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nggaran\Anggaran 2024\1. Renja Ranwal\"/>
    </mc:Choice>
  </mc:AlternateContent>
  <bookViews>
    <workbookView xWindow="0" yWindow="0" windowWidth="20490" windowHeight="7755" tabRatio="619"/>
  </bookViews>
  <sheets>
    <sheet name="Anggaran PKPT 2023" sheetId="2" r:id="rId1"/>
    <sheet name="Rekap" sheetId="8" r:id="rId2"/>
    <sheet name="ANGGARAN" sheetId="9" r:id="rId3"/>
    <sheet name="HP" sheetId="10" r:id="rId4"/>
    <sheet name="ATK" sheetId="11" r:id="rId5"/>
  </sheets>
  <definedNames>
    <definedName name="_xlnm.Print_Area" localSheetId="0">'Anggaran PKPT 2023'!$A$2:$U$1158</definedName>
    <definedName name="_xlnm.Print_Area" localSheetId="4">ATK!$A$1:$BD$41</definedName>
    <definedName name="_xlnm.Print_Area" localSheetId="3">HP!$A$1:$G$97</definedName>
    <definedName name="_xlnm.Print_Area" localSheetId="1">Rekap!$A$1:$X$95</definedName>
    <definedName name="_xlnm.Print_Titles" localSheetId="0">'Anggaran PKPT 2023'!$4:$6</definedName>
    <definedName name="_xlnm.Print_Titles" localSheetId="3">HP!$3:$3</definedName>
    <definedName name="_xlnm.Print_Titles" localSheetId="1">Rekap!$3:$4</definedName>
  </definedNames>
  <calcPr calcId="152511"/>
</workbook>
</file>

<file path=xl/calcChain.xml><?xml version="1.0" encoding="utf-8"?>
<calcChain xmlns="http://schemas.openxmlformats.org/spreadsheetml/2006/main">
  <c r="AZ33" i="11" l="1"/>
  <c r="AZ34" i="11" s="1"/>
  <c r="AZ27" i="11"/>
  <c r="AZ29" i="11" s="1"/>
  <c r="AZ22" i="11"/>
  <c r="AZ21" i="11"/>
  <c r="AZ20" i="11"/>
  <c r="AZ15" i="11"/>
  <c r="AZ14" i="11"/>
  <c r="AZ16" i="11" s="1"/>
  <c r="AZ9" i="11"/>
  <c r="AZ8" i="11"/>
  <c r="AZ7" i="11"/>
  <c r="AZ6" i="11"/>
  <c r="AZ5" i="11"/>
  <c r="AZ4" i="11"/>
  <c r="N52" i="8"/>
  <c r="AV33" i="11"/>
  <c r="AV34" i="11" s="1"/>
  <c r="O21" i="8" s="1"/>
  <c r="AV28" i="11"/>
  <c r="AV27" i="11"/>
  <c r="AV22" i="11"/>
  <c r="AV21" i="11"/>
  <c r="AV20" i="11"/>
  <c r="AV15" i="11"/>
  <c r="AV14" i="11"/>
  <c r="AV9" i="11"/>
  <c r="AV8" i="11"/>
  <c r="AV7" i="11"/>
  <c r="AV6" i="11"/>
  <c r="AV5" i="11"/>
  <c r="AV4" i="11"/>
  <c r="BD33" i="11"/>
  <c r="BD34" i="11" s="1"/>
  <c r="O94" i="8" s="1"/>
  <c r="BD28" i="11"/>
  <c r="BD27" i="11"/>
  <c r="BD22" i="11"/>
  <c r="BD21" i="11"/>
  <c r="BD20" i="11"/>
  <c r="BD15" i="11"/>
  <c r="BD14" i="11"/>
  <c r="BD9" i="11"/>
  <c r="BD8" i="11"/>
  <c r="BD7" i="11"/>
  <c r="BD6" i="11"/>
  <c r="BD5" i="11"/>
  <c r="BD4" i="11"/>
  <c r="AR34" i="11"/>
  <c r="O71" i="8" s="1"/>
  <c r="AR33" i="11"/>
  <c r="AR28" i="11"/>
  <c r="AR27" i="11"/>
  <c r="AR29" i="11" s="1"/>
  <c r="N44" i="8" s="1"/>
  <c r="AR22" i="11"/>
  <c r="AR21" i="11"/>
  <c r="AR20" i="11"/>
  <c r="AR15" i="11"/>
  <c r="AR14" i="11"/>
  <c r="AR9" i="11"/>
  <c r="AR8" i="11"/>
  <c r="AR7" i="11"/>
  <c r="AR6" i="11"/>
  <c r="AR5" i="11"/>
  <c r="AR4" i="11"/>
  <c r="C50" i="8"/>
  <c r="O89" i="8"/>
  <c r="O8" i="8"/>
  <c r="AN33" i="11"/>
  <c r="AN34" i="11" s="1"/>
  <c r="O40" i="8" s="1"/>
  <c r="AJ33" i="11"/>
  <c r="AJ34" i="11" s="1"/>
  <c r="O80" i="8" s="1"/>
  <c r="AF33" i="11"/>
  <c r="AF34" i="11" s="1"/>
  <c r="O67" i="8" s="1"/>
  <c r="AN28" i="11"/>
  <c r="AJ28" i="11"/>
  <c r="AF28" i="11"/>
  <c r="AN27" i="11"/>
  <c r="AJ27" i="11"/>
  <c r="AF27" i="11"/>
  <c r="AN22" i="11"/>
  <c r="AJ22" i="11"/>
  <c r="AF22" i="11"/>
  <c r="AN21" i="11"/>
  <c r="AJ21" i="11"/>
  <c r="AF21" i="11"/>
  <c r="AN20" i="11"/>
  <c r="AJ20" i="11"/>
  <c r="AF20" i="11"/>
  <c r="AN15" i="11"/>
  <c r="AJ15" i="11"/>
  <c r="AF15" i="11"/>
  <c r="AN14" i="11"/>
  <c r="AJ14" i="11"/>
  <c r="AF14" i="11"/>
  <c r="AN9" i="11"/>
  <c r="AJ9" i="11"/>
  <c r="AF9" i="11"/>
  <c r="AN8" i="11"/>
  <c r="AJ8" i="11"/>
  <c r="AF8" i="11"/>
  <c r="AN7" i="11"/>
  <c r="AJ7" i="11"/>
  <c r="AF7" i="11"/>
  <c r="AN6" i="11"/>
  <c r="AJ6" i="11"/>
  <c r="AF6" i="11"/>
  <c r="AN5" i="11"/>
  <c r="AJ5" i="11"/>
  <c r="AF5" i="11"/>
  <c r="AN4" i="11"/>
  <c r="AJ4" i="11"/>
  <c r="AF4" i="11"/>
  <c r="AB33" i="11"/>
  <c r="AB34" i="11" s="1"/>
  <c r="O86" i="8" s="1"/>
  <c r="AB28" i="11"/>
  <c r="AB27" i="11"/>
  <c r="AB22" i="11"/>
  <c r="AB21" i="11"/>
  <c r="AB20" i="11"/>
  <c r="AB15" i="11"/>
  <c r="AB14" i="11"/>
  <c r="AB9" i="11"/>
  <c r="AB8" i="11"/>
  <c r="AB7" i="11"/>
  <c r="AB6" i="11"/>
  <c r="AB5" i="11"/>
  <c r="AB4" i="11"/>
  <c r="X33" i="11"/>
  <c r="X34" i="11" s="1"/>
  <c r="O85" i="8" s="1"/>
  <c r="X28" i="11"/>
  <c r="X27" i="11"/>
  <c r="X22" i="11"/>
  <c r="X21" i="11"/>
  <c r="X20" i="11"/>
  <c r="X15" i="11"/>
  <c r="X14" i="11"/>
  <c r="X9" i="11"/>
  <c r="X8" i="11"/>
  <c r="X7" i="11"/>
  <c r="X6" i="11"/>
  <c r="X5" i="11"/>
  <c r="X4" i="11"/>
  <c r="T28" i="11"/>
  <c r="T27" i="11"/>
  <c r="T33" i="11"/>
  <c r="T34" i="11" s="1"/>
  <c r="O70" i="8" s="1"/>
  <c r="T22" i="11"/>
  <c r="T21" i="11"/>
  <c r="T20" i="11"/>
  <c r="T15" i="11"/>
  <c r="T14" i="11"/>
  <c r="T9" i="11"/>
  <c r="T8" i="11"/>
  <c r="T7" i="11"/>
  <c r="T6" i="11"/>
  <c r="T5" i="11"/>
  <c r="T4" i="11"/>
  <c r="U1010" i="2"/>
  <c r="P33" i="11"/>
  <c r="P34" i="11" s="1"/>
  <c r="U248" i="2" s="1"/>
  <c r="P27" i="11"/>
  <c r="P29" i="11" s="1"/>
  <c r="U247" i="2" s="1"/>
  <c r="P22" i="11"/>
  <c r="P21" i="11"/>
  <c r="P20" i="11"/>
  <c r="P15" i="11"/>
  <c r="P14" i="11"/>
  <c r="P16" i="11" s="1"/>
  <c r="U245" i="2" s="1"/>
  <c r="P9" i="11"/>
  <c r="P8" i="11"/>
  <c r="P7" i="11"/>
  <c r="P6" i="11"/>
  <c r="P5" i="11"/>
  <c r="P4" i="11"/>
  <c r="L33" i="11"/>
  <c r="L34" i="11" s="1"/>
  <c r="U90" i="2" s="1"/>
  <c r="L28" i="11"/>
  <c r="L27" i="11"/>
  <c r="L22" i="11"/>
  <c r="L21" i="11"/>
  <c r="L20" i="11"/>
  <c r="L15" i="11"/>
  <c r="L14" i="11"/>
  <c r="L9" i="11"/>
  <c r="L8" i="11"/>
  <c r="L7" i="11"/>
  <c r="L6" i="11"/>
  <c r="L5" i="11"/>
  <c r="L4" i="11"/>
  <c r="H28" i="11"/>
  <c r="H33" i="11"/>
  <c r="H34" i="11" s="1"/>
  <c r="U108" i="2" s="1"/>
  <c r="H27" i="11"/>
  <c r="H22" i="11"/>
  <c r="H21" i="11"/>
  <c r="H20" i="11"/>
  <c r="H15" i="11"/>
  <c r="H14" i="11"/>
  <c r="H9" i="11"/>
  <c r="H8" i="11"/>
  <c r="H7" i="11"/>
  <c r="H6" i="11"/>
  <c r="H5" i="11"/>
  <c r="H4" i="11"/>
  <c r="D5" i="11"/>
  <c r="D6" i="11"/>
  <c r="D7" i="11"/>
  <c r="D8" i="11"/>
  <c r="D9" i="11"/>
  <c r="D14" i="11"/>
  <c r="D15" i="11"/>
  <c r="D20" i="11"/>
  <c r="D21" i="11"/>
  <c r="D22" i="11"/>
  <c r="D27" i="11"/>
  <c r="D29" i="11" s="1"/>
  <c r="T22" i="2" s="1"/>
  <c r="U22" i="2" s="1"/>
  <c r="D33" i="11"/>
  <c r="D34" i="11" s="1"/>
  <c r="T23" i="2" s="1"/>
  <c r="U23" i="2" s="1"/>
  <c r="D4" i="11"/>
  <c r="D104" i="10"/>
  <c r="D105" i="10"/>
  <c r="D106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4" i="10"/>
  <c r="F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D20" i="9"/>
  <c r="D9" i="9"/>
  <c r="D31" i="9" s="1"/>
  <c r="K403" i="2"/>
  <c r="M403" i="2" s="1"/>
  <c r="T401" i="2"/>
  <c r="R401" i="2"/>
  <c r="L401" i="2"/>
  <c r="T400" i="2"/>
  <c r="R400" i="2"/>
  <c r="L400" i="2"/>
  <c r="T399" i="2"/>
  <c r="R399" i="2"/>
  <c r="L399" i="2"/>
  <c r="M399" i="2" s="1"/>
  <c r="T398" i="2"/>
  <c r="S398" i="2"/>
  <c r="S399" i="2" s="1"/>
  <c r="R398" i="2"/>
  <c r="Q398" i="2"/>
  <c r="Q397" i="2" s="1"/>
  <c r="L398" i="2"/>
  <c r="K398" i="2"/>
  <c r="K399" i="2" s="1"/>
  <c r="K400" i="2" s="1"/>
  <c r="K401" i="2" s="1"/>
  <c r="T397" i="2"/>
  <c r="R397" i="2"/>
  <c r="L397" i="2"/>
  <c r="T396" i="2"/>
  <c r="U396" i="2" s="1"/>
  <c r="R396" i="2"/>
  <c r="L396" i="2"/>
  <c r="M396" i="2" s="1"/>
  <c r="T395" i="2"/>
  <c r="U395" i="2" s="1"/>
  <c r="R395" i="2"/>
  <c r="L395" i="2"/>
  <c r="M395" i="2" s="1"/>
  <c r="S641" i="2"/>
  <c r="S642" i="2" s="1"/>
  <c r="K646" i="2"/>
  <c r="K641" i="2"/>
  <c r="K642" i="2" s="1"/>
  <c r="K643" i="2" s="1"/>
  <c r="K644" i="2" s="1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J96" i="8"/>
  <c r="J97" i="8"/>
  <c r="J98" i="8"/>
  <c r="J99" i="8"/>
  <c r="J100" i="8"/>
  <c r="J101" i="8"/>
  <c r="J102" i="8"/>
  <c r="J103" i="8"/>
  <c r="J10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49" i="8"/>
  <c r="C48" i="8"/>
  <c r="C47" i="8"/>
  <c r="C46" i="8"/>
  <c r="C45" i="8"/>
  <c r="C38" i="8"/>
  <c r="K465" i="2"/>
  <c r="M465" i="2" s="1"/>
  <c r="J465" i="2"/>
  <c r="G464" i="2"/>
  <c r="T463" i="2"/>
  <c r="R463" i="2"/>
  <c r="Q463" i="2"/>
  <c r="L463" i="2"/>
  <c r="I463" i="2"/>
  <c r="T462" i="2"/>
  <c r="R462" i="2"/>
  <c r="U462" i="2" s="1"/>
  <c r="L462" i="2"/>
  <c r="I462" i="2"/>
  <c r="T461" i="2"/>
  <c r="R461" i="2"/>
  <c r="L461" i="2"/>
  <c r="I461" i="2"/>
  <c r="T460" i="2"/>
  <c r="S460" i="2"/>
  <c r="S461" i="2" s="1"/>
  <c r="R460" i="2"/>
  <c r="Q460" i="2"/>
  <c r="Q459" i="2" s="1"/>
  <c r="Q461" i="2" s="1"/>
  <c r="L460" i="2"/>
  <c r="K460" i="2"/>
  <c r="K461" i="2" s="1"/>
  <c r="K462" i="2" s="1"/>
  <c r="K463" i="2" s="1"/>
  <c r="I460" i="2"/>
  <c r="T459" i="2"/>
  <c r="R459" i="2"/>
  <c r="L459" i="2"/>
  <c r="I459" i="2"/>
  <c r="H459" i="2"/>
  <c r="H460" i="2" s="1"/>
  <c r="T458" i="2"/>
  <c r="U458" i="2" s="1"/>
  <c r="R458" i="2"/>
  <c r="L458" i="2"/>
  <c r="M458" i="2" s="1"/>
  <c r="I458" i="2"/>
  <c r="J458" i="2" s="1"/>
  <c r="T457" i="2"/>
  <c r="U457" i="2" s="1"/>
  <c r="R457" i="2"/>
  <c r="L457" i="2"/>
  <c r="M457" i="2" s="1"/>
  <c r="I457" i="2"/>
  <c r="J457" i="2" s="1"/>
  <c r="J105" i="8"/>
  <c r="J106" i="8"/>
  <c r="J107" i="8"/>
  <c r="J108" i="8"/>
  <c r="C44" i="8"/>
  <c r="C43" i="8"/>
  <c r="C42" i="8"/>
  <c r="C41" i="8"/>
  <c r="C40" i="8"/>
  <c r="C39" i="8"/>
  <c r="C37" i="8"/>
  <c r="C36" i="8"/>
  <c r="C35" i="8"/>
  <c r="C34" i="8"/>
  <c r="C33" i="8"/>
  <c r="C29" i="8"/>
  <c r="K343" i="2"/>
  <c r="M343" i="2" s="1"/>
  <c r="I343" i="2"/>
  <c r="J343" i="2" s="1"/>
  <c r="G342" i="2"/>
  <c r="R341" i="2"/>
  <c r="L341" i="2"/>
  <c r="I341" i="2"/>
  <c r="R340" i="2"/>
  <c r="L340" i="2"/>
  <c r="I340" i="2"/>
  <c r="R339" i="2"/>
  <c r="L339" i="2"/>
  <c r="I339" i="2"/>
  <c r="R338" i="2"/>
  <c r="Q338" i="2"/>
  <c r="L338" i="2"/>
  <c r="K338" i="2"/>
  <c r="K337" i="2" s="1"/>
  <c r="I338" i="2"/>
  <c r="R337" i="2"/>
  <c r="L337" i="2"/>
  <c r="I337" i="2"/>
  <c r="H337" i="2"/>
  <c r="H338" i="2" s="1"/>
  <c r="H339" i="2" s="1"/>
  <c r="H340" i="2" s="1"/>
  <c r="R336" i="2"/>
  <c r="U336" i="2" s="1"/>
  <c r="L336" i="2"/>
  <c r="M336" i="2" s="1"/>
  <c r="I336" i="2"/>
  <c r="J336" i="2" s="1"/>
  <c r="R335" i="2"/>
  <c r="U335" i="2" s="1"/>
  <c r="L335" i="2"/>
  <c r="M335" i="2" s="1"/>
  <c r="I335" i="2"/>
  <c r="J335" i="2" s="1"/>
  <c r="C32" i="8"/>
  <c r="C31" i="8"/>
  <c r="C30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L1142" i="2"/>
  <c r="K1142" i="2"/>
  <c r="I1142" i="2"/>
  <c r="J1142" i="2" s="1"/>
  <c r="G1141" i="2"/>
  <c r="R1140" i="2"/>
  <c r="L1140" i="2"/>
  <c r="I1140" i="2"/>
  <c r="R1139" i="2"/>
  <c r="L1139" i="2"/>
  <c r="I1139" i="2"/>
  <c r="R1138" i="2"/>
  <c r="L1138" i="2"/>
  <c r="I1138" i="2"/>
  <c r="R1137" i="2"/>
  <c r="Q1137" i="2"/>
  <c r="Q1136" i="2" s="1"/>
  <c r="Q1138" i="2" s="1"/>
  <c r="L1137" i="2"/>
  <c r="K1137" i="2"/>
  <c r="K1136" i="2" s="1"/>
  <c r="I1137" i="2"/>
  <c r="H1137" i="2"/>
  <c r="H1138" i="2" s="1"/>
  <c r="H1139" i="2" s="1"/>
  <c r="H1140" i="2" s="1"/>
  <c r="R1136" i="2"/>
  <c r="L1136" i="2"/>
  <c r="I1136" i="2"/>
  <c r="J1136" i="2" s="1"/>
  <c r="R1135" i="2"/>
  <c r="U1135" i="2" s="1"/>
  <c r="L1135" i="2"/>
  <c r="M1135" i="2" s="1"/>
  <c r="I1135" i="2"/>
  <c r="J1135" i="2" s="1"/>
  <c r="R1134" i="2"/>
  <c r="U1134" i="2" s="1"/>
  <c r="L1134" i="2"/>
  <c r="M1134" i="2" s="1"/>
  <c r="I1134" i="2"/>
  <c r="J1134" i="2" s="1"/>
  <c r="L1118" i="2"/>
  <c r="K1118" i="2"/>
  <c r="I1118" i="2"/>
  <c r="H1118" i="2"/>
  <c r="G1117" i="2"/>
  <c r="T1116" i="2"/>
  <c r="R1116" i="2"/>
  <c r="Q1116" i="2"/>
  <c r="L1116" i="2"/>
  <c r="I1116" i="2"/>
  <c r="T1115" i="2"/>
  <c r="R1115" i="2"/>
  <c r="L1115" i="2"/>
  <c r="I1115" i="2"/>
  <c r="T1114" i="2"/>
  <c r="R1114" i="2"/>
  <c r="L1114" i="2"/>
  <c r="I1114" i="2"/>
  <c r="T1113" i="2"/>
  <c r="R1113" i="2"/>
  <c r="L1113" i="2"/>
  <c r="K1113" i="2"/>
  <c r="K1112" i="2" s="1"/>
  <c r="K1114" i="2" s="1"/>
  <c r="K1115" i="2" s="1"/>
  <c r="I1113" i="2"/>
  <c r="H1113" i="2"/>
  <c r="H1112" i="2" s="1"/>
  <c r="T1112" i="2"/>
  <c r="S1112" i="2"/>
  <c r="S1113" i="2" s="1"/>
  <c r="S1114" i="2" s="1"/>
  <c r="R1112" i="2"/>
  <c r="Q1112" i="2"/>
  <c r="L1112" i="2"/>
  <c r="I1112" i="2"/>
  <c r="T1111" i="2"/>
  <c r="R1111" i="2"/>
  <c r="L1111" i="2"/>
  <c r="M1111" i="2" s="1"/>
  <c r="I1111" i="2"/>
  <c r="J1111" i="2" s="1"/>
  <c r="T1110" i="2"/>
  <c r="R1110" i="2"/>
  <c r="L1110" i="2"/>
  <c r="M1110" i="2" s="1"/>
  <c r="I1110" i="2"/>
  <c r="J1110" i="2" s="1"/>
  <c r="L1106" i="2"/>
  <c r="K1106" i="2"/>
  <c r="I1106" i="2"/>
  <c r="H1106" i="2"/>
  <c r="G1105" i="2"/>
  <c r="T1104" i="2"/>
  <c r="R1104" i="2"/>
  <c r="Q1104" i="2"/>
  <c r="L1104" i="2"/>
  <c r="I1104" i="2"/>
  <c r="T1103" i="2"/>
  <c r="R1103" i="2"/>
  <c r="L1103" i="2"/>
  <c r="I1103" i="2"/>
  <c r="T1102" i="2"/>
  <c r="R1102" i="2"/>
  <c r="L1102" i="2"/>
  <c r="I1102" i="2"/>
  <c r="T1101" i="2"/>
  <c r="R1101" i="2"/>
  <c r="L1101" i="2"/>
  <c r="K1101" i="2"/>
  <c r="I1101" i="2"/>
  <c r="H1101" i="2"/>
  <c r="H1102" i="2" s="1"/>
  <c r="H1103" i="2" s="1"/>
  <c r="H1104" i="2" s="1"/>
  <c r="T1100" i="2"/>
  <c r="S1100" i="2"/>
  <c r="S1101" i="2" s="1"/>
  <c r="R1100" i="2"/>
  <c r="Q1100" i="2"/>
  <c r="L1100" i="2"/>
  <c r="I1100" i="2"/>
  <c r="T1099" i="2"/>
  <c r="R1099" i="2"/>
  <c r="L1099" i="2"/>
  <c r="M1099" i="2" s="1"/>
  <c r="I1099" i="2"/>
  <c r="J1099" i="2" s="1"/>
  <c r="T1098" i="2"/>
  <c r="R1098" i="2"/>
  <c r="L1098" i="2"/>
  <c r="M1098" i="2" s="1"/>
  <c r="I1098" i="2"/>
  <c r="J1098" i="2" s="1"/>
  <c r="L1094" i="2"/>
  <c r="K1094" i="2"/>
  <c r="I1094" i="2"/>
  <c r="H1094" i="2"/>
  <c r="G1093" i="2"/>
  <c r="T1092" i="2"/>
  <c r="R1092" i="2"/>
  <c r="L1092" i="2"/>
  <c r="I1092" i="2"/>
  <c r="T1091" i="2"/>
  <c r="R1091" i="2"/>
  <c r="L1091" i="2"/>
  <c r="I1091" i="2"/>
  <c r="T1090" i="2"/>
  <c r="R1090" i="2"/>
  <c r="L1090" i="2"/>
  <c r="I1090" i="2"/>
  <c r="T1089" i="2"/>
  <c r="R1089" i="2"/>
  <c r="L1089" i="2"/>
  <c r="K1089" i="2"/>
  <c r="K1090" i="2" s="1"/>
  <c r="K1091" i="2" s="1"/>
  <c r="K1092" i="2" s="1"/>
  <c r="I1089" i="2"/>
  <c r="H1089" i="2"/>
  <c r="H1090" i="2" s="1"/>
  <c r="H1091" i="2" s="1"/>
  <c r="H1092" i="2" s="1"/>
  <c r="T1088" i="2"/>
  <c r="S1088" i="2"/>
  <c r="S1089" i="2" s="1"/>
  <c r="S1090" i="2" s="1"/>
  <c r="R1088" i="2"/>
  <c r="Q1088" i="2"/>
  <c r="Q1089" i="2" s="1"/>
  <c r="L1088" i="2"/>
  <c r="I1088" i="2"/>
  <c r="T1087" i="2"/>
  <c r="R1087" i="2"/>
  <c r="L1087" i="2"/>
  <c r="M1087" i="2" s="1"/>
  <c r="I1087" i="2"/>
  <c r="J1087" i="2" s="1"/>
  <c r="T1086" i="2"/>
  <c r="R1086" i="2"/>
  <c r="L1086" i="2"/>
  <c r="M1086" i="2" s="1"/>
  <c r="I1086" i="2"/>
  <c r="J1086" i="2" s="1"/>
  <c r="L1130" i="2"/>
  <c r="K1130" i="2"/>
  <c r="I1130" i="2"/>
  <c r="J1130" i="2" s="1"/>
  <c r="G1129" i="2"/>
  <c r="R1128" i="2"/>
  <c r="L1128" i="2"/>
  <c r="I1128" i="2"/>
  <c r="R1127" i="2"/>
  <c r="L1127" i="2"/>
  <c r="I1127" i="2"/>
  <c r="R1126" i="2"/>
  <c r="L1126" i="2"/>
  <c r="I1126" i="2"/>
  <c r="R1125" i="2"/>
  <c r="Q1125" i="2"/>
  <c r="Q1126" i="2" s="1"/>
  <c r="Q1127" i="2" s="1"/>
  <c r="L1125" i="2"/>
  <c r="K1125" i="2"/>
  <c r="K1126" i="2" s="1"/>
  <c r="I1125" i="2"/>
  <c r="H1125" i="2"/>
  <c r="H1126" i="2" s="1"/>
  <c r="R1124" i="2"/>
  <c r="L1124" i="2"/>
  <c r="I1124" i="2"/>
  <c r="R1123" i="2"/>
  <c r="U1123" i="2" s="1"/>
  <c r="L1123" i="2"/>
  <c r="M1123" i="2" s="1"/>
  <c r="I1123" i="2"/>
  <c r="J1123" i="2" s="1"/>
  <c r="R1122" i="2"/>
  <c r="U1122" i="2" s="1"/>
  <c r="L1122" i="2"/>
  <c r="M1122" i="2" s="1"/>
  <c r="I1122" i="2"/>
  <c r="J1122" i="2" s="1"/>
  <c r="L1081" i="2"/>
  <c r="K1081" i="2"/>
  <c r="I1081" i="2"/>
  <c r="J1081" i="2" s="1"/>
  <c r="G1080" i="2"/>
  <c r="R1079" i="2"/>
  <c r="Q1079" i="2"/>
  <c r="L1079" i="2"/>
  <c r="I1079" i="2"/>
  <c r="R1078" i="2"/>
  <c r="U1078" i="2" s="1"/>
  <c r="L1078" i="2"/>
  <c r="I1078" i="2"/>
  <c r="R1077" i="2"/>
  <c r="L1077" i="2"/>
  <c r="I1077" i="2"/>
  <c r="R1076" i="2"/>
  <c r="Q1076" i="2"/>
  <c r="L1076" i="2"/>
  <c r="K1076" i="2"/>
  <c r="K1075" i="2" s="1"/>
  <c r="I1076" i="2"/>
  <c r="R1075" i="2"/>
  <c r="L1075" i="2"/>
  <c r="I1075" i="2"/>
  <c r="H1075" i="2"/>
  <c r="H1076" i="2" s="1"/>
  <c r="H1077" i="2" s="1"/>
  <c r="R1074" i="2"/>
  <c r="U1074" i="2" s="1"/>
  <c r="L1074" i="2"/>
  <c r="M1074" i="2" s="1"/>
  <c r="I1074" i="2"/>
  <c r="J1074" i="2" s="1"/>
  <c r="T1073" i="2"/>
  <c r="R1073" i="2"/>
  <c r="L1073" i="2"/>
  <c r="M1073" i="2" s="1"/>
  <c r="I1073" i="2"/>
  <c r="J1073" i="2" s="1"/>
  <c r="L1057" i="2"/>
  <c r="K1057" i="2"/>
  <c r="I1057" i="2"/>
  <c r="H1057" i="2"/>
  <c r="G1056" i="2"/>
  <c r="T1055" i="2"/>
  <c r="R1055" i="2"/>
  <c r="L1055" i="2"/>
  <c r="I1055" i="2"/>
  <c r="T1054" i="2"/>
  <c r="R1054" i="2"/>
  <c r="L1054" i="2"/>
  <c r="I1054" i="2"/>
  <c r="T1053" i="2"/>
  <c r="R1053" i="2"/>
  <c r="L1053" i="2"/>
  <c r="I1053" i="2"/>
  <c r="T1052" i="2"/>
  <c r="R1052" i="2"/>
  <c r="L1052" i="2"/>
  <c r="K1052" i="2"/>
  <c r="K1053" i="2" s="1"/>
  <c r="I1052" i="2"/>
  <c r="H1052" i="2"/>
  <c r="H1051" i="2" s="1"/>
  <c r="T1051" i="2"/>
  <c r="S1051" i="2"/>
  <c r="S1052" i="2" s="1"/>
  <c r="S1053" i="2" s="1"/>
  <c r="R1051" i="2"/>
  <c r="Q1051" i="2"/>
  <c r="Q1052" i="2" s="1"/>
  <c r="L1051" i="2"/>
  <c r="K1051" i="2"/>
  <c r="I1051" i="2"/>
  <c r="T1050" i="2"/>
  <c r="R1050" i="2"/>
  <c r="L1050" i="2"/>
  <c r="M1050" i="2" s="1"/>
  <c r="I1050" i="2"/>
  <c r="J1050" i="2" s="1"/>
  <c r="T1049" i="2"/>
  <c r="R1049" i="2"/>
  <c r="L1049" i="2"/>
  <c r="M1049" i="2" s="1"/>
  <c r="I1049" i="2"/>
  <c r="J1049" i="2" s="1"/>
  <c r="L1069" i="2"/>
  <c r="K1069" i="2"/>
  <c r="I1069" i="2"/>
  <c r="J1069" i="2" s="1"/>
  <c r="G1068" i="2"/>
  <c r="T1067" i="2"/>
  <c r="R1067" i="2"/>
  <c r="Q1067" i="2"/>
  <c r="L1067" i="2"/>
  <c r="I1067" i="2"/>
  <c r="T1066" i="2"/>
  <c r="R1066" i="2"/>
  <c r="L1066" i="2"/>
  <c r="I1066" i="2"/>
  <c r="T1065" i="2"/>
  <c r="R1065" i="2"/>
  <c r="L1065" i="2"/>
  <c r="I1065" i="2"/>
  <c r="T1064" i="2"/>
  <c r="S1064" i="2"/>
  <c r="S1065" i="2" s="1"/>
  <c r="R1064" i="2"/>
  <c r="L1064" i="2"/>
  <c r="I1064" i="2"/>
  <c r="T1063" i="2"/>
  <c r="R1063" i="2"/>
  <c r="Q1063" i="2"/>
  <c r="Q1064" i="2" s="1"/>
  <c r="Q1065" i="2" s="1"/>
  <c r="L1063" i="2"/>
  <c r="K1063" i="2"/>
  <c r="K1064" i="2" s="1"/>
  <c r="I1063" i="2"/>
  <c r="H1063" i="2"/>
  <c r="H1064" i="2" s="1"/>
  <c r="H1065" i="2" s="1"/>
  <c r="T1062" i="2"/>
  <c r="R1062" i="2"/>
  <c r="L1062" i="2"/>
  <c r="M1062" i="2" s="1"/>
  <c r="I1062" i="2"/>
  <c r="J1062" i="2" s="1"/>
  <c r="T1061" i="2"/>
  <c r="R1061" i="2"/>
  <c r="L1061" i="2"/>
  <c r="M1061" i="2" s="1"/>
  <c r="I1061" i="2"/>
  <c r="J1061" i="2" s="1"/>
  <c r="L1045" i="2"/>
  <c r="K1045" i="2"/>
  <c r="I1045" i="2"/>
  <c r="J1045" i="2" s="1"/>
  <c r="G1044" i="2"/>
  <c r="T1043" i="2"/>
  <c r="R1043" i="2"/>
  <c r="Q1043" i="2"/>
  <c r="L1043" i="2"/>
  <c r="I1043" i="2"/>
  <c r="T1042" i="2"/>
  <c r="R1042" i="2"/>
  <c r="L1042" i="2"/>
  <c r="I1042" i="2"/>
  <c r="T1041" i="2"/>
  <c r="R1041" i="2"/>
  <c r="L1041" i="2"/>
  <c r="I1041" i="2"/>
  <c r="T1040" i="2"/>
  <c r="S1040" i="2"/>
  <c r="S1039" i="2" s="1"/>
  <c r="R1040" i="2"/>
  <c r="L1040" i="2"/>
  <c r="I1040" i="2"/>
  <c r="T1039" i="2"/>
  <c r="R1039" i="2"/>
  <c r="Q1039" i="2"/>
  <c r="Q1040" i="2" s="1"/>
  <c r="L1039" i="2"/>
  <c r="K1039" i="2"/>
  <c r="K1040" i="2" s="1"/>
  <c r="K1041" i="2" s="1"/>
  <c r="K1042" i="2" s="1"/>
  <c r="I1039" i="2"/>
  <c r="H1039" i="2"/>
  <c r="H1040" i="2" s="1"/>
  <c r="H1041" i="2" s="1"/>
  <c r="T1038" i="2"/>
  <c r="R1038" i="2"/>
  <c r="L1038" i="2"/>
  <c r="M1038" i="2" s="1"/>
  <c r="I1038" i="2"/>
  <c r="J1038" i="2" s="1"/>
  <c r="T1037" i="2"/>
  <c r="R1037" i="2"/>
  <c r="L1037" i="2"/>
  <c r="M1037" i="2" s="1"/>
  <c r="I1037" i="2"/>
  <c r="J1037" i="2" s="1"/>
  <c r="L1033" i="2"/>
  <c r="K1033" i="2"/>
  <c r="I1033" i="2"/>
  <c r="J1033" i="2" s="1"/>
  <c r="G1032" i="2"/>
  <c r="T1031" i="2"/>
  <c r="R1031" i="2"/>
  <c r="Q1031" i="2"/>
  <c r="L1031" i="2"/>
  <c r="I1031" i="2"/>
  <c r="T1030" i="2"/>
  <c r="R1030" i="2"/>
  <c r="L1030" i="2"/>
  <c r="I1030" i="2"/>
  <c r="T1029" i="2"/>
  <c r="R1029" i="2"/>
  <c r="L1029" i="2"/>
  <c r="I1029" i="2"/>
  <c r="T1028" i="2"/>
  <c r="S1028" i="2"/>
  <c r="S1029" i="2" s="1"/>
  <c r="R1028" i="2"/>
  <c r="L1028" i="2"/>
  <c r="I1028" i="2"/>
  <c r="T1027" i="2"/>
  <c r="R1027" i="2"/>
  <c r="Q1027" i="2"/>
  <c r="Q1028" i="2" s="1"/>
  <c r="L1027" i="2"/>
  <c r="K1027" i="2"/>
  <c r="K1028" i="2" s="1"/>
  <c r="K1029" i="2" s="1"/>
  <c r="K1030" i="2" s="1"/>
  <c r="K1031" i="2" s="1"/>
  <c r="I1027" i="2"/>
  <c r="H1027" i="2"/>
  <c r="H1028" i="2" s="1"/>
  <c r="H1029" i="2" s="1"/>
  <c r="H1030" i="2" s="1"/>
  <c r="H1031" i="2" s="1"/>
  <c r="T1026" i="2"/>
  <c r="R1026" i="2"/>
  <c r="L1026" i="2"/>
  <c r="M1026" i="2" s="1"/>
  <c r="I1026" i="2"/>
  <c r="J1026" i="2" s="1"/>
  <c r="T1025" i="2"/>
  <c r="R1025" i="2"/>
  <c r="L1025" i="2"/>
  <c r="M1025" i="2" s="1"/>
  <c r="I1025" i="2"/>
  <c r="J1025" i="2" s="1"/>
  <c r="L991" i="2"/>
  <c r="K991" i="2"/>
  <c r="I991" i="2"/>
  <c r="H991" i="2"/>
  <c r="G990" i="2"/>
  <c r="T989" i="2"/>
  <c r="R989" i="2"/>
  <c r="Q989" i="2"/>
  <c r="L989" i="2"/>
  <c r="I989" i="2"/>
  <c r="T988" i="2"/>
  <c r="R988" i="2"/>
  <c r="L988" i="2"/>
  <c r="I988" i="2"/>
  <c r="T987" i="2"/>
  <c r="R987" i="2"/>
  <c r="L987" i="2"/>
  <c r="I987" i="2"/>
  <c r="T986" i="2"/>
  <c r="R986" i="2"/>
  <c r="L986" i="2"/>
  <c r="K986" i="2"/>
  <c r="K985" i="2" s="1"/>
  <c r="I986" i="2"/>
  <c r="H986" i="2"/>
  <c r="T985" i="2"/>
  <c r="S985" i="2"/>
  <c r="S986" i="2" s="1"/>
  <c r="S987" i="2" s="1"/>
  <c r="R985" i="2"/>
  <c r="Q985" i="2"/>
  <c r="L985" i="2"/>
  <c r="I985" i="2"/>
  <c r="T984" i="2"/>
  <c r="R984" i="2"/>
  <c r="L984" i="2"/>
  <c r="M984" i="2" s="1"/>
  <c r="I984" i="2"/>
  <c r="J984" i="2" s="1"/>
  <c r="T983" i="2"/>
  <c r="R983" i="2"/>
  <c r="L983" i="2"/>
  <c r="M983" i="2" s="1"/>
  <c r="I983" i="2"/>
  <c r="J983" i="2" s="1"/>
  <c r="L979" i="2"/>
  <c r="K979" i="2"/>
  <c r="I979" i="2"/>
  <c r="H979" i="2"/>
  <c r="G978" i="2"/>
  <c r="T977" i="2"/>
  <c r="R977" i="2"/>
  <c r="Q977" i="2"/>
  <c r="L977" i="2"/>
  <c r="I977" i="2"/>
  <c r="T976" i="2"/>
  <c r="R976" i="2"/>
  <c r="L976" i="2"/>
  <c r="I976" i="2"/>
  <c r="T975" i="2"/>
  <c r="R975" i="2"/>
  <c r="L975" i="2"/>
  <c r="I975" i="2"/>
  <c r="T974" i="2"/>
  <c r="R974" i="2"/>
  <c r="L974" i="2"/>
  <c r="K974" i="2"/>
  <c r="K973" i="2" s="1"/>
  <c r="K975" i="2" s="1"/>
  <c r="K976" i="2" s="1"/>
  <c r="K977" i="2" s="1"/>
  <c r="I974" i="2"/>
  <c r="H974" i="2"/>
  <c r="H975" i="2" s="1"/>
  <c r="T973" i="2"/>
  <c r="S973" i="2"/>
  <c r="S974" i="2" s="1"/>
  <c r="S975" i="2" s="1"/>
  <c r="R973" i="2"/>
  <c r="Q973" i="2"/>
  <c r="L973" i="2"/>
  <c r="I973" i="2"/>
  <c r="T972" i="2"/>
  <c r="R972" i="2"/>
  <c r="L972" i="2"/>
  <c r="M972" i="2" s="1"/>
  <c r="I972" i="2"/>
  <c r="J972" i="2" s="1"/>
  <c r="T971" i="2"/>
  <c r="R971" i="2"/>
  <c r="L971" i="2"/>
  <c r="M971" i="2" s="1"/>
  <c r="I971" i="2"/>
  <c r="J971" i="2" s="1"/>
  <c r="L967" i="2"/>
  <c r="K967" i="2"/>
  <c r="I967" i="2"/>
  <c r="J967" i="2" s="1"/>
  <c r="G966" i="2"/>
  <c r="T965" i="2"/>
  <c r="R965" i="2"/>
  <c r="L965" i="2"/>
  <c r="I965" i="2"/>
  <c r="T964" i="2"/>
  <c r="R964" i="2"/>
  <c r="L964" i="2"/>
  <c r="I964" i="2"/>
  <c r="T963" i="2"/>
  <c r="R963" i="2"/>
  <c r="L963" i="2"/>
  <c r="I963" i="2"/>
  <c r="T962" i="2"/>
  <c r="R962" i="2"/>
  <c r="Q962" i="2"/>
  <c r="Q961" i="2" s="1"/>
  <c r="L962" i="2"/>
  <c r="K962" i="2"/>
  <c r="K963" i="2" s="1"/>
  <c r="K964" i="2" s="1"/>
  <c r="K965" i="2" s="1"/>
  <c r="I962" i="2"/>
  <c r="T961" i="2"/>
  <c r="R961" i="2"/>
  <c r="L961" i="2"/>
  <c r="I961" i="2"/>
  <c r="H961" i="2"/>
  <c r="H962" i="2" s="1"/>
  <c r="T960" i="2"/>
  <c r="R960" i="2"/>
  <c r="L960" i="2"/>
  <c r="M960" i="2" s="1"/>
  <c r="I960" i="2"/>
  <c r="J960" i="2" s="1"/>
  <c r="T959" i="2"/>
  <c r="R959" i="2"/>
  <c r="L959" i="2"/>
  <c r="M959" i="2" s="1"/>
  <c r="I959" i="2"/>
  <c r="J959" i="2" s="1"/>
  <c r="L955" i="2"/>
  <c r="K955" i="2"/>
  <c r="I955" i="2"/>
  <c r="H955" i="2"/>
  <c r="G954" i="2"/>
  <c r="T953" i="2"/>
  <c r="R953" i="2"/>
  <c r="L953" i="2"/>
  <c r="I953" i="2"/>
  <c r="T952" i="2"/>
  <c r="R952" i="2"/>
  <c r="L952" i="2"/>
  <c r="I952" i="2"/>
  <c r="T951" i="2"/>
  <c r="R951" i="2"/>
  <c r="L951" i="2"/>
  <c r="I951" i="2"/>
  <c r="T950" i="2"/>
  <c r="R950" i="2"/>
  <c r="L950" i="2"/>
  <c r="K950" i="2"/>
  <c r="K949" i="2" s="1"/>
  <c r="I950" i="2"/>
  <c r="H950" i="2"/>
  <c r="H949" i="2" s="1"/>
  <c r="T949" i="2"/>
  <c r="S949" i="2"/>
  <c r="S950" i="2" s="1"/>
  <c r="S951" i="2" s="1"/>
  <c r="R949" i="2"/>
  <c r="Q949" i="2"/>
  <c r="Q950" i="2" s="1"/>
  <c r="Q951" i="2" s="1"/>
  <c r="L949" i="2"/>
  <c r="I949" i="2"/>
  <c r="T948" i="2"/>
  <c r="R948" i="2"/>
  <c r="L948" i="2"/>
  <c r="M948" i="2" s="1"/>
  <c r="I948" i="2"/>
  <c r="J948" i="2" s="1"/>
  <c r="T947" i="2"/>
  <c r="R947" i="2"/>
  <c r="L947" i="2"/>
  <c r="M947" i="2" s="1"/>
  <c r="I947" i="2"/>
  <c r="J947" i="2" s="1"/>
  <c r="T931" i="2"/>
  <c r="U931" i="2" s="1"/>
  <c r="T932" i="2"/>
  <c r="T933" i="2"/>
  <c r="T934" i="2"/>
  <c r="T935" i="2"/>
  <c r="U935" i="2" s="1"/>
  <c r="T936" i="2"/>
  <c r="U936" i="2" s="1"/>
  <c r="T930" i="2"/>
  <c r="U930" i="2" s="1"/>
  <c r="T917" i="2"/>
  <c r="L938" i="2"/>
  <c r="L936" i="2"/>
  <c r="L935" i="2"/>
  <c r="L934" i="2"/>
  <c r="L933" i="2"/>
  <c r="M933" i="2" s="1"/>
  <c r="L932" i="2"/>
  <c r="M932" i="2" s="1"/>
  <c r="L931" i="2"/>
  <c r="M931" i="2" s="1"/>
  <c r="L930" i="2"/>
  <c r="M930" i="2" s="1"/>
  <c r="I938" i="2"/>
  <c r="I936" i="2"/>
  <c r="I935" i="2"/>
  <c r="I934" i="2"/>
  <c r="I933" i="2"/>
  <c r="I932" i="2"/>
  <c r="I931" i="2"/>
  <c r="J931" i="2" s="1"/>
  <c r="I930" i="2"/>
  <c r="J930" i="2" s="1"/>
  <c r="P938" i="2"/>
  <c r="K938" i="2"/>
  <c r="H938" i="2"/>
  <c r="G937" i="2"/>
  <c r="F940" i="2" s="1"/>
  <c r="P936" i="2"/>
  <c r="P935" i="2"/>
  <c r="P934" i="2"/>
  <c r="K934" i="2"/>
  <c r="P933" i="2"/>
  <c r="H933" i="2"/>
  <c r="H932" i="2" s="1"/>
  <c r="S932" i="2"/>
  <c r="S933" i="2" s="1"/>
  <c r="Q932" i="2"/>
  <c r="Q933" i="2" s="1"/>
  <c r="P932" i="2"/>
  <c r="P931" i="2"/>
  <c r="P930" i="2"/>
  <c r="L913" i="2"/>
  <c r="K913" i="2"/>
  <c r="I913" i="2"/>
  <c r="J913" i="2" s="1"/>
  <c r="G912" i="2"/>
  <c r="T911" i="2"/>
  <c r="R911" i="2"/>
  <c r="L911" i="2"/>
  <c r="I911" i="2"/>
  <c r="T910" i="2"/>
  <c r="R910" i="2"/>
  <c r="L910" i="2"/>
  <c r="I910" i="2"/>
  <c r="T909" i="2"/>
  <c r="R909" i="2"/>
  <c r="L909" i="2"/>
  <c r="I909" i="2"/>
  <c r="T908" i="2"/>
  <c r="S908" i="2"/>
  <c r="S909" i="2" s="1"/>
  <c r="S910" i="2" s="1"/>
  <c r="S911" i="2" s="1"/>
  <c r="R908" i="2"/>
  <c r="L908" i="2"/>
  <c r="I908" i="2"/>
  <c r="H908" i="2"/>
  <c r="H909" i="2" s="1"/>
  <c r="T907" i="2"/>
  <c r="R907" i="2"/>
  <c r="Q907" i="2"/>
  <c r="Q908" i="2" s="1"/>
  <c r="L907" i="2"/>
  <c r="K907" i="2"/>
  <c r="K908" i="2" s="1"/>
  <c r="I907" i="2"/>
  <c r="T906" i="2"/>
  <c r="R906" i="2"/>
  <c r="U906" i="2" s="1"/>
  <c r="L906" i="2"/>
  <c r="M906" i="2" s="1"/>
  <c r="I906" i="2"/>
  <c r="J906" i="2" s="1"/>
  <c r="T905" i="2"/>
  <c r="R905" i="2"/>
  <c r="U905" i="2" s="1"/>
  <c r="L905" i="2"/>
  <c r="M905" i="2" s="1"/>
  <c r="I905" i="2"/>
  <c r="J905" i="2" s="1"/>
  <c r="L889" i="2"/>
  <c r="K889" i="2"/>
  <c r="I889" i="2"/>
  <c r="J889" i="2" s="1"/>
  <c r="G888" i="2"/>
  <c r="T887" i="2"/>
  <c r="R887" i="2"/>
  <c r="Q887" i="2"/>
  <c r="L887" i="2"/>
  <c r="I887" i="2"/>
  <c r="T886" i="2"/>
  <c r="R886" i="2"/>
  <c r="L886" i="2"/>
  <c r="I886" i="2"/>
  <c r="T885" i="2"/>
  <c r="R885" i="2"/>
  <c r="L885" i="2"/>
  <c r="I885" i="2"/>
  <c r="T884" i="2"/>
  <c r="S884" i="2"/>
  <c r="S883" i="2" s="1"/>
  <c r="R884" i="2"/>
  <c r="L884" i="2"/>
  <c r="I884" i="2"/>
  <c r="T883" i="2"/>
  <c r="R883" i="2"/>
  <c r="Q883" i="2"/>
  <c r="Q884" i="2" s="1"/>
  <c r="L883" i="2"/>
  <c r="K883" i="2"/>
  <c r="K884" i="2" s="1"/>
  <c r="I883" i="2"/>
  <c r="H883" i="2"/>
  <c r="H884" i="2" s="1"/>
  <c r="H885" i="2" s="1"/>
  <c r="T882" i="2"/>
  <c r="R882" i="2"/>
  <c r="L882" i="2"/>
  <c r="M882" i="2" s="1"/>
  <c r="I882" i="2"/>
  <c r="J882" i="2" s="1"/>
  <c r="T881" i="2"/>
  <c r="R881" i="2"/>
  <c r="L881" i="2"/>
  <c r="M881" i="2" s="1"/>
  <c r="I881" i="2"/>
  <c r="J881" i="2" s="1"/>
  <c r="T844" i="2"/>
  <c r="L852" i="2"/>
  <c r="K852" i="2"/>
  <c r="I852" i="2"/>
  <c r="J852" i="2" s="1"/>
  <c r="G851" i="2"/>
  <c r="R850" i="2"/>
  <c r="Q850" i="2"/>
  <c r="L850" i="2"/>
  <c r="I850" i="2"/>
  <c r="R849" i="2"/>
  <c r="U849" i="2" s="1"/>
  <c r="L849" i="2"/>
  <c r="I849" i="2"/>
  <c r="R848" i="2"/>
  <c r="L848" i="2"/>
  <c r="I848" i="2"/>
  <c r="R847" i="2"/>
  <c r="Q847" i="2"/>
  <c r="L847" i="2"/>
  <c r="K847" i="2"/>
  <c r="K846" i="2" s="1"/>
  <c r="I847" i="2"/>
  <c r="R846" i="2"/>
  <c r="L846" i="2"/>
  <c r="I846" i="2"/>
  <c r="H846" i="2"/>
  <c r="H847" i="2" s="1"/>
  <c r="H848" i="2" s="1"/>
  <c r="H849" i="2" s="1"/>
  <c r="H850" i="2" s="1"/>
  <c r="R845" i="2"/>
  <c r="U845" i="2" s="1"/>
  <c r="L845" i="2"/>
  <c r="M845" i="2" s="1"/>
  <c r="I845" i="2"/>
  <c r="J845" i="2" s="1"/>
  <c r="R844" i="2"/>
  <c r="L844" i="2"/>
  <c r="M844" i="2" s="1"/>
  <c r="I844" i="2"/>
  <c r="J844" i="2" s="1"/>
  <c r="L828" i="2"/>
  <c r="K828" i="2"/>
  <c r="I828" i="2"/>
  <c r="J828" i="2" s="1"/>
  <c r="G827" i="2"/>
  <c r="T826" i="2"/>
  <c r="R826" i="2"/>
  <c r="Q826" i="2"/>
  <c r="L826" i="2"/>
  <c r="I826" i="2"/>
  <c r="T825" i="2"/>
  <c r="R825" i="2"/>
  <c r="L825" i="2"/>
  <c r="I825" i="2"/>
  <c r="T824" i="2"/>
  <c r="R824" i="2"/>
  <c r="L824" i="2"/>
  <c r="I824" i="2"/>
  <c r="T823" i="2"/>
  <c r="S823" i="2"/>
  <c r="S824" i="2" s="1"/>
  <c r="R823" i="2"/>
  <c r="L823" i="2"/>
  <c r="I823" i="2"/>
  <c r="T822" i="2"/>
  <c r="R822" i="2"/>
  <c r="Q822" i="2"/>
  <c r="L822" i="2"/>
  <c r="K822" i="2"/>
  <c r="K823" i="2" s="1"/>
  <c r="K824" i="2" s="1"/>
  <c r="K825" i="2" s="1"/>
  <c r="K826" i="2" s="1"/>
  <c r="I822" i="2"/>
  <c r="H822" i="2"/>
  <c r="H823" i="2" s="1"/>
  <c r="T821" i="2"/>
  <c r="R821" i="2"/>
  <c r="L821" i="2"/>
  <c r="M821" i="2" s="1"/>
  <c r="I821" i="2"/>
  <c r="J821" i="2" s="1"/>
  <c r="T820" i="2"/>
  <c r="R820" i="2"/>
  <c r="L820" i="2"/>
  <c r="M820" i="2" s="1"/>
  <c r="I820" i="2"/>
  <c r="J820" i="2" s="1"/>
  <c r="L840" i="2"/>
  <c r="K840" i="2"/>
  <c r="I840" i="2"/>
  <c r="J840" i="2" s="1"/>
  <c r="G839" i="2"/>
  <c r="T838" i="2"/>
  <c r="R838" i="2"/>
  <c r="Q838" i="2"/>
  <c r="L838" i="2"/>
  <c r="I838" i="2"/>
  <c r="T837" i="2"/>
  <c r="R837" i="2"/>
  <c r="L837" i="2"/>
  <c r="I837" i="2"/>
  <c r="T836" i="2"/>
  <c r="R836" i="2"/>
  <c r="L836" i="2"/>
  <c r="I836" i="2"/>
  <c r="T835" i="2"/>
  <c r="S835" i="2"/>
  <c r="S834" i="2" s="1"/>
  <c r="R835" i="2"/>
  <c r="L835" i="2"/>
  <c r="I835" i="2"/>
  <c r="T834" i="2"/>
  <c r="R834" i="2"/>
  <c r="Q834" i="2"/>
  <c r="Q835" i="2" s="1"/>
  <c r="Q836" i="2" s="1"/>
  <c r="L834" i="2"/>
  <c r="K834" i="2"/>
  <c r="I834" i="2"/>
  <c r="H834" i="2"/>
  <c r="H835" i="2" s="1"/>
  <c r="T833" i="2"/>
  <c r="R833" i="2"/>
  <c r="L833" i="2"/>
  <c r="M833" i="2" s="1"/>
  <c r="I833" i="2"/>
  <c r="J833" i="2" s="1"/>
  <c r="T832" i="2"/>
  <c r="R832" i="2"/>
  <c r="L832" i="2"/>
  <c r="M832" i="2" s="1"/>
  <c r="I832" i="2"/>
  <c r="J832" i="2" s="1"/>
  <c r="L816" i="2"/>
  <c r="K816" i="2"/>
  <c r="I816" i="2"/>
  <c r="H816" i="2"/>
  <c r="G815" i="2"/>
  <c r="T814" i="2"/>
  <c r="R814" i="2"/>
  <c r="L814" i="2"/>
  <c r="I814" i="2"/>
  <c r="T813" i="2"/>
  <c r="R813" i="2"/>
  <c r="L813" i="2"/>
  <c r="I813" i="2"/>
  <c r="T812" i="2"/>
  <c r="R812" i="2"/>
  <c r="L812" i="2"/>
  <c r="I812" i="2"/>
  <c r="T811" i="2"/>
  <c r="R811" i="2"/>
  <c r="L811" i="2"/>
  <c r="K811" i="2"/>
  <c r="K810" i="2" s="1"/>
  <c r="I811" i="2"/>
  <c r="H811" i="2"/>
  <c r="H812" i="2" s="1"/>
  <c r="H813" i="2" s="1"/>
  <c r="H814" i="2" s="1"/>
  <c r="T810" i="2"/>
  <c r="S810" i="2"/>
  <c r="S811" i="2" s="1"/>
  <c r="S812" i="2" s="1"/>
  <c r="R810" i="2"/>
  <c r="Q810" i="2"/>
  <c r="L810" i="2"/>
  <c r="I810" i="2"/>
  <c r="T809" i="2"/>
  <c r="R809" i="2"/>
  <c r="L809" i="2"/>
  <c r="M809" i="2" s="1"/>
  <c r="I809" i="2"/>
  <c r="J809" i="2" s="1"/>
  <c r="T808" i="2"/>
  <c r="R808" i="2"/>
  <c r="L808" i="2"/>
  <c r="M808" i="2" s="1"/>
  <c r="I808" i="2"/>
  <c r="J808" i="2" s="1"/>
  <c r="L792" i="2"/>
  <c r="K792" i="2"/>
  <c r="I792" i="2"/>
  <c r="H792" i="2"/>
  <c r="G791" i="2"/>
  <c r="T790" i="2"/>
  <c r="R790" i="2"/>
  <c r="L790" i="2"/>
  <c r="I790" i="2"/>
  <c r="T789" i="2"/>
  <c r="R789" i="2"/>
  <c r="L789" i="2"/>
  <c r="I789" i="2"/>
  <c r="T788" i="2"/>
  <c r="R788" i="2"/>
  <c r="L788" i="2"/>
  <c r="I788" i="2"/>
  <c r="T787" i="2"/>
  <c r="R787" i="2"/>
  <c r="L787" i="2"/>
  <c r="K787" i="2"/>
  <c r="K788" i="2" s="1"/>
  <c r="I787" i="2"/>
  <c r="H787" i="2"/>
  <c r="H786" i="2" s="1"/>
  <c r="T786" i="2"/>
  <c r="S786" i="2"/>
  <c r="S787" i="2" s="1"/>
  <c r="S788" i="2" s="1"/>
  <c r="R786" i="2"/>
  <c r="Q786" i="2"/>
  <c r="Q787" i="2" s="1"/>
  <c r="Q788" i="2" s="1"/>
  <c r="L786" i="2"/>
  <c r="K786" i="2"/>
  <c r="I786" i="2"/>
  <c r="T785" i="2"/>
  <c r="R785" i="2"/>
  <c r="L785" i="2"/>
  <c r="M785" i="2" s="1"/>
  <c r="I785" i="2"/>
  <c r="J785" i="2" s="1"/>
  <c r="T784" i="2"/>
  <c r="R784" i="2"/>
  <c r="L784" i="2"/>
  <c r="M784" i="2" s="1"/>
  <c r="I784" i="2"/>
  <c r="J784" i="2" s="1"/>
  <c r="L768" i="2"/>
  <c r="K768" i="2"/>
  <c r="I768" i="2"/>
  <c r="H768" i="2"/>
  <c r="G767" i="2"/>
  <c r="T766" i="2"/>
  <c r="R766" i="2"/>
  <c r="L766" i="2"/>
  <c r="I766" i="2"/>
  <c r="T765" i="2"/>
  <c r="R765" i="2"/>
  <c r="L765" i="2"/>
  <c r="I765" i="2"/>
  <c r="T764" i="2"/>
  <c r="R764" i="2"/>
  <c r="L764" i="2"/>
  <c r="I764" i="2"/>
  <c r="T763" i="2"/>
  <c r="R763" i="2"/>
  <c r="L763" i="2"/>
  <c r="K763" i="2"/>
  <c r="I763" i="2"/>
  <c r="H763" i="2"/>
  <c r="H762" i="2" s="1"/>
  <c r="T762" i="2"/>
  <c r="S762" i="2"/>
  <c r="S763" i="2" s="1"/>
  <c r="S764" i="2" s="1"/>
  <c r="R762" i="2"/>
  <c r="Q762" i="2"/>
  <c r="Q763" i="2" s="1"/>
  <c r="Q764" i="2" s="1"/>
  <c r="L762" i="2"/>
  <c r="I762" i="2"/>
  <c r="T761" i="2"/>
  <c r="R761" i="2"/>
  <c r="L761" i="2"/>
  <c r="M761" i="2" s="1"/>
  <c r="I761" i="2"/>
  <c r="J761" i="2" s="1"/>
  <c r="T760" i="2"/>
  <c r="R760" i="2"/>
  <c r="L760" i="2"/>
  <c r="M760" i="2" s="1"/>
  <c r="I760" i="2"/>
  <c r="J760" i="2" s="1"/>
  <c r="L780" i="2"/>
  <c r="K780" i="2"/>
  <c r="I780" i="2"/>
  <c r="J780" i="2" s="1"/>
  <c r="G779" i="2"/>
  <c r="T778" i="2"/>
  <c r="R778" i="2"/>
  <c r="Q778" i="2"/>
  <c r="L778" i="2"/>
  <c r="I778" i="2"/>
  <c r="T777" i="2"/>
  <c r="R777" i="2"/>
  <c r="L777" i="2"/>
  <c r="I777" i="2"/>
  <c r="T776" i="2"/>
  <c r="R776" i="2"/>
  <c r="L776" i="2"/>
  <c r="I776" i="2"/>
  <c r="T775" i="2"/>
  <c r="S775" i="2"/>
  <c r="S776" i="2" s="1"/>
  <c r="R775" i="2"/>
  <c r="L775" i="2"/>
  <c r="K775" i="2"/>
  <c r="K776" i="2" s="1"/>
  <c r="I775" i="2"/>
  <c r="H775" i="2"/>
  <c r="T774" i="2"/>
  <c r="R774" i="2"/>
  <c r="Q774" i="2"/>
  <c r="Q775" i="2" s="1"/>
  <c r="L774" i="2"/>
  <c r="I774" i="2"/>
  <c r="T773" i="2"/>
  <c r="R773" i="2"/>
  <c r="L773" i="2"/>
  <c r="M773" i="2" s="1"/>
  <c r="I773" i="2"/>
  <c r="J773" i="2" s="1"/>
  <c r="T772" i="2"/>
  <c r="R772" i="2"/>
  <c r="L772" i="2"/>
  <c r="M772" i="2" s="1"/>
  <c r="I772" i="2"/>
  <c r="J772" i="2" s="1"/>
  <c r="L804" i="2"/>
  <c r="K804" i="2"/>
  <c r="I804" i="2"/>
  <c r="J804" i="2" s="1"/>
  <c r="G803" i="2"/>
  <c r="T802" i="2"/>
  <c r="R802" i="2"/>
  <c r="Q802" i="2"/>
  <c r="L802" i="2"/>
  <c r="I802" i="2"/>
  <c r="T801" i="2"/>
  <c r="R801" i="2"/>
  <c r="L801" i="2"/>
  <c r="I801" i="2"/>
  <c r="T800" i="2"/>
  <c r="R800" i="2"/>
  <c r="L800" i="2"/>
  <c r="I800" i="2"/>
  <c r="T799" i="2"/>
  <c r="S799" i="2"/>
  <c r="S800" i="2" s="1"/>
  <c r="R799" i="2"/>
  <c r="L799" i="2"/>
  <c r="K799" i="2"/>
  <c r="K800" i="2" s="1"/>
  <c r="I799" i="2"/>
  <c r="H799" i="2"/>
  <c r="H800" i="2" s="1"/>
  <c r="H801" i="2" s="1"/>
  <c r="T798" i="2"/>
  <c r="R798" i="2"/>
  <c r="Q798" i="2"/>
  <c r="Q799" i="2" s="1"/>
  <c r="L798" i="2"/>
  <c r="I798" i="2"/>
  <c r="T797" i="2"/>
  <c r="R797" i="2"/>
  <c r="L797" i="2"/>
  <c r="M797" i="2" s="1"/>
  <c r="I797" i="2"/>
  <c r="J797" i="2" s="1"/>
  <c r="T796" i="2"/>
  <c r="R796" i="2"/>
  <c r="L796" i="2"/>
  <c r="M796" i="2" s="1"/>
  <c r="I796" i="2"/>
  <c r="J796" i="2" s="1"/>
  <c r="L756" i="2"/>
  <c r="K756" i="2"/>
  <c r="I756" i="2"/>
  <c r="J756" i="2" s="1"/>
  <c r="G755" i="2"/>
  <c r="T754" i="2"/>
  <c r="R754" i="2"/>
  <c r="Q754" i="2"/>
  <c r="L754" i="2"/>
  <c r="I754" i="2"/>
  <c r="T753" i="2"/>
  <c r="R753" i="2"/>
  <c r="L753" i="2"/>
  <c r="I753" i="2"/>
  <c r="T752" i="2"/>
  <c r="R752" i="2"/>
  <c r="L752" i="2"/>
  <c r="I752" i="2"/>
  <c r="T751" i="2"/>
  <c r="S751" i="2"/>
  <c r="S752" i="2" s="1"/>
  <c r="R751" i="2"/>
  <c r="L751" i="2"/>
  <c r="K751" i="2"/>
  <c r="K752" i="2" s="1"/>
  <c r="I751" i="2"/>
  <c r="H751" i="2"/>
  <c r="T750" i="2"/>
  <c r="R750" i="2"/>
  <c r="Q750" i="2"/>
  <c r="Q751" i="2" s="1"/>
  <c r="L750" i="2"/>
  <c r="I750" i="2"/>
  <c r="T749" i="2"/>
  <c r="R749" i="2"/>
  <c r="L749" i="2"/>
  <c r="M749" i="2" s="1"/>
  <c r="I749" i="2"/>
  <c r="J749" i="2" s="1"/>
  <c r="T748" i="2"/>
  <c r="R748" i="2"/>
  <c r="L748" i="2"/>
  <c r="M748" i="2" s="1"/>
  <c r="I748" i="2"/>
  <c r="J748" i="2" s="1"/>
  <c r="K707" i="2"/>
  <c r="J707" i="2"/>
  <c r="G706" i="2"/>
  <c r="T705" i="2"/>
  <c r="R705" i="2"/>
  <c r="Q705" i="2"/>
  <c r="L705" i="2"/>
  <c r="I705" i="2"/>
  <c r="T704" i="2"/>
  <c r="R704" i="2"/>
  <c r="U704" i="2" s="1"/>
  <c r="L704" i="2"/>
  <c r="I704" i="2"/>
  <c r="T703" i="2"/>
  <c r="R703" i="2"/>
  <c r="L703" i="2"/>
  <c r="I703" i="2"/>
  <c r="T702" i="2"/>
  <c r="S702" i="2"/>
  <c r="S701" i="2" s="1"/>
  <c r="R702" i="2"/>
  <c r="Q702" i="2"/>
  <c r="Q701" i="2" s="1"/>
  <c r="Q703" i="2" s="1"/>
  <c r="L702" i="2"/>
  <c r="K702" i="2"/>
  <c r="K703" i="2" s="1"/>
  <c r="K704" i="2" s="1"/>
  <c r="K705" i="2" s="1"/>
  <c r="I702" i="2"/>
  <c r="T701" i="2"/>
  <c r="R701" i="2"/>
  <c r="L701" i="2"/>
  <c r="I701" i="2"/>
  <c r="H701" i="2"/>
  <c r="H702" i="2" s="1"/>
  <c r="T700" i="2"/>
  <c r="U700" i="2" s="1"/>
  <c r="R700" i="2"/>
  <c r="L700" i="2"/>
  <c r="M700" i="2" s="1"/>
  <c r="I700" i="2"/>
  <c r="J700" i="2" s="1"/>
  <c r="T699" i="2"/>
  <c r="U699" i="2" s="1"/>
  <c r="R699" i="2"/>
  <c r="L699" i="2"/>
  <c r="M699" i="2" s="1"/>
  <c r="I699" i="2"/>
  <c r="J699" i="2" s="1"/>
  <c r="K695" i="2"/>
  <c r="J695" i="2"/>
  <c r="G694" i="2"/>
  <c r="T693" i="2"/>
  <c r="R693" i="2"/>
  <c r="Q693" i="2"/>
  <c r="L693" i="2"/>
  <c r="I693" i="2"/>
  <c r="T692" i="2"/>
  <c r="R692" i="2"/>
  <c r="U692" i="2" s="1"/>
  <c r="L692" i="2"/>
  <c r="I692" i="2"/>
  <c r="T691" i="2"/>
  <c r="R691" i="2"/>
  <c r="L691" i="2"/>
  <c r="I691" i="2"/>
  <c r="T690" i="2"/>
  <c r="S690" i="2"/>
  <c r="S691" i="2" s="1"/>
  <c r="R690" i="2"/>
  <c r="Q690" i="2"/>
  <c r="Q689" i="2" s="1"/>
  <c r="Q691" i="2" s="1"/>
  <c r="L690" i="2"/>
  <c r="K690" i="2"/>
  <c r="K691" i="2" s="1"/>
  <c r="I690" i="2"/>
  <c r="T689" i="2"/>
  <c r="R689" i="2"/>
  <c r="L689" i="2"/>
  <c r="I689" i="2"/>
  <c r="H689" i="2"/>
  <c r="H690" i="2" s="1"/>
  <c r="T688" i="2"/>
  <c r="U688" i="2" s="1"/>
  <c r="R688" i="2"/>
  <c r="L688" i="2"/>
  <c r="M688" i="2" s="1"/>
  <c r="I688" i="2"/>
  <c r="J688" i="2" s="1"/>
  <c r="T687" i="2"/>
  <c r="U687" i="2" s="1"/>
  <c r="R687" i="2"/>
  <c r="L687" i="2"/>
  <c r="M687" i="2" s="1"/>
  <c r="I687" i="2"/>
  <c r="J687" i="2" s="1"/>
  <c r="L683" i="2"/>
  <c r="K683" i="2"/>
  <c r="I683" i="2"/>
  <c r="J683" i="2" s="1"/>
  <c r="G682" i="2"/>
  <c r="T681" i="2"/>
  <c r="R681" i="2"/>
  <c r="Q681" i="2"/>
  <c r="L681" i="2"/>
  <c r="I681" i="2"/>
  <c r="T680" i="2"/>
  <c r="R680" i="2"/>
  <c r="L680" i="2"/>
  <c r="I680" i="2"/>
  <c r="T679" i="2"/>
  <c r="R679" i="2"/>
  <c r="L679" i="2"/>
  <c r="I679" i="2"/>
  <c r="T678" i="2"/>
  <c r="S678" i="2"/>
  <c r="S677" i="2" s="1"/>
  <c r="R678" i="2"/>
  <c r="L678" i="2"/>
  <c r="I678" i="2"/>
  <c r="T677" i="2"/>
  <c r="R677" i="2"/>
  <c r="Q677" i="2"/>
  <c r="Q678" i="2" s="1"/>
  <c r="Q679" i="2" s="1"/>
  <c r="L677" i="2"/>
  <c r="K677" i="2"/>
  <c r="I677" i="2"/>
  <c r="H677" i="2"/>
  <c r="H678" i="2" s="1"/>
  <c r="T676" i="2"/>
  <c r="R676" i="2"/>
  <c r="L676" i="2"/>
  <c r="M676" i="2" s="1"/>
  <c r="I676" i="2"/>
  <c r="J676" i="2" s="1"/>
  <c r="T675" i="2"/>
  <c r="R675" i="2"/>
  <c r="L675" i="2"/>
  <c r="M675" i="2" s="1"/>
  <c r="I675" i="2"/>
  <c r="J675" i="2" s="1"/>
  <c r="L671" i="2"/>
  <c r="K671" i="2"/>
  <c r="I671" i="2"/>
  <c r="J671" i="2" s="1"/>
  <c r="G670" i="2"/>
  <c r="T669" i="2"/>
  <c r="R669" i="2"/>
  <c r="Q669" i="2"/>
  <c r="L669" i="2"/>
  <c r="I669" i="2"/>
  <c r="T668" i="2"/>
  <c r="R668" i="2"/>
  <c r="L668" i="2"/>
  <c r="I668" i="2"/>
  <c r="T667" i="2"/>
  <c r="R667" i="2"/>
  <c r="L667" i="2"/>
  <c r="I667" i="2"/>
  <c r="T666" i="2"/>
  <c r="S666" i="2"/>
  <c r="S665" i="2" s="1"/>
  <c r="R666" i="2"/>
  <c r="L666" i="2"/>
  <c r="I666" i="2"/>
  <c r="T665" i="2"/>
  <c r="R665" i="2"/>
  <c r="Q665" i="2"/>
  <c r="Q666" i="2" s="1"/>
  <c r="L665" i="2"/>
  <c r="K665" i="2"/>
  <c r="K666" i="2" s="1"/>
  <c r="K667" i="2" s="1"/>
  <c r="K668" i="2" s="1"/>
  <c r="K669" i="2" s="1"/>
  <c r="I665" i="2"/>
  <c r="H665" i="2"/>
  <c r="H666" i="2" s="1"/>
  <c r="T664" i="2"/>
  <c r="R664" i="2"/>
  <c r="L664" i="2"/>
  <c r="M664" i="2" s="1"/>
  <c r="I664" i="2"/>
  <c r="J664" i="2" s="1"/>
  <c r="T663" i="2"/>
  <c r="R663" i="2"/>
  <c r="L663" i="2"/>
  <c r="M663" i="2" s="1"/>
  <c r="I663" i="2"/>
  <c r="J663" i="2" s="1"/>
  <c r="G657" i="2"/>
  <c r="H653" i="2"/>
  <c r="H652" i="2" s="1"/>
  <c r="K658" i="2"/>
  <c r="J658" i="2"/>
  <c r="T656" i="2"/>
  <c r="R656" i="2"/>
  <c r="L656" i="2"/>
  <c r="I656" i="2"/>
  <c r="T655" i="2"/>
  <c r="R655" i="2"/>
  <c r="L655" i="2"/>
  <c r="I655" i="2"/>
  <c r="T654" i="2"/>
  <c r="R654" i="2"/>
  <c r="L654" i="2"/>
  <c r="I654" i="2"/>
  <c r="T653" i="2"/>
  <c r="S653" i="2"/>
  <c r="S654" i="2" s="1"/>
  <c r="S655" i="2" s="1"/>
  <c r="S656" i="2" s="1"/>
  <c r="R653" i="2"/>
  <c r="Q653" i="2"/>
  <c r="Q654" i="2" s="1"/>
  <c r="Q655" i="2" s="1"/>
  <c r="Q656" i="2" s="1"/>
  <c r="L653" i="2"/>
  <c r="K653" i="2"/>
  <c r="K654" i="2" s="1"/>
  <c r="I653" i="2"/>
  <c r="T652" i="2"/>
  <c r="R652" i="2"/>
  <c r="L652" i="2"/>
  <c r="I652" i="2"/>
  <c r="T651" i="2"/>
  <c r="R651" i="2"/>
  <c r="U651" i="2" s="1"/>
  <c r="L651" i="2"/>
  <c r="M651" i="2" s="1"/>
  <c r="I651" i="2"/>
  <c r="J651" i="2" s="1"/>
  <c r="T650" i="2"/>
  <c r="R650" i="2"/>
  <c r="U650" i="2" s="1"/>
  <c r="L650" i="2"/>
  <c r="M650" i="2" s="1"/>
  <c r="I650" i="2"/>
  <c r="J650" i="2" s="1"/>
  <c r="J646" i="2"/>
  <c r="G645" i="2"/>
  <c r="T644" i="2"/>
  <c r="R644" i="2"/>
  <c r="L644" i="2"/>
  <c r="I644" i="2"/>
  <c r="T643" i="2"/>
  <c r="R643" i="2"/>
  <c r="L643" i="2"/>
  <c r="I643" i="2"/>
  <c r="T642" i="2"/>
  <c r="R642" i="2"/>
  <c r="L642" i="2"/>
  <c r="I642" i="2"/>
  <c r="T641" i="2"/>
  <c r="R641" i="2"/>
  <c r="Q641" i="2"/>
  <c r="Q642" i="2" s="1"/>
  <c r="L641" i="2"/>
  <c r="I641" i="2"/>
  <c r="H641" i="2"/>
  <c r="H642" i="2" s="1"/>
  <c r="T640" i="2"/>
  <c r="R640" i="2"/>
  <c r="L640" i="2"/>
  <c r="I640" i="2"/>
  <c r="J640" i="2" s="1"/>
  <c r="T639" i="2"/>
  <c r="R639" i="2"/>
  <c r="L639" i="2"/>
  <c r="M639" i="2" s="1"/>
  <c r="I639" i="2"/>
  <c r="J639" i="2" s="1"/>
  <c r="T638" i="2"/>
  <c r="R638" i="2"/>
  <c r="L638" i="2"/>
  <c r="M638" i="2" s="1"/>
  <c r="I638" i="2"/>
  <c r="J638" i="2" s="1"/>
  <c r="L610" i="2"/>
  <c r="K610" i="2"/>
  <c r="I610" i="2"/>
  <c r="J610" i="2" s="1"/>
  <c r="G609" i="2"/>
  <c r="T608" i="2"/>
  <c r="R608" i="2"/>
  <c r="Q608" i="2"/>
  <c r="L608" i="2"/>
  <c r="I608" i="2"/>
  <c r="T607" i="2"/>
  <c r="R607" i="2"/>
  <c r="L607" i="2"/>
  <c r="I607" i="2"/>
  <c r="T606" i="2"/>
  <c r="R606" i="2"/>
  <c r="L606" i="2"/>
  <c r="I606" i="2"/>
  <c r="T605" i="2"/>
  <c r="S605" i="2"/>
  <c r="S606" i="2" s="1"/>
  <c r="R605" i="2"/>
  <c r="L605" i="2"/>
  <c r="K605" i="2"/>
  <c r="K606" i="2" s="1"/>
  <c r="K607" i="2" s="1"/>
  <c r="K608" i="2" s="1"/>
  <c r="I605" i="2"/>
  <c r="H605" i="2"/>
  <c r="H606" i="2" s="1"/>
  <c r="H607" i="2" s="1"/>
  <c r="H608" i="2" s="1"/>
  <c r="T604" i="2"/>
  <c r="R604" i="2"/>
  <c r="Q604" i="2"/>
  <c r="Q605" i="2" s="1"/>
  <c r="L604" i="2"/>
  <c r="I604" i="2"/>
  <c r="T603" i="2"/>
  <c r="R603" i="2"/>
  <c r="L603" i="2"/>
  <c r="M603" i="2" s="1"/>
  <c r="I603" i="2"/>
  <c r="J603" i="2" s="1"/>
  <c r="T602" i="2"/>
  <c r="R602" i="2"/>
  <c r="L602" i="2"/>
  <c r="M602" i="2" s="1"/>
  <c r="I602" i="2"/>
  <c r="J602" i="2" s="1"/>
  <c r="K598" i="2"/>
  <c r="J598" i="2"/>
  <c r="G597" i="2"/>
  <c r="T596" i="2"/>
  <c r="R596" i="2"/>
  <c r="Q596" i="2"/>
  <c r="L596" i="2"/>
  <c r="I596" i="2"/>
  <c r="T595" i="2"/>
  <c r="R595" i="2"/>
  <c r="U595" i="2" s="1"/>
  <c r="L595" i="2"/>
  <c r="I595" i="2"/>
  <c r="T594" i="2"/>
  <c r="R594" i="2"/>
  <c r="L594" i="2"/>
  <c r="I594" i="2"/>
  <c r="T593" i="2"/>
  <c r="S593" i="2"/>
  <c r="S592" i="2" s="1"/>
  <c r="R593" i="2"/>
  <c r="Q593" i="2"/>
  <c r="Q592" i="2" s="1"/>
  <c r="Q594" i="2" s="1"/>
  <c r="L593" i="2"/>
  <c r="K593" i="2"/>
  <c r="K594" i="2" s="1"/>
  <c r="K595" i="2" s="1"/>
  <c r="K596" i="2" s="1"/>
  <c r="I593" i="2"/>
  <c r="T592" i="2"/>
  <c r="R592" i="2"/>
  <c r="L592" i="2"/>
  <c r="I592" i="2"/>
  <c r="H592" i="2"/>
  <c r="H593" i="2" s="1"/>
  <c r="H594" i="2" s="1"/>
  <c r="T591" i="2"/>
  <c r="U591" i="2" s="1"/>
  <c r="R591" i="2"/>
  <c r="L591" i="2"/>
  <c r="M591" i="2" s="1"/>
  <c r="I591" i="2"/>
  <c r="J591" i="2" s="1"/>
  <c r="T590" i="2"/>
  <c r="U590" i="2" s="1"/>
  <c r="R590" i="2"/>
  <c r="L590" i="2"/>
  <c r="M590" i="2" s="1"/>
  <c r="I590" i="2"/>
  <c r="J590" i="2" s="1"/>
  <c r="L586" i="2"/>
  <c r="K586" i="2"/>
  <c r="I586" i="2"/>
  <c r="H586" i="2"/>
  <c r="G585" i="2"/>
  <c r="T584" i="2"/>
  <c r="R584" i="2"/>
  <c r="L584" i="2"/>
  <c r="I584" i="2"/>
  <c r="T583" i="2"/>
  <c r="R583" i="2"/>
  <c r="L583" i="2"/>
  <c r="I583" i="2"/>
  <c r="T582" i="2"/>
  <c r="R582" i="2"/>
  <c r="L582" i="2"/>
  <c r="I582" i="2"/>
  <c r="T581" i="2"/>
  <c r="R581" i="2"/>
  <c r="L581" i="2"/>
  <c r="K581" i="2"/>
  <c r="I581" i="2"/>
  <c r="H581" i="2"/>
  <c r="H580" i="2" s="1"/>
  <c r="T580" i="2"/>
  <c r="S580" i="2"/>
  <c r="S581" i="2" s="1"/>
  <c r="S582" i="2" s="1"/>
  <c r="R580" i="2"/>
  <c r="Q580" i="2"/>
  <c r="Q581" i="2" s="1"/>
  <c r="L580" i="2"/>
  <c r="K580" i="2"/>
  <c r="I580" i="2"/>
  <c r="T579" i="2"/>
  <c r="R579" i="2"/>
  <c r="L579" i="2"/>
  <c r="M579" i="2" s="1"/>
  <c r="I579" i="2"/>
  <c r="J579" i="2" s="1"/>
  <c r="T578" i="2"/>
  <c r="R578" i="2"/>
  <c r="L578" i="2"/>
  <c r="M578" i="2" s="1"/>
  <c r="I578" i="2"/>
  <c r="J578" i="2" s="1"/>
  <c r="L574" i="2"/>
  <c r="K574" i="2"/>
  <c r="I574" i="2"/>
  <c r="H574" i="2"/>
  <c r="G573" i="2"/>
  <c r="T572" i="2"/>
  <c r="R572" i="2"/>
  <c r="L572" i="2"/>
  <c r="I572" i="2"/>
  <c r="T571" i="2"/>
  <c r="R571" i="2"/>
  <c r="L571" i="2"/>
  <c r="I571" i="2"/>
  <c r="T570" i="2"/>
  <c r="R570" i="2"/>
  <c r="L570" i="2"/>
  <c r="I570" i="2"/>
  <c r="T569" i="2"/>
  <c r="R569" i="2"/>
  <c r="L569" i="2"/>
  <c r="K569" i="2"/>
  <c r="K568" i="2" s="1"/>
  <c r="I569" i="2"/>
  <c r="H569" i="2"/>
  <c r="H568" i="2" s="1"/>
  <c r="T568" i="2"/>
  <c r="S568" i="2"/>
  <c r="S569" i="2" s="1"/>
  <c r="S570" i="2" s="1"/>
  <c r="R568" i="2"/>
  <c r="Q568" i="2"/>
  <c r="Q569" i="2" s="1"/>
  <c r="Q570" i="2" s="1"/>
  <c r="L568" i="2"/>
  <c r="I568" i="2"/>
  <c r="T567" i="2"/>
  <c r="R567" i="2"/>
  <c r="L567" i="2"/>
  <c r="M567" i="2" s="1"/>
  <c r="I567" i="2"/>
  <c r="J567" i="2" s="1"/>
  <c r="T566" i="2"/>
  <c r="R566" i="2"/>
  <c r="L566" i="2"/>
  <c r="M566" i="2" s="1"/>
  <c r="I566" i="2"/>
  <c r="J566" i="2" s="1"/>
  <c r="K562" i="2"/>
  <c r="J562" i="2"/>
  <c r="G561" i="2"/>
  <c r="T560" i="2"/>
  <c r="R560" i="2"/>
  <c r="Q560" i="2"/>
  <c r="L560" i="2"/>
  <c r="I560" i="2"/>
  <c r="T559" i="2"/>
  <c r="R559" i="2"/>
  <c r="U559" i="2" s="1"/>
  <c r="L559" i="2"/>
  <c r="I559" i="2"/>
  <c r="T558" i="2"/>
  <c r="R558" i="2"/>
  <c r="L558" i="2"/>
  <c r="I558" i="2"/>
  <c r="T557" i="2"/>
  <c r="S557" i="2"/>
  <c r="R557" i="2"/>
  <c r="Q557" i="2"/>
  <c r="Q556" i="2" s="1"/>
  <c r="Q558" i="2" s="1"/>
  <c r="L557" i="2"/>
  <c r="K557" i="2"/>
  <c r="K558" i="2" s="1"/>
  <c r="K559" i="2" s="1"/>
  <c r="I557" i="2"/>
  <c r="T556" i="2"/>
  <c r="R556" i="2"/>
  <c r="L556" i="2"/>
  <c r="I556" i="2"/>
  <c r="H556" i="2"/>
  <c r="H557" i="2" s="1"/>
  <c r="H558" i="2" s="1"/>
  <c r="H559" i="2" s="1"/>
  <c r="H560" i="2" s="1"/>
  <c r="T555" i="2"/>
  <c r="U555" i="2" s="1"/>
  <c r="R555" i="2"/>
  <c r="L555" i="2"/>
  <c r="M555" i="2" s="1"/>
  <c r="I555" i="2"/>
  <c r="J555" i="2" s="1"/>
  <c r="T554" i="2"/>
  <c r="U554" i="2" s="1"/>
  <c r="R554" i="2"/>
  <c r="L554" i="2"/>
  <c r="M554" i="2" s="1"/>
  <c r="I554" i="2"/>
  <c r="J554" i="2" s="1"/>
  <c r="K550" i="2"/>
  <c r="J550" i="2"/>
  <c r="G549" i="2"/>
  <c r="T548" i="2"/>
  <c r="R548" i="2"/>
  <c r="Q548" i="2"/>
  <c r="L548" i="2"/>
  <c r="I548" i="2"/>
  <c r="T547" i="2"/>
  <c r="R547" i="2"/>
  <c r="U547" i="2" s="1"/>
  <c r="L547" i="2"/>
  <c r="I547" i="2"/>
  <c r="T546" i="2"/>
  <c r="R546" i="2"/>
  <c r="L546" i="2"/>
  <c r="I546" i="2"/>
  <c r="T545" i="2"/>
  <c r="S545" i="2"/>
  <c r="S544" i="2" s="1"/>
  <c r="R545" i="2"/>
  <c r="Q545" i="2"/>
  <c r="Q544" i="2" s="1"/>
  <c r="Q546" i="2" s="1"/>
  <c r="L545" i="2"/>
  <c r="K545" i="2"/>
  <c r="K546" i="2" s="1"/>
  <c r="I545" i="2"/>
  <c r="T544" i="2"/>
  <c r="R544" i="2"/>
  <c r="L544" i="2"/>
  <c r="I544" i="2"/>
  <c r="H544" i="2"/>
  <c r="H545" i="2" s="1"/>
  <c r="H546" i="2" s="1"/>
  <c r="T543" i="2"/>
  <c r="U543" i="2" s="1"/>
  <c r="R543" i="2"/>
  <c r="L543" i="2"/>
  <c r="M543" i="2" s="1"/>
  <c r="I543" i="2"/>
  <c r="J543" i="2" s="1"/>
  <c r="T542" i="2"/>
  <c r="U542" i="2" s="1"/>
  <c r="R542" i="2"/>
  <c r="L542" i="2"/>
  <c r="M542" i="2" s="1"/>
  <c r="I542" i="2"/>
  <c r="J542" i="2" s="1"/>
  <c r="M501" i="2"/>
  <c r="J501" i="2"/>
  <c r="G500" i="2"/>
  <c r="T499" i="2"/>
  <c r="R499" i="2"/>
  <c r="Q499" i="2"/>
  <c r="L499" i="2"/>
  <c r="I499" i="2"/>
  <c r="T498" i="2"/>
  <c r="R498" i="2"/>
  <c r="U498" i="2" s="1"/>
  <c r="L498" i="2"/>
  <c r="I498" i="2"/>
  <c r="T497" i="2"/>
  <c r="R497" i="2"/>
  <c r="L497" i="2"/>
  <c r="I497" i="2"/>
  <c r="T496" i="2"/>
  <c r="S496" i="2"/>
  <c r="S497" i="2" s="1"/>
  <c r="R496" i="2"/>
  <c r="Q496" i="2"/>
  <c r="Q495" i="2" s="1"/>
  <c r="Q497" i="2" s="1"/>
  <c r="L496" i="2"/>
  <c r="I496" i="2"/>
  <c r="H496" i="2"/>
  <c r="H497" i="2" s="1"/>
  <c r="T495" i="2"/>
  <c r="R495" i="2"/>
  <c r="L495" i="2"/>
  <c r="K495" i="2"/>
  <c r="K496" i="2" s="1"/>
  <c r="I495" i="2"/>
  <c r="T494" i="2"/>
  <c r="U494" i="2" s="1"/>
  <c r="R494" i="2"/>
  <c r="L494" i="2"/>
  <c r="M494" i="2" s="1"/>
  <c r="I494" i="2"/>
  <c r="J494" i="2" s="1"/>
  <c r="T493" i="2"/>
  <c r="U493" i="2" s="1"/>
  <c r="R493" i="2"/>
  <c r="L493" i="2"/>
  <c r="M493" i="2" s="1"/>
  <c r="I493" i="2"/>
  <c r="J493" i="2" s="1"/>
  <c r="M489" i="2"/>
  <c r="J489" i="2"/>
  <c r="G488" i="2"/>
  <c r="T487" i="2"/>
  <c r="R487" i="2"/>
  <c r="Q487" i="2"/>
  <c r="L487" i="2"/>
  <c r="I487" i="2"/>
  <c r="T486" i="2"/>
  <c r="R486" i="2"/>
  <c r="U486" i="2" s="1"/>
  <c r="L486" i="2"/>
  <c r="I486" i="2"/>
  <c r="T485" i="2"/>
  <c r="R485" i="2"/>
  <c r="L485" i="2"/>
  <c r="I485" i="2"/>
  <c r="T484" i="2"/>
  <c r="S484" i="2"/>
  <c r="S485" i="2" s="1"/>
  <c r="R484" i="2"/>
  <c r="Q484" i="2"/>
  <c r="Q483" i="2" s="1"/>
  <c r="Q485" i="2" s="1"/>
  <c r="L484" i="2"/>
  <c r="I484" i="2"/>
  <c r="H484" i="2"/>
  <c r="H485" i="2" s="1"/>
  <c r="H486" i="2" s="1"/>
  <c r="T483" i="2"/>
  <c r="R483" i="2"/>
  <c r="L483" i="2"/>
  <c r="K483" i="2"/>
  <c r="K484" i="2" s="1"/>
  <c r="K485" i="2" s="1"/>
  <c r="I483" i="2"/>
  <c r="T482" i="2"/>
  <c r="U482" i="2" s="1"/>
  <c r="R482" i="2"/>
  <c r="L482" i="2"/>
  <c r="M482" i="2" s="1"/>
  <c r="I482" i="2"/>
  <c r="J482" i="2" s="1"/>
  <c r="T481" i="2"/>
  <c r="U481" i="2" s="1"/>
  <c r="R481" i="2"/>
  <c r="L481" i="2"/>
  <c r="M481" i="2" s="1"/>
  <c r="I481" i="2"/>
  <c r="J481" i="2" s="1"/>
  <c r="L477" i="2"/>
  <c r="K477" i="2"/>
  <c r="I477" i="2"/>
  <c r="J477" i="2" s="1"/>
  <c r="G476" i="2"/>
  <c r="T475" i="2"/>
  <c r="R475" i="2"/>
  <c r="L475" i="2"/>
  <c r="I475" i="2"/>
  <c r="T474" i="2"/>
  <c r="R474" i="2"/>
  <c r="L474" i="2"/>
  <c r="I474" i="2"/>
  <c r="T473" i="2"/>
  <c r="R473" i="2"/>
  <c r="L473" i="2"/>
  <c r="I473" i="2"/>
  <c r="T472" i="2"/>
  <c r="R472" i="2"/>
  <c r="Q472" i="2"/>
  <c r="Q471" i="2" s="1"/>
  <c r="Q473" i="2" s="1"/>
  <c r="L472" i="2"/>
  <c r="K472" i="2"/>
  <c r="K473" i="2" s="1"/>
  <c r="I472" i="2"/>
  <c r="T471" i="2"/>
  <c r="R471" i="2"/>
  <c r="L471" i="2"/>
  <c r="I471" i="2"/>
  <c r="H471" i="2"/>
  <c r="H472" i="2" s="1"/>
  <c r="H473" i="2" s="1"/>
  <c r="H474" i="2" s="1"/>
  <c r="H475" i="2" s="1"/>
  <c r="T470" i="2"/>
  <c r="R470" i="2"/>
  <c r="L470" i="2"/>
  <c r="M470" i="2" s="1"/>
  <c r="I470" i="2"/>
  <c r="J470" i="2" s="1"/>
  <c r="T469" i="2"/>
  <c r="R469" i="2"/>
  <c r="L469" i="2"/>
  <c r="M469" i="2" s="1"/>
  <c r="I469" i="2"/>
  <c r="J469" i="2" s="1"/>
  <c r="K453" i="2"/>
  <c r="J453" i="2"/>
  <c r="G452" i="2"/>
  <c r="T451" i="2"/>
  <c r="R451" i="2"/>
  <c r="Q451" i="2"/>
  <c r="L451" i="2"/>
  <c r="I451" i="2"/>
  <c r="T450" i="2"/>
  <c r="R450" i="2"/>
  <c r="U450" i="2" s="1"/>
  <c r="L450" i="2"/>
  <c r="I450" i="2"/>
  <c r="T449" i="2"/>
  <c r="R449" i="2"/>
  <c r="L449" i="2"/>
  <c r="I449" i="2"/>
  <c r="T448" i="2"/>
  <c r="S448" i="2"/>
  <c r="S447" i="2" s="1"/>
  <c r="R448" i="2"/>
  <c r="Q448" i="2"/>
  <c r="Q447" i="2" s="1"/>
  <c r="Q449" i="2" s="1"/>
  <c r="L448" i="2"/>
  <c r="K448" i="2"/>
  <c r="K449" i="2" s="1"/>
  <c r="K450" i="2" s="1"/>
  <c r="I448" i="2"/>
  <c r="T447" i="2"/>
  <c r="R447" i="2"/>
  <c r="L447" i="2"/>
  <c r="I447" i="2"/>
  <c r="H447" i="2"/>
  <c r="H448" i="2" s="1"/>
  <c r="H449" i="2" s="1"/>
  <c r="T446" i="2"/>
  <c r="U446" i="2" s="1"/>
  <c r="R446" i="2"/>
  <c r="L446" i="2"/>
  <c r="M446" i="2" s="1"/>
  <c r="I446" i="2"/>
  <c r="J446" i="2" s="1"/>
  <c r="T445" i="2"/>
  <c r="U445" i="2" s="1"/>
  <c r="R445" i="2"/>
  <c r="L445" i="2"/>
  <c r="M445" i="2" s="1"/>
  <c r="I445" i="2"/>
  <c r="J445" i="2" s="1"/>
  <c r="L441" i="2"/>
  <c r="K441" i="2"/>
  <c r="I441" i="2"/>
  <c r="H441" i="2"/>
  <c r="G440" i="2"/>
  <c r="T439" i="2"/>
  <c r="R439" i="2"/>
  <c r="L439" i="2"/>
  <c r="I439" i="2"/>
  <c r="T438" i="2"/>
  <c r="R438" i="2"/>
  <c r="L438" i="2"/>
  <c r="I438" i="2"/>
  <c r="T437" i="2"/>
  <c r="R437" i="2"/>
  <c r="L437" i="2"/>
  <c r="I437" i="2"/>
  <c r="T436" i="2"/>
  <c r="R436" i="2"/>
  <c r="L436" i="2"/>
  <c r="K436" i="2"/>
  <c r="K435" i="2" s="1"/>
  <c r="I436" i="2"/>
  <c r="H436" i="2"/>
  <c r="H437" i="2" s="1"/>
  <c r="H438" i="2" s="1"/>
  <c r="H439" i="2" s="1"/>
  <c r="T435" i="2"/>
  <c r="S435" i="2"/>
  <c r="S436" i="2" s="1"/>
  <c r="S437" i="2" s="1"/>
  <c r="R435" i="2"/>
  <c r="Q435" i="2"/>
  <c r="Q436" i="2" s="1"/>
  <c r="Q437" i="2" s="1"/>
  <c r="L435" i="2"/>
  <c r="I435" i="2"/>
  <c r="T434" i="2"/>
  <c r="R434" i="2"/>
  <c r="L434" i="2"/>
  <c r="M434" i="2" s="1"/>
  <c r="I434" i="2"/>
  <c r="J434" i="2" s="1"/>
  <c r="T433" i="2"/>
  <c r="R433" i="2"/>
  <c r="L433" i="2"/>
  <c r="M433" i="2" s="1"/>
  <c r="I433" i="2"/>
  <c r="J433" i="2" s="1"/>
  <c r="K429" i="2"/>
  <c r="J429" i="2"/>
  <c r="G428" i="2"/>
  <c r="T427" i="2"/>
  <c r="R427" i="2"/>
  <c r="Q427" i="2"/>
  <c r="L427" i="2"/>
  <c r="I427" i="2"/>
  <c r="T426" i="2"/>
  <c r="R426" i="2"/>
  <c r="U426" i="2" s="1"/>
  <c r="L426" i="2"/>
  <c r="I426" i="2"/>
  <c r="T425" i="2"/>
  <c r="R425" i="2"/>
  <c r="L425" i="2"/>
  <c r="I425" i="2"/>
  <c r="T424" i="2"/>
  <c r="S424" i="2"/>
  <c r="S423" i="2" s="1"/>
  <c r="R424" i="2"/>
  <c r="Q424" i="2"/>
  <c r="Q423" i="2" s="1"/>
  <c r="Q425" i="2" s="1"/>
  <c r="L424" i="2"/>
  <c r="K424" i="2"/>
  <c r="K425" i="2" s="1"/>
  <c r="I424" i="2"/>
  <c r="T423" i="2"/>
  <c r="R423" i="2"/>
  <c r="L423" i="2"/>
  <c r="I423" i="2"/>
  <c r="H423" i="2"/>
  <c r="H424" i="2" s="1"/>
  <c r="T422" i="2"/>
  <c r="U422" i="2" s="1"/>
  <c r="R422" i="2"/>
  <c r="L422" i="2"/>
  <c r="M422" i="2" s="1"/>
  <c r="I422" i="2"/>
  <c r="J422" i="2" s="1"/>
  <c r="T421" i="2"/>
  <c r="U421" i="2" s="1"/>
  <c r="R421" i="2"/>
  <c r="L421" i="2"/>
  <c r="M421" i="2" s="1"/>
  <c r="I421" i="2"/>
  <c r="J421" i="2" s="1"/>
  <c r="L417" i="2"/>
  <c r="K417" i="2"/>
  <c r="I417" i="2"/>
  <c r="J417" i="2" s="1"/>
  <c r="G416" i="2"/>
  <c r="T415" i="2"/>
  <c r="R415" i="2"/>
  <c r="L415" i="2"/>
  <c r="I415" i="2"/>
  <c r="T414" i="2"/>
  <c r="R414" i="2"/>
  <c r="L414" i="2"/>
  <c r="I414" i="2"/>
  <c r="T413" i="2"/>
  <c r="R413" i="2"/>
  <c r="L413" i="2"/>
  <c r="I413" i="2"/>
  <c r="T412" i="2"/>
  <c r="R412" i="2"/>
  <c r="Q412" i="2"/>
  <c r="Q411" i="2" s="1"/>
  <c r="L412" i="2"/>
  <c r="K412" i="2"/>
  <c r="K411" i="2" s="1"/>
  <c r="I412" i="2"/>
  <c r="T411" i="2"/>
  <c r="R411" i="2"/>
  <c r="L411" i="2"/>
  <c r="I411" i="2"/>
  <c r="H411" i="2"/>
  <c r="H412" i="2" s="1"/>
  <c r="T410" i="2"/>
  <c r="R410" i="2"/>
  <c r="L410" i="2"/>
  <c r="M410" i="2" s="1"/>
  <c r="I410" i="2"/>
  <c r="J410" i="2" s="1"/>
  <c r="T409" i="2"/>
  <c r="R409" i="2"/>
  <c r="L409" i="2"/>
  <c r="M409" i="2" s="1"/>
  <c r="I409" i="2"/>
  <c r="J409" i="2" s="1"/>
  <c r="K331" i="2"/>
  <c r="J331" i="2"/>
  <c r="G330" i="2"/>
  <c r="T329" i="2"/>
  <c r="R329" i="2"/>
  <c r="Q329" i="2"/>
  <c r="L329" i="2"/>
  <c r="I329" i="2"/>
  <c r="T328" i="2"/>
  <c r="R328" i="2"/>
  <c r="U328" i="2" s="1"/>
  <c r="L328" i="2"/>
  <c r="I328" i="2"/>
  <c r="T327" i="2"/>
  <c r="R327" i="2"/>
  <c r="L327" i="2"/>
  <c r="I327" i="2"/>
  <c r="T326" i="2"/>
  <c r="S326" i="2"/>
  <c r="R326" i="2"/>
  <c r="Q326" i="2"/>
  <c r="Q325" i="2" s="1"/>
  <c r="Q327" i="2" s="1"/>
  <c r="L326" i="2"/>
  <c r="K326" i="2"/>
  <c r="K327" i="2" s="1"/>
  <c r="I326" i="2"/>
  <c r="T325" i="2"/>
  <c r="R325" i="2"/>
  <c r="L325" i="2"/>
  <c r="I325" i="2"/>
  <c r="H325" i="2"/>
  <c r="H326" i="2" s="1"/>
  <c r="H327" i="2" s="1"/>
  <c r="T324" i="2"/>
  <c r="U324" i="2" s="1"/>
  <c r="R324" i="2"/>
  <c r="L324" i="2"/>
  <c r="M324" i="2" s="1"/>
  <c r="I324" i="2"/>
  <c r="J324" i="2" s="1"/>
  <c r="T323" i="2"/>
  <c r="U323" i="2" s="1"/>
  <c r="R323" i="2"/>
  <c r="L323" i="2"/>
  <c r="M323" i="2" s="1"/>
  <c r="I323" i="2"/>
  <c r="J323" i="2" s="1"/>
  <c r="K319" i="2"/>
  <c r="J319" i="2"/>
  <c r="G318" i="2"/>
  <c r="T317" i="2"/>
  <c r="R317" i="2"/>
  <c r="Q317" i="2"/>
  <c r="L317" i="2"/>
  <c r="I317" i="2"/>
  <c r="T316" i="2"/>
  <c r="R316" i="2"/>
  <c r="U316" i="2" s="1"/>
  <c r="L316" i="2"/>
  <c r="I316" i="2"/>
  <c r="T315" i="2"/>
  <c r="R315" i="2"/>
  <c r="L315" i="2"/>
  <c r="I315" i="2"/>
  <c r="T314" i="2"/>
  <c r="S314" i="2"/>
  <c r="S315" i="2" s="1"/>
  <c r="R314" i="2"/>
  <c r="Q314" i="2"/>
  <c r="Q313" i="2" s="1"/>
  <c r="Q315" i="2" s="1"/>
  <c r="L314" i="2"/>
  <c r="K314" i="2"/>
  <c r="K315" i="2" s="1"/>
  <c r="I314" i="2"/>
  <c r="T313" i="2"/>
  <c r="R313" i="2"/>
  <c r="L313" i="2"/>
  <c r="I313" i="2"/>
  <c r="H313" i="2"/>
  <c r="H314" i="2" s="1"/>
  <c r="T312" i="2"/>
  <c r="U312" i="2" s="1"/>
  <c r="R312" i="2"/>
  <c r="L312" i="2"/>
  <c r="M312" i="2" s="1"/>
  <c r="I312" i="2"/>
  <c r="J312" i="2" s="1"/>
  <c r="T311" i="2"/>
  <c r="U311" i="2" s="1"/>
  <c r="R311" i="2"/>
  <c r="L311" i="2"/>
  <c r="M311" i="2" s="1"/>
  <c r="I311" i="2"/>
  <c r="J311" i="2" s="1"/>
  <c r="K307" i="2"/>
  <c r="J307" i="2"/>
  <c r="G306" i="2"/>
  <c r="T305" i="2"/>
  <c r="R305" i="2"/>
  <c r="Q305" i="2"/>
  <c r="L305" i="2"/>
  <c r="I305" i="2"/>
  <c r="T304" i="2"/>
  <c r="R304" i="2"/>
  <c r="U304" i="2" s="1"/>
  <c r="L304" i="2"/>
  <c r="I304" i="2"/>
  <c r="T303" i="2"/>
  <c r="R303" i="2"/>
  <c r="L303" i="2"/>
  <c r="I303" i="2"/>
  <c r="T302" i="2"/>
  <c r="S302" i="2"/>
  <c r="S301" i="2" s="1"/>
  <c r="R302" i="2"/>
  <c r="Q302" i="2"/>
  <c r="Q301" i="2" s="1"/>
  <c r="Q303" i="2" s="1"/>
  <c r="L302" i="2"/>
  <c r="K302" i="2"/>
  <c r="I302" i="2"/>
  <c r="T301" i="2"/>
  <c r="R301" i="2"/>
  <c r="L301" i="2"/>
  <c r="I301" i="2"/>
  <c r="H301" i="2"/>
  <c r="H302" i="2" s="1"/>
  <c r="H303" i="2" s="1"/>
  <c r="T300" i="2"/>
  <c r="U300" i="2" s="1"/>
  <c r="R300" i="2"/>
  <c r="L300" i="2"/>
  <c r="M300" i="2" s="1"/>
  <c r="I300" i="2"/>
  <c r="J300" i="2" s="1"/>
  <c r="T299" i="2"/>
  <c r="U299" i="2" s="1"/>
  <c r="R299" i="2"/>
  <c r="L299" i="2"/>
  <c r="M299" i="2" s="1"/>
  <c r="I299" i="2"/>
  <c r="J299" i="2" s="1"/>
  <c r="M259" i="2"/>
  <c r="J259" i="2"/>
  <c r="G258" i="2"/>
  <c r="T257" i="2"/>
  <c r="R257" i="2"/>
  <c r="Q257" i="2"/>
  <c r="L257" i="2"/>
  <c r="I257" i="2"/>
  <c r="T256" i="2"/>
  <c r="R256" i="2"/>
  <c r="U256" i="2" s="1"/>
  <c r="L256" i="2"/>
  <c r="I256" i="2"/>
  <c r="T255" i="2"/>
  <c r="R255" i="2"/>
  <c r="L255" i="2"/>
  <c r="I255" i="2"/>
  <c r="T254" i="2"/>
  <c r="S254" i="2"/>
  <c r="S255" i="2" s="1"/>
  <c r="R254" i="2"/>
  <c r="Q254" i="2"/>
  <c r="Q253" i="2" s="1"/>
  <c r="Q255" i="2" s="1"/>
  <c r="L254" i="2"/>
  <c r="I254" i="2"/>
  <c r="H254" i="2"/>
  <c r="H255" i="2" s="1"/>
  <c r="H256" i="2" s="1"/>
  <c r="T253" i="2"/>
  <c r="R253" i="2"/>
  <c r="L253" i="2"/>
  <c r="K253" i="2"/>
  <c r="K254" i="2" s="1"/>
  <c r="K255" i="2" s="1"/>
  <c r="I253" i="2"/>
  <c r="T252" i="2"/>
  <c r="U252" i="2" s="1"/>
  <c r="R252" i="2"/>
  <c r="L252" i="2"/>
  <c r="M252" i="2" s="1"/>
  <c r="I252" i="2"/>
  <c r="J252" i="2" s="1"/>
  <c r="T251" i="2"/>
  <c r="U251" i="2" s="1"/>
  <c r="R251" i="2"/>
  <c r="L251" i="2"/>
  <c r="M251" i="2" s="1"/>
  <c r="I251" i="2"/>
  <c r="J251" i="2" s="1"/>
  <c r="O54" i="8" l="1"/>
  <c r="N60" i="8"/>
  <c r="AV10" i="11"/>
  <c r="K51" i="8" s="1"/>
  <c r="O59" i="8"/>
  <c r="AZ23" i="11"/>
  <c r="M338" i="2"/>
  <c r="N76" i="8"/>
  <c r="BD16" i="11"/>
  <c r="L94" i="8" s="1"/>
  <c r="O74" i="8"/>
  <c r="O33" i="8"/>
  <c r="O36" i="8"/>
  <c r="N42" i="8"/>
  <c r="AZ10" i="11"/>
  <c r="O53" i="8"/>
  <c r="N54" i="8"/>
  <c r="O6" i="8"/>
  <c r="N75" i="8"/>
  <c r="O42" i="8"/>
  <c r="O12" i="8"/>
  <c r="K21" i="8"/>
  <c r="O44" i="8"/>
  <c r="BD29" i="11"/>
  <c r="N94" i="8" s="1"/>
  <c r="N59" i="8"/>
  <c r="O51" i="8"/>
  <c r="O43" i="8"/>
  <c r="O77" i="8"/>
  <c r="N43" i="8"/>
  <c r="O92" i="8"/>
  <c r="O47" i="8"/>
  <c r="AV23" i="11"/>
  <c r="O20" i="8"/>
  <c r="BD10" i="11"/>
  <c r="K94" i="8" s="1"/>
  <c r="P94" i="8" s="1"/>
  <c r="N20" i="8"/>
  <c r="O52" i="8"/>
  <c r="AV29" i="11"/>
  <c r="AV16" i="11"/>
  <c r="O16" i="8"/>
  <c r="O28" i="8"/>
  <c r="O49" i="8"/>
  <c r="O91" i="8"/>
  <c r="N83" i="8"/>
  <c r="O19" i="8"/>
  <c r="O22" i="8"/>
  <c r="N24" i="8"/>
  <c r="L29" i="8"/>
  <c r="O30" i="8"/>
  <c r="N71" i="8"/>
  <c r="O78" i="8"/>
  <c r="AF16" i="11"/>
  <c r="O63" i="8"/>
  <c r="O14" i="8"/>
  <c r="O37" i="8"/>
  <c r="O72" i="8"/>
  <c r="O5" i="8"/>
  <c r="O17" i="8"/>
  <c r="O41" i="8"/>
  <c r="N30" i="8"/>
  <c r="L32" i="8"/>
  <c r="O82" i="8"/>
  <c r="O73" i="8"/>
  <c r="O87" i="8"/>
  <c r="O26" i="8"/>
  <c r="O45" i="8"/>
  <c r="O81" i="8"/>
  <c r="N5" i="8"/>
  <c r="O93" i="8"/>
  <c r="L24" i="8"/>
  <c r="O25" i="8"/>
  <c r="N82" i="8"/>
  <c r="O64" i="8"/>
  <c r="O75" i="8"/>
  <c r="O9" i="8"/>
  <c r="O34" i="8"/>
  <c r="O57" i="8"/>
  <c r="O10" i="8"/>
  <c r="N93" i="8"/>
  <c r="O23" i="8"/>
  <c r="N25" i="8"/>
  <c r="L30" i="8"/>
  <c r="O31" i="8"/>
  <c r="O84" i="8"/>
  <c r="O50" i="8"/>
  <c r="O65" i="8"/>
  <c r="O7" i="8"/>
  <c r="O15" i="8"/>
  <c r="O38" i="8"/>
  <c r="O79" i="8"/>
  <c r="O61" i="8"/>
  <c r="N31" i="8"/>
  <c r="L82" i="8"/>
  <c r="O69" i="8"/>
  <c r="O68" i="8"/>
  <c r="O88" i="8"/>
  <c r="O60" i="8"/>
  <c r="N50" i="8"/>
  <c r="O27" i="8"/>
  <c r="O46" i="8"/>
  <c r="O90" i="8"/>
  <c r="N61" i="8"/>
  <c r="L22" i="8"/>
  <c r="L25" i="8"/>
  <c r="O29" i="8"/>
  <c r="O66" i="8"/>
  <c r="O48" i="8"/>
  <c r="O76" i="8"/>
  <c r="O13" i="8"/>
  <c r="O35" i="8"/>
  <c r="O58" i="8"/>
  <c r="O11" i="8"/>
  <c r="N29" i="8"/>
  <c r="L31" i="8"/>
  <c r="O32" i="8"/>
  <c r="O56" i="8"/>
  <c r="AR16" i="11"/>
  <c r="O18" i="8"/>
  <c r="O39" i="8"/>
  <c r="O83" i="8"/>
  <c r="N22" i="8"/>
  <c r="O24" i="8"/>
  <c r="N32" i="8"/>
  <c r="O55" i="8"/>
  <c r="O62" i="8"/>
  <c r="BD23" i="11"/>
  <c r="M94" i="8" s="1"/>
  <c r="AR23" i="11"/>
  <c r="AR10" i="11"/>
  <c r="L29" i="11"/>
  <c r="T23" i="11"/>
  <c r="P10" i="11"/>
  <c r="H29" i="11"/>
  <c r="T29" i="11"/>
  <c r="AB16" i="11"/>
  <c r="AJ23" i="11"/>
  <c r="H16" i="11"/>
  <c r="AF23" i="11"/>
  <c r="T10" i="11"/>
  <c r="AJ16" i="11"/>
  <c r="AN29" i="11"/>
  <c r="L23" i="11"/>
  <c r="AB10" i="11"/>
  <c r="AN10" i="11"/>
  <c r="AF29" i="11"/>
  <c r="AN16" i="11"/>
  <c r="AB29" i="11"/>
  <c r="AN23" i="11"/>
  <c r="P23" i="11"/>
  <c r="X16" i="11"/>
  <c r="T16" i="11"/>
  <c r="L10" i="11"/>
  <c r="H10" i="11"/>
  <c r="L16" i="11"/>
  <c r="X10" i="11"/>
  <c r="AF10" i="11"/>
  <c r="X23" i="11"/>
  <c r="AJ29" i="11"/>
  <c r="AJ10" i="11"/>
  <c r="AB23" i="11"/>
  <c r="X29" i="11"/>
  <c r="U399" i="2"/>
  <c r="H23" i="11"/>
  <c r="U461" i="2"/>
  <c r="J337" i="2"/>
  <c r="D16" i="11"/>
  <c r="L54" i="8" s="1"/>
  <c r="D23" i="11"/>
  <c r="M54" i="8" s="1"/>
  <c r="D10" i="11"/>
  <c r="K54" i="8" s="1"/>
  <c r="J1137" i="2"/>
  <c r="S640" i="2"/>
  <c r="J459" i="2"/>
  <c r="U642" i="2"/>
  <c r="U644" i="2"/>
  <c r="M934" i="2"/>
  <c r="H973" i="2"/>
  <c r="J973" i="2" s="1"/>
  <c r="U638" i="2"/>
  <c r="U1091" i="2"/>
  <c r="J339" i="2"/>
  <c r="K459" i="2"/>
  <c r="M459" i="2" s="1"/>
  <c r="U463" i="2"/>
  <c r="U641" i="2"/>
  <c r="U643" i="2"/>
  <c r="J1051" i="2"/>
  <c r="U338" i="2"/>
  <c r="Q399" i="2"/>
  <c r="U639" i="2"/>
  <c r="U1092" i="2"/>
  <c r="J1118" i="2"/>
  <c r="S459" i="2"/>
  <c r="U459" i="2" s="1"/>
  <c r="Q337" i="2"/>
  <c r="Q339" i="2" s="1"/>
  <c r="Q340" i="2" s="1"/>
  <c r="Q341" i="2" s="1"/>
  <c r="U341" i="2" s="1"/>
  <c r="K640" i="2"/>
  <c r="M640" i="2" s="1"/>
  <c r="U1137" i="2"/>
  <c r="M460" i="2"/>
  <c r="M463" i="2"/>
  <c r="M337" i="2"/>
  <c r="K339" i="2"/>
  <c r="K340" i="2" s="1"/>
  <c r="K341" i="2" s="1"/>
  <c r="M341" i="2" s="1"/>
  <c r="J338" i="2"/>
  <c r="U460" i="2"/>
  <c r="U398" i="2"/>
  <c r="X908" i="2"/>
  <c r="D109" i="10"/>
  <c r="D111" i="10" s="1"/>
  <c r="E94" i="10"/>
  <c r="D94" i="10"/>
  <c r="G94" i="10"/>
  <c r="M401" i="2"/>
  <c r="M400" i="2"/>
  <c r="M398" i="2"/>
  <c r="K397" i="2"/>
  <c r="M397" i="2" s="1"/>
  <c r="S397" i="2"/>
  <c r="U397" i="2" s="1"/>
  <c r="M461" i="2"/>
  <c r="M462" i="2"/>
  <c r="H461" i="2"/>
  <c r="H462" i="2" s="1"/>
  <c r="H463" i="2" s="1"/>
  <c r="J463" i="2" s="1"/>
  <c r="J460" i="2"/>
  <c r="H341" i="2"/>
  <c r="J341" i="2" s="1"/>
  <c r="J340" i="2"/>
  <c r="M1118" i="2"/>
  <c r="M1130" i="2"/>
  <c r="U1136" i="2"/>
  <c r="M1076" i="2"/>
  <c r="M1081" i="2"/>
  <c r="U1138" i="2"/>
  <c r="Q1139" i="2"/>
  <c r="Q1140" i="2" s="1"/>
  <c r="U1140" i="2" s="1"/>
  <c r="U1125" i="2"/>
  <c r="U1103" i="2"/>
  <c r="M1142" i="2"/>
  <c r="M1039" i="2"/>
  <c r="H1088" i="2"/>
  <c r="J1088" i="2" s="1"/>
  <c r="J1089" i="2"/>
  <c r="U976" i="2"/>
  <c r="U1026" i="2"/>
  <c r="U1087" i="2"/>
  <c r="J1103" i="2"/>
  <c r="U1110" i="2"/>
  <c r="M1136" i="2"/>
  <c r="M1063" i="2"/>
  <c r="U1050" i="2"/>
  <c r="J1090" i="2"/>
  <c r="J1092" i="2"/>
  <c r="M1137" i="2"/>
  <c r="M949" i="2"/>
  <c r="M1057" i="2"/>
  <c r="J1102" i="2"/>
  <c r="J1104" i="2"/>
  <c r="M1106" i="2"/>
  <c r="J1139" i="2"/>
  <c r="J1140" i="2"/>
  <c r="K1138" i="2"/>
  <c r="K1139" i="2" s="1"/>
  <c r="J1138" i="2"/>
  <c r="M1112" i="2"/>
  <c r="Q1124" i="2"/>
  <c r="U1124" i="2" s="1"/>
  <c r="U1099" i="2"/>
  <c r="M1113" i="2"/>
  <c r="U960" i="2"/>
  <c r="K1088" i="2"/>
  <c r="M1088" i="2" s="1"/>
  <c r="U1088" i="2"/>
  <c r="U1114" i="2"/>
  <c r="U1116" i="2"/>
  <c r="M1101" i="2"/>
  <c r="J1027" i="2"/>
  <c r="M1052" i="2"/>
  <c r="J1094" i="2"/>
  <c r="K961" i="2"/>
  <c r="M962" i="2"/>
  <c r="M1089" i="2"/>
  <c r="U1098" i="2"/>
  <c r="U1112" i="2"/>
  <c r="U1115" i="2"/>
  <c r="U907" i="2"/>
  <c r="S1027" i="2"/>
  <c r="U1027" i="2" s="1"/>
  <c r="S1041" i="2"/>
  <c r="U1043" i="2"/>
  <c r="U1054" i="2"/>
  <c r="H1124" i="2"/>
  <c r="J1124" i="2" s="1"/>
  <c r="U1111" i="2"/>
  <c r="U971" i="2"/>
  <c r="U1073" i="2"/>
  <c r="J1091" i="2"/>
  <c r="H1100" i="2"/>
  <c r="J1100" i="2" s="1"/>
  <c r="J1101" i="2"/>
  <c r="M1114" i="2"/>
  <c r="S1063" i="2"/>
  <c r="U1063" i="2" s="1"/>
  <c r="U1104" i="2"/>
  <c r="J1113" i="2"/>
  <c r="J955" i="2"/>
  <c r="M1069" i="2"/>
  <c r="U1055" i="2"/>
  <c r="M1094" i="2"/>
  <c r="J1112" i="2"/>
  <c r="H1114" i="2"/>
  <c r="H1115" i="2" s="1"/>
  <c r="J1115" i="2" s="1"/>
  <c r="U972" i="2"/>
  <c r="J986" i="2"/>
  <c r="U1037" i="2"/>
  <c r="U1066" i="2"/>
  <c r="U1086" i="2"/>
  <c r="S907" i="2"/>
  <c r="U1061" i="2"/>
  <c r="U1100" i="2"/>
  <c r="J1106" i="2"/>
  <c r="K1116" i="2"/>
  <c r="M1116" i="2" s="1"/>
  <c r="M1115" i="2"/>
  <c r="U1113" i="2"/>
  <c r="S1102" i="2"/>
  <c r="U1102" i="2" s="1"/>
  <c r="U1101" i="2"/>
  <c r="K1100" i="2"/>
  <c r="K1102" i="2" s="1"/>
  <c r="K1103" i="2" s="1"/>
  <c r="K1104" i="2" s="1"/>
  <c r="M1104" i="2" s="1"/>
  <c r="M1092" i="2"/>
  <c r="M1090" i="2"/>
  <c r="Q1090" i="2"/>
  <c r="U1090" i="2" s="1"/>
  <c r="U1089" i="2"/>
  <c r="M1091" i="2"/>
  <c r="U1038" i="2"/>
  <c r="J1125" i="2"/>
  <c r="M986" i="2"/>
  <c r="J1075" i="2"/>
  <c r="U1079" i="2"/>
  <c r="M1040" i="2"/>
  <c r="K1124" i="2"/>
  <c r="M1124" i="2" s="1"/>
  <c r="J932" i="2"/>
  <c r="U952" i="2"/>
  <c r="M1125" i="2"/>
  <c r="K1127" i="2"/>
  <c r="M1126" i="2"/>
  <c r="H1127" i="2"/>
  <c r="H1128" i="2" s="1"/>
  <c r="J1128" i="2" s="1"/>
  <c r="J1126" i="2"/>
  <c r="U1126" i="2"/>
  <c r="Q1128" i="2"/>
  <c r="U1128" i="2" s="1"/>
  <c r="U1127" i="2"/>
  <c r="U948" i="2"/>
  <c r="U949" i="2"/>
  <c r="J979" i="2"/>
  <c r="U987" i="2"/>
  <c r="M1027" i="2"/>
  <c r="U1030" i="2"/>
  <c r="U1062" i="2"/>
  <c r="U1049" i="2"/>
  <c r="M1051" i="2"/>
  <c r="U1076" i="2"/>
  <c r="M955" i="2"/>
  <c r="M1031" i="2"/>
  <c r="J1039" i="2"/>
  <c r="J1040" i="2"/>
  <c r="M1041" i="2"/>
  <c r="U985" i="2"/>
  <c r="U988" i="2"/>
  <c r="U1039" i="2"/>
  <c r="U1042" i="2"/>
  <c r="M1045" i="2"/>
  <c r="M974" i="2"/>
  <c r="U1025" i="2"/>
  <c r="U1031" i="2"/>
  <c r="U959" i="2"/>
  <c r="J1063" i="2"/>
  <c r="U1067" i="2"/>
  <c r="J1057" i="2"/>
  <c r="M938" i="2"/>
  <c r="J950" i="2"/>
  <c r="U953" i="2"/>
  <c r="M979" i="2"/>
  <c r="M1033" i="2"/>
  <c r="H1078" i="2"/>
  <c r="H1079" i="2" s="1"/>
  <c r="J1079" i="2" s="1"/>
  <c r="J1077" i="2"/>
  <c r="M1075" i="2"/>
  <c r="Q1075" i="2"/>
  <c r="K1077" i="2"/>
  <c r="J1076" i="2"/>
  <c r="Q1053" i="2"/>
  <c r="U1053" i="2" s="1"/>
  <c r="U1052" i="2"/>
  <c r="M1053" i="2"/>
  <c r="K1054" i="2"/>
  <c r="H1053" i="2"/>
  <c r="H1054" i="2" s="1"/>
  <c r="J1052" i="2"/>
  <c r="U1051" i="2"/>
  <c r="J1065" i="2"/>
  <c r="H1066" i="2"/>
  <c r="J1064" i="2"/>
  <c r="M1064" i="2"/>
  <c r="K1065" i="2"/>
  <c r="U1065" i="2"/>
  <c r="U1064" i="2"/>
  <c r="J1041" i="2"/>
  <c r="H1042" i="2"/>
  <c r="H1043" i="2" s="1"/>
  <c r="J1043" i="2" s="1"/>
  <c r="Q1041" i="2"/>
  <c r="U1040" i="2"/>
  <c r="K1043" i="2"/>
  <c r="M1043" i="2" s="1"/>
  <c r="M1042" i="2"/>
  <c r="M1029" i="2"/>
  <c r="J1029" i="2"/>
  <c r="J1031" i="2"/>
  <c r="Q1029" i="2"/>
  <c r="U1029" i="2" s="1"/>
  <c r="U1028" i="2"/>
  <c r="M1030" i="2"/>
  <c r="M1028" i="2"/>
  <c r="J1030" i="2"/>
  <c r="J1028" i="2"/>
  <c r="U951" i="2"/>
  <c r="P937" i="2"/>
  <c r="P939" i="2" s="1"/>
  <c r="K935" i="2"/>
  <c r="K936" i="2" s="1"/>
  <c r="M936" i="2" s="1"/>
  <c r="J949" i="2"/>
  <c r="H951" i="2"/>
  <c r="J951" i="2" s="1"/>
  <c r="M963" i="2"/>
  <c r="U973" i="2"/>
  <c r="U974" i="2"/>
  <c r="H985" i="2"/>
  <c r="J985" i="2" s="1"/>
  <c r="M991" i="2"/>
  <c r="M976" i="2"/>
  <c r="U977" i="2"/>
  <c r="M967" i="2"/>
  <c r="M973" i="2"/>
  <c r="U984" i="2"/>
  <c r="H987" i="2"/>
  <c r="H988" i="2" s="1"/>
  <c r="H989" i="2" s="1"/>
  <c r="J989" i="2" s="1"/>
  <c r="J991" i="2"/>
  <c r="U932" i="2"/>
  <c r="M822" i="2"/>
  <c r="M828" i="2"/>
  <c r="M961" i="2"/>
  <c r="M964" i="2"/>
  <c r="J974" i="2"/>
  <c r="U975" i="2"/>
  <c r="M977" i="2"/>
  <c r="M950" i="2"/>
  <c r="M975" i="2"/>
  <c r="K951" i="2"/>
  <c r="K952" i="2" s="1"/>
  <c r="M952" i="2" s="1"/>
  <c r="U983" i="2"/>
  <c r="U947" i="2"/>
  <c r="U989" i="2"/>
  <c r="U986" i="2"/>
  <c r="K987" i="2"/>
  <c r="M985" i="2"/>
  <c r="H976" i="2"/>
  <c r="H977" i="2" s="1"/>
  <c r="J977" i="2" s="1"/>
  <c r="J975" i="2"/>
  <c r="U961" i="2"/>
  <c r="Q963" i="2"/>
  <c r="H963" i="2"/>
  <c r="J962" i="2"/>
  <c r="M965" i="2"/>
  <c r="U962" i="2"/>
  <c r="J961" i="2"/>
  <c r="K953" i="2"/>
  <c r="M953" i="2" s="1"/>
  <c r="U950" i="2"/>
  <c r="J938" i="2"/>
  <c r="U934" i="2"/>
  <c r="U933" i="2"/>
  <c r="F941" i="2"/>
  <c r="J940" i="2"/>
  <c r="M546" i="2"/>
  <c r="U850" i="2"/>
  <c r="M884" i="2"/>
  <c r="M907" i="2"/>
  <c r="J556" i="2"/>
  <c r="J883" i="2"/>
  <c r="J933" i="2"/>
  <c r="H934" i="2"/>
  <c r="H935" i="2" s="1"/>
  <c r="Q909" i="2"/>
  <c r="Q910" i="2" s="1"/>
  <c r="Q911" i="2" s="1"/>
  <c r="U911" i="2" s="1"/>
  <c r="U908" i="2"/>
  <c r="M834" i="2"/>
  <c r="U881" i="2"/>
  <c r="H907" i="2"/>
  <c r="J907" i="2" s="1"/>
  <c r="M913" i="2"/>
  <c r="M792" i="2"/>
  <c r="U789" i="2"/>
  <c r="U847" i="2"/>
  <c r="U882" i="2"/>
  <c r="M690" i="2"/>
  <c r="U693" i="2"/>
  <c r="U833" i="2"/>
  <c r="M852" i="2"/>
  <c r="J908" i="2"/>
  <c r="U680" i="2"/>
  <c r="U813" i="2"/>
  <c r="J816" i="2"/>
  <c r="M883" i="2"/>
  <c r="U886" i="2"/>
  <c r="M889" i="2"/>
  <c r="J909" i="2"/>
  <c r="H910" i="2"/>
  <c r="M908" i="2"/>
  <c r="K909" i="2"/>
  <c r="J653" i="2"/>
  <c r="S885" i="2"/>
  <c r="K812" i="2"/>
  <c r="K813" i="2" s="1"/>
  <c r="K814" i="2" s="1"/>
  <c r="M814" i="2" s="1"/>
  <c r="J822" i="2"/>
  <c r="K750" i="2"/>
  <c r="M750" i="2" s="1"/>
  <c r="M751" i="2"/>
  <c r="U883" i="2"/>
  <c r="U754" i="2"/>
  <c r="U832" i="2"/>
  <c r="S822" i="2"/>
  <c r="U822" i="2" s="1"/>
  <c r="U681" i="2"/>
  <c r="U785" i="2"/>
  <c r="U797" i="2"/>
  <c r="U814" i="2"/>
  <c r="U887" i="2"/>
  <c r="J884" i="2"/>
  <c r="J885" i="2"/>
  <c r="H886" i="2"/>
  <c r="H887" i="2" s="1"/>
  <c r="J887" i="2" s="1"/>
  <c r="Q885" i="2"/>
  <c r="U884" i="2"/>
  <c r="K885" i="2"/>
  <c r="K886" i="2" s="1"/>
  <c r="U675" i="2"/>
  <c r="M705" i="2"/>
  <c r="K798" i="2"/>
  <c r="M798" i="2" s="1"/>
  <c r="M799" i="2"/>
  <c r="U777" i="2"/>
  <c r="H764" i="2"/>
  <c r="J764" i="2" s="1"/>
  <c r="U838" i="2"/>
  <c r="U826" i="2"/>
  <c r="Q846" i="2"/>
  <c r="U846" i="2" s="1"/>
  <c r="J768" i="2"/>
  <c r="U809" i="2"/>
  <c r="J814" i="2"/>
  <c r="M840" i="2"/>
  <c r="U821" i="2"/>
  <c r="J846" i="2"/>
  <c r="J441" i="2"/>
  <c r="J689" i="2"/>
  <c r="U778" i="2"/>
  <c r="U766" i="2"/>
  <c r="M786" i="2"/>
  <c r="M787" i="2"/>
  <c r="U837" i="2"/>
  <c r="U825" i="2"/>
  <c r="U796" i="2"/>
  <c r="J786" i="2"/>
  <c r="U790" i="2"/>
  <c r="U820" i="2"/>
  <c r="J848" i="2"/>
  <c r="M671" i="2"/>
  <c r="J799" i="2"/>
  <c r="J763" i="2"/>
  <c r="M810" i="2"/>
  <c r="M811" i="2"/>
  <c r="U834" i="2"/>
  <c r="U844" i="2"/>
  <c r="J850" i="2"/>
  <c r="S483" i="2"/>
  <c r="U483" i="2" s="1"/>
  <c r="M568" i="2"/>
  <c r="M569" i="2"/>
  <c r="M596" i="2"/>
  <c r="M665" i="2"/>
  <c r="U668" i="2"/>
  <c r="S689" i="2"/>
  <c r="U689" i="2" s="1"/>
  <c r="M804" i="2"/>
  <c r="M780" i="2"/>
  <c r="U761" i="2"/>
  <c r="U762" i="2"/>
  <c r="M768" i="2"/>
  <c r="M816" i="2"/>
  <c r="Q823" i="2"/>
  <c r="Q824" i="2" s="1"/>
  <c r="U824" i="2" s="1"/>
  <c r="M826" i="2"/>
  <c r="J847" i="2"/>
  <c r="M823" i="2"/>
  <c r="J665" i="2"/>
  <c r="U753" i="2"/>
  <c r="U765" i="2"/>
  <c r="J834" i="2"/>
  <c r="M824" i="2"/>
  <c r="S667" i="2"/>
  <c r="J792" i="2"/>
  <c r="U760" i="2"/>
  <c r="J762" i="2"/>
  <c r="M763" i="2"/>
  <c r="U810" i="2"/>
  <c r="Q811" i="2"/>
  <c r="Q812" i="2" s="1"/>
  <c r="U812" i="2" s="1"/>
  <c r="M825" i="2"/>
  <c r="J849" i="2"/>
  <c r="M846" i="2"/>
  <c r="M847" i="2"/>
  <c r="K848" i="2"/>
  <c r="K849" i="2" s="1"/>
  <c r="J823" i="2"/>
  <c r="H824" i="2"/>
  <c r="J835" i="2"/>
  <c r="K835" i="2"/>
  <c r="K836" i="2" s="1"/>
  <c r="H836" i="2"/>
  <c r="H837" i="2" s="1"/>
  <c r="S836" i="2"/>
  <c r="U836" i="2" s="1"/>
  <c r="U835" i="2"/>
  <c r="U788" i="2"/>
  <c r="K789" i="2"/>
  <c r="M789" i="2" s="1"/>
  <c r="M788" i="2"/>
  <c r="U691" i="2"/>
  <c r="K701" i="2"/>
  <c r="M701" i="2" s="1"/>
  <c r="U705" i="2"/>
  <c r="M756" i="2"/>
  <c r="U786" i="2"/>
  <c r="J701" i="2"/>
  <c r="M702" i="2"/>
  <c r="U749" i="2"/>
  <c r="J751" i="2"/>
  <c r="H654" i="2"/>
  <c r="H655" i="2" s="1"/>
  <c r="H656" i="2" s="1"/>
  <c r="U801" i="2"/>
  <c r="S652" i="2"/>
  <c r="M691" i="2"/>
  <c r="M707" i="2"/>
  <c r="U772" i="2"/>
  <c r="K774" i="2"/>
  <c r="M774" i="2" s="1"/>
  <c r="M775" i="2"/>
  <c r="U784" i="2"/>
  <c r="J787" i="2"/>
  <c r="M666" i="2"/>
  <c r="J811" i="2"/>
  <c r="U663" i="2"/>
  <c r="M695" i="2"/>
  <c r="U748" i="2"/>
  <c r="J812" i="2"/>
  <c r="U802" i="2"/>
  <c r="U773" i="2"/>
  <c r="U808" i="2"/>
  <c r="H810" i="2"/>
  <c r="J810" i="2" s="1"/>
  <c r="J813" i="2"/>
  <c r="H788" i="2"/>
  <c r="H789" i="2" s="1"/>
  <c r="U787" i="2"/>
  <c r="U764" i="2"/>
  <c r="U763" i="2"/>
  <c r="K762" i="2"/>
  <c r="M762" i="2" s="1"/>
  <c r="K764" i="2"/>
  <c r="K765" i="2" s="1"/>
  <c r="J775" i="2"/>
  <c r="M776" i="2"/>
  <c r="K777" i="2"/>
  <c r="K778" i="2" s="1"/>
  <c r="M778" i="2" s="1"/>
  <c r="Q776" i="2"/>
  <c r="U776" i="2" s="1"/>
  <c r="U775" i="2"/>
  <c r="H774" i="2"/>
  <c r="J774" i="2" s="1"/>
  <c r="S774" i="2"/>
  <c r="U774" i="2" s="1"/>
  <c r="H776" i="2"/>
  <c r="H777" i="2" s="1"/>
  <c r="H802" i="2"/>
  <c r="J802" i="2" s="1"/>
  <c r="J801" i="2"/>
  <c r="J800" i="2"/>
  <c r="Q800" i="2"/>
  <c r="U800" i="2" s="1"/>
  <c r="U799" i="2"/>
  <c r="M800" i="2"/>
  <c r="K801" i="2"/>
  <c r="H798" i="2"/>
  <c r="J798" i="2" s="1"/>
  <c r="S798" i="2"/>
  <c r="U798" i="2" s="1"/>
  <c r="M752" i="2"/>
  <c r="K753" i="2"/>
  <c r="Q752" i="2"/>
  <c r="U752" i="2" s="1"/>
  <c r="U751" i="2"/>
  <c r="H750" i="2"/>
  <c r="J750" i="2" s="1"/>
  <c r="S750" i="2"/>
  <c r="U750" i="2" s="1"/>
  <c r="H752" i="2"/>
  <c r="H753" i="2" s="1"/>
  <c r="H667" i="2"/>
  <c r="H668" i="2" s="1"/>
  <c r="H669" i="2" s="1"/>
  <c r="J669" i="2" s="1"/>
  <c r="J666" i="2"/>
  <c r="J471" i="2"/>
  <c r="U664" i="2"/>
  <c r="U677" i="2"/>
  <c r="M646" i="2"/>
  <c r="J702" i="2"/>
  <c r="M677" i="2"/>
  <c r="M562" i="2"/>
  <c r="J677" i="2"/>
  <c r="M683" i="2"/>
  <c r="U701" i="2"/>
  <c r="U439" i="2"/>
  <c r="J447" i="2"/>
  <c r="J608" i="2"/>
  <c r="M641" i="2"/>
  <c r="Q652" i="2"/>
  <c r="U652" i="2" s="1"/>
  <c r="K689" i="2"/>
  <c r="M689" i="2" s="1"/>
  <c r="U665" i="2"/>
  <c r="U669" i="2"/>
  <c r="U676" i="2"/>
  <c r="U690" i="2"/>
  <c r="M703" i="2"/>
  <c r="M704" i="2"/>
  <c r="H703" i="2"/>
  <c r="H704" i="2" s="1"/>
  <c r="S703" i="2"/>
  <c r="U703" i="2" s="1"/>
  <c r="U702" i="2"/>
  <c r="J690" i="2"/>
  <c r="H691" i="2"/>
  <c r="K692" i="2"/>
  <c r="K693" i="2" s="1"/>
  <c r="M693" i="2" s="1"/>
  <c r="J678" i="2"/>
  <c r="K678" i="2"/>
  <c r="H679" i="2"/>
  <c r="S679" i="2"/>
  <c r="U679" i="2" s="1"/>
  <c r="U678" i="2"/>
  <c r="M669" i="2"/>
  <c r="M667" i="2"/>
  <c r="M668" i="2"/>
  <c r="Q667" i="2"/>
  <c r="U666" i="2"/>
  <c r="U593" i="2"/>
  <c r="J569" i="2"/>
  <c r="M580" i="2"/>
  <c r="M610" i="2"/>
  <c r="U557" i="2"/>
  <c r="M593" i="2"/>
  <c r="U607" i="2"/>
  <c r="U497" i="2"/>
  <c r="U579" i="2"/>
  <c r="Q640" i="2"/>
  <c r="U640" i="2" s="1"/>
  <c r="U560" i="2"/>
  <c r="M586" i="2"/>
  <c r="J652" i="2"/>
  <c r="U654" i="2"/>
  <c r="M424" i="2"/>
  <c r="U603" i="2"/>
  <c r="S604" i="2"/>
  <c r="U604" i="2" s="1"/>
  <c r="U653" i="2"/>
  <c r="S313" i="2"/>
  <c r="U313" i="2" s="1"/>
  <c r="U314" i="2"/>
  <c r="M327" i="2"/>
  <c r="K447" i="2"/>
  <c r="M447" i="2" s="1"/>
  <c r="M558" i="2"/>
  <c r="J586" i="2"/>
  <c r="J641" i="2"/>
  <c r="M653" i="2"/>
  <c r="J303" i="2"/>
  <c r="U305" i="2"/>
  <c r="U572" i="2"/>
  <c r="U596" i="2"/>
  <c r="K652" i="2"/>
  <c r="M652" i="2" s="1"/>
  <c r="K544" i="2"/>
  <c r="M544" i="2" s="1"/>
  <c r="U326" i="2"/>
  <c r="U584" i="2"/>
  <c r="J604" i="2"/>
  <c r="J605" i="2"/>
  <c r="M658" i="2"/>
  <c r="M654" i="2"/>
  <c r="K655" i="2"/>
  <c r="U655" i="2"/>
  <c r="U656" i="2"/>
  <c r="M642" i="2"/>
  <c r="J642" i="2"/>
  <c r="H643" i="2"/>
  <c r="U315" i="2"/>
  <c r="M448" i="2"/>
  <c r="U485" i="2"/>
  <c r="J544" i="2"/>
  <c r="M545" i="2"/>
  <c r="U570" i="2"/>
  <c r="J574" i="2"/>
  <c r="M598" i="2"/>
  <c r="J423" i="2"/>
  <c r="U578" i="2"/>
  <c r="S594" i="2"/>
  <c r="U594" i="2" s="1"/>
  <c r="J592" i="2"/>
  <c r="U438" i="2"/>
  <c r="U487" i="2"/>
  <c r="U567" i="2"/>
  <c r="M605" i="2"/>
  <c r="M436" i="2"/>
  <c r="S556" i="2"/>
  <c r="U556" i="2" s="1"/>
  <c r="M608" i="2"/>
  <c r="U602" i="2"/>
  <c r="K604" i="2"/>
  <c r="M604" i="2" s="1"/>
  <c r="U608" i="2"/>
  <c r="U568" i="2"/>
  <c r="U571" i="2"/>
  <c r="H595" i="2"/>
  <c r="H596" i="2" s="1"/>
  <c r="J596" i="2" s="1"/>
  <c r="J594" i="2"/>
  <c r="M594" i="2"/>
  <c r="J593" i="2"/>
  <c r="J424" i="2"/>
  <c r="U548" i="2"/>
  <c r="M574" i="2"/>
  <c r="M606" i="2"/>
  <c r="M302" i="2"/>
  <c r="U469" i="2"/>
  <c r="H435" i="2"/>
  <c r="J435" i="2" s="1"/>
  <c r="J436" i="2"/>
  <c r="M581" i="2"/>
  <c r="K570" i="2"/>
  <c r="K571" i="2" s="1"/>
  <c r="K572" i="2" s="1"/>
  <c r="M572" i="2" s="1"/>
  <c r="K592" i="2"/>
  <c r="M592" i="2" s="1"/>
  <c r="U434" i="2"/>
  <c r="K437" i="2"/>
  <c r="K438" i="2" s="1"/>
  <c r="K439" i="2" s="1"/>
  <c r="M439" i="2" s="1"/>
  <c r="M550" i="2"/>
  <c r="U566" i="2"/>
  <c r="J580" i="2"/>
  <c r="M607" i="2"/>
  <c r="U544" i="2"/>
  <c r="J545" i="2"/>
  <c r="M557" i="2"/>
  <c r="S558" i="2"/>
  <c r="U558" i="2" s="1"/>
  <c r="J568" i="2"/>
  <c r="H570" i="2"/>
  <c r="H571" i="2" s="1"/>
  <c r="H572" i="2" s="1"/>
  <c r="J572" i="2" s="1"/>
  <c r="U580" i="2"/>
  <c r="J607" i="2"/>
  <c r="M477" i="2"/>
  <c r="U583" i="2"/>
  <c r="U592" i="2"/>
  <c r="J606" i="2"/>
  <c r="Q606" i="2"/>
  <c r="U606" i="2" s="1"/>
  <c r="U605" i="2"/>
  <c r="M595" i="2"/>
  <c r="Q582" i="2"/>
  <c r="U582" i="2" s="1"/>
  <c r="U581" i="2"/>
  <c r="H582" i="2"/>
  <c r="J581" i="2"/>
  <c r="K582" i="2"/>
  <c r="U569" i="2"/>
  <c r="J557" i="2"/>
  <c r="J560" i="2"/>
  <c r="J558" i="2"/>
  <c r="J559" i="2"/>
  <c r="M559" i="2"/>
  <c r="K560" i="2"/>
  <c r="M560" i="2" s="1"/>
  <c r="K556" i="2"/>
  <c r="M556" i="2" s="1"/>
  <c r="J546" i="2"/>
  <c r="H547" i="2"/>
  <c r="S546" i="2"/>
  <c r="U546" i="2" s="1"/>
  <c r="U545" i="2"/>
  <c r="K547" i="2"/>
  <c r="K548" i="2" s="1"/>
  <c r="M548" i="2" s="1"/>
  <c r="U433" i="2"/>
  <c r="K413" i="2"/>
  <c r="K414" i="2" s="1"/>
  <c r="K415" i="2" s="1"/>
  <c r="M415" i="2" s="1"/>
  <c r="J437" i="2"/>
  <c r="U472" i="2"/>
  <c r="S495" i="2"/>
  <c r="U495" i="2" s="1"/>
  <c r="S325" i="2"/>
  <c r="U325" i="2" s="1"/>
  <c r="M425" i="2"/>
  <c r="J439" i="2"/>
  <c r="K313" i="2"/>
  <c r="M313" i="2" s="1"/>
  <c r="M429" i="2"/>
  <c r="U437" i="2"/>
  <c r="U257" i="2"/>
  <c r="J301" i="2"/>
  <c r="M314" i="2"/>
  <c r="K325" i="2"/>
  <c r="M325" i="2" s="1"/>
  <c r="U409" i="2"/>
  <c r="U410" i="2"/>
  <c r="S303" i="2"/>
  <c r="U303" i="2" s="1"/>
  <c r="M315" i="2"/>
  <c r="J325" i="2"/>
  <c r="M326" i="2"/>
  <c r="M412" i="2"/>
  <c r="M453" i="2"/>
  <c r="J475" i="2"/>
  <c r="J496" i="2"/>
  <c r="J302" i="2"/>
  <c r="Q474" i="2"/>
  <c r="U474" i="2" s="1"/>
  <c r="U473" i="2"/>
  <c r="M449" i="2"/>
  <c r="M307" i="2"/>
  <c r="J313" i="2"/>
  <c r="M319" i="2"/>
  <c r="M417" i="2"/>
  <c r="K423" i="2"/>
  <c r="M423" i="2" s="1"/>
  <c r="M435" i="2"/>
  <c r="J448" i="2"/>
  <c r="M331" i="2"/>
  <c r="M411" i="2"/>
  <c r="H495" i="2"/>
  <c r="J495" i="2" s="1"/>
  <c r="J438" i="2"/>
  <c r="U447" i="2"/>
  <c r="J472" i="2"/>
  <c r="U255" i="2"/>
  <c r="U302" i="2"/>
  <c r="U317" i="2"/>
  <c r="M483" i="2"/>
  <c r="U423" i="2"/>
  <c r="U435" i="2"/>
  <c r="U436" i="2"/>
  <c r="U451" i="2"/>
  <c r="U470" i="2"/>
  <c r="U301" i="2"/>
  <c r="U329" i="2"/>
  <c r="U427" i="2"/>
  <c r="M441" i="2"/>
  <c r="U471" i="2"/>
  <c r="J484" i="2"/>
  <c r="M495" i="2"/>
  <c r="U499" i="2"/>
  <c r="J497" i="2"/>
  <c r="H498" i="2"/>
  <c r="H499" i="2" s="1"/>
  <c r="J499" i="2" s="1"/>
  <c r="M496" i="2"/>
  <c r="K497" i="2"/>
  <c r="K498" i="2" s="1"/>
  <c r="U496" i="2"/>
  <c r="H487" i="2"/>
  <c r="J487" i="2" s="1"/>
  <c r="J486" i="2"/>
  <c r="J485" i="2"/>
  <c r="M485" i="2"/>
  <c r="K486" i="2"/>
  <c r="M484" i="2"/>
  <c r="U484" i="2"/>
  <c r="H483" i="2"/>
  <c r="J483" i="2" s="1"/>
  <c r="J473" i="2"/>
  <c r="K474" i="2"/>
  <c r="K475" i="2" s="1"/>
  <c r="M475" i="2" s="1"/>
  <c r="M473" i="2"/>
  <c r="J474" i="2"/>
  <c r="K471" i="2"/>
  <c r="M471" i="2" s="1"/>
  <c r="M472" i="2"/>
  <c r="K451" i="2"/>
  <c r="M451" i="2" s="1"/>
  <c r="M450" i="2"/>
  <c r="J449" i="2"/>
  <c r="H450" i="2"/>
  <c r="S449" i="2"/>
  <c r="U449" i="2" s="1"/>
  <c r="U448" i="2"/>
  <c r="H425" i="2"/>
  <c r="S425" i="2"/>
  <c r="U425" i="2" s="1"/>
  <c r="U424" i="2"/>
  <c r="K426" i="2"/>
  <c r="K427" i="2" s="1"/>
  <c r="M427" i="2" s="1"/>
  <c r="H413" i="2"/>
  <c r="J412" i="2"/>
  <c r="U411" i="2"/>
  <c r="Q413" i="2"/>
  <c r="U412" i="2"/>
  <c r="J411" i="2"/>
  <c r="H328" i="2"/>
  <c r="J327" i="2"/>
  <c r="J326" i="2"/>
  <c r="S327" i="2"/>
  <c r="U327" i="2" s="1"/>
  <c r="K328" i="2"/>
  <c r="K329" i="2" s="1"/>
  <c r="M329" i="2" s="1"/>
  <c r="J314" i="2"/>
  <c r="H315" i="2"/>
  <c r="K316" i="2"/>
  <c r="K317" i="2" s="1"/>
  <c r="M317" i="2" s="1"/>
  <c r="K301" i="2"/>
  <c r="M301" i="2" s="1"/>
  <c r="K303" i="2"/>
  <c r="H304" i="2"/>
  <c r="H257" i="2"/>
  <c r="J257" i="2" s="1"/>
  <c r="J256" i="2"/>
  <c r="K256" i="2"/>
  <c r="M255" i="2"/>
  <c r="J255" i="2"/>
  <c r="M254" i="2"/>
  <c r="M253" i="2"/>
  <c r="J254" i="2"/>
  <c r="U254" i="2"/>
  <c r="H253" i="2"/>
  <c r="J253" i="2" s="1"/>
  <c r="S253" i="2"/>
  <c r="U253" i="2" s="1"/>
  <c r="M180" i="2"/>
  <c r="J180" i="2"/>
  <c r="G179" i="2"/>
  <c r="T178" i="2"/>
  <c r="R178" i="2"/>
  <c r="Q178" i="2"/>
  <c r="L178" i="2"/>
  <c r="I178" i="2"/>
  <c r="T177" i="2"/>
  <c r="R177" i="2"/>
  <c r="U177" i="2" s="1"/>
  <c r="L177" i="2"/>
  <c r="I177" i="2"/>
  <c r="T176" i="2"/>
  <c r="R176" i="2"/>
  <c r="L176" i="2"/>
  <c r="I176" i="2"/>
  <c r="T175" i="2"/>
  <c r="S175" i="2"/>
  <c r="S176" i="2" s="1"/>
  <c r="R175" i="2"/>
  <c r="Q175" i="2"/>
  <c r="Q174" i="2" s="1"/>
  <c r="Q176" i="2" s="1"/>
  <c r="L175" i="2"/>
  <c r="I175" i="2"/>
  <c r="H175" i="2"/>
  <c r="H176" i="2" s="1"/>
  <c r="H177" i="2" s="1"/>
  <c r="T174" i="2"/>
  <c r="R174" i="2"/>
  <c r="L174" i="2"/>
  <c r="K174" i="2"/>
  <c r="K175" i="2" s="1"/>
  <c r="K176" i="2" s="1"/>
  <c r="I174" i="2"/>
  <c r="T173" i="2"/>
  <c r="U173" i="2" s="1"/>
  <c r="R173" i="2"/>
  <c r="L173" i="2"/>
  <c r="M173" i="2" s="1"/>
  <c r="I173" i="2"/>
  <c r="J173" i="2" s="1"/>
  <c r="T172" i="2"/>
  <c r="U172" i="2" s="1"/>
  <c r="R172" i="2"/>
  <c r="L172" i="2"/>
  <c r="M172" i="2" s="1"/>
  <c r="I172" i="2"/>
  <c r="J172" i="2" s="1"/>
  <c r="L168" i="2"/>
  <c r="K168" i="2"/>
  <c r="I168" i="2"/>
  <c r="H168" i="2"/>
  <c r="G167" i="2"/>
  <c r="T166" i="2"/>
  <c r="R166" i="2"/>
  <c r="L166" i="2"/>
  <c r="I166" i="2"/>
  <c r="T165" i="2"/>
  <c r="R165" i="2"/>
  <c r="L165" i="2"/>
  <c r="I165" i="2"/>
  <c r="T164" i="2"/>
  <c r="R164" i="2"/>
  <c r="L164" i="2"/>
  <c r="I164" i="2"/>
  <c r="T163" i="2"/>
  <c r="R163" i="2"/>
  <c r="L163" i="2"/>
  <c r="K163" i="2"/>
  <c r="K164" i="2" s="1"/>
  <c r="K165" i="2" s="1"/>
  <c r="K166" i="2" s="1"/>
  <c r="I163" i="2"/>
  <c r="H163" i="2"/>
  <c r="H164" i="2" s="1"/>
  <c r="T162" i="2"/>
  <c r="S162" i="2"/>
  <c r="S163" i="2" s="1"/>
  <c r="S164" i="2" s="1"/>
  <c r="R162" i="2"/>
  <c r="Q162" i="2"/>
  <c r="Q163" i="2" s="1"/>
  <c r="Q164" i="2" s="1"/>
  <c r="L162" i="2"/>
  <c r="I162" i="2"/>
  <c r="T161" i="2"/>
  <c r="R161" i="2"/>
  <c r="L161" i="2"/>
  <c r="M161" i="2" s="1"/>
  <c r="I161" i="2"/>
  <c r="J161" i="2" s="1"/>
  <c r="T160" i="2"/>
  <c r="R160" i="2"/>
  <c r="L160" i="2"/>
  <c r="M160" i="2" s="1"/>
  <c r="I160" i="2"/>
  <c r="J160" i="2" s="1"/>
  <c r="K144" i="2"/>
  <c r="I144" i="2"/>
  <c r="J144" i="2" s="1"/>
  <c r="G143" i="2"/>
  <c r="T142" i="2"/>
  <c r="S142" i="2"/>
  <c r="R142" i="2"/>
  <c r="Q142" i="2"/>
  <c r="L142" i="2"/>
  <c r="I142" i="2"/>
  <c r="T141" i="2"/>
  <c r="R141" i="2"/>
  <c r="U141" i="2" s="1"/>
  <c r="L141" i="2"/>
  <c r="I141" i="2"/>
  <c r="T140" i="2"/>
  <c r="U140" i="2" s="1"/>
  <c r="R140" i="2"/>
  <c r="L140" i="2"/>
  <c r="I140" i="2"/>
  <c r="T139" i="2"/>
  <c r="S139" i="2"/>
  <c r="S138" i="2" s="1"/>
  <c r="R139" i="2"/>
  <c r="Q139" i="2"/>
  <c r="Q138" i="2" s="1"/>
  <c r="L139" i="2"/>
  <c r="K139" i="2"/>
  <c r="K138" i="2" s="1"/>
  <c r="K140" i="2" s="1"/>
  <c r="K141" i="2" s="1"/>
  <c r="K142" i="2" s="1"/>
  <c r="I139" i="2"/>
  <c r="H139" i="2"/>
  <c r="H138" i="2" s="1"/>
  <c r="T138" i="2"/>
  <c r="R138" i="2"/>
  <c r="L138" i="2"/>
  <c r="I138" i="2"/>
  <c r="T137" i="2"/>
  <c r="U137" i="2" s="1"/>
  <c r="R137" i="2"/>
  <c r="L137" i="2"/>
  <c r="M137" i="2" s="1"/>
  <c r="I137" i="2"/>
  <c r="J137" i="2" s="1"/>
  <c r="T136" i="2"/>
  <c r="U136" i="2" s="1"/>
  <c r="R136" i="2"/>
  <c r="L136" i="2"/>
  <c r="M136" i="2" s="1"/>
  <c r="I136" i="2"/>
  <c r="J136" i="2" s="1"/>
  <c r="K228" i="2"/>
  <c r="J228" i="2"/>
  <c r="G227" i="2"/>
  <c r="T226" i="2"/>
  <c r="R226" i="2"/>
  <c r="L226" i="2"/>
  <c r="I226" i="2"/>
  <c r="T225" i="2"/>
  <c r="R225" i="2"/>
  <c r="L225" i="2"/>
  <c r="I225" i="2"/>
  <c r="T224" i="2"/>
  <c r="R224" i="2"/>
  <c r="L224" i="2"/>
  <c r="I224" i="2"/>
  <c r="T223" i="2"/>
  <c r="R223" i="2"/>
  <c r="L223" i="2"/>
  <c r="K223" i="2"/>
  <c r="K224" i="2" s="1"/>
  <c r="I223" i="2"/>
  <c r="H223" i="2"/>
  <c r="H224" i="2" s="1"/>
  <c r="H225" i="2" s="1"/>
  <c r="T222" i="2"/>
  <c r="R222" i="2"/>
  <c r="L222" i="2"/>
  <c r="I222" i="2"/>
  <c r="J222" i="2" s="1"/>
  <c r="T221" i="2"/>
  <c r="S221" i="2"/>
  <c r="S223" i="2" s="1"/>
  <c r="S224" i="2" s="1"/>
  <c r="S225" i="2" s="1"/>
  <c r="S226" i="2" s="1"/>
  <c r="R221" i="2"/>
  <c r="Q221" i="2"/>
  <c r="Q223" i="2" s="1"/>
  <c r="L221" i="2"/>
  <c r="M221" i="2" s="1"/>
  <c r="I221" i="2"/>
  <c r="J221" i="2" s="1"/>
  <c r="T220" i="2"/>
  <c r="R220" i="2"/>
  <c r="U220" i="2" s="1"/>
  <c r="L220" i="2"/>
  <c r="M220" i="2" s="1"/>
  <c r="I220" i="2"/>
  <c r="J220" i="2" s="1"/>
  <c r="K216" i="2"/>
  <c r="J216" i="2"/>
  <c r="G215" i="2"/>
  <c r="T214" i="2"/>
  <c r="R214" i="2"/>
  <c r="L214" i="2"/>
  <c r="I214" i="2"/>
  <c r="T213" i="2"/>
  <c r="R213" i="2"/>
  <c r="L213" i="2"/>
  <c r="I213" i="2"/>
  <c r="T212" i="2"/>
  <c r="R212" i="2"/>
  <c r="L212" i="2"/>
  <c r="I212" i="2"/>
  <c r="T211" i="2"/>
  <c r="S211" i="2"/>
  <c r="S212" i="2" s="1"/>
  <c r="S213" i="2" s="1"/>
  <c r="S214" i="2" s="1"/>
  <c r="R211" i="2"/>
  <c r="Q211" i="2"/>
  <c r="Q210" i="2" s="1"/>
  <c r="L211" i="2"/>
  <c r="K211" i="2"/>
  <c r="K210" i="2" s="1"/>
  <c r="I211" i="2"/>
  <c r="H211" i="2"/>
  <c r="H210" i="2" s="1"/>
  <c r="T210" i="2"/>
  <c r="R210" i="2"/>
  <c r="L210" i="2"/>
  <c r="I210" i="2"/>
  <c r="T209" i="2"/>
  <c r="R209" i="2"/>
  <c r="U209" i="2" s="1"/>
  <c r="L209" i="2"/>
  <c r="M209" i="2" s="1"/>
  <c r="I209" i="2"/>
  <c r="J209" i="2" s="1"/>
  <c r="T208" i="2"/>
  <c r="R208" i="2"/>
  <c r="U208" i="2" s="1"/>
  <c r="L208" i="2"/>
  <c r="M208" i="2" s="1"/>
  <c r="I208" i="2"/>
  <c r="J208" i="2" s="1"/>
  <c r="H78" i="2"/>
  <c r="H77" i="2" s="1"/>
  <c r="L59" i="2"/>
  <c r="K59" i="2"/>
  <c r="I59" i="2"/>
  <c r="H59" i="2"/>
  <c r="G58" i="2"/>
  <c r="T57" i="2"/>
  <c r="R57" i="2"/>
  <c r="L57" i="2"/>
  <c r="I57" i="2"/>
  <c r="T56" i="2"/>
  <c r="R56" i="2"/>
  <c r="L56" i="2"/>
  <c r="I56" i="2"/>
  <c r="T55" i="2"/>
  <c r="R55" i="2"/>
  <c r="L55" i="2"/>
  <c r="I55" i="2"/>
  <c r="T54" i="2"/>
  <c r="R54" i="2"/>
  <c r="L54" i="2"/>
  <c r="K54" i="2"/>
  <c r="K53" i="2" s="1"/>
  <c r="I54" i="2"/>
  <c r="H54" i="2"/>
  <c r="H55" i="2" s="1"/>
  <c r="T53" i="2"/>
  <c r="S53" i="2"/>
  <c r="S54" i="2" s="1"/>
  <c r="S55" i="2" s="1"/>
  <c r="R53" i="2"/>
  <c r="Q53" i="2"/>
  <c r="Q54" i="2" s="1"/>
  <c r="Q55" i="2" s="1"/>
  <c r="L53" i="2"/>
  <c r="I53" i="2"/>
  <c r="T52" i="2"/>
  <c r="R52" i="2"/>
  <c r="L52" i="2"/>
  <c r="M52" i="2" s="1"/>
  <c r="I52" i="2"/>
  <c r="J52" i="2" s="1"/>
  <c r="T51" i="2"/>
  <c r="R51" i="2"/>
  <c r="L51" i="2"/>
  <c r="M51" i="2" s="1"/>
  <c r="I51" i="2"/>
  <c r="J51" i="2" s="1"/>
  <c r="K71" i="2"/>
  <c r="I71" i="2"/>
  <c r="J71" i="2" s="1"/>
  <c r="G70" i="2"/>
  <c r="T69" i="2"/>
  <c r="S69" i="2"/>
  <c r="R69" i="2"/>
  <c r="Q69" i="2"/>
  <c r="L69" i="2"/>
  <c r="I69" i="2"/>
  <c r="T68" i="2"/>
  <c r="R68" i="2"/>
  <c r="U68" i="2" s="1"/>
  <c r="L68" i="2"/>
  <c r="I68" i="2"/>
  <c r="T67" i="2"/>
  <c r="U67" i="2" s="1"/>
  <c r="R67" i="2"/>
  <c r="L67" i="2"/>
  <c r="I67" i="2"/>
  <c r="T66" i="2"/>
  <c r="S66" i="2"/>
  <c r="S65" i="2" s="1"/>
  <c r="R66" i="2"/>
  <c r="Q66" i="2"/>
  <c r="Q65" i="2" s="1"/>
  <c r="L66" i="2"/>
  <c r="K66" i="2"/>
  <c r="K65" i="2" s="1"/>
  <c r="K67" i="2" s="1"/>
  <c r="K68" i="2" s="1"/>
  <c r="K69" i="2" s="1"/>
  <c r="I66" i="2"/>
  <c r="H66" i="2"/>
  <c r="H67" i="2" s="1"/>
  <c r="T65" i="2"/>
  <c r="R65" i="2"/>
  <c r="L65" i="2"/>
  <c r="I65" i="2"/>
  <c r="T64" i="2"/>
  <c r="U64" i="2" s="1"/>
  <c r="R64" i="2"/>
  <c r="L64" i="2"/>
  <c r="M64" i="2" s="1"/>
  <c r="I64" i="2"/>
  <c r="J64" i="2" s="1"/>
  <c r="T63" i="2"/>
  <c r="U63" i="2" s="1"/>
  <c r="R63" i="2"/>
  <c r="L63" i="2"/>
  <c r="M63" i="2" s="1"/>
  <c r="I63" i="2"/>
  <c r="J63" i="2" s="1"/>
  <c r="K47" i="2"/>
  <c r="I47" i="2"/>
  <c r="J47" i="2" s="1"/>
  <c r="G46" i="2"/>
  <c r="T45" i="2"/>
  <c r="S45" i="2"/>
  <c r="R45" i="2"/>
  <c r="Q45" i="2"/>
  <c r="L45" i="2"/>
  <c r="I45" i="2"/>
  <c r="T44" i="2"/>
  <c r="R44" i="2"/>
  <c r="U44" i="2" s="1"/>
  <c r="L44" i="2"/>
  <c r="I44" i="2"/>
  <c r="T43" i="2"/>
  <c r="U43" i="2" s="1"/>
  <c r="R43" i="2"/>
  <c r="L43" i="2"/>
  <c r="I43" i="2"/>
  <c r="T42" i="2"/>
  <c r="S42" i="2"/>
  <c r="S41" i="2" s="1"/>
  <c r="R42" i="2"/>
  <c r="Q42" i="2"/>
  <c r="Q41" i="2" s="1"/>
  <c r="L42" i="2"/>
  <c r="K42" i="2"/>
  <c r="K41" i="2" s="1"/>
  <c r="K43" i="2" s="1"/>
  <c r="K44" i="2" s="1"/>
  <c r="I42" i="2"/>
  <c r="H42" i="2"/>
  <c r="H43" i="2" s="1"/>
  <c r="T41" i="2"/>
  <c r="R41" i="2"/>
  <c r="L41" i="2"/>
  <c r="I41" i="2"/>
  <c r="T40" i="2"/>
  <c r="U40" i="2" s="1"/>
  <c r="R40" i="2"/>
  <c r="L40" i="2"/>
  <c r="M40" i="2" s="1"/>
  <c r="I40" i="2"/>
  <c r="J40" i="2" s="1"/>
  <c r="T39" i="2"/>
  <c r="U39" i="2" s="1"/>
  <c r="R39" i="2"/>
  <c r="L39" i="2"/>
  <c r="M39" i="2" s="1"/>
  <c r="I39" i="2"/>
  <c r="J39" i="2" s="1"/>
  <c r="L35" i="2"/>
  <c r="K35" i="2"/>
  <c r="I35" i="2"/>
  <c r="H35" i="2"/>
  <c r="G34" i="2"/>
  <c r="T33" i="2"/>
  <c r="R33" i="2"/>
  <c r="L33" i="2"/>
  <c r="I33" i="2"/>
  <c r="T32" i="2"/>
  <c r="R32" i="2"/>
  <c r="L32" i="2"/>
  <c r="I32" i="2"/>
  <c r="T31" i="2"/>
  <c r="R31" i="2"/>
  <c r="L31" i="2"/>
  <c r="I31" i="2"/>
  <c r="T30" i="2"/>
  <c r="R30" i="2"/>
  <c r="L30" i="2"/>
  <c r="K30" i="2"/>
  <c r="K31" i="2" s="1"/>
  <c r="K32" i="2" s="1"/>
  <c r="K33" i="2" s="1"/>
  <c r="I30" i="2"/>
  <c r="H30" i="2"/>
  <c r="H29" i="2" s="1"/>
  <c r="T29" i="2"/>
  <c r="S29" i="2"/>
  <c r="S30" i="2" s="1"/>
  <c r="R29" i="2"/>
  <c r="Q29" i="2"/>
  <c r="Q30" i="2" s="1"/>
  <c r="Q31" i="2" s="1"/>
  <c r="L29" i="2"/>
  <c r="I29" i="2"/>
  <c r="T28" i="2"/>
  <c r="R28" i="2"/>
  <c r="L28" i="2"/>
  <c r="M28" i="2" s="1"/>
  <c r="I28" i="2"/>
  <c r="J28" i="2" s="1"/>
  <c r="T27" i="2"/>
  <c r="R27" i="2"/>
  <c r="L27" i="2"/>
  <c r="M27" i="2" s="1"/>
  <c r="I27" i="2"/>
  <c r="J27" i="2" s="1"/>
  <c r="L33" i="8" l="1"/>
  <c r="L53" i="8"/>
  <c r="K53" i="8"/>
  <c r="K33" i="8"/>
  <c r="M53" i="8"/>
  <c r="M33" i="8"/>
  <c r="N53" i="8"/>
  <c r="N33" i="8"/>
  <c r="P54" i="8"/>
  <c r="K12" i="8"/>
  <c r="K74" i="8"/>
  <c r="K92" i="8"/>
  <c r="M21" i="8"/>
  <c r="M92" i="8"/>
  <c r="M51" i="8"/>
  <c r="M12" i="8"/>
  <c r="M74" i="8"/>
  <c r="L43" i="8"/>
  <c r="L59" i="8"/>
  <c r="L42" i="8"/>
  <c r="L52" i="8"/>
  <c r="L20" i="8"/>
  <c r="M20" i="8"/>
  <c r="M43" i="8"/>
  <c r="M59" i="8"/>
  <c r="M42" i="8"/>
  <c r="M52" i="8"/>
  <c r="N21" i="8"/>
  <c r="N92" i="8"/>
  <c r="N51" i="8"/>
  <c r="N12" i="8"/>
  <c r="N74" i="8"/>
  <c r="K43" i="8"/>
  <c r="K59" i="8"/>
  <c r="K42" i="8"/>
  <c r="K52" i="8"/>
  <c r="K20" i="8"/>
  <c r="L92" i="8"/>
  <c r="L51" i="8"/>
  <c r="L12" i="8"/>
  <c r="L74" i="8"/>
  <c r="L21" i="8"/>
  <c r="O95" i="8"/>
  <c r="T21" i="2"/>
  <c r="U21" i="2" s="1"/>
  <c r="M61" i="8"/>
  <c r="M50" i="8"/>
  <c r="M93" i="8"/>
  <c r="M5" i="8"/>
  <c r="M83" i="8"/>
  <c r="K57" i="8"/>
  <c r="K34" i="8"/>
  <c r="K9" i="8"/>
  <c r="K81" i="8"/>
  <c r="K45" i="8"/>
  <c r="K26" i="8"/>
  <c r="K72" i="8"/>
  <c r="K37" i="8"/>
  <c r="K14" i="8"/>
  <c r="K91" i="8"/>
  <c r="K49" i="8"/>
  <c r="K28" i="8"/>
  <c r="K80" i="8"/>
  <c r="K39" i="8"/>
  <c r="K18" i="8"/>
  <c r="K58" i="8"/>
  <c r="K35" i="8"/>
  <c r="K13" i="8"/>
  <c r="K90" i="8"/>
  <c r="K46" i="8"/>
  <c r="K27" i="8"/>
  <c r="K79" i="8"/>
  <c r="K38" i="8"/>
  <c r="K15" i="8"/>
  <c r="K7" i="8"/>
  <c r="L88" i="8"/>
  <c r="L69" i="8"/>
  <c r="L64" i="8"/>
  <c r="L73" i="8"/>
  <c r="L55" i="8"/>
  <c r="L70" i="8"/>
  <c r="L62" i="8"/>
  <c r="L56" i="8"/>
  <c r="L66" i="8"/>
  <c r="K78" i="8"/>
  <c r="K86" i="8"/>
  <c r="K48" i="8"/>
  <c r="L78" i="8"/>
  <c r="L86" i="8"/>
  <c r="L48" i="8"/>
  <c r="L60" i="8"/>
  <c r="L75" i="8"/>
  <c r="L71" i="8"/>
  <c r="L44" i="8"/>
  <c r="L76" i="8"/>
  <c r="T19" i="2"/>
  <c r="U19" i="2" s="1"/>
  <c r="K50" i="8"/>
  <c r="K93" i="8"/>
  <c r="K5" i="8"/>
  <c r="K83" i="8"/>
  <c r="K61" i="8"/>
  <c r="M48" i="8"/>
  <c r="M86" i="8"/>
  <c r="M78" i="8"/>
  <c r="U86" i="2"/>
  <c r="K10" i="8"/>
  <c r="K23" i="8"/>
  <c r="K41" i="8"/>
  <c r="K17" i="8"/>
  <c r="K19" i="8"/>
  <c r="K40" i="8"/>
  <c r="M90" i="8"/>
  <c r="M46" i="8"/>
  <c r="M27" i="8"/>
  <c r="M79" i="8"/>
  <c r="M38" i="8"/>
  <c r="M15" i="8"/>
  <c r="M57" i="8"/>
  <c r="M34" i="8"/>
  <c r="M9" i="8"/>
  <c r="M81" i="8"/>
  <c r="M45" i="8"/>
  <c r="M26" i="8"/>
  <c r="M72" i="8"/>
  <c r="M37" i="8"/>
  <c r="M14" i="8"/>
  <c r="M91" i="8"/>
  <c r="M49" i="8"/>
  <c r="M28" i="8"/>
  <c r="M7" i="8"/>
  <c r="M80" i="8"/>
  <c r="M39" i="8"/>
  <c r="M18" i="8"/>
  <c r="M58" i="8"/>
  <c r="M35" i="8"/>
  <c r="M13" i="8"/>
  <c r="N85" i="8"/>
  <c r="N84" i="8"/>
  <c r="N68" i="8"/>
  <c r="N87" i="8"/>
  <c r="U104" i="2"/>
  <c r="K11" i="8"/>
  <c r="N47" i="8"/>
  <c r="N89" i="8"/>
  <c r="N8" i="8"/>
  <c r="N65" i="8"/>
  <c r="N36" i="8"/>
  <c r="N77" i="8"/>
  <c r="N6" i="8"/>
  <c r="N63" i="8"/>
  <c r="N16" i="8"/>
  <c r="N67" i="8"/>
  <c r="U105" i="2"/>
  <c r="L11" i="8"/>
  <c r="U87" i="2"/>
  <c r="L10" i="8"/>
  <c r="L23" i="8"/>
  <c r="L17" i="8"/>
  <c r="L41" i="8"/>
  <c r="L19" i="8"/>
  <c r="L40" i="8"/>
  <c r="M89" i="8"/>
  <c r="M8" i="8"/>
  <c r="M65" i="8"/>
  <c r="M36" i="8"/>
  <c r="M77" i="8"/>
  <c r="M6" i="8"/>
  <c r="M63" i="8"/>
  <c r="M16" i="8"/>
  <c r="M67" i="8"/>
  <c r="M47" i="8"/>
  <c r="U89" i="2"/>
  <c r="N10" i="8"/>
  <c r="M76" i="8"/>
  <c r="M60" i="8"/>
  <c r="M75" i="8"/>
  <c r="M44" i="8"/>
  <c r="M71" i="8"/>
  <c r="U106" i="2"/>
  <c r="M11" i="8"/>
  <c r="K84" i="8"/>
  <c r="K87" i="8"/>
  <c r="K85" i="8"/>
  <c r="K68" i="8"/>
  <c r="N48" i="8"/>
  <c r="N86" i="8"/>
  <c r="N78" i="8"/>
  <c r="K64" i="8"/>
  <c r="K73" i="8"/>
  <c r="K70" i="8"/>
  <c r="K62" i="8"/>
  <c r="K55" i="8"/>
  <c r="K56" i="8"/>
  <c r="K66" i="8"/>
  <c r="K88" i="8"/>
  <c r="K69" i="8"/>
  <c r="M66" i="8"/>
  <c r="M88" i="8"/>
  <c r="M69" i="8"/>
  <c r="M55" i="8"/>
  <c r="M64" i="8"/>
  <c r="M73" i="8"/>
  <c r="M70" i="8"/>
  <c r="M62" i="8"/>
  <c r="M56" i="8"/>
  <c r="K75" i="8"/>
  <c r="K71" i="8"/>
  <c r="K76" i="8"/>
  <c r="K44" i="8"/>
  <c r="K60" i="8"/>
  <c r="K36" i="8"/>
  <c r="K77" i="8"/>
  <c r="K6" i="8"/>
  <c r="K63" i="8"/>
  <c r="K16" i="8"/>
  <c r="K67" i="8"/>
  <c r="K47" i="8"/>
  <c r="K89" i="8"/>
  <c r="K8" i="8"/>
  <c r="K65" i="8"/>
  <c r="M17" i="8"/>
  <c r="M23" i="8"/>
  <c r="M41" i="8"/>
  <c r="M19" i="8"/>
  <c r="M40" i="8"/>
  <c r="L79" i="8"/>
  <c r="L38" i="8"/>
  <c r="L15" i="8"/>
  <c r="L57" i="8"/>
  <c r="L34" i="8"/>
  <c r="L9" i="8"/>
  <c r="L81" i="8"/>
  <c r="L45" i="8"/>
  <c r="L26" i="8"/>
  <c r="L72" i="8"/>
  <c r="L37" i="8"/>
  <c r="L14" i="8"/>
  <c r="L91" i="8"/>
  <c r="L49" i="8"/>
  <c r="L28" i="8"/>
  <c r="L80" i="8"/>
  <c r="L39" i="8"/>
  <c r="L18" i="8"/>
  <c r="L58" i="8"/>
  <c r="L35" i="8"/>
  <c r="L13" i="8"/>
  <c r="L7" i="8"/>
  <c r="L90" i="8"/>
  <c r="L46" i="8"/>
  <c r="L27" i="8"/>
  <c r="U244" i="2"/>
  <c r="K31" i="8"/>
  <c r="K25" i="8"/>
  <c r="K82" i="8"/>
  <c r="K30" i="8"/>
  <c r="K22" i="8"/>
  <c r="K24" i="8"/>
  <c r="K32" i="8"/>
  <c r="K29" i="8"/>
  <c r="L65" i="8"/>
  <c r="P65" i="8" s="1"/>
  <c r="L36" i="8"/>
  <c r="L77" i="8"/>
  <c r="L6" i="8"/>
  <c r="L63" i="8"/>
  <c r="L16" i="8"/>
  <c r="L67" i="8"/>
  <c r="L47" i="8"/>
  <c r="L89" i="8"/>
  <c r="L8" i="8"/>
  <c r="M84" i="8"/>
  <c r="M87" i="8"/>
  <c r="M68" i="8"/>
  <c r="M85" i="8"/>
  <c r="U246" i="2"/>
  <c r="M29" i="8"/>
  <c r="M22" i="8"/>
  <c r="M31" i="8"/>
  <c r="M25" i="8"/>
  <c r="M82" i="8"/>
  <c r="M30" i="8"/>
  <c r="M24" i="8"/>
  <c r="P24" i="8" s="1"/>
  <c r="M32" i="8"/>
  <c r="N40" i="8"/>
  <c r="N23" i="8"/>
  <c r="N41" i="8"/>
  <c r="N19" i="8"/>
  <c r="N17" i="8"/>
  <c r="U107" i="2"/>
  <c r="N11" i="8"/>
  <c r="T20" i="2"/>
  <c r="U20" i="2" s="1"/>
  <c r="L61" i="8"/>
  <c r="L50" i="8"/>
  <c r="L93" i="8"/>
  <c r="L5" i="8"/>
  <c r="L83" i="8"/>
  <c r="N58" i="8"/>
  <c r="N35" i="8"/>
  <c r="N13" i="8"/>
  <c r="N90" i="8"/>
  <c r="N46" i="8"/>
  <c r="N27" i="8"/>
  <c r="N79" i="8"/>
  <c r="N38" i="8"/>
  <c r="N15" i="8"/>
  <c r="N57" i="8"/>
  <c r="N34" i="8"/>
  <c r="N9" i="8"/>
  <c r="N81" i="8"/>
  <c r="N45" i="8"/>
  <c r="N26" i="8"/>
  <c r="N7" i="8"/>
  <c r="N72" i="8"/>
  <c r="N37" i="8"/>
  <c r="N14" i="8"/>
  <c r="N91" i="8"/>
  <c r="N49" i="8"/>
  <c r="N28" i="8"/>
  <c r="N80" i="8"/>
  <c r="N39" i="8"/>
  <c r="N18" i="8"/>
  <c r="L84" i="8"/>
  <c r="L87" i="8"/>
  <c r="L85" i="8"/>
  <c r="L68" i="8"/>
  <c r="U88" i="2"/>
  <c r="M10" i="8"/>
  <c r="N56" i="8"/>
  <c r="N66" i="8"/>
  <c r="N55" i="8"/>
  <c r="N88" i="8"/>
  <c r="N69" i="8"/>
  <c r="N64" i="8"/>
  <c r="N73" i="8"/>
  <c r="N70" i="8"/>
  <c r="N62" i="8"/>
  <c r="U464" i="2"/>
  <c r="M464" i="2"/>
  <c r="M466" i="2" s="1"/>
  <c r="M402" i="2"/>
  <c r="U339" i="2"/>
  <c r="J342" i="2"/>
  <c r="J344" i="2" s="1"/>
  <c r="U337" i="2"/>
  <c r="M339" i="2"/>
  <c r="M340" i="2"/>
  <c r="J462" i="2"/>
  <c r="J461" i="2"/>
  <c r="U340" i="2"/>
  <c r="J1141" i="2"/>
  <c r="J1143" i="2" s="1"/>
  <c r="J1093" i="2"/>
  <c r="J1095" i="2" s="1"/>
  <c r="U1139" i="2"/>
  <c r="U1141" i="2" s="1"/>
  <c r="M1117" i="2"/>
  <c r="M1119" i="2" s="1"/>
  <c r="J1105" i="2"/>
  <c r="J1107" i="2" s="1"/>
  <c r="M1093" i="2"/>
  <c r="M1095" i="2" s="1"/>
  <c r="M1138" i="2"/>
  <c r="K1140" i="2"/>
  <c r="M1140" i="2" s="1"/>
  <c r="M1139" i="2"/>
  <c r="U1093" i="2"/>
  <c r="M951" i="2"/>
  <c r="M954" i="2" s="1"/>
  <c r="M956" i="2" s="1"/>
  <c r="U1041" i="2"/>
  <c r="U1044" i="2" s="1"/>
  <c r="U1117" i="2"/>
  <c r="J1114" i="2"/>
  <c r="J1042" i="2"/>
  <c r="J1044" i="2" s="1"/>
  <c r="J1046" i="2" s="1"/>
  <c r="J1127" i="2"/>
  <c r="J1129" i="2" s="1"/>
  <c r="J1131" i="2" s="1"/>
  <c r="U1105" i="2"/>
  <c r="M1044" i="2"/>
  <c r="M1046" i="2" s="1"/>
  <c r="H1116" i="2"/>
  <c r="J1116" i="2" s="1"/>
  <c r="J1032" i="2"/>
  <c r="J1034" i="2" s="1"/>
  <c r="M1102" i="2"/>
  <c r="M1100" i="2"/>
  <c r="M1103" i="2"/>
  <c r="U811" i="2"/>
  <c r="U815" i="2" s="1"/>
  <c r="M966" i="2"/>
  <c r="M968" i="2" s="1"/>
  <c r="U978" i="2"/>
  <c r="U1032" i="2"/>
  <c r="J1078" i="2"/>
  <c r="J1080" i="2" s="1"/>
  <c r="J1082" i="2" s="1"/>
  <c r="U1129" i="2"/>
  <c r="M935" i="2"/>
  <c r="M937" i="2" s="1"/>
  <c r="M944" i="2" s="1"/>
  <c r="M978" i="2"/>
  <c r="M980" i="2" s="1"/>
  <c r="U937" i="2"/>
  <c r="K1128" i="2"/>
  <c r="M1128" i="2" s="1"/>
  <c r="M1127" i="2"/>
  <c r="U990" i="2"/>
  <c r="U1056" i="2"/>
  <c r="H765" i="2"/>
  <c r="H766" i="2" s="1"/>
  <c r="J766" i="2" s="1"/>
  <c r="M1032" i="2"/>
  <c r="M1034" i="2" s="1"/>
  <c r="U1068" i="2"/>
  <c r="Q1077" i="2"/>
  <c r="U1077" i="2" s="1"/>
  <c r="U1075" i="2"/>
  <c r="M1077" i="2"/>
  <c r="K1078" i="2"/>
  <c r="J1053" i="2"/>
  <c r="H1055" i="2"/>
  <c r="J1055" i="2" s="1"/>
  <c r="J1054" i="2"/>
  <c r="K1055" i="2"/>
  <c r="M1055" i="2" s="1"/>
  <c r="M1054" i="2"/>
  <c r="M1065" i="2"/>
  <c r="K1066" i="2"/>
  <c r="H1067" i="2"/>
  <c r="J1067" i="2" s="1"/>
  <c r="J1066" i="2"/>
  <c r="J987" i="2"/>
  <c r="U667" i="2"/>
  <c r="U670" i="2" s="1"/>
  <c r="U954" i="2"/>
  <c r="J988" i="2"/>
  <c r="K790" i="2"/>
  <c r="M790" i="2" s="1"/>
  <c r="M791" i="2" s="1"/>
  <c r="M793" i="2" s="1"/>
  <c r="H952" i="2"/>
  <c r="H953" i="2" s="1"/>
  <c r="J953" i="2" s="1"/>
  <c r="K988" i="2"/>
  <c r="M987" i="2"/>
  <c r="J976" i="2"/>
  <c r="J978" i="2" s="1"/>
  <c r="J980" i="2" s="1"/>
  <c r="Q964" i="2"/>
  <c r="U963" i="2"/>
  <c r="H964" i="2"/>
  <c r="J963" i="2"/>
  <c r="J952" i="2"/>
  <c r="J954" i="2" s="1"/>
  <c r="J956" i="2" s="1"/>
  <c r="J941" i="2"/>
  <c r="F942" i="2"/>
  <c r="J942" i="2" s="1"/>
  <c r="H936" i="2"/>
  <c r="J936" i="2" s="1"/>
  <c r="J935" i="2"/>
  <c r="J934" i="2"/>
  <c r="U909" i="2"/>
  <c r="M777" i="2"/>
  <c r="M779" i="2" s="1"/>
  <c r="M781" i="2" s="1"/>
  <c r="U910" i="2"/>
  <c r="J910" i="2"/>
  <c r="H911" i="2"/>
  <c r="J911" i="2" s="1"/>
  <c r="M909" i="2"/>
  <c r="K910" i="2"/>
  <c r="U885" i="2"/>
  <c r="U888" i="2" s="1"/>
  <c r="U755" i="2"/>
  <c r="M813" i="2"/>
  <c r="M812" i="2"/>
  <c r="J886" i="2"/>
  <c r="J888" i="2" s="1"/>
  <c r="J890" i="2" s="1"/>
  <c r="K887" i="2"/>
  <c r="M887" i="2" s="1"/>
  <c r="M886" i="2"/>
  <c r="M885" i="2"/>
  <c r="Q848" i="2"/>
  <c r="U848" i="2" s="1"/>
  <c r="U851" i="2" s="1"/>
  <c r="U839" i="2"/>
  <c r="J851" i="2"/>
  <c r="J853" i="2" s="1"/>
  <c r="M827" i="2"/>
  <c r="M829" i="2" s="1"/>
  <c r="U823" i="2"/>
  <c r="U827" i="2" s="1"/>
  <c r="J668" i="2"/>
  <c r="M848" i="2"/>
  <c r="J815" i="2"/>
  <c r="J817" i="2" s="1"/>
  <c r="M706" i="2"/>
  <c r="M708" i="2" s="1"/>
  <c r="U694" i="2"/>
  <c r="U767" i="2"/>
  <c r="M849" i="2"/>
  <c r="K850" i="2"/>
  <c r="M850" i="2" s="1"/>
  <c r="J824" i="2"/>
  <c r="H825" i="2"/>
  <c r="M836" i="2"/>
  <c r="K837" i="2"/>
  <c r="H838" i="2"/>
  <c r="J838" i="2" s="1"/>
  <c r="J837" i="2"/>
  <c r="J836" i="2"/>
  <c r="M835" i="2"/>
  <c r="J803" i="2"/>
  <c r="J805" i="2" s="1"/>
  <c r="Q475" i="2"/>
  <c r="U475" i="2" s="1"/>
  <c r="U476" i="2" s="1"/>
  <c r="J788" i="2"/>
  <c r="M670" i="2"/>
  <c r="M672" i="2" s="1"/>
  <c r="U791" i="2"/>
  <c r="U597" i="2"/>
  <c r="J654" i="2"/>
  <c r="M571" i="2"/>
  <c r="U706" i="2"/>
  <c r="U779" i="2"/>
  <c r="H790" i="2"/>
  <c r="J790" i="2" s="1"/>
  <c r="J789" i="2"/>
  <c r="K766" i="2"/>
  <c r="M766" i="2" s="1"/>
  <c r="M765" i="2"/>
  <c r="M764" i="2"/>
  <c r="U803" i="2"/>
  <c r="H778" i="2"/>
  <c r="J778" i="2" s="1"/>
  <c r="J777" i="2"/>
  <c r="J776" i="2"/>
  <c r="K802" i="2"/>
  <c r="M802" i="2" s="1"/>
  <c r="M801" i="2"/>
  <c r="H754" i="2"/>
  <c r="J754" i="2" s="1"/>
  <c r="J753" i="2"/>
  <c r="J752" i="2"/>
  <c r="K754" i="2"/>
  <c r="M754" i="2" s="1"/>
  <c r="M753" i="2"/>
  <c r="U306" i="2"/>
  <c r="U645" i="2"/>
  <c r="U682" i="2"/>
  <c r="J667" i="2"/>
  <c r="J703" i="2"/>
  <c r="H705" i="2"/>
  <c r="J705" i="2" s="1"/>
  <c r="J704" i="2"/>
  <c r="J691" i="2"/>
  <c r="H692" i="2"/>
  <c r="M692" i="2"/>
  <c r="M694" i="2" s="1"/>
  <c r="M696" i="2" s="1"/>
  <c r="J679" i="2"/>
  <c r="H680" i="2"/>
  <c r="M678" i="2"/>
  <c r="K679" i="2"/>
  <c r="U657" i="2"/>
  <c r="U488" i="2"/>
  <c r="U609" i="2"/>
  <c r="U573" i="2"/>
  <c r="J571" i="2"/>
  <c r="U585" i="2"/>
  <c r="U561" i="2"/>
  <c r="M570" i="2"/>
  <c r="M655" i="2"/>
  <c r="K656" i="2"/>
  <c r="M656" i="2" s="1"/>
  <c r="J655" i="2"/>
  <c r="J656" i="2"/>
  <c r="M643" i="2"/>
  <c r="M644" i="2"/>
  <c r="J643" i="2"/>
  <c r="H644" i="2"/>
  <c r="J644" i="2" s="1"/>
  <c r="M597" i="2"/>
  <c r="M599" i="2" s="1"/>
  <c r="M609" i="2"/>
  <c r="M611" i="2" s="1"/>
  <c r="U318" i="2"/>
  <c r="J570" i="2"/>
  <c r="M438" i="2"/>
  <c r="U440" i="2"/>
  <c r="J561" i="2"/>
  <c r="J563" i="2" s="1"/>
  <c r="M437" i="2"/>
  <c r="J476" i="2"/>
  <c r="J478" i="2" s="1"/>
  <c r="J609" i="2"/>
  <c r="J611" i="2" s="1"/>
  <c r="U549" i="2"/>
  <c r="J595" i="2"/>
  <c r="J597" i="2" s="1"/>
  <c r="J599" i="2" s="1"/>
  <c r="M413" i="2"/>
  <c r="M414" i="2"/>
  <c r="J582" i="2"/>
  <c r="H583" i="2"/>
  <c r="M582" i="2"/>
  <c r="K583" i="2"/>
  <c r="M561" i="2"/>
  <c r="M563" i="2" s="1"/>
  <c r="H548" i="2"/>
  <c r="J548" i="2" s="1"/>
  <c r="J547" i="2"/>
  <c r="M547" i="2"/>
  <c r="M549" i="2" s="1"/>
  <c r="M551" i="2" s="1"/>
  <c r="J168" i="2"/>
  <c r="M497" i="2"/>
  <c r="J440" i="2"/>
  <c r="J442" i="2" s="1"/>
  <c r="U330" i="2"/>
  <c r="M452" i="2"/>
  <c r="M454" i="2" s="1"/>
  <c r="U428" i="2"/>
  <c r="J139" i="2"/>
  <c r="U452" i="2"/>
  <c r="U500" i="2"/>
  <c r="M498" i="2"/>
  <c r="K499" i="2"/>
  <c r="M499" i="2" s="1"/>
  <c r="J498" i="2"/>
  <c r="J500" i="2" s="1"/>
  <c r="J502" i="2" s="1"/>
  <c r="J488" i="2"/>
  <c r="J490" i="2" s="1"/>
  <c r="M486" i="2"/>
  <c r="K487" i="2"/>
  <c r="M487" i="2" s="1"/>
  <c r="M474" i="2"/>
  <c r="M476" i="2" s="1"/>
  <c r="M478" i="2" s="1"/>
  <c r="H451" i="2"/>
  <c r="J451" i="2" s="1"/>
  <c r="J450" i="2"/>
  <c r="J425" i="2"/>
  <c r="H426" i="2"/>
  <c r="M426" i="2"/>
  <c r="M428" i="2" s="1"/>
  <c r="M430" i="2" s="1"/>
  <c r="Q414" i="2"/>
  <c r="U413" i="2"/>
  <c r="H414" i="2"/>
  <c r="J413" i="2"/>
  <c r="U258" i="2"/>
  <c r="U161" i="2"/>
  <c r="M328" i="2"/>
  <c r="M330" i="2" s="1"/>
  <c r="M332" i="2" s="1"/>
  <c r="H329" i="2"/>
  <c r="J329" i="2" s="1"/>
  <c r="J328" i="2"/>
  <c r="H316" i="2"/>
  <c r="J315" i="2"/>
  <c r="M316" i="2"/>
  <c r="M318" i="2" s="1"/>
  <c r="M320" i="2" s="1"/>
  <c r="M303" i="2"/>
  <c r="K304" i="2"/>
  <c r="J304" i="2"/>
  <c r="H305" i="2"/>
  <c r="J305" i="2" s="1"/>
  <c r="J258" i="2"/>
  <c r="J260" i="2" s="1"/>
  <c r="M223" i="2"/>
  <c r="M256" i="2"/>
  <c r="K257" i="2"/>
  <c r="M257" i="2" s="1"/>
  <c r="S174" i="2"/>
  <c r="U174" i="2" s="1"/>
  <c r="K222" i="2"/>
  <c r="M222" i="2" s="1"/>
  <c r="M144" i="2"/>
  <c r="M42" i="2"/>
  <c r="U139" i="2"/>
  <c r="U160" i="2"/>
  <c r="U165" i="2"/>
  <c r="J211" i="2"/>
  <c r="U221" i="2"/>
  <c r="U142" i="2"/>
  <c r="H162" i="2"/>
  <c r="J162" i="2" s="1"/>
  <c r="J163" i="2"/>
  <c r="H174" i="2"/>
  <c r="J174" i="2" s="1"/>
  <c r="J175" i="2"/>
  <c r="U211" i="2"/>
  <c r="M174" i="2"/>
  <c r="U164" i="2"/>
  <c r="M139" i="2"/>
  <c r="M168" i="2"/>
  <c r="J176" i="2"/>
  <c r="M140" i="2"/>
  <c r="M142" i="2"/>
  <c r="K162" i="2"/>
  <c r="M162" i="2" s="1"/>
  <c r="J59" i="2"/>
  <c r="M211" i="2"/>
  <c r="U162" i="2"/>
  <c r="U163" i="2"/>
  <c r="M165" i="2"/>
  <c r="M66" i="2"/>
  <c r="U166" i="2"/>
  <c r="J138" i="2"/>
  <c r="M163" i="2"/>
  <c r="U176" i="2"/>
  <c r="H212" i="2"/>
  <c r="H213" i="2" s="1"/>
  <c r="H214" i="2" s="1"/>
  <c r="J214" i="2" s="1"/>
  <c r="M216" i="2"/>
  <c r="U138" i="2"/>
  <c r="M141" i="2"/>
  <c r="M164" i="2"/>
  <c r="M228" i="2"/>
  <c r="U178" i="2"/>
  <c r="S210" i="2"/>
  <c r="M138" i="2"/>
  <c r="H178" i="2"/>
  <c r="J178" i="2" s="1"/>
  <c r="J177" i="2"/>
  <c r="M176" i="2"/>
  <c r="K177" i="2"/>
  <c r="M175" i="2"/>
  <c r="U175" i="2"/>
  <c r="M166" i="2"/>
  <c r="J164" i="2"/>
  <c r="H165" i="2"/>
  <c r="H166" i="2" s="1"/>
  <c r="J166" i="2" s="1"/>
  <c r="H140" i="2"/>
  <c r="H141" i="2" s="1"/>
  <c r="H142" i="2" s="1"/>
  <c r="J142" i="2" s="1"/>
  <c r="Q212" i="2"/>
  <c r="Q213" i="2" s="1"/>
  <c r="Q214" i="2" s="1"/>
  <c r="U214" i="2" s="1"/>
  <c r="U210" i="2"/>
  <c r="J223" i="2"/>
  <c r="M210" i="2"/>
  <c r="J210" i="2"/>
  <c r="J224" i="2"/>
  <c r="Q224" i="2"/>
  <c r="Q225" i="2" s="1"/>
  <c r="U223" i="2"/>
  <c r="Q222" i="2"/>
  <c r="U222" i="2" s="1"/>
  <c r="M224" i="2"/>
  <c r="K225" i="2"/>
  <c r="J225" i="2"/>
  <c r="H226" i="2"/>
  <c r="J226" i="2" s="1"/>
  <c r="K212" i="2"/>
  <c r="K213" i="2" s="1"/>
  <c r="K214" i="2" s="1"/>
  <c r="M214" i="2" s="1"/>
  <c r="S222" i="2"/>
  <c r="H53" i="2"/>
  <c r="J53" i="2" s="1"/>
  <c r="U57" i="2"/>
  <c r="H79" i="2"/>
  <c r="H80" i="2" s="1"/>
  <c r="H81" i="2" s="1"/>
  <c r="J30" i="2"/>
  <c r="U33" i="2"/>
  <c r="M41" i="2"/>
  <c r="U69" i="2"/>
  <c r="K55" i="2"/>
  <c r="K56" i="2" s="1"/>
  <c r="K57" i="2" s="1"/>
  <c r="M57" i="2" s="1"/>
  <c r="J54" i="2"/>
  <c r="U52" i="2"/>
  <c r="U56" i="2"/>
  <c r="U53" i="2"/>
  <c r="U66" i="2"/>
  <c r="J55" i="2"/>
  <c r="H56" i="2"/>
  <c r="H57" i="2" s="1"/>
  <c r="J57" i="2" s="1"/>
  <c r="U29" i="2"/>
  <c r="U51" i="2"/>
  <c r="U42" i="2"/>
  <c r="M59" i="2"/>
  <c r="U41" i="2"/>
  <c r="U32" i="2"/>
  <c r="J35" i="2"/>
  <c r="M53" i="2"/>
  <c r="H65" i="2"/>
  <c r="J65" i="2" s="1"/>
  <c r="J66" i="2"/>
  <c r="U27" i="2"/>
  <c r="U54" i="2"/>
  <c r="U55" i="2"/>
  <c r="M54" i="2"/>
  <c r="H41" i="2"/>
  <c r="J41" i="2" s="1"/>
  <c r="J42" i="2"/>
  <c r="M65" i="2"/>
  <c r="M71" i="2"/>
  <c r="U28" i="2"/>
  <c r="M32" i="2"/>
  <c r="M30" i="2"/>
  <c r="U45" i="2"/>
  <c r="M68" i="2"/>
  <c r="M47" i="2"/>
  <c r="U65" i="2"/>
  <c r="M33" i="2"/>
  <c r="M31" i="2"/>
  <c r="M35" i="2"/>
  <c r="K29" i="2"/>
  <c r="M29" i="2" s="1"/>
  <c r="J29" i="2"/>
  <c r="M69" i="2"/>
  <c r="H68" i="2"/>
  <c r="J67" i="2"/>
  <c r="M67" i="2"/>
  <c r="K45" i="2"/>
  <c r="M45" i="2" s="1"/>
  <c r="M44" i="2"/>
  <c r="H44" i="2"/>
  <c r="J43" i="2"/>
  <c r="M43" i="2"/>
  <c r="U30" i="2"/>
  <c r="S31" i="2"/>
  <c r="U31" i="2" s="1"/>
  <c r="H31" i="2"/>
  <c r="P33" i="8" l="1"/>
  <c r="P42" i="8"/>
  <c r="P53" i="8"/>
  <c r="P21" i="8"/>
  <c r="P92" i="8"/>
  <c r="P61" i="8"/>
  <c r="P38" i="8"/>
  <c r="P8" i="8"/>
  <c r="P36" i="8"/>
  <c r="P20" i="8"/>
  <c r="P63" i="8"/>
  <c r="P51" i="8"/>
  <c r="P12" i="8"/>
  <c r="P74" i="8"/>
  <c r="P43" i="8"/>
  <c r="P59" i="8"/>
  <c r="P52" i="8"/>
  <c r="P83" i="8"/>
  <c r="P41" i="8"/>
  <c r="N95" i="8"/>
  <c r="P82" i="8"/>
  <c r="P86" i="8"/>
  <c r="P64" i="8"/>
  <c r="P81" i="8"/>
  <c r="P22" i="8"/>
  <c r="P56" i="8"/>
  <c r="P46" i="8"/>
  <c r="P50" i="8"/>
  <c r="P39" i="8"/>
  <c r="P60" i="8"/>
  <c r="P66" i="8"/>
  <c r="L95" i="8"/>
  <c r="P75" i="8"/>
  <c r="P71" i="8"/>
  <c r="P72" i="8"/>
  <c r="P47" i="8"/>
  <c r="P44" i="8"/>
  <c r="P13" i="8"/>
  <c r="P91" i="8"/>
  <c r="P34" i="8"/>
  <c r="P32" i="8"/>
  <c r="P79" i="8"/>
  <c r="P89" i="8"/>
  <c r="P87" i="8"/>
  <c r="P17" i="8"/>
  <c r="P78" i="8"/>
  <c r="P90" i="8"/>
  <c r="P49" i="8"/>
  <c r="P9" i="8"/>
  <c r="P29" i="8"/>
  <c r="P88" i="8"/>
  <c r="P19" i="8"/>
  <c r="P28" i="8"/>
  <c r="P31" i="8"/>
  <c r="P15" i="8"/>
  <c r="P77" i="8"/>
  <c r="P69" i="8"/>
  <c r="P11" i="8"/>
  <c r="U11" i="8" s="1"/>
  <c r="P40" i="8"/>
  <c r="P76" i="8"/>
  <c r="P48" i="8"/>
  <c r="P80" i="8"/>
  <c r="P45" i="8"/>
  <c r="P25" i="8"/>
  <c r="P6" i="8"/>
  <c r="P73" i="8"/>
  <c r="P84" i="8"/>
  <c r="P26" i="8"/>
  <c r="P70" i="8"/>
  <c r="M95" i="8"/>
  <c r="P30" i="8"/>
  <c r="P16" i="8"/>
  <c r="P85" i="8"/>
  <c r="P27" i="8"/>
  <c r="P10" i="8"/>
  <c r="P93" i="8"/>
  <c r="P62" i="8"/>
  <c r="P37" i="8"/>
  <c r="K95" i="8"/>
  <c r="P5" i="8"/>
  <c r="P18" i="8"/>
  <c r="P58" i="8"/>
  <c r="P67" i="8"/>
  <c r="P55" i="8"/>
  <c r="P68" i="8"/>
  <c r="P23" i="8"/>
  <c r="P7" i="8"/>
  <c r="P35" i="8"/>
  <c r="P14" i="8"/>
  <c r="P57" i="8"/>
  <c r="U342" i="2"/>
  <c r="M55" i="2"/>
  <c r="J943" i="2"/>
  <c r="U945" i="2" s="1"/>
  <c r="M342" i="2"/>
  <c r="M344" i="2" s="1"/>
  <c r="J464" i="2"/>
  <c r="J466" i="2" s="1"/>
  <c r="U467" i="2" s="1"/>
  <c r="D38" i="8" s="1"/>
  <c r="J1068" i="2"/>
  <c r="J1070" i="2" s="1"/>
  <c r="U1096" i="2"/>
  <c r="J1117" i="2"/>
  <c r="J1119" i="2" s="1"/>
  <c r="U1120" i="2" s="1"/>
  <c r="D91" i="8" s="1"/>
  <c r="M1141" i="2"/>
  <c r="M1143" i="2" s="1"/>
  <c r="U1144" i="2" s="1"/>
  <c r="E93" i="8" s="1"/>
  <c r="U912" i="2"/>
  <c r="J765" i="2"/>
  <c r="J767" i="2" s="1"/>
  <c r="J769" i="2" s="1"/>
  <c r="U1035" i="2"/>
  <c r="D84" i="8" s="1"/>
  <c r="M1129" i="2"/>
  <c r="M1131" i="2" s="1"/>
  <c r="F1132" i="2" s="1"/>
  <c r="E92" i="8" s="1"/>
  <c r="M1105" i="2"/>
  <c r="M1107" i="2" s="1"/>
  <c r="U1108" i="2" s="1"/>
  <c r="D90" i="8" s="1"/>
  <c r="J1056" i="2"/>
  <c r="J1058" i="2" s="1"/>
  <c r="U981" i="2"/>
  <c r="D80" i="8" s="1"/>
  <c r="U1080" i="2"/>
  <c r="J990" i="2"/>
  <c r="J992" i="2" s="1"/>
  <c r="M815" i="2"/>
  <c r="M817" i="2" s="1"/>
  <c r="U818" i="2" s="1"/>
  <c r="D67" i="8" s="1"/>
  <c r="U1047" i="2"/>
  <c r="D85" i="8" s="1"/>
  <c r="K1079" i="2"/>
  <c r="M1079" i="2" s="1"/>
  <c r="M1078" i="2"/>
  <c r="M1056" i="2"/>
  <c r="M1058" i="2" s="1"/>
  <c r="U1059" i="2" s="1"/>
  <c r="D86" i="8" s="1"/>
  <c r="K1067" i="2"/>
  <c r="M1067" i="2" s="1"/>
  <c r="M1066" i="2"/>
  <c r="U957" i="2"/>
  <c r="D78" i="8" s="1"/>
  <c r="J937" i="2"/>
  <c r="J944" i="2" s="1"/>
  <c r="K989" i="2"/>
  <c r="M989" i="2" s="1"/>
  <c r="M988" i="2"/>
  <c r="Q965" i="2"/>
  <c r="U965" i="2" s="1"/>
  <c r="U964" i="2"/>
  <c r="H965" i="2"/>
  <c r="J965" i="2" s="1"/>
  <c r="J964" i="2"/>
  <c r="M803" i="2"/>
  <c r="M805" i="2" s="1"/>
  <c r="U806" i="2" s="1"/>
  <c r="J912" i="2"/>
  <c r="J914" i="2" s="1"/>
  <c r="K911" i="2"/>
  <c r="M911" i="2" s="1"/>
  <c r="M910" i="2"/>
  <c r="M888" i="2"/>
  <c r="M890" i="2" s="1"/>
  <c r="U891" i="2" s="1"/>
  <c r="I73" i="8" s="1"/>
  <c r="M755" i="2"/>
  <c r="M757" i="2" s="1"/>
  <c r="J791" i="2"/>
  <c r="J793" i="2" s="1"/>
  <c r="U794" i="2" s="1"/>
  <c r="D65" i="8" s="1"/>
  <c r="M851" i="2"/>
  <c r="M853" i="2" s="1"/>
  <c r="U854" i="2" s="1"/>
  <c r="D70" i="8" s="1"/>
  <c r="J670" i="2"/>
  <c r="J672" i="2" s="1"/>
  <c r="U673" i="2" s="1"/>
  <c r="J706" i="2"/>
  <c r="J708" i="2" s="1"/>
  <c r="U709" i="2" s="1"/>
  <c r="D58" i="8" s="1"/>
  <c r="H826" i="2"/>
  <c r="J826" i="2" s="1"/>
  <c r="J825" i="2"/>
  <c r="K838" i="2"/>
  <c r="M838" i="2" s="1"/>
  <c r="M837" i="2"/>
  <c r="J839" i="2"/>
  <c r="J841" i="2" s="1"/>
  <c r="M573" i="2"/>
  <c r="M575" i="2" s="1"/>
  <c r="J755" i="2"/>
  <c r="J757" i="2" s="1"/>
  <c r="M440" i="2"/>
  <c r="M442" i="2" s="1"/>
  <c r="U443" i="2" s="1"/>
  <c r="D36" i="8" s="1"/>
  <c r="M767" i="2"/>
  <c r="M769" i="2" s="1"/>
  <c r="J779" i="2"/>
  <c r="J781" i="2" s="1"/>
  <c r="U782" i="2" s="1"/>
  <c r="M645" i="2"/>
  <c r="M647" i="2" s="1"/>
  <c r="H693" i="2"/>
  <c r="J693" i="2" s="1"/>
  <c r="J692" i="2"/>
  <c r="H681" i="2"/>
  <c r="J681" i="2" s="1"/>
  <c r="J680" i="2"/>
  <c r="M679" i="2"/>
  <c r="K680" i="2"/>
  <c r="M416" i="2"/>
  <c r="M418" i="2" s="1"/>
  <c r="J645" i="2"/>
  <c r="J647" i="2" s="1"/>
  <c r="U600" i="2"/>
  <c r="D49" i="8" s="1"/>
  <c r="J657" i="2"/>
  <c r="J659" i="2" s="1"/>
  <c r="U612" i="2"/>
  <c r="J573" i="2"/>
  <c r="J575" i="2" s="1"/>
  <c r="M657" i="2"/>
  <c r="M659" i="2" s="1"/>
  <c r="J549" i="2"/>
  <c r="J551" i="2" s="1"/>
  <c r="U552" i="2" s="1"/>
  <c r="D45" i="8" s="1"/>
  <c r="U564" i="2"/>
  <c r="D46" i="8" s="1"/>
  <c r="U479" i="2"/>
  <c r="D39" i="8" s="1"/>
  <c r="H584" i="2"/>
  <c r="J584" i="2" s="1"/>
  <c r="J583" i="2"/>
  <c r="K584" i="2"/>
  <c r="M584" i="2" s="1"/>
  <c r="M583" i="2"/>
  <c r="M488" i="2"/>
  <c r="M490" i="2" s="1"/>
  <c r="U491" i="2" s="1"/>
  <c r="D40" i="8" s="1"/>
  <c r="J452" i="2"/>
  <c r="J454" i="2" s="1"/>
  <c r="U455" i="2" s="1"/>
  <c r="D37" i="8" s="1"/>
  <c r="M500" i="2"/>
  <c r="M502" i="2" s="1"/>
  <c r="U503" i="2" s="1"/>
  <c r="D41" i="8" s="1"/>
  <c r="H427" i="2"/>
  <c r="J427" i="2" s="1"/>
  <c r="J426" i="2"/>
  <c r="H415" i="2"/>
  <c r="J415" i="2" s="1"/>
  <c r="J414" i="2"/>
  <c r="Q415" i="2"/>
  <c r="U415" i="2" s="1"/>
  <c r="U414" i="2"/>
  <c r="J306" i="2"/>
  <c r="J308" i="2" s="1"/>
  <c r="J330" i="2"/>
  <c r="J332" i="2" s="1"/>
  <c r="U333" i="2" s="1"/>
  <c r="D28" i="8" s="1"/>
  <c r="H317" i="2"/>
  <c r="J317" i="2" s="1"/>
  <c r="J316" i="2"/>
  <c r="K305" i="2"/>
  <c r="M305" i="2" s="1"/>
  <c r="M304" i="2"/>
  <c r="M258" i="2"/>
  <c r="M260" i="2" s="1"/>
  <c r="U261" i="2" s="1"/>
  <c r="D23" i="8" s="1"/>
  <c r="J213" i="2"/>
  <c r="U143" i="2"/>
  <c r="U179" i="2"/>
  <c r="U224" i="2"/>
  <c r="J141" i="2"/>
  <c r="U167" i="2"/>
  <c r="U212" i="2"/>
  <c r="M143" i="2"/>
  <c r="M145" i="2" s="1"/>
  <c r="M167" i="2"/>
  <c r="M169" i="2" s="1"/>
  <c r="J140" i="2"/>
  <c r="J212" i="2"/>
  <c r="U213" i="2"/>
  <c r="J179" i="2"/>
  <c r="J181" i="2" s="1"/>
  <c r="M177" i="2"/>
  <c r="K178" i="2"/>
  <c r="M178" i="2" s="1"/>
  <c r="J165" i="2"/>
  <c r="J167" i="2" s="1"/>
  <c r="J169" i="2" s="1"/>
  <c r="J227" i="2"/>
  <c r="J229" i="2" s="1"/>
  <c r="U70" i="2"/>
  <c r="M225" i="2"/>
  <c r="K226" i="2"/>
  <c r="M226" i="2" s="1"/>
  <c r="M213" i="2"/>
  <c r="Q226" i="2"/>
  <c r="U226" i="2" s="1"/>
  <c r="U225" i="2"/>
  <c r="M212" i="2"/>
  <c r="M56" i="2"/>
  <c r="U58" i="2"/>
  <c r="M46" i="2"/>
  <c r="M48" i="2" s="1"/>
  <c r="M34" i="2"/>
  <c r="M36" i="2" s="1"/>
  <c r="U46" i="2"/>
  <c r="M70" i="2"/>
  <c r="M72" i="2" s="1"/>
  <c r="J56" i="2"/>
  <c r="J58" i="2" s="1"/>
  <c r="J60" i="2" s="1"/>
  <c r="H69" i="2"/>
  <c r="J69" i="2" s="1"/>
  <c r="J68" i="2"/>
  <c r="J44" i="2"/>
  <c r="H45" i="2"/>
  <c r="J45" i="2" s="1"/>
  <c r="U34" i="2"/>
  <c r="J31" i="2"/>
  <c r="H32" i="2"/>
  <c r="W11" i="8" l="1"/>
  <c r="J46" i="8"/>
  <c r="Q46" i="8"/>
  <c r="W46" i="8" s="1"/>
  <c r="J38" i="8"/>
  <c r="Q38" i="8"/>
  <c r="W38" i="8" s="1"/>
  <c r="J73" i="8"/>
  <c r="V73" i="8"/>
  <c r="W73" i="8" s="1"/>
  <c r="J90" i="8"/>
  <c r="Q90" i="8"/>
  <c r="W90" i="8" s="1"/>
  <c r="J49" i="8"/>
  <c r="Q49" i="8"/>
  <c r="W49" i="8" s="1"/>
  <c r="J86" i="8"/>
  <c r="Q86" i="8"/>
  <c r="W86" i="8" s="1"/>
  <c r="J65" i="8"/>
  <c r="Q65" i="8"/>
  <c r="W65" i="8" s="1"/>
  <c r="J80" i="8"/>
  <c r="Q80" i="8"/>
  <c r="W80" i="8" s="1"/>
  <c r="J91" i="8"/>
  <c r="Q91" i="8"/>
  <c r="W91" i="8" s="1"/>
  <c r="J92" i="8"/>
  <c r="R92" i="8"/>
  <c r="W92" i="8" s="1"/>
  <c r="J39" i="8"/>
  <c r="Q39" i="8"/>
  <c r="W39" i="8" s="1"/>
  <c r="J93" i="8"/>
  <c r="R93" i="8"/>
  <c r="W93" i="8" s="1"/>
  <c r="Q70" i="8"/>
  <c r="W70" i="8" s="1"/>
  <c r="J28" i="8"/>
  <c r="Q28" i="8"/>
  <c r="W28" i="8" s="1"/>
  <c r="J23" i="8"/>
  <c r="Q23" i="8"/>
  <c r="W23" i="8" s="1"/>
  <c r="J78" i="8"/>
  <c r="Q78" i="8"/>
  <c r="W78" i="8" s="1"/>
  <c r="J40" i="8"/>
  <c r="Q40" i="8"/>
  <c r="W40" i="8" s="1"/>
  <c r="J36" i="8"/>
  <c r="Q36" i="8"/>
  <c r="W36" i="8" s="1"/>
  <c r="J58" i="8"/>
  <c r="Q58" i="8"/>
  <c r="W58" i="8" s="1"/>
  <c r="J67" i="8"/>
  <c r="Q67" i="8"/>
  <c r="W67" i="8" s="1"/>
  <c r="J37" i="8"/>
  <c r="Q37" i="8"/>
  <c r="W37" i="8" s="1"/>
  <c r="J45" i="8"/>
  <c r="Q45" i="8"/>
  <c r="W45" i="8" s="1"/>
  <c r="J85" i="8"/>
  <c r="Q85" i="8"/>
  <c r="W85" i="8" s="1"/>
  <c r="J84" i="8"/>
  <c r="Q84" i="8"/>
  <c r="W84" i="8" s="1"/>
  <c r="J41" i="8"/>
  <c r="Q41" i="8"/>
  <c r="W41" i="8" s="1"/>
  <c r="P95" i="8"/>
  <c r="M58" i="2"/>
  <c r="M60" i="2" s="1"/>
  <c r="U61" i="2" s="1"/>
  <c r="D8" i="8" s="1"/>
  <c r="U345" i="2"/>
  <c r="F29" i="8" s="1"/>
  <c r="X782" i="2"/>
  <c r="D64" i="8"/>
  <c r="D77" i="8"/>
  <c r="D89" i="8"/>
  <c r="I55" i="8"/>
  <c r="V55" i="8" s="1"/>
  <c r="X806" i="2"/>
  <c r="D66" i="8"/>
  <c r="D50" i="8"/>
  <c r="Q50" i="8" s="1"/>
  <c r="W50" i="8" s="1"/>
  <c r="J70" i="8"/>
  <c r="J827" i="2"/>
  <c r="J829" i="2" s="1"/>
  <c r="U830" i="2" s="1"/>
  <c r="D68" i="8" s="1"/>
  <c r="U770" i="2"/>
  <c r="D63" i="8" s="1"/>
  <c r="M1068" i="2"/>
  <c r="M1070" i="2" s="1"/>
  <c r="U1071" i="2" s="1"/>
  <c r="D87" i="8" s="1"/>
  <c r="M1080" i="2"/>
  <c r="M1082" i="2" s="1"/>
  <c r="U1083" i="2" s="1"/>
  <c r="D88" i="8" s="1"/>
  <c r="M990" i="2"/>
  <c r="M992" i="2" s="1"/>
  <c r="U993" i="2" s="1"/>
  <c r="D81" i="8" s="1"/>
  <c r="J966" i="2"/>
  <c r="J968" i="2" s="1"/>
  <c r="U966" i="2"/>
  <c r="M912" i="2"/>
  <c r="M914" i="2" s="1"/>
  <c r="U915" i="2" s="1"/>
  <c r="E75" i="8" s="1"/>
  <c r="R75" i="8" s="1"/>
  <c r="W75" i="8" s="1"/>
  <c r="U758" i="2"/>
  <c r="D62" i="8" s="1"/>
  <c r="U648" i="2"/>
  <c r="D53" i="8" s="1"/>
  <c r="Q53" i="8" s="1"/>
  <c r="W53" i="8" s="1"/>
  <c r="J682" i="2"/>
  <c r="J684" i="2" s="1"/>
  <c r="U576" i="2"/>
  <c r="D47" i="8" s="1"/>
  <c r="M839" i="2"/>
  <c r="M841" i="2" s="1"/>
  <c r="U842" i="2" s="1"/>
  <c r="I69" i="8" s="1"/>
  <c r="M227" i="2"/>
  <c r="M229" i="2" s="1"/>
  <c r="J694" i="2"/>
  <c r="J696" i="2" s="1"/>
  <c r="U697" i="2" s="1"/>
  <c r="D57" i="8" s="1"/>
  <c r="M585" i="2"/>
  <c r="M587" i="2" s="1"/>
  <c r="U660" i="2"/>
  <c r="D54" i="8" s="1"/>
  <c r="Q54" i="8" s="1"/>
  <c r="W54" i="8" s="1"/>
  <c r="J585" i="2"/>
  <c r="J587" i="2" s="1"/>
  <c r="K681" i="2"/>
  <c r="M681" i="2" s="1"/>
  <c r="M680" i="2"/>
  <c r="U416" i="2"/>
  <c r="J428" i="2"/>
  <c r="J430" i="2" s="1"/>
  <c r="U431" i="2" s="1"/>
  <c r="D35" i="8" s="1"/>
  <c r="M306" i="2"/>
  <c r="M308" i="2" s="1"/>
  <c r="U309" i="2" s="1"/>
  <c r="D26" i="8" s="1"/>
  <c r="J416" i="2"/>
  <c r="J418" i="2" s="1"/>
  <c r="J215" i="2"/>
  <c r="J217" i="2" s="1"/>
  <c r="M179" i="2"/>
  <c r="M181" i="2" s="1"/>
  <c r="U182" i="2" s="1"/>
  <c r="D17" i="8" s="1"/>
  <c r="J318" i="2"/>
  <c r="J320" i="2" s="1"/>
  <c r="U321" i="2" s="1"/>
  <c r="D27" i="8" s="1"/>
  <c r="U215" i="2"/>
  <c r="M215" i="2"/>
  <c r="M217" i="2" s="1"/>
  <c r="U170" i="2"/>
  <c r="D16" i="8" s="1"/>
  <c r="J143" i="2"/>
  <c r="J145" i="2" s="1"/>
  <c r="U146" i="2" s="1"/>
  <c r="D14" i="8" s="1"/>
  <c r="U227" i="2"/>
  <c r="J70" i="2"/>
  <c r="J72" i="2" s="1"/>
  <c r="U73" i="2" s="1"/>
  <c r="D9" i="8" s="1"/>
  <c r="J46" i="2"/>
  <c r="J48" i="2" s="1"/>
  <c r="U49" i="2" s="1"/>
  <c r="D7" i="8" s="1"/>
  <c r="H33" i="2"/>
  <c r="J33" i="2" s="1"/>
  <c r="J32" i="2"/>
  <c r="W55" i="8" l="1"/>
  <c r="J17" i="8"/>
  <c r="Q17" i="8"/>
  <c r="W17" i="8" s="1"/>
  <c r="J69" i="8"/>
  <c r="V69" i="8"/>
  <c r="W69" i="8" s="1"/>
  <c r="J81" i="8"/>
  <c r="Q81" i="8"/>
  <c r="W81" i="8" s="1"/>
  <c r="J88" i="8"/>
  <c r="Q88" i="8"/>
  <c r="W88" i="8" s="1"/>
  <c r="J16" i="8"/>
  <c r="Q16" i="8"/>
  <c r="W16" i="8" s="1"/>
  <c r="J35" i="8"/>
  <c r="Q35" i="8"/>
  <c r="W35" i="8" s="1"/>
  <c r="J66" i="8"/>
  <c r="Q66" i="8"/>
  <c r="W66" i="8" s="1"/>
  <c r="J8" i="8"/>
  <c r="Q8" i="8"/>
  <c r="W8" i="8" s="1"/>
  <c r="J77" i="8"/>
  <c r="Q77" i="8"/>
  <c r="W77" i="8" s="1"/>
  <c r="J26" i="8"/>
  <c r="Q26" i="8"/>
  <c r="W26" i="8" s="1"/>
  <c r="J29" i="8"/>
  <c r="S29" i="8"/>
  <c r="W29" i="8" s="1"/>
  <c r="J7" i="8"/>
  <c r="Q7" i="8"/>
  <c r="W7" i="8" s="1"/>
  <c r="J47" i="8"/>
  <c r="Q47" i="8"/>
  <c r="W47" i="8" s="1"/>
  <c r="J14" i="8"/>
  <c r="Q14" i="8"/>
  <c r="W14" i="8" s="1"/>
  <c r="J57" i="8"/>
  <c r="Q57" i="8"/>
  <c r="W57" i="8" s="1"/>
  <c r="J9" i="8"/>
  <c r="Q9" i="8"/>
  <c r="W9" i="8" s="1"/>
  <c r="J62" i="8"/>
  <c r="Q62" i="8"/>
  <c r="W62" i="8" s="1"/>
  <c r="J68" i="8"/>
  <c r="Q68" i="8"/>
  <c r="W68" i="8" s="1"/>
  <c r="J64" i="8"/>
  <c r="Q64" i="8"/>
  <c r="W64" i="8" s="1"/>
  <c r="J63" i="8"/>
  <c r="Q63" i="8"/>
  <c r="W63" i="8" s="1"/>
  <c r="J27" i="8"/>
  <c r="Q27" i="8"/>
  <c r="W27" i="8" s="1"/>
  <c r="J87" i="8"/>
  <c r="Q87" i="8"/>
  <c r="W87" i="8" s="1"/>
  <c r="X84" i="8" s="1"/>
  <c r="J89" i="8"/>
  <c r="Q89" i="8"/>
  <c r="W89" i="8" s="1"/>
  <c r="J75" i="8"/>
  <c r="F23" i="9"/>
  <c r="J54" i="8"/>
  <c r="E17" i="9"/>
  <c r="G17" i="9" s="1"/>
  <c r="J55" i="8"/>
  <c r="U218" i="2"/>
  <c r="H20" i="8" s="1"/>
  <c r="U20" i="8" s="1"/>
  <c r="J50" i="8"/>
  <c r="E7" i="9"/>
  <c r="G7" i="9" s="1"/>
  <c r="E8" i="9"/>
  <c r="G8" i="9" s="1"/>
  <c r="J53" i="8"/>
  <c r="U1024" i="2"/>
  <c r="U969" i="2"/>
  <c r="X758" i="2"/>
  <c r="U230" i="2"/>
  <c r="E21" i="8" s="1"/>
  <c r="U588" i="2"/>
  <c r="D48" i="8" s="1"/>
  <c r="M682" i="2"/>
  <c r="M684" i="2" s="1"/>
  <c r="U685" i="2" s="1"/>
  <c r="U419" i="2"/>
  <c r="J34" i="2"/>
  <c r="J36" i="2" s="1"/>
  <c r="U37" i="2" s="1"/>
  <c r="W20" i="8" l="1"/>
  <c r="U95" i="8"/>
  <c r="J21" i="8"/>
  <c r="R21" i="8"/>
  <c r="W21" i="8" s="1"/>
  <c r="J48" i="8"/>
  <c r="Q48" i="8"/>
  <c r="W48" i="8" s="1"/>
  <c r="D79" i="8"/>
  <c r="J20" i="8"/>
  <c r="H95" i="8"/>
  <c r="E27" i="9"/>
  <c r="G27" i="9" s="1"/>
  <c r="I56" i="8"/>
  <c r="V56" i="8" s="1"/>
  <c r="D34" i="8"/>
  <c r="D6" i="8"/>
  <c r="Q6" i="8" s="1"/>
  <c r="L1154" i="2"/>
  <c r="K1154" i="2"/>
  <c r="I1154" i="2"/>
  <c r="J1154" i="2" s="1"/>
  <c r="G1153" i="2"/>
  <c r="R1152" i="2"/>
  <c r="L1152" i="2"/>
  <c r="I1152" i="2"/>
  <c r="R1151" i="2"/>
  <c r="L1151" i="2"/>
  <c r="I1151" i="2"/>
  <c r="R1150" i="2"/>
  <c r="L1150" i="2"/>
  <c r="I1150" i="2"/>
  <c r="R1149" i="2"/>
  <c r="L1149" i="2"/>
  <c r="K1149" i="2"/>
  <c r="K1150" i="2" s="1"/>
  <c r="K1151" i="2" s="1"/>
  <c r="I1149" i="2"/>
  <c r="H1149" i="2"/>
  <c r="H1148" i="2" s="1"/>
  <c r="R1148" i="2"/>
  <c r="Q1148" i="2"/>
  <c r="Q1149" i="2" s="1"/>
  <c r="L1148" i="2"/>
  <c r="I1148" i="2"/>
  <c r="R1147" i="2"/>
  <c r="U1147" i="2" s="1"/>
  <c r="L1147" i="2"/>
  <c r="M1147" i="2" s="1"/>
  <c r="I1147" i="2"/>
  <c r="J1147" i="2" s="1"/>
  <c r="R1146" i="2"/>
  <c r="U1146" i="2" s="1"/>
  <c r="L1146" i="2"/>
  <c r="M1146" i="2" s="1"/>
  <c r="I1146" i="2"/>
  <c r="J1146" i="2" s="1"/>
  <c r="L877" i="2"/>
  <c r="K877" i="2"/>
  <c r="I877" i="2"/>
  <c r="H877" i="2"/>
  <c r="G876" i="2"/>
  <c r="T875" i="2"/>
  <c r="R875" i="2"/>
  <c r="Q875" i="2"/>
  <c r="L875" i="2"/>
  <c r="I875" i="2"/>
  <c r="T874" i="2"/>
  <c r="R874" i="2"/>
  <c r="L874" i="2"/>
  <c r="I874" i="2"/>
  <c r="T873" i="2"/>
  <c r="R873" i="2"/>
  <c r="L873" i="2"/>
  <c r="I873" i="2"/>
  <c r="T872" i="2"/>
  <c r="R872" i="2"/>
  <c r="L872" i="2"/>
  <c r="K872" i="2"/>
  <c r="K871" i="2" s="1"/>
  <c r="K873" i="2" s="1"/>
  <c r="K874" i="2" s="1"/>
  <c r="K875" i="2" s="1"/>
  <c r="I872" i="2"/>
  <c r="H872" i="2"/>
  <c r="T871" i="2"/>
  <c r="S871" i="2"/>
  <c r="S872" i="2" s="1"/>
  <c r="R871" i="2"/>
  <c r="Q871" i="2"/>
  <c r="L871" i="2"/>
  <c r="I871" i="2"/>
  <c r="T870" i="2"/>
  <c r="R870" i="2"/>
  <c r="L870" i="2"/>
  <c r="M870" i="2" s="1"/>
  <c r="I870" i="2"/>
  <c r="J870" i="2" s="1"/>
  <c r="T869" i="2"/>
  <c r="R869" i="2"/>
  <c r="L869" i="2"/>
  <c r="M869" i="2" s="1"/>
  <c r="I869" i="2"/>
  <c r="J869" i="2" s="1"/>
  <c r="L925" i="2"/>
  <c r="K925" i="2"/>
  <c r="I925" i="2"/>
  <c r="J925" i="2" s="1"/>
  <c r="G924" i="2"/>
  <c r="R923" i="2"/>
  <c r="L923" i="2"/>
  <c r="I923" i="2"/>
  <c r="R922" i="2"/>
  <c r="L922" i="2"/>
  <c r="I922" i="2"/>
  <c r="R921" i="2"/>
  <c r="L921" i="2"/>
  <c r="I921" i="2"/>
  <c r="R920" i="2"/>
  <c r="Q920" i="2"/>
  <c r="Q919" i="2" s="1"/>
  <c r="Q921" i="2" s="1"/>
  <c r="Q922" i="2" s="1"/>
  <c r="Q923" i="2" s="1"/>
  <c r="L920" i="2"/>
  <c r="K920" i="2"/>
  <c r="K921" i="2" s="1"/>
  <c r="K922" i="2" s="1"/>
  <c r="K923" i="2" s="1"/>
  <c r="I920" i="2"/>
  <c r="R919" i="2"/>
  <c r="L919" i="2"/>
  <c r="I919" i="2"/>
  <c r="H919" i="2"/>
  <c r="H920" i="2" s="1"/>
  <c r="R918" i="2"/>
  <c r="U918" i="2" s="1"/>
  <c r="L918" i="2"/>
  <c r="M918" i="2" s="1"/>
  <c r="I918" i="2"/>
  <c r="J918" i="2" s="1"/>
  <c r="R917" i="2"/>
  <c r="U917" i="2" s="1"/>
  <c r="L917" i="2"/>
  <c r="M917" i="2" s="1"/>
  <c r="I917" i="2"/>
  <c r="J917" i="2" s="1"/>
  <c r="L1020" i="2"/>
  <c r="K1020" i="2"/>
  <c r="I1020" i="2"/>
  <c r="J1020" i="2" s="1"/>
  <c r="G1019" i="2"/>
  <c r="R1018" i="2"/>
  <c r="L1018" i="2"/>
  <c r="I1018" i="2"/>
  <c r="R1017" i="2"/>
  <c r="L1017" i="2"/>
  <c r="I1017" i="2"/>
  <c r="R1016" i="2"/>
  <c r="L1016" i="2"/>
  <c r="I1016" i="2"/>
  <c r="R1015" i="2"/>
  <c r="Q1015" i="2"/>
  <c r="Q1014" i="2" s="1"/>
  <c r="Q1016" i="2" s="1"/>
  <c r="Q1017" i="2" s="1"/>
  <c r="L1015" i="2"/>
  <c r="K1015" i="2"/>
  <c r="K1016" i="2" s="1"/>
  <c r="K1017" i="2" s="1"/>
  <c r="K1018" i="2" s="1"/>
  <c r="I1015" i="2"/>
  <c r="H1015" i="2"/>
  <c r="H1016" i="2" s="1"/>
  <c r="H1017" i="2" s="1"/>
  <c r="R1014" i="2"/>
  <c r="L1014" i="2"/>
  <c r="I1014" i="2"/>
  <c r="J1014" i="2" s="1"/>
  <c r="R1013" i="2"/>
  <c r="U1013" i="2" s="1"/>
  <c r="L1013" i="2"/>
  <c r="M1013" i="2" s="1"/>
  <c r="I1013" i="2"/>
  <c r="J1013" i="2" s="1"/>
  <c r="R1012" i="2"/>
  <c r="U1012" i="2" s="1"/>
  <c r="L1012" i="2"/>
  <c r="M1012" i="2" s="1"/>
  <c r="I1012" i="2"/>
  <c r="J1012" i="2" s="1"/>
  <c r="K901" i="2"/>
  <c r="I901" i="2"/>
  <c r="J901" i="2" s="1"/>
  <c r="G900" i="2"/>
  <c r="T899" i="2"/>
  <c r="R899" i="2"/>
  <c r="L899" i="2"/>
  <c r="I899" i="2"/>
  <c r="T898" i="2"/>
  <c r="R898" i="2"/>
  <c r="L898" i="2"/>
  <c r="I898" i="2"/>
  <c r="T897" i="2"/>
  <c r="R897" i="2"/>
  <c r="L897" i="2"/>
  <c r="I897" i="2"/>
  <c r="T896" i="2"/>
  <c r="S896" i="2"/>
  <c r="S895" i="2" s="1"/>
  <c r="R896" i="2"/>
  <c r="L896" i="2"/>
  <c r="K896" i="2"/>
  <c r="I896" i="2"/>
  <c r="T895" i="2"/>
  <c r="R895" i="2"/>
  <c r="Q895" i="2"/>
  <c r="Q896" i="2" s="1"/>
  <c r="Q897" i="2" s="1"/>
  <c r="L895" i="2"/>
  <c r="I895" i="2"/>
  <c r="H895" i="2"/>
  <c r="H896" i="2" s="1"/>
  <c r="H897" i="2" s="1"/>
  <c r="H898" i="2" s="1"/>
  <c r="T894" i="2"/>
  <c r="R894" i="2"/>
  <c r="U894" i="2" s="1"/>
  <c r="L894" i="2"/>
  <c r="M894" i="2" s="1"/>
  <c r="I894" i="2"/>
  <c r="J894" i="2" s="1"/>
  <c r="T893" i="2"/>
  <c r="R893" i="2"/>
  <c r="U893" i="2" s="1"/>
  <c r="L893" i="2"/>
  <c r="M893" i="2" s="1"/>
  <c r="I893" i="2"/>
  <c r="J893" i="2" s="1"/>
  <c r="L719" i="2"/>
  <c r="K719" i="2"/>
  <c r="I719" i="2"/>
  <c r="J719" i="2" s="1"/>
  <c r="G718" i="2"/>
  <c r="T717" i="2"/>
  <c r="R717" i="2"/>
  <c r="L717" i="2"/>
  <c r="I717" i="2"/>
  <c r="T716" i="2"/>
  <c r="R716" i="2"/>
  <c r="L716" i="2"/>
  <c r="I716" i="2"/>
  <c r="T715" i="2"/>
  <c r="R715" i="2"/>
  <c r="L715" i="2"/>
  <c r="I715" i="2"/>
  <c r="T714" i="2"/>
  <c r="S714" i="2"/>
  <c r="S715" i="2" s="1"/>
  <c r="S716" i="2" s="1"/>
  <c r="S717" i="2" s="1"/>
  <c r="R714" i="2"/>
  <c r="Q714" i="2"/>
  <c r="Q715" i="2" s="1"/>
  <c r="Q716" i="2" s="1"/>
  <c r="L714" i="2"/>
  <c r="K714" i="2"/>
  <c r="K715" i="2" s="1"/>
  <c r="K716" i="2" s="1"/>
  <c r="K717" i="2" s="1"/>
  <c r="I714" i="2"/>
  <c r="H714" i="2"/>
  <c r="H715" i="2" s="1"/>
  <c r="T713" i="2"/>
  <c r="R713" i="2"/>
  <c r="L713" i="2"/>
  <c r="I713" i="2"/>
  <c r="T712" i="2"/>
  <c r="R712" i="2"/>
  <c r="U712" i="2" s="1"/>
  <c r="L712" i="2"/>
  <c r="M712" i="2" s="1"/>
  <c r="I712" i="2"/>
  <c r="J712" i="2" s="1"/>
  <c r="T711" i="2"/>
  <c r="R711" i="2"/>
  <c r="U711" i="2" s="1"/>
  <c r="L711" i="2"/>
  <c r="M711" i="2" s="1"/>
  <c r="I711" i="2"/>
  <c r="J711" i="2" s="1"/>
  <c r="L513" i="2"/>
  <c r="K513" i="2"/>
  <c r="I513" i="2"/>
  <c r="J513" i="2" s="1"/>
  <c r="G512" i="2"/>
  <c r="T511" i="2"/>
  <c r="R511" i="2"/>
  <c r="L511" i="2"/>
  <c r="I511" i="2"/>
  <c r="T510" i="2"/>
  <c r="R510" i="2"/>
  <c r="L510" i="2"/>
  <c r="I510" i="2"/>
  <c r="T509" i="2"/>
  <c r="R509" i="2"/>
  <c r="L509" i="2"/>
  <c r="I509" i="2"/>
  <c r="T508" i="2"/>
  <c r="S508" i="2"/>
  <c r="S509" i="2" s="1"/>
  <c r="S510" i="2" s="1"/>
  <c r="S511" i="2" s="1"/>
  <c r="R508" i="2"/>
  <c r="Q508" i="2"/>
  <c r="Q509" i="2" s="1"/>
  <c r="Q510" i="2" s="1"/>
  <c r="Q511" i="2" s="1"/>
  <c r="L508" i="2"/>
  <c r="K508" i="2"/>
  <c r="K507" i="2" s="1"/>
  <c r="I508" i="2"/>
  <c r="H508" i="2"/>
  <c r="H509" i="2" s="1"/>
  <c r="H510" i="2" s="1"/>
  <c r="H511" i="2" s="1"/>
  <c r="T507" i="2"/>
  <c r="S507" i="2"/>
  <c r="R507" i="2"/>
  <c r="L507" i="2"/>
  <c r="I507" i="2"/>
  <c r="T506" i="2"/>
  <c r="R506" i="2"/>
  <c r="U506" i="2" s="1"/>
  <c r="L506" i="2"/>
  <c r="M506" i="2" s="1"/>
  <c r="I506" i="2"/>
  <c r="J506" i="2" s="1"/>
  <c r="T505" i="2"/>
  <c r="R505" i="2"/>
  <c r="U505" i="2" s="1"/>
  <c r="L505" i="2"/>
  <c r="M505" i="2" s="1"/>
  <c r="I505" i="2"/>
  <c r="J505" i="2" s="1"/>
  <c r="L864" i="2"/>
  <c r="K864" i="2"/>
  <c r="I864" i="2"/>
  <c r="J864" i="2" s="1"/>
  <c r="G863" i="2"/>
  <c r="T862" i="2"/>
  <c r="R862" i="2"/>
  <c r="L862" i="2"/>
  <c r="I862" i="2"/>
  <c r="T861" i="2"/>
  <c r="R861" i="2"/>
  <c r="L861" i="2"/>
  <c r="I861" i="2"/>
  <c r="T860" i="2"/>
  <c r="R860" i="2"/>
  <c r="L860" i="2"/>
  <c r="I860" i="2"/>
  <c r="T859" i="2"/>
  <c r="S859" i="2"/>
  <c r="S860" i="2" s="1"/>
  <c r="S861" i="2" s="1"/>
  <c r="S862" i="2" s="1"/>
  <c r="R859" i="2"/>
  <c r="Q859" i="2"/>
  <c r="Q860" i="2" s="1"/>
  <c r="Q861" i="2" s="1"/>
  <c r="Q862" i="2" s="1"/>
  <c r="L859" i="2"/>
  <c r="K859" i="2"/>
  <c r="K858" i="2" s="1"/>
  <c r="I859" i="2"/>
  <c r="H859" i="2"/>
  <c r="H860" i="2" s="1"/>
  <c r="H861" i="2" s="1"/>
  <c r="T858" i="2"/>
  <c r="S858" i="2"/>
  <c r="R858" i="2"/>
  <c r="L858" i="2"/>
  <c r="I858" i="2"/>
  <c r="T857" i="2"/>
  <c r="R857" i="2"/>
  <c r="U857" i="2" s="1"/>
  <c r="L857" i="2"/>
  <c r="M857" i="2" s="1"/>
  <c r="I857" i="2"/>
  <c r="J857" i="2" s="1"/>
  <c r="T856" i="2"/>
  <c r="R856" i="2"/>
  <c r="U856" i="2" s="1"/>
  <c r="L856" i="2"/>
  <c r="M856" i="2" s="1"/>
  <c r="I856" i="2"/>
  <c r="J856" i="2" s="1"/>
  <c r="K634" i="2"/>
  <c r="I634" i="2"/>
  <c r="J634" i="2" s="1"/>
  <c r="G633" i="2"/>
  <c r="T632" i="2"/>
  <c r="R632" i="2"/>
  <c r="L632" i="2"/>
  <c r="I632" i="2"/>
  <c r="T631" i="2"/>
  <c r="R631" i="2"/>
  <c r="L631" i="2"/>
  <c r="I631" i="2"/>
  <c r="T630" i="2"/>
  <c r="R630" i="2"/>
  <c r="L630" i="2"/>
  <c r="I630" i="2"/>
  <c r="T629" i="2"/>
  <c r="S629" i="2"/>
  <c r="S630" i="2" s="1"/>
  <c r="S631" i="2" s="1"/>
  <c r="S632" i="2" s="1"/>
  <c r="R629" i="2"/>
  <c r="L629" i="2"/>
  <c r="I629" i="2"/>
  <c r="H629" i="2"/>
  <c r="H630" i="2" s="1"/>
  <c r="T628" i="2"/>
  <c r="R628" i="2"/>
  <c r="Q628" i="2"/>
  <c r="Q629" i="2" s="1"/>
  <c r="Q630" i="2" s="1"/>
  <c r="Q631" i="2" s="1"/>
  <c r="Q632" i="2" s="1"/>
  <c r="L628" i="2"/>
  <c r="K628" i="2"/>
  <c r="K629" i="2" s="1"/>
  <c r="K630" i="2" s="1"/>
  <c r="K631" i="2" s="1"/>
  <c r="I628" i="2"/>
  <c r="T627" i="2"/>
  <c r="R627" i="2"/>
  <c r="U627" i="2" s="1"/>
  <c r="L627" i="2"/>
  <c r="M627" i="2" s="1"/>
  <c r="I627" i="2"/>
  <c r="J627" i="2" s="1"/>
  <c r="T626" i="2"/>
  <c r="R626" i="2"/>
  <c r="U626" i="2" s="1"/>
  <c r="L626" i="2"/>
  <c r="M626" i="2" s="1"/>
  <c r="I626" i="2"/>
  <c r="J626" i="2" s="1"/>
  <c r="K743" i="2"/>
  <c r="I743" i="2"/>
  <c r="J743" i="2" s="1"/>
  <c r="G742" i="2"/>
  <c r="T741" i="2"/>
  <c r="R741" i="2"/>
  <c r="L741" i="2"/>
  <c r="I741" i="2"/>
  <c r="T740" i="2"/>
  <c r="R740" i="2"/>
  <c r="L740" i="2"/>
  <c r="I740" i="2"/>
  <c r="T739" i="2"/>
  <c r="R739" i="2"/>
  <c r="L739" i="2"/>
  <c r="I739" i="2"/>
  <c r="T738" i="2"/>
  <c r="S738" i="2"/>
  <c r="R738" i="2"/>
  <c r="L738" i="2"/>
  <c r="I738" i="2"/>
  <c r="H738" i="2"/>
  <c r="H739" i="2" s="1"/>
  <c r="H740" i="2" s="1"/>
  <c r="H741" i="2" s="1"/>
  <c r="T737" i="2"/>
  <c r="R737" i="2"/>
  <c r="Q737" i="2"/>
  <c r="Q738" i="2" s="1"/>
  <c r="Q739" i="2" s="1"/>
  <c r="L737" i="2"/>
  <c r="K737" i="2"/>
  <c r="K738" i="2" s="1"/>
  <c r="K739" i="2" s="1"/>
  <c r="K740" i="2" s="1"/>
  <c r="I737" i="2"/>
  <c r="J737" i="2" s="1"/>
  <c r="T736" i="2"/>
  <c r="R736" i="2"/>
  <c r="U736" i="2" s="1"/>
  <c r="L736" i="2"/>
  <c r="M736" i="2" s="1"/>
  <c r="I736" i="2"/>
  <c r="J736" i="2" s="1"/>
  <c r="T735" i="2"/>
  <c r="R735" i="2"/>
  <c r="U735" i="2" s="1"/>
  <c r="L735" i="2"/>
  <c r="M735" i="2" s="1"/>
  <c r="I735" i="2"/>
  <c r="J735" i="2" s="1"/>
  <c r="K525" i="2"/>
  <c r="I525" i="2"/>
  <c r="J525" i="2" s="1"/>
  <c r="G524" i="2"/>
  <c r="T523" i="2"/>
  <c r="R523" i="2"/>
  <c r="L523" i="2"/>
  <c r="I523" i="2"/>
  <c r="T522" i="2"/>
  <c r="R522" i="2"/>
  <c r="L522" i="2"/>
  <c r="I522" i="2"/>
  <c r="T521" i="2"/>
  <c r="R521" i="2"/>
  <c r="L521" i="2"/>
  <c r="I521" i="2"/>
  <c r="T520" i="2"/>
  <c r="R520" i="2"/>
  <c r="L520" i="2"/>
  <c r="I520" i="2"/>
  <c r="H520" i="2"/>
  <c r="T519" i="2"/>
  <c r="S519" i="2"/>
  <c r="S520" i="2" s="1"/>
  <c r="S521" i="2" s="1"/>
  <c r="S522" i="2" s="1"/>
  <c r="S523" i="2" s="1"/>
  <c r="R519" i="2"/>
  <c r="Q519" i="2"/>
  <c r="Q520" i="2" s="1"/>
  <c r="Q521" i="2" s="1"/>
  <c r="Q522" i="2" s="1"/>
  <c r="Q523" i="2" s="1"/>
  <c r="L519" i="2"/>
  <c r="K519" i="2"/>
  <c r="K520" i="2" s="1"/>
  <c r="K521" i="2" s="1"/>
  <c r="K522" i="2" s="1"/>
  <c r="K523" i="2" s="1"/>
  <c r="I519" i="2"/>
  <c r="T518" i="2"/>
  <c r="R518" i="2"/>
  <c r="U518" i="2" s="1"/>
  <c r="L518" i="2"/>
  <c r="M518" i="2" s="1"/>
  <c r="I518" i="2"/>
  <c r="J518" i="2" s="1"/>
  <c r="T517" i="2"/>
  <c r="R517" i="2"/>
  <c r="U517" i="2" s="1"/>
  <c r="L517" i="2"/>
  <c r="M517" i="2" s="1"/>
  <c r="I517" i="2"/>
  <c r="J517" i="2" s="1"/>
  <c r="K622" i="2"/>
  <c r="I622" i="2"/>
  <c r="J622" i="2" s="1"/>
  <c r="G621" i="2"/>
  <c r="T620" i="2"/>
  <c r="R620" i="2"/>
  <c r="L620" i="2"/>
  <c r="I620" i="2"/>
  <c r="T619" i="2"/>
  <c r="R619" i="2"/>
  <c r="L619" i="2"/>
  <c r="I619" i="2"/>
  <c r="T618" i="2"/>
  <c r="R618" i="2"/>
  <c r="L618" i="2"/>
  <c r="I618" i="2"/>
  <c r="T617" i="2"/>
  <c r="S617" i="2"/>
  <c r="S618" i="2" s="1"/>
  <c r="S619" i="2" s="1"/>
  <c r="S620" i="2" s="1"/>
  <c r="R617" i="2"/>
  <c r="Q617" i="2"/>
  <c r="Q618" i="2" s="1"/>
  <c r="Q619" i="2" s="1"/>
  <c r="Q620" i="2" s="1"/>
  <c r="L617" i="2"/>
  <c r="K617" i="2"/>
  <c r="K618" i="2" s="1"/>
  <c r="K619" i="2" s="1"/>
  <c r="K620" i="2" s="1"/>
  <c r="I617" i="2"/>
  <c r="H617" i="2"/>
  <c r="H618" i="2" s="1"/>
  <c r="T616" i="2"/>
  <c r="R616" i="2"/>
  <c r="L616" i="2"/>
  <c r="I616" i="2"/>
  <c r="T615" i="2"/>
  <c r="R615" i="2"/>
  <c r="U615" i="2" s="1"/>
  <c r="L615" i="2"/>
  <c r="M615" i="2" s="1"/>
  <c r="I615" i="2"/>
  <c r="J615" i="2" s="1"/>
  <c r="T614" i="2"/>
  <c r="R614" i="2"/>
  <c r="U614" i="2" s="1"/>
  <c r="L614" i="2"/>
  <c r="M614" i="2" s="1"/>
  <c r="I614" i="2"/>
  <c r="J614" i="2" s="1"/>
  <c r="X733" i="2"/>
  <c r="K731" i="2"/>
  <c r="I731" i="2"/>
  <c r="J731" i="2" s="1"/>
  <c r="G730" i="2"/>
  <c r="T729" i="2"/>
  <c r="R729" i="2"/>
  <c r="L729" i="2"/>
  <c r="I729" i="2"/>
  <c r="T728" i="2"/>
  <c r="R728" i="2"/>
  <c r="L728" i="2"/>
  <c r="I728" i="2"/>
  <c r="T727" i="2"/>
  <c r="R727" i="2"/>
  <c r="L727" i="2"/>
  <c r="I727" i="2"/>
  <c r="T726" i="2"/>
  <c r="S726" i="2"/>
  <c r="S727" i="2" s="1"/>
  <c r="S728" i="2" s="1"/>
  <c r="S729" i="2" s="1"/>
  <c r="R726" i="2"/>
  <c r="Q726" i="2"/>
  <c r="Q727" i="2" s="1"/>
  <c r="Q728" i="2" s="1"/>
  <c r="Q729" i="2" s="1"/>
  <c r="L726" i="2"/>
  <c r="K726" i="2"/>
  <c r="I726" i="2"/>
  <c r="H726" i="2"/>
  <c r="H725" i="2" s="1"/>
  <c r="T725" i="2"/>
  <c r="R725" i="2"/>
  <c r="L725" i="2"/>
  <c r="I725" i="2"/>
  <c r="T724" i="2"/>
  <c r="R724" i="2"/>
  <c r="U724" i="2" s="1"/>
  <c r="L724" i="2"/>
  <c r="M724" i="2" s="1"/>
  <c r="I724" i="2"/>
  <c r="J724" i="2" s="1"/>
  <c r="T723" i="2"/>
  <c r="R723" i="2"/>
  <c r="U723" i="2" s="1"/>
  <c r="L723" i="2"/>
  <c r="M723" i="2" s="1"/>
  <c r="I723" i="2"/>
  <c r="J723" i="2" s="1"/>
  <c r="K537" i="2"/>
  <c r="I537" i="2"/>
  <c r="J537" i="2" s="1"/>
  <c r="G536" i="2"/>
  <c r="T535" i="2"/>
  <c r="R535" i="2"/>
  <c r="L535" i="2"/>
  <c r="I535" i="2"/>
  <c r="T534" i="2"/>
  <c r="R534" i="2"/>
  <c r="L534" i="2"/>
  <c r="I534" i="2"/>
  <c r="T533" i="2"/>
  <c r="R533" i="2"/>
  <c r="L533" i="2"/>
  <c r="I533" i="2"/>
  <c r="T532" i="2"/>
  <c r="S532" i="2"/>
  <c r="S531" i="2" s="1"/>
  <c r="S533" i="2" s="1"/>
  <c r="S534" i="2" s="1"/>
  <c r="S535" i="2" s="1"/>
  <c r="R532" i="2"/>
  <c r="Q532" i="2"/>
  <c r="Q531" i="2" s="1"/>
  <c r="Q533" i="2" s="1"/>
  <c r="Q534" i="2" s="1"/>
  <c r="Q535" i="2" s="1"/>
  <c r="L532" i="2"/>
  <c r="I532" i="2"/>
  <c r="H532" i="2"/>
  <c r="H533" i="2" s="1"/>
  <c r="H534" i="2" s="1"/>
  <c r="T531" i="2"/>
  <c r="R531" i="2"/>
  <c r="L531" i="2"/>
  <c r="K531" i="2"/>
  <c r="K532" i="2" s="1"/>
  <c r="K533" i="2" s="1"/>
  <c r="I531" i="2"/>
  <c r="T530" i="2"/>
  <c r="R530" i="2"/>
  <c r="U530" i="2" s="1"/>
  <c r="L530" i="2"/>
  <c r="M530" i="2" s="1"/>
  <c r="I530" i="2"/>
  <c r="J530" i="2" s="1"/>
  <c r="T529" i="2"/>
  <c r="R529" i="2"/>
  <c r="U529" i="2" s="1"/>
  <c r="L529" i="2"/>
  <c r="M529" i="2" s="1"/>
  <c r="I529" i="2"/>
  <c r="J529" i="2" s="1"/>
  <c r="L1003" i="2"/>
  <c r="M1003" i="2" s="1"/>
  <c r="I1003" i="2"/>
  <c r="J1003" i="2" s="1"/>
  <c r="G1002" i="2"/>
  <c r="R1001" i="2"/>
  <c r="L1001" i="2"/>
  <c r="I1001" i="2"/>
  <c r="R1000" i="2"/>
  <c r="L1000" i="2"/>
  <c r="I1000" i="2"/>
  <c r="R999" i="2"/>
  <c r="L999" i="2"/>
  <c r="I999" i="2"/>
  <c r="R998" i="2"/>
  <c r="Q998" i="2"/>
  <c r="L998" i="2"/>
  <c r="I998" i="2"/>
  <c r="H998" i="2"/>
  <c r="H999" i="2" s="1"/>
  <c r="H1000" i="2" s="1"/>
  <c r="H1001" i="2" s="1"/>
  <c r="R997" i="2"/>
  <c r="L997" i="2"/>
  <c r="K997" i="2"/>
  <c r="K998" i="2" s="1"/>
  <c r="I997" i="2"/>
  <c r="R996" i="2"/>
  <c r="U996" i="2" s="1"/>
  <c r="L996" i="2"/>
  <c r="M996" i="2" s="1"/>
  <c r="I996" i="2"/>
  <c r="J996" i="2" s="1"/>
  <c r="R995" i="2"/>
  <c r="U995" i="2" s="1"/>
  <c r="L995" i="2"/>
  <c r="M995" i="2" s="1"/>
  <c r="I995" i="2"/>
  <c r="J995" i="2" s="1"/>
  <c r="K271" i="2"/>
  <c r="I271" i="2"/>
  <c r="J271" i="2" s="1"/>
  <c r="G270" i="2"/>
  <c r="T269" i="2"/>
  <c r="R269" i="2"/>
  <c r="L269" i="2"/>
  <c r="I269" i="2"/>
  <c r="T268" i="2"/>
  <c r="R268" i="2"/>
  <c r="L268" i="2"/>
  <c r="I268" i="2"/>
  <c r="T267" i="2"/>
  <c r="R267" i="2"/>
  <c r="L267" i="2"/>
  <c r="I267" i="2"/>
  <c r="T266" i="2"/>
  <c r="S266" i="2"/>
  <c r="S265" i="2" s="1"/>
  <c r="R266" i="2"/>
  <c r="L266" i="2"/>
  <c r="I266" i="2"/>
  <c r="H266" i="2"/>
  <c r="H267" i="2" s="1"/>
  <c r="H268" i="2" s="1"/>
  <c r="H269" i="2" s="1"/>
  <c r="T265" i="2"/>
  <c r="R265" i="2"/>
  <c r="Q265" i="2"/>
  <c r="L265" i="2"/>
  <c r="K265" i="2"/>
  <c r="K266" i="2" s="1"/>
  <c r="K267" i="2" s="1"/>
  <c r="K268" i="2" s="1"/>
  <c r="K269" i="2" s="1"/>
  <c r="I265" i="2"/>
  <c r="J265" i="2" s="1"/>
  <c r="T264" i="2"/>
  <c r="R264" i="2"/>
  <c r="U264" i="2" s="1"/>
  <c r="L264" i="2"/>
  <c r="M264" i="2" s="1"/>
  <c r="I264" i="2"/>
  <c r="J264" i="2" s="1"/>
  <c r="T263" i="2"/>
  <c r="R263" i="2"/>
  <c r="U263" i="2" s="1"/>
  <c r="L263" i="2"/>
  <c r="M263" i="2" s="1"/>
  <c r="I263" i="2"/>
  <c r="J263" i="2" s="1"/>
  <c r="M391" i="2"/>
  <c r="I391" i="2"/>
  <c r="J391" i="2" s="1"/>
  <c r="G390" i="2"/>
  <c r="R389" i="2"/>
  <c r="L389" i="2"/>
  <c r="I389" i="2"/>
  <c r="R388" i="2"/>
  <c r="L388" i="2"/>
  <c r="I388" i="2"/>
  <c r="R387" i="2"/>
  <c r="L387" i="2"/>
  <c r="I387" i="2"/>
  <c r="R386" i="2"/>
  <c r="Q386" i="2"/>
  <c r="Q385" i="2" s="1"/>
  <c r="L386" i="2"/>
  <c r="I386" i="2"/>
  <c r="H386" i="2"/>
  <c r="H387" i="2" s="1"/>
  <c r="H388" i="2" s="1"/>
  <c r="H389" i="2" s="1"/>
  <c r="R385" i="2"/>
  <c r="L385" i="2"/>
  <c r="K385" i="2"/>
  <c r="K386" i="2" s="1"/>
  <c r="K387" i="2" s="1"/>
  <c r="I385" i="2"/>
  <c r="R384" i="2"/>
  <c r="U384" i="2" s="1"/>
  <c r="L384" i="2"/>
  <c r="M384" i="2" s="1"/>
  <c r="I384" i="2"/>
  <c r="J384" i="2" s="1"/>
  <c r="R383" i="2"/>
  <c r="U383" i="2" s="1"/>
  <c r="L383" i="2"/>
  <c r="M383" i="2" s="1"/>
  <c r="I383" i="2"/>
  <c r="J383" i="2" s="1"/>
  <c r="K355" i="2"/>
  <c r="I355" i="2"/>
  <c r="J355" i="2" s="1"/>
  <c r="G354" i="2"/>
  <c r="R353" i="2"/>
  <c r="L353" i="2"/>
  <c r="I353" i="2"/>
  <c r="R352" i="2"/>
  <c r="L352" i="2"/>
  <c r="I352" i="2"/>
  <c r="R351" i="2"/>
  <c r="L351" i="2"/>
  <c r="I351" i="2"/>
  <c r="R350" i="2"/>
  <c r="Q350" i="2"/>
  <c r="Q349" i="2" s="1"/>
  <c r="Q351" i="2" s="1"/>
  <c r="Q352" i="2" s="1"/>
  <c r="Q353" i="2" s="1"/>
  <c r="L350" i="2"/>
  <c r="K350" i="2"/>
  <c r="K349" i="2" s="1"/>
  <c r="I350" i="2"/>
  <c r="R349" i="2"/>
  <c r="L349" i="2"/>
  <c r="I349" i="2"/>
  <c r="H349" i="2"/>
  <c r="H350" i="2" s="1"/>
  <c r="H351" i="2" s="1"/>
  <c r="R348" i="2"/>
  <c r="U348" i="2" s="1"/>
  <c r="L348" i="2"/>
  <c r="M348" i="2" s="1"/>
  <c r="I348" i="2"/>
  <c r="J348" i="2" s="1"/>
  <c r="R347" i="2"/>
  <c r="U347" i="2" s="1"/>
  <c r="L347" i="2"/>
  <c r="M347" i="2" s="1"/>
  <c r="I347" i="2"/>
  <c r="J347" i="2" s="1"/>
  <c r="K289" i="2"/>
  <c r="I289" i="2"/>
  <c r="J289" i="2" s="1"/>
  <c r="G288" i="2"/>
  <c r="R287" i="2"/>
  <c r="L287" i="2"/>
  <c r="I287" i="2"/>
  <c r="R286" i="2"/>
  <c r="L286" i="2"/>
  <c r="I286" i="2"/>
  <c r="R285" i="2"/>
  <c r="L285" i="2"/>
  <c r="I285" i="2"/>
  <c r="R284" i="2"/>
  <c r="L284" i="2"/>
  <c r="K284" i="2"/>
  <c r="K283" i="2" s="1"/>
  <c r="I284" i="2"/>
  <c r="H284" i="2"/>
  <c r="H285" i="2" s="1"/>
  <c r="R283" i="2"/>
  <c r="Q283" i="2"/>
  <c r="Q284" i="2" s="1"/>
  <c r="Q285" i="2" s="1"/>
  <c r="Q286" i="2" s="1"/>
  <c r="Q287" i="2" s="1"/>
  <c r="L283" i="2"/>
  <c r="I283" i="2"/>
  <c r="R282" i="2"/>
  <c r="U282" i="2" s="1"/>
  <c r="L282" i="2"/>
  <c r="M282" i="2" s="1"/>
  <c r="I282" i="2"/>
  <c r="J282" i="2" s="1"/>
  <c r="R281" i="2"/>
  <c r="U281" i="2" s="1"/>
  <c r="L281" i="2"/>
  <c r="M281" i="2" s="1"/>
  <c r="I281" i="2"/>
  <c r="J281" i="2" s="1"/>
  <c r="K241" i="2"/>
  <c r="I241" i="2"/>
  <c r="J241" i="2" s="1"/>
  <c r="G240" i="2"/>
  <c r="T239" i="2"/>
  <c r="R239" i="2"/>
  <c r="L239" i="2"/>
  <c r="I239" i="2"/>
  <c r="T238" i="2"/>
  <c r="R238" i="2"/>
  <c r="L238" i="2"/>
  <c r="I238" i="2"/>
  <c r="T237" i="2"/>
  <c r="R237" i="2"/>
  <c r="L237" i="2"/>
  <c r="I237" i="2"/>
  <c r="T236" i="2"/>
  <c r="S236" i="2"/>
  <c r="S235" i="2" s="1"/>
  <c r="R236" i="2"/>
  <c r="L236" i="2"/>
  <c r="K236" i="2"/>
  <c r="K235" i="2" s="1"/>
  <c r="I236" i="2"/>
  <c r="H236" i="2"/>
  <c r="H235" i="2" s="1"/>
  <c r="T235" i="2"/>
  <c r="R235" i="2"/>
  <c r="Q235" i="2"/>
  <c r="Q236" i="2" s="1"/>
  <c r="L235" i="2"/>
  <c r="I235" i="2"/>
  <c r="T234" i="2"/>
  <c r="R234" i="2"/>
  <c r="U234" i="2" s="1"/>
  <c r="L234" i="2"/>
  <c r="M234" i="2" s="1"/>
  <c r="I234" i="2"/>
  <c r="J234" i="2" s="1"/>
  <c r="T233" i="2"/>
  <c r="R233" i="2"/>
  <c r="U233" i="2" s="1"/>
  <c r="L233" i="2"/>
  <c r="M233" i="2" s="1"/>
  <c r="I233" i="2"/>
  <c r="J233" i="2" s="1"/>
  <c r="K373" i="2"/>
  <c r="I373" i="2"/>
  <c r="J373" i="2" s="1"/>
  <c r="G372" i="2"/>
  <c r="T371" i="2"/>
  <c r="R371" i="2"/>
  <c r="L371" i="2"/>
  <c r="I371" i="2"/>
  <c r="T370" i="2"/>
  <c r="R370" i="2"/>
  <c r="L370" i="2"/>
  <c r="I370" i="2"/>
  <c r="T369" i="2"/>
  <c r="R369" i="2"/>
  <c r="L369" i="2"/>
  <c r="I369" i="2"/>
  <c r="T368" i="2"/>
  <c r="S368" i="2"/>
  <c r="S367" i="2" s="1"/>
  <c r="S369" i="2" s="1"/>
  <c r="S370" i="2" s="1"/>
  <c r="S371" i="2" s="1"/>
  <c r="R368" i="2"/>
  <c r="Q368" i="2"/>
  <c r="Q367" i="2" s="1"/>
  <c r="Q369" i="2" s="1"/>
  <c r="Q370" i="2" s="1"/>
  <c r="Q371" i="2" s="1"/>
  <c r="L368" i="2"/>
  <c r="K368" i="2"/>
  <c r="K367" i="2" s="1"/>
  <c r="K369" i="2" s="1"/>
  <c r="K370" i="2" s="1"/>
  <c r="K371" i="2" s="1"/>
  <c r="I368" i="2"/>
  <c r="T367" i="2"/>
  <c r="R367" i="2"/>
  <c r="L367" i="2"/>
  <c r="I367" i="2"/>
  <c r="H367" i="2"/>
  <c r="H368" i="2" s="1"/>
  <c r="H369" i="2" s="1"/>
  <c r="T366" i="2"/>
  <c r="R366" i="2"/>
  <c r="U366" i="2" s="1"/>
  <c r="L366" i="2"/>
  <c r="M366" i="2" s="1"/>
  <c r="I366" i="2"/>
  <c r="J366" i="2" s="1"/>
  <c r="T365" i="2"/>
  <c r="R365" i="2"/>
  <c r="U365" i="2" s="1"/>
  <c r="L365" i="2"/>
  <c r="M365" i="2" s="1"/>
  <c r="I365" i="2"/>
  <c r="J365" i="2" s="1"/>
  <c r="J403" i="2"/>
  <c r="G402" i="2"/>
  <c r="I401" i="2"/>
  <c r="I400" i="2"/>
  <c r="I399" i="2"/>
  <c r="I398" i="2"/>
  <c r="H399" i="2"/>
  <c r="H400" i="2" s="1"/>
  <c r="I397" i="2"/>
  <c r="J397" i="2" s="1"/>
  <c r="I396" i="2"/>
  <c r="J396" i="2" s="1"/>
  <c r="I395" i="2"/>
  <c r="J395" i="2" s="1"/>
  <c r="M204" i="2"/>
  <c r="J204" i="2"/>
  <c r="G203" i="2"/>
  <c r="T202" i="2"/>
  <c r="R202" i="2"/>
  <c r="Q202" i="2"/>
  <c r="L202" i="2"/>
  <c r="I202" i="2"/>
  <c r="T201" i="2"/>
  <c r="R201" i="2"/>
  <c r="U201" i="2" s="1"/>
  <c r="L201" i="2"/>
  <c r="I201" i="2"/>
  <c r="T200" i="2"/>
  <c r="R200" i="2"/>
  <c r="L200" i="2"/>
  <c r="I200" i="2"/>
  <c r="T199" i="2"/>
  <c r="S199" i="2"/>
  <c r="S198" i="2" s="1"/>
  <c r="R199" i="2"/>
  <c r="Q199" i="2"/>
  <c r="Q198" i="2" s="1"/>
  <c r="Q200" i="2" s="1"/>
  <c r="L199" i="2"/>
  <c r="I199" i="2"/>
  <c r="H199" i="2"/>
  <c r="H200" i="2" s="1"/>
  <c r="H201" i="2" s="1"/>
  <c r="H202" i="2" s="1"/>
  <c r="T198" i="2"/>
  <c r="R198" i="2"/>
  <c r="L198" i="2"/>
  <c r="K198" i="2"/>
  <c r="K199" i="2" s="1"/>
  <c r="K200" i="2" s="1"/>
  <c r="K201" i="2" s="1"/>
  <c r="I198" i="2"/>
  <c r="T197" i="2"/>
  <c r="U197" i="2" s="1"/>
  <c r="R197" i="2"/>
  <c r="L197" i="2"/>
  <c r="M197" i="2" s="1"/>
  <c r="I197" i="2"/>
  <c r="J197" i="2" s="1"/>
  <c r="T196" i="2"/>
  <c r="U196" i="2" s="1"/>
  <c r="R196" i="2"/>
  <c r="L196" i="2"/>
  <c r="M196" i="2" s="1"/>
  <c r="I196" i="2"/>
  <c r="J196" i="2" s="1"/>
  <c r="K192" i="2"/>
  <c r="J192" i="2"/>
  <c r="G191" i="2"/>
  <c r="T190" i="2"/>
  <c r="R190" i="2"/>
  <c r="Q190" i="2"/>
  <c r="L190" i="2"/>
  <c r="I190" i="2"/>
  <c r="T189" i="2"/>
  <c r="R189" i="2"/>
  <c r="U189" i="2" s="1"/>
  <c r="L189" i="2"/>
  <c r="I189" i="2"/>
  <c r="T188" i="2"/>
  <c r="R188" i="2"/>
  <c r="L188" i="2"/>
  <c r="I188" i="2"/>
  <c r="T187" i="2"/>
  <c r="S187" i="2"/>
  <c r="R187" i="2"/>
  <c r="Q187" i="2"/>
  <c r="Q186" i="2" s="1"/>
  <c r="Q188" i="2" s="1"/>
  <c r="L187" i="2"/>
  <c r="K187" i="2"/>
  <c r="K186" i="2" s="1"/>
  <c r="I187" i="2"/>
  <c r="T186" i="2"/>
  <c r="R186" i="2"/>
  <c r="L186" i="2"/>
  <c r="I186" i="2"/>
  <c r="H186" i="2"/>
  <c r="H187" i="2" s="1"/>
  <c r="T185" i="2"/>
  <c r="U185" i="2" s="1"/>
  <c r="R185" i="2"/>
  <c r="L185" i="2"/>
  <c r="M185" i="2" s="1"/>
  <c r="I185" i="2"/>
  <c r="J185" i="2" s="1"/>
  <c r="T184" i="2"/>
  <c r="U184" i="2" s="1"/>
  <c r="R184" i="2"/>
  <c r="L184" i="2"/>
  <c r="M184" i="2" s="1"/>
  <c r="I184" i="2"/>
  <c r="J184" i="2" s="1"/>
  <c r="K156" i="2"/>
  <c r="I156" i="2"/>
  <c r="J156" i="2" s="1"/>
  <c r="G155" i="2"/>
  <c r="T154" i="2"/>
  <c r="R154" i="2"/>
  <c r="Q154" i="2"/>
  <c r="L154" i="2"/>
  <c r="I154" i="2"/>
  <c r="T153" i="2"/>
  <c r="R153" i="2"/>
  <c r="U153" i="2" s="1"/>
  <c r="L153" i="2"/>
  <c r="I153" i="2"/>
  <c r="T152" i="2"/>
  <c r="R152" i="2"/>
  <c r="L152" i="2"/>
  <c r="I152" i="2"/>
  <c r="T151" i="2"/>
  <c r="S151" i="2"/>
  <c r="S152" i="2" s="1"/>
  <c r="R151" i="2"/>
  <c r="Q151" i="2"/>
  <c r="Q150" i="2" s="1"/>
  <c r="Q152" i="2" s="1"/>
  <c r="L151" i="2"/>
  <c r="K151" i="2"/>
  <c r="K150" i="2" s="1"/>
  <c r="I151" i="2"/>
  <c r="T150" i="2"/>
  <c r="R150" i="2"/>
  <c r="L150" i="2"/>
  <c r="I150" i="2"/>
  <c r="H150" i="2"/>
  <c r="H151" i="2" s="1"/>
  <c r="T149" i="2"/>
  <c r="U149" i="2" s="1"/>
  <c r="R149" i="2"/>
  <c r="L149" i="2"/>
  <c r="M149" i="2" s="1"/>
  <c r="I149" i="2"/>
  <c r="J149" i="2" s="1"/>
  <c r="T148" i="2"/>
  <c r="U148" i="2" s="1"/>
  <c r="R148" i="2"/>
  <c r="L148" i="2"/>
  <c r="M148" i="2" s="1"/>
  <c r="I148" i="2"/>
  <c r="J148" i="2" s="1"/>
  <c r="K132" i="2"/>
  <c r="I132" i="2"/>
  <c r="J132" i="2" s="1"/>
  <c r="G131" i="2"/>
  <c r="T130" i="2"/>
  <c r="S130" i="2"/>
  <c r="R130" i="2"/>
  <c r="Q130" i="2"/>
  <c r="L130" i="2"/>
  <c r="I130" i="2"/>
  <c r="T129" i="2"/>
  <c r="R129" i="2"/>
  <c r="U129" i="2" s="1"/>
  <c r="L129" i="2"/>
  <c r="I129" i="2"/>
  <c r="T128" i="2"/>
  <c r="U128" i="2" s="1"/>
  <c r="R128" i="2"/>
  <c r="L128" i="2"/>
  <c r="I128" i="2"/>
  <c r="T127" i="2"/>
  <c r="S127" i="2"/>
  <c r="S126" i="2" s="1"/>
  <c r="R127" i="2"/>
  <c r="Q127" i="2"/>
  <c r="Q126" i="2" s="1"/>
  <c r="L127" i="2"/>
  <c r="K127" i="2"/>
  <c r="I127" i="2"/>
  <c r="H127" i="2"/>
  <c r="H126" i="2" s="1"/>
  <c r="T126" i="2"/>
  <c r="R126" i="2"/>
  <c r="L126" i="2"/>
  <c r="I126" i="2"/>
  <c r="T125" i="2"/>
  <c r="U125" i="2" s="1"/>
  <c r="R125" i="2"/>
  <c r="L125" i="2"/>
  <c r="M125" i="2" s="1"/>
  <c r="I125" i="2"/>
  <c r="J125" i="2" s="1"/>
  <c r="T124" i="2"/>
  <c r="U124" i="2" s="1"/>
  <c r="R124" i="2"/>
  <c r="L124" i="2"/>
  <c r="M124" i="2" s="1"/>
  <c r="I124" i="2"/>
  <c r="J124" i="2" s="1"/>
  <c r="X103" i="2"/>
  <c r="K101" i="2"/>
  <c r="J101" i="2"/>
  <c r="G100" i="2"/>
  <c r="T99" i="2"/>
  <c r="R99" i="2"/>
  <c r="L99" i="2"/>
  <c r="I99" i="2"/>
  <c r="T98" i="2"/>
  <c r="R98" i="2"/>
  <c r="L98" i="2"/>
  <c r="I98" i="2"/>
  <c r="T97" i="2"/>
  <c r="R97" i="2"/>
  <c r="L97" i="2"/>
  <c r="I97" i="2"/>
  <c r="T96" i="2"/>
  <c r="S96" i="2"/>
  <c r="S95" i="2" s="1"/>
  <c r="R96" i="2"/>
  <c r="Q96" i="2"/>
  <c r="Q97" i="2" s="1"/>
  <c r="Q98" i="2" s="1"/>
  <c r="Q99" i="2" s="1"/>
  <c r="L96" i="2"/>
  <c r="K96" i="2"/>
  <c r="K95" i="2" s="1"/>
  <c r="I96" i="2"/>
  <c r="H96" i="2"/>
  <c r="H95" i="2" s="1"/>
  <c r="T95" i="2"/>
  <c r="R95" i="2"/>
  <c r="L95" i="2"/>
  <c r="I95" i="2"/>
  <c r="T94" i="2"/>
  <c r="R94" i="2"/>
  <c r="U94" i="2" s="1"/>
  <c r="L94" i="2"/>
  <c r="M94" i="2" s="1"/>
  <c r="I94" i="2"/>
  <c r="J94" i="2" s="1"/>
  <c r="T93" i="2"/>
  <c r="R93" i="2"/>
  <c r="U93" i="2" s="1"/>
  <c r="L93" i="2"/>
  <c r="M93" i="2" s="1"/>
  <c r="I93" i="2"/>
  <c r="J93" i="2" s="1"/>
  <c r="K83" i="2"/>
  <c r="J83" i="2"/>
  <c r="G82" i="2"/>
  <c r="T81" i="2"/>
  <c r="R81" i="2"/>
  <c r="L81" i="2"/>
  <c r="K81" i="2"/>
  <c r="I81" i="2"/>
  <c r="T80" i="2"/>
  <c r="R80" i="2"/>
  <c r="L80" i="2"/>
  <c r="K80" i="2"/>
  <c r="I80" i="2"/>
  <c r="T79" i="2"/>
  <c r="R79" i="2"/>
  <c r="L79" i="2"/>
  <c r="K79" i="2"/>
  <c r="I79" i="2"/>
  <c r="T78" i="2"/>
  <c r="R78" i="2"/>
  <c r="L78" i="2"/>
  <c r="K78" i="2"/>
  <c r="I78" i="2"/>
  <c r="J78" i="2" s="1"/>
  <c r="T77" i="2"/>
  <c r="S77" i="2"/>
  <c r="S78" i="2" s="1"/>
  <c r="S79" i="2" s="1"/>
  <c r="S80" i="2" s="1"/>
  <c r="S81" i="2" s="1"/>
  <c r="R77" i="2"/>
  <c r="Q77" i="2"/>
  <c r="Q78" i="2" s="1"/>
  <c r="L77" i="2"/>
  <c r="K77" i="2"/>
  <c r="I77" i="2"/>
  <c r="T76" i="2"/>
  <c r="R76" i="2"/>
  <c r="U76" i="2" s="1"/>
  <c r="L76" i="2"/>
  <c r="M76" i="2" s="1"/>
  <c r="I76" i="2"/>
  <c r="J76" i="2" s="1"/>
  <c r="T75" i="2"/>
  <c r="R75" i="2"/>
  <c r="U75" i="2" s="1"/>
  <c r="L75" i="2"/>
  <c r="M75" i="2" s="1"/>
  <c r="I75" i="2"/>
  <c r="J75" i="2" s="1"/>
  <c r="K16" i="2"/>
  <c r="J16" i="2"/>
  <c r="G15" i="2"/>
  <c r="T14" i="2"/>
  <c r="R14" i="2"/>
  <c r="L14" i="2"/>
  <c r="I14" i="2"/>
  <c r="T13" i="2"/>
  <c r="R13" i="2"/>
  <c r="L13" i="2"/>
  <c r="I13" i="2"/>
  <c r="T12" i="2"/>
  <c r="R12" i="2"/>
  <c r="L12" i="2"/>
  <c r="I12" i="2"/>
  <c r="T11" i="2"/>
  <c r="S11" i="2"/>
  <c r="S12" i="2" s="1"/>
  <c r="S13" i="2" s="1"/>
  <c r="S14" i="2" s="1"/>
  <c r="R11" i="2"/>
  <c r="Q11" i="2"/>
  <c r="L11" i="2"/>
  <c r="K11" i="2"/>
  <c r="K10" i="2" s="1"/>
  <c r="I11" i="2"/>
  <c r="H11" i="2"/>
  <c r="H12" i="2" s="1"/>
  <c r="H13" i="2" s="1"/>
  <c r="T10" i="2"/>
  <c r="R10" i="2"/>
  <c r="L10" i="2"/>
  <c r="I10" i="2"/>
  <c r="J10" i="2" s="1"/>
  <c r="T9" i="2"/>
  <c r="R9" i="2"/>
  <c r="U9" i="2" s="1"/>
  <c r="L9" i="2"/>
  <c r="M9" i="2" s="1"/>
  <c r="I9" i="2"/>
  <c r="J9" i="2" s="1"/>
  <c r="T8" i="2"/>
  <c r="R8" i="2"/>
  <c r="U8" i="2" s="1"/>
  <c r="L8" i="2"/>
  <c r="M8" i="2" s="1"/>
  <c r="I8" i="2"/>
  <c r="J8" i="2" s="1"/>
  <c r="K119" i="2"/>
  <c r="J119" i="2"/>
  <c r="G118" i="2"/>
  <c r="T117" i="2"/>
  <c r="R117" i="2"/>
  <c r="L117" i="2"/>
  <c r="I117" i="2"/>
  <c r="T116" i="2"/>
  <c r="R116" i="2"/>
  <c r="L116" i="2"/>
  <c r="I116" i="2"/>
  <c r="T115" i="2"/>
  <c r="R115" i="2"/>
  <c r="L115" i="2"/>
  <c r="I115" i="2"/>
  <c r="T114" i="2"/>
  <c r="R114" i="2"/>
  <c r="L114" i="2"/>
  <c r="K114" i="2"/>
  <c r="K115" i="2" s="1"/>
  <c r="K116" i="2" s="1"/>
  <c r="K117" i="2" s="1"/>
  <c r="I114" i="2"/>
  <c r="H114" i="2"/>
  <c r="H115" i="2" s="1"/>
  <c r="H116" i="2" s="1"/>
  <c r="H117" i="2" s="1"/>
  <c r="T113" i="2"/>
  <c r="R113" i="2"/>
  <c r="L113" i="2"/>
  <c r="I113" i="2"/>
  <c r="J113" i="2" s="1"/>
  <c r="T112" i="2"/>
  <c r="S112" i="2"/>
  <c r="S114" i="2" s="1"/>
  <c r="R112" i="2"/>
  <c r="Q112" i="2"/>
  <c r="Q114" i="2" s="1"/>
  <c r="L112" i="2"/>
  <c r="M112" i="2" s="1"/>
  <c r="I112" i="2"/>
  <c r="J112" i="2" s="1"/>
  <c r="T111" i="2"/>
  <c r="R111" i="2"/>
  <c r="U111" i="2" s="1"/>
  <c r="L111" i="2"/>
  <c r="M111" i="2" s="1"/>
  <c r="I111" i="2"/>
  <c r="J111" i="2" s="1"/>
  <c r="W56" i="8" l="1"/>
  <c r="V95" i="8"/>
  <c r="W6" i="8"/>
  <c r="J34" i="8"/>
  <c r="Q34" i="8"/>
  <c r="W34" i="8" s="1"/>
  <c r="J79" i="8"/>
  <c r="Q79" i="8"/>
  <c r="W79" i="8" s="1"/>
  <c r="J6" i="8"/>
  <c r="J56" i="8"/>
  <c r="I95" i="8"/>
  <c r="E29" i="9"/>
  <c r="G29" i="9" s="1"/>
  <c r="U870" i="2"/>
  <c r="U875" i="2"/>
  <c r="U869" i="2"/>
  <c r="U871" i="2"/>
  <c r="U872" i="2"/>
  <c r="U874" i="2"/>
  <c r="K1148" i="2"/>
  <c r="M1148" i="2" s="1"/>
  <c r="Q725" i="2"/>
  <c r="U725" i="2" s="1"/>
  <c r="J1149" i="2"/>
  <c r="M156" i="2"/>
  <c r="S616" i="2"/>
  <c r="J511" i="2"/>
  <c r="U190" i="2"/>
  <c r="U737" i="2"/>
  <c r="S725" i="2"/>
  <c r="U716" i="2"/>
  <c r="J187" i="2"/>
  <c r="Q507" i="2"/>
  <c r="U507" i="2" s="1"/>
  <c r="U236" i="2"/>
  <c r="U628" i="2"/>
  <c r="J533" i="2"/>
  <c r="U401" i="2"/>
  <c r="M367" i="2"/>
  <c r="M101" i="2"/>
  <c r="M151" i="2"/>
  <c r="U371" i="2"/>
  <c r="K1014" i="2"/>
  <c r="M1014" i="2" s="1"/>
  <c r="M289" i="2"/>
  <c r="J386" i="2"/>
  <c r="M622" i="2"/>
  <c r="M743" i="2"/>
  <c r="M513" i="2"/>
  <c r="J13" i="2"/>
  <c r="K237" i="2"/>
  <c r="M237" i="2" s="1"/>
  <c r="U511" i="2"/>
  <c r="M349" i="2"/>
  <c r="U632" i="2"/>
  <c r="M508" i="2"/>
  <c r="J114" i="2"/>
  <c r="M271" i="2"/>
  <c r="J95" i="2"/>
  <c r="U531" i="2"/>
  <c r="H198" i="2"/>
  <c r="J198" i="2" s="1"/>
  <c r="M531" i="2"/>
  <c r="J630" i="2"/>
  <c r="M923" i="2"/>
  <c r="M877" i="2"/>
  <c r="J96" i="2"/>
  <c r="J199" i="2"/>
  <c r="U532" i="2"/>
  <c r="Q713" i="2"/>
  <c r="U713" i="2" s="1"/>
  <c r="U714" i="2"/>
  <c r="M521" i="2"/>
  <c r="U187" i="2"/>
  <c r="U617" i="2"/>
  <c r="U519" i="2"/>
  <c r="M714" i="2"/>
  <c r="M11" i="2"/>
  <c r="M77" i="2"/>
  <c r="M525" i="2"/>
  <c r="M1015" i="2"/>
  <c r="M871" i="2"/>
  <c r="M872" i="2"/>
  <c r="U127" i="2"/>
  <c r="U287" i="2"/>
  <c r="M997" i="2"/>
  <c r="M16" i="2"/>
  <c r="J127" i="2"/>
  <c r="M132" i="2"/>
  <c r="M738" i="2"/>
  <c r="M864" i="2"/>
  <c r="J201" i="2"/>
  <c r="H628" i="2"/>
  <c r="J628" i="2" s="1"/>
  <c r="J629" i="2"/>
  <c r="Q95" i="2"/>
  <c r="U95" i="2" s="1"/>
  <c r="U96" i="2"/>
  <c r="U285" i="2"/>
  <c r="U353" i="2"/>
  <c r="H997" i="2"/>
  <c r="J997" i="2" s="1"/>
  <c r="H858" i="2"/>
  <c r="J858" i="2" s="1"/>
  <c r="M858" i="2"/>
  <c r="M10" i="2"/>
  <c r="M96" i="2"/>
  <c r="M355" i="2"/>
  <c r="M532" i="2"/>
  <c r="M119" i="2"/>
  <c r="M79" i="2"/>
  <c r="M83" i="2"/>
  <c r="U367" i="2"/>
  <c r="J236" i="2"/>
  <c r="M537" i="2"/>
  <c r="J726" i="2"/>
  <c r="J919" i="2"/>
  <c r="U920" i="2"/>
  <c r="U1014" i="2"/>
  <c r="U112" i="2"/>
  <c r="J11" i="2"/>
  <c r="U99" i="2"/>
  <c r="U130" i="2"/>
  <c r="M150" i="2"/>
  <c r="J186" i="2"/>
  <c r="U202" i="2"/>
  <c r="U400" i="2"/>
  <c r="M241" i="2"/>
  <c r="J284" i="2"/>
  <c r="J266" i="2"/>
  <c r="J269" i="2"/>
  <c r="H531" i="2"/>
  <c r="J531" i="2" s="1"/>
  <c r="J532" i="2"/>
  <c r="U726" i="2"/>
  <c r="H616" i="2"/>
  <c r="J616" i="2" s="1"/>
  <c r="J617" i="2"/>
  <c r="M634" i="2"/>
  <c r="J859" i="2"/>
  <c r="J714" i="2"/>
  <c r="J12" i="2"/>
  <c r="J126" i="2"/>
  <c r="M200" i="2"/>
  <c r="U729" i="2"/>
  <c r="S628" i="2"/>
  <c r="U508" i="2"/>
  <c r="S897" i="2"/>
  <c r="S898" i="2" s="1"/>
  <c r="S899" i="2" s="1"/>
  <c r="M1020" i="2"/>
  <c r="U922" i="2"/>
  <c r="S10" i="2"/>
  <c r="S150" i="2"/>
  <c r="U150" i="2" s="1"/>
  <c r="M186" i="2"/>
  <c r="U368" i="2"/>
  <c r="U349" i="2"/>
  <c r="J739" i="2"/>
  <c r="H97" i="2"/>
  <c r="H98" i="2" s="1"/>
  <c r="H99" i="2" s="1"/>
  <c r="J99" i="2" s="1"/>
  <c r="U152" i="2"/>
  <c r="K188" i="2"/>
  <c r="K189" i="2" s="1"/>
  <c r="K190" i="2" s="1"/>
  <c r="M190" i="2" s="1"/>
  <c r="J367" i="2"/>
  <c r="M283" i="2"/>
  <c r="J998" i="2"/>
  <c r="U522" i="2"/>
  <c r="U509" i="2"/>
  <c r="M901" i="2"/>
  <c r="M1154" i="2"/>
  <c r="M114" i="2"/>
  <c r="U198" i="2"/>
  <c r="J1001" i="2"/>
  <c r="J725" i="2"/>
  <c r="H727" i="2"/>
  <c r="H728" i="2" s="1"/>
  <c r="H729" i="2" s="1"/>
  <c r="J729" i="2" s="1"/>
  <c r="M731" i="2"/>
  <c r="M519" i="2"/>
  <c r="U520" i="2"/>
  <c r="M628" i="2"/>
  <c r="U921" i="2"/>
  <c r="K12" i="2"/>
  <c r="M12" i="2" s="1"/>
  <c r="J150" i="2"/>
  <c r="H283" i="2"/>
  <c r="J283" i="2" s="1"/>
  <c r="U350" i="2"/>
  <c r="U386" i="2"/>
  <c r="U728" i="2"/>
  <c r="K616" i="2"/>
  <c r="M616" i="2" s="1"/>
  <c r="M617" i="2"/>
  <c r="M859" i="2"/>
  <c r="H507" i="2"/>
  <c r="J507" i="2" s="1"/>
  <c r="J508" i="2"/>
  <c r="M1016" i="2"/>
  <c r="U919" i="2"/>
  <c r="H921" i="2"/>
  <c r="H922" i="2" s="1"/>
  <c r="H923" i="2" s="1"/>
  <c r="J923" i="2" s="1"/>
  <c r="J920" i="2"/>
  <c r="M127" i="2"/>
  <c r="U727" i="2"/>
  <c r="Q616" i="2"/>
  <c r="U616" i="2" s="1"/>
  <c r="J509" i="2"/>
  <c r="M715" i="2"/>
  <c r="U896" i="2"/>
  <c r="M873" i="2"/>
  <c r="M115" i="2"/>
  <c r="M117" i="2"/>
  <c r="J79" i="2"/>
  <c r="H128" i="2"/>
  <c r="H129" i="2" s="1"/>
  <c r="H130" i="2" s="1"/>
  <c r="J130" i="2" s="1"/>
  <c r="M187" i="2"/>
  <c r="U369" i="2"/>
  <c r="M371" i="2"/>
  <c r="U235" i="2"/>
  <c r="K351" i="2"/>
  <c r="M351" i="2" s="1"/>
  <c r="U385" i="2"/>
  <c r="J388" i="2"/>
  <c r="H631" i="2"/>
  <c r="H632" i="2" s="1"/>
  <c r="J632" i="2" s="1"/>
  <c r="M719" i="2"/>
  <c r="J895" i="2"/>
  <c r="K919" i="2"/>
  <c r="M919" i="2" s="1"/>
  <c r="M922" i="2"/>
  <c r="J877" i="2"/>
  <c r="J115" i="2"/>
  <c r="J117" i="2"/>
  <c r="U11" i="2"/>
  <c r="J77" i="2"/>
  <c r="M80" i="2"/>
  <c r="K152" i="2"/>
  <c r="M152" i="2" s="1"/>
  <c r="M192" i="2"/>
  <c r="M284" i="2"/>
  <c r="H385" i="2"/>
  <c r="J385" i="2" s="1"/>
  <c r="M265" i="2"/>
  <c r="S267" i="2"/>
  <c r="S268" i="2" s="1"/>
  <c r="S269" i="2" s="1"/>
  <c r="J1000" i="2"/>
  <c r="M522" i="2"/>
  <c r="K713" i="2"/>
  <c r="M713" i="2" s="1"/>
  <c r="M235" i="2"/>
  <c r="U619" i="2"/>
  <c r="U629" i="2"/>
  <c r="J896" i="2"/>
  <c r="U77" i="2"/>
  <c r="U126" i="2"/>
  <c r="U151" i="2"/>
  <c r="U154" i="2"/>
  <c r="J368" i="2"/>
  <c r="U370" i="2"/>
  <c r="M236" i="2"/>
  <c r="Q387" i="2"/>
  <c r="Q388" i="2" s="1"/>
  <c r="U523" i="2"/>
  <c r="J741" i="2"/>
  <c r="K860" i="2"/>
  <c r="K861" i="2" s="1"/>
  <c r="K862" i="2" s="1"/>
  <c r="M862" i="2" s="1"/>
  <c r="J1016" i="2"/>
  <c r="M1017" i="2"/>
  <c r="M921" i="2"/>
  <c r="M874" i="2"/>
  <c r="M116" i="2"/>
  <c r="M78" i="2"/>
  <c r="M81" i="2"/>
  <c r="J202" i="2"/>
  <c r="M370" i="2"/>
  <c r="M350" i="2"/>
  <c r="U521" i="2"/>
  <c r="M629" i="2"/>
  <c r="U1015" i="2"/>
  <c r="J116" i="2"/>
  <c r="S97" i="2"/>
  <c r="S98" i="2" s="1"/>
  <c r="S99" i="2" s="1"/>
  <c r="K285" i="2"/>
  <c r="K286" i="2" s="1"/>
  <c r="M286" i="2" s="1"/>
  <c r="J387" i="2"/>
  <c r="J389" i="2"/>
  <c r="M268" i="2"/>
  <c r="U631" i="2"/>
  <c r="U715" i="2"/>
  <c r="U97" i="2"/>
  <c r="J200" i="2"/>
  <c r="U620" i="2"/>
  <c r="M875" i="2"/>
  <c r="M1150" i="2"/>
  <c r="Q79" i="2"/>
  <c r="U78" i="2"/>
  <c r="K202" i="2"/>
  <c r="M202" i="2" s="1"/>
  <c r="M201" i="2"/>
  <c r="H401" i="2"/>
  <c r="J401" i="2" s="1"/>
  <c r="J400" i="2"/>
  <c r="M95" i="2"/>
  <c r="J151" i="2"/>
  <c r="H152" i="2"/>
  <c r="J898" i="2"/>
  <c r="H899" i="2"/>
  <c r="J899" i="2" s="1"/>
  <c r="S113" i="2"/>
  <c r="S115" i="2"/>
  <c r="S116" i="2" s="1"/>
  <c r="S117" i="2" s="1"/>
  <c r="U114" i="2"/>
  <c r="Q115" i="2"/>
  <c r="Q113" i="2"/>
  <c r="U113" i="2" s="1"/>
  <c r="J80" i="2"/>
  <c r="J81" i="2"/>
  <c r="H370" i="2"/>
  <c r="H371" i="2" s="1"/>
  <c r="J371" i="2" s="1"/>
  <c r="J369" i="2"/>
  <c r="K999" i="2"/>
  <c r="M998" i="2"/>
  <c r="J618" i="2"/>
  <c r="H619" i="2"/>
  <c r="S737" i="2"/>
  <c r="S739" i="2"/>
  <c r="S740" i="2" s="1"/>
  <c r="S741" i="2" s="1"/>
  <c r="H862" i="2"/>
  <c r="J862" i="2" s="1"/>
  <c r="J861" i="2"/>
  <c r="M199" i="2"/>
  <c r="U284" i="2"/>
  <c r="J349" i="2"/>
  <c r="M386" i="2"/>
  <c r="J267" i="2"/>
  <c r="M737" i="2"/>
  <c r="J740" i="2"/>
  <c r="U630" i="2"/>
  <c r="U860" i="2"/>
  <c r="M896" i="2"/>
  <c r="M925" i="2"/>
  <c r="H519" i="2"/>
  <c r="J519" i="2" s="1"/>
  <c r="H521" i="2"/>
  <c r="H522" i="2" s="1"/>
  <c r="J351" i="2"/>
  <c r="H352" i="2"/>
  <c r="K534" i="2"/>
  <c r="K535" i="2" s="1"/>
  <c r="M535" i="2" s="1"/>
  <c r="M533" i="2"/>
  <c r="K741" i="2"/>
  <c r="M741" i="2" s="1"/>
  <c r="M740" i="2"/>
  <c r="K895" i="2"/>
  <c r="M895" i="2" s="1"/>
  <c r="K897" i="2"/>
  <c r="S873" i="2"/>
  <c r="U873" i="2" s="1"/>
  <c r="Q1150" i="2"/>
  <c r="Q1151" i="2" s="1"/>
  <c r="U1149" i="2"/>
  <c r="K126" i="2"/>
  <c r="S186" i="2"/>
  <c r="U186" i="2" s="1"/>
  <c r="M198" i="2"/>
  <c r="M373" i="2"/>
  <c r="J268" i="2"/>
  <c r="M269" i="2"/>
  <c r="U534" i="2"/>
  <c r="U738" i="2"/>
  <c r="M630" i="2"/>
  <c r="U862" i="2"/>
  <c r="M631" i="2"/>
  <c r="K632" i="2"/>
  <c r="M632" i="2" s="1"/>
  <c r="J715" i="2"/>
  <c r="H716" i="2"/>
  <c r="H717" i="2" s="1"/>
  <c r="J717" i="2" s="1"/>
  <c r="U351" i="2"/>
  <c r="M620" i="2"/>
  <c r="M716" i="2"/>
  <c r="M387" i="2"/>
  <c r="K388" i="2"/>
  <c r="K725" i="2"/>
  <c r="M725" i="2" s="1"/>
  <c r="K727" i="2"/>
  <c r="K728" i="2" s="1"/>
  <c r="U265" i="2"/>
  <c r="Q266" i="2"/>
  <c r="H535" i="2"/>
  <c r="J535" i="2" s="1"/>
  <c r="J534" i="2"/>
  <c r="U98" i="2"/>
  <c r="K113" i="2"/>
  <c r="M113" i="2" s="1"/>
  <c r="Q12" i="2"/>
  <c r="H14" i="2"/>
  <c r="J14" i="2" s="1"/>
  <c r="H188" i="2"/>
  <c r="H189" i="2" s="1"/>
  <c r="H190" i="2" s="1"/>
  <c r="J190" i="2" s="1"/>
  <c r="S188" i="2"/>
  <c r="U188" i="2" s="1"/>
  <c r="J399" i="2"/>
  <c r="Q237" i="2"/>
  <c r="Q238" i="2" s="1"/>
  <c r="J350" i="2"/>
  <c r="J999" i="2"/>
  <c r="U618" i="2"/>
  <c r="J738" i="2"/>
  <c r="M507" i="2"/>
  <c r="U510" i="2"/>
  <c r="J897" i="2"/>
  <c r="U1016" i="2"/>
  <c r="H286" i="2"/>
  <c r="J285" i="2"/>
  <c r="Q740" i="2"/>
  <c r="U739" i="2"/>
  <c r="H871" i="2"/>
  <c r="J871" i="2" s="1"/>
  <c r="H873" i="2"/>
  <c r="H874" i="2" s="1"/>
  <c r="Q1018" i="2"/>
  <c r="U1018" i="2" s="1"/>
  <c r="U1017" i="2"/>
  <c r="K1152" i="2"/>
  <c r="M1152" i="2" s="1"/>
  <c r="M1151" i="2"/>
  <c r="Q10" i="2"/>
  <c r="U10" i="2" s="1"/>
  <c r="K97" i="2"/>
  <c r="J398" i="2"/>
  <c r="M369" i="2"/>
  <c r="J235" i="2"/>
  <c r="U533" i="2"/>
  <c r="M739" i="2"/>
  <c r="M1018" i="2"/>
  <c r="U923" i="2"/>
  <c r="J1148" i="2"/>
  <c r="U199" i="2"/>
  <c r="S200" i="2"/>
  <c r="U200" i="2" s="1"/>
  <c r="M619" i="2"/>
  <c r="U352" i="2"/>
  <c r="M266" i="2"/>
  <c r="U998" i="2"/>
  <c r="U535" i="2"/>
  <c r="M618" i="2"/>
  <c r="M520" i="2"/>
  <c r="M523" i="2"/>
  <c r="J860" i="2"/>
  <c r="U861" i="2"/>
  <c r="Q717" i="2"/>
  <c r="U717" i="2" s="1"/>
  <c r="U895" i="2"/>
  <c r="Q997" i="2"/>
  <c r="U997" i="2" s="1"/>
  <c r="Q999" i="2"/>
  <c r="Q898" i="2"/>
  <c r="Q899" i="2" s="1"/>
  <c r="U899" i="2" s="1"/>
  <c r="U897" i="2"/>
  <c r="H1018" i="2"/>
  <c r="J1018" i="2" s="1"/>
  <c r="J1017" i="2"/>
  <c r="U286" i="2"/>
  <c r="M385" i="2"/>
  <c r="M267" i="2"/>
  <c r="M726" i="2"/>
  <c r="J520" i="2"/>
  <c r="J510" i="2"/>
  <c r="M717" i="2"/>
  <c r="J872" i="2"/>
  <c r="M368" i="2"/>
  <c r="U283" i="2"/>
  <c r="J1015" i="2"/>
  <c r="M920" i="2"/>
  <c r="M1149" i="2"/>
  <c r="H237" i="2"/>
  <c r="H238" i="2" s="1"/>
  <c r="S237" i="2"/>
  <c r="S238" i="2" s="1"/>
  <c r="S239" i="2" s="1"/>
  <c r="K509" i="2"/>
  <c r="K510" i="2" s="1"/>
  <c r="H1150" i="2"/>
  <c r="H1151" i="2" s="1"/>
  <c r="H1152" i="2" s="1"/>
  <c r="J1152" i="2" s="1"/>
  <c r="Q858" i="2"/>
  <c r="U858" i="2" s="1"/>
  <c r="H713" i="2"/>
  <c r="J713" i="2" s="1"/>
  <c r="S713" i="2"/>
  <c r="U859" i="2"/>
  <c r="U1148" i="2"/>
  <c r="J128" i="2" l="1"/>
  <c r="U387" i="2"/>
  <c r="J728" i="2"/>
  <c r="K153" i="2"/>
  <c r="K154" i="2" s="1"/>
  <c r="M154" i="2" s="1"/>
  <c r="J129" i="2"/>
  <c r="M188" i="2"/>
  <c r="J922" i="2"/>
  <c r="J512" i="2"/>
  <c r="J514" i="2" s="1"/>
  <c r="U131" i="2"/>
  <c r="K352" i="2"/>
  <c r="K353" i="2" s="1"/>
  <c r="M353" i="2" s="1"/>
  <c r="U924" i="2"/>
  <c r="U524" i="2"/>
  <c r="U633" i="2"/>
  <c r="J727" i="2"/>
  <c r="U1150" i="2"/>
  <c r="J15" i="2"/>
  <c r="J17" i="2" s="1"/>
  <c r="U730" i="2"/>
  <c r="K287" i="2"/>
  <c r="M287" i="2" s="1"/>
  <c r="M924" i="2"/>
  <c r="M926" i="2" s="1"/>
  <c r="M534" i="2"/>
  <c r="M536" i="2" s="1"/>
  <c r="M538" i="2" s="1"/>
  <c r="U402" i="2"/>
  <c r="M876" i="2"/>
  <c r="M878" i="2" s="1"/>
  <c r="M860" i="2"/>
  <c r="J921" i="2"/>
  <c r="U718" i="2"/>
  <c r="J370" i="2"/>
  <c r="J372" i="2" s="1"/>
  <c r="J374" i="2" s="1"/>
  <c r="K238" i="2"/>
  <c r="M1019" i="2"/>
  <c r="M1021" i="2" s="1"/>
  <c r="M718" i="2"/>
  <c r="M720" i="2" s="1"/>
  <c r="U512" i="2"/>
  <c r="U155" i="2"/>
  <c r="U372" i="2"/>
  <c r="M372" i="2"/>
  <c r="M374" i="2" s="1"/>
  <c r="M524" i="2"/>
  <c r="M526" i="2" s="1"/>
  <c r="U621" i="2"/>
  <c r="J521" i="2"/>
  <c r="J742" i="2"/>
  <c r="J744" i="2" s="1"/>
  <c r="U100" i="2"/>
  <c r="J900" i="2"/>
  <c r="J902" i="2" s="1"/>
  <c r="M118" i="2"/>
  <c r="M120" i="2" s="1"/>
  <c r="J863" i="2"/>
  <c r="J865" i="2" s="1"/>
  <c r="M1153" i="2"/>
  <c r="M1155" i="2" s="1"/>
  <c r="K13" i="2"/>
  <c r="M13" i="2" s="1"/>
  <c r="M82" i="2"/>
  <c r="M84" i="2" s="1"/>
  <c r="J390" i="2"/>
  <c r="J392" i="2" s="1"/>
  <c r="M404" i="2"/>
  <c r="J98" i="2"/>
  <c r="U863" i="2"/>
  <c r="J716" i="2"/>
  <c r="J718" i="2" s="1"/>
  <c r="J720" i="2" s="1"/>
  <c r="J118" i="2"/>
  <c r="J120" i="2" s="1"/>
  <c r="J1002" i="2"/>
  <c r="J1004" i="2" s="1"/>
  <c r="J631" i="2"/>
  <c r="J633" i="2" s="1"/>
  <c r="J635" i="2" s="1"/>
  <c r="J1019" i="2"/>
  <c r="J1021" i="2" s="1"/>
  <c r="U288" i="2"/>
  <c r="J97" i="2"/>
  <c r="J402" i="2"/>
  <c r="J404" i="2" s="1"/>
  <c r="J270" i="2"/>
  <c r="J272" i="2" s="1"/>
  <c r="U876" i="2"/>
  <c r="M189" i="2"/>
  <c r="M621" i="2"/>
  <c r="M623" i="2" s="1"/>
  <c r="U191" i="2"/>
  <c r="J203" i="2"/>
  <c r="J205" i="2" s="1"/>
  <c r="J873" i="2"/>
  <c r="M270" i="2"/>
  <c r="M272" i="2" s="1"/>
  <c r="U536" i="2"/>
  <c r="J82" i="2"/>
  <c r="J84" i="2" s="1"/>
  <c r="U203" i="2"/>
  <c r="J536" i="2"/>
  <c r="J538" i="2" s="1"/>
  <c r="M203" i="2"/>
  <c r="M205" i="2" s="1"/>
  <c r="M633" i="2"/>
  <c r="M635" i="2" s="1"/>
  <c r="J188" i="2"/>
  <c r="M742" i="2"/>
  <c r="M744" i="2" s="1"/>
  <c r="M861" i="2"/>
  <c r="M285" i="2"/>
  <c r="J1151" i="2"/>
  <c r="U354" i="2"/>
  <c r="U1019" i="2"/>
  <c r="J238" i="2"/>
  <c r="H239" i="2"/>
  <c r="J239" i="2" s="1"/>
  <c r="U79" i="2"/>
  <c r="Q80" i="2"/>
  <c r="Q1000" i="2"/>
  <c r="U999" i="2"/>
  <c r="Q1152" i="2"/>
  <c r="U1152" i="2" s="1"/>
  <c r="U1151" i="2"/>
  <c r="J619" i="2"/>
  <c r="H620" i="2"/>
  <c r="J620" i="2" s="1"/>
  <c r="U237" i="2"/>
  <c r="K729" i="2"/>
  <c r="M729" i="2" s="1"/>
  <c r="M728" i="2"/>
  <c r="M510" i="2"/>
  <c r="K511" i="2"/>
  <c r="M511" i="2" s="1"/>
  <c r="M97" i="2"/>
  <c r="K98" i="2"/>
  <c r="Q741" i="2"/>
  <c r="U741" i="2" s="1"/>
  <c r="U740" i="2"/>
  <c r="M897" i="2"/>
  <c r="K898" i="2"/>
  <c r="U12" i="2"/>
  <c r="Q13" i="2"/>
  <c r="K128" i="2"/>
  <c r="M126" i="2"/>
  <c r="M727" i="2"/>
  <c r="U898" i="2"/>
  <c r="U900" i="2" s="1"/>
  <c r="H523" i="2"/>
  <c r="J523" i="2" s="1"/>
  <c r="J522" i="2"/>
  <c r="U115" i="2"/>
  <c r="Q116" i="2"/>
  <c r="H875" i="2"/>
  <c r="J875" i="2" s="1"/>
  <c r="J874" i="2"/>
  <c r="H153" i="2"/>
  <c r="J152" i="2"/>
  <c r="M509" i="2"/>
  <c r="Q239" i="2"/>
  <c r="U239" i="2" s="1"/>
  <c r="U238" i="2"/>
  <c r="Q267" i="2"/>
  <c r="U266" i="2"/>
  <c r="K389" i="2"/>
  <c r="M389" i="2" s="1"/>
  <c r="M388" i="2"/>
  <c r="H353" i="2"/>
  <c r="J353" i="2" s="1"/>
  <c r="J352" i="2"/>
  <c r="K1000" i="2"/>
  <c r="M999" i="2"/>
  <c r="J1150" i="2"/>
  <c r="J189" i="2"/>
  <c r="H287" i="2"/>
  <c r="J287" i="2" s="1"/>
  <c r="J286" i="2"/>
  <c r="Q389" i="2"/>
  <c r="U389" i="2" s="1"/>
  <c r="U388" i="2"/>
  <c r="J237" i="2"/>
  <c r="M191" i="2" l="1"/>
  <c r="M193" i="2" s="1"/>
  <c r="J131" i="2"/>
  <c r="J133" i="2" s="1"/>
  <c r="M153" i="2"/>
  <c r="M155" i="2" s="1"/>
  <c r="M157" i="2" s="1"/>
  <c r="J730" i="2"/>
  <c r="J732" i="2" s="1"/>
  <c r="K14" i="2"/>
  <c r="M14" i="2" s="1"/>
  <c r="M15" i="2" s="1"/>
  <c r="M17" i="2" s="1"/>
  <c r="J924" i="2"/>
  <c r="J926" i="2" s="1"/>
  <c r="U927" i="2" s="1"/>
  <c r="E76" i="8" s="1"/>
  <c r="R76" i="8" s="1"/>
  <c r="W76" i="8" s="1"/>
  <c r="M352" i="2"/>
  <c r="M354" i="2" s="1"/>
  <c r="M356" i="2" s="1"/>
  <c r="M863" i="2"/>
  <c r="M865" i="2" s="1"/>
  <c r="U866" i="2" s="1"/>
  <c r="M288" i="2"/>
  <c r="M290" i="2" s="1"/>
  <c r="U721" i="2"/>
  <c r="K239" i="2"/>
  <c r="M239" i="2" s="1"/>
  <c r="M238" i="2"/>
  <c r="U636" i="2"/>
  <c r="D52" i="8" s="1"/>
  <c r="Q52" i="8" s="1"/>
  <c r="W52" i="8" s="1"/>
  <c r="J100" i="2"/>
  <c r="J102" i="2" s="1"/>
  <c r="U539" i="2"/>
  <c r="D44" i="8" s="1"/>
  <c r="Q44" i="8" s="1"/>
  <c r="W44" i="8" s="1"/>
  <c r="U375" i="2"/>
  <c r="U405" i="2"/>
  <c r="D33" i="8" s="1"/>
  <c r="U1022" i="2"/>
  <c r="E83" i="8" s="1"/>
  <c r="U742" i="2"/>
  <c r="U745" i="2" s="1"/>
  <c r="E61" i="8" s="1"/>
  <c r="J621" i="2"/>
  <c r="J623" i="2" s="1"/>
  <c r="F624" i="2" s="1"/>
  <c r="J240" i="2"/>
  <c r="J242" i="2" s="1"/>
  <c r="U206" i="2"/>
  <c r="D19" i="8" s="1"/>
  <c r="J288" i="2"/>
  <c r="J290" i="2" s="1"/>
  <c r="J354" i="2"/>
  <c r="J356" i="2" s="1"/>
  <c r="J876" i="2"/>
  <c r="J878" i="2" s="1"/>
  <c r="U879" i="2" s="1"/>
  <c r="J524" i="2"/>
  <c r="J526" i="2" s="1"/>
  <c r="U527" i="2" s="1"/>
  <c r="D43" i="8" s="1"/>
  <c r="Q43" i="8" s="1"/>
  <c r="W43" i="8" s="1"/>
  <c r="M390" i="2"/>
  <c r="M392" i="2" s="1"/>
  <c r="J1153" i="2"/>
  <c r="J1155" i="2" s="1"/>
  <c r="U1153" i="2"/>
  <c r="U390" i="2"/>
  <c r="U240" i="2"/>
  <c r="J191" i="2"/>
  <c r="J193" i="2" s="1"/>
  <c r="M730" i="2"/>
  <c r="M732" i="2" s="1"/>
  <c r="K129" i="2"/>
  <c r="M128" i="2"/>
  <c r="M512" i="2"/>
  <c r="M514" i="2" s="1"/>
  <c r="U515" i="2" s="1"/>
  <c r="K1001" i="2"/>
  <c r="M1001" i="2" s="1"/>
  <c r="M1000" i="2"/>
  <c r="Q268" i="2"/>
  <c r="U267" i="2"/>
  <c r="K899" i="2"/>
  <c r="M899" i="2" s="1"/>
  <c r="M898" i="2"/>
  <c r="Q117" i="2"/>
  <c r="U117" i="2" s="1"/>
  <c r="U116" i="2"/>
  <c r="H154" i="2"/>
  <c r="J154" i="2" s="1"/>
  <c r="J153" i="2"/>
  <c r="K99" i="2"/>
  <c r="M99" i="2" s="1"/>
  <c r="M98" i="2"/>
  <c r="Q81" i="2"/>
  <c r="U81" i="2" s="1"/>
  <c r="U80" i="2"/>
  <c r="U1000" i="2"/>
  <c r="Q1001" i="2"/>
  <c r="U1001" i="2" s="1"/>
  <c r="Q14" i="2"/>
  <c r="U14" i="2" s="1"/>
  <c r="U13" i="2"/>
  <c r="F31" i="8" l="1"/>
  <c r="U381" i="2"/>
  <c r="J83" i="8"/>
  <c r="R83" i="8"/>
  <c r="W83" i="8" s="1"/>
  <c r="E6" i="9"/>
  <c r="Q33" i="8"/>
  <c r="W33" i="8" s="1"/>
  <c r="J61" i="8"/>
  <c r="R61" i="8"/>
  <c r="W61" i="8" s="1"/>
  <c r="J19" i="8"/>
  <c r="Q19" i="8"/>
  <c r="W19" i="8" s="1"/>
  <c r="J31" i="8"/>
  <c r="S31" i="8"/>
  <c r="W31" i="8" s="1"/>
  <c r="D72" i="8"/>
  <c r="J43" i="8"/>
  <c r="F13" i="9"/>
  <c r="E59" i="8"/>
  <c r="R59" i="8" s="1"/>
  <c r="W59" i="8" s="1"/>
  <c r="E42" i="8"/>
  <c r="R42" i="8" s="1"/>
  <c r="W42" i="8" s="1"/>
  <c r="X34" i="8" s="1"/>
  <c r="U408" i="2"/>
  <c r="E51" i="8"/>
  <c r="U541" i="2"/>
  <c r="J52" i="8"/>
  <c r="F14" i="9"/>
  <c r="J76" i="8"/>
  <c r="F24" i="9"/>
  <c r="J44" i="8"/>
  <c r="F16" i="9"/>
  <c r="U747" i="2"/>
  <c r="D71" i="8"/>
  <c r="Q71" i="8" s="1"/>
  <c r="W71" i="8" s="1"/>
  <c r="X62" i="8" s="1"/>
  <c r="G6" i="9"/>
  <c r="J33" i="8"/>
  <c r="U194" i="2"/>
  <c r="D18" i="8" s="1"/>
  <c r="U733" i="2"/>
  <c r="D60" i="8" s="1"/>
  <c r="Q60" i="8" s="1"/>
  <c r="W60" i="8" s="1"/>
  <c r="U291" i="2"/>
  <c r="M240" i="2"/>
  <c r="M242" i="2" s="1"/>
  <c r="U243" i="2" s="1"/>
  <c r="U249" i="2" s="1"/>
  <c r="U393" i="2"/>
  <c r="F32" i="8" s="1"/>
  <c r="U15" i="2"/>
  <c r="U18" i="2" s="1"/>
  <c r="U24" i="2" s="1"/>
  <c r="M100" i="2"/>
  <c r="M102" i="2" s="1"/>
  <c r="U103" i="2" s="1"/>
  <c r="U109" i="2" s="1"/>
  <c r="M900" i="2"/>
  <c r="M902" i="2" s="1"/>
  <c r="U903" i="2" s="1"/>
  <c r="E74" i="8" s="1"/>
  <c r="M1002" i="2"/>
  <c r="M1004" i="2" s="1"/>
  <c r="U357" i="2"/>
  <c r="U1156" i="2"/>
  <c r="U82" i="2"/>
  <c r="U85" i="2" s="1"/>
  <c r="U91" i="2" s="1"/>
  <c r="J155" i="2"/>
  <c r="J157" i="2" s="1"/>
  <c r="U158" i="2" s="1"/>
  <c r="D15" i="8" s="1"/>
  <c r="U118" i="2"/>
  <c r="U121" i="2" s="1"/>
  <c r="E12" i="8" s="1"/>
  <c r="R12" i="8" s="1"/>
  <c r="W12" i="8" s="1"/>
  <c r="U1002" i="2"/>
  <c r="K130" i="2"/>
  <c r="M130" i="2" s="1"/>
  <c r="M129" i="2"/>
  <c r="Q269" i="2"/>
  <c r="U269" i="2" s="1"/>
  <c r="U268" i="2"/>
  <c r="J51" i="8" l="1"/>
  <c r="R51" i="8"/>
  <c r="W51" i="8" s="1"/>
  <c r="X45" i="8" s="1"/>
  <c r="F25" i="8"/>
  <c r="U297" i="2"/>
  <c r="F30" i="8"/>
  <c r="U363" i="2"/>
  <c r="X55" i="8"/>
  <c r="J15" i="8"/>
  <c r="Q15" i="8"/>
  <c r="W15" i="8" s="1"/>
  <c r="J72" i="8"/>
  <c r="Q72" i="8"/>
  <c r="W72" i="8" s="1"/>
  <c r="J18" i="8"/>
  <c r="Q18" i="8"/>
  <c r="W18" i="8" s="1"/>
  <c r="J30" i="8"/>
  <c r="S30" i="8"/>
  <c r="W30" i="8" s="1"/>
  <c r="J32" i="8"/>
  <c r="S32" i="8"/>
  <c r="W32" i="8" s="1"/>
  <c r="J74" i="8"/>
  <c r="R74" i="8"/>
  <c r="W74" i="8" s="1"/>
  <c r="J25" i="8"/>
  <c r="S25" i="8"/>
  <c r="W25" i="8" s="1"/>
  <c r="U662" i="2"/>
  <c r="J42" i="8"/>
  <c r="F21" i="9"/>
  <c r="J60" i="8"/>
  <c r="F11" i="9"/>
  <c r="E94" i="8"/>
  <c r="R94" i="8" s="1"/>
  <c r="W94" i="8" s="1"/>
  <c r="X89" i="8" s="1"/>
  <c r="U1085" i="2"/>
  <c r="U868" i="2"/>
  <c r="G10" i="8"/>
  <c r="T10" i="8" s="1"/>
  <c r="U26" i="2"/>
  <c r="F22" i="8"/>
  <c r="S22" i="8" s="1"/>
  <c r="J71" i="8"/>
  <c r="F12" i="9"/>
  <c r="J12" i="8"/>
  <c r="E26" i="9"/>
  <c r="G26" i="9" s="1"/>
  <c r="U7" i="2"/>
  <c r="E5" i="8"/>
  <c r="R5" i="8" s="1"/>
  <c r="J11" i="8"/>
  <c r="F15" i="9"/>
  <c r="J59" i="8"/>
  <c r="F22" i="9"/>
  <c r="M131" i="2"/>
  <c r="M133" i="2" s="1"/>
  <c r="U134" i="2" s="1"/>
  <c r="U1011" i="2"/>
  <c r="U270" i="2"/>
  <c r="U273" i="2" s="1"/>
  <c r="W22" i="8" l="1"/>
  <c r="X72" i="8"/>
  <c r="W10" i="8"/>
  <c r="X6" i="8" s="1"/>
  <c r="T95" i="8"/>
  <c r="W5" i="8"/>
  <c r="R95" i="8"/>
  <c r="F24" i="8"/>
  <c r="J24" i="8" s="1"/>
  <c r="U279" i="2"/>
  <c r="S24" i="8"/>
  <c r="W24" i="8" s="1"/>
  <c r="E20" i="9"/>
  <c r="G20" i="9" s="1"/>
  <c r="J22" i="8"/>
  <c r="J10" i="8"/>
  <c r="E28" i="9"/>
  <c r="G28" i="9" s="1"/>
  <c r="G95" i="8"/>
  <c r="J5" i="8"/>
  <c r="E19" i="9"/>
  <c r="G19" i="9" s="1"/>
  <c r="E95" i="8"/>
  <c r="U123" i="2"/>
  <c r="D13" i="8"/>
  <c r="Q13" i="8" s="1"/>
  <c r="U232" i="2"/>
  <c r="E25" i="9"/>
  <c r="G25" i="9" s="1"/>
  <c r="J94" i="8"/>
  <c r="F82" i="8"/>
  <c r="U929" i="2"/>
  <c r="E10" i="9"/>
  <c r="G10" i="9" s="1"/>
  <c r="X5" i="8" l="1"/>
  <c r="W13" i="8"/>
  <c r="X13" i="8" s="1"/>
  <c r="Q95" i="8"/>
  <c r="X22" i="8"/>
  <c r="J82" i="8"/>
  <c r="S82" i="8"/>
  <c r="W82" i="8" s="1"/>
  <c r="X77" i="8" s="1"/>
  <c r="E30" i="9"/>
  <c r="G30" i="9" s="1"/>
  <c r="E1158" i="2"/>
  <c r="F95" i="8"/>
  <c r="J13" i="8"/>
  <c r="E9" i="9"/>
  <c r="D95" i="8"/>
  <c r="S95" i="8" l="1"/>
  <c r="W95" i="8"/>
  <c r="X95" i="8"/>
  <c r="G9" i="9"/>
  <c r="G31" i="9" s="1"/>
  <c r="E31" i="9"/>
  <c r="J95" i="8"/>
</calcChain>
</file>

<file path=xl/comments1.xml><?xml version="1.0" encoding="utf-8"?>
<comments xmlns="http://schemas.openxmlformats.org/spreadsheetml/2006/main">
  <authors>
    <author>user</author>
  </authors>
  <commentList>
    <comment ref="S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 PP 60 L = 120L
dalam Kab/Kota 8 Hari 5 L = 40L
Total 160L</t>
        </r>
      </text>
    </comment>
    <comment ref="W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 PP 60 L = 120L
dalam Kab/Kota 8 Hari 15 L = 120L
Total 240L</t>
        </r>
      </text>
    </comment>
    <comment ref="AA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HK 6 Hr 5 L = 30 L
DL 4 Hr 50 L =200 L</t>
        </r>
      </text>
    </comment>
    <comment ref="AE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HK 8 Hr 5 L = 40 L
DL 4 Hr 50 L =200 L</t>
        </r>
      </text>
    </comment>
    <comment ref="AI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HK 8 Hr 5 L = 40 L
DL 6 Hr 50 L =300 L</t>
        </r>
      </text>
    </comment>
    <comment ref="AM2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HK 12 Hr 5 L = 60 L
DL 6 Hr 50 L = 300 L</t>
        </r>
      </text>
    </comment>
  </commentList>
</comments>
</file>

<file path=xl/sharedStrings.xml><?xml version="1.0" encoding="utf-8"?>
<sst xmlns="http://schemas.openxmlformats.org/spreadsheetml/2006/main" count="2001" uniqueCount="274">
  <si>
    <t>ANGGARAN PKPT TAHUN 2023</t>
  </si>
  <si>
    <t>No</t>
  </si>
  <si>
    <t>OBRIK</t>
  </si>
  <si>
    <t>Sub Kegiatan</t>
  </si>
  <si>
    <t>Susunan Tim</t>
  </si>
  <si>
    <t>Ess / Gol</t>
  </si>
  <si>
    <t>Jumlah orang</t>
  </si>
  <si>
    <t>Dalam Ibukota Provinsi</t>
  </si>
  <si>
    <t>Dalam Provinsi</t>
  </si>
  <si>
    <t>Jumlah</t>
  </si>
  <si>
    <t>Luar Provinsi</t>
  </si>
  <si>
    <t>Penginapan / malam</t>
  </si>
  <si>
    <t>Penginapan (30%)</t>
  </si>
  <si>
    <t>Luar Kota</t>
  </si>
  <si>
    <t>Hari</t>
  </si>
  <si>
    <t>Harga Satuan</t>
  </si>
  <si>
    <t>Reviu</t>
  </si>
  <si>
    <t>Dalam Kota</t>
  </si>
  <si>
    <t>JANUARI</t>
  </si>
  <si>
    <t>REVIU PENYERAPAN PBJ</t>
  </si>
  <si>
    <t>Pengawasan Kinerja Pemerintah Daerah</t>
  </si>
  <si>
    <t>Penanggung Jawab</t>
  </si>
  <si>
    <t>Ess II</t>
  </si>
  <si>
    <t>Dalam Ibu Kota Provinsi</t>
  </si>
  <si>
    <t>Penginapan</t>
  </si>
  <si>
    <t>Uang Representasi</t>
  </si>
  <si>
    <t>Penginapan Jakarta</t>
  </si>
  <si>
    <t>Taxi (padang)</t>
  </si>
  <si>
    <t>Taxi (jakarta)</t>
  </si>
  <si>
    <t>Tiket</t>
  </si>
  <si>
    <t>Uang Representasi Luar Provinsi</t>
  </si>
  <si>
    <t>Dalam Kota (Sopir)</t>
  </si>
  <si>
    <t>Wakil Penanggung Jawab</t>
  </si>
  <si>
    <t>IV</t>
  </si>
  <si>
    <t>Pengendali Teknis</t>
  </si>
  <si>
    <t>Ketua Tim/Anggota</t>
  </si>
  <si>
    <t>III</t>
  </si>
  <si>
    <t>Anggota</t>
  </si>
  <si>
    <t>II</t>
  </si>
  <si>
    <t>Sopir</t>
  </si>
  <si>
    <t>Jumlah Tim</t>
  </si>
  <si>
    <t>Tiket Pesawat (Padang-Jakarta)</t>
  </si>
  <si>
    <t>REVIU DAK FISIK</t>
  </si>
  <si>
    <t>Pengawasan Keuangan Pemerintah Daerah</t>
  </si>
  <si>
    <t>SUB BIDANG</t>
  </si>
  <si>
    <t>FEBRUARI</t>
  </si>
  <si>
    <t>Reviu Laporan Keuangan</t>
  </si>
  <si>
    <t>WILAYAH</t>
  </si>
  <si>
    <t>Ketua Tim/anggota</t>
  </si>
  <si>
    <t>EVALUASI SAKIP OPD</t>
  </si>
  <si>
    <t>REVIU LPPD PROVINSI</t>
  </si>
  <si>
    <t>Reviu Laporan Kinerja</t>
  </si>
  <si>
    <t>MARET</t>
  </si>
  <si>
    <t>DINAS KOPERASI USAHA KECIL MENENGAH (Tinggi)</t>
  </si>
  <si>
    <t>DINAS KELAUTAN DAN PERIKANAN (Tinggi)</t>
  </si>
  <si>
    <t>DINAS SOSIAL (Sangat Tinggi)</t>
  </si>
  <si>
    <t>EVALUASI PELAYANAN PUBLIK</t>
  </si>
  <si>
    <t>APRIL</t>
  </si>
  <si>
    <t>REVIU HPS</t>
  </si>
  <si>
    <t>Kerjasama Pengawasan Internal</t>
  </si>
  <si>
    <t>REVIU KINERJA TATA KELOLA PERIZINAN DAN NON PERIZINAN</t>
  </si>
  <si>
    <t>REVIU TATA KELOLA MANAJEMEN ASN</t>
  </si>
  <si>
    <t>REVIU TATA KELOLA BMD</t>
  </si>
  <si>
    <t>REVIU TATA KELOLA PBJ</t>
  </si>
  <si>
    <t>REVIU SSH/ASB/HSPK</t>
  </si>
  <si>
    <t>REVIU TATA KELOLA PAJAK DAERAH</t>
  </si>
  <si>
    <t>V</t>
  </si>
  <si>
    <t>MEI</t>
  </si>
  <si>
    <t>EVALUASI RISK REGISTER</t>
  </si>
  <si>
    <t>VI</t>
  </si>
  <si>
    <t>JUNI</t>
  </si>
  <si>
    <t>REVIU RENJA OPD</t>
  </si>
  <si>
    <t xml:space="preserve">REVIU RKPD </t>
  </si>
  <si>
    <t>`</t>
  </si>
  <si>
    <t>VII</t>
  </si>
  <si>
    <t>JULI</t>
  </si>
  <si>
    <t>REVIU RKPD PERUBAHAN</t>
  </si>
  <si>
    <t>REVIU RENJA PERUBAHAN</t>
  </si>
  <si>
    <t>REVIU KUA PPAS</t>
  </si>
  <si>
    <t>VIII</t>
  </si>
  <si>
    <t>AGUSTUS</t>
  </si>
  <si>
    <t>REVIU KUPA-PPAS</t>
  </si>
  <si>
    <t>MONITORING DANA DESA</t>
  </si>
  <si>
    <t>IX</t>
  </si>
  <si>
    <t>SEPTEMBER</t>
  </si>
  <si>
    <t>REVIU DAK FISIK TAHAP I</t>
  </si>
  <si>
    <t>REVIU RKA PERUBAHAN</t>
  </si>
  <si>
    <t>X</t>
  </si>
  <si>
    <t>OKTOBER</t>
  </si>
  <si>
    <t>DINAS PETERNAKAN DAN KESEHATAN HEWAN (Tinggi)</t>
  </si>
  <si>
    <t>XI</t>
  </si>
  <si>
    <t>NOVEMBER</t>
  </si>
  <si>
    <t>XII</t>
  </si>
  <si>
    <t>DESEMBER</t>
  </si>
  <si>
    <t>Pengawasan Umum Kab/Kota</t>
  </si>
  <si>
    <t>KAB/KOTA</t>
  </si>
  <si>
    <t>CABDIN</t>
  </si>
  <si>
    <t>REVIU DAK FISIK TAHAP II</t>
  </si>
  <si>
    <t>MONITORING TUTUP BUKU</t>
  </si>
  <si>
    <t>Total Januari s/d Desember 2023</t>
  </si>
  <si>
    <t>Transportasi :</t>
  </si>
  <si>
    <t>REVIU PEKERJAAN LEWAT TAHUN ANGGARAN</t>
  </si>
  <si>
    <t>Dinas Lingkungan Hidup (Sedang)</t>
  </si>
  <si>
    <t>Dinas Kebudayaan (Tinggi)</t>
  </si>
  <si>
    <t>Dinas Pemuda dan Olahraga (Tinggi)</t>
  </si>
  <si>
    <t>Dinas Kependudukan dan Pencatatan Sipil (Sedang)</t>
  </si>
  <si>
    <t>Reviu Laporan Keuangan OPD dan Pemda</t>
  </si>
  <si>
    <t>Badan Pengelolaan Keuangan dan Aset Daerah (Tinggi)</t>
  </si>
  <si>
    <t>Dinas Kearsipan dan Perpusatakaan (Sedang)</t>
  </si>
  <si>
    <t>Dinas Kesehatan (Sangat Tinggi)</t>
  </si>
  <si>
    <t>Dinas Kehutanan (Tinggi)</t>
  </si>
  <si>
    <t>Dinas Sumber Daya Air dan Bina Konstruksi (Sangat Tinggi)</t>
  </si>
  <si>
    <t>Dinas Perkebunan, Tanaman Pangan dan Holtikultura (Tinggi)</t>
  </si>
  <si>
    <t>RSJ. HB. Sa'anin (Tinggi)</t>
  </si>
  <si>
    <t>Sekretariat Dewan Perwakilan Raktyat Daerah (Tinggi)</t>
  </si>
  <si>
    <t>RSAM Bukittinggi (Tinggi)</t>
  </si>
  <si>
    <t>Dinas Pemberdayaan Masyarakat dan Desa (Tinggi)</t>
  </si>
  <si>
    <t>Badan Pengembangan Sumber Daya Manusia (Sedang)</t>
  </si>
  <si>
    <t>Badan Pendapatan Daerah (Tinggi)</t>
  </si>
  <si>
    <t>RSUD M. Natsir Solok (Tinggi)</t>
  </si>
  <si>
    <t>Dinas Pendidikan (Sangat Tinggi)</t>
  </si>
  <si>
    <t>Dinas Tenaga Kerja dan Transmigrasi (Tinggi)</t>
  </si>
  <si>
    <t>Dinas Bina Marga Cipta Karya dan Tata Ruang (Sangat Tinggi)</t>
  </si>
  <si>
    <t>Dinas Perumahan Rakyat, Kawasan Permukiman dan Pertanahan (Tinggi)</t>
  </si>
  <si>
    <t>Dinas P3AP2KB (Sedang)</t>
  </si>
  <si>
    <t>Biro Pemerintahan dan Otonomi Daerah (Rendah)</t>
  </si>
  <si>
    <t>Dinas Perindustrian dan Perdagangan (Tinggi)</t>
  </si>
  <si>
    <t>PENGAWASAN UMUM KAB. AGAM</t>
  </si>
  <si>
    <t>PENGAWASAN UMUM KOTA SOLOK</t>
  </si>
  <si>
    <t>Biro Umum (Tinggi)</t>
  </si>
  <si>
    <t>Dinas Pariwisata (Tinggi)</t>
  </si>
  <si>
    <t>PENGELOLAAN PENDIDIKAN SMA/SMK/SLB (CABDIN V)</t>
  </si>
  <si>
    <t>PENGELOLAAN PENDIDIKAN SMA/SMK/SLB (CABDIN VI)</t>
  </si>
  <si>
    <t>PENGELOLAAN PENDIDIKAN SMA/SMK/SLB (CABDIN III)</t>
  </si>
  <si>
    <t>Biro Kesejahteraan Rakyat (Sedang)</t>
  </si>
  <si>
    <t>Badan Penelitian dan Pengembangan (Sedang)</t>
  </si>
  <si>
    <t>Dinas Energi dan Sumber Daya Mineral (Sedang)</t>
  </si>
  <si>
    <t>PENGAWASAN UMUM KAB. SOLOK</t>
  </si>
  <si>
    <t>PEMERIKSAAN SMA/SMK/SLB KOTA BUKITTINGGI</t>
  </si>
  <si>
    <t>PENGAWASAN UMUM KOTA SAWAHLUNTO</t>
  </si>
  <si>
    <t>REVIU RKA 2024</t>
  </si>
  <si>
    <t>BADAN PENGHUBUNG (Sedang)</t>
  </si>
  <si>
    <t>Biro Perekonomian (Rendah)</t>
  </si>
  <si>
    <t>RSUD Pariaman (Tinggi)</t>
  </si>
  <si>
    <t>BAPPEDA (Tinggi)</t>
  </si>
  <si>
    <t>Dinas Pangan (Tinggi)</t>
  </si>
  <si>
    <t>PEMERIKSAAN SMA/SMK/SLB KAB. PADANG PARIAMAN</t>
  </si>
  <si>
    <t xml:space="preserve">PEMERIKSAAN SMA/SMK/SLB KAB. LIMA PULUH KOTA </t>
  </si>
  <si>
    <t>PEMERIKSAAN SMA/SMK/SLB KOTA PADANG PANJANG</t>
  </si>
  <si>
    <t>Biro Organisasi (Rendah)</t>
  </si>
  <si>
    <t>Satuan Polisi Pamong Praja (Sedang)</t>
  </si>
  <si>
    <t>Dinas Komunikasi, Informatika dan Statistika (Tinggi)</t>
  </si>
  <si>
    <t>BPBD (Tinggi)</t>
  </si>
  <si>
    <t>Rekapitulasi Anggaran PKPT</t>
  </si>
  <si>
    <t>Bulan</t>
  </si>
  <si>
    <t>P. Kinerja</t>
  </si>
  <si>
    <t>P. Keuangan</t>
  </si>
  <si>
    <t>R. Lap. Keu</t>
  </si>
  <si>
    <t>R. Lap. Kinerja</t>
  </si>
  <si>
    <t>P. Umum</t>
  </si>
  <si>
    <t>Objek Pengawasan</t>
  </si>
  <si>
    <t>KP. Internal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</si>
  <si>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</si>
  <si>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</si>
  <si>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</si>
  <si>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</si>
  <si>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</si>
  <si>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</si>
  <si>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</si>
  <si>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</si>
  <si>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</si>
  <si>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 xml:space="preserve">Oktober </t>
  </si>
  <si>
    <t>November</t>
  </si>
  <si>
    <t>REVIU PERENCANAAN PBJ</t>
  </si>
  <si>
    <t>Total</t>
  </si>
  <si>
    <t>Dinas Perhubungan (Tinggi)</t>
  </si>
  <si>
    <t xml:space="preserve">   </t>
  </si>
  <si>
    <t>Desember</t>
  </si>
  <si>
    <t>Total/Bulan</t>
  </si>
  <si>
    <t>Perjalanan Dinas</t>
  </si>
  <si>
    <t>DPA</t>
  </si>
  <si>
    <t>PKPT</t>
  </si>
  <si>
    <t>Selisih</t>
  </si>
  <si>
    <t>Keterangan</t>
  </si>
  <si>
    <t>Program Penyelenggaraan Pengawasan</t>
  </si>
  <si>
    <t>Kegiatan Penyelenggaraan Pengawasan Internal</t>
  </si>
  <si>
    <t>Evaluasi Pelayanan Publik</t>
  </si>
  <si>
    <t>2 Kali</t>
  </si>
  <si>
    <t>Monitoring Dana BOS (Cabdin)</t>
  </si>
  <si>
    <t>3 Cabdin dan 1 Rekonsiliasi Dana BOS</t>
  </si>
  <si>
    <t>Monev Dana Desa</t>
  </si>
  <si>
    <t>Perangkat Daerah</t>
  </si>
  <si>
    <t>43 opd dan 4 Kab/Kota (SMA/SMK)</t>
  </si>
  <si>
    <t>Reviu Dokumen Perencanaan</t>
  </si>
  <si>
    <t>- Reviu Renja OPD</t>
  </si>
  <si>
    <t>- Reviu Renja Perubahan OPD</t>
  </si>
  <si>
    <t>- Reviu RKPD</t>
  </si>
  <si>
    <t>- Reviu RKPD Perubahan</t>
  </si>
  <si>
    <t>- Evaluasi SAKIP OPD</t>
  </si>
  <si>
    <t>- Evaluasi Risk Register</t>
  </si>
  <si>
    <t>Reviu DAK</t>
  </si>
  <si>
    <t>Reviu Dokumen Penganggaran</t>
  </si>
  <si>
    <t>- Reviu KUA PPAS</t>
  </si>
  <si>
    <t>- Reviu KUPA PPAS</t>
  </si>
  <si>
    <t xml:space="preserve">- Reviu RKA </t>
  </si>
  <si>
    <t>- Reviu RKA Perubahan</t>
  </si>
  <si>
    <t>Monitoring Tutup Buku</t>
  </si>
  <si>
    <t>Reviu Penyerapan PBJ</t>
  </si>
  <si>
    <t>5 Kali</t>
  </si>
  <si>
    <t>Pengawasan Umum dan Teknis Kab/Kota</t>
  </si>
  <si>
    <t xml:space="preserve">8 Kali </t>
  </si>
  <si>
    <t>Reviu Pekerjaan Lewat Tahun Anggaran</t>
  </si>
  <si>
    <t>Sebelumnya termasuk ADTT</t>
  </si>
  <si>
    <t>TOTAL</t>
  </si>
  <si>
    <t>HP</t>
  </si>
  <si>
    <t>SDM</t>
  </si>
  <si>
    <t>Tim</t>
  </si>
  <si>
    <t>Total HP</t>
  </si>
  <si>
    <t xml:space="preserve">Rekapitulasi HARI PEMERIKSAAN </t>
  </si>
  <si>
    <t>Analisa Kebutuhan SDM Pengawasan dibandingkan Jumlah dan Lingkup Pengawasan APIP</t>
  </si>
  <si>
    <t>Jabatan</t>
  </si>
  <si>
    <t>Status</t>
  </si>
  <si>
    <t xml:space="preserve"> Inspektur Pembantu</t>
  </si>
  <si>
    <t>P2UPD Madya dan Auditor Madya dan Utama</t>
  </si>
  <si>
    <t>Dalnis</t>
  </si>
  <si>
    <t>P2UPD Muda dan Auditor Muda</t>
  </si>
  <si>
    <t>KT</t>
  </si>
  <si>
    <t>P2UPD Pertama dan Auditor Pertama</t>
  </si>
  <si>
    <t>AT</t>
  </si>
  <si>
    <t>Auditor Terampil</t>
  </si>
  <si>
    <t>Sekretariat</t>
  </si>
  <si>
    <t>Rata-rata HP per bulan</t>
  </si>
  <si>
    <t>HP Total per Tahun</t>
  </si>
  <si>
    <t>(Jumlah SDM)x(Rata-rata HP per bulan)x(12 bulan)</t>
  </si>
  <si>
    <t xml:space="preserve">Diperkiran sekitar 20 hari sebulan </t>
  </si>
  <si>
    <t>Struktur Pegawai Inspektorat Provinsi 31 Januari 2023</t>
  </si>
  <si>
    <r>
      <rPr>
        <u/>
        <sz val="10"/>
        <rFont val="Arial"/>
        <family val="2"/>
      </rPr>
      <t>Note:</t>
    </r>
    <r>
      <rPr>
        <sz val="10"/>
        <rFont val="Arial"/>
        <family val="2"/>
      </rPr>
      <t xml:space="preserve"> Belum termasuk Audit dengan Tujuan Tertentu (Probity Audit, Kasus/Khusus) serta Reviu DAU</t>
    </r>
  </si>
  <si>
    <t>ATK</t>
  </si>
  <si>
    <t>Pena</t>
  </si>
  <si>
    <t>Trigonal clip</t>
  </si>
  <si>
    <t>Stapler</t>
  </si>
  <si>
    <t>Pensil</t>
  </si>
  <si>
    <t>Sticky Note</t>
  </si>
  <si>
    <t>Kertas</t>
  </si>
  <si>
    <t>Double Folio</t>
  </si>
  <si>
    <t>Kertas A4</t>
  </si>
  <si>
    <t>Binder Clip</t>
  </si>
  <si>
    <t>Cetak</t>
  </si>
  <si>
    <t>Map OPD</t>
  </si>
  <si>
    <t>Map KKP</t>
  </si>
  <si>
    <t>BBM</t>
  </si>
  <si>
    <t>Penggandaan</t>
  </si>
  <si>
    <t>Mamira</t>
  </si>
  <si>
    <t>Biaya</t>
  </si>
  <si>
    <t>Reviu SAKIP</t>
  </si>
  <si>
    <t>Reviu Lapkeu</t>
  </si>
  <si>
    <t>Reviu MCP</t>
  </si>
  <si>
    <t>Luar Daerah</t>
  </si>
  <si>
    <t>Pengawasan SMA/SMK</t>
  </si>
  <si>
    <t>PD Rendah</t>
  </si>
  <si>
    <t>PD Sedang</t>
  </si>
  <si>
    <t>PD Tinggi</t>
  </si>
  <si>
    <t>PD Sangat Tinggi</t>
  </si>
  <si>
    <t>Reviu/Evaluasi</t>
  </si>
  <si>
    <t>Qty</t>
  </si>
  <si>
    <t>Kebutuhan Lainnya</t>
  </si>
  <si>
    <t>Sub Total</t>
  </si>
  <si>
    <t xml:space="preserve">Reviu Rekonsiliasi Dana BOS </t>
  </si>
  <si>
    <t>Reviu RKA/Renja &amp; Ev. RR</t>
  </si>
  <si>
    <t>Reviu PBJ</t>
  </si>
  <si>
    <t>Ev. Pelayanan Publik</t>
  </si>
  <si>
    <t>Pengawasan Umum/Cabdin/Ev. Yanlik</t>
  </si>
  <si>
    <t>Monev Tutup Buku</t>
  </si>
  <si>
    <t>Total per sub Kegiatan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</si>
</sst>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</numFmts>
  <fonts count="18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b/>
      <u val="doubleAccounting"/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u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>
      <alignment vertical="center"/>
    </xf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51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2" borderId="0" xfId="0" applyFont="1" applyFill="1"/>
    <xf numFmtId="0" fontId="0" fillId="2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166" fontId="0" fillId="0" borderId="0" xfId="1" applyNumberFormat="1" applyFont="1" applyFill="1"/>
    <xf numFmtId="41" fontId="2" fillId="0" borderId="0" xfId="2" applyFont="1" applyFill="1" applyAlignment="1">
      <alignment horizontal="right"/>
    </xf>
    <xf numFmtId="41" fontId="0" fillId="0" borderId="0" xfId="2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/>
    </xf>
    <xf numFmtId="0" fontId="2" fillId="2" borderId="15" xfId="0" applyFont="1" applyFill="1" applyBorder="1"/>
    <xf numFmtId="166" fontId="2" fillId="2" borderId="15" xfId="0" applyNumberFormat="1" applyFont="1" applyFill="1" applyBorder="1" applyAlignment="1">
      <alignment horizontal="center"/>
    </xf>
    <xf numFmtId="0" fontId="0" fillId="0" borderId="16" xfId="0" applyFont="1" applyFill="1" applyBorder="1"/>
    <xf numFmtId="0" fontId="0" fillId="0" borderId="17" xfId="0" applyFont="1" applyFill="1" applyBorder="1" applyAlignment="1">
      <alignment horizontal="right"/>
    </xf>
    <xf numFmtId="0" fontId="0" fillId="0" borderId="18" xfId="0" applyFont="1" applyFill="1" applyBorder="1"/>
    <xf numFmtId="0" fontId="0" fillId="0" borderId="19" xfId="0" applyFont="1" applyFill="1" applyBorder="1"/>
    <xf numFmtId="0" fontId="0" fillId="0" borderId="19" xfId="0" applyFont="1" applyFill="1" applyBorder="1" applyAlignment="1">
      <alignment horizontal="center"/>
    </xf>
    <xf numFmtId="0" fontId="0" fillId="0" borderId="20" xfId="0" applyFont="1" applyFill="1" applyBorder="1"/>
    <xf numFmtId="0" fontId="0" fillId="0" borderId="21" xfId="0" applyFont="1" applyFill="1" applyBorder="1" applyAlignment="1">
      <alignment horizontal="right"/>
    </xf>
    <xf numFmtId="0" fontId="0" fillId="0" borderId="22" xfId="0" applyFont="1" applyFill="1" applyBorder="1"/>
    <xf numFmtId="0" fontId="0" fillId="0" borderId="11" xfId="0" applyFont="1" applyFill="1" applyBorder="1"/>
    <xf numFmtId="0" fontId="0" fillId="0" borderId="11" xfId="0" applyFont="1" applyFill="1" applyBorder="1" applyAlignment="1">
      <alignment horizontal="center"/>
    </xf>
    <xf numFmtId="0" fontId="0" fillId="0" borderId="22" xfId="0" applyFill="1" applyBorder="1"/>
    <xf numFmtId="0" fontId="2" fillId="0" borderId="11" xfId="0" applyFont="1" applyFill="1" applyBorder="1" applyAlignment="1">
      <alignment horizontal="right"/>
    </xf>
    <xf numFmtId="0" fontId="5" fillId="0" borderId="11" xfId="0" applyFont="1" applyFill="1" applyBorder="1"/>
    <xf numFmtId="0" fontId="0" fillId="0" borderId="7" xfId="0" applyFont="1" applyFill="1" applyBorder="1"/>
    <xf numFmtId="0" fontId="2" fillId="0" borderId="9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19" xfId="0" applyFont="1" applyFill="1" applyBorder="1"/>
    <xf numFmtId="0" fontId="0" fillId="0" borderId="15" xfId="0" applyFont="1" applyFill="1" applyBorder="1"/>
    <xf numFmtId="166" fontId="2" fillId="0" borderId="23" xfId="0" applyNumberFormat="1" applyFont="1" applyFill="1" applyBorder="1" applyAlignment="1"/>
    <xf numFmtId="0" fontId="0" fillId="0" borderId="22" xfId="0" applyFont="1" applyFill="1" applyBorder="1" applyAlignment="1">
      <alignment horizontal="left"/>
    </xf>
    <xf numFmtId="166" fontId="2" fillId="0" borderId="1" xfId="0" applyNumberFormat="1" applyFont="1" applyFill="1" applyBorder="1" applyAlignment="1"/>
    <xf numFmtId="0" fontId="0" fillId="0" borderId="18" xfId="0" applyFont="1" applyFill="1" applyBorder="1" applyAlignment="1">
      <alignment vertical="top" wrapText="1"/>
    </xf>
    <xf numFmtId="0" fontId="0" fillId="0" borderId="18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wrapText="1"/>
    </xf>
    <xf numFmtId="0" fontId="2" fillId="0" borderId="15" xfId="0" applyFont="1" applyFill="1" applyBorder="1"/>
    <xf numFmtId="166" fontId="2" fillId="0" borderId="13" xfId="0" applyNumberFormat="1" applyFont="1" applyFill="1" applyBorder="1" applyAlignment="1"/>
    <xf numFmtId="0" fontId="2" fillId="2" borderId="1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66" fontId="2" fillId="0" borderId="11" xfId="1" applyNumberFormat="1" applyFont="1" applyFill="1" applyBorder="1" applyAlignment="1">
      <alignment horizontal="center" vertical="center" wrapText="1"/>
    </xf>
    <xf numFmtId="166" fontId="2" fillId="0" borderId="21" xfId="1" applyNumberFormat="1" applyFont="1" applyFill="1" applyBorder="1" applyAlignment="1">
      <alignment horizontal="center" vertical="center"/>
    </xf>
    <xf numFmtId="0" fontId="2" fillId="0" borderId="15" xfId="1" applyNumberFormat="1" applyFont="1" applyFill="1" applyBorder="1" applyAlignment="1">
      <alignment horizontal="center"/>
    </xf>
    <xf numFmtId="166" fontId="2" fillId="2" borderId="15" xfId="1" applyNumberFormat="1" applyFont="1" applyFill="1" applyBorder="1" applyAlignment="1">
      <alignment horizontal="center"/>
    </xf>
    <xf numFmtId="166" fontId="0" fillId="0" borderId="19" xfId="1" applyNumberFormat="1" applyFont="1" applyFill="1" applyBorder="1"/>
    <xf numFmtId="166" fontId="0" fillId="0" borderId="17" xfId="1" applyNumberFormat="1" applyFont="1" applyFill="1" applyBorder="1"/>
    <xf numFmtId="166" fontId="0" fillId="0" borderId="11" xfId="1" applyNumberFormat="1" applyFont="1" applyFill="1" applyBorder="1"/>
    <xf numFmtId="166" fontId="0" fillId="0" borderId="21" xfId="1" applyNumberFormat="1" applyFont="1" applyFill="1" applyBorder="1"/>
    <xf numFmtId="166" fontId="0" fillId="0" borderId="8" xfId="1" applyNumberFormat="1" applyFont="1" applyFill="1" applyBorder="1"/>
    <xf numFmtId="166" fontId="0" fillId="0" borderId="10" xfId="1" applyNumberFormat="1" applyFont="1" applyFill="1" applyBorder="1"/>
    <xf numFmtId="166" fontId="0" fillId="0" borderId="21" xfId="0" applyNumberFormat="1" applyFont="1" applyFill="1" applyBorder="1"/>
    <xf numFmtId="0" fontId="0" fillId="0" borderId="10" xfId="0" applyFont="1" applyFill="1" applyBorder="1"/>
    <xf numFmtId="166" fontId="0" fillId="0" borderId="11" xfId="0" applyNumberFormat="1" applyFont="1" applyFill="1" applyBorder="1"/>
    <xf numFmtId="166" fontId="2" fillId="2" borderId="13" xfId="0" applyNumberFormat="1" applyFont="1" applyFill="1" applyBorder="1" applyAlignment="1">
      <alignment horizontal="center"/>
    </xf>
    <xf numFmtId="166" fontId="2" fillId="2" borderId="1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27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1" fontId="2" fillId="0" borderId="0" xfId="2" applyFont="1" applyFill="1" applyBorder="1" applyAlignment="1">
      <alignment horizontal="right"/>
    </xf>
    <xf numFmtId="166" fontId="4" fillId="2" borderId="29" xfId="0" applyNumberFormat="1" applyFont="1" applyFill="1" applyBorder="1" applyAlignment="1">
      <alignment horizontal="center"/>
    </xf>
    <xf numFmtId="166" fontId="4" fillId="2" borderId="0" xfId="0" applyNumberFormat="1" applyFont="1" applyFill="1" applyAlignment="1">
      <alignment horizontal="center"/>
    </xf>
    <xf numFmtId="41" fontId="2" fillId="2" borderId="0" xfId="2" applyFont="1" applyFill="1" applyAlignment="1">
      <alignment horizontal="right"/>
    </xf>
    <xf numFmtId="166" fontId="0" fillId="0" borderId="30" xfId="1" applyNumberFormat="1" applyFont="1" applyFill="1" applyBorder="1"/>
    <xf numFmtId="166" fontId="0" fillId="0" borderId="28" xfId="1" applyNumberFormat="1" applyFont="1" applyFill="1" applyBorder="1"/>
    <xf numFmtId="166" fontId="0" fillId="0" borderId="31" xfId="1" applyNumberFormat="1" applyFont="1" applyFill="1" applyBorder="1"/>
    <xf numFmtId="166" fontId="0" fillId="0" borderId="28" xfId="0" applyNumberFormat="1" applyFont="1" applyFill="1" applyBorder="1"/>
    <xf numFmtId="166" fontId="0" fillId="0" borderId="0" xfId="0" applyNumberFormat="1" applyFont="1" applyFill="1"/>
    <xf numFmtId="0" fontId="0" fillId="0" borderId="28" xfId="0" applyFont="1" applyFill="1" applyBorder="1"/>
    <xf numFmtId="166" fontId="2" fillId="0" borderId="30" xfId="0" applyNumberFormat="1" applyFont="1" applyFill="1" applyBorder="1" applyAlignment="1"/>
    <xf numFmtId="166" fontId="2" fillId="0" borderId="0" xfId="0" applyNumberFormat="1" applyFont="1" applyFill="1" applyAlignment="1">
      <alignment horizontal="center"/>
    </xf>
    <xf numFmtId="166" fontId="2" fillId="0" borderId="29" xfId="0" applyNumberFormat="1" applyFont="1" applyFill="1" applyBorder="1" applyAlignment="1"/>
    <xf numFmtId="166" fontId="2" fillId="0" borderId="32" xfId="0" applyNumberFormat="1" applyFont="1" applyFill="1" applyBorder="1" applyAlignment="1"/>
    <xf numFmtId="166" fontId="2" fillId="0" borderId="0" xfId="0" applyNumberFormat="1" applyFont="1" applyFill="1" applyAlignment="1"/>
    <xf numFmtId="166" fontId="2" fillId="2" borderId="11" xfId="0" applyNumberFormat="1" applyFont="1" applyFill="1" applyBorder="1" applyAlignment="1">
      <alignment horizontal="center"/>
    </xf>
    <xf numFmtId="166" fontId="4" fillId="2" borderId="15" xfId="0" applyNumberFormat="1" applyFont="1" applyFill="1" applyBorder="1" applyAlignment="1">
      <alignment horizontal="center"/>
    </xf>
    <xf numFmtId="41" fontId="2" fillId="0" borderId="0" xfId="2" applyFont="1" applyFill="1"/>
    <xf numFmtId="0" fontId="2" fillId="0" borderId="0" xfId="0" applyFont="1" applyFill="1" applyAlignment="1">
      <alignment horizontal="right"/>
    </xf>
    <xf numFmtId="41" fontId="2" fillId="0" borderId="0" xfId="2" applyFont="1" applyFill="1" applyAlignment="1">
      <alignment horizontal="center"/>
    </xf>
    <xf numFmtId="41" fontId="2" fillId="0" borderId="1" xfId="2" applyFont="1" applyFill="1" applyBorder="1"/>
    <xf numFmtId="0" fontId="0" fillId="2" borderId="0" xfId="0" applyFont="1" applyFill="1" applyBorder="1"/>
    <xf numFmtId="41" fontId="0" fillId="2" borderId="0" xfId="2" applyFont="1" applyFill="1" applyBorder="1"/>
    <xf numFmtId="41" fontId="0" fillId="0" borderId="15" xfId="2" applyFont="1" applyFill="1" applyBorder="1"/>
    <xf numFmtId="0" fontId="0" fillId="0" borderId="0" xfId="0" applyFont="1" applyFill="1" applyBorder="1"/>
    <xf numFmtId="41" fontId="0" fillId="0" borderId="0" xfId="2" applyFont="1" applyFill="1" applyBorder="1"/>
    <xf numFmtId="41" fontId="0" fillId="0" borderId="13" xfId="2" applyFont="1" applyFill="1" applyBorder="1"/>
    <xf numFmtId="0" fontId="0" fillId="0" borderId="13" xfId="0" applyFont="1" applyFill="1" applyBorder="1"/>
    <xf numFmtId="0" fontId="0" fillId="0" borderId="33" xfId="0" applyFont="1" applyFill="1" applyBorder="1"/>
    <xf numFmtId="0" fontId="2" fillId="0" borderId="35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right" vertical="top"/>
    </xf>
    <xf numFmtId="0" fontId="0" fillId="0" borderId="12" xfId="0" applyFont="1" applyFill="1" applyBorder="1"/>
    <xf numFmtId="0" fontId="0" fillId="0" borderId="18" xfId="0" applyFont="1" applyFill="1" applyBorder="1" applyAlignment="1">
      <alignment wrapText="1"/>
    </xf>
    <xf numFmtId="0" fontId="0" fillId="0" borderId="22" xfId="0" applyFont="1" applyFill="1" applyBorder="1" applyAlignment="1">
      <alignment horizontal="left" wrapText="1"/>
    </xf>
    <xf numFmtId="0" fontId="0" fillId="3" borderId="0" xfId="0" applyFill="1"/>
    <xf numFmtId="0" fontId="0" fillId="0" borderId="17" xfId="0" applyFont="1" applyFill="1" applyBorder="1" applyAlignment="1">
      <alignment horizontal="right" vertical="top"/>
    </xf>
    <xf numFmtId="166" fontId="0" fillId="0" borderId="19" xfId="1" applyNumberFormat="1" applyFont="1" applyFill="1" applyBorder="1" applyAlignment="1">
      <alignment vertical="center"/>
    </xf>
    <xf numFmtId="0" fontId="2" fillId="0" borderId="18" xfId="0" applyFont="1" applyFill="1" applyBorder="1" applyAlignment="1">
      <alignment horizontal="center"/>
    </xf>
    <xf numFmtId="0" fontId="0" fillId="0" borderId="0" xfId="0" applyFont="1" applyFill="1" applyBorder="1" applyAlignment="1">
      <alignment wrapText="1"/>
    </xf>
    <xf numFmtId="0" fontId="0" fillId="0" borderId="19" xfId="0" applyFont="1" applyFill="1" applyBorder="1" applyAlignment="1">
      <alignment vertical="top"/>
    </xf>
    <xf numFmtId="0" fontId="0" fillId="0" borderId="11" xfId="0" applyFont="1" applyFill="1" applyBorder="1" applyAlignment="1">
      <alignment horizontal="center" vertical="top"/>
    </xf>
    <xf numFmtId="0" fontId="0" fillId="0" borderId="23" xfId="0" applyFont="1" applyFill="1" applyBorder="1" applyAlignment="1"/>
    <xf numFmtId="0" fontId="0" fillId="0" borderId="0" xfId="0" applyFont="1" applyFill="1" applyBorder="1" applyAlignment="1"/>
    <xf numFmtId="0" fontId="0" fillId="0" borderId="21" xfId="0" applyFont="1" applyFill="1" applyBorder="1" applyAlignment="1"/>
    <xf numFmtId="0" fontId="0" fillId="3" borderId="16" xfId="0" applyFont="1" applyFill="1" applyBorder="1"/>
    <xf numFmtId="0" fontId="0" fillId="3" borderId="17" xfId="0" applyFont="1" applyFill="1" applyBorder="1" applyAlignment="1">
      <alignment horizontal="right"/>
    </xf>
    <xf numFmtId="0" fontId="0" fillId="3" borderId="18" xfId="0" applyFont="1" applyFill="1" applyBorder="1" applyAlignment="1">
      <alignment vertical="top" wrapText="1"/>
    </xf>
    <xf numFmtId="0" fontId="0" fillId="3" borderId="18" xfId="0" applyFont="1" applyFill="1" applyBorder="1" applyAlignment="1">
      <alignment horizontal="left" vertical="top" wrapText="1"/>
    </xf>
    <xf numFmtId="0" fontId="0" fillId="3" borderId="22" xfId="0" applyFont="1" applyFill="1" applyBorder="1"/>
    <xf numFmtId="0" fontId="0" fillId="3" borderId="11" xfId="0" applyFont="1" applyFill="1" applyBorder="1" applyAlignment="1">
      <alignment horizontal="center"/>
    </xf>
    <xf numFmtId="0" fontId="0" fillId="3" borderId="20" xfId="0" applyFont="1" applyFill="1" applyBorder="1"/>
    <xf numFmtId="0" fontId="0" fillId="3" borderId="21" xfId="0" applyFont="1" applyFill="1" applyBorder="1" applyAlignment="1">
      <alignment horizontal="right"/>
    </xf>
    <xf numFmtId="0" fontId="0" fillId="3" borderId="22" xfId="0" applyFont="1" applyFill="1" applyBorder="1" applyAlignment="1">
      <alignment vertical="top" wrapText="1"/>
    </xf>
    <xf numFmtId="0" fontId="0" fillId="3" borderId="22" xfId="0" applyFont="1" applyFill="1" applyBorder="1" applyAlignment="1">
      <alignment horizontal="left" vertical="top" wrapText="1"/>
    </xf>
    <xf numFmtId="0" fontId="0" fillId="3" borderId="11" xfId="0" applyFont="1" applyFill="1" applyBorder="1"/>
    <xf numFmtId="0" fontId="2" fillId="3" borderId="11" xfId="0" applyFont="1" applyFill="1" applyBorder="1" applyAlignment="1">
      <alignment horizontal="right"/>
    </xf>
    <xf numFmtId="0" fontId="5" fillId="3" borderId="11" xfId="0" applyFont="1" applyFill="1" applyBorder="1"/>
    <xf numFmtId="0" fontId="2" fillId="3" borderId="15" xfId="0" applyFont="1" applyFill="1" applyBorder="1" applyAlignment="1">
      <alignment horizontal="center"/>
    </xf>
    <xf numFmtId="0" fontId="0" fillId="3" borderId="12" xfId="0" applyFont="1" applyFill="1" applyBorder="1"/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/>
    <xf numFmtId="166" fontId="2" fillId="3" borderId="13" xfId="0" applyNumberFormat="1" applyFont="1" applyFill="1" applyBorder="1" applyAlignment="1"/>
    <xf numFmtId="166" fontId="2" fillId="3" borderId="1" xfId="0" applyNumberFormat="1" applyFont="1" applyFill="1" applyBorder="1" applyAlignment="1"/>
    <xf numFmtId="166" fontId="0" fillId="0" borderId="11" xfId="1" applyNumberFormat="1" applyFont="1" applyFill="1" applyBorder="1" applyAlignment="1">
      <alignment vertical="top"/>
    </xf>
    <xf numFmtId="166" fontId="0" fillId="0" borderId="21" xfId="1" applyNumberFormat="1" applyFont="1" applyFill="1" applyBorder="1" applyAlignment="1">
      <alignment vertical="top"/>
    </xf>
    <xf numFmtId="0" fontId="0" fillId="0" borderId="19" xfId="0" applyFont="1" applyFill="1" applyBorder="1" applyAlignment="1">
      <alignment horizontal="center" vertical="top"/>
    </xf>
    <xf numFmtId="166" fontId="0" fillId="3" borderId="11" xfId="1" applyNumberFormat="1" applyFont="1" applyFill="1" applyBorder="1"/>
    <xf numFmtId="166" fontId="0" fillId="3" borderId="21" xfId="1" applyNumberFormat="1" applyFont="1" applyFill="1" applyBorder="1"/>
    <xf numFmtId="0" fontId="0" fillId="3" borderId="19" xfId="0" applyFont="1" applyFill="1" applyBorder="1" applyAlignment="1">
      <alignment horizontal="center"/>
    </xf>
    <xf numFmtId="166" fontId="0" fillId="3" borderId="8" xfId="1" applyNumberFormat="1" applyFont="1" applyFill="1" applyBorder="1"/>
    <xf numFmtId="166" fontId="0" fillId="3" borderId="10" xfId="1" applyNumberFormat="1" applyFont="1" applyFill="1" applyBorder="1"/>
    <xf numFmtId="166" fontId="0" fillId="3" borderId="21" xfId="0" applyNumberFormat="1" applyFont="1" applyFill="1" applyBorder="1"/>
    <xf numFmtId="0" fontId="0" fillId="3" borderId="10" xfId="0" applyFont="1" applyFill="1" applyBorder="1"/>
    <xf numFmtId="166" fontId="0" fillId="3" borderId="11" xfId="0" applyNumberFormat="1" applyFont="1" applyFill="1" applyBorder="1"/>
    <xf numFmtId="166" fontId="0" fillId="0" borderId="19" xfId="1" applyNumberFormat="1" applyFont="1" applyFill="1" applyBorder="1" applyAlignment="1">
      <alignment vertical="top"/>
    </xf>
    <xf numFmtId="166" fontId="0" fillId="0" borderId="28" xfId="1" applyNumberFormat="1" applyFont="1" applyFill="1" applyBorder="1" applyAlignment="1">
      <alignment vertical="top"/>
    </xf>
    <xf numFmtId="166" fontId="0" fillId="0" borderId="0" xfId="1" applyNumberFormat="1" applyFont="1" applyFill="1" applyAlignment="1">
      <alignment vertical="top"/>
    </xf>
    <xf numFmtId="166" fontId="0" fillId="3" borderId="19" xfId="1" applyNumberFormat="1" applyFont="1" applyFill="1" applyBorder="1" applyAlignment="1">
      <alignment vertical="center"/>
    </xf>
    <xf numFmtId="166" fontId="0" fillId="3" borderId="28" xfId="1" applyNumberFormat="1" applyFont="1" applyFill="1" applyBorder="1"/>
    <xf numFmtId="166" fontId="0" fillId="3" borderId="0" xfId="1" applyNumberFormat="1" applyFont="1" applyFill="1"/>
    <xf numFmtId="41" fontId="2" fillId="3" borderId="0" xfId="2" applyFont="1" applyFill="1" applyAlignment="1">
      <alignment horizontal="right"/>
    </xf>
    <xf numFmtId="166" fontId="0" fillId="3" borderId="31" xfId="1" applyNumberFormat="1" applyFont="1" applyFill="1" applyBorder="1"/>
    <xf numFmtId="166" fontId="0" fillId="3" borderId="28" xfId="0" applyNumberFormat="1" applyFont="1" applyFill="1" applyBorder="1"/>
    <xf numFmtId="166" fontId="0" fillId="3" borderId="0" xfId="0" applyNumberFormat="1" applyFont="1" applyFill="1"/>
    <xf numFmtId="0" fontId="0" fillId="3" borderId="28" xfId="0" applyFont="1" applyFill="1" applyBorder="1"/>
    <xf numFmtId="0" fontId="0" fillId="3" borderId="0" xfId="0" applyFont="1" applyFill="1"/>
    <xf numFmtId="166" fontId="2" fillId="3" borderId="32" xfId="0" applyNumberFormat="1" applyFont="1" applyFill="1" applyBorder="1" applyAlignment="1"/>
    <xf numFmtId="166" fontId="2" fillId="3" borderId="0" xfId="0" applyNumberFormat="1" applyFont="1" applyFill="1" applyAlignment="1"/>
    <xf numFmtId="0" fontId="0" fillId="3" borderId="0" xfId="0" applyFont="1" applyFill="1" applyAlignment="1">
      <alignment horizontal="center"/>
    </xf>
    <xf numFmtId="41" fontId="0" fillId="3" borderId="0" xfId="2" applyFont="1" applyFill="1"/>
    <xf numFmtId="0" fontId="0" fillId="0" borderId="23" xfId="0" applyFont="1" applyFill="1" applyBorder="1" applyAlignment="1">
      <alignment vertical="top" wrapText="1"/>
    </xf>
    <xf numFmtId="0" fontId="0" fillId="0" borderId="19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wrapText="1"/>
    </xf>
    <xf numFmtId="0" fontId="0" fillId="0" borderId="18" xfId="0" applyFont="1" applyFill="1" applyBorder="1" applyAlignment="1">
      <alignment horizontal="left" vertical="top"/>
    </xf>
    <xf numFmtId="0" fontId="0" fillId="0" borderId="22" xfId="0" applyFont="1" applyFill="1" applyBorder="1" applyAlignment="1"/>
    <xf numFmtId="0" fontId="0" fillId="0" borderId="11" xfId="0" applyFont="1" applyFill="1" applyBorder="1" applyAlignment="1">
      <alignment vertical="top"/>
    </xf>
    <xf numFmtId="0" fontId="2" fillId="0" borderId="12" xfId="0" applyFont="1" applyFill="1" applyBorder="1"/>
    <xf numFmtId="0" fontId="2" fillId="0" borderId="13" xfId="0" applyFont="1" applyFill="1" applyBorder="1" applyAlignment="1">
      <alignment horizontal="right"/>
    </xf>
    <xf numFmtId="166" fontId="2" fillId="0" borderId="15" xfId="0" applyNumberFormat="1" applyFont="1" applyFill="1" applyBorder="1" applyAlignment="1">
      <alignment horizontal="center"/>
    </xf>
    <xf numFmtId="0" fontId="0" fillId="0" borderId="18" xfId="0" applyFont="1" applyFill="1" applyBorder="1" applyAlignment="1">
      <alignment vertical="top"/>
    </xf>
    <xf numFmtId="166" fontId="2" fillId="0" borderId="15" xfId="1" applyNumberFormat="1" applyFont="1" applyFill="1" applyBorder="1" applyAlignment="1">
      <alignment horizontal="center"/>
    </xf>
    <xf numFmtId="166" fontId="2" fillId="0" borderId="29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19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wrapText="1"/>
    </xf>
    <xf numFmtId="0" fontId="2" fillId="0" borderId="15" xfId="0" applyNumberFormat="1" applyFont="1" applyFill="1" applyBorder="1" applyAlignment="1">
      <alignment horizontal="center"/>
    </xf>
    <xf numFmtId="0" fontId="0" fillId="0" borderId="19" xfId="0" applyFont="1" applyFill="1" applyBorder="1" applyAlignment="1">
      <alignment vertical="center"/>
    </xf>
    <xf numFmtId="0" fontId="0" fillId="0" borderId="19" xfId="0" applyFont="1" applyFill="1" applyBorder="1" applyAlignment="1">
      <alignment horizontal="center" vertical="center"/>
    </xf>
    <xf numFmtId="0" fontId="0" fillId="3" borderId="22" xfId="0" applyFont="1" applyFill="1" applyBorder="1" applyAlignment="1"/>
    <xf numFmtId="0" fontId="0" fillId="3" borderId="19" xfId="0" applyFont="1" applyFill="1" applyBorder="1"/>
    <xf numFmtId="0" fontId="0" fillId="3" borderId="22" xfId="0" applyFont="1" applyFill="1" applyBorder="1" applyAlignment="1">
      <alignment wrapText="1"/>
    </xf>
    <xf numFmtId="166" fontId="0" fillId="0" borderId="17" xfId="1" applyNumberFormat="1" applyFont="1" applyFill="1" applyBorder="1" applyAlignment="1">
      <alignment vertical="center"/>
    </xf>
    <xf numFmtId="166" fontId="0" fillId="3" borderId="17" xfId="1" applyNumberFormat="1" applyFont="1" applyFill="1" applyBorder="1"/>
    <xf numFmtId="166" fontId="0" fillId="3" borderId="19" xfId="1" applyNumberFormat="1" applyFont="1" applyFill="1" applyBorder="1"/>
    <xf numFmtId="166" fontId="0" fillId="0" borderId="30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2" fillId="3" borderId="22" xfId="0" applyFont="1" applyFill="1" applyBorder="1" applyAlignment="1">
      <alignment horizontal="center"/>
    </xf>
    <xf numFmtId="0" fontId="2" fillId="3" borderId="19" xfId="0" applyFont="1" applyFill="1" applyBorder="1"/>
    <xf numFmtId="0" fontId="0" fillId="3" borderId="21" xfId="0" applyFont="1" applyFill="1" applyBorder="1" applyAlignment="1">
      <alignment horizontal="right" vertical="top"/>
    </xf>
    <xf numFmtId="0" fontId="0" fillId="3" borderId="19" xfId="0" applyFont="1" applyFill="1" applyBorder="1" applyAlignment="1">
      <alignment vertical="top"/>
    </xf>
    <xf numFmtId="0" fontId="0" fillId="3" borderId="11" xfId="0" applyFont="1" applyFill="1" applyBorder="1" applyAlignment="1">
      <alignment horizontal="center" vertical="top"/>
    </xf>
    <xf numFmtId="0" fontId="0" fillId="3" borderId="0" xfId="0" applyFont="1" applyFill="1" applyBorder="1"/>
    <xf numFmtId="166" fontId="2" fillId="3" borderId="23" xfId="0" applyNumberFormat="1" applyFont="1" applyFill="1" applyBorder="1" applyAlignment="1"/>
    <xf numFmtId="0" fontId="0" fillId="3" borderId="18" xfId="0" applyFont="1" applyFill="1" applyBorder="1"/>
    <xf numFmtId="166" fontId="0" fillId="3" borderId="11" xfId="1" applyNumberFormat="1" applyFont="1" applyFill="1" applyBorder="1" applyAlignment="1">
      <alignment vertical="top"/>
    </xf>
    <xf numFmtId="166" fontId="0" fillId="3" borderId="21" xfId="1" applyNumberFormat="1" applyFont="1" applyFill="1" applyBorder="1" applyAlignment="1">
      <alignment vertical="top"/>
    </xf>
    <xf numFmtId="166" fontId="0" fillId="3" borderId="0" xfId="1" applyNumberFormat="1" applyFont="1" applyFill="1" applyAlignment="1">
      <alignment vertical="top"/>
    </xf>
    <xf numFmtId="166" fontId="2" fillId="3" borderId="0" xfId="0" applyNumberFormat="1" applyFont="1" applyFill="1" applyAlignment="1">
      <alignment horizontal="center"/>
    </xf>
    <xf numFmtId="166" fontId="2" fillId="3" borderId="30" xfId="0" applyNumberFormat="1" applyFont="1" applyFill="1" applyBorder="1" applyAlignment="1"/>
    <xf numFmtId="41" fontId="0" fillId="3" borderId="0" xfId="2" applyFont="1" applyFill="1" applyBorder="1"/>
    <xf numFmtId="166" fontId="2" fillId="3" borderId="29" xfId="0" applyNumberFormat="1" applyFont="1" applyFill="1" applyBorder="1" applyAlignment="1"/>
    <xf numFmtId="0" fontId="0" fillId="3" borderId="19" xfId="0" applyFont="1" applyFill="1" applyBorder="1" applyAlignment="1">
      <alignment horizontal="center" vertical="top"/>
    </xf>
    <xf numFmtId="166" fontId="0" fillId="3" borderId="19" xfId="1" applyNumberFormat="1" applyFont="1" applyFill="1" applyBorder="1" applyAlignment="1">
      <alignment vertical="top"/>
    </xf>
    <xf numFmtId="0" fontId="0" fillId="3" borderId="17" xfId="0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/>
    </xf>
    <xf numFmtId="0" fontId="0" fillId="0" borderId="18" xfId="0" applyFont="1" applyFill="1" applyBorder="1" applyAlignment="1">
      <alignment vertical="center" wrapText="1"/>
    </xf>
    <xf numFmtId="0" fontId="0" fillId="0" borderId="22" xfId="0" applyFont="1" applyFill="1" applyBorder="1" applyAlignment="1">
      <alignment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3" borderId="19" xfId="0" applyFont="1" applyFill="1" applyBorder="1" applyAlignment="1">
      <alignment vertical="center"/>
    </xf>
    <xf numFmtId="166" fontId="0" fillId="3" borderId="17" xfId="1" applyNumberFormat="1" applyFont="1" applyFill="1" applyBorder="1" applyAlignment="1">
      <alignment vertical="center"/>
    </xf>
    <xf numFmtId="0" fontId="0" fillId="3" borderId="19" xfId="0" applyFont="1" applyFill="1" applyBorder="1" applyAlignment="1">
      <alignment horizontal="center" vertical="center"/>
    </xf>
    <xf numFmtId="166" fontId="0" fillId="3" borderId="0" xfId="1" applyNumberFormat="1" applyFont="1" applyFill="1" applyAlignment="1">
      <alignment vertical="center"/>
    </xf>
    <xf numFmtId="0" fontId="0" fillId="3" borderId="18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6" fillId="3" borderId="18" xfId="0" applyFont="1" applyFill="1" applyBorder="1" applyAlignment="1">
      <alignment vertical="top" wrapText="1"/>
    </xf>
    <xf numFmtId="0" fontId="6" fillId="0" borderId="20" xfId="0" applyFont="1" applyBorder="1"/>
    <xf numFmtId="0" fontId="6" fillId="0" borderId="21" xfId="0" applyFont="1" applyBorder="1" applyAlignment="1">
      <alignment horizontal="right"/>
    </xf>
    <xf numFmtId="0" fontId="6" fillId="0" borderId="22" xfId="0" applyFont="1" applyBorder="1"/>
    <xf numFmtId="0" fontId="7" fillId="0" borderId="11" xfId="0" applyFont="1" applyBorder="1"/>
    <xf numFmtId="0" fontId="6" fillId="0" borderId="11" xfId="0" applyFont="1" applyBorder="1"/>
    <xf numFmtId="0" fontId="7" fillId="0" borderId="11" xfId="0" applyFont="1" applyBorder="1" applyAlignment="1">
      <alignment horizontal="center"/>
    </xf>
    <xf numFmtId="166" fontId="6" fillId="0" borderId="11" xfId="1" applyNumberFormat="1" applyFont="1" applyBorder="1"/>
    <xf numFmtId="166" fontId="6" fillId="0" borderId="21" xfId="0" applyNumberFormat="1" applyFont="1" applyBorder="1"/>
    <xf numFmtId="166" fontId="7" fillId="0" borderId="11" xfId="1" applyNumberFormat="1" applyFont="1" applyBorder="1"/>
    <xf numFmtId="0" fontId="6" fillId="0" borderId="11" xfId="0" applyFont="1" applyBorder="1" applyAlignment="1">
      <alignment horizontal="center"/>
    </xf>
    <xf numFmtId="0" fontId="6" fillId="0" borderId="0" xfId="0" applyFont="1"/>
    <xf numFmtId="166" fontId="6" fillId="0" borderId="11" xfId="0" applyNumberFormat="1" applyFont="1" applyBorder="1"/>
    <xf numFmtId="0" fontId="6" fillId="3" borderId="16" xfId="0" applyFont="1" applyFill="1" applyBorder="1"/>
    <xf numFmtId="0" fontId="6" fillId="3" borderId="17" xfId="0" applyFont="1" applyFill="1" applyBorder="1" applyAlignment="1">
      <alignment horizontal="right"/>
    </xf>
    <xf numFmtId="0" fontId="6" fillId="3" borderId="18" xfId="0" applyFont="1" applyFill="1" applyBorder="1" applyAlignment="1">
      <alignment horizontal="left" vertical="top" wrapText="1"/>
    </xf>
    <xf numFmtId="0" fontId="6" fillId="3" borderId="22" xfId="0" applyFont="1" applyFill="1" applyBorder="1"/>
    <xf numFmtId="0" fontId="6" fillId="3" borderId="11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66" fontId="6" fillId="3" borderId="11" xfId="1" applyNumberFormat="1" applyFont="1" applyFill="1" applyBorder="1"/>
    <xf numFmtId="166" fontId="6" fillId="3" borderId="17" xfId="1" applyNumberFormat="1" applyFont="1" applyFill="1" applyBorder="1"/>
    <xf numFmtId="166" fontId="6" fillId="3" borderId="21" xfId="1" applyNumberFormat="1" applyFont="1" applyFill="1" applyBorder="1"/>
    <xf numFmtId="166" fontId="6" fillId="3" borderId="19" xfId="1" applyNumberFormat="1" applyFont="1" applyFill="1" applyBorder="1"/>
    <xf numFmtId="166" fontId="6" fillId="3" borderId="28" xfId="1" applyNumberFormat="1" applyFont="1" applyFill="1" applyBorder="1"/>
    <xf numFmtId="0" fontId="6" fillId="3" borderId="20" xfId="0" applyFont="1" applyFill="1" applyBorder="1"/>
    <xf numFmtId="0" fontId="6" fillId="3" borderId="21" xfId="0" applyFont="1" applyFill="1" applyBorder="1" applyAlignment="1">
      <alignment horizontal="right"/>
    </xf>
    <xf numFmtId="0" fontId="6" fillId="3" borderId="22" xfId="0" applyFont="1" applyFill="1" applyBorder="1" applyAlignment="1">
      <alignment vertical="top" wrapText="1"/>
    </xf>
    <xf numFmtId="0" fontId="6" fillId="3" borderId="22" xfId="0" applyFont="1" applyFill="1" applyBorder="1" applyAlignment="1">
      <alignment horizontal="left" vertical="top" wrapText="1"/>
    </xf>
    <xf numFmtId="0" fontId="6" fillId="3" borderId="11" xfId="0" applyFont="1" applyFill="1" applyBorder="1"/>
    <xf numFmtId="166" fontId="6" fillId="3" borderId="8" xfId="1" applyNumberFormat="1" applyFont="1" applyFill="1" applyBorder="1"/>
    <xf numFmtId="166" fontId="6" fillId="3" borderId="10" xfId="1" applyNumberFormat="1" applyFont="1" applyFill="1" applyBorder="1"/>
    <xf numFmtId="166" fontId="6" fillId="3" borderId="21" xfId="0" applyNumberFormat="1" applyFont="1" applyFill="1" applyBorder="1"/>
    <xf numFmtId="166" fontId="6" fillId="3" borderId="28" xfId="0" applyNumberFormat="1" applyFont="1" applyFill="1" applyBorder="1"/>
    <xf numFmtId="0" fontId="6" fillId="3" borderId="10" xfId="0" applyFont="1" applyFill="1" applyBorder="1"/>
    <xf numFmtId="166" fontId="6" fillId="3" borderId="11" xfId="0" applyNumberFormat="1" applyFont="1" applyFill="1" applyBorder="1"/>
    <xf numFmtId="0" fontId="6" fillId="3" borderId="12" xfId="0" applyFont="1" applyFill="1" applyBorder="1"/>
    <xf numFmtId="0" fontId="6" fillId="3" borderId="38" xfId="0" applyFont="1" applyFill="1" applyBorder="1"/>
    <xf numFmtId="166" fontId="6" fillId="0" borderId="10" xfId="0" applyNumberFormat="1" applyFont="1" applyBorder="1"/>
    <xf numFmtId="0" fontId="6" fillId="0" borderId="18" xfId="0" applyFont="1" applyFill="1" applyBorder="1" applyAlignment="1">
      <alignment vertical="top" wrapText="1"/>
    </xf>
    <xf numFmtId="0" fontId="2" fillId="0" borderId="1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left" vertical="top" wrapText="1"/>
    </xf>
    <xf numFmtId="0" fontId="0" fillId="3" borderId="18" xfId="0" applyFont="1" applyFill="1" applyBorder="1" applyAlignment="1">
      <alignment horizontal="left" vertical="top" wrapText="1"/>
    </xf>
    <xf numFmtId="0" fontId="0" fillId="3" borderId="22" xfId="0" applyFont="1" applyFill="1" applyBorder="1" applyAlignment="1">
      <alignment horizontal="left" vertical="top" wrapText="1"/>
    </xf>
    <xf numFmtId="0" fontId="0" fillId="3" borderId="22" xfId="0" applyFont="1" applyFill="1" applyBorder="1" applyAlignment="1">
      <alignment horizontal="left" wrapText="1"/>
    </xf>
    <xf numFmtId="0" fontId="0" fillId="3" borderId="22" xfId="0" applyFont="1" applyFill="1" applyBorder="1" applyAlignment="1">
      <alignment horizontal="left" vertical="center" wrapText="1"/>
    </xf>
    <xf numFmtId="0" fontId="0" fillId="3" borderId="18" xfId="0" applyFill="1" applyBorder="1" applyAlignment="1">
      <alignment horizontal="left" vertical="top" wrapText="1"/>
    </xf>
    <xf numFmtId="0" fontId="0" fillId="0" borderId="18" xfId="0" applyFill="1" applyBorder="1" applyAlignment="1">
      <alignment vertical="top" wrapText="1"/>
    </xf>
    <xf numFmtId="0" fontId="0" fillId="3" borderId="18" xfId="0" applyFill="1" applyBorder="1" applyAlignment="1">
      <alignment vertical="top" wrapText="1"/>
    </xf>
    <xf numFmtId="0" fontId="0" fillId="3" borderId="0" xfId="0" applyFill="1" applyBorder="1" applyAlignment="1">
      <alignment vertical="top"/>
    </xf>
    <xf numFmtId="0" fontId="6" fillId="3" borderId="18" xfId="0" applyFont="1" applyFill="1" applyBorder="1" applyAlignment="1">
      <alignment wrapText="1"/>
    </xf>
    <xf numFmtId="0" fontId="6" fillId="3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41" fontId="0" fillId="0" borderId="0" xfId="2" applyFont="1"/>
    <xf numFmtId="166" fontId="0" fillId="0" borderId="39" xfId="1" applyNumberFormat="1" applyFont="1" applyFill="1" applyBorder="1"/>
    <xf numFmtId="166" fontId="0" fillId="0" borderId="40" xfId="1" applyNumberFormat="1" applyFont="1" applyFill="1" applyBorder="1"/>
    <xf numFmtId="166" fontId="0" fillId="0" borderId="41" xfId="1" applyNumberFormat="1" applyFont="1" applyFill="1" applyBorder="1"/>
    <xf numFmtId="0" fontId="0" fillId="0" borderId="0" xfId="0" applyAlignment="1">
      <alignment horizontal="right" vertical="center"/>
    </xf>
    <xf numFmtId="164" fontId="10" fillId="0" borderId="23" xfId="4" applyFont="1" applyBorder="1" applyAlignment="1">
      <alignment horizontal="center" vertical="center"/>
    </xf>
    <xf numFmtId="0" fontId="10" fillId="0" borderId="18" xfId="3" applyFont="1" applyBorder="1" applyAlignment="1">
      <alignment horizontal="center" vertical="center"/>
    </xf>
    <xf numFmtId="0" fontId="8" fillId="0" borderId="0" xfId="3" applyFont="1" applyAlignment="1">
      <alignment vertical="center"/>
    </xf>
    <xf numFmtId="0" fontId="8" fillId="0" borderId="21" xfId="3" applyFont="1" applyBorder="1">
      <alignment vertical="center"/>
    </xf>
    <xf numFmtId="0" fontId="1" fillId="0" borderId="0" xfId="3" applyBorder="1">
      <alignment vertical="center"/>
    </xf>
    <xf numFmtId="164" fontId="0" fillId="0" borderId="0" xfId="4" applyFont="1" applyBorder="1" applyAlignment="1">
      <alignment vertical="center"/>
    </xf>
    <xf numFmtId="0" fontId="1" fillId="0" borderId="22" xfId="3" applyBorder="1">
      <alignment vertical="center"/>
    </xf>
    <xf numFmtId="0" fontId="1" fillId="0" borderId="0" xfId="3">
      <alignment vertical="center"/>
    </xf>
    <xf numFmtId="0" fontId="1" fillId="0" borderId="0" xfId="3" applyFont="1" applyBorder="1">
      <alignment vertical="center"/>
    </xf>
    <xf numFmtId="0" fontId="1" fillId="0" borderId="21" xfId="3" applyBorder="1" applyAlignment="1">
      <alignment horizontal="center" vertical="center"/>
    </xf>
    <xf numFmtId="0" fontId="1" fillId="4" borderId="21" xfId="3" applyFill="1" applyBorder="1" applyAlignment="1">
      <alignment horizontal="center" vertical="center"/>
    </xf>
    <xf numFmtId="0" fontId="1" fillId="4" borderId="0" xfId="3" applyFont="1" applyFill="1" applyBorder="1" applyAlignment="1">
      <alignment horizontal="center" vertical="center"/>
    </xf>
    <xf numFmtId="0" fontId="1" fillId="4" borderId="0" xfId="3" applyFont="1" applyFill="1" applyBorder="1">
      <alignment vertical="center"/>
    </xf>
    <xf numFmtId="164" fontId="0" fillId="4" borderId="0" xfId="4" applyFont="1" applyFill="1" applyBorder="1" applyAlignment="1">
      <alignment vertical="center"/>
    </xf>
    <xf numFmtId="0" fontId="1" fillId="4" borderId="22" xfId="3" applyFont="1" applyFill="1" applyBorder="1">
      <alignment vertical="center"/>
    </xf>
    <xf numFmtId="0" fontId="1" fillId="4" borderId="0" xfId="3" applyFill="1">
      <alignment vertical="center"/>
    </xf>
    <xf numFmtId="0" fontId="1" fillId="0" borderId="0" xfId="3" applyFont="1" applyBorder="1" applyAlignment="1">
      <alignment horizontal="center" vertical="center"/>
    </xf>
    <xf numFmtId="0" fontId="1" fillId="0" borderId="22" xfId="3" applyFont="1" applyBorder="1">
      <alignment vertical="center"/>
    </xf>
    <xf numFmtId="0" fontId="1" fillId="4" borderId="22" xfId="3" applyFill="1" applyBorder="1">
      <alignment vertical="center"/>
    </xf>
    <xf numFmtId="0" fontId="1" fillId="0" borderId="0" xfId="3" quotePrefix="1" applyFont="1" applyBorder="1">
      <alignment vertical="center"/>
    </xf>
    <xf numFmtId="0" fontId="1" fillId="4" borderId="0" xfId="3" quotePrefix="1" applyFont="1" applyFill="1" applyBorder="1">
      <alignment vertical="center"/>
    </xf>
    <xf numFmtId="0" fontId="1" fillId="4" borderId="0" xfId="3" applyFill="1" applyBorder="1">
      <alignment vertical="center"/>
    </xf>
    <xf numFmtId="164" fontId="0" fillId="0" borderId="42" xfId="4" applyFont="1" applyBorder="1" applyAlignment="1">
      <alignment vertical="center"/>
    </xf>
    <xf numFmtId="0" fontId="1" fillId="0" borderId="9" xfId="3" applyBorder="1">
      <alignment vertical="center"/>
    </xf>
    <xf numFmtId="164" fontId="0" fillId="0" borderId="0" xfId="4" applyFont="1" applyAlignment="1">
      <alignment vertical="center"/>
    </xf>
    <xf numFmtId="0" fontId="0" fillId="4" borderId="0" xfId="0" applyFill="1"/>
    <xf numFmtId="0" fontId="0" fillId="0" borderId="43" xfId="0" applyBorder="1"/>
    <xf numFmtId="0" fontId="0" fillId="0" borderId="44" xfId="0" applyBorder="1" applyAlignment="1">
      <alignment horizontal="center"/>
    </xf>
    <xf numFmtId="0" fontId="0" fillId="0" borderId="45" xfId="0" applyBorder="1"/>
    <xf numFmtId="41" fontId="0" fillId="0" borderId="43" xfId="2" applyFont="1" applyBorder="1"/>
    <xf numFmtId="41" fontId="0" fillId="0" borderId="43" xfId="0" applyNumberFormat="1" applyBorder="1" applyAlignment="1">
      <alignment horizontal="right" vertical="center"/>
    </xf>
    <xf numFmtId="0" fontId="0" fillId="4" borderId="46" xfId="0" applyFill="1" applyBorder="1"/>
    <xf numFmtId="0" fontId="0" fillId="4" borderId="47" xfId="0" applyFill="1" applyBorder="1" applyAlignment="1">
      <alignment horizontal="center"/>
    </xf>
    <xf numFmtId="0" fontId="0" fillId="4" borderId="48" xfId="0" applyFill="1" applyBorder="1"/>
    <xf numFmtId="41" fontId="0" fillId="4" borderId="46" xfId="2" applyFont="1" applyFill="1" applyBorder="1"/>
    <xf numFmtId="0" fontId="0" fillId="0" borderId="46" xfId="0" applyBorder="1"/>
    <xf numFmtId="0" fontId="0" fillId="0" borderId="47" xfId="0" applyBorder="1" applyAlignment="1">
      <alignment horizontal="center"/>
    </xf>
    <xf numFmtId="0" fontId="0" fillId="0" borderId="48" xfId="0" applyBorder="1"/>
    <xf numFmtId="41" fontId="0" fillId="0" borderId="46" xfId="2" applyFont="1" applyBorder="1"/>
    <xf numFmtId="0" fontId="0" fillId="4" borderId="49" xfId="0" applyFill="1" applyBorder="1"/>
    <xf numFmtId="0" fontId="0" fillId="4" borderId="50" xfId="0" applyFill="1" applyBorder="1" applyAlignment="1">
      <alignment horizontal="center"/>
    </xf>
    <xf numFmtId="0" fontId="0" fillId="4" borderId="51" xfId="0" applyFill="1" applyBorder="1"/>
    <xf numFmtId="41" fontId="0" fillId="4" borderId="49" xfId="2" applyFont="1" applyFill="1" applyBorder="1"/>
    <xf numFmtId="0" fontId="2" fillId="4" borderId="15" xfId="0" applyFont="1" applyFill="1" applyBorder="1" applyAlignment="1">
      <alignment horizontal="center" vertical="center"/>
    </xf>
    <xf numFmtId="41" fontId="2" fillId="0" borderId="10" xfId="0" applyNumberFormat="1" applyFont="1" applyBorder="1" applyAlignment="1">
      <alignment horizontal="right" vertical="center"/>
    </xf>
    <xf numFmtId="41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4" borderId="21" xfId="3" applyFont="1" applyFill="1" applyBorder="1">
      <alignment vertical="center"/>
    </xf>
    <xf numFmtId="0" fontId="12" fillId="4" borderId="0" xfId="3" applyFont="1" applyFill="1" applyBorder="1" applyAlignment="1">
      <alignment horizontal="center" vertical="center"/>
    </xf>
    <xf numFmtId="0" fontId="12" fillId="4" borderId="0" xfId="3" applyFont="1" applyFill="1" applyBorder="1">
      <alignment vertical="center"/>
    </xf>
    <xf numFmtId="164" fontId="12" fillId="4" borderId="0" xfId="4" applyFont="1" applyFill="1" applyBorder="1" applyAlignment="1">
      <alignment vertical="center"/>
    </xf>
    <xf numFmtId="0" fontId="12" fillId="4" borderId="22" xfId="3" applyFont="1" applyFill="1" applyBorder="1">
      <alignment vertical="center"/>
    </xf>
    <xf numFmtId="0" fontId="12" fillId="4" borderId="0" xfId="3" applyFont="1" applyFill="1">
      <alignment vertical="center"/>
    </xf>
    <xf numFmtId="0" fontId="0" fillId="0" borderId="0" xfId="0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0" fillId="0" borderId="46" xfId="0" applyFill="1" applyBorder="1"/>
    <xf numFmtId="0" fontId="0" fillId="0" borderId="47" xfId="0" applyFill="1" applyBorder="1" applyAlignment="1">
      <alignment horizontal="center"/>
    </xf>
    <xf numFmtId="0" fontId="0" fillId="0" borderId="48" xfId="0" applyFill="1" applyBorder="1"/>
    <xf numFmtId="41" fontId="0" fillId="0" borderId="46" xfId="2" applyFont="1" applyFill="1" applyBorder="1" applyAlignment="1">
      <alignment horizontal="center"/>
    </xf>
    <xf numFmtId="41" fontId="2" fillId="0" borderId="49" xfId="0" applyNumberFormat="1" applyFont="1" applyFill="1" applyBorder="1" applyAlignment="1">
      <alignment horizontal="center" vertical="center"/>
    </xf>
    <xf numFmtId="0" fontId="0" fillId="0" borderId="52" xfId="0" applyFill="1" applyBorder="1"/>
    <xf numFmtId="0" fontId="0" fillId="0" borderId="53" xfId="0" applyFill="1" applyBorder="1" applyAlignment="1">
      <alignment horizontal="center"/>
    </xf>
    <xf numFmtId="0" fontId="0" fillId="0" borderId="54" xfId="0" applyFill="1" applyBorder="1"/>
    <xf numFmtId="41" fontId="0" fillId="0" borderId="52" xfId="2" applyFont="1" applyFill="1" applyBorder="1" applyAlignment="1">
      <alignment horizontal="center"/>
    </xf>
    <xf numFmtId="41" fontId="2" fillId="0" borderId="0" xfId="0" applyNumberFormat="1" applyFont="1" applyAlignment="1">
      <alignment vertical="center"/>
    </xf>
    <xf numFmtId="0" fontId="14" fillId="0" borderId="0" xfId="3" applyFont="1" applyAlignment="1"/>
    <xf numFmtId="0" fontId="14" fillId="0" borderId="15" xfId="3" applyFont="1" applyBorder="1" applyAlignment="1">
      <alignment horizontal="center" vertical="center"/>
    </xf>
    <xf numFmtId="0" fontId="14" fillId="0" borderId="15" xfId="3" applyFont="1" applyBorder="1" applyAlignment="1">
      <alignment vertical="top" wrapText="1"/>
    </xf>
    <xf numFmtId="0" fontId="14" fillId="0" borderId="15" xfId="3" applyFont="1" applyBorder="1" applyAlignment="1"/>
    <xf numFmtId="0" fontId="14" fillId="0" borderId="15" xfId="3" applyFont="1" applyBorder="1" applyAlignment="1">
      <alignment horizontal="right"/>
    </xf>
    <xf numFmtId="167" fontId="14" fillId="0" borderId="0" xfId="5" applyNumberFormat="1" applyFont="1"/>
    <xf numFmtId="0" fontId="14" fillId="0" borderId="0" xfId="3" applyFont="1" applyBorder="1" applyAlignment="1">
      <alignment horizontal="center" vertical="center"/>
    </xf>
    <xf numFmtId="0" fontId="14" fillId="0" borderId="22" xfId="3" applyFont="1" applyBorder="1" applyAlignment="1">
      <alignment horizontal="center" vertical="center"/>
    </xf>
    <xf numFmtId="0" fontId="14" fillId="0" borderId="0" xfId="3" applyFont="1" applyBorder="1" applyAlignment="1">
      <alignment vertical="top" wrapText="1"/>
    </xf>
    <xf numFmtId="0" fontId="14" fillId="0" borderId="22" xfId="3" applyFont="1" applyBorder="1" applyAlignment="1">
      <alignment vertical="top" wrapText="1"/>
    </xf>
    <xf numFmtId="0" fontId="14" fillId="0" borderId="0" xfId="3" applyFont="1" applyBorder="1" applyAlignment="1"/>
    <xf numFmtId="0" fontId="14" fillId="0" borderId="22" xfId="3" applyFont="1" applyBorder="1" applyAlignment="1">
      <alignment horizontal="right"/>
    </xf>
    <xf numFmtId="0" fontId="2" fillId="4" borderId="15" xfId="0" applyFont="1" applyFill="1" applyBorder="1" applyAlignment="1">
      <alignment horizontal="center" vertical="center"/>
    </xf>
    <xf numFmtId="0" fontId="0" fillId="0" borderId="24" xfId="0" applyFont="1" applyFill="1" applyBorder="1" applyAlignment="1"/>
    <xf numFmtId="0" fontId="0" fillId="0" borderId="1" xfId="0" applyFont="1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/>
    <xf numFmtId="41" fontId="0" fillId="0" borderId="32" xfId="2" applyFont="1" applyFill="1" applyBorder="1" applyAlignment="1"/>
    <xf numFmtId="41" fontId="2" fillId="0" borderId="32" xfId="2" applyFont="1" applyFill="1" applyBorder="1" applyAlignment="1"/>
    <xf numFmtId="0" fontId="2" fillId="4" borderId="15" xfId="0" applyFont="1" applyFill="1" applyBorder="1" applyAlignment="1">
      <alignment horizontal="center" vertical="center"/>
    </xf>
    <xf numFmtId="0" fontId="0" fillId="0" borderId="15" xfId="0" applyBorder="1"/>
    <xf numFmtId="41" fontId="0" fillId="0" borderId="15" xfId="2" applyFont="1" applyBorder="1"/>
    <xf numFmtId="0" fontId="6" fillId="0" borderId="15" xfId="0" applyFont="1" applyBorder="1"/>
    <xf numFmtId="0" fontId="0" fillId="5" borderId="15" xfId="0" applyFill="1" applyBorder="1"/>
    <xf numFmtId="41" fontId="0" fillId="5" borderId="15" xfId="2" applyFont="1" applyFill="1" applyBorder="1"/>
    <xf numFmtId="0" fontId="0" fillId="5" borderId="15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5" borderId="19" xfId="0" applyFill="1" applyBorder="1"/>
    <xf numFmtId="41" fontId="0" fillId="5" borderId="19" xfId="2" applyFont="1" applyFill="1" applyBorder="1"/>
    <xf numFmtId="0" fontId="0" fillId="5" borderId="19" xfId="0" applyFill="1" applyBorder="1" applyAlignment="1">
      <alignment horizontal="center"/>
    </xf>
    <xf numFmtId="0" fontId="0" fillId="5" borderId="10" xfId="0" applyFill="1" applyBorder="1"/>
    <xf numFmtId="41" fontId="0" fillId="5" borderId="10" xfId="2" applyFont="1" applyFill="1" applyBorder="1"/>
    <xf numFmtId="0" fontId="0" fillId="5" borderId="10" xfId="0" applyFill="1" applyBorder="1" applyAlignment="1">
      <alignment horizontal="center"/>
    </xf>
    <xf numFmtId="0" fontId="0" fillId="0" borderId="23" xfId="0" applyBorder="1"/>
    <xf numFmtId="41" fontId="0" fillId="0" borderId="23" xfId="2" applyFont="1" applyBorder="1"/>
    <xf numFmtId="0" fontId="0" fillId="0" borderId="23" xfId="0" applyBorder="1" applyAlignment="1">
      <alignment horizontal="center"/>
    </xf>
    <xf numFmtId="0" fontId="0" fillId="0" borderId="0" xfId="0" applyBorder="1"/>
    <xf numFmtId="41" fontId="0" fillId="0" borderId="0" xfId="2" applyFont="1" applyBorder="1"/>
    <xf numFmtId="0" fontId="0" fillId="0" borderId="0" xfId="0" applyBorder="1" applyAlignment="1">
      <alignment horizontal="center"/>
    </xf>
    <xf numFmtId="0" fontId="0" fillId="0" borderId="42" xfId="0" applyBorder="1"/>
    <xf numFmtId="41" fontId="0" fillId="0" borderId="42" xfId="2" applyFont="1" applyBorder="1"/>
    <xf numFmtId="0" fontId="0" fillId="0" borderId="42" xfId="0" applyBorder="1" applyAlignment="1">
      <alignment horizontal="center"/>
    </xf>
    <xf numFmtId="0" fontId="0" fillId="5" borderId="13" xfId="0" applyFill="1" applyBorder="1"/>
    <xf numFmtId="41" fontId="0" fillId="0" borderId="13" xfId="2" applyFont="1" applyBorder="1"/>
    <xf numFmtId="41" fontId="0" fillId="5" borderId="17" xfId="2" applyFont="1" applyFill="1" applyBorder="1"/>
    <xf numFmtId="41" fontId="0" fillId="5" borderId="8" xfId="2" applyFont="1" applyFill="1" applyBorder="1"/>
    <xf numFmtId="41" fontId="0" fillId="5" borderId="13" xfId="2" applyFont="1" applyFill="1" applyBorder="1"/>
    <xf numFmtId="0" fontId="0" fillId="5" borderId="14" xfId="0" applyFill="1" applyBorder="1"/>
    <xf numFmtId="41" fontId="0" fillId="0" borderId="14" xfId="2" applyFont="1" applyBorder="1"/>
    <xf numFmtId="41" fontId="0" fillId="5" borderId="18" xfId="2" applyFont="1" applyFill="1" applyBorder="1"/>
    <xf numFmtId="41" fontId="0" fillId="5" borderId="9" xfId="2" applyFont="1" applyFill="1" applyBorder="1"/>
    <xf numFmtId="41" fontId="0" fillId="5" borderId="14" xfId="2" applyFont="1" applyFill="1" applyBorder="1"/>
    <xf numFmtId="0" fontId="0" fillId="0" borderId="11" xfId="0" applyBorder="1"/>
    <xf numFmtId="0" fontId="0" fillId="5" borderId="11" xfId="0" applyFill="1" applyBorder="1"/>
    <xf numFmtId="41" fontId="0" fillId="0" borderId="11" xfId="2" applyFont="1" applyBorder="1"/>
    <xf numFmtId="41" fontId="0" fillId="5" borderId="11" xfId="2" applyFont="1" applyFill="1" applyBorder="1"/>
    <xf numFmtId="0" fontId="0" fillId="0" borderId="11" xfId="0" applyBorder="1" applyAlignment="1">
      <alignment horizontal="center"/>
    </xf>
    <xf numFmtId="41" fontId="0" fillId="5" borderId="0" xfId="2" applyFont="1" applyFill="1" applyBorder="1"/>
    <xf numFmtId="41" fontId="0" fillId="0" borderId="15" xfId="2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5" borderId="0" xfId="0" applyFill="1" applyBorder="1"/>
    <xf numFmtId="0" fontId="6" fillId="0" borderId="13" xfId="0" applyFont="1" applyBorder="1" applyAlignment="1">
      <alignment horizontal="center"/>
    </xf>
    <xf numFmtId="41" fontId="0" fillId="0" borderId="46" xfId="2" applyFont="1" applyFill="1" applyBorder="1"/>
    <xf numFmtId="0" fontId="0" fillId="0" borderId="2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18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0" fillId="3" borderId="24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3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left" vertical="top" wrapText="1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166" fontId="2" fillId="0" borderId="13" xfId="0" applyNumberFormat="1" applyFont="1" applyFill="1" applyBorder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166" fontId="2" fillId="0" borderId="32" xfId="0" applyNumberFormat="1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0" fillId="3" borderId="15" xfId="0" applyFont="1" applyFill="1" applyBorder="1" applyAlignment="1">
      <alignment horizontal="center"/>
    </xf>
    <xf numFmtId="0" fontId="0" fillId="3" borderId="13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166" fontId="2" fillId="0" borderId="24" xfId="0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left" vertical="top" wrapText="1"/>
    </xf>
    <xf numFmtId="0" fontId="0" fillId="3" borderId="22" xfId="0" applyFont="1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center" wrapText="1"/>
    </xf>
    <xf numFmtId="0" fontId="0" fillId="3" borderId="22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/>
    </xf>
    <xf numFmtId="0" fontId="6" fillId="3" borderId="18" xfId="0" applyFont="1" applyFill="1" applyBorder="1" applyAlignment="1">
      <alignment horizontal="left" vertical="top" wrapText="1"/>
    </xf>
    <xf numFmtId="0" fontId="2" fillId="0" borderId="34" xfId="0" applyFont="1" applyFill="1" applyBorder="1" applyAlignment="1">
      <alignment horizontal="center"/>
    </xf>
    <xf numFmtId="166" fontId="2" fillId="0" borderId="35" xfId="0" applyNumberFormat="1" applyFont="1" applyFill="1" applyBorder="1" applyAlignment="1">
      <alignment horizontal="center"/>
    </xf>
    <xf numFmtId="166" fontId="2" fillId="0" borderId="36" xfId="0" applyNumberFormat="1" applyFont="1" applyFill="1" applyBorder="1" applyAlignment="1">
      <alignment horizontal="center"/>
    </xf>
    <xf numFmtId="166" fontId="2" fillId="0" borderId="3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0" fontId="0" fillId="3" borderId="18" xfId="0" applyFont="1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41" fontId="0" fillId="0" borderId="46" xfId="0" applyNumberFormat="1" applyBorder="1" applyAlignment="1">
      <alignment horizontal="right" vertical="center"/>
    </xf>
    <xf numFmtId="0" fontId="0" fillId="0" borderId="46" xfId="0" applyBorder="1" applyAlignment="1">
      <alignment horizontal="right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1" fontId="0" fillId="4" borderId="46" xfId="0" applyNumberFormat="1" applyFill="1" applyBorder="1" applyAlignment="1">
      <alignment horizontal="right" vertical="center"/>
    </xf>
    <xf numFmtId="0" fontId="0" fillId="4" borderId="46" xfId="0" applyFill="1" applyBorder="1" applyAlignment="1">
      <alignment horizontal="right" vertical="center"/>
    </xf>
    <xf numFmtId="0" fontId="0" fillId="4" borderId="49" xfId="0" applyFill="1" applyBorder="1" applyAlignment="1">
      <alignment horizontal="right" vertical="center"/>
    </xf>
    <xf numFmtId="0" fontId="9" fillId="0" borderId="17" xfId="3" applyFont="1" applyBorder="1" applyAlignment="1">
      <alignment horizontal="center" vertical="center"/>
    </xf>
    <xf numFmtId="0" fontId="9" fillId="0" borderId="23" xfId="3" applyFont="1" applyBorder="1" applyAlignment="1">
      <alignment horizontal="center" vertical="center"/>
    </xf>
    <xf numFmtId="164" fontId="10" fillId="0" borderId="23" xfId="4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1" fillId="0" borderId="42" xfId="3" applyBorder="1">
      <alignment vertical="center"/>
    </xf>
    <xf numFmtId="0" fontId="14" fillId="0" borderId="0" xfId="3" applyFont="1" applyAlignment="1">
      <alignment horizontal="left" vertical="top" wrapText="1"/>
    </xf>
    <xf numFmtId="0" fontId="13" fillId="0" borderId="0" xfId="3" applyFont="1" applyAlignment="1"/>
    <xf numFmtId="0" fontId="14" fillId="0" borderId="0" xfId="3" applyFont="1" applyAlignment="1">
      <alignment horizontal="center" wrapText="1"/>
    </xf>
    <xf numFmtId="0" fontId="2" fillId="0" borderId="4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6">
    <cellStyle name="Comma" xfId="1" builtinId="3"/>
    <cellStyle name="Comma [0]" xfId="2" builtinId="6"/>
    <cellStyle name="Comma [0] 2" xfId="4"/>
    <cellStyle name="Comma 2" xfId="5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DP1159"/>
  <sheetViews>
    <sheetView tabSelected="1" view="pageBreakPreview" topLeftCell="A644" zoomScale="66" zoomScaleNormal="70" workbookViewId="0">
      <selection activeCell="Q669" sqref="Q669"/>
    </sheetView>
  </sheetViews>
  <sheetFormatPr defaultColWidth="9.140625" defaultRowHeight="12.75"/>
  <cols>
    <col min="1" max="1" width="5" style="6" customWidth="1"/>
    <col min="2" max="2" width="4.140625" style="7" customWidth="1"/>
    <col min="3" max="3" width="36.7109375" style="6" customWidth="1"/>
    <col min="4" max="4" width="34.28515625" style="6" customWidth="1"/>
    <col min="5" max="5" width="26.42578125" style="6" customWidth="1"/>
    <col min="6" max="6" width="6.42578125" style="6" customWidth="1"/>
    <col min="7" max="7" width="8.5703125" style="6" customWidth="1"/>
    <col min="8" max="8" width="6.140625" style="6" customWidth="1"/>
    <col min="9" max="9" width="15.85546875" style="6" customWidth="1"/>
    <col min="10" max="10" width="13.7109375" style="6" customWidth="1"/>
    <col min="11" max="11" width="4.28515625" style="6" customWidth="1"/>
    <col min="12" max="12" width="10.28515625" style="6" customWidth="1"/>
    <col min="13" max="13" width="13.42578125" style="6" customWidth="1"/>
    <col min="14" max="14" width="6.140625" style="8" customWidth="1"/>
    <col min="15" max="15" width="11.7109375" style="9" customWidth="1"/>
    <col min="16" max="16" width="12.5703125" style="9" customWidth="1"/>
    <col min="17" max="17" width="7.42578125" style="6" customWidth="1"/>
    <col min="18" max="18" width="11.5703125" style="6" customWidth="1"/>
    <col min="19" max="19" width="7.42578125" style="6" customWidth="1"/>
    <col min="20" max="20" width="11.5703125" style="6" customWidth="1"/>
    <col min="21" max="21" width="19.42578125" style="6" bestFit="1" customWidth="1"/>
    <col min="22" max="23" width="17.85546875" style="6" customWidth="1"/>
    <col min="24" max="24" width="19.140625" style="10" customWidth="1"/>
    <col min="25" max="25" width="16.85546875" style="6" customWidth="1"/>
    <col min="26" max="26" width="14.7109375" style="11" customWidth="1"/>
    <col min="27" max="27" width="14" style="11" customWidth="1"/>
    <col min="28" max="29" width="12" style="11" customWidth="1"/>
    <col min="30" max="30" width="12.85546875" style="11" customWidth="1"/>
    <col min="31" max="31" width="17.85546875" style="11" customWidth="1"/>
    <col min="32" max="33" width="12.7109375" style="11" customWidth="1"/>
    <col min="34" max="34" width="11.28515625" style="11" customWidth="1"/>
    <col min="35" max="35" width="20.140625" style="11" customWidth="1"/>
    <col min="36" max="36" width="11.28515625" style="11" customWidth="1"/>
    <col min="37" max="37" width="19" style="6" customWidth="1"/>
    <col min="38" max="38" width="18.28515625" style="6" customWidth="1"/>
    <col min="39" max="39" width="16.42578125" style="6" customWidth="1"/>
    <col min="40" max="16384" width="9.140625" style="6"/>
  </cols>
  <sheetData>
    <row r="2" spans="1:39" s="1" customFormat="1" ht="18">
      <c r="A2" s="440" t="s">
        <v>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72"/>
      <c r="W2" s="72"/>
      <c r="X2" s="10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9" s="1" customFormat="1" ht="18.75" thickBot="1">
      <c r="A3" s="12"/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53"/>
      <c r="P3" s="53"/>
      <c r="Q3" s="12"/>
      <c r="R3" s="12"/>
      <c r="S3" s="12"/>
      <c r="T3" s="12"/>
      <c r="U3" s="12"/>
      <c r="V3" s="72"/>
      <c r="W3" s="72"/>
      <c r="X3" s="10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9" s="2" customFormat="1" ht="25.5" customHeight="1">
      <c r="A4" s="475" t="s">
        <v>1</v>
      </c>
      <c r="B4" s="450" t="s">
        <v>2</v>
      </c>
      <c r="C4" s="451"/>
      <c r="D4" s="451" t="s">
        <v>3</v>
      </c>
      <c r="E4" s="448" t="s">
        <v>4</v>
      </c>
      <c r="F4" s="446" t="s">
        <v>5</v>
      </c>
      <c r="G4" s="446" t="s">
        <v>6</v>
      </c>
      <c r="H4" s="441" t="s">
        <v>7</v>
      </c>
      <c r="I4" s="442"/>
      <c r="J4" s="443"/>
      <c r="K4" s="441" t="s">
        <v>8</v>
      </c>
      <c r="L4" s="443"/>
      <c r="M4" s="448" t="s">
        <v>9</v>
      </c>
      <c r="N4" s="441" t="s">
        <v>10</v>
      </c>
      <c r="O4" s="442"/>
      <c r="P4" s="443"/>
      <c r="Q4" s="441" t="s">
        <v>11</v>
      </c>
      <c r="R4" s="442"/>
      <c r="S4" s="441" t="s">
        <v>12</v>
      </c>
      <c r="T4" s="443"/>
      <c r="U4" s="73"/>
      <c r="V4" s="74"/>
      <c r="W4" s="74"/>
      <c r="X4" s="10" t="s">
        <v>13</v>
      </c>
      <c r="Y4" s="97">
        <v>10</v>
      </c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</row>
    <row r="5" spans="1:39" s="1" customFormat="1" ht="25.5">
      <c r="A5" s="476"/>
      <c r="B5" s="452"/>
      <c r="C5" s="453"/>
      <c r="D5" s="453"/>
      <c r="E5" s="449"/>
      <c r="F5" s="447"/>
      <c r="G5" s="447"/>
      <c r="H5" s="14" t="s">
        <v>14</v>
      </c>
      <c r="I5" s="54" t="s">
        <v>15</v>
      </c>
      <c r="J5" s="55" t="s">
        <v>9</v>
      </c>
      <c r="K5" s="56" t="s">
        <v>14</v>
      </c>
      <c r="L5" s="54" t="s">
        <v>15</v>
      </c>
      <c r="M5" s="449"/>
      <c r="N5" s="14" t="s">
        <v>14</v>
      </c>
      <c r="O5" s="57" t="s">
        <v>15</v>
      </c>
      <c r="P5" s="58" t="s">
        <v>9</v>
      </c>
      <c r="Q5" s="14" t="s">
        <v>14</v>
      </c>
      <c r="R5" s="54" t="s">
        <v>15</v>
      </c>
      <c r="S5" s="14" t="s">
        <v>14</v>
      </c>
      <c r="T5" s="54" t="s">
        <v>15</v>
      </c>
      <c r="U5" s="75" t="s">
        <v>9</v>
      </c>
      <c r="V5" s="76"/>
      <c r="W5" s="76"/>
      <c r="X5" s="10" t="s">
        <v>16</v>
      </c>
      <c r="Y5" s="1">
        <v>12</v>
      </c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9" s="3" customFormat="1">
      <c r="A6" s="15">
        <v>1</v>
      </c>
      <c r="B6" s="438">
        <v>2</v>
      </c>
      <c r="C6" s="439"/>
      <c r="D6" s="17"/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6">
        <v>8</v>
      </c>
      <c r="K6" s="18">
        <v>9</v>
      </c>
      <c r="L6" s="18">
        <v>10</v>
      </c>
      <c r="M6" s="16">
        <v>11</v>
      </c>
      <c r="N6" s="18">
        <v>12</v>
      </c>
      <c r="O6" s="59">
        <v>13</v>
      </c>
      <c r="P6" s="59">
        <v>14</v>
      </c>
      <c r="Q6" s="18">
        <v>15</v>
      </c>
      <c r="R6" s="18">
        <v>16</v>
      </c>
      <c r="S6" s="18">
        <v>15</v>
      </c>
      <c r="T6" s="18">
        <v>16</v>
      </c>
      <c r="U6" s="77">
        <v>17</v>
      </c>
      <c r="V6" s="78"/>
      <c r="W6" s="78"/>
      <c r="X6" s="79" t="s">
        <v>17</v>
      </c>
      <c r="Y6" s="3">
        <v>10</v>
      </c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</row>
    <row r="7" spans="1:39" s="4" customFormat="1" ht="15">
      <c r="A7" s="19">
        <v>1</v>
      </c>
      <c r="B7" s="444" t="s">
        <v>18</v>
      </c>
      <c r="C7" s="445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60"/>
      <c r="P7" s="60"/>
      <c r="Q7" s="22"/>
      <c r="R7" s="22"/>
      <c r="S7" s="22"/>
      <c r="T7" s="22"/>
      <c r="U7" s="80">
        <f>U18</f>
        <v>122400000</v>
      </c>
      <c r="V7" s="81"/>
      <c r="W7" s="81"/>
      <c r="X7" s="82"/>
      <c r="Y7" s="100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0"/>
      <c r="AL7" s="5"/>
      <c r="AM7" s="5"/>
    </row>
    <row r="8" spans="1:39">
      <c r="A8" s="23"/>
      <c r="B8" s="24">
        <v>1</v>
      </c>
      <c r="C8" s="25" t="s">
        <v>42</v>
      </c>
      <c r="D8" s="25" t="s">
        <v>43</v>
      </c>
      <c r="E8" s="26" t="s">
        <v>21</v>
      </c>
      <c r="F8" s="27" t="s">
        <v>22</v>
      </c>
      <c r="G8" s="27">
        <v>1</v>
      </c>
      <c r="H8" s="27">
        <v>2</v>
      </c>
      <c r="I8" s="61">
        <f t="shared" ref="I8:I13" si="0">VLOOKUP(F8,$Y$112:$AC$116,2,FALSE)</f>
        <v>150000</v>
      </c>
      <c r="J8" s="62">
        <f t="shared" ref="J8:J14" si="1">I8*H8*G8</f>
        <v>300000</v>
      </c>
      <c r="K8" s="27">
        <v>0</v>
      </c>
      <c r="L8" s="61">
        <f t="shared" ref="L8:L14" si="2">VLOOKUP(F8,$Y$112:$AC$116,3,FALSE)</f>
        <v>380000</v>
      </c>
      <c r="M8" s="62">
        <f t="shared" ref="M8:M14" si="3">L8*K8*G8</f>
        <v>0</v>
      </c>
      <c r="N8" s="27"/>
      <c r="O8" s="61"/>
      <c r="P8" s="61"/>
      <c r="Q8" s="27">
        <v>0</v>
      </c>
      <c r="R8" s="63">
        <f t="shared" ref="R8:R14" si="4">VLOOKUP(F8,$Y$112:$AK$115,13,FALSE)</f>
        <v>1000000</v>
      </c>
      <c r="S8" s="27">
        <v>0</v>
      </c>
      <c r="T8" s="61">
        <f t="shared" ref="T8:T14" si="5">VLOOKUP(F8,$Y$112:$AM$115,15,FALSE)</f>
        <v>480000</v>
      </c>
      <c r="U8" s="83">
        <f t="shared" ref="U8:U14" si="6">R8*Q8*G8</f>
        <v>0</v>
      </c>
      <c r="V8" s="9"/>
      <c r="W8" s="9"/>
      <c r="Y8" s="103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3"/>
    </row>
    <row r="9" spans="1:39">
      <c r="A9" s="28"/>
      <c r="B9" s="29"/>
      <c r="C9" s="30"/>
      <c r="D9" s="30"/>
      <c r="E9" s="31" t="s">
        <v>32</v>
      </c>
      <c r="F9" s="32" t="s">
        <v>33</v>
      </c>
      <c r="G9" s="32">
        <v>1</v>
      </c>
      <c r="H9" s="32">
        <v>5</v>
      </c>
      <c r="I9" s="63">
        <f t="shared" si="0"/>
        <v>150000</v>
      </c>
      <c r="J9" s="64">
        <f t="shared" si="1"/>
        <v>750000</v>
      </c>
      <c r="K9" s="32">
        <v>0</v>
      </c>
      <c r="L9" s="63">
        <f t="shared" si="2"/>
        <v>380000</v>
      </c>
      <c r="M9" s="64">
        <f t="shared" si="3"/>
        <v>0</v>
      </c>
      <c r="N9" s="32"/>
      <c r="O9" s="63"/>
      <c r="P9" s="63"/>
      <c r="Q9" s="32">
        <v>0</v>
      </c>
      <c r="R9" s="63">
        <f t="shared" si="4"/>
        <v>950000</v>
      </c>
      <c r="S9" s="32">
        <v>0</v>
      </c>
      <c r="T9" s="63">
        <f t="shared" si="5"/>
        <v>285000</v>
      </c>
      <c r="U9" s="84">
        <f t="shared" si="6"/>
        <v>0</v>
      </c>
      <c r="V9" s="9"/>
      <c r="W9" s="9"/>
      <c r="Y9" s="103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3"/>
    </row>
    <row r="10" spans="1:39">
      <c r="A10" s="28"/>
      <c r="B10" s="29"/>
      <c r="C10" s="42">
        <v>12</v>
      </c>
      <c r="D10" s="30"/>
      <c r="E10" s="31" t="s">
        <v>34</v>
      </c>
      <c r="F10" s="32" t="s">
        <v>33</v>
      </c>
      <c r="G10" s="32">
        <v>1</v>
      </c>
      <c r="H10" s="32">
        <v>10</v>
      </c>
      <c r="I10" s="63">
        <f t="shared" si="0"/>
        <v>150000</v>
      </c>
      <c r="J10" s="64">
        <f t="shared" si="1"/>
        <v>1500000</v>
      </c>
      <c r="K10" s="32">
        <f>K11</f>
        <v>0</v>
      </c>
      <c r="L10" s="63">
        <f t="shared" si="2"/>
        <v>380000</v>
      </c>
      <c r="M10" s="64">
        <f t="shared" si="3"/>
        <v>0</v>
      </c>
      <c r="N10" s="32"/>
      <c r="O10" s="63"/>
      <c r="P10" s="63"/>
      <c r="Q10" s="32">
        <f>Q11</f>
        <v>0</v>
      </c>
      <c r="R10" s="63">
        <f t="shared" si="4"/>
        <v>950000</v>
      </c>
      <c r="S10" s="32">
        <f>S11</f>
        <v>0</v>
      </c>
      <c r="T10" s="63">
        <f t="shared" si="5"/>
        <v>285000</v>
      </c>
      <c r="U10" s="84">
        <f t="shared" si="6"/>
        <v>0</v>
      </c>
      <c r="V10" s="9"/>
      <c r="W10" s="9"/>
      <c r="Y10" s="103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3"/>
    </row>
    <row r="11" spans="1:39">
      <c r="A11" s="28"/>
      <c r="B11" s="29"/>
      <c r="C11" s="30" t="s">
        <v>44</v>
      </c>
      <c r="D11" s="30"/>
      <c r="E11" s="31" t="s">
        <v>35</v>
      </c>
      <c r="F11" s="32" t="s">
        <v>33</v>
      </c>
      <c r="G11" s="32">
        <v>1</v>
      </c>
      <c r="H11" s="32">
        <f t="shared" ref="H11:H14" si="7">H10</f>
        <v>10</v>
      </c>
      <c r="I11" s="63">
        <f t="shared" si="0"/>
        <v>150000</v>
      </c>
      <c r="J11" s="64">
        <f t="shared" si="1"/>
        <v>1500000</v>
      </c>
      <c r="K11" s="32">
        <f>K9</f>
        <v>0</v>
      </c>
      <c r="L11" s="63">
        <f t="shared" si="2"/>
        <v>380000</v>
      </c>
      <c r="M11" s="64">
        <f t="shared" si="3"/>
        <v>0</v>
      </c>
      <c r="N11" s="32"/>
      <c r="O11" s="63"/>
      <c r="P11" s="63"/>
      <c r="Q11" s="32">
        <f>Q9</f>
        <v>0</v>
      </c>
      <c r="R11" s="63">
        <f t="shared" si="4"/>
        <v>950000</v>
      </c>
      <c r="S11" s="32">
        <f>S9</f>
        <v>0</v>
      </c>
      <c r="T11" s="63">
        <f t="shared" si="5"/>
        <v>285000</v>
      </c>
      <c r="U11" s="84">
        <f t="shared" si="6"/>
        <v>0</v>
      </c>
      <c r="V11" s="9"/>
      <c r="W11" s="9"/>
      <c r="Y11" s="103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3"/>
    </row>
    <row r="12" spans="1:39">
      <c r="A12" s="28"/>
      <c r="B12" s="29"/>
      <c r="C12" s="30"/>
      <c r="D12" s="30"/>
      <c r="E12" s="31" t="s">
        <v>37</v>
      </c>
      <c r="F12" s="32" t="s">
        <v>33</v>
      </c>
      <c r="G12" s="32">
        <v>1</v>
      </c>
      <c r="H12" s="32">
        <f t="shared" si="7"/>
        <v>10</v>
      </c>
      <c r="I12" s="63">
        <f t="shared" si="0"/>
        <v>150000</v>
      </c>
      <c r="J12" s="64">
        <f t="shared" si="1"/>
        <v>1500000</v>
      </c>
      <c r="K12" s="32">
        <f t="shared" ref="K12:K14" si="8">K11</f>
        <v>0</v>
      </c>
      <c r="L12" s="63">
        <f t="shared" si="2"/>
        <v>380000</v>
      </c>
      <c r="M12" s="64">
        <f t="shared" si="3"/>
        <v>0</v>
      </c>
      <c r="N12" s="32"/>
      <c r="O12" s="63"/>
      <c r="P12" s="63"/>
      <c r="Q12" s="32">
        <f t="shared" ref="Q12:Q14" si="9">Q11</f>
        <v>0</v>
      </c>
      <c r="R12" s="63">
        <f t="shared" si="4"/>
        <v>950000</v>
      </c>
      <c r="S12" s="32">
        <f t="shared" ref="S12:S14" si="10">S11</f>
        <v>0</v>
      </c>
      <c r="T12" s="63">
        <f t="shared" si="5"/>
        <v>285000</v>
      </c>
      <c r="U12" s="84">
        <f t="shared" si="6"/>
        <v>0</v>
      </c>
      <c r="V12" s="9"/>
      <c r="W12" s="9"/>
      <c r="Y12" s="103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3"/>
    </row>
    <row r="13" spans="1:39">
      <c r="A13" s="28"/>
      <c r="B13" s="29"/>
      <c r="C13" s="30"/>
      <c r="D13" s="30"/>
      <c r="E13" s="31"/>
      <c r="F13" s="32" t="s">
        <v>36</v>
      </c>
      <c r="G13" s="32">
        <v>2</v>
      </c>
      <c r="H13" s="32">
        <f t="shared" si="7"/>
        <v>10</v>
      </c>
      <c r="I13" s="63">
        <f t="shared" si="0"/>
        <v>150000</v>
      </c>
      <c r="J13" s="64">
        <f t="shared" si="1"/>
        <v>3000000</v>
      </c>
      <c r="K13" s="32">
        <f t="shared" si="8"/>
        <v>0</v>
      </c>
      <c r="L13" s="63">
        <f t="shared" si="2"/>
        <v>380000</v>
      </c>
      <c r="M13" s="64">
        <f t="shared" si="3"/>
        <v>0</v>
      </c>
      <c r="N13" s="32"/>
      <c r="O13" s="63"/>
      <c r="P13" s="63"/>
      <c r="Q13" s="32">
        <f t="shared" si="9"/>
        <v>0</v>
      </c>
      <c r="R13" s="63">
        <f t="shared" si="4"/>
        <v>650000</v>
      </c>
      <c r="S13" s="32">
        <f t="shared" si="10"/>
        <v>0</v>
      </c>
      <c r="T13" s="63">
        <f t="shared" si="5"/>
        <v>195000</v>
      </c>
      <c r="U13" s="84">
        <f t="shared" si="6"/>
        <v>0</v>
      </c>
      <c r="V13" s="9"/>
      <c r="W13" s="9"/>
      <c r="Y13" s="103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3"/>
    </row>
    <row r="14" spans="1:39">
      <c r="A14" s="28"/>
      <c r="B14" s="29"/>
      <c r="C14" s="30"/>
      <c r="D14" s="30"/>
      <c r="E14" s="31" t="s">
        <v>39</v>
      </c>
      <c r="F14" s="32" t="s">
        <v>36</v>
      </c>
      <c r="G14" s="32">
        <v>1</v>
      </c>
      <c r="H14" s="32">
        <f t="shared" si="7"/>
        <v>10</v>
      </c>
      <c r="I14" s="63">
        <f>VLOOKUP(E14,$Y$112:$AL$122,14,FALSE)</f>
        <v>150000</v>
      </c>
      <c r="J14" s="65">
        <f t="shared" si="1"/>
        <v>1500000</v>
      </c>
      <c r="K14" s="32">
        <f t="shared" si="8"/>
        <v>0</v>
      </c>
      <c r="L14" s="63">
        <f t="shared" si="2"/>
        <v>380000</v>
      </c>
      <c r="M14" s="66">
        <f t="shared" si="3"/>
        <v>0</v>
      </c>
      <c r="N14" s="32"/>
      <c r="O14" s="63"/>
      <c r="P14" s="63"/>
      <c r="Q14" s="32">
        <f t="shared" si="9"/>
        <v>0</v>
      </c>
      <c r="R14" s="63">
        <f t="shared" si="4"/>
        <v>650000</v>
      </c>
      <c r="S14" s="32">
        <f t="shared" si="10"/>
        <v>0</v>
      </c>
      <c r="T14" s="66">
        <f t="shared" si="5"/>
        <v>195000</v>
      </c>
      <c r="U14" s="85">
        <f t="shared" si="6"/>
        <v>0</v>
      </c>
      <c r="V14" s="9"/>
      <c r="W14" s="9"/>
      <c r="Y14" s="103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3"/>
    </row>
    <row r="15" spans="1:39">
      <c r="A15" s="28"/>
      <c r="B15" s="29"/>
      <c r="C15" s="30"/>
      <c r="D15" s="30"/>
      <c r="E15" s="34" t="s">
        <v>40</v>
      </c>
      <c r="F15" s="35"/>
      <c r="G15" s="18">
        <f>SUM(G8:G14)</f>
        <v>8</v>
      </c>
      <c r="H15" s="31"/>
      <c r="I15" s="31"/>
      <c r="J15" s="67">
        <f>SUM(J8:J14)</f>
        <v>10050000</v>
      </c>
      <c r="K15" s="31"/>
      <c r="L15" s="31"/>
      <c r="M15" s="67">
        <f>SUM(M8:M14)</f>
        <v>0</v>
      </c>
      <c r="N15" s="32"/>
      <c r="O15" s="63"/>
      <c r="P15" s="63"/>
      <c r="Q15" s="31"/>
      <c r="R15" s="69"/>
      <c r="S15" s="31"/>
      <c r="T15" s="69"/>
      <c r="U15" s="86">
        <f>SUM(U8:U14)</f>
        <v>0</v>
      </c>
      <c r="V15" s="87"/>
      <c r="W15" s="87"/>
      <c r="Y15" s="103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3"/>
    </row>
    <row r="16" spans="1:39">
      <c r="A16" s="28"/>
      <c r="B16" s="29"/>
      <c r="C16" s="30"/>
      <c r="D16" s="30"/>
      <c r="E16" s="31" t="s">
        <v>25</v>
      </c>
      <c r="F16" s="31"/>
      <c r="G16" s="32">
        <v>1</v>
      </c>
      <c r="H16" s="32">
        <v>2</v>
      </c>
      <c r="I16" s="63">
        <v>75000</v>
      </c>
      <c r="J16" s="65">
        <f>I16*H16*G16</f>
        <v>150000</v>
      </c>
      <c r="K16" s="32">
        <f>K8</f>
        <v>0</v>
      </c>
      <c r="L16" s="63">
        <v>150000</v>
      </c>
      <c r="M16" s="66">
        <f>L16*K16</f>
        <v>0</v>
      </c>
      <c r="N16" s="32"/>
      <c r="O16" s="63"/>
      <c r="P16" s="63"/>
      <c r="Q16" s="31"/>
      <c r="R16" s="31"/>
      <c r="S16" s="31"/>
      <c r="T16" s="31"/>
      <c r="U16" s="88"/>
      <c r="Y16" s="103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3"/>
    </row>
    <row r="17" spans="1:37">
      <c r="A17" s="28"/>
      <c r="B17" s="29"/>
      <c r="C17" s="30"/>
      <c r="D17" s="30"/>
      <c r="E17" s="31"/>
      <c r="F17" s="31"/>
      <c r="G17" s="31"/>
      <c r="H17" s="31"/>
      <c r="I17" s="31"/>
      <c r="J17" s="67">
        <f>J15+J16</f>
        <v>10200000</v>
      </c>
      <c r="K17" s="68"/>
      <c r="L17" s="31"/>
      <c r="M17" s="69">
        <f>SUM(M15:M16)</f>
        <v>0</v>
      </c>
      <c r="N17" s="32"/>
      <c r="O17" s="63"/>
      <c r="P17" s="63"/>
      <c r="Q17" s="31"/>
      <c r="R17" s="31"/>
      <c r="S17" s="31"/>
      <c r="T17" s="31"/>
      <c r="U17" s="88"/>
      <c r="Y17" s="103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3"/>
    </row>
    <row r="18" spans="1:37">
      <c r="A18" s="36"/>
      <c r="B18" s="427"/>
      <c r="C18" s="428"/>
      <c r="D18" s="38"/>
      <c r="E18" s="39" t="s">
        <v>9</v>
      </c>
      <c r="F18" s="40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91">
        <f>(J17+M17+U15)*C10</f>
        <v>122400000</v>
      </c>
      <c r="V18" s="90"/>
      <c r="W18" s="90"/>
      <c r="X18" s="10">
        <v>15640000</v>
      </c>
      <c r="Y18" s="103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3"/>
    </row>
    <row r="19" spans="1:37">
      <c r="A19" s="366"/>
      <c r="B19" s="425" t="s">
        <v>237</v>
      </c>
      <c r="C19" s="426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7"/>
      <c r="P19" s="367"/>
      <c r="Q19" s="367"/>
      <c r="R19" s="367"/>
      <c r="S19" s="367"/>
      <c r="T19" s="367">
        <f>ATK!D10</f>
        <v>110900</v>
      </c>
      <c r="U19" s="372">
        <f>T19*$C$10</f>
        <v>1330800</v>
      </c>
      <c r="V19" s="8"/>
      <c r="W19" s="8"/>
      <c r="Y19" s="103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3"/>
    </row>
    <row r="20" spans="1:37">
      <c r="A20" s="366"/>
      <c r="B20" s="368" t="s">
        <v>243</v>
      </c>
      <c r="C20" s="369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>
        <f>ATK!D16</f>
        <v>63800</v>
      </c>
      <c r="U20" s="372">
        <f t="shared" ref="U20:U23" si="11">T20*$C$10</f>
        <v>765600</v>
      </c>
      <c r="V20" s="8"/>
      <c r="W20" s="8"/>
      <c r="Y20" s="103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3"/>
    </row>
    <row r="21" spans="1:37">
      <c r="A21" s="366"/>
      <c r="B21" s="368" t="s">
        <v>247</v>
      </c>
      <c r="C21" s="369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P21" s="367"/>
      <c r="Q21" s="367"/>
      <c r="R21" s="367"/>
      <c r="S21" s="367"/>
      <c r="T21" s="367">
        <f>ATK!D23</f>
        <v>106000</v>
      </c>
      <c r="U21" s="372">
        <f t="shared" si="11"/>
        <v>1272000</v>
      </c>
      <c r="V21" s="8"/>
      <c r="W21" s="8"/>
      <c r="Y21" s="103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3"/>
    </row>
    <row r="22" spans="1:37">
      <c r="A22" s="366"/>
      <c r="B22" s="368" t="s">
        <v>250</v>
      </c>
      <c r="C22" s="369"/>
      <c r="D22" s="367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7"/>
      <c r="P22" s="367"/>
      <c r="Q22" s="367"/>
      <c r="R22" s="367"/>
      <c r="S22" s="367"/>
      <c r="T22" s="367">
        <f>ATK!D29</f>
        <v>637500</v>
      </c>
      <c r="U22" s="372">
        <f t="shared" si="11"/>
        <v>7650000</v>
      </c>
      <c r="V22" s="8"/>
      <c r="W22" s="8"/>
      <c r="Y22" s="103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3"/>
    </row>
    <row r="23" spans="1:37">
      <c r="A23" s="366"/>
      <c r="B23" s="368" t="s">
        <v>252</v>
      </c>
      <c r="C23" s="369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>
        <f>ATK!D34</f>
        <v>170000</v>
      </c>
      <c r="U23" s="372">
        <f t="shared" si="11"/>
        <v>2040000</v>
      </c>
      <c r="V23" s="8"/>
      <c r="W23" s="8"/>
      <c r="Y23" s="103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3"/>
    </row>
    <row r="24" spans="1:37">
      <c r="A24" s="366"/>
      <c r="B24" s="368"/>
      <c r="C24" s="369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  <c r="U24" s="373">
        <f>SUM(U18:U23)</f>
        <v>135458400</v>
      </c>
      <c r="V24" s="8"/>
      <c r="W24" s="8"/>
      <c r="Y24" s="103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3"/>
    </row>
    <row r="25" spans="1:37">
      <c r="A25" s="422"/>
      <c r="B25" s="423"/>
      <c r="C25" s="423"/>
      <c r="D25" s="423"/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23"/>
      <c r="T25" s="423"/>
      <c r="U25" s="424"/>
      <c r="V25" s="8"/>
      <c r="W25" s="8"/>
      <c r="Y25" s="103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3"/>
    </row>
    <row r="26" spans="1:37" s="5" customFormat="1" ht="15">
      <c r="A26" s="19" t="s">
        <v>38</v>
      </c>
      <c r="B26" s="444" t="s">
        <v>45</v>
      </c>
      <c r="C26" s="445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60"/>
      <c r="P26" s="60"/>
      <c r="Q26" s="22"/>
      <c r="R26" s="22"/>
      <c r="S26" s="22"/>
      <c r="T26" s="22"/>
      <c r="U26" s="80">
        <f>U37+U49+U61+U73+U85+U103+U121</f>
        <v>269370000</v>
      </c>
      <c r="V26" s="81"/>
      <c r="W26" s="81"/>
      <c r="X26" s="82"/>
      <c r="Y26" s="100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0"/>
    </row>
    <row r="27" spans="1:37" s="164" customFormat="1" ht="25.5">
      <c r="A27" s="123"/>
      <c r="B27" s="124">
        <v>1</v>
      </c>
      <c r="C27" s="224" t="s">
        <v>102</v>
      </c>
      <c r="D27" s="276" t="s">
        <v>20</v>
      </c>
      <c r="E27" s="205" t="s">
        <v>21</v>
      </c>
      <c r="F27" s="128" t="s">
        <v>22</v>
      </c>
      <c r="G27" s="147">
        <v>1</v>
      </c>
      <c r="H27" s="147">
        <v>0</v>
      </c>
      <c r="I27" s="145">
        <f t="shared" ref="I27:I32" si="12">VLOOKUP(F27,$Y$112:$AC$116,2,FALSE)</f>
        <v>150000</v>
      </c>
      <c r="J27" s="194">
        <f t="shared" ref="J27:J33" si="13">I27*H27*G27</f>
        <v>0</v>
      </c>
      <c r="K27" s="147">
        <v>2</v>
      </c>
      <c r="L27" s="195">
        <f t="shared" ref="L27:L33" si="14">VLOOKUP(F27,$Y$112:$AC$116,3,FALSE)</f>
        <v>380000</v>
      </c>
      <c r="M27" s="194">
        <f t="shared" ref="M27:M33" si="15">L27*K27*G27</f>
        <v>760000</v>
      </c>
      <c r="N27" s="147"/>
      <c r="O27" s="195"/>
      <c r="P27" s="195"/>
      <c r="Q27" s="202">
        <v>0</v>
      </c>
      <c r="R27" s="145">
        <f t="shared" ref="R27:R33" si="16">VLOOKUP(F27,$Y$112:$AC$116,4,FALSE)</f>
        <v>1600000</v>
      </c>
      <c r="S27" s="147">
        <v>1</v>
      </c>
      <c r="T27" s="195">
        <f t="shared" ref="T27:T33" si="17">VLOOKUP(F27,$Y$112:$AM$115,15,FALSE)</f>
        <v>480000</v>
      </c>
      <c r="U27" s="157">
        <f t="shared" ref="U27:U33" si="18">(Q27*R27)+(S27*T27)*G27</f>
        <v>480000</v>
      </c>
      <c r="V27" s="158"/>
      <c r="W27" s="158"/>
      <c r="X27" s="159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</row>
    <row r="28" spans="1:37" s="164" customFormat="1">
      <c r="A28" s="129"/>
      <c r="B28" s="130"/>
      <c r="C28" s="192"/>
      <c r="D28" s="192"/>
      <c r="E28" s="133" t="s">
        <v>32</v>
      </c>
      <c r="F28" s="128" t="s">
        <v>33</v>
      </c>
      <c r="G28" s="128">
        <v>1</v>
      </c>
      <c r="H28" s="128">
        <v>6</v>
      </c>
      <c r="I28" s="145">
        <f t="shared" si="12"/>
        <v>150000</v>
      </c>
      <c r="J28" s="146">
        <f t="shared" si="13"/>
        <v>900000</v>
      </c>
      <c r="K28" s="128">
        <v>4</v>
      </c>
      <c r="L28" s="145">
        <f t="shared" si="14"/>
        <v>380000</v>
      </c>
      <c r="M28" s="146">
        <f t="shared" si="15"/>
        <v>1520000</v>
      </c>
      <c r="N28" s="128"/>
      <c r="O28" s="145"/>
      <c r="P28" s="145"/>
      <c r="Q28" s="128">
        <v>0</v>
      </c>
      <c r="R28" s="145">
        <f t="shared" si="16"/>
        <v>950000</v>
      </c>
      <c r="S28" s="128">
        <v>3</v>
      </c>
      <c r="T28" s="145">
        <f t="shared" si="17"/>
        <v>285000</v>
      </c>
      <c r="U28" s="157">
        <f t="shared" si="18"/>
        <v>855000</v>
      </c>
      <c r="V28" s="158"/>
      <c r="W28" s="158"/>
      <c r="X28" s="159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</row>
    <row r="29" spans="1:37" s="164" customFormat="1">
      <c r="A29" s="129"/>
      <c r="B29" s="130"/>
      <c r="C29" s="192"/>
      <c r="D29" s="192"/>
      <c r="E29" s="133" t="s">
        <v>34</v>
      </c>
      <c r="F29" s="128" t="s">
        <v>33</v>
      </c>
      <c r="G29" s="128">
        <v>1</v>
      </c>
      <c r="H29" s="128">
        <f>H30</f>
        <v>6</v>
      </c>
      <c r="I29" s="145">
        <f t="shared" si="12"/>
        <v>150000</v>
      </c>
      <c r="J29" s="146">
        <f t="shared" si="13"/>
        <v>900000</v>
      </c>
      <c r="K29" s="128">
        <f>K30</f>
        <v>4</v>
      </c>
      <c r="L29" s="145">
        <f t="shared" si="14"/>
        <v>380000</v>
      </c>
      <c r="M29" s="146">
        <f t="shared" si="15"/>
        <v>1520000</v>
      </c>
      <c r="N29" s="128"/>
      <c r="O29" s="145"/>
      <c r="P29" s="145"/>
      <c r="Q29" s="128">
        <f t="shared" ref="Q29:Q31" si="19">Q28</f>
        <v>0</v>
      </c>
      <c r="R29" s="145">
        <f t="shared" si="16"/>
        <v>950000</v>
      </c>
      <c r="S29" s="128">
        <f t="shared" ref="S29:S31" si="20">S28</f>
        <v>3</v>
      </c>
      <c r="T29" s="145">
        <f t="shared" si="17"/>
        <v>285000</v>
      </c>
      <c r="U29" s="157">
        <f t="shared" si="18"/>
        <v>855000</v>
      </c>
      <c r="V29" s="158"/>
      <c r="W29" s="158"/>
      <c r="X29" s="159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</row>
    <row r="30" spans="1:37" s="164" customFormat="1">
      <c r="A30" s="129"/>
      <c r="B30" s="130"/>
      <c r="C30" s="127"/>
      <c r="D30" s="127"/>
      <c r="E30" s="133" t="s">
        <v>48</v>
      </c>
      <c r="F30" s="128" t="s">
        <v>33</v>
      </c>
      <c r="G30" s="128">
        <v>1</v>
      </c>
      <c r="H30" s="128">
        <f>H28</f>
        <v>6</v>
      </c>
      <c r="I30" s="145">
        <f t="shared" si="12"/>
        <v>150000</v>
      </c>
      <c r="J30" s="146">
        <f t="shared" si="13"/>
        <v>900000</v>
      </c>
      <c r="K30" s="128">
        <f>K28</f>
        <v>4</v>
      </c>
      <c r="L30" s="145">
        <f t="shared" si="14"/>
        <v>380000</v>
      </c>
      <c r="M30" s="146">
        <f t="shared" si="15"/>
        <v>1520000</v>
      </c>
      <c r="N30" s="128"/>
      <c r="O30" s="145"/>
      <c r="P30" s="145"/>
      <c r="Q30" s="128">
        <f t="shared" si="19"/>
        <v>0</v>
      </c>
      <c r="R30" s="145">
        <f t="shared" si="16"/>
        <v>950000</v>
      </c>
      <c r="S30" s="128">
        <f t="shared" si="20"/>
        <v>3</v>
      </c>
      <c r="T30" s="145">
        <f t="shared" si="17"/>
        <v>285000</v>
      </c>
      <c r="U30" s="157">
        <f t="shared" si="18"/>
        <v>855000</v>
      </c>
      <c r="V30" s="158"/>
      <c r="W30" s="158"/>
      <c r="X30" s="159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</row>
    <row r="31" spans="1:37" s="164" customFormat="1">
      <c r="A31" s="129"/>
      <c r="B31" s="130"/>
      <c r="C31" s="127"/>
      <c r="D31" s="127"/>
      <c r="E31" s="133" t="s">
        <v>37</v>
      </c>
      <c r="F31" s="128" t="s">
        <v>36</v>
      </c>
      <c r="G31" s="128">
        <v>1</v>
      </c>
      <c r="H31" s="128">
        <f t="shared" ref="H31:H33" si="21">H30</f>
        <v>6</v>
      </c>
      <c r="I31" s="145">
        <f t="shared" si="12"/>
        <v>150000</v>
      </c>
      <c r="J31" s="146">
        <f t="shared" si="13"/>
        <v>900000</v>
      </c>
      <c r="K31" s="128">
        <f t="shared" ref="K31:K33" si="22">K30</f>
        <v>4</v>
      </c>
      <c r="L31" s="145">
        <f t="shared" si="14"/>
        <v>380000</v>
      </c>
      <c r="M31" s="146">
        <f t="shared" si="15"/>
        <v>1520000</v>
      </c>
      <c r="N31" s="128"/>
      <c r="O31" s="145"/>
      <c r="P31" s="145"/>
      <c r="Q31" s="128">
        <f t="shared" si="19"/>
        <v>0</v>
      </c>
      <c r="R31" s="145">
        <f t="shared" si="16"/>
        <v>650000</v>
      </c>
      <c r="S31" s="128">
        <f t="shared" si="20"/>
        <v>3</v>
      </c>
      <c r="T31" s="145">
        <f t="shared" si="17"/>
        <v>195000</v>
      </c>
      <c r="U31" s="157">
        <f t="shared" si="18"/>
        <v>585000</v>
      </c>
      <c r="V31" s="158"/>
      <c r="W31" s="158"/>
      <c r="X31" s="159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</row>
    <row r="32" spans="1:37" s="164" customFormat="1">
      <c r="A32" s="129"/>
      <c r="B32" s="130"/>
      <c r="C32" s="127"/>
      <c r="D32" s="127"/>
      <c r="E32" s="133"/>
      <c r="F32" s="128" t="s">
        <v>36</v>
      </c>
      <c r="G32" s="128">
        <v>2</v>
      </c>
      <c r="H32" s="128">
        <f t="shared" si="21"/>
        <v>6</v>
      </c>
      <c r="I32" s="145">
        <f t="shared" si="12"/>
        <v>150000</v>
      </c>
      <c r="J32" s="146">
        <f t="shared" si="13"/>
        <v>1800000</v>
      </c>
      <c r="K32" s="128">
        <f t="shared" si="22"/>
        <v>4</v>
      </c>
      <c r="L32" s="145">
        <f t="shared" si="14"/>
        <v>380000</v>
      </c>
      <c r="M32" s="146">
        <f t="shared" si="15"/>
        <v>3040000</v>
      </c>
      <c r="N32" s="128"/>
      <c r="O32" s="145"/>
      <c r="P32" s="145"/>
      <c r="Q32" s="128">
        <v>3</v>
      </c>
      <c r="R32" s="145">
        <f t="shared" si="16"/>
        <v>650000</v>
      </c>
      <c r="S32" s="128">
        <v>0</v>
      </c>
      <c r="T32" s="145">
        <f t="shared" si="17"/>
        <v>195000</v>
      </c>
      <c r="U32" s="157">
        <f t="shared" si="18"/>
        <v>1950000</v>
      </c>
      <c r="V32" s="158"/>
      <c r="W32" s="158"/>
      <c r="X32" s="159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</row>
    <row r="33" spans="1:39" s="164" customFormat="1">
      <c r="A33" s="129"/>
      <c r="B33" s="130"/>
      <c r="C33" s="127"/>
      <c r="D33" s="127"/>
      <c r="E33" s="133" t="s">
        <v>39</v>
      </c>
      <c r="F33" s="128" t="s">
        <v>36</v>
      </c>
      <c r="G33" s="128">
        <v>1</v>
      </c>
      <c r="H33" s="128">
        <f t="shared" si="21"/>
        <v>6</v>
      </c>
      <c r="I33" s="145">
        <f>VLOOKUP(E33,$Y$112:$AL$122,14,FALSE)</f>
        <v>150000</v>
      </c>
      <c r="J33" s="148">
        <f t="shared" si="13"/>
        <v>900000</v>
      </c>
      <c r="K33" s="128">
        <f t="shared" si="22"/>
        <v>4</v>
      </c>
      <c r="L33" s="145">
        <f t="shared" si="14"/>
        <v>380000</v>
      </c>
      <c r="M33" s="149">
        <f t="shared" si="15"/>
        <v>1520000</v>
      </c>
      <c r="N33" s="128"/>
      <c r="O33" s="145"/>
      <c r="P33" s="145"/>
      <c r="Q33" s="128">
        <v>3</v>
      </c>
      <c r="R33" s="145">
        <f t="shared" si="16"/>
        <v>650000</v>
      </c>
      <c r="S33" s="128">
        <v>0</v>
      </c>
      <c r="T33" s="149">
        <f t="shared" si="17"/>
        <v>195000</v>
      </c>
      <c r="U33" s="157">
        <f t="shared" si="18"/>
        <v>1950000</v>
      </c>
      <c r="V33" s="158"/>
      <c r="W33" s="158"/>
      <c r="X33" s="159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</row>
    <row r="34" spans="1:39" s="164" customFormat="1">
      <c r="A34" s="129"/>
      <c r="B34" s="130"/>
      <c r="C34" s="127"/>
      <c r="D34" s="127"/>
      <c r="E34" s="134" t="s">
        <v>40</v>
      </c>
      <c r="F34" s="135"/>
      <c r="G34" s="136">
        <f>SUM(G27:G33)</f>
        <v>8</v>
      </c>
      <c r="H34" s="133"/>
      <c r="I34" s="133"/>
      <c r="J34" s="150">
        <f>SUM(J27:J33)</f>
        <v>6300000</v>
      </c>
      <c r="K34" s="133"/>
      <c r="L34" s="133"/>
      <c r="M34" s="150">
        <f>SUM(M27:M33)</f>
        <v>11400000</v>
      </c>
      <c r="N34" s="128"/>
      <c r="O34" s="145"/>
      <c r="P34" s="145"/>
      <c r="Q34" s="133"/>
      <c r="R34" s="133"/>
      <c r="S34" s="133"/>
      <c r="T34" s="133"/>
      <c r="U34" s="161">
        <f>SUM(U27:U33)</f>
        <v>7530000</v>
      </c>
      <c r="V34" s="162"/>
      <c r="W34" s="162"/>
      <c r="X34" s="159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</row>
    <row r="35" spans="1:39" s="164" customFormat="1">
      <c r="A35" s="129"/>
      <c r="B35" s="130"/>
      <c r="C35" s="127"/>
      <c r="D35" s="127"/>
      <c r="E35" s="133" t="s">
        <v>25</v>
      </c>
      <c r="F35" s="133"/>
      <c r="G35" s="128">
        <v>1</v>
      </c>
      <c r="H35" s="128">
        <f>H27</f>
        <v>0</v>
      </c>
      <c r="I35" s="145">
        <f>VLOOKUP($E$119,$Y$112:$AC$116,5,FALSE)</f>
        <v>75000</v>
      </c>
      <c r="J35" s="148">
        <f>I35*H35*G35</f>
        <v>0</v>
      </c>
      <c r="K35" s="128">
        <f>K27</f>
        <v>2</v>
      </c>
      <c r="L35" s="63">
        <f>VLOOKUP(E35,$Y$112:$AI$116,11,FALSE)</f>
        <v>150000</v>
      </c>
      <c r="M35" s="149">
        <f>L35*K35</f>
        <v>300000</v>
      </c>
      <c r="N35" s="128"/>
      <c r="O35" s="145"/>
      <c r="P35" s="145"/>
      <c r="Q35" s="133"/>
      <c r="R35" s="133"/>
      <c r="S35" s="133"/>
      <c r="T35" s="133"/>
      <c r="U35" s="163"/>
      <c r="X35" s="159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</row>
    <row r="36" spans="1:39" s="164" customFormat="1">
      <c r="A36" s="129"/>
      <c r="B36" s="130"/>
      <c r="C36" s="127"/>
      <c r="D36" s="127"/>
      <c r="E36" s="133"/>
      <c r="F36" s="133"/>
      <c r="G36" s="133"/>
      <c r="H36" s="133"/>
      <c r="I36" s="133"/>
      <c r="J36" s="150">
        <f>J34+J35</f>
        <v>6300000</v>
      </c>
      <c r="K36" s="151"/>
      <c r="L36" s="133"/>
      <c r="M36" s="152">
        <f>SUM(M34:M35)</f>
        <v>11700000</v>
      </c>
      <c r="N36" s="128"/>
      <c r="O36" s="145"/>
      <c r="P36" s="145"/>
      <c r="Q36" s="133"/>
      <c r="R36" s="133"/>
      <c r="S36" s="133"/>
      <c r="T36" s="133"/>
      <c r="U36" s="163"/>
      <c r="X36" s="159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</row>
    <row r="37" spans="1:39" s="164" customFormat="1">
      <c r="A37" s="137"/>
      <c r="B37" s="433"/>
      <c r="C37" s="434"/>
      <c r="D37" s="268"/>
      <c r="E37" s="139" t="s">
        <v>9</v>
      </c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212">
        <f>J36+M36+U34</f>
        <v>25530000</v>
      </c>
      <c r="V37" s="209"/>
      <c r="W37" s="209"/>
      <c r="X37" s="159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</row>
    <row r="38" spans="1:39" s="164" customFormat="1">
      <c r="A38" s="435"/>
      <c r="B38" s="436"/>
      <c r="C38" s="436"/>
      <c r="D38" s="436"/>
      <c r="E38" s="436"/>
      <c r="F38" s="436"/>
      <c r="G38" s="436"/>
      <c r="H38" s="436"/>
      <c r="I38" s="436"/>
      <c r="J38" s="436"/>
      <c r="K38" s="436"/>
      <c r="L38" s="436"/>
      <c r="M38" s="436"/>
      <c r="N38" s="436"/>
      <c r="O38" s="436"/>
      <c r="P38" s="436"/>
      <c r="Q38" s="436"/>
      <c r="R38" s="436"/>
      <c r="S38" s="436"/>
      <c r="T38" s="436"/>
      <c r="U38" s="437"/>
      <c r="V38" s="167"/>
      <c r="W38" s="167"/>
      <c r="X38" s="159"/>
      <c r="Y38" s="203"/>
      <c r="Z38" s="203"/>
      <c r="AA38" s="203"/>
      <c r="AB38" s="203"/>
      <c r="AC38" s="203"/>
      <c r="AD38" s="203"/>
      <c r="AE38" s="203"/>
      <c r="AF38" s="203"/>
      <c r="AG38" s="203"/>
      <c r="AH38" s="203"/>
      <c r="AI38" s="203"/>
      <c r="AJ38" s="203"/>
      <c r="AK38" s="203"/>
    </row>
    <row r="39" spans="1:39" s="5" customFormat="1" ht="25.5">
      <c r="A39" s="28"/>
      <c r="B39" s="29">
        <v>2</v>
      </c>
      <c r="C39" s="429" t="s">
        <v>103</v>
      </c>
      <c r="D39" s="270" t="s">
        <v>20</v>
      </c>
      <c r="E39" s="26" t="s">
        <v>21</v>
      </c>
      <c r="F39" s="27" t="s">
        <v>22</v>
      </c>
      <c r="G39" s="27">
        <v>1</v>
      </c>
      <c r="H39" s="27">
        <v>0</v>
      </c>
      <c r="I39" s="61">
        <f t="shared" ref="I39:I44" si="23">VLOOKUP(F39,$Y$112:$AC$116,2,FALSE)</f>
        <v>150000</v>
      </c>
      <c r="J39" s="62">
        <f t="shared" ref="J39:J45" si="24">I39*H39*G39</f>
        <v>0</v>
      </c>
      <c r="K39" s="27">
        <v>2</v>
      </c>
      <c r="L39" s="61">
        <f t="shared" ref="L39:L45" si="25">VLOOKUP(F39,$Y$112:$AC$116,3,FALSE)</f>
        <v>380000</v>
      </c>
      <c r="M39" s="62">
        <f t="shared" ref="M39:M45" si="26">L39*K39*G39</f>
        <v>760000</v>
      </c>
      <c r="N39" s="27"/>
      <c r="O39" s="61"/>
      <c r="P39" s="61"/>
      <c r="Q39" s="27">
        <v>0</v>
      </c>
      <c r="R39" s="61">
        <f t="shared" ref="R39:R45" si="27">VLOOKUP(F39,$Y$112:$AC$116,4,FALSE)</f>
        <v>1600000</v>
      </c>
      <c r="S39" s="27">
        <v>1</v>
      </c>
      <c r="T39" s="61">
        <f t="shared" ref="T39:T45" si="28">VLOOKUP(F39,$Y$112:$AM$115,15,FALSE)</f>
        <v>480000</v>
      </c>
      <c r="U39" s="83">
        <f>G39*S39*T39</f>
        <v>480000</v>
      </c>
      <c r="V39" s="9"/>
      <c r="W39" s="9"/>
      <c r="X39" s="10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6"/>
      <c r="AM39" s="6"/>
    </row>
    <row r="40" spans="1:39" s="5" customFormat="1">
      <c r="A40" s="28"/>
      <c r="B40" s="29"/>
      <c r="C40" s="430"/>
      <c r="D40" s="46"/>
      <c r="E40" s="31" t="s">
        <v>32</v>
      </c>
      <c r="F40" s="32" t="s">
        <v>33</v>
      </c>
      <c r="G40" s="32">
        <v>1</v>
      </c>
      <c r="H40" s="32">
        <v>8</v>
      </c>
      <c r="I40" s="63">
        <f t="shared" si="23"/>
        <v>150000</v>
      </c>
      <c r="J40" s="64">
        <f t="shared" si="24"/>
        <v>1200000</v>
      </c>
      <c r="K40" s="32">
        <v>6</v>
      </c>
      <c r="L40" s="63">
        <f t="shared" si="25"/>
        <v>380000</v>
      </c>
      <c r="M40" s="64">
        <f t="shared" si="26"/>
        <v>2280000</v>
      </c>
      <c r="N40" s="32"/>
      <c r="O40" s="63"/>
      <c r="P40" s="63"/>
      <c r="Q40" s="32">
        <v>0</v>
      </c>
      <c r="R40" s="63">
        <f t="shared" si="27"/>
        <v>950000</v>
      </c>
      <c r="S40" s="32">
        <v>4</v>
      </c>
      <c r="T40" s="63">
        <f t="shared" si="28"/>
        <v>285000</v>
      </c>
      <c r="U40" s="84">
        <f>G40*S40*T40</f>
        <v>1140000</v>
      </c>
      <c r="V40" s="9"/>
      <c r="W40" s="9"/>
      <c r="X40" s="10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6"/>
      <c r="AM40" s="6"/>
    </row>
    <row r="41" spans="1:39" s="5" customFormat="1">
      <c r="A41" s="28"/>
      <c r="B41" s="29"/>
      <c r="C41" s="271"/>
      <c r="D41" s="271"/>
      <c r="E41" s="31" t="s">
        <v>34</v>
      </c>
      <c r="F41" s="32" t="s">
        <v>33</v>
      </c>
      <c r="G41" s="32">
        <v>1</v>
      </c>
      <c r="H41" s="32">
        <f>H42</f>
        <v>8</v>
      </c>
      <c r="I41" s="63">
        <f t="shared" si="23"/>
        <v>150000</v>
      </c>
      <c r="J41" s="64">
        <f t="shared" si="24"/>
        <v>1200000</v>
      </c>
      <c r="K41" s="32">
        <f>K42</f>
        <v>6</v>
      </c>
      <c r="L41" s="63">
        <f t="shared" si="25"/>
        <v>380000</v>
      </c>
      <c r="M41" s="64">
        <f t="shared" si="26"/>
        <v>2280000</v>
      </c>
      <c r="N41" s="32"/>
      <c r="O41" s="63"/>
      <c r="P41" s="63"/>
      <c r="Q41" s="32">
        <f>Q42</f>
        <v>0</v>
      </c>
      <c r="R41" s="63">
        <f t="shared" si="27"/>
        <v>950000</v>
      </c>
      <c r="S41" s="32">
        <f>S42</f>
        <v>4</v>
      </c>
      <c r="T41" s="63">
        <f t="shared" si="28"/>
        <v>285000</v>
      </c>
      <c r="U41" s="84">
        <f>G41*S41*T41</f>
        <v>1140000</v>
      </c>
      <c r="V41" s="9"/>
      <c r="W41" s="9"/>
      <c r="X41" s="10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6"/>
      <c r="AM41" s="6"/>
    </row>
    <row r="42" spans="1:39" s="5" customFormat="1">
      <c r="A42" s="28"/>
      <c r="B42" s="29"/>
      <c r="C42" s="30"/>
      <c r="D42" s="30"/>
      <c r="E42" s="31" t="s">
        <v>48</v>
      </c>
      <c r="F42" s="32" t="s">
        <v>33</v>
      </c>
      <c r="G42" s="32">
        <v>1</v>
      </c>
      <c r="H42" s="32">
        <f>H40</f>
        <v>8</v>
      </c>
      <c r="I42" s="63">
        <f t="shared" si="23"/>
        <v>150000</v>
      </c>
      <c r="J42" s="64">
        <f t="shared" si="24"/>
        <v>1200000</v>
      </c>
      <c r="K42" s="32">
        <f>K40</f>
        <v>6</v>
      </c>
      <c r="L42" s="63">
        <f t="shared" si="25"/>
        <v>380000</v>
      </c>
      <c r="M42" s="64">
        <f t="shared" si="26"/>
        <v>2280000</v>
      </c>
      <c r="N42" s="32"/>
      <c r="O42" s="63"/>
      <c r="P42" s="63"/>
      <c r="Q42" s="32">
        <f>Q40</f>
        <v>0</v>
      </c>
      <c r="R42" s="63">
        <f t="shared" si="27"/>
        <v>950000</v>
      </c>
      <c r="S42" s="32">
        <f>S40</f>
        <v>4</v>
      </c>
      <c r="T42" s="63">
        <f t="shared" si="28"/>
        <v>285000</v>
      </c>
      <c r="U42" s="84">
        <f>G42*S42*T42</f>
        <v>1140000</v>
      </c>
      <c r="V42" s="9"/>
      <c r="W42" s="9"/>
      <c r="X42" s="10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6"/>
      <c r="AM42" s="6"/>
    </row>
    <row r="43" spans="1:39" s="5" customFormat="1">
      <c r="A43" s="28"/>
      <c r="B43" s="29"/>
      <c r="C43" s="30"/>
      <c r="D43" s="30"/>
      <c r="E43" s="31" t="s">
        <v>37</v>
      </c>
      <c r="F43" s="32" t="s">
        <v>36</v>
      </c>
      <c r="G43" s="32">
        <v>1</v>
      </c>
      <c r="H43" s="32">
        <f t="shared" ref="H43:H45" si="29">H42</f>
        <v>8</v>
      </c>
      <c r="I43" s="63">
        <f t="shared" si="23"/>
        <v>150000</v>
      </c>
      <c r="J43" s="64">
        <f t="shared" si="24"/>
        <v>1200000</v>
      </c>
      <c r="K43" s="32">
        <f>K41</f>
        <v>6</v>
      </c>
      <c r="L43" s="63">
        <f t="shared" si="25"/>
        <v>380000</v>
      </c>
      <c r="M43" s="64">
        <f t="shared" si="26"/>
        <v>2280000</v>
      </c>
      <c r="N43" s="32"/>
      <c r="O43" s="63"/>
      <c r="P43" s="63"/>
      <c r="Q43" s="32">
        <v>0</v>
      </c>
      <c r="R43" s="63">
        <f t="shared" si="27"/>
        <v>650000</v>
      </c>
      <c r="S43" s="32">
        <v>4</v>
      </c>
      <c r="T43" s="63">
        <f t="shared" si="28"/>
        <v>195000</v>
      </c>
      <c r="U43" s="84">
        <f>G43*S43*T43</f>
        <v>780000</v>
      </c>
      <c r="V43" s="9"/>
      <c r="W43" s="9"/>
      <c r="X43" s="10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6"/>
      <c r="AM43" s="6"/>
    </row>
    <row r="44" spans="1:39" s="5" customFormat="1">
      <c r="A44" s="28"/>
      <c r="B44" s="29"/>
      <c r="C44" s="30"/>
      <c r="D44" s="30"/>
      <c r="E44" s="31"/>
      <c r="F44" s="32" t="s">
        <v>36</v>
      </c>
      <c r="G44" s="32">
        <v>3</v>
      </c>
      <c r="H44" s="32">
        <f t="shared" si="29"/>
        <v>8</v>
      </c>
      <c r="I44" s="63">
        <f t="shared" si="23"/>
        <v>150000</v>
      </c>
      <c r="J44" s="64">
        <f t="shared" si="24"/>
        <v>3600000</v>
      </c>
      <c r="K44" s="32">
        <f>K43</f>
        <v>6</v>
      </c>
      <c r="L44" s="63">
        <f t="shared" si="25"/>
        <v>380000</v>
      </c>
      <c r="M44" s="64">
        <f t="shared" si="26"/>
        <v>6840000</v>
      </c>
      <c r="N44" s="32"/>
      <c r="O44" s="63"/>
      <c r="P44" s="63"/>
      <c r="Q44" s="32">
        <v>4</v>
      </c>
      <c r="R44" s="63">
        <f t="shared" si="27"/>
        <v>650000</v>
      </c>
      <c r="S44" s="32">
        <v>0</v>
      </c>
      <c r="T44" s="63">
        <f t="shared" si="28"/>
        <v>195000</v>
      </c>
      <c r="U44" s="84">
        <f>R44*Q44*G44</f>
        <v>7800000</v>
      </c>
      <c r="V44" s="9"/>
      <c r="W44" s="9"/>
      <c r="X44" s="10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6"/>
      <c r="AM44" s="6"/>
    </row>
    <row r="45" spans="1:39" s="5" customFormat="1">
      <c r="A45" s="28"/>
      <c r="B45" s="29"/>
      <c r="C45" s="30"/>
      <c r="D45" s="30"/>
      <c r="E45" s="31" t="s">
        <v>39</v>
      </c>
      <c r="F45" s="32" t="s">
        <v>36</v>
      </c>
      <c r="G45" s="32">
        <v>1</v>
      </c>
      <c r="H45" s="32">
        <f t="shared" si="29"/>
        <v>8</v>
      </c>
      <c r="I45" s="63">
        <f>VLOOKUP(E45,$Y$112:$AL$122,14,FALSE)</f>
        <v>150000</v>
      </c>
      <c r="J45" s="65">
        <f t="shared" si="24"/>
        <v>1200000</v>
      </c>
      <c r="K45" s="32">
        <f>K44</f>
        <v>6</v>
      </c>
      <c r="L45" s="63">
        <f t="shared" si="25"/>
        <v>380000</v>
      </c>
      <c r="M45" s="66">
        <f t="shared" si="26"/>
        <v>2280000</v>
      </c>
      <c r="N45" s="32"/>
      <c r="O45" s="63"/>
      <c r="P45" s="63"/>
      <c r="Q45" s="32">
        <f>Q44</f>
        <v>4</v>
      </c>
      <c r="R45" s="63">
        <f t="shared" si="27"/>
        <v>650000</v>
      </c>
      <c r="S45" s="32">
        <f>S44</f>
        <v>0</v>
      </c>
      <c r="T45" s="66">
        <f t="shared" si="28"/>
        <v>195000</v>
      </c>
      <c r="U45" s="85">
        <f>R45*Q45*G45</f>
        <v>2600000</v>
      </c>
      <c r="V45" s="9"/>
      <c r="W45" s="9"/>
      <c r="X45" s="10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6"/>
      <c r="AM45" s="6"/>
    </row>
    <row r="46" spans="1:39" s="5" customFormat="1">
      <c r="A46" s="28"/>
      <c r="B46" s="29"/>
      <c r="C46" s="30"/>
      <c r="D46" s="30"/>
      <c r="E46" s="34" t="s">
        <v>40</v>
      </c>
      <c r="F46" s="35"/>
      <c r="G46" s="18">
        <f>SUM(G39:G45)</f>
        <v>9</v>
      </c>
      <c r="H46" s="31"/>
      <c r="I46" s="31"/>
      <c r="J46" s="67">
        <f>SUM(J39:J45)</f>
        <v>9600000</v>
      </c>
      <c r="K46" s="31"/>
      <c r="L46" s="31"/>
      <c r="M46" s="67">
        <f>SUM(M39:M45)</f>
        <v>19000000</v>
      </c>
      <c r="N46" s="32"/>
      <c r="O46" s="63"/>
      <c r="P46" s="63"/>
      <c r="Q46" s="31"/>
      <c r="R46" s="31"/>
      <c r="S46" s="31"/>
      <c r="T46" s="31"/>
      <c r="U46" s="86">
        <f>SUM(U39:U45)</f>
        <v>15080000</v>
      </c>
      <c r="V46" s="87"/>
      <c r="W46" s="87"/>
      <c r="X46" s="10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6"/>
      <c r="AM46" s="6"/>
    </row>
    <row r="47" spans="1:39" s="5" customFormat="1">
      <c r="A47" s="28"/>
      <c r="B47" s="29"/>
      <c r="C47" s="30"/>
      <c r="D47" s="30"/>
      <c r="E47" s="31" t="s">
        <v>25</v>
      </c>
      <c r="F47" s="31"/>
      <c r="G47" s="32">
        <v>1</v>
      </c>
      <c r="H47" s="32">
        <v>0</v>
      </c>
      <c r="I47" s="63">
        <f>VLOOKUP($E$119,$Y$112:$AC$116,5,FALSE)</f>
        <v>75000</v>
      </c>
      <c r="J47" s="65">
        <f t="shared" ref="J47" si="30">I47*H47*G47</f>
        <v>0</v>
      </c>
      <c r="K47" s="32">
        <f>K39</f>
        <v>2</v>
      </c>
      <c r="L47" s="63">
        <v>150000</v>
      </c>
      <c r="M47" s="66">
        <f>L47*K47</f>
        <v>300000</v>
      </c>
      <c r="N47" s="32"/>
      <c r="O47" s="63"/>
      <c r="P47" s="63"/>
      <c r="Q47" s="31"/>
      <c r="R47" s="31"/>
      <c r="S47" s="31"/>
      <c r="T47" s="31"/>
      <c r="U47" s="88"/>
      <c r="V47" s="6"/>
      <c r="W47" s="6"/>
      <c r="X47" s="10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6"/>
      <c r="AM47" s="6"/>
    </row>
    <row r="48" spans="1:39" s="5" customFormat="1">
      <c r="A48" s="28"/>
      <c r="B48" s="29"/>
      <c r="C48" s="30"/>
      <c r="D48" s="30"/>
      <c r="E48" s="31"/>
      <c r="F48" s="31"/>
      <c r="G48" s="31"/>
      <c r="H48" s="31"/>
      <c r="I48" s="31"/>
      <c r="J48" s="67">
        <f>J46+J47</f>
        <v>9600000</v>
      </c>
      <c r="K48" s="68"/>
      <c r="L48" s="31"/>
      <c r="M48" s="69">
        <f>SUM(M46:M47)</f>
        <v>19300000</v>
      </c>
      <c r="N48" s="32"/>
      <c r="O48" s="63"/>
      <c r="P48" s="63"/>
      <c r="Q48" s="31"/>
      <c r="R48" s="31"/>
      <c r="S48" s="31"/>
      <c r="T48" s="31"/>
      <c r="U48" s="88"/>
      <c r="V48" s="6"/>
      <c r="W48" s="6"/>
      <c r="X48" s="10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6"/>
      <c r="AM48" s="6"/>
    </row>
    <row r="49" spans="1:39" s="5" customFormat="1">
      <c r="A49" s="28"/>
      <c r="B49" s="431"/>
      <c r="C49" s="432"/>
      <c r="D49" s="267"/>
      <c r="E49" s="39" t="s">
        <v>9</v>
      </c>
      <c r="F49" s="6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89">
        <f>J48+M48+U46</f>
        <v>43980000</v>
      </c>
      <c r="V49" s="90"/>
      <c r="W49" s="90"/>
      <c r="X49" s="10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6"/>
      <c r="AM49" s="6"/>
    </row>
    <row r="50" spans="1:39" s="5" customFormat="1">
      <c r="A50" s="422"/>
      <c r="B50" s="423"/>
      <c r="C50" s="423"/>
      <c r="D50" s="423"/>
      <c r="E50" s="423"/>
      <c r="F50" s="423"/>
      <c r="G50" s="423"/>
      <c r="H50" s="423"/>
      <c r="I50" s="423"/>
      <c r="J50" s="423"/>
      <c r="K50" s="423"/>
      <c r="L50" s="423"/>
      <c r="M50" s="423"/>
      <c r="N50" s="423"/>
      <c r="O50" s="423"/>
      <c r="P50" s="423"/>
      <c r="Q50" s="423"/>
      <c r="R50" s="423"/>
      <c r="S50" s="423"/>
      <c r="T50" s="423"/>
      <c r="U50" s="424"/>
      <c r="V50" s="8"/>
      <c r="W50" s="8"/>
      <c r="X50" s="10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6"/>
      <c r="AM50" s="6"/>
    </row>
    <row r="51" spans="1:39" s="164" customFormat="1" ht="25.5">
      <c r="A51" s="123"/>
      <c r="B51" s="124">
        <v>3</v>
      </c>
      <c r="C51" s="224" t="s">
        <v>105</v>
      </c>
      <c r="D51" s="276" t="s">
        <v>20</v>
      </c>
      <c r="E51" s="205" t="s">
        <v>21</v>
      </c>
      <c r="F51" s="128" t="s">
        <v>22</v>
      </c>
      <c r="G51" s="147">
        <v>1</v>
      </c>
      <c r="H51" s="147">
        <v>0</v>
      </c>
      <c r="I51" s="145">
        <f t="shared" ref="I51:I56" si="31">VLOOKUP(F51,$Y$112:$AC$116,2,FALSE)</f>
        <v>150000</v>
      </c>
      <c r="J51" s="194">
        <f t="shared" ref="J51:J57" si="32">I51*H51*G51</f>
        <v>0</v>
      </c>
      <c r="K51" s="147">
        <v>2</v>
      </c>
      <c r="L51" s="195">
        <f t="shared" ref="L51:L57" si="33">VLOOKUP(F51,$Y$112:$AC$116,3,FALSE)</f>
        <v>380000</v>
      </c>
      <c r="M51" s="194">
        <f t="shared" ref="M51:M57" si="34">L51*K51*G51</f>
        <v>760000</v>
      </c>
      <c r="N51" s="147"/>
      <c r="O51" s="195"/>
      <c r="P51" s="195"/>
      <c r="Q51" s="202">
        <v>0</v>
      </c>
      <c r="R51" s="145">
        <f t="shared" ref="R51:R57" si="35">VLOOKUP(F51,$Y$112:$AC$116,4,FALSE)</f>
        <v>1600000</v>
      </c>
      <c r="S51" s="147">
        <v>1</v>
      </c>
      <c r="T51" s="195">
        <f t="shared" ref="T51:T57" si="36">VLOOKUP(F51,$Y$112:$AM$115,15,FALSE)</f>
        <v>480000</v>
      </c>
      <c r="U51" s="157">
        <f t="shared" ref="U51:U57" si="37">(Q51*R51)+(S51*T51)*G51</f>
        <v>480000</v>
      </c>
      <c r="V51" s="158"/>
      <c r="W51" s="158"/>
      <c r="X51" s="159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</row>
    <row r="52" spans="1:39" s="164" customFormat="1">
      <c r="A52" s="129"/>
      <c r="B52" s="130"/>
      <c r="C52" s="192"/>
      <c r="D52" s="192"/>
      <c r="E52" s="133" t="s">
        <v>32</v>
      </c>
      <c r="F52" s="128" t="s">
        <v>33</v>
      </c>
      <c r="G52" s="128">
        <v>1</v>
      </c>
      <c r="H52" s="128">
        <v>6</v>
      </c>
      <c r="I52" s="145">
        <f t="shared" si="31"/>
        <v>150000</v>
      </c>
      <c r="J52" s="146">
        <f t="shared" si="32"/>
        <v>900000</v>
      </c>
      <c r="K52" s="128">
        <v>4</v>
      </c>
      <c r="L52" s="145">
        <f t="shared" si="33"/>
        <v>380000</v>
      </c>
      <c r="M52" s="146">
        <f t="shared" si="34"/>
        <v>1520000</v>
      </c>
      <c r="N52" s="128"/>
      <c r="O52" s="145"/>
      <c r="P52" s="145"/>
      <c r="Q52" s="128">
        <v>0</v>
      </c>
      <c r="R52" s="145">
        <f t="shared" si="35"/>
        <v>950000</v>
      </c>
      <c r="S52" s="128">
        <v>3</v>
      </c>
      <c r="T52" s="145">
        <f t="shared" si="36"/>
        <v>285000</v>
      </c>
      <c r="U52" s="157">
        <f t="shared" si="37"/>
        <v>855000</v>
      </c>
      <c r="V52" s="158"/>
      <c r="W52" s="158"/>
      <c r="X52" s="159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</row>
    <row r="53" spans="1:39" s="164" customFormat="1">
      <c r="A53" s="129"/>
      <c r="B53" s="130"/>
      <c r="C53" s="192"/>
      <c r="D53" s="192"/>
      <c r="E53" s="133" t="s">
        <v>34</v>
      </c>
      <c r="F53" s="128" t="s">
        <v>33</v>
      </c>
      <c r="G53" s="128">
        <v>1</v>
      </c>
      <c r="H53" s="128">
        <f>H54</f>
        <v>6</v>
      </c>
      <c r="I53" s="145">
        <f t="shared" si="31"/>
        <v>150000</v>
      </c>
      <c r="J53" s="146">
        <f t="shared" si="32"/>
        <v>900000</v>
      </c>
      <c r="K53" s="128">
        <f>K54</f>
        <v>4</v>
      </c>
      <c r="L53" s="145">
        <f t="shared" si="33"/>
        <v>380000</v>
      </c>
      <c r="M53" s="146">
        <f t="shared" si="34"/>
        <v>1520000</v>
      </c>
      <c r="N53" s="128"/>
      <c r="O53" s="145"/>
      <c r="P53" s="145"/>
      <c r="Q53" s="128">
        <f t="shared" ref="Q53:Q55" si="38">Q52</f>
        <v>0</v>
      </c>
      <c r="R53" s="145">
        <f t="shared" si="35"/>
        <v>950000</v>
      </c>
      <c r="S53" s="128">
        <f t="shared" ref="S53:S55" si="39">S52</f>
        <v>3</v>
      </c>
      <c r="T53" s="145">
        <f t="shared" si="36"/>
        <v>285000</v>
      </c>
      <c r="U53" s="157">
        <f t="shared" si="37"/>
        <v>855000</v>
      </c>
      <c r="V53" s="158"/>
      <c r="W53" s="158"/>
      <c r="X53" s="159"/>
      <c r="Y53" s="203"/>
      <c r="Z53" s="203"/>
      <c r="AA53" s="203"/>
      <c r="AB53" s="203"/>
      <c r="AC53" s="203"/>
      <c r="AD53" s="203"/>
      <c r="AE53" s="203"/>
      <c r="AF53" s="203"/>
      <c r="AG53" s="203"/>
      <c r="AH53" s="203"/>
      <c r="AI53" s="203"/>
      <c r="AJ53" s="203"/>
      <c r="AK53" s="203"/>
    </row>
    <row r="54" spans="1:39" s="164" customFormat="1">
      <c r="A54" s="129"/>
      <c r="B54" s="130"/>
      <c r="C54" s="127"/>
      <c r="D54" s="127"/>
      <c r="E54" s="133" t="s">
        <v>48</v>
      </c>
      <c r="F54" s="128" t="s">
        <v>33</v>
      </c>
      <c r="G54" s="128">
        <v>1</v>
      </c>
      <c r="H54" s="128">
        <f>H52</f>
        <v>6</v>
      </c>
      <c r="I54" s="145">
        <f t="shared" si="31"/>
        <v>150000</v>
      </c>
      <c r="J54" s="146">
        <f t="shared" si="32"/>
        <v>900000</v>
      </c>
      <c r="K54" s="128">
        <f>K52</f>
        <v>4</v>
      </c>
      <c r="L54" s="145">
        <f t="shared" si="33"/>
        <v>380000</v>
      </c>
      <c r="M54" s="146">
        <f t="shared" si="34"/>
        <v>1520000</v>
      </c>
      <c r="N54" s="128"/>
      <c r="O54" s="145"/>
      <c r="P54" s="145"/>
      <c r="Q54" s="128">
        <f t="shared" si="38"/>
        <v>0</v>
      </c>
      <c r="R54" s="145">
        <f t="shared" si="35"/>
        <v>950000</v>
      </c>
      <c r="S54" s="128">
        <f t="shared" si="39"/>
        <v>3</v>
      </c>
      <c r="T54" s="145">
        <f t="shared" si="36"/>
        <v>285000</v>
      </c>
      <c r="U54" s="157">
        <f t="shared" si="37"/>
        <v>855000</v>
      </c>
      <c r="V54" s="158"/>
      <c r="W54" s="158"/>
      <c r="X54" s="159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</row>
    <row r="55" spans="1:39" s="164" customFormat="1">
      <c r="A55" s="129"/>
      <c r="B55" s="130"/>
      <c r="C55" s="127"/>
      <c r="D55" s="127"/>
      <c r="E55" s="133" t="s">
        <v>37</v>
      </c>
      <c r="F55" s="128" t="s">
        <v>36</v>
      </c>
      <c r="G55" s="128">
        <v>1</v>
      </c>
      <c r="H55" s="128">
        <f t="shared" ref="H55:H57" si="40">H54</f>
        <v>6</v>
      </c>
      <c r="I55" s="145">
        <f t="shared" si="31"/>
        <v>150000</v>
      </c>
      <c r="J55" s="146">
        <f t="shared" si="32"/>
        <v>900000</v>
      </c>
      <c r="K55" s="128">
        <f t="shared" ref="K55:K57" si="41">K54</f>
        <v>4</v>
      </c>
      <c r="L55" s="145">
        <f t="shared" si="33"/>
        <v>380000</v>
      </c>
      <c r="M55" s="146">
        <f t="shared" si="34"/>
        <v>1520000</v>
      </c>
      <c r="N55" s="128"/>
      <c r="O55" s="145"/>
      <c r="P55" s="145"/>
      <c r="Q55" s="128">
        <f t="shared" si="38"/>
        <v>0</v>
      </c>
      <c r="R55" s="145">
        <f t="shared" si="35"/>
        <v>650000</v>
      </c>
      <c r="S55" s="128">
        <f t="shared" si="39"/>
        <v>3</v>
      </c>
      <c r="T55" s="145">
        <f t="shared" si="36"/>
        <v>195000</v>
      </c>
      <c r="U55" s="157">
        <f t="shared" si="37"/>
        <v>585000</v>
      </c>
      <c r="V55" s="158"/>
      <c r="W55" s="158"/>
      <c r="X55" s="159"/>
      <c r="Y55" s="203"/>
      <c r="Z55" s="203"/>
      <c r="AA55" s="203"/>
      <c r="AB55" s="203"/>
      <c r="AC55" s="203"/>
      <c r="AD55" s="203"/>
      <c r="AE55" s="203"/>
      <c r="AF55" s="203"/>
      <c r="AG55" s="203"/>
      <c r="AH55" s="203"/>
      <c r="AI55" s="203"/>
      <c r="AJ55" s="203"/>
      <c r="AK55" s="203"/>
    </row>
    <row r="56" spans="1:39" s="164" customFormat="1">
      <c r="A56" s="129"/>
      <c r="B56" s="130"/>
      <c r="C56" s="127"/>
      <c r="D56" s="127"/>
      <c r="E56" s="133"/>
      <c r="F56" s="128" t="s">
        <v>36</v>
      </c>
      <c r="G56" s="128">
        <v>2</v>
      </c>
      <c r="H56" s="128">
        <f t="shared" si="40"/>
        <v>6</v>
      </c>
      <c r="I56" s="145">
        <f t="shared" si="31"/>
        <v>150000</v>
      </c>
      <c r="J56" s="146">
        <f t="shared" si="32"/>
        <v>1800000</v>
      </c>
      <c r="K56" s="128">
        <f t="shared" si="41"/>
        <v>4</v>
      </c>
      <c r="L56" s="145">
        <f t="shared" si="33"/>
        <v>380000</v>
      </c>
      <c r="M56" s="146">
        <f t="shared" si="34"/>
        <v>3040000</v>
      </c>
      <c r="N56" s="128"/>
      <c r="O56" s="145"/>
      <c r="P56" s="145"/>
      <c r="Q56" s="128">
        <v>3</v>
      </c>
      <c r="R56" s="145">
        <f t="shared" si="35"/>
        <v>650000</v>
      </c>
      <c r="S56" s="128">
        <v>0</v>
      </c>
      <c r="T56" s="145">
        <f t="shared" si="36"/>
        <v>195000</v>
      </c>
      <c r="U56" s="157">
        <f t="shared" si="37"/>
        <v>1950000</v>
      </c>
      <c r="V56" s="158"/>
      <c r="W56" s="158"/>
      <c r="X56" s="159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</row>
    <row r="57" spans="1:39" s="164" customFormat="1">
      <c r="A57" s="129"/>
      <c r="B57" s="130"/>
      <c r="C57" s="127"/>
      <c r="D57" s="127"/>
      <c r="E57" s="133" t="s">
        <v>39</v>
      </c>
      <c r="F57" s="128" t="s">
        <v>36</v>
      </c>
      <c r="G57" s="128">
        <v>1</v>
      </c>
      <c r="H57" s="128">
        <f t="shared" si="40"/>
        <v>6</v>
      </c>
      <c r="I57" s="145">
        <f>VLOOKUP(E57,$Y$112:$AL$122,14,FALSE)</f>
        <v>150000</v>
      </c>
      <c r="J57" s="148">
        <f t="shared" si="32"/>
        <v>900000</v>
      </c>
      <c r="K57" s="128">
        <f t="shared" si="41"/>
        <v>4</v>
      </c>
      <c r="L57" s="145">
        <f t="shared" si="33"/>
        <v>380000</v>
      </c>
      <c r="M57" s="149">
        <f t="shared" si="34"/>
        <v>1520000</v>
      </c>
      <c r="N57" s="128"/>
      <c r="O57" s="145"/>
      <c r="P57" s="145"/>
      <c r="Q57" s="128">
        <v>3</v>
      </c>
      <c r="R57" s="145">
        <f t="shared" si="35"/>
        <v>650000</v>
      </c>
      <c r="S57" s="128">
        <v>0</v>
      </c>
      <c r="T57" s="149">
        <f t="shared" si="36"/>
        <v>195000</v>
      </c>
      <c r="U57" s="157">
        <f t="shared" si="37"/>
        <v>1950000</v>
      </c>
      <c r="V57" s="158"/>
      <c r="W57" s="158"/>
      <c r="X57" s="159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</row>
    <row r="58" spans="1:39" s="164" customFormat="1">
      <c r="A58" s="129"/>
      <c r="B58" s="130"/>
      <c r="C58" s="127"/>
      <c r="D58" s="127"/>
      <c r="E58" s="134" t="s">
        <v>40</v>
      </c>
      <c r="F58" s="135"/>
      <c r="G58" s="136">
        <f>SUM(G51:G57)</f>
        <v>8</v>
      </c>
      <c r="H58" s="133"/>
      <c r="I58" s="133"/>
      <c r="J58" s="150">
        <f>SUM(J51:J57)</f>
        <v>6300000</v>
      </c>
      <c r="K58" s="133"/>
      <c r="L58" s="133"/>
      <c r="M58" s="150">
        <f>SUM(M51:M57)</f>
        <v>11400000</v>
      </c>
      <c r="N58" s="128"/>
      <c r="O58" s="145"/>
      <c r="P58" s="145"/>
      <c r="Q58" s="133"/>
      <c r="R58" s="133"/>
      <c r="S58" s="133"/>
      <c r="T58" s="133"/>
      <c r="U58" s="161">
        <f>SUM(U51:U57)</f>
        <v>7530000</v>
      </c>
      <c r="V58" s="162"/>
      <c r="W58" s="162"/>
      <c r="X58" s="159"/>
      <c r="Y58" s="203"/>
      <c r="Z58" s="203"/>
      <c r="AA58" s="203"/>
      <c r="AB58" s="203"/>
      <c r="AC58" s="203"/>
      <c r="AD58" s="203"/>
      <c r="AE58" s="203"/>
      <c r="AF58" s="203"/>
      <c r="AG58" s="203"/>
      <c r="AH58" s="203"/>
      <c r="AI58" s="203"/>
      <c r="AJ58" s="203"/>
      <c r="AK58" s="203"/>
    </row>
    <row r="59" spans="1:39" s="164" customFormat="1">
      <c r="A59" s="129"/>
      <c r="B59" s="130"/>
      <c r="C59" s="127"/>
      <c r="D59" s="127"/>
      <c r="E59" s="133" t="s">
        <v>25</v>
      </c>
      <c r="F59" s="133"/>
      <c r="G59" s="128">
        <v>1</v>
      </c>
      <c r="H59" s="128">
        <f>H51</f>
        <v>0</v>
      </c>
      <c r="I59" s="145">
        <f>VLOOKUP($E$119,$Y$112:$AC$116,5,FALSE)</f>
        <v>75000</v>
      </c>
      <c r="J59" s="148">
        <f>I59*H59*G59</f>
        <v>0</v>
      </c>
      <c r="K59" s="128">
        <f>K51</f>
        <v>2</v>
      </c>
      <c r="L59" s="63">
        <f>VLOOKUP(E59,$Y$112:$AI$116,11,FALSE)</f>
        <v>150000</v>
      </c>
      <c r="M59" s="149">
        <f>L59*K59</f>
        <v>300000</v>
      </c>
      <c r="N59" s="128"/>
      <c r="O59" s="145"/>
      <c r="P59" s="145"/>
      <c r="Q59" s="133"/>
      <c r="R59" s="133"/>
      <c r="S59" s="133"/>
      <c r="T59" s="133"/>
      <c r="U59" s="163"/>
      <c r="X59" s="159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03"/>
    </row>
    <row r="60" spans="1:39" s="164" customFormat="1">
      <c r="A60" s="129"/>
      <c r="B60" s="130"/>
      <c r="C60" s="127"/>
      <c r="D60" s="127"/>
      <c r="E60" s="133"/>
      <c r="F60" s="133"/>
      <c r="G60" s="133"/>
      <c r="H60" s="133"/>
      <c r="I60" s="133"/>
      <c r="J60" s="150">
        <f>J58+J59</f>
        <v>6300000</v>
      </c>
      <c r="K60" s="151"/>
      <c r="L60" s="133"/>
      <c r="M60" s="152">
        <f>SUM(M58:M59)</f>
        <v>11700000</v>
      </c>
      <c r="N60" s="128"/>
      <c r="O60" s="145"/>
      <c r="P60" s="145"/>
      <c r="Q60" s="133"/>
      <c r="R60" s="133"/>
      <c r="S60" s="133"/>
      <c r="T60" s="133"/>
      <c r="U60" s="163"/>
      <c r="X60" s="159"/>
      <c r="Y60" s="203"/>
      <c r="Z60" s="203"/>
      <c r="AA60" s="203"/>
      <c r="AB60" s="203"/>
      <c r="AC60" s="203"/>
      <c r="AD60" s="203"/>
      <c r="AE60" s="203"/>
      <c r="AF60" s="203"/>
      <c r="AG60" s="203"/>
      <c r="AH60" s="203"/>
      <c r="AI60" s="203"/>
      <c r="AJ60" s="203"/>
      <c r="AK60" s="203"/>
    </row>
    <row r="61" spans="1:39" s="164" customFormat="1">
      <c r="A61" s="137"/>
      <c r="B61" s="433"/>
      <c r="C61" s="434"/>
      <c r="D61" s="268"/>
      <c r="E61" s="139" t="s">
        <v>9</v>
      </c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212">
        <f>J60+M60+U58</f>
        <v>25530000</v>
      </c>
      <c r="V61" s="209"/>
      <c r="W61" s="209"/>
      <c r="X61" s="159"/>
      <c r="Y61" s="203"/>
      <c r="Z61" s="203"/>
      <c r="AA61" s="203"/>
      <c r="AB61" s="203"/>
      <c r="AC61" s="203"/>
      <c r="AD61" s="203"/>
      <c r="AE61" s="203"/>
      <c r="AF61" s="203"/>
      <c r="AG61" s="203"/>
      <c r="AH61" s="203"/>
      <c r="AI61" s="203"/>
      <c r="AJ61" s="203"/>
      <c r="AK61" s="203"/>
    </row>
    <row r="62" spans="1:39" s="164" customFormat="1">
      <c r="A62" s="435"/>
      <c r="B62" s="436"/>
      <c r="C62" s="436"/>
      <c r="D62" s="436"/>
      <c r="E62" s="436"/>
      <c r="F62" s="436"/>
      <c r="G62" s="436"/>
      <c r="H62" s="436"/>
      <c r="I62" s="436"/>
      <c r="J62" s="436"/>
      <c r="K62" s="436"/>
      <c r="L62" s="436"/>
      <c r="M62" s="436"/>
      <c r="N62" s="436"/>
      <c r="O62" s="436"/>
      <c r="P62" s="436"/>
      <c r="Q62" s="436"/>
      <c r="R62" s="436"/>
      <c r="S62" s="436"/>
      <c r="T62" s="436"/>
      <c r="U62" s="437"/>
      <c r="V62" s="167"/>
      <c r="W62" s="167"/>
      <c r="X62" s="159"/>
      <c r="Y62" s="203"/>
      <c r="Z62" s="203"/>
      <c r="AA62" s="203"/>
      <c r="AB62" s="203"/>
      <c r="AC62" s="203"/>
      <c r="AD62" s="203"/>
      <c r="AE62" s="203"/>
      <c r="AF62" s="203"/>
      <c r="AG62" s="203"/>
      <c r="AH62" s="203"/>
      <c r="AI62" s="203"/>
      <c r="AJ62" s="203"/>
      <c r="AK62" s="203"/>
    </row>
    <row r="63" spans="1:39" s="5" customFormat="1" ht="25.5">
      <c r="A63" s="28"/>
      <c r="B63" s="29">
        <v>4</v>
      </c>
      <c r="C63" s="429" t="s">
        <v>104</v>
      </c>
      <c r="D63" s="270" t="s">
        <v>20</v>
      </c>
      <c r="E63" s="26" t="s">
        <v>21</v>
      </c>
      <c r="F63" s="27" t="s">
        <v>22</v>
      </c>
      <c r="G63" s="27">
        <v>1</v>
      </c>
      <c r="H63" s="27">
        <v>0</v>
      </c>
      <c r="I63" s="61">
        <f t="shared" ref="I63:I68" si="42">VLOOKUP(F63,$Y$112:$AC$116,2,FALSE)</f>
        <v>150000</v>
      </c>
      <c r="J63" s="62">
        <f t="shared" ref="J63:J69" si="43">I63*H63*G63</f>
        <v>0</v>
      </c>
      <c r="K63" s="27">
        <v>2</v>
      </c>
      <c r="L63" s="61">
        <f t="shared" ref="L63:L69" si="44">VLOOKUP(F63,$Y$112:$AC$116,3,FALSE)</f>
        <v>380000</v>
      </c>
      <c r="M63" s="62">
        <f t="shared" ref="M63:M69" si="45">L63*K63*G63</f>
        <v>760000</v>
      </c>
      <c r="N63" s="27"/>
      <c r="O63" s="61"/>
      <c r="P63" s="61"/>
      <c r="Q63" s="27">
        <v>0</v>
      </c>
      <c r="R63" s="61">
        <f t="shared" ref="R63:R69" si="46">VLOOKUP(F63,$Y$112:$AC$116,4,FALSE)</f>
        <v>1600000</v>
      </c>
      <c r="S63" s="27">
        <v>1</v>
      </c>
      <c r="T63" s="61">
        <f t="shared" ref="T63:T69" si="47">VLOOKUP(F63,$Y$112:$AM$115,15,FALSE)</f>
        <v>480000</v>
      </c>
      <c r="U63" s="83">
        <f>G63*S63*T63</f>
        <v>480000</v>
      </c>
      <c r="V63" s="9"/>
      <c r="W63" s="9"/>
      <c r="X63" s="10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6"/>
      <c r="AM63" s="6"/>
    </row>
    <row r="64" spans="1:39" s="5" customFormat="1">
      <c r="A64" s="28"/>
      <c r="B64" s="29"/>
      <c r="C64" s="430"/>
      <c r="D64" s="46"/>
      <c r="E64" s="31" t="s">
        <v>32</v>
      </c>
      <c r="F64" s="32" t="s">
        <v>33</v>
      </c>
      <c r="G64" s="32">
        <v>1</v>
      </c>
      <c r="H64" s="32">
        <v>8</v>
      </c>
      <c r="I64" s="63">
        <f t="shared" si="42"/>
        <v>150000</v>
      </c>
      <c r="J64" s="64">
        <f t="shared" si="43"/>
        <v>1200000</v>
      </c>
      <c r="K64" s="32">
        <v>6</v>
      </c>
      <c r="L64" s="63">
        <f t="shared" si="44"/>
        <v>380000</v>
      </c>
      <c r="M64" s="64">
        <f t="shared" si="45"/>
        <v>2280000</v>
      </c>
      <c r="N64" s="32"/>
      <c r="O64" s="63"/>
      <c r="P64" s="63"/>
      <c r="Q64" s="32">
        <v>0</v>
      </c>
      <c r="R64" s="63">
        <f t="shared" si="46"/>
        <v>950000</v>
      </c>
      <c r="S64" s="32">
        <v>4</v>
      </c>
      <c r="T64" s="63">
        <f t="shared" si="47"/>
        <v>285000</v>
      </c>
      <c r="U64" s="84">
        <f>G64*S64*T64</f>
        <v>1140000</v>
      </c>
      <c r="V64" s="9"/>
      <c r="W64" s="9"/>
      <c r="X64" s="10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6"/>
      <c r="AM64" s="6"/>
    </row>
    <row r="65" spans="1:39" s="5" customFormat="1">
      <c r="A65" s="28"/>
      <c r="B65" s="29"/>
      <c r="C65" s="271"/>
      <c r="D65" s="271"/>
      <c r="E65" s="31" t="s">
        <v>34</v>
      </c>
      <c r="F65" s="32" t="s">
        <v>33</v>
      </c>
      <c r="G65" s="32">
        <v>1</v>
      </c>
      <c r="H65" s="32">
        <f>H66</f>
        <v>8</v>
      </c>
      <c r="I65" s="63">
        <f t="shared" si="42"/>
        <v>150000</v>
      </c>
      <c r="J65" s="64">
        <f t="shared" si="43"/>
        <v>1200000</v>
      </c>
      <c r="K65" s="32">
        <f>K66</f>
        <v>6</v>
      </c>
      <c r="L65" s="63">
        <f t="shared" si="44"/>
        <v>380000</v>
      </c>
      <c r="M65" s="64">
        <f t="shared" si="45"/>
        <v>2280000</v>
      </c>
      <c r="N65" s="32"/>
      <c r="O65" s="63"/>
      <c r="P65" s="63"/>
      <c r="Q65" s="32">
        <f>Q66</f>
        <v>0</v>
      </c>
      <c r="R65" s="63">
        <f t="shared" si="46"/>
        <v>950000</v>
      </c>
      <c r="S65" s="32">
        <f>S66</f>
        <v>4</v>
      </c>
      <c r="T65" s="63">
        <f t="shared" si="47"/>
        <v>285000</v>
      </c>
      <c r="U65" s="84">
        <f>G65*S65*T65</f>
        <v>1140000</v>
      </c>
      <c r="V65" s="9"/>
      <c r="W65" s="9"/>
      <c r="X65" s="10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6"/>
      <c r="AM65" s="6"/>
    </row>
    <row r="66" spans="1:39" s="5" customFormat="1">
      <c r="A66" s="28"/>
      <c r="B66" s="29"/>
      <c r="C66" s="30"/>
      <c r="D66" s="30"/>
      <c r="E66" s="31" t="s">
        <v>48</v>
      </c>
      <c r="F66" s="32" t="s">
        <v>33</v>
      </c>
      <c r="G66" s="32">
        <v>1</v>
      </c>
      <c r="H66" s="32">
        <f>H64</f>
        <v>8</v>
      </c>
      <c r="I66" s="63">
        <f t="shared" si="42"/>
        <v>150000</v>
      </c>
      <c r="J66" s="64">
        <f t="shared" si="43"/>
        <v>1200000</v>
      </c>
      <c r="K66" s="32">
        <f>K64</f>
        <v>6</v>
      </c>
      <c r="L66" s="63">
        <f t="shared" si="44"/>
        <v>380000</v>
      </c>
      <c r="M66" s="64">
        <f t="shared" si="45"/>
        <v>2280000</v>
      </c>
      <c r="N66" s="32"/>
      <c r="O66" s="63"/>
      <c r="P66" s="63"/>
      <c r="Q66" s="32">
        <f>Q64</f>
        <v>0</v>
      </c>
      <c r="R66" s="63">
        <f t="shared" si="46"/>
        <v>950000</v>
      </c>
      <c r="S66" s="32">
        <f>S64</f>
        <v>4</v>
      </c>
      <c r="T66" s="63">
        <f t="shared" si="47"/>
        <v>285000</v>
      </c>
      <c r="U66" s="84">
        <f>G66*S66*T66</f>
        <v>1140000</v>
      </c>
      <c r="V66" s="9"/>
      <c r="W66" s="9"/>
      <c r="X66" s="10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6"/>
      <c r="AM66" s="6"/>
    </row>
    <row r="67" spans="1:39" s="5" customFormat="1">
      <c r="A67" s="28"/>
      <c r="B67" s="29"/>
      <c r="C67" s="30"/>
      <c r="D67" s="30"/>
      <c r="E67" s="31" t="s">
        <v>37</v>
      </c>
      <c r="F67" s="32" t="s">
        <v>36</v>
      </c>
      <c r="G67" s="32">
        <v>1</v>
      </c>
      <c r="H67" s="32">
        <f t="shared" ref="H67:H69" si="48">H66</f>
        <v>8</v>
      </c>
      <c r="I67" s="63">
        <f t="shared" si="42"/>
        <v>150000</v>
      </c>
      <c r="J67" s="64">
        <f t="shared" si="43"/>
        <v>1200000</v>
      </c>
      <c r="K67" s="32">
        <f>K65</f>
        <v>6</v>
      </c>
      <c r="L67" s="63">
        <f t="shared" si="44"/>
        <v>380000</v>
      </c>
      <c r="M67" s="64">
        <f t="shared" si="45"/>
        <v>2280000</v>
      </c>
      <c r="N67" s="32"/>
      <c r="O67" s="63"/>
      <c r="P67" s="63"/>
      <c r="Q67" s="32">
        <v>0</v>
      </c>
      <c r="R67" s="63">
        <f t="shared" si="46"/>
        <v>650000</v>
      </c>
      <c r="S67" s="32">
        <v>4</v>
      </c>
      <c r="T67" s="63">
        <f t="shared" si="47"/>
        <v>195000</v>
      </c>
      <c r="U67" s="84">
        <f>G67*S67*T67</f>
        <v>780000</v>
      </c>
      <c r="V67" s="9"/>
      <c r="W67" s="9"/>
      <c r="X67" s="10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6"/>
      <c r="AM67" s="6"/>
    </row>
    <row r="68" spans="1:39" s="5" customFormat="1">
      <c r="A68" s="28"/>
      <c r="B68" s="29"/>
      <c r="C68" s="30"/>
      <c r="D68" s="30"/>
      <c r="E68" s="31"/>
      <c r="F68" s="32" t="s">
        <v>36</v>
      </c>
      <c r="G68" s="32">
        <v>3</v>
      </c>
      <c r="H68" s="32">
        <f t="shared" si="48"/>
        <v>8</v>
      </c>
      <c r="I68" s="63">
        <f t="shared" si="42"/>
        <v>150000</v>
      </c>
      <c r="J68" s="64">
        <f t="shared" si="43"/>
        <v>3600000</v>
      </c>
      <c r="K68" s="32">
        <f>K67</f>
        <v>6</v>
      </c>
      <c r="L68" s="63">
        <f t="shared" si="44"/>
        <v>380000</v>
      </c>
      <c r="M68" s="64">
        <f t="shared" si="45"/>
        <v>6840000</v>
      </c>
      <c r="N68" s="32"/>
      <c r="O68" s="63"/>
      <c r="P68" s="63"/>
      <c r="Q68" s="32">
        <v>4</v>
      </c>
      <c r="R68" s="63">
        <f t="shared" si="46"/>
        <v>650000</v>
      </c>
      <c r="S68" s="32">
        <v>0</v>
      </c>
      <c r="T68" s="63">
        <f t="shared" si="47"/>
        <v>195000</v>
      </c>
      <c r="U68" s="84">
        <f>R68*Q68*G68</f>
        <v>7800000</v>
      </c>
      <c r="V68" s="9"/>
      <c r="W68" s="9"/>
      <c r="X68" s="10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6"/>
      <c r="AM68" s="6"/>
    </row>
    <row r="69" spans="1:39" s="5" customFormat="1">
      <c r="A69" s="28"/>
      <c r="B69" s="29"/>
      <c r="C69" s="30"/>
      <c r="D69" s="30"/>
      <c r="E69" s="31" t="s">
        <v>39</v>
      </c>
      <c r="F69" s="32" t="s">
        <v>36</v>
      </c>
      <c r="G69" s="32">
        <v>1</v>
      </c>
      <c r="H69" s="32">
        <f t="shared" si="48"/>
        <v>8</v>
      </c>
      <c r="I69" s="63">
        <f>VLOOKUP(E69,$Y$112:$AL$122,14,FALSE)</f>
        <v>150000</v>
      </c>
      <c r="J69" s="65">
        <f t="shared" si="43"/>
        <v>1200000</v>
      </c>
      <c r="K69" s="32">
        <f>K68</f>
        <v>6</v>
      </c>
      <c r="L69" s="63">
        <f t="shared" si="44"/>
        <v>380000</v>
      </c>
      <c r="M69" s="66">
        <f t="shared" si="45"/>
        <v>2280000</v>
      </c>
      <c r="N69" s="32"/>
      <c r="O69" s="63"/>
      <c r="P69" s="63"/>
      <c r="Q69" s="32">
        <f>Q68</f>
        <v>4</v>
      </c>
      <c r="R69" s="63">
        <f t="shared" si="46"/>
        <v>650000</v>
      </c>
      <c r="S69" s="32">
        <f>S68</f>
        <v>0</v>
      </c>
      <c r="T69" s="66">
        <f t="shared" si="47"/>
        <v>195000</v>
      </c>
      <c r="U69" s="85">
        <f>R69*Q69*G69</f>
        <v>2600000</v>
      </c>
      <c r="V69" s="9"/>
      <c r="W69" s="9"/>
      <c r="X69" s="10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6"/>
      <c r="AM69" s="6"/>
    </row>
    <row r="70" spans="1:39" s="5" customFormat="1">
      <c r="A70" s="28"/>
      <c r="B70" s="29"/>
      <c r="C70" s="30"/>
      <c r="D70" s="30"/>
      <c r="E70" s="34" t="s">
        <v>40</v>
      </c>
      <c r="F70" s="35"/>
      <c r="G70" s="18">
        <f>SUM(G63:G69)</f>
        <v>9</v>
      </c>
      <c r="H70" s="31"/>
      <c r="I70" s="31"/>
      <c r="J70" s="67">
        <f>SUM(J63:J69)</f>
        <v>9600000</v>
      </c>
      <c r="K70" s="31"/>
      <c r="L70" s="31"/>
      <c r="M70" s="67">
        <f>SUM(M63:M69)</f>
        <v>19000000</v>
      </c>
      <c r="N70" s="32"/>
      <c r="O70" s="63"/>
      <c r="P70" s="63"/>
      <c r="Q70" s="31"/>
      <c r="R70" s="31"/>
      <c r="S70" s="31"/>
      <c r="T70" s="31"/>
      <c r="U70" s="86">
        <f>SUM(U63:U69)</f>
        <v>15080000</v>
      </c>
      <c r="V70" s="87"/>
      <c r="W70" s="87"/>
      <c r="X70" s="10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6"/>
      <c r="AM70" s="6"/>
    </row>
    <row r="71" spans="1:39" s="5" customFormat="1">
      <c r="A71" s="28"/>
      <c r="B71" s="29"/>
      <c r="C71" s="30"/>
      <c r="D71" s="30"/>
      <c r="E71" s="31" t="s">
        <v>25</v>
      </c>
      <c r="F71" s="31"/>
      <c r="G71" s="32">
        <v>1</v>
      </c>
      <c r="H71" s="32">
        <v>0</v>
      </c>
      <c r="I71" s="63">
        <f>VLOOKUP($E$119,$Y$112:$AC$116,5,FALSE)</f>
        <v>75000</v>
      </c>
      <c r="J71" s="65">
        <f t="shared" ref="J71" si="49">I71*H71*G71</f>
        <v>0</v>
      </c>
      <c r="K71" s="32">
        <f>K63</f>
        <v>2</v>
      </c>
      <c r="L71" s="63">
        <v>150000</v>
      </c>
      <c r="M71" s="66">
        <f>L71*K71</f>
        <v>300000</v>
      </c>
      <c r="N71" s="32"/>
      <c r="O71" s="63"/>
      <c r="P71" s="63"/>
      <c r="Q71" s="31"/>
      <c r="R71" s="31"/>
      <c r="S71" s="31"/>
      <c r="T71" s="31"/>
      <c r="U71" s="88"/>
      <c r="V71" s="6"/>
      <c r="W71" s="6"/>
      <c r="X71" s="10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6"/>
      <c r="AM71" s="6"/>
    </row>
    <row r="72" spans="1:39" s="5" customFormat="1">
      <c r="A72" s="28"/>
      <c r="B72" s="29"/>
      <c r="C72" s="30"/>
      <c r="D72" s="30"/>
      <c r="E72" s="31"/>
      <c r="F72" s="31"/>
      <c r="G72" s="31"/>
      <c r="H72" s="31"/>
      <c r="I72" s="31"/>
      <c r="J72" s="67">
        <f>J70+J71</f>
        <v>9600000</v>
      </c>
      <c r="K72" s="68"/>
      <c r="L72" s="31"/>
      <c r="M72" s="69">
        <f>SUM(M70:M71)</f>
        <v>19300000</v>
      </c>
      <c r="N72" s="32"/>
      <c r="O72" s="63"/>
      <c r="P72" s="63"/>
      <c r="Q72" s="31"/>
      <c r="R72" s="31"/>
      <c r="S72" s="31"/>
      <c r="T72" s="31"/>
      <c r="U72" s="88"/>
      <c r="V72" s="6"/>
      <c r="W72" s="6"/>
      <c r="X72" s="10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6"/>
      <c r="AM72" s="6"/>
    </row>
    <row r="73" spans="1:39" s="5" customFormat="1">
      <c r="A73" s="28"/>
      <c r="B73" s="431"/>
      <c r="C73" s="432"/>
      <c r="D73" s="267"/>
      <c r="E73" s="39" t="s">
        <v>9</v>
      </c>
      <c r="F73" s="6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89">
        <f>J72+M72+U70</f>
        <v>43980000</v>
      </c>
      <c r="V73" s="90"/>
      <c r="W73" s="90"/>
      <c r="X73" s="10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6"/>
      <c r="AM73" s="6"/>
    </row>
    <row r="74" spans="1:39" s="5" customFormat="1">
      <c r="A74" s="422"/>
      <c r="B74" s="423"/>
      <c r="C74" s="423"/>
      <c r="D74" s="423"/>
      <c r="E74" s="423"/>
      <c r="F74" s="423"/>
      <c r="G74" s="423"/>
      <c r="H74" s="423"/>
      <c r="I74" s="423"/>
      <c r="J74" s="423"/>
      <c r="K74" s="423"/>
      <c r="L74" s="423"/>
      <c r="M74" s="423"/>
      <c r="N74" s="423"/>
      <c r="O74" s="423"/>
      <c r="P74" s="423"/>
      <c r="Q74" s="423"/>
      <c r="R74" s="423"/>
      <c r="S74" s="423"/>
      <c r="T74" s="423"/>
      <c r="U74" s="424"/>
      <c r="V74" s="8"/>
      <c r="W74" s="8"/>
      <c r="X74" s="10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6"/>
      <c r="AM74" s="6"/>
    </row>
    <row r="75" spans="1:39" ht="13.5" customHeight="1">
      <c r="A75" s="28"/>
      <c r="B75" s="109">
        <v>5</v>
      </c>
      <c r="C75" s="429" t="s">
        <v>106</v>
      </c>
      <c r="D75" s="25" t="s">
        <v>46</v>
      </c>
      <c r="E75" s="26" t="s">
        <v>21</v>
      </c>
      <c r="F75" s="32" t="s">
        <v>22</v>
      </c>
      <c r="G75" s="27">
        <v>1</v>
      </c>
      <c r="H75" s="27">
        <v>2</v>
      </c>
      <c r="I75" s="63">
        <f t="shared" ref="I75:I80" si="50">VLOOKUP(F75,$Y$112:$AC$116,2,FALSE)</f>
        <v>150000</v>
      </c>
      <c r="J75" s="62">
        <f t="shared" ref="J75:J81" si="51">I75*H75*G75</f>
        <v>300000</v>
      </c>
      <c r="K75" s="27">
        <v>0</v>
      </c>
      <c r="L75" s="63">
        <f t="shared" ref="L75:L81" si="52">VLOOKUP(F75,$Y$112:$AC$116,3,FALSE)</f>
        <v>380000</v>
      </c>
      <c r="M75" s="62">
        <f t="shared" ref="M75:M81" si="53">L75*K75*G75</f>
        <v>0</v>
      </c>
      <c r="N75" s="27"/>
      <c r="O75" s="61"/>
      <c r="P75" s="61"/>
      <c r="Q75" s="27">
        <v>0</v>
      </c>
      <c r="R75" s="63">
        <f t="shared" ref="R75:R81" si="54">VLOOKUP(F75,$Y$112:$AK$115,13,FALSE)</f>
        <v>1000000</v>
      </c>
      <c r="S75" s="27">
        <v>0</v>
      </c>
      <c r="T75" s="61">
        <f t="shared" ref="T75:T81" si="55">VLOOKUP(F75,$Y$112:$AM$115,15,FALSE)</f>
        <v>480000</v>
      </c>
      <c r="U75" s="83">
        <f t="shared" ref="U75:U81" si="56">R75*Q75*G75</f>
        <v>0</v>
      </c>
      <c r="V75" s="9"/>
      <c r="W75" s="9"/>
      <c r="Y75" s="103"/>
      <c r="Z75" s="104"/>
      <c r="AA75" s="104"/>
      <c r="AB75" s="104"/>
      <c r="AC75" s="103"/>
      <c r="AD75" s="103"/>
      <c r="AE75" s="103"/>
      <c r="AF75" s="103"/>
      <c r="AG75" s="103"/>
      <c r="AH75" s="103"/>
      <c r="AI75" s="103"/>
      <c r="AJ75" s="103"/>
      <c r="AK75" s="103"/>
    </row>
    <row r="76" spans="1:39">
      <c r="A76" s="28"/>
      <c r="B76" s="29"/>
      <c r="C76" s="454"/>
      <c r="D76" s="46"/>
      <c r="E76" s="31" t="s">
        <v>32</v>
      </c>
      <c r="F76" s="32" t="s">
        <v>33</v>
      </c>
      <c r="G76" s="32">
        <v>1</v>
      </c>
      <c r="H76" s="32">
        <v>30</v>
      </c>
      <c r="I76" s="63">
        <f t="shared" si="50"/>
        <v>150000</v>
      </c>
      <c r="J76" s="64">
        <f t="shared" si="51"/>
        <v>4500000</v>
      </c>
      <c r="K76" s="32">
        <v>0</v>
      </c>
      <c r="L76" s="63">
        <f t="shared" si="52"/>
        <v>380000</v>
      </c>
      <c r="M76" s="64">
        <f t="shared" si="53"/>
        <v>0</v>
      </c>
      <c r="N76" s="32"/>
      <c r="O76" s="63"/>
      <c r="P76" s="63"/>
      <c r="Q76" s="32">
        <v>0</v>
      </c>
      <c r="R76" s="63">
        <f t="shared" si="54"/>
        <v>950000</v>
      </c>
      <c r="S76" s="32">
        <v>0</v>
      </c>
      <c r="T76" s="63">
        <f t="shared" si="55"/>
        <v>285000</v>
      </c>
      <c r="U76" s="84">
        <f t="shared" si="56"/>
        <v>0</v>
      </c>
      <c r="V76" s="9"/>
      <c r="W76" s="9"/>
      <c r="Y76" s="103"/>
      <c r="Z76" s="104"/>
      <c r="AA76" s="104"/>
      <c r="AB76" s="104"/>
      <c r="AC76" s="103"/>
      <c r="AD76" s="103"/>
      <c r="AE76" s="103"/>
      <c r="AF76" s="103"/>
      <c r="AG76" s="103"/>
      <c r="AH76" s="103"/>
      <c r="AI76" s="103"/>
      <c r="AJ76" s="103"/>
      <c r="AK76" s="103"/>
    </row>
    <row r="77" spans="1:39">
      <c r="A77" s="28"/>
      <c r="B77" s="29"/>
      <c r="C77" s="42"/>
      <c r="D77" s="30"/>
      <c r="E77" s="31" t="s">
        <v>34</v>
      </c>
      <c r="F77" s="32" t="s">
        <v>33</v>
      </c>
      <c r="G77" s="32">
        <v>1</v>
      </c>
      <c r="H77" s="32">
        <f>H78</f>
        <v>30</v>
      </c>
      <c r="I77" s="63">
        <f t="shared" si="50"/>
        <v>150000</v>
      </c>
      <c r="J77" s="64">
        <f t="shared" si="51"/>
        <v>4500000</v>
      </c>
      <c r="K77" s="32">
        <f t="shared" ref="K77:K81" si="57">$K$76</f>
        <v>0</v>
      </c>
      <c r="L77" s="63">
        <f t="shared" si="52"/>
        <v>380000</v>
      </c>
      <c r="M77" s="64">
        <f t="shared" si="53"/>
        <v>0</v>
      </c>
      <c r="N77" s="32"/>
      <c r="O77" s="63"/>
      <c r="P77" s="63"/>
      <c r="Q77" s="32">
        <f t="shared" ref="Q77:Q81" si="58">Q76</f>
        <v>0</v>
      </c>
      <c r="R77" s="63">
        <f t="shared" si="54"/>
        <v>950000</v>
      </c>
      <c r="S77" s="32">
        <f t="shared" ref="S77:S81" si="59">S76</f>
        <v>0</v>
      </c>
      <c r="T77" s="63">
        <f t="shared" si="55"/>
        <v>285000</v>
      </c>
      <c r="U77" s="84">
        <f t="shared" si="56"/>
        <v>0</v>
      </c>
      <c r="V77" s="9"/>
      <c r="W77" s="9"/>
      <c r="Y77" s="103"/>
      <c r="Z77" s="104"/>
      <c r="AA77" s="104"/>
      <c r="AB77" s="104"/>
      <c r="AC77" s="103"/>
      <c r="AD77" s="103"/>
      <c r="AE77" s="103"/>
      <c r="AF77" s="103"/>
      <c r="AG77" s="103"/>
      <c r="AH77" s="103"/>
      <c r="AI77" s="103"/>
      <c r="AJ77" s="103"/>
      <c r="AK77" s="103"/>
    </row>
    <row r="78" spans="1:39">
      <c r="A78" s="28"/>
      <c r="B78" s="29"/>
      <c r="C78" s="30"/>
      <c r="D78" s="30"/>
      <c r="E78" s="31" t="s">
        <v>48</v>
      </c>
      <c r="F78" s="32" t="s">
        <v>33</v>
      </c>
      <c r="G78" s="32">
        <v>1</v>
      </c>
      <c r="H78" s="32">
        <f>H76</f>
        <v>30</v>
      </c>
      <c r="I78" s="63">
        <f t="shared" si="50"/>
        <v>150000</v>
      </c>
      <c r="J78" s="64">
        <f t="shared" si="51"/>
        <v>4500000</v>
      </c>
      <c r="K78" s="32">
        <f t="shared" si="57"/>
        <v>0</v>
      </c>
      <c r="L78" s="63">
        <f t="shared" si="52"/>
        <v>380000</v>
      </c>
      <c r="M78" s="64">
        <f t="shared" si="53"/>
        <v>0</v>
      </c>
      <c r="N78" s="32"/>
      <c r="O78" s="63"/>
      <c r="P78" s="63"/>
      <c r="Q78" s="32">
        <f t="shared" si="58"/>
        <v>0</v>
      </c>
      <c r="R78" s="63">
        <f t="shared" si="54"/>
        <v>950000</v>
      </c>
      <c r="S78" s="32">
        <f t="shared" si="59"/>
        <v>0</v>
      </c>
      <c r="T78" s="63">
        <f t="shared" si="55"/>
        <v>285000</v>
      </c>
      <c r="U78" s="84">
        <f t="shared" si="56"/>
        <v>0</v>
      </c>
      <c r="V78" s="9"/>
      <c r="W78" s="9"/>
      <c r="Y78" s="103"/>
      <c r="Z78" s="104"/>
      <c r="AA78" s="104"/>
      <c r="AB78" s="104"/>
      <c r="AC78" s="103"/>
      <c r="AD78" s="103"/>
      <c r="AE78" s="103"/>
      <c r="AF78" s="103"/>
      <c r="AG78" s="103"/>
      <c r="AH78" s="103"/>
      <c r="AI78" s="103"/>
      <c r="AJ78" s="103"/>
      <c r="AK78" s="103"/>
    </row>
    <row r="79" spans="1:39">
      <c r="A79" s="28"/>
      <c r="B79" s="29"/>
      <c r="C79" s="30"/>
      <c r="D79" s="30"/>
      <c r="E79" s="31" t="s">
        <v>37</v>
      </c>
      <c r="F79" s="32" t="s">
        <v>33</v>
      </c>
      <c r="G79" s="32">
        <v>2</v>
      </c>
      <c r="H79" s="32">
        <f t="shared" ref="H79:H81" si="60">H78</f>
        <v>30</v>
      </c>
      <c r="I79" s="63">
        <f t="shared" si="50"/>
        <v>150000</v>
      </c>
      <c r="J79" s="64">
        <f t="shared" si="51"/>
        <v>9000000</v>
      </c>
      <c r="K79" s="32">
        <f t="shared" si="57"/>
        <v>0</v>
      </c>
      <c r="L79" s="63">
        <f t="shared" si="52"/>
        <v>380000</v>
      </c>
      <c r="M79" s="64">
        <f t="shared" si="53"/>
        <v>0</v>
      </c>
      <c r="N79" s="32"/>
      <c r="O79" s="63"/>
      <c r="P79" s="63"/>
      <c r="Q79" s="32">
        <f t="shared" si="58"/>
        <v>0</v>
      </c>
      <c r="R79" s="63">
        <f t="shared" si="54"/>
        <v>950000</v>
      </c>
      <c r="S79" s="32">
        <f t="shared" si="59"/>
        <v>0</v>
      </c>
      <c r="T79" s="63">
        <f t="shared" si="55"/>
        <v>285000</v>
      </c>
      <c r="U79" s="84">
        <f t="shared" si="56"/>
        <v>0</v>
      </c>
      <c r="V79" s="9"/>
      <c r="W79" s="9"/>
      <c r="Y79" s="103"/>
      <c r="Z79" s="104"/>
      <c r="AA79" s="104"/>
      <c r="AB79" s="104"/>
      <c r="AC79" s="103"/>
      <c r="AD79" s="103"/>
      <c r="AE79" s="103"/>
      <c r="AF79" s="103"/>
      <c r="AG79" s="103"/>
      <c r="AH79" s="103"/>
      <c r="AI79" s="103"/>
      <c r="AJ79" s="103"/>
      <c r="AK79" s="103"/>
    </row>
    <row r="80" spans="1:39">
      <c r="A80" s="28"/>
      <c r="B80" s="29"/>
      <c r="C80" s="30"/>
      <c r="D80" s="30"/>
      <c r="E80" s="31"/>
      <c r="F80" s="32" t="s">
        <v>36</v>
      </c>
      <c r="G80" s="32">
        <v>9</v>
      </c>
      <c r="H80" s="32">
        <f t="shared" si="60"/>
        <v>30</v>
      </c>
      <c r="I80" s="63">
        <f t="shared" si="50"/>
        <v>150000</v>
      </c>
      <c r="J80" s="64">
        <f t="shared" si="51"/>
        <v>40500000</v>
      </c>
      <c r="K80" s="32">
        <f t="shared" si="57"/>
        <v>0</v>
      </c>
      <c r="L80" s="63">
        <f t="shared" si="52"/>
        <v>380000</v>
      </c>
      <c r="M80" s="64">
        <f t="shared" si="53"/>
        <v>0</v>
      </c>
      <c r="N80" s="32"/>
      <c r="O80" s="63"/>
      <c r="P80" s="63"/>
      <c r="Q80" s="32">
        <f t="shared" si="58"/>
        <v>0</v>
      </c>
      <c r="R80" s="63">
        <f t="shared" si="54"/>
        <v>650000</v>
      </c>
      <c r="S80" s="32">
        <f t="shared" si="59"/>
        <v>0</v>
      </c>
      <c r="T80" s="63">
        <f t="shared" si="55"/>
        <v>195000</v>
      </c>
      <c r="U80" s="84">
        <f t="shared" si="56"/>
        <v>0</v>
      </c>
      <c r="V80" s="9"/>
      <c r="W80" s="9"/>
      <c r="Y80" s="103"/>
      <c r="Z80" s="104"/>
      <c r="AA80" s="104"/>
      <c r="AB80" s="104"/>
      <c r="AC80" s="103"/>
      <c r="AD80" s="103"/>
      <c r="AE80" s="103"/>
      <c r="AF80" s="103"/>
      <c r="AG80" s="103"/>
      <c r="AH80" s="103"/>
      <c r="AI80" s="103"/>
      <c r="AJ80" s="103"/>
      <c r="AK80" s="103"/>
    </row>
    <row r="81" spans="1:37">
      <c r="A81" s="28"/>
      <c r="B81" s="29"/>
      <c r="C81" s="30"/>
      <c r="D81" s="30"/>
      <c r="E81" s="31" t="s">
        <v>39</v>
      </c>
      <c r="F81" s="32" t="s">
        <v>36</v>
      </c>
      <c r="G81" s="32">
        <v>0</v>
      </c>
      <c r="H81" s="32">
        <f t="shared" si="60"/>
        <v>30</v>
      </c>
      <c r="I81" s="63">
        <f>VLOOKUP(E81,$Y$112:$AL$122,14,FALSE)</f>
        <v>150000</v>
      </c>
      <c r="J81" s="65">
        <f t="shared" si="51"/>
        <v>0</v>
      </c>
      <c r="K81" s="32">
        <f t="shared" si="57"/>
        <v>0</v>
      </c>
      <c r="L81" s="63">
        <f t="shared" si="52"/>
        <v>380000</v>
      </c>
      <c r="M81" s="66">
        <f t="shared" si="53"/>
        <v>0</v>
      </c>
      <c r="N81" s="32"/>
      <c r="O81" s="63"/>
      <c r="P81" s="63"/>
      <c r="Q81" s="32">
        <f t="shared" si="58"/>
        <v>0</v>
      </c>
      <c r="R81" s="63">
        <f t="shared" si="54"/>
        <v>650000</v>
      </c>
      <c r="S81" s="32">
        <f t="shared" si="59"/>
        <v>0</v>
      </c>
      <c r="T81" s="66">
        <f t="shared" si="55"/>
        <v>195000</v>
      </c>
      <c r="U81" s="85">
        <f t="shared" si="56"/>
        <v>0</v>
      </c>
      <c r="V81" s="9"/>
      <c r="W81" s="9"/>
      <c r="Y81" s="103"/>
      <c r="Z81" s="104"/>
      <c r="AA81" s="104"/>
      <c r="AB81" s="104"/>
      <c r="AC81" s="103"/>
      <c r="AD81" s="103"/>
      <c r="AE81" s="103"/>
      <c r="AF81" s="103"/>
      <c r="AG81" s="103"/>
      <c r="AH81" s="103"/>
      <c r="AI81" s="103"/>
      <c r="AJ81" s="103"/>
      <c r="AK81" s="103"/>
    </row>
    <row r="82" spans="1:37">
      <c r="A82" s="28"/>
      <c r="B82" s="29"/>
      <c r="C82" s="30"/>
      <c r="D82" s="30"/>
      <c r="E82" s="34" t="s">
        <v>40</v>
      </c>
      <c r="F82" s="35"/>
      <c r="G82" s="18">
        <f>SUM(G75:G81)</f>
        <v>15</v>
      </c>
      <c r="H82" s="31"/>
      <c r="I82" s="31"/>
      <c r="J82" s="67">
        <f>SUM(J75:J81)</f>
        <v>63300000</v>
      </c>
      <c r="K82" s="31"/>
      <c r="L82" s="31"/>
      <c r="M82" s="67">
        <f>SUM(M75:M81)</f>
        <v>0</v>
      </c>
      <c r="N82" s="32"/>
      <c r="O82" s="63"/>
      <c r="P82" s="63"/>
      <c r="Q82" s="31"/>
      <c r="R82" s="69"/>
      <c r="S82" s="31"/>
      <c r="T82" s="69"/>
      <c r="U82" s="86">
        <f>SUM(U75:U81)</f>
        <v>0</v>
      </c>
      <c r="V82" s="87"/>
      <c r="W82" s="87"/>
      <c r="Y82" s="103"/>
      <c r="Z82" s="104"/>
      <c r="AA82" s="104"/>
      <c r="AB82" s="104"/>
      <c r="AC82" s="103"/>
      <c r="AD82" s="103"/>
      <c r="AE82" s="103"/>
      <c r="AF82" s="103"/>
      <c r="AG82" s="103"/>
      <c r="AH82" s="103"/>
      <c r="AI82" s="103"/>
      <c r="AJ82" s="103"/>
      <c r="AK82" s="103"/>
    </row>
    <row r="83" spans="1:37">
      <c r="A83" s="28"/>
      <c r="B83" s="29"/>
      <c r="C83" s="30"/>
      <c r="D83" s="30"/>
      <c r="E83" s="31" t="s">
        <v>25</v>
      </c>
      <c r="F83" s="31"/>
      <c r="G83" s="32">
        <v>1</v>
      </c>
      <c r="H83" s="32">
        <v>2</v>
      </c>
      <c r="I83" s="63">
        <v>75000</v>
      </c>
      <c r="J83" s="65">
        <f t="shared" ref="J83" si="61">I83*H83*G83</f>
        <v>150000</v>
      </c>
      <c r="K83" s="32">
        <f>K75</f>
        <v>0</v>
      </c>
      <c r="L83" s="63">
        <v>150000</v>
      </c>
      <c r="M83" s="66">
        <f>L83*K83</f>
        <v>0</v>
      </c>
      <c r="N83" s="32"/>
      <c r="O83" s="63"/>
      <c r="P83" s="63"/>
      <c r="Q83" s="31"/>
      <c r="R83" s="31"/>
      <c r="S83" s="31"/>
      <c r="T83" s="31"/>
      <c r="U83" s="88"/>
      <c r="Y83" s="103"/>
      <c r="Z83" s="104"/>
      <c r="AA83" s="104"/>
      <c r="AB83" s="104"/>
      <c r="AC83" s="103"/>
      <c r="AD83" s="103"/>
      <c r="AE83" s="103"/>
      <c r="AF83" s="103"/>
      <c r="AG83" s="103"/>
      <c r="AH83" s="103"/>
      <c r="AI83" s="103"/>
      <c r="AJ83" s="103"/>
      <c r="AK83" s="103"/>
    </row>
    <row r="84" spans="1:37">
      <c r="A84" s="28"/>
      <c r="B84" s="29"/>
      <c r="C84" s="30"/>
      <c r="D84" s="30"/>
      <c r="E84" s="31"/>
      <c r="F84" s="31"/>
      <c r="G84" s="31"/>
      <c r="H84" s="31"/>
      <c r="I84" s="31"/>
      <c r="J84" s="67">
        <f>J82+J83</f>
        <v>63450000</v>
      </c>
      <c r="K84" s="68"/>
      <c r="L84" s="31"/>
      <c r="M84" s="69">
        <f>SUM(M82:M83)</f>
        <v>0</v>
      </c>
      <c r="N84" s="32"/>
      <c r="O84" s="63"/>
      <c r="P84" s="63"/>
      <c r="Q84" s="31"/>
      <c r="R84" s="31"/>
      <c r="S84" s="31"/>
      <c r="T84" s="31"/>
      <c r="U84" s="88"/>
      <c r="Y84" s="103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3"/>
    </row>
    <row r="85" spans="1:37">
      <c r="A85" s="110"/>
      <c r="B85" s="438"/>
      <c r="C85" s="439"/>
      <c r="D85" s="17"/>
      <c r="E85" s="49" t="s">
        <v>9</v>
      </c>
      <c r="F85" s="50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92">
        <f>(J84+M84+U82)</f>
        <v>63450000</v>
      </c>
      <c r="V85" s="93"/>
      <c r="W85" s="93"/>
      <c r="X85" s="10">
        <v>14860000</v>
      </c>
      <c r="Y85" s="103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3"/>
    </row>
    <row r="86" spans="1:37">
      <c r="A86" s="366"/>
      <c r="B86" s="425" t="s">
        <v>237</v>
      </c>
      <c r="C86" s="426"/>
      <c r="D86" s="367"/>
      <c r="E86" s="367"/>
      <c r="F86" s="367"/>
      <c r="G86" s="367"/>
      <c r="H86" s="367"/>
      <c r="I86" s="367"/>
      <c r="J86" s="367"/>
      <c r="K86" s="367"/>
      <c r="L86" s="367"/>
      <c r="M86" s="367"/>
      <c r="N86" s="367"/>
      <c r="O86" s="367"/>
      <c r="P86" s="367"/>
      <c r="Q86" s="367"/>
      <c r="R86" s="367"/>
      <c r="S86" s="367"/>
      <c r="T86" s="367"/>
      <c r="U86" s="372">
        <f>ATK!L10</f>
        <v>172900</v>
      </c>
      <c r="V86" s="8"/>
      <c r="W86" s="8"/>
      <c r="Y86" s="103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3"/>
    </row>
    <row r="87" spans="1:37">
      <c r="A87" s="366"/>
      <c r="B87" s="368" t="s">
        <v>243</v>
      </c>
      <c r="C87" s="369"/>
      <c r="D87" s="367"/>
      <c r="E87" s="367"/>
      <c r="F87" s="367"/>
      <c r="G87" s="367"/>
      <c r="H87" s="367"/>
      <c r="I87" s="367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72">
        <f>ATK!L16</f>
        <v>460400</v>
      </c>
      <c r="V87" s="8"/>
      <c r="W87" s="8"/>
      <c r="Y87" s="103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3"/>
    </row>
    <row r="88" spans="1:37">
      <c r="A88" s="366"/>
      <c r="B88" s="368" t="s">
        <v>247</v>
      </c>
      <c r="C88" s="369"/>
      <c r="D88" s="367"/>
      <c r="E88" s="367"/>
      <c r="F88" s="367"/>
      <c r="G88" s="367"/>
      <c r="H88" s="367"/>
      <c r="I88" s="367"/>
      <c r="J88" s="367"/>
      <c r="K88" s="367"/>
      <c r="L88" s="367"/>
      <c r="M88" s="367"/>
      <c r="N88" s="367"/>
      <c r="O88" s="367"/>
      <c r="P88" s="367"/>
      <c r="Q88" s="367"/>
      <c r="R88" s="367"/>
      <c r="S88" s="367"/>
      <c r="T88" s="367"/>
      <c r="U88" s="372">
        <f>ATK!L23</f>
        <v>1740000</v>
      </c>
      <c r="V88" s="8"/>
      <c r="W88" s="8"/>
      <c r="Y88" s="103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3"/>
    </row>
    <row r="89" spans="1:37">
      <c r="A89" s="366"/>
      <c r="B89" s="368" t="s">
        <v>250</v>
      </c>
      <c r="C89" s="369"/>
      <c r="D89" s="367"/>
      <c r="E89" s="367"/>
      <c r="F89" s="367"/>
      <c r="G89" s="367"/>
      <c r="H89" s="367"/>
      <c r="I89" s="367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72">
        <f>ATK!L29</f>
        <v>2805000</v>
      </c>
      <c r="V89" s="8"/>
      <c r="W89" s="8"/>
      <c r="Y89" s="103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3"/>
    </row>
    <row r="90" spans="1:37">
      <c r="A90" s="366"/>
      <c r="B90" s="368" t="s">
        <v>252</v>
      </c>
      <c r="C90" s="369"/>
      <c r="D90" s="367"/>
      <c r="E90" s="367"/>
      <c r="F90" s="367"/>
      <c r="G90" s="367"/>
      <c r="H90" s="367"/>
      <c r="I90" s="367"/>
      <c r="J90" s="367"/>
      <c r="K90" s="367"/>
      <c r="L90" s="367"/>
      <c r="M90" s="367"/>
      <c r="N90" s="367"/>
      <c r="O90" s="367"/>
      <c r="P90" s="367"/>
      <c r="Q90" s="367"/>
      <c r="R90" s="367"/>
      <c r="S90" s="367"/>
      <c r="T90" s="367"/>
      <c r="U90" s="372">
        <f>ATK!L34</f>
        <v>510000</v>
      </c>
      <c r="V90" s="8"/>
      <c r="W90" s="8"/>
      <c r="Y90" s="103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3"/>
    </row>
    <row r="91" spans="1:37">
      <c r="A91" s="366"/>
      <c r="B91" s="368"/>
      <c r="C91" s="369"/>
      <c r="D91" s="367"/>
      <c r="E91" s="367"/>
      <c r="F91" s="367"/>
      <c r="G91" s="367"/>
      <c r="H91" s="367"/>
      <c r="I91" s="367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73">
        <f>SUM(U85:U90)</f>
        <v>69138300</v>
      </c>
      <c r="V91" s="8"/>
      <c r="W91" s="8"/>
      <c r="Y91" s="103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3"/>
    </row>
    <row r="92" spans="1:37">
      <c r="A92" s="422"/>
      <c r="B92" s="423"/>
      <c r="C92" s="423"/>
      <c r="D92" s="423"/>
      <c r="E92" s="423"/>
      <c r="F92" s="423"/>
      <c r="G92" s="423"/>
      <c r="H92" s="423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423"/>
      <c r="T92" s="423"/>
      <c r="U92" s="424"/>
      <c r="V92" s="8"/>
      <c r="W92" s="8"/>
      <c r="Y92" s="103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3"/>
    </row>
    <row r="93" spans="1:37" ht="25.5">
      <c r="A93" s="23"/>
      <c r="B93" s="24">
        <v>6</v>
      </c>
      <c r="C93" s="44" t="s">
        <v>49</v>
      </c>
      <c r="D93" s="45" t="s">
        <v>20</v>
      </c>
      <c r="E93" s="26" t="s">
        <v>21</v>
      </c>
      <c r="F93" s="27" t="s">
        <v>22</v>
      </c>
      <c r="G93" s="27">
        <v>1</v>
      </c>
      <c r="H93" s="27">
        <v>2</v>
      </c>
      <c r="I93" s="61">
        <f t="shared" ref="I93:I98" si="62">VLOOKUP(F93,$Y$112:$AC$116,2,FALSE)</f>
        <v>150000</v>
      </c>
      <c r="J93" s="62">
        <f t="shared" ref="J93:J99" si="63">I93*H93*G93</f>
        <v>300000</v>
      </c>
      <c r="K93" s="27">
        <v>0</v>
      </c>
      <c r="L93" s="61">
        <f t="shared" ref="L93:L99" si="64">VLOOKUP(F93,$Y$112:$AC$116,3,FALSE)</f>
        <v>380000</v>
      </c>
      <c r="M93" s="62">
        <f t="shared" ref="M93:M99" si="65">L93*K93*G93</f>
        <v>0</v>
      </c>
      <c r="N93" s="27"/>
      <c r="O93" s="61"/>
      <c r="P93" s="61"/>
      <c r="Q93" s="27">
        <v>0</v>
      </c>
      <c r="R93" s="63">
        <f t="shared" ref="R93:R99" si="66">VLOOKUP(F93,$Y$112:$AK$115,13,FALSE)</f>
        <v>1000000</v>
      </c>
      <c r="S93" s="27">
        <v>0</v>
      </c>
      <c r="T93" s="61">
        <f t="shared" ref="T93:T99" si="67">VLOOKUP(F93,$Y$112:$AM$115,15,FALSE)</f>
        <v>480000</v>
      </c>
      <c r="U93" s="83">
        <f t="shared" ref="U93:U99" si="68">R93*Q93*G93</f>
        <v>0</v>
      </c>
      <c r="V93" s="9"/>
      <c r="W93" s="9"/>
      <c r="Y93" s="103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3"/>
    </row>
    <row r="94" spans="1:37">
      <c r="A94" s="28"/>
      <c r="B94" s="29"/>
      <c r="C94" s="46"/>
      <c r="D94" s="47"/>
      <c r="E94" s="31" t="s">
        <v>32</v>
      </c>
      <c r="F94" s="32" t="s">
        <v>33</v>
      </c>
      <c r="G94" s="32">
        <v>1</v>
      </c>
      <c r="H94" s="32">
        <v>30</v>
      </c>
      <c r="I94" s="63">
        <f t="shared" si="62"/>
        <v>150000</v>
      </c>
      <c r="J94" s="64">
        <f t="shared" si="63"/>
        <v>4500000</v>
      </c>
      <c r="K94" s="32">
        <v>0</v>
      </c>
      <c r="L94" s="63">
        <f t="shared" si="64"/>
        <v>380000</v>
      </c>
      <c r="M94" s="64">
        <f t="shared" si="65"/>
        <v>0</v>
      </c>
      <c r="N94" s="32"/>
      <c r="O94" s="63"/>
      <c r="P94" s="63"/>
      <c r="Q94" s="32">
        <v>0</v>
      </c>
      <c r="R94" s="63">
        <f t="shared" si="66"/>
        <v>950000</v>
      </c>
      <c r="S94" s="32">
        <v>0</v>
      </c>
      <c r="T94" s="63">
        <f t="shared" si="67"/>
        <v>285000</v>
      </c>
      <c r="U94" s="84">
        <f t="shared" si="68"/>
        <v>0</v>
      </c>
      <c r="V94" s="9"/>
      <c r="W94" s="9"/>
      <c r="Y94" s="103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3"/>
    </row>
    <row r="95" spans="1:37">
      <c r="A95" s="28"/>
      <c r="B95" s="29"/>
      <c r="C95" s="42"/>
      <c r="D95" s="30"/>
      <c r="E95" s="31" t="s">
        <v>34</v>
      </c>
      <c r="F95" s="32" t="s">
        <v>33</v>
      </c>
      <c r="G95" s="32">
        <v>1</v>
      </c>
      <c r="H95" s="32">
        <f>H96</f>
        <v>30</v>
      </c>
      <c r="I95" s="63">
        <f t="shared" si="62"/>
        <v>150000</v>
      </c>
      <c r="J95" s="64">
        <f t="shared" si="63"/>
        <v>4500000</v>
      </c>
      <c r="K95" s="32">
        <f>K96</f>
        <v>0</v>
      </c>
      <c r="L95" s="63">
        <f t="shared" si="64"/>
        <v>380000</v>
      </c>
      <c r="M95" s="64">
        <f t="shared" si="65"/>
        <v>0</v>
      </c>
      <c r="N95" s="32"/>
      <c r="O95" s="63"/>
      <c r="P95" s="63"/>
      <c r="Q95" s="32">
        <f>Q96</f>
        <v>0</v>
      </c>
      <c r="R95" s="63">
        <f t="shared" si="66"/>
        <v>950000</v>
      </c>
      <c r="S95" s="32">
        <f>S96</f>
        <v>0</v>
      </c>
      <c r="T95" s="63">
        <f t="shared" si="67"/>
        <v>285000</v>
      </c>
      <c r="U95" s="84">
        <f t="shared" si="68"/>
        <v>0</v>
      </c>
      <c r="V95" s="9"/>
      <c r="W95" s="9"/>
      <c r="Y95" s="103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3"/>
    </row>
    <row r="96" spans="1:37">
      <c r="A96" s="28"/>
      <c r="B96" s="29"/>
      <c r="C96" s="30"/>
      <c r="D96" s="30"/>
      <c r="E96" s="31" t="s">
        <v>35</v>
      </c>
      <c r="F96" s="32" t="s">
        <v>33</v>
      </c>
      <c r="G96" s="32">
        <v>3</v>
      </c>
      <c r="H96" s="32">
        <f>H94</f>
        <v>30</v>
      </c>
      <c r="I96" s="63">
        <f t="shared" si="62"/>
        <v>150000</v>
      </c>
      <c r="J96" s="64">
        <f t="shared" si="63"/>
        <v>13500000</v>
      </c>
      <c r="K96" s="32">
        <f>K94</f>
        <v>0</v>
      </c>
      <c r="L96" s="63">
        <f t="shared" si="64"/>
        <v>380000</v>
      </c>
      <c r="M96" s="64">
        <f t="shared" si="65"/>
        <v>0</v>
      </c>
      <c r="N96" s="32"/>
      <c r="O96" s="63"/>
      <c r="P96" s="63"/>
      <c r="Q96" s="32">
        <f>Q94</f>
        <v>0</v>
      </c>
      <c r="R96" s="63">
        <f t="shared" si="66"/>
        <v>950000</v>
      </c>
      <c r="S96" s="32">
        <f>S94</f>
        <v>0</v>
      </c>
      <c r="T96" s="63">
        <f t="shared" si="67"/>
        <v>285000</v>
      </c>
      <c r="U96" s="84">
        <f t="shared" si="68"/>
        <v>0</v>
      </c>
      <c r="V96" s="9"/>
      <c r="W96" s="9"/>
      <c r="Y96" s="103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3"/>
    </row>
    <row r="97" spans="1:39">
      <c r="A97" s="28"/>
      <c r="B97" s="29"/>
      <c r="C97" s="30"/>
      <c r="D97" s="30"/>
      <c r="E97" s="31" t="s">
        <v>37</v>
      </c>
      <c r="F97" s="32" t="s">
        <v>33</v>
      </c>
      <c r="G97" s="32">
        <v>1</v>
      </c>
      <c r="H97" s="32">
        <f t="shared" ref="H97:H99" si="69">H96</f>
        <v>30</v>
      </c>
      <c r="I97" s="63">
        <f t="shared" si="62"/>
        <v>150000</v>
      </c>
      <c r="J97" s="64">
        <f t="shared" si="63"/>
        <v>4500000</v>
      </c>
      <c r="K97" s="32">
        <f t="shared" ref="K97:K99" si="70">K96</f>
        <v>0</v>
      </c>
      <c r="L97" s="63">
        <f t="shared" si="64"/>
        <v>380000</v>
      </c>
      <c r="M97" s="64">
        <f t="shared" si="65"/>
        <v>0</v>
      </c>
      <c r="N97" s="32"/>
      <c r="O97" s="63"/>
      <c r="P97" s="63"/>
      <c r="Q97" s="32">
        <f t="shared" ref="Q97:Q99" si="71">Q96</f>
        <v>0</v>
      </c>
      <c r="R97" s="63">
        <f t="shared" si="66"/>
        <v>950000</v>
      </c>
      <c r="S97" s="32">
        <f t="shared" ref="S97:S99" si="72">S96</f>
        <v>0</v>
      </c>
      <c r="T97" s="63">
        <f t="shared" si="67"/>
        <v>285000</v>
      </c>
      <c r="U97" s="84">
        <f t="shared" si="68"/>
        <v>0</v>
      </c>
      <c r="V97" s="9"/>
      <c r="W97" s="9"/>
      <c r="Y97" s="103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3"/>
    </row>
    <row r="98" spans="1:39">
      <c r="A98" s="28"/>
      <c r="B98" s="29"/>
      <c r="C98" s="30"/>
      <c r="D98" s="30"/>
      <c r="E98" s="31"/>
      <c r="F98" s="32" t="s">
        <v>36</v>
      </c>
      <c r="G98" s="32">
        <v>8</v>
      </c>
      <c r="H98" s="32">
        <f t="shared" si="69"/>
        <v>30</v>
      </c>
      <c r="I98" s="63">
        <f t="shared" si="62"/>
        <v>150000</v>
      </c>
      <c r="J98" s="64">
        <f t="shared" si="63"/>
        <v>36000000</v>
      </c>
      <c r="K98" s="32">
        <f t="shared" si="70"/>
        <v>0</v>
      </c>
      <c r="L98" s="63">
        <f t="shared" si="64"/>
        <v>380000</v>
      </c>
      <c r="M98" s="64">
        <f t="shared" si="65"/>
        <v>0</v>
      </c>
      <c r="N98" s="32"/>
      <c r="O98" s="63"/>
      <c r="P98" s="63"/>
      <c r="Q98" s="32">
        <f t="shared" si="71"/>
        <v>0</v>
      </c>
      <c r="R98" s="63">
        <f t="shared" si="66"/>
        <v>650000</v>
      </c>
      <c r="S98" s="32">
        <f t="shared" si="72"/>
        <v>0</v>
      </c>
      <c r="T98" s="63">
        <f t="shared" si="67"/>
        <v>195000</v>
      </c>
      <c r="U98" s="84">
        <f t="shared" si="68"/>
        <v>0</v>
      </c>
      <c r="V98" s="9"/>
      <c r="W98" s="9"/>
      <c r="Y98" s="103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3"/>
    </row>
    <row r="99" spans="1:39">
      <c r="A99" s="28"/>
      <c r="B99" s="29"/>
      <c r="C99" s="30"/>
      <c r="D99" s="30"/>
      <c r="E99" s="31" t="s">
        <v>39</v>
      </c>
      <c r="F99" s="32" t="s">
        <v>36</v>
      </c>
      <c r="G99" s="32">
        <v>0</v>
      </c>
      <c r="H99" s="32">
        <f t="shared" si="69"/>
        <v>30</v>
      </c>
      <c r="I99" s="63">
        <f>VLOOKUP(E99,$Y$112:$AL$122,14,FALSE)</f>
        <v>150000</v>
      </c>
      <c r="J99" s="65">
        <f t="shared" si="63"/>
        <v>0</v>
      </c>
      <c r="K99" s="32">
        <f t="shared" si="70"/>
        <v>0</v>
      </c>
      <c r="L99" s="63">
        <f t="shared" si="64"/>
        <v>380000</v>
      </c>
      <c r="M99" s="66">
        <f t="shared" si="65"/>
        <v>0</v>
      </c>
      <c r="N99" s="32"/>
      <c r="O99" s="63"/>
      <c r="P99" s="63"/>
      <c r="Q99" s="32">
        <f t="shared" si="71"/>
        <v>0</v>
      </c>
      <c r="R99" s="63">
        <f t="shared" si="66"/>
        <v>650000</v>
      </c>
      <c r="S99" s="32">
        <f t="shared" si="72"/>
        <v>0</v>
      </c>
      <c r="T99" s="66">
        <f t="shared" si="67"/>
        <v>195000</v>
      </c>
      <c r="U99" s="85">
        <f t="shared" si="68"/>
        <v>0</v>
      </c>
      <c r="V99" s="9"/>
      <c r="W99" s="9"/>
      <c r="Y99" s="103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3"/>
    </row>
    <row r="100" spans="1:39">
      <c r="A100" s="28"/>
      <c r="B100" s="29"/>
      <c r="C100" s="30"/>
      <c r="D100" s="30"/>
      <c r="E100" s="34" t="s">
        <v>40</v>
      </c>
      <c r="F100" s="35"/>
      <c r="G100" s="18">
        <f>SUM(G93:G99)</f>
        <v>15</v>
      </c>
      <c r="H100" s="31"/>
      <c r="I100" s="31"/>
      <c r="J100" s="67">
        <f>SUM(J93:J99)</f>
        <v>63300000</v>
      </c>
      <c r="K100" s="31"/>
      <c r="L100" s="31"/>
      <c r="M100" s="67">
        <f>SUM(M93:M99)</f>
        <v>0</v>
      </c>
      <c r="N100" s="32"/>
      <c r="O100" s="63"/>
      <c r="P100" s="63"/>
      <c r="Q100" s="31"/>
      <c r="R100" s="69"/>
      <c r="S100" s="31"/>
      <c r="T100" s="69"/>
      <c r="U100" s="86">
        <f>SUM(U93:U99)</f>
        <v>0</v>
      </c>
      <c r="V100" s="87"/>
      <c r="W100" s="87"/>
      <c r="Y100" s="103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3"/>
    </row>
    <row r="101" spans="1:39">
      <c r="A101" s="28"/>
      <c r="B101" s="29"/>
      <c r="C101" s="30"/>
      <c r="D101" s="30"/>
      <c r="E101" s="31" t="s">
        <v>25</v>
      </c>
      <c r="F101" s="31"/>
      <c r="G101" s="32">
        <v>1</v>
      </c>
      <c r="H101" s="32">
        <v>2</v>
      </c>
      <c r="I101" s="63">
        <v>75000</v>
      </c>
      <c r="J101" s="65">
        <f>I101*H101*G101</f>
        <v>150000</v>
      </c>
      <c r="K101" s="32">
        <f>K93</f>
        <v>0</v>
      </c>
      <c r="L101" s="63">
        <v>150000</v>
      </c>
      <c r="M101" s="66">
        <f>L101*K101</f>
        <v>0</v>
      </c>
      <c r="N101" s="32"/>
      <c r="O101" s="63"/>
      <c r="P101" s="63"/>
      <c r="Q101" s="31"/>
      <c r="R101" s="31"/>
      <c r="S101" s="31"/>
      <c r="T101" s="31"/>
      <c r="U101" s="88"/>
      <c r="Y101" s="103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3"/>
    </row>
    <row r="102" spans="1:39">
      <c r="A102" s="28"/>
      <c r="B102" s="29"/>
      <c r="C102" s="30"/>
      <c r="D102" s="30"/>
      <c r="E102" s="31"/>
      <c r="F102" s="31"/>
      <c r="G102" s="31"/>
      <c r="H102" s="31"/>
      <c r="I102" s="31"/>
      <c r="J102" s="67">
        <f>J100+J101</f>
        <v>63450000</v>
      </c>
      <c r="K102" s="68"/>
      <c r="L102" s="31"/>
      <c r="M102" s="69">
        <f>SUM(M100:M101)</f>
        <v>0</v>
      </c>
      <c r="N102" s="32"/>
      <c r="O102" s="63"/>
      <c r="P102" s="63"/>
      <c r="Q102" s="31"/>
      <c r="R102" s="31"/>
      <c r="S102" s="31"/>
      <c r="T102" s="31"/>
      <c r="U102" s="88"/>
      <c r="Y102" s="103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3"/>
    </row>
    <row r="103" spans="1:39">
      <c r="A103" s="36"/>
      <c r="B103" s="427"/>
      <c r="C103" s="428"/>
      <c r="D103" s="38"/>
      <c r="E103" s="39" t="s">
        <v>9</v>
      </c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89">
        <f>(J102+M102+U100)</f>
        <v>63450000</v>
      </c>
      <c r="V103" s="90"/>
      <c r="W103" s="90"/>
      <c r="X103" s="10">
        <f>4500000+20760000</f>
        <v>25260000</v>
      </c>
      <c r="Y103" s="103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3"/>
    </row>
    <row r="104" spans="1:39">
      <c r="A104" s="366"/>
      <c r="B104" s="425" t="s">
        <v>237</v>
      </c>
      <c r="C104" s="426"/>
      <c r="D104" s="367"/>
      <c r="E104" s="367"/>
      <c r="F104" s="367"/>
      <c r="G104" s="367"/>
      <c r="H104" s="367"/>
      <c r="I104" s="367"/>
      <c r="J104" s="367"/>
      <c r="K104" s="367"/>
      <c r="L104" s="367"/>
      <c r="M104" s="367"/>
      <c r="N104" s="367"/>
      <c r="O104" s="367"/>
      <c r="P104" s="367"/>
      <c r="Q104" s="367"/>
      <c r="R104" s="367"/>
      <c r="S104" s="367"/>
      <c r="T104" s="367"/>
      <c r="U104" s="372">
        <f>ATK!H10</f>
        <v>172900</v>
      </c>
      <c r="V104" s="8"/>
      <c r="W104" s="8"/>
      <c r="Y104" s="103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3"/>
    </row>
    <row r="105" spans="1:39">
      <c r="A105" s="366"/>
      <c r="B105" s="368" t="s">
        <v>243</v>
      </c>
      <c r="C105" s="369"/>
      <c r="D105" s="367"/>
      <c r="E105" s="367"/>
      <c r="F105" s="367"/>
      <c r="G105" s="367"/>
      <c r="H105" s="367"/>
      <c r="I105" s="367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72">
        <f>ATK!H16</f>
        <v>460400</v>
      </c>
      <c r="V105" s="8"/>
      <c r="W105" s="8"/>
      <c r="Y105" s="103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3"/>
    </row>
    <row r="106" spans="1:39">
      <c r="A106" s="366"/>
      <c r="B106" s="368" t="s">
        <v>247</v>
      </c>
      <c r="C106" s="369"/>
      <c r="D106" s="367"/>
      <c r="E106" s="367"/>
      <c r="F106" s="367"/>
      <c r="G106" s="367"/>
      <c r="H106" s="367"/>
      <c r="I106" s="367"/>
      <c r="J106" s="367"/>
      <c r="K106" s="367"/>
      <c r="L106" s="367"/>
      <c r="M106" s="367"/>
      <c r="N106" s="367"/>
      <c r="O106" s="367"/>
      <c r="P106" s="367"/>
      <c r="Q106" s="367"/>
      <c r="R106" s="367"/>
      <c r="S106" s="367"/>
      <c r="T106" s="367"/>
      <c r="U106" s="372">
        <f>ATK!H23</f>
        <v>1740000</v>
      </c>
      <c r="V106" s="8"/>
      <c r="W106" s="8"/>
      <c r="Y106" s="103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3"/>
    </row>
    <row r="107" spans="1:39">
      <c r="A107" s="366"/>
      <c r="B107" s="368" t="s">
        <v>250</v>
      </c>
      <c r="C107" s="369"/>
      <c r="D107" s="367"/>
      <c r="E107" s="367"/>
      <c r="F107" s="367"/>
      <c r="G107" s="367"/>
      <c r="H107" s="367"/>
      <c r="I107" s="367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72">
        <f>ATK!H29</f>
        <v>2805000</v>
      </c>
      <c r="V107" s="8"/>
      <c r="W107" s="8"/>
      <c r="Y107" s="103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3"/>
    </row>
    <row r="108" spans="1:39">
      <c r="A108" s="366"/>
      <c r="B108" s="368" t="s">
        <v>252</v>
      </c>
      <c r="C108" s="369"/>
      <c r="D108" s="367"/>
      <c r="E108" s="367"/>
      <c r="F108" s="367"/>
      <c r="G108" s="367"/>
      <c r="H108" s="367"/>
      <c r="I108" s="367"/>
      <c r="J108" s="367"/>
      <c r="K108" s="367"/>
      <c r="L108" s="367"/>
      <c r="M108" s="367"/>
      <c r="N108" s="367"/>
      <c r="O108" s="367"/>
      <c r="P108" s="367"/>
      <c r="Q108" s="367"/>
      <c r="R108" s="367"/>
      <c r="S108" s="367"/>
      <c r="T108" s="367"/>
      <c r="U108" s="372">
        <f>ATK!H34</f>
        <v>510000</v>
      </c>
      <c r="V108" s="8"/>
      <c r="W108" s="8"/>
      <c r="Y108" s="103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3"/>
    </row>
    <row r="109" spans="1:39">
      <c r="A109" s="366"/>
      <c r="B109" s="368"/>
      <c r="C109" s="369"/>
      <c r="D109" s="367"/>
      <c r="E109" s="367"/>
      <c r="F109" s="367"/>
      <c r="G109" s="367"/>
      <c r="H109" s="367"/>
      <c r="I109" s="367"/>
      <c r="J109" s="367"/>
      <c r="K109" s="367"/>
      <c r="L109" s="367"/>
      <c r="M109" s="367"/>
      <c r="N109" s="367"/>
      <c r="O109" s="367"/>
      <c r="P109" s="367"/>
      <c r="Q109" s="367"/>
      <c r="R109" s="367"/>
      <c r="S109" s="367"/>
      <c r="T109" s="367"/>
      <c r="U109" s="373">
        <f>SUM(U103:U108)</f>
        <v>69138300</v>
      </c>
      <c r="V109" s="8"/>
      <c r="W109" s="8"/>
      <c r="Y109" s="103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3"/>
    </row>
    <row r="110" spans="1:39">
      <c r="A110" s="422"/>
      <c r="B110" s="423"/>
      <c r="C110" s="423"/>
      <c r="D110" s="423"/>
      <c r="E110" s="423"/>
      <c r="F110" s="423"/>
      <c r="G110" s="423"/>
      <c r="H110" s="423"/>
      <c r="I110" s="423"/>
      <c r="J110" s="423"/>
      <c r="K110" s="423"/>
      <c r="L110" s="423"/>
      <c r="M110" s="423"/>
      <c r="N110" s="423"/>
      <c r="O110" s="423"/>
      <c r="P110" s="423"/>
      <c r="Q110" s="423"/>
      <c r="R110" s="423"/>
      <c r="S110" s="423"/>
      <c r="T110" s="423"/>
      <c r="U110" s="424"/>
      <c r="V110" s="8"/>
      <c r="W110" s="8"/>
      <c r="Y110" s="103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3"/>
    </row>
    <row r="111" spans="1:39">
      <c r="A111" s="23"/>
      <c r="B111" s="24">
        <v>7</v>
      </c>
      <c r="C111" s="25" t="s">
        <v>19</v>
      </c>
      <c r="D111" s="25" t="s">
        <v>20</v>
      </c>
      <c r="E111" s="26" t="s">
        <v>21</v>
      </c>
      <c r="F111" s="27" t="s">
        <v>22</v>
      </c>
      <c r="G111" s="27">
        <v>1</v>
      </c>
      <c r="H111" s="27">
        <v>2</v>
      </c>
      <c r="I111" s="61">
        <f t="shared" ref="I111:I116" si="73">VLOOKUP(F111,$Y$112:$AC$116,2,FALSE)</f>
        <v>150000</v>
      </c>
      <c r="J111" s="62">
        <f t="shared" ref="J111:J117" si="74">I111*H111*G111</f>
        <v>300000</v>
      </c>
      <c r="K111" s="27">
        <v>0</v>
      </c>
      <c r="L111" s="61">
        <f t="shared" ref="L111:L117" si="75">VLOOKUP(F111,$Y$112:$AC$116,3,FALSE)</f>
        <v>380000</v>
      </c>
      <c r="M111" s="62">
        <f t="shared" ref="M111:M117" si="76">L111*K111*G111</f>
        <v>0</v>
      </c>
      <c r="N111" s="27"/>
      <c r="O111" s="61"/>
      <c r="P111" s="61"/>
      <c r="Q111" s="27">
        <v>0</v>
      </c>
      <c r="R111" s="61">
        <f t="shared" ref="R111:R117" si="77">VLOOKUP(F111,$Y$112:$AK$115,13,FALSE)</f>
        <v>1000000</v>
      </c>
      <c r="S111" s="27">
        <v>0</v>
      </c>
      <c r="T111" s="61">
        <f t="shared" ref="T111:T117" si="78">VLOOKUP(F111,$Y$112:$AM$115,15,FALSE)</f>
        <v>480000</v>
      </c>
      <c r="U111" s="83">
        <f t="shared" ref="U111:U117" si="79">R111*Q111*G111</f>
        <v>0</v>
      </c>
      <c r="V111" s="9"/>
      <c r="W111" s="9"/>
      <c r="Y111" s="40"/>
      <c r="Z111" s="102" t="s">
        <v>23</v>
      </c>
      <c r="AA111" s="102" t="s">
        <v>8</v>
      </c>
      <c r="AB111" s="102" t="s">
        <v>24</v>
      </c>
      <c r="AC111" s="102" t="s">
        <v>25</v>
      </c>
      <c r="AD111" s="102" t="s">
        <v>10</v>
      </c>
      <c r="AE111" s="102" t="s">
        <v>26</v>
      </c>
      <c r="AF111" s="102" t="s">
        <v>27</v>
      </c>
      <c r="AG111" s="102" t="s">
        <v>28</v>
      </c>
      <c r="AH111" s="102" t="s">
        <v>29</v>
      </c>
      <c r="AI111" s="102" t="s">
        <v>30</v>
      </c>
      <c r="AJ111" s="102"/>
      <c r="AK111" s="105" t="s">
        <v>24</v>
      </c>
      <c r="AL111" s="40" t="s">
        <v>31</v>
      </c>
      <c r="AM111" s="102" t="s">
        <v>12</v>
      </c>
    </row>
    <row r="112" spans="1:39">
      <c r="A112" s="28"/>
      <c r="B112" s="29"/>
      <c r="C112" s="30"/>
      <c r="D112" s="30"/>
      <c r="E112" s="31" t="s">
        <v>32</v>
      </c>
      <c r="F112" s="32" t="s">
        <v>33</v>
      </c>
      <c r="G112" s="32">
        <v>1</v>
      </c>
      <c r="H112" s="32">
        <v>4</v>
      </c>
      <c r="I112" s="63">
        <f t="shared" si="73"/>
        <v>150000</v>
      </c>
      <c r="J112" s="64">
        <f t="shared" si="74"/>
        <v>600000</v>
      </c>
      <c r="K112" s="32">
        <v>0</v>
      </c>
      <c r="L112" s="63">
        <f t="shared" si="75"/>
        <v>380000</v>
      </c>
      <c r="M112" s="64">
        <f t="shared" si="76"/>
        <v>0</v>
      </c>
      <c r="N112" s="32"/>
      <c r="O112" s="63"/>
      <c r="P112" s="63"/>
      <c r="Q112" s="32">
        <f t="shared" ref="Q112:Q117" si="80">Q111</f>
        <v>0</v>
      </c>
      <c r="R112" s="63">
        <f t="shared" si="77"/>
        <v>950000</v>
      </c>
      <c r="S112" s="32">
        <f t="shared" ref="S112:S117" si="81">S111</f>
        <v>0</v>
      </c>
      <c r="T112" s="63">
        <f t="shared" si="78"/>
        <v>285000</v>
      </c>
      <c r="U112" s="84">
        <f t="shared" si="79"/>
        <v>0</v>
      </c>
      <c r="V112" s="9"/>
      <c r="W112" s="9"/>
      <c r="Y112" s="40" t="s">
        <v>22</v>
      </c>
      <c r="Z112" s="102">
        <v>150000</v>
      </c>
      <c r="AA112" s="102">
        <v>380000</v>
      </c>
      <c r="AB112" s="102">
        <v>1600000</v>
      </c>
      <c r="AC112" s="102"/>
      <c r="AD112" s="102">
        <v>530000</v>
      </c>
      <c r="AE112" s="102">
        <v>1490000</v>
      </c>
      <c r="AF112" s="102"/>
      <c r="AG112" s="102"/>
      <c r="AH112" s="102"/>
      <c r="AI112" s="102"/>
      <c r="AJ112" s="102"/>
      <c r="AK112" s="105">
        <v>1000000</v>
      </c>
      <c r="AL112" s="40"/>
      <c r="AM112" s="102">
        <v>480000</v>
      </c>
    </row>
    <row r="113" spans="1:39">
      <c r="A113" s="28"/>
      <c r="B113" s="29"/>
      <c r="C113" s="30"/>
      <c r="D113" s="30"/>
      <c r="E113" s="31" t="s">
        <v>34</v>
      </c>
      <c r="F113" s="32" t="s">
        <v>33</v>
      </c>
      <c r="G113" s="32">
        <v>1</v>
      </c>
      <c r="H113" s="32">
        <v>4</v>
      </c>
      <c r="I113" s="63">
        <f t="shared" si="73"/>
        <v>150000</v>
      </c>
      <c r="J113" s="64">
        <f t="shared" si="74"/>
        <v>600000</v>
      </c>
      <c r="K113" s="32">
        <f>K114</f>
        <v>0</v>
      </c>
      <c r="L113" s="63">
        <f t="shared" si="75"/>
        <v>380000</v>
      </c>
      <c r="M113" s="64">
        <f t="shared" si="76"/>
        <v>0</v>
      </c>
      <c r="N113" s="32"/>
      <c r="O113" s="63"/>
      <c r="P113" s="63"/>
      <c r="Q113" s="32">
        <f>Q114</f>
        <v>0</v>
      </c>
      <c r="R113" s="63">
        <f t="shared" si="77"/>
        <v>950000</v>
      </c>
      <c r="S113" s="32">
        <f>S114</f>
        <v>0</v>
      </c>
      <c r="T113" s="63">
        <f t="shared" si="78"/>
        <v>285000</v>
      </c>
      <c r="U113" s="84">
        <f t="shared" si="79"/>
        <v>0</v>
      </c>
      <c r="V113" s="9"/>
      <c r="W113" s="9"/>
      <c r="Y113" s="40" t="s">
        <v>33</v>
      </c>
      <c r="Z113" s="102">
        <v>150000</v>
      </c>
      <c r="AA113" s="102">
        <v>380000</v>
      </c>
      <c r="AB113" s="102">
        <v>950000</v>
      </c>
      <c r="AC113" s="102"/>
      <c r="AD113" s="102">
        <v>530000</v>
      </c>
      <c r="AE113" s="102">
        <v>992000</v>
      </c>
      <c r="AF113" s="102"/>
      <c r="AG113" s="102"/>
      <c r="AH113" s="102"/>
      <c r="AI113" s="102"/>
      <c r="AJ113" s="102"/>
      <c r="AK113" s="105">
        <v>950000</v>
      </c>
      <c r="AL113" s="40"/>
      <c r="AM113" s="102">
        <v>285000</v>
      </c>
    </row>
    <row r="114" spans="1:39">
      <c r="A114" s="28"/>
      <c r="B114" s="29"/>
      <c r="C114" s="30"/>
      <c r="D114" s="30"/>
      <c r="E114" s="31" t="s">
        <v>35</v>
      </c>
      <c r="F114" s="32" t="s">
        <v>36</v>
      </c>
      <c r="G114" s="32">
        <v>1</v>
      </c>
      <c r="H114" s="32">
        <f t="shared" ref="H114:H117" si="82">H113</f>
        <v>4</v>
      </c>
      <c r="I114" s="63">
        <f t="shared" si="73"/>
        <v>150000</v>
      </c>
      <c r="J114" s="64">
        <f t="shared" si="74"/>
        <v>600000</v>
      </c>
      <c r="K114" s="32">
        <f>K112</f>
        <v>0</v>
      </c>
      <c r="L114" s="63">
        <f t="shared" si="75"/>
        <v>380000</v>
      </c>
      <c r="M114" s="64">
        <f t="shared" si="76"/>
        <v>0</v>
      </c>
      <c r="N114" s="32"/>
      <c r="O114" s="63"/>
      <c r="P114" s="63"/>
      <c r="Q114" s="32">
        <f>Q112</f>
        <v>0</v>
      </c>
      <c r="R114" s="63">
        <f t="shared" si="77"/>
        <v>650000</v>
      </c>
      <c r="S114" s="32">
        <f>S112</f>
        <v>0</v>
      </c>
      <c r="T114" s="63">
        <f t="shared" si="78"/>
        <v>195000</v>
      </c>
      <c r="U114" s="84">
        <f t="shared" si="79"/>
        <v>0</v>
      </c>
      <c r="V114" s="9"/>
      <c r="W114" s="9"/>
      <c r="Y114" s="40" t="s">
        <v>36</v>
      </c>
      <c r="Z114" s="102">
        <v>150000</v>
      </c>
      <c r="AA114" s="102">
        <v>380000</v>
      </c>
      <c r="AB114" s="102">
        <v>650000</v>
      </c>
      <c r="AC114" s="102"/>
      <c r="AD114" s="102">
        <v>530000</v>
      </c>
      <c r="AE114" s="102">
        <v>730000</v>
      </c>
      <c r="AF114" s="102"/>
      <c r="AG114" s="102"/>
      <c r="AH114" s="102"/>
      <c r="AI114" s="102"/>
      <c r="AJ114" s="102"/>
      <c r="AK114" s="105">
        <v>650000</v>
      </c>
      <c r="AL114" s="40"/>
      <c r="AM114" s="102">
        <v>195000</v>
      </c>
    </row>
    <row r="115" spans="1:39">
      <c r="A115" s="28"/>
      <c r="B115" s="29"/>
      <c r="C115" s="30"/>
      <c r="D115" s="30"/>
      <c r="E115" s="31" t="s">
        <v>37</v>
      </c>
      <c r="F115" s="32" t="s">
        <v>36</v>
      </c>
      <c r="G115" s="32">
        <v>1</v>
      </c>
      <c r="H115" s="32">
        <f t="shared" si="82"/>
        <v>4</v>
      </c>
      <c r="I115" s="63">
        <f t="shared" si="73"/>
        <v>150000</v>
      </c>
      <c r="J115" s="64">
        <f t="shared" si="74"/>
        <v>600000</v>
      </c>
      <c r="K115" s="32">
        <f t="shared" ref="K115:K117" si="83">K114</f>
        <v>0</v>
      </c>
      <c r="L115" s="63">
        <f t="shared" si="75"/>
        <v>380000</v>
      </c>
      <c r="M115" s="64">
        <f t="shared" si="76"/>
        <v>0</v>
      </c>
      <c r="N115" s="32"/>
      <c r="O115" s="63"/>
      <c r="P115" s="63"/>
      <c r="Q115" s="32">
        <f t="shared" si="80"/>
        <v>0</v>
      </c>
      <c r="R115" s="66">
        <f t="shared" si="77"/>
        <v>650000</v>
      </c>
      <c r="S115" s="32">
        <f t="shared" si="81"/>
        <v>0</v>
      </c>
      <c r="T115" s="63">
        <f t="shared" si="78"/>
        <v>195000</v>
      </c>
      <c r="U115" s="84">
        <f t="shared" si="79"/>
        <v>0</v>
      </c>
      <c r="V115" s="9"/>
      <c r="W115" s="9"/>
      <c r="Y115" s="40" t="s">
        <v>38</v>
      </c>
      <c r="Z115" s="102">
        <v>150000</v>
      </c>
      <c r="AA115" s="102">
        <v>380000</v>
      </c>
      <c r="AB115" s="102">
        <v>650000</v>
      </c>
      <c r="AC115" s="102"/>
      <c r="AD115" s="102">
        <v>530000</v>
      </c>
      <c r="AE115" s="102">
        <v>730000</v>
      </c>
      <c r="AF115" s="102"/>
      <c r="AG115" s="102"/>
      <c r="AH115" s="102"/>
      <c r="AI115" s="102"/>
      <c r="AJ115" s="102"/>
      <c r="AK115" s="105">
        <v>650000</v>
      </c>
      <c r="AL115" s="40"/>
      <c r="AM115" s="102">
        <v>195000</v>
      </c>
    </row>
    <row r="116" spans="1:39">
      <c r="A116" s="28"/>
      <c r="B116" s="29"/>
      <c r="C116" s="30"/>
      <c r="D116" s="30"/>
      <c r="E116" s="31"/>
      <c r="F116" s="32" t="s">
        <v>36</v>
      </c>
      <c r="G116" s="32">
        <v>1</v>
      </c>
      <c r="H116" s="32">
        <f t="shared" si="82"/>
        <v>4</v>
      </c>
      <c r="I116" s="63">
        <f t="shared" si="73"/>
        <v>150000</v>
      </c>
      <c r="J116" s="64">
        <f t="shared" si="74"/>
        <v>600000</v>
      </c>
      <c r="K116" s="32">
        <f t="shared" si="83"/>
        <v>0</v>
      </c>
      <c r="L116" s="63">
        <f t="shared" si="75"/>
        <v>380000</v>
      </c>
      <c r="M116" s="64">
        <f t="shared" si="76"/>
        <v>0</v>
      </c>
      <c r="N116" s="32"/>
      <c r="O116" s="63"/>
      <c r="P116" s="63"/>
      <c r="Q116" s="32">
        <f t="shared" si="80"/>
        <v>0</v>
      </c>
      <c r="R116" s="63">
        <f t="shared" si="77"/>
        <v>650000</v>
      </c>
      <c r="S116" s="32">
        <f t="shared" si="81"/>
        <v>0</v>
      </c>
      <c r="T116" s="63">
        <f t="shared" si="78"/>
        <v>195000</v>
      </c>
      <c r="U116" s="84">
        <f t="shared" si="79"/>
        <v>0</v>
      </c>
      <c r="V116" s="9"/>
      <c r="W116" s="9"/>
      <c r="Y116" s="40" t="s">
        <v>25</v>
      </c>
      <c r="Z116" s="102"/>
      <c r="AA116" s="102"/>
      <c r="AB116" s="102"/>
      <c r="AC116" s="102">
        <v>75000</v>
      </c>
      <c r="AD116" s="102"/>
      <c r="AE116" s="102"/>
      <c r="AF116" s="102"/>
      <c r="AG116" s="102"/>
      <c r="AH116" s="102"/>
      <c r="AI116" s="102">
        <v>150000</v>
      </c>
      <c r="AJ116" s="102"/>
      <c r="AK116" s="106"/>
      <c r="AL116" s="40"/>
      <c r="AM116" s="40"/>
    </row>
    <row r="117" spans="1:39">
      <c r="A117" s="28"/>
      <c r="B117" s="29"/>
      <c r="C117" s="33"/>
      <c r="D117" s="33"/>
      <c r="E117" s="31" t="s">
        <v>39</v>
      </c>
      <c r="F117" s="32" t="s">
        <v>36</v>
      </c>
      <c r="G117" s="32">
        <v>0</v>
      </c>
      <c r="H117" s="32">
        <f t="shared" si="82"/>
        <v>4</v>
      </c>
      <c r="I117" s="63">
        <f>VLOOKUP(E117,$Y$112:$AL$122,14,FALSE)</f>
        <v>150000</v>
      </c>
      <c r="J117" s="65">
        <f t="shared" si="74"/>
        <v>0</v>
      </c>
      <c r="K117" s="32">
        <f t="shared" si="83"/>
        <v>0</v>
      </c>
      <c r="L117" s="63">
        <f t="shared" si="75"/>
        <v>380000</v>
      </c>
      <c r="M117" s="66">
        <f t="shared" si="76"/>
        <v>0</v>
      </c>
      <c r="N117" s="32"/>
      <c r="O117" s="63"/>
      <c r="P117" s="63"/>
      <c r="Q117" s="32">
        <f t="shared" si="80"/>
        <v>0</v>
      </c>
      <c r="R117" s="66">
        <f t="shared" si="77"/>
        <v>650000</v>
      </c>
      <c r="S117" s="32">
        <f t="shared" si="81"/>
        <v>0</v>
      </c>
      <c r="T117" s="66">
        <f t="shared" si="78"/>
        <v>195000</v>
      </c>
      <c r="U117" s="85">
        <f t="shared" si="79"/>
        <v>0</v>
      </c>
      <c r="V117" s="9"/>
      <c r="W117" s="9"/>
      <c r="Y117" s="40" t="s">
        <v>27</v>
      </c>
      <c r="Z117" s="102"/>
      <c r="AA117" s="102"/>
      <c r="AB117" s="102"/>
      <c r="AC117" s="102"/>
      <c r="AD117" s="102"/>
      <c r="AE117" s="102"/>
      <c r="AF117" s="102">
        <v>190000</v>
      </c>
      <c r="AG117" s="102"/>
      <c r="AH117" s="102"/>
      <c r="AI117" s="102"/>
      <c r="AJ117" s="102"/>
      <c r="AK117" s="106"/>
      <c r="AL117" s="40"/>
      <c r="AM117" s="40"/>
    </row>
    <row r="118" spans="1:39">
      <c r="A118" s="28"/>
      <c r="B118" s="29"/>
      <c r="C118" s="30"/>
      <c r="D118" s="30"/>
      <c r="E118" s="34" t="s">
        <v>40</v>
      </c>
      <c r="F118" s="35"/>
      <c r="G118" s="18">
        <f>SUM(G111:G117)</f>
        <v>6</v>
      </c>
      <c r="H118" s="31"/>
      <c r="I118" s="31"/>
      <c r="J118" s="67">
        <f>SUM(J111:J117)</f>
        <v>3300000</v>
      </c>
      <c r="K118" s="31"/>
      <c r="L118" s="31"/>
      <c r="M118" s="67">
        <f>SUM(M111:M117)</f>
        <v>0</v>
      </c>
      <c r="N118" s="32"/>
      <c r="O118" s="63"/>
      <c r="P118" s="63"/>
      <c r="Q118" s="31"/>
      <c r="R118" s="69"/>
      <c r="S118" s="31"/>
      <c r="T118" s="63"/>
      <c r="U118" s="86">
        <f>SUM(U111:U117)</f>
        <v>0</v>
      </c>
      <c r="V118" s="87"/>
      <c r="W118" s="87"/>
      <c r="Y118" s="40" t="s">
        <v>28</v>
      </c>
      <c r="Z118" s="102"/>
      <c r="AA118" s="102"/>
      <c r="AB118" s="102"/>
      <c r="AC118" s="102"/>
      <c r="AD118" s="102"/>
      <c r="AE118" s="102"/>
      <c r="AF118" s="102"/>
      <c r="AG118" s="102">
        <v>256000</v>
      </c>
      <c r="AH118" s="102"/>
      <c r="AI118" s="102"/>
      <c r="AJ118" s="102"/>
      <c r="AK118" s="106"/>
      <c r="AL118" s="40"/>
      <c r="AM118" s="40"/>
    </row>
    <row r="119" spans="1:39">
      <c r="A119" s="28"/>
      <c r="B119" s="29"/>
      <c r="C119" s="30"/>
      <c r="D119" s="30"/>
      <c r="E119" s="31" t="s">
        <v>25</v>
      </c>
      <c r="F119" s="31"/>
      <c r="G119" s="32">
        <v>1</v>
      </c>
      <c r="H119" s="32">
        <v>2</v>
      </c>
      <c r="I119" s="63">
        <v>75000</v>
      </c>
      <c r="J119" s="65">
        <f>I119*H119*G119</f>
        <v>150000</v>
      </c>
      <c r="K119" s="32">
        <f>K111</f>
        <v>0</v>
      </c>
      <c r="L119" s="63">
        <v>150000</v>
      </c>
      <c r="M119" s="66">
        <f>L119*K119</f>
        <v>0</v>
      </c>
      <c r="N119" s="32"/>
      <c r="O119" s="63"/>
      <c r="P119" s="63"/>
      <c r="Q119" s="31"/>
      <c r="R119" s="31"/>
      <c r="S119" s="31"/>
      <c r="T119" s="31"/>
      <c r="U119" s="88"/>
      <c r="Y119" s="40" t="s">
        <v>41</v>
      </c>
      <c r="Z119" s="102"/>
      <c r="AA119" s="102"/>
      <c r="AB119" s="102"/>
      <c r="AC119" s="102"/>
      <c r="AD119" s="102"/>
      <c r="AE119" s="102"/>
      <c r="AF119" s="102"/>
      <c r="AG119" s="102"/>
      <c r="AH119" s="102">
        <v>2952000</v>
      </c>
      <c r="AI119" s="102"/>
      <c r="AJ119" s="102"/>
      <c r="AK119" s="106"/>
      <c r="AL119" s="40"/>
      <c r="AM119" s="40"/>
    </row>
    <row r="120" spans="1:39">
      <c r="A120" s="28"/>
      <c r="B120" s="29"/>
      <c r="C120" s="30"/>
      <c r="D120" s="30"/>
      <c r="E120" s="31"/>
      <c r="F120" s="31"/>
      <c r="G120" s="31"/>
      <c r="H120" s="31"/>
      <c r="I120" s="31"/>
      <c r="J120" s="67">
        <f>J118+J119</f>
        <v>3450000</v>
      </c>
      <c r="K120" s="68"/>
      <c r="L120" s="31"/>
      <c r="M120" s="69">
        <f>SUM(M118:M119)</f>
        <v>0</v>
      </c>
      <c r="N120" s="32"/>
      <c r="O120" s="63"/>
      <c r="P120" s="63"/>
      <c r="Q120" s="31"/>
      <c r="R120" s="31"/>
      <c r="S120" s="31"/>
      <c r="T120" s="31"/>
      <c r="U120" s="88"/>
      <c r="Y120" s="40" t="s">
        <v>30</v>
      </c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>
        <v>150000</v>
      </c>
      <c r="AJ120" s="102"/>
      <c r="AK120" s="106"/>
      <c r="AL120" s="40"/>
      <c r="AM120" s="40"/>
    </row>
    <row r="121" spans="1:39">
      <c r="A121" s="36"/>
      <c r="B121" s="427"/>
      <c r="C121" s="428"/>
      <c r="D121" s="38"/>
      <c r="E121" s="39" t="s">
        <v>9</v>
      </c>
      <c r="F121" s="40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89">
        <f>J120+M120+U118</f>
        <v>3450000</v>
      </c>
      <c r="V121" s="90"/>
      <c r="W121" s="90"/>
      <c r="X121" s="10">
        <v>19950000</v>
      </c>
      <c r="Y121" s="40" t="s">
        <v>41</v>
      </c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>
        <v>2952000</v>
      </c>
      <c r="AK121" s="106"/>
      <c r="AL121" s="40"/>
      <c r="AM121" s="40"/>
    </row>
    <row r="122" spans="1:39">
      <c r="A122" s="422"/>
      <c r="B122" s="423"/>
      <c r="C122" s="423"/>
      <c r="D122" s="423"/>
      <c r="E122" s="423"/>
      <c r="F122" s="423"/>
      <c r="G122" s="423"/>
      <c r="H122" s="423"/>
      <c r="I122" s="423"/>
      <c r="J122" s="423"/>
      <c r="K122" s="423"/>
      <c r="L122" s="423"/>
      <c r="M122" s="423"/>
      <c r="N122" s="423"/>
      <c r="O122" s="423"/>
      <c r="P122" s="423"/>
      <c r="Q122" s="423"/>
      <c r="R122" s="423"/>
      <c r="S122" s="423"/>
      <c r="T122" s="423"/>
      <c r="U122" s="424"/>
      <c r="V122" s="8"/>
      <c r="W122" s="8"/>
      <c r="Y122" s="40" t="s">
        <v>39</v>
      </c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40"/>
      <c r="AL122" s="102">
        <v>150000</v>
      </c>
      <c r="AM122" s="40"/>
    </row>
    <row r="123" spans="1:39" s="5" customFormat="1" ht="15">
      <c r="A123" s="19" t="s">
        <v>36</v>
      </c>
      <c r="B123" s="444" t="s">
        <v>52</v>
      </c>
      <c r="C123" s="445"/>
      <c r="D123" s="20"/>
      <c r="E123" s="21"/>
      <c r="F123" s="22"/>
      <c r="G123" s="22"/>
      <c r="H123" s="22"/>
      <c r="I123" s="22"/>
      <c r="J123" s="22"/>
      <c r="K123" s="22"/>
      <c r="L123" s="22"/>
      <c r="M123" s="22"/>
      <c r="N123" s="22"/>
      <c r="O123" s="60"/>
      <c r="P123" s="60"/>
      <c r="Q123" s="22"/>
      <c r="R123" s="22"/>
      <c r="S123" s="22"/>
      <c r="T123" s="22"/>
      <c r="U123" s="80">
        <f>U134+U146+U158+U170+U182+U194+U206+U218+U230</f>
        <v>323130000</v>
      </c>
      <c r="V123" s="81"/>
      <c r="W123" s="81"/>
      <c r="X123" s="82"/>
      <c r="Y123" s="100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0"/>
    </row>
    <row r="124" spans="1:39" s="5" customFormat="1" ht="25.5">
      <c r="A124" s="28"/>
      <c r="B124" s="29">
        <v>1</v>
      </c>
      <c r="C124" s="477" t="s">
        <v>53</v>
      </c>
      <c r="D124" s="45" t="s">
        <v>20</v>
      </c>
      <c r="E124" s="26" t="s">
        <v>21</v>
      </c>
      <c r="F124" s="27" t="s">
        <v>22</v>
      </c>
      <c r="G124" s="27">
        <v>1</v>
      </c>
      <c r="H124" s="27">
        <v>0</v>
      </c>
      <c r="I124" s="61">
        <f t="shared" ref="I124:I129" si="84">VLOOKUP(F124,$Y$112:$AC$116,2,FALSE)</f>
        <v>150000</v>
      </c>
      <c r="J124" s="62">
        <f t="shared" ref="J124:J130" si="85">I124*H124*G124</f>
        <v>0</v>
      </c>
      <c r="K124" s="27">
        <v>2</v>
      </c>
      <c r="L124" s="61">
        <f t="shared" ref="L124:L130" si="86">VLOOKUP(F124,$Y$112:$AC$116,3,FALSE)</f>
        <v>380000</v>
      </c>
      <c r="M124" s="62">
        <f t="shared" ref="M124:M130" si="87">L124*K124*G124</f>
        <v>760000</v>
      </c>
      <c r="N124" s="27"/>
      <c r="O124" s="61"/>
      <c r="P124" s="61"/>
      <c r="Q124" s="27">
        <v>0</v>
      </c>
      <c r="R124" s="61">
        <f t="shared" ref="R124:R130" si="88">VLOOKUP(F124,$Y$112:$AC$116,4,FALSE)</f>
        <v>1600000</v>
      </c>
      <c r="S124" s="27">
        <v>1</v>
      </c>
      <c r="T124" s="61">
        <f t="shared" ref="T124:T130" si="89">VLOOKUP(F124,$Y$112:$AM$115,15,FALSE)</f>
        <v>480000</v>
      </c>
      <c r="U124" s="83">
        <f>G124*S124*T124</f>
        <v>480000</v>
      </c>
      <c r="V124" s="9"/>
      <c r="W124" s="9"/>
      <c r="X124" s="10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6"/>
      <c r="AM124" s="6"/>
    </row>
    <row r="125" spans="1:39" s="5" customFormat="1">
      <c r="A125" s="28"/>
      <c r="B125" s="29"/>
      <c r="C125" s="430"/>
      <c r="D125" s="46"/>
      <c r="E125" s="31" t="s">
        <v>32</v>
      </c>
      <c r="F125" s="32" t="s">
        <v>33</v>
      </c>
      <c r="G125" s="32">
        <v>1</v>
      </c>
      <c r="H125" s="32">
        <v>8</v>
      </c>
      <c r="I125" s="63">
        <f t="shared" si="84"/>
        <v>150000</v>
      </c>
      <c r="J125" s="64">
        <f t="shared" si="85"/>
        <v>1200000</v>
      </c>
      <c r="K125" s="32">
        <v>6</v>
      </c>
      <c r="L125" s="63">
        <f t="shared" si="86"/>
        <v>380000</v>
      </c>
      <c r="M125" s="64">
        <f t="shared" si="87"/>
        <v>2280000</v>
      </c>
      <c r="N125" s="32"/>
      <c r="O125" s="63"/>
      <c r="P125" s="63"/>
      <c r="Q125" s="32">
        <v>0</v>
      </c>
      <c r="R125" s="63">
        <f t="shared" si="88"/>
        <v>950000</v>
      </c>
      <c r="S125" s="32">
        <v>4</v>
      </c>
      <c r="T125" s="63">
        <f t="shared" si="89"/>
        <v>285000</v>
      </c>
      <c r="U125" s="84">
        <f>G125*S125*T125</f>
        <v>1140000</v>
      </c>
      <c r="V125" s="9"/>
      <c r="W125" s="9"/>
      <c r="X125" s="10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6"/>
      <c r="AM125" s="6"/>
    </row>
    <row r="126" spans="1:39" s="5" customFormat="1">
      <c r="A126" s="28"/>
      <c r="B126" s="29"/>
      <c r="C126" s="47"/>
      <c r="D126" s="47"/>
      <c r="E126" s="31" t="s">
        <v>34</v>
      </c>
      <c r="F126" s="32" t="s">
        <v>33</v>
      </c>
      <c r="G126" s="32">
        <v>1</v>
      </c>
      <c r="H126" s="32">
        <f>H127</f>
        <v>8</v>
      </c>
      <c r="I126" s="63">
        <f t="shared" si="84"/>
        <v>150000</v>
      </c>
      <c r="J126" s="64">
        <f t="shared" si="85"/>
        <v>1200000</v>
      </c>
      <c r="K126" s="32">
        <f>K127</f>
        <v>6</v>
      </c>
      <c r="L126" s="63">
        <f t="shared" si="86"/>
        <v>380000</v>
      </c>
      <c r="M126" s="64">
        <f t="shared" si="87"/>
        <v>2280000</v>
      </c>
      <c r="N126" s="32"/>
      <c r="O126" s="63"/>
      <c r="P126" s="63"/>
      <c r="Q126" s="32">
        <f>Q127</f>
        <v>0</v>
      </c>
      <c r="R126" s="63">
        <f t="shared" si="88"/>
        <v>950000</v>
      </c>
      <c r="S126" s="32">
        <f>S127</f>
        <v>4</v>
      </c>
      <c r="T126" s="63">
        <f t="shared" si="89"/>
        <v>285000</v>
      </c>
      <c r="U126" s="84">
        <f>G126*S126*T126</f>
        <v>1140000</v>
      </c>
      <c r="V126" s="9"/>
      <c r="W126" s="9"/>
      <c r="X126" s="10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6"/>
      <c r="AM126" s="6"/>
    </row>
    <row r="127" spans="1:39" s="5" customFormat="1">
      <c r="A127" s="28"/>
      <c r="B127" s="29"/>
      <c r="C127" s="30"/>
      <c r="D127" s="30"/>
      <c r="E127" s="31" t="s">
        <v>48</v>
      </c>
      <c r="F127" s="32" t="s">
        <v>33</v>
      </c>
      <c r="G127" s="32">
        <v>1</v>
      </c>
      <c r="H127" s="32">
        <f>H125</f>
        <v>8</v>
      </c>
      <c r="I127" s="63">
        <f t="shared" si="84"/>
        <v>150000</v>
      </c>
      <c r="J127" s="64">
        <f t="shared" si="85"/>
        <v>1200000</v>
      </c>
      <c r="K127" s="32">
        <f>K125</f>
        <v>6</v>
      </c>
      <c r="L127" s="63">
        <f t="shared" si="86"/>
        <v>380000</v>
      </c>
      <c r="M127" s="64">
        <f t="shared" si="87"/>
        <v>2280000</v>
      </c>
      <c r="N127" s="32"/>
      <c r="O127" s="63"/>
      <c r="P127" s="63"/>
      <c r="Q127" s="32">
        <f>Q125</f>
        <v>0</v>
      </c>
      <c r="R127" s="63">
        <f t="shared" si="88"/>
        <v>950000</v>
      </c>
      <c r="S127" s="32">
        <f>S125</f>
        <v>4</v>
      </c>
      <c r="T127" s="63">
        <f t="shared" si="89"/>
        <v>285000</v>
      </c>
      <c r="U127" s="84">
        <f>G127*S127*T127</f>
        <v>1140000</v>
      </c>
      <c r="V127" s="9"/>
      <c r="W127" s="9"/>
      <c r="X127" s="10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6"/>
      <c r="AM127" s="6"/>
    </row>
    <row r="128" spans="1:39" s="5" customFormat="1">
      <c r="A128" s="28"/>
      <c r="B128" s="29"/>
      <c r="C128" s="30"/>
      <c r="D128" s="30"/>
      <c r="E128" s="31" t="s">
        <v>37</v>
      </c>
      <c r="F128" s="32" t="s">
        <v>36</v>
      </c>
      <c r="G128" s="32">
        <v>1</v>
      </c>
      <c r="H128" s="32">
        <f t="shared" ref="H128:H130" si="90">H127</f>
        <v>8</v>
      </c>
      <c r="I128" s="63">
        <f t="shared" si="84"/>
        <v>150000</v>
      </c>
      <c r="J128" s="64">
        <f t="shared" si="85"/>
        <v>1200000</v>
      </c>
      <c r="K128" s="32">
        <f>K126</f>
        <v>6</v>
      </c>
      <c r="L128" s="63">
        <f t="shared" si="86"/>
        <v>380000</v>
      </c>
      <c r="M128" s="64">
        <f t="shared" si="87"/>
        <v>2280000</v>
      </c>
      <c r="N128" s="32"/>
      <c r="O128" s="63"/>
      <c r="P128" s="63"/>
      <c r="Q128" s="32">
        <v>0</v>
      </c>
      <c r="R128" s="63">
        <f t="shared" si="88"/>
        <v>650000</v>
      </c>
      <c r="S128" s="32">
        <v>4</v>
      </c>
      <c r="T128" s="63">
        <f t="shared" si="89"/>
        <v>195000</v>
      </c>
      <c r="U128" s="84">
        <f>G128*S128*T128</f>
        <v>780000</v>
      </c>
      <c r="V128" s="9"/>
      <c r="W128" s="9"/>
      <c r="X128" s="10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6"/>
      <c r="AM128" s="6"/>
    </row>
    <row r="129" spans="1:39" s="5" customFormat="1">
      <c r="A129" s="28"/>
      <c r="B129" s="29"/>
      <c r="C129" s="30"/>
      <c r="D129" s="30"/>
      <c r="E129" s="31"/>
      <c r="F129" s="32" t="s">
        <v>36</v>
      </c>
      <c r="G129" s="32">
        <v>3</v>
      </c>
      <c r="H129" s="32">
        <f t="shared" si="90"/>
        <v>8</v>
      </c>
      <c r="I129" s="63">
        <f t="shared" si="84"/>
        <v>150000</v>
      </c>
      <c r="J129" s="64">
        <f t="shared" si="85"/>
        <v>3600000</v>
      </c>
      <c r="K129" s="32">
        <f>K128</f>
        <v>6</v>
      </c>
      <c r="L129" s="63">
        <f t="shared" si="86"/>
        <v>380000</v>
      </c>
      <c r="M129" s="64">
        <f t="shared" si="87"/>
        <v>6840000</v>
      </c>
      <c r="N129" s="32"/>
      <c r="O129" s="63"/>
      <c r="P129" s="63"/>
      <c r="Q129" s="32">
        <v>4</v>
      </c>
      <c r="R129" s="63">
        <f t="shared" si="88"/>
        <v>650000</v>
      </c>
      <c r="S129" s="32">
        <v>0</v>
      </c>
      <c r="T129" s="63">
        <f t="shared" si="89"/>
        <v>195000</v>
      </c>
      <c r="U129" s="84">
        <f>R129*Q129*G129</f>
        <v>7800000</v>
      </c>
      <c r="V129" s="9"/>
      <c r="W129" s="9"/>
      <c r="X129" s="10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6"/>
      <c r="AM129" s="6"/>
    </row>
    <row r="130" spans="1:39" s="5" customFormat="1">
      <c r="A130" s="28"/>
      <c r="B130" s="29"/>
      <c r="C130" s="30"/>
      <c r="D130" s="30"/>
      <c r="E130" s="31" t="s">
        <v>39</v>
      </c>
      <c r="F130" s="32" t="s">
        <v>36</v>
      </c>
      <c r="G130" s="32">
        <v>1</v>
      </c>
      <c r="H130" s="32">
        <f t="shared" si="90"/>
        <v>8</v>
      </c>
      <c r="I130" s="63">
        <f>VLOOKUP(E130,$Y$112:$AL$122,14,FALSE)</f>
        <v>150000</v>
      </c>
      <c r="J130" s="65">
        <f t="shared" si="85"/>
        <v>1200000</v>
      </c>
      <c r="K130" s="32">
        <f>K129</f>
        <v>6</v>
      </c>
      <c r="L130" s="63">
        <f t="shared" si="86"/>
        <v>380000</v>
      </c>
      <c r="M130" s="66">
        <f t="shared" si="87"/>
        <v>2280000</v>
      </c>
      <c r="N130" s="32"/>
      <c r="O130" s="63"/>
      <c r="P130" s="63"/>
      <c r="Q130" s="32">
        <f>Q129</f>
        <v>4</v>
      </c>
      <c r="R130" s="63">
        <f t="shared" si="88"/>
        <v>650000</v>
      </c>
      <c r="S130" s="32">
        <f>S129</f>
        <v>0</v>
      </c>
      <c r="T130" s="66">
        <f t="shared" si="89"/>
        <v>195000</v>
      </c>
      <c r="U130" s="85">
        <f>R130*Q130*G130</f>
        <v>2600000</v>
      </c>
      <c r="V130" s="9"/>
      <c r="W130" s="9"/>
      <c r="X130" s="10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6"/>
      <c r="AM130" s="6"/>
    </row>
    <row r="131" spans="1:39" s="5" customFormat="1">
      <c r="A131" s="28"/>
      <c r="B131" s="29"/>
      <c r="C131" s="30"/>
      <c r="D131" s="30"/>
      <c r="E131" s="34" t="s">
        <v>40</v>
      </c>
      <c r="F131" s="35"/>
      <c r="G131" s="18">
        <f>SUM(G124:G130)</f>
        <v>9</v>
      </c>
      <c r="H131" s="31"/>
      <c r="I131" s="31"/>
      <c r="J131" s="67">
        <f>SUM(J124:J130)</f>
        <v>9600000</v>
      </c>
      <c r="K131" s="31"/>
      <c r="L131" s="31"/>
      <c r="M131" s="67">
        <f>SUM(M124:M130)</f>
        <v>19000000</v>
      </c>
      <c r="N131" s="32"/>
      <c r="O131" s="63"/>
      <c r="P131" s="63"/>
      <c r="Q131" s="31"/>
      <c r="R131" s="31"/>
      <c r="S131" s="31"/>
      <c r="T131" s="31"/>
      <c r="U131" s="86">
        <f>SUM(U124:U130)</f>
        <v>15080000</v>
      </c>
      <c r="V131" s="87"/>
      <c r="W131" s="87"/>
      <c r="X131" s="10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6"/>
      <c r="AM131" s="6"/>
    </row>
    <row r="132" spans="1:39" s="5" customFormat="1">
      <c r="A132" s="28"/>
      <c r="B132" s="29"/>
      <c r="C132" s="30"/>
      <c r="D132" s="30"/>
      <c r="E132" s="31" t="s">
        <v>25</v>
      </c>
      <c r="F132" s="31"/>
      <c r="G132" s="32">
        <v>1</v>
      </c>
      <c r="H132" s="32">
        <v>0</v>
      </c>
      <c r="I132" s="63">
        <f>VLOOKUP($E$119,$Y$112:$AC$116,5,FALSE)</f>
        <v>75000</v>
      </c>
      <c r="J132" s="65">
        <f t="shared" ref="J132:J154" si="91">I132*H132*G132</f>
        <v>0</v>
      </c>
      <c r="K132" s="32">
        <f>K124</f>
        <v>2</v>
      </c>
      <c r="L132" s="63">
        <v>150000</v>
      </c>
      <c r="M132" s="66">
        <f>L132*K132</f>
        <v>300000</v>
      </c>
      <c r="N132" s="32"/>
      <c r="O132" s="63"/>
      <c r="P132" s="63"/>
      <c r="Q132" s="31"/>
      <c r="R132" s="31"/>
      <c r="S132" s="31"/>
      <c r="T132" s="31"/>
      <c r="U132" s="88"/>
      <c r="V132" s="6"/>
      <c r="W132" s="6"/>
      <c r="X132" s="10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6"/>
      <c r="AM132" s="6"/>
    </row>
    <row r="133" spans="1:39" s="5" customFormat="1">
      <c r="A133" s="28"/>
      <c r="B133" s="29"/>
      <c r="C133" s="30"/>
      <c r="D133" s="30"/>
      <c r="E133" s="31"/>
      <c r="F133" s="31"/>
      <c r="G133" s="31"/>
      <c r="H133" s="31"/>
      <c r="I133" s="31"/>
      <c r="J133" s="67">
        <f>J131+J132</f>
        <v>9600000</v>
      </c>
      <c r="K133" s="68"/>
      <c r="L133" s="31"/>
      <c r="M133" s="69">
        <f>SUM(M131:M132)</f>
        <v>19300000</v>
      </c>
      <c r="N133" s="32"/>
      <c r="O133" s="63"/>
      <c r="P133" s="63"/>
      <c r="Q133" s="31"/>
      <c r="R133" s="31"/>
      <c r="S133" s="31"/>
      <c r="T133" s="31"/>
      <c r="U133" s="88"/>
      <c r="V133" s="6"/>
      <c r="W133" s="6"/>
      <c r="X133" s="10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6"/>
      <c r="AM133" s="6"/>
    </row>
    <row r="134" spans="1:39" s="5" customFormat="1">
      <c r="A134" s="28"/>
      <c r="B134" s="431"/>
      <c r="C134" s="432"/>
      <c r="D134" s="38"/>
      <c r="E134" s="39" t="s">
        <v>9</v>
      </c>
      <c r="F134" s="6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89">
        <f>J133+M133+U131</f>
        <v>43980000</v>
      </c>
      <c r="V134" s="90"/>
      <c r="W134" s="90"/>
      <c r="X134" s="10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6"/>
      <c r="AM134" s="6"/>
    </row>
    <row r="135" spans="1:39" s="5" customFormat="1">
      <c r="A135" s="422"/>
      <c r="B135" s="423"/>
      <c r="C135" s="423"/>
      <c r="D135" s="423"/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  <c r="R135" s="423"/>
      <c r="S135" s="423"/>
      <c r="T135" s="423"/>
      <c r="U135" s="424"/>
      <c r="V135" s="8"/>
      <c r="W135" s="8"/>
      <c r="X135" s="10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6"/>
      <c r="AM135" s="6"/>
    </row>
    <row r="136" spans="1:39" s="5" customFormat="1" ht="25.5">
      <c r="A136" s="28"/>
      <c r="B136" s="29">
        <v>2</v>
      </c>
      <c r="C136" s="429" t="s">
        <v>107</v>
      </c>
      <c r="D136" s="270" t="s">
        <v>20</v>
      </c>
      <c r="E136" s="26" t="s">
        <v>21</v>
      </c>
      <c r="F136" s="27" t="s">
        <v>22</v>
      </c>
      <c r="G136" s="27">
        <v>1</v>
      </c>
      <c r="H136" s="27">
        <v>0</v>
      </c>
      <c r="I136" s="61">
        <f t="shared" ref="I136:I141" si="92">VLOOKUP(F136,$Y$112:$AC$116,2,FALSE)</f>
        <v>150000</v>
      </c>
      <c r="J136" s="62">
        <f t="shared" ref="J136:J142" si="93">I136*H136*G136</f>
        <v>0</v>
      </c>
      <c r="K136" s="27">
        <v>2</v>
      </c>
      <c r="L136" s="61">
        <f t="shared" ref="L136:L142" si="94">VLOOKUP(F136,$Y$112:$AC$116,3,FALSE)</f>
        <v>380000</v>
      </c>
      <c r="M136" s="62">
        <f t="shared" ref="M136:M142" si="95">L136*K136*G136</f>
        <v>760000</v>
      </c>
      <c r="N136" s="27"/>
      <c r="O136" s="61"/>
      <c r="P136" s="61"/>
      <c r="Q136" s="27">
        <v>0</v>
      </c>
      <c r="R136" s="61">
        <f t="shared" ref="R136:R142" si="96">VLOOKUP(F136,$Y$112:$AC$116,4,FALSE)</f>
        <v>1600000</v>
      </c>
      <c r="S136" s="27">
        <v>1</v>
      </c>
      <c r="T136" s="61">
        <f t="shared" ref="T136:T142" si="97">VLOOKUP(F136,$Y$112:$AM$115,15,FALSE)</f>
        <v>480000</v>
      </c>
      <c r="U136" s="83">
        <f>G136*S136*T136</f>
        <v>480000</v>
      </c>
      <c r="V136" s="9"/>
      <c r="W136" s="9"/>
      <c r="X136" s="10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6"/>
      <c r="AM136" s="6"/>
    </row>
    <row r="137" spans="1:39" s="5" customFormat="1">
      <c r="A137" s="28"/>
      <c r="B137" s="29"/>
      <c r="C137" s="430"/>
      <c r="D137" s="46"/>
      <c r="E137" s="31" t="s">
        <v>32</v>
      </c>
      <c r="F137" s="32" t="s">
        <v>33</v>
      </c>
      <c r="G137" s="32">
        <v>1</v>
      </c>
      <c r="H137" s="32">
        <v>8</v>
      </c>
      <c r="I137" s="63">
        <f t="shared" si="92"/>
        <v>150000</v>
      </c>
      <c r="J137" s="64">
        <f t="shared" si="93"/>
        <v>1200000</v>
      </c>
      <c r="K137" s="32">
        <v>6</v>
      </c>
      <c r="L137" s="63">
        <f t="shared" si="94"/>
        <v>380000</v>
      </c>
      <c r="M137" s="64">
        <f t="shared" si="95"/>
        <v>2280000</v>
      </c>
      <c r="N137" s="32"/>
      <c r="O137" s="63"/>
      <c r="P137" s="63"/>
      <c r="Q137" s="32">
        <v>0</v>
      </c>
      <c r="R137" s="63">
        <f t="shared" si="96"/>
        <v>950000</v>
      </c>
      <c r="S137" s="32">
        <v>4</v>
      </c>
      <c r="T137" s="63">
        <f t="shared" si="97"/>
        <v>285000</v>
      </c>
      <c r="U137" s="84">
        <f>G137*S137*T137</f>
        <v>1140000</v>
      </c>
      <c r="V137" s="9"/>
      <c r="W137" s="9"/>
      <c r="X137" s="10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6"/>
      <c r="AM137" s="6"/>
    </row>
    <row r="138" spans="1:39" s="5" customFormat="1">
      <c r="A138" s="28"/>
      <c r="B138" s="29"/>
      <c r="C138" s="271"/>
      <c r="D138" s="271"/>
      <c r="E138" s="31" t="s">
        <v>34</v>
      </c>
      <c r="F138" s="32" t="s">
        <v>33</v>
      </c>
      <c r="G138" s="32">
        <v>1</v>
      </c>
      <c r="H138" s="32">
        <f>H139</f>
        <v>8</v>
      </c>
      <c r="I138" s="63">
        <f t="shared" si="92"/>
        <v>150000</v>
      </c>
      <c r="J138" s="64">
        <f t="shared" si="93"/>
        <v>1200000</v>
      </c>
      <c r="K138" s="32">
        <f>K139</f>
        <v>6</v>
      </c>
      <c r="L138" s="63">
        <f t="shared" si="94"/>
        <v>380000</v>
      </c>
      <c r="M138" s="64">
        <f t="shared" si="95"/>
        <v>2280000</v>
      </c>
      <c r="N138" s="32"/>
      <c r="O138" s="63"/>
      <c r="P138" s="63"/>
      <c r="Q138" s="32">
        <f>Q139</f>
        <v>0</v>
      </c>
      <c r="R138" s="63">
        <f t="shared" si="96"/>
        <v>950000</v>
      </c>
      <c r="S138" s="32">
        <f>S139</f>
        <v>4</v>
      </c>
      <c r="T138" s="63">
        <f t="shared" si="97"/>
        <v>285000</v>
      </c>
      <c r="U138" s="84">
        <f>G138*S138*T138</f>
        <v>1140000</v>
      </c>
      <c r="V138" s="9"/>
      <c r="W138" s="9"/>
      <c r="X138" s="10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6"/>
      <c r="AM138" s="6"/>
    </row>
    <row r="139" spans="1:39" s="5" customFormat="1">
      <c r="A139" s="28"/>
      <c r="B139" s="29"/>
      <c r="C139" s="30"/>
      <c r="D139" s="30"/>
      <c r="E139" s="31" t="s">
        <v>48</v>
      </c>
      <c r="F139" s="32" t="s">
        <v>33</v>
      </c>
      <c r="G139" s="32">
        <v>1</v>
      </c>
      <c r="H139" s="32">
        <f>H137</f>
        <v>8</v>
      </c>
      <c r="I139" s="63">
        <f t="shared" si="92"/>
        <v>150000</v>
      </c>
      <c r="J139" s="64">
        <f t="shared" si="93"/>
        <v>1200000</v>
      </c>
      <c r="K139" s="32">
        <f>K137</f>
        <v>6</v>
      </c>
      <c r="L139" s="63">
        <f t="shared" si="94"/>
        <v>380000</v>
      </c>
      <c r="M139" s="64">
        <f t="shared" si="95"/>
        <v>2280000</v>
      </c>
      <c r="N139" s="32"/>
      <c r="O139" s="63"/>
      <c r="P139" s="63"/>
      <c r="Q139" s="32">
        <f>Q137</f>
        <v>0</v>
      </c>
      <c r="R139" s="63">
        <f t="shared" si="96"/>
        <v>950000</v>
      </c>
      <c r="S139" s="32">
        <f>S137</f>
        <v>4</v>
      </c>
      <c r="T139" s="63">
        <f t="shared" si="97"/>
        <v>285000</v>
      </c>
      <c r="U139" s="84">
        <f>G139*S139*T139</f>
        <v>1140000</v>
      </c>
      <c r="V139" s="9"/>
      <c r="W139" s="9"/>
      <c r="X139" s="10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6"/>
      <c r="AM139" s="6"/>
    </row>
    <row r="140" spans="1:39" s="5" customFormat="1">
      <c r="A140" s="28"/>
      <c r="B140" s="29"/>
      <c r="C140" s="30"/>
      <c r="D140" s="30"/>
      <c r="E140" s="31" t="s">
        <v>37</v>
      </c>
      <c r="F140" s="32" t="s">
        <v>36</v>
      </c>
      <c r="G140" s="32">
        <v>1</v>
      </c>
      <c r="H140" s="32">
        <f t="shared" ref="H140:H142" si="98">H139</f>
        <v>8</v>
      </c>
      <c r="I140" s="63">
        <f t="shared" si="92"/>
        <v>150000</v>
      </c>
      <c r="J140" s="64">
        <f t="shared" si="93"/>
        <v>1200000</v>
      </c>
      <c r="K140" s="32">
        <f>K138</f>
        <v>6</v>
      </c>
      <c r="L140" s="63">
        <f t="shared" si="94"/>
        <v>380000</v>
      </c>
      <c r="M140" s="64">
        <f t="shared" si="95"/>
        <v>2280000</v>
      </c>
      <c r="N140" s="32"/>
      <c r="O140" s="63"/>
      <c r="P140" s="63"/>
      <c r="Q140" s="32">
        <v>0</v>
      </c>
      <c r="R140" s="63">
        <f t="shared" si="96"/>
        <v>650000</v>
      </c>
      <c r="S140" s="32">
        <v>4</v>
      </c>
      <c r="T140" s="63">
        <f t="shared" si="97"/>
        <v>195000</v>
      </c>
      <c r="U140" s="84">
        <f>G140*S140*T140</f>
        <v>780000</v>
      </c>
      <c r="V140" s="9"/>
      <c r="W140" s="9"/>
      <c r="X140" s="10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6"/>
      <c r="AM140" s="6"/>
    </row>
    <row r="141" spans="1:39" s="5" customFormat="1">
      <c r="A141" s="28"/>
      <c r="B141" s="29"/>
      <c r="C141" s="30"/>
      <c r="D141" s="30"/>
      <c r="E141" s="31"/>
      <c r="F141" s="32" t="s">
        <v>36</v>
      </c>
      <c r="G141" s="32">
        <v>3</v>
      </c>
      <c r="H141" s="32">
        <f t="shared" si="98"/>
        <v>8</v>
      </c>
      <c r="I141" s="63">
        <f t="shared" si="92"/>
        <v>150000</v>
      </c>
      <c r="J141" s="64">
        <f t="shared" si="93"/>
        <v>3600000</v>
      </c>
      <c r="K141" s="32">
        <f>K140</f>
        <v>6</v>
      </c>
      <c r="L141" s="63">
        <f t="shared" si="94"/>
        <v>380000</v>
      </c>
      <c r="M141" s="64">
        <f t="shared" si="95"/>
        <v>6840000</v>
      </c>
      <c r="N141" s="32"/>
      <c r="O141" s="63"/>
      <c r="P141" s="63"/>
      <c r="Q141" s="32">
        <v>4</v>
      </c>
      <c r="R141" s="63">
        <f t="shared" si="96"/>
        <v>650000</v>
      </c>
      <c r="S141" s="32">
        <v>0</v>
      </c>
      <c r="T141" s="63">
        <f t="shared" si="97"/>
        <v>195000</v>
      </c>
      <c r="U141" s="84">
        <f>R141*Q141*G141</f>
        <v>7800000</v>
      </c>
      <c r="V141" s="9"/>
      <c r="W141" s="9"/>
      <c r="X141" s="10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6"/>
      <c r="AM141" s="6"/>
    </row>
    <row r="142" spans="1:39" s="5" customFormat="1">
      <c r="A142" s="28"/>
      <c r="B142" s="29"/>
      <c r="C142" s="30"/>
      <c r="D142" s="30"/>
      <c r="E142" s="31" t="s">
        <v>39</v>
      </c>
      <c r="F142" s="32" t="s">
        <v>36</v>
      </c>
      <c r="G142" s="32">
        <v>1</v>
      </c>
      <c r="H142" s="32">
        <f t="shared" si="98"/>
        <v>8</v>
      </c>
      <c r="I142" s="63">
        <f>VLOOKUP(E142,$Y$112:$AL$122,14,FALSE)</f>
        <v>150000</v>
      </c>
      <c r="J142" s="65">
        <f t="shared" si="93"/>
        <v>1200000</v>
      </c>
      <c r="K142" s="32">
        <f>K141</f>
        <v>6</v>
      </c>
      <c r="L142" s="63">
        <f t="shared" si="94"/>
        <v>380000</v>
      </c>
      <c r="M142" s="66">
        <f t="shared" si="95"/>
        <v>2280000</v>
      </c>
      <c r="N142" s="32"/>
      <c r="O142" s="63"/>
      <c r="P142" s="63"/>
      <c r="Q142" s="32">
        <f>Q141</f>
        <v>4</v>
      </c>
      <c r="R142" s="63">
        <f t="shared" si="96"/>
        <v>650000</v>
      </c>
      <c r="S142" s="32">
        <f>S141</f>
        <v>0</v>
      </c>
      <c r="T142" s="66">
        <f t="shared" si="97"/>
        <v>195000</v>
      </c>
      <c r="U142" s="85">
        <f>R142*Q142*G142</f>
        <v>2600000</v>
      </c>
      <c r="V142" s="9"/>
      <c r="W142" s="9"/>
      <c r="X142" s="10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6"/>
      <c r="AM142" s="6"/>
    </row>
    <row r="143" spans="1:39" s="5" customFormat="1">
      <c r="A143" s="28"/>
      <c r="B143" s="29"/>
      <c r="C143" s="30"/>
      <c r="D143" s="30"/>
      <c r="E143" s="34" t="s">
        <v>40</v>
      </c>
      <c r="F143" s="35"/>
      <c r="G143" s="18">
        <f>SUM(G136:G142)</f>
        <v>9</v>
      </c>
      <c r="H143" s="31"/>
      <c r="I143" s="31"/>
      <c r="J143" s="67">
        <f>SUM(J136:J142)</f>
        <v>9600000</v>
      </c>
      <c r="K143" s="31"/>
      <c r="L143" s="31"/>
      <c r="M143" s="67">
        <f>SUM(M136:M142)</f>
        <v>19000000</v>
      </c>
      <c r="N143" s="32"/>
      <c r="O143" s="63"/>
      <c r="P143" s="63"/>
      <c r="Q143" s="31"/>
      <c r="R143" s="31"/>
      <c r="S143" s="31"/>
      <c r="T143" s="31"/>
      <c r="U143" s="86">
        <f>SUM(U136:U142)</f>
        <v>15080000</v>
      </c>
      <c r="V143" s="87"/>
      <c r="W143" s="87"/>
      <c r="X143" s="10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6"/>
      <c r="AM143" s="6"/>
    </row>
    <row r="144" spans="1:39" s="5" customFormat="1">
      <c r="A144" s="28"/>
      <c r="B144" s="29"/>
      <c r="C144" s="30"/>
      <c r="D144" s="30"/>
      <c r="E144" s="31" t="s">
        <v>25</v>
      </c>
      <c r="F144" s="31"/>
      <c r="G144" s="32">
        <v>1</v>
      </c>
      <c r="H144" s="32">
        <v>0</v>
      </c>
      <c r="I144" s="63">
        <f>VLOOKUP($E$119,$Y$112:$AC$116,5,FALSE)</f>
        <v>75000</v>
      </c>
      <c r="J144" s="65">
        <f t="shared" ref="J144" si="99">I144*H144*G144</f>
        <v>0</v>
      </c>
      <c r="K144" s="32">
        <f>K136</f>
        <v>2</v>
      </c>
      <c r="L144" s="63">
        <v>150000</v>
      </c>
      <c r="M144" s="66">
        <f>L144*K144</f>
        <v>300000</v>
      </c>
      <c r="N144" s="32"/>
      <c r="O144" s="63"/>
      <c r="P144" s="63"/>
      <c r="Q144" s="31"/>
      <c r="R144" s="31"/>
      <c r="S144" s="31"/>
      <c r="T144" s="31"/>
      <c r="U144" s="88"/>
      <c r="V144" s="6"/>
      <c r="W144" s="6"/>
      <c r="X144" s="10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6"/>
      <c r="AM144" s="6"/>
    </row>
    <row r="145" spans="1:39" s="5" customFormat="1">
      <c r="A145" s="28"/>
      <c r="B145" s="29"/>
      <c r="C145" s="30"/>
      <c r="D145" s="30"/>
      <c r="E145" s="31"/>
      <c r="F145" s="31"/>
      <c r="G145" s="31"/>
      <c r="H145" s="31"/>
      <c r="I145" s="31"/>
      <c r="J145" s="67">
        <f>J143+J144</f>
        <v>9600000</v>
      </c>
      <c r="K145" s="68"/>
      <c r="L145" s="31"/>
      <c r="M145" s="69">
        <f>SUM(M143:M144)</f>
        <v>19300000</v>
      </c>
      <c r="N145" s="32"/>
      <c r="O145" s="63"/>
      <c r="P145" s="63"/>
      <c r="Q145" s="31"/>
      <c r="R145" s="31"/>
      <c r="S145" s="31"/>
      <c r="T145" s="31"/>
      <c r="U145" s="88"/>
      <c r="V145" s="6"/>
      <c r="W145" s="6"/>
      <c r="X145" s="10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6"/>
      <c r="AM145" s="6"/>
    </row>
    <row r="146" spans="1:39" s="5" customFormat="1">
      <c r="A146" s="28"/>
      <c r="B146" s="431"/>
      <c r="C146" s="432"/>
      <c r="D146" s="267"/>
      <c r="E146" s="39" t="s">
        <v>9</v>
      </c>
      <c r="F146" s="6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89">
        <f>J145+M145+U143</f>
        <v>43980000</v>
      </c>
      <c r="V146" s="90"/>
      <c r="W146" s="90"/>
      <c r="X146" s="10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6"/>
      <c r="AM146" s="6"/>
    </row>
    <row r="147" spans="1:39" s="5" customFormat="1">
      <c r="A147" s="422"/>
      <c r="B147" s="423"/>
      <c r="C147" s="423"/>
      <c r="D147" s="423"/>
      <c r="E147" s="423"/>
      <c r="F147" s="423"/>
      <c r="G147" s="423"/>
      <c r="H147" s="423"/>
      <c r="I147" s="423"/>
      <c r="J147" s="423"/>
      <c r="K147" s="423"/>
      <c r="L147" s="423"/>
      <c r="M147" s="423"/>
      <c r="N147" s="423"/>
      <c r="O147" s="423"/>
      <c r="P147" s="423"/>
      <c r="Q147" s="423"/>
      <c r="R147" s="423"/>
      <c r="S147" s="423"/>
      <c r="T147" s="423"/>
      <c r="U147" s="424"/>
      <c r="V147" s="8"/>
      <c r="W147" s="8"/>
      <c r="X147" s="10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6"/>
      <c r="AM147" s="6"/>
    </row>
    <row r="148" spans="1:39" ht="25.5">
      <c r="A148" s="28"/>
      <c r="B148" s="109">
        <v>3</v>
      </c>
      <c r="C148" s="478" t="s">
        <v>54</v>
      </c>
      <c r="D148" s="185" t="s">
        <v>20</v>
      </c>
      <c r="E148" s="118" t="s">
        <v>21</v>
      </c>
      <c r="F148" s="119" t="s">
        <v>22</v>
      </c>
      <c r="G148" s="119">
        <v>1</v>
      </c>
      <c r="H148" s="119">
        <v>0</v>
      </c>
      <c r="I148" s="142">
        <f t="shared" ref="I148:I153" si="100">VLOOKUP(F148,$Y$112:$AC$116,2,FALSE)</f>
        <v>150000</v>
      </c>
      <c r="J148" s="143">
        <f t="shared" si="91"/>
        <v>0</v>
      </c>
      <c r="K148" s="144">
        <v>2</v>
      </c>
      <c r="L148" s="142">
        <f t="shared" ref="L148:L154" si="101">VLOOKUP(F148,$Y$112:$AC$116,3,FALSE)</f>
        <v>380000</v>
      </c>
      <c r="M148" s="143">
        <f t="shared" ref="M148:M154" si="102">L148*K148*G148</f>
        <v>760000</v>
      </c>
      <c r="N148" s="119"/>
      <c r="O148" s="142"/>
      <c r="P148" s="142"/>
      <c r="Q148" s="119">
        <v>0</v>
      </c>
      <c r="R148" s="153">
        <f t="shared" ref="R148:R154" si="103">VLOOKUP(F148,$Y$112:$AC$116,4,FALSE)</f>
        <v>1600000</v>
      </c>
      <c r="S148" s="27">
        <v>1</v>
      </c>
      <c r="T148" s="61">
        <f t="shared" ref="T148:T154" si="104">VLOOKUP(F148,$Y$112:$AM$115,15,FALSE)</f>
        <v>480000</v>
      </c>
      <c r="U148" s="83">
        <f t="shared" ref="U148:U152" si="105">G148*S148*T148</f>
        <v>480000</v>
      </c>
      <c r="V148" s="155"/>
      <c r="W148" s="155"/>
      <c r="Y148" s="103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3"/>
    </row>
    <row r="149" spans="1:39">
      <c r="A149" s="28"/>
      <c r="B149" s="29"/>
      <c r="C149" s="478"/>
      <c r="D149" s="186"/>
      <c r="E149" s="31" t="s">
        <v>32</v>
      </c>
      <c r="F149" s="32" t="s">
        <v>33</v>
      </c>
      <c r="G149" s="32">
        <v>1</v>
      </c>
      <c r="H149" s="32">
        <v>8</v>
      </c>
      <c r="I149" s="63">
        <f t="shared" si="100"/>
        <v>150000</v>
      </c>
      <c r="J149" s="64">
        <f t="shared" si="91"/>
        <v>1200000</v>
      </c>
      <c r="K149" s="32">
        <v>6</v>
      </c>
      <c r="L149" s="63">
        <f t="shared" si="101"/>
        <v>380000</v>
      </c>
      <c r="M149" s="64">
        <f t="shared" si="102"/>
        <v>2280000</v>
      </c>
      <c r="N149" s="32"/>
      <c r="O149" s="63"/>
      <c r="P149" s="63"/>
      <c r="Q149" s="32">
        <v>0</v>
      </c>
      <c r="R149" s="63">
        <f t="shared" si="103"/>
        <v>950000</v>
      </c>
      <c r="S149" s="32">
        <v>4</v>
      </c>
      <c r="T149" s="63">
        <f t="shared" si="104"/>
        <v>285000</v>
      </c>
      <c r="U149" s="84">
        <f t="shared" si="105"/>
        <v>1140000</v>
      </c>
      <c r="V149" s="9"/>
      <c r="W149" s="9"/>
      <c r="Y149" s="103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3"/>
    </row>
    <row r="150" spans="1:39">
      <c r="A150" s="28"/>
      <c r="B150" s="29"/>
      <c r="C150" s="117"/>
      <c r="D150" s="186"/>
      <c r="E150" s="31" t="s">
        <v>34</v>
      </c>
      <c r="F150" s="32" t="s">
        <v>33</v>
      </c>
      <c r="G150" s="32">
        <v>1</v>
      </c>
      <c r="H150" s="32">
        <f t="shared" ref="H150:H154" si="106">H149</f>
        <v>8</v>
      </c>
      <c r="I150" s="63">
        <f t="shared" si="100"/>
        <v>150000</v>
      </c>
      <c r="J150" s="64">
        <f t="shared" si="91"/>
        <v>1200000</v>
      </c>
      <c r="K150" s="32">
        <f>K151</f>
        <v>6</v>
      </c>
      <c r="L150" s="63">
        <f t="shared" si="101"/>
        <v>380000</v>
      </c>
      <c r="M150" s="64">
        <f t="shared" si="102"/>
        <v>2280000</v>
      </c>
      <c r="N150" s="32"/>
      <c r="O150" s="63"/>
      <c r="P150" s="63"/>
      <c r="Q150" s="32">
        <f>Q151</f>
        <v>0</v>
      </c>
      <c r="R150" s="63">
        <f t="shared" si="103"/>
        <v>950000</v>
      </c>
      <c r="S150" s="32">
        <f>S151</f>
        <v>4</v>
      </c>
      <c r="T150" s="63">
        <f t="shared" si="104"/>
        <v>285000</v>
      </c>
      <c r="U150" s="84">
        <f t="shared" si="105"/>
        <v>1140000</v>
      </c>
      <c r="V150" s="9"/>
      <c r="W150" s="9"/>
      <c r="Y150" s="103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3"/>
    </row>
    <row r="151" spans="1:39">
      <c r="A151" s="28"/>
      <c r="B151" s="29"/>
      <c r="C151" s="30"/>
      <c r="D151" s="30"/>
      <c r="E151" s="31" t="s">
        <v>48</v>
      </c>
      <c r="F151" s="32" t="s">
        <v>33</v>
      </c>
      <c r="G151" s="32">
        <v>1</v>
      </c>
      <c r="H151" s="32">
        <f t="shared" si="106"/>
        <v>8</v>
      </c>
      <c r="I151" s="63">
        <f t="shared" si="100"/>
        <v>150000</v>
      </c>
      <c r="J151" s="64">
        <f t="shared" si="91"/>
        <v>1200000</v>
      </c>
      <c r="K151" s="32">
        <f>K149</f>
        <v>6</v>
      </c>
      <c r="L151" s="63">
        <f t="shared" si="101"/>
        <v>380000</v>
      </c>
      <c r="M151" s="64">
        <f t="shared" si="102"/>
        <v>2280000</v>
      </c>
      <c r="N151" s="32"/>
      <c r="O151" s="63"/>
      <c r="P151" s="63"/>
      <c r="Q151" s="32">
        <f>Q149</f>
        <v>0</v>
      </c>
      <c r="R151" s="63">
        <f t="shared" si="103"/>
        <v>950000</v>
      </c>
      <c r="S151" s="32">
        <f>S149</f>
        <v>4</v>
      </c>
      <c r="T151" s="63">
        <f t="shared" si="104"/>
        <v>285000</v>
      </c>
      <c r="U151" s="84">
        <f t="shared" si="105"/>
        <v>1140000</v>
      </c>
      <c r="V151" s="9"/>
      <c r="W151" s="9"/>
      <c r="Y151" s="103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3"/>
    </row>
    <row r="152" spans="1:39">
      <c r="A152" s="28"/>
      <c r="B152" s="29"/>
      <c r="C152" s="30"/>
      <c r="D152" s="30"/>
      <c r="E152" s="31" t="s">
        <v>37</v>
      </c>
      <c r="F152" s="32" t="s">
        <v>36</v>
      </c>
      <c r="G152" s="32">
        <v>1</v>
      </c>
      <c r="H152" s="32">
        <f t="shared" si="106"/>
        <v>8</v>
      </c>
      <c r="I152" s="63">
        <f t="shared" si="100"/>
        <v>150000</v>
      </c>
      <c r="J152" s="64">
        <f t="shared" si="91"/>
        <v>1200000</v>
      </c>
      <c r="K152" s="32">
        <f t="shared" ref="K152:K154" si="107">K151</f>
        <v>6</v>
      </c>
      <c r="L152" s="63">
        <f t="shared" si="101"/>
        <v>380000</v>
      </c>
      <c r="M152" s="64">
        <f t="shared" si="102"/>
        <v>2280000</v>
      </c>
      <c r="N152" s="32"/>
      <c r="O152" s="63"/>
      <c r="P152" s="63"/>
      <c r="Q152" s="32">
        <f>Q150</f>
        <v>0</v>
      </c>
      <c r="R152" s="63">
        <f t="shared" si="103"/>
        <v>650000</v>
      </c>
      <c r="S152" s="32">
        <f t="shared" ref="S152" si="108">S151</f>
        <v>4</v>
      </c>
      <c r="T152" s="63">
        <f t="shared" si="104"/>
        <v>195000</v>
      </c>
      <c r="U152" s="84">
        <f t="shared" si="105"/>
        <v>780000</v>
      </c>
      <c r="V152" s="9"/>
      <c r="W152" s="9"/>
      <c r="Y152" s="103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3"/>
    </row>
    <row r="153" spans="1:39">
      <c r="A153" s="28"/>
      <c r="B153" s="29"/>
      <c r="C153" s="30"/>
      <c r="D153" s="30"/>
      <c r="E153" s="31"/>
      <c r="F153" s="32" t="s">
        <v>36</v>
      </c>
      <c r="G153" s="32">
        <v>3</v>
      </c>
      <c r="H153" s="32">
        <f t="shared" si="106"/>
        <v>8</v>
      </c>
      <c r="I153" s="63">
        <f t="shared" si="100"/>
        <v>150000</v>
      </c>
      <c r="J153" s="64">
        <f t="shared" si="91"/>
        <v>3600000</v>
      </c>
      <c r="K153" s="32">
        <f t="shared" si="107"/>
        <v>6</v>
      </c>
      <c r="L153" s="63">
        <f t="shared" si="101"/>
        <v>380000</v>
      </c>
      <c r="M153" s="64">
        <f t="shared" si="102"/>
        <v>6840000</v>
      </c>
      <c r="N153" s="32"/>
      <c r="O153" s="63"/>
      <c r="P153" s="63"/>
      <c r="Q153" s="32">
        <v>4</v>
      </c>
      <c r="R153" s="63">
        <f t="shared" si="103"/>
        <v>650000</v>
      </c>
      <c r="S153" s="32">
        <v>0</v>
      </c>
      <c r="T153" s="63">
        <f t="shared" si="104"/>
        <v>195000</v>
      </c>
      <c r="U153" s="84">
        <f>R153*Q153*G153</f>
        <v>7800000</v>
      </c>
      <c r="V153" s="9"/>
      <c r="W153" s="9"/>
      <c r="Y153" s="103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3"/>
    </row>
    <row r="154" spans="1:39">
      <c r="A154" s="28"/>
      <c r="B154" s="29"/>
      <c r="C154" s="30"/>
      <c r="D154" s="30"/>
      <c r="E154" s="31" t="s">
        <v>39</v>
      </c>
      <c r="F154" s="32" t="s">
        <v>36</v>
      </c>
      <c r="G154" s="32">
        <v>1</v>
      </c>
      <c r="H154" s="32">
        <f t="shared" si="106"/>
        <v>8</v>
      </c>
      <c r="I154" s="63">
        <f>VLOOKUP(E154,$Y$112:$AL$122,14,FALSE)</f>
        <v>150000</v>
      </c>
      <c r="J154" s="65">
        <f t="shared" si="91"/>
        <v>1200000</v>
      </c>
      <c r="K154" s="32">
        <f t="shared" si="107"/>
        <v>6</v>
      </c>
      <c r="L154" s="63">
        <f t="shared" si="101"/>
        <v>380000</v>
      </c>
      <c r="M154" s="66">
        <f t="shared" si="102"/>
        <v>2280000</v>
      </c>
      <c r="N154" s="32"/>
      <c r="O154" s="63"/>
      <c r="P154" s="63"/>
      <c r="Q154" s="32">
        <f>Q153</f>
        <v>4</v>
      </c>
      <c r="R154" s="63">
        <f t="shared" si="103"/>
        <v>650000</v>
      </c>
      <c r="S154" s="32">
        <v>0</v>
      </c>
      <c r="T154" s="66">
        <f t="shared" si="104"/>
        <v>195000</v>
      </c>
      <c r="U154" s="85">
        <f>R154*Q154*G154</f>
        <v>2600000</v>
      </c>
      <c r="V154" s="9"/>
      <c r="W154" s="9"/>
      <c r="Y154" s="103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3"/>
    </row>
    <row r="155" spans="1:39">
      <c r="A155" s="28"/>
      <c r="B155" s="29"/>
      <c r="C155" s="30"/>
      <c r="D155" s="30"/>
      <c r="E155" s="34" t="s">
        <v>40</v>
      </c>
      <c r="F155" s="35"/>
      <c r="G155" s="18">
        <f>SUM(G148:G154)</f>
        <v>9</v>
      </c>
      <c r="H155" s="31"/>
      <c r="I155" s="31"/>
      <c r="J155" s="67">
        <f>SUM(J148:J154)</f>
        <v>9600000</v>
      </c>
      <c r="K155" s="32"/>
      <c r="L155" s="31"/>
      <c r="M155" s="67">
        <f>SUM(M148:M154)</f>
        <v>19000000</v>
      </c>
      <c r="N155" s="32"/>
      <c r="O155" s="63"/>
      <c r="P155" s="63"/>
      <c r="Q155" s="31"/>
      <c r="R155" s="31"/>
      <c r="S155" s="31"/>
      <c r="T155" s="31"/>
      <c r="U155" s="86">
        <f>SUM(U148:U154)</f>
        <v>15080000</v>
      </c>
      <c r="V155" s="87"/>
      <c r="W155" s="87"/>
      <c r="Y155" s="103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3"/>
    </row>
    <row r="156" spans="1:39">
      <c r="A156" s="28"/>
      <c r="B156" s="29"/>
      <c r="C156" s="30"/>
      <c r="D156" s="30"/>
      <c r="E156" s="31" t="s">
        <v>25</v>
      </c>
      <c r="F156" s="31"/>
      <c r="G156" s="32">
        <v>1</v>
      </c>
      <c r="H156" s="32">
        <v>0</v>
      </c>
      <c r="I156" s="63">
        <f>VLOOKUP($E$119,$Y$112:$AC$116,5,FALSE)</f>
        <v>75000</v>
      </c>
      <c r="J156" s="65">
        <f t="shared" ref="J156:J190" si="109">I156*H156*G156</f>
        <v>0</v>
      </c>
      <c r="K156" s="32">
        <f>K148</f>
        <v>2</v>
      </c>
      <c r="L156" s="63">
        <v>150000</v>
      </c>
      <c r="M156" s="66">
        <f>L156*K156</f>
        <v>300000</v>
      </c>
      <c r="N156" s="32"/>
      <c r="O156" s="63"/>
      <c r="P156" s="63"/>
      <c r="Q156" s="31"/>
      <c r="R156" s="31"/>
      <c r="S156" s="31"/>
      <c r="T156" s="31"/>
      <c r="U156" s="88"/>
      <c r="Y156" s="103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3"/>
    </row>
    <row r="157" spans="1:39">
      <c r="A157" s="28"/>
      <c r="B157" s="29"/>
      <c r="C157" s="30"/>
      <c r="D157" s="30"/>
      <c r="E157" s="31"/>
      <c r="F157" s="31"/>
      <c r="G157" s="31"/>
      <c r="H157" s="31"/>
      <c r="I157" s="31"/>
      <c r="J157" s="67">
        <f>J155+J156</f>
        <v>9600000</v>
      </c>
      <c r="K157" s="68"/>
      <c r="L157" s="31"/>
      <c r="M157" s="69">
        <f>SUM(M155:M156)</f>
        <v>19300000</v>
      </c>
      <c r="N157" s="32"/>
      <c r="O157" s="63"/>
      <c r="P157" s="63"/>
      <c r="Q157" s="31"/>
      <c r="R157" s="31"/>
      <c r="S157" s="31"/>
      <c r="T157" s="31"/>
      <c r="U157" s="88"/>
      <c r="Y157" s="103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3"/>
    </row>
    <row r="158" spans="1:39">
      <c r="A158" s="28"/>
      <c r="B158" s="431"/>
      <c r="C158" s="432"/>
      <c r="D158" s="38"/>
      <c r="E158" s="39" t="s">
        <v>9</v>
      </c>
      <c r="F158" s="50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92">
        <f>J157+M157+U155</f>
        <v>43980000</v>
      </c>
      <c r="V158" s="93"/>
      <c r="W158" s="93"/>
      <c r="Y158" s="103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3"/>
    </row>
    <row r="159" spans="1:39">
      <c r="A159" s="422"/>
      <c r="B159" s="423"/>
      <c r="C159" s="423"/>
      <c r="D159" s="423"/>
      <c r="E159" s="423"/>
      <c r="F159" s="423"/>
      <c r="G159" s="423"/>
      <c r="H159" s="423"/>
      <c r="I159" s="423"/>
      <c r="J159" s="423"/>
      <c r="K159" s="423"/>
      <c r="L159" s="423"/>
      <c r="M159" s="423"/>
      <c r="N159" s="423"/>
      <c r="O159" s="423"/>
      <c r="P159" s="423"/>
      <c r="Q159" s="423"/>
      <c r="R159" s="423"/>
      <c r="S159" s="423"/>
      <c r="T159" s="423"/>
      <c r="U159" s="424"/>
      <c r="V159" s="8"/>
      <c r="W159" s="8"/>
      <c r="Y159" s="103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3"/>
    </row>
    <row r="160" spans="1:39" s="164" customFormat="1" ht="25.5">
      <c r="A160" s="123"/>
      <c r="B160" s="124">
        <v>4</v>
      </c>
      <c r="C160" s="224" t="s">
        <v>108</v>
      </c>
      <c r="D160" s="276" t="s">
        <v>20</v>
      </c>
      <c r="E160" s="205" t="s">
        <v>21</v>
      </c>
      <c r="F160" s="128" t="s">
        <v>22</v>
      </c>
      <c r="G160" s="147">
        <v>1</v>
      </c>
      <c r="H160" s="147">
        <v>0</v>
      </c>
      <c r="I160" s="145">
        <f t="shared" ref="I160:I165" si="110">VLOOKUP(F160,$Y$112:$AC$116,2,FALSE)</f>
        <v>150000</v>
      </c>
      <c r="J160" s="194">
        <f t="shared" ref="J160:J166" si="111">I160*H160*G160</f>
        <v>0</v>
      </c>
      <c r="K160" s="147">
        <v>2</v>
      </c>
      <c r="L160" s="195">
        <f t="shared" ref="L160:L166" si="112">VLOOKUP(F160,$Y$112:$AC$116,3,FALSE)</f>
        <v>380000</v>
      </c>
      <c r="M160" s="194">
        <f t="shared" ref="M160:M166" si="113">L160*K160*G160</f>
        <v>760000</v>
      </c>
      <c r="N160" s="147"/>
      <c r="O160" s="195"/>
      <c r="P160" s="195"/>
      <c r="Q160" s="202">
        <v>0</v>
      </c>
      <c r="R160" s="145">
        <f t="shared" ref="R160:R166" si="114">VLOOKUP(F160,$Y$112:$AC$116,4,FALSE)</f>
        <v>1600000</v>
      </c>
      <c r="S160" s="147">
        <v>1</v>
      </c>
      <c r="T160" s="195">
        <f t="shared" ref="T160:T166" si="115">VLOOKUP(F160,$Y$112:$AM$115,15,FALSE)</f>
        <v>480000</v>
      </c>
      <c r="U160" s="157">
        <f t="shared" ref="U160:U166" si="116">(Q160*R160)+(S160*T160)*G160</f>
        <v>480000</v>
      </c>
      <c r="V160" s="158"/>
      <c r="W160" s="158"/>
      <c r="X160" s="159"/>
      <c r="Y160" s="203"/>
      <c r="Z160" s="203"/>
      <c r="AA160" s="203"/>
      <c r="AB160" s="203"/>
      <c r="AC160" s="203"/>
      <c r="AD160" s="203"/>
      <c r="AE160" s="203"/>
      <c r="AF160" s="203"/>
      <c r="AG160" s="203"/>
      <c r="AH160" s="203"/>
      <c r="AI160" s="203"/>
      <c r="AJ160" s="203"/>
      <c r="AK160" s="203"/>
    </row>
    <row r="161" spans="1:37" s="164" customFormat="1">
      <c r="A161" s="129"/>
      <c r="B161" s="130"/>
      <c r="C161" s="192"/>
      <c r="D161" s="192"/>
      <c r="E161" s="133" t="s">
        <v>32</v>
      </c>
      <c r="F161" s="128" t="s">
        <v>33</v>
      </c>
      <c r="G161" s="128">
        <v>1</v>
      </c>
      <c r="H161" s="128">
        <v>6</v>
      </c>
      <c r="I161" s="145">
        <f t="shared" si="110"/>
        <v>150000</v>
      </c>
      <c r="J161" s="146">
        <f t="shared" si="111"/>
        <v>900000</v>
      </c>
      <c r="K161" s="128">
        <v>4</v>
      </c>
      <c r="L161" s="145">
        <f t="shared" si="112"/>
        <v>380000</v>
      </c>
      <c r="M161" s="146">
        <f t="shared" si="113"/>
        <v>1520000</v>
      </c>
      <c r="N161" s="128"/>
      <c r="O161" s="145"/>
      <c r="P161" s="145"/>
      <c r="Q161" s="128">
        <v>0</v>
      </c>
      <c r="R161" s="145">
        <f t="shared" si="114"/>
        <v>950000</v>
      </c>
      <c r="S161" s="128">
        <v>3</v>
      </c>
      <c r="T161" s="145">
        <f t="shared" si="115"/>
        <v>285000</v>
      </c>
      <c r="U161" s="157">
        <f t="shared" si="116"/>
        <v>855000</v>
      </c>
      <c r="V161" s="158"/>
      <c r="W161" s="158"/>
      <c r="X161" s="159"/>
      <c r="Y161" s="203"/>
      <c r="Z161" s="203"/>
      <c r="AA161" s="203"/>
      <c r="AB161" s="203"/>
      <c r="AC161" s="203"/>
      <c r="AD161" s="203"/>
      <c r="AE161" s="203"/>
      <c r="AF161" s="203"/>
      <c r="AG161" s="203"/>
      <c r="AH161" s="203"/>
      <c r="AI161" s="203"/>
      <c r="AJ161" s="203"/>
      <c r="AK161" s="203"/>
    </row>
    <row r="162" spans="1:37" s="164" customFormat="1">
      <c r="A162" s="129"/>
      <c r="B162" s="130"/>
      <c r="C162" s="192"/>
      <c r="D162" s="192"/>
      <c r="E162" s="133" t="s">
        <v>34</v>
      </c>
      <c r="F162" s="128" t="s">
        <v>33</v>
      </c>
      <c r="G162" s="128">
        <v>1</v>
      </c>
      <c r="H162" s="128">
        <f>H163</f>
        <v>6</v>
      </c>
      <c r="I162" s="145">
        <f t="shared" si="110"/>
        <v>150000</v>
      </c>
      <c r="J162" s="146">
        <f t="shared" si="111"/>
        <v>900000</v>
      </c>
      <c r="K162" s="128">
        <f>K163</f>
        <v>4</v>
      </c>
      <c r="L162" s="145">
        <f t="shared" si="112"/>
        <v>380000</v>
      </c>
      <c r="M162" s="146">
        <f t="shared" si="113"/>
        <v>1520000</v>
      </c>
      <c r="N162" s="128"/>
      <c r="O162" s="145"/>
      <c r="P162" s="145"/>
      <c r="Q162" s="128">
        <f t="shared" ref="Q162:Q164" si="117">Q161</f>
        <v>0</v>
      </c>
      <c r="R162" s="145">
        <f t="shared" si="114"/>
        <v>950000</v>
      </c>
      <c r="S162" s="128">
        <f t="shared" ref="S162:S164" si="118">S161</f>
        <v>3</v>
      </c>
      <c r="T162" s="145">
        <f t="shared" si="115"/>
        <v>285000</v>
      </c>
      <c r="U162" s="157">
        <f t="shared" si="116"/>
        <v>855000</v>
      </c>
      <c r="V162" s="158"/>
      <c r="W162" s="158"/>
      <c r="X162" s="159"/>
      <c r="Y162" s="203"/>
      <c r="Z162" s="203"/>
      <c r="AA162" s="203"/>
      <c r="AB162" s="203"/>
      <c r="AC162" s="203"/>
      <c r="AD162" s="203"/>
      <c r="AE162" s="203"/>
      <c r="AF162" s="203"/>
      <c r="AG162" s="203"/>
      <c r="AH162" s="203"/>
      <c r="AI162" s="203"/>
      <c r="AJ162" s="203"/>
      <c r="AK162" s="203"/>
    </row>
    <row r="163" spans="1:37" s="164" customFormat="1">
      <c r="A163" s="129"/>
      <c r="B163" s="130"/>
      <c r="C163" s="127"/>
      <c r="D163" s="127"/>
      <c r="E163" s="133" t="s">
        <v>48</v>
      </c>
      <c r="F163" s="128" t="s">
        <v>33</v>
      </c>
      <c r="G163" s="128">
        <v>1</v>
      </c>
      <c r="H163" s="128">
        <f>H161</f>
        <v>6</v>
      </c>
      <c r="I163" s="145">
        <f t="shared" si="110"/>
        <v>150000</v>
      </c>
      <c r="J163" s="146">
        <f t="shared" si="111"/>
        <v>900000</v>
      </c>
      <c r="K163" s="128">
        <f>K161</f>
        <v>4</v>
      </c>
      <c r="L163" s="145">
        <f t="shared" si="112"/>
        <v>380000</v>
      </c>
      <c r="M163" s="146">
        <f t="shared" si="113"/>
        <v>1520000</v>
      </c>
      <c r="N163" s="128"/>
      <c r="O163" s="145"/>
      <c r="P163" s="145"/>
      <c r="Q163" s="128">
        <f t="shared" si="117"/>
        <v>0</v>
      </c>
      <c r="R163" s="145">
        <f t="shared" si="114"/>
        <v>950000</v>
      </c>
      <c r="S163" s="128">
        <f t="shared" si="118"/>
        <v>3</v>
      </c>
      <c r="T163" s="145">
        <f t="shared" si="115"/>
        <v>285000</v>
      </c>
      <c r="U163" s="157">
        <f t="shared" si="116"/>
        <v>855000</v>
      </c>
      <c r="V163" s="158"/>
      <c r="W163" s="158"/>
      <c r="X163" s="159"/>
      <c r="Y163" s="203"/>
      <c r="Z163" s="203"/>
      <c r="AA163" s="203"/>
      <c r="AB163" s="203"/>
      <c r="AC163" s="203"/>
      <c r="AD163" s="203"/>
      <c r="AE163" s="203"/>
      <c r="AF163" s="203"/>
      <c r="AG163" s="203"/>
      <c r="AH163" s="203"/>
      <c r="AI163" s="203"/>
      <c r="AJ163" s="203"/>
      <c r="AK163" s="203"/>
    </row>
    <row r="164" spans="1:37" s="164" customFormat="1">
      <c r="A164" s="129"/>
      <c r="B164" s="130"/>
      <c r="C164" s="127"/>
      <c r="D164" s="127"/>
      <c r="E164" s="133" t="s">
        <v>37</v>
      </c>
      <c r="F164" s="128" t="s">
        <v>36</v>
      </c>
      <c r="G164" s="128">
        <v>1</v>
      </c>
      <c r="H164" s="128">
        <f t="shared" ref="H164:H166" si="119">H163</f>
        <v>6</v>
      </c>
      <c r="I164" s="145">
        <f t="shared" si="110"/>
        <v>150000</v>
      </c>
      <c r="J164" s="146">
        <f t="shared" si="111"/>
        <v>900000</v>
      </c>
      <c r="K164" s="128">
        <f t="shared" ref="K164:K166" si="120">K163</f>
        <v>4</v>
      </c>
      <c r="L164" s="145">
        <f t="shared" si="112"/>
        <v>380000</v>
      </c>
      <c r="M164" s="146">
        <f t="shared" si="113"/>
        <v>1520000</v>
      </c>
      <c r="N164" s="128"/>
      <c r="O164" s="145"/>
      <c r="P164" s="145"/>
      <c r="Q164" s="128">
        <f t="shared" si="117"/>
        <v>0</v>
      </c>
      <c r="R164" s="145">
        <f t="shared" si="114"/>
        <v>650000</v>
      </c>
      <c r="S164" s="128">
        <f t="shared" si="118"/>
        <v>3</v>
      </c>
      <c r="T164" s="145">
        <f t="shared" si="115"/>
        <v>195000</v>
      </c>
      <c r="U164" s="157">
        <f t="shared" si="116"/>
        <v>585000</v>
      </c>
      <c r="V164" s="158"/>
      <c r="W164" s="158"/>
      <c r="X164" s="159"/>
      <c r="Y164" s="203"/>
      <c r="Z164" s="203"/>
      <c r="AA164" s="203"/>
      <c r="AB164" s="203"/>
      <c r="AC164" s="203"/>
      <c r="AD164" s="203"/>
      <c r="AE164" s="203"/>
      <c r="AF164" s="203"/>
      <c r="AG164" s="203"/>
      <c r="AH164" s="203"/>
      <c r="AI164" s="203"/>
      <c r="AJ164" s="203"/>
      <c r="AK164" s="203"/>
    </row>
    <row r="165" spans="1:37" s="164" customFormat="1">
      <c r="A165" s="129"/>
      <c r="B165" s="130"/>
      <c r="C165" s="127"/>
      <c r="D165" s="127"/>
      <c r="E165" s="133"/>
      <c r="F165" s="128" t="s">
        <v>36</v>
      </c>
      <c r="G165" s="128">
        <v>2</v>
      </c>
      <c r="H165" s="128">
        <f t="shared" si="119"/>
        <v>6</v>
      </c>
      <c r="I165" s="145">
        <f t="shared" si="110"/>
        <v>150000</v>
      </c>
      <c r="J165" s="146">
        <f t="shared" si="111"/>
        <v>1800000</v>
      </c>
      <c r="K165" s="128">
        <f t="shared" si="120"/>
        <v>4</v>
      </c>
      <c r="L165" s="145">
        <f t="shared" si="112"/>
        <v>380000</v>
      </c>
      <c r="M165" s="146">
        <f t="shared" si="113"/>
        <v>3040000</v>
      </c>
      <c r="N165" s="128"/>
      <c r="O165" s="145"/>
      <c r="P165" s="145"/>
      <c r="Q165" s="128">
        <v>3</v>
      </c>
      <c r="R165" s="145">
        <f t="shared" si="114"/>
        <v>650000</v>
      </c>
      <c r="S165" s="128">
        <v>0</v>
      </c>
      <c r="T165" s="145">
        <f t="shared" si="115"/>
        <v>195000</v>
      </c>
      <c r="U165" s="157">
        <f t="shared" si="116"/>
        <v>1950000</v>
      </c>
      <c r="V165" s="158"/>
      <c r="W165" s="158"/>
      <c r="X165" s="159"/>
      <c r="Y165" s="203"/>
      <c r="Z165" s="203"/>
      <c r="AA165" s="203"/>
      <c r="AB165" s="203"/>
      <c r="AC165" s="203"/>
      <c r="AD165" s="203"/>
      <c r="AE165" s="203"/>
      <c r="AF165" s="203"/>
      <c r="AG165" s="203"/>
      <c r="AH165" s="203"/>
      <c r="AI165" s="203"/>
      <c r="AJ165" s="203"/>
      <c r="AK165" s="203"/>
    </row>
    <row r="166" spans="1:37" s="164" customFormat="1">
      <c r="A166" s="129"/>
      <c r="B166" s="130"/>
      <c r="C166" s="127"/>
      <c r="D166" s="127"/>
      <c r="E166" s="133" t="s">
        <v>39</v>
      </c>
      <c r="F166" s="128" t="s">
        <v>36</v>
      </c>
      <c r="G166" s="128">
        <v>1</v>
      </c>
      <c r="H166" s="128">
        <f t="shared" si="119"/>
        <v>6</v>
      </c>
      <c r="I166" s="145">
        <f>VLOOKUP(E166,$Y$112:$AL$122,14,FALSE)</f>
        <v>150000</v>
      </c>
      <c r="J166" s="148">
        <f t="shared" si="111"/>
        <v>900000</v>
      </c>
      <c r="K166" s="128">
        <f t="shared" si="120"/>
        <v>4</v>
      </c>
      <c r="L166" s="145">
        <f t="shared" si="112"/>
        <v>380000</v>
      </c>
      <c r="M166" s="149">
        <f t="shared" si="113"/>
        <v>1520000</v>
      </c>
      <c r="N166" s="128"/>
      <c r="O166" s="145"/>
      <c r="P166" s="145"/>
      <c r="Q166" s="128">
        <v>3</v>
      </c>
      <c r="R166" s="145">
        <f t="shared" si="114"/>
        <v>650000</v>
      </c>
      <c r="S166" s="128">
        <v>0</v>
      </c>
      <c r="T166" s="149">
        <f t="shared" si="115"/>
        <v>195000</v>
      </c>
      <c r="U166" s="157">
        <f t="shared" si="116"/>
        <v>1950000</v>
      </c>
      <c r="V166" s="158"/>
      <c r="W166" s="158"/>
      <c r="X166" s="159"/>
      <c r="Y166" s="203"/>
      <c r="Z166" s="203"/>
      <c r="AA166" s="203"/>
      <c r="AB166" s="203"/>
      <c r="AC166" s="203"/>
      <c r="AD166" s="203"/>
      <c r="AE166" s="203"/>
      <c r="AF166" s="203"/>
      <c r="AG166" s="203"/>
      <c r="AH166" s="203"/>
      <c r="AI166" s="203"/>
      <c r="AJ166" s="203"/>
      <c r="AK166" s="203"/>
    </row>
    <row r="167" spans="1:37" s="164" customFormat="1">
      <c r="A167" s="129"/>
      <c r="B167" s="130"/>
      <c r="C167" s="127"/>
      <c r="D167" s="127"/>
      <c r="E167" s="134" t="s">
        <v>40</v>
      </c>
      <c r="F167" s="135"/>
      <c r="G167" s="136">
        <f>SUM(G160:G166)</f>
        <v>8</v>
      </c>
      <c r="H167" s="133"/>
      <c r="I167" s="133"/>
      <c r="J167" s="150">
        <f>SUM(J160:J166)</f>
        <v>6300000</v>
      </c>
      <c r="K167" s="133"/>
      <c r="L167" s="133"/>
      <c r="M167" s="150">
        <f>SUM(M160:M166)</f>
        <v>11400000</v>
      </c>
      <c r="N167" s="128"/>
      <c r="O167" s="145"/>
      <c r="P167" s="145"/>
      <c r="Q167" s="133"/>
      <c r="R167" s="133"/>
      <c r="S167" s="133"/>
      <c r="T167" s="133"/>
      <c r="U167" s="161">
        <f>SUM(U160:U166)</f>
        <v>7530000</v>
      </c>
      <c r="V167" s="162"/>
      <c r="W167" s="162"/>
      <c r="X167" s="159"/>
      <c r="Y167" s="203"/>
      <c r="Z167" s="203"/>
      <c r="AA167" s="203"/>
      <c r="AB167" s="203"/>
      <c r="AC167" s="203"/>
      <c r="AD167" s="203"/>
      <c r="AE167" s="203"/>
      <c r="AF167" s="203"/>
      <c r="AG167" s="203"/>
      <c r="AH167" s="203"/>
      <c r="AI167" s="203"/>
      <c r="AJ167" s="203"/>
      <c r="AK167" s="203"/>
    </row>
    <row r="168" spans="1:37" s="164" customFormat="1">
      <c r="A168" s="129"/>
      <c r="B168" s="130"/>
      <c r="C168" s="127"/>
      <c r="D168" s="127"/>
      <c r="E168" s="133" t="s">
        <v>25</v>
      </c>
      <c r="F168" s="133"/>
      <c r="G168" s="128">
        <v>1</v>
      </c>
      <c r="H168" s="128">
        <f>H160</f>
        <v>0</v>
      </c>
      <c r="I168" s="145">
        <f>VLOOKUP($E$119,$Y$112:$AC$116,5,FALSE)</f>
        <v>75000</v>
      </c>
      <c r="J168" s="148">
        <f>I168*H168*G168</f>
        <v>0</v>
      </c>
      <c r="K168" s="128">
        <f>K160</f>
        <v>2</v>
      </c>
      <c r="L168" s="63">
        <f>VLOOKUP(E168,$Y$112:$AI$116,11,FALSE)</f>
        <v>150000</v>
      </c>
      <c r="M168" s="149">
        <f>L168*K168</f>
        <v>300000</v>
      </c>
      <c r="N168" s="128"/>
      <c r="O168" s="145"/>
      <c r="P168" s="145"/>
      <c r="Q168" s="133"/>
      <c r="R168" s="133"/>
      <c r="S168" s="133"/>
      <c r="T168" s="133"/>
      <c r="U168" s="163"/>
      <c r="X168" s="159"/>
      <c r="Y168" s="203"/>
      <c r="Z168" s="203"/>
      <c r="AA168" s="203"/>
      <c r="AB168" s="203"/>
      <c r="AC168" s="203"/>
      <c r="AD168" s="203"/>
      <c r="AE168" s="203"/>
      <c r="AF168" s="203"/>
      <c r="AG168" s="203"/>
      <c r="AH168" s="203"/>
      <c r="AI168" s="203"/>
      <c r="AJ168" s="203"/>
      <c r="AK168" s="203"/>
    </row>
    <row r="169" spans="1:37" s="164" customFormat="1">
      <c r="A169" s="129"/>
      <c r="B169" s="130"/>
      <c r="C169" s="127"/>
      <c r="D169" s="127"/>
      <c r="E169" s="133"/>
      <c r="F169" s="133"/>
      <c r="G169" s="133"/>
      <c r="H169" s="133"/>
      <c r="I169" s="133"/>
      <c r="J169" s="150">
        <f>J167+J168</f>
        <v>6300000</v>
      </c>
      <c r="K169" s="151"/>
      <c r="L169" s="133"/>
      <c r="M169" s="152">
        <f>SUM(M167:M168)</f>
        <v>11700000</v>
      </c>
      <c r="N169" s="128"/>
      <c r="O169" s="145"/>
      <c r="P169" s="145"/>
      <c r="Q169" s="133"/>
      <c r="R169" s="133"/>
      <c r="S169" s="133"/>
      <c r="T169" s="133"/>
      <c r="U169" s="163"/>
      <c r="X169" s="159"/>
      <c r="Y169" s="203"/>
      <c r="Z169" s="203"/>
      <c r="AA169" s="203"/>
      <c r="AB169" s="203"/>
      <c r="AC169" s="203"/>
      <c r="AD169" s="203"/>
      <c r="AE169" s="203"/>
      <c r="AF169" s="203"/>
      <c r="AG169" s="203"/>
      <c r="AH169" s="203"/>
      <c r="AI169" s="203"/>
      <c r="AJ169" s="203"/>
      <c r="AK169" s="203"/>
    </row>
    <row r="170" spans="1:37" s="164" customFormat="1">
      <c r="A170" s="137"/>
      <c r="B170" s="433"/>
      <c r="C170" s="434"/>
      <c r="D170" s="268"/>
      <c r="E170" s="139" t="s">
        <v>9</v>
      </c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  <c r="R170" s="141"/>
      <c r="S170" s="141"/>
      <c r="T170" s="141"/>
      <c r="U170" s="212">
        <f>J169+M169+U167</f>
        <v>25530000</v>
      </c>
      <c r="V170" s="209"/>
      <c r="W170" s="209"/>
      <c r="X170" s="159"/>
      <c r="Y170" s="203"/>
      <c r="Z170" s="203"/>
      <c r="AA170" s="203"/>
      <c r="AB170" s="203"/>
      <c r="AC170" s="203"/>
      <c r="AD170" s="203"/>
      <c r="AE170" s="203"/>
      <c r="AF170" s="203"/>
      <c r="AG170" s="203"/>
      <c r="AH170" s="203"/>
      <c r="AI170" s="203"/>
      <c r="AJ170" s="203"/>
      <c r="AK170" s="203"/>
    </row>
    <row r="171" spans="1:37" s="164" customFormat="1">
      <c r="A171" s="435"/>
      <c r="B171" s="436"/>
      <c r="C171" s="436"/>
      <c r="D171" s="436"/>
      <c r="E171" s="436"/>
      <c r="F171" s="436"/>
      <c r="G171" s="436"/>
      <c r="H171" s="436"/>
      <c r="I171" s="436"/>
      <c r="J171" s="436"/>
      <c r="K171" s="436"/>
      <c r="L171" s="436"/>
      <c r="M171" s="436"/>
      <c r="N171" s="436"/>
      <c r="O171" s="436"/>
      <c r="P171" s="436"/>
      <c r="Q171" s="436"/>
      <c r="R171" s="436"/>
      <c r="S171" s="436"/>
      <c r="T171" s="436"/>
      <c r="U171" s="437"/>
      <c r="V171" s="167"/>
      <c r="W171" s="167"/>
      <c r="X171" s="159"/>
      <c r="Y171" s="203"/>
      <c r="Z171" s="203"/>
      <c r="AA171" s="203"/>
      <c r="AB171" s="203"/>
      <c r="AC171" s="203"/>
      <c r="AD171" s="203"/>
      <c r="AE171" s="203"/>
      <c r="AF171" s="203"/>
      <c r="AG171" s="203"/>
      <c r="AH171" s="203"/>
      <c r="AI171" s="203"/>
      <c r="AJ171" s="203"/>
      <c r="AK171" s="203"/>
    </row>
    <row r="172" spans="1:37" ht="25.5">
      <c r="A172" s="23"/>
      <c r="B172" s="24">
        <v>5</v>
      </c>
      <c r="C172" s="277" t="s">
        <v>109</v>
      </c>
      <c r="D172" s="270" t="s">
        <v>20</v>
      </c>
      <c r="E172" s="30" t="s">
        <v>21</v>
      </c>
      <c r="F172" s="32" t="s">
        <v>22</v>
      </c>
      <c r="G172" s="32">
        <v>1</v>
      </c>
      <c r="H172" s="32">
        <v>0</v>
      </c>
      <c r="I172" s="63">
        <f t="shared" ref="I172:I177" si="121">VLOOKUP(F172,$Y$112:$AC$116,2,FALSE)</f>
        <v>150000</v>
      </c>
      <c r="J172" s="64">
        <f t="shared" ref="J172:J178" si="122">I172*H172*G172</f>
        <v>0</v>
      </c>
      <c r="K172" s="27">
        <v>2</v>
      </c>
      <c r="L172" s="63">
        <f t="shared" ref="L172:L178" si="123">VLOOKUP(F172,$Y$112:$AC$116,3,FALSE)</f>
        <v>380000</v>
      </c>
      <c r="M172" s="64">
        <f t="shared" ref="M172:M178" si="124">L172*K172*G172</f>
        <v>760000</v>
      </c>
      <c r="N172" s="32"/>
      <c r="O172" s="63"/>
      <c r="P172" s="63"/>
      <c r="Q172" s="119">
        <v>0</v>
      </c>
      <c r="R172" s="153">
        <f t="shared" ref="R172:R178" si="125">VLOOKUP(F172,$Y$112:$AC$116,4,FALSE)</f>
        <v>1600000</v>
      </c>
      <c r="S172" s="27">
        <v>1</v>
      </c>
      <c r="T172" s="61">
        <f t="shared" ref="T172:T178" si="126">VLOOKUP(F172,$Y$112:$AM$115,15,FALSE)</f>
        <v>480000</v>
      </c>
      <c r="U172" s="83">
        <f t="shared" ref="U172:U176" si="127">G172*S172*T172</f>
        <v>480000</v>
      </c>
      <c r="V172" s="9"/>
      <c r="W172" s="9"/>
      <c r="Y172" s="103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103"/>
    </row>
    <row r="173" spans="1:37">
      <c r="A173" s="28"/>
      <c r="B173" s="29"/>
      <c r="C173" s="46"/>
      <c r="D173" s="271"/>
      <c r="E173" s="31" t="s">
        <v>32</v>
      </c>
      <c r="F173" s="32" t="s">
        <v>33</v>
      </c>
      <c r="G173" s="32">
        <v>1</v>
      </c>
      <c r="H173" s="32">
        <v>12</v>
      </c>
      <c r="I173" s="63">
        <f t="shared" si="121"/>
        <v>150000</v>
      </c>
      <c r="J173" s="64">
        <f t="shared" si="122"/>
        <v>1800000</v>
      </c>
      <c r="K173" s="32">
        <v>6</v>
      </c>
      <c r="L173" s="63">
        <f t="shared" si="123"/>
        <v>380000</v>
      </c>
      <c r="M173" s="64">
        <f t="shared" si="124"/>
        <v>2280000</v>
      </c>
      <c r="N173" s="32"/>
      <c r="O173" s="63"/>
      <c r="P173" s="63"/>
      <c r="Q173" s="32">
        <v>0</v>
      </c>
      <c r="R173" s="63">
        <f t="shared" si="125"/>
        <v>950000</v>
      </c>
      <c r="S173" s="32">
        <v>4</v>
      </c>
      <c r="T173" s="63">
        <f t="shared" si="126"/>
        <v>285000</v>
      </c>
      <c r="U173" s="84">
        <f t="shared" si="127"/>
        <v>1140000</v>
      </c>
      <c r="V173" s="9"/>
      <c r="W173" s="9"/>
      <c r="Y173" s="103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3"/>
    </row>
    <row r="174" spans="1:37">
      <c r="A174" s="28"/>
      <c r="B174" s="29"/>
      <c r="C174" s="46"/>
      <c r="D174" s="46"/>
      <c r="E174" s="31" t="s">
        <v>34</v>
      </c>
      <c r="F174" s="32" t="s">
        <v>33</v>
      </c>
      <c r="G174" s="32">
        <v>1</v>
      </c>
      <c r="H174" s="32">
        <f>H175</f>
        <v>12</v>
      </c>
      <c r="I174" s="63">
        <f t="shared" si="121"/>
        <v>150000</v>
      </c>
      <c r="J174" s="64">
        <f t="shared" si="122"/>
        <v>1800000</v>
      </c>
      <c r="K174" s="32">
        <f t="shared" ref="K174:K178" si="128">K173</f>
        <v>6</v>
      </c>
      <c r="L174" s="63">
        <f t="shared" si="123"/>
        <v>380000</v>
      </c>
      <c r="M174" s="64">
        <f t="shared" si="124"/>
        <v>2280000</v>
      </c>
      <c r="N174" s="32"/>
      <c r="O174" s="63"/>
      <c r="P174" s="63"/>
      <c r="Q174" s="32">
        <f>Q175</f>
        <v>0</v>
      </c>
      <c r="R174" s="63">
        <f t="shared" si="125"/>
        <v>950000</v>
      </c>
      <c r="S174" s="32">
        <f>S175</f>
        <v>4</v>
      </c>
      <c r="T174" s="63">
        <f t="shared" si="126"/>
        <v>285000</v>
      </c>
      <c r="U174" s="84">
        <f t="shared" si="127"/>
        <v>1140000</v>
      </c>
      <c r="V174" s="9"/>
      <c r="W174" s="9"/>
      <c r="Y174" s="103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103"/>
    </row>
    <row r="175" spans="1:37">
      <c r="A175" s="28"/>
      <c r="B175" s="29"/>
      <c r="C175" s="46"/>
      <c r="D175" s="46"/>
      <c r="E175" s="31" t="s">
        <v>48</v>
      </c>
      <c r="F175" s="32" t="s">
        <v>33</v>
      </c>
      <c r="G175" s="32">
        <v>1</v>
      </c>
      <c r="H175" s="32">
        <f>H173</f>
        <v>12</v>
      </c>
      <c r="I175" s="63">
        <f t="shared" si="121"/>
        <v>150000</v>
      </c>
      <c r="J175" s="64">
        <f t="shared" si="122"/>
        <v>1800000</v>
      </c>
      <c r="K175" s="32">
        <f t="shared" si="128"/>
        <v>6</v>
      </c>
      <c r="L175" s="63">
        <f t="shared" si="123"/>
        <v>380000</v>
      </c>
      <c r="M175" s="64">
        <f t="shared" si="124"/>
        <v>2280000</v>
      </c>
      <c r="N175" s="32"/>
      <c r="O175" s="63"/>
      <c r="P175" s="63"/>
      <c r="Q175" s="32">
        <f>Q173</f>
        <v>0</v>
      </c>
      <c r="R175" s="63">
        <f t="shared" si="125"/>
        <v>950000</v>
      </c>
      <c r="S175" s="32">
        <f>S173</f>
        <v>4</v>
      </c>
      <c r="T175" s="63">
        <f t="shared" si="126"/>
        <v>285000</v>
      </c>
      <c r="U175" s="84">
        <f t="shared" si="127"/>
        <v>1140000</v>
      </c>
      <c r="V175" s="9"/>
      <c r="W175" s="9"/>
      <c r="Y175" s="103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3"/>
    </row>
    <row r="176" spans="1:37">
      <c r="A176" s="28"/>
      <c r="B176" s="29"/>
      <c r="C176" s="30"/>
      <c r="D176" s="30"/>
      <c r="E176" s="31" t="s">
        <v>37</v>
      </c>
      <c r="F176" s="32" t="s">
        <v>36</v>
      </c>
      <c r="G176" s="32">
        <v>2</v>
      </c>
      <c r="H176" s="32">
        <f t="shared" ref="H176:H178" si="129">H175</f>
        <v>12</v>
      </c>
      <c r="I176" s="63">
        <f t="shared" si="121"/>
        <v>150000</v>
      </c>
      <c r="J176" s="64">
        <f t="shared" si="122"/>
        <v>3600000</v>
      </c>
      <c r="K176" s="32">
        <f t="shared" si="128"/>
        <v>6</v>
      </c>
      <c r="L176" s="63">
        <f t="shared" si="123"/>
        <v>380000</v>
      </c>
      <c r="M176" s="64">
        <f t="shared" si="124"/>
        <v>4560000</v>
      </c>
      <c r="N176" s="32"/>
      <c r="O176" s="63"/>
      <c r="P176" s="63"/>
      <c r="Q176" s="32">
        <f>Q174</f>
        <v>0</v>
      </c>
      <c r="R176" s="63">
        <f t="shared" si="125"/>
        <v>650000</v>
      </c>
      <c r="S176" s="32">
        <f>S175</f>
        <v>4</v>
      </c>
      <c r="T176" s="63">
        <f t="shared" si="126"/>
        <v>195000</v>
      </c>
      <c r="U176" s="84">
        <f t="shared" si="127"/>
        <v>1560000</v>
      </c>
      <c r="V176" s="9"/>
      <c r="W176" s="9"/>
      <c r="Y176" s="103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104"/>
      <c r="AK176" s="103"/>
    </row>
    <row r="177" spans="1:37">
      <c r="A177" s="28"/>
      <c r="B177" s="29"/>
      <c r="C177" s="30"/>
      <c r="D177" s="30"/>
      <c r="E177" s="31"/>
      <c r="F177" s="32" t="s">
        <v>36</v>
      </c>
      <c r="G177" s="32">
        <v>3</v>
      </c>
      <c r="H177" s="32">
        <f t="shared" si="129"/>
        <v>12</v>
      </c>
      <c r="I177" s="63">
        <f t="shared" si="121"/>
        <v>150000</v>
      </c>
      <c r="J177" s="64">
        <f t="shared" si="122"/>
        <v>5400000</v>
      </c>
      <c r="K177" s="32">
        <f t="shared" si="128"/>
        <v>6</v>
      </c>
      <c r="L177" s="63">
        <f t="shared" si="123"/>
        <v>380000</v>
      </c>
      <c r="M177" s="64">
        <f t="shared" si="124"/>
        <v>6840000</v>
      </c>
      <c r="N177" s="32"/>
      <c r="O177" s="63"/>
      <c r="P177" s="63"/>
      <c r="Q177" s="32">
        <v>4</v>
      </c>
      <c r="R177" s="63">
        <f t="shared" si="125"/>
        <v>650000</v>
      </c>
      <c r="S177" s="32">
        <v>0</v>
      </c>
      <c r="T177" s="63">
        <f t="shared" si="126"/>
        <v>195000</v>
      </c>
      <c r="U177" s="84">
        <f>R177*Q177*G177</f>
        <v>7800000</v>
      </c>
      <c r="V177" s="9"/>
      <c r="W177" s="9"/>
      <c r="Y177" s="103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103"/>
    </row>
    <row r="178" spans="1:37">
      <c r="A178" s="28"/>
      <c r="B178" s="29"/>
      <c r="C178" s="46"/>
      <c r="D178" s="46"/>
      <c r="E178" s="31" t="s">
        <v>39</v>
      </c>
      <c r="F178" s="32" t="s">
        <v>36</v>
      </c>
      <c r="G178" s="32">
        <v>1</v>
      </c>
      <c r="H178" s="32">
        <f t="shared" si="129"/>
        <v>12</v>
      </c>
      <c r="I178" s="63">
        <f>VLOOKUP(E178,$Y$112:$AL$122,14,FALSE)</f>
        <v>150000</v>
      </c>
      <c r="J178" s="65">
        <f t="shared" si="122"/>
        <v>1800000</v>
      </c>
      <c r="K178" s="32">
        <f t="shared" si="128"/>
        <v>6</v>
      </c>
      <c r="L178" s="63">
        <f t="shared" si="123"/>
        <v>380000</v>
      </c>
      <c r="M178" s="66">
        <f t="shared" si="124"/>
        <v>2280000</v>
      </c>
      <c r="N178" s="32"/>
      <c r="O178" s="63"/>
      <c r="P178" s="63"/>
      <c r="Q178" s="32">
        <f>Q177</f>
        <v>4</v>
      </c>
      <c r="R178" s="63">
        <f t="shared" si="125"/>
        <v>650000</v>
      </c>
      <c r="S178" s="32">
        <v>0</v>
      </c>
      <c r="T178" s="66">
        <f t="shared" si="126"/>
        <v>195000</v>
      </c>
      <c r="U178" s="85">
        <f>R178*Q178*G178</f>
        <v>2600000</v>
      </c>
      <c r="V178" s="9"/>
      <c r="W178" s="9"/>
      <c r="Y178" s="103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3"/>
    </row>
    <row r="179" spans="1:37">
      <c r="A179" s="28"/>
      <c r="B179" s="29"/>
      <c r="C179" s="30"/>
      <c r="D179" s="30"/>
      <c r="E179" s="34" t="s">
        <v>40</v>
      </c>
      <c r="F179" s="35"/>
      <c r="G179" s="18">
        <f>SUM(G172:G178)</f>
        <v>10</v>
      </c>
      <c r="H179" s="31"/>
      <c r="I179" s="31"/>
      <c r="J179" s="67">
        <f>SUM(J172:J178)</f>
        <v>16200000</v>
      </c>
      <c r="K179" s="31"/>
      <c r="L179" s="31"/>
      <c r="M179" s="67">
        <f>SUM(M172:M178)</f>
        <v>21280000</v>
      </c>
      <c r="N179" s="32"/>
      <c r="O179" s="63"/>
      <c r="P179" s="63"/>
      <c r="Q179" s="31"/>
      <c r="R179" s="31"/>
      <c r="S179" s="31"/>
      <c r="T179" s="31"/>
      <c r="U179" s="86">
        <f>SUM(U172:U178)</f>
        <v>15860000</v>
      </c>
      <c r="V179" s="87"/>
      <c r="W179" s="87"/>
      <c r="Y179" s="103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  <c r="AJ179" s="104"/>
      <c r="AK179" s="103"/>
    </row>
    <row r="180" spans="1:37">
      <c r="A180" s="28"/>
      <c r="B180" s="29"/>
      <c r="C180" s="30"/>
      <c r="D180" s="30"/>
      <c r="E180" s="31" t="s">
        <v>25</v>
      </c>
      <c r="F180" s="31"/>
      <c r="G180" s="32">
        <v>1</v>
      </c>
      <c r="H180" s="32"/>
      <c r="I180" s="63"/>
      <c r="J180" s="65">
        <f t="shared" ref="J180" si="130">I180*H180*G180</f>
        <v>0</v>
      </c>
      <c r="K180" s="32">
        <v>2</v>
      </c>
      <c r="L180" s="63">
        <v>150000</v>
      </c>
      <c r="M180" s="66">
        <f>L180*K180</f>
        <v>300000</v>
      </c>
      <c r="N180" s="32"/>
      <c r="O180" s="63"/>
      <c r="P180" s="63"/>
      <c r="Q180" s="31"/>
      <c r="R180" s="31"/>
      <c r="S180" s="31"/>
      <c r="T180" s="31"/>
      <c r="U180" s="88"/>
      <c r="Y180" s="103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103"/>
    </row>
    <row r="181" spans="1:37">
      <c r="A181" s="28"/>
      <c r="B181" s="29"/>
      <c r="C181" s="30"/>
      <c r="D181" s="30"/>
      <c r="E181" s="31"/>
      <c r="F181" s="31"/>
      <c r="G181" s="31"/>
      <c r="H181" s="31"/>
      <c r="I181" s="31"/>
      <c r="J181" s="67">
        <f>J179+J180</f>
        <v>16200000</v>
      </c>
      <c r="K181" s="68"/>
      <c r="L181" s="31"/>
      <c r="M181" s="69">
        <f>SUM(M179:M180)</f>
        <v>21580000</v>
      </c>
      <c r="N181" s="32"/>
      <c r="O181" s="63"/>
      <c r="P181" s="63"/>
      <c r="Q181" s="31"/>
      <c r="R181" s="31"/>
      <c r="S181" s="31"/>
      <c r="T181" s="31"/>
      <c r="U181" s="88"/>
      <c r="Y181" s="103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104"/>
      <c r="AJ181" s="104"/>
      <c r="AK181" s="103"/>
    </row>
    <row r="182" spans="1:37">
      <c r="A182" s="110"/>
      <c r="B182" s="438"/>
      <c r="C182" s="439"/>
      <c r="D182" s="265"/>
      <c r="E182" s="49" t="s">
        <v>9</v>
      </c>
      <c r="F182" s="50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92">
        <f>J181+M181+U179</f>
        <v>53640000</v>
      </c>
      <c r="V182" s="93"/>
      <c r="W182" s="93"/>
      <c r="Y182" s="103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  <c r="AJ182" s="104"/>
      <c r="AK182" s="103"/>
    </row>
    <row r="183" spans="1:37" ht="13.5" customHeight="1">
      <c r="A183" s="422"/>
      <c r="B183" s="423"/>
      <c r="C183" s="423"/>
      <c r="D183" s="423"/>
      <c r="E183" s="423"/>
      <c r="F183" s="423"/>
      <c r="G183" s="423"/>
      <c r="H183" s="423"/>
      <c r="I183" s="423"/>
      <c r="J183" s="423"/>
      <c r="K183" s="423"/>
      <c r="L183" s="423"/>
      <c r="M183" s="423"/>
      <c r="N183" s="423"/>
      <c r="O183" s="423"/>
      <c r="P183" s="423"/>
      <c r="Q183" s="423"/>
      <c r="R183" s="423"/>
      <c r="S183" s="423"/>
      <c r="T183" s="423"/>
      <c r="U183" s="424"/>
      <c r="V183" s="8"/>
      <c r="W183" s="8"/>
      <c r="Y183" s="103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  <c r="AJ183" s="104"/>
      <c r="AK183" s="103"/>
    </row>
    <row r="184" spans="1:37" ht="25.5">
      <c r="A184" s="23"/>
      <c r="B184" s="24">
        <v>6</v>
      </c>
      <c r="C184" s="277" t="s">
        <v>110</v>
      </c>
      <c r="D184" s="45" t="s">
        <v>20</v>
      </c>
      <c r="E184" s="26" t="s">
        <v>21</v>
      </c>
      <c r="F184" s="32" t="s">
        <v>22</v>
      </c>
      <c r="G184" s="32">
        <v>1</v>
      </c>
      <c r="H184" s="119">
        <v>0</v>
      </c>
      <c r="I184" s="63">
        <f t="shared" ref="I184:I189" si="131">VLOOKUP(F184,$Y$112:$AC$116,2,FALSE)</f>
        <v>150000</v>
      </c>
      <c r="J184" s="64">
        <f t="shared" si="109"/>
        <v>0</v>
      </c>
      <c r="K184" s="144">
        <v>2</v>
      </c>
      <c r="L184" s="63">
        <f t="shared" ref="L184:L190" si="132">VLOOKUP(F184,$Y$112:$AC$116,3,FALSE)</f>
        <v>380000</v>
      </c>
      <c r="M184" s="64">
        <f t="shared" ref="M184:M190" si="133">L184*K184*G184</f>
        <v>760000</v>
      </c>
      <c r="N184" s="32"/>
      <c r="O184" s="63"/>
      <c r="P184" s="63"/>
      <c r="Q184" s="119">
        <v>0</v>
      </c>
      <c r="R184" s="153">
        <f t="shared" ref="R184:R190" si="134">VLOOKUP(F184,$Y$112:$AC$116,4,FALSE)</f>
        <v>1600000</v>
      </c>
      <c r="S184" s="27">
        <v>1</v>
      </c>
      <c r="T184" s="61">
        <f t="shared" ref="T184:T190" si="135">VLOOKUP(F184,$Y$112:$AM$115,15,FALSE)</f>
        <v>480000</v>
      </c>
      <c r="U184" s="83">
        <f t="shared" ref="U184:U188" si="136">G184*S184*T184</f>
        <v>480000</v>
      </c>
      <c r="V184" s="9"/>
      <c r="W184" s="9"/>
      <c r="Y184" s="103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3"/>
    </row>
    <row r="185" spans="1:37">
      <c r="A185" s="28"/>
      <c r="B185" s="29"/>
      <c r="C185" s="46"/>
      <c r="D185" s="47"/>
      <c r="E185" s="31" t="s">
        <v>32</v>
      </c>
      <c r="F185" s="32" t="s">
        <v>33</v>
      </c>
      <c r="G185" s="32">
        <v>1</v>
      </c>
      <c r="H185" s="32">
        <v>8</v>
      </c>
      <c r="I185" s="63">
        <f t="shared" si="131"/>
        <v>150000</v>
      </c>
      <c r="J185" s="64">
        <f t="shared" si="109"/>
        <v>1200000</v>
      </c>
      <c r="K185" s="32">
        <v>6</v>
      </c>
      <c r="L185" s="63">
        <f t="shared" si="132"/>
        <v>380000</v>
      </c>
      <c r="M185" s="64">
        <f t="shared" si="133"/>
        <v>2280000</v>
      </c>
      <c r="N185" s="32"/>
      <c r="O185" s="63"/>
      <c r="P185" s="63"/>
      <c r="Q185" s="32">
        <v>0</v>
      </c>
      <c r="R185" s="63">
        <f t="shared" si="134"/>
        <v>950000</v>
      </c>
      <c r="S185" s="32">
        <v>4</v>
      </c>
      <c r="T185" s="63">
        <f t="shared" si="135"/>
        <v>285000</v>
      </c>
      <c r="U185" s="84">
        <f t="shared" si="136"/>
        <v>1140000</v>
      </c>
      <c r="V185" s="9"/>
      <c r="W185" s="9"/>
      <c r="Y185" s="103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104"/>
      <c r="AJ185" s="104"/>
      <c r="AK185" s="103"/>
    </row>
    <row r="186" spans="1:37">
      <c r="A186" s="28"/>
      <c r="B186" s="29"/>
      <c r="C186" s="48"/>
      <c r="D186" s="48"/>
      <c r="E186" s="31" t="s">
        <v>34</v>
      </c>
      <c r="F186" s="32" t="s">
        <v>33</v>
      </c>
      <c r="G186" s="32">
        <v>1</v>
      </c>
      <c r="H186" s="32">
        <f t="shared" ref="H186:H190" si="137">H185</f>
        <v>8</v>
      </c>
      <c r="I186" s="63">
        <f t="shared" si="131"/>
        <v>150000</v>
      </c>
      <c r="J186" s="64">
        <f t="shared" si="109"/>
        <v>1200000</v>
      </c>
      <c r="K186" s="32">
        <f>K187</f>
        <v>6</v>
      </c>
      <c r="L186" s="63">
        <f t="shared" si="132"/>
        <v>380000</v>
      </c>
      <c r="M186" s="64">
        <f t="shared" si="133"/>
        <v>2280000</v>
      </c>
      <c r="N186" s="32"/>
      <c r="O186" s="63"/>
      <c r="P186" s="63"/>
      <c r="Q186" s="32">
        <f>Q187</f>
        <v>0</v>
      </c>
      <c r="R186" s="63">
        <f t="shared" si="134"/>
        <v>950000</v>
      </c>
      <c r="S186" s="32">
        <f>S187</f>
        <v>4</v>
      </c>
      <c r="T186" s="63">
        <f t="shared" si="135"/>
        <v>285000</v>
      </c>
      <c r="U186" s="84">
        <f t="shared" si="136"/>
        <v>1140000</v>
      </c>
      <c r="V186" s="9"/>
      <c r="W186" s="9"/>
      <c r="Y186" s="103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  <c r="AJ186" s="104"/>
      <c r="AK186" s="103"/>
    </row>
    <row r="187" spans="1:37">
      <c r="A187" s="28"/>
      <c r="B187" s="29"/>
      <c r="C187" s="30"/>
      <c r="D187" s="30"/>
      <c r="E187" s="31" t="s">
        <v>48</v>
      </c>
      <c r="F187" s="32" t="s">
        <v>33</v>
      </c>
      <c r="G187" s="32">
        <v>1</v>
      </c>
      <c r="H187" s="32">
        <f t="shared" si="137"/>
        <v>8</v>
      </c>
      <c r="I187" s="63">
        <f t="shared" si="131"/>
        <v>150000</v>
      </c>
      <c r="J187" s="64">
        <f t="shared" si="109"/>
        <v>1200000</v>
      </c>
      <c r="K187" s="32">
        <f>K185</f>
        <v>6</v>
      </c>
      <c r="L187" s="63">
        <f t="shared" si="132"/>
        <v>380000</v>
      </c>
      <c r="M187" s="64">
        <f t="shared" si="133"/>
        <v>2280000</v>
      </c>
      <c r="N187" s="32"/>
      <c r="O187" s="63"/>
      <c r="P187" s="63"/>
      <c r="Q187" s="32">
        <f>Q185</f>
        <v>0</v>
      </c>
      <c r="R187" s="63">
        <f t="shared" si="134"/>
        <v>950000</v>
      </c>
      <c r="S187" s="32">
        <f>S185</f>
        <v>4</v>
      </c>
      <c r="T187" s="63">
        <f t="shared" si="135"/>
        <v>285000</v>
      </c>
      <c r="U187" s="84">
        <f t="shared" si="136"/>
        <v>1140000</v>
      </c>
      <c r="V187" s="9"/>
      <c r="W187" s="9"/>
      <c r="Y187" s="103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3"/>
    </row>
    <row r="188" spans="1:37">
      <c r="A188" s="28"/>
      <c r="B188" s="29"/>
      <c r="C188" s="30"/>
      <c r="D188" s="30"/>
      <c r="E188" s="31" t="s">
        <v>37</v>
      </c>
      <c r="F188" s="32" t="s">
        <v>36</v>
      </c>
      <c r="G188" s="32">
        <v>1</v>
      </c>
      <c r="H188" s="32">
        <f t="shared" si="137"/>
        <v>8</v>
      </c>
      <c r="I188" s="63">
        <f t="shared" si="131"/>
        <v>150000</v>
      </c>
      <c r="J188" s="64">
        <f t="shared" si="109"/>
        <v>1200000</v>
      </c>
      <c r="K188" s="32">
        <f t="shared" ref="K188:K190" si="138">K187</f>
        <v>6</v>
      </c>
      <c r="L188" s="63">
        <f t="shared" si="132"/>
        <v>380000</v>
      </c>
      <c r="M188" s="64">
        <f t="shared" si="133"/>
        <v>2280000</v>
      </c>
      <c r="N188" s="32"/>
      <c r="O188" s="63"/>
      <c r="P188" s="63"/>
      <c r="Q188" s="32">
        <f>Q186</f>
        <v>0</v>
      </c>
      <c r="R188" s="63">
        <f t="shared" si="134"/>
        <v>650000</v>
      </c>
      <c r="S188" s="32">
        <f>S187</f>
        <v>4</v>
      </c>
      <c r="T188" s="63">
        <f t="shared" si="135"/>
        <v>195000</v>
      </c>
      <c r="U188" s="84">
        <f t="shared" si="136"/>
        <v>780000</v>
      </c>
      <c r="V188" s="9"/>
      <c r="W188" s="9"/>
      <c r="Y188" s="103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104"/>
      <c r="AJ188" s="104"/>
      <c r="AK188" s="103"/>
    </row>
    <row r="189" spans="1:37">
      <c r="A189" s="28"/>
      <c r="B189" s="29"/>
      <c r="C189" s="30"/>
      <c r="D189" s="30"/>
      <c r="E189" s="31"/>
      <c r="F189" s="32" t="s">
        <v>36</v>
      </c>
      <c r="G189" s="32">
        <v>3</v>
      </c>
      <c r="H189" s="32">
        <f t="shared" si="137"/>
        <v>8</v>
      </c>
      <c r="I189" s="63">
        <f t="shared" si="131"/>
        <v>150000</v>
      </c>
      <c r="J189" s="64">
        <f t="shared" si="109"/>
        <v>3600000</v>
      </c>
      <c r="K189" s="32">
        <f t="shared" si="138"/>
        <v>6</v>
      </c>
      <c r="L189" s="63">
        <f t="shared" si="132"/>
        <v>380000</v>
      </c>
      <c r="M189" s="64">
        <f t="shared" si="133"/>
        <v>6840000</v>
      </c>
      <c r="N189" s="32"/>
      <c r="O189" s="63"/>
      <c r="P189" s="63"/>
      <c r="Q189" s="32">
        <v>4</v>
      </c>
      <c r="R189" s="63">
        <f t="shared" si="134"/>
        <v>650000</v>
      </c>
      <c r="S189" s="32">
        <v>0</v>
      </c>
      <c r="T189" s="63">
        <f t="shared" si="135"/>
        <v>195000</v>
      </c>
      <c r="U189" s="84">
        <f>R189*Q189*G189</f>
        <v>7800000</v>
      </c>
      <c r="V189" s="9"/>
      <c r="W189" s="9"/>
      <c r="Y189" s="103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  <c r="AJ189" s="104"/>
      <c r="AK189" s="103"/>
    </row>
    <row r="190" spans="1:37">
      <c r="A190" s="28"/>
      <c r="B190" s="29"/>
      <c r="C190" s="30"/>
      <c r="D190" s="30"/>
      <c r="E190" s="31" t="s">
        <v>39</v>
      </c>
      <c r="F190" s="32" t="s">
        <v>36</v>
      </c>
      <c r="G190" s="32">
        <v>1</v>
      </c>
      <c r="H190" s="32">
        <f t="shared" si="137"/>
        <v>8</v>
      </c>
      <c r="I190" s="63">
        <f>VLOOKUP(E190,$Y$112:$AL$122,14,FALSE)</f>
        <v>150000</v>
      </c>
      <c r="J190" s="65">
        <f t="shared" si="109"/>
        <v>1200000</v>
      </c>
      <c r="K190" s="32">
        <f t="shared" si="138"/>
        <v>6</v>
      </c>
      <c r="L190" s="63">
        <f t="shared" si="132"/>
        <v>380000</v>
      </c>
      <c r="M190" s="66">
        <f t="shared" si="133"/>
        <v>2280000</v>
      </c>
      <c r="N190" s="32"/>
      <c r="O190" s="63"/>
      <c r="P190" s="63"/>
      <c r="Q190" s="32">
        <f>Q189</f>
        <v>4</v>
      </c>
      <c r="R190" s="63">
        <f t="shared" si="134"/>
        <v>650000</v>
      </c>
      <c r="S190" s="32">
        <v>0</v>
      </c>
      <c r="T190" s="66">
        <f t="shared" si="135"/>
        <v>195000</v>
      </c>
      <c r="U190" s="85">
        <f>R190*Q190*G190</f>
        <v>2600000</v>
      </c>
      <c r="V190" s="9"/>
      <c r="W190" s="9"/>
      <c r="Y190" s="103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3"/>
    </row>
    <row r="191" spans="1:37">
      <c r="A191" s="28"/>
      <c r="B191" s="29"/>
      <c r="C191" s="30"/>
      <c r="D191" s="30"/>
      <c r="E191" s="34" t="s">
        <v>40</v>
      </c>
      <c r="F191" s="35"/>
      <c r="G191" s="187">
        <f>SUM(G184:G190)</f>
        <v>9</v>
      </c>
      <c r="H191" s="31"/>
      <c r="I191" s="31"/>
      <c r="J191" s="67">
        <f>SUM(J184:J190)</f>
        <v>9600000</v>
      </c>
      <c r="K191" s="32"/>
      <c r="L191" s="31"/>
      <c r="M191" s="67">
        <f>SUM(M184:M190)</f>
        <v>19000000</v>
      </c>
      <c r="N191" s="32"/>
      <c r="O191" s="63"/>
      <c r="P191" s="63"/>
      <c r="Q191" s="31"/>
      <c r="R191" s="31"/>
      <c r="S191" s="31"/>
      <c r="T191" s="31"/>
      <c r="U191" s="86">
        <f>SUM(U184:U190)</f>
        <v>15080000</v>
      </c>
      <c r="V191" s="87"/>
      <c r="W191" s="87"/>
      <c r="Y191" s="103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3"/>
    </row>
    <row r="192" spans="1:37">
      <c r="A192" s="28"/>
      <c r="B192" s="29"/>
      <c r="C192" s="30"/>
      <c r="D192" s="30"/>
      <c r="E192" s="31" t="s">
        <v>25</v>
      </c>
      <c r="F192" s="31"/>
      <c r="G192" s="32">
        <v>1</v>
      </c>
      <c r="H192" s="32"/>
      <c r="I192" s="63"/>
      <c r="J192" s="65">
        <f t="shared" ref="J192:J202" si="139">I192*H192*G192</f>
        <v>0</v>
      </c>
      <c r="K192" s="32">
        <f>K184</f>
        <v>2</v>
      </c>
      <c r="L192" s="63">
        <v>150000</v>
      </c>
      <c r="M192" s="66">
        <f>L192*K192</f>
        <v>300000</v>
      </c>
      <c r="N192" s="32"/>
      <c r="O192" s="63"/>
      <c r="P192" s="63"/>
      <c r="Q192" s="31"/>
      <c r="R192" s="31"/>
      <c r="S192" s="31"/>
      <c r="T192" s="31"/>
      <c r="U192" s="88"/>
      <c r="Y192" s="103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104"/>
      <c r="AJ192" s="104"/>
      <c r="AK192" s="103"/>
    </row>
    <row r="193" spans="1:37">
      <c r="A193" s="28"/>
      <c r="B193" s="29"/>
      <c r="C193" s="30"/>
      <c r="D193" s="30"/>
      <c r="E193" s="31"/>
      <c r="F193" s="31"/>
      <c r="G193" s="31"/>
      <c r="H193" s="31"/>
      <c r="I193" s="31"/>
      <c r="J193" s="67">
        <f>J191+J192</f>
        <v>9600000</v>
      </c>
      <c r="K193" s="68"/>
      <c r="L193" s="31"/>
      <c r="M193" s="69">
        <f>SUM(M191:M192)</f>
        <v>19300000</v>
      </c>
      <c r="N193" s="32"/>
      <c r="O193" s="63"/>
      <c r="P193" s="63"/>
      <c r="Q193" s="31"/>
      <c r="R193" s="31"/>
      <c r="S193" s="31"/>
      <c r="T193" s="31"/>
      <c r="U193" s="88"/>
      <c r="Y193" s="103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104"/>
      <c r="AJ193" s="104"/>
      <c r="AK193" s="103"/>
    </row>
    <row r="194" spans="1:37">
      <c r="A194" s="36"/>
      <c r="B194" s="427"/>
      <c r="C194" s="428"/>
      <c r="D194" s="37"/>
      <c r="E194" s="49" t="s">
        <v>9</v>
      </c>
      <c r="F194" s="50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92">
        <f>J193+M193+U191</f>
        <v>43980000</v>
      </c>
      <c r="V194" s="93"/>
      <c r="W194" s="93"/>
      <c r="Y194" s="103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  <c r="AJ194" s="104"/>
      <c r="AK194" s="103"/>
    </row>
    <row r="195" spans="1:37">
      <c r="A195" s="422"/>
      <c r="B195" s="423"/>
      <c r="C195" s="423"/>
      <c r="D195" s="423"/>
      <c r="E195" s="423"/>
      <c r="F195" s="423"/>
      <c r="G195" s="423"/>
      <c r="H195" s="423"/>
      <c r="I195" s="423"/>
      <c r="J195" s="423"/>
      <c r="K195" s="423"/>
      <c r="L195" s="423"/>
      <c r="M195" s="423"/>
      <c r="N195" s="423"/>
      <c r="O195" s="423"/>
      <c r="P195" s="423"/>
      <c r="Q195" s="423"/>
      <c r="R195" s="423"/>
      <c r="S195" s="423"/>
      <c r="T195" s="423"/>
      <c r="U195" s="424"/>
      <c r="V195" s="8"/>
      <c r="W195" s="8"/>
      <c r="Y195" s="103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104"/>
      <c r="AJ195" s="104"/>
      <c r="AK195" s="103"/>
    </row>
    <row r="196" spans="1:37" ht="25.5">
      <c r="A196" s="23"/>
      <c r="B196" s="24">
        <v>7</v>
      </c>
      <c r="C196" s="44" t="s">
        <v>55</v>
      </c>
      <c r="D196" s="45" t="s">
        <v>20</v>
      </c>
      <c r="E196" s="30" t="s">
        <v>21</v>
      </c>
      <c r="F196" s="32" t="s">
        <v>22</v>
      </c>
      <c r="G196" s="32">
        <v>1</v>
      </c>
      <c r="H196" s="32">
        <v>0</v>
      </c>
      <c r="I196" s="63">
        <f t="shared" ref="I196:I201" si="140">VLOOKUP(F196,$Y$112:$AC$116,2,FALSE)</f>
        <v>150000</v>
      </c>
      <c r="J196" s="64">
        <f t="shared" si="139"/>
        <v>0</v>
      </c>
      <c r="K196" s="27">
        <v>2</v>
      </c>
      <c r="L196" s="63">
        <f t="shared" ref="L196:L202" si="141">VLOOKUP(F196,$Y$112:$AC$116,3,FALSE)</f>
        <v>380000</v>
      </c>
      <c r="M196" s="64">
        <f t="shared" ref="M196:M202" si="142">L196*K196*G196</f>
        <v>760000</v>
      </c>
      <c r="N196" s="32"/>
      <c r="O196" s="63"/>
      <c r="P196" s="63"/>
      <c r="Q196" s="119">
        <v>0</v>
      </c>
      <c r="R196" s="153">
        <f t="shared" ref="R196:R202" si="143">VLOOKUP(F196,$Y$112:$AC$116,4,FALSE)</f>
        <v>1600000</v>
      </c>
      <c r="S196" s="27">
        <v>1</v>
      </c>
      <c r="T196" s="61">
        <f t="shared" ref="T196:T202" si="144">VLOOKUP(F196,$Y$112:$AM$115,15,FALSE)</f>
        <v>480000</v>
      </c>
      <c r="U196" s="83">
        <f t="shared" ref="U196:U200" si="145">G196*S196*T196</f>
        <v>480000</v>
      </c>
      <c r="V196" s="9"/>
      <c r="W196" s="9"/>
      <c r="Y196" s="103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104"/>
      <c r="AJ196" s="104"/>
      <c r="AK196" s="103"/>
    </row>
    <row r="197" spans="1:37">
      <c r="A197" s="28"/>
      <c r="B197" s="29"/>
      <c r="C197" s="46"/>
      <c r="D197" s="47"/>
      <c r="E197" s="31" t="s">
        <v>32</v>
      </c>
      <c r="F197" s="32" t="s">
        <v>33</v>
      </c>
      <c r="G197" s="32">
        <v>1</v>
      </c>
      <c r="H197" s="32">
        <v>12</v>
      </c>
      <c r="I197" s="63">
        <f t="shared" si="140"/>
        <v>150000</v>
      </c>
      <c r="J197" s="64">
        <f t="shared" si="139"/>
        <v>1800000</v>
      </c>
      <c r="K197" s="32">
        <v>6</v>
      </c>
      <c r="L197" s="63">
        <f t="shared" si="141"/>
        <v>380000</v>
      </c>
      <c r="M197" s="64">
        <f t="shared" si="142"/>
        <v>2280000</v>
      </c>
      <c r="N197" s="32"/>
      <c r="O197" s="63"/>
      <c r="P197" s="63"/>
      <c r="Q197" s="32">
        <v>0</v>
      </c>
      <c r="R197" s="63">
        <f t="shared" si="143"/>
        <v>950000</v>
      </c>
      <c r="S197" s="32">
        <v>4</v>
      </c>
      <c r="T197" s="63">
        <f t="shared" si="144"/>
        <v>285000</v>
      </c>
      <c r="U197" s="84">
        <f t="shared" si="145"/>
        <v>1140000</v>
      </c>
      <c r="V197" s="9"/>
      <c r="W197" s="9"/>
      <c r="Y197" s="103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104"/>
      <c r="AJ197" s="104"/>
      <c r="AK197" s="103"/>
    </row>
    <row r="198" spans="1:37">
      <c r="A198" s="28"/>
      <c r="B198" s="29"/>
      <c r="C198" s="46"/>
      <c r="D198" s="46"/>
      <c r="E198" s="31" t="s">
        <v>34</v>
      </c>
      <c r="F198" s="32" t="s">
        <v>33</v>
      </c>
      <c r="G198" s="32">
        <v>1</v>
      </c>
      <c r="H198" s="32">
        <f>H199</f>
        <v>12</v>
      </c>
      <c r="I198" s="63">
        <f t="shared" si="140"/>
        <v>150000</v>
      </c>
      <c r="J198" s="64">
        <f t="shared" si="139"/>
        <v>1800000</v>
      </c>
      <c r="K198" s="32">
        <f t="shared" ref="K198:K202" si="146">K197</f>
        <v>6</v>
      </c>
      <c r="L198" s="63">
        <f t="shared" si="141"/>
        <v>380000</v>
      </c>
      <c r="M198" s="64">
        <f t="shared" si="142"/>
        <v>2280000</v>
      </c>
      <c r="N198" s="32"/>
      <c r="O198" s="63"/>
      <c r="P198" s="63"/>
      <c r="Q198" s="32">
        <f>Q199</f>
        <v>0</v>
      </c>
      <c r="R198" s="63">
        <f t="shared" si="143"/>
        <v>950000</v>
      </c>
      <c r="S198" s="32">
        <f>S199</f>
        <v>4</v>
      </c>
      <c r="T198" s="63">
        <f t="shared" si="144"/>
        <v>285000</v>
      </c>
      <c r="U198" s="84">
        <f t="shared" si="145"/>
        <v>1140000</v>
      </c>
      <c r="V198" s="9"/>
      <c r="W198" s="9"/>
      <c r="Y198" s="103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  <c r="AJ198" s="104"/>
      <c r="AK198" s="103"/>
    </row>
    <row r="199" spans="1:37">
      <c r="A199" s="28"/>
      <c r="B199" s="29"/>
      <c r="C199" s="46"/>
      <c r="D199" s="46"/>
      <c r="E199" s="31" t="s">
        <v>48</v>
      </c>
      <c r="F199" s="32" t="s">
        <v>33</v>
      </c>
      <c r="G199" s="32">
        <v>1</v>
      </c>
      <c r="H199" s="32">
        <f>H197</f>
        <v>12</v>
      </c>
      <c r="I199" s="63">
        <f t="shared" si="140"/>
        <v>150000</v>
      </c>
      <c r="J199" s="64">
        <f t="shared" si="139"/>
        <v>1800000</v>
      </c>
      <c r="K199" s="32">
        <f t="shared" si="146"/>
        <v>6</v>
      </c>
      <c r="L199" s="63">
        <f t="shared" si="141"/>
        <v>380000</v>
      </c>
      <c r="M199" s="64">
        <f t="shared" si="142"/>
        <v>2280000</v>
      </c>
      <c r="N199" s="32"/>
      <c r="O199" s="63"/>
      <c r="P199" s="63"/>
      <c r="Q199" s="32">
        <f>Q197</f>
        <v>0</v>
      </c>
      <c r="R199" s="63">
        <f t="shared" si="143"/>
        <v>950000</v>
      </c>
      <c r="S199" s="32">
        <f>S197</f>
        <v>4</v>
      </c>
      <c r="T199" s="63">
        <f t="shared" si="144"/>
        <v>285000</v>
      </c>
      <c r="U199" s="84">
        <f t="shared" si="145"/>
        <v>1140000</v>
      </c>
      <c r="V199" s="9"/>
      <c r="W199" s="9"/>
      <c r="Y199" s="103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104"/>
      <c r="AJ199" s="104"/>
      <c r="AK199" s="103"/>
    </row>
    <row r="200" spans="1:37">
      <c r="A200" s="28"/>
      <c r="B200" s="29"/>
      <c r="C200" s="30"/>
      <c r="D200" s="30"/>
      <c r="E200" s="31" t="s">
        <v>37</v>
      </c>
      <c r="F200" s="32" t="s">
        <v>36</v>
      </c>
      <c r="G200" s="32">
        <v>2</v>
      </c>
      <c r="H200" s="32">
        <f t="shared" ref="H200:H202" si="147">H199</f>
        <v>12</v>
      </c>
      <c r="I200" s="63">
        <f t="shared" si="140"/>
        <v>150000</v>
      </c>
      <c r="J200" s="64">
        <f t="shared" si="139"/>
        <v>3600000</v>
      </c>
      <c r="K200" s="32">
        <f t="shared" si="146"/>
        <v>6</v>
      </c>
      <c r="L200" s="63">
        <f t="shared" si="141"/>
        <v>380000</v>
      </c>
      <c r="M200" s="64">
        <f t="shared" si="142"/>
        <v>4560000</v>
      </c>
      <c r="N200" s="32"/>
      <c r="O200" s="63"/>
      <c r="P200" s="63"/>
      <c r="Q200" s="32">
        <f>Q198</f>
        <v>0</v>
      </c>
      <c r="R200" s="63">
        <f t="shared" si="143"/>
        <v>650000</v>
      </c>
      <c r="S200" s="32">
        <f>S199</f>
        <v>4</v>
      </c>
      <c r="T200" s="63">
        <f t="shared" si="144"/>
        <v>195000</v>
      </c>
      <c r="U200" s="84">
        <f t="shared" si="145"/>
        <v>1560000</v>
      </c>
      <c r="V200" s="9"/>
      <c r="W200" s="9"/>
      <c r="Y200" s="103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104"/>
      <c r="AJ200" s="104"/>
      <c r="AK200" s="103"/>
    </row>
    <row r="201" spans="1:37">
      <c r="A201" s="28"/>
      <c r="B201" s="29"/>
      <c r="C201" s="30"/>
      <c r="D201" s="30"/>
      <c r="E201" s="31"/>
      <c r="F201" s="32" t="s">
        <v>36</v>
      </c>
      <c r="G201" s="32">
        <v>3</v>
      </c>
      <c r="H201" s="32">
        <f t="shared" si="147"/>
        <v>12</v>
      </c>
      <c r="I201" s="63">
        <f t="shared" si="140"/>
        <v>150000</v>
      </c>
      <c r="J201" s="64">
        <f t="shared" si="139"/>
        <v>5400000</v>
      </c>
      <c r="K201" s="32">
        <f t="shared" si="146"/>
        <v>6</v>
      </c>
      <c r="L201" s="63">
        <f t="shared" si="141"/>
        <v>380000</v>
      </c>
      <c r="M201" s="64">
        <f t="shared" si="142"/>
        <v>6840000</v>
      </c>
      <c r="N201" s="32"/>
      <c r="O201" s="63"/>
      <c r="P201" s="63"/>
      <c r="Q201" s="32">
        <v>4</v>
      </c>
      <c r="R201" s="63">
        <f t="shared" si="143"/>
        <v>650000</v>
      </c>
      <c r="S201" s="32">
        <v>0</v>
      </c>
      <c r="T201" s="63">
        <f t="shared" si="144"/>
        <v>195000</v>
      </c>
      <c r="U201" s="84">
        <f>R201*Q201*G201</f>
        <v>7800000</v>
      </c>
      <c r="V201" s="9"/>
      <c r="W201" s="9"/>
      <c r="Y201" s="103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104"/>
      <c r="AK201" s="103"/>
    </row>
    <row r="202" spans="1:37">
      <c r="A202" s="28"/>
      <c r="B202" s="29"/>
      <c r="C202" s="46"/>
      <c r="D202" s="46"/>
      <c r="E202" s="31" t="s">
        <v>39</v>
      </c>
      <c r="F202" s="32" t="s">
        <v>36</v>
      </c>
      <c r="G202" s="32">
        <v>1</v>
      </c>
      <c r="H202" s="32">
        <f t="shared" si="147"/>
        <v>12</v>
      </c>
      <c r="I202" s="63">
        <f>VLOOKUP(E202,$Y$112:$AL$122,14,FALSE)</f>
        <v>150000</v>
      </c>
      <c r="J202" s="65">
        <f t="shared" si="139"/>
        <v>1800000</v>
      </c>
      <c r="K202" s="32">
        <f t="shared" si="146"/>
        <v>6</v>
      </c>
      <c r="L202" s="63">
        <f t="shared" si="141"/>
        <v>380000</v>
      </c>
      <c r="M202" s="66">
        <f t="shared" si="142"/>
        <v>2280000</v>
      </c>
      <c r="N202" s="32"/>
      <c r="O202" s="63"/>
      <c r="P202" s="63"/>
      <c r="Q202" s="32">
        <f>Q201</f>
        <v>4</v>
      </c>
      <c r="R202" s="63">
        <f t="shared" si="143"/>
        <v>650000</v>
      </c>
      <c r="S202" s="32">
        <v>0</v>
      </c>
      <c r="T202" s="66">
        <f t="shared" si="144"/>
        <v>195000</v>
      </c>
      <c r="U202" s="85">
        <f>R202*Q202*G202</f>
        <v>2600000</v>
      </c>
      <c r="V202" s="9"/>
      <c r="W202" s="9"/>
      <c r="Y202" s="103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4"/>
      <c r="AK202" s="103"/>
    </row>
    <row r="203" spans="1:37">
      <c r="A203" s="28"/>
      <c r="B203" s="29"/>
      <c r="C203" s="30"/>
      <c r="D203" s="30"/>
      <c r="E203" s="34" t="s">
        <v>40</v>
      </c>
      <c r="F203" s="35"/>
      <c r="G203" s="18">
        <f>SUM(G196:G202)</f>
        <v>10</v>
      </c>
      <c r="H203" s="31"/>
      <c r="I203" s="31"/>
      <c r="J203" s="67">
        <f>SUM(J196:J202)</f>
        <v>16200000</v>
      </c>
      <c r="K203" s="31"/>
      <c r="L203" s="31"/>
      <c r="M203" s="67">
        <f>SUM(M196:M202)</f>
        <v>21280000</v>
      </c>
      <c r="N203" s="32"/>
      <c r="O203" s="63"/>
      <c r="P203" s="63"/>
      <c r="Q203" s="31"/>
      <c r="R203" s="31"/>
      <c r="S203" s="31"/>
      <c r="T203" s="31"/>
      <c r="U203" s="86">
        <f>SUM(U196:U202)</f>
        <v>15860000</v>
      </c>
      <c r="V203" s="87"/>
      <c r="W203" s="87"/>
      <c r="Y203" s="103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104"/>
      <c r="AK203" s="103"/>
    </row>
    <row r="204" spans="1:37">
      <c r="A204" s="28"/>
      <c r="B204" s="29"/>
      <c r="C204" s="30"/>
      <c r="D204" s="30"/>
      <c r="E204" s="31" t="s">
        <v>25</v>
      </c>
      <c r="F204" s="31"/>
      <c r="G204" s="32">
        <v>1</v>
      </c>
      <c r="H204" s="32"/>
      <c r="I204" s="63"/>
      <c r="J204" s="65">
        <f t="shared" ref="J204" si="148">I204*H204*G204</f>
        <v>0</v>
      </c>
      <c r="K204" s="32">
        <v>2</v>
      </c>
      <c r="L204" s="63">
        <v>150000</v>
      </c>
      <c r="M204" s="66">
        <f>L204*K204</f>
        <v>300000</v>
      </c>
      <c r="N204" s="32"/>
      <c r="O204" s="63"/>
      <c r="P204" s="63"/>
      <c r="Q204" s="31"/>
      <c r="R204" s="31"/>
      <c r="S204" s="31"/>
      <c r="T204" s="31"/>
      <c r="U204" s="88"/>
      <c r="Y204" s="103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104"/>
      <c r="AK204" s="103"/>
    </row>
    <row r="205" spans="1:37">
      <c r="A205" s="28"/>
      <c r="B205" s="29"/>
      <c r="C205" s="30"/>
      <c r="D205" s="30"/>
      <c r="E205" s="31"/>
      <c r="F205" s="31"/>
      <c r="G205" s="31"/>
      <c r="H205" s="31"/>
      <c r="I205" s="31"/>
      <c r="J205" s="67">
        <f>J203+J204</f>
        <v>16200000</v>
      </c>
      <c r="K205" s="68"/>
      <c r="L205" s="31"/>
      <c r="M205" s="69">
        <f>SUM(M203:M204)</f>
        <v>21580000</v>
      </c>
      <c r="N205" s="32"/>
      <c r="O205" s="63"/>
      <c r="P205" s="63"/>
      <c r="Q205" s="31"/>
      <c r="R205" s="31"/>
      <c r="S205" s="31"/>
      <c r="T205" s="31"/>
      <c r="U205" s="88"/>
      <c r="Y205" s="103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4"/>
      <c r="AK205" s="103"/>
    </row>
    <row r="206" spans="1:37">
      <c r="A206" s="110"/>
      <c r="B206" s="438"/>
      <c r="C206" s="439"/>
      <c r="D206" s="17"/>
      <c r="E206" s="49" t="s">
        <v>9</v>
      </c>
      <c r="F206" s="50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92">
        <f>J205+M205+U203</f>
        <v>53640000</v>
      </c>
      <c r="V206" s="93"/>
      <c r="W206" s="93"/>
      <c r="Y206" s="103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  <c r="AJ206" s="104"/>
      <c r="AK206" s="103"/>
    </row>
    <row r="207" spans="1:37" ht="13.5" customHeight="1">
      <c r="A207" s="422"/>
      <c r="B207" s="423"/>
      <c r="C207" s="423"/>
      <c r="D207" s="423"/>
      <c r="E207" s="423"/>
      <c r="F207" s="423"/>
      <c r="G207" s="423"/>
      <c r="H207" s="423"/>
      <c r="I207" s="423"/>
      <c r="J207" s="423"/>
      <c r="K207" s="423"/>
      <c r="L207" s="423"/>
      <c r="M207" s="423"/>
      <c r="N207" s="423"/>
      <c r="O207" s="423"/>
      <c r="P207" s="423"/>
      <c r="Q207" s="423"/>
      <c r="R207" s="423"/>
      <c r="S207" s="423"/>
      <c r="T207" s="423"/>
      <c r="U207" s="424"/>
      <c r="V207" s="8"/>
      <c r="W207" s="8"/>
      <c r="Y207" s="103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3"/>
    </row>
    <row r="208" spans="1:37">
      <c r="A208" s="23"/>
      <c r="B208" s="24">
        <v>8</v>
      </c>
      <c r="C208" s="44" t="s">
        <v>50</v>
      </c>
      <c r="D208" s="270" t="s">
        <v>51</v>
      </c>
      <c r="E208" s="26" t="s">
        <v>21</v>
      </c>
      <c r="F208" s="27" t="s">
        <v>22</v>
      </c>
      <c r="G208" s="27">
        <v>1</v>
      </c>
      <c r="H208" s="27">
        <v>2</v>
      </c>
      <c r="I208" s="61">
        <f t="shared" ref="I208:I213" si="149">VLOOKUP(F208,$Y$112:$AC$116,2,FALSE)</f>
        <v>150000</v>
      </c>
      <c r="J208" s="62">
        <f t="shared" ref="J208:J214" si="150">I208*H208*G208</f>
        <v>300000</v>
      </c>
      <c r="K208" s="27">
        <v>0</v>
      </c>
      <c r="L208" s="61">
        <f t="shared" ref="L208:L214" si="151">VLOOKUP(F208,$Y$112:$AC$116,3,FALSE)</f>
        <v>380000</v>
      </c>
      <c r="M208" s="62">
        <f t="shared" ref="M208:M214" si="152">L208*K208*G208</f>
        <v>0</v>
      </c>
      <c r="N208" s="27"/>
      <c r="O208" s="61"/>
      <c r="P208" s="61"/>
      <c r="Q208" s="27">
        <v>0</v>
      </c>
      <c r="R208" s="63">
        <f t="shared" ref="R208:R214" si="153">VLOOKUP(F208,$Y$112:$AK$115,13,FALSE)</f>
        <v>1000000</v>
      </c>
      <c r="S208" s="27">
        <v>0</v>
      </c>
      <c r="T208" s="61">
        <f t="shared" ref="T208:T214" si="154">VLOOKUP(F208,$Y$112:$AM$115,15,FALSE)</f>
        <v>480000</v>
      </c>
      <c r="U208" s="83">
        <f t="shared" ref="U208:U214" si="155">R208*Q208*G208</f>
        <v>0</v>
      </c>
      <c r="V208" s="9"/>
      <c r="W208" s="9"/>
      <c r="Y208" s="103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3"/>
    </row>
    <row r="209" spans="1:39">
      <c r="A209" s="28"/>
      <c r="B209" s="29"/>
      <c r="C209" s="46"/>
      <c r="D209" s="271"/>
      <c r="E209" s="31" t="s">
        <v>32</v>
      </c>
      <c r="F209" s="32" t="s">
        <v>33</v>
      </c>
      <c r="G209" s="32">
        <v>1</v>
      </c>
      <c r="H209" s="32">
        <v>10</v>
      </c>
      <c r="I209" s="63">
        <f t="shared" si="149"/>
        <v>150000</v>
      </c>
      <c r="J209" s="64">
        <f t="shared" si="150"/>
        <v>1500000</v>
      </c>
      <c r="K209" s="32">
        <v>0</v>
      </c>
      <c r="L209" s="63">
        <f t="shared" si="151"/>
        <v>380000</v>
      </c>
      <c r="M209" s="64">
        <f t="shared" si="152"/>
        <v>0</v>
      </c>
      <c r="N209" s="32"/>
      <c r="O209" s="63"/>
      <c r="P209" s="63"/>
      <c r="Q209" s="32">
        <v>0</v>
      </c>
      <c r="R209" s="63">
        <f t="shared" si="153"/>
        <v>950000</v>
      </c>
      <c r="S209" s="32">
        <v>0</v>
      </c>
      <c r="T209" s="63">
        <f t="shared" si="154"/>
        <v>285000</v>
      </c>
      <c r="U209" s="84">
        <f t="shared" si="155"/>
        <v>0</v>
      </c>
      <c r="V209" s="9"/>
      <c r="W209" s="9"/>
      <c r="Y209" s="103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4"/>
      <c r="AK209" s="103"/>
    </row>
    <row r="210" spans="1:39">
      <c r="A210" s="28"/>
      <c r="B210" s="29"/>
      <c r="C210" s="48"/>
      <c r="D210" s="48"/>
      <c r="E210" s="31" t="s">
        <v>34</v>
      </c>
      <c r="F210" s="32" t="s">
        <v>33</v>
      </c>
      <c r="G210" s="32">
        <v>1</v>
      </c>
      <c r="H210" s="32">
        <f>H211</f>
        <v>10</v>
      </c>
      <c r="I210" s="63">
        <f t="shared" si="149"/>
        <v>150000</v>
      </c>
      <c r="J210" s="64">
        <f t="shared" si="150"/>
        <v>1500000</v>
      </c>
      <c r="K210" s="32">
        <f>K211</f>
        <v>0</v>
      </c>
      <c r="L210" s="63">
        <f t="shared" si="151"/>
        <v>380000</v>
      </c>
      <c r="M210" s="64">
        <f t="shared" si="152"/>
        <v>0</v>
      </c>
      <c r="N210" s="32"/>
      <c r="O210" s="63"/>
      <c r="P210" s="63"/>
      <c r="Q210" s="32">
        <f>Q211</f>
        <v>0</v>
      </c>
      <c r="R210" s="63">
        <f t="shared" si="153"/>
        <v>950000</v>
      </c>
      <c r="S210" s="32">
        <f>S211</f>
        <v>0</v>
      </c>
      <c r="T210" s="63">
        <f t="shared" si="154"/>
        <v>285000</v>
      </c>
      <c r="U210" s="84">
        <f t="shared" si="155"/>
        <v>0</v>
      </c>
      <c r="V210" s="9"/>
      <c r="W210" s="9"/>
      <c r="Y210" s="103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104"/>
      <c r="AK210" s="103"/>
    </row>
    <row r="211" spans="1:39">
      <c r="A211" s="28"/>
      <c r="B211" s="29"/>
      <c r="C211" s="30"/>
      <c r="D211" s="30"/>
      <c r="E211" s="31" t="s">
        <v>48</v>
      </c>
      <c r="F211" s="32" t="s">
        <v>33</v>
      </c>
      <c r="G211" s="32">
        <v>1</v>
      </c>
      <c r="H211" s="32">
        <f>H209</f>
        <v>10</v>
      </c>
      <c r="I211" s="63">
        <f t="shared" si="149"/>
        <v>150000</v>
      </c>
      <c r="J211" s="64">
        <f t="shared" si="150"/>
        <v>1500000</v>
      </c>
      <c r="K211" s="32">
        <f>K209</f>
        <v>0</v>
      </c>
      <c r="L211" s="63">
        <f t="shared" si="151"/>
        <v>380000</v>
      </c>
      <c r="M211" s="64">
        <f t="shared" si="152"/>
        <v>0</v>
      </c>
      <c r="N211" s="32"/>
      <c r="O211" s="63"/>
      <c r="P211" s="63"/>
      <c r="Q211" s="32">
        <f>Q209</f>
        <v>0</v>
      </c>
      <c r="R211" s="63">
        <f t="shared" si="153"/>
        <v>950000</v>
      </c>
      <c r="S211" s="32">
        <f>S209</f>
        <v>0</v>
      </c>
      <c r="T211" s="63">
        <f t="shared" si="154"/>
        <v>285000</v>
      </c>
      <c r="U211" s="84">
        <f t="shared" si="155"/>
        <v>0</v>
      </c>
      <c r="V211" s="9"/>
      <c r="W211" s="9"/>
      <c r="Y211" s="103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4"/>
      <c r="AK211" s="103"/>
    </row>
    <row r="212" spans="1:39">
      <c r="A212" s="28"/>
      <c r="B212" s="29"/>
      <c r="C212" s="30"/>
      <c r="D212" s="30"/>
      <c r="E212" s="31" t="s">
        <v>37</v>
      </c>
      <c r="F212" s="32" t="s">
        <v>33</v>
      </c>
      <c r="G212" s="32">
        <v>1</v>
      </c>
      <c r="H212" s="32">
        <f t="shared" ref="H212:H214" si="156">H211</f>
        <v>10</v>
      </c>
      <c r="I212" s="63">
        <f t="shared" si="149"/>
        <v>150000</v>
      </c>
      <c r="J212" s="64">
        <f t="shared" si="150"/>
        <v>1500000</v>
      </c>
      <c r="K212" s="32">
        <f t="shared" ref="K212:K214" si="157">K211</f>
        <v>0</v>
      </c>
      <c r="L212" s="63">
        <f t="shared" si="151"/>
        <v>380000</v>
      </c>
      <c r="M212" s="64">
        <f t="shared" si="152"/>
        <v>0</v>
      </c>
      <c r="N212" s="32"/>
      <c r="O212" s="63"/>
      <c r="P212" s="63"/>
      <c r="Q212" s="32">
        <f t="shared" ref="Q212:Q214" si="158">Q211</f>
        <v>0</v>
      </c>
      <c r="R212" s="63">
        <f t="shared" si="153"/>
        <v>950000</v>
      </c>
      <c r="S212" s="32">
        <f t="shared" ref="S212:S214" si="159">S211</f>
        <v>0</v>
      </c>
      <c r="T212" s="63">
        <f t="shared" si="154"/>
        <v>285000</v>
      </c>
      <c r="U212" s="84">
        <f t="shared" si="155"/>
        <v>0</v>
      </c>
      <c r="V212" s="9"/>
      <c r="W212" s="9"/>
      <c r="Y212" s="103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  <c r="AJ212" s="104"/>
      <c r="AK212" s="103"/>
    </row>
    <row r="213" spans="1:39">
      <c r="A213" s="28"/>
      <c r="B213" s="29"/>
      <c r="C213" s="30"/>
      <c r="D213" s="30"/>
      <c r="E213" s="31"/>
      <c r="F213" s="32" t="s">
        <v>36</v>
      </c>
      <c r="G213" s="32">
        <v>2</v>
      </c>
      <c r="H213" s="32">
        <f t="shared" si="156"/>
        <v>10</v>
      </c>
      <c r="I213" s="63">
        <f t="shared" si="149"/>
        <v>150000</v>
      </c>
      <c r="J213" s="64">
        <f t="shared" si="150"/>
        <v>3000000</v>
      </c>
      <c r="K213" s="32">
        <f t="shared" si="157"/>
        <v>0</v>
      </c>
      <c r="L213" s="63">
        <f t="shared" si="151"/>
        <v>380000</v>
      </c>
      <c r="M213" s="64">
        <f t="shared" si="152"/>
        <v>0</v>
      </c>
      <c r="N213" s="32"/>
      <c r="O213" s="63"/>
      <c r="P213" s="63"/>
      <c r="Q213" s="32">
        <f t="shared" si="158"/>
        <v>0</v>
      </c>
      <c r="R213" s="63">
        <f t="shared" si="153"/>
        <v>650000</v>
      </c>
      <c r="S213" s="32">
        <f t="shared" si="159"/>
        <v>0</v>
      </c>
      <c r="T213" s="63">
        <f t="shared" si="154"/>
        <v>195000</v>
      </c>
      <c r="U213" s="84">
        <f t="shared" si="155"/>
        <v>0</v>
      </c>
      <c r="V213" s="9"/>
      <c r="W213" s="9"/>
      <c r="Y213" s="103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  <c r="AJ213" s="104"/>
      <c r="AK213" s="103"/>
    </row>
    <row r="214" spans="1:39">
      <c r="A214" s="28"/>
      <c r="B214" s="29"/>
      <c r="C214" s="30"/>
      <c r="D214" s="30"/>
      <c r="E214" s="31" t="s">
        <v>39</v>
      </c>
      <c r="F214" s="32" t="s">
        <v>36</v>
      </c>
      <c r="G214" s="32">
        <v>1</v>
      </c>
      <c r="H214" s="32">
        <f t="shared" si="156"/>
        <v>10</v>
      </c>
      <c r="I214" s="63">
        <f>VLOOKUP(E214,$Y$112:$AL$122,14,FALSE)</f>
        <v>150000</v>
      </c>
      <c r="J214" s="65">
        <f t="shared" si="150"/>
        <v>1500000</v>
      </c>
      <c r="K214" s="32">
        <f t="shared" si="157"/>
        <v>0</v>
      </c>
      <c r="L214" s="63">
        <f t="shared" si="151"/>
        <v>380000</v>
      </c>
      <c r="M214" s="66">
        <f t="shared" si="152"/>
        <v>0</v>
      </c>
      <c r="N214" s="32"/>
      <c r="O214" s="63"/>
      <c r="P214" s="63"/>
      <c r="Q214" s="32">
        <f t="shared" si="158"/>
        <v>0</v>
      </c>
      <c r="R214" s="63">
        <f t="shared" si="153"/>
        <v>650000</v>
      </c>
      <c r="S214" s="32">
        <f t="shared" si="159"/>
        <v>0</v>
      </c>
      <c r="T214" s="66">
        <f t="shared" si="154"/>
        <v>195000</v>
      </c>
      <c r="U214" s="85">
        <f t="shared" si="155"/>
        <v>0</v>
      </c>
      <c r="V214" s="9"/>
      <c r="W214" s="9"/>
      <c r="Y214" s="103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  <c r="AK214" s="103"/>
    </row>
    <row r="215" spans="1:39">
      <c r="A215" s="28"/>
      <c r="B215" s="29"/>
      <c r="C215" s="30"/>
      <c r="D215" s="30"/>
      <c r="E215" s="34" t="s">
        <v>40</v>
      </c>
      <c r="F215" s="35"/>
      <c r="G215" s="18">
        <f>SUM(G208:G214)</f>
        <v>8</v>
      </c>
      <c r="H215" s="31"/>
      <c r="I215" s="31"/>
      <c r="J215" s="67">
        <f>SUM(J208:J214)</f>
        <v>10800000</v>
      </c>
      <c r="K215" s="31"/>
      <c r="L215" s="31"/>
      <c r="M215" s="67">
        <f>SUM(M208:M214)</f>
        <v>0</v>
      </c>
      <c r="N215" s="32"/>
      <c r="O215" s="63"/>
      <c r="P215" s="63"/>
      <c r="Q215" s="31"/>
      <c r="R215" s="31"/>
      <c r="S215" s="31"/>
      <c r="T215" s="69"/>
      <c r="U215" s="86">
        <f>SUM(U208:U214)</f>
        <v>0</v>
      </c>
      <c r="V215" s="87"/>
      <c r="W215" s="87"/>
      <c r="Y215" s="103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104"/>
      <c r="AK215" s="103"/>
    </row>
    <row r="216" spans="1:39">
      <c r="A216" s="28"/>
      <c r="B216" s="29"/>
      <c r="C216" s="30"/>
      <c r="D216" s="30"/>
      <c r="E216" s="31" t="s">
        <v>25</v>
      </c>
      <c r="F216" s="31"/>
      <c r="G216" s="32">
        <v>1</v>
      </c>
      <c r="H216" s="32">
        <v>2</v>
      </c>
      <c r="I216" s="63">
        <v>75000</v>
      </c>
      <c r="J216" s="65">
        <f>I216*H216*G216</f>
        <v>150000</v>
      </c>
      <c r="K216" s="32">
        <f>K208</f>
        <v>0</v>
      </c>
      <c r="L216" s="63">
        <v>150000</v>
      </c>
      <c r="M216" s="66">
        <f>L216*K216</f>
        <v>0</v>
      </c>
      <c r="N216" s="32"/>
      <c r="O216" s="63"/>
      <c r="P216" s="63"/>
      <c r="Q216" s="31"/>
      <c r="R216" s="31"/>
      <c r="S216" s="31"/>
      <c r="T216" s="31"/>
      <c r="U216" s="88"/>
      <c r="Y216" s="103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3"/>
    </row>
    <row r="217" spans="1:39">
      <c r="A217" s="28"/>
      <c r="B217" s="29"/>
      <c r="C217" s="30"/>
      <c r="D217" s="30"/>
      <c r="E217" s="31"/>
      <c r="F217" s="31"/>
      <c r="G217" s="31"/>
      <c r="H217" s="31"/>
      <c r="I217" s="31"/>
      <c r="J217" s="67">
        <f>J215+J216</f>
        <v>10950000</v>
      </c>
      <c r="K217" s="68"/>
      <c r="L217" s="31"/>
      <c r="M217" s="69">
        <f>SUM(M215:M216)</f>
        <v>0</v>
      </c>
      <c r="N217" s="32"/>
      <c r="O217" s="63"/>
      <c r="P217" s="63"/>
      <c r="Q217" s="31"/>
      <c r="R217" s="31"/>
      <c r="S217" s="31"/>
      <c r="T217" s="31"/>
      <c r="U217" s="88"/>
      <c r="Y217" s="103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  <c r="AJ217" s="104"/>
      <c r="AK217" s="103"/>
    </row>
    <row r="218" spans="1:39">
      <c r="A218" s="36"/>
      <c r="B218" s="427"/>
      <c r="C218" s="428"/>
      <c r="D218" s="266"/>
      <c r="E218" s="49" t="s">
        <v>9</v>
      </c>
      <c r="F218" s="50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92">
        <f>J217+M217+U215</f>
        <v>10950000</v>
      </c>
      <c r="V218" s="93"/>
      <c r="W218" s="93"/>
      <c r="X218" s="10">
        <v>6600000</v>
      </c>
      <c r="Y218" s="103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3"/>
    </row>
    <row r="219" spans="1:39">
      <c r="A219" s="422"/>
      <c r="B219" s="423"/>
      <c r="C219" s="423"/>
      <c r="D219" s="423"/>
      <c r="E219" s="423"/>
      <c r="F219" s="423"/>
      <c r="G219" s="423"/>
      <c r="H219" s="423"/>
      <c r="I219" s="423"/>
      <c r="J219" s="423"/>
      <c r="K219" s="423"/>
      <c r="L219" s="423"/>
      <c r="M219" s="423"/>
      <c r="N219" s="423"/>
      <c r="O219" s="423"/>
      <c r="P219" s="423"/>
      <c r="Q219" s="423"/>
      <c r="R219" s="423"/>
      <c r="S219" s="423"/>
      <c r="T219" s="423"/>
      <c r="U219" s="424"/>
      <c r="V219" s="8"/>
      <c r="W219" s="8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</row>
    <row r="220" spans="1:39">
      <c r="A220" s="23"/>
      <c r="B220" s="24">
        <v>9</v>
      </c>
      <c r="C220" s="25" t="s">
        <v>19</v>
      </c>
      <c r="D220" s="25" t="s">
        <v>20</v>
      </c>
      <c r="E220" s="26" t="s">
        <v>21</v>
      </c>
      <c r="F220" s="27" t="s">
        <v>22</v>
      </c>
      <c r="G220" s="27">
        <v>1</v>
      </c>
      <c r="H220" s="27">
        <v>2</v>
      </c>
      <c r="I220" s="61">
        <f t="shared" ref="I220:I225" si="160">VLOOKUP(F220,$Y$112:$AC$116,2,FALSE)</f>
        <v>150000</v>
      </c>
      <c r="J220" s="62">
        <f t="shared" ref="J220:J226" si="161">I220*H220*G220</f>
        <v>300000</v>
      </c>
      <c r="K220" s="27">
        <v>0</v>
      </c>
      <c r="L220" s="61">
        <f t="shared" ref="L220:L226" si="162">VLOOKUP(F220,$Y$112:$AC$116,3,FALSE)</f>
        <v>380000</v>
      </c>
      <c r="M220" s="62">
        <f t="shared" ref="M220:M226" si="163">L220*K220*G220</f>
        <v>0</v>
      </c>
      <c r="N220" s="27"/>
      <c r="O220" s="61"/>
      <c r="P220" s="61"/>
      <c r="Q220" s="27">
        <v>0</v>
      </c>
      <c r="R220" s="61">
        <f t="shared" ref="R220:R226" si="164">VLOOKUP(F220,$Y$112:$AK$115,13,FALSE)</f>
        <v>1000000</v>
      </c>
      <c r="S220" s="27">
        <v>0</v>
      </c>
      <c r="T220" s="61">
        <f t="shared" ref="T220:T226" si="165">VLOOKUP(F220,$Y$112:$AM$115,15,FALSE)</f>
        <v>480000</v>
      </c>
      <c r="U220" s="83">
        <f t="shared" ref="U220:U226" si="166">R220*Q220*G220</f>
        <v>0</v>
      </c>
      <c r="V220" s="9"/>
      <c r="W220" s="9"/>
      <c r="Y220" s="40"/>
      <c r="Z220" s="102" t="s">
        <v>23</v>
      </c>
      <c r="AA220" s="102" t="s">
        <v>8</v>
      </c>
      <c r="AB220" s="102" t="s">
        <v>24</v>
      </c>
      <c r="AC220" s="102" t="s">
        <v>25</v>
      </c>
      <c r="AD220" s="102" t="s">
        <v>10</v>
      </c>
      <c r="AE220" s="102" t="s">
        <v>26</v>
      </c>
      <c r="AF220" s="102" t="s">
        <v>27</v>
      </c>
      <c r="AG220" s="102" t="s">
        <v>28</v>
      </c>
      <c r="AH220" s="102" t="s">
        <v>29</v>
      </c>
      <c r="AI220" s="102" t="s">
        <v>30</v>
      </c>
      <c r="AJ220" s="102"/>
      <c r="AK220" s="105" t="s">
        <v>24</v>
      </c>
      <c r="AL220" s="40" t="s">
        <v>31</v>
      </c>
      <c r="AM220" s="102" t="s">
        <v>12</v>
      </c>
    </row>
    <row r="221" spans="1:39">
      <c r="A221" s="28"/>
      <c r="B221" s="29"/>
      <c r="C221" s="30"/>
      <c r="D221" s="30"/>
      <c r="E221" s="31" t="s">
        <v>32</v>
      </c>
      <c r="F221" s="32" t="s">
        <v>33</v>
      </c>
      <c r="G221" s="32">
        <v>1</v>
      </c>
      <c r="H221" s="32">
        <v>4</v>
      </c>
      <c r="I221" s="63">
        <f t="shared" si="160"/>
        <v>150000</v>
      </c>
      <c r="J221" s="64">
        <f t="shared" si="161"/>
        <v>600000</v>
      </c>
      <c r="K221" s="32">
        <v>0</v>
      </c>
      <c r="L221" s="63">
        <f t="shared" si="162"/>
        <v>380000</v>
      </c>
      <c r="M221" s="64">
        <f t="shared" si="163"/>
        <v>0</v>
      </c>
      <c r="N221" s="32"/>
      <c r="O221" s="63"/>
      <c r="P221" s="63"/>
      <c r="Q221" s="32">
        <f t="shared" ref="Q221:Q226" si="167">Q220</f>
        <v>0</v>
      </c>
      <c r="R221" s="63">
        <f t="shared" si="164"/>
        <v>950000</v>
      </c>
      <c r="S221" s="32">
        <f t="shared" ref="S221:S226" si="168">S220</f>
        <v>0</v>
      </c>
      <c r="T221" s="63">
        <f t="shared" si="165"/>
        <v>285000</v>
      </c>
      <c r="U221" s="84">
        <f t="shared" si="166"/>
        <v>0</v>
      </c>
      <c r="V221" s="9"/>
      <c r="W221" s="9"/>
      <c r="Y221" s="40" t="s">
        <v>22</v>
      </c>
      <c r="Z221" s="102">
        <v>150000</v>
      </c>
      <c r="AA221" s="102">
        <v>380000</v>
      </c>
      <c r="AB221" s="102">
        <v>1600000</v>
      </c>
      <c r="AC221" s="102"/>
      <c r="AD221" s="102">
        <v>530000</v>
      </c>
      <c r="AE221" s="102">
        <v>1490000</v>
      </c>
      <c r="AF221" s="102"/>
      <c r="AG221" s="102"/>
      <c r="AH221" s="102"/>
      <c r="AI221" s="102"/>
      <c r="AJ221" s="102"/>
      <c r="AK221" s="105">
        <v>1000000</v>
      </c>
      <c r="AL221" s="40"/>
      <c r="AM221" s="102">
        <v>480000</v>
      </c>
    </row>
    <row r="222" spans="1:39">
      <c r="A222" s="28"/>
      <c r="B222" s="29"/>
      <c r="C222" s="30"/>
      <c r="D222" s="30"/>
      <c r="E222" s="31" t="s">
        <v>34</v>
      </c>
      <c r="F222" s="32" t="s">
        <v>33</v>
      </c>
      <c r="G222" s="32">
        <v>1</v>
      </c>
      <c r="H222" s="32">
        <v>4</v>
      </c>
      <c r="I222" s="63">
        <f t="shared" si="160"/>
        <v>150000</v>
      </c>
      <c r="J222" s="64">
        <f t="shared" si="161"/>
        <v>600000</v>
      </c>
      <c r="K222" s="32">
        <f>K223</f>
        <v>0</v>
      </c>
      <c r="L222" s="63">
        <f t="shared" si="162"/>
        <v>380000</v>
      </c>
      <c r="M222" s="64">
        <f t="shared" si="163"/>
        <v>0</v>
      </c>
      <c r="N222" s="32"/>
      <c r="O222" s="63"/>
      <c r="P222" s="63"/>
      <c r="Q222" s="32">
        <f>Q223</f>
        <v>0</v>
      </c>
      <c r="R222" s="63">
        <f t="shared" si="164"/>
        <v>950000</v>
      </c>
      <c r="S222" s="32">
        <f>S223</f>
        <v>0</v>
      </c>
      <c r="T222" s="63">
        <f t="shared" si="165"/>
        <v>285000</v>
      </c>
      <c r="U222" s="84">
        <f t="shared" si="166"/>
        <v>0</v>
      </c>
      <c r="V222" s="9"/>
      <c r="W222" s="9"/>
      <c r="Y222" s="40" t="s">
        <v>33</v>
      </c>
      <c r="Z222" s="102">
        <v>150000</v>
      </c>
      <c r="AA222" s="102">
        <v>380000</v>
      </c>
      <c r="AB222" s="102">
        <v>950000</v>
      </c>
      <c r="AC222" s="102"/>
      <c r="AD222" s="102">
        <v>530000</v>
      </c>
      <c r="AE222" s="102">
        <v>992000</v>
      </c>
      <c r="AF222" s="102"/>
      <c r="AG222" s="102"/>
      <c r="AH222" s="102"/>
      <c r="AI222" s="102"/>
      <c r="AJ222" s="102"/>
      <c r="AK222" s="105">
        <v>950000</v>
      </c>
      <c r="AL222" s="40"/>
      <c r="AM222" s="102">
        <v>285000</v>
      </c>
    </row>
    <row r="223" spans="1:39">
      <c r="A223" s="28"/>
      <c r="B223" s="29"/>
      <c r="C223" s="30"/>
      <c r="D223" s="30"/>
      <c r="E223" s="31" t="s">
        <v>35</v>
      </c>
      <c r="F223" s="32" t="s">
        <v>36</v>
      </c>
      <c r="G223" s="32">
        <v>1</v>
      </c>
      <c r="H223" s="32">
        <f t="shared" ref="H223:H226" si="169">H222</f>
        <v>4</v>
      </c>
      <c r="I223" s="63">
        <f t="shared" si="160"/>
        <v>150000</v>
      </c>
      <c r="J223" s="64">
        <f t="shared" si="161"/>
        <v>600000</v>
      </c>
      <c r="K223" s="32">
        <f>K221</f>
        <v>0</v>
      </c>
      <c r="L223" s="63">
        <f t="shared" si="162"/>
        <v>380000</v>
      </c>
      <c r="M223" s="64">
        <f t="shared" si="163"/>
        <v>0</v>
      </c>
      <c r="N223" s="32"/>
      <c r="O223" s="63"/>
      <c r="P223" s="63"/>
      <c r="Q223" s="32">
        <f>Q221</f>
        <v>0</v>
      </c>
      <c r="R223" s="63">
        <f t="shared" si="164"/>
        <v>650000</v>
      </c>
      <c r="S223" s="32">
        <f>S221</f>
        <v>0</v>
      </c>
      <c r="T223" s="63">
        <f t="shared" si="165"/>
        <v>195000</v>
      </c>
      <c r="U223" s="84">
        <f t="shared" si="166"/>
        <v>0</v>
      </c>
      <c r="V223" s="9"/>
      <c r="W223" s="9"/>
      <c r="Y223" s="40" t="s">
        <v>36</v>
      </c>
      <c r="Z223" s="102">
        <v>150000</v>
      </c>
      <c r="AA223" s="102">
        <v>380000</v>
      </c>
      <c r="AB223" s="102">
        <v>650000</v>
      </c>
      <c r="AC223" s="102"/>
      <c r="AD223" s="102">
        <v>530000</v>
      </c>
      <c r="AE223" s="102">
        <v>730000</v>
      </c>
      <c r="AF223" s="102"/>
      <c r="AG223" s="102"/>
      <c r="AH223" s="102"/>
      <c r="AI223" s="102"/>
      <c r="AJ223" s="102"/>
      <c r="AK223" s="105">
        <v>650000</v>
      </c>
      <c r="AL223" s="40"/>
      <c r="AM223" s="102">
        <v>195000</v>
      </c>
    </row>
    <row r="224" spans="1:39">
      <c r="A224" s="28"/>
      <c r="B224" s="29"/>
      <c r="C224" s="30"/>
      <c r="D224" s="30"/>
      <c r="E224" s="31" t="s">
        <v>37</v>
      </c>
      <c r="F224" s="32" t="s">
        <v>36</v>
      </c>
      <c r="G224" s="32">
        <v>1</v>
      </c>
      <c r="H224" s="32">
        <f t="shared" si="169"/>
        <v>4</v>
      </c>
      <c r="I224" s="63">
        <f t="shared" si="160"/>
        <v>150000</v>
      </c>
      <c r="J224" s="64">
        <f t="shared" si="161"/>
        <v>600000</v>
      </c>
      <c r="K224" s="32">
        <f t="shared" ref="K224:K226" si="170">K223</f>
        <v>0</v>
      </c>
      <c r="L224" s="63">
        <f t="shared" si="162"/>
        <v>380000</v>
      </c>
      <c r="M224" s="64">
        <f t="shared" si="163"/>
        <v>0</v>
      </c>
      <c r="N224" s="32"/>
      <c r="O224" s="63"/>
      <c r="P224" s="63"/>
      <c r="Q224" s="32">
        <f t="shared" si="167"/>
        <v>0</v>
      </c>
      <c r="R224" s="66">
        <f t="shared" si="164"/>
        <v>650000</v>
      </c>
      <c r="S224" s="32">
        <f t="shared" si="168"/>
        <v>0</v>
      </c>
      <c r="T224" s="63">
        <f t="shared" si="165"/>
        <v>195000</v>
      </c>
      <c r="U224" s="84">
        <f t="shared" si="166"/>
        <v>0</v>
      </c>
      <c r="V224" s="9"/>
      <c r="W224" s="9"/>
      <c r="Y224" s="40" t="s">
        <v>38</v>
      </c>
      <c r="Z224" s="102">
        <v>150000</v>
      </c>
      <c r="AA224" s="102">
        <v>380000</v>
      </c>
      <c r="AB224" s="102">
        <v>650000</v>
      </c>
      <c r="AC224" s="102"/>
      <c r="AD224" s="102">
        <v>530000</v>
      </c>
      <c r="AE224" s="102">
        <v>730000</v>
      </c>
      <c r="AF224" s="102"/>
      <c r="AG224" s="102"/>
      <c r="AH224" s="102"/>
      <c r="AI224" s="102"/>
      <c r="AJ224" s="102"/>
      <c r="AK224" s="105">
        <v>650000</v>
      </c>
      <c r="AL224" s="40"/>
      <c r="AM224" s="102">
        <v>195000</v>
      </c>
    </row>
    <row r="225" spans="1:39">
      <c r="A225" s="28"/>
      <c r="B225" s="29"/>
      <c r="C225" s="30"/>
      <c r="D225" s="30"/>
      <c r="E225" s="31"/>
      <c r="F225" s="32" t="s">
        <v>36</v>
      </c>
      <c r="G225" s="32">
        <v>1</v>
      </c>
      <c r="H225" s="32">
        <f t="shared" si="169"/>
        <v>4</v>
      </c>
      <c r="I225" s="63">
        <f t="shared" si="160"/>
        <v>150000</v>
      </c>
      <c r="J225" s="64">
        <f t="shared" si="161"/>
        <v>600000</v>
      </c>
      <c r="K225" s="32">
        <f t="shared" si="170"/>
        <v>0</v>
      </c>
      <c r="L225" s="63">
        <f t="shared" si="162"/>
        <v>380000</v>
      </c>
      <c r="M225" s="64">
        <f t="shared" si="163"/>
        <v>0</v>
      </c>
      <c r="N225" s="32"/>
      <c r="O225" s="63"/>
      <c r="P225" s="63"/>
      <c r="Q225" s="32">
        <f t="shared" si="167"/>
        <v>0</v>
      </c>
      <c r="R225" s="63">
        <f t="shared" si="164"/>
        <v>650000</v>
      </c>
      <c r="S225" s="32">
        <f t="shared" si="168"/>
        <v>0</v>
      </c>
      <c r="T225" s="63">
        <f t="shared" si="165"/>
        <v>195000</v>
      </c>
      <c r="U225" s="84">
        <f t="shared" si="166"/>
        <v>0</v>
      </c>
      <c r="V225" s="9"/>
      <c r="W225" s="9"/>
      <c r="Y225" s="40" t="s">
        <v>25</v>
      </c>
      <c r="Z225" s="102"/>
      <c r="AA225" s="102"/>
      <c r="AB225" s="102"/>
      <c r="AC225" s="102">
        <v>75000</v>
      </c>
      <c r="AD225" s="102"/>
      <c r="AE225" s="102"/>
      <c r="AF225" s="102"/>
      <c r="AG225" s="102"/>
      <c r="AH225" s="102"/>
      <c r="AI225" s="102">
        <v>150000</v>
      </c>
      <c r="AJ225" s="102"/>
      <c r="AK225" s="106"/>
      <c r="AL225" s="40"/>
      <c r="AM225" s="40"/>
    </row>
    <row r="226" spans="1:39">
      <c r="A226" s="28"/>
      <c r="B226" s="29"/>
      <c r="C226" s="33"/>
      <c r="D226" s="33"/>
      <c r="E226" s="31" t="s">
        <v>39</v>
      </c>
      <c r="F226" s="32" t="s">
        <v>36</v>
      </c>
      <c r="G226" s="32">
        <v>0</v>
      </c>
      <c r="H226" s="32">
        <f t="shared" si="169"/>
        <v>4</v>
      </c>
      <c r="I226" s="63">
        <f>VLOOKUP(E226,$Y$112:$AL$122,14,FALSE)</f>
        <v>150000</v>
      </c>
      <c r="J226" s="65">
        <f t="shared" si="161"/>
        <v>0</v>
      </c>
      <c r="K226" s="32">
        <f t="shared" si="170"/>
        <v>0</v>
      </c>
      <c r="L226" s="63">
        <f t="shared" si="162"/>
        <v>380000</v>
      </c>
      <c r="M226" s="66">
        <f t="shared" si="163"/>
        <v>0</v>
      </c>
      <c r="N226" s="32"/>
      <c r="O226" s="63"/>
      <c r="P226" s="63"/>
      <c r="Q226" s="32">
        <f t="shared" si="167"/>
        <v>0</v>
      </c>
      <c r="R226" s="66">
        <f t="shared" si="164"/>
        <v>650000</v>
      </c>
      <c r="S226" s="32">
        <f t="shared" si="168"/>
        <v>0</v>
      </c>
      <c r="T226" s="66">
        <f t="shared" si="165"/>
        <v>195000</v>
      </c>
      <c r="U226" s="85">
        <f t="shared" si="166"/>
        <v>0</v>
      </c>
      <c r="V226" s="9"/>
      <c r="W226" s="9"/>
      <c r="Y226" s="40" t="s">
        <v>27</v>
      </c>
      <c r="Z226" s="102"/>
      <c r="AA226" s="102"/>
      <c r="AB226" s="102"/>
      <c r="AC226" s="102"/>
      <c r="AD226" s="102"/>
      <c r="AE226" s="102"/>
      <c r="AF226" s="102">
        <v>190000</v>
      </c>
      <c r="AG226" s="102"/>
      <c r="AH226" s="102"/>
      <c r="AI226" s="102"/>
      <c r="AJ226" s="102"/>
      <c r="AK226" s="106"/>
      <c r="AL226" s="40"/>
      <c r="AM226" s="40"/>
    </row>
    <row r="227" spans="1:39">
      <c r="A227" s="28"/>
      <c r="B227" s="29"/>
      <c r="C227" s="30"/>
      <c r="D227" s="30"/>
      <c r="E227" s="34" t="s">
        <v>40</v>
      </c>
      <c r="F227" s="35"/>
      <c r="G227" s="18">
        <f>SUM(G220:G226)</f>
        <v>6</v>
      </c>
      <c r="H227" s="31"/>
      <c r="I227" s="31"/>
      <c r="J227" s="67">
        <f>SUM(J220:J226)</f>
        <v>3300000</v>
      </c>
      <c r="K227" s="31"/>
      <c r="L227" s="31"/>
      <c r="M227" s="67">
        <f>SUM(M220:M226)</f>
        <v>0</v>
      </c>
      <c r="N227" s="32"/>
      <c r="O227" s="63"/>
      <c r="P227" s="63"/>
      <c r="Q227" s="31"/>
      <c r="R227" s="69"/>
      <c r="S227" s="31"/>
      <c r="T227" s="63"/>
      <c r="U227" s="86">
        <f>SUM(U220:U226)</f>
        <v>0</v>
      </c>
      <c r="V227" s="87"/>
      <c r="W227" s="87"/>
      <c r="Y227" s="40" t="s">
        <v>28</v>
      </c>
      <c r="Z227" s="102"/>
      <c r="AA227" s="102"/>
      <c r="AB227" s="102"/>
      <c r="AC227" s="102"/>
      <c r="AD227" s="102"/>
      <c r="AE227" s="102"/>
      <c r="AF227" s="102"/>
      <c r="AG227" s="102">
        <v>256000</v>
      </c>
      <c r="AH227" s="102"/>
      <c r="AI227" s="102"/>
      <c r="AJ227" s="102"/>
      <c r="AK227" s="106"/>
      <c r="AL227" s="40"/>
      <c r="AM227" s="40"/>
    </row>
    <row r="228" spans="1:39">
      <c r="A228" s="28"/>
      <c r="B228" s="29"/>
      <c r="C228" s="30"/>
      <c r="D228" s="30"/>
      <c r="E228" s="31" t="s">
        <v>25</v>
      </c>
      <c r="F228" s="31"/>
      <c r="G228" s="32">
        <v>1</v>
      </c>
      <c r="H228" s="32">
        <v>2</v>
      </c>
      <c r="I228" s="63">
        <v>75000</v>
      </c>
      <c r="J228" s="65">
        <f>I228*H228*G228</f>
        <v>150000</v>
      </c>
      <c r="K228" s="32">
        <f>K220</f>
        <v>0</v>
      </c>
      <c r="L228" s="63">
        <v>150000</v>
      </c>
      <c r="M228" s="66">
        <f>L228*K228</f>
        <v>0</v>
      </c>
      <c r="N228" s="32"/>
      <c r="O228" s="63"/>
      <c r="P228" s="63"/>
      <c r="Q228" s="31"/>
      <c r="R228" s="31"/>
      <c r="S228" s="31"/>
      <c r="T228" s="31"/>
      <c r="U228" s="88"/>
      <c r="Y228" s="40" t="s">
        <v>41</v>
      </c>
      <c r="Z228" s="102"/>
      <c r="AA228" s="102"/>
      <c r="AB228" s="102"/>
      <c r="AC228" s="102"/>
      <c r="AD228" s="102"/>
      <c r="AE228" s="102"/>
      <c r="AF228" s="102"/>
      <c r="AG228" s="102"/>
      <c r="AH228" s="102">
        <v>2952000</v>
      </c>
      <c r="AI228" s="102"/>
      <c r="AJ228" s="102"/>
      <c r="AK228" s="106"/>
      <c r="AL228" s="40"/>
      <c r="AM228" s="40"/>
    </row>
    <row r="229" spans="1:39">
      <c r="A229" s="28"/>
      <c r="B229" s="29"/>
      <c r="C229" s="30"/>
      <c r="D229" s="30"/>
      <c r="E229" s="31"/>
      <c r="F229" s="31"/>
      <c r="G229" s="31"/>
      <c r="H229" s="31"/>
      <c r="I229" s="31"/>
      <c r="J229" s="67">
        <f>J227+J228</f>
        <v>3450000</v>
      </c>
      <c r="K229" s="68"/>
      <c r="L229" s="31"/>
      <c r="M229" s="69">
        <f>SUM(M227:M228)</f>
        <v>0</v>
      </c>
      <c r="N229" s="32"/>
      <c r="O229" s="63"/>
      <c r="P229" s="63"/>
      <c r="Q229" s="31"/>
      <c r="R229" s="31"/>
      <c r="S229" s="31"/>
      <c r="T229" s="31"/>
      <c r="U229" s="88"/>
      <c r="Y229" s="40" t="s">
        <v>30</v>
      </c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>
        <v>150000</v>
      </c>
      <c r="AJ229" s="102"/>
      <c r="AK229" s="106"/>
      <c r="AL229" s="40"/>
      <c r="AM229" s="40"/>
    </row>
    <row r="230" spans="1:39">
      <c r="A230" s="36"/>
      <c r="B230" s="427"/>
      <c r="C230" s="428"/>
      <c r="D230" s="267"/>
      <c r="E230" s="39" t="s">
        <v>9</v>
      </c>
      <c r="F230" s="40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89">
        <f>J229+M229+U227</f>
        <v>3450000</v>
      </c>
      <c r="V230" s="90"/>
      <c r="W230" s="90"/>
      <c r="X230" s="10">
        <v>19950000</v>
      </c>
      <c r="Y230" s="40" t="s">
        <v>41</v>
      </c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>
        <v>2952000</v>
      </c>
      <c r="AK230" s="106"/>
      <c r="AL230" s="40"/>
      <c r="AM230" s="40"/>
    </row>
    <row r="231" spans="1:39">
      <c r="A231" s="422"/>
      <c r="B231" s="423"/>
      <c r="C231" s="423"/>
      <c r="D231" s="423"/>
      <c r="E231" s="423"/>
      <c r="F231" s="423"/>
      <c r="G231" s="423"/>
      <c r="H231" s="423"/>
      <c r="I231" s="423"/>
      <c r="J231" s="423"/>
      <c r="K231" s="423"/>
      <c r="L231" s="423"/>
      <c r="M231" s="423"/>
      <c r="N231" s="423"/>
      <c r="O231" s="423"/>
      <c r="P231" s="423"/>
      <c r="Q231" s="423"/>
      <c r="R231" s="423"/>
      <c r="S231" s="423"/>
      <c r="T231" s="423"/>
      <c r="U231" s="424"/>
      <c r="V231" s="8"/>
      <c r="W231" s="8"/>
      <c r="Y231" s="40" t="s">
        <v>39</v>
      </c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40"/>
      <c r="AL231" s="102">
        <v>150000</v>
      </c>
      <c r="AM231" s="40"/>
    </row>
    <row r="232" spans="1:39" s="5" customFormat="1" ht="15">
      <c r="A232" s="51" t="s">
        <v>33</v>
      </c>
      <c r="B232" s="444" t="s">
        <v>57</v>
      </c>
      <c r="C232" s="445"/>
      <c r="D232" s="20"/>
      <c r="E232" s="21"/>
      <c r="F232" s="22"/>
      <c r="G232" s="22"/>
      <c r="H232" s="22"/>
      <c r="I232" s="22"/>
      <c r="J232" s="22"/>
      <c r="K232" s="22"/>
      <c r="L232" s="22"/>
      <c r="M232" s="22"/>
      <c r="N232" s="22"/>
      <c r="O232" s="60"/>
      <c r="P232" s="60"/>
      <c r="Q232" s="22"/>
      <c r="R232" s="22"/>
      <c r="S232" s="22"/>
      <c r="T232" s="22"/>
      <c r="U232" s="80">
        <f>U243+U261+U273+U291+U309+U321+U333+U345+U357+U375+U393+U405</f>
        <v>312150000</v>
      </c>
      <c r="V232" s="81"/>
      <c r="W232" s="81"/>
      <c r="X232" s="82"/>
      <c r="Y232" s="100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100"/>
    </row>
    <row r="233" spans="1:39">
      <c r="A233" s="23"/>
      <c r="B233" s="24">
        <v>1</v>
      </c>
      <c r="C233" s="477" t="s">
        <v>60</v>
      </c>
      <c r="D233" s="45" t="s">
        <v>59</v>
      </c>
      <c r="E233" s="30" t="s">
        <v>21</v>
      </c>
      <c r="F233" s="32" t="s">
        <v>22</v>
      </c>
      <c r="G233" s="32">
        <v>1</v>
      </c>
      <c r="H233" s="32">
        <v>2</v>
      </c>
      <c r="I233" s="63">
        <f t="shared" ref="I233:I238" si="171">VLOOKUP(F233,$Y$112:$AC$116,2,FALSE)</f>
        <v>150000</v>
      </c>
      <c r="J233" s="64">
        <f t="shared" ref="J233:J239" si="172">I233*H233*G233</f>
        <v>300000</v>
      </c>
      <c r="K233" s="27">
        <v>0</v>
      </c>
      <c r="L233" s="63">
        <f t="shared" ref="L233:L239" si="173">VLOOKUP(F233,$Y$112:$AC$116,3,FALSE)</f>
        <v>380000</v>
      </c>
      <c r="M233" s="64">
        <f t="shared" ref="M233:M239" si="174">L233*K233*G233</f>
        <v>0</v>
      </c>
      <c r="N233" s="32"/>
      <c r="O233" s="63"/>
      <c r="P233" s="63"/>
      <c r="Q233" s="32">
        <v>0</v>
      </c>
      <c r="R233" s="63">
        <f t="shared" ref="R233:R239" si="175">VLOOKUP(F233,$Y$112:$AC$116,4,FALSE)</f>
        <v>1600000</v>
      </c>
      <c r="S233" s="27">
        <v>0</v>
      </c>
      <c r="T233" s="61">
        <f t="shared" ref="T233:T239" si="176">VLOOKUP(F233,$Y$112:$AM$115,15,FALSE)</f>
        <v>480000</v>
      </c>
      <c r="U233" s="84">
        <f t="shared" ref="U233:U239" si="177">R233*Q233*G233</f>
        <v>0</v>
      </c>
      <c r="V233" s="9"/>
      <c r="W233" s="9"/>
      <c r="Y233" s="103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3"/>
    </row>
    <row r="234" spans="1:39">
      <c r="A234" s="28"/>
      <c r="B234" s="29"/>
      <c r="C234" s="430"/>
      <c r="D234" s="48"/>
      <c r="E234" s="31" t="s">
        <v>32</v>
      </c>
      <c r="F234" s="32" t="s">
        <v>33</v>
      </c>
      <c r="G234" s="32">
        <v>1</v>
      </c>
      <c r="H234" s="32">
        <v>10</v>
      </c>
      <c r="I234" s="63">
        <f t="shared" si="171"/>
        <v>150000</v>
      </c>
      <c r="J234" s="64">
        <f t="shared" si="172"/>
        <v>1500000</v>
      </c>
      <c r="K234" s="32">
        <v>0</v>
      </c>
      <c r="L234" s="63">
        <f t="shared" si="173"/>
        <v>380000</v>
      </c>
      <c r="M234" s="64">
        <f t="shared" si="174"/>
        <v>0</v>
      </c>
      <c r="N234" s="32"/>
      <c r="O234" s="63"/>
      <c r="P234" s="63"/>
      <c r="Q234" s="32">
        <v>0</v>
      </c>
      <c r="R234" s="63">
        <f t="shared" si="175"/>
        <v>950000</v>
      </c>
      <c r="S234" s="32">
        <v>0</v>
      </c>
      <c r="T234" s="63">
        <f t="shared" si="176"/>
        <v>285000</v>
      </c>
      <c r="U234" s="84">
        <f t="shared" si="177"/>
        <v>0</v>
      </c>
      <c r="V234" s="9"/>
      <c r="W234" s="9"/>
      <c r="Y234" s="103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104"/>
      <c r="AK234" s="103"/>
    </row>
    <row r="235" spans="1:39">
      <c r="A235" s="28"/>
      <c r="B235" s="29"/>
      <c r="C235" s="48"/>
      <c r="D235" s="48"/>
      <c r="E235" s="31" t="s">
        <v>34</v>
      </c>
      <c r="F235" s="32" t="s">
        <v>33</v>
      </c>
      <c r="G235" s="32">
        <v>1</v>
      </c>
      <c r="H235" s="32">
        <f>H236</f>
        <v>10</v>
      </c>
      <c r="I235" s="63">
        <f t="shared" si="171"/>
        <v>150000</v>
      </c>
      <c r="J235" s="64">
        <f t="shared" si="172"/>
        <v>1500000</v>
      </c>
      <c r="K235" s="32">
        <f>K236</f>
        <v>0</v>
      </c>
      <c r="L235" s="63">
        <f t="shared" si="173"/>
        <v>380000</v>
      </c>
      <c r="M235" s="64">
        <f t="shared" si="174"/>
        <v>0</v>
      </c>
      <c r="N235" s="32"/>
      <c r="O235" s="63"/>
      <c r="P235" s="63"/>
      <c r="Q235" s="32">
        <f t="shared" ref="Q235:Q239" si="178">Q234</f>
        <v>0</v>
      </c>
      <c r="R235" s="63">
        <f t="shared" si="175"/>
        <v>950000</v>
      </c>
      <c r="S235" s="32">
        <f>S236</f>
        <v>0</v>
      </c>
      <c r="T235" s="63">
        <f t="shared" si="176"/>
        <v>285000</v>
      </c>
      <c r="U235" s="84">
        <f t="shared" si="177"/>
        <v>0</v>
      </c>
      <c r="V235" s="9"/>
      <c r="W235" s="9"/>
      <c r="Y235" s="103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3"/>
    </row>
    <row r="236" spans="1:39">
      <c r="A236" s="28"/>
      <c r="B236" s="29"/>
      <c r="C236" s="30"/>
      <c r="D236" s="30"/>
      <c r="E236" s="31" t="s">
        <v>48</v>
      </c>
      <c r="F236" s="32" t="s">
        <v>33</v>
      </c>
      <c r="G236" s="32">
        <v>1</v>
      </c>
      <c r="H236" s="32">
        <f>H234</f>
        <v>10</v>
      </c>
      <c r="I236" s="63">
        <f t="shared" si="171"/>
        <v>150000</v>
      </c>
      <c r="J236" s="64">
        <f t="shared" si="172"/>
        <v>1500000</v>
      </c>
      <c r="K236" s="32">
        <f>K234</f>
        <v>0</v>
      </c>
      <c r="L236" s="63">
        <f t="shared" si="173"/>
        <v>380000</v>
      </c>
      <c r="M236" s="64">
        <f t="shared" si="174"/>
        <v>0</v>
      </c>
      <c r="N236" s="32"/>
      <c r="O236" s="63"/>
      <c r="P236" s="63"/>
      <c r="Q236" s="32">
        <f t="shared" si="178"/>
        <v>0</v>
      </c>
      <c r="R236" s="63">
        <f t="shared" si="175"/>
        <v>950000</v>
      </c>
      <c r="S236" s="32">
        <f>S234</f>
        <v>0</v>
      </c>
      <c r="T236" s="63">
        <f t="shared" si="176"/>
        <v>285000</v>
      </c>
      <c r="U236" s="84">
        <f t="shared" si="177"/>
        <v>0</v>
      </c>
      <c r="V236" s="9"/>
      <c r="W236" s="9"/>
      <c r="Y236" s="103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  <c r="AK236" s="103"/>
    </row>
    <row r="237" spans="1:39">
      <c r="A237" s="28"/>
      <c r="B237" s="29"/>
      <c r="C237" s="30"/>
      <c r="D237" s="30"/>
      <c r="E237" s="31" t="s">
        <v>37</v>
      </c>
      <c r="F237" s="32" t="s">
        <v>33</v>
      </c>
      <c r="G237" s="32">
        <v>1</v>
      </c>
      <c r="H237" s="32">
        <f t="shared" ref="H237:H239" si="179">H236</f>
        <v>10</v>
      </c>
      <c r="I237" s="63">
        <f t="shared" si="171"/>
        <v>150000</v>
      </c>
      <c r="J237" s="64">
        <f t="shared" si="172"/>
        <v>1500000</v>
      </c>
      <c r="K237" s="32">
        <f t="shared" ref="K237:K239" si="180">K236</f>
        <v>0</v>
      </c>
      <c r="L237" s="63">
        <f t="shared" si="173"/>
        <v>380000</v>
      </c>
      <c r="M237" s="64">
        <f t="shared" si="174"/>
        <v>0</v>
      </c>
      <c r="N237" s="32"/>
      <c r="O237" s="63"/>
      <c r="P237" s="63"/>
      <c r="Q237" s="32">
        <f t="shared" si="178"/>
        <v>0</v>
      </c>
      <c r="R237" s="63">
        <f t="shared" si="175"/>
        <v>950000</v>
      </c>
      <c r="S237" s="32">
        <f t="shared" ref="S237:S239" si="181">S236</f>
        <v>0</v>
      </c>
      <c r="T237" s="63">
        <f t="shared" si="176"/>
        <v>285000</v>
      </c>
      <c r="U237" s="84">
        <f t="shared" si="177"/>
        <v>0</v>
      </c>
      <c r="V237" s="9"/>
      <c r="W237" s="9"/>
      <c r="Y237" s="103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104"/>
      <c r="AK237" s="103"/>
    </row>
    <row r="238" spans="1:39">
      <c r="A238" s="28"/>
      <c r="B238" s="29"/>
      <c r="C238" s="30"/>
      <c r="D238" s="30"/>
      <c r="E238" s="31"/>
      <c r="F238" s="32" t="s">
        <v>36</v>
      </c>
      <c r="G238" s="32">
        <v>2</v>
      </c>
      <c r="H238" s="32">
        <f t="shared" si="179"/>
        <v>10</v>
      </c>
      <c r="I238" s="63">
        <f t="shared" si="171"/>
        <v>150000</v>
      </c>
      <c r="J238" s="64">
        <f t="shared" si="172"/>
        <v>3000000</v>
      </c>
      <c r="K238" s="32">
        <f t="shared" si="180"/>
        <v>0</v>
      </c>
      <c r="L238" s="63">
        <f t="shared" si="173"/>
        <v>380000</v>
      </c>
      <c r="M238" s="64">
        <f t="shared" si="174"/>
        <v>0</v>
      </c>
      <c r="N238" s="32"/>
      <c r="O238" s="63"/>
      <c r="P238" s="63"/>
      <c r="Q238" s="32">
        <f t="shared" si="178"/>
        <v>0</v>
      </c>
      <c r="R238" s="63">
        <f t="shared" si="175"/>
        <v>650000</v>
      </c>
      <c r="S238" s="32">
        <f t="shared" si="181"/>
        <v>0</v>
      </c>
      <c r="T238" s="63">
        <f t="shared" si="176"/>
        <v>195000</v>
      </c>
      <c r="U238" s="84">
        <f t="shared" si="177"/>
        <v>0</v>
      </c>
      <c r="V238" s="9"/>
      <c r="W238" s="9"/>
      <c r="Y238" s="103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104"/>
      <c r="AJ238" s="104"/>
      <c r="AK238" s="103"/>
    </row>
    <row r="239" spans="1:39">
      <c r="A239" s="28"/>
      <c r="B239" s="29"/>
      <c r="C239" s="30"/>
      <c r="D239" s="30"/>
      <c r="E239" s="31" t="s">
        <v>39</v>
      </c>
      <c r="F239" s="32" t="s">
        <v>36</v>
      </c>
      <c r="G239" s="32">
        <v>1</v>
      </c>
      <c r="H239" s="32">
        <f t="shared" si="179"/>
        <v>10</v>
      </c>
      <c r="I239" s="63">
        <f>VLOOKUP(E239,$Y$112:$AL$122,14,FALSE)</f>
        <v>150000</v>
      </c>
      <c r="J239" s="65">
        <f t="shared" si="172"/>
        <v>1500000</v>
      </c>
      <c r="K239" s="32">
        <f t="shared" si="180"/>
        <v>0</v>
      </c>
      <c r="L239" s="63">
        <f t="shared" si="173"/>
        <v>380000</v>
      </c>
      <c r="M239" s="66">
        <f t="shared" si="174"/>
        <v>0</v>
      </c>
      <c r="N239" s="32"/>
      <c r="O239" s="63"/>
      <c r="P239" s="63"/>
      <c r="Q239" s="32">
        <f t="shared" si="178"/>
        <v>0</v>
      </c>
      <c r="R239" s="63">
        <f t="shared" si="175"/>
        <v>650000</v>
      </c>
      <c r="S239" s="32">
        <f t="shared" si="181"/>
        <v>0</v>
      </c>
      <c r="T239" s="66">
        <f t="shared" si="176"/>
        <v>195000</v>
      </c>
      <c r="U239" s="85">
        <f t="shared" si="177"/>
        <v>0</v>
      </c>
      <c r="V239" s="9"/>
      <c r="W239" s="9"/>
      <c r="Y239" s="103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104"/>
      <c r="AJ239" s="104"/>
      <c r="AK239" s="103"/>
    </row>
    <row r="240" spans="1:39">
      <c r="A240" s="28"/>
      <c r="B240" s="29"/>
      <c r="C240" s="30"/>
      <c r="D240" s="30"/>
      <c r="E240" s="34" t="s">
        <v>40</v>
      </c>
      <c r="F240" s="35"/>
      <c r="G240" s="18">
        <f>SUM(G233:G239)</f>
        <v>8</v>
      </c>
      <c r="H240" s="31"/>
      <c r="I240" s="31"/>
      <c r="J240" s="67">
        <f>SUM(J233:J239)</f>
        <v>10800000</v>
      </c>
      <c r="K240" s="31"/>
      <c r="L240" s="31"/>
      <c r="M240" s="67">
        <f>SUM(M233:M239)</f>
        <v>0</v>
      </c>
      <c r="N240" s="32"/>
      <c r="O240" s="63"/>
      <c r="P240" s="63"/>
      <c r="Q240" s="31"/>
      <c r="R240" s="31"/>
      <c r="S240" s="31"/>
      <c r="T240" s="31"/>
      <c r="U240" s="86">
        <f>SUM(U233:U239)</f>
        <v>0</v>
      </c>
      <c r="V240" s="87"/>
      <c r="W240" s="87"/>
      <c r="Y240" s="103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  <c r="AJ240" s="104"/>
      <c r="AK240" s="103"/>
    </row>
    <row r="241" spans="1:37">
      <c r="A241" s="28"/>
      <c r="B241" s="29"/>
      <c r="C241" s="30"/>
      <c r="D241" s="30"/>
      <c r="E241" s="31" t="s">
        <v>25</v>
      </c>
      <c r="F241" s="31"/>
      <c r="G241" s="32">
        <v>1</v>
      </c>
      <c r="H241" s="32">
        <v>2</v>
      </c>
      <c r="I241" s="63">
        <f>VLOOKUP($E$119,$Y$112:$AC$116,5,FALSE)</f>
        <v>75000</v>
      </c>
      <c r="J241" s="65">
        <f>I241*H241*G241</f>
        <v>150000</v>
      </c>
      <c r="K241" s="32">
        <f>K233</f>
        <v>0</v>
      </c>
      <c r="L241" s="63">
        <v>150000</v>
      </c>
      <c r="M241" s="66">
        <f>L241*K241</f>
        <v>0</v>
      </c>
      <c r="N241" s="32"/>
      <c r="O241" s="63"/>
      <c r="P241" s="63"/>
      <c r="Q241" s="31"/>
      <c r="R241" s="31"/>
      <c r="S241" s="31"/>
      <c r="T241" s="31"/>
      <c r="U241" s="88"/>
      <c r="Y241" s="103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104"/>
      <c r="AJ241" s="104"/>
      <c r="AK241" s="103"/>
    </row>
    <row r="242" spans="1:37">
      <c r="A242" s="28"/>
      <c r="B242" s="29"/>
      <c r="C242" s="30"/>
      <c r="D242" s="30"/>
      <c r="E242" s="31"/>
      <c r="F242" s="31"/>
      <c r="G242" s="31"/>
      <c r="H242" s="31"/>
      <c r="I242" s="31"/>
      <c r="J242" s="67">
        <f>J240+J241</f>
        <v>10950000</v>
      </c>
      <c r="K242" s="68"/>
      <c r="L242" s="31"/>
      <c r="M242" s="69">
        <f>SUM(M240:M241)</f>
        <v>0</v>
      </c>
      <c r="N242" s="32"/>
      <c r="O242" s="63"/>
      <c r="P242" s="63"/>
      <c r="Q242" s="31"/>
      <c r="R242" s="31"/>
      <c r="S242" s="31"/>
      <c r="T242" s="31"/>
      <c r="U242" s="88"/>
      <c r="Y242" s="103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  <c r="AJ242" s="104"/>
      <c r="AK242" s="103"/>
    </row>
    <row r="243" spans="1:37">
      <c r="A243" s="110"/>
      <c r="B243" s="438"/>
      <c r="C243" s="439"/>
      <c r="D243" s="17"/>
      <c r="E243" s="49" t="s">
        <v>9</v>
      </c>
      <c r="F243" s="50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92">
        <f>J242+M242+U240</f>
        <v>10950000</v>
      </c>
      <c r="V243" s="93"/>
      <c r="W243" s="93"/>
      <c r="Y243" s="103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103"/>
    </row>
    <row r="244" spans="1:37">
      <c r="A244" s="366"/>
      <c r="B244" s="425" t="s">
        <v>237</v>
      </c>
      <c r="C244" s="426"/>
      <c r="D244" s="367"/>
      <c r="E244" s="367"/>
      <c r="F244" s="367"/>
      <c r="G244" s="367"/>
      <c r="H244" s="367"/>
      <c r="I244" s="367"/>
      <c r="J244" s="367"/>
      <c r="K244" s="367"/>
      <c r="L244" s="367"/>
      <c r="M244" s="367"/>
      <c r="N244" s="367"/>
      <c r="O244" s="367"/>
      <c r="P244" s="367"/>
      <c r="Q244" s="367"/>
      <c r="R244" s="367"/>
      <c r="S244" s="367"/>
      <c r="T244" s="367"/>
      <c r="U244" s="372">
        <f>ATK!P10</f>
        <v>110900</v>
      </c>
      <c r="V244" s="8"/>
      <c r="W244" s="8"/>
      <c r="Y244" s="103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104"/>
      <c r="AK244" s="103"/>
    </row>
    <row r="245" spans="1:37">
      <c r="A245" s="366"/>
      <c r="B245" s="368" t="s">
        <v>243</v>
      </c>
      <c r="C245" s="369"/>
      <c r="D245" s="367"/>
      <c r="E245" s="367"/>
      <c r="F245" s="367"/>
      <c r="G245" s="367"/>
      <c r="H245" s="367"/>
      <c r="I245" s="367"/>
      <c r="J245" s="367"/>
      <c r="K245" s="367"/>
      <c r="L245" s="367"/>
      <c r="M245" s="367"/>
      <c r="N245" s="367"/>
      <c r="O245" s="367"/>
      <c r="P245" s="367"/>
      <c r="Q245" s="367"/>
      <c r="R245" s="367"/>
      <c r="S245" s="367"/>
      <c r="T245" s="367"/>
      <c r="U245" s="372">
        <f>ATK!P16</f>
        <v>63800</v>
      </c>
      <c r="V245" s="8"/>
      <c r="W245" s="8"/>
      <c r="Y245" s="103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3"/>
    </row>
    <row r="246" spans="1:37">
      <c r="A246" s="366"/>
      <c r="B246" s="368" t="s">
        <v>247</v>
      </c>
      <c r="C246" s="369"/>
      <c r="D246" s="367"/>
      <c r="E246" s="367"/>
      <c r="F246" s="367"/>
      <c r="G246" s="367"/>
      <c r="H246" s="367"/>
      <c r="I246" s="367"/>
      <c r="J246" s="367"/>
      <c r="K246" s="367"/>
      <c r="L246" s="367"/>
      <c r="M246" s="367"/>
      <c r="N246" s="367"/>
      <c r="O246" s="367"/>
      <c r="P246" s="367"/>
      <c r="Q246" s="367"/>
      <c r="R246" s="367"/>
      <c r="S246" s="367"/>
      <c r="T246" s="367"/>
      <c r="U246" s="372">
        <f>ATK!P23</f>
        <v>106000</v>
      </c>
      <c r="V246" s="8"/>
      <c r="W246" s="8"/>
      <c r="Y246" s="103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104"/>
      <c r="AJ246" s="104"/>
      <c r="AK246" s="103"/>
    </row>
    <row r="247" spans="1:37">
      <c r="A247" s="366"/>
      <c r="B247" s="368" t="s">
        <v>250</v>
      </c>
      <c r="C247" s="369"/>
      <c r="D247" s="367"/>
      <c r="E247" s="367"/>
      <c r="F247" s="367"/>
      <c r="G247" s="367"/>
      <c r="H247" s="367"/>
      <c r="I247" s="367"/>
      <c r="J247" s="367"/>
      <c r="K247" s="367"/>
      <c r="L247" s="367"/>
      <c r="M247" s="367"/>
      <c r="N247" s="367"/>
      <c r="O247" s="367"/>
      <c r="P247" s="367"/>
      <c r="Q247" s="367"/>
      <c r="R247" s="367"/>
      <c r="S247" s="367"/>
      <c r="T247" s="367"/>
      <c r="U247" s="372">
        <f>ATK!P29</f>
        <v>637500</v>
      </c>
      <c r="V247" s="8"/>
      <c r="W247" s="8"/>
      <c r="Y247" s="103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104"/>
      <c r="AJ247" s="104"/>
      <c r="AK247" s="103"/>
    </row>
    <row r="248" spans="1:37">
      <c r="A248" s="366"/>
      <c r="B248" s="368" t="s">
        <v>252</v>
      </c>
      <c r="C248" s="369"/>
      <c r="D248" s="367"/>
      <c r="E248" s="367"/>
      <c r="F248" s="367"/>
      <c r="G248" s="367"/>
      <c r="H248" s="367"/>
      <c r="I248" s="367"/>
      <c r="J248" s="367"/>
      <c r="K248" s="367"/>
      <c r="L248" s="367"/>
      <c r="M248" s="367"/>
      <c r="N248" s="367"/>
      <c r="O248" s="367"/>
      <c r="P248" s="367"/>
      <c r="Q248" s="367"/>
      <c r="R248" s="367"/>
      <c r="S248" s="367"/>
      <c r="T248" s="367"/>
      <c r="U248" s="372">
        <f>ATK!P34</f>
        <v>170000</v>
      </c>
      <c r="V248" s="8"/>
      <c r="W248" s="8"/>
      <c r="Y248" s="103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104"/>
      <c r="AJ248" s="104"/>
      <c r="AK248" s="103"/>
    </row>
    <row r="249" spans="1:37">
      <c r="A249" s="366"/>
      <c r="B249" s="368"/>
      <c r="C249" s="369"/>
      <c r="D249" s="367"/>
      <c r="E249" s="367"/>
      <c r="F249" s="367"/>
      <c r="G249" s="367"/>
      <c r="H249" s="367"/>
      <c r="I249" s="367"/>
      <c r="J249" s="367"/>
      <c r="K249" s="367"/>
      <c r="L249" s="367"/>
      <c r="M249" s="367"/>
      <c r="N249" s="367"/>
      <c r="O249" s="367"/>
      <c r="P249" s="367"/>
      <c r="Q249" s="367"/>
      <c r="R249" s="367"/>
      <c r="S249" s="367"/>
      <c r="T249" s="367"/>
      <c r="U249" s="373">
        <f>SUM(U243:U248)</f>
        <v>12038200</v>
      </c>
      <c r="V249" s="8"/>
      <c r="W249" s="8"/>
      <c r="Y249" s="103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3"/>
    </row>
    <row r="250" spans="1:37">
      <c r="A250" s="422"/>
      <c r="B250" s="423"/>
      <c r="C250" s="423"/>
      <c r="D250" s="423"/>
      <c r="E250" s="423"/>
      <c r="F250" s="423"/>
      <c r="G250" s="423"/>
      <c r="H250" s="423"/>
      <c r="I250" s="423"/>
      <c r="J250" s="423"/>
      <c r="K250" s="423"/>
      <c r="L250" s="423"/>
      <c r="M250" s="423"/>
      <c r="N250" s="423"/>
      <c r="O250" s="423"/>
      <c r="P250" s="423"/>
      <c r="Q250" s="423"/>
      <c r="R250" s="423"/>
      <c r="S250" s="423"/>
      <c r="T250" s="423"/>
      <c r="U250" s="424"/>
      <c r="V250" s="8"/>
      <c r="W250" s="8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</row>
    <row r="251" spans="1:37" ht="25.5">
      <c r="A251" s="23"/>
      <c r="B251" s="24">
        <v>2</v>
      </c>
      <c r="C251" s="277" t="s">
        <v>111</v>
      </c>
      <c r="D251" s="270" t="s">
        <v>20</v>
      </c>
      <c r="E251" s="30" t="s">
        <v>21</v>
      </c>
      <c r="F251" s="32" t="s">
        <v>22</v>
      </c>
      <c r="G251" s="32">
        <v>1</v>
      </c>
      <c r="H251" s="32">
        <v>0</v>
      </c>
      <c r="I251" s="63">
        <f t="shared" ref="I251:I256" si="182">VLOOKUP(F251,$Y$112:$AC$116,2,FALSE)</f>
        <v>150000</v>
      </c>
      <c r="J251" s="64">
        <f t="shared" ref="J251:J257" si="183">I251*H251*G251</f>
        <v>0</v>
      </c>
      <c r="K251" s="27">
        <v>2</v>
      </c>
      <c r="L251" s="63">
        <f t="shared" ref="L251:L257" si="184">VLOOKUP(F251,$Y$112:$AC$116,3,FALSE)</f>
        <v>380000</v>
      </c>
      <c r="M251" s="64">
        <f t="shared" ref="M251:M257" si="185">L251*K251*G251</f>
        <v>760000</v>
      </c>
      <c r="N251" s="32"/>
      <c r="O251" s="63"/>
      <c r="P251" s="63"/>
      <c r="Q251" s="119">
        <v>0</v>
      </c>
      <c r="R251" s="153">
        <f t="shared" ref="R251:R257" si="186">VLOOKUP(F251,$Y$112:$AC$116,4,FALSE)</f>
        <v>1600000</v>
      </c>
      <c r="S251" s="27">
        <v>1</v>
      </c>
      <c r="T251" s="61">
        <f t="shared" ref="T251:T257" si="187">VLOOKUP(F251,$Y$112:$AM$115,15,FALSE)</f>
        <v>480000</v>
      </c>
      <c r="U251" s="83">
        <f t="shared" ref="U251:U255" si="188">G251*S251*T251</f>
        <v>480000</v>
      </c>
      <c r="V251" s="9"/>
      <c r="W251" s="9"/>
      <c r="Y251" s="103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104"/>
      <c r="AJ251" s="104"/>
      <c r="AK251" s="103"/>
    </row>
    <row r="252" spans="1:37">
      <c r="A252" s="28"/>
      <c r="B252" s="29"/>
      <c r="C252" s="46"/>
      <c r="D252" s="271"/>
      <c r="E252" s="31" t="s">
        <v>32</v>
      </c>
      <c r="F252" s="32" t="s">
        <v>33</v>
      </c>
      <c r="G252" s="32">
        <v>1</v>
      </c>
      <c r="H252" s="32">
        <v>12</v>
      </c>
      <c r="I252" s="63">
        <f t="shared" si="182"/>
        <v>150000</v>
      </c>
      <c r="J252" s="64">
        <f t="shared" si="183"/>
        <v>1800000</v>
      </c>
      <c r="K252" s="32">
        <v>6</v>
      </c>
      <c r="L252" s="63">
        <f t="shared" si="184"/>
        <v>380000</v>
      </c>
      <c r="M252" s="64">
        <f t="shared" si="185"/>
        <v>2280000</v>
      </c>
      <c r="N252" s="32"/>
      <c r="O252" s="63"/>
      <c r="P252" s="63"/>
      <c r="Q252" s="32">
        <v>0</v>
      </c>
      <c r="R252" s="63">
        <f t="shared" si="186"/>
        <v>950000</v>
      </c>
      <c r="S252" s="32">
        <v>4</v>
      </c>
      <c r="T252" s="63">
        <f t="shared" si="187"/>
        <v>285000</v>
      </c>
      <c r="U252" s="84">
        <f t="shared" si="188"/>
        <v>1140000</v>
      </c>
      <c r="V252" s="9"/>
      <c r="W252" s="9"/>
      <c r="Y252" s="103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104"/>
      <c r="AJ252" s="104"/>
      <c r="AK252" s="103"/>
    </row>
    <row r="253" spans="1:37">
      <c r="A253" s="28"/>
      <c r="B253" s="29"/>
      <c r="C253" s="46"/>
      <c r="D253" s="46"/>
      <c r="E253" s="31" t="s">
        <v>34</v>
      </c>
      <c r="F253" s="32" t="s">
        <v>33</v>
      </c>
      <c r="G253" s="32">
        <v>1</v>
      </c>
      <c r="H253" s="32">
        <f>H254</f>
        <v>12</v>
      </c>
      <c r="I253" s="63">
        <f t="shared" si="182"/>
        <v>150000</v>
      </c>
      <c r="J253" s="64">
        <f t="shared" si="183"/>
        <v>1800000</v>
      </c>
      <c r="K253" s="32">
        <f t="shared" ref="K253:K257" si="189">K252</f>
        <v>6</v>
      </c>
      <c r="L253" s="63">
        <f t="shared" si="184"/>
        <v>380000</v>
      </c>
      <c r="M253" s="64">
        <f t="shared" si="185"/>
        <v>2280000</v>
      </c>
      <c r="N253" s="32"/>
      <c r="O253" s="63"/>
      <c r="P253" s="63"/>
      <c r="Q253" s="32">
        <f>Q254</f>
        <v>0</v>
      </c>
      <c r="R253" s="63">
        <f t="shared" si="186"/>
        <v>950000</v>
      </c>
      <c r="S253" s="32">
        <f>S254</f>
        <v>4</v>
      </c>
      <c r="T253" s="63">
        <f t="shared" si="187"/>
        <v>285000</v>
      </c>
      <c r="U253" s="84">
        <f t="shared" si="188"/>
        <v>1140000</v>
      </c>
      <c r="V253" s="9"/>
      <c r="W253" s="9"/>
      <c r="Y253" s="103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104"/>
      <c r="AJ253" s="104"/>
      <c r="AK253" s="103"/>
    </row>
    <row r="254" spans="1:37">
      <c r="A254" s="28"/>
      <c r="B254" s="29"/>
      <c r="C254" s="46"/>
      <c r="D254" s="46"/>
      <c r="E254" s="31" t="s">
        <v>48</v>
      </c>
      <c r="F254" s="32" t="s">
        <v>33</v>
      </c>
      <c r="G254" s="32">
        <v>1</v>
      </c>
      <c r="H254" s="32">
        <f>H252</f>
        <v>12</v>
      </c>
      <c r="I254" s="63">
        <f t="shared" si="182"/>
        <v>150000</v>
      </c>
      <c r="J254" s="64">
        <f t="shared" si="183"/>
        <v>1800000</v>
      </c>
      <c r="K254" s="32">
        <f t="shared" si="189"/>
        <v>6</v>
      </c>
      <c r="L254" s="63">
        <f t="shared" si="184"/>
        <v>380000</v>
      </c>
      <c r="M254" s="64">
        <f t="shared" si="185"/>
        <v>2280000</v>
      </c>
      <c r="N254" s="32"/>
      <c r="O254" s="63"/>
      <c r="P254" s="63"/>
      <c r="Q254" s="32">
        <f>Q252</f>
        <v>0</v>
      </c>
      <c r="R254" s="63">
        <f t="shared" si="186"/>
        <v>950000</v>
      </c>
      <c r="S254" s="32">
        <f>S252</f>
        <v>4</v>
      </c>
      <c r="T254" s="63">
        <f t="shared" si="187"/>
        <v>285000</v>
      </c>
      <c r="U254" s="84">
        <f t="shared" si="188"/>
        <v>1140000</v>
      </c>
      <c r="V254" s="9"/>
      <c r="W254" s="9"/>
      <c r="Y254" s="103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104"/>
      <c r="AJ254" s="104"/>
      <c r="AK254" s="103"/>
    </row>
    <row r="255" spans="1:37">
      <c r="A255" s="28"/>
      <c r="B255" s="29"/>
      <c r="C255" s="30"/>
      <c r="D255" s="30"/>
      <c r="E255" s="31" t="s">
        <v>37</v>
      </c>
      <c r="F255" s="32" t="s">
        <v>36</v>
      </c>
      <c r="G255" s="32">
        <v>2</v>
      </c>
      <c r="H255" s="32">
        <f t="shared" ref="H255:H257" si="190">H254</f>
        <v>12</v>
      </c>
      <c r="I255" s="63">
        <f t="shared" si="182"/>
        <v>150000</v>
      </c>
      <c r="J255" s="64">
        <f t="shared" si="183"/>
        <v>3600000</v>
      </c>
      <c r="K255" s="32">
        <f t="shared" si="189"/>
        <v>6</v>
      </c>
      <c r="L255" s="63">
        <f t="shared" si="184"/>
        <v>380000</v>
      </c>
      <c r="M255" s="64">
        <f t="shared" si="185"/>
        <v>4560000</v>
      </c>
      <c r="N255" s="32"/>
      <c r="O255" s="63"/>
      <c r="P255" s="63"/>
      <c r="Q255" s="32">
        <f>Q253</f>
        <v>0</v>
      </c>
      <c r="R255" s="63">
        <f t="shared" si="186"/>
        <v>650000</v>
      </c>
      <c r="S255" s="32">
        <f>S254</f>
        <v>4</v>
      </c>
      <c r="T255" s="63">
        <f t="shared" si="187"/>
        <v>195000</v>
      </c>
      <c r="U255" s="84">
        <f t="shared" si="188"/>
        <v>1560000</v>
      </c>
      <c r="V255" s="9"/>
      <c r="W255" s="9"/>
      <c r="Y255" s="103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3"/>
    </row>
    <row r="256" spans="1:37">
      <c r="A256" s="28"/>
      <c r="B256" s="29"/>
      <c r="C256" s="30"/>
      <c r="D256" s="30"/>
      <c r="E256" s="31"/>
      <c r="F256" s="32" t="s">
        <v>36</v>
      </c>
      <c r="G256" s="32">
        <v>3</v>
      </c>
      <c r="H256" s="32">
        <f t="shared" si="190"/>
        <v>12</v>
      </c>
      <c r="I256" s="63">
        <f t="shared" si="182"/>
        <v>150000</v>
      </c>
      <c r="J256" s="64">
        <f t="shared" si="183"/>
        <v>5400000</v>
      </c>
      <c r="K256" s="32">
        <f t="shared" si="189"/>
        <v>6</v>
      </c>
      <c r="L256" s="63">
        <f t="shared" si="184"/>
        <v>380000</v>
      </c>
      <c r="M256" s="64">
        <f t="shared" si="185"/>
        <v>6840000</v>
      </c>
      <c r="N256" s="32"/>
      <c r="O256" s="63"/>
      <c r="P256" s="63"/>
      <c r="Q256" s="32">
        <v>4</v>
      </c>
      <c r="R256" s="63">
        <f t="shared" si="186"/>
        <v>650000</v>
      </c>
      <c r="S256" s="32">
        <v>0</v>
      </c>
      <c r="T256" s="63">
        <f t="shared" si="187"/>
        <v>195000</v>
      </c>
      <c r="U256" s="84">
        <f>R256*Q256*G256</f>
        <v>7800000</v>
      </c>
      <c r="V256" s="9"/>
      <c r="W256" s="9"/>
      <c r="Y256" s="103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104"/>
      <c r="AJ256" s="104"/>
      <c r="AK256" s="103"/>
    </row>
    <row r="257" spans="1:37">
      <c r="A257" s="28"/>
      <c r="B257" s="29"/>
      <c r="C257" s="46"/>
      <c r="D257" s="46"/>
      <c r="E257" s="31" t="s">
        <v>39</v>
      </c>
      <c r="F257" s="32" t="s">
        <v>36</v>
      </c>
      <c r="G257" s="32">
        <v>1</v>
      </c>
      <c r="H257" s="32">
        <f t="shared" si="190"/>
        <v>12</v>
      </c>
      <c r="I257" s="63">
        <f>VLOOKUP(E257,$Y$112:$AL$122,14,FALSE)</f>
        <v>150000</v>
      </c>
      <c r="J257" s="65">
        <f t="shared" si="183"/>
        <v>1800000</v>
      </c>
      <c r="K257" s="32">
        <f t="shared" si="189"/>
        <v>6</v>
      </c>
      <c r="L257" s="63">
        <f t="shared" si="184"/>
        <v>380000</v>
      </c>
      <c r="M257" s="66">
        <f t="shared" si="185"/>
        <v>2280000</v>
      </c>
      <c r="N257" s="32"/>
      <c r="O257" s="63"/>
      <c r="P257" s="63"/>
      <c r="Q257" s="32">
        <f>Q256</f>
        <v>4</v>
      </c>
      <c r="R257" s="63">
        <f t="shared" si="186"/>
        <v>650000</v>
      </c>
      <c r="S257" s="32">
        <v>0</v>
      </c>
      <c r="T257" s="66">
        <f t="shared" si="187"/>
        <v>195000</v>
      </c>
      <c r="U257" s="85">
        <f>R257*Q257*G257</f>
        <v>2600000</v>
      </c>
      <c r="V257" s="9"/>
      <c r="W257" s="9"/>
      <c r="Y257" s="103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3"/>
    </row>
    <row r="258" spans="1:37">
      <c r="A258" s="28"/>
      <c r="B258" s="29"/>
      <c r="C258" s="30"/>
      <c r="D258" s="30"/>
      <c r="E258" s="34" t="s">
        <v>40</v>
      </c>
      <c r="F258" s="35"/>
      <c r="G258" s="18">
        <f>SUM(G251:G257)</f>
        <v>10</v>
      </c>
      <c r="H258" s="31"/>
      <c r="I258" s="31"/>
      <c r="J258" s="67">
        <f>SUM(J251:J257)</f>
        <v>16200000</v>
      </c>
      <c r="K258" s="31"/>
      <c r="L258" s="31"/>
      <c r="M258" s="67">
        <f>SUM(M251:M257)</f>
        <v>21280000</v>
      </c>
      <c r="N258" s="32"/>
      <c r="O258" s="63"/>
      <c r="P258" s="63"/>
      <c r="Q258" s="31"/>
      <c r="R258" s="31"/>
      <c r="S258" s="31"/>
      <c r="T258" s="31"/>
      <c r="U258" s="86">
        <f>SUM(U251:U257)</f>
        <v>15860000</v>
      </c>
      <c r="V258" s="87"/>
      <c r="W258" s="87"/>
      <c r="Y258" s="103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104"/>
      <c r="AK258" s="103"/>
    </row>
    <row r="259" spans="1:37">
      <c r="A259" s="28"/>
      <c r="B259" s="29"/>
      <c r="C259" s="30"/>
      <c r="D259" s="30"/>
      <c r="E259" s="31" t="s">
        <v>25</v>
      </c>
      <c r="F259" s="31"/>
      <c r="G259" s="32">
        <v>1</v>
      </c>
      <c r="H259" s="32"/>
      <c r="I259" s="63"/>
      <c r="J259" s="65">
        <f t="shared" ref="J259" si="191">I259*H259*G259</f>
        <v>0</v>
      </c>
      <c r="K259" s="32">
        <v>2</v>
      </c>
      <c r="L259" s="63">
        <v>150000</v>
      </c>
      <c r="M259" s="66">
        <f>L259*K259</f>
        <v>300000</v>
      </c>
      <c r="N259" s="32"/>
      <c r="O259" s="63"/>
      <c r="P259" s="63"/>
      <c r="Q259" s="31"/>
      <c r="R259" s="31"/>
      <c r="S259" s="31"/>
      <c r="T259" s="31"/>
      <c r="U259" s="88"/>
      <c r="Y259" s="103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104"/>
      <c r="AJ259" s="104"/>
      <c r="AK259" s="103"/>
    </row>
    <row r="260" spans="1:37">
      <c r="A260" s="28"/>
      <c r="B260" s="29"/>
      <c r="C260" s="30"/>
      <c r="D260" s="30"/>
      <c r="E260" s="31"/>
      <c r="F260" s="31"/>
      <c r="G260" s="31"/>
      <c r="H260" s="31"/>
      <c r="I260" s="31"/>
      <c r="J260" s="67">
        <f>J258+J259</f>
        <v>16200000</v>
      </c>
      <c r="K260" s="68"/>
      <c r="L260" s="31"/>
      <c r="M260" s="69">
        <f>SUM(M258:M259)</f>
        <v>21580000</v>
      </c>
      <c r="N260" s="32"/>
      <c r="O260" s="63"/>
      <c r="P260" s="63"/>
      <c r="Q260" s="31"/>
      <c r="R260" s="31"/>
      <c r="S260" s="31"/>
      <c r="T260" s="31"/>
      <c r="U260" s="88"/>
      <c r="Y260" s="103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  <c r="AJ260" s="104"/>
      <c r="AK260" s="103"/>
    </row>
    <row r="261" spans="1:37">
      <c r="A261" s="110"/>
      <c r="B261" s="438"/>
      <c r="C261" s="439"/>
      <c r="D261" s="265"/>
      <c r="E261" s="49" t="s">
        <v>9</v>
      </c>
      <c r="F261" s="50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92">
        <f>J260+M260+U258</f>
        <v>53640000</v>
      </c>
      <c r="V261" s="93"/>
      <c r="W261" s="93"/>
      <c r="Y261" s="103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  <c r="AJ261" s="104"/>
      <c r="AK261" s="103"/>
    </row>
    <row r="262" spans="1:37" ht="13.5" customHeight="1">
      <c r="A262" s="422"/>
      <c r="B262" s="423"/>
      <c r="C262" s="423"/>
      <c r="D262" s="423"/>
      <c r="E262" s="423"/>
      <c r="F262" s="423"/>
      <c r="G262" s="423"/>
      <c r="H262" s="423"/>
      <c r="I262" s="423"/>
      <c r="J262" s="423"/>
      <c r="K262" s="423"/>
      <c r="L262" s="423"/>
      <c r="M262" s="423"/>
      <c r="N262" s="423"/>
      <c r="O262" s="423"/>
      <c r="P262" s="423"/>
      <c r="Q262" s="423"/>
      <c r="R262" s="423"/>
      <c r="S262" s="423"/>
      <c r="T262" s="423"/>
      <c r="U262" s="424"/>
      <c r="V262" s="8"/>
      <c r="W262" s="8"/>
      <c r="Y262" s="103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3"/>
    </row>
    <row r="263" spans="1:37">
      <c r="A263" s="23"/>
      <c r="B263" s="24">
        <v>3</v>
      </c>
      <c r="C263" s="120" t="s">
        <v>64</v>
      </c>
      <c r="D263" s="45" t="s">
        <v>59</v>
      </c>
      <c r="E263" s="25" t="s">
        <v>21</v>
      </c>
      <c r="F263" s="32" t="s">
        <v>22</v>
      </c>
      <c r="G263" s="27">
        <v>1</v>
      </c>
      <c r="H263" s="27">
        <v>2</v>
      </c>
      <c r="I263" s="63">
        <f t="shared" ref="I263:I268" si="192">VLOOKUP(F263,$Y$112:$AC$116,2,FALSE)</f>
        <v>150000</v>
      </c>
      <c r="J263" s="62">
        <f t="shared" ref="J263:J269" si="193">I263*H263*G263</f>
        <v>300000</v>
      </c>
      <c r="K263" s="27">
        <v>0</v>
      </c>
      <c r="L263" s="63">
        <f t="shared" ref="L263:L269" si="194">VLOOKUP(F263,$Y$112:$AC$116,3,FALSE)</f>
        <v>380000</v>
      </c>
      <c r="M263" s="62">
        <f t="shared" ref="M263:M269" si="195">L263*K263*G263</f>
        <v>0</v>
      </c>
      <c r="N263" s="27"/>
      <c r="O263" s="61"/>
      <c r="P263" s="61"/>
      <c r="Q263" s="27">
        <v>0</v>
      </c>
      <c r="R263" s="63">
        <f t="shared" ref="R263:R269" si="196">VLOOKUP(F263,$Y$112:$AK$115,13,FALSE)</f>
        <v>1000000</v>
      </c>
      <c r="S263" s="27">
        <v>0</v>
      </c>
      <c r="T263" s="61">
        <f t="shared" ref="T263:T269" si="197">VLOOKUP(F263,$Y$112:$AM$115,15,FALSE)</f>
        <v>480000</v>
      </c>
      <c r="U263" s="83">
        <f t="shared" ref="U263:U269" si="198">R263*Q263*G263</f>
        <v>0</v>
      </c>
      <c r="V263" s="9"/>
      <c r="W263" s="9"/>
      <c r="Y263" s="103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103"/>
      <c r="AJ263" s="103"/>
      <c r="AK263" s="103"/>
    </row>
    <row r="264" spans="1:37">
      <c r="A264" s="28"/>
      <c r="B264" s="29"/>
      <c r="C264" s="121"/>
      <c r="D264" s="122"/>
      <c r="E264" s="31" t="s">
        <v>32</v>
      </c>
      <c r="F264" s="32" t="s">
        <v>33</v>
      </c>
      <c r="G264" s="32">
        <v>1</v>
      </c>
      <c r="H264" s="32">
        <v>10</v>
      </c>
      <c r="I264" s="63">
        <f t="shared" si="192"/>
        <v>150000</v>
      </c>
      <c r="J264" s="64">
        <f t="shared" si="193"/>
        <v>1500000</v>
      </c>
      <c r="K264" s="32">
        <v>0</v>
      </c>
      <c r="L264" s="63">
        <f t="shared" si="194"/>
        <v>380000</v>
      </c>
      <c r="M264" s="64">
        <f t="shared" si="195"/>
        <v>0</v>
      </c>
      <c r="N264" s="32"/>
      <c r="O264" s="63"/>
      <c r="P264" s="63"/>
      <c r="Q264" s="32">
        <v>0</v>
      </c>
      <c r="R264" s="63">
        <f t="shared" si="196"/>
        <v>950000</v>
      </c>
      <c r="S264" s="32">
        <v>0</v>
      </c>
      <c r="T264" s="63">
        <f t="shared" si="197"/>
        <v>285000</v>
      </c>
      <c r="U264" s="84">
        <f t="shared" si="198"/>
        <v>0</v>
      </c>
      <c r="V264" s="9"/>
      <c r="W264" s="9"/>
      <c r="Y264" s="103"/>
      <c r="Z264" s="103"/>
      <c r="AA264" s="103"/>
      <c r="AB264" s="103"/>
      <c r="AC264" s="103"/>
      <c r="AD264" s="103"/>
      <c r="AE264" s="103"/>
      <c r="AF264" s="103"/>
      <c r="AG264" s="103"/>
      <c r="AH264" s="103"/>
      <c r="AI264" s="103"/>
      <c r="AJ264" s="103"/>
      <c r="AK264" s="103"/>
    </row>
    <row r="265" spans="1:37">
      <c r="A265" s="28"/>
      <c r="B265" s="29"/>
      <c r="C265" s="121"/>
      <c r="D265" s="122"/>
      <c r="E265" s="31" t="s">
        <v>34</v>
      </c>
      <c r="F265" s="32" t="s">
        <v>33</v>
      </c>
      <c r="G265" s="32">
        <v>1</v>
      </c>
      <c r="H265" s="32">
        <v>10</v>
      </c>
      <c r="I265" s="63">
        <f t="shared" si="192"/>
        <v>150000</v>
      </c>
      <c r="J265" s="64">
        <f t="shared" si="193"/>
        <v>1500000</v>
      </c>
      <c r="K265" s="32">
        <f t="shared" ref="K265:K269" si="199">K264</f>
        <v>0</v>
      </c>
      <c r="L265" s="63">
        <f t="shared" si="194"/>
        <v>380000</v>
      </c>
      <c r="M265" s="64">
        <f t="shared" si="195"/>
        <v>0</v>
      </c>
      <c r="N265" s="32"/>
      <c r="O265" s="63"/>
      <c r="P265" s="63"/>
      <c r="Q265" s="32">
        <f t="shared" ref="Q265:Q269" si="200">Q264</f>
        <v>0</v>
      </c>
      <c r="R265" s="63">
        <f t="shared" si="196"/>
        <v>950000</v>
      </c>
      <c r="S265" s="32">
        <f>S266</f>
        <v>0</v>
      </c>
      <c r="T265" s="63">
        <f t="shared" si="197"/>
        <v>285000</v>
      </c>
      <c r="U265" s="84">
        <f t="shared" si="198"/>
        <v>0</v>
      </c>
      <c r="V265" s="9"/>
      <c r="W265" s="9"/>
      <c r="Y265" s="103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103"/>
      <c r="AJ265" s="103"/>
      <c r="AK265" s="103"/>
    </row>
    <row r="266" spans="1:37">
      <c r="A266" s="28"/>
      <c r="B266" s="29"/>
      <c r="C266" s="103"/>
      <c r="D266" s="31"/>
      <c r="E266" s="31" t="s">
        <v>48</v>
      </c>
      <c r="F266" s="32" t="s">
        <v>33</v>
      </c>
      <c r="G266" s="32">
        <v>1</v>
      </c>
      <c r="H266" s="32">
        <f t="shared" ref="H266:H269" si="201">H265</f>
        <v>10</v>
      </c>
      <c r="I266" s="63">
        <f t="shared" si="192"/>
        <v>150000</v>
      </c>
      <c r="J266" s="64">
        <f t="shared" si="193"/>
        <v>1500000</v>
      </c>
      <c r="K266" s="32">
        <f t="shared" si="199"/>
        <v>0</v>
      </c>
      <c r="L266" s="63">
        <f t="shared" si="194"/>
        <v>380000</v>
      </c>
      <c r="M266" s="64">
        <f t="shared" si="195"/>
        <v>0</v>
      </c>
      <c r="N266" s="32"/>
      <c r="O266" s="63"/>
      <c r="P266" s="63"/>
      <c r="Q266" s="32">
        <f t="shared" si="200"/>
        <v>0</v>
      </c>
      <c r="R266" s="63">
        <f t="shared" si="196"/>
        <v>950000</v>
      </c>
      <c r="S266" s="32">
        <f>S264</f>
        <v>0</v>
      </c>
      <c r="T266" s="63">
        <f t="shared" si="197"/>
        <v>285000</v>
      </c>
      <c r="U266" s="84">
        <f t="shared" si="198"/>
        <v>0</v>
      </c>
      <c r="V266" s="9"/>
      <c r="W266" s="9"/>
      <c r="Y266" s="103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103"/>
      <c r="AJ266" s="103"/>
      <c r="AK266" s="103"/>
    </row>
    <row r="267" spans="1:37">
      <c r="A267" s="28"/>
      <c r="B267" s="29"/>
      <c r="C267" s="30"/>
      <c r="D267" s="30"/>
      <c r="E267" s="31" t="s">
        <v>37</v>
      </c>
      <c r="F267" s="32" t="s">
        <v>33</v>
      </c>
      <c r="G267" s="32">
        <v>1</v>
      </c>
      <c r="H267" s="32">
        <f t="shared" si="201"/>
        <v>10</v>
      </c>
      <c r="I267" s="63">
        <f t="shared" si="192"/>
        <v>150000</v>
      </c>
      <c r="J267" s="64">
        <f t="shared" si="193"/>
        <v>1500000</v>
      </c>
      <c r="K267" s="32">
        <f t="shared" si="199"/>
        <v>0</v>
      </c>
      <c r="L267" s="63">
        <f t="shared" si="194"/>
        <v>380000</v>
      </c>
      <c r="M267" s="64">
        <f t="shared" si="195"/>
        <v>0</v>
      </c>
      <c r="N267" s="32"/>
      <c r="O267" s="63"/>
      <c r="P267" s="63"/>
      <c r="Q267" s="32">
        <f t="shared" si="200"/>
        <v>0</v>
      </c>
      <c r="R267" s="63">
        <f t="shared" si="196"/>
        <v>950000</v>
      </c>
      <c r="S267" s="32">
        <f t="shared" ref="S267:S269" si="202">S266</f>
        <v>0</v>
      </c>
      <c r="T267" s="63">
        <f t="shared" si="197"/>
        <v>285000</v>
      </c>
      <c r="U267" s="84">
        <f t="shared" si="198"/>
        <v>0</v>
      </c>
      <c r="V267" s="9"/>
      <c r="W267" s="9"/>
      <c r="Y267" s="103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103"/>
      <c r="AJ267" s="103"/>
      <c r="AK267" s="103"/>
    </row>
    <row r="268" spans="1:37">
      <c r="A268" s="28"/>
      <c r="B268" s="29"/>
      <c r="C268" s="30"/>
      <c r="D268" s="30"/>
      <c r="E268" s="31"/>
      <c r="F268" s="32" t="s">
        <v>36</v>
      </c>
      <c r="G268" s="32">
        <v>2</v>
      </c>
      <c r="H268" s="32">
        <f t="shared" si="201"/>
        <v>10</v>
      </c>
      <c r="I268" s="63">
        <f t="shared" si="192"/>
        <v>150000</v>
      </c>
      <c r="J268" s="64">
        <f t="shared" si="193"/>
        <v>3000000</v>
      </c>
      <c r="K268" s="32">
        <f t="shared" si="199"/>
        <v>0</v>
      </c>
      <c r="L268" s="63">
        <f t="shared" si="194"/>
        <v>380000</v>
      </c>
      <c r="M268" s="64">
        <f t="shared" si="195"/>
        <v>0</v>
      </c>
      <c r="N268" s="32"/>
      <c r="O268" s="63"/>
      <c r="P268" s="63"/>
      <c r="Q268" s="32">
        <f t="shared" si="200"/>
        <v>0</v>
      </c>
      <c r="R268" s="63">
        <f t="shared" si="196"/>
        <v>650000</v>
      </c>
      <c r="S268" s="32">
        <f t="shared" si="202"/>
        <v>0</v>
      </c>
      <c r="T268" s="63">
        <f t="shared" si="197"/>
        <v>195000</v>
      </c>
      <c r="U268" s="84">
        <f t="shared" si="198"/>
        <v>0</v>
      </c>
      <c r="V268" s="9"/>
      <c r="W268" s="9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103"/>
      <c r="AJ268" s="103"/>
      <c r="AK268" s="103"/>
    </row>
    <row r="269" spans="1:37">
      <c r="A269" s="28"/>
      <c r="B269" s="29"/>
      <c r="C269" s="30"/>
      <c r="D269" s="30"/>
      <c r="E269" s="31" t="s">
        <v>39</v>
      </c>
      <c r="F269" s="32" t="s">
        <v>36</v>
      </c>
      <c r="G269" s="32">
        <v>1</v>
      </c>
      <c r="H269" s="32">
        <f t="shared" si="201"/>
        <v>10</v>
      </c>
      <c r="I269" s="63">
        <f>VLOOKUP(E269,$Y$112:$AL$122,14,FALSE)</f>
        <v>150000</v>
      </c>
      <c r="J269" s="65">
        <f t="shared" si="193"/>
        <v>1500000</v>
      </c>
      <c r="K269" s="32">
        <f t="shared" si="199"/>
        <v>0</v>
      </c>
      <c r="L269" s="63">
        <f t="shared" si="194"/>
        <v>380000</v>
      </c>
      <c r="M269" s="66">
        <f t="shared" si="195"/>
        <v>0</v>
      </c>
      <c r="N269" s="32"/>
      <c r="O269" s="63"/>
      <c r="P269" s="63"/>
      <c r="Q269" s="32">
        <f t="shared" si="200"/>
        <v>0</v>
      </c>
      <c r="R269" s="63">
        <f t="shared" si="196"/>
        <v>650000</v>
      </c>
      <c r="S269" s="32">
        <f t="shared" si="202"/>
        <v>0</v>
      </c>
      <c r="T269" s="66">
        <f t="shared" si="197"/>
        <v>195000</v>
      </c>
      <c r="U269" s="85">
        <f t="shared" si="198"/>
        <v>0</v>
      </c>
      <c r="V269" s="9"/>
      <c r="W269" s="9"/>
      <c r="Y269" s="103"/>
      <c r="Z269" s="103"/>
      <c r="AA269" s="103"/>
      <c r="AB269" s="103"/>
      <c r="AC269" s="103"/>
      <c r="AD269" s="103"/>
      <c r="AE269" s="103"/>
      <c r="AF269" s="103"/>
      <c r="AG269" s="103"/>
      <c r="AH269" s="103"/>
      <c r="AI269" s="103"/>
      <c r="AJ269" s="103"/>
      <c r="AK269" s="103"/>
    </row>
    <row r="270" spans="1:37">
      <c r="A270" s="28"/>
      <c r="B270" s="29"/>
      <c r="C270" s="30"/>
      <c r="D270" s="30"/>
      <c r="E270" s="34" t="s">
        <v>40</v>
      </c>
      <c r="F270" s="35"/>
      <c r="G270" s="18">
        <f>SUM(G263:G269)</f>
        <v>8</v>
      </c>
      <c r="H270" s="31"/>
      <c r="I270" s="31"/>
      <c r="J270" s="67">
        <f>SUM(J263:J269)</f>
        <v>10800000</v>
      </c>
      <c r="K270" s="31"/>
      <c r="L270" s="31"/>
      <c r="M270" s="67">
        <f>SUM(M263:M269)</f>
        <v>0</v>
      </c>
      <c r="N270" s="32"/>
      <c r="O270" s="63"/>
      <c r="P270" s="63"/>
      <c r="Q270" s="31"/>
      <c r="R270" s="31"/>
      <c r="S270" s="31"/>
      <c r="T270" s="31"/>
      <c r="U270" s="86">
        <f>SUM(U263:U269)</f>
        <v>0</v>
      </c>
      <c r="V270" s="87"/>
      <c r="W270" s="87"/>
      <c r="Y270" s="103"/>
      <c r="Z270" s="103"/>
      <c r="AA270" s="103"/>
      <c r="AB270" s="103"/>
      <c r="AC270" s="103"/>
      <c r="AD270" s="103"/>
      <c r="AE270" s="103"/>
      <c r="AF270" s="103"/>
      <c r="AG270" s="103"/>
      <c r="AH270" s="103"/>
      <c r="AI270" s="103"/>
      <c r="AJ270" s="103"/>
      <c r="AK270" s="103"/>
    </row>
    <row r="271" spans="1:37">
      <c r="A271" s="28"/>
      <c r="B271" s="29"/>
      <c r="C271" s="30"/>
      <c r="D271" s="30"/>
      <c r="E271" s="31" t="s">
        <v>25</v>
      </c>
      <c r="F271" s="31"/>
      <c r="G271" s="32">
        <v>1</v>
      </c>
      <c r="H271" s="32">
        <v>2</v>
      </c>
      <c r="I271" s="63">
        <f>VLOOKUP($E$119,$Y$112:$AC$116,5,FALSE)</f>
        <v>75000</v>
      </c>
      <c r="J271" s="65">
        <f>I271*H271*G271</f>
        <v>150000</v>
      </c>
      <c r="K271" s="32">
        <f>K263</f>
        <v>0</v>
      </c>
      <c r="L271" s="63">
        <v>150000</v>
      </c>
      <c r="M271" s="66">
        <f>L271*K271</f>
        <v>0</v>
      </c>
      <c r="N271" s="32"/>
      <c r="O271" s="63"/>
      <c r="P271" s="63"/>
      <c r="Q271" s="31"/>
      <c r="R271" s="31"/>
      <c r="S271" s="31"/>
      <c r="T271" s="31"/>
      <c r="U271" s="88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103"/>
      <c r="AJ271" s="103"/>
      <c r="AK271" s="103"/>
    </row>
    <row r="272" spans="1:37">
      <c r="A272" s="28"/>
      <c r="B272" s="29"/>
      <c r="C272" s="30"/>
      <c r="D272" s="30"/>
      <c r="E272" s="31"/>
      <c r="F272" s="31"/>
      <c r="G272" s="31"/>
      <c r="H272" s="31"/>
      <c r="I272" s="31"/>
      <c r="J272" s="67">
        <f>J270+J271</f>
        <v>10950000</v>
      </c>
      <c r="K272" s="68"/>
      <c r="L272" s="31"/>
      <c r="M272" s="69">
        <f>SUM(M270:M271)</f>
        <v>0</v>
      </c>
      <c r="N272" s="32"/>
      <c r="O272" s="63"/>
      <c r="P272" s="63"/>
      <c r="Q272" s="31"/>
      <c r="R272" s="31"/>
      <c r="S272" s="31"/>
      <c r="T272" s="31"/>
      <c r="U272" s="88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</row>
    <row r="273" spans="1:37">
      <c r="A273" s="110"/>
      <c r="B273" s="438"/>
      <c r="C273" s="439"/>
      <c r="D273" s="116"/>
      <c r="E273" s="39" t="s">
        <v>9</v>
      </c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89">
        <f>J272+M272+U270</f>
        <v>10950000</v>
      </c>
      <c r="V273" s="90"/>
      <c r="W273" s="90"/>
      <c r="X273" s="10">
        <v>8400000</v>
      </c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103"/>
      <c r="AJ273" s="103"/>
      <c r="AK273" s="103"/>
    </row>
    <row r="274" spans="1:37">
      <c r="A274" s="366"/>
      <c r="B274" s="425" t="s">
        <v>237</v>
      </c>
      <c r="C274" s="426"/>
      <c r="D274" s="367"/>
      <c r="E274" s="367"/>
      <c r="F274" s="367"/>
      <c r="G274" s="367"/>
      <c r="H274" s="367"/>
      <c r="I274" s="367"/>
      <c r="J274" s="367"/>
      <c r="K274" s="367"/>
      <c r="L274" s="367"/>
      <c r="M274" s="367"/>
      <c r="N274" s="367"/>
      <c r="O274" s="367"/>
      <c r="P274" s="367"/>
      <c r="Q274" s="367"/>
      <c r="R274" s="367"/>
      <c r="S274" s="367"/>
      <c r="T274" s="367"/>
      <c r="U274" s="372">
        <v>110900</v>
      </c>
      <c r="V274" s="8"/>
      <c r="W274" s="8"/>
      <c r="Y274" s="103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  <c r="AJ274" s="104"/>
      <c r="AK274" s="103"/>
    </row>
    <row r="275" spans="1:37">
      <c r="A275" s="366"/>
      <c r="B275" s="368" t="s">
        <v>243</v>
      </c>
      <c r="C275" s="369"/>
      <c r="D275" s="367"/>
      <c r="E275" s="367"/>
      <c r="F275" s="367"/>
      <c r="G275" s="367"/>
      <c r="H275" s="367"/>
      <c r="I275" s="367"/>
      <c r="J275" s="367"/>
      <c r="K275" s="367"/>
      <c r="L275" s="367"/>
      <c r="M275" s="367"/>
      <c r="N275" s="367"/>
      <c r="O275" s="367"/>
      <c r="P275" s="367"/>
      <c r="Q275" s="367"/>
      <c r="R275" s="367"/>
      <c r="S275" s="367"/>
      <c r="T275" s="367"/>
      <c r="U275" s="372">
        <v>63800</v>
      </c>
      <c r="V275" s="8"/>
      <c r="W275" s="8"/>
      <c r="Y275" s="103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104"/>
      <c r="AJ275" s="104"/>
      <c r="AK275" s="103"/>
    </row>
    <row r="276" spans="1:37">
      <c r="A276" s="366"/>
      <c r="B276" s="368" t="s">
        <v>247</v>
      </c>
      <c r="C276" s="369"/>
      <c r="D276" s="367"/>
      <c r="E276" s="367"/>
      <c r="F276" s="367"/>
      <c r="G276" s="367"/>
      <c r="H276" s="367"/>
      <c r="I276" s="367"/>
      <c r="J276" s="367"/>
      <c r="K276" s="367"/>
      <c r="L276" s="367"/>
      <c r="M276" s="367"/>
      <c r="N276" s="367"/>
      <c r="O276" s="367"/>
      <c r="P276" s="367"/>
      <c r="Q276" s="367"/>
      <c r="R276" s="367"/>
      <c r="S276" s="367"/>
      <c r="T276" s="367"/>
      <c r="U276" s="372">
        <v>106000</v>
      </c>
      <c r="V276" s="8"/>
      <c r="W276" s="8"/>
      <c r="Y276" s="103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104"/>
      <c r="AJ276" s="104"/>
      <c r="AK276" s="103"/>
    </row>
    <row r="277" spans="1:37">
      <c r="A277" s="366"/>
      <c r="B277" s="368" t="s">
        <v>250</v>
      </c>
      <c r="C277" s="369"/>
      <c r="D277" s="367"/>
      <c r="E277" s="367"/>
      <c r="F277" s="367"/>
      <c r="G277" s="367"/>
      <c r="H277" s="367"/>
      <c r="I277" s="367"/>
      <c r="J277" s="367"/>
      <c r="K277" s="367"/>
      <c r="L277" s="367"/>
      <c r="M277" s="367"/>
      <c r="N277" s="367"/>
      <c r="O277" s="367"/>
      <c r="P277" s="367"/>
      <c r="Q277" s="367"/>
      <c r="R277" s="367"/>
      <c r="S277" s="367"/>
      <c r="T277" s="367"/>
      <c r="U277" s="372">
        <v>637500</v>
      </c>
      <c r="V277" s="8"/>
      <c r="W277" s="8"/>
      <c r="Y277" s="103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104"/>
      <c r="AK277" s="103"/>
    </row>
    <row r="278" spans="1:37">
      <c r="A278" s="366"/>
      <c r="B278" s="368" t="s">
        <v>252</v>
      </c>
      <c r="C278" s="369"/>
      <c r="D278" s="367"/>
      <c r="E278" s="367"/>
      <c r="F278" s="367"/>
      <c r="G278" s="367"/>
      <c r="H278" s="367"/>
      <c r="I278" s="367"/>
      <c r="J278" s="367"/>
      <c r="K278" s="367"/>
      <c r="L278" s="367"/>
      <c r="M278" s="367"/>
      <c r="N278" s="367"/>
      <c r="O278" s="367"/>
      <c r="P278" s="367"/>
      <c r="Q278" s="367"/>
      <c r="R278" s="367"/>
      <c r="S278" s="367"/>
      <c r="T278" s="367"/>
      <c r="U278" s="372">
        <v>170000</v>
      </c>
      <c r="V278" s="8"/>
      <c r="W278" s="8"/>
      <c r="Y278" s="103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104"/>
      <c r="AJ278" s="104"/>
      <c r="AK278" s="103"/>
    </row>
    <row r="279" spans="1:37">
      <c r="A279" s="366"/>
      <c r="B279" s="368"/>
      <c r="C279" s="369"/>
      <c r="D279" s="367"/>
      <c r="E279" s="367"/>
      <c r="F279" s="367"/>
      <c r="G279" s="367"/>
      <c r="H279" s="367"/>
      <c r="I279" s="367"/>
      <c r="J279" s="367"/>
      <c r="K279" s="367"/>
      <c r="L279" s="367"/>
      <c r="M279" s="367"/>
      <c r="N279" s="367"/>
      <c r="O279" s="367"/>
      <c r="P279" s="367"/>
      <c r="Q279" s="367"/>
      <c r="R279" s="367"/>
      <c r="S279" s="367"/>
      <c r="T279" s="367"/>
      <c r="U279" s="373">
        <f>SUM(U273:U278)</f>
        <v>12038200</v>
      </c>
      <c r="V279" s="8"/>
      <c r="W279" s="8"/>
      <c r="Y279" s="103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104"/>
      <c r="AK279" s="103"/>
    </row>
    <row r="280" spans="1:37">
      <c r="A280" s="422"/>
      <c r="B280" s="423"/>
      <c r="C280" s="423"/>
      <c r="D280" s="423"/>
      <c r="E280" s="423"/>
      <c r="F280" s="423"/>
      <c r="G280" s="423"/>
      <c r="H280" s="423"/>
      <c r="I280" s="423"/>
      <c r="J280" s="423"/>
      <c r="K280" s="423"/>
      <c r="L280" s="423"/>
      <c r="M280" s="423"/>
      <c r="N280" s="423"/>
      <c r="O280" s="423"/>
      <c r="P280" s="423"/>
      <c r="Q280" s="423"/>
      <c r="R280" s="423"/>
      <c r="S280" s="423"/>
      <c r="T280" s="423"/>
      <c r="U280" s="424"/>
      <c r="V280" s="8"/>
      <c r="W280" s="8"/>
      <c r="Y280" s="103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104"/>
      <c r="AK280" s="103"/>
    </row>
    <row r="281" spans="1:37">
      <c r="A281" s="23"/>
      <c r="B281" s="114">
        <v>4</v>
      </c>
      <c r="C281" s="477" t="s">
        <v>61</v>
      </c>
      <c r="D281" s="45" t="s">
        <v>59</v>
      </c>
      <c r="E281" s="26" t="s">
        <v>21</v>
      </c>
      <c r="F281" s="27" t="s">
        <v>22</v>
      </c>
      <c r="G281" s="27">
        <v>1</v>
      </c>
      <c r="H281" s="27">
        <v>2</v>
      </c>
      <c r="I281" s="61">
        <f t="shared" ref="I281:I286" si="203">VLOOKUP(F281,$Y$112:$AC$116,2,FALSE)</f>
        <v>150000</v>
      </c>
      <c r="J281" s="62">
        <f t="shared" ref="J281:J287" si="204">I281*H281*G281</f>
        <v>300000</v>
      </c>
      <c r="K281" s="27">
        <v>0</v>
      </c>
      <c r="L281" s="61">
        <f t="shared" ref="L281:L287" si="205">VLOOKUP(F281,$Y$112:$AC$116,3,FALSE)</f>
        <v>380000</v>
      </c>
      <c r="M281" s="62">
        <f t="shared" ref="M281:M287" si="206">L281*K281*G281</f>
        <v>0</v>
      </c>
      <c r="N281" s="27"/>
      <c r="O281" s="61"/>
      <c r="P281" s="61"/>
      <c r="Q281" s="27">
        <v>0</v>
      </c>
      <c r="R281" s="61">
        <f t="shared" ref="R281:R287" si="207">VLOOKUP(F281,$Y$112:$AC$116,4,FALSE)</f>
        <v>1600000</v>
      </c>
      <c r="S281" s="32">
        <v>0</v>
      </c>
      <c r="T281" s="115">
        <v>285000</v>
      </c>
      <c r="U281" s="83">
        <f t="shared" ref="U281:U287" si="208">R281*Q281*G281</f>
        <v>0</v>
      </c>
      <c r="V281" s="9"/>
      <c r="W281" s="9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</row>
    <row r="282" spans="1:37">
      <c r="A282" s="28"/>
      <c r="B282" s="29"/>
      <c r="C282" s="430"/>
      <c r="D282" s="47"/>
      <c r="E282" s="31" t="s">
        <v>32</v>
      </c>
      <c r="F282" s="32" t="s">
        <v>33</v>
      </c>
      <c r="G282" s="32">
        <v>1</v>
      </c>
      <c r="H282" s="32">
        <v>10</v>
      </c>
      <c r="I282" s="63">
        <f t="shared" si="203"/>
        <v>150000</v>
      </c>
      <c r="J282" s="64">
        <f t="shared" si="204"/>
        <v>1500000</v>
      </c>
      <c r="K282" s="32">
        <v>0</v>
      </c>
      <c r="L282" s="63">
        <f t="shared" si="205"/>
        <v>380000</v>
      </c>
      <c r="M282" s="64">
        <f t="shared" si="206"/>
        <v>0</v>
      </c>
      <c r="N282" s="32"/>
      <c r="O282" s="63"/>
      <c r="P282" s="63"/>
      <c r="Q282" s="32">
        <v>0</v>
      </c>
      <c r="R282" s="63">
        <f t="shared" si="207"/>
        <v>950000</v>
      </c>
      <c r="S282" s="32">
        <v>0</v>
      </c>
      <c r="T282" s="63">
        <v>285000</v>
      </c>
      <c r="U282" s="84">
        <f t="shared" si="208"/>
        <v>0</v>
      </c>
      <c r="V282" s="9"/>
      <c r="W282" s="9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</row>
    <row r="283" spans="1:37">
      <c r="A283" s="28"/>
      <c r="B283" s="29"/>
      <c r="C283" s="47"/>
      <c r="D283" s="47"/>
      <c r="E283" s="31" t="s">
        <v>34</v>
      </c>
      <c r="F283" s="32" t="s">
        <v>33</v>
      </c>
      <c r="G283" s="32">
        <v>1</v>
      </c>
      <c r="H283" s="32">
        <f>H284</f>
        <v>10</v>
      </c>
      <c r="I283" s="63">
        <f t="shared" si="203"/>
        <v>150000</v>
      </c>
      <c r="J283" s="64">
        <f t="shared" si="204"/>
        <v>1500000</v>
      </c>
      <c r="K283" s="32">
        <f>K284</f>
        <v>0</v>
      </c>
      <c r="L283" s="63">
        <f t="shared" si="205"/>
        <v>380000</v>
      </c>
      <c r="M283" s="64">
        <f t="shared" si="206"/>
        <v>0</v>
      </c>
      <c r="N283" s="32"/>
      <c r="O283" s="63"/>
      <c r="P283" s="63"/>
      <c r="Q283" s="32">
        <f t="shared" ref="Q283:Q287" si="209">Q282</f>
        <v>0</v>
      </c>
      <c r="R283" s="63">
        <f t="shared" si="207"/>
        <v>950000</v>
      </c>
      <c r="S283" s="32">
        <v>0</v>
      </c>
      <c r="T283" s="63">
        <v>285000</v>
      </c>
      <c r="U283" s="84">
        <f t="shared" si="208"/>
        <v>0</v>
      </c>
      <c r="V283" s="9"/>
      <c r="W283" s="9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</row>
    <row r="284" spans="1:37">
      <c r="A284" s="28"/>
      <c r="B284" s="29"/>
      <c r="C284" s="30"/>
      <c r="D284" s="30"/>
      <c r="E284" s="31" t="s">
        <v>48</v>
      </c>
      <c r="F284" s="32" t="s">
        <v>33</v>
      </c>
      <c r="G284" s="32">
        <v>1</v>
      </c>
      <c r="H284" s="32">
        <f>H282</f>
        <v>10</v>
      </c>
      <c r="I284" s="63">
        <f t="shared" si="203"/>
        <v>150000</v>
      </c>
      <c r="J284" s="64">
        <f t="shared" si="204"/>
        <v>1500000</v>
      </c>
      <c r="K284" s="32">
        <f>K282</f>
        <v>0</v>
      </c>
      <c r="L284" s="63">
        <f t="shared" si="205"/>
        <v>380000</v>
      </c>
      <c r="M284" s="64">
        <f t="shared" si="206"/>
        <v>0</v>
      </c>
      <c r="N284" s="32"/>
      <c r="O284" s="63"/>
      <c r="P284" s="63"/>
      <c r="Q284" s="32">
        <f t="shared" si="209"/>
        <v>0</v>
      </c>
      <c r="R284" s="63">
        <f t="shared" si="207"/>
        <v>950000</v>
      </c>
      <c r="S284" s="32">
        <v>0</v>
      </c>
      <c r="T284" s="63">
        <v>285000</v>
      </c>
      <c r="U284" s="84">
        <f t="shared" si="208"/>
        <v>0</v>
      </c>
      <c r="V284" s="9"/>
      <c r="W284" s="9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</row>
    <row r="285" spans="1:37">
      <c r="A285" s="28"/>
      <c r="B285" s="29"/>
      <c r="C285" s="30"/>
      <c r="D285" s="30"/>
      <c r="E285" s="31" t="s">
        <v>37</v>
      </c>
      <c r="F285" s="32" t="s">
        <v>33</v>
      </c>
      <c r="G285" s="32">
        <v>1</v>
      </c>
      <c r="H285" s="32">
        <f t="shared" ref="H285:H287" si="210">H284</f>
        <v>10</v>
      </c>
      <c r="I285" s="63">
        <f t="shared" si="203"/>
        <v>150000</v>
      </c>
      <c r="J285" s="64">
        <f t="shared" si="204"/>
        <v>1500000</v>
      </c>
      <c r="K285" s="32">
        <f t="shared" ref="K285:K287" si="211">K284</f>
        <v>0</v>
      </c>
      <c r="L285" s="63">
        <f t="shared" si="205"/>
        <v>380000</v>
      </c>
      <c r="M285" s="64">
        <f t="shared" si="206"/>
        <v>0</v>
      </c>
      <c r="N285" s="32"/>
      <c r="O285" s="63"/>
      <c r="P285" s="63"/>
      <c r="Q285" s="32">
        <f t="shared" si="209"/>
        <v>0</v>
      </c>
      <c r="R285" s="63">
        <f t="shared" si="207"/>
        <v>950000</v>
      </c>
      <c r="S285" s="32">
        <v>0</v>
      </c>
      <c r="T285" s="63">
        <v>285000</v>
      </c>
      <c r="U285" s="84">
        <f t="shared" si="208"/>
        <v>0</v>
      </c>
      <c r="V285" s="9"/>
      <c r="W285" s="9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</row>
    <row r="286" spans="1:37">
      <c r="A286" s="28"/>
      <c r="B286" s="29"/>
      <c r="C286" s="30"/>
      <c r="D286" s="30"/>
      <c r="E286" s="31"/>
      <c r="F286" s="32" t="s">
        <v>36</v>
      </c>
      <c r="G286" s="32">
        <v>2</v>
      </c>
      <c r="H286" s="32">
        <f t="shared" si="210"/>
        <v>10</v>
      </c>
      <c r="I286" s="63">
        <f t="shared" si="203"/>
        <v>150000</v>
      </c>
      <c r="J286" s="64">
        <f t="shared" si="204"/>
        <v>3000000</v>
      </c>
      <c r="K286" s="32">
        <f t="shared" si="211"/>
        <v>0</v>
      </c>
      <c r="L286" s="63">
        <f t="shared" si="205"/>
        <v>380000</v>
      </c>
      <c r="M286" s="64">
        <f t="shared" si="206"/>
        <v>0</v>
      </c>
      <c r="N286" s="32"/>
      <c r="O286" s="63"/>
      <c r="P286" s="63"/>
      <c r="Q286" s="32">
        <f t="shared" si="209"/>
        <v>0</v>
      </c>
      <c r="R286" s="63">
        <f t="shared" si="207"/>
        <v>650000</v>
      </c>
      <c r="S286" s="32">
        <v>0</v>
      </c>
      <c r="T286" s="63">
        <v>195000</v>
      </c>
      <c r="U286" s="84">
        <f t="shared" si="208"/>
        <v>0</v>
      </c>
      <c r="V286" s="9"/>
      <c r="W286" s="9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</row>
    <row r="287" spans="1:37">
      <c r="A287" s="28"/>
      <c r="B287" s="29"/>
      <c r="C287" s="30"/>
      <c r="D287" s="30"/>
      <c r="E287" s="31" t="s">
        <v>39</v>
      </c>
      <c r="F287" s="32" t="s">
        <v>36</v>
      </c>
      <c r="G287" s="32">
        <v>1</v>
      </c>
      <c r="H287" s="32">
        <f t="shared" si="210"/>
        <v>10</v>
      </c>
      <c r="I287" s="63">
        <f>VLOOKUP(E287,$Y$112:$AL$122,14,FALSE)</f>
        <v>150000</v>
      </c>
      <c r="J287" s="65">
        <f t="shared" si="204"/>
        <v>1500000</v>
      </c>
      <c r="K287" s="32">
        <f t="shared" si="211"/>
        <v>0</v>
      </c>
      <c r="L287" s="63">
        <f t="shared" si="205"/>
        <v>380000</v>
      </c>
      <c r="M287" s="66">
        <f t="shared" si="206"/>
        <v>0</v>
      </c>
      <c r="N287" s="32"/>
      <c r="O287" s="63"/>
      <c r="P287" s="63"/>
      <c r="Q287" s="32">
        <f t="shared" si="209"/>
        <v>0</v>
      </c>
      <c r="R287" s="63">
        <f t="shared" si="207"/>
        <v>650000</v>
      </c>
      <c r="S287" s="32">
        <v>0</v>
      </c>
      <c r="T287" s="63">
        <v>195000</v>
      </c>
      <c r="U287" s="85">
        <f t="shared" si="208"/>
        <v>0</v>
      </c>
      <c r="V287" s="9"/>
      <c r="W287" s="9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</row>
    <row r="288" spans="1:37">
      <c r="A288" s="28"/>
      <c r="B288" s="29"/>
      <c r="C288" s="30"/>
      <c r="D288" s="30"/>
      <c r="E288" s="34" t="s">
        <v>40</v>
      </c>
      <c r="F288" s="35"/>
      <c r="G288" s="18">
        <f>SUM(G281:G287)</f>
        <v>8</v>
      </c>
      <c r="H288" s="31"/>
      <c r="I288" s="31"/>
      <c r="J288" s="67">
        <f>SUM(J281:J287)</f>
        <v>10800000</v>
      </c>
      <c r="K288" s="31"/>
      <c r="L288" s="31"/>
      <c r="M288" s="67">
        <f>SUM(M281:M287)</f>
        <v>0</v>
      </c>
      <c r="N288" s="32"/>
      <c r="O288" s="63"/>
      <c r="P288" s="63"/>
      <c r="Q288" s="31"/>
      <c r="R288" s="31"/>
      <c r="S288" s="31"/>
      <c r="T288" s="31"/>
      <c r="U288" s="86">
        <f>SUM(U281:U287)</f>
        <v>0</v>
      </c>
      <c r="V288" s="87"/>
      <c r="W288" s="87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</row>
    <row r="289" spans="1:37">
      <c r="A289" s="28"/>
      <c r="B289" s="29"/>
      <c r="C289" s="30"/>
      <c r="D289" s="30"/>
      <c r="E289" s="31" t="s">
        <v>25</v>
      </c>
      <c r="F289" s="31"/>
      <c r="G289" s="32">
        <v>1</v>
      </c>
      <c r="H289" s="32">
        <v>2</v>
      </c>
      <c r="I289" s="63">
        <f>VLOOKUP($E$119,$Y$112:$AC$116,5,FALSE)</f>
        <v>75000</v>
      </c>
      <c r="J289" s="65">
        <f>I289*H289*G289</f>
        <v>150000</v>
      </c>
      <c r="K289" s="32">
        <f>K281</f>
        <v>0</v>
      </c>
      <c r="L289" s="63">
        <v>150000</v>
      </c>
      <c r="M289" s="66">
        <f>L289*K289</f>
        <v>0</v>
      </c>
      <c r="N289" s="32"/>
      <c r="O289" s="63"/>
      <c r="P289" s="63"/>
      <c r="Q289" s="31"/>
      <c r="R289" s="31"/>
      <c r="S289" s="31"/>
      <c r="T289" s="31"/>
      <c r="U289" s="88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</row>
    <row r="290" spans="1:37">
      <c r="A290" s="28"/>
      <c r="B290" s="29"/>
      <c r="C290" s="30"/>
      <c r="D290" s="30"/>
      <c r="E290" s="31"/>
      <c r="F290" s="31"/>
      <c r="G290" s="31"/>
      <c r="H290" s="31"/>
      <c r="I290" s="31"/>
      <c r="J290" s="67">
        <f>J288+J289</f>
        <v>10950000</v>
      </c>
      <c r="K290" s="68"/>
      <c r="L290" s="31"/>
      <c r="M290" s="69">
        <f>SUM(M288:M289)</f>
        <v>0</v>
      </c>
      <c r="N290" s="32"/>
      <c r="O290" s="63"/>
      <c r="P290" s="63"/>
      <c r="Q290" s="31"/>
      <c r="R290" s="31"/>
      <c r="S290" s="31"/>
      <c r="T290" s="31"/>
      <c r="U290" s="88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</row>
    <row r="291" spans="1:37">
      <c r="A291" s="110"/>
      <c r="B291" s="438"/>
      <c r="C291" s="439"/>
      <c r="D291" s="116"/>
      <c r="E291" s="39" t="s">
        <v>9</v>
      </c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91">
        <f>J290+M290+U288</f>
        <v>10950000</v>
      </c>
      <c r="V291" s="90"/>
      <c r="W291" s="90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</row>
    <row r="292" spans="1:37">
      <c r="A292" s="366"/>
      <c r="B292" s="425" t="s">
        <v>237</v>
      </c>
      <c r="C292" s="426"/>
      <c r="D292" s="367"/>
      <c r="E292" s="367"/>
      <c r="F292" s="367"/>
      <c r="G292" s="367"/>
      <c r="H292" s="367"/>
      <c r="I292" s="367"/>
      <c r="J292" s="367"/>
      <c r="K292" s="367"/>
      <c r="L292" s="367"/>
      <c r="M292" s="367"/>
      <c r="N292" s="367"/>
      <c r="O292" s="367"/>
      <c r="P292" s="367"/>
      <c r="Q292" s="367"/>
      <c r="R292" s="367"/>
      <c r="S292" s="367"/>
      <c r="T292" s="367"/>
      <c r="U292" s="372">
        <v>110900</v>
      </c>
      <c r="V292" s="8"/>
      <c r="W292" s="8"/>
      <c r="Y292" s="103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104"/>
      <c r="AK292" s="103"/>
    </row>
    <row r="293" spans="1:37">
      <c r="A293" s="366"/>
      <c r="B293" s="368" t="s">
        <v>243</v>
      </c>
      <c r="C293" s="369"/>
      <c r="D293" s="367"/>
      <c r="E293" s="367"/>
      <c r="F293" s="367"/>
      <c r="G293" s="367"/>
      <c r="H293" s="367"/>
      <c r="I293" s="367"/>
      <c r="J293" s="367"/>
      <c r="K293" s="367"/>
      <c r="L293" s="367"/>
      <c r="M293" s="367"/>
      <c r="N293" s="367"/>
      <c r="O293" s="367"/>
      <c r="P293" s="367"/>
      <c r="Q293" s="367"/>
      <c r="R293" s="367"/>
      <c r="S293" s="367"/>
      <c r="T293" s="367"/>
      <c r="U293" s="372">
        <v>63800</v>
      </c>
      <c r="V293" s="8"/>
      <c r="W293" s="8"/>
      <c r="Y293" s="103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104"/>
      <c r="AK293" s="103"/>
    </row>
    <row r="294" spans="1:37">
      <c r="A294" s="366"/>
      <c r="B294" s="368" t="s">
        <v>247</v>
      </c>
      <c r="C294" s="369"/>
      <c r="D294" s="367"/>
      <c r="E294" s="367"/>
      <c r="F294" s="367"/>
      <c r="G294" s="367"/>
      <c r="H294" s="367"/>
      <c r="I294" s="367"/>
      <c r="J294" s="367"/>
      <c r="K294" s="367"/>
      <c r="L294" s="367"/>
      <c r="M294" s="367"/>
      <c r="N294" s="367"/>
      <c r="O294" s="367"/>
      <c r="P294" s="367"/>
      <c r="Q294" s="367"/>
      <c r="R294" s="367"/>
      <c r="S294" s="367"/>
      <c r="T294" s="367"/>
      <c r="U294" s="372">
        <v>106000</v>
      </c>
      <c r="V294" s="8"/>
      <c r="W294" s="8"/>
      <c r="Y294" s="103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104"/>
      <c r="AJ294" s="104"/>
      <c r="AK294" s="103"/>
    </row>
    <row r="295" spans="1:37">
      <c r="A295" s="366"/>
      <c r="B295" s="368" t="s">
        <v>250</v>
      </c>
      <c r="C295" s="369"/>
      <c r="D295" s="367"/>
      <c r="E295" s="367"/>
      <c r="F295" s="367"/>
      <c r="G295" s="367"/>
      <c r="H295" s="367"/>
      <c r="I295" s="367"/>
      <c r="J295" s="367"/>
      <c r="K295" s="367"/>
      <c r="L295" s="367"/>
      <c r="M295" s="367"/>
      <c r="N295" s="367"/>
      <c r="O295" s="367"/>
      <c r="P295" s="367"/>
      <c r="Q295" s="367"/>
      <c r="R295" s="367"/>
      <c r="S295" s="367"/>
      <c r="T295" s="367"/>
      <c r="U295" s="372">
        <v>637500</v>
      </c>
      <c r="V295" s="8"/>
      <c r="W295" s="8"/>
      <c r="Y295" s="103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  <c r="AJ295" s="104"/>
      <c r="AK295" s="103"/>
    </row>
    <row r="296" spans="1:37">
      <c r="A296" s="366"/>
      <c r="B296" s="368" t="s">
        <v>252</v>
      </c>
      <c r="C296" s="369"/>
      <c r="D296" s="367"/>
      <c r="E296" s="367"/>
      <c r="F296" s="367"/>
      <c r="G296" s="367"/>
      <c r="H296" s="367"/>
      <c r="I296" s="367"/>
      <c r="J296" s="367"/>
      <c r="K296" s="367"/>
      <c r="L296" s="367"/>
      <c r="M296" s="367"/>
      <c r="N296" s="367"/>
      <c r="O296" s="367"/>
      <c r="P296" s="367"/>
      <c r="Q296" s="367"/>
      <c r="R296" s="367"/>
      <c r="S296" s="367"/>
      <c r="T296" s="367"/>
      <c r="U296" s="372">
        <v>170000</v>
      </c>
      <c r="V296" s="8"/>
      <c r="W296" s="8"/>
      <c r="Y296" s="103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104"/>
      <c r="AJ296" s="104"/>
      <c r="AK296" s="103"/>
    </row>
    <row r="297" spans="1:37">
      <c r="A297" s="366"/>
      <c r="B297" s="368"/>
      <c r="C297" s="369"/>
      <c r="D297" s="367"/>
      <c r="E297" s="367"/>
      <c r="F297" s="367"/>
      <c r="G297" s="367"/>
      <c r="H297" s="367"/>
      <c r="I297" s="367"/>
      <c r="J297" s="367"/>
      <c r="K297" s="367"/>
      <c r="L297" s="367"/>
      <c r="M297" s="367"/>
      <c r="N297" s="367"/>
      <c r="O297" s="367"/>
      <c r="P297" s="367"/>
      <c r="Q297" s="367"/>
      <c r="R297" s="367"/>
      <c r="S297" s="367"/>
      <c r="T297" s="367"/>
      <c r="U297" s="373">
        <f>SUM(U291:U296)</f>
        <v>12038200</v>
      </c>
      <c r="V297" s="8"/>
      <c r="W297" s="8"/>
      <c r="Y297" s="103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  <c r="AJ297" s="104"/>
      <c r="AK297" s="103"/>
    </row>
    <row r="298" spans="1:37">
      <c r="A298" s="422"/>
      <c r="B298" s="423"/>
      <c r="C298" s="423"/>
      <c r="D298" s="423"/>
      <c r="E298" s="423"/>
      <c r="F298" s="423"/>
      <c r="G298" s="423"/>
      <c r="H298" s="423"/>
      <c r="I298" s="423"/>
      <c r="J298" s="423"/>
      <c r="K298" s="423"/>
      <c r="L298" s="423"/>
      <c r="M298" s="423"/>
      <c r="N298" s="423"/>
      <c r="O298" s="423"/>
      <c r="P298" s="423"/>
      <c r="Q298" s="423"/>
      <c r="R298" s="423"/>
      <c r="S298" s="423"/>
      <c r="T298" s="423"/>
      <c r="U298" s="424"/>
      <c r="V298" s="8"/>
      <c r="W298" s="8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</row>
    <row r="299" spans="1:37" ht="25.5">
      <c r="A299" s="23"/>
      <c r="B299" s="24">
        <v>5</v>
      </c>
      <c r="C299" s="277" t="s">
        <v>112</v>
      </c>
      <c r="D299" s="270" t="s">
        <v>20</v>
      </c>
      <c r="E299" s="26" t="s">
        <v>21</v>
      </c>
      <c r="F299" s="32" t="s">
        <v>22</v>
      </c>
      <c r="G299" s="32">
        <v>1</v>
      </c>
      <c r="H299" s="119">
        <v>0</v>
      </c>
      <c r="I299" s="63">
        <f t="shared" ref="I299:I304" si="212">VLOOKUP(F299,$Y$112:$AC$116,2,FALSE)</f>
        <v>150000</v>
      </c>
      <c r="J299" s="64">
        <f t="shared" ref="J299:J305" si="213">I299*H299*G299</f>
        <v>0</v>
      </c>
      <c r="K299" s="144">
        <v>2</v>
      </c>
      <c r="L299" s="63">
        <f t="shared" ref="L299:L305" si="214">VLOOKUP(F299,$Y$112:$AC$116,3,FALSE)</f>
        <v>380000</v>
      </c>
      <c r="M299" s="64">
        <f t="shared" ref="M299:M305" si="215">L299*K299*G299</f>
        <v>760000</v>
      </c>
      <c r="N299" s="32"/>
      <c r="O299" s="63"/>
      <c r="P299" s="63"/>
      <c r="Q299" s="119">
        <v>0</v>
      </c>
      <c r="R299" s="153">
        <f t="shared" ref="R299:R305" si="216">VLOOKUP(F299,$Y$112:$AC$116,4,FALSE)</f>
        <v>1600000</v>
      </c>
      <c r="S299" s="27">
        <v>1</v>
      </c>
      <c r="T299" s="61">
        <f t="shared" ref="T299:T305" si="217">VLOOKUP(F299,$Y$112:$AM$115,15,FALSE)</f>
        <v>480000</v>
      </c>
      <c r="U299" s="83">
        <f t="shared" ref="U299:U303" si="218">G299*S299*T299</f>
        <v>480000</v>
      </c>
      <c r="V299" s="9"/>
      <c r="W299" s="9"/>
      <c r="Y299" s="103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3"/>
    </row>
    <row r="300" spans="1:37">
      <c r="A300" s="28"/>
      <c r="B300" s="29"/>
      <c r="C300" s="46"/>
      <c r="D300" s="271"/>
      <c r="E300" s="31" t="s">
        <v>32</v>
      </c>
      <c r="F300" s="32" t="s">
        <v>33</v>
      </c>
      <c r="G300" s="32">
        <v>1</v>
      </c>
      <c r="H300" s="32">
        <v>8</v>
      </c>
      <c r="I300" s="63">
        <f t="shared" si="212"/>
        <v>150000</v>
      </c>
      <c r="J300" s="64">
        <f t="shared" si="213"/>
        <v>1200000</v>
      </c>
      <c r="K300" s="32">
        <v>6</v>
      </c>
      <c r="L300" s="63">
        <f t="shared" si="214"/>
        <v>380000</v>
      </c>
      <c r="M300" s="64">
        <f t="shared" si="215"/>
        <v>2280000</v>
      </c>
      <c r="N300" s="32"/>
      <c r="O300" s="63"/>
      <c r="P300" s="63"/>
      <c r="Q300" s="32">
        <v>0</v>
      </c>
      <c r="R300" s="63">
        <f t="shared" si="216"/>
        <v>950000</v>
      </c>
      <c r="S300" s="32">
        <v>4</v>
      </c>
      <c r="T300" s="63">
        <f t="shared" si="217"/>
        <v>285000</v>
      </c>
      <c r="U300" s="84">
        <f t="shared" si="218"/>
        <v>1140000</v>
      </c>
      <c r="V300" s="9"/>
      <c r="W300" s="9"/>
      <c r="Y300" s="103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  <c r="AJ300" s="104"/>
      <c r="AK300" s="103"/>
    </row>
    <row r="301" spans="1:37">
      <c r="A301" s="28"/>
      <c r="B301" s="29"/>
      <c r="C301" s="48"/>
      <c r="D301" s="48"/>
      <c r="E301" s="31" t="s">
        <v>34</v>
      </c>
      <c r="F301" s="32" t="s">
        <v>33</v>
      </c>
      <c r="G301" s="32">
        <v>1</v>
      </c>
      <c r="H301" s="32">
        <f t="shared" ref="H301:H305" si="219">H300</f>
        <v>8</v>
      </c>
      <c r="I301" s="63">
        <f t="shared" si="212"/>
        <v>150000</v>
      </c>
      <c r="J301" s="64">
        <f t="shared" si="213"/>
        <v>1200000</v>
      </c>
      <c r="K301" s="32">
        <f>K302</f>
        <v>6</v>
      </c>
      <c r="L301" s="63">
        <f t="shared" si="214"/>
        <v>380000</v>
      </c>
      <c r="M301" s="64">
        <f t="shared" si="215"/>
        <v>2280000</v>
      </c>
      <c r="N301" s="32"/>
      <c r="O301" s="63"/>
      <c r="P301" s="63"/>
      <c r="Q301" s="32">
        <f>Q302</f>
        <v>0</v>
      </c>
      <c r="R301" s="63">
        <f t="shared" si="216"/>
        <v>950000</v>
      </c>
      <c r="S301" s="32">
        <f>S302</f>
        <v>4</v>
      </c>
      <c r="T301" s="63">
        <f t="shared" si="217"/>
        <v>285000</v>
      </c>
      <c r="U301" s="84">
        <f t="shared" si="218"/>
        <v>1140000</v>
      </c>
      <c r="V301" s="9"/>
      <c r="W301" s="9"/>
      <c r="Y301" s="103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104"/>
      <c r="AK301" s="103"/>
    </row>
    <row r="302" spans="1:37">
      <c r="A302" s="28"/>
      <c r="B302" s="29"/>
      <c r="C302" s="30"/>
      <c r="D302" s="30"/>
      <c r="E302" s="31" t="s">
        <v>48</v>
      </c>
      <c r="F302" s="32" t="s">
        <v>33</v>
      </c>
      <c r="G302" s="32">
        <v>1</v>
      </c>
      <c r="H302" s="32">
        <f t="shared" si="219"/>
        <v>8</v>
      </c>
      <c r="I302" s="63">
        <f t="shared" si="212"/>
        <v>150000</v>
      </c>
      <c r="J302" s="64">
        <f t="shared" si="213"/>
        <v>1200000</v>
      </c>
      <c r="K302" s="32">
        <f>K300</f>
        <v>6</v>
      </c>
      <c r="L302" s="63">
        <f t="shared" si="214"/>
        <v>380000</v>
      </c>
      <c r="M302" s="64">
        <f t="shared" si="215"/>
        <v>2280000</v>
      </c>
      <c r="N302" s="32"/>
      <c r="O302" s="63"/>
      <c r="P302" s="63"/>
      <c r="Q302" s="32">
        <f>Q300</f>
        <v>0</v>
      </c>
      <c r="R302" s="63">
        <f t="shared" si="216"/>
        <v>950000</v>
      </c>
      <c r="S302" s="32">
        <f>S300</f>
        <v>4</v>
      </c>
      <c r="T302" s="63">
        <f t="shared" si="217"/>
        <v>285000</v>
      </c>
      <c r="U302" s="84">
        <f t="shared" si="218"/>
        <v>1140000</v>
      </c>
      <c r="V302" s="9"/>
      <c r="W302" s="9"/>
      <c r="Y302" s="103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  <c r="AJ302" s="104"/>
      <c r="AK302" s="103"/>
    </row>
    <row r="303" spans="1:37">
      <c r="A303" s="28"/>
      <c r="B303" s="29"/>
      <c r="C303" s="30"/>
      <c r="D303" s="30"/>
      <c r="E303" s="31" t="s">
        <v>37</v>
      </c>
      <c r="F303" s="32" t="s">
        <v>36</v>
      </c>
      <c r="G303" s="32">
        <v>1</v>
      </c>
      <c r="H303" s="32">
        <f t="shared" si="219"/>
        <v>8</v>
      </c>
      <c r="I303" s="63">
        <f t="shared" si="212"/>
        <v>150000</v>
      </c>
      <c r="J303" s="64">
        <f t="shared" si="213"/>
        <v>1200000</v>
      </c>
      <c r="K303" s="32">
        <f t="shared" ref="K303:K305" si="220">K302</f>
        <v>6</v>
      </c>
      <c r="L303" s="63">
        <f t="shared" si="214"/>
        <v>380000</v>
      </c>
      <c r="M303" s="64">
        <f t="shared" si="215"/>
        <v>2280000</v>
      </c>
      <c r="N303" s="32"/>
      <c r="O303" s="63"/>
      <c r="P303" s="63"/>
      <c r="Q303" s="32">
        <f>Q301</f>
        <v>0</v>
      </c>
      <c r="R303" s="63">
        <f t="shared" si="216"/>
        <v>650000</v>
      </c>
      <c r="S303" s="32">
        <f>S302</f>
        <v>4</v>
      </c>
      <c r="T303" s="63">
        <f t="shared" si="217"/>
        <v>195000</v>
      </c>
      <c r="U303" s="84">
        <f t="shared" si="218"/>
        <v>780000</v>
      </c>
      <c r="V303" s="9"/>
      <c r="W303" s="9"/>
      <c r="Y303" s="103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  <c r="AJ303" s="104"/>
      <c r="AK303" s="103"/>
    </row>
    <row r="304" spans="1:37">
      <c r="A304" s="28"/>
      <c r="B304" s="29"/>
      <c r="C304" s="30"/>
      <c r="D304" s="30"/>
      <c r="E304" s="31"/>
      <c r="F304" s="32" t="s">
        <v>36</v>
      </c>
      <c r="G304" s="32">
        <v>3</v>
      </c>
      <c r="H304" s="32">
        <f t="shared" si="219"/>
        <v>8</v>
      </c>
      <c r="I304" s="63">
        <f t="shared" si="212"/>
        <v>150000</v>
      </c>
      <c r="J304" s="64">
        <f t="shared" si="213"/>
        <v>3600000</v>
      </c>
      <c r="K304" s="32">
        <f t="shared" si="220"/>
        <v>6</v>
      </c>
      <c r="L304" s="63">
        <f t="shared" si="214"/>
        <v>380000</v>
      </c>
      <c r="M304" s="64">
        <f t="shared" si="215"/>
        <v>6840000</v>
      </c>
      <c r="N304" s="32"/>
      <c r="O304" s="63"/>
      <c r="P304" s="63"/>
      <c r="Q304" s="32">
        <v>4</v>
      </c>
      <c r="R304" s="63">
        <f t="shared" si="216"/>
        <v>650000</v>
      </c>
      <c r="S304" s="32">
        <v>0</v>
      </c>
      <c r="T304" s="63">
        <f t="shared" si="217"/>
        <v>195000</v>
      </c>
      <c r="U304" s="84">
        <f>R304*Q304*G304</f>
        <v>7800000</v>
      </c>
      <c r="V304" s="9"/>
      <c r="W304" s="9"/>
      <c r="Y304" s="103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104"/>
      <c r="AJ304" s="104"/>
      <c r="AK304" s="103"/>
    </row>
    <row r="305" spans="1:37">
      <c r="A305" s="28"/>
      <c r="B305" s="29"/>
      <c r="C305" s="30"/>
      <c r="D305" s="30"/>
      <c r="E305" s="31" t="s">
        <v>39</v>
      </c>
      <c r="F305" s="32" t="s">
        <v>36</v>
      </c>
      <c r="G305" s="32">
        <v>1</v>
      </c>
      <c r="H305" s="32">
        <f t="shared" si="219"/>
        <v>8</v>
      </c>
      <c r="I305" s="63">
        <f>VLOOKUP(E305,$Y$112:$AL$122,14,FALSE)</f>
        <v>150000</v>
      </c>
      <c r="J305" s="65">
        <f t="shared" si="213"/>
        <v>1200000</v>
      </c>
      <c r="K305" s="32">
        <f t="shared" si="220"/>
        <v>6</v>
      </c>
      <c r="L305" s="63">
        <f t="shared" si="214"/>
        <v>380000</v>
      </c>
      <c r="M305" s="66">
        <f t="shared" si="215"/>
        <v>2280000</v>
      </c>
      <c r="N305" s="32"/>
      <c r="O305" s="63"/>
      <c r="P305" s="63"/>
      <c r="Q305" s="32">
        <f>Q304</f>
        <v>4</v>
      </c>
      <c r="R305" s="63">
        <f t="shared" si="216"/>
        <v>650000</v>
      </c>
      <c r="S305" s="32">
        <v>0</v>
      </c>
      <c r="T305" s="66">
        <f t="shared" si="217"/>
        <v>195000</v>
      </c>
      <c r="U305" s="85">
        <f>R305*Q305*G305</f>
        <v>2600000</v>
      </c>
      <c r="V305" s="9"/>
      <c r="W305" s="9"/>
      <c r="Y305" s="103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104"/>
      <c r="AJ305" s="104"/>
      <c r="AK305" s="103"/>
    </row>
    <row r="306" spans="1:37">
      <c r="A306" s="28"/>
      <c r="B306" s="29"/>
      <c r="C306" s="30"/>
      <c r="D306" s="30"/>
      <c r="E306" s="34" t="s">
        <v>40</v>
      </c>
      <c r="F306" s="35"/>
      <c r="G306" s="187">
        <f>SUM(G299:G305)</f>
        <v>9</v>
      </c>
      <c r="H306" s="31"/>
      <c r="I306" s="31"/>
      <c r="J306" s="67">
        <f>SUM(J299:J305)</f>
        <v>9600000</v>
      </c>
      <c r="K306" s="32"/>
      <c r="L306" s="31"/>
      <c r="M306" s="67">
        <f>SUM(M299:M305)</f>
        <v>19000000</v>
      </c>
      <c r="N306" s="32"/>
      <c r="O306" s="63"/>
      <c r="P306" s="63"/>
      <c r="Q306" s="31"/>
      <c r="R306" s="31"/>
      <c r="S306" s="31"/>
      <c r="T306" s="31"/>
      <c r="U306" s="86">
        <f>SUM(U299:U305)</f>
        <v>15080000</v>
      </c>
      <c r="V306" s="87"/>
      <c r="W306" s="87"/>
      <c r="Y306" s="103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  <c r="AJ306" s="104"/>
      <c r="AK306" s="103"/>
    </row>
    <row r="307" spans="1:37">
      <c r="A307" s="28"/>
      <c r="B307" s="29"/>
      <c r="C307" s="30"/>
      <c r="D307" s="30"/>
      <c r="E307" s="31" t="s">
        <v>25</v>
      </c>
      <c r="F307" s="31"/>
      <c r="G307" s="32">
        <v>1</v>
      </c>
      <c r="H307" s="32"/>
      <c r="I307" s="63"/>
      <c r="J307" s="65">
        <f t="shared" ref="J307" si="221">I307*H307*G307</f>
        <v>0</v>
      </c>
      <c r="K307" s="32">
        <f>K299</f>
        <v>2</v>
      </c>
      <c r="L307" s="63">
        <v>150000</v>
      </c>
      <c r="M307" s="66">
        <f>L307*K307</f>
        <v>300000</v>
      </c>
      <c r="N307" s="32"/>
      <c r="O307" s="63"/>
      <c r="P307" s="63"/>
      <c r="Q307" s="31"/>
      <c r="R307" s="31"/>
      <c r="S307" s="31"/>
      <c r="T307" s="31"/>
      <c r="U307" s="88"/>
      <c r="Y307" s="103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104"/>
      <c r="AJ307" s="104"/>
      <c r="AK307" s="103"/>
    </row>
    <row r="308" spans="1:37">
      <c r="A308" s="28"/>
      <c r="B308" s="29"/>
      <c r="C308" s="30"/>
      <c r="D308" s="30"/>
      <c r="E308" s="31"/>
      <c r="F308" s="31"/>
      <c r="G308" s="31"/>
      <c r="H308" s="31"/>
      <c r="I308" s="31"/>
      <c r="J308" s="67">
        <f>J306+J307</f>
        <v>9600000</v>
      </c>
      <c r="K308" s="68"/>
      <c r="L308" s="31"/>
      <c r="M308" s="69">
        <f>SUM(M306:M307)</f>
        <v>19300000</v>
      </c>
      <c r="N308" s="32"/>
      <c r="O308" s="63"/>
      <c r="P308" s="63"/>
      <c r="Q308" s="31"/>
      <c r="R308" s="31"/>
      <c r="S308" s="31"/>
      <c r="T308" s="31"/>
      <c r="U308" s="88"/>
      <c r="Y308" s="103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  <c r="AJ308" s="104"/>
      <c r="AK308" s="103"/>
    </row>
    <row r="309" spans="1:37">
      <c r="A309" s="36"/>
      <c r="B309" s="427"/>
      <c r="C309" s="428"/>
      <c r="D309" s="266"/>
      <c r="E309" s="49" t="s">
        <v>9</v>
      </c>
      <c r="F309" s="50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92">
        <f>J308+M308+U306</f>
        <v>43980000</v>
      </c>
      <c r="V309" s="93"/>
      <c r="W309" s="93"/>
      <c r="Y309" s="103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3"/>
    </row>
    <row r="310" spans="1:37">
      <c r="A310" s="422"/>
      <c r="B310" s="423"/>
      <c r="C310" s="423"/>
      <c r="D310" s="423"/>
      <c r="E310" s="423"/>
      <c r="F310" s="423"/>
      <c r="G310" s="423"/>
      <c r="H310" s="423"/>
      <c r="I310" s="423"/>
      <c r="J310" s="423"/>
      <c r="K310" s="423"/>
      <c r="L310" s="423"/>
      <c r="M310" s="423"/>
      <c r="N310" s="423"/>
      <c r="O310" s="423"/>
      <c r="P310" s="423"/>
      <c r="Q310" s="423"/>
      <c r="R310" s="423"/>
      <c r="S310" s="423"/>
      <c r="T310" s="423"/>
      <c r="U310" s="424"/>
      <c r="V310" s="8"/>
      <c r="W310" s="8"/>
      <c r="Y310" s="103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104"/>
      <c r="AJ310" s="104"/>
      <c r="AK310" s="103"/>
    </row>
    <row r="311" spans="1:37" ht="25.5">
      <c r="A311" s="23"/>
      <c r="B311" s="24">
        <v>6</v>
      </c>
      <c r="C311" s="277" t="s">
        <v>113</v>
      </c>
      <c r="D311" s="270" t="s">
        <v>20</v>
      </c>
      <c r="E311" s="26" t="s">
        <v>21</v>
      </c>
      <c r="F311" s="32" t="s">
        <v>22</v>
      </c>
      <c r="G311" s="32">
        <v>1</v>
      </c>
      <c r="H311" s="119">
        <v>0</v>
      </c>
      <c r="I311" s="63">
        <f t="shared" ref="I311:I316" si="222">VLOOKUP(F311,$Y$112:$AC$116,2,FALSE)</f>
        <v>150000</v>
      </c>
      <c r="J311" s="64">
        <f t="shared" ref="J311:J317" si="223">I311*H311*G311</f>
        <v>0</v>
      </c>
      <c r="K311" s="144">
        <v>2</v>
      </c>
      <c r="L311" s="63">
        <f t="shared" ref="L311:L317" si="224">VLOOKUP(F311,$Y$112:$AC$116,3,FALSE)</f>
        <v>380000</v>
      </c>
      <c r="M311" s="64">
        <f t="shared" ref="M311:M317" si="225">L311*K311*G311</f>
        <v>760000</v>
      </c>
      <c r="N311" s="32"/>
      <c r="O311" s="63"/>
      <c r="P311" s="63"/>
      <c r="Q311" s="119">
        <v>0</v>
      </c>
      <c r="R311" s="153">
        <f t="shared" ref="R311:R317" si="226">VLOOKUP(F311,$Y$112:$AC$116,4,FALSE)</f>
        <v>1600000</v>
      </c>
      <c r="S311" s="27">
        <v>1</v>
      </c>
      <c r="T311" s="61">
        <f t="shared" ref="T311:T317" si="227">VLOOKUP(F311,$Y$112:$AM$115,15,FALSE)</f>
        <v>480000</v>
      </c>
      <c r="U311" s="83">
        <f t="shared" ref="U311:U315" si="228">G311*S311*T311</f>
        <v>480000</v>
      </c>
      <c r="V311" s="9"/>
      <c r="W311" s="9"/>
      <c r="Y311" s="103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  <c r="AJ311" s="104"/>
      <c r="AK311" s="103"/>
    </row>
    <row r="312" spans="1:37">
      <c r="A312" s="28"/>
      <c r="B312" s="29"/>
      <c r="C312" s="46"/>
      <c r="D312" s="271"/>
      <c r="E312" s="31" t="s">
        <v>32</v>
      </c>
      <c r="F312" s="32" t="s">
        <v>33</v>
      </c>
      <c r="G312" s="32">
        <v>1</v>
      </c>
      <c r="H312" s="32">
        <v>8</v>
      </c>
      <c r="I312" s="63">
        <f t="shared" si="222"/>
        <v>150000</v>
      </c>
      <c r="J312" s="64">
        <f t="shared" si="223"/>
        <v>1200000</v>
      </c>
      <c r="K312" s="32">
        <v>6</v>
      </c>
      <c r="L312" s="63">
        <f t="shared" si="224"/>
        <v>380000</v>
      </c>
      <c r="M312" s="64">
        <f t="shared" si="225"/>
        <v>2280000</v>
      </c>
      <c r="N312" s="32"/>
      <c r="O312" s="63"/>
      <c r="P312" s="63"/>
      <c r="Q312" s="32">
        <v>0</v>
      </c>
      <c r="R312" s="63">
        <f t="shared" si="226"/>
        <v>950000</v>
      </c>
      <c r="S312" s="32">
        <v>4</v>
      </c>
      <c r="T312" s="63">
        <f t="shared" si="227"/>
        <v>285000</v>
      </c>
      <c r="U312" s="84">
        <f t="shared" si="228"/>
        <v>1140000</v>
      </c>
      <c r="V312" s="9"/>
      <c r="W312" s="9"/>
      <c r="Y312" s="103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104"/>
      <c r="AK312" s="103"/>
    </row>
    <row r="313" spans="1:37">
      <c r="A313" s="28"/>
      <c r="B313" s="29"/>
      <c r="C313" s="48"/>
      <c r="D313" s="48"/>
      <c r="E313" s="31" t="s">
        <v>34</v>
      </c>
      <c r="F313" s="32" t="s">
        <v>33</v>
      </c>
      <c r="G313" s="32">
        <v>1</v>
      </c>
      <c r="H313" s="32">
        <f t="shared" ref="H313:H317" si="229">H312</f>
        <v>8</v>
      </c>
      <c r="I313" s="63">
        <f t="shared" si="222"/>
        <v>150000</v>
      </c>
      <c r="J313" s="64">
        <f t="shared" si="223"/>
        <v>1200000</v>
      </c>
      <c r="K313" s="32">
        <f>K314</f>
        <v>6</v>
      </c>
      <c r="L313" s="63">
        <f t="shared" si="224"/>
        <v>380000</v>
      </c>
      <c r="M313" s="64">
        <f t="shared" si="225"/>
        <v>2280000</v>
      </c>
      <c r="N313" s="32"/>
      <c r="O313" s="63"/>
      <c r="P313" s="63"/>
      <c r="Q313" s="32">
        <f>Q314</f>
        <v>0</v>
      </c>
      <c r="R313" s="63">
        <f t="shared" si="226"/>
        <v>950000</v>
      </c>
      <c r="S313" s="32">
        <f>S314</f>
        <v>4</v>
      </c>
      <c r="T313" s="63">
        <f t="shared" si="227"/>
        <v>285000</v>
      </c>
      <c r="U313" s="84">
        <f t="shared" si="228"/>
        <v>1140000</v>
      </c>
      <c r="V313" s="9"/>
      <c r="W313" s="9"/>
      <c r="Y313" s="103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104"/>
      <c r="AJ313" s="104"/>
      <c r="AK313" s="103"/>
    </row>
    <row r="314" spans="1:37">
      <c r="A314" s="28"/>
      <c r="B314" s="29"/>
      <c r="C314" s="30"/>
      <c r="D314" s="30"/>
      <c r="E314" s="31" t="s">
        <v>48</v>
      </c>
      <c r="F314" s="32" t="s">
        <v>33</v>
      </c>
      <c r="G314" s="32">
        <v>1</v>
      </c>
      <c r="H314" s="32">
        <f t="shared" si="229"/>
        <v>8</v>
      </c>
      <c r="I314" s="63">
        <f t="shared" si="222"/>
        <v>150000</v>
      </c>
      <c r="J314" s="64">
        <f t="shared" si="223"/>
        <v>1200000</v>
      </c>
      <c r="K314" s="32">
        <f>K312</f>
        <v>6</v>
      </c>
      <c r="L314" s="63">
        <f t="shared" si="224"/>
        <v>380000</v>
      </c>
      <c r="M314" s="64">
        <f t="shared" si="225"/>
        <v>2280000</v>
      </c>
      <c r="N314" s="32"/>
      <c r="O314" s="63"/>
      <c r="P314" s="63"/>
      <c r="Q314" s="32">
        <f>Q312</f>
        <v>0</v>
      </c>
      <c r="R314" s="63">
        <f t="shared" si="226"/>
        <v>950000</v>
      </c>
      <c r="S314" s="32">
        <f>S312</f>
        <v>4</v>
      </c>
      <c r="T314" s="63">
        <f t="shared" si="227"/>
        <v>285000</v>
      </c>
      <c r="U314" s="84">
        <f t="shared" si="228"/>
        <v>1140000</v>
      </c>
      <c r="V314" s="9"/>
      <c r="W314" s="9"/>
      <c r="Y314" s="103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104"/>
      <c r="AJ314" s="104"/>
      <c r="AK314" s="103"/>
    </row>
    <row r="315" spans="1:37">
      <c r="A315" s="28"/>
      <c r="B315" s="29"/>
      <c r="C315" s="30"/>
      <c r="D315" s="30"/>
      <c r="E315" s="31" t="s">
        <v>37</v>
      </c>
      <c r="F315" s="32" t="s">
        <v>36</v>
      </c>
      <c r="G315" s="32">
        <v>1</v>
      </c>
      <c r="H315" s="32">
        <f t="shared" si="229"/>
        <v>8</v>
      </c>
      <c r="I315" s="63">
        <f t="shared" si="222"/>
        <v>150000</v>
      </c>
      <c r="J315" s="64">
        <f t="shared" si="223"/>
        <v>1200000</v>
      </c>
      <c r="K315" s="32">
        <f t="shared" ref="K315:K317" si="230">K314</f>
        <v>6</v>
      </c>
      <c r="L315" s="63">
        <f t="shared" si="224"/>
        <v>380000</v>
      </c>
      <c r="M315" s="64">
        <f t="shared" si="225"/>
        <v>2280000</v>
      </c>
      <c r="N315" s="32"/>
      <c r="O315" s="63"/>
      <c r="P315" s="63"/>
      <c r="Q315" s="32">
        <f>Q313</f>
        <v>0</v>
      </c>
      <c r="R315" s="63">
        <f t="shared" si="226"/>
        <v>650000</v>
      </c>
      <c r="S315" s="32">
        <f>S314</f>
        <v>4</v>
      </c>
      <c r="T315" s="63">
        <f t="shared" si="227"/>
        <v>195000</v>
      </c>
      <c r="U315" s="84">
        <f t="shared" si="228"/>
        <v>780000</v>
      </c>
      <c r="V315" s="9"/>
      <c r="W315" s="9"/>
      <c r="Y315" s="103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104"/>
      <c r="AJ315" s="104"/>
      <c r="AK315" s="103"/>
    </row>
    <row r="316" spans="1:37">
      <c r="A316" s="28"/>
      <c r="B316" s="29"/>
      <c r="C316" s="30"/>
      <c r="D316" s="30"/>
      <c r="E316" s="31"/>
      <c r="F316" s="32" t="s">
        <v>36</v>
      </c>
      <c r="G316" s="32">
        <v>3</v>
      </c>
      <c r="H316" s="32">
        <f t="shared" si="229"/>
        <v>8</v>
      </c>
      <c r="I316" s="63">
        <f t="shared" si="222"/>
        <v>150000</v>
      </c>
      <c r="J316" s="64">
        <f t="shared" si="223"/>
        <v>3600000</v>
      </c>
      <c r="K316" s="32">
        <f t="shared" si="230"/>
        <v>6</v>
      </c>
      <c r="L316" s="63">
        <f t="shared" si="224"/>
        <v>380000</v>
      </c>
      <c r="M316" s="64">
        <f t="shared" si="225"/>
        <v>6840000</v>
      </c>
      <c r="N316" s="32"/>
      <c r="O316" s="63"/>
      <c r="P316" s="63"/>
      <c r="Q316" s="32">
        <v>4</v>
      </c>
      <c r="R316" s="63">
        <f t="shared" si="226"/>
        <v>650000</v>
      </c>
      <c r="S316" s="32">
        <v>0</v>
      </c>
      <c r="T316" s="63">
        <f t="shared" si="227"/>
        <v>195000</v>
      </c>
      <c r="U316" s="84">
        <f>R316*Q316*G316</f>
        <v>7800000</v>
      </c>
      <c r="V316" s="9"/>
      <c r="W316" s="9"/>
      <c r="Y316" s="103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104"/>
      <c r="AJ316" s="104"/>
      <c r="AK316" s="103"/>
    </row>
    <row r="317" spans="1:37">
      <c r="A317" s="28"/>
      <c r="B317" s="29"/>
      <c r="C317" s="30"/>
      <c r="D317" s="30"/>
      <c r="E317" s="31" t="s">
        <v>39</v>
      </c>
      <c r="F317" s="32" t="s">
        <v>36</v>
      </c>
      <c r="G317" s="32">
        <v>1</v>
      </c>
      <c r="H317" s="32">
        <f t="shared" si="229"/>
        <v>8</v>
      </c>
      <c r="I317" s="63">
        <f>VLOOKUP(E317,$Y$112:$AL$122,14,FALSE)</f>
        <v>150000</v>
      </c>
      <c r="J317" s="65">
        <f t="shared" si="223"/>
        <v>1200000</v>
      </c>
      <c r="K317" s="32">
        <f t="shared" si="230"/>
        <v>6</v>
      </c>
      <c r="L317" s="63">
        <f t="shared" si="224"/>
        <v>380000</v>
      </c>
      <c r="M317" s="66">
        <f t="shared" si="225"/>
        <v>2280000</v>
      </c>
      <c r="N317" s="32"/>
      <c r="O317" s="63"/>
      <c r="P317" s="63"/>
      <c r="Q317" s="32">
        <f>Q316</f>
        <v>4</v>
      </c>
      <c r="R317" s="63">
        <f t="shared" si="226"/>
        <v>650000</v>
      </c>
      <c r="S317" s="32">
        <v>0</v>
      </c>
      <c r="T317" s="66">
        <f t="shared" si="227"/>
        <v>195000</v>
      </c>
      <c r="U317" s="85">
        <f>R317*Q317*G317</f>
        <v>2600000</v>
      </c>
      <c r="V317" s="9"/>
      <c r="W317" s="9"/>
      <c r="Y317" s="103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104"/>
      <c r="AJ317" s="104"/>
      <c r="AK317" s="103"/>
    </row>
    <row r="318" spans="1:37">
      <c r="A318" s="28"/>
      <c r="B318" s="29"/>
      <c r="C318" s="30"/>
      <c r="D318" s="30"/>
      <c r="E318" s="34" t="s">
        <v>40</v>
      </c>
      <c r="F318" s="35"/>
      <c r="G318" s="187">
        <f>SUM(G311:G317)</f>
        <v>9</v>
      </c>
      <c r="H318" s="31"/>
      <c r="I318" s="31"/>
      <c r="J318" s="67">
        <f>SUM(J311:J317)</f>
        <v>9600000</v>
      </c>
      <c r="K318" s="32"/>
      <c r="L318" s="31"/>
      <c r="M318" s="67">
        <f>SUM(M311:M317)</f>
        <v>19000000</v>
      </c>
      <c r="N318" s="32"/>
      <c r="O318" s="63"/>
      <c r="P318" s="63"/>
      <c r="Q318" s="31"/>
      <c r="R318" s="31"/>
      <c r="S318" s="31"/>
      <c r="T318" s="31"/>
      <c r="U318" s="86">
        <f>SUM(U311:U317)</f>
        <v>15080000</v>
      </c>
      <c r="V318" s="87"/>
      <c r="W318" s="87"/>
      <c r="Y318" s="103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104"/>
      <c r="AJ318" s="104"/>
      <c r="AK318" s="103"/>
    </row>
    <row r="319" spans="1:37">
      <c r="A319" s="28"/>
      <c r="B319" s="29"/>
      <c r="C319" s="30"/>
      <c r="D319" s="30"/>
      <c r="E319" s="31" t="s">
        <v>25</v>
      </c>
      <c r="F319" s="31"/>
      <c r="G319" s="32">
        <v>1</v>
      </c>
      <c r="H319" s="32"/>
      <c r="I319" s="63"/>
      <c r="J319" s="65">
        <f t="shared" ref="J319" si="231">I319*H319*G319</f>
        <v>0</v>
      </c>
      <c r="K319" s="32">
        <f>K311</f>
        <v>2</v>
      </c>
      <c r="L319" s="63">
        <v>150000</v>
      </c>
      <c r="M319" s="66">
        <f>L319*K319</f>
        <v>300000</v>
      </c>
      <c r="N319" s="32"/>
      <c r="O319" s="63"/>
      <c r="P319" s="63"/>
      <c r="Q319" s="31"/>
      <c r="R319" s="31"/>
      <c r="S319" s="31"/>
      <c r="T319" s="31"/>
      <c r="U319" s="88"/>
      <c r="Y319" s="103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104"/>
      <c r="AJ319" s="104"/>
      <c r="AK319" s="103"/>
    </row>
    <row r="320" spans="1:37">
      <c r="A320" s="28"/>
      <c r="B320" s="29"/>
      <c r="C320" s="30"/>
      <c r="D320" s="30"/>
      <c r="E320" s="31"/>
      <c r="F320" s="31"/>
      <c r="G320" s="31"/>
      <c r="H320" s="31"/>
      <c r="I320" s="31"/>
      <c r="J320" s="67">
        <f>J318+J319</f>
        <v>9600000</v>
      </c>
      <c r="K320" s="68"/>
      <c r="L320" s="31"/>
      <c r="M320" s="69">
        <f>SUM(M318:M319)</f>
        <v>19300000</v>
      </c>
      <c r="N320" s="32"/>
      <c r="O320" s="63"/>
      <c r="P320" s="63"/>
      <c r="Q320" s="31"/>
      <c r="R320" s="31"/>
      <c r="S320" s="31"/>
      <c r="T320" s="31"/>
      <c r="U320" s="88"/>
      <c r="Y320" s="103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104"/>
      <c r="AJ320" s="104"/>
      <c r="AK320" s="103"/>
    </row>
    <row r="321" spans="1:37">
      <c r="A321" s="36"/>
      <c r="B321" s="427"/>
      <c r="C321" s="428"/>
      <c r="D321" s="266"/>
      <c r="E321" s="49" t="s">
        <v>9</v>
      </c>
      <c r="F321" s="50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92">
        <f>J320+M320+U318</f>
        <v>43980000</v>
      </c>
      <c r="V321" s="93"/>
      <c r="W321" s="93"/>
      <c r="Y321" s="103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3"/>
    </row>
    <row r="322" spans="1:37">
      <c r="A322" s="422"/>
      <c r="B322" s="423"/>
      <c r="C322" s="423"/>
      <c r="D322" s="423"/>
      <c r="E322" s="423"/>
      <c r="F322" s="423"/>
      <c r="G322" s="423"/>
      <c r="H322" s="423"/>
      <c r="I322" s="423"/>
      <c r="J322" s="423"/>
      <c r="K322" s="423"/>
      <c r="L322" s="423"/>
      <c r="M322" s="423"/>
      <c r="N322" s="423"/>
      <c r="O322" s="423"/>
      <c r="P322" s="423"/>
      <c r="Q322" s="423"/>
      <c r="R322" s="423"/>
      <c r="S322" s="423"/>
      <c r="T322" s="423"/>
      <c r="U322" s="424"/>
      <c r="V322" s="8"/>
      <c r="W322" s="8"/>
      <c r="Y322" s="103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104"/>
      <c r="AJ322" s="104"/>
      <c r="AK322" s="103"/>
    </row>
    <row r="323" spans="1:37" ht="25.5">
      <c r="A323" s="23"/>
      <c r="B323" s="24">
        <v>7</v>
      </c>
      <c r="C323" s="277" t="s">
        <v>114</v>
      </c>
      <c r="D323" s="270" t="s">
        <v>20</v>
      </c>
      <c r="E323" s="26" t="s">
        <v>21</v>
      </c>
      <c r="F323" s="32" t="s">
        <v>22</v>
      </c>
      <c r="G323" s="32">
        <v>1</v>
      </c>
      <c r="H323" s="119">
        <v>0</v>
      </c>
      <c r="I323" s="63">
        <f t="shared" ref="I323:I328" si="232">VLOOKUP(F323,$Y$112:$AC$116,2,FALSE)</f>
        <v>150000</v>
      </c>
      <c r="J323" s="64">
        <f t="shared" ref="J323:J329" si="233">I323*H323*G323</f>
        <v>0</v>
      </c>
      <c r="K323" s="144">
        <v>2</v>
      </c>
      <c r="L323" s="63">
        <f t="shared" ref="L323:L329" si="234">VLOOKUP(F323,$Y$112:$AC$116,3,FALSE)</f>
        <v>380000</v>
      </c>
      <c r="M323" s="64">
        <f t="shared" ref="M323:M329" si="235">L323*K323*G323</f>
        <v>760000</v>
      </c>
      <c r="N323" s="32"/>
      <c r="O323" s="63"/>
      <c r="P323" s="63"/>
      <c r="Q323" s="119">
        <v>0</v>
      </c>
      <c r="R323" s="153">
        <f t="shared" ref="R323:R329" si="236">VLOOKUP(F323,$Y$112:$AC$116,4,FALSE)</f>
        <v>1600000</v>
      </c>
      <c r="S323" s="27">
        <v>1</v>
      </c>
      <c r="T323" s="61">
        <f t="shared" ref="T323:T329" si="237">VLOOKUP(F323,$Y$112:$AM$115,15,FALSE)</f>
        <v>480000</v>
      </c>
      <c r="U323" s="83">
        <f t="shared" ref="U323:U327" si="238">G323*S323*T323</f>
        <v>480000</v>
      </c>
      <c r="V323" s="9"/>
      <c r="W323" s="9"/>
      <c r="Y323" s="103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104"/>
      <c r="AJ323" s="104"/>
      <c r="AK323" s="103"/>
    </row>
    <row r="324" spans="1:37">
      <c r="A324" s="28"/>
      <c r="B324" s="29"/>
      <c r="C324" s="46"/>
      <c r="D324" s="271"/>
      <c r="E324" s="31" t="s">
        <v>32</v>
      </c>
      <c r="F324" s="32" t="s">
        <v>33</v>
      </c>
      <c r="G324" s="32">
        <v>1</v>
      </c>
      <c r="H324" s="32">
        <v>8</v>
      </c>
      <c r="I324" s="63">
        <f t="shared" si="232"/>
        <v>150000</v>
      </c>
      <c r="J324" s="64">
        <f t="shared" si="233"/>
        <v>1200000</v>
      </c>
      <c r="K324" s="32">
        <v>6</v>
      </c>
      <c r="L324" s="63">
        <f t="shared" si="234"/>
        <v>380000</v>
      </c>
      <c r="M324" s="64">
        <f t="shared" si="235"/>
        <v>2280000</v>
      </c>
      <c r="N324" s="32"/>
      <c r="O324" s="63"/>
      <c r="P324" s="63"/>
      <c r="Q324" s="32">
        <v>0</v>
      </c>
      <c r="R324" s="63">
        <f t="shared" si="236"/>
        <v>950000</v>
      </c>
      <c r="S324" s="32">
        <v>4</v>
      </c>
      <c r="T324" s="63">
        <f t="shared" si="237"/>
        <v>285000</v>
      </c>
      <c r="U324" s="84">
        <f t="shared" si="238"/>
        <v>1140000</v>
      </c>
      <c r="V324" s="9"/>
      <c r="W324" s="9"/>
      <c r="Y324" s="103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104"/>
      <c r="AJ324" s="104"/>
      <c r="AK324" s="103"/>
    </row>
    <row r="325" spans="1:37">
      <c r="A325" s="28"/>
      <c r="B325" s="29"/>
      <c r="C325" s="48"/>
      <c r="D325" s="48"/>
      <c r="E325" s="31" t="s">
        <v>34</v>
      </c>
      <c r="F325" s="32" t="s">
        <v>33</v>
      </c>
      <c r="G325" s="32">
        <v>1</v>
      </c>
      <c r="H325" s="32">
        <f t="shared" ref="H325:H329" si="239">H324</f>
        <v>8</v>
      </c>
      <c r="I325" s="63">
        <f t="shared" si="232"/>
        <v>150000</v>
      </c>
      <c r="J325" s="64">
        <f t="shared" si="233"/>
        <v>1200000</v>
      </c>
      <c r="K325" s="32">
        <f>K326</f>
        <v>6</v>
      </c>
      <c r="L325" s="63">
        <f t="shared" si="234"/>
        <v>380000</v>
      </c>
      <c r="M325" s="64">
        <f t="shared" si="235"/>
        <v>2280000</v>
      </c>
      <c r="N325" s="32"/>
      <c r="O325" s="63"/>
      <c r="P325" s="63"/>
      <c r="Q325" s="32">
        <f>Q326</f>
        <v>0</v>
      </c>
      <c r="R325" s="63">
        <f t="shared" si="236"/>
        <v>950000</v>
      </c>
      <c r="S325" s="32">
        <f>S326</f>
        <v>4</v>
      </c>
      <c r="T325" s="63">
        <f t="shared" si="237"/>
        <v>285000</v>
      </c>
      <c r="U325" s="84">
        <f t="shared" si="238"/>
        <v>1140000</v>
      </c>
      <c r="V325" s="9"/>
      <c r="W325" s="9"/>
      <c r="Y325" s="103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104"/>
      <c r="AK325" s="103"/>
    </row>
    <row r="326" spans="1:37">
      <c r="A326" s="28"/>
      <c r="B326" s="29"/>
      <c r="C326" s="30"/>
      <c r="D326" s="30"/>
      <c r="E326" s="31" t="s">
        <v>48</v>
      </c>
      <c r="F326" s="32" t="s">
        <v>33</v>
      </c>
      <c r="G326" s="32">
        <v>1</v>
      </c>
      <c r="H326" s="32">
        <f t="shared" si="239"/>
        <v>8</v>
      </c>
      <c r="I326" s="63">
        <f t="shared" si="232"/>
        <v>150000</v>
      </c>
      <c r="J326" s="64">
        <f t="shared" si="233"/>
        <v>1200000</v>
      </c>
      <c r="K326" s="32">
        <f>K324</f>
        <v>6</v>
      </c>
      <c r="L326" s="63">
        <f t="shared" si="234"/>
        <v>380000</v>
      </c>
      <c r="M326" s="64">
        <f t="shared" si="235"/>
        <v>2280000</v>
      </c>
      <c r="N326" s="32"/>
      <c r="O326" s="63"/>
      <c r="P326" s="63"/>
      <c r="Q326" s="32">
        <f>Q324</f>
        <v>0</v>
      </c>
      <c r="R326" s="63">
        <f t="shared" si="236"/>
        <v>950000</v>
      </c>
      <c r="S326" s="32">
        <f>S324</f>
        <v>4</v>
      </c>
      <c r="T326" s="63">
        <f t="shared" si="237"/>
        <v>285000</v>
      </c>
      <c r="U326" s="84">
        <f t="shared" si="238"/>
        <v>1140000</v>
      </c>
      <c r="V326" s="9"/>
      <c r="W326" s="9"/>
      <c r="Y326" s="103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104"/>
      <c r="AJ326" s="104"/>
      <c r="AK326" s="103"/>
    </row>
    <row r="327" spans="1:37">
      <c r="A327" s="28"/>
      <c r="B327" s="29"/>
      <c r="C327" s="30"/>
      <c r="D327" s="30"/>
      <c r="E327" s="31" t="s">
        <v>37</v>
      </c>
      <c r="F327" s="32" t="s">
        <v>36</v>
      </c>
      <c r="G327" s="32">
        <v>1</v>
      </c>
      <c r="H327" s="32">
        <f t="shared" si="239"/>
        <v>8</v>
      </c>
      <c r="I327" s="63">
        <f t="shared" si="232"/>
        <v>150000</v>
      </c>
      <c r="J327" s="64">
        <f t="shared" si="233"/>
        <v>1200000</v>
      </c>
      <c r="K327" s="32">
        <f t="shared" ref="K327:K329" si="240">K326</f>
        <v>6</v>
      </c>
      <c r="L327" s="63">
        <f t="shared" si="234"/>
        <v>380000</v>
      </c>
      <c r="M327" s="64">
        <f t="shared" si="235"/>
        <v>2280000</v>
      </c>
      <c r="N327" s="32"/>
      <c r="O327" s="63"/>
      <c r="P327" s="63"/>
      <c r="Q327" s="32">
        <f>Q325</f>
        <v>0</v>
      </c>
      <c r="R327" s="63">
        <f t="shared" si="236"/>
        <v>650000</v>
      </c>
      <c r="S327" s="32">
        <f>S326</f>
        <v>4</v>
      </c>
      <c r="T327" s="63">
        <f t="shared" si="237"/>
        <v>195000</v>
      </c>
      <c r="U327" s="84">
        <f t="shared" si="238"/>
        <v>780000</v>
      </c>
      <c r="V327" s="9"/>
      <c r="W327" s="9"/>
      <c r="Y327" s="103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104"/>
      <c r="AJ327" s="104"/>
      <c r="AK327" s="103"/>
    </row>
    <row r="328" spans="1:37">
      <c r="A328" s="28"/>
      <c r="B328" s="29"/>
      <c r="C328" s="30"/>
      <c r="D328" s="30"/>
      <c r="E328" s="31"/>
      <c r="F328" s="32" t="s">
        <v>36</v>
      </c>
      <c r="G328" s="32">
        <v>3</v>
      </c>
      <c r="H328" s="32">
        <f t="shared" si="239"/>
        <v>8</v>
      </c>
      <c r="I328" s="63">
        <f t="shared" si="232"/>
        <v>150000</v>
      </c>
      <c r="J328" s="64">
        <f t="shared" si="233"/>
        <v>3600000</v>
      </c>
      <c r="K328" s="32">
        <f t="shared" si="240"/>
        <v>6</v>
      </c>
      <c r="L328" s="63">
        <f t="shared" si="234"/>
        <v>380000</v>
      </c>
      <c r="M328" s="64">
        <f t="shared" si="235"/>
        <v>6840000</v>
      </c>
      <c r="N328" s="32"/>
      <c r="O328" s="63"/>
      <c r="P328" s="63"/>
      <c r="Q328" s="32">
        <v>4</v>
      </c>
      <c r="R328" s="63">
        <f t="shared" si="236"/>
        <v>650000</v>
      </c>
      <c r="S328" s="32">
        <v>0</v>
      </c>
      <c r="T328" s="63">
        <f t="shared" si="237"/>
        <v>195000</v>
      </c>
      <c r="U328" s="84">
        <f>R328*Q328*G328</f>
        <v>7800000</v>
      </c>
      <c r="V328" s="9"/>
      <c r="W328" s="9"/>
      <c r="Y328" s="103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104"/>
      <c r="AJ328" s="104"/>
      <c r="AK328" s="103"/>
    </row>
    <row r="329" spans="1:37">
      <c r="A329" s="28"/>
      <c r="B329" s="29"/>
      <c r="C329" s="30"/>
      <c r="D329" s="30"/>
      <c r="E329" s="31" t="s">
        <v>39</v>
      </c>
      <c r="F329" s="32" t="s">
        <v>36</v>
      </c>
      <c r="G329" s="32">
        <v>1</v>
      </c>
      <c r="H329" s="32">
        <f t="shared" si="239"/>
        <v>8</v>
      </c>
      <c r="I329" s="63">
        <f>VLOOKUP(E329,$Y$112:$AL$122,14,FALSE)</f>
        <v>150000</v>
      </c>
      <c r="J329" s="65">
        <f t="shared" si="233"/>
        <v>1200000</v>
      </c>
      <c r="K329" s="32">
        <f t="shared" si="240"/>
        <v>6</v>
      </c>
      <c r="L329" s="63">
        <f t="shared" si="234"/>
        <v>380000</v>
      </c>
      <c r="M329" s="66">
        <f t="shared" si="235"/>
        <v>2280000</v>
      </c>
      <c r="N329" s="32"/>
      <c r="O329" s="63"/>
      <c r="P329" s="63"/>
      <c r="Q329" s="32">
        <f>Q328</f>
        <v>4</v>
      </c>
      <c r="R329" s="63">
        <f t="shared" si="236"/>
        <v>650000</v>
      </c>
      <c r="S329" s="32">
        <v>0</v>
      </c>
      <c r="T329" s="66">
        <f t="shared" si="237"/>
        <v>195000</v>
      </c>
      <c r="U329" s="85">
        <f>R329*Q329*G329</f>
        <v>2600000</v>
      </c>
      <c r="V329" s="9"/>
      <c r="W329" s="9"/>
      <c r="Y329" s="103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104"/>
      <c r="AJ329" s="104"/>
      <c r="AK329" s="103"/>
    </row>
    <row r="330" spans="1:37">
      <c r="A330" s="28"/>
      <c r="B330" s="29"/>
      <c r="C330" s="30"/>
      <c r="D330" s="30"/>
      <c r="E330" s="34" t="s">
        <v>40</v>
      </c>
      <c r="F330" s="35"/>
      <c r="G330" s="187">
        <f>SUM(G323:G329)</f>
        <v>9</v>
      </c>
      <c r="H330" s="31"/>
      <c r="I330" s="31"/>
      <c r="J330" s="67">
        <f>SUM(J323:J329)</f>
        <v>9600000</v>
      </c>
      <c r="K330" s="32"/>
      <c r="L330" s="31"/>
      <c r="M330" s="67">
        <f>SUM(M323:M329)</f>
        <v>19000000</v>
      </c>
      <c r="N330" s="32"/>
      <c r="O330" s="63"/>
      <c r="P330" s="63"/>
      <c r="Q330" s="31"/>
      <c r="R330" s="31"/>
      <c r="S330" s="31"/>
      <c r="T330" s="31"/>
      <c r="U330" s="86">
        <f>SUM(U323:U329)</f>
        <v>15080000</v>
      </c>
      <c r="V330" s="87"/>
      <c r="W330" s="87"/>
      <c r="Y330" s="103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  <c r="AJ330" s="104"/>
      <c r="AK330" s="103"/>
    </row>
    <row r="331" spans="1:37">
      <c r="A331" s="28"/>
      <c r="B331" s="29"/>
      <c r="C331" s="30"/>
      <c r="D331" s="30"/>
      <c r="E331" s="31" t="s">
        <v>25</v>
      </c>
      <c r="F331" s="31"/>
      <c r="G331" s="32">
        <v>1</v>
      </c>
      <c r="H331" s="32"/>
      <c r="I331" s="63"/>
      <c r="J331" s="65">
        <f t="shared" ref="J331" si="241">I331*H331*G331</f>
        <v>0</v>
      </c>
      <c r="K331" s="32">
        <f>K323</f>
        <v>2</v>
      </c>
      <c r="L331" s="63">
        <v>150000</v>
      </c>
      <c r="M331" s="66">
        <f>L331*K331</f>
        <v>300000</v>
      </c>
      <c r="N331" s="32"/>
      <c r="O331" s="63"/>
      <c r="P331" s="63"/>
      <c r="Q331" s="31"/>
      <c r="R331" s="31"/>
      <c r="S331" s="31"/>
      <c r="T331" s="31"/>
      <c r="U331" s="88"/>
      <c r="Y331" s="103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104"/>
      <c r="AJ331" s="104"/>
      <c r="AK331" s="103"/>
    </row>
    <row r="332" spans="1:37">
      <c r="A332" s="28"/>
      <c r="B332" s="29"/>
      <c r="C332" s="30"/>
      <c r="D332" s="30"/>
      <c r="E332" s="31"/>
      <c r="F332" s="31"/>
      <c r="G332" s="31"/>
      <c r="H332" s="31"/>
      <c r="I332" s="31"/>
      <c r="J332" s="67">
        <f>J330+J331</f>
        <v>9600000</v>
      </c>
      <c r="K332" s="68"/>
      <c r="L332" s="31"/>
      <c r="M332" s="69">
        <f>SUM(M330:M331)</f>
        <v>19300000</v>
      </c>
      <c r="N332" s="32"/>
      <c r="O332" s="63"/>
      <c r="P332" s="63"/>
      <c r="Q332" s="31"/>
      <c r="R332" s="31"/>
      <c r="S332" s="31"/>
      <c r="T332" s="31"/>
      <c r="U332" s="88"/>
      <c r="Y332" s="103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  <c r="AJ332" s="104"/>
      <c r="AK332" s="103"/>
    </row>
    <row r="333" spans="1:37">
      <c r="A333" s="36"/>
      <c r="B333" s="427"/>
      <c r="C333" s="428"/>
      <c r="D333" s="266"/>
      <c r="E333" s="49" t="s">
        <v>9</v>
      </c>
      <c r="F333" s="50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92">
        <f>J332+M332+U330</f>
        <v>43980000</v>
      </c>
      <c r="V333" s="93"/>
      <c r="W333" s="93"/>
      <c r="Y333" s="103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3"/>
    </row>
    <row r="334" spans="1:37">
      <c r="A334" s="422"/>
      <c r="B334" s="423"/>
      <c r="C334" s="423"/>
      <c r="D334" s="423"/>
      <c r="E334" s="423"/>
      <c r="F334" s="423"/>
      <c r="G334" s="423"/>
      <c r="H334" s="423"/>
      <c r="I334" s="423"/>
      <c r="J334" s="423"/>
      <c r="K334" s="423"/>
      <c r="L334" s="423"/>
      <c r="M334" s="423"/>
      <c r="N334" s="423"/>
      <c r="O334" s="423"/>
      <c r="P334" s="423"/>
      <c r="Q334" s="423"/>
      <c r="R334" s="423"/>
      <c r="S334" s="423"/>
      <c r="T334" s="423"/>
      <c r="U334" s="424"/>
      <c r="V334" s="8"/>
      <c r="W334" s="8"/>
      <c r="Y334" s="103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104"/>
      <c r="AJ334" s="104"/>
      <c r="AK334" s="103"/>
    </row>
    <row r="335" spans="1:37">
      <c r="A335" s="28"/>
      <c r="B335" s="109">
        <v>8</v>
      </c>
      <c r="C335" s="282" t="s">
        <v>173</v>
      </c>
      <c r="D335" s="270" t="s">
        <v>59</v>
      </c>
      <c r="E335" s="118" t="s">
        <v>21</v>
      </c>
      <c r="F335" s="119" t="s">
        <v>22</v>
      </c>
      <c r="G335" s="119">
        <v>1</v>
      </c>
      <c r="H335" s="119">
        <v>2</v>
      </c>
      <c r="I335" s="142">
        <f t="shared" ref="I335:I340" si="242">VLOOKUP(F335,$Y$112:$AC$116,2,FALSE)</f>
        <v>150000</v>
      </c>
      <c r="J335" s="143">
        <f t="shared" ref="J335:J341" si="243">I335*H335*G335</f>
        <v>300000</v>
      </c>
      <c r="K335" s="144">
        <v>0</v>
      </c>
      <c r="L335" s="142">
        <f t="shared" ref="L335:L341" si="244">VLOOKUP(F335,$Y$112:$AC$116,3,FALSE)</f>
        <v>380000</v>
      </c>
      <c r="M335" s="143">
        <f t="shared" ref="M335:M341" si="245">L335*K335*G335</f>
        <v>0</v>
      </c>
      <c r="N335" s="119"/>
      <c r="O335" s="142"/>
      <c r="P335" s="142"/>
      <c r="Q335" s="119">
        <v>0</v>
      </c>
      <c r="R335" s="153">
        <f t="shared" ref="R335:R341" si="246">VLOOKUP(F335,$Y$112:$AC$116,4,FALSE)</f>
        <v>1600000</v>
      </c>
      <c r="S335" s="32">
        <v>0</v>
      </c>
      <c r="T335" s="115">
        <v>285000</v>
      </c>
      <c r="U335" s="154">
        <f t="shared" ref="U335:U341" si="247">R335*Q335*G335</f>
        <v>0</v>
      </c>
      <c r="V335" s="155"/>
      <c r="W335" s="155"/>
    </row>
    <row r="336" spans="1:37">
      <c r="A336" s="28"/>
      <c r="B336" s="29"/>
      <c r="C336" s="48"/>
      <c r="D336" s="48"/>
      <c r="E336" s="31" t="s">
        <v>32</v>
      </c>
      <c r="F336" s="32" t="s">
        <v>33</v>
      </c>
      <c r="G336" s="32">
        <v>1</v>
      </c>
      <c r="H336" s="32">
        <v>10</v>
      </c>
      <c r="I336" s="63">
        <f t="shared" si="242"/>
        <v>150000</v>
      </c>
      <c r="J336" s="64">
        <f t="shared" si="243"/>
        <v>1500000</v>
      </c>
      <c r="K336" s="32">
        <v>0</v>
      </c>
      <c r="L336" s="63">
        <f t="shared" si="244"/>
        <v>380000</v>
      </c>
      <c r="M336" s="64">
        <f t="shared" si="245"/>
        <v>0</v>
      </c>
      <c r="N336" s="32"/>
      <c r="O336" s="63"/>
      <c r="P336" s="63"/>
      <c r="Q336" s="32">
        <v>0</v>
      </c>
      <c r="R336" s="63">
        <f t="shared" si="246"/>
        <v>950000</v>
      </c>
      <c r="S336" s="32">
        <v>0</v>
      </c>
      <c r="T336" s="63">
        <v>285000</v>
      </c>
      <c r="U336" s="84">
        <f t="shared" si="247"/>
        <v>0</v>
      </c>
      <c r="V336" s="9"/>
      <c r="W336" s="9"/>
    </row>
    <row r="337" spans="1:23">
      <c r="A337" s="28"/>
      <c r="B337" s="29"/>
      <c r="C337" s="48"/>
      <c r="D337" s="48"/>
      <c r="E337" s="31" t="s">
        <v>34</v>
      </c>
      <c r="F337" s="32" t="s">
        <v>33</v>
      </c>
      <c r="G337" s="32">
        <v>1</v>
      </c>
      <c r="H337" s="32">
        <f t="shared" ref="H337:H341" si="248">H336</f>
        <v>10</v>
      </c>
      <c r="I337" s="63">
        <f t="shared" si="242"/>
        <v>150000</v>
      </c>
      <c r="J337" s="64">
        <f t="shared" si="243"/>
        <v>1500000</v>
      </c>
      <c r="K337" s="32">
        <f>K338</f>
        <v>0</v>
      </c>
      <c r="L337" s="63">
        <f t="shared" si="244"/>
        <v>380000</v>
      </c>
      <c r="M337" s="64">
        <f t="shared" si="245"/>
        <v>0</v>
      </c>
      <c r="N337" s="32"/>
      <c r="O337" s="63"/>
      <c r="P337" s="63"/>
      <c r="Q337" s="32">
        <f>Q338</f>
        <v>0</v>
      </c>
      <c r="R337" s="63">
        <f t="shared" si="246"/>
        <v>950000</v>
      </c>
      <c r="S337" s="32">
        <v>0</v>
      </c>
      <c r="T337" s="63">
        <v>285000</v>
      </c>
      <c r="U337" s="84">
        <f t="shared" si="247"/>
        <v>0</v>
      </c>
      <c r="V337" s="9"/>
      <c r="W337" s="9"/>
    </row>
    <row r="338" spans="1:23">
      <c r="A338" s="28"/>
      <c r="B338" s="29"/>
      <c r="C338" s="30"/>
      <c r="D338" s="30"/>
      <c r="E338" s="31" t="s">
        <v>48</v>
      </c>
      <c r="F338" s="32" t="s">
        <v>33</v>
      </c>
      <c r="G338" s="32">
        <v>1</v>
      </c>
      <c r="H338" s="32">
        <f t="shared" si="248"/>
        <v>10</v>
      </c>
      <c r="I338" s="63">
        <f t="shared" si="242"/>
        <v>150000</v>
      </c>
      <c r="J338" s="64">
        <f t="shared" si="243"/>
        <v>1500000</v>
      </c>
      <c r="K338" s="32">
        <f>K336</f>
        <v>0</v>
      </c>
      <c r="L338" s="63">
        <f t="shared" si="244"/>
        <v>380000</v>
      </c>
      <c r="M338" s="64">
        <f t="shared" si="245"/>
        <v>0</v>
      </c>
      <c r="N338" s="32"/>
      <c r="O338" s="63"/>
      <c r="P338" s="63"/>
      <c r="Q338" s="32">
        <f>Q336</f>
        <v>0</v>
      </c>
      <c r="R338" s="63">
        <f t="shared" si="246"/>
        <v>950000</v>
      </c>
      <c r="S338" s="32">
        <v>0</v>
      </c>
      <c r="T338" s="63">
        <v>285000</v>
      </c>
      <c r="U338" s="84">
        <f t="shared" si="247"/>
        <v>0</v>
      </c>
      <c r="V338" s="9"/>
      <c r="W338" s="9"/>
    </row>
    <row r="339" spans="1:23">
      <c r="A339" s="28"/>
      <c r="B339" s="29"/>
      <c r="C339" s="30"/>
      <c r="D339" s="30"/>
      <c r="E339" s="31" t="s">
        <v>37</v>
      </c>
      <c r="F339" s="32" t="s">
        <v>33</v>
      </c>
      <c r="G339" s="32">
        <v>1</v>
      </c>
      <c r="H339" s="32">
        <f t="shared" si="248"/>
        <v>10</v>
      </c>
      <c r="I339" s="63">
        <f t="shared" si="242"/>
        <v>150000</v>
      </c>
      <c r="J339" s="64">
        <f t="shared" si="243"/>
        <v>1500000</v>
      </c>
      <c r="K339" s="32">
        <f t="shared" ref="K339:K341" si="249">K338</f>
        <v>0</v>
      </c>
      <c r="L339" s="63">
        <f t="shared" si="244"/>
        <v>380000</v>
      </c>
      <c r="M339" s="64">
        <f t="shared" si="245"/>
        <v>0</v>
      </c>
      <c r="N339" s="32"/>
      <c r="O339" s="63"/>
      <c r="P339" s="63"/>
      <c r="Q339" s="32">
        <f>Q337</f>
        <v>0</v>
      </c>
      <c r="R339" s="63">
        <f t="shared" si="246"/>
        <v>950000</v>
      </c>
      <c r="S339" s="32">
        <v>0</v>
      </c>
      <c r="T339" s="63">
        <v>285000</v>
      </c>
      <c r="U339" s="84">
        <f t="shared" si="247"/>
        <v>0</v>
      </c>
      <c r="V339" s="9"/>
      <c r="W339" s="9"/>
    </row>
    <row r="340" spans="1:23">
      <c r="A340" s="28"/>
      <c r="B340" s="29"/>
      <c r="C340" s="30"/>
      <c r="D340" s="30"/>
      <c r="E340" s="31"/>
      <c r="F340" s="32" t="s">
        <v>36</v>
      </c>
      <c r="G340" s="32">
        <v>2</v>
      </c>
      <c r="H340" s="32">
        <f t="shared" si="248"/>
        <v>10</v>
      </c>
      <c r="I340" s="63">
        <f t="shared" si="242"/>
        <v>150000</v>
      </c>
      <c r="J340" s="64">
        <f t="shared" si="243"/>
        <v>3000000</v>
      </c>
      <c r="K340" s="32">
        <f t="shared" si="249"/>
        <v>0</v>
      </c>
      <c r="L340" s="63">
        <f t="shared" si="244"/>
        <v>380000</v>
      </c>
      <c r="M340" s="64">
        <f t="shared" si="245"/>
        <v>0</v>
      </c>
      <c r="N340" s="32"/>
      <c r="O340" s="63"/>
      <c r="P340" s="63"/>
      <c r="Q340" s="32">
        <f>Q339</f>
        <v>0</v>
      </c>
      <c r="R340" s="63">
        <f t="shared" si="246"/>
        <v>650000</v>
      </c>
      <c r="S340" s="32">
        <v>0</v>
      </c>
      <c r="T340" s="63">
        <v>195000</v>
      </c>
      <c r="U340" s="84">
        <f t="shared" si="247"/>
        <v>0</v>
      </c>
      <c r="V340" s="9"/>
      <c r="W340" s="9"/>
    </row>
    <row r="341" spans="1:23">
      <c r="A341" s="28"/>
      <c r="B341" s="29"/>
      <c r="C341" s="30"/>
      <c r="D341" s="30"/>
      <c r="E341" s="31" t="s">
        <v>39</v>
      </c>
      <c r="F341" s="32" t="s">
        <v>36</v>
      </c>
      <c r="G341" s="32">
        <v>1</v>
      </c>
      <c r="H341" s="32">
        <f t="shared" si="248"/>
        <v>10</v>
      </c>
      <c r="I341" s="63">
        <f>VLOOKUP(E341,$Y$112:$AL$122,14,FALSE)</f>
        <v>150000</v>
      </c>
      <c r="J341" s="65">
        <f t="shared" si="243"/>
        <v>1500000</v>
      </c>
      <c r="K341" s="32">
        <f t="shared" si="249"/>
        <v>0</v>
      </c>
      <c r="L341" s="63">
        <f t="shared" si="244"/>
        <v>380000</v>
      </c>
      <c r="M341" s="66">
        <f t="shared" si="245"/>
        <v>0</v>
      </c>
      <c r="N341" s="32"/>
      <c r="O341" s="63"/>
      <c r="P341" s="63"/>
      <c r="Q341" s="32">
        <f>Q340</f>
        <v>0</v>
      </c>
      <c r="R341" s="63">
        <f t="shared" si="246"/>
        <v>650000</v>
      </c>
      <c r="S341" s="32">
        <v>0</v>
      </c>
      <c r="T341" s="63">
        <v>195000</v>
      </c>
      <c r="U341" s="85">
        <f t="shared" si="247"/>
        <v>0</v>
      </c>
      <c r="V341" s="9"/>
      <c r="W341" s="9"/>
    </row>
    <row r="342" spans="1:23">
      <c r="A342" s="28"/>
      <c r="B342" s="29"/>
      <c r="C342" s="30"/>
      <c r="D342" s="30"/>
      <c r="E342" s="34" t="s">
        <v>40</v>
      </c>
      <c r="F342" s="35"/>
      <c r="G342" s="18">
        <f>SUM(G335:G341)</f>
        <v>8</v>
      </c>
      <c r="H342" s="31"/>
      <c r="I342" s="31"/>
      <c r="J342" s="67">
        <f>SUM(J335:J341)</f>
        <v>10800000</v>
      </c>
      <c r="K342" s="32"/>
      <c r="L342" s="31"/>
      <c r="M342" s="67">
        <f>SUM(M335:M341)</f>
        <v>0</v>
      </c>
      <c r="N342" s="32"/>
      <c r="O342" s="63"/>
      <c r="P342" s="63"/>
      <c r="Q342" s="31"/>
      <c r="R342" s="31"/>
      <c r="S342" s="31"/>
      <c r="T342" s="31"/>
      <c r="U342" s="86">
        <f>SUM(U335:U341)</f>
        <v>0</v>
      </c>
      <c r="V342" s="87"/>
      <c r="W342" s="87"/>
    </row>
    <row r="343" spans="1:23">
      <c r="A343" s="28"/>
      <c r="B343" s="29"/>
      <c r="C343" s="30"/>
      <c r="D343" s="30"/>
      <c r="E343" s="31" t="s">
        <v>25</v>
      </c>
      <c r="F343" s="31"/>
      <c r="G343" s="32">
        <v>1</v>
      </c>
      <c r="H343" s="32">
        <v>2</v>
      </c>
      <c r="I343" s="63">
        <f>VLOOKUP($E$119,$Y$112:$AC$116,5,FALSE)</f>
        <v>75000</v>
      </c>
      <c r="J343" s="65">
        <f t="shared" ref="J343" si="250">I343*H343*G343</f>
        <v>150000</v>
      </c>
      <c r="K343" s="32">
        <f>K335</f>
        <v>0</v>
      </c>
      <c r="L343" s="63">
        <v>150000</v>
      </c>
      <c r="M343" s="66">
        <f>L343*K343</f>
        <v>0</v>
      </c>
      <c r="N343" s="32"/>
      <c r="O343" s="63"/>
      <c r="P343" s="63"/>
      <c r="Q343" s="31"/>
      <c r="R343" s="31"/>
      <c r="S343" s="31"/>
      <c r="T343" s="31"/>
      <c r="U343" s="88"/>
    </row>
    <row r="344" spans="1:23">
      <c r="A344" s="28"/>
      <c r="B344" s="29"/>
      <c r="C344" s="30"/>
      <c r="D344" s="30"/>
      <c r="E344" s="31"/>
      <c r="F344" s="31"/>
      <c r="G344" s="31"/>
      <c r="H344" s="31"/>
      <c r="I344" s="31"/>
      <c r="J344" s="67">
        <f>J342+J343</f>
        <v>10950000</v>
      </c>
      <c r="K344" s="68"/>
      <c r="L344" s="31"/>
      <c r="M344" s="69">
        <f>SUM(M342:M343)</f>
        <v>0</v>
      </c>
      <c r="N344" s="32"/>
      <c r="O344" s="63"/>
      <c r="P344" s="63"/>
      <c r="Q344" s="31"/>
      <c r="R344" s="31"/>
      <c r="S344" s="31"/>
      <c r="T344" s="31"/>
      <c r="U344" s="88"/>
    </row>
    <row r="345" spans="1:23">
      <c r="A345" s="28"/>
      <c r="B345" s="431"/>
      <c r="C345" s="432"/>
      <c r="D345" s="267"/>
      <c r="E345" s="39" t="s">
        <v>9</v>
      </c>
      <c r="F345" s="50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92">
        <f>J344+M344+U342</f>
        <v>10950000</v>
      </c>
      <c r="V345" s="93"/>
      <c r="W345" s="93"/>
    </row>
    <row r="346" spans="1:23">
      <c r="A346" s="422"/>
      <c r="B346" s="423"/>
      <c r="C346" s="423"/>
      <c r="D346" s="423"/>
      <c r="E346" s="423"/>
      <c r="F346" s="423"/>
      <c r="G346" s="423"/>
      <c r="H346" s="423"/>
      <c r="I346" s="423"/>
      <c r="J346" s="423"/>
      <c r="K346" s="423"/>
      <c r="L346" s="423"/>
      <c r="M346" s="423"/>
      <c r="N346" s="423"/>
      <c r="O346" s="423"/>
      <c r="P346" s="423"/>
      <c r="Q346" s="423"/>
      <c r="R346" s="423"/>
      <c r="S346" s="423"/>
      <c r="T346" s="423"/>
      <c r="U346" s="424"/>
      <c r="V346" s="8"/>
      <c r="W346" s="8"/>
    </row>
    <row r="347" spans="1:23">
      <c r="A347" s="28"/>
      <c r="B347" s="109">
        <v>8</v>
      </c>
      <c r="C347" s="117" t="s">
        <v>62</v>
      </c>
      <c r="D347" s="45" t="s">
        <v>59</v>
      </c>
      <c r="E347" s="118" t="s">
        <v>21</v>
      </c>
      <c r="F347" s="119" t="s">
        <v>22</v>
      </c>
      <c r="G347" s="119">
        <v>1</v>
      </c>
      <c r="H347" s="119">
        <v>2</v>
      </c>
      <c r="I347" s="142">
        <f t="shared" ref="I347:I352" si="251">VLOOKUP(F347,$Y$112:$AC$116,2,FALSE)</f>
        <v>150000</v>
      </c>
      <c r="J347" s="143">
        <f t="shared" ref="J347:J353" si="252">I347*H347*G347</f>
        <v>300000</v>
      </c>
      <c r="K347" s="144">
        <v>0</v>
      </c>
      <c r="L347" s="142">
        <f t="shared" ref="L347:L353" si="253">VLOOKUP(F347,$Y$112:$AC$116,3,FALSE)</f>
        <v>380000</v>
      </c>
      <c r="M347" s="143">
        <f t="shared" ref="M347:M353" si="254">L347*K347*G347</f>
        <v>0</v>
      </c>
      <c r="N347" s="119"/>
      <c r="O347" s="142"/>
      <c r="P347" s="142"/>
      <c r="Q347" s="119">
        <v>0</v>
      </c>
      <c r="R347" s="153">
        <f t="shared" ref="R347:R353" si="255">VLOOKUP(F347,$Y$112:$AC$116,4,FALSE)</f>
        <v>1600000</v>
      </c>
      <c r="S347" s="32">
        <v>0</v>
      </c>
      <c r="T347" s="115">
        <v>285000</v>
      </c>
      <c r="U347" s="154">
        <f t="shared" ref="U347:U353" si="256">R347*Q347*G347</f>
        <v>0</v>
      </c>
      <c r="V347" s="155"/>
      <c r="W347" s="155"/>
    </row>
    <row r="348" spans="1:23">
      <c r="A348" s="28"/>
      <c r="B348" s="29"/>
      <c r="C348" s="48"/>
      <c r="D348" s="48"/>
      <c r="E348" s="31" t="s">
        <v>32</v>
      </c>
      <c r="F348" s="32" t="s">
        <v>33</v>
      </c>
      <c r="G348" s="32">
        <v>1</v>
      </c>
      <c r="H348" s="32">
        <v>10</v>
      </c>
      <c r="I348" s="63">
        <f t="shared" si="251"/>
        <v>150000</v>
      </c>
      <c r="J348" s="64">
        <f t="shared" si="252"/>
        <v>1500000</v>
      </c>
      <c r="K348" s="32">
        <v>0</v>
      </c>
      <c r="L348" s="63">
        <f t="shared" si="253"/>
        <v>380000</v>
      </c>
      <c r="M348" s="64">
        <f t="shared" si="254"/>
        <v>0</v>
      </c>
      <c r="N348" s="32"/>
      <c r="O348" s="63"/>
      <c r="P348" s="63"/>
      <c r="Q348" s="32">
        <v>0</v>
      </c>
      <c r="R348" s="63">
        <f t="shared" si="255"/>
        <v>950000</v>
      </c>
      <c r="S348" s="32">
        <v>0</v>
      </c>
      <c r="T348" s="63">
        <v>285000</v>
      </c>
      <c r="U348" s="84">
        <f t="shared" si="256"/>
        <v>0</v>
      </c>
      <c r="V348" s="9"/>
      <c r="W348" s="9"/>
    </row>
    <row r="349" spans="1:23">
      <c r="A349" s="28"/>
      <c r="B349" s="29"/>
      <c r="C349" s="48"/>
      <c r="D349" s="48"/>
      <c r="E349" s="31" t="s">
        <v>34</v>
      </c>
      <c r="F349" s="32" t="s">
        <v>33</v>
      </c>
      <c r="G349" s="32">
        <v>1</v>
      </c>
      <c r="H349" s="32">
        <f t="shared" ref="H349:H353" si="257">H348</f>
        <v>10</v>
      </c>
      <c r="I349" s="63">
        <f t="shared" si="251"/>
        <v>150000</v>
      </c>
      <c r="J349" s="64">
        <f t="shared" si="252"/>
        <v>1500000</v>
      </c>
      <c r="K349" s="32">
        <f>K350</f>
        <v>0</v>
      </c>
      <c r="L349" s="63">
        <f t="shared" si="253"/>
        <v>380000</v>
      </c>
      <c r="M349" s="64">
        <f t="shared" si="254"/>
        <v>0</v>
      </c>
      <c r="N349" s="32"/>
      <c r="O349" s="63"/>
      <c r="P349" s="63"/>
      <c r="Q349" s="32">
        <f>Q350</f>
        <v>0</v>
      </c>
      <c r="R349" s="63">
        <f t="shared" si="255"/>
        <v>950000</v>
      </c>
      <c r="S349" s="32">
        <v>0</v>
      </c>
      <c r="T349" s="63">
        <v>285000</v>
      </c>
      <c r="U349" s="84">
        <f t="shared" si="256"/>
        <v>0</v>
      </c>
      <c r="V349" s="9"/>
      <c r="W349" s="9"/>
    </row>
    <row r="350" spans="1:23">
      <c r="A350" s="28"/>
      <c r="B350" s="29"/>
      <c r="C350" s="30"/>
      <c r="D350" s="30"/>
      <c r="E350" s="31" t="s">
        <v>48</v>
      </c>
      <c r="F350" s="32" t="s">
        <v>33</v>
      </c>
      <c r="G350" s="32">
        <v>1</v>
      </c>
      <c r="H350" s="32">
        <f t="shared" si="257"/>
        <v>10</v>
      </c>
      <c r="I350" s="63">
        <f t="shared" si="251"/>
        <v>150000</v>
      </c>
      <c r="J350" s="64">
        <f t="shared" si="252"/>
        <v>1500000</v>
      </c>
      <c r="K350" s="32">
        <f>K348</f>
        <v>0</v>
      </c>
      <c r="L350" s="63">
        <f t="shared" si="253"/>
        <v>380000</v>
      </c>
      <c r="M350" s="64">
        <f t="shared" si="254"/>
        <v>0</v>
      </c>
      <c r="N350" s="32"/>
      <c r="O350" s="63"/>
      <c r="P350" s="63"/>
      <c r="Q350" s="32">
        <f>Q348</f>
        <v>0</v>
      </c>
      <c r="R350" s="63">
        <f t="shared" si="255"/>
        <v>950000</v>
      </c>
      <c r="S350" s="32">
        <v>0</v>
      </c>
      <c r="T350" s="63">
        <v>285000</v>
      </c>
      <c r="U350" s="84">
        <f t="shared" si="256"/>
        <v>0</v>
      </c>
      <c r="V350" s="9"/>
      <c r="W350" s="9"/>
    </row>
    <row r="351" spans="1:23">
      <c r="A351" s="28"/>
      <c r="B351" s="29"/>
      <c r="C351" s="30"/>
      <c r="D351" s="30"/>
      <c r="E351" s="31" t="s">
        <v>37</v>
      </c>
      <c r="F351" s="32" t="s">
        <v>33</v>
      </c>
      <c r="G351" s="32">
        <v>1</v>
      </c>
      <c r="H351" s="32">
        <f t="shared" si="257"/>
        <v>10</v>
      </c>
      <c r="I351" s="63">
        <f t="shared" si="251"/>
        <v>150000</v>
      </c>
      <c r="J351" s="64">
        <f t="shared" si="252"/>
        <v>1500000</v>
      </c>
      <c r="K351" s="32">
        <f t="shared" ref="K351:K353" si="258">K350</f>
        <v>0</v>
      </c>
      <c r="L351" s="63">
        <f t="shared" si="253"/>
        <v>380000</v>
      </c>
      <c r="M351" s="64">
        <f t="shared" si="254"/>
        <v>0</v>
      </c>
      <c r="N351" s="32"/>
      <c r="O351" s="63"/>
      <c r="P351" s="63"/>
      <c r="Q351" s="32">
        <f>Q349</f>
        <v>0</v>
      </c>
      <c r="R351" s="63">
        <f t="shared" si="255"/>
        <v>950000</v>
      </c>
      <c r="S351" s="32">
        <v>0</v>
      </c>
      <c r="T351" s="63">
        <v>285000</v>
      </c>
      <c r="U351" s="84">
        <f t="shared" si="256"/>
        <v>0</v>
      </c>
      <c r="V351" s="9"/>
      <c r="W351" s="9"/>
    </row>
    <row r="352" spans="1:23">
      <c r="A352" s="28"/>
      <c r="B352" s="29"/>
      <c r="C352" s="30"/>
      <c r="D352" s="30"/>
      <c r="E352" s="31"/>
      <c r="F352" s="32" t="s">
        <v>36</v>
      </c>
      <c r="G352" s="32">
        <v>2</v>
      </c>
      <c r="H352" s="32">
        <f t="shared" si="257"/>
        <v>10</v>
      </c>
      <c r="I352" s="63">
        <f t="shared" si="251"/>
        <v>150000</v>
      </c>
      <c r="J352" s="64">
        <f t="shared" si="252"/>
        <v>3000000</v>
      </c>
      <c r="K352" s="32">
        <f t="shared" si="258"/>
        <v>0</v>
      </c>
      <c r="L352" s="63">
        <f t="shared" si="253"/>
        <v>380000</v>
      </c>
      <c r="M352" s="64">
        <f t="shared" si="254"/>
        <v>0</v>
      </c>
      <c r="N352" s="32"/>
      <c r="O352" s="63"/>
      <c r="P352" s="63"/>
      <c r="Q352" s="32">
        <f>Q351</f>
        <v>0</v>
      </c>
      <c r="R352" s="63">
        <f t="shared" si="255"/>
        <v>650000</v>
      </c>
      <c r="S352" s="32">
        <v>0</v>
      </c>
      <c r="T352" s="63">
        <v>195000</v>
      </c>
      <c r="U352" s="84">
        <f t="shared" si="256"/>
        <v>0</v>
      </c>
      <c r="V352" s="9"/>
      <c r="W352" s="9"/>
    </row>
    <row r="353" spans="1:37">
      <c r="A353" s="28"/>
      <c r="B353" s="29"/>
      <c r="C353" s="30"/>
      <c r="D353" s="30"/>
      <c r="E353" s="31" t="s">
        <v>39</v>
      </c>
      <c r="F353" s="32" t="s">
        <v>36</v>
      </c>
      <c r="G353" s="32">
        <v>1</v>
      </c>
      <c r="H353" s="32">
        <f t="shared" si="257"/>
        <v>10</v>
      </c>
      <c r="I353" s="63">
        <f>VLOOKUP(E353,$Y$112:$AL$122,14,FALSE)</f>
        <v>150000</v>
      </c>
      <c r="J353" s="65">
        <f t="shared" si="252"/>
        <v>1500000</v>
      </c>
      <c r="K353" s="32">
        <f t="shared" si="258"/>
        <v>0</v>
      </c>
      <c r="L353" s="63">
        <f t="shared" si="253"/>
        <v>380000</v>
      </c>
      <c r="M353" s="66">
        <f t="shared" si="254"/>
        <v>0</v>
      </c>
      <c r="N353" s="32"/>
      <c r="O353" s="63"/>
      <c r="P353" s="63"/>
      <c r="Q353" s="32">
        <f>Q352</f>
        <v>0</v>
      </c>
      <c r="R353" s="63">
        <f t="shared" si="255"/>
        <v>650000</v>
      </c>
      <c r="S353" s="32">
        <v>0</v>
      </c>
      <c r="T353" s="63">
        <v>195000</v>
      </c>
      <c r="U353" s="85">
        <f t="shared" si="256"/>
        <v>0</v>
      </c>
      <c r="V353" s="9"/>
      <c r="W353" s="9"/>
    </row>
    <row r="354" spans="1:37">
      <c r="A354" s="28"/>
      <c r="B354" s="29"/>
      <c r="C354" s="30"/>
      <c r="D354" s="30"/>
      <c r="E354" s="34" t="s">
        <v>40</v>
      </c>
      <c r="F354" s="35"/>
      <c r="G354" s="18">
        <f>SUM(G347:G353)</f>
        <v>8</v>
      </c>
      <c r="H354" s="31"/>
      <c r="I354" s="31"/>
      <c r="J354" s="67">
        <f>SUM(J347:J353)</f>
        <v>10800000</v>
      </c>
      <c r="K354" s="32"/>
      <c r="L354" s="31"/>
      <c r="M354" s="67">
        <f>SUM(M347:M353)</f>
        <v>0</v>
      </c>
      <c r="N354" s="32"/>
      <c r="O354" s="63"/>
      <c r="P354" s="63"/>
      <c r="Q354" s="31"/>
      <c r="R354" s="31"/>
      <c r="S354" s="31"/>
      <c r="T354" s="31"/>
      <c r="U354" s="86">
        <f>SUM(U347:U353)</f>
        <v>0</v>
      </c>
      <c r="V354" s="87"/>
      <c r="W354" s="87"/>
    </row>
    <row r="355" spans="1:37">
      <c r="A355" s="28"/>
      <c r="B355" s="29"/>
      <c r="C355" s="30"/>
      <c r="D355" s="30"/>
      <c r="E355" s="31" t="s">
        <v>25</v>
      </c>
      <c r="F355" s="31"/>
      <c r="G355" s="32">
        <v>1</v>
      </c>
      <c r="H355" s="32">
        <v>2</v>
      </c>
      <c r="I355" s="63">
        <f>VLOOKUP($E$119,$Y$112:$AC$116,5,FALSE)</f>
        <v>75000</v>
      </c>
      <c r="J355" s="65">
        <f t="shared" ref="J355:J389" si="259">I355*H355*G355</f>
        <v>150000</v>
      </c>
      <c r="K355" s="32">
        <f>K347</f>
        <v>0</v>
      </c>
      <c r="L355" s="63">
        <v>150000</v>
      </c>
      <c r="M355" s="66">
        <f>L355*K355</f>
        <v>0</v>
      </c>
      <c r="N355" s="32"/>
      <c r="O355" s="63"/>
      <c r="P355" s="63"/>
      <c r="Q355" s="31"/>
      <c r="R355" s="31"/>
      <c r="S355" s="31"/>
      <c r="T355" s="31"/>
      <c r="U355" s="88"/>
    </row>
    <row r="356" spans="1:37">
      <c r="A356" s="28"/>
      <c r="B356" s="29"/>
      <c r="C356" s="30"/>
      <c r="D356" s="30"/>
      <c r="E356" s="31"/>
      <c r="F356" s="31"/>
      <c r="G356" s="31"/>
      <c r="H356" s="31"/>
      <c r="I356" s="31"/>
      <c r="J356" s="67">
        <f>J354+J355</f>
        <v>10950000</v>
      </c>
      <c r="K356" s="68"/>
      <c r="L356" s="31"/>
      <c r="M356" s="69">
        <f>SUM(M354:M355)</f>
        <v>0</v>
      </c>
      <c r="N356" s="32"/>
      <c r="O356" s="63"/>
      <c r="P356" s="63"/>
      <c r="Q356" s="31"/>
      <c r="R356" s="31"/>
      <c r="S356" s="31"/>
      <c r="T356" s="31"/>
      <c r="U356" s="88"/>
    </row>
    <row r="357" spans="1:37">
      <c r="A357" s="28"/>
      <c r="B357" s="431"/>
      <c r="C357" s="432"/>
      <c r="D357" s="38"/>
      <c r="E357" s="39" t="s">
        <v>9</v>
      </c>
      <c r="F357" s="50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92">
        <f>J356+M356+U354</f>
        <v>10950000</v>
      </c>
      <c r="V357" s="93"/>
      <c r="W357" s="93"/>
    </row>
    <row r="358" spans="1:37">
      <c r="A358" s="366"/>
      <c r="B358" s="425" t="s">
        <v>237</v>
      </c>
      <c r="C358" s="426"/>
      <c r="D358" s="367"/>
      <c r="E358" s="367"/>
      <c r="F358" s="367"/>
      <c r="G358" s="367"/>
      <c r="H358" s="367"/>
      <c r="I358" s="367"/>
      <c r="J358" s="367"/>
      <c r="K358" s="367"/>
      <c r="L358" s="367"/>
      <c r="M358" s="367"/>
      <c r="N358" s="367"/>
      <c r="O358" s="367"/>
      <c r="P358" s="367"/>
      <c r="Q358" s="367"/>
      <c r="R358" s="367"/>
      <c r="S358" s="367"/>
      <c r="T358" s="367"/>
      <c r="U358" s="372">
        <v>110900</v>
      </c>
      <c r="V358" s="8"/>
      <c r="W358" s="8"/>
      <c r="Y358" s="103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104"/>
      <c r="AJ358" s="104"/>
      <c r="AK358" s="103"/>
    </row>
    <row r="359" spans="1:37">
      <c r="A359" s="366"/>
      <c r="B359" s="368" t="s">
        <v>243</v>
      </c>
      <c r="C359" s="369"/>
      <c r="D359" s="367"/>
      <c r="E359" s="367"/>
      <c r="F359" s="367"/>
      <c r="G359" s="367"/>
      <c r="H359" s="367"/>
      <c r="I359" s="367"/>
      <c r="J359" s="367"/>
      <c r="K359" s="367"/>
      <c r="L359" s="367"/>
      <c r="M359" s="367"/>
      <c r="N359" s="367"/>
      <c r="O359" s="367"/>
      <c r="P359" s="367"/>
      <c r="Q359" s="367"/>
      <c r="R359" s="367"/>
      <c r="S359" s="367"/>
      <c r="T359" s="367"/>
      <c r="U359" s="372">
        <v>63800</v>
      </c>
      <c r="V359" s="8"/>
      <c r="W359" s="8"/>
      <c r="Y359" s="103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104"/>
      <c r="AJ359" s="104"/>
      <c r="AK359" s="103"/>
    </row>
    <row r="360" spans="1:37">
      <c r="A360" s="366"/>
      <c r="B360" s="368" t="s">
        <v>247</v>
      </c>
      <c r="C360" s="369"/>
      <c r="D360" s="367"/>
      <c r="E360" s="367"/>
      <c r="F360" s="367"/>
      <c r="G360" s="367"/>
      <c r="H360" s="367"/>
      <c r="I360" s="367"/>
      <c r="J360" s="367"/>
      <c r="K360" s="367"/>
      <c r="L360" s="367"/>
      <c r="M360" s="367"/>
      <c r="N360" s="367"/>
      <c r="O360" s="367"/>
      <c r="P360" s="367"/>
      <c r="Q360" s="367"/>
      <c r="R360" s="367"/>
      <c r="S360" s="367"/>
      <c r="T360" s="367"/>
      <c r="U360" s="372">
        <v>106000</v>
      </c>
      <c r="V360" s="8"/>
      <c r="W360" s="8"/>
      <c r="Y360" s="103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104"/>
      <c r="AJ360" s="104"/>
      <c r="AK360" s="103"/>
    </row>
    <row r="361" spans="1:37">
      <c r="A361" s="366"/>
      <c r="B361" s="368" t="s">
        <v>250</v>
      </c>
      <c r="C361" s="369"/>
      <c r="D361" s="367"/>
      <c r="E361" s="367"/>
      <c r="F361" s="367"/>
      <c r="G361" s="367"/>
      <c r="H361" s="367"/>
      <c r="I361" s="367"/>
      <c r="J361" s="367"/>
      <c r="K361" s="367"/>
      <c r="L361" s="367"/>
      <c r="M361" s="367"/>
      <c r="N361" s="367"/>
      <c r="O361" s="367"/>
      <c r="P361" s="367"/>
      <c r="Q361" s="367"/>
      <c r="R361" s="367"/>
      <c r="S361" s="367"/>
      <c r="T361" s="367"/>
      <c r="U361" s="372">
        <v>637500</v>
      </c>
      <c r="V361" s="8"/>
      <c r="W361" s="8"/>
      <c r="Y361" s="103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104"/>
      <c r="AJ361" s="104"/>
      <c r="AK361" s="103"/>
    </row>
    <row r="362" spans="1:37">
      <c r="A362" s="366"/>
      <c r="B362" s="368" t="s">
        <v>252</v>
      </c>
      <c r="C362" s="369"/>
      <c r="D362" s="367"/>
      <c r="E362" s="367"/>
      <c r="F362" s="367"/>
      <c r="G362" s="367"/>
      <c r="H362" s="367"/>
      <c r="I362" s="367"/>
      <c r="J362" s="367"/>
      <c r="K362" s="367"/>
      <c r="L362" s="367"/>
      <c r="M362" s="367"/>
      <c r="N362" s="367"/>
      <c r="O362" s="367"/>
      <c r="P362" s="367"/>
      <c r="Q362" s="367"/>
      <c r="R362" s="367"/>
      <c r="S362" s="367"/>
      <c r="T362" s="367"/>
      <c r="U362" s="372">
        <v>170000</v>
      </c>
      <c r="V362" s="8"/>
      <c r="W362" s="8"/>
      <c r="Y362" s="103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104"/>
      <c r="AJ362" s="104"/>
      <c r="AK362" s="103"/>
    </row>
    <row r="363" spans="1:37">
      <c r="A363" s="366"/>
      <c r="B363" s="368"/>
      <c r="C363" s="369"/>
      <c r="D363" s="367"/>
      <c r="E363" s="367"/>
      <c r="F363" s="367"/>
      <c r="G363" s="367"/>
      <c r="H363" s="367"/>
      <c r="I363" s="367"/>
      <c r="J363" s="367"/>
      <c r="K363" s="367"/>
      <c r="L363" s="367"/>
      <c r="M363" s="367"/>
      <c r="N363" s="367"/>
      <c r="O363" s="367"/>
      <c r="P363" s="367"/>
      <c r="Q363" s="367"/>
      <c r="R363" s="367"/>
      <c r="S363" s="367"/>
      <c r="T363" s="367"/>
      <c r="U363" s="373">
        <f>SUM(U357:U362)</f>
        <v>12038200</v>
      </c>
      <c r="V363" s="8"/>
      <c r="W363" s="8"/>
      <c r="Y363" s="103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3"/>
    </row>
    <row r="364" spans="1:37">
      <c r="A364" s="422"/>
      <c r="B364" s="423"/>
      <c r="C364" s="423"/>
      <c r="D364" s="423"/>
      <c r="E364" s="423"/>
      <c r="F364" s="423"/>
      <c r="G364" s="423"/>
      <c r="H364" s="423"/>
      <c r="I364" s="423"/>
      <c r="J364" s="423"/>
      <c r="K364" s="423"/>
      <c r="L364" s="423"/>
      <c r="M364" s="423"/>
      <c r="N364" s="423"/>
      <c r="O364" s="423"/>
      <c r="P364" s="423"/>
      <c r="Q364" s="423"/>
      <c r="R364" s="423"/>
      <c r="S364" s="423"/>
      <c r="T364" s="423"/>
      <c r="U364" s="424"/>
      <c r="V364" s="8"/>
      <c r="W364" s="8"/>
    </row>
    <row r="365" spans="1:37">
      <c r="A365" s="23"/>
      <c r="B365" s="24">
        <v>9</v>
      </c>
      <c r="C365" s="111" t="s">
        <v>58</v>
      </c>
      <c r="D365" s="45" t="s">
        <v>59</v>
      </c>
      <c r="E365" s="26" t="s">
        <v>21</v>
      </c>
      <c r="F365" s="27" t="s">
        <v>22</v>
      </c>
      <c r="G365" s="27">
        <v>1</v>
      </c>
      <c r="H365" s="27">
        <v>2</v>
      </c>
      <c r="I365" s="61">
        <f t="shared" ref="I365:I370" si="260">VLOOKUP(F365,$Y$112:$AC$116,2,FALSE)</f>
        <v>150000</v>
      </c>
      <c r="J365" s="62">
        <f t="shared" ref="J365:J371" si="261">I365*H365*G365</f>
        <v>300000</v>
      </c>
      <c r="K365" s="27">
        <v>0</v>
      </c>
      <c r="L365" s="61">
        <f t="shared" ref="L365:L371" si="262">VLOOKUP(F365,$Y$112:$AC$116,3,FALSE)</f>
        <v>380000</v>
      </c>
      <c r="M365" s="62">
        <f t="shared" ref="M365:M371" si="263">L365*K365*G365</f>
        <v>0</v>
      </c>
      <c r="N365" s="27"/>
      <c r="O365" s="61"/>
      <c r="P365" s="61"/>
      <c r="Q365" s="27">
        <v>0</v>
      </c>
      <c r="R365" s="61">
        <f t="shared" ref="R365:R371" si="264">VLOOKUP(F365,$Y$112:$AC$116,4,FALSE)</f>
        <v>1600000</v>
      </c>
      <c r="S365" s="27">
        <v>0</v>
      </c>
      <c r="T365" s="61">
        <f t="shared" ref="T365:T371" si="265">VLOOKUP(F365,$Y$112:$AM$115,15,FALSE)</f>
        <v>480000</v>
      </c>
      <c r="U365" s="83">
        <f t="shared" ref="U365:U371" si="266">R365*Q365*G365</f>
        <v>0</v>
      </c>
      <c r="V365" s="9"/>
      <c r="W365" s="9"/>
      <c r="Y365" s="103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104"/>
      <c r="AJ365" s="104"/>
      <c r="AK365" s="103"/>
    </row>
    <row r="366" spans="1:37">
      <c r="A366" s="28"/>
      <c r="B366" s="29"/>
      <c r="C366" s="48"/>
      <c r="D366" s="112"/>
      <c r="E366" s="31" t="s">
        <v>32</v>
      </c>
      <c r="F366" s="32" t="s">
        <v>33</v>
      </c>
      <c r="G366" s="32">
        <v>1</v>
      </c>
      <c r="H366" s="32">
        <v>10</v>
      </c>
      <c r="I366" s="63">
        <f t="shared" si="260"/>
        <v>150000</v>
      </c>
      <c r="J366" s="64">
        <f t="shared" si="261"/>
        <v>1500000</v>
      </c>
      <c r="K366" s="32">
        <v>0</v>
      </c>
      <c r="L366" s="63">
        <f t="shared" si="262"/>
        <v>380000</v>
      </c>
      <c r="M366" s="64">
        <f t="shared" si="263"/>
        <v>0</v>
      </c>
      <c r="N366" s="32"/>
      <c r="O366" s="63"/>
      <c r="P366" s="63"/>
      <c r="Q366" s="32">
        <v>0</v>
      </c>
      <c r="R366" s="63">
        <f t="shared" si="264"/>
        <v>950000</v>
      </c>
      <c r="S366" s="32">
        <v>0</v>
      </c>
      <c r="T366" s="63">
        <f t="shared" si="265"/>
        <v>285000</v>
      </c>
      <c r="U366" s="84">
        <f t="shared" si="266"/>
        <v>0</v>
      </c>
      <c r="V366" s="9"/>
      <c r="W366" s="9"/>
      <c r="Y366" s="103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104"/>
      <c r="AJ366" s="104"/>
      <c r="AK366" s="103"/>
    </row>
    <row r="367" spans="1:37">
      <c r="A367" s="28"/>
      <c r="B367" s="29"/>
      <c r="C367" s="112"/>
      <c r="D367" s="48"/>
      <c r="E367" s="31" t="s">
        <v>34</v>
      </c>
      <c r="F367" s="32" t="s">
        <v>33</v>
      </c>
      <c r="G367" s="32">
        <v>1</v>
      </c>
      <c r="H367" s="32">
        <f t="shared" ref="H367:H371" si="267">H366</f>
        <v>10</v>
      </c>
      <c r="I367" s="63">
        <f t="shared" si="260"/>
        <v>150000</v>
      </c>
      <c r="J367" s="64">
        <f t="shared" si="261"/>
        <v>1500000</v>
      </c>
      <c r="K367" s="32">
        <f>K368</f>
        <v>0</v>
      </c>
      <c r="L367" s="63">
        <f t="shared" si="262"/>
        <v>380000</v>
      </c>
      <c r="M367" s="64">
        <f t="shared" si="263"/>
        <v>0</v>
      </c>
      <c r="N367" s="32"/>
      <c r="O367" s="63"/>
      <c r="P367" s="63"/>
      <c r="Q367" s="32">
        <f>Q368</f>
        <v>0</v>
      </c>
      <c r="R367" s="63">
        <f t="shared" si="264"/>
        <v>950000</v>
      </c>
      <c r="S367" s="32">
        <f>S368</f>
        <v>0</v>
      </c>
      <c r="T367" s="63">
        <f t="shared" si="265"/>
        <v>285000</v>
      </c>
      <c r="U367" s="84">
        <f t="shared" si="266"/>
        <v>0</v>
      </c>
      <c r="V367" s="9"/>
      <c r="W367" s="9"/>
      <c r="Y367" s="103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104"/>
      <c r="AJ367" s="104"/>
      <c r="AK367" s="103"/>
    </row>
    <row r="368" spans="1:37">
      <c r="A368" s="28"/>
      <c r="B368" s="29"/>
      <c r="C368" s="30"/>
      <c r="D368" s="30"/>
      <c r="E368" s="31" t="s">
        <v>48</v>
      </c>
      <c r="F368" s="32" t="s">
        <v>33</v>
      </c>
      <c r="G368" s="32">
        <v>1</v>
      </c>
      <c r="H368" s="32">
        <f t="shared" si="267"/>
        <v>10</v>
      </c>
      <c r="I368" s="63">
        <f t="shared" si="260"/>
        <v>150000</v>
      </c>
      <c r="J368" s="64">
        <f t="shared" si="261"/>
        <v>1500000</v>
      </c>
      <c r="K368" s="32">
        <f>K366</f>
        <v>0</v>
      </c>
      <c r="L368" s="63">
        <f t="shared" si="262"/>
        <v>380000</v>
      </c>
      <c r="M368" s="64">
        <f t="shared" si="263"/>
        <v>0</v>
      </c>
      <c r="N368" s="32"/>
      <c r="O368" s="63"/>
      <c r="P368" s="63"/>
      <c r="Q368" s="32">
        <f>Q366</f>
        <v>0</v>
      </c>
      <c r="R368" s="63">
        <f t="shared" si="264"/>
        <v>950000</v>
      </c>
      <c r="S368" s="32">
        <f>S366</f>
        <v>0</v>
      </c>
      <c r="T368" s="63">
        <f t="shared" si="265"/>
        <v>285000</v>
      </c>
      <c r="U368" s="84">
        <f t="shared" si="266"/>
        <v>0</v>
      </c>
      <c r="V368" s="9"/>
      <c r="W368" s="9"/>
      <c r="Y368" s="103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104"/>
      <c r="AJ368" s="104"/>
      <c r="AK368" s="103"/>
    </row>
    <row r="369" spans="1:37">
      <c r="A369" s="28"/>
      <c r="B369" s="29"/>
      <c r="C369" s="30"/>
      <c r="D369" s="30"/>
      <c r="E369" s="31" t="s">
        <v>37</v>
      </c>
      <c r="F369" s="32" t="s">
        <v>33</v>
      </c>
      <c r="G369" s="32">
        <v>1</v>
      </c>
      <c r="H369" s="32">
        <f t="shared" si="267"/>
        <v>10</v>
      </c>
      <c r="I369" s="63">
        <f t="shared" si="260"/>
        <v>150000</v>
      </c>
      <c r="J369" s="64">
        <f t="shared" si="261"/>
        <v>1500000</v>
      </c>
      <c r="K369" s="32">
        <f>K367</f>
        <v>0</v>
      </c>
      <c r="L369" s="63">
        <f t="shared" si="262"/>
        <v>380000</v>
      </c>
      <c r="M369" s="64">
        <f t="shared" si="263"/>
        <v>0</v>
      </c>
      <c r="N369" s="32"/>
      <c r="O369" s="63"/>
      <c r="P369" s="63"/>
      <c r="Q369" s="32">
        <f>Q367</f>
        <v>0</v>
      </c>
      <c r="R369" s="63">
        <f t="shared" si="264"/>
        <v>950000</v>
      </c>
      <c r="S369" s="32">
        <f>S367</f>
        <v>0</v>
      </c>
      <c r="T369" s="63">
        <f t="shared" si="265"/>
        <v>285000</v>
      </c>
      <c r="U369" s="84">
        <f t="shared" si="266"/>
        <v>0</v>
      </c>
      <c r="V369" s="9"/>
      <c r="W369" s="9"/>
      <c r="Y369" s="103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104"/>
      <c r="AJ369" s="104"/>
      <c r="AK369" s="103"/>
    </row>
    <row r="370" spans="1:37">
      <c r="A370" s="28"/>
      <c r="B370" s="29"/>
      <c r="C370" s="30"/>
      <c r="D370" s="30"/>
      <c r="E370" s="31"/>
      <c r="F370" s="32" t="s">
        <v>36</v>
      </c>
      <c r="G370" s="32">
        <v>2</v>
      </c>
      <c r="H370" s="32">
        <f t="shared" si="267"/>
        <v>10</v>
      </c>
      <c r="I370" s="63">
        <f t="shared" si="260"/>
        <v>150000</v>
      </c>
      <c r="J370" s="64">
        <f t="shared" si="261"/>
        <v>3000000</v>
      </c>
      <c r="K370" s="32">
        <f>K369</f>
        <v>0</v>
      </c>
      <c r="L370" s="63">
        <f t="shared" si="262"/>
        <v>380000</v>
      </c>
      <c r="M370" s="64">
        <f t="shared" si="263"/>
        <v>0</v>
      </c>
      <c r="N370" s="32"/>
      <c r="O370" s="63"/>
      <c r="P370" s="63"/>
      <c r="Q370" s="32">
        <f>Q369</f>
        <v>0</v>
      </c>
      <c r="R370" s="63">
        <f t="shared" si="264"/>
        <v>650000</v>
      </c>
      <c r="S370" s="32">
        <f>S369</f>
        <v>0</v>
      </c>
      <c r="T370" s="63">
        <f t="shared" si="265"/>
        <v>195000</v>
      </c>
      <c r="U370" s="84">
        <f t="shared" si="266"/>
        <v>0</v>
      </c>
      <c r="V370" s="9"/>
      <c r="W370" s="9"/>
      <c r="Y370" s="103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104"/>
      <c r="AJ370" s="104"/>
      <c r="AK370" s="103"/>
    </row>
    <row r="371" spans="1:37">
      <c r="A371" s="28"/>
      <c r="B371" s="29"/>
      <c r="C371" s="30"/>
      <c r="D371" s="30"/>
      <c r="E371" s="31" t="s">
        <v>39</v>
      </c>
      <c r="F371" s="32" t="s">
        <v>36</v>
      </c>
      <c r="G371" s="32">
        <v>1</v>
      </c>
      <c r="H371" s="32">
        <f t="shared" si="267"/>
        <v>10</v>
      </c>
      <c r="I371" s="63">
        <f>VLOOKUP(E371,$Y$112:$AL$122,14,FALSE)</f>
        <v>150000</v>
      </c>
      <c r="J371" s="65">
        <f t="shared" si="261"/>
        <v>1500000</v>
      </c>
      <c r="K371" s="32">
        <f>K370</f>
        <v>0</v>
      </c>
      <c r="L371" s="63">
        <f t="shared" si="262"/>
        <v>380000</v>
      </c>
      <c r="M371" s="66">
        <f t="shared" si="263"/>
        <v>0</v>
      </c>
      <c r="N371" s="32"/>
      <c r="O371" s="63"/>
      <c r="P371" s="63"/>
      <c r="Q371" s="32">
        <f>Q370</f>
        <v>0</v>
      </c>
      <c r="R371" s="63">
        <f t="shared" si="264"/>
        <v>650000</v>
      </c>
      <c r="S371" s="32">
        <f>S370</f>
        <v>0</v>
      </c>
      <c r="T371" s="66">
        <f t="shared" si="265"/>
        <v>195000</v>
      </c>
      <c r="U371" s="85">
        <f t="shared" si="266"/>
        <v>0</v>
      </c>
      <c r="V371" s="9"/>
      <c r="W371" s="9"/>
      <c r="Y371" s="103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104"/>
      <c r="AJ371" s="104"/>
      <c r="AK371" s="103"/>
    </row>
    <row r="372" spans="1:37">
      <c r="A372" s="28"/>
      <c r="B372" s="29"/>
      <c r="C372" s="30"/>
      <c r="D372" s="30"/>
      <c r="E372" s="34" t="s">
        <v>40</v>
      </c>
      <c r="F372" s="35"/>
      <c r="G372" s="18">
        <f>SUM(G365:G371)</f>
        <v>8</v>
      </c>
      <c r="H372" s="31"/>
      <c r="I372" s="31"/>
      <c r="J372" s="67">
        <f>SUM(J365:J371)</f>
        <v>10800000</v>
      </c>
      <c r="K372" s="31"/>
      <c r="L372" s="31"/>
      <c r="M372" s="67">
        <f>SUM(M365:M371)</f>
        <v>0</v>
      </c>
      <c r="N372" s="32"/>
      <c r="O372" s="63"/>
      <c r="P372" s="63"/>
      <c r="Q372" s="32"/>
      <c r="R372" s="31"/>
      <c r="S372" s="32"/>
      <c r="T372" s="31"/>
      <c r="U372" s="86">
        <f>SUM(U365:U371)</f>
        <v>0</v>
      </c>
      <c r="V372" s="87"/>
      <c r="W372" s="87"/>
      <c r="Y372" s="103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104"/>
      <c r="AJ372" s="104"/>
      <c r="AK372" s="103"/>
    </row>
    <row r="373" spans="1:37">
      <c r="A373" s="28"/>
      <c r="B373" s="29"/>
      <c r="C373" s="30"/>
      <c r="D373" s="30"/>
      <c r="E373" s="31" t="s">
        <v>25</v>
      </c>
      <c r="F373" s="31"/>
      <c r="G373" s="32">
        <v>1</v>
      </c>
      <c r="H373" s="32">
        <v>2</v>
      </c>
      <c r="I373" s="63">
        <f>VLOOKUP($E$119,$Y$112:$AC$116,5,FALSE)</f>
        <v>75000</v>
      </c>
      <c r="J373" s="65">
        <f t="shared" ref="J373" si="268">I373*H373*G373</f>
        <v>150000</v>
      </c>
      <c r="K373" s="32">
        <f>K365</f>
        <v>0</v>
      </c>
      <c r="L373" s="63">
        <v>150000</v>
      </c>
      <c r="M373" s="66">
        <f>L373*K373</f>
        <v>0</v>
      </c>
      <c r="N373" s="32"/>
      <c r="O373" s="63"/>
      <c r="P373" s="63"/>
      <c r="Q373" s="31"/>
      <c r="R373" s="31"/>
      <c r="S373" s="31"/>
      <c r="T373" s="31"/>
      <c r="U373" s="88"/>
      <c r="Y373" s="103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104"/>
      <c r="AJ373" s="104"/>
      <c r="AK373" s="103"/>
    </row>
    <row r="374" spans="1:37">
      <c r="A374" s="28"/>
      <c r="B374" s="29"/>
      <c r="C374" s="30"/>
      <c r="D374" s="30"/>
      <c r="E374" s="31"/>
      <c r="F374" s="31"/>
      <c r="G374" s="31"/>
      <c r="H374" s="31"/>
      <c r="I374" s="31"/>
      <c r="J374" s="67">
        <f>J372+J373</f>
        <v>10950000</v>
      </c>
      <c r="K374" s="68"/>
      <c r="L374" s="31"/>
      <c r="M374" s="69">
        <f>SUM(M372:M373)</f>
        <v>0</v>
      </c>
      <c r="N374" s="32"/>
      <c r="O374" s="63"/>
      <c r="P374" s="63"/>
      <c r="Q374" s="31"/>
      <c r="R374" s="31"/>
      <c r="S374" s="31"/>
      <c r="T374" s="31"/>
      <c r="U374" s="88"/>
      <c r="Y374" s="103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104"/>
      <c r="AJ374" s="104"/>
      <c r="AK374" s="103"/>
    </row>
    <row r="375" spans="1:37">
      <c r="A375" s="110"/>
      <c r="B375" s="438"/>
      <c r="C375" s="439"/>
      <c r="D375" s="17"/>
      <c r="E375" s="49" t="s">
        <v>9</v>
      </c>
      <c r="F375" s="50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92">
        <f>J374+M374+U372</f>
        <v>10950000</v>
      </c>
      <c r="V375" s="93"/>
      <c r="W375" s="93"/>
      <c r="Y375" s="103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3"/>
    </row>
    <row r="376" spans="1:37">
      <c r="A376" s="366"/>
      <c r="B376" s="425" t="s">
        <v>237</v>
      </c>
      <c r="C376" s="426"/>
      <c r="D376" s="367"/>
      <c r="E376" s="367"/>
      <c r="F376" s="367"/>
      <c r="G376" s="367"/>
      <c r="H376" s="367"/>
      <c r="I376" s="367"/>
      <c r="J376" s="367"/>
      <c r="K376" s="367"/>
      <c r="L376" s="367"/>
      <c r="M376" s="367"/>
      <c r="N376" s="367"/>
      <c r="O376" s="367"/>
      <c r="P376" s="367"/>
      <c r="Q376" s="367"/>
      <c r="R376" s="367"/>
      <c r="S376" s="367"/>
      <c r="T376" s="367"/>
      <c r="U376" s="372">
        <v>110900</v>
      </c>
      <c r="V376" s="8"/>
      <c r="W376" s="8"/>
      <c r="Y376" s="103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104"/>
      <c r="AJ376" s="104"/>
      <c r="AK376" s="103"/>
    </row>
    <row r="377" spans="1:37">
      <c r="A377" s="366"/>
      <c r="B377" s="368" t="s">
        <v>243</v>
      </c>
      <c r="C377" s="369"/>
      <c r="D377" s="367"/>
      <c r="E377" s="367"/>
      <c r="F377" s="367"/>
      <c r="G377" s="367"/>
      <c r="H377" s="367"/>
      <c r="I377" s="367"/>
      <c r="J377" s="367"/>
      <c r="K377" s="367"/>
      <c r="L377" s="367"/>
      <c r="M377" s="367"/>
      <c r="N377" s="367"/>
      <c r="O377" s="367"/>
      <c r="P377" s="367"/>
      <c r="Q377" s="367"/>
      <c r="R377" s="367"/>
      <c r="S377" s="367"/>
      <c r="T377" s="367"/>
      <c r="U377" s="372">
        <v>63800</v>
      </c>
      <c r="V377" s="8"/>
      <c r="W377" s="8"/>
      <c r="Y377" s="103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104"/>
      <c r="AJ377" s="104"/>
      <c r="AK377" s="103"/>
    </row>
    <row r="378" spans="1:37">
      <c r="A378" s="366"/>
      <c r="B378" s="368" t="s">
        <v>247</v>
      </c>
      <c r="C378" s="369"/>
      <c r="D378" s="367"/>
      <c r="E378" s="367"/>
      <c r="F378" s="367"/>
      <c r="G378" s="367"/>
      <c r="H378" s="367"/>
      <c r="I378" s="367"/>
      <c r="J378" s="367"/>
      <c r="K378" s="367"/>
      <c r="L378" s="367"/>
      <c r="M378" s="367"/>
      <c r="N378" s="367"/>
      <c r="O378" s="367"/>
      <c r="P378" s="367"/>
      <c r="Q378" s="367"/>
      <c r="R378" s="367"/>
      <c r="S378" s="367"/>
      <c r="T378" s="367"/>
      <c r="U378" s="372">
        <v>106000</v>
      </c>
      <c r="V378" s="8"/>
      <c r="W378" s="8"/>
      <c r="Y378" s="103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104"/>
      <c r="AJ378" s="104"/>
      <c r="AK378" s="103"/>
    </row>
    <row r="379" spans="1:37">
      <c r="A379" s="366"/>
      <c r="B379" s="368" t="s">
        <v>250</v>
      </c>
      <c r="C379" s="369"/>
      <c r="D379" s="367"/>
      <c r="E379" s="367"/>
      <c r="F379" s="367"/>
      <c r="G379" s="367"/>
      <c r="H379" s="367"/>
      <c r="I379" s="367"/>
      <c r="J379" s="367"/>
      <c r="K379" s="367"/>
      <c r="L379" s="367"/>
      <c r="M379" s="367"/>
      <c r="N379" s="367"/>
      <c r="O379" s="367"/>
      <c r="P379" s="367"/>
      <c r="Q379" s="367"/>
      <c r="R379" s="367"/>
      <c r="S379" s="367"/>
      <c r="T379" s="367"/>
      <c r="U379" s="372">
        <v>637500</v>
      </c>
      <c r="V379" s="8"/>
      <c r="W379" s="8"/>
      <c r="Y379" s="103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104"/>
      <c r="AJ379" s="104"/>
      <c r="AK379" s="103"/>
    </row>
    <row r="380" spans="1:37">
      <c r="A380" s="366"/>
      <c r="B380" s="368" t="s">
        <v>252</v>
      </c>
      <c r="C380" s="369"/>
      <c r="D380" s="367"/>
      <c r="E380" s="367"/>
      <c r="F380" s="367"/>
      <c r="G380" s="367"/>
      <c r="H380" s="367"/>
      <c r="I380" s="367"/>
      <c r="J380" s="367"/>
      <c r="K380" s="367"/>
      <c r="L380" s="367"/>
      <c r="M380" s="367"/>
      <c r="N380" s="367"/>
      <c r="O380" s="367"/>
      <c r="P380" s="367"/>
      <c r="Q380" s="367"/>
      <c r="R380" s="367"/>
      <c r="S380" s="367"/>
      <c r="T380" s="367"/>
      <c r="U380" s="372">
        <v>170000</v>
      </c>
      <c r="V380" s="8"/>
      <c r="W380" s="8"/>
      <c r="Y380" s="103"/>
      <c r="Z380" s="104"/>
      <c r="AA380" s="104"/>
      <c r="AB380" s="104"/>
      <c r="AC380" s="104"/>
      <c r="AD380" s="104"/>
      <c r="AE380" s="104"/>
      <c r="AF380" s="104"/>
      <c r="AG380" s="104"/>
      <c r="AH380" s="104"/>
      <c r="AI380" s="104"/>
      <c r="AJ380" s="104"/>
      <c r="AK380" s="103"/>
    </row>
    <row r="381" spans="1:37">
      <c r="A381" s="366"/>
      <c r="B381" s="368"/>
      <c r="C381" s="369"/>
      <c r="D381" s="367"/>
      <c r="E381" s="367"/>
      <c r="F381" s="367"/>
      <c r="G381" s="367"/>
      <c r="H381" s="367"/>
      <c r="I381" s="367"/>
      <c r="J381" s="367"/>
      <c r="K381" s="367"/>
      <c r="L381" s="367"/>
      <c r="M381" s="367"/>
      <c r="N381" s="367"/>
      <c r="O381" s="367"/>
      <c r="P381" s="367"/>
      <c r="Q381" s="367"/>
      <c r="R381" s="367"/>
      <c r="S381" s="367"/>
      <c r="T381" s="367"/>
      <c r="U381" s="373">
        <f>SUM(U375:U380)</f>
        <v>12038200</v>
      </c>
      <c r="V381" s="8"/>
      <c r="W381" s="8"/>
      <c r="Y381" s="103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3"/>
    </row>
    <row r="382" spans="1:37">
      <c r="A382" s="422"/>
      <c r="B382" s="423"/>
      <c r="C382" s="423"/>
      <c r="D382" s="423"/>
      <c r="E382" s="423"/>
      <c r="F382" s="423"/>
      <c r="G382" s="423"/>
      <c r="H382" s="423"/>
      <c r="I382" s="423"/>
      <c r="J382" s="423"/>
      <c r="K382" s="423"/>
      <c r="L382" s="423"/>
      <c r="M382" s="423"/>
      <c r="N382" s="423"/>
      <c r="O382" s="423"/>
      <c r="P382" s="423"/>
      <c r="Q382" s="423"/>
      <c r="R382" s="423"/>
      <c r="S382" s="423"/>
      <c r="T382" s="423"/>
      <c r="U382" s="424"/>
      <c r="V382" s="8"/>
      <c r="W382" s="8"/>
      <c r="Y382" s="103"/>
      <c r="Z382" s="104"/>
      <c r="AA382" s="104"/>
      <c r="AB382" s="104"/>
      <c r="AC382" s="104"/>
      <c r="AD382" s="104"/>
      <c r="AE382" s="104"/>
      <c r="AF382" s="104"/>
      <c r="AG382" s="104"/>
      <c r="AH382" s="104"/>
      <c r="AI382" s="104"/>
      <c r="AJ382" s="104"/>
      <c r="AK382" s="103"/>
    </row>
    <row r="383" spans="1:37">
      <c r="A383" s="23"/>
      <c r="B383" s="24">
        <v>10</v>
      </c>
      <c r="C383" s="44" t="s">
        <v>63</v>
      </c>
      <c r="D383" s="45" t="s">
        <v>59</v>
      </c>
      <c r="E383" s="30" t="s">
        <v>21</v>
      </c>
      <c r="F383" s="32" t="s">
        <v>22</v>
      </c>
      <c r="G383" s="32">
        <v>1</v>
      </c>
      <c r="H383" s="32">
        <v>2</v>
      </c>
      <c r="I383" s="63">
        <f t="shared" ref="I383:I388" si="269">VLOOKUP(F383,$Y$112:$AC$116,2,FALSE)</f>
        <v>150000</v>
      </c>
      <c r="J383" s="64">
        <f t="shared" si="259"/>
        <v>300000</v>
      </c>
      <c r="K383" s="27">
        <v>0</v>
      </c>
      <c r="L383" s="63">
        <f t="shared" ref="L383:L389" si="270">VLOOKUP(F383,$Y$112:$AC$116,3,FALSE)</f>
        <v>380000</v>
      </c>
      <c r="M383" s="64">
        <f t="shared" ref="M383:M389" si="271">L383*K383*G383</f>
        <v>0</v>
      </c>
      <c r="N383" s="32"/>
      <c r="O383" s="63"/>
      <c r="P383" s="63"/>
      <c r="Q383" s="27">
        <v>0</v>
      </c>
      <c r="R383" s="63">
        <f t="shared" ref="R383:R389" si="272">VLOOKUP(F383,$Y$112:$AC$116,4,FALSE)</f>
        <v>1600000</v>
      </c>
      <c r="S383" s="32">
        <v>0</v>
      </c>
      <c r="T383" s="115">
        <v>285000</v>
      </c>
      <c r="U383" s="84">
        <f t="shared" ref="U383:U389" si="273">R383*Q383*G383</f>
        <v>0</v>
      </c>
      <c r="V383" s="9"/>
      <c r="W383" s="9"/>
    </row>
    <row r="384" spans="1:37">
      <c r="A384" s="28"/>
      <c r="B384" s="29"/>
      <c r="C384" s="46"/>
      <c r="D384" s="47"/>
      <c r="E384" s="31" t="s">
        <v>32</v>
      </c>
      <c r="F384" s="32" t="s">
        <v>33</v>
      </c>
      <c r="G384" s="32">
        <v>1</v>
      </c>
      <c r="H384" s="32">
        <v>10</v>
      </c>
      <c r="I384" s="63">
        <f t="shared" si="269"/>
        <v>150000</v>
      </c>
      <c r="J384" s="64">
        <f t="shared" si="259"/>
        <v>1500000</v>
      </c>
      <c r="K384" s="32">
        <v>0</v>
      </c>
      <c r="L384" s="63">
        <f t="shared" si="270"/>
        <v>380000</v>
      </c>
      <c r="M384" s="64">
        <f t="shared" si="271"/>
        <v>0</v>
      </c>
      <c r="N384" s="32"/>
      <c r="O384" s="63"/>
      <c r="P384" s="63"/>
      <c r="Q384" s="32">
        <v>0</v>
      </c>
      <c r="R384" s="63">
        <f t="shared" si="272"/>
        <v>950000</v>
      </c>
      <c r="S384" s="32">
        <v>0</v>
      </c>
      <c r="T384" s="63">
        <v>285000</v>
      </c>
      <c r="U384" s="84">
        <f t="shared" si="273"/>
        <v>0</v>
      </c>
      <c r="V384" s="9"/>
      <c r="W384" s="9"/>
    </row>
    <row r="385" spans="1:16344">
      <c r="A385" s="28"/>
      <c r="B385" s="29"/>
      <c r="C385" s="46"/>
      <c r="D385" s="46"/>
      <c r="E385" s="31" t="s">
        <v>34</v>
      </c>
      <c r="F385" s="32" t="s">
        <v>33</v>
      </c>
      <c r="G385" s="32">
        <v>1</v>
      </c>
      <c r="H385" s="32">
        <f>H386</f>
        <v>10</v>
      </c>
      <c r="I385" s="63">
        <f t="shared" si="269"/>
        <v>150000</v>
      </c>
      <c r="J385" s="64">
        <f t="shared" si="259"/>
        <v>1500000</v>
      </c>
      <c r="K385" s="32">
        <f t="shared" ref="K385:K389" si="274">K384</f>
        <v>0</v>
      </c>
      <c r="L385" s="63">
        <f t="shared" si="270"/>
        <v>380000</v>
      </c>
      <c r="M385" s="64">
        <f t="shared" si="271"/>
        <v>0</v>
      </c>
      <c r="N385" s="32"/>
      <c r="O385" s="63"/>
      <c r="P385" s="63"/>
      <c r="Q385" s="32">
        <f>Q386</f>
        <v>0</v>
      </c>
      <c r="R385" s="63">
        <f t="shared" si="272"/>
        <v>950000</v>
      </c>
      <c r="S385" s="32">
        <v>0</v>
      </c>
      <c r="T385" s="63">
        <v>285000</v>
      </c>
      <c r="U385" s="84">
        <f t="shared" si="273"/>
        <v>0</v>
      </c>
      <c r="V385" s="9"/>
      <c r="W385" s="9"/>
    </row>
    <row r="386" spans="1:16344">
      <c r="A386" s="28"/>
      <c r="B386" s="29"/>
      <c r="C386" s="46"/>
      <c r="D386" s="46"/>
      <c r="E386" s="31" t="s">
        <v>48</v>
      </c>
      <c r="F386" s="32" t="s">
        <v>33</v>
      </c>
      <c r="G386" s="32">
        <v>1</v>
      </c>
      <c r="H386" s="32">
        <f>H384</f>
        <v>10</v>
      </c>
      <c r="I386" s="63">
        <f t="shared" si="269"/>
        <v>150000</v>
      </c>
      <c r="J386" s="64">
        <f t="shared" si="259"/>
        <v>1500000</v>
      </c>
      <c r="K386" s="32">
        <f t="shared" si="274"/>
        <v>0</v>
      </c>
      <c r="L386" s="63">
        <f t="shared" si="270"/>
        <v>380000</v>
      </c>
      <c r="M386" s="64">
        <f t="shared" si="271"/>
        <v>0</v>
      </c>
      <c r="N386" s="32"/>
      <c r="O386" s="63"/>
      <c r="P386" s="63"/>
      <c r="Q386" s="32">
        <f>Q384</f>
        <v>0</v>
      </c>
      <c r="R386" s="63">
        <f t="shared" si="272"/>
        <v>950000</v>
      </c>
      <c r="S386" s="32">
        <v>0</v>
      </c>
      <c r="T386" s="63">
        <v>285000</v>
      </c>
      <c r="U386" s="84">
        <f t="shared" si="273"/>
        <v>0</v>
      </c>
      <c r="V386" s="9"/>
      <c r="W386" s="9"/>
    </row>
    <row r="387" spans="1:16344">
      <c r="A387" s="28"/>
      <c r="B387" s="29"/>
      <c r="C387" s="30"/>
      <c r="D387" s="30"/>
      <c r="E387" s="31" t="s">
        <v>37</v>
      </c>
      <c r="F387" s="32" t="s">
        <v>33</v>
      </c>
      <c r="G387" s="32">
        <v>1</v>
      </c>
      <c r="H387" s="32">
        <f t="shared" ref="H387:H389" si="275">H386</f>
        <v>10</v>
      </c>
      <c r="I387" s="63">
        <f t="shared" si="269"/>
        <v>150000</v>
      </c>
      <c r="J387" s="64">
        <f t="shared" si="259"/>
        <v>1500000</v>
      </c>
      <c r="K387" s="32">
        <f t="shared" si="274"/>
        <v>0</v>
      </c>
      <c r="L387" s="63">
        <f t="shared" si="270"/>
        <v>380000</v>
      </c>
      <c r="M387" s="64">
        <f t="shared" si="271"/>
        <v>0</v>
      </c>
      <c r="N387" s="32"/>
      <c r="O387" s="63"/>
      <c r="P387" s="63"/>
      <c r="Q387" s="32">
        <f t="shared" ref="Q387:Q389" si="276">Q386</f>
        <v>0</v>
      </c>
      <c r="R387" s="63">
        <f t="shared" si="272"/>
        <v>950000</v>
      </c>
      <c r="S387" s="32">
        <v>0</v>
      </c>
      <c r="T387" s="63">
        <v>285000</v>
      </c>
      <c r="U387" s="84">
        <f t="shared" si="273"/>
        <v>0</v>
      </c>
      <c r="V387" s="9"/>
      <c r="W387" s="9"/>
    </row>
    <row r="388" spans="1:16344">
      <c r="A388" s="28"/>
      <c r="B388" s="29"/>
      <c r="C388" s="30"/>
      <c r="D388" s="30"/>
      <c r="E388" s="31"/>
      <c r="F388" s="32" t="s">
        <v>36</v>
      </c>
      <c r="G388" s="32">
        <v>2</v>
      </c>
      <c r="H388" s="32">
        <f t="shared" si="275"/>
        <v>10</v>
      </c>
      <c r="I388" s="63">
        <f t="shared" si="269"/>
        <v>150000</v>
      </c>
      <c r="J388" s="64">
        <f t="shared" si="259"/>
        <v>3000000</v>
      </c>
      <c r="K388" s="32">
        <f t="shared" si="274"/>
        <v>0</v>
      </c>
      <c r="L388" s="63">
        <f t="shared" si="270"/>
        <v>380000</v>
      </c>
      <c r="M388" s="64">
        <f t="shared" si="271"/>
        <v>0</v>
      </c>
      <c r="N388" s="32"/>
      <c r="O388" s="63"/>
      <c r="P388" s="63"/>
      <c r="Q388" s="32">
        <f t="shared" si="276"/>
        <v>0</v>
      </c>
      <c r="R388" s="63">
        <f t="shared" si="272"/>
        <v>650000</v>
      </c>
      <c r="S388" s="32">
        <v>0</v>
      </c>
      <c r="T388" s="63">
        <v>195000</v>
      </c>
      <c r="U388" s="84">
        <f t="shared" si="273"/>
        <v>0</v>
      </c>
      <c r="V388" s="9"/>
      <c r="W388" s="9"/>
    </row>
    <row r="389" spans="1:16344">
      <c r="A389" s="28"/>
      <c r="B389" s="29"/>
      <c r="C389" s="30"/>
      <c r="D389" s="30"/>
      <c r="E389" s="31" t="s">
        <v>39</v>
      </c>
      <c r="F389" s="32" t="s">
        <v>36</v>
      </c>
      <c r="G389" s="32">
        <v>1</v>
      </c>
      <c r="H389" s="32">
        <f t="shared" si="275"/>
        <v>10</v>
      </c>
      <c r="I389" s="63">
        <f>VLOOKUP(E389,$Y$112:$AL$122,14,FALSE)</f>
        <v>150000</v>
      </c>
      <c r="J389" s="65">
        <f t="shared" si="259"/>
        <v>1500000</v>
      </c>
      <c r="K389" s="32">
        <f t="shared" si="274"/>
        <v>0</v>
      </c>
      <c r="L389" s="63">
        <f t="shared" si="270"/>
        <v>380000</v>
      </c>
      <c r="M389" s="66">
        <f t="shared" si="271"/>
        <v>0</v>
      </c>
      <c r="N389" s="32"/>
      <c r="O389" s="63"/>
      <c r="P389" s="63"/>
      <c r="Q389" s="32">
        <f t="shared" si="276"/>
        <v>0</v>
      </c>
      <c r="R389" s="63">
        <f t="shared" si="272"/>
        <v>650000</v>
      </c>
      <c r="S389" s="32">
        <v>0</v>
      </c>
      <c r="T389" s="63">
        <v>195000</v>
      </c>
      <c r="U389" s="85">
        <f t="shared" si="273"/>
        <v>0</v>
      </c>
      <c r="V389" s="9"/>
      <c r="W389" s="9"/>
    </row>
    <row r="390" spans="1:16344">
      <c r="A390" s="28"/>
      <c r="B390" s="29"/>
      <c r="C390" s="30"/>
      <c r="D390" s="30"/>
      <c r="E390" s="34" t="s">
        <v>40</v>
      </c>
      <c r="F390" s="35"/>
      <c r="G390" s="18">
        <f>SUM(G383:G389)</f>
        <v>8</v>
      </c>
      <c r="H390" s="31"/>
      <c r="I390" s="31"/>
      <c r="J390" s="67">
        <f>SUM(J383:J389)</f>
        <v>10800000</v>
      </c>
      <c r="K390" s="31"/>
      <c r="L390" s="31"/>
      <c r="M390" s="67">
        <f>SUM(M383:M389)</f>
        <v>0</v>
      </c>
      <c r="N390" s="32"/>
      <c r="O390" s="63"/>
      <c r="P390" s="63"/>
      <c r="Q390" s="31"/>
      <c r="R390" s="31"/>
      <c r="S390" s="31"/>
      <c r="T390" s="31"/>
      <c r="U390" s="86">
        <f>SUM(U383:U389)</f>
        <v>0</v>
      </c>
      <c r="V390" s="87"/>
      <c r="W390" s="87"/>
    </row>
    <row r="391" spans="1:16344">
      <c r="A391" s="28"/>
      <c r="B391" s="29"/>
      <c r="C391" s="30"/>
      <c r="D391" s="30"/>
      <c r="E391" s="31" t="s">
        <v>25</v>
      </c>
      <c r="F391" s="31"/>
      <c r="G391" s="32">
        <v>1</v>
      </c>
      <c r="H391" s="32">
        <v>2</v>
      </c>
      <c r="I391" s="63">
        <f>VLOOKUP($E$119,$Y$112:$AC$116,5,FALSE)</f>
        <v>75000</v>
      </c>
      <c r="J391" s="65">
        <f>I391*H391*G391</f>
        <v>150000</v>
      </c>
      <c r="K391" s="32">
        <v>0</v>
      </c>
      <c r="L391" s="63">
        <v>150000</v>
      </c>
      <c r="M391" s="66">
        <f>L391*K391</f>
        <v>0</v>
      </c>
      <c r="N391" s="32"/>
      <c r="O391" s="63"/>
      <c r="P391" s="63"/>
      <c r="Q391" s="31"/>
      <c r="R391" s="31"/>
      <c r="S391" s="31"/>
      <c r="T391" s="31"/>
      <c r="U391" s="88"/>
    </row>
    <row r="392" spans="1:16344">
      <c r="A392" s="28"/>
      <c r="B392" s="29"/>
      <c r="C392" s="30"/>
      <c r="D392" s="30"/>
      <c r="E392" s="31"/>
      <c r="F392" s="31"/>
      <c r="G392" s="31"/>
      <c r="H392" s="31"/>
      <c r="I392" s="31"/>
      <c r="J392" s="67">
        <f>J390+J391</f>
        <v>10950000</v>
      </c>
      <c r="K392" s="68"/>
      <c r="L392" s="31"/>
      <c r="M392" s="69">
        <f>SUM(M390:M391)</f>
        <v>0</v>
      </c>
      <c r="N392" s="32"/>
      <c r="O392" s="63"/>
      <c r="P392" s="63"/>
      <c r="Q392" s="31"/>
      <c r="R392" s="31"/>
      <c r="S392" s="31"/>
      <c r="T392" s="31"/>
      <c r="U392" s="88"/>
    </row>
    <row r="393" spans="1:16344">
      <c r="A393" s="110"/>
      <c r="B393" s="438"/>
      <c r="C393" s="439"/>
      <c r="D393" s="17"/>
      <c r="E393" s="49" t="s">
        <v>9</v>
      </c>
      <c r="F393" s="50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92">
        <f>J392+M392+U390</f>
        <v>10950000</v>
      </c>
      <c r="V393" s="93"/>
      <c r="W393" s="93"/>
    </row>
    <row r="394" spans="1:16344" ht="13.5" customHeight="1">
      <c r="A394" s="422"/>
      <c r="B394" s="423"/>
      <c r="C394" s="423"/>
      <c r="D394" s="423"/>
      <c r="E394" s="423"/>
      <c r="F394" s="423"/>
      <c r="G394" s="423"/>
      <c r="H394" s="423"/>
      <c r="I394" s="423"/>
      <c r="J394" s="423"/>
      <c r="K394" s="423"/>
      <c r="L394" s="423"/>
      <c r="M394" s="423"/>
      <c r="N394" s="423"/>
      <c r="O394" s="423"/>
      <c r="P394" s="423"/>
      <c r="Q394" s="423"/>
      <c r="R394" s="423"/>
      <c r="S394" s="423"/>
      <c r="T394" s="423"/>
      <c r="U394" s="424"/>
      <c r="V394" s="8"/>
      <c r="W394" s="8"/>
    </row>
    <row r="395" spans="1:16344" ht="25.5">
      <c r="A395" s="23"/>
      <c r="B395" s="24">
        <v>11</v>
      </c>
      <c r="C395" s="44" t="s">
        <v>56</v>
      </c>
      <c r="D395" s="45" t="s">
        <v>20</v>
      </c>
      <c r="E395" s="26" t="s">
        <v>21</v>
      </c>
      <c r="F395" s="27" t="s">
        <v>22</v>
      </c>
      <c r="G395" s="27">
        <v>1</v>
      </c>
      <c r="H395" s="27">
        <v>0</v>
      </c>
      <c r="I395" s="61">
        <f t="shared" ref="I395:I400" si="277">VLOOKUP(F395,$Y$112:$AC$116,2,FALSE)</f>
        <v>150000</v>
      </c>
      <c r="J395" s="62">
        <f t="shared" ref="J395:J401" si="278">I395*H395*G395</f>
        <v>0</v>
      </c>
      <c r="K395" s="27">
        <v>2</v>
      </c>
      <c r="L395" s="61">
        <f t="shared" ref="L395:L401" si="279">VLOOKUP(F395,$Y$112:$AC$116,3,FALSE)</f>
        <v>380000</v>
      </c>
      <c r="M395" s="62">
        <f t="shared" ref="M395:M401" si="280">L395*K395*G395</f>
        <v>760000</v>
      </c>
      <c r="N395" s="27"/>
      <c r="O395" s="61"/>
      <c r="P395" s="61"/>
      <c r="Q395" s="27">
        <v>0</v>
      </c>
      <c r="R395" s="63">
        <f t="shared" ref="R395:R401" si="281">VLOOKUP(F395,$Y$112:$AK$115,13,FALSE)</f>
        <v>1000000</v>
      </c>
      <c r="S395" s="27">
        <v>1</v>
      </c>
      <c r="T395" s="61">
        <f t="shared" ref="T395:T401" si="282">VLOOKUP(F395,$Y$112:$AM$115,15,FALSE)</f>
        <v>480000</v>
      </c>
      <c r="U395" s="83">
        <f>G395*S395*T395</f>
        <v>480000</v>
      </c>
      <c r="V395" s="9"/>
      <c r="W395" s="9"/>
      <c r="Y395" s="103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104"/>
      <c r="AJ395" s="104"/>
      <c r="AK395" s="103"/>
    </row>
    <row r="396" spans="1:16344" s="184" customFormat="1">
      <c r="A396" s="28"/>
      <c r="B396" s="29"/>
      <c r="C396" s="46"/>
      <c r="D396" s="46"/>
      <c r="E396" s="31" t="s">
        <v>32</v>
      </c>
      <c r="F396" s="32" t="s">
        <v>33</v>
      </c>
      <c r="G396" s="32">
        <v>1</v>
      </c>
      <c r="H396" s="32">
        <v>0</v>
      </c>
      <c r="I396" s="63">
        <f t="shared" si="277"/>
        <v>150000</v>
      </c>
      <c r="J396" s="64">
        <f t="shared" si="278"/>
        <v>0</v>
      </c>
      <c r="K396" s="32">
        <v>10</v>
      </c>
      <c r="L396" s="63">
        <f t="shared" si="279"/>
        <v>380000</v>
      </c>
      <c r="M396" s="64">
        <f t="shared" si="280"/>
        <v>3800000</v>
      </c>
      <c r="N396" s="32"/>
      <c r="O396" s="63"/>
      <c r="P396" s="63"/>
      <c r="Q396" s="32">
        <v>0</v>
      </c>
      <c r="R396" s="63">
        <f t="shared" si="281"/>
        <v>950000</v>
      </c>
      <c r="S396" s="32">
        <v>7</v>
      </c>
      <c r="T396" s="63">
        <f t="shared" si="282"/>
        <v>285000</v>
      </c>
      <c r="U396" s="84">
        <f t="shared" ref="U396:U399" si="283">G396*S396*T396</f>
        <v>1995000</v>
      </c>
      <c r="V396" s="9"/>
      <c r="W396" s="9"/>
      <c r="X396" s="10"/>
      <c r="Y396" s="103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104"/>
      <c r="AJ396" s="104"/>
      <c r="AK396" s="103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6"/>
      <c r="HD396" s="6"/>
      <c r="HE396" s="6"/>
      <c r="HF396" s="6"/>
      <c r="HG396" s="6"/>
      <c r="HH396" s="6"/>
      <c r="HI396" s="6"/>
      <c r="HJ396" s="6"/>
      <c r="HK396" s="6"/>
      <c r="HL396" s="6"/>
      <c r="HM396" s="6"/>
      <c r="HN396" s="6"/>
      <c r="HO396" s="6"/>
      <c r="HP396" s="6"/>
      <c r="HQ396" s="6"/>
      <c r="HR396" s="6"/>
      <c r="HS396" s="6"/>
      <c r="HT396" s="6"/>
      <c r="HU396" s="6"/>
      <c r="HV396" s="6"/>
      <c r="HW396" s="6"/>
      <c r="HX396" s="6"/>
      <c r="HY396" s="6"/>
      <c r="HZ396" s="6"/>
      <c r="IA396" s="6"/>
      <c r="IB396" s="6"/>
      <c r="IC396" s="6"/>
      <c r="ID396" s="6"/>
      <c r="IE396" s="6"/>
      <c r="IF396" s="6"/>
      <c r="IG396" s="6"/>
      <c r="IH396" s="6"/>
      <c r="II396" s="6"/>
      <c r="IJ396" s="6"/>
      <c r="IK396" s="6"/>
      <c r="IL396" s="6"/>
      <c r="IM396" s="6"/>
      <c r="IN396" s="6"/>
      <c r="IO396" s="6"/>
      <c r="IP396" s="6"/>
      <c r="IQ396" s="6"/>
      <c r="IR396" s="6"/>
      <c r="IS396" s="6"/>
      <c r="IT396" s="6"/>
      <c r="IU396" s="6"/>
      <c r="IV396" s="6"/>
      <c r="IW396" s="6"/>
      <c r="IX396" s="6"/>
      <c r="IY396" s="6"/>
      <c r="IZ396" s="6"/>
      <c r="JA396" s="6"/>
      <c r="JB396" s="6"/>
      <c r="JC396" s="6"/>
      <c r="JD396" s="6"/>
      <c r="JE396" s="6"/>
      <c r="JF396" s="6"/>
      <c r="JG396" s="6"/>
      <c r="JH396" s="6"/>
      <c r="JI396" s="6"/>
      <c r="JJ396" s="6"/>
      <c r="JK396" s="6"/>
      <c r="JL396" s="6"/>
      <c r="JM396" s="6"/>
      <c r="JN396" s="6"/>
      <c r="JO396" s="6"/>
      <c r="JP396" s="6"/>
      <c r="JQ396" s="6"/>
      <c r="JR396" s="6"/>
      <c r="JS396" s="6"/>
      <c r="JT396" s="6"/>
      <c r="JU396" s="6"/>
      <c r="JV396" s="6"/>
      <c r="JW396" s="6"/>
      <c r="JX396" s="6"/>
      <c r="JY396" s="6"/>
      <c r="JZ396" s="6"/>
      <c r="KA396" s="6"/>
      <c r="KB396" s="6"/>
      <c r="KC396" s="6"/>
      <c r="KD396" s="6"/>
      <c r="KE396" s="6"/>
      <c r="KF396" s="6"/>
      <c r="KG396" s="6"/>
      <c r="KH396" s="6"/>
      <c r="KI396" s="6"/>
      <c r="KJ396" s="6"/>
      <c r="KK396" s="6"/>
      <c r="KL396" s="6"/>
      <c r="KM396" s="6"/>
      <c r="KN396" s="6"/>
      <c r="KO396" s="6"/>
      <c r="KP396" s="6"/>
      <c r="KQ396" s="6"/>
      <c r="KR396" s="6"/>
      <c r="KS396" s="6"/>
      <c r="KT396" s="6"/>
      <c r="KU396" s="6"/>
      <c r="KV396" s="6"/>
      <c r="KW396" s="6"/>
      <c r="KX396" s="6"/>
      <c r="KY396" s="6"/>
      <c r="KZ396" s="6"/>
      <c r="LA396" s="6"/>
      <c r="LB396" s="6"/>
      <c r="LC396" s="6"/>
      <c r="LD396" s="6"/>
      <c r="LE396" s="6"/>
      <c r="LF396" s="6"/>
      <c r="LG396" s="6"/>
      <c r="LH396" s="6"/>
      <c r="LI396" s="6"/>
      <c r="LJ396" s="6"/>
      <c r="LK396" s="6"/>
      <c r="LL396" s="6"/>
      <c r="LM396" s="6"/>
      <c r="LN396" s="6"/>
      <c r="LO396" s="6"/>
      <c r="LP396" s="6"/>
      <c r="LQ396" s="6"/>
      <c r="LR396" s="6"/>
      <c r="LS396" s="6"/>
      <c r="LT396" s="6"/>
      <c r="LU396" s="6"/>
      <c r="LV396" s="6"/>
      <c r="LW396" s="6"/>
      <c r="LX396" s="6"/>
      <c r="LY396" s="6"/>
      <c r="LZ396" s="6"/>
      <c r="MA396" s="6"/>
      <c r="MB396" s="6"/>
      <c r="MC396" s="6"/>
      <c r="MD396" s="6"/>
      <c r="ME396" s="6"/>
      <c r="MF396" s="6"/>
      <c r="MG396" s="6"/>
      <c r="MH396" s="6"/>
      <c r="MI396" s="6"/>
      <c r="MJ396" s="6"/>
      <c r="MK396" s="6"/>
      <c r="ML396" s="6"/>
      <c r="MM396" s="6"/>
      <c r="MN396" s="6"/>
      <c r="MO396" s="6"/>
      <c r="MP396" s="6"/>
      <c r="MQ396" s="6"/>
      <c r="MR396" s="6"/>
      <c r="MS396" s="6"/>
      <c r="MT396" s="6"/>
      <c r="MU396" s="6"/>
      <c r="MV396" s="6"/>
      <c r="MW396" s="6"/>
      <c r="MX396" s="6"/>
      <c r="MY396" s="6"/>
      <c r="MZ396" s="6"/>
      <c r="NA396" s="6"/>
      <c r="NB396" s="6"/>
      <c r="NC396" s="6"/>
      <c r="ND396" s="6"/>
      <c r="NE396" s="6"/>
      <c r="NF396" s="6"/>
      <c r="NG396" s="6"/>
      <c r="NH396" s="6"/>
      <c r="NI396" s="6"/>
      <c r="NJ396" s="6"/>
      <c r="NK396" s="6"/>
      <c r="NL396" s="6"/>
      <c r="NM396" s="6"/>
      <c r="NN396" s="6"/>
      <c r="NO396" s="6"/>
      <c r="NP396" s="6"/>
      <c r="NQ396" s="6"/>
      <c r="NR396" s="6"/>
      <c r="NS396" s="6"/>
      <c r="NT396" s="6"/>
      <c r="NU396" s="6"/>
      <c r="NV396" s="6"/>
      <c r="NW396" s="6"/>
      <c r="NX396" s="6"/>
      <c r="NY396" s="6"/>
      <c r="NZ396" s="6"/>
      <c r="OA396" s="6"/>
      <c r="OB396" s="6"/>
      <c r="OC396" s="6"/>
      <c r="OD396" s="6"/>
      <c r="OE396" s="6"/>
      <c r="OF396" s="6"/>
      <c r="OG396" s="6"/>
      <c r="OH396" s="6"/>
      <c r="OI396" s="6"/>
      <c r="OJ396" s="6"/>
      <c r="OK396" s="6"/>
      <c r="OL396" s="6"/>
      <c r="OM396" s="6"/>
      <c r="ON396" s="6"/>
      <c r="OO396" s="6"/>
      <c r="OP396" s="6"/>
      <c r="OQ396" s="6"/>
      <c r="OR396" s="6"/>
      <c r="OS396" s="6"/>
      <c r="OT396" s="6"/>
      <c r="OU396" s="6"/>
      <c r="OV396" s="6"/>
      <c r="OW396" s="6"/>
      <c r="OX396" s="6"/>
      <c r="OY396" s="6"/>
      <c r="OZ396" s="6"/>
      <c r="PA396" s="6"/>
      <c r="PB396" s="6"/>
      <c r="PC396" s="6"/>
      <c r="PD396" s="6"/>
      <c r="PE396" s="6"/>
      <c r="PF396" s="6"/>
      <c r="PG396" s="6"/>
      <c r="PH396" s="6"/>
      <c r="PI396" s="6"/>
      <c r="PJ396" s="6"/>
      <c r="PK396" s="6"/>
      <c r="PL396" s="6"/>
      <c r="PM396" s="6"/>
      <c r="PN396" s="6"/>
      <c r="PO396" s="6"/>
      <c r="PP396" s="6"/>
      <c r="PQ396" s="6"/>
      <c r="PR396" s="6"/>
      <c r="PS396" s="6"/>
      <c r="PT396" s="6"/>
      <c r="PU396" s="6"/>
      <c r="PV396" s="6"/>
      <c r="PW396" s="6"/>
      <c r="PX396" s="6"/>
      <c r="PY396" s="6"/>
      <c r="PZ396" s="6"/>
      <c r="QA396" s="6"/>
      <c r="QB396" s="6"/>
      <c r="QC396" s="6"/>
      <c r="QD396" s="6"/>
      <c r="QE396" s="6"/>
      <c r="QF396" s="6"/>
      <c r="QG396" s="6"/>
      <c r="QH396" s="6"/>
      <c r="QI396" s="6"/>
      <c r="QJ396" s="6"/>
      <c r="QK396" s="6"/>
      <c r="QL396" s="6"/>
      <c r="QM396" s="6"/>
      <c r="QN396" s="6"/>
      <c r="QO396" s="6"/>
      <c r="QP396" s="6"/>
      <c r="QQ396" s="6"/>
      <c r="QR396" s="6"/>
      <c r="QS396" s="6"/>
      <c r="QT396" s="6"/>
      <c r="QU396" s="6"/>
      <c r="QV396" s="6"/>
      <c r="QW396" s="6"/>
      <c r="QX396" s="6"/>
      <c r="QY396" s="6"/>
      <c r="QZ396" s="6"/>
      <c r="RA396" s="6"/>
      <c r="RB396" s="6"/>
      <c r="RC396" s="6"/>
      <c r="RD396" s="6"/>
      <c r="RE396" s="6"/>
      <c r="RF396" s="6"/>
      <c r="RG396" s="6"/>
      <c r="RH396" s="6"/>
      <c r="RI396" s="6"/>
      <c r="RJ396" s="6"/>
      <c r="RK396" s="6"/>
      <c r="RL396" s="6"/>
      <c r="RM396" s="6"/>
      <c r="RN396" s="6"/>
      <c r="RO396" s="6"/>
      <c r="RP396" s="6"/>
      <c r="RQ396" s="6"/>
      <c r="RR396" s="6"/>
      <c r="RS396" s="6"/>
      <c r="RT396" s="6"/>
      <c r="RU396" s="6"/>
      <c r="RV396" s="6"/>
      <c r="RW396" s="6"/>
      <c r="RX396" s="6"/>
      <c r="RY396" s="6"/>
      <c r="RZ396" s="6"/>
      <c r="SA396" s="6"/>
      <c r="SB396" s="6"/>
      <c r="SC396" s="6"/>
      <c r="SD396" s="6"/>
      <c r="SE396" s="6"/>
      <c r="SF396" s="6"/>
      <c r="SG396" s="6"/>
      <c r="SH396" s="6"/>
      <c r="SI396" s="6"/>
      <c r="SJ396" s="6"/>
      <c r="SK396" s="6"/>
      <c r="SL396" s="6"/>
      <c r="SM396" s="6"/>
      <c r="SN396" s="6"/>
      <c r="SO396" s="6"/>
      <c r="SP396" s="6"/>
      <c r="SQ396" s="6"/>
      <c r="SR396" s="6"/>
      <c r="SS396" s="6"/>
      <c r="ST396" s="6"/>
      <c r="SU396" s="6"/>
      <c r="SV396" s="6"/>
      <c r="SW396" s="6"/>
      <c r="SX396" s="6"/>
      <c r="SY396" s="6"/>
      <c r="SZ396" s="6"/>
      <c r="TA396" s="6"/>
      <c r="TB396" s="6"/>
      <c r="TC396" s="6"/>
      <c r="TD396" s="6"/>
      <c r="TE396" s="6"/>
      <c r="TF396" s="6"/>
      <c r="TG396" s="6"/>
      <c r="TH396" s="6"/>
      <c r="TI396" s="6"/>
      <c r="TJ396" s="6"/>
      <c r="TK396" s="6"/>
      <c r="TL396" s="6"/>
      <c r="TM396" s="6"/>
      <c r="TN396" s="6"/>
      <c r="TO396" s="6"/>
      <c r="TP396" s="6"/>
      <c r="TQ396" s="6"/>
      <c r="TR396" s="6"/>
      <c r="TS396" s="6"/>
      <c r="TT396" s="6"/>
      <c r="TU396" s="6"/>
      <c r="TV396" s="6"/>
      <c r="TW396" s="6"/>
      <c r="TX396" s="6"/>
      <c r="TY396" s="6"/>
      <c r="TZ396" s="6"/>
      <c r="UA396" s="6"/>
      <c r="UB396" s="6"/>
      <c r="UC396" s="6"/>
      <c r="UD396" s="6"/>
      <c r="UE396" s="6"/>
      <c r="UF396" s="6"/>
      <c r="UG396" s="6"/>
      <c r="UH396" s="6"/>
      <c r="UI396" s="6"/>
      <c r="UJ396" s="6"/>
      <c r="UK396" s="6"/>
      <c r="UL396" s="6"/>
      <c r="UM396" s="6"/>
      <c r="UN396" s="6"/>
      <c r="UO396" s="6"/>
      <c r="UP396" s="6"/>
      <c r="UQ396" s="6"/>
      <c r="UR396" s="6"/>
      <c r="US396" s="6"/>
      <c r="UT396" s="6"/>
      <c r="UU396" s="6"/>
      <c r="UV396" s="6"/>
      <c r="UW396" s="6"/>
      <c r="UX396" s="6"/>
      <c r="UY396" s="6"/>
      <c r="UZ396" s="6"/>
      <c r="VA396" s="6"/>
      <c r="VB396" s="6"/>
      <c r="VC396" s="6"/>
      <c r="VD396" s="6"/>
      <c r="VE396" s="6"/>
      <c r="VF396" s="6"/>
      <c r="VG396" s="6"/>
      <c r="VH396" s="6"/>
      <c r="VI396" s="6"/>
      <c r="VJ396" s="6"/>
      <c r="VK396" s="6"/>
      <c r="VL396" s="6"/>
      <c r="VM396" s="6"/>
      <c r="VN396" s="6"/>
      <c r="VO396" s="6"/>
      <c r="VP396" s="6"/>
      <c r="VQ396" s="6"/>
      <c r="VR396" s="6"/>
      <c r="VS396" s="6"/>
      <c r="VT396" s="6"/>
      <c r="VU396" s="6"/>
      <c r="VV396" s="6"/>
      <c r="VW396" s="6"/>
      <c r="VX396" s="6"/>
      <c r="VY396" s="6"/>
      <c r="VZ396" s="6"/>
      <c r="WA396" s="6"/>
      <c r="WB396" s="6"/>
      <c r="WC396" s="6"/>
      <c r="WD396" s="6"/>
      <c r="WE396" s="6"/>
      <c r="WF396" s="6"/>
      <c r="WG396" s="6"/>
      <c r="WH396" s="6"/>
      <c r="WI396" s="6"/>
      <c r="WJ396" s="6"/>
      <c r="WK396" s="6"/>
      <c r="WL396" s="6"/>
      <c r="WM396" s="6"/>
      <c r="WN396" s="6"/>
      <c r="WO396" s="6"/>
      <c r="WP396" s="6"/>
      <c r="WQ396" s="6"/>
      <c r="WR396" s="6"/>
      <c r="WS396" s="6"/>
      <c r="WT396" s="6"/>
      <c r="WU396" s="6"/>
      <c r="WV396" s="6"/>
      <c r="WW396" s="6"/>
      <c r="WX396" s="6"/>
      <c r="WY396" s="6"/>
      <c r="WZ396" s="6"/>
      <c r="XA396" s="6"/>
      <c r="XB396" s="6"/>
      <c r="XC396" s="6"/>
      <c r="XD396" s="6"/>
      <c r="XE396" s="6"/>
      <c r="XF396" s="6"/>
      <c r="XG396" s="6"/>
      <c r="XH396" s="6"/>
      <c r="XI396" s="6"/>
      <c r="XJ396" s="6"/>
      <c r="XK396" s="6"/>
      <c r="XL396" s="6"/>
      <c r="XM396" s="6"/>
      <c r="XN396" s="6"/>
      <c r="XO396" s="6"/>
      <c r="XP396" s="6"/>
      <c r="XQ396" s="6"/>
      <c r="XR396" s="6"/>
      <c r="XS396" s="6"/>
      <c r="XT396" s="6"/>
      <c r="XU396" s="6"/>
      <c r="XV396" s="6"/>
      <c r="XW396" s="6"/>
      <c r="XX396" s="6"/>
      <c r="XY396" s="6"/>
      <c r="XZ396" s="6"/>
      <c r="YA396" s="6"/>
      <c r="YB396" s="6"/>
      <c r="YC396" s="6"/>
      <c r="YD396" s="6"/>
      <c r="YE396" s="6"/>
      <c r="YF396" s="6"/>
      <c r="YG396" s="6"/>
      <c r="YH396" s="6"/>
      <c r="YI396" s="6"/>
      <c r="YJ396" s="6"/>
      <c r="YK396" s="6"/>
      <c r="YL396" s="6"/>
      <c r="YM396" s="6"/>
      <c r="YN396" s="6"/>
      <c r="YO396" s="6"/>
      <c r="YP396" s="6"/>
      <c r="YQ396" s="6"/>
      <c r="YR396" s="6"/>
      <c r="YS396" s="6"/>
      <c r="YT396" s="6"/>
      <c r="YU396" s="6"/>
      <c r="YV396" s="6"/>
      <c r="YW396" s="6"/>
      <c r="YX396" s="6"/>
      <c r="YY396" s="6"/>
      <c r="YZ396" s="6"/>
      <c r="ZA396" s="6"/>
      <c r="ZB396" s="6"/>
      <c r="ZC396" s="6"/>
      <c r="ZD396" s="6"/>
      <c r="ZE396" s="6"/>
      <c r="ZF396" s="6"/>
      <c r="ZG396" s="6"/>
      <c r="ZH396" s="6"/>
      <c r="ZI396" s="6"/>
      <c r="ZJ396" s="6"/>
      <c r="ZK396" s="6"/>
      <c r="ZL396" s="6"/>
      <c r="ZM396" s="6"/>
      <c r="ZN396" s="6"/>
      <c r="ZO396" s="6"/>
      <c r="ZP396" s="6"/>
      <c r="ZQ396" s="6"/>
      <c r="ZR396" s="6"/>
      <c r="ZS396" s="6"/>
      <c r="ZT396" s="6"/>
      <c r="ZU396" s="6"/>
      <c r="ZV396" s="6"/>
      <c r="ZW396" s="6"/>
      <c r="ZX396" s="6"/>
      <c r="ZY396" s="6"/>
      <c r="ZZ396" s="6"/>
      <c r="AAA396" s="6"/>
      <c r="AAB396" s="6"/>
      <c r="AAC396" s="6"/>
      <c r="AAD396" s="6"/>
      <c r="AAE396" s="6"/>
      <c r="AAF396" s="6"/>
      <c r="AAG396" s="6"/>
      <c r="AAH396" s="6"/>
      <c r="AAI396" s="6"/>
      <c r="AAJ396" s="6"/>
      <c r="AAK396" s="6"/>
      <c r="AAL396" s="6"/>
      <c r="AAM396" s="6"/>
      <c r="AAN396" s="6"/>
      <c r="AAO396" s="6"/>
      <c r="AAP396" s="6"/>
      <c r="AAQ396" s="6"/>
      <c r="AAR396" s="6"/>
      <c r="AAS396" s="6"/>
      <c r="AAT396" s="6"/>
      <c r="AAU396" s="6"/>
      <c r="AAV396" s="6"/>
      <c r="AAW396" s="6"/>
      <c r="AAX396" s="6"/>
      <c r="AAY396" s="6"/>
      <c r="AAZ396" s="6"/>
      <c r="ABA396" s="6"/>
      <c r="ABB396" s="6"/>
      <c r="ABC396" s="6"/>
      <c r="ABD396" s="6"/>
      <c r="ABE396" s="6"/>
      <c r="ABF396" s="6"/>
      <c r="ABG396" s="6"/>
      <c r="ABH396" s="6"/>
      <c r="ABI396" s="6"/>
      <c r="ABJ396" s="6"/>
      <c r="ABK396" s="6"/>
      <c r="ABL396" s="6"/>
      <c r="ABM396" s="6"/>
      <c r="ABN396" s="6"/>
      <c r="ABO396" s="6"/>
      <c r="ABP396" s="6"/>
      <c r="ABQ396" s="6"/>
      <c r="ABR396" s="6"/>
      <c r="ABS396" s="6"/>
      <c r="ABT396" s="6"/>
      <c r="ABU396" s="6"/>
      <c r="ABV396" s="6"/>
      <c r="ABW396" s="6"/>
      <c r="ABX396" s="6"/>
      <c r="ABY396" s="6"/>
      <c r="ABZ396" s="6"/>
      <c r="ACA396" s="6"/>
      <c r="ACB396" s="6"/>
      <c r="ACC396" s="6"/>
      <c r="ACD396" s="6"/>
      <c r="ACE396" s="6"/>
      <c r="ACF396" s="6"/>
      <c r="ACG396" s="6"/>
      <c r="ACH396" s="6"/>
      <c r="ACI396" s="6"/>
      <c r="ACJ396" s="6"/>
      <c r="ACK396" s="6"/>
      <c r="ACL396" s="6"/>
      <c r="ACM396" s="6"/>
      <c r="ACN396" s="6"/>
      <c r="ACO396" s="6"/>
      <c r="ACP396" s="6"/>
      <c r="ACQ396" s="6"/>
      <c r="ACR396" s="6"/>
      <c r="ACS396" s="6"/>
      <c r="ACT396" s="6"/>
      <c r="ACU396" s="6"/>
      <c r="ACV396" s="6"/>
      <c r="ACW396" s="6"/>
      <c r="ACX396" s="6"/>
      <c r="ACY396" s="6"/>
      <c r="ACZ396" s="6"/>
      <c r="ADA396" s="6"/>
      <c r="ADB396" s="6"/>
      <c r="ADC396" s="6"/>
      <c r="ADD396" s="6"/>
      <c r="ADE396" s="6"/>
      <c r="ADF396" s="6"/>
      <c r="ADG396" s="6"/>
      <c r="ADH396" s="6"/>
      <c r="ADI396" s="6"/>
      <c r="ADJ396" s="6"/>
      <c r="ADK396" s="6"/>
      <c r="ADL396" s="6"/>
      <c r="ADM396" s="6"/>
      <c r="ADN396" s="6"/>
      <c r="ADO396" s="6"/>
      <c r="ADP396" s="6"/>
      <c r="ADQ396" s="6"/>
      <c r="ADR396" s="6"/>
      <c r="ADS396" s="6"/>
      <c r="ADT396" s="6"/>
      <c r="ADU396" s="6"/>
      <c r="ADV396" s="6"/>
      <c r="ADW396" s="6"/>
      <c r="ADX396" s="6"/>
      <c r="ADY396" s="6"/>
      <c r="ADZ396" s="6"/>
      <c r="AEA396" s="6"/>
      <c r="AEB396" s="6"/>
      <c r="AEC396" s="6"/>
      <c r="AED396" s="6"/>
      <c r="AEE396" s="6"/>
      <c r="AEF396" s="6"/>
      <c r="AEG396" s="6"/>
      <c r="AEH396" s="6"/>
      <c r="AEI396" s="6"/>
      <c r="AEJ396" s="6"/>
      <c r="AEK396" s="6"/>
      <c r="AEL396" s="6"/>
      <c r="AEM396" s="6"/>
      <c r="AEN396" s="6"/>
      <c r="AEO396" s="6"/>
      <c r="AEP396" s="6"/>
      <c r="AEQ396" s="6"/>
      <c r="AER396" s="6"/>
      <c r="AES396" s="6"/>
      <c r="AET396" s="6"/>
      <c r="AEU396" s="6"/>
      <c r="AEV396" s="6"/>
      <c r="AEW396" s="6"/>
      <c r="AEX396" s="6"/>
      <c r="AEY396" s="6"/>
      <c r="AEZ396" s="6"/>
      <c r="AFA396" s="6"/>
      <c r="AFB396" s="6"/>
      <c r="AFC396" s="6"/>
      <c r="AFD396" s="6"/>
      <c r="AFE396" s="6"/>
      <c r="AFF396" s="6"/>
      <c r="AFG396" s="6"/>
      <c r="AFH396" s="6"/>
      <c r="AFI396" s="6"/>
      <c r="AFJ396" s="6"/>
      <c r="AFK396" s="6"/>
      <c r="AFL396" s="6"/>
      <c r="AFM396" s="6"/>
      <c r="AFN396" s="6"/>
      <c r="AFO396" s="6"/>
      <c r="AFP396" s="6"/>
      <c r="AFQ396" s="6"/>
      <c r="AFR396" s="6"/>
      <c r="AFS396" s="6"/>
      <c r="AFT396" s="6"/>
      <c r="AFU396" s="6"/>
      <c r="AFV396" s="6"/>
      <c r="AFW396" s="6"/>
      <c r="AFX396" s="6"/>
      <c r="AFY396" s="6"/>
      <c r="AFZ396" s="6"/>
      <c r="AGA396" s="6"/>
      <c r="AGB396" s="6"/>
      <c r="AGC396" s="6"/>
      <c r="AGD396" s="6"/>
      <c r="AGE396" s="6"/>
      <c r="AGF396" s="6"/>
      <c r="AGG396" s="6"/>
      <c r="AGH396" s="6"/>
      <c r="AGI396" s="6"/>
      <c r="AGJ396" s="6"/>
      <c r="AGK396" s="6"/>
      <c r="AGL396" s="6"/>
      <c r="AGM396" s="6"/>
      <c r="AGN396" s="6"/>
      <c r="AGO396" s="6"/>
      <c r="AGP396" s="6"/>
      <c r="AGQ396" s="6"/>
      <c r="AGR396" s="6"/>
      <c r="AGS396" s="6"/>
      <c r="AGT396" s="6"/>
      <c r="AGU396" s="6"/>
      <c r="AGV396" s="6"/>
      <c r="AGW396" s="6"/>
      <c r="AGX396" s="6"/>
      <c r="AGY396" s="6"/>
      <c r="AGZ396" s="6"/>
      <c r="AHA396" s="6"/>
      <c r="AHB396" s="6"/>
      <c r="AHC396" s="6"/>
      <c r="AHD396" s="6"/>
      <c r="AHE396" s="6"/>
      <c r="AHF396" s="6"/>
      <c r="AHG396" s="6"/>
      <c r="AHH396" s="6"/>
      <c r="AHI396" s="6"/>
      <c r="AHJ396" s="6"/>
      <c r="AHK396" s="6"/>
      <c r="AHL396" s="6"/>
      <c r="AHM396" s="6"/>
      <c r="AHN396" s="6"/>
      <c r="AHO396" s="6"/>
      <c r="AHP396" s="6"/>
      <c r="AHQ396" s="6"/>
      <c r="AHR396" s="6"/>
      <c r="AHS396" s="6"/>
      <c r="AHT396" s="6"/>
      <c r="AHU396" s="6"/>
      <c r="AHV396" s="6"/>
      <c r="AHW396" s="6"/>
      <c r="AHX396" s="6"/>
      <c r="AHY396" s="6"/>
      <c r="AHZ396" s="6"/>
      <c r="AIA396" s="6"/>
      <c r="AIB396" s="6"/>
      <c r="AIC396" s="6"/>
      <c r="AID396" s="6"/>
      <c r="AIE396" s="6"/>
      <c r="AIF396" s="6"/>
      <c r="AIG396" s="6"/>
      <c r="AIH396" s="6"/>
      <c r="AII396" s="6"/>
      <c r="AIJ396" s="6"/>
      <c r="AIK396" s="6"/>
      <c r="AIL396" s="6"/>
      <c r="AIM396" s="6"/>
      <c r="AIN396" s="6"/>
      <c r="AIO396" s="6"/>
      <c r="AIP396" s="6"/>
      <c r="AIQ396" s="6"/>
      <c r="AIR396" s="6"/>
      <c r="AIS396" s="6"/>
      <c r="AIT396" s="6"/>
      <c r="AIU396" s="6"/>
      <c r="AIV396" s="6"/>
      <c r="AIW396" s="6"/>
      <c r="AIX396" s="6"/>
      <c r="AIY396" s="6"/>
      <c r="AIZ396" s="6"/>
      <c r="AJA396" s="6"/>
      <c r="AJB396" s="6"/>
      <c r="AJC396" s="6"/>
      <c r="AJD396" s="6"/>
      <c r="AJE396" s="6"/>
      <c r="AJF396" s="6"/>
      <c r="AJG396" s="6"/>
      <c r="AJH396" s="6"/>
      <c r="AJI396" s="6"/>
      <c r="AJJ396" s="6"/>
      <c r="AJK396" s="6"/>
      <c r="AJL396" s="6"/>
      <c r="AJM396" s="6"/>
      <c r="AJN396" s="6"/>
      <c r="AJO396" s="6"/>
      <c r="AJP396" s="6"/>
      <c r="AJQ396" s="6"/>
      <c r="AJR396" s="6"/>
      <c r="AJS396" s="6"/>
      <c r="AJT396" s="6"/>
      <c r="AJU396" s="6"/>
      <c r="AJV396" s="6"/>
      <c r="AJW396" s="6"/>
      <c r="AJX396" s="6"/>
      <c r="AJY396" s="6"/>
      <c r="AJZ396" s="6"/>
      <c r="AKA396" s="6"/>
      <c r="AKB396" s="6"/>
      <c r="AKC396" s="6"/>
      <c r="AKD396" s="6"/>
      <c r="AKE396" s="6"/>
      <c r="AKF396" s="6"/>
      <c r="AKG396" s="6"/>
      <c r="AKH396" s="6"/>
      <c r="AKI396" s="6"/>
      <c r="AKJ396" s="6"/>
      <c r="AKK396" s="6"/>
      <c r="AKL396" s="6"/>
      <c r="AKM396" s="6"/>
      <c r="AKN396" s="6"/>
      <c r="AKO396" s="6"/>
      <c r="AKP396" s="6"/>
      <c r="AKQ396" s="6"/>
      <c r="AKR396" s="6"/>
      <c r="AKS396" s="6"/>
      <c r="AKT396" s="6"/>
      <c r="AKU396" s="6"/>
      <c r="AKV396" s="6"/>
      <c r="AKW396" s="6"/>
      <c r="AKX396" s="6"/>
      <c r="AKY396" s="6"/>
      <c r="AKZ396" s="6"/>
      <c r="ALA396" s="6"/>
      <c r="ALB396" s="6"/>
      <c r="ALC396" s="6"/>
      <c r="ALD396" s="6"/>
      <c r="ALE396" s="6"/>
      <c r="ALF396" s="6"/>
      <c r="ALG396" s="6"/>
      <c r="ALH396" s="6"/>
      <c r="ALI396" s="6"/>
      <c r="ALJ396" s="6"/>
      <c r="ALK396" s="6"/>
      <c r="ALL396" s="6"/>
      <c r="ALM396" s="6"/>
      <c r="ALN396" s="6"/>
      <c r="ALO396" s="6"/>
      <c r="ALP396" s="6"/>
      <c r="ALQ396" s="6"/>
      <c r="ALR396" s="6"/>
      <c r="ALS396" s="6"/>
      <c r="ALT396" s="6"/>
      <c r="ALU396" s="6"/>
      <c r="ALV396" s="6"/>
      <c r="ALW396" s="6"/>
      <c r="ALX396" s="6"/>
      <c r="ALY396" s="6"/>
      <c r="ALZ396" s="6"/>
      <c r="AMA396" s="6"/>
      <c r="AMB396" s="6"/>
      <c r="AMC396" s="6"/>
      <c r="AMD396" s="6"/>
      <c r="AME396" s="6"/>
      <c r="AMF396" s="6"/>
      <c r="AMG396" s="6"/>
      <c r="AMH396" s="6"/>
      <c r="AMI396" s="6"/>
      <c r="AMJ396" s="6"/>
      <c r="AMK396" s="6"/>
      <c r="AML396" s="6"/>
      <c r="AMM396" s="6"/>
      <c r="AMN396" s="6"/>
      <c r="AMO396" s="6"/>
      <c r="AMP396" s="6"/>
      <c r="AMQ396" s="6"/>
      <c r="AMR396" s="6"/>
      <c r="AMS396" s="6"/>
      <c r="AMT396" s="6"/>
      <c r="AMU396" s="6"/>
      <c r="AMV396" s="6"/>
      <c r="AMW396" s="6"/>
      <c r="AMX396" s="6"/>
      <c r="AMY396" s="6"/>
      <c r="AMZ396" s="6"/>
      <c r="ANA396" s="6"/>
      <c r="ANB396" s="6"/>
      <c r="ANC396" s="6"/>
      <c r="AND396" s="6"/>
      <c r="ANE396" s="6"/>
      <c r="ANF396" s="6"/>
      <c r="ANG396" s="6"/>
      <c r="ANH396" s="6"/>
      <c r="ANI396" s="6"/>
      <c r="ANJ396" s="6"/>
      <c r="ANK396" s="6"/>
      <c r="ANL396" s="6"/>
      <c r="ANM396" s="6"/>
      <c r="ANN396" s="6"/>
      <c r="ANO396" s="6"/>
      <c r="ANP396" s="6"/>
      <c r="ANQ396" s="6"/>
      <c r="ANR396" s="6"/>
      <c r="ANS396" s="6"/>
      <c r="ANT396" s="6"/>
      <c r="ANU396" s="6"/>
      <c r="ANV396" s="6"/>
      <c r="ANW396" s="6"/>
      <c r="ANX396" s="6"/>
      <c r="ANY396" s="6"/>
      <c r="ANZ396" s="6"/>
      <c r="AOA396" s="6"/>
      <c r="AOB396" s="6"/>
      <c r="AOC396" s="6"/>
      <c r="AOD396" s="6"/>
      <c r="AOE396" s="6"/>
      <c r="AOF396" s="6"/>
      <c r="AOG396" s="6"/>
      <c r="AOH396" s="6"/>
      <c r="AOI396" s="6"/>
      <c r="AOJ396" s="6"/>
      <c r="AOK396" s="6"/>
      <c r="AOL396" s="6"/>
      <c r="AOM396" s="6"/>
      <c r="AON396" s="6"/>
      <c r="AOO396" s="6"/>
      <c r="AOP396" s="6"/>
      <c r="AOQ396" s="6"/>
      <c r="AOR396" s="6"/>
      <c r="AOS396" s="6"/>
      <c r="AOT396" s="6"/>
      <c r="AOU396" s="6"/>
      <c r="AOV396" s="6"/>
      <c r="AOW396" s="6"/>
      <c r="AOX396" s="6"/>
      <c r="AOY396" s="6"/>
      <c r="AOZ396" s="6"/>
      <c r="APA396" s="6"/>
      <c r="APB396" s="6"/>
      <c r="APC396" s="6"/>
      <c r="APD396" s="6"/>
      <c r="APE396" s="6"/>
      <c r="APF396" s="6"/>
      <c r="APG396" s="6"/>
      <c r="APH396" s="6"/>
      <c r="API396" s="6"/>
      <c r="APJ396" s="6"/>
      <c r="APK396" s="6"/>
      <c r="APL396" s="6"/>
      <c r="APM396" s="6"/>
      <c r="APN396" s="6"/>
      <c r="APO396" s="6"/>
      <c r="APP396" s="6"/>
      <c r="APQ396" s="6"/>
      <c r="APR396" s="6"/>
      <c r="APS396" s="6"/>
      <c r="APT396" s="6"/>
      <c r="APU396" s="6"/>
      <c r="APV396" s="6"/>
      <c r="APW396" s="6"/>
      <c r="APX396" s="6"/>
      <c r="APY396" s="6"/>
      <c r="APZ396" s="6"/>
      <c r="AQA396" s="6"/>
      <c r="AQB396" s="6"/>
      <c r="AQC396" s="6"/>
      <c r="AQD396" s="6"/>
      <c r="AQE396" s="6"/>
      <c r="AQF396" s="6"/>
      <c r="AQG396" s="6"/>
      <c r="AQH396" s="6"/>
      <c r="AQI396" s="6"/>
      <c r="AQJ396" s="6"/>
      <c r="AQK396" s="6"/>
      <c r="AQL396" s="6"/>
      <c r="AQM396" s="6"/>
      <c r="AQN396" s="6"/>
      <c r="AQO396" s="6"/>
      <c r="AQP396" s="6"/>
      <c r="AQQ396" s="6"/>
      <c r="AQR396" s="6"/>
      <c r="AQS396" s="6"/>
      <c r="AQT396" s="6"/>
      <c r="AQU396" s="6"/>
      <c r="AQV396" s="6"/>
      <c r="AQW396" s="6"/>
      <c r="AQX396" s="6"/>
      <c r="AQY396" s="6"/>
      <c r="AQZ396" s="6"/>
      <c r="ARA396" s="6"/>
      <c r="ARB396" s="6"/>
      <c r="ARC396" s="6"/>
      <c r="ARD396" s="6"/>
      <c r="ARE396" s="6"/>
      <c r="ARF396" s="6"/>
      <c r="ARG396" s="6"/>
      <c r="ARH396" s="6"/>
      <c r="ARI396" s="6"/>
      <c r="ARJ396" s="6"/>
      <c r="ARK396" s="6"/>
      <c r="ARL396" s="6"/>
      <c r="ARM396" s="6"/>
      <c r="ARN396" s="6"/>
      <c r="ARO396" s="6"/>
      <c r="ARP396" s="6"/>
      <c r="ARQ396" s="6"/>
      <c r="ARR396" s="6"/>
      <c r="ARS396" s="6"/>
      <c r="ART396" s="6"/>
      <c r="ARU396" s="6"/>
      <c r="ARV396" s="6"/>
      <c r="ARW396" s="6"/>
      <c r="ARX396" s="6"/>
      <c r="ARY396" s="6"/>
      <c r="ARZ396" s="6"/>
      <c r="ASA396" s="6"/>
      <c r="ASB396" s="6"/>
      <c r="ASC396" s="6"/>
      <c r="ASD396" s="6"/>
      <c r="ASE396" s="6"/>
      <c r="ASF396" s="6"/>
      <c r="ASG396" s="6"/>
      <c r="ASH396" s="6"/>
      <c r="ASI396" s="6"/>
      <c r="ASJ396" s="6"/>
      <c r="ASK396" s="6"/>
      <c r="ASL396" s="6"/>
      <c r="ASM396" s="6"/>
      <c r="ASN396" s="6"/>
      <c r="ASO396" s="6"/>
      <c r="ASP396" s="6"/>
      <c r="ASQ396" s="6"/>
      <c r="ASR396" s="6"/>
      <c r="ASS396" s="6"/>
      <c r="AST396" s="6"/>
      <c r="ASU396" s="6"/>
      <c r="ASV396" s="6"/>
      <c r="ASW396" s="6"/>
      <c r="ASX396" s="6"/>
      <c r="ASY396" s="6"/>
      <c r="ASZ396" s="6"/>
      <c r="ATA396" s="6"/>
      <c r="ATB396" s="6"/>
      <c r="ATC396" s="6"/>
      <c r="ATD396" s="6"/>
      <c r="ATE396" s="6"/>
      <c r="ATF396" s="6"/>
      <c r="ATG396" s="6"/>
      <c r="ATH396" s="6"/>
      <c r="ATI396" s="6"/>
      <c r="ATJ396" s="6"/>
      <c r="ATK396" s="6"/>
      <c r="ATL396" s="6"/>
      <c r="ATM396" s="6"/>
      <c r="ATN396" s="6"/>
      <c r="ATO396" s="6"/>
      <c r="ATP396" s="6"/>
      <c r="ATQ396" s="6"/>
      <c r="ATR396" s="6"/>
      <c r="ATS396" s="6"/>
      <c r="ATT396" s="6"/>
      <c r="ATU396" s="6"/>
      <c r="ATV396" s="6"/>
      <c r="ATW396" s="6"/>
      <c r="ATX396" s="6"/>
      <c r="ATY396" s="6"/>
      <c r="ATZ396" s="6"/>
      <c r="AUA396" s="6"/>
      <c r="AUB396" s="6"/>
      <c r="AUC396" s="6"/>
      <c r="AUD396" s="6"/>
      <c r="AUE396" s="6"/>
      <c r="AUF396" s="6"/>
      <c r="AUG396" s="6"/>
      <c r="AUH396" s="6"/>
      <c r="AUI396" s="6"/>
      <c r="AUJ396" s="6"/>
      <c r="AUK396" s="6"/>
      <c r="AUL396" s="6"/>
      <c r="AUM396" s="6"/>
      <c r="AUN396" s="6"/>
      <c r="AUO396" s="6"/>
      <c r="AUP396" s="6"/>
      <c r="AUQ396" s="6"/>
      <c r="AUR396" s="6"/>
      <c r="AUS396" s="6"/>
      <c r="AUT396" s="6"/>
      <c r="AUU396" s="6"/>
      <c r="AUV396" s="6"/>
      <c r="AUW396" s="6"/>
      <c r="AUX396" s="6"/>
      <c r="AUY396" s="6"/>
      <c r="AUZ396" s="6"/>
      <c r="AVA396" s="6"/>
      <c r="AVB396" s="6"/>
      <c r="AVC396" s="6"/>
      <c r="AVD396" s="6"/>
      <c r="AVE396" s="6"/>
      <c r="AVF396" s="6"/>
      <c r="AVG396" s="6"/>
      <c r="AVH396" s="6"/>
      <c r="AVI396" s="6"/>
      <c r="AVJ396" s="6"/>
      <c r="AVK396" s="6"/>
      <c r="AVL396" s="6"/>
      <c r="AVM396" s="6"/>
      <c r="AVN396" s="6"/>
      <c r="AVO396" s="6"/>
      <c r="AVP396" s="6"/>
      <c r="AVQ396" s="6"/>
      <c r="AVR396" s="6"/>
      <c r="AVS396" s="6"/>
      <c r="AVT396" s="6"/>
      <c r="AVU396" s="6"/>
      <c r="AVV396" s="6"/>
      <c r="AVW396" s="6"/>
      <c r="AVX396" s="6"/>
      <c r="AVY396" s="6"/>
      <c r="AVZ396" s="6"/>
      <c r="AWA396" s="6"/>
      <c r="AWB396" s="6"/>
      <c r="AWC396" s="6"/>
      <c r="AWD396" s="6"/>
      <c r="AWE396" s="6"/>
      <c r="AWF396" s="6"/>
      <c r="AWG396" s="6"/>
      <c r="AWH396" s="6"/>
      <c r="AWI396" s="6"/>
      <c r="AWJ396" s="6"/>
      <c r="AWK396" s="6"/>
      <c r="AWL396" s="6"/>
      <c r="AWM396" s="6"/>
      <c r="AWN396" s="6"/>
      <c r="AWO396" s="6"/>
      <c r="AWP396" s="6"/>
      <c r="AWQ396" s="6"/>
      <c r="AWR396" s="6"/>
      <c r="AWS396" s="6"/>
      <c r="AWT396" s="6"/>
      <c r="AWU396" s="6"/>
      <c r="AWV396" s="6"/>
      <c r="AWW396" s="6"/>
      <c r="AWX396" s="6"/>
      <c r="AWY396" s="6"/>
      <c r="AWZ396" s="6"/>
      <c r="AXA396" s="6"/>
      <c r="AXB396" s="6"/>
      <c r="AXC396" s="6"/>
      <c r="AXD396" s="6"/>
      <c r="AXE396" s="6"/>
      <c r="AXF396" s="6"/>
      <c r="AXG396" s="6"/>
      <c r="AXH396" s="6"/>
      <c r="AXI396" s="6"/>
      <c r="AXJ396" s="6"/>
      <c r="AXK396" s="6"/>
      <c r="AXL396" s="6"/>
      <c r="AXM396" s="6"/>
      <c r="AXN396" s="6"/>
      <c r="AXO396" s="6"/>
      <c r="AXP396" s="6"/>
      <c r="AXQ396" s="6"/>
      <c r="AXR396" s="6"/>
      <c r="AXS396" s="6"/>
      <c r="AXT396" s="6"/>
      <c r="AXU396" s="6"/>
      <c r="AXV396" s="6"/>
      <c r="AXW396" s="6"/>
      <c r="AXX396" s="6"/>
      <c r="AXY396" s="6"/>
      <c r="AXZ396" s="6"/>
      <c r="AYA396" s="6"/>
      <c r="AYB396" s="6"/>
      <c r="AYC396" s="6"/>
      <c r="AYD396" s="6"/>
      <c r="AYE396" s="6"/>
      <c r="AYF396" s="6"/>
      <c r="AYG396" s="6"/>
      <c r="AYH396" s="6"/>
      <c r="AYI396" s="6"/>
      <c r="AYJ396" s="6"/>
      <c r="AYK396" s="6"/>
      <c r="AYL396" s="6"/>
      <c r="AYM396" s="6"/>
      <c r="AYN396" s="6"/>
      <c r="AYO396" s="6"/>
      <c r="AYP396" s="6"/>
      <c r="AYQ396" s="6"/>
      <c r="AYR396" s="6"/>
      <c r="AYS396" s="6"/>
      <c r="AYT396" s="6"/>
      <c r="AYU396" s="6"/>
      <c r="AYV396" s="6"/>
      <c r="AYW396" s="6"/>
      <c r="AYX396" s="6"/>
      <c r="AYY396" s="6"/>
      <c r="AYZ396" s="6"/>
      <c r="AZA396" s="6"/>
      <c r="AZB396" s="6"/>
      <c r="AZC396" s="6"/>
      <c r="AZD396" s="6"/>
      <c r="AZE396" s="6"/>
      <c r="AZF396" s="6"/>
      <c r="AZG396" s="6"/>
      <c r="AZH396" s="6"/>
      <c r="AZI396" s="6"/>
      <c r="AZJ396" s="6"/>
      <c r="AZK396" s="6"/>
      <c r="AZL396" s="6"/>
      <c r="AZM396" s="6"/>
      <c r="AZN396" s="6"/>
      <c r="AZO396" s="6"/>
      <c r="AZP396" s="6"/>
      <c r="AZQ396" s="6"/>
      <c r="AZR396" s="6"/>
      <c r="AZS396" s="6"/>
      <c r="AZT396" s="6"/>
      <c r="AZU396" s="6"/>
      <c r="AZV396" s="6"/>
      <c r="AZW396" s="6"/>
      <c r="AZX396" s="6"/>
      <c r="AZY396" s="6"/>
      <c r="AZZ396" s="6"/>
      <c r="BAA396" s="6"/>
      <c r="BAB396" s="6"/>
      <c r="BAC396" s="6"/>
      <c r="BAD396" s="6"/>
      <c r="BAE396" s="6"/>
      <c r="BAF396" s="6"/>
      <c r="BAG396" s="6"/>
      <c r="BAH396" s="6"/>
      <c r="BAI396" s="6"/>
      <c r="BAJ396" s="6"/>
      <c r="BAK396" s="6"/>
      <c r="BAL396" s="6"/>
      <c r="BAM396" s="6"/>
      <c r="BAN396" s="6"/>
      <c r="BAO396" s="6"/>
      <c r="BAP396" s="6"/>
      <c r="BAQ396" s="6"/>
      <c r="BAR396" s="6"/>
      <c r="BAS396" s="6"/>
      <c r="BAT396" s="6"/>
      <c r="BAU396" s="6"/>
      <c r="BAV396" s="6"/>
      <c r="BAW396" s="6"/>
      <c r="BAX396" s="6"/>
      <c r="BAY396" s="6"/>
      <c r="BAZ396" s="6"/>
      <c r="BBA396" s="6"/>
      <c r="BBB396" s="6"/>
      <c r="BBC396" s="6"/>
      <c r="BBD396" s="6"/>
      <c r="BBE396" s="6"/>
      <c r="BBF396" s="6"/>
      <c r="BBG396" s="6"/>
      <c r="BBH396" s="6"/>
      <c r="BBI396" s="6"/>
      <c r="BBJ396" s="6"/>
      <c r="BBK396" s="6"/>
      <c r="BBL396" s="6"/>
      <c r="BBM396" s="6"/>
      <c r="BBN396" s="6"/>
      <c r="BBO396" s="6"/>
      <c r="BBP396" s="6"/>
      <c r="BBQ396" s="6"/>
      <c r="BBR396" s="6"/>
      <c r="BBS396" s="6"/>
      <c r="BBT396" s="6"/>
      <c r="BBU396" s="6"/>
      <c r="BBV396" s="6"/>
      <c r="BBW396" s="6"/>
      <c r="BBX396" s="6"/>
      <c r="BBY396" s="6"/>
      <c r="BBZ396" s="6"/>
      <c r="BCA396" s="6"/>
      <c r="BCB396" s="6"/>
      <c r="BCC396" s="6"/>
      <c r="BCD396" s="6"/>
      <c r="BCE396" s="6"/>
      <c r="BCF396" s="6"/>
      <c r="BCG396" s="6"/>
      <c r="BCH396" s="6"/>
      <c r="BCI396" s="6"/>
      <c r="BCJ396" s="6"/>
      <c r="BCK396" s="6"/>
      <c r="BCL396" s="6"/>
      <c r="BCM396" s="6"/>
      <c r="BCN396" s="6"/>
      <c r="BCO396" s="6"/>
      <c r="BCP396" s="6"/>
      <c r="BCQ396" s="6"/>
      <c r="BCR396" s="6"/>
      <c r="BCS396" s="6"/>
      <c r="BCT396" s="6"/>
      <c r="BCU396" s="6"/>
      <c r="BCV396" s="6"/>
      <c r="BCW396" s="6"/>
      <c r="BCX396" s="6"/>
      <c r="BCY396" s="6"/>
      <c r="BCZ396" s="6"/>
      <c r="BDA396" s="6"/>
      <c r="BDB396" s="6"/>
      <c r="BDC396" s="6"/>
      <c r="BDD396" s="6"/>
      <c r="BDE396" s="6"/>
      <c r="BDF396" s="6"/>
      <c r="BDG396" s="6"/>
      <c r="BDH396" s="6"/>
      <c r="BDI396" s="6"/>
      <c r="BDJ396" s="6"/>
      <c r="BDK396" s="6"/>
      <c r="BDL396" s="6"/>
      <c r="BDM396" s="6"/>
      <c r="BDN396" s="6"/>
      <c r="BDO396" s="6"/>
      <c r="BDP396" s="6"/>
      <c r="BDQ396" s="6"/>
      <c r="BDR396" s="6"/>
      <c r="BDS396" s="6"/>
      <c r="BDT396" s="6"/>
      <c r="BDU396" s="6"/>
      <c r="BDV396" s="6"/>
      <c r="BDW396" s="6"/>
      <c r="BDX396" s="6"/>
      <c r="BDY396" s="6"/>
      <c r="BDZ396" s="6"/>
      <c r="BEA396" s="6"/>
      <c r="BEB396" s="6"/>
      <c r="BEC396" s="6"/>
      <c r="BED396" s="6"/>
      <c r="BEE396" s="6"/>
      <c r="BEF396" s="6"/>
      <c r="BEG396" s="6"/>
      <c r="BEH396" s="6"/>
      <c r="BEI396" s="6"/>
      <c r="BEJ396" s="6"/>
      <c r="BEK396" s="6"/>
      <c r="BEL396" s="6"/>
      <c r="BEM396" s="6"/>
      <c r="BEN396" s="6"/>
      <c r="BEO396" s="6"/>
      <c r="BEP396" s="6"/>
      <c r="BEQ396" s="6"/>
      <c r="BER396" s="6"/>
      <c r="BES396" s="6"/>
      <c r="BET396" s="6"/>
      <c r="BEU396" s="6"/>
      <c r="BEV396" s="6"/>
      <c r="BEW396" s="6"/>
      <c r="BEX396" s="6"/>
      <c r="BEY396" s="6"/>
      <c r="BEZ396" s="6"/>
      <c r="BFA396" s="6"/>
      <c r="BFB396" s="6"/>
      <c r="BFC396" s="6"/>
      <c r="BFD396" s="6"/>
      <c r="BFE396" s="6"/>
      <c r="BFF396" s="6"/>
      <c r="BFG396" s="6"/>
      <c r="BFH396" s="6"/>
      <c r="BFI396" s="6"/>
      <c r="BFJ396" s="6"/>
      <c r="BFK396" s="6"/>
      <c r="BFL396" s="6"/>
      <c r="BFM396" s="6"/>
      <c r="BFN396" s="6"/>
      <c r="BFO396" s="6"/>
      <c r="BFP396" s="6"/>
      <c r="BFQ396" s="6"/>
      <c r="BFR396" s="6"/>
      <c r="BFS396" s="6"/>
      <c r="BFT396" s="6"/>
      <c r="BFU396" s="6"/>
      <c r="BFV396" s="6"/>
      <c r="BFW396" s="6"/>
      <c r="BFX396" s="6"/>
      <c r="BFY396" s="6"/>
      <c r="BFZ396" s="6"/>
      <c r="BGA396" s="6"/>
      <c r="BGB396" s="6"/>
      <c r="BGC396" s="6"/>
      <c r="BGD396" s="6"/>
      <c r="BGE396" s="6"/>
      <c r="BGF396" s="6"/>
      <c r="BGG396" s="6"/>
      <c r="BGH396" s="6"/>
      <c r="BGI396" s="6"/>
      <c r="BGJ396" s="6"/>
      <c r="BGK396" s="6"/>
      <c r="BGL396" s="6"/>
      <c r="BGM396" s="6"/>
      <c r="BGN396" s="6"/>
      <c r="BGO396" s="6"/>
      <c r="BGP396" s="6"/>
      <c r="BGQ396" s="6"/>
      <c r="BGR396" s="6"/>
      <c r="BGS396" s="6"/>
      <c r="BGT396" s="6"/>
      <c r="BGU396" s="6"/>
      <c r="BGV396" s="6"/>
      <c r="BGW396" s="6"/>
      <c r="BGX396" s="6"/>
      <c r="BGY396" s="6"/>
      <c r="BGZ396" s="6"/>
      <c r="BHA396" s="6"/>
      <c r="BHB396" s="6"/>
      <c r="BHC396" s="6"/>
      <c r="BHD396" s="6"/>
      <c r="BHE396" s="6"/>
      <c r="BHF396" s="6"/>
      <c r="BHG396" s="6"/>
      <c r="BHH396" s="6"/>
      <c r="BHI396" s="6"/>
      <c r="BHJ396" s="6"/>
      <c r="BHK396" s="6"/>
      <c r="BHL396" s="6"/>
      <c r="BHM396" s="6"/>
      <c r="BHN396" s="6"/>
      <c r="BHO396" s="6"/>
      <c r="BHP396" s="6"/>
      <c r="BHQ396" s="6"/>
      <c r="BHR396" s="6"/>
      <c r="BHS396" s="6"/>
      <c r="BHT396" s="6"/>
      <c r="BHU396" s="6"/>
      <c r="BHV396" s="6"/>
      <c r="BHW396" s="6"/>
      <c r="BHX396" s="6"/>
      <c r="BHY396" s="6"/>
      <c r="BHZ396" s="6"/>
      <c r="BIA396" s="6"/>
      <c r="BIB396" s="6"/>
      <c r="BIC396" s="6"/>
      <c r="BID396" s="6"/>
      <c r="BIE396" s="6"/>
      <c r="BIF396" s="6"/>
      <c r="BIG396" s="6"/>
      <c r="BIH396" s="6"/>
      <c r="BII396" s="6"/>
      <c r="BIJ396" s="6"/>
      <c r="BIK396" s="6"/>
      <c r="BIL396" s="6"/>
      <c r="BIM396" s="6"/>
      <c r="BIN396" s="6"/>
      <c r="BIO396" s="6"/>
      <c r="BIP396" s="6"/>
      <c r="BIQ396" s="6"/>
      <c r="BIR396" s="6"/>
      <c r="BIS396" s="6"/>
      <c r="BIT396" s="6"/>
      <c r="BIU396" s="6"/>
      <c r="BIV396" s="6"/>
      <c r="BIW396" s="6"/>
      <c r="BIX396" s="6"/>
      <c r="BIY396" s="6"/>
      <c r="BIZ396" s="6"/>
      <c r="BJA396" s="6"/>
      <c r="BJB396" s="6"/>
      <c r="BJC396" s="6"/>
      <c r="BJD396" s="6"/>
      <c r="BJE396" s="6"/>
      <c r="BJF396" s="6"/>
      <c r="BJG396" s="6"/>
      <c r="BJH396" s="6"/>
      <c r="BJI396" s="6"/>
      <c r="BJJ396" s="6"/>
      <c r="BJK396" s="6"/>
      <c r="BJL396" s="6"/>
      <c r="BJM396" s="6"/>
      <c r="BJN396" s="6"/>
      <c r="BJO396" s="6"/>
      <c r="BJP396" s="6"/>
      <c r="BJQ396" s="6"/>
      <c r="BJR396" s="6"/>
      <c r="BJS396" s="6"/>
      <c r="BJT396" s="6"/>
      <c r="BJU396" s="6"/>
      <c r="BJV396" s="6"/>
      <c r="BJW396" s="6"/>
      <c r="BJX396" s="6"/>
      <c r="BJY396" s="6"/>
      <c r="BJZ396" s="6"/>
      <c r="BKA396" s="6"/>
      <c r="BKB396" s="6"/>
      <c r="BKC396" s="6"/>
      <c r="BKD396" s="6"/>
      <c r="BKE396" s="6"/>
      <c r="BKF396" s="6"/>
      <c r="BKG396" s="6"/>
      <c r="BKH396" s="6"/>
      <c r="BKI396" s="6"/>
      <c r="BKJ396" s="6"/>
      <c r="BKK396" s="6"/>
      <c r="BKL396" s="6"/>
      <c r="BKM396" s="6"/>
      <c r="BKN396" s="6"/>
      <c r="BKO396" s="6"/>
      <c r="BKP396" s="6"/>
      <c r="BKQ396" s="6"/>
      <c r="BKR396" s="6"/>
      <c r="BKS396" s="6"/>
      <c r="BKT396" s="6"/>
      <c r="BKU396" s="6"/>
      <c r="BKV396" s="6"/>
      <c r="BKW396" s="6"/>
      <c r="BKX396" s="6"/>
      <c r="BKY396" s="6"/>
      <c r="BKZ396" s="6"/>
      <c r="BLA396" s="6"/>
      <c r="BLB396" s="6"/>
      <c r="BLC396" s="6"/>
      <c r="BLD396" s="6"/>
      <c r="BLE396" s="6"/>
      <c r="BLF396" s="6"/>
      <c r="BLG396" s="6"/>
      <c r="BLH396" s="6"/>
      <c r="BLI396" s="6"/>
      <c r="BLJ396" s="6"/>
      <c r="BLK396" s="6"/>
      <c r="BLL396" s="6"/>
      <c r="BLM396" s="6"/>
      <c r="BLN396" s="6"/>
      <c r="BLO396" s="6"/>
      <c r="BLP396" s="6"/>
      <c r="BLQ396" s="6"/>
      <c r="BLR396" s="6"/>
      <c r="BLS396" s="6"/>
      <c r="BLT396" s="6"/>
      <c r="BLU396" s="6"/>
      <c r="BLV396" s="6"/>
      <c r="BLW396" s="6"/>
      <c r="BLX396" s="6"/>
      <c r="BLY396" s="6"/>
      <c r="BLZ396" s="6"/>
      <c r="BMA396" s="6"/>
      <c r="BMB396" s="6"/>
      <c r="BMC396" s="6"/>
      <c r="BMD396" s="6"/>
      <c r="BME396" s="6"/>
      <c r="BMF396" s="6"/>
      <c r="BMG396" s="6"/>
      <c r="BMH396" s="6"/>
      <c r="BMI396" s="6"/>
      <c r="BMJ396" s="6"/>
      <c r="BMK396" s="6"/>
      <c r="BML396" s="6"/>
      <c r="BMM396" s="6"/>
      <c r="BMN396" s="6"/>
      <c r="BMO396" s="6"/>
      <c r="BMP396" s="6"/>
      <c r="BMQ396" s="6"/>
      <c r="BMR396" s="6"/>
      <c r="BMS396" s="6"/>
      <c r="BMT396" s="6"/>
      <c r="BMU396" s="6"/>
      <c r="BMV396" s="6"/>
      <c r="BMW396" s="6"/>
      <c r="BMX396" s="6"/>
      <c r="BMY396" s="6"/>
      <c r="BMZ396" s="6"/>
      <c r="BNA396" s="6"/>
      <c r="BNB396" s="6"/>
      <c r="BNC396" s="6"/>
      <c r="BND396" s="6"/>
      <c r="BNE396" s="6"/>
      <c r="BNF396" s="6"/>
      <c r="BNG396" s="6"/>
      <c r="BNH396" s="6"/>
      <c r="BNI396" s="6"/>
      <c r="BNJ396" s="6"/>
      <c r="BNK396" s="6"/>
      <c r="BNL396" s="6"/>
      <c r="BNM396" s="6"/>
      <c r="BNN396" s="6"/>
      <c r="BNO396" s="6"/>
      <c r="BNP396" s="6"/>
      <c r="BNQ396" s="6"/>
      <c r="BNR396" s="6"/>
      <c r="BNS396" s="6"/>
      <c r="BNT396" s="6"/>
      <c r="BNU396" s="6"/>
      <c r="BNV396" s="6"/>
      <c r="BNW396" s="6"/>
      <c r="BNX396" s="6"/>
      <c r="BNY396" s="6"/>
      <c r="BNZ396" s="6"/>
      <c r="BOA396" s="6"/>
      <c r="BOB396" s="6"/>
      <c r="BOC396" s="6"/>
      <c r="BOD396" s="6"/>
      <c r="BOE396" s="6"/>
      <c r="BOF396" s="6"/>
      <c r="BOG396" s="6"/>
      <c r="BOH396" s="6"/>
      <c r="BOI396" s="6"/>
      <c r="BOJ396" s="6"/>
      <c r="BOK396" s="6"/>
      <c r="BOL396" s="6"/>
      <c r="BOM396" s="6"/>
      <c r="BON396" s="6"/>
      <c r="BOO396" s="6"/>
      <c r="BOP396" s="6"/>
      <c r="BOQ396" s="6"/>
      <c r="BOR396" s="6"/>
      <c r="BOS396" s="6"/>
      <c r="BOT396" s="6"/>
      <c r="BOU396" s="6"/>
      <c r="BOV396" s="6"/>
      <c r="BOW396" s="6"/>
      <c r="BOX396" s="6"/>
      <c r="BOY396" s="6"/>
      <c r="BOZ396" s="6"/>
      <c r="BPA396" s="6"/>
      <c r="BPB396" s="6"/>
      <c r="BPC396" s="6"/>
      <c r="BPD396" s="6"/>
      <c r="BPE396" s="6"/>
      <c r="BPF396" s="6"/>
      <c r="BPG396" s="6"/>
      <c r="BPH396" s="6"/>
      <c r="BPI396" s="6"/>
      <c r="BPJ396" s="6"/>
      <c r="BPK396" s="6"/>
      <c r="BPL396" s="6"/>
      <c r="BPM396" s="6"/>
      <c r="BPN396" s="6"/>
      <c r="BPO396" s="6"/>
      <c r="BPP396" s="6"/>
      <c r="BPQ396" s="6"/>
      <c r="BPR396" s="6"/>
      <c r="BPS396" s="6"/>
      <c r="BPT396" s="6"/>
      <c r="BPU396" s="6"/>
      <c r="BPV396" s="6"/>
      <c r="BPW396" s="6"/>
      <c r="BPX396" s="6"/>
      <c r="BPY396" s="6"/>
      <c r="BPZ396" s="6"/>
      <c r="BQA396" s="6"/>
      <c r="BQB396" s="6"/>
      <c r="BQC396" s="6"/>
      <c r="BQD396" s="6"/>
      <c r="BQE396" s="6"/>
      <c r="BQF396" s="6"/>
      <c r="BQG396" s="6"/>
      <c r="BQH396" s="6"/>
      <c r="BQI396" s="6"/>
      <c r="BQJ396" s="6"/>
      <c r="BQK396" s="6"/>
      <c r="BQL396" s="6"/>
      <c r="BQM396" s="6"/>
      <c r="BQN396" s="6"/>
      <c r="BQO396" s="6"/>
      <c r="BQP396" s="6"/>
      <c r="BQQ396" s="6"/>
      <c r="BQR396" s="6"/>
      <c r="BQS396" s="6"/>
      <c r="BQT396" s="6"/>
      <c r="BQU396" s="6"/>
      <c r="BQV396" s="6"/>
      <c r="BQW396" s="6"/>
      <c r="BQX396" s="6"/>
      <c r="BQY396" s="6"/>
      <c r="BQZ396" s="6"/>
      <c r="BRA396" s="6"/>
      <c r="BRB396" s="6"/>
      <c r="BRC396" s="6"/>
      <c r="BRD396" s="6"/>
      <c r="BRE396" s="6"/>
      <c r="BRF396" s="6"/>
      <c r="BRG396" s="6"/>
      <c r="BRH396" s="6"/>
      <c r="BRI396" s="6"/>
      <c r="BRJ396" s="6"/>
      <c r="BRK396" s="6"/>
      <c r="BRL396" s="6"/>
      <c r="BRM396" s="6"/>
      <c r="BRN396" s="6"/>
      <c r="BRO396" s="6"/>
      <c r="BRP396" s="6"/>
      <c r="BRQ396" s="6"/>
      <c r="BRR396" s="6"/>
      <c r="BRS396" s="6"/>
      <c r="BRT396" s="6"/>
      <c r="BRU396" s="6"/>
      <c r="BRV396" s="6"/>
      <c r="BRW396" s="6"/>
      <c r="BRX396" s="6"/>
      <c r="BRY396" s="6"/>
      <c r="BRZ396" s="6"/>
      <c r="BSA396" s="6"/>
      <c r="BSB396" s="6"/>
      <c r="BSC396" s="6"/>
      <c r="BSD396" s="6"/>
      <c r="BSE396" s="6"/>
      <c r="BSF396" s="6"/>
      <c r="BSG396" s="6"/>
      <c r="BSH396" s="6"/>
      <c r="BSI396" s="6"/>
      <c r="BSJ396" s="6"/>
      <c r="BSK396" s="6"/>
      <c r="BSL396" s="6"/>
      <c r="BSM396" s="6"/>
      <c r="BSN396" s="6"/>
      <c r="BSO396" s="6"/>
      <c r="BSP396" s="6"/>
      <c r="BSQ396" s="6"/>
      <c r="BSR396" s="6"/>
      <c r="BSS396" s="6"/>
      <c r="BST396" s="6"/>
      <c r="BSU396" s="6"/>
      <c r="BSV396" s="6"/>
      <c r="BSW396" s="6"/>
      <c r="BSX396" s="6"/>
      <c r="BSY396" s="6"/>
      <c r="BSZ396" s="6"/>
      <c r="BTA396" s="6"/>
      <c r="BTB396" s="6"/>
      <c r="BTC396" s="6"/>
      <c r="BTD396" s="6"/>
      <c r="BTE396" s="6"/>
      <c r="BTF396" s="6"/>
      <c r="BTG396" s="6"/>
      <c r="BTH396" s="6"/>
      <c r="BTI396" s="6"/>
      <c r="BTJ396" s="6"/>
      <c r="BTK396" s="6"/>
      <c r="BTL396" s="6"/>
      <c r="BTM396" s="6"/>
      <c r="BTN396" s="6"/>
      <c r="BTO396" s="6"/>
      <c r="BTP396" s="6"/>
      <c r="BTQ396" s="6"/>
      <c r="BTR396" s="6"/>
      <c r="BTS396" s="6"/>
      <c r="BTT396" s="6"/>
      <c r="BTU396" s="6"/>
      <c r="BTV396" s="6"/>
      <c r="BTW396" s="6"/>
      <c r="BTX396" s="6"/>
      <c r="BTY396" s="6"/>
      <c r="BTZ396" s="6"/>
      <c r="BUA396" s="6"/>
      <c r="BUB396" s="6"/>
      <c r="BUC396" s="6"/>
      <c r="BUD396" s="6"/>
      <c r="BUE396" s="6"/>
      <c r="BUF396" s="6"/>
      <c r="BUG396" s="6"/>
      <c r="BUH396" s="6"/>
      <c r="BUI396" s="6"/>
      <c r="BUJ396" s="6"/>
      <c r="BUK396" s="6"/>
      <c r="BUL396" s="6"/>
      <c r="BUM396" s="6"/>
      <c r="BUN396" s="6"/>
      <c r="BUO396" s="6"/>
      <c r="BUP396" s="6"/>
      <c r="BUQ396" s="6"/>
      <c r="BUR396" s="6"/>
      <c r="BUS396" s="6"/>
      <c r="BUT396" s="6"/>
      <c r="BUU396" s="6"/>
      <c r="BUV396" s="6"/>
      <c r="BUW396" s="6"/>
      <c r="BUX396" s="6"/>
      <c r="BUY396" s="6"/>
      <c r="BUZ396" s="6"/>
      <c r="BVA396" s="6"/>
      <c r="BVB396" s="6"/>
      <c r="BVC396" s="6"/>
      <c r="BVD396" s="6"/>
      <c r="BVE396" s="6"/>
      <c r="BVF396" s="6"/>
      <c r="BVG396" s="6"/>
      <c r="BVH396" s="6"/>
      <c r="BVI396" s="6"/>
      <c r="BVJ396" s="6"/>
      <c r="BVK396" s="6"/>
      <c r="BVL396" s="6"/>
      <c r="BVM396" s="6"/>
      <c r="BVN396" s="6"/>
      <c r="BVO396" s="6"/>
      <c r="BVP396" s="6"/>
      <c r="BVQ396" s="6"/>
      <c r="BVR396" s="6"/>
      <c r="BVS396" s="6"/>
      <c r="BVT396" s="6"/>
      <c r="BVU396" s="6"/>
      <c r="BVV396" s="6"/>
      <c r="BVW396" s="6"/>
      <c r="BVX396" s="6"/>
      <c r="BVY396" s="6"/>
      <c r="BVZ396" s="6"/>
      <c r="BWA396" s="6"/>
      <c r="BWB396" s="6"/>
      <c r="BWC396" s="6"/>
      <c r="BWD396" s="6"/>
      <c r="BWE396" s="6"/>
      <c r="BWF396" s="6"/>
      <c r="BWG396" s="6"/>
      <c r="BWH396" s="6"/>
      <c r="BWI396" s="6"/>
      <c r="BWJ396" s="6"/>
      <c r="BWK396" s="6"/>
      <c r="BWL396" s="6"/>
      <c r="BWM396" s="6"/>
      <c r="BWN396" s="6"/>
      <c r="BWO396" s="6"/>
      <c r="BWP396" s="6"/>
      <c r="BWQ396" s="6"/>
      <c r="BWR396" s="6"/>
      <c r="BWS396" s="6"/>
      <c r="BWT396" s="6"/>
      <c r="BWU396" s="6"/>
      <c r="BWV396" s="6"/>
      <c r="BWW396" s="6"/>
      <c r="BWX396" s="6"/>
      <c r="BWY396" s="6"/>
      <c r="BWZ396" s="6"/>
      <c r="BXA396" s="6"/>
      <c r="BXB396" s="6"/>
      <c r="BXC396" s="6"/>
      <c r="BXD396" s="6"/>
      <c r="BXE396" s="6"/>
      <c r="BXF396" s="6"/>
      <c r="BXG396" s="6"/>
      <c r="BXH396" s="6"/>
      <c r="BXI396" s="6"/>
      <c r="BXJ396" s="6"/>
      <c r="BXK396" s="6"/>
      <c r="BXL396" s="6"/>
      <c r="BXM396" s="6"/>
      <c r="BXN396" s="6"/>
      <c r="BXO396" s="6"/>
      <c r="BXP396" s="6"/>
      <c r="BXQ396" s="6"/>
      <c r="BXR396" s="6"/>
      <c r="BXS396" s="6"/>
      <c r="BXT396" s="6"/>
      <c r="BXU396" s="6"/>
      <c r="BXV396" s="6"/>
      <c r="BXW396" s="6"/>
      <c r="BXX396" s="6"/>
      <c r="BXY396" s="6"/>
      <c r="BXZ396" s="6"/>
      <c r="BYA396" s="6"/>
      <c r="BYB396" s="6"/>
      <c r="BYC396" s="6"/>
      <c r="BYD396" s="6"/>
      <c r="BYE396" s="6"/>
      <c r="BYF396" s="6"/>
      <c r="BYG396" s="6"/>
      <c r="BYH396" s="6"/>
      <c r="BYI396" s="6"/>
      <c r="BYJ396" s="6"/>
      <c r="BYK396" s="6"/>
      <c r="BYL396" s="6"/>
      <c r="BYM396" s="6"/>
      <c r="BYN396" s="6"/>
      <c r="BYO396" s="6"/>
      <c r="BYP396" s="6"/>
      <c r="BYQ396" s="6"/>
      <c r="BYR396" s="6"/>
      <c r="BYS396" s="6"/>
      <c r="BYT396" s="6"/>
      <c r="BYU396" s="6"/>
      <c r="BYV396" s="6"/>
      <c r="BYW396" s="6"/>
      <c r="BYX396" s="6"/>
      <c r="BYY396" s="6"/>
      <c r="BYZ396" s="6"/>
      <c r="BZA396" s="6"/>
      <c r="BZB396" s="6"/>
      <c r="BZC396" s="6"/>
      <c r="BZD396" s="6"/>
      <c r="BZE396" s="6"/>
      <c r="BZF396" s="6"/>
      <c r="BZG396" s="6"/>
      <c r="BZH396" s="6"/>
      <c r="BZI396" s="6"/>
      <c r="BZJ396" s="6"/>
      <c r="BZK396" s="6"/>
      <c r="BZL396" s="6"/>
      <c r="BZM396" s="6"/>
      <c r="BZN396" s="6"/>
      <c r="BZO396" s="6"/>
      <c r="BZP396" s="6"/>
      <c r="BZQ396" s="6"/>
      <c r="BZR396" s="6"/>
      <c r="BZS396" s="6"/>
      <c r="BZT396" s="6"/>
      <c r="BZU396" s="6"/>
      <c r="BZV396" s="6"/>
      <c r="BZW396" s="6"/>
      <c r="BZX396" s="6"/>
      <c r="BZY396" s="6"/>
      <c r="BZZ396" s="6"/>
      <c r="CAA396" s="6"/>
      <c r="CAB396" s="6"/>
      <c r="CAC396" s="6"/>
      <c r="CAD396" s="6"/>
      <c r="CAE396" s="6"/>
      <c r="CAF396" s="6"/>
      <c r="CAG396" s="6"/>
      <c r="CAH396" s="6"/>
      <c r="CAI396" s="6"/>
      <c r="CAJ396" s="6"/>
      <c r="CAK396" s="6"/>
      <c r="CAL396" s="6"/>
      <c r="CAM396" s="6"/>
      <c r="CAN396" s="6"/>
      <c r="CAO396" s="6"/>
      <c r="CAP396" s="6"/>
      <c r="CAQ396" s="6"/>
      <c r="CAR396" s="6"/>
      <c r="CAS396" s="6"/>
      <c r="CAT396" s="6"/>
      <c r="CAU396" s="6"/>
      <c r="CAV396" s="6"/>
      <c r="CAW396" s="6"/>
      <c r="CAX396" s="6"/>
      <c r="CAY396" s="6"/>
      <c r="CAZ396" s="6"/>
      <c r="CBA396" s="6"/>
      <c r="CBB396" s="6"/>
      <c r="CBC396" s="6"/>
      <c r="CBD396" s="6"/>
      <c r="CBE396" s="6"/>
      <c r="CBF396" s="6"/>
      <c r="CBG396" s="6"/>
      <c r="CBH396" s="6"/>
      <c r="CBI396" s="6"/>
      <c r="CBJ396" s="6"/>
      <c r="CBK396" s="6"/>
      <c r="CBL396" s="6"/>
      <c r="CBM396" s="6"/>
      <c r="CBN396" s="6"/>
      <c r="CBO396" s="6"/>
      <c r="CBP396" s="6"/>
      <c r="CBQ396" s="6"/>
      <c r="CBR396" s="6"/>
      <c r="CBS396" s="6"/>
      <c r="CBT396" s="6"/>
      <c r="CBU396" s="6"/>
      <c r="CBV396" s="6"/>
      <c r="CBW396" s="6"/>
      <c r="CBX396" s="6"/>
      <c r="CBY396" s="6"/>
      <c r="CBZ396" s="6"/>
      <c r="CCA396" s="6"/>
      <c r="CCB396" s="6"/>
      <c r="CCC396" s="6"/>
      <c r="CCD396" s="6"/>
      <c r="CCE396" s="6"/>
      <c r="CCF396" s="6"/>
      <c r="CCG396" s="6"/>
      <c r="CCH396" s="6"/>
      <c r="CCI396" s="6"/>
      <c r="CCJ396" s="6"/>
      <c r="CCK396" s="6"/>
      <c r="CCL396" s="6"/>
      <c r="CCM396" s="6"/>
      <c r="CCN396" s="6"/>
      <c r="CCO396" s="6"/>
      <c r="CCP396" s="6"/>
      <c r="CCQ396" s="6"/>
      <c r="CCR396" s="6"/>
      <c r="CCS396" s="6"/>
      <c r="CCT396" s="6"/>
      <c r="CCU396" s="6"/>
      <c r="CCV396" s="6"/>
      <c r="CCW396" s="6"/>
      <c r="CCX396" s="6"/>
      <c r="CCY396" s="6"/>
      <c r="CCZ396" s="6"/>
      <c r="CDA396" s="6"/>
      <c r="CDB396" s="6"/>
      <c r="CDC396" s="6"/>
      <c r="CDD396" s="6"/>
      <c r="CDE396" s="6"/>
      <c r="CDF396" s="6"/>
      <c r="CDG396" s="6"/>
      <c r="CDH396" s="6"/>
      <c r="CDI396" s="6"/>
      <c r="CDJ396" s="6"/>
      <c r="CDK396" s="6"/>
      <c r="CDL396" s="6"/>
      <c r="CDM396" s="6"/>
      <c r="CDN396" s="6"/>
      <c r="CDO396" s="6"/>
      <c r="CDP396" s="6"/>
      <c r="CDQ396" s="6"/>
      <c r="CDR396" s="6"/>
      <c r="CDS396" s="6"/>
      <c r="CDT396" s="6"/>
      <c r="CDU396" s="6"/>
      <c r="CDV396" s="6"/>
      <c r="CDW396" s="6"/>
      <c r="CDX396" s="6"/>
      <c r="CDY396" s="6"/>
      <c r="CDZ396" s="6"/>
      <c r="CEA396" s="6"/>
      <c r="CEB396" s="6"/>
      <c r="CEC396" s="6"/>
      <c r="CED396" s="6"/>
      <c r="CEE396" s="6"/>
      <c r="CEF396" s="6"/>
      <c r="CEG396" s="6"/>
      <c r="CEH396" s="6"/>
      <c r="CEI396" s="6"/>
      <c r="CEJ396" s="6"/>
      <c r="CEK396" s="6"/>
      <c r="CEL396" s="6"/>
      <c r="CEM396" s="6"/>
      <c r="CEN396" s="6"/>
      <c r="CEO396" s="6"/>
      <c r="CEP396" s="6"/>
      <c r="CEQ396" s="6"/>
      <c r="CER396" s="6"/>
      <c r="CES396" s="6"/>
      <c r="CET396" s="6"/>
      <c r="CEU396" s="6"/>
      <c r="CEV396" s="6"/>
      <c r="CEW396" s="6"/>
      <c r="CEX396" s="6"/>
      <c r="CEY396" s="6"/>
      <c r="CEZ396" s="6"/>
      <c r="CFA396" s="6"/>
      <c r="CFB396" s="6"/>
      <c r="CFC396" s="6"/>
      <c r="CFD396" s="6"/>
      <c r="CFE396" s="6"/>
      <c r="CFF396" s="6"/>
      <c r="CFG396" s="6"/>
      <c r="CFH396" s="6"/>
      <c r="CFI396" s="6"/>
      <c r="CFJ396" s="6"/>
      <c r="CFK396" s="6"/>
      <c r="CFL396" s="6"/>
      <c r="CFM396" s="6"/>
      <c r="CFN396" s="6"/>
      <c r="CFO396" s="6"/>
      <c r="CFP396" s="6"/>
      <c r="CFQ396" s="6"/>
      <c r="CFR396" s="6"/>
      <c r="CFS396" s="6"/>
      <c r="CFT396" s="6"/>
      <c r="CFU396" s="6"/>
      <c r="CFV396" s="6"/>
      <c r="CFW396" s="6"/>
      <c r="CFX396" s="6"/>
      <c r="CFY396" s="6"/>
      <c r="CFZ396" s="6"/>
      <c r="CGA396" s="6"/>
      <c r="CGB396" s="6"/>
      <c r="CGC396" s="6"/>
      <c r="CGD396" s="6"/>
      <c r="CGE396" s="6"/>
      <c r="CGF396" s="6"/>
      <c r="CGG396" s="6"/>
      <c r="CGH396" s="6"/>
      <c r="CGI396" s="6"/>
      <c r="CGJ396" s="6"/>
      <c r="CGK396" s="6"/>
      <c r="CGL396" s="6"/>
      <c r="CGM396" s="6"/>
      <c r="CGN396" s="6"/>
      <c r="CGO396" s="6"/>
      <c r="CGP396" s="6"/>
      <c r="CGQ396" s="6"/>
      <c r="CGR396" s="6"/>
      <c r="CGS396" s="6"/>
      <c r="CGT396" s="6"/>
      <c r="CGU396" s="6"/>
      <c r="CGV396" s="6"/>
      <c r="CGW396" s="6"/>
      <c r="CGX396" s="6"/>
      <c r="CGY396" s="6"/>
      <c r="CGZ396" s="6"/>
      <c r="CHA396" s="6"/>
      <c r="CHB396" s="6"/>
      <c r="CHC396" s="6"/>
      <c r="CHD396" s="6"/>
      <c r="CHE396" s="6"/>
      <c r="CHF396" s="6"/>
      <c r="CHG396" s="6"/>
      <c r="CHH396" s="6"/>
      <c r="CHI396" s="6"/>
      <c r="CHJ396" s="6"/>
      <c r="CHK396" s="6"/>
      <c r="CHL396" s="6"/>
      <c r="CHM396" s="6"/>
      <c r="CHN396" s="6"/>
      <c r="CHO396" s="6"/>
      <c r="CHP396" s="6"/>
      <c r="CHQ396" s="6"/>
      <c r="CHR396" s="6"/>
      <c r="CHS396" s="6"/>
      <c r="CHT396" s="6"/>
      <c r="CHU396" s="6"/>
      <c r="CHV396" s="6"/>
      <c r="CHW396" s="6"/>
      <c r="CHX396" s="6"/>
      <c r="CHY396" s="6"/>
      <c r="CHZ396" s="6"/>
      <c r="CIA396" s="6"/>
      <c r="CIB396" s="6"/>
      <c r="CIC396" s="6"/>
      <c r="CID396" s="6"/>
      <c r="CIE396" s="6"/>
      <c r="CIF396" s="6"/>
      <c r="CIG396" s="6"/>
      <c r="CIH396" s="6"/>
      <c r="CII396" s="6"/>
      <c r="CIJ396" s="6"/>
      <c r="CIK396" s="6"/>
      <c r="CIL396" s="6"/>
      <c r="CIM396" s="6"/>
      <c r="CIN396" s="6"/>
      <c r="CIO396" s="6"/>
      <c r="CIP396" s="6"/>
      <c r="CIQ396" s="6"/>
      <c r="CIR396" s="6"/>
      <c r="CIS396" s="6"/>
      <c r="CIT396" s="6"/>
      <c r="CIU396" s="6"/>
      <c r="CIV396" s="6"/>
      <c r="CIW396" s="6"/>
      <c r="CIX396" s="6"/>
      <c r="CIY396" s="6"/>
      <c r="CIZ396" s="6"/>
      <c r="CJA396" s="6"/>
      <c r="CJB396" s="6"/>
      <c r="CJC396" s="6"/>
      <c r="CJD396" s="6"/>
      <c r="CJE396" s="6"/>
      <c r="CJF396" s="6"/>
      <c r="CJG396" s="6"/>
      <c r="CJH396" s="6"/>
      <c r="CJI396" s="6"/>
      <c r="CJJ396" s="6"/>
      <c r="CJK396" s="6"/>
      <c r="CJL396" s="6"/>
      <c r="CJM396" s="6"/>
      <c r="CJN396" s="6"/>
      <c r="CJO396" s="6"/>
      <c r="CJP396" s="6"/>
      <c r="CJQ396" s="6"/>
      <c r="CJR396" s="6"/>
      <c r="CJS396" s="6"/>
      <c r="CJT396" s="6"/>
      <c r="CJU396" s="6"/>
      <c r="CJV396" s="6"/>
      <c r="CJW396" s="6"/>
      <c r="CJX396" s="6"/>
      <c r="CJY396" s="6"/>
      <c r="CJZ396" s="6"/>
      <c r="CKA396" s="6"/>
      <c r="CKB396" s="6"/>
      <c r="CKC396" s="6"/>
      <c r="CKD396" s="6"/>
      <c r="CKE396" s="6"/>
      <c r="CKF396" s="6"/>
      <c r="CKG396" s="6"/>
      <c r="CKH396" s="6"/>
      <c r="CKI396" s="6"/>
      <c r="CKJ396" s="6"/>
      <c r="CKK396" s="6"/>
      <c r="CKL396" s="6"/>
      <c r="CKM396" s="6"/>
      <c r="CKN396" s="6"/>
      <c r="CKO396" s="6"/>
      <c r="CKP396" s="6"/>
      <c r="CKQ396" s="6"/>
      <c r="CKR396" s="6"/>
      <c r="CKS396" s="6"/>
      <c r="CKT396" s="6"/>
      <c r="CKU396" s="6"/>
      <c r="CKV396" s="6"/>
      <c r="CKW396" s="6"/>
      <c r="CKX396" s="6"/>
      <c r="CKY396" s="6"/>
      <c r="CKZ396" s="6"/>
      <c r="CLA396" s="6"/>
      <c r="CLB396" s="6"/>
      <c r="CLC396" s="6"/>
      <c r="CLD396" s="6"/>
      <c r="CLE396" s="6"/>
      <c r="CLF396" s="6"/>
      <c r="CLG396" s="6"/>
      <c r="CLH396" s="6"/>
      <c r="CLI396" s="6"/>
      <c r="CLJ396" s="6"/>
      <c r="CLK396" s="6"/>
      <c r="CLL396" s="6"/>
      <c r="CLM396" s="6"/>
      <c r="CLN396" s="6"/>
      <c r="CLO396" s="6"/>
      <c r="CLP396" s="6"/>
      <c r="CLQ396" s="6"/>
      <c r="CLR396" s="6"/>
      <c r="CLS396" s="6"/>
      <c r="CLT396" s="6"/>
      <c r="CLU396" s="6"/>
      <c r="CLV396" s="6"/>
      <c r="CLW396" s="6"/>
      <c r="CLX396" s="6"/>
      <c r="CLY396" s="6"/>
      <c r="CLZ396" s="6"/>
      <c r="CMA396" s="6"/>
      <c r="CMB396" s="6"/>
      <c r="CMC396" s="6"/>
      <c r="CMD396" s="6"/>
      <c r="CME396" s="6"/>
      <c r="CMF396" s="6"/>
      <c r="CMG396" s="6"/>
      <c r="CMH396" s="6"/>
      <c r="CMI396" s="6"/>
      <c r="CMJ396" s="6"/>
      <c r="CMK396" s="6"/>
      <c r="CML396" s="6"/>
      <c r="CMM396" s="6"/>
      <c r="CMN396" s="6"/>
      <c r="CMO396" s="6"/>
      <c r="CMP396" s="6"/>
      <c r="CMQ396" s="6"/>
      <c r="CMR396" s="6"/>
      <c r="CMS396" s="6"/>
      <c r="CMT396" s="6"/>
      <c r="CMU396" s="6"/>
      <c r="CMV396" s="6"/>
      <c r="CMW396" s="6"/>
      <c r="CMX396" s="6"/>
      <c r="CMY396" s="6"/>
      <c r="CMZ396" s="6"/>
      <c r="CNA396" s="6"/>
      <c r="CNB396" s="6"/>
      <c r="CNC396" s="6"/>
      <c r="CND396" s="6"/>
      <c r="CNE396" s="6"/>
      <c r="CNF396" s="6"/>
      <c r="CNG396" s="6"/>
      <c r="CNH396" s="6"/>
      <c r="CNI396" s="6"/>
      <c r="CNJ396" s="6"/>
      <c r="CNK396" s="6"/>
      <c r="CNL396" s="6"/>
      <c r="CNM396" s="6"/>
      <c r="CNN396" s="6"/>
      <c r="CNO396" s="6"/>
      <c r="CNP396" s="6"/>
      <c r="CNQ396" s="6"/>
      <c r="CNR396" s="6"/>
      <c r="CNS396" s="6"/>
      <c r="CNT396" s="6"/>
      <c r="CNU396" s="6"/>
      <c r="CNV396" s="6"/>
      <c r="CNW396" s="6"/>
      <c r="CNX396" s="6"/>
      <c r="CNY396" s="6"/>
      <c r="CNZ396" s="6"/>
      <c r="COA396" s="6"/>
      <c r="COB396" s="6"/>
      <c r="COC396" s="6"/>
      <c r="COD396" s="6"/>
      <c r="COE396" s="6"/>
      <c r="COF396" s="6"/>
      <c r="COG396" s="6"/>
      <c r="COH396" s="6"/>
      <c r="COI396" s="6"/>
      <c r="COJ396" s="6"/>
      <c r="COK396" s="6"/>
      <c r="COL396" s="6"/>
      <c r="COM396" s="6"/>
      <c r="CON396" s="6"/>
      <c r="COO396" s="6"/>
      <c r="COP396" s="6"/>
      <c r="COQ396" s="6"/>
      <c r="COR396" s="6"/>
      <c r="COS396" s="6"/>
      <c r="COT396" s="6"/>
      <c r="COU396" s="6"/>
      <c r="COV396" s="6"/>
      <c r="COW396" s="6"/>
      <c r="COX396" s="6"/>
      <c r="COY396" s="6"/>
      <c r="COZ396" s="6"/>
      <c r="CPA396" s="6"/>
      <c r="CPB396" s="6"/>
      <c r="CPC396" s="6"/>
      <c r="CPD396" s="6"/>
      <c r="CPE396" s="6"/>
      <c r="CPF396" s="6"/>
      <c r="CPG396" s="6"/>
      <c r="CPH396" s="6"/>
      <c r="CPI396" s="6"/>
      <c r="CPJ396" s="6"/>
      <c r="CPK396" s="6"/>
      <c r="CPL396" s="6"/>
      <c r="CPM396" s="6"/>
      <c r="CPN396" s="6"/>
      <c r="CPO396" s="6"/>
      <c r="CPP396" s="6"/>
      <c r="CPQ396" s="6"/>
      <c r="CPR396" s="6"/>
      <c r="CPS396" s="6"/>
      <c r="CPT396" s="6"/>
      <c r="CPU396" s="6"/>
      <c r="CPV396" s="6"/>
      <c r="CPW396" s="6"/>
      <c r="CPX396" s="6"/>
      <c r="CPY396" s="6"/>
      <c r="CPZ396" s="6"/>
      <c r="CQA396" s="6"/>
      <c r="CQB396" s="6"/>
      <c r="CQC396" s="6"/>
      <c r="CQD396" s="6"/>
      <c r="CQE396" s="6"/>
      <c r="CQF396" s="6"/>
      <c r="CQG396" s="6"/>
      <c r="CQH396" s="6"/>
      <c r="CQI396" s="6"/>
      <c r="CQJ396" s="6"/>
      <c r="CQK396" s="6"/>
      <c r="CQL396" s="6"/>
      <c r="CQM396" s="6"/>
      <c r="CQN396" s="6"/>
      <c r="CQO396" s="6"/>
      <c r="CQP396" s="6"/>
      <c r="CQQ396" s="6"/>
      <c r="CQR396" s="6"/>
      <c r="CQS396" s="6"/>
      <c r="CQT396" s="6"/>
      <c r="CQU396" s="6"/>
      <c r="CQV396" s="6"/>
      <c r="CQW396" s="6"/>
      <c r="CQX396" s="6"/>
      <c r="CQY396" s="6"/>
      <c r="CQZ396" s="6"/>
      <c r="CRA396" s="6"/>
      <c r="CRB396" s="6"/>
      <c r="CRC396" s="6"/>
      <c r="CRD396" s="6"/>
      <c r="CRE396" s="6"/>
      <c r="CRF396" s="6"/>
      <c r="CRG396" s="6"/>
      <c r="CRH396" s="6"/>
      <c r="CRI396" s="6"/>
      <c r="CRJ396" s="6"/>
      <c r="CRK396" s="6"/>
      <c r="CRL396" s="6"/>
      <c r="CRM396" s="6"/>
      <c r="CRN396" s="6"/>
      <c r="CRO396" s="6"/>
      <c r="CRP396" s="6"/>
      <c r="CRQ396" s="6"/>
      <c r="CRR396" s="6"/>
      <c r="CRS396" s="6"/>
      <c r="CRT396" s="6"/>
      <c r="CRU396" s="6"/>
      <c r="CRV396" s="6"/>
      <c r="CRW396" s="6"/>
      <c r="CRX396" s="6"/>
      <c r="CRY396" s="6"/>
      <c r="CRZ396" s="6"/>
      <c r="CSA396" s="6"/>
      <c r="CSB396" s="6"/>
      <c r="CSC396" s="6"/>
      <c r="CSD396" s="6"/>
      <c r="CSE396" s="6"/>
      <c r="CSF396" s="6"/>
      <c r="CSG396" s="6"/>
      <c r="CSH396" s="6"/>
      <c r="CSI396" s="6"/>
      <c r="CSJ396" s="6"/>
      <c r="CSK396" s="6"/>
      <c r="CSL396" s="6"/>
      <c r="CSM396" s="6"/>
      <c r="CSN396" s="6"/>
      <c r="CSO396" s="6"/>
      <c r="CSP396" s="6"/>
      <c r="CSQ396" s="6"/>
      <c r="CSR396" s="6"/>
      <c r="CSS396" s="6"/>
      <c r="CST396" s="6"/>
      <c r="CSU396" s="6"/>
      <c r="CSV396" s="6"/>
      <c r="CSW396" s="6"/>
      <c r="CSX396" s="6"/>
      <c r="CSY396" s="6"/>
      <c r="CSZ396" s="6"/>
      <c r="CTA396" s="6"/>
      <c r="CTB396" s="6"/>
      <c r="CTC396" s="6"/>
      <c r="CTD396" s="6"/>
      <c r="CTE396" s="6"/>
      <c r="CTF396" s="6"/>
      <c r="CTG396" s="6"/>
      <c r="CTH396" s="6"/>
      <c r="CTI396" s="6"/>
      <c r="CTJ396" s="6"/>
      <c r="CTK396" s="6"/>
      <c r="CTL396" s="6"/>
      <c r="CTM396" s="6"/>
      <c r="CTN396" s="6"/>
      <c r="CTO396" s="6"/>
      <c r="CTP396" s="6"/>
      <c r="CTQ396" s="6"/>
      <c r="CTR396" s="6"/>
      <c r="CTS396" s="6"/>
      <c r="CTT396" s="6"/>
      <c r="CTU396" s="6"/>
      <c r="CTV396" s="6"/>
      <c r="CTW396" s="6"/>
      <c r="CTX396" s="6"/>
      <c r="CTY396" s="6"/>
      <c r="CTZ396" s="6"/>
      <c r="CUA396" s="6"/>
      <c r="CUB396" s="6"/>
      <c r="CUC396" s="6"/>
      <c r="CUD396" s="6"/>
      <c r="CUE396" s="6"/>
      <c r="CUF396" s="6"/>
      <c r="CUG396" s="6"/>
      <c r="CUH396" s="6"/>
      <c r="CUI396" s="6"/>
      <c r="CUJ396" s="6"/>
      <c r="CUK396" s="6"/>
      <c r="CUL396" s="6"/>
      <c r="CUM396" s="6"/>
      <c r="CUN396" s="6"/>
      <c r="CUO396" s="6"/>
      <c r="CUP396" s="6"/>
      <c r="CUQ396" s="6"/>
      <c r="CUR396" s="6"/>
      <c r="CUS396" s="6"/>
      <c r="CUT396" s="6"/>
      <c r="CUU396" s="6"/>
      <c r="CUV396" s="6"/>
      <c r="CUW396" s="6"/>
      <c r="CUX396" s="6"/>
      <c r="CUY396" s="6"/>
      <c r="CUZ396" s="6"/>
      <c r="CVA396" s="6"/>
      <c r="CVB396" s="6"/>
      <c r="CVC396" s="6"/>
      <c r="CVD396" s="6"/>
      <c r="CVE396" s="6"/>
      <c r="CVF396" s="6"/>
      <c r="CVG396" s="6"/>
      <c r="CVH396" s="6"/>
      <c r="CVI396" s="6"/>
      <c r="CVJ396" s="6"/>
      <c r="CVK396" s="6"/>
      <c r="CVL396" s="6"/>
      <c r="CVM396" s="6"/>
      <c r="CVN396" s="6"/>
      <c r="CVO396" s="6"/>
      <c r="CVP396" s="6"/>
      <c r="CVQ396" s="6"/>
      <c r="CVR396" s="6"/>
      <c r="CVS396" s="6"/>
      <c r="CVT396" s="6"/>
      <c r="CVU396" s="6"/>
      <c r="CVV396" s="6"/>
      <c r="CVW396" s="6"/>
      <c r="CVX396" s="6"/>
      <c r="CVY396" s="6"/>
      <c r="CVZ396" s="6"/>
      <c r="CWA396" s="6"/>
      <c r="CWB396" s="6"/>
      <c r="CWC396" s="6"/>
      <c r="CWD396" s="6"/>
      <c r="CWE396" s="6"/>
      <c r="CWF396" s="6"/>
      <c r="CWG396" s="6"/>
      <c r="CWH396" s="6"/>
      <c r="CWI396" s="6"/>
      <c r="CWJ396" s="6"/>
      <c r="CWK396" s="6"/>
      <c r="CWL396" s="6"/>
      <c r="CWM396" s="6"/>
      <c r="CWN396" s="6"/>
      <c r="CWO396" s="6"/>
      <c r="CWP396" s="6"/>
      <c r="CWQ396" s="6"/>
      <c r="CWR396" s="6"/>
      <c r="CWS396" s="6"/>
      <c r="CWT396" s="6"/>
      <c r="CWU396" s="6"/>
      <c r="CWV396" s="6"/>
      <c r="CWW396" s="6"/>
      <c r="CWX396" s="6"/>
      <c r="CWY396" s="6"/>
      <c r="CWZ396" s="6"/>
      <c r="CXA396" s="6"/>
      <c r="CXB396" s="6"/>
      <c r="CXC396" s="6"/>
      <c r="CXD396" s="6"/>
      <c r="CXE396" s="6"/>
      <c r="CXF396" s="6"/>
      <c r="CXG396" s="6"/>
      <c r="CXH396" s="6"/>
      <c r="CXI396" s="6"/>
      <c r="CXJ396" s="6"/>
      <c r="CXK396" s="6"/>
      <c r="CXL396" s="6"/>
      <c r="CXM396" s="6"/>
      <c r="CXN396" s="6"/>
      <c r="CXO396" s="6"/>
      <c r="CXP396" s="6"/>
      <c r="CXQ396" s="6"/>
      <c r="CXR396" s="6"/>
      <c r="CXS396" s="6"/>
      <c r="CXT396" s="6"/>
      <c r="CXU396" s="6"/>
      <c r="CXV396" s="6"/>
      <c r="CXW396" s="6"/>
      <c r="CXX396" s="6"/>
      <c r="CXY396" s="6"/>
      <c r="CXZ396" s="6"/>
      <c r="CYA396" s="6"/>
      <c r="CYB396" s="6"/>
      <c r="CYC396" s="6"/>
      <c r="CYD396" s="6"/>
      <c r="CYE396" s="6"/>
      <c r="CYF396" s="6"/>
      <c r="CYG396" s="6"/>
      <c r="CYH396" s="6"/>
      <c r="CYI396" s="6"/>
      <c r="CYJ396" s="6"/>
      <c r="CYK396" s="6"/>
      <c r="CYL396" s="6"/>
      <c r="CYM396" s="6"/>
      <c r="CYN396" s="6"/>
      <c r="CYO396" s="6"/>
      <c r="CYP396" s="6"/>
      <c r="CYQ396" s="6"/>
      <c r="CYR396" s="6"/>
      <c r="CYS396" s="6"/>
      <c r="CYT396" s="6"/>
      <c r="CYU396" s="6"/>
      <c r="CYV396" s="6"/>
      <c r="CYW396" s="6"/>
      <c r="CYX396" s="6"/>
      <c r="CYY396" s="6"/>
      <c r="CYZ396" s="6"/>
      <c r="CZA396" s="6"/>
      <c r="CZB396" s="6"/>
      <c r="CZC396" s="6"/>
      <c r="CZD396" s="6"/>
      <c r="CZE396" s="6"/>
      <c r="CZF396" s="6"/>
      <c r="CZG396" s="6"/>
      <c r="CZH396" s="6"/>
      <c r="CZI396" s="6"/>
      <c r="CZJ396" s="6"/>
      <c r="CZK396" s="6"/>
      <c r="CZL396" s="6"/>
      <c r="CZM396" s="6"/>
      <c r="CZN396" s="6"/>
      <c r="CZO396" s="6"/>
      <c r="CZP396" s="6"/>
      <c r="CZQ396" s="6"/>
      <c r="CZR396" s="6"/>
      <c r="CZS396" s="6"/>
      <c r="CZT396" s="6"/>
      <c r="CZU396" s="6"/>
      <c r="CZV396" s="6"/>
      <c r="CZW396" s="6"/>
      <c r="CZX396" s="6"/>
      <c r="CZY396" s="6"/>
      <c r="CZZ396" s="6"/>
      <c r="DAA396" s="6"/>
      <c r="DAB396" s="6"/>
      <c r="DAC396" s="6"/>
      <c r="DAD396" s="6"/>
      <c r="DAE396" s="6"/>
      <c r="DAF396" s="6"/>
      <c r="DAG396" s="6"/>
      <c r="DAH396" s="6"/>
      <c r="DAI396" s="6"/>
      <c r="DAJ396" s="6"/>
      <c r="DAK396" s="6"/>
      <c r="DAL396" s="6"/>
      <c r="DAM396" s="6"/>
      <c r="DAN396" s="6"/>
      <c r="DAO396" s="6"/>
      <c r="DAP396" s="6"/>
      <c r="DAQ396" s="6"/>
      <c r="DAR396" s="6"/>
      <c r="DAS396" s="6"/>
      <c r="DAT396" s="6"/>
      <c r="DAU396" s="6"/>
      <c r="DAV396" s="6"/>
      <c r="DAW396" s="6"/>
      <c r="DAX396" s="6"/>
      <c r="DAY396" s="6"/>
      <c r="DAZ396" s="6"/>
      <c r="DBA396" s="6"/>
      <c r="DBB396" s="6"/>
      <c r="DBC396" s="6"/>
      <c r="DBD396" s="6"/>
      <c r="DBE396" s="6"/>
      <c r="DBF396" s="6"/>
      <c r="DBG396" s="6"/>
      <c r="DBH396" s="6"/>
      <c r="DBI396" s="6"/>
      <c r="DBJ396" s="6"/>
      <c r="DBK396" s="6"/>
      <c r="DBL396" s="6"/>
      <c r="DBM396" s="6"/>
      <c r="DBN396" s="6"/>
      <c r="DBO396" s="6"/>
      <c r="DBP396" s="6"/>
      <c r="DBQ396" s="6"/>
      <c r="DBR396" s="6"/>
      <c r="DBS396" s="6"/>
      <c r="DBT396" s="6"/>
      <c r="DBU396" s="6"/>
      <c r="DBV396" s="6"/>
      <c r="DBW396" s="6"/>
      <c r="DBX396" s="6"/>
      <c r="DBY396" s="6"/>
      <c r="DBZ396" s="6"/>
      <c r="DCA396" s="6"/>
      <c r="DCB396" s="6"/>
      <c r="DCC396" s="6"/>
      <c r="DCD396" s="6"/>
      <c r="DCE396" s="6"/>
      <c r="DCF396" s="6"/>
      <c r="DCG396" s="6"/>
      <c r="DCH396" s="6"/>
      <c r="DCI396" s="6"/>
      <c r="DCJ396" s="6"/>
      <c r="DCK396" s="6"/>
      <c r="DCL396" s="6"/>
      <c r="DCM396" s="6"/>
      <c r="DCN396" s="6"/>
      <c r="DCO396" s="6"/>
      <c r="DCP396" s="6"/>
      <c r="DCQ396" s="6"/>
      <c r="DCR396" s="6"/>
      <c r="DCS396" s="6"/>
      <c r="DCT396" s="6"/>
      <c r="DCU396" s="6"/>
      <c r="DCV396" s="6"/>
      <c r="DCW396" s="6"/>
      <c r="DCX396" s="6"/>
      <c r="DCY396" s="6"/>
      <c r="DCZ396" s="6"/>
      <c r="DDA396" s="6"/>
      <c r="DDB396" s="6"/>
      <c r="DDC396" s="6"/>
      <c r="DDD396" s="6"/>
      <c r="DDE396" s="6"/>
      <c r="DDF396" s="6"/>
      <c r="DDG396" s="6"/>
      <c r="DDH396" s="6"/>
      <c r="DDI396" s="6"/>
      <c r="DDJ396" s="6"/>
      <c r="DDK396" s="6"/>
      <c r="DDL396" s="6"/>
      <c r="DDM396" s="6"/>
      <c r="DDN396" s="6"/>
      <c r="DDO396" s="6"/>
      <c r="DDP396" s="6"/>
      <c r="DDQ396" s="6"/>
      <c r="DDR396" s="6"/>
      <c r="DDS396" s="6"/>
      <c r="DDT396" s="6"/>
      <c r="DDU396" s="6"/>
      <c r="DDV396" s="6"/>
      <c r="DDW396" s="6"/>
      <c r="DDX396" s="6"/>
      <c r="DDY396" s="6"/>
      <c r="DDZ396" s="6"/>
      <c r="DEA396" s="6"/>
      <c r="DEB396" s="6"/>
      <c r="DEC396" s="6"/>
      <c r="DED396" s="6"/>
      <c r="DEE396" s="6"/>
      <c r="DEF396" s="6"/>
      <c r="DEG396" s="6"/>
      <c r="DEH396" s="6"/>
      <c r="DEI396" s="6"/>
      <c r="DEJ396" s="6"/>
      <c r="DEK396" s="6"/>
      <c r="DEL396" s="6"/>
      <c r="DEM396" s="6"/>
      <c r="DEN396" s="6"/>
      <c r="DEO396" s="6"/>
      <c r="DEP396" s="6"/>
      <c r="DEQ396" s="6"/>
      <c r="DER396" s="6"/>
      <c r="DES396" s="6"/>
      <c r="DET396" s="6"/>
      <c r="DEU396" s="6"/>
      <c r="DEV396" s="6"/>
      <c r="DEW396" s="6"/>
      <c r="DEX396" s="6"/>
      <c r="DEY396" s="6"/>
      <c r="DEZ396" s="6"/>
      <c r="DFA396" s="6"/>
      <c r="DFB396" s="6"/>
      <c r="DFC396" s="6"/>
      <c r="DFD396" s="6"/>
      <c r="DFE396" s="6"/>
      <c r="DFF396" s="6"/>
      <c r="DFG396" s="6"/>
      <c r="DFH396" s="6"/>
      <c r="DFI396" s="6"/>
      <c r="DFJ396" s="6"/>
      <c r="DFK396" s="6"/>
      <c r="DFL396" s="6"/>
      <c r="DFM396" s="6"/>
      <c r="DFN396" s="6"/>
      <c r="DFO396" s="6"/>
      <c r="DFP396" s="6"/>
      <c r="DFQ396" s="6"/>
      <c r="DFR396" s="6"/>
      <c r="DFS396" s="6"/>
      <c r="DFT396" s="6"/>
      <c r="DFU396" s="6"/>
      <c r="DFV396" s="6"/>
      <c r="DFW396" s="6"/>
      <c r="DFX396" s="6"/>
      <c r="DFY396" s="6"/>
      <c r="DFZ396" s="6"/>
      <c r="DGA396" s="6"/>
      <c r="DGB396" s="6"/>
      <c r="DGC396" s="6"/>
      <c r="DGD396" s="6"/>
      <c r="DGE396" s="6"/>
      <c r="DGF396" s="6"/>
      <c r="DGG396" s="6"/>
      <c r="DGH396" s="6"/>
      <c r="DGI396" s="6"/>
      <c r="DGJ396" s="6"/>
      <c r="DGK396" s="6"/>
      <c r="DGL396" s="6"/>
      <c r="DGM396" s="6"/>
      <c r="DGN396" s="6"/>
      <c r="DGO396" s="6"/>
      <c r="DGP396" s="6"/>
      <c r="DGQ396" s="6"/>
      <c r="DGR396" s="6"/>
      <c r="DGS396" s="6"/>
      <c r="DGT396" s="6"/>
      <c r="DGU396" s="6"/>
      <c r="DGV396" s="6"/>
      <c r="DGW396" s="6"/>
      <c r="DGX396" s="6"/>
      <c r="DGY396" s="6"/>
      <c r="DGZ396" s="6"/>
      <c r="DHA396" s="6"/>
      <c r="DHB396" s="6"/>
      <c r="DHC396" s="6"/>
      <c r="DHD396" s="6"/>
      <c r="DHE396" s="6"/>
      <c r="DHF396" s="6"/>
      <c r="DHG396" s="6"/>
      <c r="DHH396" s="6"/>
      <c r="DHI396" s="6"/>
      <c r="DHJ396" s="6"/>
      <c r="DHK396" s="6"/>
      <c r="DHL396" s="6"/>
      <c r="DHM396" s="6"/>
      <c r="DHN396" s="6"/>
      <c r="DHO396" s="6"/>
      <c r="DHP396" s="6"/>
      <c r="DHQ396" s="6"/>
      <c r="DHR396" s="6"/>
      <c r="DHS396" s="6"/>
      <c r="DHT396" s="6"/>
      <c r="DHU396" s="6"/>
      <c r="DHV396" s="6"/>
      <c r="DHW396" s="6"/>
      <c r="DHX396" s="6"/>
      <c r="DHY396" s="6"/>
      <c r="DHZ396" s="6"/>
      <c r="DIA396" s="6"/>
      <c r="DIB396" s="6"/>
      <c r="DIC396" s="6"/>
      <c r="DID396" s="6"/>
      <c r="DIE396" s="6"/>
      <c r="DIF396" s="6"/>
      <c r="DIG396" s="6"/>
      <c r="DIH396" s="6"/>
      <c r="DII396" s="6"/>
      <c r="DIJ396" s="6"/>
      <c r="DIK396" s="6"/>
      <c r="DIL396" s="6"/>
      <c r="DIM396" s="6"/>
      <c r="DIN396" s="6"/>
      <c r="DIO396" s="6"/>
      <c r="DIP396" s="6"/>
      <c r="DIQ396" s="6"/>
      <c r="DIR396" s="6"/>
      <c r="DIS396" s="6"/>
      <c r="DIT396" s="6"/>
      <c r="DIU396" s="6"/>
      <c r="DIV396" s="6"/>
      <c r="DIW396" s="6"/>
      <c r="DIX396" s="6"/>
      <c r="DIY396" s="6"/>
      <c r="DIZ396" s="6"/>
      <c r="DJA396" s="6"/>
      <c r="DJB396" s="6"/>
      <c r="DJC396" s="6"/>
      <c r="DJD396" s="6"/>
      <c r="DJE396" s="6"/>
      <c r="DJF396" s="6"/>
      <c r="DJG396" s="6"/>
      <c r="DJH396" s="6"/>
      <c r="DJI396" s="6"/>
      <c r="DJJ396" s="6"/>
      <c r="DJK396" s="6"/>
      <c r="DJL396" s="6"/>
      <c r="DJM396" s="6"/>
      <c r="DJN396" s="6"/>
      <c r="DJO396" s="6"/>
      <c r="DJP396" s="6"/>
      <c r="DJQ396" s="6"/>
      <c r="DJR396" s="6"/>
      <c r="DJS396" s="6"/>
      <c r="DJT396" s="6"/>
      <c r="DJU396" s="6"/>
      <c r="DJV396" s="6"/>
      <c r="DJW396" s="6"/>
      <c r="DJX396" s="6"/>
      <c r="DJY396" s="6"/>
      <c r="DJZ396" s="6"/>
      <c r="DKA396" s="6"/>
      <c r="DKB396" s="6"/>
      <c r="DKC396" s="6"/>
      <c r="DKD396" s="6"/>
      <c r="DKE396" s="6"/>
      <c r="DKF396" s="6"/>
      <c r="DKG396" s="6"/>
      <c r="DKH396" s="6"/>
      <c r="DKI396" s="6"/>
      <c r="DKJ396" s="6"/>
      <c r="DKK396" s="6"/>
      <c r="DKL396" s="6"/>
      <c r="DKM396" s="6"/>
      <c r="DKN396" s="6"/>
      <c r="DKO396" s="6"/>
      <c r="DKP396" s="6"/>
      <c r="DKQ396" s="6"/>
      <c r="DKR396" s="6"/>
      <c r="DKS396" s="6"/>
      <c r="DKT396" s="6"/>
      <c r="DKU396" s="6"/>
      <c r="DKV396" s="6"/>
      <c r="DKW396" s="6"/>
      <c r="DKX396" s="6"/>
      <c r="DKY396" s="6"/>
      <c r="DKZ396" s="6"/>
      <c r="DLA396" s="6"/>
      <c r="DLB396" s="6"/>
      <c r="DLC396" s="6"/>
      <c r="DLD396" s="6"/>
      <c r="DLE396" s="6"/>
      <c r="DLF396" s="6"/>
      <c r="DLG396" s="6"/>
      <c r="DLH396" s="6"/>
      <c r="DLI396" s="6"/>
      <c r="DLJ396" s="6"/>
      <c r="DLK396" s="6"/>
      <c r="DLL396" s="6"/>
      <c r="DLM396" s="6"/>
      <c r="DLN396" s="6"/>
      <c r="DLO396" s="6"/>
      <c r="DLP396" s="6"/>
      <c r="DLQ396" s="6"/>
      <c r="DLR396" s="6"/>
      <c r="DLS396" s="6"/>
      <c r="DLT396" s="6"/>
      <c r="DLU396" s="6"/>
      <c r="DLV396" s="6"/>
      <c r="DLW396" s="6"/>
      <c r="DLX396" s="6"/>
      <c r="DLY396" s="6"/>
      <c r="DLZ396" s="6"/>
      <c r="DMA396" s="6"/>
      <c r="DMB396" s="6"/>
      <c r="DMC396" s="6"/>
      <c r="DMD396" s="6"/>
      <c r="DME396" s="6"/>
      <c r="DMF396" s="6"/>
      <c r="DMG396" s="6"/>
      <c r="DMH396" s="6"/>
      <c r="DMI396" s="6"/>
      <c r="DMJ396" s="6"/>
      <c r="DMK396" s="6"/>
      <c r="DML396" s="6"/>
      <c r="DMM396" s="6"/>
      <c r="DMN396" s="6"/>
      <c r="DMO396" s="6"/>
      <c r="DMP396" s="6"/>
      <c r="DMQ396" s="6"/>
      <c r="DMR396" s="6"/>
      <c r="DMS396" s="6"/>
      <c r="DMT396" s="6"/>
      <c r="DMU396" s="6"/>
      <c r="DMV396" s="6"/>
      <c r="DMW396" s="6"/>
      <c r="DMX396" s="6"/>
      <c r="DMY396" s="6"/>
      <c r="DMZ396" s="6"/>
      <c r="DNA396" s="6"/>
      <c r="DNB396" s="6"/>
      <c r="DNC396" s="6"/>
      <c r="DND396" s="6"/>
      <c r="DNE396" s="6"/>
      <c r="DNF396" s="6"/>
      <c r="DNG396" s="6"/>
      <c r="DNH396" s="6"/>
      <c r="DNI396" s="6"/>
      <c r="DNJ396" s="6"/>
      <c r="DNK396" s="6"/>
      <c r="DNL396" s="6"/>
      <c r="DNM396" s="6"/>
      <c r="DNN396" s="6"/>
      <c r="DNO396" s="6"/>
      <c r="DNP396" s="6"/>
      <c r="DNQ396" s="6"/>
      <c r="DNR396" s="6"/>
      <c r="DNS396" s="6"/>
      <c r="DNT396" s="6"/>
      <c r="DNU396" s="6"/>
      <c r="DNV396" s="6"/>
      <c r="DNW396" s="6"/>
      <c r="DNX396" s="6"/>
      <c r="DNY396" s="6"/>
      <c r="DNZ396" s="6"/>
      <c r="DOA396" s="6"/>
      <c r="DOB396" s="6"/>
      <c r="DOC396" s="6"/>
      <c r="DOD396" s="6"/>
      <c r="DOE396" s="6"/>
      <c r="DOF396" s="6"/>
      <c r="DOG396" s="6"/>
      <c r="DOH396" s="6"/>
      <c r="DOI396" s="6"/>
      <c r="DOJ396" s="6"/>
      <c r="DOK396" s="6"/>
      <c r="DOL396" s="6"/>
      <c r="DOM396" s="6"/>
      <c r="DON396" s="6"/>
      <c r="DOO396" s="6"/>
      <c r="DOP396" s="6"/>
      <c r="DOQ396" s="6"/>
      <c r="DOR396" s="6"/>
      <c r="DOS396" s="6"/>
      <c r="DOT396" s="6"/>
      <c r="DOU396" s="6"/>
      <c r="DOV396" s="6"/>
      <c r="DOW396" s="6"/>
      <c r="DOX396" s="6"/>
      <c r="DOY396" s="6"/>
      <c r="DOZ396" s="6"/>
      <c r="DPA396" s="6"/>
      <c r="DPB396" s="6"/>
      <c r="DPC396" s="6"/>
      <c r="DPD396" s="6"/>
      <c r="DPE396" s="6"/>
      <c r="DPF396" s="6"/>
      <c r="DPG396" s="6"/>
      <c r="DPH396" s="6"/>
      <c r="DPI396" s="6"/>
      <c r="DPJ396" s="6"/>
      <c r="DPK396" s="6"/>
      <c r="DPL396" s="6"/>
      <c r="DPM396" s="6"/>
      <c r="DPN396" s="6"/>
      <c r="DPO396" s="6"/>
      <c r="DPP396" s="6"/>
      <c r="DPQ396" s="6"/>
      <c r="DPR396" s="6"/>
      <c r="DPS396" s="6"/>
      <c r="DPT396" s="6"/>
      <c r="DPU396" s="6"/>
      <c r="DPV396" s="6"/>
      <c r="DPW396" s="6"/>
      <c r="DPX396" s="6"/>
      <c r="DPY396" s="6"/>
      <c r="DPZ396" s="6"/>
      <c r="DQA396" s="6"/>
      <c r="DQB396" s="6"/>
      <c r="DQC396" s="6"/>
      <c r="DQD396" s="6"/>
      <c r="DQE396" s="6"/>
      <c r="DQF396" s="6"/>
      <c r="DQG396" s="6"/>
      <c r="DQH396" s="6"/>
      <c r="DQI396" s="6"/>
      <c r="DQJ396" s="6"/>
      <c r="DQK396" s="6"/>
      <c r="DQL396" s="6"/>
      <c r="DQM396" s="6"/>
      <c r="DQN396" s="6"/>
      <c r="DQO396" s="6"/>
      <c r="DQP396" s="6"/>
      <c r="DQQ396" s="6"/>
      <c r="DQR396" s="6"/>
      <c r="DQS396" s="6"/>
      <c r="DQT396" s="6"/>
      <c r="DQU396" s="6"/>
      <c r="DQV396" s="6"/>
      <c r="DQW396" s="6"/>
      <c r="DQX396" s="6"/>
      <c r="DQY396" s="6"/>
      <c r="DQZ396" s="6"/>
      <c r="DRA396" s="6"/>
      <c r="DRB396" s="6"/>
      <c r="DRC396" s="6"/>
      <c r="DRD396" s="6"/>
      <c r="DRE396" s="6"/>
      <c r="DRF396" s="6"/>
      <c r="DRG396" s="6"/>
      <c r="DRH396" s="6"/>
      <c r="DRI396" s="6"/>
      <c r="DRJ396" s="6"/>
      <c r="DRK396" s="6"/>
      <c r="DRL396" s="6"/>
      <c r="DRM396" s="6"/>
      <c r="DRN396" s="6"/>
      <c r="DRO396" s="6"/>
      <c r="DRP396" s="6"/>
      <c r="DRQ396" s="6"/>
      <c r="DRR396" s="6"/>
      <c r="DRS396" s="6"/>
      <c r="DRT396" s="6"/>
      <c r="DRU396" s="6"/>
      <c r="DRV396" s="6"/>
      <c r="DRW396" s="6"/>
      <c r="DRX396" s="6"/>
      <c r="DRY396" s="6"/>
      <c r="DRZ396" s="6"/>
      <c r="DSA396" s="6"/>
      <c r="DSB396" s="6"/>
      <c r="DSC396" s="6"/>
      <c r="DSD396" s="6"/>
      <c r="DSE396" s="6"/>
      <c r="DSF396" s="6"/>
      <c r="DSG396" s="6"/>
      <c r="DSH396" s="6"/>
      <c r="DSI396" s="6"/>
      <c r="DSJ396" s="6"/>
      <c r="DSK396" s="6"/>
      <c r="DSL396" s="6"/>
      <c r="DSM396" s="6"/>
      <c r="DSN396" s="6"/>
      <c r="DSO396" s="6"/>
      <c r="DSP396" s="6"/>
      <c r="DSQ396" s="6"/>
      <c r="DSR396" s="6"/>
      <c r="DSS396" s="6"/>
      <c r="DST396" s="6"/>
      <c r="DSU396" s="6"/>
      <c r="DSV396" s="6"/>
      <c r="DSW396" s="6"/>
      <c r="DSX396" s="6"/>
      <c r="DSY396" s="6"/>
      <c r="DSZ396" s="6"/>
      <c r="DTA396" s="6"/>
      <c r="DTB396" s="6"/>
      <c r="DTC396" s="6"/>
      <c r="DTD396" s="6"/>
      <c r="DTE396" s="6"/>
      <c r="DTF396" s="6"/>
      <c r="DTG396" s="6"/>
      <c r="DTH396" s="6"/>
      <c r="DTI396" s="6"/>
      <c r="DTJ396" s="6"/>
      <c r="DTK396" s="6"/>
      <c r="DTL396" s="6"/>
      <c r="DTM396" s="6"/>
      <c r="DTN396" s="6"/>
      <c r="DTO396" s="6"/>
      <c r="DTP396" s="6"/>
      <c r="DTQ396" s="6"/>
      <c r="DTR396" s="6"/>
      <c r="DTS396" s="6"/>
      <c r="DTT396" s="6"/>
      <c r="DTU396" s="6"/>
      <c r="DTV396" s="6"/>
      <c r="DTW396" s="6"/>
      <c r="DTX396" s="6"/>
      <c r="DTY396" s="6"/>
      <c r="DTZ396" s="6"/>
      <c r="DUA396" s="6"/>
      <c r="DUB396" s="6"/>
      <c r="DUC396" s="6"/>
      <c r="DUD396" s="6"/>
      <c r="DUE396" s="6"/>
      <c r="DUF396" s="6"/>
      <c r="DUG396" s="6"/>
      <c r="DUH396" s="6"/>
      <c r="DUI396" s="6"/>
      <c r="DUJ396" s="6"/>
      <c r="DUK396" s="6"/>
      <c r="DUL396" s="6"/>
      <c r="DUM396" s="6"/>
      <c r="DUN396" s="6"/>
      <c r="DUO396" s="6"/>
      <c r="DUP396" s="6"/>
      <c r="DUQ396" s="6"/>
      <c r="DUR396" s="6"/>
      <c r="DUS396" s="6"/>
      <c r="DUT396" s="6"/>
      <c r="DUU396" s="6"/>
      <c r="DUV396" s="6"/>
      <c r="DUW396" s="6"/>
      <c r="DUX396" s="6"/>
      <c r="DUY396" s="6"/>
      <c r="DUZ396" s="6"/>
      <c r="DVA396" s="6"/>
      <c r="DVB396" s="6"/>
      <c r="DVC396" s="6"/>
      <c r="DVD396" s="6"/>
      <c r="DVE396" s="6"/>
      <c r="DVF396" s="6"/>
      <c r="DVG396" s="6"/>
      <c r="DVH396" s="6"/>
      <c r="DVI396" s="6"/>
      <c r="DVJ396" s="6"/>
      <c r="DVK396" s="6"/>
      <c r="DVL396" s="6"/>
      <c r="DVM396" s="6"/>
      <c r="DVN396" s="6"/>
      <c r="DVO396" s="6"/>
      <c r="DVP396" s="6"/>
      <c r="DVQ396" s="6"/>
      <c r="DVR396" s="6"/>
      <c r="DVS396" s="6"/>
      <c r="DVT396" s="6"/>
      <c r="DVU396" s="6"/>
      <c r="DVV396" s="6"/>
      <c r="DVW396" s="6"/>
      <c r="DVX396" s="6"/>
      <c r="DVY396" s="6"/>
      <c r="DVZ396" s="6"/>
      <c r="DWA396" s="6"/>
      <c r="DWB396" s="6"/>
      <c r="DWC396" s="6"/>
      <c r="DWD396" s="6"/>
      <c r="DWE396" s="6"/>
      <c r="DWF396" s="6"/>
      <c r="DWG396" s="6"/>
      <c r="DWH396" s="6"/>
      <c r="DWI396" s="6"/>
      <c r="DWJ396" s="6"/>
      <c r="DWK396" s="6"/>
      <c r="DWL396" s="6"/>
      <c r="DWM396" s="6"/>
      <c r="DWN396" s="6"/>
      <c r="DWO396" s="6"/>
      <c r="DWP396" s="6"/>
      <c r="DWQ396" s="6"/>
      <c r="DWR396" s="6"/>
      <c r="DWS396" s="6"/>
      <c r="DWT396" s="6"/>
      <c r="DWU396" s="6"/>
      <c r="DWV396" s="6"/>
      <c r="DWW396" s="6"/>
      <c r="DWX396" s="6"/>
      <c r="DWY396" s="6"/>
      <c r="DWZ396" s="6"/>
      <c r="DXA396" s="6"/>
      <c r="DXB396" s="6"/>
      <c r="DXC396" s="6"/>
      <c r="DXD396" s="6"/>
      <c r="DXE396" s="6"/>
      <c r="DXF396" s="6"/>
      <c r="DXG396" s="6"/>
      <c r="DXH396" s="6"/>
      <c r="DXI396" s="6"/>
      <c r="DXJ396" s="6"/>
      <c r="DXK396" s="6"/>
      <c r="DXL396" s="6"/>
      <c r="DXM396" s="6"/>
      <c r="DXN396" s="6"/>
      <c r="DXO396" s="6"/>
      <c r="DXP396" s="6"/>
      <c r="DXQ396" s="6"/>
      <c r="DXR396" s="6"/>
      <c r="DXS396" s="6"/>
      <c r="DXT396" s="6"/>
      <c r="DXU396" s="6"/>
      <c r="DXV396" s="6"/>
      <c r="DXW396" s="6"/>
      <c r="DXX396" s="6"/>
      <c r="DXY396" s="6"/>
      <c r="DXZ396" s="6"/>
      <c r="DYA396" s="6"/>
      <c r="DYB396" s="6"/>
      <c r="DYC396" s="6"/>
      <c r="DYD396" s="6"/>
      <c r="DYE396" s="6"/>
      <c r="DYF396" s="6"/>
      <c r="DYG396" s="6"/>
      <c r="DYH396" s="6"/>
      <c r="DYI396" s="6"/>
      <c r="DYJ396" s="6"/>
      <c r="DYK396" s="6"/>
      <c r="DYL396" s="6"/>
      <c r="DYM396" s="6"/>
      <c r="DYN396" s="6"/>
      <c r="DYO396" s="6"/>
      <c r="DYP396" s="6"/>
      <c r="DYQ396" s="6"/>
      <c r="DYR396" s="6"/>
      <c r="DYS396" s="6"/>
      <c r="DYT396" s="6"/>
      <c r="DYU396" s="6"/>
      <c r="DYV396" s="6"/>
      <c r="DYW396" s="6"/>
      <c r="DYX396" s="6"/>
      <c r="DYY396" s="6"/>
      <c r="DYZ396" s="6"/>
      <c r="DZA396" s="6"/>
      <c r="DZB396" s="6"/>
      <c r="DZC396" s="6"/>
      <c r="DZD396" s="6"/>
      <c r="DZE396" s="6"/>
      <c r="DZF396" s="6"/>
      <c r="DZG396" s="6"/>
      <c r="DZH396" s="6"/>
      <c r="DZI396" s="6"/>
      <c r="DZJ396" s="6"/>
      <c r="DZK396" s="6"/>
      <c r="DZL396" s="6"/>
      <c r="DZM396" s="6"/>
      <c r="DZN396" s="6"/>
      <c r="DZO396" s="6"/>
      <c r="DZP396" s="6"/>
      <c r="DZQ396" s="6"/>
      <c r="DZR396" s="6"/>
      <c r="DZS396" s="6"/>
      <c r="DZT396" s="6"/>
      <c r="DZU396" s="6"/>
      <c r="DZV396" s="6"/>
      <c r="DZW396" s="6"/>
      <c r="DZX396" s="6"/>
      <c r="DZY396" s="6"/>
      <c r="DZZ396" s="6"/>
      <c r="EAA396" s="6"/>
      <c r="EAB396" s="6"/>
      <c r="EAC396" s="6"/>
      <c r="EAD396" s="6"/>
      <c r="EAE396" s="6"/>
      <c r="EAF396" s="6"/>
      <c r="EAG396" s="6"/>
      <c r="EAH396" s="6"/>
      <c r="EAI396" s="6"/>
      <c r="EAJ396" s="6"/>
      <c r="EAK396" s="6"/>
      <c r="EAL396" s="6"/>
      <c r="EAM396" s="6"/>
      <c r="EAN396" s="6"/>
      <c r="EAO396" s="6"/>
      <c r="EAP396" s="6"/>
      <c r="EAQ396" s="6"/>
      <c r="EAR396" s="6"/>
      <c r="EAS396" s="6"/>
      <c r="EAT396" s="6"/>
      <c r="EAU396" s="6"/>
      <c r="EAV396" s="6"/>
      <c r="EAW396" s="6"/>
      <c r="EAX396" s="6"/>
      <c r="EAY396" s="6"/>
      <c r="EAZ396" s="6"/>
      <c r="EBA396" s="6"/>
      <c r="EBB396" s="6"/>
      <c r="EBC396" s="6"/>
      <c r="EBD396" s="6"/>
      <c r="EBE396" s="6"/>
      <c r="EBF396" s="6"/>
      <c r="EBG396" s="6"/>
      <c r="EBH396" s="6"/>
      <c r="EBI396" s="6"/>
      <c r="EBJ396" s="6"/>
      <c r="EBK396" s="6"/>
      <c r="EBL396" s="6"/>
      <c r="EBM396" s="6"/>
      <c r="EBN396" s="6"/>
      <c r="EBO396" s="6"/>
      <c r="EBP396" s="6"/>
      <c r="EBQ396" s="6"/>
      <c r="EBR396" s="6"/>
      <c r="EBS396" s="6"/>
      <c r="EBT396" s="6"/>
      <c r="EBU396" s="6"/>
      <c r="EBV396" s="6"/>
      <c r="EBW396" s="6"/>
      <c r="EBX396" s="6"/>
      <c r="EBY396" s="6"/>
      <c r="EBZ396" s="6"/>
      <c r="ECA396" s="6"/>
      <c r="ECB396" s="6"/>
      <c r="ECC396" s="6"/>
      <c r="ECD396" s="6"/>
      <c r="ECE396" s="6"/>
      <c r="ECF396" s="6"/>
      <c r="ECG396" s="6"/>
      <c r="ECH396" s="6"/>
      <c r="ECI396" s="6"/>
      <c r="ECJ396" s="6"/>
      <c r="ECK396" s="6"/>
      <c r="ECL396" s="6"/>
      <c r="ECM396" s="6"/>
      <c r="ECN396" s="6"/>
      <c r="ECO396" s="6"/>
      <c r="ECP396" s="6"/>
      <c r="ECQ396" s="6"/>
      <c r="ECR396" s="6"/>
      <c r="ECS396" s="6"/>
      <c r="ECT396" s="6"/>
      <c r="ECU396" s="6"/>
      <c r="ECV396" s="6"/>
      <c r="ECW396" s="6"/>
      <c r="ECX396" s="6"/>
      <c r="ECY396" s="6"/>
      <c r="ECZ396" s="6"/>
      <c r="EDA396" s="6"/>
      <c r="EDB396" s="6"/>
      <c r="EDC396" s="6"/>
      <c r="EDD396" s="6"/>
      <c r="EDE396" s="6"/>
      <c r="EDF396" s="6"/>
      <c r="EDG396" s="6"/>
      <c r="EDH396" s="6"/>
      <c r="EDI396" s="6"/>
      <c r="EDJ396" s="6"/>
      <c r="EDK396" s="6"/>
      <c r="EDL396" s="6"/>
      <c r="EDM396" s="6"/>
      <c r="EDN396" s="6"/>
      <c r="EDO396" s="6"/>
      <c r="EDP396" s="6"/>
      <c r="EDQ396" s="6"/>
      <c r="EDR396" s="6"/>
      <c r="EDS396" s="6"/>
      <c r="EDT396" s="6"/>
      <c r="EDU396" s="6"/>
      <c r="EDV396" s="6"/>
      <c r="EDW396" s="6"/>
      <c r="EDX396" s="6"/>
      <c r="EDY396" s="6"/>
      <c r="EDZ396" s="6"/>
      <c r="EEA396" s="6"/>
      <c r="EEB396" s="6"/>
      <c r="EEC396" s="6"/>
      <c r="EED396" s="6"/>
      <c r="EEE396" s="6"/>
      <c r="EEF396" s="6"/>
      <c r="EEG396" s="6"/>
      <c r="EEH396" s="6"/>
      <c r="EEI396" s="6"/>
      <c r="EEJ396" s="6"/>
      <c r="EEK396" s="6"/>
      <c r="EEL396" s="6"/>
      <c r="EEM396" s="6"/>
      <c r="EEN396" s="6"/>
      <c r="EEO396" s="6"/>
      <c r="EEP396" s="6"/>
      <c r="EEQ396" s="6"/>
      <c r="EER396" s="6"/>
      <c r="EES396" s="6"/>
      <c r="EET396" s="6"/>
      <c r="EEU396" s="6"/>
      <c r="EEV396" s="6"/>
      <c r="EEW396" s="6"/>
      <c r="EEX396" s="6"/>
      <c r="EEY396" s="6"/>
      <c r="EEZ396" s="6"/>
      <c r="EFA396" s="6"/>
      <c r="EFB396" s="6"/>
      <c r="EFC396" s="6"/>
      <c r="EFD396" s="6"/>
      <c r="EFE396" s="6"/>
      <c r="EFF396" s="6"/>
      <c r="EFG396" s="6"/>
      <c r="EFH396" s="6"/>
      <c r="EFI396" s="6"/>
      <c r="EFJ396" s="6"/>
      <c r="EFK396" s="6"/>
      <c r="EFL396" s="6"/>
      <c r="EFM396" s="6"/>
      <c r="EFN396" s="6"/>
      <c r="EFO396" s="6"/>
      <c r="EFP396" s="6"/>
      <c r="EFQ396" s="6"/>
      <c r="EFR396" s="6"/>
      <c r="EFS396" s="6"/>
      <c r="EFT396" s="6"/>
      <c r="EFU396" s="6"/>
      <c r="EFV396" s="6"/>
      <c r="EFW396" s="6"/>
      <c r="EFX396" s="6"/>
      <c r="EFY396" s="6"/>
      <c r="EFZ396" s="6"/>
      <c r="EGA396" s="6"/>
      <c r="EGB396" s="6"/>
      <c r="EGC396" s="6"/>
      <c r="EGD396" s="6"/>
      <c r="EGE396" s="6"/>
      <c r="EGF396" s="6"/>
      <c r="EGG396" s="6"/>
      <c r="EGH396" s="6"/>
      <c r="EGI396" s="6"/>
      <c r="EGJ396" s="6"/>
      <c r="EGK396" s="6"/>
      <c r="EGL396" s="6"/>
      <c r="EGM396" s="6"/>
      <c r="EGN396" s="6"/>
      <c r="EGO396" s="6"/>
      <c r="EGP396" s="6"/>
      <c r="EGQ396" s="6"/>
      <c r="EGR396" s="6"/>
      <c r="EGS396" s="6"/>
      <c r="EGT396" s="6"/>
      <c r="EGU396" s="6"/>
      <c r="EGV396" s="6"/>
      <c r="EGW396" s="6"/>
      <c r="EGX396" s="6"/>
      <c r="EGY396" s="6"/>
      <c r="EGZ396" s="6"/>
      <c r="EHA396" s="6"/>
      <c r="EHB396" s="6"/>
      <c r="EHC396" s="6"/>
      <c r="EHD396" s="6"/>
      <c r="EHE396" s="6"/>
      <c r="EHF396" s="6"/>
      <c r="EHG396" s="6"/>
      <c r="EHH396" s="6"/>
      <c r="EHI396" s="6"/>
      <c r="EHJ396" s="6"/>
      <c r="EHK396" s="6"/>
      <c r="EHL396" s="6"/>
      <c r="EHM396" s="6"/>
      <c r="EHN396" s="6"/>
      <c r="EHO396" s="6"/>
      <c r="EHP396" s="6"/>
      <c r="EHQ396" s="6"/>
      <c r="EHR396" s="6"/>
      <c r="EHS396" s="6"/>
      <c r="EHT396" s="6"/>
      <c r="EHU396" s="6"/>
      <c r="EHV396" s="6"/>
      <c r="EHW396" s="6"/>
      <c r="EHX396" s="6"/>
      <c r="EHY396" s="6"/>
      <c r="EHZ396" s="6"/>
      <c r="EIA396" s="6"/>
      <c r="EIB396" s="6"/>
      <c r="EIC396" s="6"/>
      <c r="EID396" s="6"/>
      <c r="EIE396" s="6"/>
      <c r="EIF396" s="6"/>
      <c r="EIG396" s="6"/>
      <c r="EIH396" s="6"/>
      <c r="EII396" s="6"/>
      <c r="EIJ396" s="6"/>
      <c r="EIK396" s="6"/>
      <c r="EIL396" s="6"/>
      <c r="EIM396" s="6"/>
      <c r="EIN396" s="6"/>
      <c r="EIO396" s="6"/>
      <c r="EIP396" s="6"/>
      <c r="EIQ396" s="6"/>
      <c r="EIR396" s="6"/>
      <c r="EIS396" s="6"/>
      <c r="EIT396" s="6"/>
      <c r="EIU396" s="6"/>
      <c r="EIV396" s="6"/>
      <c r="EIW396" s="6"/>
      <c r="EIX396" s="6"/>
      <c r="EIY396" s="6"/>
      <c r="EIZ396" s="6"/>
      <c r="EJA396" s="6"/>
      <c r="EJB396" s="6"/>
      <c r="EJC396" s="6"/>
      <c r="EJD396" s="6"/>
      <c r="EJE396" s="6"/>
      <c r="EJF396" s="6"/>
      <c r="EJG396" s="6"/>
      <c r="EJH396" s="6"/>
      <c r="EJI396" s="6"/>
      <c r="EJJ396" s="6"/>
      <c r="EJK396" s="6"/>
      <c r="EJL396" s="6"/>
      <c r="EJM396" s="6"/>
      <c r="EJN396" s="6"/>
      <c r="EJO396" s="6"/>
      <c r="EJP396" s="6"/>
      <c r="EJQ396" s="6"/>
      <c r="EJR396" s="6"/>
      <c r="EJS396" s="6"/>
      <c r="EJT396" s="6"/>
      <c r="EJU396" s="6"/>
      <c r="EJV396" s="6"/>
      <c r="EJW396" s="6"/>
      <c r="EJX396" s="6"/>
      <c r="EJY396" s="6"/>
      <c r="EJZ396" s="6"/>
      <c r="EKA396" s="6"/>
      <c r="EKB396" s="6"/>
      <c r="EKC396" s="6"/>
      <c r="EKD396" s="6"/>
      <c r="EKE396" s="6"/>
      <c r="EKF396" s="6"/>
      <c r="EKG396" s="6"/>
      <c r="EKH396" s="6"/>
      <c r="EKI396" s="6"/>
      <c r="EKJ396" s="6"/>
      <c r="EKK396" s="6"/>
      <c r="EKL396" s="6"/>
      <c r="EKM396" s="6"/>
      <c r="EKN396" s="6"/>
      <c r="EKO396" s="6"/>
      <c r="EKP396" s="6"/>
      <c r="EKQ396" s="6"/>
      <c r="EKR396" s="6"/>
      <c r="EKS396" s="6"/>
      <c r="EKT396" s="6"/>
      <c r="EKU396" s="6"/>
      <c r="EKV396" s="6"/>
      <c r="EKW396" s="6"/>
      <c r="EKX396" s="6"/>
      <c r="EKY396" s="6"/>
      <c r="EKZ396" s="6"/>
      <c r="ELA396" s="6"/>
      <c r="ELB396" s="6"/>
      <c r="ELC396" s="6"/>
      <c r="ELD396" s="6"/>
      <c r="ELE396" s="6"/>
      <c r="ELF396" s="6"/>
      <c r="ELG396" s="6"/>
      <c r="ELH396" s="6"/>
      <c r="ELI396" s="6"/>
      <c r="ELJ396" s="6"/>
      <c r="ELK396" s="6"/>
      <c r="ELL396" s="6"/>
      <c r="ELM396" s="6"/>
      <c r="ELN396" s="6"/>
      <c r="ELO396" s="6"/>
      <c r="ELP396" s="6"/>
      <c r="ELQ396" s="6"/>
      <c r="ELR396" s="6"/>
      <c r="ELS396" s="6"/>
      <c r="ELT396" s="6"/>
      <c r="ELU396" s="6"/>
      <c r="ELV396" s="6"/>
      <c r="ELW396" s="6"/>
      <c r="ELX396" s="6"/>
      <c r="ELY396" s="6"/>
      <c r="ELZ396" s="6"/>
      <c r="EMA396" s="6"/>
      <c r="EMB396" s="6"/>
      <c r="EMC396" s="6"/>
      <c r="EMD396" s="6"/>
      <c r="EME396" s="6"/>
      <c r="EMF396" s="6"/>
      <c r="EMG396" s="6"/>
      <c r="EMH396" s="6"/>
      <c r="EMI396" s="6"/>
      <c r="EMJ396" s="6"/>
      <c r="EMK396" s="6"/>
      <c r="EML396" s="6"/>
      <c r="EMM396" s="6"/>
      <c r="EMN396" s="6"/>
      <c r="EMO396" s="6"/>
      <c r="EMP396" s="6"/>
      <c r="EMQ396" s="6"/>
      <c r="EMR396" s="6"/>
      <c r="EMS396" s="6"/>
      <c r="EMT396" s="6"/>
      <c r="EMU396" s="6"/>
      <c r="EMV396" s="6"/>
      <c r="EMW396" s="6"/>
      <c r="EMX396" s="6"/>
      <c r="EMY396" s="6"/>
      <c r="EMZ396" s="6"/>
      <c r="ENA396" s="6"/>
      <c r="ENB396" s="6"/>
      <c r="ENC396" s="6"/>
      <c r="END396" s="6"/>
      <c r="ENE396" s="6"/>
      <c r="ENF396" s="6"/>
      <c r="ENG396" s="6"/>
      <c r="ENH396" s="6"/>
      <c r="ENI396" s="6"/>
      <c r="ENJ396" s="6"/>
      <c r="ENK396" s="6"/>
      <c r="ENL396" s="6"/>
      <c r="ENM396" s="6"/>
      <c r="ENN396" s="6"/>
      <c r="ENO396" s="6"/>
      <c r="ENP396" s="6"/>
      <c r="ENQ396" s="6"/>
      <c r="ENR396" s="6"/>
      <c r="ENS396" s="6"/>
      <c r="ENT396" s="6"/>
      <c r="ENU396" s="6"/>
      <c r="ENV396" s="6"/>
      <c r="ENW396" s="6"/>
      <c r="ENX396" s="6"/>
      <c r="ENY396" s="6"/>
      <c r="ENZ396" s="6"/>
      <c r="EOA396" s="6"/>
      <c r="EOB396" s="6"/>
      <c r="EOC396" s="6"/>
      <c r="EOD396" s="6"/>
      <c r="EOE396" s="6"/>
      <c r="EOF396" s="6"/>
      <c r="EOG396" s="6"/>
      <c r="EOH396" s="6"/>
      <c r="EOI396" s="6"/>
      <c r="EOJ396" s="6"/>
      <c r="EOK396" s="6"/>
      <c r="EOL396" s="6"/>
      <c r="EOM396" s="6"/>
      <c r="EON396" s="6"/>
      <c r="EOO396" s="6"/>
      <c r="EOP396" s="6"/>
      <c r="EOQ396" s="6"/>
      <c r="EOR396" s="6"/>
      <c r="EOS396" s="6"/>
      <c r="EOT396" s="6"/>
      <c r="EOU396" s="6"/>
      <c r="EOV396" s="6"/>
      <c r="EOW396" s="6"/>
      <c r="EOX396" s="6"/>
      <c r="EOY396" s="6"/>
      <c r="EOZ396" s="6"/>
      <c r="EPA396" s="6"/>
      <c r="EPB396" s="6"/>
      <c r="EPC396" s="6"/>
      <c r="EPD396" s="6"/>
      <c r="EPE396" s="6"/>
      <c r="EPF396" s="6"/>
      <c r="EPG396" s="6"/>
      <c r="EPH396" s="6"/>
      <c r="EPI396" s="6"/>
      <c r="EPJ396" s="6"/>
      <c r="EPK396" s="6"/>
      <c r="EPL396" s="6"/>
      <c r="EPM396" s="6"/>
      <c r="EPN396" s="6"/>
      <c r="EPO396" s="6"/>
      <c r="EPP396" s="6"/>
      <c r="EPQ396" s="6"/>
      <c r="EPR396" s="6"/>
      <c r="EPS396" s="6"/>
      <c r="EPT396" s="6"/>
      <c r="EPU396" s="6"/>
      <c r="EPV396" s="6"/>
      <c r="EPW396" s="6"/>
      <c r="EPX396" s="6"/>
      <c r="EPY396" s="6"/>
      <c r="EPZ396" s="6"/>
      <c r="EQA396" s="6"/>
      <c r="EQB396" s="6"/>
      <c r="EQC396" s="6"/>
      <c r="EQD396" s="6"/>
      <c r="EQE396" s="6"/>
      <c r="EQF396" s="6"/>
      <c r="EQG396" s="6"/>
      <c r="EQH396" s="6"/>
      <c r="EQI396" s="6"/>
      <c r="EQJ396" s="6"/>
      <c r="EQK396" s="6"/>
      <c r="EQL396" s="6"/>
      <c r="EQM396" s="6"/>
      <c r="EQN396" s="6"/>
      <c r="EQO396" s="6"/>
      <c r="EQP396" s="6"/>
      <c r="EQQ396" s="6"/>
      <c r="EQR396" s="6"/>
      <c r="EQS396" s="6"/>
      <c r="EQT396" s="6"/>
      <c r="EQU396" s="6"/>
      <c r="EQV396" s="6"/>
      <c r="EQW396" s="6"/>
      <c r="EQX396" s="6"/>
      <c r="EQY396" s="6"/>
      <c r="EQZ396" s="6"/>
      <c r="ERA396" s="6"/>
      <c r="ERB396" s="6"/>
      <c r="ERC396" s="6"/>
      <c r="ERD396" s="6"/>
      <c r="ERE396" s="6"/>
      <c r="ERF396" s="6"/>
      <c r="ERG396" s="6"/>
      <c r="ERH396" s="6"/>
      <c r="ERI396" s="6"/>
      <c r="ERJ396" s="6"/>
      <c r="ERK396" s="6"/>
      <c r="ERL396" s="6"/>
      <c r="ERM396" s="6"/>
      <c r="ERN396" s="6"/>
      <c r="ERO396" s="6"/>
      <c r="ERP396" s="6"/>
      <c r="ERQ396" s="6"/>
      <c r="ERR396" s="6"/>
      <c r="ERS396" s="6"/>
      <c r="ERT396" s="6"/>
      <c r="ERU396" s="6"/>
      <c r="ERV396" s="6"/>
      <c r="ERW396" s="6"/>
      <c r="ERX396" s="6"/>
      <c r="ERY396" s="6"/>
      <c r="ERZ396" s="6"/>
      <c r="ESA396" s="6"/>
      <c r="ESB396" s="6"/>
      <c r="ESC396" s="6"/>
      <c r="ESD396" s="6"/>
      <c r="ESE396" s="6"/>
      <c r="ESF396" s="6"/>
      <c r="ESG396" s="6"/>
      <c r="ESH396" s="6"/>
      <c r="ESI396" s="6"/>
      <c r="ESJ396" s="6"/>
      <c r="ESK396" s="6"/>
      <c r="ESL396" s="6"/>
      <c r="ESM396" s="6"/>
      <c r="ESN396" s="6"/>
      <c r="ESO396" s="6"/>
      <c r="ESP396" s="6"/>
      <c r="ESQ396" s="6"/>
      <c r="ESR396" s="6"/>
      <c r="ESS396" s="6"/>
      <c r="EST396" s="6"/>
      <c r="ESU396" s="6"/>
      <c r="ESV396" s="6"/>
      <c r="ESW396" s="6"/>
      <c r="ESX396" s="6"/>
      <c r="ESY396" s="6"/>
      <c r="ESZ396" s="6"/>
      <c r="ETA396" s="6"/>
      <c r="ETB396" s="6"/>
      <c r="ETC396" s="6"/>
      <c r="ETD396" s="6"/>
      <c r="ETE396" s="6"/>
      <c r="ETF396" s="6"/>
      <c r="ETG396" s="6"/>
      <c r="ETH396" s="6"/>
      <c r="ETI396" s="6"/>
      <c r="ETJ396" s="6"/>
      <c r="ETK396" s="6"/>
      <c r="ETL396" s="6"/>
      <c r="ETM396" s="6"/>
      <c r="ETN396" s="6"/>
      <c r="ETO396" s="6"/>
      <c r="ETP396" s="6"/>
      <c r="ETQ396" s="6"/>
      <c r="ETR396" s="6"/>
      <c r="ETS396" s="6"/>
      <c r="ETT396" s="6"/>
      <c r="ETU396" s="6"/>
      <c r="ETV396" s="6"/>
      <c r="ETW396" s="6"/>
      <c r="ETX396" s="6"/>
      <c r="ETY396" s="6"/>
      <c r="ETZ396" s="6"/>
      <c r="EUA396" s="6"/>
      <c r="EUB396" s="6"/>
      <c r="EUC396" s="6"/>
      <c r="EUD396" s="6"/>
      <c r="EUE396" s="6"/>
      <c r="EUF396" s="6"/>
      <c r="EUG396" s="6"/>
      <c r="EUH396" s="6"/>
      <c r="EUI396" s="6"/>
      <c r="EUJ396" s="6"/>
      <c r="EUK396" s="6"/>
      <c r="EUL396" s="6"/>
      <c r="EUM396" s="6"/>
      <c r="EUN396" s="6"/>
      <c r="EUO396" s="6"/>
      <c r="EUP396" s="6"/>
      <c r="EUQ396" s="6"/>
      <c r="EUR396" s="6"/>
      <c r="EUS396" s="6"/>
      <c r="EUT396" s="6"/>
      <c r="EUU396" s="6"/>
      <c r="EUV396" s="6"/>
      <c r="EUW396" s="6"/>
      <c r="EUX396" s="6"/>
      <c r="EUY396" s="6"/>
      <c r="EUZ396" s="6"/>
      <c r="EVA396" s="6"/>
      <c r="EVB396" s="6"/>
      <c r="EVC396" s="6"/>
      <c r="EVD396" s="6"/>
      <c r="EVE396" s="6"/>
      <c r="EVF396" s="6"/>
      <c r="EVG396" s="6"/>
      <c r="EVH396" s="6"/>
      <c r="EVI396" s="6"/>
      <c r="EVJ396" s="6"/>
      <c r="EVK396" s="6"/>
      <c r="EVL396" s="6"/>
      <c r="EVM396" s="6"/>
      <c r="EVN396" s="6"/>
      <c r="EVO396" s="6"/>
      <c r="EVP396" s="6"/>
      <c r="EVQ396" s="6"/>
      <c r="EVR396" s="6"/>
      <c r="EVS396" s="6"/>
      <c r="EVT396" s="6"/>
      <c r="EVU396" s="6"/>
      <c r="EVV396" s="6"/>
      <c r="EVW396" s="6"/>
      <c r="EVX396" s="6"/>
      <c r="EVY396" s="6"/>
      <c r="EVZ396" s="6"/>
      <c r="EWA396" s="6"/>
      <c r="EWB396" s="6"/>
      <c r="EWC396" s="6"/>
      <c r="EWD396" s="6"/>
      <c r="EWE396" s="6"/>
      <c r="EWF396" s="6"/>
      <c r="EWG396" s="6"/>
      <c r="EWH396" s="6"/>
      <c r="EWI396" s="6"/>
      <c r="EWJ396" s="6"/>
      <c r="EWK396" s="6"/>
      <c r="EWL396" s="6"/>
      <c r="EWM396" s="6"/>
      <c r="EWN396" s="6"/>
      <c r="EWO396" s="6"/>
      <c r="EWP396" s="6"/>
      <c r="EWQ396" s="6"/>
      <c r="EWR396" s="6"/>
      <c r="EWS396" s="6"/>
      <c r="EWT396" s="6"/>
      <c r="EWU396" s="6"/>
      <c r="EWV396" s="6"/>
      <c r="EWW396" s="6"/>
      <c r="EWX396" s="6"/>
      <c r="EWY396" s="6"/>
      <c r="EWZ396" s="6"/>
      <c r="EXA396" s="6"/>
      <c r="EXB396" s="6"/>
      <c r="EXC396" s="6"/>
      <c r="EXD396" s="6"/>
      <c r="EXE396" s="6"/>
      <c r="EXF396" s="6"/>
      <c r="EXG396" s="6"/>
      <c r="EXH396" s="6"/>
      <c r="EXI396" s="6"/>
      <c r="EXJ396" s="6"/>
      <c r="EXK396" s="6"/>
      <c r="EXL396" s="6"/>
      <c r="EXM396" s="6"/>
      <c r="EXN396" s="6"/>
      <c r="EXO396" s="6"/>
      <c r="EXP396" s="6"/>
      <c r="EXQ396" s="6"/>
      <c r="EXR396" s="6"/>
      <c r="EXS396" s="6"/>
      <c r="EXT396" s="6"/>
      <c r="EXU396" s="6"/>
      <c r="EXV396" s="6"/>
      <c r="EXW396" s="6"/>
      <c r="EXX396" s="6"/>
      <c r="EXY396" s="6"/>
      <c r="EXZ396" s="6"/>
      <c r="EYA396" s="6"/>
      <c r="EYB396" s="6"/>
      <c r="EYC396" s="6"/>
      <c r="EYD396" s="6"/>
      <c r="EYE396" s="6"/>
      <c r="EYF396" s="6"/>
      <c r="EYG396" s="6"/>
      <c r="EYH396" s="6"/>
      <c r="EYI396" s="6"/>
      <c r="EYJ396" s="6"/>
      <c r="EYK396" s="6"/>
      <c r="EYL396" s="6"/>
      <c r="EYM396" s="6"/>
      <c r="EYN396" s="6"/>
      <c r="EYO396" s="6"/>
      <c r="EYP396" s="6"/>
      <c r="EYQ396" s="6"/>
      <c r="EYR396" s="6"/>
      <c r="EYS396" s="6"/>
      <c r="EYT396" s="6"/>
      <c r="EYU396" s="6"/>
      <c r="EYV396" s="6"/>
      <c r="EYW396" s="6"/>
      <c r="EYX396" s="6"/>
      <c r="EYY396" s="6"/>
      <c r="EYZ396" s="6"/>
      <c r="EZA396" s="6"/>
      <c r="EZB396" s="6"/>
      <c r="EZC396" s="6"/>
      <c r="EZD396" s="6"/>
      <c r="EZE396" s="6"/>
      <c r="EZF396" s="6"/>
      <c r="EZG396" s="6"/>
      <c r="EZH396" s="6"/>
      <c r="EZI396" s="6"/>
      <c r="EZJ396" s="6"/>
      <c r="EZK396" s="6"/>
      <c r="EZL396" s="6"/>
      <c r="EZM396" s="6"/>
      <c r="EZN396" s="6"/>
      <c r="EZO396" s="6"/>
      <c r="EZP396" s="6"/>
      <c r="EZQ396" s="6"/>
      <c r="EZR396" s="6"/>
      <c r="EZS396" s="6"/>
      <c r="EZT396" s="6"/>
      <c r="EZU396" s="6"/>
      <c r="EZV396" s="6"/>
      <c r="EZW396" s="6"/>
      <c r="EZX396" s="6"/>
      <c r="EZY396" s="6"/>
      <c r="EZZ396" s="6"/>
      <c r="FAA396" s="6"/>
      <c r="FAB396" s="6"/>
      <c r="FAC396" s="6"/>
      <c r="FAD396" s="6"/>
      <c r="FAE396" s="6"/>
      <c r="FAF396" s="6"/>
      <c r="FAG396" s="6"/>
      <c r="FAH396" s="6"/>
      <c r="FAI396" s="6"/>
      <c r="FAJ396" s="6"/>
      <c r="FAK396" s="6"/>
      <c r="FAL396" s="6"/>
      <c r="FAM396" s="6"/>
      <c r="FAN396" s="6"/>
      <c r="FAO396" s="6"/>
      <c r="FAP396" s="6"/>
      <c r="FAQ396" s="6"/>
      <c r="FAR396" s="6"/>
      <c r="FAS396" s="6"/>
      <c r="FAT396" s="6"/>
      <c r="FAU396" s="6"/>
      <c r="FAV396" s="6"/>
      <c r="FAW396" s="6"/>
      <c r="FAX396" s="6"/>
      <c r="FAY396" s="6"/>
      <c r="FAZ396" s="6"/>
      <c r="FBA396" s="6"/>
      <c r="FBB396" s="6"/>
      <c r="FBC396" s="6"/>
      <c r="FBD396" s="6"/>
      <c r="FBE396" s="6"/>
      <c r="FBF396" s="6"/>
      <c r="FBG396" s="6"/>
      <c r="FBH396" s="6"/>
      <c r="FBI396" s="6"/>
      <c r="FBJ396" s="6"/>
      <c r="FBK396" s="6"/>
      <c r="FBL396" s="6"/>
      <c r="FBM396" s="6"/>
      <c r="FBN396" s="6"/>
      <c r="FBO396" s="6"/>
      <c r="FBP396" s="6"/>
      <c r="FBQ396" s="6"/>
      <c r="FBR396" s="6"/>
      <c r="FBS396" s="6"/>
      <c r="FBT396" s="6"/>
      <c r="FBU396" s="6"/>
      <c r="FBV396" s="6"/>
      <c r="FBW396" s="6"/>
      <c r="FBX396" s="6"/>
      <c r="FBY396" s="6"/>
      <c r="FBZ396" s="6"/>
      <c r="FCA396" s="6"/>
      <c r="FCB396" s="6"/>
      <c r="FCC396" s="6"/>
      <c r="FCD396" s="6"/>
      <c r="FCE396" s="6"/>
      <c r="FCF396" s="6"/>
      <c r="FCG396" s="6"/>
      <c r="FCH396" s="6"/>
      <c r="FCI396" s="6"/>
      <c r="FCJ396" s="6"/>
      <c r="FCK396" s="6"/>
      <c r="FCL396" s="6"/>
      <c r="FCM396" s="6"/>
      <c r="FCN396" s="6"/>
      <c r="FCO396" s="6"/>
      <c r="FCP396" s="6"/>
      <c r="FCQ396" s="6"/>
      <c r="FCR396" s="6"/>
      <c r="FCS396" s="6"/>
      <c r="FCT396" s="6"/>
      <c r="FCU396" s="6"/>
      <c r="FCV396" s="6"/>
      <c r="FCW396" s="6"/>
      <c r="FCX396" s="6"/>
      <c r="FCY396" s="6"/>
      <c r="FCZ396" s="6"/>
      <c r="FDA396" s="6"/>
      <c r="FDB396" s="6"/>
      <c r="FDC396" s="6"/>
      <c r="FDD396" s="6"/>
      <c r="FDE396" s="6"/>
      <c r="FDF396" s="6"/>
      <c r="FDG396" s="6"/>
      <c r="FDH396" s="6"/>
      <c r="FDI396" s="6"/>
      <c r="FDJ396" s="6"/>
      <c r="FDK396" s="6"/>
      <c r="FDL396" s="6"/>
      <c r="FDM396" s="6"/>
      <c r="FDN396" s="6"/>
      <c r="FDO396" s="6"/>
      <c r="FDP396" s="6"/>
      <c r="FDQ396" s="6"/>
      <c r="FDR396" s="6"/>
      <c r="FDS396" s="6"/>
      <c r="FDT396" s="6"/>
      <c r="FDU396" s="6"/>
      <c r="FDV396" s="6"/>
      <c r="FDW396" s="6"/>
      <c r="FDX396" s="6"/>
      <c r="FDY396" s="6"/>
      <c r="FDZ396" s="6"/>
      <c r="FEA396" s="6"/>
      <c r="FEB396" s="6"/>
      <c r="FEC396" s="6"/>
      <c r="FED396" s="6"/>
      <c r="FEE396" s="6"/>
      <c r="FEF396" s="6"/>
      <c r="FEG396" s="6"/>
      <c r="FEH396" s="6"/>
      <c r="FEI396" s="6"/>
      <c r="FEJ396" s="6"/>
      <c r="FEK396" s="6"/>
      <c r="FEL396" s="6"/>
      <c r="FEM396" s="6"/>
      <c r="FEN396" s="6"/>
      <c r="FEO396" s="6"/>
      <c r="FEP396" s="6"/>
      <c r="FEQ396" s="6"/>
      <c r="FER396" s="6"/>
      <c r="FES396" s="6"/>
      <c r="FET396" s="6"/>
      <c r="FEU396" s="6"/>
      <c r="FEV396" s="6"/>
      <c r="FEW396" s="6"/>
      <c r="FEX396" s="6"/>
      <c r="FEY396" s="6"/>
      <c r="FEZ396" s="6"/>
      <c r="FFA396" s="6"/>
      <c r="FFB396" s="6"/>
      <c r="FFC396" s="6"/>
      <c r="FFD396" s="6"/>
      <c r="FFE396" s="6"/>
      <c r="FFF396" s="6"/>
      <c r="FFG396" s="6"/>
      <c r="FFH396" s="6"/>
      <c r="FFI396" s="6"/>
      <c r="FFJ396" s="6"/>
      <c r="FFK396" s="6"/>
      <c r="FFL396" s="6"/>
      <c r="FFM396" s="6"/>
      <c r="FFN396" s="6"/>
      <c r="FFO396" s="6"/>
      <c r="FFP396" s="6"/>
      <c r="FFQ396" s="6"/>
      <c r="FFR396" s="6"/>
      <c r="FFS396" s="6"/>
      <c r="FFT396" s="6"/>
      <c r="FFU396" s="6"/>
      <c r="FFV396" s="6"/>
      <c r="FFW396" s="6"/>
      <c r="FFX396" s="6"/>
      <c r="FFY396" s="6"/>
      <c r="FFZ396" s="6"/>
      <c r="FGA396" s="6"/>
      <c r="FGB396" s="6"/>
      <c r="FGC396" s="6"/>
      <c r="FGD396" s="6"/>
      <c r="FGE396" s="6"/>
      <c r="FGF396" s="6"/>
      <c r="FGG396" s="6"/>
      <c r="FGH396" s="6"/>
      <c r="FGI396" s="6"/>
      <c r="FGJ396" s="6"/>
      <c r="FGK396" s="6"/>
      <c r="FGL396" s="6"/>
      <c r="FGM396" s="6"/>
      <c r="FGN396" s="6"/>
      <c r="FGO396" s="6"/>
      <c r="FGP396" s="6"/>
      <c r="FGQ396" s="6"/>
      <c r="FGR396" s="6"/>
      <c r="FGS396" s="6"/>
      <c r="FGT396" s="6"/>
      <c r="FGU396" s="6"/>
      <c r="FGV396" s="6"/>
      <c r="FGW396" s="6"/>
      <c r="FGX396" s="6"/>
      <c r="FGY396" s="6"/>
      <c r="FGZ396" s="6"/>
      <c r="FHA396" s="6"/>
      <c r="FHB396" s="6"/>
      <c r="FHC396" s="6"/>
      <c r="FHD396" s="6"/>
      <c r="FHE396" s="6"/>
      <c r="FHF396" s="6"/>
      <c r="FHG396" s="6"/>
      <c r="FHH396" s="6"/>
      <c r="FHI396" s="6"/>
      <c r="FHJ396" s="6"/>
      <c r="FHK396" s="6"/>
      <c r="FHL396" s="6"/>
      <c r="FHM396" s="6"/>
      <c r="FHN396" s="6"/>
      <c r="FHO396" s="6"/>
      <c r="FHP396" s="6"/>
      <c r="FHQ396" s="6"/>
      <c r="FHR396" s="6"/>
      <c r="FHS396" s="6"/>
      <c r="FHT396" s="6"/>
      <c r="FHU396" s="6"/>
      <c r="FHV396" s="6"/>
      <c r="FHW396" s="6"/>
      <c r="FHX396" s="6"/>
      <c r="FHY396" s="6"/>
      <c r="FHZ396" s="6"/>
      <c r="FIA396" s="6"/>
      <c r="FIB396" s="6"/>
      <c r="FIC396" s="6"/>
      <c r="FID396" s="6"/>
      <c r="FIE396" s="6"/>
      <c r="FIF396" s="6"/>
      <c r="FIG396" s="6"/>
      <c r="FIH396" s="6"/>
      <c r="FII396" s="6"/>
      <c r="FIJ396" s="6"/>
      <c r="FIK396" s="6"/>
      <c r="FIL396" s="6"/>
      <c r="FIM396" s="6"/>
      <c r="FIN396" s="6"/>
      <c r="FIO396" s="6"/>
      <c r="FIP396" s="6"/>
      <c r="FIQ396" s="6"/>
      <c r="FIR396" s="6"/>
      <c r="FIS396" s="6"/>
      <c r="FIT396" s="6"/>
      <c r="FIU396" s="6"/>
      <c r="FIV396" s="6"/>
      <c r="FIW396" s="6"/>
      <c r="FIX396" s="6"/>
      <c r="FIY396" s="6"/>
      <c r="FIZ396" s="6"/>
      <c r="FJA396" s="6"/>
      <c r="FJB396" s="6"/>
      <c r="FJC396" s="6"/>
      <c r="FJD396" s="6"/>
      <c r="FJE396" s="6"/>
      <c r="FJF396" s="6"/>
      <c r="FJG396" s="6"/>
      <c r="FJH396" s="6"/>
      <c r="FJI396" s="6"/>
      <c r="FJJ396" s="6"/>
      <c r="FJK396" s="6"/>
      <c r="FJL396" s="6"/>
      <c r="FJM396" s="6"/>
      <c r="FJN396" s="6"/>
      <c r="FJO396" s="6"/>
      <c r="FJP396" s="6"/>
      <c r="FJQ396" s="6"/>
      <c r="FJR396" s="6"/>
      <c r="FJS396" s="6"/>
      <c r="FJT396" s="6"/>
      <c r="FJU396" s="6"/>
      <c r="FJV396" s="6"/>
      <c r="FJW396" s="6"/>
      <c r="FJX396" s="6"/>
      <c r="FJY396" s="6"/>
      <c r="FJZ396" s="6"/>
      <c r="FKA396" s="6"/>
      <c r="FKB396" s="6"/>
      <c r="FKC396" s="6"/>
      <c r="FKD396" s="6"/>
      <c r="FKE396" s="6"/>
      <c r="FKF396" s="6"/>
      <c r="FKG396" s="6"/>
      <c r="FKH396" s="6"/>
      <c r="FKI396" s="6"/>
      <c r="FKJ396" s="6"/>
      <c r="FKK396" s="6"/>
      <c r="FKL396" s="6"/>
      <c r="FKM396" s="6"/>
      <c r="FKN396" s="6"/>
      <c r="FKO396" s="6"/>
      <c r="FKP396" s="6"/>
      <c r="FKQ396" s="6"/>
      <c r="FKR396" s="6"/>
      <c r="FKS396" s="6"/>
      <c r="FKT396" s="6"/>
      <c r="FKU396" s="6"/>
      <c r="FKV396" s="6"/>
      <c r="FKW396" s="6"/>
      <c r="FKX396" s="6"/>
      <c r="FKY396" s="6"/>
      <c r="FKZ396" s="6"/>
      <c r="FLA396" s="6"/>
      <c r="FLB396" s="6"/>
      <c r="FLC396" s="6"/>
      <c r="FLD396" s="6"/>
      <c r="FLE396" s="6"/>
      <c r="FLF396" s="6"/>
      <c r="FLG396" s="6"/>
      <c r="FLH396" s="6"/>
      <c r="FLI396" s="6"/>
      <c r="FLJ396" s="6"/>
      <c r="FLK396" s="6"/>
      <c r="FLL396" s="6"/>
      <c r="FLM396" s="6"/>
      <c r="FLN396" s="6"/>
      <c r="FLO396" s="6"/>
      <c r="FLP396" s="6"/>
      <c r="FLQ396" s="6"/>
      <c r="FLR396" s="6"/>
      <c r="FLS396" s="6"/>
      <c r="FLT396" s="6"/>
      <c r="FLU396" s="6"/>
      <c r="FLV396" s="6"/>
      <c r="FLW396" s="6"/>
      <c r="FLX396" s="6"/>
      <c r="FLY396" s="6"/>
      <c r="FLZ396" s="6"/>
      <c r="FMA396" s="6"/>
      <c r="FMB396" s="6"/>
      <c r="FMC396" s="6"/>
      <c r="FMD396" s="6"/>
      <c r="FME396" s="6"/>
      <c r="FMF396" s="6"/>
      <c r="FMG396" s="6"/>
      <c r="FMH396" s="6"/>
      <c r="FMI396" s="6"/>
      <c r="FMJ396" s="6"/>
      <c r="FMK396" s="6"/>
      <c r="FML396" s="6"/>
      <c r="FMM396" s="6"/>
      <c r="FMN396" s="6"/>
      <c r="FMO396" s="6"/>
      <c r="FMP396" s="6"/>
      <c r="FMQ396" s="6"/>
      <c r="FMR396" s="6"/>
      <c r="FMS396" s="6"/>
      <c r="FMT396" s="6"/>
      <c r="FMU396" s="6"/>
      <c r="FMV396" s="6"/>
      <c r="FMW396" s="6"/>
      <c r="FMX396" s="6"/>
      <c r="FMY396" s="6"/>
      <c r="FMZ396" s="6"/>
      <c r="FNA396" s="6"/>
      <c r="FNB396" s="6"/>
      <c r="FNC396" s="6"/>
      <c r="FND396" s="6"/>
      <c r="FNE396" s="6"/>
      <c r="FNF396" s="6"/>
      <c r="FNG396" s="6"/>
      <c r="FNH396" s="6"/>
      <c r="FNI396" s="6"/>
      <c r="FNJ396" s="6"/>
      <c r="FNK396" s="6"/>
      <c r="FNL396" s="6"/>
      <c r="FNM396" s="6"/>
      <c r="FNN396" s="6"/>
      <c r="FNO396" s="6"/>
      <c r="FNP396" s="6"/>
      <c r="FNQ396" s="6"/>
      <c r="FNR396" s="6"/>
      <c r="FNS396" s="6"/>
      <c r="FNT396" s="6"/>
      <c r="FNU396" s="6"/>
      <c r="FNV396" s="6"/>
      <c r="FNW396" s="6"/>
      <c r="FNX396" s="6"/>
      <c r="FNY396" s="6"/>
      <c r="FNZ396" s="6"/>
      <c r="FOA396" s="6"/>
      <c r="FOB396" s="6"/>
      <c r="FOC396" s="6"/>
      <c r="FOD396" s="6"/>
      <c r="FOE396" s="6"/>
      <c r="FOF396" s="6"/>
      <c r="FOG396" s="6"/>
      <c r="FOH396" s="6"/>
      <c r="FOI396" s="6"/>
      <c r="FOJ396" s="6"/>
      <c r="FOK396" s="6"/>
      <c r="FOL396" s="6"/>
      <c r="FOM396" s="6"/>
      <c r="FON396" s="6"/>
      <c r="FOO396" s="6"/>
      <c r="FOP396" s="6"/>
      <c r="FOQ396" s="6"/>
      <c r="FOR396" s="6"/>
      <c r="FOS396" s="6"/>
      <c r="FOT396" s="6"/>
      <c r="FOU396" s="6"/>
      <c r="FOV396" s="6"/>
      <c r="FOW396" s="6"/>
      <c r="FOX396" s="6"/>
      <c r="FOY396" s="6"/>
      <c r="FOZ396" s="6"/>
      <c r="FPA396" s="6"/>
      <c r="FPB396" s="6"/>
      <c r="FPC396" s="6"/>
      <c r="FPD396" s="6"/>
      <c r="FPE396" s="6"/>
      <c r="FPF396" s="6"/>
      <c r="FPG396" s="6"/>
      <c r="FPH396" s="6"/>
      <c r="FPI396" s="6"/>
      <c r="FPJ396" s="6"/>
      <c r="FPK396" s="6"/>
      <c r="FPL396" s="6"/>
      <c r="FPM396" s="6"/>
      <c r="FPN396" s="6"/>
      <c r="FPO396" s="6"/>
      <c r="FPP396" s="6"/>
      <c r="FPQ396" s="6"/>
      <c r="FPR396" s="6"/>
      <c r="FPS396" s="6"/>
      <c r="FPT396" s="6"/>
      <c r="FPU396" s="6"/>
      <c r="FPV396" s="6"/>
      <c r="FPW396" s="6"/>
      <c r="FPX396" s="6"/>
      <c r="FPY396" s="6"/>
      <c r="FPZ396" s="6"/>
      <c r="FQA396" s="6"/>
      <c r="FQB396" s="6"/>
      <c r="FQC396" s="6"/>
      <c r="FQD396" s="6"/>
      <c r="FQE396" s="6"/>
      <c r="FQF396" s="6"/>
      <c r="FQG396" s="6"/>
      <c r="FQH396" s="6"/>
      <c r="FQI396" s="6"/>
      <c r="FQJ396" s="6"/>
      <c r="FQK396" s="6"/>
      <c r="FQL396" s="6"/>
      <c r="FQM396" s="6"/>
      <c r="FQN396" s="6"/>
      <c r="FQO396" s="6"/>
      <c r="FQP396" s="6"/>
      <c r="FQQ396" s="6"/>
      <c r="FQR396" s="6"/>
      <c r="FQS396" s="6"/>
      <c r="FQT396" s="6"/>
      <c r="FQU396" s="6"/>
      <c r="FQV396" s="6"/>
      <c r="FQW396" s="6"/>
      <c r="FQX396" s="6"/>
      <c r="FQY396" s="6"/>
      <c r="FQZ396" s="6"/>
      <c r="FRA396" s="6"/>
      <c r="FRB396" s="6"/>
      <c r="FRC396" s="6"/>
      <c r="FRD396" s="6"/>
      <c r="FRE396" s="6"/>
      <c r="FRF396" s="6"/>
      <c r="FRG396" s="6"/>
      <c r="FRH396" s="6"/>
      <c r="FRI396" s="6"/>
      <c r="FRJ396" s="6"/>
      <c r="FRK396" s="6"/>
      <c r="FRL396" s="6"/>
      <c r="FRM396" s="6"/>
      <c r="FRN396" s="6"/>
      <c r="FRO396" s="6"/>
      <c r="FRP396" s="6"/>
      <c r="FRQ396" s="6"/>
      <c r="FRR396" s="6"/>
      <c r="FRS396" s="6"/>
      <c r="FRT396" s="6"/>
      <c r="FRU396" s="6"/>
      <c r="FRV396" s="6"/>
      <c r="FRW396" s="6"/>
      <c r="FRX396" s="6"/>
      <c r="FRY396" s="6"/>
      <c r="FRZ396" s="6"/>
      <c r="FSA396" s="6"/>
      <c r="FSB396" s="6"/>
      <c r="FSC396" s="6"/>
      <c r="FSD396" s="6"/>
      <c r="FSE396" s="6"/>
      <c r="FSF396" s="6"/>
      <c r="FSG396" s="6"/>
      <c r="FSH396" s="6"/>
      <c r="FSI396" s="6"/>
      <c r="FSJ396" s="6"/>
      <c r="FSK396" s="6"/>
      <c r="FSL396" s="6"/>
      <c r="FSM396" s="6"/>
      <c r="FSN396" s="6"/>
      <c r="FSO396" s="6"/>
      <c r="FSP396" s="6"/>
      <c r="FSQ396" s="6"/>
      <c r="FSR396" s="6"/>
      <c r="FSS396" s="6"/>
      <c r="FST396" s="6"/>
      <c r="FSU396" s="6"/>
      <c r="FSV396" s="6"/>
      <c r="FSW396" s="6"/>
      <c r="FSX396" s="6"/>
      <c r="FSY396" s="6"/>
      <c r="FSZ396" s="6"/>
      <c r="FTA396" s="6"/>
      <c r="FTB396" s="6"/>
      <c r="FTC396" s="6"/>
      <c r="FTD396" s="6"/>
      <c r="FTE396" s="6"/>
      <c r="FTF396" s="6"/>
      <c r="FTG396" s="6"/>
      <c r="FTH396" s="6"/>
      <c r="FTI396" s="6"/>
      <c r="FTJ396" s="6"/>
      <c r="FTK396" s="6"/>
      <c r="FTL396" s="6"/>
      <c r="FTM396" s="6"/>
      <c r="FTN396" s="6"/>
      <c r="FTO396" s="6"/>
      <c r="FTP396" s="6"/>
      <c r="FTQ396" s="6"/>
      <c r="FTR396" s="6"/>
      <c r="FTS396" s="6"/>
      <c r="FTT396" s="6"/>
      <c r="FTU396" s="6"/>
      <c r="FTV396" s="6"/>
      <c r="FTW396" s="6"/>
      <c r="FTX396" s="6"/>
      <c r="FTY396" s="6"/>
      <c r="FTZ396" s="6"/>
      <c r="FUA396" s="6"/>
      <c r="FUB396" s="6"/>
      <c r="FUC396" s="6"/>
      <c r="FUD396" s="6"/>
      <c r="FUE396" s="6"/>
      <c r="FUF396" s="6"/>
      <c r="FUG396" s="6"/>
      <c r="FUH396" s="6"/>
      <c r="FUI396" s="6"/>
      <c r="FUJ396" s="6"/>
      <c r="FUK396" s="6"/>
      <c r="FUL396" s="6"/>
      <c r="FUM396" s="6"/>
      <c r="FUN396" s="6"/>
      <c r="FUO396" s="6"/>
      <c r="FUP396" s="6"/>
      <c r="FUQ396" s="6"/>
      <c r="FUR396" s="6"/>
      <c r="FUS396" s="6"/>
      <c r="FUT396" s="6"/>
      <c r="FUU396" s="6"/>
      <c r="FUV396" s="6"/>
      <c r="FUW396" s="6"/>
      <c r="FUX396" s="6"/>
      <c r="FUY396" s="6"/>
      <c r="FUZ396" s="6"/>
      <c r="FVA396" s="6"/>
      <c r="FVB396" s="6"/>
      <c r="FVC396" s="6"/>
      <c r="FVD396" s="6"/>
      <c r="FVE396" s="6"/>
      <c r="FVF396" s="6"/>
      <c r="FVG396" s="6"/>
      <c r="FVH396" s="6"/>
      <c r="FVI396" s="6"/>
      <c r="FVJ396" s="6"/>
      <c r="FVK396" s="6"/>
      <c r="FVL396" s="6"/>
      <c r="FVM396" s="6"/>
      <c r="FVN396" s="6"/>
      <c r="FVO396" s="6"/>
      <c r="FVP396" s="6"/>
      <c r="FVQ396" s="6"/>
      <c r="FVR396" s="6"/>
      <c r="FVS396" s="6"/>
      <c r="FVT396" s="6"/>
      <c r="FVU396" s="6"/>
      <c r="FVV396" s="6"/>
      <c r="FVW396" s="6"/>
      <c r="FVX396" s="6"/>
      <c r="FVY396" s="6"/>
      <c r="FVZ396" s="6"/>
      <c r="FWA396" s="6"/>
      <c r="FWB396" s="6"/>
      <c r="FWC396" s="6"/>
      <c r="FWD396" s="6"/>
      <c r="FWE396" s="6"/>
      <c r="FWF396" s="6"/>
      <c r="FWG396" s="6"/>
      <c r="FWH396" s="6"/>
      <c r="FWI396" s="6"/>
      <c r="FWJ396" s="6"/>
      <c r="FWK396" s="6"/>
      <c r="FWL396" s="6"/>
      <c r="FWM396" s="6"/>
      <c r="FWN396" s="6"/>
      <c r="FWO396" s="6"/>
      <c r="FWP396" s="6"/>
      <c r="FWQ396" s="6"/>
      <c r="FWR396" s="6"/>
      <c r="FWS396" s="6"/>
      <c r="FWT396" s="6"/>
      <c r="FWU396" s="6"/>
      <c r="FWV396" s="6"/>
      <c r="FWW396" s="6"/>
      <c r="FWX396" s="6"/>
      <c r="FWY396" s="6"/>
      <c r="FWZ396" s="6"/>
      <c r="FXA396" s="6"/>
      <c r="FXB396" s="6"/>
      <c r="FXC396" s="6"/>
      <c r="FXD396" s="6"/>
      <c r="FXE396" s="6"/>
      <c r="FXF396" s="6"/>
      <c r="FXG396" s="6"/>
      <c r="FXH396" s="6"/>
      <c r="FXI396" s="6"/>
      <c r="FXJ396" s="6"/>
      <c r="FXK396" s="6"/>
      <c r="FXL396" s="6"/>
      <c r="FXM396" s="6"/>
      <c r="FXN396" s="6"/>
      <c r="FXO396" s="6"/>
      <c r="FXP396" s="6"/>
      <c r="FXQ396" s="6"/>
      <c r="FXR396" s="6"/>
      <c r="FXS396" s="6"/>
      <c r="FXT396" s="6"/>
      <c r="FXU396" s="6"/>
      <c r="FXV396" s="6"/>
      <c r="FXW396" s="6"/>
      <c r="FXX396" s="6"/>
      <c r="FXY396" s="6"/>
      <c r="FXZ396" s="6"/>
      <c r="FYA396" s="6"/>
      <c r="FYB396" s="6"/>
      <c r="FYC396" s="6"/>
      <c r="FYD396" s="6"/>
      <c r="FYE396" s="6"/>
      <c r="FYF396" s="6"/>
      <c r="FYG396" s="6"/>
      <c r="FYH396" s="6"/>
      <c r="FYI396" s="6"/>
      <c r="FYJ396" s="6"/>
      <c r="FYK396" s="6"/>
      <c r="FYL396" s="6"/>
      <c r="FYM396" s="6"/>
      <c r="FYN396" s="6"/>
      <c r="FYO396" s="6"/>
      <c r="FYP396" s="6"/>
      <c r="FYQ396" s="6"/>
      <c r="FYR396" s="6"/>
      <c r="FYS396" s="6"/>
      <c r="FYT396" s="6"/>
      <c r="FYU396" s="6"/>
      <c r="FYV396" s="6"/>
      <c r="FYW396" s="6"/>
      <c r="FYX396" s="6"/>
      <c r="FYY396" s="6"/>
      <c r="FYZ396" s="6"/>
      <c r="FZA396" s="6"/>
      <c r="FZB396" s="6"/>
      <c r="FZC396" s="6"/>
      <c r="FZD396" s="6"/>
      <c r="FZE396" s="6"/>
      <c r="FZF396" s="6"/>
      <c r="FZG396" s="6"/>
      <c r="FZH396" s="6"/>
      <c r="FZI396" s="6"/>
      <c r="FZJ396" s="6"/>
      <c r="FZK396" s="6"/>
      <c r="FZL396" s="6"/>
      <c r="FZM396" s="6"/>
      <c r="FZN396" s="6"/>
      <c r="FZO396" s="6"/>
      <c r="FZP396" s="6"/>
      <c r="FZQ396" s="6"/>
      <c r="FZR396" s="6"/>
      <c r="FZS396" s="6"/>
      <c r="FZT396" s="6"/>
      <c r="FZU396" s="6"/>
      <c r="FZV396" s="6"/>
      <c r="FZW396" s="6"/>
      <c r="FZX396" s="6"/>
      <c r="FZY396" s="6"/>
      <c r="FZZ396" s="6"/>
      <c r="GAA396" s="6"/>
      <c r="GAB396" s="6"/>
      <c r="GAC396" s="6"/>
      <c r="GAD396" s="6"/>
      <c r="GAE396" s="6"/>
      <c r="GAF396" s="6"/>
      <c r="GAG396" s="6"/>
      <c r="GAH396" s="6"/>
      <c r="GAI396" s="6"/>
      <c r="GAJ396" s="6"/>
      <c r="GAK396" s="6"/>
      <c r="GAL396" s="6"/>
      <c r="GAM396" s="6"/>
      <c r="GAN396" s="6"/>
      <c r="GAO396" s="6"/>
      <c r="GAP396" s="6"/>
      <c r="GAQ396" s="6"/>
      <c r="GAR396" s="6"/>
      <c r="GAS396" s="6"/>
      <c r="GAT396" s="6"/>
      <c r="GAU396" s="6"/>
      <c r="GAV396" s="6"/>
      <c r="GAW396" s="6"/>
      <c r="GAX396" s="6"/>
      <c r="GAY396" s="6"/>
      <c r="GAZ396" s="6"/>
      <c r="GBA396" s="6"/>
      <c r="GBB396" s="6"/>
      <c r="GBC396" s="6"/>
      <c r="GBD396" s="6"/>
      <c r="GBE396" s="6"/>
      <c r="GBF396" s="6"/>
      <c r="GBG396" s="6"/>
      <c r="GBH396" s="6"/>
      <c r="GBI396" s="6"/>
      <c r="GBJ396" s="6"/>
      <c r="GBK396" s="6"/>
      <c r="GBL396" s="6"/>
      <c r="GBM396" s="6"/>
      <c r="GBN396" s="6"/>
      <c r="GBO396" s="6"/>
      <c r="GBP396" s="6"/>
      <c r="GBQ396" s="6"/>
      <c r="GBR396" s="6"/>
      <c r="GBS396" s="6"/>
      <c r="GBT396" s="6"/>
      <c r="GBU396" s="6"/>
      <c r="GBV396" s="6"/>
      <c r="GBW396" s="6"/>
      <c r="GBX396" s="6"/>
      <c r="GBY396" s="6"/>
      <c r="GBZ396" s="6"/>
      <c r="GCA396" s="6"/>
      <c r="GCB396" s="6"/>
      <c r="GCC396" s="6"/>
      <c r="GCD396" s="6"/>
      <c r="GCE396" s="6"/>
      <c r="GCF396" s="6"/>
      <c r="GCG396" s="6"/>
      <c r="GCH396" s="6"/>
      <c r="GCI396" s="6"/>
      <c r="GCJ396" s="6"/>
      <c r="GCK396" s="6"/>
      <c r="GCL396" s="6"/>
      <c r="GCM396" s="6"/>
      <c r="GCN396" s="6"/>
      <c r="GCO396" s="6"/>
      <c r="GCP396" s="6"/>
      <c r="GCQ396" s="6"/>
      <c r="GCR396" s="6"/>
      <c r="GCS396" s="6"/>
      <c r="GCT396" s="6"/>
      <c r="GCU396" s="6"/>
      <c r="GCV396" s="6"/>
      <c r="GCW396" s="6"/>
      <c r="GCX396" s="6"/>
      <c r="GCY396" s="6"/>
      <c r="GCZ396" s="6"/>
      <c r="GDA396" s="6"/>
      <c r="GDB396" s="6"/>
      <c r="GDC396" s="6"/>
      <c r="GDD396" s="6"/>
      <c r="GDE396" s="6"/>
      <c r="GDF396" s="6"/>
      <c r="GDG396" s="6"/>
      <c r="GDH396" s="6"/>
      <c r="GDI396" s="6"/>
      <c r="GDJ396" s="6"/>
      <c r="GDK396" s="6"/>
      <c r="GDL396" s="6"/>
      <c r="GDM396" s="6"/>
      <c r="GDN396" s="6"/>
      <c r="GDO396" s="6"/>
      <c r="GDP396" s="6"/>
      <c r="GDQ396" s="6"/>
      <c r="GDR396" s="6"/>
      <c r="GDS396" s="6"/>
      <c r="GDT396" s="6"/>
      <c r="GDU396" s="6"/>
      <c r="GDV396" s="6"/>
      <c r="GDW396" s="6"/>
      <c r="GDX396" s="6"/>
      <c r="GDY396" s="6"/>
      <c r="GDZ396" s="6"/>
      <c r="GEA396" s="6"/>
      <c r="GEB396" s="6"/>
      <c r="GEC396" s="6"/>
      <c r="GED396" s="6"/>
      <c r="GEE396" s="6"/>
      <c r="GEF396" s="6"/>
      <c r="GEG396" s="6"/>
      <c r="GEH396" s="6"/>
      <c r="GEI396" s="6"/>
      <c r="GEJ396" s="6"/>
      <c r="GEK396" s="6"/>
      <c r="GEL396" s="6"/>
      <c r="GEM396" s="6"/>
      <c r="GEN396" s="6"/>
      <c r="GEO396" s="6"/>
      <c r="GEP396" s="6"/>
      <c r="GEQ396" s="6"/>
      <c r="GER396" s="6"/>
      <c r="GES396" s="6"/>
      <c r="GET396" s="6"/>
      <c r="GEU396" s="6"/>
      <c r="GEV396" s="6"/>
      <c r="GEW396" s="6"/>
      <c r="GEX396" s="6"/>
      <c r="GEY396" s="6"/>
      <c r="GEZ396" s="6"/>
      <c r="GFA396" s="6"/>
      <c r="GFB396" s="6"/>
      <c r="GFC396" s="6"/>
      <c r="GFD396" s="6"/>
      <c r="GFE396" s="6"/>
      <c r="GFF396" s="6"/>
      <c r="GFG396" s="6"/>
      <c r="GFH396" s="6"/>
      <c r="GFI396" s="6"/>
      <c r="GFJ396" s="6"/>
      <c r="GFK396" s="6"/>
      <c r="GFL396" s="6"/>
      <c r="GFM396" s="6"/>
      <c r="GFN396" s="6"/>
      <c r="GFO396" s="6"/>
      <c r="GFP396" s="6"/>
      <c r="GFQ396" s="6"/>
      <c r="GFR396" s="6"/>
      <c r="GFS396" s="6"/>
      <c r="GFT396" s="6"/>
      <c r="GFU396" s="6"/>
      <c r="GFV396" s="6"/>
      <c r="GFW396" s="6"/>
      <c r="GFX396" s="6"/>
      <c r="GFY396" s="6"/>
      <c r="GFZ396" s="6"/>
      <c r="GGA396" s="6"/>
      <c r="GGB396" s="6"/>
      <c r="GGC396" s="6"/>
      <c r="GGD396" s="6"/>
      <c r="GGE396" s="6"/>
      <c r="GGF396" s="6"/>
      <c r="GGG396" s="6"/>
      <c r="GGH396" s="6"/>
      <c r="GGI396" s="6"/>
      <c r="GGJ396" s="6"/>
      <c r="GGK396" s="6"/>
      <c r="GGL396" s="6"/>
      <c r="GGM396" s="6"/>
      <c r="GGN396" s="6"/>
      <c r="GGO396" s="6"/>
      <c r="GGP396" s="6"/>
      <c r="GGQ396" s="6"/>
      <c r="GGR396" s="6"/>
      <c r="GGS396" s="6"/>
      <c r="GGT396" s="6"/>
      <c r="GGU396" s="6"/>
      <c r="GGV396" s="6"/>
      <c r="GGW396" s="6"/>
      <c r="GGX396" s="6"/>
      <c r="GGY396" s="6"/>
      <c r="GGZ396" s="6"/>
      <c r="GHA396" s="6"/>
      <c r="GHB396" s="6"/>
      <c r="GHC396" s="6"/>
      <c r="GHD396" s="6"/>
      <c r="GHE396" s="6"/>
      <c r="GHF396" s="6"/>
      <c r="GHG396" s="6"/>
      <c r="GHH396" s="6"/>
      <c r="GHI396" s="6"/>
      <c r="GHJ396" s="6"/>
      <c r="GHK396" s="6"/>
      <c r="GHL396" s="6"/>
      <c r="GHM396" s="6"/>
      <c r="GHN396" s="6"/>
      <c r="GHO396" s="6"/>
      <c r="GHP396" s="6"/>
      <c r="GHQ396" s="6"/>
      <c r="GHR396" s="6"/>
      <c r="GHS396" s="6"/>
      <c r="GHT396" s="6"/>
      <c r="GHU396" s="6"/>
      <c r="GHV396" s="6"/>
      <c r="GHW396" s="6"/>
      <c r="GHX396" s="6"/>
      <c r="GHY396" s="6"/>
      <c r="GHZ396" s="6"/>
      <c r="GIA396" s="6"/>
      <c r="GIB396" s="6"/>
      <c r="GIC396" s="6"/>
      <c r="GID396" s="6"/>
      <c r="GIE396" s="6"/>
      <c r="GIF396" s="6"/>
      <c r="GIG396" s="6"/>
      <c r="GIH396" s="6"/>
      <c r="GII396" s="6"/>
      <c r="GIJ396" s="6"/>
      <c r="GIK396" s="6"/>
      <c r="GIL396" s="6"/>
      <c r="GIM396" s="6"/>
      <c r="GIN396" s="6"/>
      <c r="GIO396" s="6"/>
      <c r="GIP396" s="6"/>
      <c r="GIQ396" s="6"/>
      <c r="GIR396" s="6"/>
      <c r="GIS396" s="6"/>
      <c r="GIT396" s="6"/>
      <c r="GIU396" s="6"/>
      <c r="GIV396" s="6"/>
      <c r="GIW396" s="6"/>
      <c r="GIX396" s="6"/>
      <c r="GIY396" s="6"/>
      <c r="GIZ396" s="6"/>
      <c r="GJA396" s="6"/>
      <c r="GJB396" s="6"/>
      <c r="GJC396" s="6"/>
      <c r="GJD396" s="6"/>
      <c r="GJE396" s="6"/>
      <c r="GJF396" s="6"/>
      <c r="GJG396" s="6"/>
      <c r="GJH396" s="6"/>
      <c r="GJI396" s="6"/>
      <c r="GJJ396" s="6"/>
      <c r="GJK396" s="6"/>
      <c r="GJL396" s="6"/>
      <c r="GJM396" s="6"/>
      <c r="GJN396" s="6"/>
      <c r="GJO396" s="6"/>
      <c r="GJP396" s="6"/>
      <c r="GJQ396" s="6"/>
      <c r="GJR396" s="6"/>
      <c r="GJS396" s="6"/>
      <c r="GJT396" s="6"/>
      <c r="GJU396" s="6"/>
      <c r="GJV396" s="6"/>
      <c r="GJW396" s="6"/>
      <c r="GJX396" s="6"/>
      <c r="GJY396" s="6"/>
      <c r="GJZ396" s="6"/>
      <c r="GKA396" s="6"/>
      <c r="GKB396" s="6"/>
      <c r="GKC396" s="6"/>
      <c r="GKD396" s="6"/>
      <c r="GKE396" s="6"/>
      <c r="GKF396" s="6"/>
      <c r="GKG396" s="6"/>
      <c r="GKH396" s="6"/>
      <c r="GKI396" s="6"/>
      <c r="GKJ396" s="6"/>
      <c r="GKK396" s="6"/>
      <c r="GKL396" s="6"/>
      <c r="GKM396" s="6"/>
      <c r="GKN396" s="6"/>
      <c r="GKO396" s="6"/>
      <c r="GKP396" s="6"/>
      <c r="GKQ396" s="6"/>
      <c r="GKR396" s="6"/>
      <c r="GKS396" s="6"/>
      <c r="GKT396" s="6"/>
      <c r="GKU396" s="6"/>
      <c r="GKV396" s="6"/>
      <c r="GKW396" s="6"/>
      <c r="GKX396" s="6"/>
      <c r="GKY396" s="6"/>
      <c r="GKZ396" s="6"/>
      <c r="GLA396" s="6"/>
      <c r="GLB396" s="6"/>
      <c r="GLC396" s="6"/>
      <c r="GLD396" s="6"/>
      <c r="GLE396" s="6"/>
      <c r="GLF396" s="6"/>
      <c r="GLG396" s="6"/>
      <c r="GLH396" s="6"/>
      <c r="GLI396" s="6"/>
      <c r="GLJ396" s="6"/>
      <c r="GLK396" s="6"/>
      <c r="GLL396" s="6"/>
      <c r="GLM396" s="6"/>
      <c r="GLN396" s="6"/>
      <c r="GLO396" s="6"/>
      <c r="GLP396" s="6"/>
      <c r="GLQ396" s="6"/>
      <c r="GLR396" s="6"/>
      <c r="GLS396" s="6"/>
      <c r="GLT396" s="6"/>
      <c r="GLU396" s="6"/>
      <c r="GLV396" s="6"/>
      <c r="GLW396" s="6"/>
      <c r="GLX396" s="6"/>
      <c r="GLY396" s="6"/>
      <c r="GLZ396" s="6"/>
      <c r="GMA396" s="6"/>
      <c r="GMB396" s="6"/>
      <c r="GMC396" s="6"/>
      <c r="GMD396" s="6"/>
      <c r="GME396" s="6"/>
      <c r="GMF396" s="6"/>
      <c r="GMG396" s="6"/>
      <c r="GMH396" s="6"/>
      <c r="GMI396" s="6"/>
      <c r="GMJ396" s="6"/>
      <c r="GMK396" s="6"/>
      <c r="GML396" s="6"/>
      <c r="GMM396" s="6"/>
      <c r="GMN396" s="6"/>
      <c r="GMO396" s="6"/>
      <c r="GMP396" s="6"/>
      <c r="GMQ396" s="6"/>
      <c r="GMR396" s="6"/>
      <c r="GMS396" s="6"/>
      <c r="GMT396" s="6"/>
      <c r="GMU396" s="6"/>
      <c r="GMV396" s="6"/>
      <c r="GMW396" s="6"/>
      <c r="GMX396" s="6"/>
      <c r="GMY396" s="6"/>
      <c r="GMZ396" s="6"/>
      <c r="GNA396" s="6"/>
      <c r="GNB396" s="6"/>
      <c r="GNC396" s="6"/>
      <c r="GND396" s="6"/>
      <c r="GNE396" s="6"/>
      <c r="GNF396" s="6"/>
      <c r="GNG396" s="6"/>
      <c r="GNH396" s="6"/>
      <c r="GNI396" s="6"/>
      <c r="GNJ396" s="6"/>
      <c r="GNK396" s="6"/>
      <c r="GNL396" s="6"/>
      <c r="GNM396" s="6"/>
      <c r="GNN396" s="6"/>
      <c r="GNO396" s="6"/>
      <c r="GNP396" s="6"/>
      <c r="GNQ396" s="6"/>
      <c r="GNR396" s="6"/>
      <c r="GNS396" s="6"/>
      <c r="GNT396" s="6"/>
      <c r="GNU396" s="6"/>
      <c r="GNV396" s="6"/>
      <c r="GNW396" s="6"/>
      <c r="GNX396" s="6"/>
      <c r="GNY396" s="6"/>
      <c r="GNZ396" s="6"/>
      <c r="GOA396" s="6"/>
      <c r="GOB396" s="6"/>
      <c r="GOC396" s="6"/>
      <c r="GOD396" s="6"/>
      <c r="GOE396" s="6"/>
      <c r="GOF396" s="6"/>
      <c r="GOG396" s="6"/>
      <c r="GOH396" s="6"/>
      <c r="GOI396" s="6"/>
      <c r="GOJ396" s="6"/>
      <c r="GOK396" s="6"/>
      <c r="GOL396" s="6"/>
      <c r="GOM396" s="6"/>
      <c r="GON396" s="6"/>
      <c r="GOO396" s="6"/>
      <c r="GOP396" s="6"/>
      <c r="GOQ396" s="6"/>
      <c r="GOR396" s="6"/>
      <c r="GOS396" s="6"/>
      <c r="GOT396" s="6"/>
      <c r="GOU396" s="6"/>
      <c r="GOV396" s="6"/>
      <c r="GOW396" s="6"/>
      <c r="GOX396" s="6"/>
      <c r="GOY396" s="6"/>
      <c r="GOZ396" s="6"/>
      <c r="GPA396" s="6"/>
      <c r="GPB396" s="6"/>
      <c r="GPC396" s="6"/>
      <c r="GPD396" s="6"/>
      <c r="GPE396" s="6"/>
      <c r="GPF396" s="6"/>
      <c r="GPG396" s="6"/>
      <c r="GPH396" s="6"/>
      <c r="GPI396" s="6"/>
      <c r="GPJ396" s="6"/>
      <c r="GPK396" s="6"/>
      <c r="GPL396" s="6"/>
      <c r="GPM396" s="6"/>
      <c r="GPN396" s="6"/>
      <c r="GPO396" s="6"/>
      <c r="GPP396" s="6"/>
      <c r="GPQ396" s="6"/>
      <c r="GPR396" s="6"/>
      <c r="GPS396" s="6"/>
      <c r="GPT396" s="6"/>
      <c r="GPU396" s="6"/>
      <c r="GPV396" s="6"/>
      <c r="GPW396" s="6"/>
      <c r="GPX396" s="6"/>
      <c r="GPY396" s="6"/>
      <c r="GPZ396" s="6"/>
      <c r="GQA396" s="6"/>
      <c r="GQB396" s="6"/>
      <c r="GQC396" s="6"/>
      <c r="GQD396" s="6"/>
      <c r="GQE396" s="6"/>
      <c r="GQF396" s="6"/>
      <c r="GQG396" s="6"/>
      <c r="GQH396" s="6"/>
      <c r="GQI396" s="6"/>
      <c r="GQJ396" s="6"/>
      <c r="GQK396" s="6"/>
      <c r="GQL396" s="6"/>
      <c r="GQM396" s="6"/>
      <c r="GQN396" s="6"/>
      <c r="GQO396" s="6"/>
      <c r="GQP396" s="6"/>
      <c r="GQQ396" s="6"/>
      <c r="GQR396" s="6"/>
      <c r="GQS396" s="6"/>
      <c r="GQT396" s="6"/>
      <c r="GQU396" s="6"/>
      <c r="GQV396" s="6"/>
      <c r="GQW396" s="6"/>
      <c r="GQX396" s="6"/>
      <c r="GQY396" s="6"/>
      <c r="GQZ396" s="6"/>
      <c r="GRA396" s="6"/>
      <c r="GRB396" s="6"/>
      <c r="GRC396" s="6"/>
      <c r="GRD396" s="6"/>
      <c r="GRE396" s="6"/>
      <c r="GRF396" s="6"/>
      <c r="GRG396" s="6"/>
      <c r="GRH396" s="6"/>
      <c r="GRI396" s="6"/>
      <c r="GRJ396" s="6"/>
      <c r="GRK396" s="6"/>
      <c r="GRL396" s="6"/>
      <c r="GRM396" s="6"/>
      <c r="GRN396" s="6"/>
      <c r="GRO396" s="6"/>
      <c r="GRP396" s="6"/>
      <c r="GRQ396" s="6"/>
      <c r="GRR396" s="6"/>
      <c r="GRS396" s="6"/>
      <c r="GRT396" s="6"/>
      <c r="GRU396" s="6"/>
      <c r="GRV396" s="6"/>
      <c r="GRW396" s="6"/>
      <c r="GRX396" s="6"/>
      <c r="GRY396" s="6"/>
      <c r="GRZ396" s="6"/>
      <c r="GSA396" s="6"/>
      <c r="GSB396" s="6"/>
      <c r="GSC396" s="6"/>
      <c r="GSD396" s="6"/>
      <c r="GSE396" s="6"/>
      <c r="GSF396" s="6"/>
      <c r="GSG396" s="6"/>
      <c r="GSH396" s="6"/>
      <c r="GSI396" s="6"/>
      <c r="GSJ396" s="6"/>
      <c r="GSK396" s="6"/>
      <c r="GSL396" s="6"/>
      <c r="GSM396" s="6"/>
      <c r="GSN396" s="6"/>
      <c r="GSO396" s="6"/>
      <c r="GSP396" s="6"/>
      <c r="GSQ396" s="6"/>
      <c r="GSR396" s="6"/>
      <c r="GSS396" s="6"/>
      <c r="GST396" s="6"/>
      <c r="GSU396" s="6"/>
      <c r="GSV396" s="6"/>
      <c r="GSW396" s="6"/>
      <c r="GSX396" s="6"/>
      <c r="GSY396" s="6"/>
      <c r="GSZ396" s="6"/>
      <c r="GTA396" s="6"/>
      <c r="GTB396" s="6"/>
      <c r="GTC396" s="6"/>
      <c r="GTD396" s="6"/>
      <c r="GTE396" s="6"/>
      <c r="GTF396" s="6"/>
      <c r="GTG396" s="6"/>
      <c r="GTH396" s="6"/>
      <c r="GTI396" s="6"/>
      <c r="GTJ396" s="6"/>
      <c r="GTK396" s="6"/>
      <c r="GTL396" s="6"/>
      <c r="GTM396" s="6"/>
      <c r="GTN396" s="6"/>
      <c r="GTO396" s="6"/>
      <c r="GTP396" s="6"/>
      <c r="GTQ396" s="6"/>
      <c r="GTR396" s="6"/>
      <c r="GTS396" s="6"/>
      <c r="GTT396" s="6"/>
      <c r="GTU396" s="6"/>
      <c r="GTV396" s="6"/>
      <c r="GTW396" s="6"/>
      <c r="GTX396" s="6"/>
      <c r="GTY396" s="6"/>
      <c r="GTZ396" s="6"/>
      <c r="GUA396" s="6"/>
      <c r="GUB396" s="6"/>
      <c r="GUC396" s="6"/>
      <c r="GUD396" s="6"/>
      <c r="GUE396" s="6"/>
      <c r="GUF396" s="6"/>
      <c r="GUG396" s="6"/>
      <c r="GUH396" s="6"/>
      <c r="GUI396" s="6"/>
      <c r="GUJ396" s="6"/>
      <c r="GUK396" s="6"/>
      <c r="GUL396" s="6"/>
      <c r="GUM396" s="6"/>
      <c r="GUN396" s="6"/>
      <c r="GUO396" s="6"/>
      <c r="GUP396" s="6"/>
      <c r="GUQ396" s="6"/>
      <c r="GUR396" s="6"/>
      <c r="GUS396" s="6"/>
      <c r="GUT396" s="6"/>
      <c r="GUU396" s="6"/>
      <c r="GUV396" s="6"/>
      <c r="GUW396" s="6"/>
      <c r="GUX396" s="6"/>
      <c r="GUY396" s="6"/>
      <c r="GUZ396" s="6"/>
      <c r="GVA396" s="6"/>
      <c r="GVB396" s="6"/>
      <c r="GVC396" s="6"/>
      <c r="GVD396" s="6"/>
      <c r="GVE396" s="6"/>
      <c r="GVF396" s="6"/>
      <c r="GVG396" s="6"/>
      <c r="GVH396" s="6"/>
      <c r="GVI396" s="6"/>
      <c r="GVJ396" s="6"/>
      <c r="GVK396" s="6"/>
      <c r="GVL396" s="6"/>
      <c r="GVM396" s="6"/>
      <c r="GVN396" s="6"/>
      <c r="GVO396" s="6"/>
      <c r="GVP396" s="6"/>
      <c r="GVQ396" s="6"/>
      <c r="GVR396" s="6"/>
      <c r="GVS396" s="6"/>
      <c r="GVT396" s="6"/>
      <c r="GVU396" s="6"/>
      <c r="GVV396" s="6"/>
      <c r="GVW396" s="6"/>
      <c r="GVX396" s="6"/>
      <c r="GVY396" s="6"/>
      <c r="GVZ396" s="6"/>
      <c r="GWA396" s="6"/>
      <c r="GWB396" s="6"/>
      <c r="GWC396" s="6"/>
      <c r="GWD396" s="6"/>
      <c r="GWE396" s="6"/>
      <c r="GWF396" s="6"/>
      <c r="GWG396" s="6"/>
      <c r="GWH396" s="6"/>
      <c r="GWI396" s="6"/>
      <c r="GWJ396" s="6"/>
      <c r="GWK396" s="6"/>
      <c r="GWL396" s="6"/>
      <c r="GWM396" s="6"/>
      <c r="GWN396" s="6"/>
      <c r="GWO396" s="6"/>
      <c r="GWP396" s="6"/>
      <c r="GWQ396" s="6"/>
      <c r="GWR396" s="6"/>
      <c r="GWS396" s="6"/>
      <c r="GWT396" s="6"/>
      <c r="GWU396" s="6"/>
      <c r="GWV396" s="6"/>
      <c r="GWW396" s="6"/>
      <c r="GWX396" s="6"/>
      <c r="GWY396" s="6"/>
      <c r="GWZ396" s="6"/>
      <c r="GXA396" s="6"/>
      <c r="GXB396" s="6"/>
      <c r="GXC396" s="6"/>
      <c r="GXD396" s="6"/>
      <c r="GXE396" s="6"/>
      <c r="GXF396" s="6"/>
      <c r="GXG396" s="6"/>
      <c r="GXH396" s="6"/>
      <c r="GXI396" s="6"/>
      <c r="GXJ396" s="6"/>
      <c r="GXK396" s="6"/>
      <c r="GXL396" s="6"/>
      <c r="GXM396" s="6"/>
      <c r="GXN396" s="6"/>
      <c r="GXO396" s="6"/>
      <c r="GXP396" s="6"/>
      <c r="GXQ396" s="6"/>
      <c r="GXR396" s="6"/>
      <c r="GXS396" s="6"/>
      <c r="GXT396" s="6"/>
      <c r="GXU396" s="6"/>
      <c r="GXV396" s="6"/>
      <c r="GXW396" s="6"/>
      <c r="GXX396" s="6"/>
      <c r="GXY396" s="6"/>
      <c r="GXZ396" s="6"/>
      <c r="GYA396" s="6"/>
      <c r="GYB396" s="6"/>
      <c r="GYC396" s="6"/>
      <c r="GYD396" s="6"/>
      <c r="GYE396" s="6"/>
      <c r="GYF396" s="6"/>
      <c r="GYG396" s="6"/>
      <c r="GYH396" s="6"/>
      <c r="GYI396" s="6"/>
      <c r="GYJ396" s="6"/>
      <c r="GYK396" s="6"/>
      <c r="GYL396" s="6"/>
      <c r="GYM396" s="6"/>
      <c r="GYN396" s="6"/>
      <c r="GYO396" s="6"/>
      <c r="GYP396" s="6"/>
      <c r="GYQ396" s="6"/>
      <c r="GYR396" s="6"/>
      <c r="GYS396" s="6"/>
      <c r="GYT396" s="6"/>
      <c r="GYU396" s="6"/>
      <c r="GYV396" s="6"/>
      <c r="GYW396" s="6"/>
      <c r="GYX396" s="6"/>
      <c r="GYY396" s="6"/>
      <c r="GYZ396" s="6"/>
      <c r="GZA396" s="6"/>
      <c r="GZB396" s="6"/>
      <c r="GZC396" s="6"/>
      <c r="GZD396" s="6"/>
      <c r="GZE396" s="6"/>
      <c r="GZF396" s="6"/>
      <c r="GZG396" s="6"/>
      <c r="GZH396" s="6"/>
      <c r="GZI396" s="6"/>
      <c r="GZJ396" s="6"/>
      <c r="GZK396" s="6"/>
      <c r="GZL396" s="6"/>
      <c r="GZM396" s="6"/>
      <c r="GZN396" s="6"/>
      <c r="GZO396" s="6"/>
      <c r="GZP396" s="6"/>
      <c r="GZQ396" s="6"/>
      <c r="GZR396" s="6"/>
      <c r="GZS396" s="6"/>
      <c r="GZT396" s="6"/>
      <c r="GZU396" s="6"/>
      <c r="GZV396" s="6"/>
      <c r="GZW396" s="6"/>
      <c r="GZX396" s="6"/>
      <c r="GZY396" s="6"/>
      <c r="GZZ396" s="6"/>
      <c r="HAA396" s="6"/>
      <c r="HAB396" s="6"/>
      <c r="HAC396" s="6"/>
      <c r="HAD396" s="6"/>
      <c r="HAE396" s="6"/>
      <c r="HAF396" s="6"/>
      <c r="HAG396" s="6"/>
      <c r="HAH396" s="6"/>
      <c r="HAI396" s="6"/>
      <c r="HAJ396" s="6"/>
      <c r="HAK396" s="6"/>
      <c r="HAL396" s="6"/>
      <c r="HAM396" s="6"/>
      <c r="HAN396" s="6"/>
      <c r="HAO396" s="6"/>
      <c r="HAP396" s="6"/>
      <c r="HAQ396" s="6"/>
      <c r="HAR396" s="6"/>
      <c r="HAS396" s="6"/>
      <c r="HAT396" s="6"/>
      <c r="HAU396" s="6"/>
      <c r="HAV396" s="6"/>
      <c r="HAW396" s="6"/>
      <c r="HAX396" s="6"/>
      <c r="HAY396" s="6"/>
      <c r="HAZ396" s="6"/>
      <c r="HBA396" s="6"/>
      <c r="HBB396" s="6"/>
      <c r="HBC396" s="6"/>
      <c r="HBD396" s="6"/>
      <c r="HBE396" s="6"/>
      <c r="HBF396" s="6"/>
      <c r="HBG396" s="6"/>
      <c r="HBH396" s="6"/>
      <c r="HBI396" s="6"/>
      <c r="HBJ396" s="6"/>
      <c r="HBK396" s="6"/>
      <c r="HBL396" s="6"/>
      <c r="HBM396" s="6"/>
      <c r="HBN396" s="6"/>
      <c r="HBO396" s="6"/>
      <c r="HBP396" s="6"/>
      <c r="HBQ396" s="6"/>
      <c r="HBR396" s="6"/>
      <c r="HBS396" s="6"/>
      <c r="HBT396" s="6"/>
      <c r="HBU396" s="6"/>
      <c r="HBV396" s="6"/>
      <c r="HBW396" s="6"/>
      <c r="HBX396" s="6"/>
      <c r="HBY396" s="6"/>
      <c r="HBZ396" s="6"/>
      <c r="HCA396" s="6"/>
      <c r="HCB396" s="6"/>
      <c r="HCC396" s="6"/>
      <c r="HCD396" s="6"/>
      <c r="HCE396" s="6"/>
      <c r="HCF396" s="6"/>
      <c r="HCG396" s="6"/>
      <c r="HCH396" s="6"/>
      <c r="HCI396" s="6"/>
      <c r="HCJ396" s="6"/>
      <c r="HCK396" s="6"/>
      <c r="HCL396" s="6"/>
      <c r="HCM396" s="6"/>
      <c r="HCN396" s="6"/>
      <c r="HCO396" s="6"/>
      <c r="HCP396" s="6"/>
      <c r="HCQ396" s="6"/>
      <c r="HCR396" s="6"/>
      <c r="HCS396" s="6"/>
      <c r="HCT396" s="6"/>
      <c r="HCU396" s="6"/>
      <c r="HCV396" s="6"/>
      <c r="HCW396" s="6"/>
      <c r="HCX396" s="6"/>
      <c r="HCY396" s="6"/>
      <c r="HCZ396" s="6"/>
      <c r="HDA396" s="6"/>
      <c r="HDB396" s="6"/>
      <c r="HDC396" s="6"/>
      <c r="HDD396" s="6"/>
      <c r="HDE396" s="6"/>
      <c r="HDF396" s="6"/>
      <c r="HDG396" s="6"/>
      <c r="HDH396" s="6"/>
      <c r="HDI396" s="6"/>
      <c r="HDJ396" s="6"/>
      <c r="HDK396" s="6"/>
      <c r="HDL396" s="6"/>
      <c r="HDM396" s="6"/>
      <c r="HDN396" s="6"/>
      <c r="HDO396" s="6"/>
      <c r="HDP396" s="6"/>
      <c r="HDQ396" s="6"/>
      <c r="HDR396" s="6"/>
      <c r="HDS396" s="6"/>
      <c r="HDT396" s="6"/>
      <c r="HDU396" s="6"/>
      <c r="HDV396" s="6"/>
      <c r="HDW396" s="6"/>
      <c r="HDX396" s="6"/>
      <c r="HDY396" s="6"/>
      <c r="HDZ396" s="6"/>
      <c r="HEA396" s="6"/>
      <c r="HEB396" s="6"/>
      <c r="HEC396" s="6"/>
      <c r="HED396" s="6"/>
      <c r="HEE396" s="6"/>
      <c r="HEF396" s="6"/>
      <c r="HEG396" s="6"/>
      <c r="HEH396" s="6"/>
      <c r="HEI396" s="6"/>
      <c r="HEJ396" s="6"/>
      <c r="HEK396" s="6"/>
      <c r="HEL396" s="6"/>
      <c r="HEM396" s="6"/>
      <c r="HEN396" s="6"/>
      <c r="HEO396" s="6"/>
      <c r="HEP396" s="6"/>
      <c r="HEQ396" s="6"/>
      <c r="HER396" s="6"/>
      <c r="HES396" s="6"/>
      <c r="HET396" s="6"/>
      <c r="HEU396" s="6"/>
      <c r="HEV396" s="6"/>
      <c r="HEW396" s="6"/>
      <c r="HEX396" s="6"/>
      <c r="HEY396" s="6"/>
      <c r="HEZ396" s="6"/>
      <c r="HFA396" s="6"/>
      <c r="HFB396" s="6"/>
      <c r="HFC396" s="6"/>
      <c r="HFD396" s="6"/>
      <c r="HFE396" s="6"/>
      <c r="HFF396" s="6"/>
      <c r="HFG396" s="6"/>
      <c r="HFH396" s="6"/>
      <c r="HFI396" s="6"/>
      <c r="HFJ396" s="6"/>
      <c r="HFK396" s="6"/>
      <c r="HFL396" s="6"/>
      <c r="HFM396" s="6"/>
      <c r="HFN396" s="6"/>
      <c r="HFO396" s="6"/>
      <c r="HFP396" s="6"/>
      <c r="HFQ396" s="6"/>
      <c r="HFR396" s="6"/>
      <c r="HFS396" s="6"/>
      <c r="HFT396" s="6"/>
      <c r="HFU396" s="6"/>
      <c r="HFV396" s="6"/>
      <c r="HFW396" s="6"/>
      <c r="HFX396" s="6"/>
      <c r="HFY396" s="6"/>
      <c r="HFZ396" s="6"/>
      <c r="HGA396" s="6"/>
      <c r="HGB396" s="6"/>
      <c r="HGC396" s="6"/>
      <c r="HGD396" s="6"/>
      <c r="HGE396" s="6"/>
      <c r="HGF396" s="6"/>
      <c r="HGG396" s="6"/>
      <c r="HGH396" s="6"/>
      <c r="HGI396" s="6"/>
      <c r="HGJ396" s="6"/>
      <c r="HGK396" s="6"/>
      <c r="HGL396" s="6"/>
      <c r="HGM396" s="6"/>
      <c r="HGN396" s="6"/>
      <c r="HGO396" s="6"/>
      <c r="HGP396" s="6"/>
      <c r="HGQ396" s="6"/>
      <c r="HGR396" s="6"/>
      <c r="HGS396" s="6"/>
      <c r="HGT396" s="6"/>
      <c r="HGU396" s="6"/>
      <c r="HGV396" s="6"/>
      <c r="HGW396" s="6"/>
      <c r="HGX396" s="6"/>
      <c r="HGY396" s="6"/>
      <c r="HGZ396" s="6"/>
      <c r="HHA396" s="6"/>
      <c r="HHB396" s="6"/>
      <c r="HHC396" s="6"/>
      <c r="HHD396" s="6"/>
      <c r="HHE396" s="6"/>
      <c r="HHF396" s="6"/>
      <c r="HHG396" s="6"/>
      <c r="HHH396" s="6"/>
      <c r="HHI396" s="6"/>
      <c r="HHJ396" s="6"/>
      <c r="HHK396" s="6"/>
      <c r="HHL396" s="6"/>
      <c r="HHM396" s="6"/>
      <c r="HHN396" s="6"/>
      <c r="HHO396" s="6"/>
      <c r="HHP396" s="6"/>
      <c r="HHQ396" s="6"/>
      <c r="HHR396" s="6"/>
      <c r="HHS396" s="6"/>
      <c r="HHT396" s="6"/>
      <c r="HHU396" s="6"/>
      <c r="HHV396" s="6"/>
      <c r="HHW396" s="6"/>
      <c r="HHX396" s="6"/>
      <c r="HHY396" s="6"/>
      <c r="HHZ396" s="6"/>
      <c r="HIA396" s="6"/>
      <c r="HIB396" s="6"/>
      <c r="HIC396" s="6"/>
      <c r="HID396" s="6"/>
      <c r="HIE396" s="6"/>
      <c r="HIF396" s="6"/>
      <c r="HIG396" s="6"/>
      <c r="HIH396" s="6"/>
      <c r="HII396" s="6"/>
      <c r="HIJ396" s="6"/>
      <c r="HIK396" s="6"/>
      <c r="HIL396" s="6"/>
      <c r="HIM396" s="6"/>
      <c r="HIN396" s="6"/>
      <c r="HIO396" s="6"/>
      <c r="HIP396" s="6"/>
      <c r="HIQ396" s="6"/>
      <c r="HIR396" s="6"/>
      <c r="HIS396" s="6"/>
      <c r="HIT396" s="6"/>
      <c r="HIU396" s="6"/>
      <c r="HIV396" s="6"/>
      <c r="HIW396" s="6"/>
      <c r="HIX396" s="6"/>
      <c r="HIY396" s="6"/>
      <c r="HIZ396" s="6"/>
      <c r="HJA396" s="6"/>
      <c r="HJB396" s="6"/>
      <c r="HJC396" s="6"/>
      <c r="HJD396" s="6"/>
      <c r="HJE396" s="6"/>
      <c r="HJF396" s="6"/>
      <c r="HJG396" s="6"/>
      <c r="HJH396" s="6"/>
      <c r="HJI396" s="6"/>
      <c r="HJJ396" s="6"/>
      <c r="HJK396" s="6"/>
      <c r="HJL396" s="6"/>
      <c r="HJM396" s="6"/>
      <c r="HJN396" s="6"/>
      <c r="HJO396" s="6"/>
      <c r="HJP396" s="6"/>
      <c r="HJQ396" s="6"/>
      <c r="HJR396" s="6"/>
      <c r="HJS396" s="6"/>
      <c r="HJT396" s="6"/>
      <c r="HJU396" s="6"/>
      <c r="HJV396" s="6"/>
      <c r="HJW396" s="6"/>
      <c r="HJX396" s="6"/>
      <c r="HJY396" s="6"/>
      <c r="HJZ396" s="6"/>
      <c r="HKA396" s="6"/>
      <c r="HKB396" s="6"/>
      <c r="HKC396" s="6"/>
      <c r="HKD396" s="6"/>
      <c r="HKE396" s="6"/>
      <c r="HKF396" s="6"/>
      <c r="HKG396" s="6"/>
      <c r="HKH396" s="6"/>
      <c r="HKI396" s="6"/>
      <c r="HKJ396" s="6"/>
      <c r="HKK396" s="6"/>
      <c r="HKL396" s="6"/>
      <c r="HKM396" s="6"/>
      <c r="HKN396" s="6"/>
      <c r="HKO396" s="6"/>
      <c r="HKP396" s="6"/>
      <c r="HKQ396" s="6"/>
      <c r="HKR396" s="6"/>
      <c r="HKS396" s="6"/>
      <c r="HKT396" s="6"/>
      <c r="HKU396" s="6"/>
      <c r="HKV396" s="6"/>
      <c r="HKW396" s="6"/>
      <c r="HKX396" s="6"/>
      <c r="HKY396" s="6"/>
      <c r="HKZ396" s="6"/>
      <c r="HLA396" s="6"/>
      <c r="HLB396" s="6"/>
      <c r="HLC396" s="6"/>
      <c r="HLD396" s="6"/>
      <c r="HLE396" s="6"/>
      <c r="HLF396" s="6"/>
      <c r="HLG396" s="6"/>
      <c r="HLH396" s="6"/>
      <c r="HLI396" s="6"/>
      <c r="HLJ396" s="6"/>
      <c r="HLK396" s="6"/>
      <c r="HLL396" s="6"/>
      <c r="HLM396" s="6"/>
      <c r="HLN396" s="6"/>
      <c r="HLO396" s="6"/>
      <c r="HLP396" s="6"/>
      <c r="HLQ396" s="6"/>
      <c r="HLR396" s="6"/>
      <c r="HLS396" s="6"/>
      <c r="HLT396" s="6"/>
      <c r="HLU396" s="6"/>
      <c r="HLV396" s="6"/>
      <c r="HLW396" s="6"/>
      <c r="HLX396" s="6"/>
      <c r="HLY396" s="6"/>
      <c r="HLZ396" s="6"/>
      <c r="HMA396" s="6"/>
      <c r="HMB396" s="6"/>
      <c r="HMC396" s="6"/>
      <c r="HMD396" s="6"/>
      <c r="HME396" s="6"/>
      <c r="HMF396" s="6"/>
      <c r="HMG396" s="6"/>
      <c r="HMH396" s="6"/>
      <c r="HMI396" s="6"/>
      <c r="HMJ396" s="6"/>
      <c r="HMK396" s="6"/>
      <c r="HML396" s="6"/>
      <c r="HMM396" s="6"/>
      <c r="HMN396" s="6"/>
      <c r="HMO396" s="6"/>
      <c r="HMP396" s="6"/>
      <c r="HMQ396" s="6"/>
      <c r="HMR396" s="6"/>
      <c r="HMS396" s="6"/>
      <c r="HMT396" s="6"/>
      <c r="HMU396" s="6"/>
      <c r="HMV396" s="6"/>
      <c r="HMW396" s="6"/>
      <c r="HMX396" s="6"/>
      <c r="HMY396" s="6"/>
      <c r="HMZ396" s="6"/>
      <c r="HNA396" s="6"/>
      <c r="HNB396" s="6"/>
      <c r="HNC396" s="6"/>
      <c r="HND396" s="6"/>
      <c r="HNE396" s="6"/>
      <c r="HNF396" s="6"/>
      <c r="HNG396" s="6"/>
      <c r="HNH396" s="6"/>
      <c r="HNI396" s="6"/>
      <c r="HNJ396" s="6"/>
      <c r="HNK396" s="6"/>
      <c r="HNL396" s="6"/>
      <c r="HNM396" s="6"/>
      <c r="HNN396" s="6"/>
      <c r="HNO396" s="6"/>
      <c r="HNP396" s="6"/>
      <c r="HNQ396" s="6"/>
      <c r="HNR396" s="6"/>
      <c r="HNS396" s="6"/>
      <c r="HNT396" s="6"/>
      <c r="HNU396" s="6"/>
      <c r="HNV396" s="6"/>
      <c r="HNW396" s="6"/>
      <c r="HNX396" s="6"/>
      <c r="HNY396" s="6"/>
      <c r="HNZ396" s="6"/>
      <c r="HOA396" s="6"/>
      <c r="HOB396" s="6"/>
      <c r="HOC396" s="6"/>
      <c r="HOD396" s="6"/>
      <c r="HOE396" s="6"/>
      <c r="HOF396" s="6"/>
      <c r="HOG396" s="6"/>
      <c r="HOH396" s="6"/>
      <c r="HOI396" s="6"/>
      <c r="HOJ396" s="6"/>
      <c r="HOK396" s="6"/>
      <c r="HOL396" s="6"/>
      <c r="HOM396" s="6"/>
      <c r="HON396" s="6"/>
      <c r="HOO396" s="6"/>
      <c r="HOP396" s="6"/>
      <c r="HOQ396" s="6"/>
      <c r="HOR396" s="6"/>
      <c r="HOS396" s="6"/>
      <c r="HOT396" s="6"/>
      <c r="HOU396" s="6"/>
      <c r="HOV396" s="6"/>
      <c r="HOW396" s="6"/>
      <c r="HOX396" s="6"/>
      <c r="HOY396" s="6"/>
      <c r="HOZ396" s="6"/>
      <c r="HPA396" s="6"/>
      <c r="HPB396" s="6"/>
      <c r="HPC396" s="6"/>
      <c r="HPD396" s="6"/>
      <c r="HPE396" s="6"/>
      <c r="HPF396" s="6"/>
      <c r="HPG396" s="6"/>
      <c r="HPH396" s="6"/>
      <c r="HPI396" s="6"/>
      <c r="HPJ396" s="6"/>
      <c r="HPK396" s="6"/>
      <c r="HPL396" s="6"/>
      <c r="HPM396" s="6"/>
      <c r="HPN396" s="6"/>
      <c r="HPO396" s="6"/>
      <c r="HPP396" s="6"/>
      <c r="HPQ396" s="6"/>
      <c r="HPR396" s="6"/>
      <c r="HPS396" s="6"/>
      <c r="HPT396" s="6"/>
      <c r="HPU396" s="6"/>
      <c r="HPV396" s="6"/>
      <c r="HPW396" s="6"/>
      <c r="HPX396" s="6"/>
      <c r="HPY396" s="6"/>
      <c r="HPZ396" s="6"/>
      <c r="HQA396" s="6"/>
      <c r="HQB396" s="6"/>
      <c r="HQC396" s="6"/>
      <c r="HQD396" s="6"/>
      <c r="HQE396" s="6"/>
      <c r="HQF396" s="6"/>
      <c r="HQG396" s="6"/>
      <c r="HQH396" s="6"/>
      <c r="HQI396" s="6"/>
      <c r="HQJ396" s="6"/>
      <c r="HQK396" s="6"/>
      <c r="HQL396" s="6"/>
      <c r="HQM396" s="6"/>
      <c r="HQN396" s="6"/>
      <c r="HQO396" s="6"/>
      <c r="HQP396" s="6"/>
      <c r="HQQ396" s="6"/>
      <c r="HQR396" s="6"/>
      <c r="HQS396" s="6"/>
      <c r="HQT396" s="6"/>
      <c r="HQU396" s="6"/>
      <c r="HQV396" s="6"/>
      <c r="HQW396" s="6"/>
      <c r="HQX396" s="6"/>
      <c r="HQY396" s="6"/>
      <c r="HQZ396" s="6"/>
      <c r="HRA396" s="6"/>
      <c r="HRB396" s="6"/>
      <c r="HRC396" s="6"/>
      <c r="HRD396" s="6"/>
      <c r="HRE396" s="6"/>
      <c r="HRF396" s="6"/>
      <c r="HRG396" s="6"/>
      <c r="HRH396" s="6"/>
      <c r="HRI396" s="6"/>
      <c r="HRJ396" s="6"/>
      <c r="HRK396" s="6"/>
      <c r="HRL396" s="6"/>
      <c r="HRM396" s="6"/>
      <c r="HRN396" s="6"/>
      <c r="HRO396" s="6"/>
      <c r="HRP396" s="6"/>
      <c r="HRQ396" s="6"/>
      <c r="HRR396" s="6"/>
      <c r="HRS396" s="6"/>
      <c r="HRT396" s="6"/>
      <c r="HRU396" s="6"/>
      <c r="HRV396" s="6"/>
      <c r="HRW396" s="6"/>
      <c r="HRX396" s="6"/>
      <c r="HRY396" s="6"/>
      <c r="HRZ396" s="6"/>
      <c r="HSA396" s="6"/>
      <c r="HSB396" s="6"/>
      <c r="HSC396" s="6"/>
      <c r="HSD396" s="6"/>
      <c r="HSE396" s="6"/>
      <c r="HSF396" s="6"/>
      <c r="HSG396" s="6"/>
      <c r="HSH396" s="6"/>
      <c r="HSI396" s="6"/>
      <c r="HSJ396" s="6"/>
      <c r="HSK396" s="6"/>
      <c r="HSL396" s="6"/>
      <c r="HSM396" s="6"/>
      <c r="HSN396" s="6"/>
      <c r="HSO396" s="6"/>
      <c r="HSP396" s="6"/>
      <c r="HSQ396" s="6"/>
      <c r="HSR396" s="6"/>
      <c r="HSS396" s="6"/>
      <c r="HST396" s="6"/>
      <c r="HSU396" s="6"/>
      <c r="HSV396" s="6"/>
      <c r="HSW396" s="6"/>
      <c r="HSX396" s="6"/>
      <c r="HSY396" s="6"/>
      <c r="HSZ396" s="6"/>
      <c r="HTA396" s="6"/>
      <c r="HTB396" s="6"/>
      <c r="HTC396" s="6"/>
      <c r="HTD396" s="6"/>
      <c r="HTE396" s="6"/>
      <c r="HTF396" s="6"/>
      <c r="HTG396" s="6"/>
      <c r="HTH396" s="6"/>
      <c r="HTI396" s="6"/>
      <c r="HTJ396" s="6"/>
      <c r="HTK396" s="6"/>
      <c r="HTL396" s="6"/>
      <c r="HTM396" s="6"/>
      <c r="HTN396" s="6"/>
      <c r="HTO396" s="6"/>
      <c r="HTP396" s="6"/>
      <c r="HTQ396" s="6"/>
      <c r="HTR396" s="6"/>
      <c r="HTS396" s="6"/>
      <c r="HTT396" s="6"/>
      <c r="HTU396" s="6"/>
      <c r="HTV396" s="6"/>
      <c r="HTW396" s="6"/>
      <c r="HTX396" s="6"/>
      <c r="HTY396" s="6"/>
      <c r="HTZ396" s="6"/>
      <c r="HUA396" s="6"/>
      <c r="HUB396" s="6"/>
      <c r="HUC396" s="6"/>
      <c r="HUD396" s="6"/>
      <c r="HUE396" s="6"/>
      <c r="HUF396" s="6"/>
      <c r="HUG396" s="6"/>
      <c r="HUH396" s="6"/>
      <c r="HUI396" s="6"/>
      <c r="HUJ396" s="6"/>
      <c r="HUK396" s="6"/>
      <c r="HUL396" s="6"/>
      <c r="HUM396" s="6"/>
      <c r="HUN396" s="6"/>
      <c r="HUO396" s="6"/>
      <c r="HUP396" s="6"/>
      <c r="HUQ396" s="6"/>
      <c r="HUR396" s="6"/>
      <c r="HUS396" s="6"/>
      <c r="HUT396" s="6"/>
      <c r="HUU396" s="6"/>
      <c r="HUV396" s="6"/>
      <c r="HUW396" s="6"/>
      <c r="HUX396" s="6"/>
      <c r="HUY396" s="6"/>
      <c r="HUZ396" s="6"/>
      <c r="HVA396" s="6"/>
      <c r="HVB396" s="6"/>
      <c r="HVC396" s="6"/>
      <c r="HVD396" s="6"/>
      <c r="HVE396" s="6"/>
      <c r="HVF396" s="6"/>
      <c r="HVG396" s="6"/>
      <c r="HVH396" s="6"/>
      <c r="HVI396" s="6"/>
      <c r="HVJ396" s="6"/>
      <c r="HVK396" s="6"/>
      <c r="HVL396" s="6"/>
      <c r="HVM396" s="6"/>
      <c r="HVN396" s="6"/>
      <c r="HVO396" s="6"/>
      <c r="HVP396" s="6"/>
      <c r="HVQ396" s="6"/>
      <c r="HVR396" s="6"/>
      <c r="HVS396" s="6"/>
      <c r="HVT396" s="6"/>
      <c r="HVU396" s="6"/>
      <c r="HVV396" s="6"/>
      <c r="HVW396" s="6"/>
      <c r="HVX396" s="6"/>
      <c r="HVY396" s="6"/>
      <c r="HVZ396" s="6"/>
      <c r="HWA396" s="6"/>
      <c r="HWB396" s="6"/>
      <c r="HWC396" s="6"/>
      <c r="HWD396" s="6"/>
      <c r="HWE396" s="6"/>
      <c r="HWF396" s="6"/>
      <c r="HWG396" s="6"/>
      <c r="HWH396" s="6"/>
      <c r="HWI396" s="6"/>
      <c r="HWJ396" s="6"/>
      <c r="HWK396" s="6"/>
      <c r="HWL396" s="6"/>
      <c r="HWM396" s="6"/>
      <c r="HWN396" s="6"/>
      <c r="HWO396" s="6"/>
      <c r="HWP396" s="6"/>
      <c r="HWQ396" s="6"/>
      <c r="HWR396" s="6"/>
      <c r="HWS396" s="6"/>
      <c r="HWT396" s="6"/>
      <c r="HWU396" s="6"/>
      <c r="HWV396" s="6"/>
      <c r="HWW396" s="6"/>
      <c r="HWX396" s="6"/>
      <c r="HWY396" s="6"/>
      <c r="HWZ396" s="6"/>
      <c r="HXA396" s="6"/>
      <c r="HXB396" s="6"/>
      <c r="HXC396" s="6"/>
      <c r="HXD396" s="6"/>
      <c r="HXE396" s="6"/>
      <c r="HXF396" s="6"/>
      <c r="HXG396" s="6"/>
      <c r="HXH396" s="6"/>
      <c r="HXI396" s="6"/>
      <c r="HXJ396" s="6"/>
      <c r="HXK396" s="6"/>
      <c r="HXL396" s="6"/>
      <c r="HXM396" s="6"/>
      <c r="HXN396" s="6"/>
      <c r="HXO396" s="6"/>
      <c r="HXP396" s="6"/>
      <c r="HXQ396" s="6"/>
      <c r="HXR396" s="6"/>
      <c r="HXS396" s="6"/>
      <c r="HXT396" s="6"/>
      <c r="HXU396" s="6"/>
      <c r="HXV396" s="6"/>
      <c r="HXW396" s="6"/>
      <c r="HXX396" s="6"/>
      <c r="HXY396" s="6"/>
      <c r="HXZ396" s="6"/>
      <c r="HYA396" s="6"/>
      <c r="HYB396" s="6"/>
      <c r="HYC396" s="6"/>
      <c r="HYD396" s="6"/>
      <c r="HYE396" s="6"/>
      <c r="HYF396" s="6"/>
      <c r="HYG396" s="6"/>
      <c r="HYH396" s="6"/>
      <c r="HYI396" s="6"/>
      <c r="HYJ396" s="6"/>
      <c r="HYK396" s="6"/>
      <c r="HYL396" s="6"/>
      <c r="HYM396" s="6"/>
      <c r="HYN396" s="6"/>
      <c r="HYO396" s="6"/>
      <c r="HYP396" s="6"/>
      <c r="HYQ396" s="6"/>
      <c r="HYR396" s="6"/>
      <c r="HYS396" s="6"/>
      <c r="HYT396" s="6"/>
      <c r="HYU396" s="6"/>
      <c r="HYV396" s="6"/>
      <c r="HYW396" s="6"/>
      <c r="HYX396" s="6"/>
      <c r="HYY396" s="6"/>
      <c r="HYZ396" s="6"/>
      <c r="HZA396" s="6"/>
      <c r="HZB396" s="6"/>
      <c r="HZC396" s="6"/>
      <c r="HZD396" s="6"/>
      <c r="HZE396" s="6"/>
      <c r="HZF396" s="6"/>
      <c r="HZG396" s="6"/>
      <c r="HZH396" s="6"/>
      <c r="HZI396" s="6"/>
      <c r="HZJ396" s="6"/>
      <c r="HZK396" s="6"/>
      <c r="HZL396" s="6"/>
      <c r="HZM396" s="6"/>
      <c r="HZN396" s="6"/>
      <c r="HZO396" s="6"/>
      <c r="HZP396" s="6"/>
      <c r="HZQ396" s="6"/>
      <c r="HZR396" s="6"/>
      <c r="HZS396" s="6"/>
      <c r="HZT396" s="6"/>
      <c r="HZU396" s="6"/>
      <c r="HZV396" s="6"/>
      <c r="HZW396" s="6"/>
      <c r="HZX396" s="6"/>
      <c r="HZY396" s="6"/>
      <c r="HZZ396" s="6"/>
      <c r="IAA396" s="6"/>
      <c r="IAB396" s="6"/>
      <c r="IAC396" s="6"/>
      <c r="IAD396" s="6"/>
      <c r="IAE396" s="6"/>
      <c r="IAF396" s="6"/>
      <c r="IAG396" s="6"/>
      <c r="IAH396" s="6"/>
      <c r="IAI396" s="6"/>
      <c r="IAJ396" s="6"/>
      <c r="IAK396" s="6"/>
      <c r="IAL396" s="6"/>
      <c r="IAM396" s="6"/>
      <c r="IAN396" s="6"/>
      <c r="IAO396" s="6"/>
      <c r="IAP396" s="6"/>
      <c r="IAQ396" s="6"/>
      <c r="IAR396" s="6"/>
      <c r="IAS396" s="6"/>
      <c r="IAT396" s="6"/>
      <c r="IAU396" s="6"/>
      <c r="IAV396" s="6"/>
      <c r="IAW396" s="6"/>
      <c r="IAX396" s="6"/>
      <c r="IAY396" s="6"/>
      <c r="IAZ396" s="6"/>
      <c r="IBA396" s="6"/>
      <c r="IBB396" s="6"/>
      <c r="IBC396" s="6"/>
      <c r="IBD396" s="6"/>
      <c r="IBE396" s="6"/>
      <c r="IBF396" s="6"/>
      <c r="IBG396" s="6"/>
      <c r="IBH396" s="6"/>
      <c r="IBI396" s="6"/>
      <c r="IBJ396" s="6"/>
      <c r="IBK396" s="6"/>
      <c r="IBL396" s="6"/>
      <c r="IBM396" s="6"/>
      <c r="IBN396" s="6"/>
      <c r="IBO396" s="6"/>
      <c r="IBP396" s="6"/>
      <c r="IBQ396" s="6"/>
      <c r="IBR396" s="6"/>
      <c r="IBS396" s="6"/>
      <c r="IBT396" s="6"/>
      <c r="IBU396" s="6"/>
      <c r="IBV396" s="6"/>
      <c r="IBW396" s="6"/>
      <c r="IBX396" s="6"/>
      <c r="IBY396" s="6"/>
      <c r="IBZ396" s="6"/>
      <c r="ICA396" s="6"/>
      <c r="ICB396" s="6"/>
      <c r="ICC396" s="6"/>
      <c r="ICD396" s="6"/>
      <c r="ICE396" s="6"/>
      <c r="ICF396" s="6"/>
      <c r="ICG396" s="6"/>
      <c r="ICH396" s="6"/>
      <c r="ICI396" s="6"/>
      <c r="ICJ396" s="6"/>
      <c r="ICK396" s="6"/>
      <c r="ICL396" s="6"/>
      <c r="ICM396" s="6"/>
      <c r="ICN396" s="6"/>
      <c r="ICO396" s="6"/>
      <c r="ICP396" s="6"/>
      <c r="ICQ396" s="6"/>
      <c r="ICR396" s="6"/>
      <c r="ICS396" s="6"/>
      <c r="ICT396" s="6"/>
      <c r="ICU396" s="6"/>
      <c r="ICV396" s="6"/>
      <c r="ICW396" s="6"/>
      <c r="ICX396" s="6"/>
      <c r="ICY396" s="6"/>
      <c r="ICZ396" s="6"/>
      <c r="IDA396" s="6"/>
      <c r="IDB396" s="6"/>
      <c r="IDC396" s="6"/>
      <c r="IDD396" s="6"/>
      <c r="IDE396" s="6"/>
      <c r="IDF396" s="6"/>
      <c r="IDG396" s="6"/>
      <c r="IDH396" s="6"/>
      <c r="IDI396" s="6"/>
      <c r="IDJ396" s="6"/>
      <c r="IDK396" s="6"/>
      <c r="IDL396" s="6"/>
      <c r="IDM396" s="6"/>
      <c r="IDN396" s="6"/>
      <c r="IDO396" s="6"/>
      <c r="IDP396" s="6"/>
      <c r="IDQ396" s="6"/>
      <c r="IDR396" s="6"/>
      <c r="IDS396" s="6"/>
      <c r="IDT396" s="6"/>
      <c r="IDU396" s="6"/>
      <c r="IDV396" s="6"/>
      <c r="IDW396" s="6"/>
      <c r="IDX396" s="6"/>
      <c r="IDY396" s="6"/>
      <c r="IDZ396" s="6"/>
      <c r="IEA396" s="6"/>
      <c r="IEB396" s="6"/>
      <c r="IEC396" s="6"/>
      <c r="IED396" s="6"/>
      <c r="IEE396" s="6"/>
      <c r="IEF396" s="6"/>
      <c r="IEG396" s="6"/>
      <c r="IEH396" s="6"/>
      <c r="IEI396" s="6"/>
      <c r="IEJ396" s="6"/>
      <c r="IEK396" s="6"/>
      <c r="IEL396" s="6"/>
      <c r="IEM396" s="6"/>
      <c r="IEN396" s="6"/>
      <c r="IEO396" s="6"/>
      <c r="IEP396" s="6"/>
      <c r="IEQ396" s="6"/>
      <c r="IER396" s="6"/>
      <c r="IES396" s="6"/>
      <c r="IET396" s="6"/>
      <c r="IEU396" s="6"/>
      <c r="IEV396" s="6"/>
      <c r="IEW396" s="6"/>
      <c r="IEX396" s="6"/>
      <c r="IEY396" s="6"/>
      <c r="IEZ396" s="6"/>
      <c r="IFA396" s="6"/>
      <c r="IFB396" s="6"/>
      <c r="IFC396" s="6"/>
      <c r="IFD396" s="6"/>
      <c r="IFE396" s="6"/>
      <c r="IFF396" s="6"/>
      <c r="IFG396" s="6"/>
      <c r="IFH396" s="6"/>
      <c r="IFI396" s="6"/>
      <c r="IFJ396" s="6"/>
      <c r="IFK396" s="6"/>
      <c r="IFL396" s="6"/>
      <c r="IFM396" s="6"/>
      <c r="IFN396" s="6"/>
      <c r="IFO396" s="6"/>
      <c r="IFP396" s="6"/>
      <c r="IFQ396" s="6"/>
      <c r="IFR396" s="6"/>
      <c r="IFS396" s="6"/>
      <c r="IFT396" s="6"/>
      <c r="IFU396" s="6"/>
      <c r="IFV396" s="6"/>
      <c r="IFW396" s="6"/>
      <c r="IFX396" s="6"/>
      <c r="IFY396" s="6"/>
      <c r="IFZ396" s="6"/>
      <c r="IGA396" s="6"/>
      <c r="IGB396" s="6"/>
      <c r="IGC396" s="6"/>
      <c r="IGD396" s="6"/>
      <c r="IGE396" s="6"/>
      <c r="IGF396" s="6"/>
      <c r="IGG396" s="6"/>
      <c r="IGH396" s="6"/>
      <c r="IGI396" s="6"/>
      <c r="IGJ396" s="6"/>
      <c r="IGK396" s="6"/>
      <c r="IGL396" s="6"/>
      <c r="IGM396" s="6"/>
      <c r="IGN396" s="6"/>
      <c r="IGO396" s="6"/>
      <c r="IGP396" s="6"/>
      <c r="IGQ396" s="6"/>
      <c r="IGR396" s="6"/>
      <c r="IGS396" s="6"/>
      <c r="IGT396" s="6"/>
      <c r="IGU396" s="6"/>
      <c r="IGV396" s="6"/>
      <c r="IGW396" s="6"/>
      <c r="IGX396" s="6"/>
      <c r="IGY396" s="6"/>
      <c r="IGZ396" s="6"/>
      <c r="IHA396" s="6"/>
      <c r="IHB396" s="6"/>
      <c r="IHC396" s="6"/>
      <c r="IHD396" s="6"/>
      <c r="IHE396" s="6"/>
      <c r="IHF396" s="6"/>
      <c r="IHG396" s="6"/>
      <c r="IHH396" s="6"/>
      <c r="IHI396" s="6"/>
      <c r="IHJ396" s="6"/>
      <c r="IHK396" s="6"/>
      <c r="IHL396" s="6"/>
      <c r="IHM396" s="6"/>
      <c r="IHN396" s="6"/>
      <c r="IHO396" s="6"/>
      <c r="IHP396" s="6"/>
      <c r="IHQ396" s="6"/>
      <c r="IHR396" s="6"/>
      <c r="IHS396" s="6"/>
      <c r="IHT396" s="6"/>
      <c r="IHU396" s="6"/>
      <c r="IHV396" s="6"/>
      <c r="IHW396" s="6"/>
      <c r="IHX396" s="6"/>
      <c r="IHY396" s="6"/>
      <c r="IHZ396" s="6"/>
      <c r="IIA396" s="6"/>
      <c r="IIB396" s="6"/>
      <c r="IIC396" s="6"/>
      <c r="IID396" s="6"/>
      <c r="IIE396" s="6"/>
      <c r="IIF396" s="6"/>
      <c r="IIG396" s="6"/>
      <c r="IIH396" s="6"/>
      <c r="III396" s="6"/>
      <c r="IIJ396" s="6"/>
      <c r="IIK396" s="6"/>
      <c r="IIL396" s="6"/>
      <c r="IIM396" s="6"/>
      <c r="IIN396" s="6"/>
      <c r="IIO396" s="6"/>
      <c r="IIP396" s="6"/>
      <c r="IIQ396" s="6"/>
      <c r="IIR396" s="6"/>
      <c r="IIS396" s="6"/>
      <c r="IIT396" s="6"/>
      <c r="IIU396" s="6"/>
      <c r="IIV396" s="6"/>
      <c r="IIW396" s="6"/>
      <c r="IIX396" s="6"/>
      <c r="IIY396" s="6"/>
      <c r="IIZ396" s="6"/>
      <c r="IJA396" s="6"/>
      <c r="IJB396" s="6"/>
      <c r="IJC396" s="6"/>
      <c r="IJD396" s="6"/>
      <c r="IJE396" s="6"/>
      <c r="IJF396" s="6"/>
      <c r="IJG396" s="6"/>
      <c r="IJH396" s="6"/>
      <c r="IJI396" s="6"/>
      <c r="IJJ396" s="6"/>
      <c r="IJK396" s="6"/>
      <c r="IJL396" s="6"/>
      <c r="IJM396" s="6"/>
      <c r="IJN396" s="6"/>
      <c r="IJO396" s="6"/>
      <c r="IJP396" s="6"/>
      <c r="IJQ396" s="6"/>
      <c r="IJR396" s="6"/>
      <c r="IJS396" s="6"/>
      <c r="IJT396" s="6"/>
      <c r="IJU396" s="6"/>
      <c r="IJV396" s="6"/>
      <c r="IJW396" s="6"/>
      <c r="IJX396" s="6"/>
      <c r="IJY396" s="6"/>
      <c r="IJZ396" s="6"/>
      <c r="IKA396" s="6"/>
      <c r="IKB396" s="6"/>
      <c r="IKC396" s="6"/>
      <c r="IKD396" s="6"/>
      <c r="IKE396" s="6"/>
      <c r="IKF396" s="6"/>
      <c r="IKG396" s="6"/>
      <c r="IKH396" s="6"/>
      <c r="IKI396" s="6"/>
      <c r="IKJ396" s="6"/>
      <c r="IKK396" s="6"/>
      <c r="IKL396" s="6"/>
      <c r="IKM396" s="6"/>
      <c r="IKN396" s="6"/>
      <c r="IKO396" s="6"/>
      <c r="IKP396" s="6"/>
      <c r="IKQ396" s="6"/>
      <c r="IKR396" s="6"/>
      <c r="IKS396" s="6"/>
      <c r="IKT396" s="6"/>
      <c r="IKU396" s="6"/>
      <c r="IKV396" s="6"/>
      <c r="IKW396" s="6"/>
      <c r="IKX396" s="6"/>
      <c r="IKY396" s="6"/>
      <c r="IKZ396" s="6"/>
      <c r="ILA396" s="6"/>
      <c r="ILB396" s="6"/>
      <c r="ILC396" s="6"/>
      <c r="ILD396" s="6"/>
      <c r="ILE396" s="6"/>
      <c r="ILF396" s="6"/>
      <c r="ILG396" s="6"/>
      <c r="ILH396" s="6"/>
      <c r="ILI396" s="6"/>
      <c r="ILJ396" s="6"/>
      <c r="ILK396" s="6"/>
      <c r="ILL396" s="6"/>
      <c r="ILM396" s="6"/>
      <c r="ILN396" s="6"/>
      <c r="ILO396" s="6"/>
      <c r="ILP396" s="6"/>
      <c r="ILQ396" s="6"/>
      <c r="ILR396" s="6"/>
      <c r="ILS396" s="6"/>
      <c r="ILT396" s="6"/>
      <c r="ILU396" s="6"/>
      <c r="ILV396" s="6"/>
      <c r="ILW396" s="6"/>
      <c r="ILX396" s="6"/>
      <c r="ILY396" s="6"/>
      <c r="ILZ396" s="6"/>
      <c r="IMA396" s="6"/>
      <c r="IMB396" s="6"/>
      <c r="IMC396" s="6"/>
      <c r="IMD396" s="6"/>
      <c r="IME396" s="6"/>
      <c r="IMF396" s="6"/>
      <c r="IMG396" s="6"/>
      <c r="IMH396" s="6"/>
      <c r="IMI396" s="6"/>
      <c r="IMJ396" s="6"/>
      <c r="IMK396" s="6"/>
      <c r="IML396" s="6"/>
      <c r="IMM396" s="6"/>
      <c r="IMN396" s="6"/>
      <c r="IMO396" s="6"/>
      <c r="IMP396" s="6"/>
      <c r="IMQ396" s="6"/>
      <c r="IMR396" s="6"/>
      <c r="IMS396" s="6"/>
      <c r="IMT396" s="6"/>
      <c r="IMU396" s="6"/>
      <c r="IMV396" s="6"/>
      <c r="IMW396" s="6"/>
      <c r="IMX396" s="6"/>
      <c r="IMY396" s="6"/>
      <c r="IMZ396" s="6"/>
      <c r="INA396" s="6"/>
      <c r="INB396" s="6"/>
      <c r="INC396" s="6"/>
      <c r="IND396" s="6"/>
      <c r="INE396" s="6"/>
      <c r="INF396" s="6"/>
      <c r="ING396" s="6"/>
      <c r="INH396" s="6"/>
      <c r="INI396" s="6"/>
      <c r="INJ396" s="6"/>
      <c r="INK396" s="6"/>
      <c r="INL396" s="6"/>
      <c r="INM396" s="6"/>
      <c r="INN396" s="6"/>
      <c r="INO396" s="6"/>
      <c r="INP396" s="6"/>
      <c r="INQ396" s="6"/>
      <c r="INR396" s="6"/>
      <c r="INS396" s="6"/>
      <c r="INT396" s="6"/>
      <c r="INU396" s="6"/>
      <c r="INV396" s="6"/>
      <c r="INW396" s="6"/>
      <c r="INX396" s="6"/>
      <c r="INY396" s="6"/>
      <c r="INZ396" s="6"/>
      <c r="IOA396" s="6"/>
      <c r="IOB396" s="6"/>
      <c r="IOC396" s="6"/>
      <c r="IOD396" s="6"/>
      <c r="IOE396" s="6"/>
      <c r="IOF396" s="6"/>
      <c r="IOG396" s="6"/>
      <c r="IOH396" s="6"/>
      <c r="IOI396" s="6"/>
      <c r="IOJ396" s="6"/>
      <c r="IOK396" s="6"/>
      <c r="IOL396" s="6"/>
      <c r="IOM396" s="6"/>
      <c r="ION396" s="6"/>
      <c r="IOO396" s="6"/>
      <c r="IOP396" s="6"/>
      <c r="IOQ396" s="6"/>
      <c r="IOR396" s="6"/>
      <c r="IOS396" s="6"/>
      <c r="IOT396" s="6"/>
      <c r="IOU396" s="6"/>
      <c r="IOV396" s="6"/>
      <c r="IOW396" s="6"/>
      <c r="IOX396" s="6"/>
      <c r="IOY396" s="6"/>
      <c r="IOZ396" s="6"/>
      <c r="IPA396" s="6"/>
      <c r="IPB396" s="6"/>
      <c r="IPC396" s="6"/>
      <c r="IPD396" s="6"/>
      <c r="IPE396" s="6"/>
      <c r="IPF396" s="6"/>
      <c r="IPG396" s="6"/>
      <c r="IPH396" s="6"/>
      <c r="IPI396" s="6"/>
      <c r="IPJ396" s="6"/>
      <c r="IPK396" s="6"/>
      <c r="IPL396" s="6"/>
      <c r="IPM396" s="6"/>
      <c r="IPN396" s="6"/>
      <c r="IPO396" s="6"/>
      <c r="IPP396" s="6"/>
      <c r="IPQ396" s="6"/>
      <c r="IPR396" s="6"/>
      <c r="IPS396" s="6"/>
      <c r="IPT396" s="6"/>
      <c r="IPU396" s="6"/>
      <c r="IPV396" s="6"/>
      <c r="IPW396" s="6"/>
      <c r="IPX396" s="6"/>
      <c r="IPY396" s="6"/>
      <c r="IPZ396" s="6"/>
      <c r="IQA396" s="6"/>
      <c r="IQB396" s="6"/>
      <c r="IQC396" s="6"/>
      <c r="IQD396" s="6"/>
      <c r="IQE396" s="6"/>
      <c r="IQF396" s="6"/>
      <c r="IQG396" s="6"/>
      <c r="IQH396" s="6"/>
      <c r="IQI396" s="6"/>
      <c r="IQJ396" s="6"/>
      <c r="IQK396" s="6"/>
      <c r="IQL396" s="6"/>
      <c r="IQM396" s="6"/>
      <c r="IQN396" s="6"/>
      <c r="IQO396" s="6"/>
      <c r="IQP396" s="6"/>
      <c r="IQQ396" s="6"/>
      <c r="IQR396" s="6"/>
      <c r="IQS396" s="6"/>
      <c r="IQT396" s="6"/>
      <c r="IQU396" s="6"/>
      <c r="IQV396" s="6"/>
      <c r="IQW396" s="6"/>
      <c r="IQX396" s="6"/>
      <c r="IQY396" s="6"/>
      <c r="IQZ396" s="6"/>
      <c r="IRA396" s="6"/>
      <c r="IRB396" s="6"/>
      <c r="IRC396" s="6"/>
      <c r="IRD396" s="6"/>
      <c r="IRE396" s="6"/>
      <c r="IRF396" s="6"/>
      <c r="IRG396" s="6"/>
      <c r="IRH396" s="6"/>
      <c r="IRI396" s="6"/>
      <c r="IRJ396" s="6"/>
      <c r="IRK396" s="6"/>
      <c r="IRL396" s="6"/>
      <c r="IRM396" s="6"/>
      <c r="IRN396" s="6"/>
      <c r="IRO396" s="6"/>
      <c r="IRP396" s="6"/>
      <c r="IRQ396" s="6"/>
      <c r="IRR396" s="6"/>
      <c r="IRS396" s="6"/>
      <c r="IRT396" s="6"/>
      <c r="IRU396" s="6"/>
      <c r="IRV396" s="6"/>
      <c r="IRW396" s="6"/>
      <c r="IRX396" s="6"/>
      <c r="IRY396" s="6"/>
      <c r="IRZ396" s="6"/>
      <c r="ISA396" s="6"/>
      <c r="ISB396" s="6"/>
      <c r="ISC396" s="6"/>
      <c r="ISD396" s="6"/>
      <c r="ISE396" s="6"/>
      <c r="ISF396" s="6"/>
      <c r="ISG396" s="6"/>
      <c r="ISH396" s="6"/>
      <c r="ISI396" s="6"/>
      <c r="ISJ396" s="6"/>
      <c r="ISK396" s="6"/>
      <c r="ISL396" s="6"/>
      <c r="ISM396" s="6"/>
      <c r="ISN396" s="6"/>
      <c r="ISO396" s="6"/>
      <c r="ISP396" s="6"/>
      <c r="ISQ396" s="6"/>
      <c r="ISR396" s="6"/>
      <c r="ISS396" s="6"/>
      <c r="IST396" s="6"/>
      <c r="ISU396" s="6"/>
      <c r="ISV396" s="6"/>
      <c r="ISW396" s="6"/>
      <c r="ISX396" s="6"/>
      <c r="ISY396" s="6"/>
      <c r="ISZ396" s="6"/>
      <c r="ITA396" s="6"/>
      <c r="ITB396" s="6"/>
      <c r="ITC396" s="6"/>
      <c r="ITD396" s="6"/>
      <c r="ITE396" s="6"/>
      <c r="ITF396" s="6"/>
      <c r="ITG396" s="6"/>
      <c r="ITH396" s="6"/>
      <c r="ITI396" s="6"/>
      <c r="ITJ396" s="6"/>
      <c r="ITK396" s="6"/>
      <c r="ITL396" s="6"/>
      <c r="ITM396" s="6"/>
      <c r="ITN396" s="6"/>
      <c r="ITO396" s="6"/>
      <c r="ITP396" s="6"/>
      <c r="ITQ396" s="6"/>
      <c r="ITR396" s="6"/>
      <c r="ITS396" s="6"/>
      <c r="ITT396" s="6"/>
      <c r="ITU396" s="6"/>
      <c r="ITV396" s="6"/>
      <c r="ITW396" s="6"/>
      <c r="ITX396" s="6"/>
      <c r="ITY396" s="6"/>
      <c r="ITZ396" s="6"/>
      <c r="IUA396" s="6"/>
      <c r="IUB396" s="6"/>
      <c r="IUC396" s="6"/>
      <c r="IUD396" s="6"/>
      <c r="IUE396" s="6"/>
      <c r="IUF396" s="6"/>
      <c r="IUG396" s="6"/>
      <c r="IUH396" s="6"/>
      <c r="IUI396" s="6"/>
      <c r="IUJ396" s="6"/>
      <c r="IUK396" s="6"/>
      <c r="IUL396" s="6"/>
      <c r="IUM396" s="6"/>
      <c r="IUN396" s="6"/>
      <c r="IUO396" s="6"/>
      <c r="IUP396" s="6"/>
      <c r="IUQ396" s="6"/>
      <c r="IUR396" s="6"/>
      <c r="IUS396" s="6"/>
      <c r="IUT396" s="6"/>
      <c r="IUU396" s="6"/>
      <c r="IUV396" s="6"/>
      <c r="IUW396" s="6"/>
      <c r="IUX396" s="6"/>
      <c r="IUY396" s="6"/>
      <c r="IUZ396" s="6"/>
      <c r="IVA396" s="6"/>
      <c r="IVB396" s="6"/>
      <c r="IVC396" s="6"/>
      <c r="IVD396" s="6"/>
      <c r="IVE396" s="6"/>
      <c r="IVF396" s="6"/>
      <c r="IVG396" s="6"/>
      <c r="IVH396" s="6"/>
      <c r="IVI396" s="6"/>
      <c r="IVJ396" s="6"/>
      <c r="IVK396" s="6"/>
      <c r="IVL396" s="6"/>
      <c r="IVM396" s="6"/>
      <c r="IVN396" s="6"/>
      <c r="IVO396" s="6"/>
      <c r="IVP396" s="6"/>
      <c r="IVQ396" s="6"/>
      <c r="IVR396" s="6"/>
      <c r="IVS396" s="6"/>
      <c r="IVT396" s="6"/>
      <c r="IVU396" s="6"/>
      <c r="IVV396" s="6"/>
      <c r="IVW396" s="6"/>
      <c r="IVX396" s="6"/>
      <c r="IVY396" s="6"/>
      <c r="IVZ396" s="6"/>
      <c r="IWA396" s="6"/>
      <c r="IWB396" s="6"/>
      <c r="IWC396" s="6"/>
      <c r="IWD396" s="6"/>
      <c r="IWE396" s="6"/>
      <c r="IWF396" s="6"/>
      <c r="IWG396" s="6"/>
      <c r="IWH396" s="6"/>
      <c r="IWI396" s="6"/>
      <c r="IWJ396" s="6"/>
      <c r="IWK396" s="6"/>
      <c r="IWL396" s="6"/>
      <c r="IWM396" s="6"/>
      <c r="IWN396" s="6"/>
      <c r="IWO396" s="6"/>
      <c r="IWP396" s="6"/>
      <c r="IWQ396" s="6"/>
      <c r="IWR396" s="6"/>
      <c r="IWS396" s="6"/>
      <c r="IWT396" s="6"/>
      <c r="IWU396" s="6"/>
      <c r="IWV396" s="6"/>
      <c r="IWW396" s="6"/>
      <c r="IWX396" s="6"/>
      <c r="IWY396" s="6"/>
      <c r="IWZ396" s="6"/>
      <c r="IXA396" s="6"/>
      <c r="IXB396" s="6"/>
      <c r="IXC396" s="6"/>
      <c r="IXD396" s="6"/>
      <c r="IXE396" s="6"/>
      <c r="IXF396" s="6"/>
      <c r="IXG396" s="6"/>
      <c r="IXH396" s="6"/>
      <c r="IXI396" s="6"/>
      <c r="IXJ396" s="6"/>
      <c r="IXK396" s="6"/>
      <c r="IXL396" s="6"/>
      <c r="IXM396" s="6"/>
      <c r="IXN396" s="6"/>
      <c r="IXO396" s="6"/>
      <c r="IXP396" s="6"/>
      <c r="IXQ396" s="6"/>
      <c r="IXR396" s="6"/>
      <c r="IXS396" s="6"/>
      <c r="IXT396" s="6"/>
      <c r="IXU396" s="6"/>
      <c r="IXV396" s="6"/>
      <c r="IXW396" s="6"/>
      <c r="IXX396" s="6"/>
      <c r="IXY396" s="6"/>
      <c r="IXZ396" s="6"/>
      <c r="IYA396" s="6"/>
      <c r="IYB396" s="6"/>
      <c r="IYC396" s="6"/>
      <c r="IYD396" s="6"/>
      <c r="IYE396" s="6"/>
      <c r="IYF396" s="6"/>
      <c r="IYG396" s="6"/>
      <c r="IYH396" s="6"/>
      <c r="IYI396" s="6"/>
      <c r="IYJ396" s="6"/>
      <c r="IYK396" s="6"/>
      <c r="IYL396" s="6"/>
      <c r="IYM396" s="6"/>
      <c r="IYN396" s="6"/>
      <c r="IYO396" s="6"/>
      <c r="IYP396" s="6"/>
      <c r="IYQ396" s="6"/>
      <c r="IYR396" s="6"/>
      <c r="IYS396" s="6"/>
      <c r="IYT396" s="6"/>
      <c r="IYU396" s="6"/>
      <c r="IYV396" s="6"/>
      <c r="IYW396" s="6"/>
      <c r="IYX396" s="6"/>
      <c r="IYY396" s="6"/>
      <c r="IYZ396" s="6"/>
      <c r="IZA396" s="6"/>
      <c r="IZB396" s="6"/>
      <c r="IZC396" s="6"/>
      <c r="IZD396" s="6"/>
      <c r="IZE396" s="6"/>
      <c r="IZF396" s="6"/>
      <c r="IZG396" s="6"/>
      <c r="IZH396" s="6"/>
      <c r="IZI396" s="6"/>
      <c r="IZJ396" s="6"/>
      <c r="IZK396" s="6"/>
      <c r="IZL396" s="6"/>
      <c r="IZM396" s="6"/>
      <c r="IZN396" s="6"/>
      <c r="IZO396" s="6"/>
      <c r="IZP396" s="6"/>
      <c r="IZQ396" s="6"/>
      <c r="IZR396" s="6"/>
      <c r="IZS396" s="6"/>
      <c r="IZT396" s="6"/>
      <c r="IZU396" s="6"/>
      <c r="IZV396" s="6"/>
      <c r="IZW396" s="6"/>
      <c r="IZX396" s="6"/>
      <c r="IZY396" s="6"/>
      <c r="IZZ396" s="6"/>
      <c r="JAA396" s="6"/>
      <c r="JAB396" s="6"/>
      <c r="JAC396" s="6"/>
      <c r="JAD396" s="6"/>
      <c r="JAE396" s="6"/>
      <c r="JAF396" s="6"/>
      <c r="JAG396" s="6"/>
      <c r="JAH396" s="6"/>
      <c r="JAI396" s="6"/>
      <c r="JAJ396" s="6"/>
      <c r="JAK396" s="6"/>
      <c r="JAL396" s="6"/>
      <c r="JAM396" s="6"/>
      <c r="JAN396" s="6"/>
      <c r="JAO396" s="6"/>
      <c r="JAP396" s="6"/>
      <c r="JAQ396" s="6"/>
      <c r="JAR396" s="6"/>
      <c r="JAS396" s="6"/>
      <c r="JAT396" s="6"/>
      <c r="JAU396" s="6"/>
      <c r="JAV396" s="6"/>
      <c r="JAW396" s="6"/>
      <c r="JAX396" s="6"/>
      <c r="JAY396" s="6"/>
      <c r="JAZ396" s="6"/>
      <c r="JBA396" s="6"/>
      <c r="JBB396" s="6"/>
      <c r="JBC396" s="6"/>
      <c r="JBD396" s="6"/>
      <c r="JBE396" s="6"/>
      <c r="JBF396" s="6"/>
      <c r="JBG396" s="6"/>
      <c r="JBH396" s="6"/>
      <c r="JBI396" s="6"/>
      <c r="JBJ396" s="6"/>
      <c r="JBK396" s="6"/>
      <c r="JBL396" s="6"/>
      <c r="JBM396" s="6"/>
      <c r="JBN396" s="6"/>
      <c r="JBO396" s="6"/>
      <c r="JBP396" s="6"/>
      <c r="JBQ396" s="6"/>
      <c r="JBR396" s="6"/>
      <c r="JBS396" s="6"/>
      <c r="JBT396" s="6"/>
      <c r="JBU396" s="6"/>
      <c r="JBV396" s="6"/>
      <c r="JBW396" s="6"/>
      <c r="JBX396" s="6"/>
      <c r="JBY396" s="6"/>
      <c r="JBZ396" s="6"/>
      <c r="JCA396" s="6"/>
      <c r="JCB396" s="6"/>
      <c r="JCC396" s="6"/>
      <c r="JCD396" s="6"/>
      <c r="JCE396" s="6"/>
      <c r="JCF396" s="6"/>
      <c r="JCG396" s="6"/>
      <c r="JCH396" s="6"/>
      <c r="JCI396" s="6"/>
      <c r="JCJ396" s="6"/>
      <c r="JCK396" s="6"/>
      <c r="JCL396" s="6"/>
      <c r="JCM396" s="6"/>
      <c r="JCN396" s="6"/>
      <c r="JCO396" s="6"/>
      <c r="JCP396" s="6"/>
      <c r="JCQ396" s="6"/>
      <c r="JCR396" s="6"/>
      <c r="JCS396" s="6"/>
      <c r="JCT396" s="6"/>
      <c r="JCU396" s="6"/>
      <c r="JCV396" s="6"/>
      <c r="JCW396" s="6"/>
      <c r="JCX396" s="6"/>
      <c r="JCY396" s="6"/>
      <c r="JCZ396" s="6"/>
      <c r="JDA396" s="6"/>
      <c r="JDB396" s="6"/>
      <c r="JDC396" s="6"/>
      <c r="JDD396" s="6"/>
      <c r="JDE396" s="6"/>
      <c r="JDF396" s="6"/>
      <c r="JDG396" s="6"/>
      <c r="JDH396" s="6"/>
      <c r="JDI396" s="6"/>
      <c r="JDJ396" s="6"/>
      <c r="JDK396" s="6"/>
      <c r="JDL396" s="6"/>
      <c r="JDM396" s="6"/>
      <c r="JDN396" s="6"/>
      <c r="JDO396" s="6"/>
      <c r="JDP396" s="6"/>
      <c r="JDQ396" s="6"/>
      <c r="JDR396" s="6"/>
      <c r="JDS396" s="6"/>
      <c r="JDT396" s="6"/>
      <c r="JDU396" s="6"/>
      <c r="JDV396" s="6"/>
      <c r="JDW396" s="6"/>
      <c r="JDX396" s="6"/>
      <c r="JDY396" s="6"/>
      <c r="JDZ396" s="6"/>
      <c r="JEA396" s="6"/>
      <c r="JEB396" s="6"/>
      <c r="JEC396" s="6"/>
      <c r="JED396" s="6"/>
      <c r="JEE396" s="6"/>
      <c r="JEF396" s="6"/>
      <c r="JEG396" s="6"/>
      <c r="JEH396" s="6"/>
      <c r="JEI396" s="6"/>
      <c r="JEJ396" s="6"/>
      <c r="JEK396" s="6"/>
      <c r="JEL396" s="6"/>
      <c r="JEM396" s="6"/>
      <c r="JEN396" s="6"/>
      <c r="JEO396" s="6"/>
      <c r="JEP396" s="6"/>
      <c r="JEQ396" s="6"/>
      <c r="JER396" s="6"/>
      <c r="JES396" s="6"/>
      <c r="JET396" s="6"/>
      <c r="JEU396" s="6"/>
      <c r="JEV396" s="6"/>
      <c r="JEW396" s="6"/>
      <c r="JEX396" s="6"/>
      <c r="JEY396" s="6"/>
      <c r="JEZ396" s="6"/>
      <c r="JFA396" s="6"/>
      <c r="JFB396" s="6"/>
      <c r="JFC396" s="6"/>
      <c r="JFD396" s="6"/>
      <c r="JFE396" s="6"/>
      <c r="JFF396" s="6"/>
      <c r="JFG396" s="6"/>
      <c r="JFH396" s="6"/>
      <c r="JFI396" s="6"/>
      <c r="JFJ396" s="6"/>
      <c r="JFK396" s="6"/>
      <c r="JFL396" s="6"/>
      <c r="JFM396" s="6"/>
      <c r="JFN396" s="6"/>
      <c r="JFO396" s="6"/>
      <c r="JFP396" s="6"/>
      <c r="JFQ396" s="6"/>
      <c r="JFR396" s="6"/>
      <c r="JFS396" s="6"/>
      <c r="JFT396" s="6"/>
      <c r="JFU396" s="6"/>
      <c r="JFV396" s="6"/>
      <c r="JFW396" s="6"/>
      <c r="JFX396" s="6"/>
      <c r="JFY396" s="6"/>
      <c r="JFZ396" s="6"/>
      <c r="JGA396" s="6"/>
      <c r="JGB396" s="6"/>
      <c r="JGC396" s="6"/>
      <c r="JGD396" s="6"/>
      <c r="JGE396" s="6"/>
      <c r="JGF396" s="6"/>
      <c r="JGG396" s="6"/>
      <c r="JGH396" s="6"/>
      <c r="JGI396" s="6"/>
      <c r="JGJ396" s="6"/>
      <c r="JGK396" s="6"/>
      <c r="JGL396" s="6"/>
      <c r="JGM396" s="6"/>
      <c r="JGN396" s="6"/>
      <c r="JGO396" s="6"/>
      <c r="JGP396" s="6"/>
      <c r="JGQ396" s="6"/>
      <c r="JGR396" s="6"/>
      <c r="JGS396" s="6"/>
      <c r="JGT396" s="6"/>
      <c r="JGU396" s="6"/>
      <c r="JGV396" s="6"/>
      <c r="JGW396" s="6"/>
      <c r="JGX396" s="6"/>
      <c r="JGY396" s="6"/>
      <c r="JGZ396" s="6"/>
      <c r="JHA396" s="6"/>
      <c r="JHB396" s="6"/>
      <c r="JHC396" s="6"/>
      <c r="JHD396" s="6"/>
      <c r="JHE396" s="6"/>
      <c r="JHF396" s="6"/>
      <c r="JHG396" s="6"/>
      <c r="JHH396" s="6"/>
      <c r="JHI396" s="6"/>
      <c r="JHJ396" s="6"/>
      <c r="JHK396" s="6"/>
      <c r="JHL396" s="6"/>
      <c r="JHM396" s="6"/>
      <c r="JHN396" s="6"/>
      <c r="JHO396" s="6"/>
      <c r="JHP396" s="6"/>
      <c r="JHQ396" s="6"/>
      <c r="JHR396" s="6"/>
      <c r="JHS396" s="6"/>
      <c r="JHT396" s="6"/>
      <c r="JHU396" s="6"/>
      <c r="JHV396" s="6"/>
      <c r="JHW396" s="6"/>
      <c r="JHX396" s="6"/>
      <c r="JHY396" s="6"/>
      <c r="JHZ396" s="6"/>
      <c r="JIA396" s="6"/>
      <c r="JIB396" s="6"/>
      <c r="JIC396" s="6"/>
      <c r="JID396" s="6"/>
      <c r="JIE396" s="6"/>
      <c r="JIF396" s="6"/>
      <c r="JIG396" s="6"/>
      <c r="JIH396" s="6"/>
      <c r="JII396" s="6"/>
      <c r="JIJ396" s="6"/>
      <c r="JIK396" s="6"/>
      <c r="JIL396" s="6"/>
      <c r="JIM396" s="6"/>
      <c r="JIN396" s="6"/>
      <c r="JIO396" s="6"/>
      <c r="JIP396" s="6"/>
      <c r="JIQ396" s="6"/>
      <c r="JIR396" s="6"/>
      <c r="JIS396" s="6"/>
      <c r="JIT396" s="6"/>
      <c r="JIU396" s="6"/>
      <c r="JIV396" s="6"/>
      <c r="JIW396" s="6"/>
      <c r="JIX396" s="6"/>
      <c r="JIY396" s="6"/>
      <c r="JIZ396" s="6"/>
      <c r="JJA396" s="6"/>
      <c r="JJB396" s="6"/>
      <c r="JJC396" s="6"/>
      <c r="JJD396" s="6"/>
      <c r="JJE396" s="6"/>
      <c r="JJF396" s="6"/>
      <c r="JJG396" s="6"/>
      <c r="JJH396" s="6"/>
      <c r="JJI396" s="6"/>
      <c r="JJJ396" s="6"/>
      <c r="JJK396" s="6"/>
      <c r="JJL396" s="6"/>
      <c r="JJM396" s="6"/>
      <c r="JJN396" s="6"/>
      <c r="JJO396" s="6"/>
      <c r="JJP396" s="6"/>
      <c r="JJQ396" s="6"/>
      <c r="JJR396" s="6"/>
      <c r="JJS396" s="6"/>
      <c r="JJT396" s="6"/>
      <c r="JJU396" s="6"/>
      <c r="JJV396" s="6"/>
      <c r="JJW396" s="6"/>
      <c r="JJX396" s="6"/>
      <c r="JJY396" s="6"/>
      <c r="JJZ396" s="6"/>
      <c r="JKA396" s="6"/>
      <c r="JKB396" s="6"/>
      <c r="JKC396" s="6"/>
      <c r="JKD396" s="6"/>
      <c r="JKE396" s="6"/>
      <c r="JKF396" s="6"/>
      <c r="JKG396" s="6"/>
      <c r="JKH396" s="6"/>
      <c r="JKI396" s="6"/>
      <c r="JKJ396" s="6"/>
      <c r="JKK396" s="6"/>
      <c r="JKL396" s="6"/>
      <c r="JKM396" s="6"/>
      <c r="JKN396" s="6"/>
      <c r="JKO396" s="6"/>
      <c r="JKP396" s="6"/>
      <c r="JKQ396" s="6"/>
      <c r="JKR396" s="6"/>
      <c r="JKS396" s="6"/>
      <c r="JKT396" s="6"/>
      <c r="JKU396" s="6"/>
      <c r="JKV396" s="6"/>
      <c r="JKW396" s="6"/>
      <c r="JKX396" s="6"/>
      <c r="JKY396" s="6"/>
      <c r="JKZ396" s="6"/>
      <c r="JLA396" s="6"/>
      <c r="JLB396" s="6"/>
      <c r="JLC396" s="6"/>
      <c r="JLD396" s="6"/>
      <c r="JLE396" s="6"/>
      <c r="JLF396" s="6"/>
      <c r="JLG396" s="6"/>
      <c r="JLH396" s="6"/>
      <c r="JLI396" s="6"/>
      <c r="JLJ396" s="6"/>
      <c r="JLK396" s="6"/>
      <c r="JLL396" s="6"/>
      <c r="JLM396" s="6"/>
      <c r="JLN396" s="6"/>
      <c r="JLO396" s="6"/>
      <c r="JLP396" s="6"/>
      <c r="JLQ396" s="6"/>
      <c r="JLR396" s="6"/>
      <c r="JLS396" s="6"/>
      <c r="JLT396" s="6"/>
      <c r="JLU396" s="6"/>
      <c r="JLV396" s="6"/>
      <c r="JLW396" s="6"/>
      <c r="JLX396" s="6"/>
      <c r="JLY396" s="6"/>
      <c r="JLZ396" s="6"/>
      <c r="JMA396" s="6"/>
      <c r="JMB396" s="6"/>
      <c r="JMC396" s="6"/>
      <c r="JMD396" s="6"/>
      <c r="JME396" s="6"/>
      <c r="JMF396" s="6"/>
      <c r="JMG396" s="6"/>
      <c r="JMH396" s="6"/>
      <c r="JMI396" s="6"/>
      <c r="JMJ396" s="6"/>
      <c r="JMK396" s="6"/>
      <c r="JML396" s="6"/>
      <c r="JMM396" s="6"/>
      <c r="JMN396" s="6"/>
      <c r="JMO396" s="6"/>
      <c r="JMP396" s="6"/>
      <c r="JMQ396" s="6"/>
      <c r="JMR396" s="6"/>
      <c r="JMS396" s="6"/>
      <c r="JMT396" s="6"/>
      <c r="JMU396" s="6"/>
      <c r="JMV396" s="6"/>
      <c r="JMW396" s="6"/>
      <c r="JMX396" s="6"/>
      <c r="JMY396" s="6"/>
      <c r="JMZ396" s="6"/>
      <c r="JNA396" s="6"/>
      <c r="JNB396" s="6"/>
      <c r="JNC396" s="6"/>
      <c r="JND396" s="6"/>
      <c r="JNE396" s="6"/>
      <c r="JNF396" s="6"/>
      <c r="JNG396" s="6"/>
      <c r="JNH396" s="6"/>
      <c r="JNI396" s="6"/>
      <c r="JNJ396" s="6"/>
      <c r="JNK396" s="6"/>
      <c r="JNL396" s="6"/>
      <c r="JNM396" s="6"/>
      <c r="JNN396" s="6"/>
      <c r="JNO396" s="6"/>
      <c r="JNP396" s="6"/>
      <c r="JNQ396" s="6"/>
      <c r="JNR396" s="6"/>
      <c r="JNS396" s="6"/>
      <c r="JNT396" s="6"/>
      <c r="JNU396" s="6"/>
      <c r="JNV396" s="6"/>
      <c r="JNW396" s="6"/>
      <c r="JNX396" s="6"/>
      <c r="JNY396" s="6"/>
      <c r="JNZ396" s="6"/>
      <c r="JOA396" s="6"/>
      <c r="JOB396" s="6"/>
      <c r="JOC396" s="6"/>
      <c r="JOD396" s="6"/>
      <c r="JOE396" s="6"/>
      <c r="JOF396" s="6"/>
      <c r="JOG396" s="6"/>
      <c r="JOH396" s="6"/>
      <c r="JOI396" s="6"/>
      <c r="JOJ396" s="6"/>
      <c r="JOK396" s="6"/>
      <c r="JOL396" s="6"/>
      <c r="JOM396" s="6"/>
      <c r="JON396" s="6"/>
      <c r="JOO396" s="6"/>
      <c r="JOP396" s="6"/>
      <c r="JOQ396" s="6"/>
      <c r="JOR396" s="6"/>
      <c r="JOS396" s="6"/>
      <c r="JOT396" s="6"/>
      <c r="JOU396" s="6"/>
      <c r="JOV396" s="6"/>
      <c r="JOW396" s="6"/>
      <c r="JOX396" s="6"/>
      <c r="JOY396" s="6"/>
      <c r="JOZ396" s="6"/>
      <c r="JPA396" s="6"/>
      <c r="JPB396" s="6"/>
      <c r="JPC396" s="6"/>
      <c r="JPD396" s="6"/>
      <c r="JPE396" s="6"/>
      <c r="JPF396" s="6"/>
      <c r="JPG396" s="6"/>
      <c r="JPH396" s="6"/>
      <c r="JPI396" s="6"/>
      <c r="JPJ396" s="6"/>
      <c r="JPK396" s="6"/>
      <c r="JPL396" s="6"/>
      <c r="JPM396" s="6"/>
      <c r="JPN396" s="6"/>
      <c r="JPO396" s="6"/>
      <c r="JPP396" s="6"/>
      <c r="JPQ396" s="6"/>
      <c r="JPR396" s="6"/>
      <c r="JPS396" s="6"/>
      <c r="JPT396" s="6"/>
      <c r="JPU396" s="6"/>
      <c r="JPV396" s="6"/>
      <c r="JPW396" s="6"/>
      <c r="JPX396" s="6"/>
      <c r="JPY396" s="6"/>
      <c r="JPZ396" s="6"/>
      <c r="JQA396" s="6"/>
      <c r="JQB396" s="6"/>
      <c r="JQC396" s="6"/>
      <c r="JQD396" s="6"/>
      <c r="JQE396" s="6"/>
      <c r="JQF396" s="6"/>
      <c r="JQG396" s="6"/>
      <c r="JQH396" s="6"/>
      <c r="JQI396" s="6"/>
      <c r="JQJ396" s="6"/>
      <c r="JQK396" s="6"/>
      <c r="JQL396" s="6"/>
      <c r="JQM396" s="6"/>
      <c r="JQN396" s="6"/>
      <c r="JQO396" s="6"/>
      <c r="JQP396" s="6"/>
      <c r="JQQ396" s="6"/>
      <c r="JQR396" s="6"/>
      <c r="JQS396" s="6"/>
      <c r="JQT396" s="6"/>
      <c r="JQU396" s="6"/>
      <c r="JQV396" s="6"/>
      <c r="JQW396" s="6"/>
      <c r="JQX396" s="6"/>
      <c r="JQY396" s="6"/>
      <c r="JQZ396" s="6"/>
      <c r="JRA396" s="6"/>
      <c r="JRB396" s="6"/>
      <c r="JRC396" s="6"/>
      <c r="JRD396" s="6"/>
      <c r="JRE396" s="6"/>
      <c r="JRF396" s="6"/>
      <c r="JRG396" s="6"/>
      <c r="JRH396" s="6"/>
      <c r="JRI396" s="6"/>
      <c r="JRJ396" s="6"/>
      <c r="JRK396" s="6"/>
      <c r="JRL396" s="6"/>
      <c r="JRM396" s="6"/>
      <c r="JRN396" s="6"/>
      <c r="JRO396" s="6"/>
      <c r="JRP396" s="6"/>
      <c r="JRQ396" s="6"/>
      <c r="JRR396" s="6"/>
      <c r="JRS396" s="6"/>
      <c r="JRT396" s="6"/>
      <c r="JRU396" s="6"/>
      <c r="JRV396" s="6"/>
      <c r="JRW396" s="6"/>
      <c r="JRX396" s="6"/>
      <c r="JRY396" s="6"/>
      <c r="JRZ396" s="6"/>
      <c r="JSA396" s="6"/>
      <c r="JSB396" s="6"/>
      <c r="JSC396" s="6"/>
      <c r="JSD396" s="6"/>
      <c r="JSE396" s="6"/>
      <c r="JSF396" s="6"/>
      <c r="JSG396" s="6"/>
      <c r="JSH396" s="6"/>
      <c r="JSI396" s="6"/>
      <c r="JSJ396" s="6"/>
      <c r="JSK396" s="6"/>
      <c r="JSL396" s="6"/>
      <c r="JSM396" s="6"/>
      <c r="JSN396" s="6"/>
      <c r="JSO396" s="6"/>
      <c r="JSP396" s="6"/>
      <c r="JSQ396" s="6"/>
      <c r="JSR396" s="6"/>
      <c r="JSS396" s="6"/>
      <c r="JST396" s="6"/>
      <c r="JSU396" s="6"/>
      <c r="JSV396" s="6"/>
      <c r="JSW396" s="6"/>
      <c r="JSX396" s="6"/>
      <c r="JSY396" s="6"/>
      <c r="JSZ396" s="6"/>
      <c r="JTA396" s="6"/>
      <c r="JTB396" s="6"/>
      <c r="JTC396" s="6"/>
      <c r="JTD396" s="6"/>
      <c r="JTE396" s="6"/>
      <c r="JTF396" s="6"/>
      <c r="JTG396" s="6"/>
      <c r="JTH396" s="6"/>
      <c r="JTI396" s="6"/>
      <c r="JTJ396" s="6"/>
      <c r="JTK396" s="6"/>
      <c r="JTL396" s="6"/>
      <c r="JTM396" s="6"/>
      <c r="JTN396" s="6"/>
      <c r="JTO396" s="6"/>
      <c r="JTP396" s="6"/>
      <c r="JTQ396" s="6"/>
      <c r="JTR396" s="6"/>
      <c r="JTS396" s="6"/>
      <c r="JTT396" s="6"/>
      <c r="JTU396" s="6"/>
      <c r="JTV396" s="6"/>
      <c r="JTW396" s="6"/>
      <c r="JTX396" s="6"/>
      <c r="JTY396" s="6"/>
      <c r="JTZ396" s="6"/>
      <c r="JUA396" s="6"/>
      <c r="JUB396" s="6"/>
      <c r="JUC396" s="6"/>
      <c r="JUD396" s="6"/>
      <c r="JUE396" s="6"/>
      <c r="JUF396" s="6"/>
      <c r="JUG396" s="6"/>
      <c r="JUH396" s="6"/>
      <c r="JUI396" s="6"/>
      <c r="JUJ396" s="6"/>
      <c r="JUK396" s="6"/>
      <c r="JUL396" s="6"/>
      <c r="JUM396" s="6"/>
      <c r="JUN396" s="6"/>
      <c r="JUO396" s="6"/>
      <c r="JUP396" s="6"/>
      <c r="JUQ396" s="6"/>
      <c r="JUR396" s="6"/>
      <c r="JUS396" s="6"/>
      <c r="JUT396" s="6"/>
      <c r="JUU396" s="6"/>
      <c r="JUV396" s="6"/>
      <c r="JUW396" s="6"/>
      <c r="JUX396" s="6"/>
      <c r="JUY396" s="6"/>
      <c r="JUZ396" s="6"/>
      <c r="JVA396" s="6"/>
      <c r="JVB396" s="6"/>
      <c r="JVC396" s="6"/>
      <c r="JVD396" s="6"/>
      <c r="JVE396" s="6"/>
      <c r="JVF396" s="6"/>
      <c r="JVG396" s="6"/>
      <c r="JVH396" s="6"/>
      <c r="JVI396" s="6"/>
      <c r="JVJ396" s="6"/>
      <c r="JVK396" s="6"/>
      <c r="JVL396" s="6"/>
      <c r="JVM396" s="6"/>
      <c r="JVN396" s="6"/>
      <c r="JVO396" s="6"/>
      <c r="JVP396" s="6"/>
      <c r="JVQ396" s="6"/>
      <c r="JVR396" s="6"/>
      <c r="JVS396" s="6"/>
      <c r="JVT396" s="6"/>
      <c r="JVU396" s="6"/>
      <c r="JVV396" s="6"/>
      <c r="JVW396" s="6"/>
      <c r="JVX396" s="6"/>
      <c r="JVY396" s="6"/>
      <c r="JVZ396" s="6"/>
      <c r="JWA396" s="6"/>
      <c r="JWB396" s="6"/>
      <c r="JWC396" s="6"/>
      <c r="JWD396" s="6"/>
      <c r="JWE396" s="6"/>
      <c r="JWF396" s="6"/>
      <c r="JWG396" s="6"/>
      <c r="JWH396" s="6"/>
      <c r="JWI396" s="6"/>
      <c r="JWJ396" s="6"/>
      <c r="JWK396" s="6"/>
      <c r="JWL396" s="6"/>
      <c r="JWM396" s="6"/>
      <c r="JWN396" s="6"/>
      <c r="JWO396" s="6"/>
      <c r="JWP396" s="6"/>
      <c r="JWQ396" s="6"/>
      <c r="JWR396" s="6"/>
      <c r="JWS396" s="6"/>
      <c r="JWT396" s="6"/>
      <c r="JWU396" s="6"/>
      <c r="JWV396" s="6"/>
      <c r="JWW396" s="6"/>
      <c r="JWX396" s="6"/>
      <c r="JWY396" s="6"/>
      <c r="JWZ396" s="6"/>
      <c r="JXA396" s="6"/>
      <c r="JXB396" s="6"/>
      <c r="JXC396" s="6"/>
      <c r="JXD396" s="6"/>
      <c r="JXE396" s="6"/>
      <c r="JXF396" s="6"/>
      <c r="JXG396" s="6"/>
      <c r="JXH396" s="6"/>
      <c r="JXI396" s="6"/>
      <c r="JXJ396" s="6"/>
      <c r="JXK396" s="6"/>
      <c r="JXL396" s="6"/>
      <c r="JXM396" s="6"/>
      <c r="JXN396" s="6"/>
      <c r="JXO396" s="6"/>
      <c r="JXP396" s="6"/>
      <c r="JXQ396" s="6"/>
      <c r="JXR396" s="6"/>
      <c r="JXS396" s="6"/>
      <c r="JXT396" s="6"/>
      <c r="JXU396" s="6"/>
      <c r="JXV396" s="6"/>
      <c r="JXW396" s="6"/>
      <c r="JXX396" s="6"/>
      <c r="JXY396" s="6"/>
      <c r="JXZ396" s="6"/>
      <c r="JYA396" s="6"/>
      <c r="JYB396" s="6"/>
      <c r="JYC396" s="6"/>
      <c r="JYD396" s="6"/>
      <c r="JYE396" s="6"/>
      <c r="JYF396" s="6"/>
      <c r="JYG396" s="6"/>
      <c r="JYH396" s="6"/>
      <c r="JYI396" s="6"/>
      <c r="JYJ396" s="6"/>
      <c r="JYK396" s="6"/>
      <c r="JYL396" s="6"/>
      <c r="JYM396" s="6"/>
      <c r="JYN396" s="6"/>
      <c r="JYO396" s="6"/>
      <c r="JYP396" s="6"/>
      <c r="JYQ396" s="6"/>
      <c r="JYR396" s="6"/>
      <c r="JYS396" s="6"/>
      <c r="JYT396" s="6"/>
      <c r="JYU396" s="6"/>
      <c r="JYV396" s="6"/>
      <c r="JYW396" s="6"/>
      <c r="JYX396" s="6"/>
      <c r="JYY396" s="6"/>
      <c r="JYZ396" s="6"/>
      <c r="JZA396" s="6"/>
      <c r="JZB396" s="6"/>
      <c r="JZC396" s="6"/>
      <c r="JZD396" s="6"/>
      <c r="JZE396" s="6"/>
      <c r="JZF396" s="6"/>
      <c r="JZG396" s="6"/>
      <c r="JZH396" s="6"/>
      <c r="JZI396" s="6"/>
      <c r="JZJ396" s="6"/>
      <c r="JZK396" s="6"/>
      <c r="JZL396" s="6"/>
      <c r="JZM396" s="6"/>
      <c r="JZN396" s="6"/>
      <c r="JZO396" s="6"/>
      <c r="JZP396" s="6"/>
      <c r="JZQ396" s="6"/>
      <c r="JZR396" s="6"/>
      <c r="JZS396" s="6"/>
      <c r="JZT396" s="6"/>
      <c r="JZU396" s="6"/>
      <c r="JZV396" s="6"/>
      <c r="JZW396" s="6"/>
      <c r="JZX396" s="6"/>
      <c r="JZY396" s="6"/>
      <c r="JZZ396" s="6"/>
      <c r="KAA396" s="6"/>
      <c r="KAB396" s="6"/>
      <c r="KAC396" s="6"/>
      <c r="KAD396" s="6"/>
      <c r="KAE396" s="6"/>
      <c r="KAF396" s="6"/>
      <c r="KAG396" s="6"/>
      <c r="KAH396" s="6"/>
      <c r="KAI396" s="6"/>
      <c r="KAJ396" s="6"/>
      <c r="KAK396" s="6"/>
      <c r="KAL396" s="6"/>
      <c r="KAM396" s="6"/>
      <c r="KAN396" s="6"/>
      <c r="KAO396" s="6"/>
      <c r="KAP396" s="6"/>
      <c r="KAQ396" s="6"/>
      <c r="KAR396" s="6"/>
      <c r="KAS396" s="6"/>
      <c r="KAT396" s="6"/>
      <c r="KAU396" s="6"/>
      <c r="KAV396" s="6"/>
      <c r="KAW396" s="6"/>
      <c r="KAX396" s="6"/>
      <c r="KAY396" s="6"/>
      <c r="KAZ396" s="6"/>
      <c r="KBA396" s="6"/>
      <c r="KBB396" s="6"/>
      <c r="KBC396" s="6"/>
      <c r="KBD396" s="6"/>
      <c r="KBE396" s="6"/>
      <c r="KBF396" s="6"/>
      <c r="KBG396" s="6"/>
      <c r="KBH396" s="6"/>
      <c r="KBI396" s="6"/>
      <c r="KBJ396" s="6"/>
      <c r="KBK396" s="6"/>
      <c r="KBL396" s="6"/>
      <c r="KBM396" s="6"/>
      <c r="KBN396" s="6"/>
      <c r="KBO396" s="6"/>
      <c r="KBP396" s="6"/>
      <c r="KBQ396" s="6"/>
      <c r="KBR396" s="6"/>
      <c r="KBS396" s="6"/>
      <c r="KBT396" s="6"/>
      <c r="KBU396" s="6"/>
      <c r="KBV396" s="6"/>
      <c r="KBW396" s="6"/>
      <c r="KBX396" s="6"/>
      <c r="KBY396" s="6"/>
      <c r="KBZ396" s="6"/>
      <c r="KCA396" s="6"/>
      <c r="KCB396" s="6"/>
      <c r="KCC396" s="6"/>
      <c r="KCD396" s="6"/>
      <c r="KCE396" s="6"/>
      <c r="KCF396" s="6"/>
      <c r="KCG396" s="6"/>
      <c r="KCH396" s="6"/>
      <c r="KCI396" s="6"/>
      <c r="KCJ396" s="6"/>
      <c r="KCK396" s="6"/>
      <c r="KCL396" s="6"/>
      <c r="KCM396" s="6"/>
      <c r="KCN396" s="6"/>
      <c r="KCO396" s="6"/>
      <c r="KCP396" s="6"/>
      <c r="KCQ396" s="6"/>
      <c r="KCR396" s="6"/>
      <c r="KCS396" s="6"/>
      <c r="KCT396" s="6"/>
      <c r="KCU396" s="6"/>
      <c r="KCV396" s="6"/>
      <c r="KCW396" s="6"/>
      <c r="KCX396" s="6"/>
      <c r="KCY396" s="6"/>
      <c r="KCZ396" s="6"/>
      <c r="KDA396" s="6"/>
      <c r="KDB396" s="6"/>
      <c r="KDC396" s="6"/>
      <c r="KDD396" s="6"/>
      <c r="KDE396" s="6"/>
      <c r="KDF396" s="6"/>
      <c r="KDG396" s="6"/>
      <c r="KDH396" s="6"/>
      <c r="KDI396" s="6"/>
      <c r="KDJ396" s="6"/>
      <c r="KDK396" s="6"/>
      <c r="KDL396" s="6"/>
      <c r="KDM396" s="6"/>
      <c r="KDN396" s="6"/>
      <c r="KDO396" s="6"/>
      <c r="KDP396" s="6"/>
      <c r="KDQ396" s="6"/>
      <c r="KDR396" s="6"/>
      <c r="KDS396" s="6"/>
      <c r="KDT396" s="6"/>
      <c r="KDU396" s="6"/>
      <c r="KDV396" s="6"/>
      <c r="KDW396" s="6"/>
      <c r="KDX396" s="6"/>
      <c r="KDY396" s="6"/>
      <c r="KDZ396" s="6"/>
      <c r="KEA396" s="6"/>
      <c r="KEB396" s="6"/>
      <c r="KEC396" s="6"/>
      <c r="KED396" s="6"/>
      <c r="KEE396" s="6"/>
      <c r="KEF396" s="6"/>
      <c r="KEG396" s="6"/>
      <c r="KEH396" s="6"/>
      <c r="KEI396" s="6"/>
      <c r="KEJ396" s="6"/>
      <c r="KEK396" s="6"/>
      <c r="KEL396" s="6"/>
      <c r="KEM396" s="6"/>
      <c r="KEN396" s="6"/>
      <c r="KEO396" s="6"/>
      <c r="KEP396" s="6"/>
      <c r="KEQ396" s="6"/>
      <c r="KER396" s="6"/>
      <c r="KES396" s="6"/>
      <c r="KET396" s="6"/>
      <c r="KEU396" s="6"/>
      <c r="KEV396" s="6"/>
      <c r="KEW396" s="6"/>
      <c r="KEX396" s="6"/>
      <c r="KEY396" s="6"/>
      <c r="KEZ396" s="6"/>
      <c r="KFA396" s="6"/>
      <c r="KFB396" s="6"/>
      <c r="KFC396" s="6"/>
      <c r="KFD396" s="6"/>
      <c r="KFE396" s="6"/>
      <c r="KFF396" s="6"/>
      <c r="KFG396" s="6"/>
      <c r="KFH396" s="6"/>
      <c r="KFI396" s="6"/>
      <c r="KFJ396" s="6"/>
      <c r="KFK396" s="6"/>
      <c r="KFL396" s="6"/>
      <c r="KFM396" s="6"/>
      <c r="KFN396" s="6"/>
      <c r="KFO396" s="6"/>
      <c r="KFP396" s="6"/>
      <c r="KFQ396" s="6"/>
      <c r="KFR396" s="6"/>
      <c r="KFS396" s="6"/>
      <c r="KFT396" s="6"/>
      <c r="KFU396" s="6"/>
      <c r="KFV396" s="6"/>
      <c r="KFW396" s="6"/>
      <c r="KFX396" s="6"/>
      <c r="KFY396" s="6"/>
      <c r="KFZ396" s="6"/>
      <c r="KGA396" s="6"/>
      <c r="KGB396" s="6"/>
      <c r="KGC396" s="6"/>
      <c r="KGD396" s="6"/>
      <c r="KGE396" s="6"/>
      <c r="KGF396" s="6"/>
      <c r="KGG396" s="6"/>
      <c r="KGH396" s="6"/>
      <c r="KGI396" s="6"/>
      <c r="KGJ396" s="6"/>
      <c r="KGK396" s="6"/>
      <c r="KGL396" s="6"/>
      <c r="KGM396" s="6"/>
      <c r="KGN396" s="6"/>
      <c r="KGO396" s="6"/>
      <c r="KGP396" s="6"/>
      <c r="KGQ396" s="6"/>
      <c r="KGR396" s="6"/>
      <c r="KGS396" s="6"/>
      <c r="KGT396" s="6"/>
      <c r="KGU396" s="6"/>
      <c r="KGV396" s="6"/>
      <c r="KGW396" s="6"/>
      <c r="KGX396" s="6"/>
      <c r="KGY396" s="6"/>
      <c r="KGZ396" s="6"/>
      <c r="KHA396" s="6"/>
      <c r="KHB396" s="6"/>
      <c r="KHC396" s="6"/>
      <c r="KHD396" s="6"/>
      <c r="KHE396" s="6"/>
      <c r="KHF396" s="6"/>
      <c r="KHG396" s="6"/>
      <c r="KHH396" s="6"/>
      <c r="KHI396" s="6"/>
      <c r="KHJ396" s="6"/>
      <c r="KHK396" s="6"/>
      <c r="KHL396" s="6"/>
      <c r="KHM396" s="6"/>
      <c r="KHN396" s="6"/>
      <c r="KHO396" s="6"/>
      <c r="KHP396" s="6"/>
      <c r="KHQ396" s="6"/>
      <c r="KHR396" s="6"/>
      <c r="KHS396" s="6"/>
      <c r="KHT396" s="6"/>
      <c r="KHU396" s="6"/>
      <c r="KHV396" s="6"/>
      <c r="KHW396" s="6"/>
      <c r="KHX396" s="6"/>
      <c r="KHY396" s="6"/>
      <c r="KHZ396" s="6"/>
      <c r="KIA396" s="6"/>
      <c r="KIB396" s="6"/>
      <c r="KIC396" s="6"/>
      <c r="KID396" s="6"/>
      <c r="KIE396" s="6"/>
      <c r="KIF396" s="6"/>
      <c r="KIG396" s="6"/>
      <c r="KIH396" s="6"/>
      <c r="KII396" s="6"/>
      <c r="KIJ396" s="6"/>
      <c r="KIK396" s="6"/>
      <c r="KIL396" s="6"/>
      <c r="KIM396" s="6"/>
      <c r="KIN396" s="6"/>
      <c r="KIO396" s="6"/>
      <c r="KIP396" s="6"/>
      <c r="KIQ396" s="6"/>
      <c r="KIR396" s="6"/>
      <c r="KIS396" s="6"/>
      <c r="KIT396" s="6"/>
      <c r="KIU396" s="6"/>
      <c r="KIV396" s="6"/>
      <c r="KIW396" s="6"/>
      <c r="KIX396" s="6"/>
      <c r="KIY396" s="6"/>
      <c r="KIZ396" s="6"/>
      <c r="KJA396" s="6"/>
      <c r="KJB396" s="6"/>
      <c r="KJC396" s="6"/>
      <c r="KJD396" s="6"/>
      <c r="KJE396" s="6"/>
      <c r="KJF396" s="6"/>
      <c r="KJG396" s="6"/>
      <c r="KJH396" s="6"/>
      <c r="KJI396" s="6"/>
      <c r="KJJ396" s="6"/>
      <c r="KJK396" s="6"/>
      <c r="KJL396" s="6"/>
      <c r="KJM396" s="6"/>
      <c r="KJN396" s="6"/>
      <c r="KJO396" s="6"/>
      <c r="KJP396" s="6"/>
      <c r="KJQ396" s="6"/>
      <c r="KJR396" s="6"/>
      <c r="KJS396" s="6"/>
      <c r="KJT396" s="6"/>
      <c r="KJU396" s="6"/>
      <c r="KJV396" s="6"/>
      <c r="KJW396" s="6"/>
      <c r="KJX396" s="6"/>
      <c r="KJY396" s="6"/>
      <c r="KJZ396" s="6"/>
      <c r="KKA396" s="6"/>
      <c r="KKB396" s="6"/>
      <c r="KKC396" s="6"/>
      <c r="KKD396" s="6"/>
      <c r="KKE396" s="6"/>
      <c r="KKF396" s="6"/>
      <c r="KKG396" s="6"/>
      <c r="KKH396" s="6"/>
      <c r="KKI396" s="6"/>
      <c r="KKJ396" s="6"/>
      <c r="KKK396" s="6"/>
      <c r="KKL396" s="6"/>
      <c r="KKM396" s="6"/>
      <c r="KKN396" s="6"/>
      <c r="KKO396" s="6"/>
      <c r="KKP396" s="6"/>
      <c r="KKQ396" s="6"/>
      <c r="KKR396" s="6"/>
      <c r="KKS396" s="6"/>
      <c r="KKT396" s="6"/>
      <c r="KKU396" s="6"/>
      <c r="KKV396" s="6"/>
      <c r="KKW396" s="6"/>
      <c r="KKX396" s="6"/>
      <c r="KKY396" s="6"/>
      <c r="KKZ396" s="6"/>
      <c r="KLA396" s="6"/>
      <c r="KLB396" s="6"/>
      <c r="KLC396" s="6"/>
      <c r="KLD396" s="6"/>
      <c r="KLE396" s="6"/>
      <c r="KLF396" s="6"/>
      <c r="KLG396" s="6"/>
      <c r="KLH396" s="6"/>
      <c r="KLI396" s="6"/>
      <c r="KLJ396" s="6"/>
      <c r="KLK396" s="6"/>
      <c r="KLL396" s="6"/>
      <c r="KLM396" s="6"/>
      <c r="KLN396" s="6"/>
      <c r="KLO396" s="6"/>
      <c r="KLP396" s="6"/>
      <c r="KLQ396" s="6"/>
      <c r="KLR396" s="6"/>
      <c r="KLS396" s="6"/>
      <c r="KLT396" s="6"/>
      <c r="KLU396" s="6"/>
      <c r="KLV396" s="6"/>
      <c r="KLW396" s="6"/>
      <c r="KLX396" s="6"/>
      <c r="KLY396" s="6"/>
      <c r="KLZ396" s="6"/>
      <c r="KMA396" s="6"/>
      <c r="KMB396" s="6"/>
      <c r="KMC396" s="6"/>
      <c r="KMD396" s="6"/>
      <c r="KME396" s="6"/>
      <c r="KMF396" s="6"/>
      <c r="KMG396" s="6"/>
      <c r="KMH396" s="6"/>
      <c r="KMI396" s="6"/>
      <c r="KMJ396" s="6"/>
      <c r="KMK396" s="6"/>
      <c r="KML396" s="6"/>
      <c r="KMM396" s="6"/>
      <c r="KMN396" s="6"/>
      <c r="KMO396" s="6"/>
      <c r="KMP396" s="6"/>
      <c r="KMQ396" s="6"/>
      <c r="KMR396" s="6"/>
      <c r="KMS396" s="6"/>
      <c r="KMT396" s="6"/>
      <c r="KMU396" s="6"/>
      <c r="KMV396" s="6"/>
      <c r="KMW396" s="6"/>
      <c r="KMX396" s="6"/>
      <c r="KMY396" s="6"/>
      <c r="KMZ396" s="6"/>
      <c r="KNA396" s="6"/>
      <c r="KNB396" s="6"/>
      <c r="KNC396" s="6"/>
      <c r="KND396" s="6"/>
      <c r="KNE396" s="6"/>
      <c r="KNF396" s="6"/>
      <c r="KNG396" s="6"/>
      <c r="KNH396" s="6"/>
      <c r="KNI396" s="6"/>
      <c r="KNJ396" s="6"/>
      <c r="KNK396" s="6"/>
      <c r="KNL396" s="6"/>
      <c r="KNM396" s="6"/>
      <c r="KNN396" s="6"/>
      <c r="KNO396" s="6"/>
      <c r="KNP396" s="6"/>
      <c r="KNQ396" s="6"/>
      <c r="KNR396" s="6"/>
      <c r="KNS396" s="6"/>
      <c r="KNT396" s="6"/>
      <c r="KNU396" s="6"/>
      <c r="KNV396" s="6"/>
      <c r="KNW396" s="6"/>
      <c r="KNX396" s="6"/>
      <c r="KNY396" s="6"/>
      <c r="KNZ396" s="6"/>
      <c r="KOA396" s="6"/>
      <c r="KOB396" s="6"/>
      <c r="KOC396" s="6"/>
      <c r="KOD396" s="6"/>
      <c r="KOE396" s="6"/>
      <c r="KOF396" s="6"/>
      <c r="KOG396" s="6"/>
      <c r="KOH396" s="6"/>
      <c r="KOI396" s="6"/>
      <c r="KOJ396" s="6"/>
      <c r="KOK396" s="6"/>
      <c r="KOL396" s="6"/>
      <c r="KOM396" s="6"/>
      <c r="KON396" s="6"/>
      <c r="KOO396" s="6"/>
      <c r="KOP396" s="6"/>
      <c r="KOQ396" s="6"/>
      <c r="KOR396" s="6"/>
      <c r="KOS396" s="6"/>
      <c r="KOT396" s="6"/>
      <c r="KOU396" s="6"/>
      <c r="KOV396" s="6"/>
      <c r="KOW396" s="6"/>
      <c r="KOX396" s="6"/>
      <c r="KOY396" s="6"/>
      <c r="KOZ396" s="6"/>
      <c r="KPA396" s="6"/>
      <c r="KPB396" s="6"/>
      <c r="KPC396" s="6"/>
      <c r="KPD396" s="6"/>
      <c r="KPE396" s="6"/>
      <c r="KPF396" s="6"/>
      <c r="KPG396" s="6"/>
      <c r="KPH396" s="6"/>
      <c r="KPI396" s="6"/>
      <c r="KPJ396" s="6"/>
      <c r="KPK396" s="6"/>
      <c r="KPL396" s="6"/>
      <c r="KPM396" s="6"/>
      <c r="KPN396" s="6"/>
      <c r="KPO396" s="6"/>
      <c r="KPP396" s="6"/>
      <c r="KPQ396" s="6"/>
      <c r="KPR396" s="6"/>
      <c r="KPS396" s="6"/>
      <c r="KPT396" s="6"/>
      <c r="KPU396" s="6"/>
      <c r="KPV396" s="6"/>
      <c r="KPW396" s="6"/>
      <c r="KPX396" s="6"/>
      <c r="KPY396" s="6"/>
      <c r="KPZ396" s="6"/>
      <c r="KQA396" s="6"/>
      <c r="KQB396" s="6"/>
      <c r="KQC396" s="6"/>
      <c r="KQD396" s="6"/>
      <c r="KQE396" s="6"/>
      <c r="KQF396" s="6"/>
      <c r="KQG396" s="6"/>
      <c r="KQH396" s="6"/>
      <c r="KQI396" s="6"/>
      <c r="KQJ396" s="6"/>
      <c r="KQK396" s="6"/>
      <c r="KQL396" s="6"/>
      <c r="KQM396" s="6"/>
      <c r="KQN396" s="6"/>
      <c r="KQO396" s="6"/>
      <c r="KQP396" s="6"/>
      <c r="KQQ396" s="6"/>
      <c r="KQR396" s="6"/>
      <c r="KQS396" s="6"/>
      <c r="KQT396" s="6"/>
      <c r="KQU396" s="6"/>
      <c r="KQV396" s="6"/>
      <c r="KQW396" s="6"/>
      <c r="KQX396" s="6"/>
      <c r="KQY396" s="6"/>
      <c r="KQZ396" s="6"/>
      <c r="KRA396" s="6"/>
      <c r="KRB396" s="6"/>
      <c r="KRC396" s="6"/>
      <c r="KRD396" s="6"/>
      <c r="KRE396" s="6"/>
      <c r="KRF396" s="6"/>
      <c r="KRG396" s="6"/>
      <c r="KRH396" s="6"/>
      <c r="KRI396" s="6"/>
      <c r="KRJ396" s="6"/>
      <c r="KRK396" s="6"/>
      <c r="KRL396" s="6"/>
      <c r="KRM396" s="6"/>
      <c r="KRN396" s="6"/>
      <c r="KRO396" s="6"/>
      <c r="KRP396" s="6"/>
      <c r="KRQ396" s="6"/>
      <c r="KRR396" s="6"/>
      <c r="KRS396" s="6"/>
      <c r="KRT396" s="6"/>
      <c r="KRU396" s="6"/>
      <c r="KRV396" s="6"/>
      <c r="KRW396" s="6"/>
      <c r="KRX396" s="6"/>
      <c r="KRY396" s="6"/>
      <c r="KRZ396" s="6"/>
      <c r="KSA396" s="6"/>
      <c r="KSB396" s="6"/>
      <c r="KSC396" s="6"/>
      <c r="KSD396" s="6"/>
      <c r="KSE396" s="6"/>
      <c r="KSF396" s="6"/>
      <c r="KSG396" s="6"/>
      <c r="KSH396" s="6"/>
      <c r="KSI396" s="6"/>
      <c r="KSJ396" s="6"/>
      <c r="KSK396" s="6"/>
      <c r="KSL396" s="6"/>
      <c r="KSM396" s="6"/>
      <c r="KSN396" s="6"/>
      <c r="KSO396" s="6"/>
      <c r="KSP396" s="6"/>
      <c r="KSQ396" s="6"/>
      <c r="KSR396" s="6"/>
      <c r="KSS396" s="6"/>
      <c r="KST396" s="6"/>
      <c r="KSU396" s="6"/>
      <c r="KSV396" s="6"/>
      <c r="KSW396" s="6"/>
      <c r="KSX396" s="6"/>
      <c r="KSY396" s="6"/>
      <c r="KSZ396" s="6"/>
      <c r="KTA396" s="6"/>
      <c r="KTB396" s="6"/>
      <c r="KTC396" s="6"/>
      <c r="KTD396" s="6"/>
      <c r="KTE396" s="6"/>
      <c r="KTF396" s="6"/>
      <c r="KTG396" s="6"/>
      <c r="KTH396" s="6"/>
      <c r="KTI396" s="6"/>
      <c r="KTJ396" s="6"/>
      <c r="KTK396" s="6"/>
      <c r="KTL396" s="6"/>
      <c r="KTM396" s="6"/>
      <c r="KTN396" s="6"/>
      <c r="KTO396" s="6"/>
      <c r="KTP396" s="6"/>
      <c r="KTQ396" s="6"/>
      <c r="KTR396" s="6"/>
      <c r="KTS396" s="6"/>
      <c r="KTT396" s="6"/>
      <c r="KTU396" s="6"/>
      <c r="KTV396" s="6"/>
      <c r="KTW396" s="6"/>
      <c r="KTX396" s="6"/>
      <c r="KTY396" s="6"/>
      <c r="KTZ396" s="6"/>
      <c r="KUA396" s="6"/>
      <c r="KUB396" s="6"/>
      <c r="KUC396" s="6"/>
      <c r="KUD396" s="6"/>
      <c r="KUE396" s="6"/>
      <c r="KUF396" s="6"/>
      <c r="KUG396" s="6"/>
      <c r="KUH396" s="6"/>
      <c r="KUI396" s="6"/>
      <c r="KUJ396" s="6"/>
      <c r="KUK396" s="6"/>
      <c r="KUL396" s="6"/>
      <c r="KUM396" s="6"/>
      <c r="KUN396" s="6"/>
      <c r="KUO396" s="6"/>
      <c r="KUP396" s="6"/>
      <c r="KUQ396" s="6"/>
      <c r="KUR396" s="6"/>
      <c r="KUS396" s="6"/>
      <c r="KUT396" s="6"/>
      <c r="KUU396" s="6"/>
      <c r="KUV396" s="6"/>
      <c r="KUW396" s="6"/>
      <c r="KUX396" s="6"/>
      <c r="KUY396" s="6"/>
      <c r="KUZ396" s="6"/>
      <c r="KVA396" s="6"/>
      <c r="KVB396" s="6"/>
      <c r="KVC396" s="6"/>
      <c r="KVD396" s="6"/>
      <c r="KVE396" s="6"/>
      <c r="KVF396" s="6"/>
      <c r="KVG396" s="6"/>
      <c r="KVH396" s="6"/>
      <c r="KVI396" s="6"/>
      <c r="KVJ396" s="6"/>
      <c r="KVK396" s="6"/>
      <c r="KVL396" s="6"/>
      <c r="KVM396" s="6"/>
      <c r="KVN396" s="6"/>
      <c r="KVO396" s="6"/>
      <c r="KVP396" s="6"/>
      <c r="KVQ396" s="6"/>
      <c r="KVR396" s="6"/>
      <c r="KVS396" s="6"/>
      <c r="KVT396" s="6"/>
      <c r="KVU396" s="6"/>
      <c r="KVV396" s="6"/>
      <c r="KVW396" s="6"/>
      <c r="KVX396" s="6"/>
      <c r="KVY396" s="6"/>
      <c r="KVZ396" s="6"/>
      <c r="KWA396" s="6"/>
      <c r="KWB396" s="6"/>
      <c r="KWC396" s="6"/>
      <c r="KWD396" s="6"/>
      <c r="KWE396" s="6"/>
      <c r="KWF396" s="6"/>
      <c r="KWG396" s="6"/>
      <c r="KWH396" s="6"/>
      <c r="KWI396" s="6"/>
      <c r="KWJ396" s="6"/>
      <c r="KWK396" s="6"/>
      <c r="KWL396" s="6"/>
      <c r="KWM396" s="6"/>
      <c r="KWN396" s="6"/>
      <c r="KWO396" s="6"/>
      <c r="KWP396" s="6"/>
      <c r="KWQ396" s="6"/>
      <c r="KWR396" s="6"/>
      <c r="KWS396" s="6"/>
      <c r="KWT396" s="6"/>
      <c r="KWU396" s="6"/>
      <c r="KWV396" s="6"/>
      <c r="KWW396" s="6"/>
      <c r="KWX396" s="6"/>
      <c r="KWY396" s="6"/>
      <c r="KWZ396" s="6"/>
      <c r="KXA396" s="6"/>
      <c r="KXB396" s="6"/>
      <c r="KXC396" s="6"/>
      <c r="KXD396" s="6"/>
      <c r="KXE396" s="6"/>
      <c r="KXF396" s="6"/>
      <c r="KXG396" s="6"/>
      <c r="KXH396" s="6"/>
      <c r="KXI396" s="6"/>
      <c r="KXJ396" s="6"/>
      <c r="KXK396" s="6"/>
      <c r="KXL396" s="6"/>
      <c r="KXM396" s="6"/>
      <c r="KXN396" s="6"/>
      <c r="KXO396" s="6"/>
      <c r="KXP396" s="6"/>
      <c r="KXQ396" s="6"/>
      <c r="KXR396" s="6"/>
      <c r="KXS396" s="6"/>
      <c r="KXT396" s="6"/>
      <c r="KXU396" s="6"/>
      <c r="KXV396" s="6"/>
      <c r="KXW396" s="6"/>
      <c r="KXX396" s="6"/>
      <c r="KXY396" s="6"/>
      <c r="KXZ396" s="6"/>
      <c r="KYA396" s="6"/>
      <c r="KYB396" s="6"/>
      <c r="KYC396" s="6"/>
      <c r="KYD396" s="6"/>
      <c r="KYE396" s="6"/>
      <c r="KYF396" s="6"/>
      <c r="KYG396" s="6"/>
      <c r="KYH396" s="6"/>
      <c r="KYI396" s="6"/>
      <c r="KYJ396" s="6"/>
      <c r="KYK396" s="6"/>
      <c r="KYL396" s="6"/>
      <c r="KYM396" s="6"/>
      <c r="KYN396" s="6"/>
      <c r="KYO396" s="6"/>
      <c r="KYP396" s="6"/>
      <c r="KYQ396" s="6"/>
      <c r="KYR396" s="6"/>
      <c r="KYS396" s="6"/>
      <c r="KYT396" s="6"/>
      <c r="KYU396" s="6"/>
      <c r="KYV396" s="6"/>
      <c r="KYW396" s="6"/>
      <c r="KYX396" s="6"/>
      <c r="KYY396" s="6"/>
      <c r="KYZ396" s="6"/>
      <c r="KZA396" s="6"/>
      <c r="KZB396" s="6"/>
      <c r="KZC396" s="6"/>
      <c r="KZD396" s="6"/>
      <c r="KZE396" s="6"/>
      <c r="KZF396" s="6"/>
      <c r="KZG396" s="6"/>
      <c r="KZH396" s="6"/>
      <c r="KZI396" s="6"/>
      <c r="KZJ396" s="6"/>
      <c r="KZK396" s="6"/>
      <c r="KZL396" s="6"/>
      <c r="KZM396" s="6"/>
      <c r="KZN396" s="6"/>
      <c r="KZO396" s="6"/>
      <c r="KZP396" s="6"/>
      <c r="KZQ396" s="6"/>
      <c r="KZR396" s="6"/>
      <c r="KZS396" s="6"/>
      <c r="KZT396" s="6"/>
      <c r="KZU396" s="6"/>
      <c r="KZV396" s="6"/>
      <c r="KZW396" s="6"/>
      <c r="KZX396" s="6"/>
      <c r="KZY396" s="6"/>
      <c r="KZZ396" s="6"/>
      <c r="LAA396" s="6"/>
      <c r="LAB396" s="6"/>
      <c r="LAC396" s="6"/>
      <c r="LAD396" s="6"/>
      <c r="LAE396" s="6"/>
      <c r="LAF396" s="6"/>
      <c r="LAG396" s="6"/>
      <c r="LAH396" s="6"/>
      <c r="LAI396" s="6"/>
      <c r="LAJ396" s="6"/>
      <c r="LAK396" s="6"/>
      <c r="LAL396" s="6"/>
      <c r="LAM396" s="6"/>
      <c r="LAN396" s="6"/>
      <c r="LAO396" s="6"/>
      <c r="LAP396" s="6"/>
      <c r="LAQ396" s="6"/>
      <c r="LAR396" s="6"/>
      <c r="LAS396" s="6"/>
      <c r="LAT396" s="6"/>
      <c r="LAU396" s="6"/>
      <c r="LAV396" s="6"/>
      <c r="LAW396" s="6"/>
      <c r="LAX396" s="6"/>
      <c r="LAY396" s="6"/>
      <c r="LAZ396" s="6"/>
      <c r="LBA396" s="6"/>
      <c r="LBB396" s="6"/>
      <c r="LBC396" s="6"/>
      <c r="LBD396" s="6"/>
      <c r="LBE396" s="6"/>
      <c r="LBF396" s="6"/>
      <c r="LBG396" s="6"/>
      <c r="LBH396" s="6"/>
      <c r="LBI396" s="6"/>
      <c r="LBJ396" s="6"/>
      <c r="LBK396" s="6"/>
      <c r="LBL396" s="6"/>
      <c r="LBM396" s="6"/>
      <c r="LBN396" s="6"/>
      <c r="LBO396" s="6"/>
      <c r="LBP396" s="6"/>
      <c r="LBQ396" s="6"/>
      <c r="LBR396" s="6"/>
      <c r="LBS396" s="6"/>
      <c r="LBT396" s="6"/>
      <c r="LBU396" s="6"/>
      <c r="LBV396" s="6"/>
      <c r="LBW396" s="6"/>
      <c r="LBX396" s="6"/>
      <c r="LBY396" s="6"/>
      <c r="LBZ396" s="6"/>
      <c r="LCA396" s="6"/>
      <c r="LCB396" s="6"/>
      <c r="LCC396" s="6"/>
      <c r="LCD396" s="6"/>
      <c r="LCE396" s="6"/>
      <c r="LCF396" s="6"/>
      <c r="LCG396" s="6"/>
      <c r="LCH396" s="6"/>
      <c r="LCI396" s="6"/>
      <c r="LCJ396" s="6"/>
      <c r="LCK396" s="6"/>
      <c r="LCL396" s="6"/>
      <c r="LCM396" s="6"/>
      <c r="LCN396" s="6"/>
      <c r="LCO396" s="6"/>
      <c r="LCP396" s="6"/>
      <c r="LCQ396" s="6"/>
      <c r="LCR396" s="6"/>
      <c r="LCS396" s="6"/>
      <c r="LCT396" s="6"/>
      <c r="LCU396" s="6"/>
      <c r="LCV396" s="6"/>
      <c r="LCW396" s="6"/>
      <c r="LCX396" s="6"/>
      <c r="LCY396" s="6"/>
      <c r="LCZ396" s="6"/>
      <c r="LDA396" s="6"/>
      <c r="LDB396" s="6"/>
      <c r="LDC396" s="6"/>
      <c r="LDD396" s="6"/>
      <c r="LDE396" s="6"/>
      <c r="LDF396" s="6"/>
      <c r="LDG396" s="6"/>
      <c r="LDH396" s="6"/>
      <c r="LDI396" s="6"/>
      <c r="LDJ396" s="6"/>
      <c r="LDK396" s="6"/>
      <c r="LDL396" s="6"/>
      <c r="LDM396" s="6"/>
      <c r="LDN396" s="6"/>
      <c r="LDO396" s="6"/>
      <c r="LDP396" s="6"/>
      <c r="LDQ396" s="6"/>
      <c r="LDR396" s="6"/>
      <c r="LDS396" s="6"/>
      <c r="LDT396" s="6"/>
      <c r="LDU396" s="6"/>
      <c r="LDV396" s="6"/>
      <c r="LDW396" s="6"/>
      <c r="LDX396" s="6"/>
      <c r="LDY396" s="6"/>
      <c r="LDZ396" s="6"/>
      <c r="LEA396" s="6"/>
      <c r="LEB396" s="6"/>
      <c r="LEC396" s="6"/>
      <c r="LED396" s="6"/>
      <c r="LEE396" s="6"/>
      <c r="LEF396" s="6"/>
      <c r="LEG396" s="6"/>
      <c r="LEH396" s="6"/>
      <c r="LEI396" s="6"/>
      <c r="LEJ396" s="6"/>
      <c r="LEK396" s="6"/>
      <c r="LEL396" s="6"/>
      <c r="LEM396" s="6"/>
      <c r="LEN396" s="6"/>
      <c r="LEO396" s="6"/>
      <c r="LEP396" s="6"/>
      <c r="LEQ396" s="6"/>
      <c r="LER396" s="6"/>
      <c r="LES396" s="6"/>
      <c r="LET396" s="6"/>
      <c r="LEU396" s="6"/>
      <c r="LEV396" s="6"/>
      <c r="LEW396" s="6"/>
      <c r="LEX396" s="6"/>
      <c r="LEY396" s="6"/>
      <c r="LEZ396" s="6"/>
      <c r="LFA396" s="6"/>
      <c r="LFB396" s="6"/>
      <c r="LFC396" s="6"/>
      <c r="LFD396" s="6"/>
      <c r="LFE396" s="6"/>
      <c r="LFF396" s="6"/>
      <c r="LFG396" s="6"/>
      <c r="LFH396" s="6"/>
      <c r="LFI396" s="6"/>
      <c r="LFJ396" s="6"/>
      <c r="LFK396" s="6"/>
      <c r="LFL396" s="6"/>
      <c r="LFM396" s="6"/>
      <c r="LFN396" s="6"/>
      <c r="LFO396" s="6"/>
      <c r="LFP396" s="6"/>
      <c r="LFQ396" s="6"/>
      <c r="LFR396" s="6"/>
      <c r="LFS396" s="6"/>
      <c r="LFT396" s="6"/>
      <c r="LFU396" s="6"/>
      <c r="LFV396" s="6"/>
      <c r="LFW396" s="6"/>
      <c r="LFX396" s="6"/>
      <c r="LFY396" s="6"/>
      <c r="LFZ396" s="6"/>
      <c r="LGA396" s="6"/>
      <c r="LGB396" s="6"/>
      <c r="LGC396" s="6"/>
      <c r="LGD396" s="6"/>
      <c r="LGE396" s="6"/>
      <c r="LGF396" s="6"/>
      <c r="LGG396" s="6"/>
      <c r="LGH396" s="6"/>
      <c r="LGI396" s="6"/>
      <c r="LGJ396" s="6"/>
      <c r="LGK396" s="6"/>
      <c r="LGL396" s="6"/>
      <c r="LGM396" s="6"/>
      <c r="LGN396" s="6"/>
      <c r="LGO396" s="6"/>
      <c r="LGP396" s="6"/>
      <c r="LGQ396" s="6"/>
      <c r="LGR396" s="6"/>
      <c r="LGS396" s="6"/>
      <c r="LGT396" s="6"/>
      <c r="LGU396" s="6"/>
      <c r="LGV396" s="6"/>
      <c r="LGW396" s="6"/>
      <c r="LGX396" s="6"/>
      <c r="LGY396" s="6"/>
      <c r="LGZ396" s="6"/>
      <c r="LHA396" s="6"/>
      <c r="LHB396" s="6"/>
      <c r="LHC396" s="6"/>
      <c r="LHD396" s="6"/>
      <c r="LHE396" s="6"/>
      <c r="LHF396" s="6"/>
      <c r="LHG396" s="6"/>
      <c r="LHH396" s="6"/>
      <c r="LHI396" s="6"/>
      <c r="LHJ396" s="6"/>
      <c r="LHK396" s="6"/>
      <c r="LHL396" s="6"/>
      <c r="LHM396" s="6"/>
      <c r="LHN396" s="6"/>
      <c r="LHO396" s="6"/>
      <c r="LHP396" s="6"/>
      <c r="LHQ396" s="6"/>
      <c r="LHR396" s="6"/>
      <c r="LHS396" s="6"/>
      <c r="LHT396" s="6"/>
      <c r="LHU396" s="6"/>
      <c r="LHV396" s="6"/>
      <c r="LHW396" s="6"/>
      <c r="LHX396" s="6"/>
      <c r="LHY396" s="6"/>
      <c r="LHZ396" s="6"/>
      <c r="LIA396" s="6"/>
      <c r="LIB396" s="6"/>
      <c r="LIC396" s="6"/>
      <c r="LID396" s="6"/>
      <c r="LIE396" s="6"/>
      <c r="LIF396" s="6"/>
      <c r="LIG396" s="6"/>
      <c r="LIH396" s="6"/>
      <c r="LII396" s="6"/>
      <c r="LIJ396" s="6"/>
      <c r="LIK396" s="6"/>
      <c r="LIL396" s="6"/>
      <c r="LIM396" s="6"/>
      <c r="LIN396" s="6"/>
      <c r="LIO396" s="6"/>
      <c r="LIP396" s="6"/>
      <c r="LIQ396" s="6"/>
      <c r="LIR396" s="6"/>
      <c r="LIS396" s="6"/>
      <c r="LIT396" s="6"/>
      <c r="LIU396" s="6"/>
      <c r="LIV396" s="6"/>
      <c r="LIW396" s="6"/>
      <c r="LIX396" s="6"/>
      <c r="LIY396" s="6"/>
      <c r="LIZ396" s="6"/>
      <c r="LJA396" s="6"/>
      <c r="LJB396" s="6"/>
      <c r="LJC396" s="6"/>
      <c r="LJD396" s="6"/>
      <c r="LJE396" s="6"/>
      <c r="LJF396" s="6"/>
      <c r="LJG396" s="6"/>
      <c r="LJH396" s="6"/>
      <c r="LJI396" s="6"/>
      <c r="LJJ396" s="6"/>
      <c r="LJK396" s="6"/>
      <c r="LJL396" s="6"/>
      <c r="LJM396" s="6"/>
      <c r="LJN396" s="6"/>
      <c r="LJO396" s="6"/>
      <c r="LJP396" s="6"/>
      <c r="LJQ396" s="6"/>
      <c r="LJR396" s="6"/>
      <c r="LJS396" s="6"/>
      <c r="LJT396" s="6"/>
      <c r="LJU396" s="6"/>
      <c r="LJV396" s="6"/>
      <c r="LJW396" s="6"/>
      <c r="LJX396" s="6"/>
      <c r="LJY396" s="6"/>
      <c r="LJZ396" s="6"/>
      <c r="LKA396" s="6"/>
      <c r="LKB396" s="6"/>
      <c r="LKC396" s="6"/>
      <c r="LKD396" s="6"/>
      <c r="LKE396" s="6"/>
      <c r="LKF396" s="6"/>
      <c r="LKG396" s="6"/>
      <c r="LKH396" s="6"/>
      <c r="LKI396" s="6"/>
      <c r="LKJ396" s="6"/>
      <c r="LKK396" s="6"/>
      <c r="LKL396" s="6"/>
      <c r="LKM396" s="6"/>
      <c r="LKN396" s="6"/>
      <c r="LKO396" s="6"/>
      <c r="LKP396" s="6"/>
      <c r="LKQ396" s="6"/>
      <c r="LKR396" s="6"/>
      <c r="LKS396" s="6"/>
      <c r="LKT396" s="6"/>
      <c r="LKU396" s="6"/>
      <c r="LKV396" s="6"/>
      <c r="LKW396" s="6"/>
      <c r="LKX396" s="6"/>
      <c r="LKY396" s="6"/>
      <c r="LKZ396" s="6"/>
      <c r="LLA396" s="6"/>
      <c r="LLB396" s="6"/>
      <c r="LLC396" s="6"/>
      <c r="LLD396" s="6"/>
      <c r="LLE396" s="6"/>
      <c r="LLF396" s="6"/>
      <c r="LLG396" s="6"/>
      <c r="LLH396" s="6"/>
      <c r="LLI396" s="6"/>
      <c r="LLJ396" s="6"/>
      <c r="LLK396" s="6"/>
      <c r="LLL396" s="6"/>
      <c r="LLM396" s="6"/>
      <c r="LLN396" s="6"/>
      <c r="LLO396" s="6"/>
      <c r="LLP396" s="6"/>
      <c r="LLQ396" s="6"/>
      <c r="LLR396" s="6"/>
      <c r="LLS396" s="6"/>
      <c r="LLT396" s="6"/>
      <c r="LLU396" s="6"/>
      <c r="LLV396" s="6"/>
      <c r="LLW396" s="6"/>
      <c r="LLX396" s="6"/>
      <c r="LLY396" s="6"/>
      <c r="LLZ396" s="6"/>
      <c r="LMA396" s="6"/>
      <c r="LMB396" s="6"/>
      <c r="LMC396" s="6"/>
      <c r="LMD396" s="6"/>
      <c r="LME396" s="6"/>
      <c r="LMF396" s="6"/>
      <c r="LMG396" s="6"/>
      <c r="LMH396" s="6"/>
      <c r="LMI396" s="6"/>
      <c r="LMJ396" s="6"/>
      <c r="LMK396" s="6"/>
      <c r="LML396" s="6"/>
      <c r="LMM396" s="6"/>
      <c r="LMN396" s="6"/>
      <c r="LMO396" s="6"/>
      <c r="LMP396" s="6"/>
      <c r="LMQ396" s="6"/>
      <c r="LMR396" s="6"/>
      <c r="LMS396" s="6"/>
      <c r="LMT396" s="6"/>
      <c r="LMU396" s="6"/>
      <c r="LMV396" s="6"/>
      <c r="LMW396" s="6"/>
      <c r="LMX396" s="6"/>
      <c r="LMY396" s="6"/>
      <c r="LMZ396" s="6"/>
      <c r="LNA396" s="6"/>
      <c r="LNB396" s="6"/>
      <c r="LNC396" s="6"/>
      <c r="LND396" s="6"/>
      <c r="LNE396" s="6"/>
      <c r="LNF396" s="6"/>
      <c r="LNG396" s="6"/>
      <c r="LNH396" s="6"/>
      <c r="LNI396" s="6"/>
      <c r="LNJ396" s="6"/>
      <c r="LNK396" s="6"/>
      <c r="LNL396" s="6"/>
      <c r="LNM396" s="6"/>
      <c r="LNN396" s="6"/>
      <c r="LNO396" s="6"/>
      <c r="LNP396" s="6"/>
      <c r="LNQ396" s="6"/>
      <c r="LNR396" s="6"/>
      <c r="LNS396" s="6"/>
      <c r="LNT396" s="6"/>
      <c r="LNU396" s="6"/>
      <c r="LNV396" s="6"/>
      <c r="LNW396" s="6"/>
      <c r="LNX396" s="6"/>
      <c r="LNY396" s="6"/>
      <c r="LNZ396" s="6"/>
      <c r="LOA396" s="6"/>
      <c r="LOB396" s="6"/>
      <c r="LOC396" s="6"/>
      <c r="LOD396" s="6"/>
      <c r="LOE396" s="6"/>
      <c r="LOF396" s="6"/>
      <c r="LOG396" s="6"/>
      <c r="LOH396" s="6"/>
      <c r="LOI396" s="6"/>
      <c r="LOJ396" s="6"/>
      <c r="LOK396" s="6"/>
      <c r="LOL396" s="6"/>
      <c r="LOM396" s="6"/>
      <c r="LON396" s="6"/>
      <c r="LOO396" s="6"/>
      <c r="LOP396" s="6"/>
      <c r="LOQ396" s="6"/>
      <c r="LOR396" s="6"/>
      <c r="LOS396" s="6"/>
      <c r="LOT396" s="6"/>
      <c r="LOU396" s="6"/>
      <c r="LOV396" s="6"/>
      <c r="LOW396" s="6"/>
      <c r="LOX396" s="6"/>
      <c r="LOY396" s="6"/>
      <c r="LOZ396" s="6"/>
      <c r="LPA396" s="6"/>
      <c r="LPB396" s="6"/>
      <c r="LPC396" s="6"/>
      <c r="LPD396" s="6"/>
      <c r="LPE396" s="6"/>
      <c r="LPF396" s="6"/>
      <c r="LPG396" s="6"/>
      <c r="LPH396" s="6"/>
      <c r="LPI396" s="6"/>
      <c r="LPJ396" s="6"/>
      <c r="LPK396" s="6"/>
      <c r="LPL396" s="6"/>
      <c r="LPM396" s="6"/>
      <c r="LPN396" s="6"/>
      <c r="LPO396" s="6"/>
      <c r="LPP396" s="6"/>
      <c r="LPQ396" s="6"/>
      <c r="LPR396" s="6"/>
      <c r="LPS396" s="6"/>
      <c r="LPT396" s="6"/>
      <c r="LPU396" s="6"/>
      <c r="LPV396" s="6"/>
      <c r="LPW396" s="6"/>
      <c r="LPX396" s="6"/>
      <c r="LPY396" s="6"/>
      <c r="LPZ396" s="6"/>
      <c r="LQA396" s="6"/>
      <c r="LQB396" s="6"/>
      <c r="LQC396" s="6"/>
      <c r="LQD396" s="6"/>
      <c r="LQE396" s="6"/>
      <c r="LQF396" s="6"/>
      <c r="LQG396" s="6"/>
      <c r="LQH396" s="6"/>
      <c r="LQI396" s="6"/>
      <c r="LQJ396" s="6"/>
      <c r="LQK396" s="6"/>
      <c r="LQL396" s="6"/>
      <c r="LQM396" s="6"/>
      <c r="LQN396" s="6"/>
      <c r="LQO396" s="6"/>
      <c r="LQP396" s="6"/>
      <c r="LQQ396" s="6"/>
      <c r="LQR396" s="6"/>
      <c r="LQS396" s="6"/>
      <c r="LQT396" s="6"/>
      <c r="LQU396" s="6"/>
      <c r="LQV396" s="6"/>
      <c r="LQW396" s="6"/>
      <c r="LQX396" s="6"/>
      <c r="LQY396" s="6"/>
      <c r="LQZ396" s="6"/>
      <c r="LRA396" s="6"/>
      <c r="LRB396" s="6"/>
      <c r="LRC396" s="6"/>
      <c r="LRD396" s="6"/>
      <c r="LRE396" s="6"/>
      <c r="LRF396" s="6"/>
      <c r="LRG396" s="6"/>
      <c r="LRH396" s="6"/>
      <c r="LRI396" s="6"/>
      <c r="LRJ396" s="6"/>
      <c r="LRK396" s="6"/>
      <c r="LRL396" s="6"/>
      <c r="LRM396" s="6"/>
      <c r="LRN396" s="6"/>
      <c r="LRO396" s="6"/>
      <c r="LRP396" s="6"/>
      <c r="LRQ396" s="6"/>
      <c r="LRR396" s="6"/>
      <c r="LRS396" s="6"/>
      <c r="LRT396" s="6"/>
      <c r="LRU396" s="6"/>
      <c r="LRV396" s="6"/>
      <c r="LRW396" s="6"/>
      <c r="LRX396" s="6"/>
      <c r="LRY396" s="6"/>
      <c r="LRZ396" s="6"/>
      <c r="LSA396" s="6"/>
      <c r="LSB396" s="6"/>
      <c r="LSC396" s="6"/>
      <c r="LSD396" s="6"/>
      <c r="LSE396" s="6"/>
      <c r="LSF396" s="6"/>
      <c r="LSG396" s="6"/>
      <c r="LSH396" s="6"/>
      <c r="LSI396" s="6"/>
      <c r="LSJ396" s="6"/>
      <c r="LSK396" s="6"/>
      <c r="LSL396" s="6"/>
      <c r="LSM396" s="6"/>
      <c r="LSN396" s="6"/>
      <c r="LSO396" s="6"/>
      <c r="LSP396" s="6"/>
      <c r="LSQ396" s="6"/>
      <c r="LSR396" s="6"/>
      <c r="LSS396" s="6"/>
      <c r="LST396" s="6"/>
      <c r="LSU396" s="6"/>
      <c r="LSV396" s="6"/>
      <c r="LSW396" s="6"/>
      <c r="LSX396" s="6"/>
      <c r="LSY396" s="6"/>
      <c r="LSZ396" s="6"/>
      <c r="LTA396" s="6"/>
      <c r="LTB396" s="6"/>
      <c r="LTC396" s="6"/>
      <c r="LTD396" s="6"/>
      <c r="LTE396" s="6"/>
      <c r="LTF396" s="6"/>
      <c r="LTG396" s="6"/>
      <c r="LTH396" s="6"/>
      <c r="LTI396" s="6"/>
      <c r="LTJ396" s="6"/>
      <c r="LTK396" s="6"/>
      <c r="LTL396" s="6"/>
      <c r="LTM396" s="6"/>
      <c r="LTN396" s="6"/>
      <c r="LTO396" s="6"/>
      <c r="LTP396" s="6"/>
      <c r="LTQ396" s="6"/>
      <c r="LTR396" s="6"/>
      <c r="LTS396" s="6"/>
      <c r="LTT396" s="6"/>
      <c r="LTU396" s="6"/>
      <c r="LTV396" s="6"/>
      <c r="LTW396" s="6"/>
      <c r="LTX396" s="6"/>
      <c r="LTY396" s="6"/>
      <c r="LTZ396" s="6"/>
      <c r="LUA396" s="6"/>
      <c r="LUB396" s="6"/>
      <c r="LUC396" s="6"/>
      <c r="LUD396" s="6"/>
      <c r="LUE396" s="6"/>
      <c r="LUF396" s="6"/>
      <c r="LUG396" s="6"/>
      <c r="LUH396" s="6"/>
      <c r="LUI396" s="6"/>
      <c r="LUJ396" s="6"/>
      <c r="LUK396" s="6"/>
      <c r="LUL396" s="6"/>
      <c r="LUM396" s="6"/>
      <c r="LUN396" s="6"/>
      <c r="LUO396" s="6"/>
      <c r="LUP396" s="6"/>
      <c r="LUQ396" s="6"/>
      <c r="LUR396" s="6"/>
      <c r="LUS396" s="6"/>
      <c r="LUT396" s="6"/>
      <c r="LUU396" s="6"/>
      <c r="LUV396" s="6"/>
      <c r="LUW396" s="6"/>
      <c r="LUX396" s="6"/>
      <c r="LUY396" s="6"/>
      <c r="LUZ396" s="6"/>
      <c r="LVA396" s="6"/>
      <c r="LVB396" s="6"/>
      <c r="LVC396" s="6"/>
      <c r="LVD396" s="6"/>
      <c r="LVE396" s="6"/>
      <c r="LVF396" s="6"/>
      <c r="LVG396" s="6"/>
      <c r="LVH396" s="6"/>
      <c r="LVI396" s="6"/>
      <c r="LVJ396" s="6"/>
      <c r="LVK396" s="6"/>
      <c r="LVL396" s="6"/>
      <c r="LVM396" s="6"/>
      <c r="LVN396" s="6"/>
      <c r="LVO396" s="6"/>
      <c r="LVP396" s="6"/>
      <c r="LVQ396" s="6"/>
      <c r="LVR396" s="6"/>
      <c r="LVS396" s="6"/>
      <c r="LVT396" s="6"/>
      <c r="LVU396" s="6"/>
      <c r="LVV396" s="6"/>
      <c r="LVW396" s="6"/>
      <c r="LVX396" s="6"/>
      <c r="LVY396" s="6"/>
      <c r="LVZ396" s="6"/>
      <c r="LWA396" s="6"/>
      <c r="LWB396" s="6"/>
      <c r="LWC396" s="6"/>
      <c r="LWD396" s="6"/>
      <c r="LWE396" s="6"/>
      <c r="LWF396" s="6"/>
      <c r="LWG396" s="6"/>
      <c r="LWH396" s="6"/>
      <c r="LWI396" s="6"/>
      <c r="LWJ396" s="6"/>
      <c r="LWK396" s="6"/>
      <c r="LWL396" s="6"/>
      <c r="LWM396" s="6"/>
      <c r="LWN396" s="6"/>
      <c r="LWO396" s="6"/>
      <c r="LWP396" s="6"/>
      <c r="LWQ396" s="6"/>
      <c r="LWR396" s="6"/>
      <c r="LWS396" s="6"/>
      <c r="LWT396" s="6"/>
      <c r="LWU396" s="6"/>
      <c r="LWV396" s="6"/>
      <c r="LWW396" s="6"/>
      <c r="LWX396" s="6"/>
      <c r="LWY396" s="6"/>
      <c r="LWZ396" s="6"/>
      <c r="LXA396" s="6"/>
      <c r="LXB396" s="6"/>
      <c r="LXC396" s="6"/>
      <c r="LXD396" s="6"/>
      <c r="LXE396" s="6"/>
      <c r="LXF396" s="6"/>
      <c r="LXG396" s="6"/>
      <c r="LXH396" s="6"/>
      <c r="LXI396" s="6"/>
      <c r="LXJ396" s="6"/>
      <c r="LXK396" s="6"/>
      <c r="LXL396" s="6"/>
      <c r="LXM396" s="6"/>
      <c r="LXN396" s="6"/>
      <c r="LXO396" s="6"/>
      <c r="LXP396" s="6"/>
      <c r="LXQ396" s="6"/>
      <c r="LXR396" s="6"/>
      <c r="LXS396" s="6"/>
      <c r="LXT396" s="6"/>
      <c r="LXU396" s="6"/>
      <c r="LXV396" s="6"/>
      <c r="LXW396" s="6"/>
      <c r="LXX396" s="6"/>
      <c r="LXY396" s="6"/>
      <c r="LXZ396" s="6"/>
      <c r="LYA396" s="6"/>
      <c r="LYB396" s="6"/>
      <c r="LYC396" s="6"/>
      <c r="LYD396" s="6"/>
      <c r="LYE396" s="6"/>
      <c r="LYF396" s="6"/>
      <c r="LYG396" s="6"/>
      <c r="LYH396" s="6"/>
      <c r="LYI396" s="6"/>
      <c r="LYJ396" s="6"/>
      <c r="LYK396" s="6"/>
      <c r="LYL396" s="6"/>
      <c r="LYM396" s="6"/>
      <c r="LYN396" s="6"/>
      <c r="LYO396" s="6"/>
      <c r="LYP396" s="6"/>
      <c r="LYQ396" s="6"/>
      <c r="LYR396" s="6"/>
      <c r="LYS396" s="6"/>
      <c r="LYT396" s="6"/>
      <c r="LYU396" s="6"/>
      <c r="LYV396" s="6"/>
      <c r="LYW396" s="6"/>
      <c r="LYX396" s="6"/>
      <c r="LYY396" s="6"/>
      <c r="LYZ396" s="6"/>
      <c r="LZA396" s="6"/>
      <c r="LZB396" s="6"/>
      <c r="LZC396" s="6"/>
      <c r="LZD396" s="6"/>
      <c r="LZE396" s="6"/>
      <c r="LZF396" s="6"/>
      <c r="LZG396" s="6"/>
      <c r="LZH396" s="6"/>
      <c r="LZI396" s="6"/>
      <c r="LZJ396" s="6"/>
      <c r="LZK396" s="6"/>
      <c r="LZL396" s="6"/>
      <c r="LZM396" s="6"/>
      <c r="LZN396" s="6"/>
      <c r="LZO396" s="6"/>
      <c r="LZP396" s="6"/>
      <c r="LZQ396" s="6"/>
      <c r="LZR396" s="6"/>
      <c r="LZS396" s="6"/>
      <c r="LZT396" s="6"/>
      <c r="LZU396" s="6"/>
      <c r="LZV396" s="6"/>
      <c r="LZW396" s="6"/>
      <c r="LZX396" s="6"/>
      <c r="LZY396" s="6"/>
      <c r="LZZ396" s="6"/>
      <c r="MAA396" s="6"/>
      <c r="MAB396" s="6"/>
      <c r="MAC396" s="6"/>
      <c r="MAD396" s="6"/>
      <c r="MAE396" s="6"/>
      <c r="MAF396" s="6"/>
      <c r="MAG396" s="6"/>
      <c r="MAH396" s="6"/>
      <c r="MAI396" s="6"/>
      <c r="MAJ396" s="6"/>
      <c r="MAK396" s="6"/>
      <c r="MAL396" s="6"/>
      <c r="MAM396" s="6"/>
      <c r="MAN396" s="6"/>
      <c r="MAO396" s="6"/>
      <c r="MAP396" s="6"/>
      <c r="MAQ396" s="6"/>
      <c r="MAR396" s="6"/>
      <c r="MAS396" s="6"/>
      <c r="MAT396" s="6"/>
      <c r="MAU396" s="6"/>
      <c r="MAV396" s="6"/>
      <c r="MAW396" s="6"/>
      <c r="MAX396" s="6"/>
      <c r="MAY396" s="6"/>
      <c r="MAZ396" s="6"/>
      <c r="MBA396" s="6"/>
      <c r="MBB396" s="6"/>
      <c r="MBC396" s="6"/>
      <c r="MBD396" s="6"/>
      <c r="MBE396" s="6"/>
      <c r="MBF396" s="6"/>
      <c r="MBG396" s="6"/>
      <c r="MBH396" s="6"/>
      <c r="MBI396" s="6"/>
      <c r="MBJ396" s="6"/>
      <c r="MBK396" s="6"/>
      <c r="MBL396" s="6"/>
      <c r="MBM396" s="6"/>
      <c r="MBN396" s="6"/>
      <c r="MBO396" s="6"/>
      <c r="MBP396" s="6"/>
      <c r="MBQ396" s="6"/>
      <c r="MBR396" s="6"/>
      <c r="MBS396" s="6"/>
      <c r="MBT396" s="6"/>
      <c r="MBU396" s="6"/>
      <c r="MBV396" s="6"/>
      <c r="MBW396" s="6"/>
      <c r="MBX396" s="6"/>
      <c r="MBY396" s="6"/>
      <c r="MBZ396" s="6"/>
      <c r="MCA396" s="6"/>
      <c r="MCB396" s="6"/>
      <c r="MCC396" s="6"/>
      <c r="MCD396" s="6"/>
      <c r="MCE396" s="6"/>
      <c r="MCF396" s="6"/>
      <c r="MCG396" s="6"/>
      <c r="MCH396" s="6"/>
      <c r="MCI396" s="6"/>
      <c r="MCJ396" s="6"/>
      <c r="MCK396" s="6"/>
      <c r="MCL396" s="6"/>
      <c r="MCM396" s="6"/>
      <c r="MCN396" s="6"/>
      <c r="MCO396" s="6"/>
      <c r="MCP396" s="6"/>
      <c r="MCQ396" s="6"/>
      <c r="MCR396" s="6"/>
      <c r="MCS396" s="6"/>
      <c r="MCT396" s="6"/>
      <c r="MCU396" s="6"/>
      <c r="MCV396" s="6"/>
      <c r="MCW396" s="6"/>
      <c r="MCX396" s="6"/>
      <c r="MCY396" s="6"/>
      <c r="MCZ396" s="6"/>
      <c r="MDA396" s="6"/>
      <c r="MDB396" s="6"/>
      <c r="MDC396" s="6"/>
      <c r="MDD396" s="6"/>
      <c r="MDE396" s="6"/>
      <c r="MDF396" s="6"/>
      <c r="MDG396" s="6"/>
      <c r="MDH396" s="6"/>
      <c r="MDI396" s="6"/>
      <c r="MDJ396" s="6"/>
      <c r="MDK396" s="6"/>
      <c r="MDL396" s="6"/>
      <c r="MDM396" s="6"/>
      <c r="MDN396" s="6"/>
      <c r="MDO396" s="6"/>
      <c r="MDP396" s="6"/>
      <c r="MDQ396" s="6"/>
      <c r="MDR396" s="6"/>
      <c r="MDS396" s="6"/>
      <c r="MDT396" s="6"/>
      <c r="MDU396" s="6"/>
      <c r="MDV396" s="6"/>
      <c r="MDW396" s="6"/>
      <c r="MDX396" s="6"/>
      <c r="MDY396" s="6"/>
      <c r="MDZ396" s="6"/>
      <c r="MEA396" s="6"/>
      <c r="MEB396" s="6"/>
      <c r="MEC396" s="6"/>
      <c r="MED396" s="6"/>
      <c r="MEE396" s="6"/>
      <c r="MEF396" s="6"/>
      <c r="MEG396" s="6"/>
      <c r="MEH396" s="6"/>
      <c r="MEI396" s="6"/>
      <c r="MEJ396" s="6"/>
      <c r="MEK396" s="6"/>
      <c r="MEL396" s="6"/>
      <c r="MEM396" s="6"/>
      <c r="MEN396" s="6"/>
      <c r="MEO396" s="6"/>
      <c r="MEP396" s="6"/>
      <c r="MEQ396" s="6"/>
      <c r="MER396" s="6"/>
      <c r="MES396" s="6"/>
      <c r="MET396" s="6"/>
      <c r="MEU396" s="6"/>
      <c r="MEV396" s="6"/>
      <c r="MEW396" s="6"/>
      <c r="MEX396" s="6"/>
      <c r="MEY396" s="6"/>
      <c r="MEZ396" s="6"/>
      <c r="MFA396" s="6"/>
      <c r="MFB396" s="6"/>
      <c r="MFC396" s="6"/>
      <c r="MFD396" s="6"/>
      <c r="MFE396" s="6"/>
      <c r="MFF396" s="6"/>
      <c r="MFG396" s="6"/>
      <c r="MFH396" s="6"/>
      <c r="MFI396" s="6"/>
      <c r="MFJ396" s="6"/>
      <c r="MFK396" s="6"/>
      <c r="MFL396" s="6"/>
      <c r="MFM396" s="6"/>
      <c r="MFN396" s="6"/>
      <c r="MFO396" s="6"/>
      <c r="MFP396" s="6"/>
      <c r="MFQ396" s="6"/>
      <c r="MFR396" s="6"/>
      <c r="MFS396" s="6"/>
      <c r="MFT396" s="6"/>
      <c r="MFU396" s="6"/>
      <c r="MFV396" s="6"/>
      <c r="MFW396" s="6"/>
      <c r="MFX396" s="6"/>
      <c r="MFY396" s="6"/>
      <c r="MFZ396" s="6"/>
      <c r="MGA396" s="6"/>
      <c r="MGB396" s="6"/>
      <c r="MGC396" s="6"/>
      <c r="MGD396" s="6"/>
      <c r="MGE396" s="6"/>
      <c r="MGF396" s="6"/>
      <c r="MGG396" s="6"/>
      <c r="MGH396" s="6"/>
      <c r="MGI396" s="6"/>
      <c r="MGJ396" s="6"/>
      <c r="MGK396" s="6"/>
      <c r="MGL396" s="6"/>
      <c r="MGM396" s="6"/>
      <c r="MGN396" s="6"/>
      <c r="MGO396" s="6"/>
      <c r="MGP396" s="6"/>
      <c r="MGQ396" s="6"/>
      <c r="MGR396" s="6"/>
      <c r="MGS396" s="6"/>
      <c r="MGT396" s="6"/>
      <c r="MGU396" s="6"/>
      <c r="MGV396" s="6"/>
      <c r="MGW396" s="6"/>
      <c r="MGX396" s="6"/>
      <c r="MGY396" s="6"/>
      <c r="MGZ396" s="6"/>
      <c r="MHA396" s="6"/>
      <c r="MHB396" s="6"/>
      <c r="MHC396" s="6"/>
      <c r="MHD396" s="6"/>
      <c r="MHE396" s="6"/>
      <c r="MHF396" s="6"/>
      <c r="MHG396" s="6"/>
      <c r="MHH396" s="6"/>
      <c r="MHI396" s="6"/>
      <c r="MHJ396" s="6"/>
      <c r="MHK396" s="6"/>
      <c r="MHL396" s="6"/>
      <c r="MHM396" s="6"/>
      <c r="MHN396" s="6"/>
      <c r="MHO396" s="6"/>
      <c r="MHP396" s="6"/>
      <c r="MHQ396" s="6"/>
      <c r="MHR396" s="6"/>
      <c r="MHS396" s="6"/>
      <c r="MHT396" s="6"/>
      <c r="MHU396" s="6"/>
      <c r="MHV396" s="6"/>
      <c r="MHW396" s="6"/>
      <c r="MHX396" s="6"/>
      <c r="MHY396" s="6"/>
      <c r="MHZ396" s="6"/>
      <c r="MIA396" s="6"/>
      <c r="MIB396" s="6"/>
      <c r="MIC396" s="6"/>
      <c r="MID396" s="6"/>
      <c r="MIE396" s="6"/>
      <c r="MIF396" s="6"/>
      <c r="MIG396" s="6"/>
      <c r="MIH396" s="6"/>
      <c r="MII396" s="6"/>
      <c r="MIJ396" s="6"/>
      <c r="MIK396" s="6"/>
      <c r="MIL396" s="6"/>
      <c r="MIM396" s="6"/>
      <c r="MIN396" s="6"/>
      <c r="MIO396" s="6"/>
      <c r="MIP396" s="6"/>
      <c r="MIQ396" s="6"/>
      <c r="MIR396" s="6"/>
      <c r="MIS396" s="6"/>
      <c r="MIT396" s="6"/>
      <c r="MIU396" s="6"/>
      <c r="MIV396" s="6"/>
      <c r="MIW396" s="6"/>
      <c r="MIX396" s="6"/>
      <c r="MIY396" s="6"/>
      <c r="MIZ396" s="6"/>
      <c r="MJA396" s="6"/>
      <c r="MJB396" s="6"/>
      <c r="MJC396" s="6"/>
      <c r="MJD396" s="6"/>
      <c r="MJE396" s="6"/>
      <c r="MJF396" s="6"/>
      <c r="MJG396" s="6"/>
      <c r="MJH396" s="6"/>
      <c r="MJI396" s="6"/>
      <c r="MJJ396" s="6"/>
      <c r="MJK396" s="6"/>
      <c r="MJL396" s="6"/>
      <c r="MJM396" s="6"/>
      <c r="MJN396" s="6"/>
      <c r="MJO396" s="6"/>
      <c r="MJP396" s="6"/>
      <c r="MJQ396" s="6"/>
      <c r="MJR396" s="6"/>
      <c r="MJS396" s="6"/>
      <c r="MJT396" s="6"/>
      <c r="MJU396" s="6"/>
      <c r="MJV396" s="6"/>
      <c r="MJW396" s="6"/>
      <c r="MJX396" s="6"/>
      <c r="MJY396" s="6"/>
      <c r="MJZ396" s="6"/>
      <c r="MKA396" s="6"/>
      <c r="MKB396" s="6"/>
      <c r="MKC396" s="6"/>
      <c r="MKD396" s="6"/>
      <c r="MKE396" s="6"/>
      <c r="MKF396" s="6"/>
      <c r="MKG396" s="6"/>
      <c r="MKH396" s="6"/>
      <c r="MKI396" s="6"/>
      <c r="MKJ396" s="6"/>
      <c r="MKK396" s="6"/>
      <c r="MKL396" s="6"/>
      <c r="MKM396" s="6"/>
      <c r="MKN396" s="6"/>
      <c r="MKO396" s="6"/>
      <c r="MKP396" s="6"/>
      <c r="MKQ396" s="6"/>
      <c r="MKR396" s="6"/>
      <c r="MKS396" s="6"/>
      <c r="MKT396" s="6"/>
      <c r="MKU396" s="6"/>
      <c r="MKV396" s="6"/>
      <c r="MKW396" s="6"/>
      <c r="MKX396" s="6"/>
      <c r="MKY396" s="6"/>
      <c r="MKZ396" s="6"/>
      <c r="MLA396" s="6"/>
      <c r="MLB396" s="6"/>
      <c r="MLC396" s="6"/>
      <c r="MLD396" s="6"/>
      <c r="MLE396" s="6"/>
      <c r="MLF396" s="6"/>
      <c r="MLG396" s="6"/>
      <c r="MLH396" s="6"/>
      <c r="MLI396" s="6"/>
      <c r="MLJ396" s="6"/>
      <c r="MLK396" s="6"/>
      <c r="MLL396" s="6"/>
      <c r="MLM396" s="6"/>
      <c r="MLN396" s="6"/>
      <c r="MLO396" s="6"/>
      <c r="MLP396" s="6"/>
      <c r="MLQ396" s="6"/>
      <c r="MLR396" s="6"/>
      <c r="MLS396" s="6"/>
      <c r="MLT396" s="6"/>
      <c r="MLU396" s="6"/>
      <c r="MLV396" s="6"/>
      <c r="MLW396" s="6"/>
      <c r="MLX396" s="6"/>
      <c r="MLY396" s="6"/>
      <c r="MLZ396" s="6"/>
      <c r="MMA396" s="6"/>
      <c r="MMB396" s="6"/>
      <c r="MMC396" s="6"/>
      <c r="MMD396" s="6"/>
      <c r="MME396" s="6"/>
      <c r="MMF396" s="6"/>
      <c r="MMG396" s="6"/>
      <c r="MMH396" s="6"/>
      <c r="MMI396" s="6"/>
      <c r="MMJ396" s="6"/>
      <c r="MMK396" s="6"/>
      <c r="MML396" s="6"/>
      <c r="MMM396" s="6"/>
      <c r="MMN396" s="6"/>
      <c r="MMO396" s="6"/>
      <c r="MMP396" s="6"/>
      <c r="MMQ396" s="6"/>
      <c r="MMR396" s="6"/>
      <c r="MMS396" s="6"/>
      <c r="MMT396" s="6"/>
      <c r="MMU396" s="6"/>
      <c r="MMV396" s="6"/>
      <c r="MMW396" s="6"/>
      <c r="MMX396" s="6"/>
      <c r="MMY396" s="6"/>
      <c r="MMZ396" s="6"/>
      <c r="MNA396" s="6"/>
      <c r="MNB396" s="6"/>
      <c r="MNC396" s="6"/>
      <c r="MND396" s="6"/>
      <c r="MNE396" s="6"/>
      <c r="MNF396" s="6"/>
      <c r="MNG396" s="6"/>
      <c r="MNH396" s="6"/>
      <c r="MNI396" s="6"/>
      <c r="MNJ396" s="6"/>
      <c r="MNK396" s="6"/>
      <c r="MNL396" s="6"/>
      <c r="MNM396" s="6"/>
      <c r="MNN396" s="6"/>
      <c r="MNO396" s="6"/>
      <c r="MNP396" s="6"/>
      <c r="MNQ396" s="6"/>
      <c r="MNR396" s="6"/>
      <c r="MNS396" s="6"/>
      <c r="MNT396" s="6"/>
      <c r="MNU396" s="6"/>
      <c r="MNV396" s="6"/>
      <c r="MNW396" s="6"/>
      <c r="MNX396" s="6"/>
      <c r="MNY396" s="6"/>
      <c r="MNZ396" s="6"/>
      <c r="MOA396" s="6"/>
      <c r="MOB396" s="6"/>
      <c r="MOC396" s="6"/>
      <c r="MOD396" s="6"/>
      <c r="MOE396" s="6"/>
      <c r="MOF396" s="6"/>
      <c r="MOG396" s="6"/>
      <c r="MOH396" s="6"/>
      <c r="MOI396" s="6"/>
      <c r="MOJ396" s="6"/>
      <c r="MOK396" s="6"/>
      <c r="MOL396" s="6"/>
      <c r="MOM396" s="6"/>
      <c r="MON396" s="6"/>
      <c r="MOO396" s="6"/>
      <c r="MOP396" s="6"/>
      <c r="MOQ396" s="6"/>
      <c r="MOR396" s="6"/>
      <c r="MOS396" s="6"/>
      <c r="MOT396" s="6"/>
      <c r="MOU396" s="6"/>
      <c r="MOV396" s="6"/>
      <c r="MOW396" s="6"/>
      <c r="MOX396" s="6"/>
      <c r="MOY396" s="6"/>
      <c r="MOZ396" s="6"/>
      <c r="MPA396" s="6"/>
      <c r="MPB396" s="6"/>
      <c r="MPC396" s="6"/>
      <c r="MPD396" s="6"/>
      <c r="MPE396" s="6"/>
      <c r="MPF396" s="6"/>
      <c r="MPG396" s="6"/>
      <c r="MPH396" s="6"/>
      <c r="MPI396" s="6"/>
      <c r="MPJ396" s="6"/>
      <c r="MPK396" s="6"/>
      <c r="MPL396" s="6"/>
      <c r="MPM396" s="6"/>
      <c r="MPN396" s="6"/>
      <c r="MPO396" s="6"/>
      <c r="MPP396" s="6"/>
      <c r="MPQ396" s="6"/>
      <c r="MPR396" s="6"/>
      <c r="MPS396" s="6"/>
      <c r="MPT396" s="6"/>
      <c r="MPU396" s="6"/>
      <c r="MPV396" s="6"/>
      <c r="MPW396" s="6"/>
      <c r="MPX396" s="6"/>
      <c r="MPY396" s="6"/>
      <c r="MPZ396" s="6"/>
      <c r="MQA396" s="6"/>
      <c r="MQB396" s="6"/>
      <c r="MQC396" s="6"/>
      <c r="MQD396" s="6"/>
      <c r="MQE396" s="6"/>
      <c r="MQF396" s="6"/>
      <c r="MQG396" s="6"/>
      <c r="MQH396" s="6"/>
      <c r="MQI396" s="6"/>
      <c r="MQJ396" s="6"/>
      <c r="MQK396" s="6"/>
      <c r="MQL396" s="6"/>
      <c r="MQM396" s="6"/>
      <c r="MQN396" s="6"/>
      <c r="MQO396" s="6"/>
      <c r="MQP396" s="6"/>
      <c r="MQQ396" s="6"/>
      <c r="MQR396" s="6"/>
      <c r="MQS396" s="6"/>
      <c r="MQT396" s="6"/>
      <c r="MQU396" s="6"/>
      <c r="MQV396" s="6"/>
      <c r="MQW396" s="6"/>
      <c r="MQX396" s="6"/>
      <c r="MQY396" s="6"/>
      <c r="MQZ396" s="6"/>
      <c r="MRA396" s="6"/>
      <c r="MRB396" s="6"/>
      <c r="MRC396" s="6"/>
      <c r="MRD396" s="6"/>
      <c r="MRE396" s="6"/>
      <c r="MRF396" s="6"/>
      <c r="MRG396" s="6"/>
      <c r="MRH396" s="6"/>
      <c r="MRI396" s="6"/>
      <c r="MRJ396" s="6"/>
      <c r="MRK396" s="6"/>
      <c r="MRL396" s="6"/>
      <c r="MRM396" s="6"/>
      <c r="MRN396" s="6"/>
      <c r="MRO396" s="6"/>
      <c r="MRP396" s="6"/>
      <c r="MRQ396" s="6"/>
      <c r="MRR396" s="6"/>
      <c r="MRS396" s="6"/>
      <c r="MRT396" s="6"/>
      <c r="MRU396" s="6"/>
      <c r="MRV396" s="6"/>
      <c r="MRW396" s="6"/>
      <c r="MRX396" s="6"/>
      <c r="MRY396" s="6"/>
      <c r="MRZ396" s="6"/>
      <c r="MSA396" s="6"/>
      <c r="MSB396" s="6"/>
      <c r="MSC396" s="6"/>
      <c r="MSD396" s="6"/>
      <c r="MSE396" s="6"/>
      <c r="MSF396" s="6"/>
      <c r="MSG396" s="6"/>
      <c r="MSH396" s="6"/>
      <c r="MSI396" s="6"/>
      <c r="MSJ396" s="6"/>
      <c r="MSK396" s="6"/>
      <c r="MSL396" s="6"/>
      <c r="MSM396" s="6"/>
      <c r="MSN396" s="6"/>
      <c r="MSO396" s="6"/>
      <c r="MSP396" s="6"/>
      <c r="MSQ396" s="6"/>
      <c r="MSR396" s="6"/>
      <c r="MSS396" s="6"/>
      <c r="MST396" s="6"/>
      <c r="MSU396" s="6"/>
      <c r="MSV396" s="6"/>
      <c r="MSW396" s="6"/>
      <c r="MSX396" s="6"/>
      <c r="MSY396" s="6"/>
      <c r="MSZ396" s="6"/>
      <c r="MTA396" s="6"/>
      <c r="MTB396" s="6"/>
      <c r="MTC396" s="6"/>
      <c r="MTD396" s="6"/>
      <c r="MTE396" s="6"/>
      <c r="MTF396" s="6"/>
      <c r="MTG396" s="6"/>
      <c r="MTH396" s="6"/>
      <c r="MTI396" s="6"/>
      <c r="MTJ396" s="6"/>
      <c r="MTK396" s="6"/>
      <c r="MTL396" s="6"/>
      <c r="MTM396" s="6"/>
      <c r="MTN396" s="6"/>
      <c r="MTO396" s="6"/>
      <c r="MTP396" s="6"/>
      <c r="MTQ396" s="6"/>
      <c r="MTR396" s="6"/>
      <c r="MTS396" s="6"/>
      <c r="MTT396" s="6"/>
      <c r="MTU396" s="6"/>
      <c r="MTV396" s="6"/>
      <c r="MTW396" s="6"/>
      <c r="MTX396" s="6"/>
      <c r="MTY396" s="6"/>
      <c r="MTZ396" s="6"/>
      <c r="MUA396" s="6"/>
      <c r="MUB396" s="6"/>
      <c r="MUC396" s="6"/>
      <c r="MUD396" s="6"/>
      <c r="MUE396" s="6"/>
      <c r="MUF396" s="6"/>
      <c r="MUG396" s="6"/>
      <c r="MUH396" s="6"/>
      <c r="MUI396" s="6"/>
      <c r="MUJ396" s="6"/>
      <c r="MUK396" s="6"/>
      <c r="MUL396" s="6"/>
      <c r="MUM396" s="6"/>
      <c r="MUN396" s="6"/>
      <c r="MUO396" s="6"/>
      <c r="MUP396" s="6"/>
      <c r="MUQ396" s="6"/>
      <c r="MUR396" s="6"/>
      <c r="MUS396" s="6"/>
      <c r="MUT396" s="6"/>
      <c r="MUU396" s="6"/>
      <c r="MUV396" s="6"/>
      <c r="MUW396" s="6"/>
      <c r="MUX396" s="6"/>
      <c r="MUY396" s="6"/>
      <c r="MUZ396" s="6"/>
      <c r="MVA396" s="6"/>
      <c r="MVB396" s="6"/>
      <c r="MVC396" s="6"/>
      <c r="MVD396" s="6"/>
      <c r="MVE396" s="6"/>
      <c r="MVF396" s="6"/>
      <c r="MVG396" s="6"/>
      <c r="MVH396" s="6"/>
      <c r="MVI396" s="6"/>
      <c r="MVJ396" s="6"/>
      <c r="MVK396" s="6"/>
      <c r="MVL396" s="6"/>
      <c r="MVM396" s="6"/>
      <c r="MVN396" s="6"/>
      <c r="MVO396" s="6"/>
      <c r="MVP396" s="6"/>
      <c r="MVQ396" s="6"/>
      <c r="MVR396" s="6"/>
      <c r="MVS396" s="6"/>
      <c r="MVT396" s="6"/>
      <c r="MVU396" s="6"/>
      <c r="MVV396" s="6"/>
      <c r="MVW396" s="6"/>
      <c r="MVX396" s="6"/>
      <c r="MVY396" s="6"/>
      <c r="MVZ396" s="6"/>
      <c r="MWA396" s="6"/>
      <c r="MWB396" s="6"/>
      <c r="MWC396" s="6"/>
      <c r="MWD396" s="6"/>
      <c r="MWE396" s="6"/>
      <c r="MWF396" s="6"/>
      <c r="MWG396" s="6"/>
      <c r="MWH396" s="6"/>
      <c r="MWI396" s="6"/>
      <c r="MWJ396" s="6"/>
      <c r="MWK396" s="6"/>
      <c r="MWL396" s="6"/>
      <c r="MWM396" s="6"/>
      <c r="MWN396" s="6"/>
      <c r="MWO396" s="6"/>
      <c r="MWP396" s="6"/>
      <c r="MWQ396" s="6"/>
      <c r="MWR396" s="6"/>
      <c r="MWS396" s="6"/>
      <c r="MWT396" s="6"/>
      <c r="MWU396" s="6"/>
      <c r="MWV396" s="6"/>
      <c r="MWW396" s="6"/>
      <c r="MWX396" s="6"/>
      <c r="MWY396" s="6"/>
      <c r="MWZ396" s="6"/>
      <c r="MXA396" s="6"/>
      <c r="MXB396" s="6"/>
      <c r="MXC396" s="6"/>
      <c r="MXD396" s="6"/>
      <c r="MXE396" s="6"/>
      <c r="MXF396" s="6"/>
      <c r="MXG396" s="6"/>
      <c r="MXH396" s="6"/>
      <c r="MXI396" s="6"/>
      <c r="MXJ396" s="6"/>
      <c r="MXK396" s="6"/>
      <c r="MXL396" s="6"/>
      <c r="MXM396" s="6"/>
      <c r="MXN396" s="6"/>
      <c r="MXO396" s="6"/>
      <c r="MXP396" s="6"/>
      <c r="MXQ396" s="6"/>
      <c r="MXR396" s="6"/>
      <c r="MXS396" s="6"/>
      <c r="MXT396" s="6"/>
      <c r="MXU396" s="6"/>
      <c r="MXV396" s="6"/>
      <c r="MXW396" s="6"/>
      <c r="MXX396" s="6"/>
      <c r="MXY396" s="6"/>
      <c r="MXZ396" s="6"/>
      <c r="MYA396" s="6"/>
      <c r="MYB396" s="6"/>
      <c r="MYC396" s="6"/>
      <c r="MYD396" s="6"/>
      <c r="MYE396" s="6"/>
      <c r="MYF396" s="6"/>
      <c r="MYG396" s="6"/>
      <c r="MYH396" s="6"/>
      <c r="MYI396" s="6"/>
      <c r="MYJ396" s="6"/>
      <c r="MYK396" s="6"/>
      <c r="MYL396" s="6"/>
      <c r="MYM396" s="6"/>
      <c r="MYN396" s="6"/>
      <c r="MYO396" s="6"/>
      <c r="MYP396" s="6"/>
      <c r="MYQ396" s="6"/>
      <c r="MYR396" s="6"/>
      <c r="MYS396" s="6"/>
      <c r="MYT396" s="6"/>
      <c r="MYU396" s="6"/>
      <c r="MYV396" s="6"/>
      <c r="MYW396" s="6"/>
      <c r="MYX396" s="6"/>
      <c r="MYY396" s="6"/>
      <c r="MYZ396" s="6"/>
      <c r="MZA396" s="6"/>
      <c r="MZB396" s="6"/>
      <c r="MZC396" s="6"/>
      <c r="MZD396" s="6"/>
      <c r="MZE396" s="6"/>
      <c r="MZF396" s="6"/>
      <c r="MZG396" s="6"/>
      <c r="MZH396" s="6"/>
      <c r="MZI396" s="6"/>
      <c r="MZJ396" s="6"/>
      <c r="MZK396" s="6"/>
      <c r="MZL396" s="6"/>
      <c r="MZM396" s="6"/>
      <c r="MZN396" s="6"/>
      <c r="MZO396" s="6"/>
      <c r="MZP396" s="6"/>
      <c r="MZQ396" s="6"/>
      <c r="MZR396" s="6"/>
      <c r="MZS396" s="6"/>
      <c r="MZT396" s="6"/>
      <c r="MZU396" s="6"/>
      <c r="MZV396" s="6"/>
      <c r="MZW396" s="6"/>
      <c r="MZX396" s="6"/>
      <c r="MZY396" s="6"/>
      <c r="MZZ396" s="6"/>
      <c r="NAA396" s="6"/>
      <c r="NAB396" s="6"/>
      <c r="NAC396" s="6"/>
      <c r="NAD396" s="6"/>
      <c r="NAE396" s="6"/>
      <c r="NAF396" s="6"/>
      <c r="NAG396" s="6"/>
      <c r="NAH396" s="6"/>
      <c r="NAI396" s="6"/>
      <c r="NAJ396" s="6"/>
      <c r="NAK396" s="6"/>
      <c r="NAL396" s="6"/>
      <c r="NAM396" s="6"/>
      <c r="NAN396" s="6"/>
      <c r="NAO396" s="6"/>
      <c r="NAP396" s="6"/>
      <c r="NAQ396" s="6"/>
      <c r="NAR396" s="6"/>
      <c r="NAS396" s="6"/>
      <c r="NAT396" s="6"/>
      <c r="NAU396" s="6"/>
      <c r="NAV396" s="6"/>
      <c r="NAW396" s="6"/>
      <c r="NAX396" s="6"/>
      <c r="NAY396" s="6"/>
      <c r="NAZ396" s="6"/>
      <c r="NBA396" s="6"/>
      <c r="NBB396" s="6"/>
      <c r="NBC396" s="6"/>
      <c r="NBD396" s="6"/>
      <c r="NBE396" s="6"/>
      <c r="NBF396" s="6"/>
      <c r="NBG396" s="6"/>
      <c r="NBH396" s="6"/>
      <c r="NBI396" s="6"/>
      <c r="NBJ396" s="6"/>
      <c r="NBK396" s="6"/>
      <c r="NBL396" s="6"/>
      <c r="NBM396" s="6"/>
      <c r="NBN396" s="6"/>
      <c r="NBO396" s="6"/>
      <c r="NBP396" s="6"/>
      <c r="NBQ396" s="6"/>
      <c r="NBR396" s="6"/>
      <c r="NBS396" s="6"/>
      <c r="NBT396" s="6"/>
      <c r="NBU396" s="6"/>
      <c r="NBV396" s="6"/>
      <c r="NBW396" s="6"/>
      <c r="NBX396" s="6"/>
      <c r="NBY396" s="6"/>
      <c r="NBZ396" s="6"/>
      <c r="NCA396" s="6"/>
      <c r="NCB396" s="6"/>
      <c r="NCC396" s="6"/>
      <c r="NCD396" s="6"/>
      <c r="NCE396" s="6"/>
      <c r="NCF396" s="6"/>
      <c r="NCG396" s="6"/>
      <c r="NCH396" s="6"/>
      <c r="NCI396" s="6"/>
      <c r="NCJ396" s="6"/>
      <c r="NCK396" s="6"/>
      <c r="NCL396" s="6"/>
      <c r="NCM396" s="6"/>
      <c r="NCN396" s="6"/>
      <c r="NCO396" s="6"/>
      <c r="NCP396" s="6"/>
      <c r="NCQ396" s="6"/>
      <c r="NCR396" s="6"/>
      <c r="NCS396" s="6"/>
      <c r="NCT396" s="6"/>
      <c r="NCU396" s="6"/>
      <c r="NCV396" s="6"/>
      <c r="NCW396" s="6"/>
      <c r="NCX396" s="6"/>
      <c r="NCY396" s="6"/>
      <c r="NCZ396" s="6"/>
      <c r="NDA396" s="6"/>
      <c r="NDB396" s="6"/>
      <c r="NDC396" s="6"/>
      <c r="NDD396" s="6"/>
      <c r="NDE396" s="6"/>
      <c r="NDF396" s="6"/>
      <c r="NDG396" s="6"/>
      <c r="NDH396" s="6"/>
      <c r="NDI396" s="6"/>
      <c r="NDJ396" s="6"/>
      <c r="NDK396" s="6"/>
      <c r="NDL396" s="6"/>
      <c r="NDM396" s="6"/>
      <c r="NDN396" s="6"/>
      <c r="NDO396" s="6"/>
      <c r="NDP396" s="6"/>
      <c r="NDQ396" s="6"/>
      <c r="NDR396" s="6"/>
      <c r="NDS396" s="6"/>
      <c r="NDT396" s="6"/>
      <c r="NDU396" s="6"/>
      <c r="NDV396" s="6"/>
      <c r="NDW396" s="6"/>
      <c r="NDX396" s="6"/>
      <c r="NDY396" s="6"/>
      <c r="NDZ396" s="6"/>
      <c r="NEA396" s="6"/>
      <c r="NEB396" s="6"/>
      <c r="NEC396" s="6"/>
      <c r="NED396" s="6"/>
      <c r="NEE396" s="6"/>
      <c r="NEF396" s="6"/>
      <c r="NEG396" s="6"/>
      <c r="NEH396" s="6"/>
      <c r="NEI396" s="6"/>
      <c r="NEJ396" s="6"/>
      <c r="NEK396" s="6"/>
      <c r="NEL396" s="6"/>
      <c r="NEM396" s="6"/>
      <c r="NEN396" s="6"/>
      <c r="NEO396" s="6"/>
      <c r="NEP396" s="6"/>
      <c r="NEQ396" s="6"/>
      <c r="NER396" s="6"/>
      <c r="NES396" s="6"/>
      <c r="NET396" s="6"/>
      <c r="NEU396" s="6"/>
      <c r="NEV396" s="6"/>
      <c r="NEW396" s="6"/>
      <c r="NEX396" s="6"/>
      <c r="NEY396" s="6"/>
      <c r="NEZ396" s="6"/>
      <c r="NFA396" s="6"/>
      <c r="NFB396" s="6"/>
      <c r="NFC396" s="6"/>
      <c r="NFD396" s="6"/>
      <c r="NFE396" s="6"/>
      <c r="NFF396" s="6"/>
      <c r="NFG396" s="6"/>
      <c r="NFH396" s="6"/>
      <c r="NFI396" s="6"/>
      <c r="NFJ396" s="6"/>
      <c r="NFK396" s="6"/>
      <c r="NFL396" s="6"/>
      <c r="NFM396" s="6"/>
      <c r="NFN396" s="6"/>
      <c r="NFO396" s="6"/>
      <c r="NFP396" s="6"/>
      <c r="NFQ396" s="6"/>
      <c r="NFR396" s="6"/>
      <c r="NFS396" s="6"/>
      <c r="NFT396" s="6"/>
      <c r="NFU396" s="6"/>
      <c r="NFV396" s="6"/>
      <c r="NFW396" s="6"/>
      <c r="NFX396" s="6"/>
      <c r="NFY396" s="6"/>
      <c r="NFZ396" s="6"/>
      <c r="NGA396" s="6"/>
      <c r="NGB396" s="6"/>
      <c r="NGC396" s="6"/>
      <c r="NGD396" s="6"/>
      <c r="NGE396" s="6"/>
      <c r="NGF396" s="6"/>
      <c r="NGG396" s="6"/>
      <c r="NGH396" s="6"/>
      <c r="NGI396" s="6"/>
      <c r="NGJ396" s="6"/>
      <c r="NGK396" s="6"/>
      <c r="NGL396" s="6"/>
      <c r="NGM396" s="6"/>
      <c r="NGN396" s="6"/>
      <c r="NGO396" s="6"/>
      <c r="NGP396" s="6"/>
      <c r="NGQ396" s="6"/>
      <c r="NGR396" s="6"/>
      <c r="NGS396" s="6"/>
      <c r="NGT396" s="6"/>
      <c r="NGU396" s="6"/>
      <c r="NGV396" s="6"/>
      <c r="NGW396" s="6"/>
      <c r="NGX396" s="6"/>
      <c r="NGY396" s="6"/>
      <c r="NGZ396" s="6"/>
      <c r="NHA396" s="6"/>
      <c r="NHB396" s="6"/>
      <c r="NHC396" s="6"/>
      <c r="NHD396" s="6"/>
      <c r="NHE396" s="6"/>
      <c r="NHF396" s="6"/>
      <c r="NHG396" s="6"/>
      <c r="NHH396" s="6"/>
      <c r="NHI396" s="6"/>
      <c r="NHJ396" s="6"/>
      <c r="NHK396" s="6"/>
      <c r="NHL396" s="6"/>
      <c r="NHM396" s="6"/>
      <c r="NHN396" s="6"/>
      <c r="NHO396" s="6"/>
      <c r="NHP396" s="6"/>
      <c r="NHQ396" s="6"/>
      <c r="NHR396" s="6"/>
      <c r="NHS396" s="6"/>
      <c r="NHT396" s="6"/>
      <c r="NHU396" s="6"/>
      <c r="NHV396" s="6"/>
      <c r="NHW396" s="6"/>
      <c r="NHX396" s="6"/>
      <c r="NHY396" s="6"/>
      <c r="NHZ396" s="6"/>
      <c r="NIA396" s="6"/>
      <c r="NIB396" s="6"/>
      <c r="NIC396" s="6"/>
      <c r="NID396" s="6"/>
      <c r="NIE396" s="6"/>
      <c r="NIF396" s="6"/>
      <c r="NIG396" s="6"/>
      <c r="NIH396" s="6"/>
      <c r="NII396" s="6"/>
      <c r="NIJ396" s="6"/>
      <c r="NIK396" s="6"/>
      <c r="NIL396" s="6"/>
      <c r="NIM396" s="6"/>
      <c r="NIN396" s="6"/>
      <c r="NIO396" s="6"/>
      <c r="NIP396" s="6"/>
      <c r="NIQ396" s="6"/>
      <c r="NIR396" s="6"/>
      <c r="NIS396" s="6"/>
      <c r="NIT396" s="6"/>
      <c r="NIU396" s="6"/>
      <c r="NIV396" s="6"/>
      <c r="NIW396" s="6"/>
      <c r="NIX396" s="6"/>
      <c r="NIY396" s="6"/>
      <c r="NIZ396" s="6"/>
      <c r="NJA396" s="6"/>
      <c r="NJB396" s="6"/>
      <c r="NJC396" s="6"/>
      <c r="NJD396" s="6"/>
      <c r="NJE396" s="6"/>
      <c r="NJF396" s="6"/>
      <c r="NJG396" s="6"/>
      <c r="NJH396" s="6"/>
      <c r="NJI396" s="6"/>
      <c r="NJJ396" s="6"/>
      <c r="NJK396" s="6"/>
      <c r="NJL396" s="6"/>
      <c r="NJM396" s="6"/>
      <c r="NJN396" s="6"/>
      <c r="NJO396" s="6"/>
      <c r="NJP396" s="6"/>
      <c r="NJQ396" s="6"/>
      <c r="NJR396" s="6"/>
      <c r="NJS396" s="6"/>
      <c r="NJT396" s="6"/>
      <c r="NJU396" s="6"/>
      <c r="NJV396" s="6"/>
      <c r="NJW396" s="6"/>
      <c r="NJX396" s="6"/>
      <c r="NJY396" s="6"/>
      <c r="NJZ396" s="6"/>
      <c r="NKA396" s="6"/>
      <c r="NKB396" s="6"/>
      <c r="NKC396" s="6"/>
      <c r="NKD396" s="6"/>
      <c r="NKE396" s="6"/>
      <c r="NKF396" s="6"/>
      <c r="NKG396" s="6"/>
      <c r="NKH396" s="6"/>
      <c r="NKI396" s="6"/>
      <c r="NKJ396" s="6"/>
      <c r="NKK396" s="6"/>
      <c r="NKL396" s="6"/>
      <c r="NKM396" s="6"/>
      <c r="NKN396" s="6"/>
      <c r="NKO396" s="6"/>
      <c r="NKP396" s="6"/>
      <c r="NKQ396" s="6"/>
      <c r="NKR396" s="6"/>
      <c r="NKS396" s="6"/>
      <c r="NKT396" s="6"/>
      <c r="NKU396" s="6"/>
      <c r="NKV396" s="6"/>
      <c r="NKW396" s="6"/>
      <c r="NKX396" s="6"/>
      <c r="NKY396" s="6"/>
      <c r="NKZ396" s="6"/>
      <c r="NLA396" s="6"/>
      <c r="NLB396" s="6"/>
      <c r="NLC396" s="6"/>
      <c r="NLD396" s="6"/>
      <c r="NLE396" s="6"/>
      <c r="NLF396" s="6"/>
      <c r="NLG396" s="6"/>
      <c r="NLH396" s="6"/>
      <c r="NLI396" s="6"/>
      <c r="NLJ396" s="6"/>
      <c r="NLK396" s="6"/>
      <c r="NLL396" s="6"/>
      <c r="NLM396" s="6"/>
      <c r="NLN396" s="6"/>
      <c r="NLO396" s="6"/>
      <c r="NLP396" s="6"/>
      <c r="NLQ396" s="6"/>
      <c r="NLR396" s="6"/>
      <c r="NLS396" s="6"/>
      <c r="NLT396" s="6"/>
      <c r="NLU396" s="6"/>
      <c r="NLV396" s="6"/>
      <c r="NLW396" s="6"/>
      <c r="NLX396" s="6"/>
      <c r="NLY396" s="6"/>
      <c r="NLZ396" s="6"/>
      <c r="NMA396" s="6"/>
      <c r="NMB396" s="6"/>
      <c r="NMC396" s="6"/>
      <c r="NMD396" s="6"/>
      <c r="NME396" s="6"/>
      <c r="NMF396" s="6"/>
      <c r="NMG396" s="6"/>
      <c r="NMH396" s="6"/>
      <c r="NMI396" s="6"/>
      <c r="NMJ396" s="6"/>
      <c r="NMK396" s="6"/>
      <c r="NML396" s="6"/>
      <c r="NMM396" s="6"/>
      <c r="NMN396" s="6"/>
      <c r="NMO396" s="6"/>
      <c r="NMP396" s="6"/>
      <c r="NMQ396" s="6"/>
      <c r="NMR396" s="6"/>
      <c r="NMS396" s="6"/>
      <c r="NMT396" s="6"/>
      <c r="NMU396" s="6"/>
      <c r="NMV396" s="6"/>
      <c r="NMW396" s="6"/>
      <c r="NMX396" s="6"/>
      <c r="NMY396" s="6"/>
      <c r="NMZ396" s="6"/>
      <c r="NNA396" s="6"/>
      <c r="NNB396" s="6"/>
      <c r="NNC396" s="6"/>
      <c r="NND396" s="6"/>
      <c r="NNE396" s="6"/>
      <c r="NNF396" s="6"/>
      <c r="NNG396" s="6"/>
      <c r="NNH396" s="6"/>
      <c r="NNI396" s="6"/>
      <c r="NNJ396" s="6"/>
      <c r="NNK396" s="6"/>
      <c r="NNL396" s="6"/>
      <c r="NNM396" s="6"/>
      <c r="NNN396" s="6"/>
      <c r="NNO396" s="6"/>
      <c r="NNP396" s="6"/>
      <c r="NNQ396" s="6"/>
      <c r="NNR396" s="6"/>
      <c r="NNS396" s="6"/>
      <c r="NNT396" s="6"/>
      <c r="NNU396" s="6"/>
      <c r="NNV396" s="6"/>
      <c r="NNW396" s="6"/>
      <c r="NNX396" s="6"/>
      <c r="NNY396" s="6"/>
      <c r="NNZ396" s="6"/>
      <c r="NOA396" s="6"/>
      <c r="NOB396" s="6"/>
      <c r="NOC396" s="6"/>
      <c r="NOD396" s="6"/>
      <c r="NOE396" s="6"/>
      <c r="NOF396" s="6"/>
      <c r="NOG396" s="6"/>
      <c r="NOH396" s="6"/>
      <c r="NOI396" s="6"/>
      <c r="NOJ396" s="6"/>
      <c r="NOK396" s="6"/>
      <c r="NOL396" s="6"/>
      <c r="NOM396" s="6"/>
      <c r="NON396" s="6"/>
      <c r="NOO396" s="6"/>
      <c r="NOP396" s="6"/>
      <c r="NOQ396" s="6"/>
      <c r="NOR396" s="6"/>
      <c r="NOS396" s="6"/>
      <c r="NOT396" s="6"/>
      <c r="NOU396" s="6"/>
      <c r="NOV396" s="6"/>
      <c r="NOW396" s="6"/>
      <c r="NOX396" s="6"/>
      <c r="NOY396" s="6"/>
      <c r="NOZ396" s="6"/>
      <c r="NPA396" s="6"/>
      <c r="NPB396" s="6"/>
      <c r="NPC396" s="6"/>
      <c r="NPD396" s="6"/>
      <c r="NPE396" s="6"/>
      <c r="NPF396" s="6"/>
      <c r="NPG396" s="6"/>
      <c r="NPH396" s="6"/>
      <c r="NPI396" s="6"/>
      <c r="NPJ396" s="6"/>
      <c r="NPK396" s="6"/>
      <c r="NPL396" s="6"/>
      <c r="NPM396" s="6"/>
      <c r="NPN396" s="6"/>
      <c r="NPO396" s="6"/>
      <c r="NPP396" s="6"/>
      <c r="NPQ396" s="6"/>
      <c r="NPR396" s="6"/>
      <c r="NPS396" s="6"/>
      <c r="NPT396" s="6"/>
      <c r="NPU396" s="6"/>
      <c r="NPV396" s="6"/>
      <c r="NPW396" s="6"/>
      <c r="NPX396" s="6"/>
      <c r="NPY396" s="6"/>
      <c r="NPZ396" s="6"/>
      <c r="NQA396" s="6"/>
      <c r="NQB396" s="6"/>
      <c r="NQC396" s="6"/>
      <c r="NQD396" s="6"/>
      <c r="NQE396" s="6"/>
      <c r="NQF396" s="6"/>
      <c r="NQG396" s="6"/>
      <c r="NQH396" s="6"/>
      <c r="NQI396" s="6"/>
      <c r="NQJ396" s="6"/>
      <c r="NQK396" s="6"/>
      <c r="NQL396" s="6"/>
      <c r="NQM396" s="6"/>
      <c r="NQN396" s="6"/>
      <c r="NQO396" s="6"/>
      <c r="NQP396" s="6"/>
      <c r="NQQ396" s="6"/>
      <c r="NQR396" s="6"/>
      <c r="NQS396" s="6"/>
      <c r="NQT396" s="6"/>
      <c r="NQU396" s="6"/>
      <c r="NQV396" s="6"/>
      <c r="NQW396" s="6"/>
      <c r="NQX396" s="6"/>
      <c r="NQY396" s="6"/>
      <c r="NQZ396" s="6"/>
      <c r="NRA396" s="6"/>
      <c r="NRB396" s="6"/>
      <c r="NRC396" s="6"/>
      <c r="NRD396" s="6"/>
      <c r="NRE396" s="6"/>
      <c r="NRF396" s="6"/>
      <c r="NRG396" s="6"/>
      <c r="NRH396" s="6"/>
      <c r="NRI396" s="6"/>
      <c r="NRJ396" s="6"/>
      <c r="NRK396" s="6"/>
      <c r="NRL396" s="6"/>
      <c r="NRM396" s="6"/>
      <c r="NRN396" s="6"/>
      <c r="NRO396" s="6"/>
      <c r="NRP396" s="6"/>
      <c r="NRQ396" s="6"/>
      <c r="NRR396" s="6"/>
      <c r="NRS396" s="6"/>
      <c r="NRT396" s="6"/>
      <c r="NRU396" s="6"/>
      <c r="NRV396" s="6"/>
      <c r="NRW396" s="6"/>
      <c r="NRX396" s="6"/>
      <c r="NRY396" s="6"/>
      <c r="NRZ396" s="6"/>
      <c r="NSA396" s="6"/>
      <c r="NSB396" s="6"/>
      <c r="NSC396" s="6"/>
      <c r="NSD396" s="6"/>
      <c r="NSE396" s="6"/>
      <c r="NSF396" s="6"/>
      <c r="NSG396" s="6"/>
      <c r="NSH396" s="6"/>
      <c r="NSI396" s="6"/>
      <c r="NSJ396" s="6"/>
      <c r="NSK396" s="6"/>
      <c r="NSL396" s="6"/>
      <c r="NSM396" s="6"/>
      <c r="NSN396" s="6"/>
      <c r="NSO396" s="6"/>
      <c r="NSP396" s="6"/>
      <c r="NSQ396" s="6"/>
      <c r="NSR396" s="6"/>
      <c r="NSS396" s="6"/>
      <c r="NST396" s="6"/>
      <c r="NSU396" s="6"/>
      <c r="NSV396" s="6"/>
      <c r="NSW396" s="6"/>
      <c r="NSX396" s="6"/>
      <c r="NSY396" s="6"/>
      <c r="NSZ396" s="6"/>
      <c r="NTA396" s="6"/>
      <c r="NTB396" s="6"/>
      <c r="NTC396" s="6"/>
      <c r="NTD396" s="6"/>
      <c r="NTE396" s="6"/>
      <c r="NTF396" s="6"/>
      <c r="NTG396" s="6"/>
      <c r="NTH396" s="6"/>
      <c r="NTI396" s="6"/>
      <c r="NTJ396" s="6"/>
      <c r="NTK396" s="6"/>
      <c r="NTL396" s="6"/>
      <c r="NTM396" s="6"/>
      <c r="NTN396" s="6"/>
      <c r="NTO396" s="6"/>
      <c r="NTP396" s="6"/>
      <c r="NTQ396" s="6"/>
      <c r="NTR396" s="6"/>
      <c r="NTS396" s="6"/>
      <c r="NTT396" s="6"/>
      <c r="NTU396" s="6"/>
      <c r="NTV396" s="6"/>
      <c r="NTW396" s="6"/>
      <c r="NTX396" s="6"/>
      <c r="NTY396" s="6"/>
      <c r="NTZ396" s="6"/>
      <c r="NUA396" s="6"/>
      <c r="NUB396" s="6"/>
      <c r="NUC396" s="6"/>
      <c r="NUD396" s="6"/>
      <c r="NUE396" s="6"/>
      <c r="NUF396" s="6"/>
      <c r="NUG396" s="6"/>
      <c r="NUH396" s="6"/>
      <c r="NUI396" s="6"/>
      <c r="NUJ396" s="6"/>
      <c r="NUK396" s="6"/>
      <c r="NUL396" s="6"/>
      <c r="NUM396" s="6"/>
      <c r="NUN396" s="6"/>
      <c r="NUO396" s="6"/>
      <c r="NUP396" s="6"/>
      <c r="NUQ396" s="6"/>
      <c r="NUR396" s="6"/>
      <c r="NUS396" s="6"/>
      <c r="NUT396" s="6"/>
      <c r="NUU396" s="6"/>
      <c r="NUV396" s="6"/>
      <c r="NUW396" s="6"/>
      <c r="NUX396" s="6"/>
      <c r="NUY396" s="6"/>
      <c r="NUZ396" s="6"/>
      <c r="NVA396" s="6"/>
      <c r="NVB396" s="6"/>
      <c r="NVC396" s="6"/>
      <c r="NVD396" s="6"/>
      <c r="NVE396" s="6"/>
      <c r="NVF396" s="6"/>
      <c r="NVG396" s="6"/>
      <c r="NVH396" s="6"/>
      <c r="NVI396" s="6"/>
      <c r="NVJ396" s="6"/>
      <c r="NVK396" s="6"/>
      <c r="NVL396" s="6"/>
      <c r="NVM396" s="6"/>
      <c r="NVN396" s="6"/>
      <c r="NVO396" s="6"/>
      <c r="NVP396" s="6"/>
      <c r="NVQ396" s="6"/>
      <c r="NVR396" s="6"/>
      <c r="NVS396" s="6"/>
      <c r="NVT396" s="6"/>
      <c r="NVU396" s="6"/>
      <c r="NVV396" s="6"/>
      <c r="NVW396" s="6"/>
      <c r="NVX396" s="6"/>
      <c r="NVY396" s="6"/>
      <c r="NVZ396" s="6"/>
      <c r="NWA396" s="6"/>
      <c r="NWB396" s="6"/>
      <c r="NWC396" s="6"/>
      <c r="NWD396" s="6"/>
      <c r="NWE396" s="6"/>
      <c r="NWF396" s="6"/>
      <c r="NWG396" s="6"/>
      <c r="NWH396" s="6"/>
      <c r="NWI396" s="6"/>
      <c r="NWJ396" s="6"/>
      <c r="NWK396" s="6"/>
      <c r="NWL396" s="6"/>
      <c r="NWM396" s="6"/>
      <c r="NWN396" s="6"/>
      <c r="NWO396" s="6"/>
      <c r="NWP396" s="6"/>
      <c r="NWQ396" s="6"/>
      <c r="NWR396" s="6"/>
      <c r="NWS396" s="6"/>
      <c r="NWT396" s="6"/>
      <c r="NWU396" s="6"/>
      <c r="NWV396" s="6"/>
      <c r="NWW396" s="6"/>
      <c r="NWX396" s="6"/>
      <c r="NWY396" s="6"/>
      <c r="NWZ396" s="6"/>
      <c r="NXA396" s="6"/>
      <c r="NXB396" s="6"/>
      <c r="NXC396" s="6"/>
      <c r="NXD396" s="6"/>
      <c r="NXE396" s="6"/>
      <c r="NXF396" s="6"/>
      <c r="NXG396" s="6"/>
      <c r="NXH396" s="6"/>
      <c r="NXI396" s="6"/>
      <c r="NXJ396" s="6"/>
      <c r="NXK396" s="6"/>
      <c r="NXL396" s="6"/>
      <c r="NXM396" s="6"/>
      <c r="NXN396" s="6"/>
      <c r="NXO396" s="6"/>
      <c r="NXP396" s="6"/>
      <c r="NXQ396" s="6"/>
      <c r="NXR396" s="6"/>
      <c r="NXS396" s="6"/>
      <c r="NXT396" s="6"/>
      <c r="NXU396" s="6"/>
      <c r="NXV396" s="6"/>
      <c r="NXW396" s="6"/>
      <c r="NXX396" s="6"/>
      <c r="NXY396" s="6"/>
      <c r="NXZ396" s="6"/>
      <c r="NYA396" s="6"/>
      <c r="NYB396" s="6"/>
      <c r="NYC396" s="6"/>
      <c r="NYD396" s="6"/>
      <c r="NYE396" s="6"/>
      <c r="NYF396" s="6"/>
      <c r="NYG396" s="6"/>
      <c r="NYH396" s="6"/>
      <c r="NYI396" s="6"/>
      <c r="NYJ396" s="6"/>
      <c r="NYK396" s="6"/>
      <c r="NYL396" s="6"/>
      <c r="NYM396" s="6"/>
      <c r="NYN396" s="6"/>
      <c r="NYO396" s="6"/>
      <c r="NYP396" s="6"/>
      <c r="NYQ396" s="6"/>
      <c r="NYR396" s="6"/>
      <c r="NYS396" s="6"/>
      <c r="NYT396" s="6"/>
      <c r="NYU396" s="6"/>
      <c r="NYV396" s="6"/>
      <c r="NYW396" s="6"/>
      <c r="NYX396" s="6"/>
      <c r="NYY396" s="6"/>
      <c r="NYZ396" s="6"/>
      <c r="NZA396" s="6"/>
      <c r="NZB396" s="6"/>
      <c r="NZC396" s="6"/>
      <c r="NZD396" s="6"/>
      <c r="NZE396" s="6"/>
      <c r="NZF396" s="6"/>
      <c r="NZG396" s="6"/>
      <c r="NZH396" s="6"/>
      <c r="NZI396" s="6"/>
      <c r="NZJ396" s="6"/>
      <c r="NZK396" s="6"/>
      <c r="NZL396" s="6"/>
      <c r="NZM396" s="6"/>
      <c r="NZN396" s="6"/>
      <c r="NZO396" s="6"/>
      <c r="NZP396" s="6"/>
      <c r="NZQ396" s="6"/>
      <c r="NZR396" s="6"/>
      <c r="NZS396" s="6"/>
      <c r="NZT396" s="6"/>
      <c r="NZU396" s="6"/>
      <c r="NZV396" s="6"/>
      <c r="NZW396" s="6"/>
      <c r="NZX396" s="6"/>
      <c r="NZY396" s="6"/>
      <c r="NZZ396" s="6"/>
      <c r="OAA396" s="6"/>
      <c r="OAB396" s="6"/>
      <c r="OAC396" s="6"/>
      <c r="OAD396" s="6"/>
      <c r="OAE396" s="6"/>
      <c r="OAF396" s="6"/>
      <c r="OAG396" s="6"/>
      <c r="OAH396" s="6"/>
      <c r="OAI396" s="6"/>
      <c r="OAJ396" s="6"/>
      <c r="OAK396" s="6"/>
      <c r="OAL396" s="6"/>
      <c r="OAM396" s="6"/>
      <c r="OAN396" s="6"/>
      <c r="OAO396" s="6"/>
      <c r="OAP396" s="6"/>
      <c r="OAQ396" s="6"/>
      <c r="OAR396" s="6"/>
      <c r="OAS396" s="6"/>
      <c r="OAT396" s="6"/>
      <c r="OAU396" s="6"/>
      <c r="OAV396" s="6"/>
      <c r="OAW396" s="6"/>
      <c r="OAX396" s="6"/>
      <c r="OAY396" s="6"/>
      <c r="OAZ396" s="6"/>
      <c r="OBA396" s="6"/>
      <c r="OBB396" s="6"/>
      <c r="OBC396" s="6"/>
      <c r="OBD396" s="6"/>
      <c r="OBE396" s="6"/>
      <c r="OBF396" s="6"/>
      <c r="OBG396" s="6"/>
      <c r="OBH396" s="6"/>
      <c r="OBI396" s="6"/>
      <c r="OBJ396" s="6"/>
      <c r="OBK396" s="6"/>
      <c r="OBL396" s="6"/>
      <c r="OBM396" s="6"/>
      <c r="OBN396" s="6"/>
      <c r="OBO396" s="6"/>
      <c r="OBP396" s="6"/>
      <c r="OBQ396" s="6"/>
      <c r="OBR396" s="6"/>
      <c r="OBS396" s="6"/>
      <c r="OBT396" s="6"/>
      <c r="OBU396" s="6"/>
      <c r="OBV396" s="6"/>
      <c r="OBW396" s="6"/>
      <c r="OBX396" s="6"/>
      <c r="OBY396" s="6"/>
      <c r="OBZ396" s="6"/>
      <c r="OCA396" s="6"/>
      <c r="OCB396" s="6"/>
      <c r="OCC396" s="6"/>
      <c r="OCD396" s="6"/>
      <c r="OCE396" s="6"/>
      <c r="OCF396" s="6"/>
      <c r="OCG396" s="6"/>
      <c r="OCH396" s="6"/>
      <c r="OCI396" s="6"/>
      <c r="OCJ396" s="6"/>
      <c r="OCK396" s="6"/>
      <c r="OCL396" s="6"/>
      <c r="OCM396" s="6"/>
      <c r="OCN396" s="6"/>
      <c r="OCO396" s="6"/>
      <c r="OCP396" s="6"/>
      <c r="OCQ396" s="6"/>
      <c r="OCR396" s="6"/>
      <c r="OCS396" s="6"/>
      <c r="OCT396" s="6"/>
      <c r="OCU396" s="6"/>
      <c r="OCV396" s="6"/>
      <c r="OCW396" s="6"/>
      <c r="OCX396" s="6"/>
      <c r="OCY396" s="6"/>
      <c r="OCZ396" s="6"/>
      <c r="ODA396" s="6"/>
      <c r="ODB396" s="6"/>
      <c r="ODC396" s="6"/>
      <c r="ODD396" s="6"/>
      <c r="ODE396" s="6"/>
      <c r="ODF396" s="6"/>
      <c r="ODG396" s="6"/>
      <c r="ODH396" s="6"/>
      <c r="ODI396" s="6"/>
      <c r="ODJ396" s="6"/>
      <c r="ODK396" s="6"/>
      <c r="ODL396" s="6"/>
      <c r="ODM396" s="6"/>
      <c r="ODN396" s="6"/>
      <c r="ODO396" s="6"/>
      <c r="ODP396" s="6"/>
      <c r="ODQ396" s="6"/>
      <c r="ODR396" s="6"/>
      <c r="ODS396" s="6"/>
      <c r="ODT396" s="6"/>
      <c r="ODU396" s="6"/>
      <c r="ODV396" s="6"/>
      <c r="ODW396" s="6"/>
      <c r="ODX396" s="6"/>
      <c r="ODY396" s="6"/>
      <c r="ODZ396" s="6"/>
      <c r="OEA396" s="6"/>
      <c r="OEB396" s="6"/>
      <c r="OEC396" s="6"/>
      <c r="OED396" s="6"/>
      <c r="OEE396" s="6"/>
      <c r="OEF396" s="6"/>
      <c r="OEG396" s="6"/>
      <c r="OEH396" s="6"/>
      <c r="OEI396" s="6"/>
      <c r="OEJ396" s="6"/>
      <c r="OEK396" s="6"/>
      <c r="OEL396" s="6"/>
      <c r="OEM396" s="6"/>
      <c r="OEN396" s="6"/>
      <c r="OEO396" s="6"/>
      <c r="OEP396" s="6"/>
      <c r="OEQ396" s="6"/>
      <c r="OER396" s="6"/>
      <c r="OES396" s="6"/>
      <c r="OET396" s="6"/>
      <c r="OEU396" s="6"/>
      <c r="OEV396" s="6"/>
      <c r="OEW396" s="6"/>
      <c r="OEX396" s="6"/>
      <c r="OEY396" s="6"/>
      <c r="OEZ396" s="6"/>
      <c r="OFA396" s="6"/>
      <c r="OFB396" s="6"/>
      <c r="OFC396" s="6"/>
      <c r="OFD396" s="6"/>
      <c r="OFE396" s="6"/>
      <c r="OFF396" s="6"/>
      <c r="OFG396" s="6"/>
      <c r="OFH396" s="6"/>
      <c r="OFI396" s="6"/>
      <c r="OFJ396" s="6"/>
      <c r="OFK396" s="6"/>
      <c r="OFL396" s="6"/>
      <c r="OFM396" s="6"/>
      <c r="OFN396" s="6"/>
      <c r="OFO396" s="6"/>
      <c r="OFP396" s="6"/>
      <c r="OFQ396" s="6"/>
      <c r="OFR396" s="6"/>
      <c r="OFS396" s="6"/>
      <c r="OFT396" s="6"/>
      <c r="OFU396" s="6"/>
      <c r="OFV396" s="6"/>
      <c r="OFW396" s="6"/>
      <c r="OFX396" s="6"/>
      <c r="OFY396" s="6"/>
      <c r="OFZ396" s="6"/>
      <c r="OGA396" s="6"/>
      <c r="OGB396" s="6"/>
      <c r="OGC396" s="6"/>
      <c r="OGD396" s="6"/>
      <c r="OGE396" s="6"/>
      <c r="OGF396" s="6"/>
      <c r="OGG396" s="6"/>
      <c r="OGH396" s="6"/>
      <c r="OGI396" s="6"/>
      <c r="OGJ396" s="6"/>
      <c r="OGK396" s="6"/>
      <c r="OGL396" s="6"/>
      <c r="OGM396" s="6"/>
      <c r="OGN396" s="6"/>
      <c r="OGO396" s="6"/>
      <c r="OGP396" s="6"/>
      <c r="OGQ396" s="6"/>
      <c r="OGR396" s="6"/>
      <c r="OGS396" s="6"/>
      <c r="OGT396" s="6"/>
      <c r="OGU396" s="6"/>
      <c r="OGV396" s="6"/>
      <c r="OGW396" s="6"/>
      <c r="OGX396" s="6"/>
      <c r="OGY396" s="6"/>
      <c r="OGZ396" s="6"/>
      <c r="OHA396" s="6"/>
      <c r="OHB396" s="6"/>
      <c r="OHC396" s="6"/>
      <c r="OHD396" s="6"/>
      <c r="OHE396" s="6"/>
      <c r="OHF396" s="6"/>
      <c r="OHG396" s="6"/>
      <c r="OHH396" s="6"/>
      <c r="OHI396" s="6"/>
      <c r="OHJ396" s="6"/>
      <c r="OHK396" s="6"/>
      <c r="OHL396" s="6"/>
      <c r="OHM396" s="6"/>
      <c r="OHN396" s="6"/>
      <c r="OHO396" s="6"/>
      <c r="OHP396" s="6"/>
      <c r="OHQ396" s="6"/>
      <c r="OHR396" s="6"/>
      <c r="OHS396" s="6"/>
      <c r="OHT396" s="6"/>
      <c r="OHU396" s="6"/>
      <c r="OHV396" s="6"/>
      <c r="OHW396" s="6"/>
      <c r="OHX396" s="6"/>
      <c r="OHY396" s="6"/>
      <c r="OHZ396" s="6"/>
      <c r="OIA396" s="6"/>
      <c r="OIB396" s="6"/>
      <c r="OIC396" s="6"/>
      <c r="OID396" s="6"/>
      <c r="OIE396" s="6"/>
      <c r="OIF396" s="6"/>
      <c r="OIG396" s="6"/>
      <c r="OIH396" s="6"/>
      <c r="OII396" s="6"/>
      <c r="OIJ396" s="6"/>
      <c r="OIK396" s="6"/>
      <c r="OIL396" s="6"/>
      <c r="OIM396" s="6"/>
      <c r="OIN396" s="6"/>
      <c r="OIO396" s="6"/>
      <c r="OIP396" s="6"/>
      <c r="OIQ396" s="6"/>
      <c r="OIR396" s="6"/>
      <c r="OIS396" s="6"/>
      <c r="OIT396" s="6"/>
      <c r="OIU396" s="6"/>
      <c r="OIV396" s="6"/>
      <c r="OIW396" s="6"/>
      <c r="OIX396" s="6"/>
      <c r="OIY396" s="6"/>
      <c r="OIZ396" s="6"/>
      <c r="OJA396" s="6"/>
      <c r="OJB396" s="6"/>
      <c r="OJC396" s="6"/>
      <c r="OJD396" s="6"/>
      <c r="OJE396" s="6"/>
      <c r="OJF396" s="6"/>
      <c r="OJG396" s="6"/>
      <c r="OJH396" s="6"/>
      <c r="OJI396" s="6"/>
      <c r="OJJ396" s="6"/>
      <c r="OJK396" s="6"/>
      <c r="OJL396" s="6"/>
      <c r="OJM396" s="6"/>
      <c r="OJN396" s="6"/>
      <c r="OJO396" s="6"/>
      <c r="OJP396" s="6"/>
      <c r="OJQ396" s="6"/>
      <c r="OJR396" s="6"/>
      <c r="OJS396" s="6"/>
      <c r="OJT396" s="6"/>
      <c r="OJU396" s="6"/>
      <c r="OJV396" s="6"/>
      <c r="OJW396" s="6"/>
      <c r="OJX396" s="6"/>
      <c r="OJY396" s="6"/>
      <c r="OJZ396" s="6"/>
      <c r="OKA396" s="6"/>
      <c r="OKB396" s="6"/>
      <c r="OKC396" s="6"/>
      <c r="OKD396" s="6"/>
      <c r="OKE396" s="6"/>
      <c r="OKF396" s="6"/>
      <c r="OKG396" s="6"/>
      <c r="OKH396" s="6"/>
      <c r="OKI396" s="6"/>
      <c r="OKJ396" s="6"/>
      <c r="OKK396" s="6"/>
      <c r="OKL396" s="6"/>
      <c r="OKM396" s="6"/>
      <c r="OKN396" s="6"/>
      <c r="OKO396" s="6"/>
      <c r="OKP396" s="6"/>
      <c r="OKQ396" s="6"/>
      <c r="OKR396" s="6"/>
      <c r="OKS396" s="6"/>
      <c r="OKT396" s="6"/>
      <c r="OKU396" s="6"/>
      <c r="OKV396" s="6"/>
      <c r="OKW396" s="6"/>
      <c r="OKX396" s="6"/>
      <c r="OKY396" s="6"/>
      <c r="OKZ396" s="6"/>
      <c r="OLA396" s="6"/>
      <c r="OLB396" s="6"/>
      <c r="OLC396" s="6"/>
      <c r="OLD396" s="6"/>
      <c r="OLE396" s="6"/>
      <c r="OLF396" s="6"/>
      <c r="OLG396" s="6"/>
      <c r="OLH396" s="6"/>
      <c r="OLI396" s="6"/>
      <c r="OLJ396" s="6"/>
      <c r="OLK396" s="6"/>
      <c r="OLL396" s="6"/>
      <c r="OLM396" s="6"/>
      <c r="OLN396" s="6"/>
      <c r="OLO396" s="6"/>
      <c r="OLP396" s="6"/>
      <c r="OLQ396" s="6"/>
      <c r="OLR396" s="6"/>
      <c r="OLS396" s="6"/>
      <c r="OLT396" s="6"/>
      <c r="OLU396" s="6"/>
      <c r="OLV396" s="6"/>
      <c r="OLW396" s="6"/>
      <c r="OLX396" s="6"/>
      <c r="OLY396" s="6"/>
      <c r="OLZ396" s="6"/>
      <c r="OMA396" s="6"/>
      <c r="OMB396" s="6"/>
      <c r="OMC396" s="6"/>
      <c r="OMD396" s="6"/>
      <c r="OME396" s="6"/>
      <c r="OMF396" s="6"/>
      <c r="OMG396" s="6"/>
      <c r="OMH396" s="6"/>
      <c r="OMI396" s="6"/>
      <c r="OMJ396" s="6"/>
      <c r="OMK396" s="6"/>
      <c r="OML396" s="6"/>
      <c r="OMM396" s="6"/>
      <c r="OMN396" s="6"/>
      <c r="OMO396" s="6"/>
      <c r="OMP396" s="6"/>
      <c r="OMQ396" s="6"/>
      <c r="OMR396" s="6"/>
      <c r="OMS396" s="6"/>
      <c r="OMT396" s="6"/>
      <c r="OMU396" s="6"/>
      <c r="OMV396" s="6"/>
      <c r="OMW396" s="6"/>
      <c r="OMX396" s="6"/>
      <c r="OMY396" s="6"/>
      <c r="OMZ396" s="6"/>
      <c r="ONA396" s="6"/>
      <c r="ONB396" s="6"/>
      <c r="ONC396" s="6"/>
      <c r="OND396" s="6"/>
      <c r="ONE396" s="6"/>
      <c r="ONF396" s="6"/>
      <c r="ONG396" s="6"/>
      <c r="ONH396" s="6"/>
      <c r="ONI396" s="6"/>
      <c r="ONJ396" s="6"/>
      <c r="ONK396" s="6"/>
      <c r="ONL396" s="6"/>
      <c r="ONM396" s="6"/>
      <c r="ONN396" s="6"/>
      <c r="ONO396" s="6"/>
      <c r="ONP396" s="6"/>
      <c r="ONQ396" s="6"/>
      <c r="ONR396" s="6"/>
      <c r="ONS396" s="6"/>
      <c r="ONT396" s="6"/>
      <c r="ONU396" s="6"/>
      <c r="ONV396" s="6"/>
      <c r="ONW396" s="6"/>
      <c r="ONX396" s="6"/>
      <c r="ONY396" s="6"/>
      <c r="ONZ396" s="6"/>
      <c r="OOA396" s="6"/>
      <c r="OOB396" s="6"/>
      <c r="OOC396" s="6"/>
      <c r="OOD396" s="6"/>
      <c r="OOE396" s="6"/>
      <c r="OOF396" s="6"/>
      <c r="OOG396" s="6"/>
      <c r="OOH396" s="6"/>
      <c r="OOI396" s="6"/>
      <c r="OOJ396" s="6"/>
      <c r="OOK396" s="6"/>
      <c r="OOL396" s="6"/>
      <c r="OOM396" s="6"/>
      <c r="OON396" s="6"/>
      <c r="OOO396" s="6"/>
      <c r="OOP396" s="6"/>
      <c r="OOQ396" s="6"/>
      <c r="OOR396" s="6"/>
      <c r="OOS396" s="6"/>
      <c r="OOT396" s="6"/>
      <c r="OOU396" s="6"/>
      <c r="OOV396" s="6"/>
      <c r="OOW396" s="6"/>
      <c r="OOX396" s="6"/>
      <c r="OOY396" s="6"/>
      <c r="OOZ396" s="6"/>
      <c r="OPA396" s="6"/>
      <c r="OPB396" s="6"/>
      <c r="OPC396" s="6"/>
      <c r="OPD396" s="6"/>
      <c r="OPE396" s="6"/>
      <c r="OPF396" s="6"/>
      <c r="OPG396" s="6"/>
      <c r="OPH396" s="6"/>
      <c r="OPI396" s="6"/>
      <c r="OPJ396" s="6"/>
      <c r="OPK396" s="6"/>
      <c r="OPL396" s="6"/>
      <c r="OPM396" s="6"/>
      <c r="OPN396" s="6"/>
      <c r="OPO396" s="6"/>
      <c r="OPP396" s="6"/>
      <c r="OPQ396" s="6"/>
      <c r="OPR396" s="6"/>
      <c r="OPS396" s="6"/>
      <c r="OPT396" s="6"/>
      <c r="OPU396" s="6"/>
      <c r="OPV396" s="6"/>
      <c r="OPW396" s="6"/>
      <c r="OPX396" s="6"/>
      <c r="OPY396" s="6"/>
      <c r="OPZ396" s="6"/>
      <c r="OQA396" s="6"/>
      <c r="OQB396" s="6"/>
      <c r="OQC396" s="6"/>
      <c r="OQD396" s="6"/>
      <c r="OQE396" s="6"/>
      <c r="OQF396" s="6"/>
      <c r="OQG396" s="6"/>
      <c r="OQH396" s="6"/>
      <c r="OQI396" s="6"/>
      <c r="OQJ396" s="6"/>
      <c r="OQK396" s="6"/>
      <c r="OQL396" s="6"/>
      <c r="OQM396" s="6"/>
      <c r="OQN396" s="6"/>
      <c r="OQO396" s="6"/>
      <c r="OQP396" s="6"/>
      <c r="OQQ396" s="6"/>
      <c r="OQR396" s="6"/>
      <c r="OQS396" s="6"/>
      <c r="OQT396" s="6"/>
      <c r="OQU396" s="6"/>
      <c r="OQV396" s="6"/>
      <c r="OQW396" s="6"/>
      <c r="OQX396" s="6"/>
      <c r="OQY396" s="6"/>
      <c r="OQZ396" s="6"/>
      <c r="ORA396" s="6"/>
      <c r="ORB396" s="6"/>
      <c r="ORC396" s="6"/>
      <c r="ORD396" s="6"/>
      <c r="ORE396" s="6"/>
      <c r="ORF396" s="6"/>
      <c r="ORG396" s="6"/>
      <c r="ORH396" s="6"/>
      <c r="ORI396" s="6"/>
      <c r="ORJ396" s="6"/>
      <c r="ORK396" s="6"/>
      <c r="ORL396" s="6"/>
      <c r="ORM396" s="6"/>
      <c r="ORN396" s="6"/>
      <c r="ORO396" s="6"/>
      <c r="ORP396" s="6"/>
      <c r="ORQ396" s="6"/>
      <c r="ORR396" s="6"/>
      <c r="ORS396" s="6"/>
      <c r="ORT396" s="6"/>
      <c r="ORU396" s="6"/>
      <c r="ORV396" s="6"/>
      <c r="ORW396" s="6"/>
      <c r="ORX396" s="6"/>
      <c r="ORY396" s="6"/>
      <c r="ORZ396" s="6"/>
      <c r="OSA396" s="6"/>
      <c r="OSB396" s="6"/>
      <c r="OSC396" s="6"/>
      <c r="OSD396" s="6"/>
      <c r="OSE396" s="6"/>
      <c r="OSF396" s="6"/>
      <c r="OSG396" s="6"/>
      <c r="OSH396" s="6"/>
      <c r="OSI396" s="6"/>
      <c r="OSJ396" s="6"/>
      <c r="OSK396" s="6"/>
      <c r="OSL396" s="6"/>
      <c r="OSM396" s="6"/>
      <c r="OSN396" s="6"/>
      <c r="OSO396" s="6"/>
      <c r="OSP396" s="6"/>
      <c r="OSQ396" s="6"/>
      <c r="OSR396" s="6"/>
      <c r="OSS396" s="6"/>
      <c r="OST396" s="6"/>
      <c r="OSU396" s="6"/>
      <c r="OSV396" s="6"/>
      <c r="OSW396" s="6"/>
      <c r="OSX396" s="6"/>
      <c r="OSY396" s="6"/>
      <c r="OSZ396" s="6"/>
      <c r="OTA396" s="6"/>
      <c r="OTB396" s="6"/>
      <c r="OTC396" s="6"/>
      <c r="OTD396" s="6"/>
      <c r="OTE396" s="6"/>
      <c r="OTF396" s="6"/>
      <c r="OTG396" s="6"/>
      <c r="OTH396" s="6"/>
      <c r="OTI396" s="6"/>
      <c r="OTJ396" s="6"/>
      <c r="OTK396" s="6"/>
      <c r="OTL396" s="6"/>
      <c r="OTM396" s="6"/>
      <c r="OTN396" s="6"/>
      <c r="OTO396" s="6"/>
      <c r="OTP396" s="6"/>
      <c r="OTQ396" s="6"/>
      <c r="OTR396" s="6"/>
      <c r="OTS396" s="6"/>
      <c r="OTT396" s="6"/>
      <c r="OTU396" s="6"/>
      <c r="OTV396" s="6"/>
      <c r="OTW396" s="6"/>
      <c r="OTX396" s="6"/>
      <c r="OTY396" s="6"/>
      <c r="OTZ396" s="6"/>
      <c r="OUA396" s="6"/>
      <c r="OUB396" s="6"/>
      <c r="OUC396" s="6"/>
      <c r="OUD396" s="6"/>
      <c r="OUE396" s="6"/>
      <c r="OUF396" s="6"/>
      <c r="OUG396" s="6"/>
      <c r="OUH396" s="6"/>
      <c r="OUI396" s="6"/>
      <c r="OUJ396" s="6"/>
      <c r="OUK396" s="6"/>
      <c r="OUL396" s="6"/>
      <c r="OUM396" s="6"/>
      <c r="OUN396" s="6"/>
      <c r="OUO396" s="6"/>
      <c r="OUP396" s="6"/>
      <c r="OUQ396" s="6"/>
      <c r="OUR396" s="6"/>
      <c r="OUS396" s="6"/>
      <c r="OUT396" s="6"/>
      <c r="OUU396" s="6"/>
      <c r="OUV396" s="6"/>
      <c r="OUW396" s="6"/>
      <c r="OUX396" s="6"/>
      <c r="OUY396" s="6"/>
      <c r="OUZ396" s="6"/>
      <c r="OVA396" s="6"/>
      <c r="OVB396" s="6"/>
      <c r="OVC396" s="6"/>
      <c r="OVD396" s="6"/>
      <c r="OVE396" s="6"/>
      <c r="OVF396" s="6"/>
      <c r="OVG396" s="6"/>
      <c r="OVH396" s="6"/>
      <c r="OVI396" s="6"/>
      <c r="OVJ396" s="6"/>
      <c r="OVK396" s="6"/>
      <c r="OVL396" s="6"/>
      <c r="OVM396" s="6"/>
      <c r="OVN396" s="6"/>
      <c r="OVO396" s="6"/>
      <c r="OVP396" s="6"/>
      <c r="OVQ396" s="6"/>
      <c r="OVR396" s="6"/>
      <c r="OVS396" s="6"/>
      <c r="OVT396" s="6"/>
      <c r="OVU396" s="6"/>
      <c r="OVV396" s="6"/>
      <c r="OVW396" s="6"/>
      <c r="OVX396" s="6"/>
      <c r="OVY396" s="6"/>
      <c r="OVZ396" s="6"/>
      <c r="OWA396" s="6"/>
      <c r="OWB396" s="6"/>
      <c r="OWC396" s="6"/>
      <c r="OWD396" s="6"/>
      <c r="OWE396" s="6"/>
      <c r="OWF396" s="6"/>
      <c r="OWG396" s="6"/>
      <c r="OWH396" s="6"/>
      <c r="OWI396" s="6"/>
      <c r="OWJ396" s="6"/>
      <c r="OWK396" s="6"/>
      <c r="OWL396" s="6"/>
      <c r="OWM396" s="6"/>
      <c r="OWN396" s="6"/>
      <c r="OWO396" s="6"/>
      <c r="OWP396" s="6"/>
      <c r="OWQ396" s="6"/>
      <c r="OWR396" s="6"/>
      <c r="OWS396" s="6"/>
      <c r="OWT396" s="6"/>
      <c r="OWU396" s="6"/>
      <c r="OWV396" s="6"/>
      <c r="OWW396" s="6"/>
      <c r="OWX396" s="6"/>
      <c r="OWY396" s="6"/>
      <c r="OWZ396" s="6"/>
      <c r="OXA396" s="6"/>
      <c r="OXB396" s="6"/>
      <c r="OXC396" s="6"/>
      <c r="OXD396" s="6"/>
      <c r="OXE396" s="6"/>
      <c r="OXF396" s="6"/>
      <c r="OXG396" s="6"/>
      <c r="OXH396" s="6"/>
      <c r="OXI396" s="6"/>
      <c r="OXJ396" s="6"/>
      <c r="OXK396" s="6"/>
      <c r="OXL396" s="6"/>
      <c r="OXM396" s="6"/>
      <c r="OXN396" s="6"/>
      <c r="OXO396" s="6"/>
      <c r="OXP396" s="6"/>
      <c r="OXQ396" s="6"/>
      <c r="OXR396" s="6"/>
      <c r="OXS396" s="6"/>
      <c r="OXT396" s="6"/>
      <c r="OXU396" s="6"/>
      <c r="OXV396" s="6"/>
      <c r="OXW396" s="6"/>
      <c r="OXX396" s="6"/>
      <c r="OXY396" s="6"/>
      <c r="OXZ396" s="6"/>
      <c r="OYA396" s="6"/>
      <c r="OYB396" s="6"/>
      <c r="OYC396" s="6"/>
      <c r="OYD396" s="6"/>
      <c r="OYE396" s="6"/>
      <c r="OYF396" s="6"/>
      <c r="OYG396" s="6"/>
      <c r="OYH396" s="6"/>
      <c r="OYI396" s="6"/>
      <c r="OYJ396" s="6"/>
      <c r="OYK396" s="6"/>
      <c r="OYL396" s="6"/>
      <c r="OYM396" s="6"/>
      <c r="OYN396" s="6"/>
      <c r="OYO396" s="6"/>
      <c r="OYP396" s="6"/>
      <c r="OYQ396" s="6"/>
      <c r="OYR396" s="6"/>
      <c r="OYS396" s="6"/>
      <c r="OYT396" s="6"/>
      <c r="OYU396" s="6"/>
      <c r="OYV396" s="6"/>
      <c r="OYW396" s="6"/>
      <c r="OYX396" s="6"/>
      <c r="OYY396" s="6"/>
      <c r="OYZ396" s="6"/>
      <c r="OZA396" s="6"/>
      <c r="OZB396" s="6"/>
      <c r="OZC396" s="6"/>
      <c r="OZD396" s="6"/>
      <c r="OZE396" s="6"/>
      <c r="OZF396" s="6"/>
      <c r="OZG396" s="6"/>
      <c r="OZH396" s="6"/>
      <c r="OZI396" s="6"/>
      <c r="OZJ396" s="6"/>
      <c r="OZK396" s="6"/>
      <c r="OZL396" s="6"/>
      <c r="OZM396" s="6"/>
      <c r="OZN396" s="6"/>
      <c r="OZO396" s="6"/>
      <c r="OZP396" s="6"/>
      <c r="OZQ396" s="6"/>
      <c r="OZR396" s="6"/>
      <c r="OZS396" s="6"/>
      <c r="OZT396" s="6"/>
      <c r="OZU396" s="6"/>
      <c r="OZV396" s="6"/>
      <c r="OZW396" s="6"/>
      <c r="OZX396" s="6"/>
      <c r="OZY396" s="6"/>
      <c r="OZZ396" s="6"/>
      <c r="PAA396" s="6"/>
      <c r="PAB396" s="6"/>
      <c r="PAC396" s="6"/>
      <c r="PAD396" s="6"/>
      <c r="PAE396" s="6"/>
      <c r="PAF396" s="6"/>
      <c r="PAG396" s="6"/>
      <c r="PAH396" s="6"/>
      <c r="PAI396" s="6"/>
      <c r="PAJ396" s="6"/>
      <c r="PAK396" s="6"/>
      <c r="PAL396" s="6"/>
      <c r="PAM396" s="6"/>
      <c r="PAN396" s="6"/>
      <c r="PAO396" s="6"/>
      <c r="PAP396" s="6"/>
      <c r="PAQ396" s="6"/>
      <c r="PAR396" s="6"/>
      <c r="PAS396" s="6"/>
      <c r="PAT396" s="6"/>
      <c r="PAU396" s="6"/>
      <c r="PAV396" s="6"/>
      <c r="PAW396" s="6"/>
      <c r="PAX396" s="6"/>
      <c r="PAY396" s="6"/>
      <c r="PAZ396" s="6"/>
      <c r="PBA396" s="6"/>
      <c r="PBB396" s="6"/>
      <c r="PBC396" s="6"/>
      <c r="PBD396" s="6"/>
      <c r="PBE396" s="6"/>
      <c r="PBF396" s="6"/>
      <c r="PBG396" s="6"/>
      <c r="PBH396" s="6"/>
      <c r="PBI396" s="6"/>
      <c r="PBJ396" s="6"/>
      <c r="PBK396" s="6"/>
      <c r="PBL396" s="6"/>
      <c r="PBM396" s="6"/>
      <c r="PBN396" s="6"/>
      <c r="PBO396" s="6"/>
      <c r="PBP396" s="6"/>
      <c r="PBQ396" s="6"/>
      <c r="PBR396" s="6"/>
      <c r="PBS396" s="6"/>
      <c r="PBT396" s="6"/>
      <c r="PBU396" s="6"/>
      <c r="PBV396" s="6"/>
      <c r="PBW396" s="6"/>
      <c r="PBX396" s="6"/>
      <c r="PBY396" s="6"/>
      <c r="PBZ396" s="6"/>
      <c r="PCA396" s="6"/>
      <c r="PCB396" s="6"/>
      <c r="PCC396" s="6"/>
      <c r="PCD396" s="6"/>
      <c r="PCE396" s="6"/>
      <c r="PCF396" s="6"/>
      <c r="PCG396" s="6"/>
      <c r="PCH396" s="6"/>
      <c r="PCI396" s="6"/>
      <c r="PCJ396" s="6"/>
      <c r="PCK396" s="6"/>
      <c r="PCL396" s="6"/>
      <c r="PCM396" s="6"/>
      <c r="PCN396" s="6"/>
      <c r="PCO396" s="6"/>
      <c r="PCP396" s="6"/>
      <c r="PCQ396" s="6"/>
      <c r="PCR396" s="6"/>
      <c r="PCS396" s="6"/>
      <c r="PCT396" s="6"/>
      <c r="PCU396" s="6"/>
      <c r="PCV396" s="6"/>
      <c r="PCW396" s="6"/>
      <c r="PCX396" s="6"/>
      <c r="PCY396" s="6"/>
      <c r="PCZ396" s="6"/>
      <c r="PDA396" s="6"/>
      <c r="PDB396" s="6"/>
      <c r="PDC396" s="6"/>
      <c r="PDD396" s="6"/>
      <c r="PDE396" s="6"/>
      <c r="PDF396" s="6"/>
      <c r="PDG396" s="6"/>
      <c r="PDH396" s="6"/>
      <c r="PDI396" s="6"/>
      <c r="PDJ396" s="6"/>
      <c r="PDK396" s="6"/>
      <c r="PDL396" s="6"/>
      <c r="PDM396" s="6"/>
      <c r="PDN396" s="6"/>
      <c r="PDO396" s="6"/>
      <c r="PDP396" s="6"/>
      <c r="PDQ396" s="6"/>
      <c r="PDR396" s="6"/>
      <c r="PDS396" s="6"/>
      <c r="PDT396" s="6"/>
      <c r="PDU396" s="6"/>
      <c r="PDV396" s="6"/>
      <c r="PDW396" s="6"/>
      <c r="PDX396" s="6"/>
      <c r="PDY396" s="6"/>
      <c r="PDZ396" s="6"/>
      <c r="PEA396" s="6"/>
      <c r="PEB396" s="6"/>
      <c r="PEC396" s="6"/>
      <c r="PED396" s="6"/>
      <c r="PEE396" s="6"/>
      <c r="PEF396" s="6"/>
      <c r="PEG396" s="6"/>
      <c r="PEH396" s="6"/>
      <c r="PEI396" s="6"/>
      <c r="PEJ396" s="6"/>
      <c r="PEK396" s="6"/>
      <c r="PEL396" s="6"/>
      <c r="PEM396" s="6"/>
      <c r="PEN396" s="6"/>
      <c r="PEO396" s="6"/>
      <c r="PEP396" s="6"/>
      <c r="PEQ396" s="6"/>
      <c r="PER396" s="6"/>
      <c r="PES396" s="6"/>
      <c r="PET396" s="6"/>
      <c r="PEU396" s="6"/>
      <c r="PEV396" s="6"/>
      <c r="PEW396" s="6"/>
      <c r="PEX396" s="6"/>
      <c r="PEY396" s="6"/>
      <c r="PEZ396" s="6"/>
      <c r="PFA396" s="6"/>
      <c r="PFB396" s="6"/>
      <c r="PFC396" s="6"/>
      <c r="PFD396" s="6"/>
      <c r="PFE396" s="6"/>
      <c r="PFF396" s="6"/>
      <c r="PFG396" s="6"/>
      <c r="PFH396" s="6"/>
      <c r="PFI396" s="6"/>
      <c r="PFJ396" s="6"/>
      <c r="PFK396" s="6"/>
      <c r="PFL396" s="6"/>
      <c r="PFM396" s="6"/>
      <c r="PFN396" s="6"/>
      <c r="PFO396" s="6"/>
      <c r="PFP396" s="6"/>
      <c r="PFQ396" s="6"/>
      <c r="PFR396" s="6"/>
      <c r="PFS396" s="6"/>
      <c r="PFT396" s="6"/>
      <c r="PFU396" s="6"/>
      <c r="PFV396" s="6"/>
      <c r="PFW396" s="6"/>
      <c r="PFX396" s="6"/>
      <c r="PFY396" s="6"/>
      <c r="PFZ396" s="6"/>
      <c r="PGA396" s="6"/>
      <c r="PGB396" s="6"/>
      <c r="PGC396" s="6"/>
      <c r="PGD396" s="6"/>
      <c r="PGE396" s="6"/>
      <c r="PGF396" s="6"/>
      <c r="PGG396" s="6"/>
      <c r="PGH396" s="6"/>
      <c r="PGI396" s="6"/>
      <c r="PGJ396" s="6"/>
      <c r="PGK396" s="6"/>
      <c r="PGL396" s="6"/>
      <c r="PGM396" s="6"/>
      <c r="PGN396" s="6"/>
      <c r="PGO396" s="6"/>
      <c r="PGP396" s="6"/>
      <c r="PGQ396" s="6"/>
      <c r="PGR396" s="6"/>
      <c r="PGS396" s="6"/>
      <c r="PGT396" s="6"/>
      <c r="PGU396" s="6"/>
      <c r="PGV396" s="6"/>
      <c r="PGW396" s="6"/>
      <c r="PGX396" s="6"/>
      <c r="PGY396" s="6"/>
      <c r="PGZ396" s="6"/>
      <c r="PHA396" s="6"/>
      <c r="PHB396" s="6"/>
      <c r="PHC396" s="6"/>
      <c r="PHD396" s="6"/>
      <c r="PHE396" s="6"/>
      <c r="PHF396" s="6"/>
      <c r="PHG396" s="6"/>
      <c r="PHH396" s="6"/>
      <c r="PHI396" s="6"/>
      <c r="PHJ396" s="6"/>
      <c r="PHK396" s="6"/>
      <c r="PHL396" s="6"/>
      <c r="PHM396" s="6"/>
      <c r="PHN396" s="6"/>
      <c r="PHO396" s="6"/>
      <c r="PHP396" s="6"/>
      <c r="PHQ396" s="6"/>
      <c r="PHR396" s="6"/>
      <c r="PHS396" s="6"/>
      <c r="PHT396" s="6"/>
      <c r="PHU396" s="6"/>
      <c r="PHV396" s="6"/>
      <c r="PHW396" s="6"/>
      <c r="PHX396" s="6"/>
      <c r="PHY396" s="6"/>
      <c r="PHZ396" s="6"/>
      <c r="PIA396" s="6"/>
      <c r="PIB396" s="6"/>
      <c r="PIC396" s="6"/>
      <c r="PID396" s="6"/>
      <c r="PIE396" s="6"/>
      <c r="PIF396" s="6"/>
      <c r="PIG396" s="6"/>
      <c r="PIH396" s="6"/>
      <c r="PII396" s="6"/>
      <c r="PIJ396" s="6"/>
      <c r="PIK396" s="6"/>
      <c r="PIL396" s="6"/>
      <c r="PIM396" s="6"/>
      <c r="PIN396" s="6"/>
      <c r="PIO396" s="6"/>
      <c r="PIP396" s="6"/>
      <c r="PIQ396" s="6"/>
      <c r="PIR396" s="6"/>
      <c r="PIS396" s="6"/>
      <c r="PIT396" s="6"/>
      <c r="PIU396" s="6"/>
      <c r="PIV396" s="6"/>
      <c r="PIW396" s="6"/>
      <c r="PIX396" s="6"/>
      <c r="PIY396" s="6"/>
      <c r="PIZ396" s="6"/>
      <c r="PJA396" s="6"/>
      <c r="PJB396" s="6"/>
      <c r="PJC396" s="6"/>
      <c r="PJD396" s="6"/>
      <c r="PJE396" s="6"/>
      <c r="PJF396" s="6"/>
      <c r="PJG396" s="6"/>
      <c r="PJH396" s="6"/>
      <c r="PJI396" s="6"/>
      <c r="PJJ396" s="6"/>
      <c r="PJK396" s="6"/>
      <c r="PJL396" s="6"/>
      <c r="PJM396" s="6"/>
      <c r="PJN396" s="6"/>
      <c r="PJO396" s="6"/>
      <c r="PJP396" s="6"/>
      <c r="PJQ396" s="6"/>
      <c r="PJR396" s="6"/>
      <c r="PJS396" s="6"/>
      <c r="PJT396" s="6"/>
      <c r="PJU396" s="6"/>
      <c r="PJV396" s="6"/>
      <c r="PJW396" s="6"/>
      <c r="PJX396" s="6"/>
      <c r="PJY396" s="6"/>
      <c r="PJZ396" s="6"/>
      <c r="PKA396" s="6"/>
      <c r="PKB396" s="6"/>
      <c r="PKC396" s="6"/>
      <c r="PKD396" s="6"/>
      <c r="PKE396" s="6"/>
      <c r="PKF396" s="6"/>
      <c r="PKG396" s="6"/>
      <c r="PKH396" s="6"/>
      <c r="PKI396" s="6"/>
      <c r="PKJ396" s="6"/>
      <c r="PKK396" s="6"/>
      <c r="PKL396" s="6"/>
      <c r="PKM396" s="6"/>
      <c r="PKN396" s="6"/>
      <c r="PKO396" s="6"/>
      <c r="PKP396" s="6"/>
      <c r="PKQ396" s="6"/>
      <c r="PKR396" s="6"/>
      <c r="PKS396" s="6"/>
      <c r="PKT396" s="6"/>
      <c r="PKU396" s="6"/>
      <c r="PKV396" s="6"/>
      <c r="PKW396" s="6"/>
      <c r="PKX396" s="6"/>
      <c r="PKY396" s="6"/>
      <c r="PKZ396" s="6"/>
      <c r="PLA396" s="6"/>
      <c r="PLB396" s="6"/>
      <c r="PLC396" s="6"/>
      <c r="PLD396" s="6"/>
      <c r="PLE396" s="6"/>
      <c r="PLF396" s="6"/>
      <c r="PLG396" s="6"/>
      <c r="PLH396" s="6"/>
      <c r="PLI396" s="6"/>
      <c r="PLJ396" s="6"/>
      <c r="PLK396" s="6"/>
      <c r="PLL396" s="6"/>
      <c r="PLM396" s="6"/>
      <c r="PLN396" s="6"/>
      <c r="PLO396" s="6"/>
      <c r="PLP396" s="6"/>
      <c r="PLQ396" s="6"/>
      <c r="PLR396" s="6"/>
      <c r="PLS396" s="6"/>
      <c r="PLT396" s="6"/>
      <c r="PLU396" s="6"/>
      <c r="PLV396" s="6"/>
      <c r="PLW396" s="6"/>
      <c r="PLX396" s="6"/>
      <c r="PLY396" s="6"/>
      <c r="PLZ396" s="6"/>
      <c r="PMA396" s="6"/>
      <c r="PMB396" s="6"/>
      <c r="PMC396" s="6"/>
      <c r="PMD396" s="6"/>
      <c r="PME396" s="6"/>
      <c r="PMF396" s="6"/>
      <c r="PMG396" s="6"/>
      <c r="PMH396" s="6"/>
      <c r="PMI396" s="6"/>
      <c r="PMJ396" s="6"/>
      <c r="PMK396" s="6"/>
      <c r="PML396" s="6"/>
      <c r="PMM396" s="6"/>
      <c r="PMN396" s="6"/>
      <c r="PMO396" s="6"/>
      <c r="PMP396" s="6"/>
      <c r="PMQ396" s="6"/>
      <c r="PMR396" s="6"/>
      <c r="PMS396" s="6"/>
      <c r="PMT396" s="6"/>
      <c r="PMU396" s="6"/>
      <c r="PMV396" s="6"/>
      <c r="PMW396" s="6"/>
      <c r="PMX396" s="6"/>
      <c r="PMY396" s="6"/>
      <c r="PMZ396" s="6"/>
      <c r="PNA396" s="6"/>
      <c r="PNB396" s="6"/>
      <c r="PNC396" s="6"/>
      <c r="PND396" s="6"/>
      <c r="PNE396" s="6"/>
      <c r="PNF396" s="6"/>
      <c r="PNG396" s="6"/>
      <c r="PNH396" s="6"/>
      <c r="PNI396" s="6"/>
      <c r="PNJ396" s="6"/>
      <c r="PNK396" s="6"/>
      <c r="PNL396" s="6"/>
      <c r="PNM396" s="6"/>
      <c r="PNN396" s="6"/>
      <c r="PNO396" s="6"/>
      <c r="PNP396" s="6"/>
      <c r="PNQ396" s="6"/>
      <c r="PNR396" s="6"/>
      <c r="PNS396" s="6"/>
      <c r="PNT396" s="6"/>
      <c r="PNU396" s="6"/>
      <c r="PNV396" s="6"/>
      <c r="PNW396" s="6"/>
      <c r="PNX396" s="6"/>
      <c r="PNY396" s="6"/>
      <c r="PNZ396" s="6"/>
      <c r="POA396" s="6"/>
      <c r="POB396" s="6"/>
      <c r="POC396" s="6"/>
      <c r="POD396" s="6"/>
      <c r="POE396" s="6"/>
      <c r="POF396" s="6"/>
      <c r="POG396" s="6"/>
      <c r="POH396" s="6"/>
      <c r="POI396" s="6"/>
      <c r="POJ396" s="6"/>
      <c r="POK396" s="6"/>
      <c r="POL396" s="6"/>
      <c r="POM396" s="6"/>
      <c r="PON396" s="6"/>
      <c r="POO396" s="6"/>
      <c r="POP396" s="6"/>
      <c r="POQ396" s="6"/>
      <c r="POR396" s="6"/>
      <c r="POS396" s="6"/>
      <c r="POT396" s="6"/>
      <c r="POU396" s="6"/>
      <c r="POV396" s="6"/>
      <c r="POW396" s="6"/>
      <c r="POX396" s="6"/>
      <c r="POY396" s="6"/>
      <c r="POZ396" s="6"/>
      <c r="PPA396" s="6"/>
      <c r="PPB396" s="6"/>
      <c r="PPC396" s="6"/>
      <c r="PPD396" s="6"/>
      <c r="PPE396" s="6"/>
      <c r="PPF396" s="6"/>
      <c r="PPG396" s="6"/>
      <c r="PPH396" s="6"/>
      <c r="PPI396" s="6"/>
      <c r="PPJ396" s="6"/>
      <c r="PPK396" s="6"/>
      <c r="PPL396" s="6"/>
      <c r="PPM396" s="6"/>
      <c r="PPN396" s="6"/>
      <c r="PPO396" s="6"/>
      <c r="PPP396" s="6"/>
      <c r="PPQ396" s="6"/>
      <c r="PPR396" s="6"/>
      <c r="PPS396" s="6"/>
      <c r="PPT396" s="6"/>
      <c r="PPU396" s="6"/>
      <c r="PPV396" s="6"/>
      <c r="PPW396" s="6"/>
      <c r="PPX396" s="6"/>
      <c r="PPY396" s="6"/>
      <c r="PPZ396" s="6"/>
      <c r="PQA396" s="6"/>
      <c r="PQB396" s="6"/>
      <c r="PQC396" s="6"/>
      <c r="PQD396" s="6"/>
      <c r="PQE396" s="6"/>
      <c r="PQF396" s="6"/>
      <c r="PQG396" s="6"/>
      <c r="PQH396" s="6"/>
      <c r="PQI396" s="6"/>
      <c r="PQJ396" s="6"/>
      <c r="PQK396" s="6"/>
      <c r="PQL396" s="6"/>
      <c r="PQM396" s="6"/>
      <c r="PQN396" s="6"/>
      <c r="PQO396" s="6"/>
      <c r="PQP396" s="6"/>
      <c r="PQQ396" s="6"/>
      <c r="PQR396" s="6"/>
      <c r="PQS396" s="6"/>
      <c r="PQT396" s="6"/>
      <c r="PQU396" s="6"/>
      <c r="PQV396" s="6"/>
      <c r="PQW396" s="6"/>
      <c r="PQX396" s="6"/>
      <c r="PQY396" s="6"/>
      <c r="PQZ396" s="6"/>
      <c r="PRA396" s="6"/>
      <c r="PRB396" s="6"/>
      <c r="PRC396" s="6"/>
      <c r="PRD396" s="6"/>
      <c r="PRE396" s="6"/>
      <c r="PRF396" s="6"/>
      <c r="PRG396" s="6"/>
      <c r="PRH396" s="6"/>
      <c r="PRI396" s="6"/>
      <c r="PRJ396" s="6"/>
      <c r="PRK396" s="6"/>
      <c r="PRL396" s="6"/>
      <c r="PRM396" s="6"/>
      <c r="PRN396" s="6"/>
      <c r="PRO396" s="6"/>
      <c r="PRP396" s="6"/>
      <c r="PRQ396" s="6"/>
      <c r="PRR396" s="6"/>
      <c r="PRS396" s="6"/>
      <c r="PRT396" s="6"/>
      <c r="PRU396" s="6"/>
      <c r="PRV396" s="6"/>
      <c r="PRW396" s="6"/>
      <c r="PRX396" s="6"/>
      <c r="PRY396" s="6"/>
      <c r="PRZ396" s="6"/>
      <c r="PSA396" s="6"/>
      <c r="PSB396" s="6"/>
      <c r="PSC396" s="6"/>
      <c r="PSD396" s="6"/>
      <c r="PSE396" s="6"/>
      <c r="PSF396" s="6"/>
      <c r="PSG396" s="6"/>
      <c r="PSH396" s="6"/>
      <c r="PSI396" s="6"/>
      <c r="PSJ396" s="6"/>
      <c r="PSK396" s="6"/>
      <c r="PSL396" s="6"/>
      <c r="PSM396" s="6"/>
      <c r="PSN396" s="6"/>
      <c r="PSO396" s="6"/>
      <c r="PSP396" s="6"/>
      <c r="PSQ396" s="6"/>
      <c r="PSR396" s="6"/>
      <c r="PSS396" s="6"/>
      <c r="PST396" s="6"/>
      <c r="PSU396" s="6"/>
      <c r="PSV396" s="6"/>
      <c r="PSW396" s="6"/>
      <c r="PSX396" s="6"/>
      <c r="PSY396" s="6"/>
      <c r="PSZ396" s="6"/>
      <c r="PTA396" s="6"/>
      <c r="PTB396" s="6"/>
      <c r="PTC396" s="6"/>
      <c r="PTD396" s="6"/>
      <c r="PTE396" s="6"/>
      <c r="PTF396" s="6"/>
      <c r="PTG396" s="6"/>
      <c r="PTH396" s="6"/>
      <c r="PTI396" s="6"/>
      <c r="PTJ396" s="6"/>
      <c r="PTK396" s="6"/>
      <c r="PTL396" s="6"/>
      <c r="PTM396" s="6"/>
      <c r="PTN396" s="6"/>
      <c r="PTO396" s="6"/>
      <c r="PTP396" s="6"/>
      <c r="PTQ396" s="6"/>
      <c r="PTR396" s="6"/>
      <c r="PTS396" s="6"/>
      <c r="PTT396" s="6"/>
      <c r="PTU396" s="6"/>
      <c r="PTV396" s="6"/>
      <c r="PTW396" s="6"/>
      <c r="PTX396" s="6"/>
      <c r="PTY396" s="6"/>
      <c r="PTZ396" s="6"/>
      <c r="PUA396" s="6"/>
      <c r="PUB396" s="6"/>
      <c r="PUC396" s="6"/>
      <c r="PUD396" s="6"/>
      <c r="PUE396" s="6"/>
      <c r="PUF396" s="6"/>
      <c r="PUG396" s="6"/>
      <c r="PUH396" s="6"/>
      <c r="PUI396" s="6"/>
      <c r="PUJ396" s="6"/>
      <c r="PUK396" s="6"/>
      <c r="PUL396" s="6"/>
      <c r="PUM396" s="6"/>
      <c r="PUN396" s="6"/>
      <c r="PUO396" s="6"/>
      <c r="PUP396" s="6"/>
      <c r="PUQ396" s="6"/>
      <c r="PUR396" s="6"/>
      <c r="PUS396" s="6"/>
      <c r="PUT396" s="6"/>
      <c r="PUU396" s="6"/>
      <c r="PUV396" s="6"/>
      <c r="PUW396" s="6"/>
      <c r="PUX396" s="6"/>
      <c r="PUY396" s="6"/>
      <c r="PUZ396" s="6"/>
      <c r="PVA396" s="6"/>
      <c r="PVB396" s="6"/>
      <c r="PVC396" s="6"/>
      <c r="PVD396" s="6"/>
      <c r="PVE396" s="6"/>
      <c r="PVF396" s="6"/>
      <c r="PVG396" s="6"/>
      <c r="PVH396" s="6"/>
      <c r="PVI396" s="6"/>
      <c r="PVJ396" s="6"/>
      <c r="PVK396" s="6"/>
      <c r="PVL396" s="6"/>
      <c r="PVM396" s="6"/>
      <c r="PVN396" s="6"/>
      <c r="PVO396" s="6"/>
      <c r="PVP396" s="6"/>
      <c r="PVQ396" s="6"/>
      <c r="PVR396" s="6"/>
      <c r="PVS396" s="6"/>
      <c r="PVT396" s="6"/>
      <c r="PVU396" s="6"/>
      <c r="PVV396" s="6"/>
      <c r="PVW396" s="6"/>
      <c r="PVX396" s="6"/>
      <c r="PVY396" s="6"/>
      <c r="PVZ396" s="6"/>
      <c r="PWA396" s="6"/>
      <c r="PWB396" s="6"/>
      <c r="PWC396" s="6"/>
      <c r="PWD396" s="6"/>
      <c r="PWE396" s="6"/>
      <c r="PWF396" s="6"/>
      <c r="PWG396" s="6"/>
      <c r="PWH396" s="6"/>
      <c r="PWI396" s="6"/>
      <c r="PWJ396" s="6"/>
      <c r="PWK396" s="6"/>
      <c r="PWL396" s="6"/>
      <c r="PWM396" s="6"/>
      <c r="PWN396" s="6"/>
      <c r="PWO396" s="6"/>
      <c r="PWP396" s="6"/>
      <c r="PWQ396" s="6"/>
      <c r="PWR396" s="6"/>
      <c r="PWS396" s="6"/>
      <c r="PWT396" s="6"/>
      <c r="PWU396" s="6"/>
      <c r="PWV396" s="6"/>
      <c r="PWW396" s="6"/>
      <c r="PWX396" s="6"/>
      <c r="PWY396" s="6"/>
      <c r="PWZ396" s="6"/>
      <c r="PXA396" s="6"/>
      <c r="PXB396" s="6"/>
      <c r="PXC396" s="6"/>
      <c r="PXD396" s="6"/>
      <c r="PXE396" s="6"/>
      <c r="PXF396" s="6"/>
      <c r="PXG396" s="6"/>
      <c r="PXH396" s="6"/>
      <c r="PXI396" s="6"/>
      <c r="PXJ396" s="6"/>
      <c r="PXK396" s="6"/>
      <c r="PXL396" s="6"/>
      <c r="PXM396" s="6"/>
      <c r="PXN396" s="6"/>
      <c r="PXO396" s="6"/>
      <c r="PXP396" s="6"/>
      <c r="PXQ396" s="6"/>
      <c r="PXR396" s="6"/>
      <c r="PXS396" s="6"/>
      <c r="PXT396" s="6"/>
      <c r="PXU396" s="6"/>
      <c r="PXV396" s="6"/>
      <c r="PXW396" s="6"/>
      <c r="PXX396" s="6"/>
      <c r="PXY396" s="6"/>
      <c r="PXZ396" s="6"/>
      <c r="PYA396" s="6"/>
      <c r="PYB396" s="6"/>
      <c r="PYC396" s="6"/>
      <c r="PYD396" s="6"/>
      <c r="PYE396" s="6"/>
      <c r="PYF396" s="6"/>
      <c r="PYG396" s="6"/>
      <c r="PYH396" s="6"/>
      <c r="PYI396" s="6"/>
      <c r="PYJ396" s="6"/>
      <c r="PYK396" s="6"/>
      <c r="PYL396" s="6"/>
      <c r="PYM396" s="6"/>
      <c r="PYN396" s="6"/>
      <c r="PYO396" s="6"/>
      <c r="PYP396" s="6"/>
      <c r="PYQ396" s="6"/>
      <c r="PYR396" s="6"/>
      <c r="PYS396" s="6"/>
      <c r="PYT396" s="6"/>
      <c r="PYU396" s="6"/>
      <c r="PYV396" s="6"/>
      <c r="PYW396" s="6"/>
      <c r="PYX396" s="6"/>
      <c r="PYY396" s="6"/>
      <c r="PYZ396" s="6"/>
      <c r="PZA396" s="6"/>
      <c r="PZB396" s="6"/>
      <c r="PZC396" s="6"/>
      <c r="PZD396" s="6"/>
      <c r="PZE396" s="6"/>
      <c r="PZF396" s="6"/>
      <c r="PZG396" s="6"/>
      <c r="PZH396" s="6"/>
      <c r="PZI396" s="6"/>
      <c r="PZJ396" s="6"/>
      <c r="PZK396" s="6"/>
      <c r="PZL396" s="6"/>
      <c r="PZM396" s="6"/>
      <c r="PZN396" s="6"/>
      <c r="PZO396" s="6"/>
      <c r="PZP396" s="6"/>
      <c r="PZQ396" s="6"/>
      <c r="PZR396" s="6"/>
      <c r="PZS396" s="6"/>
      <c r="PZT396" s="6"/>
      <c r="PZU396" s="6"/>
      <c r="PZV396" s="6"/>
      <c r="PZW396" s="6"/>
      <c r="PZX396" s="6"/>
      <c r="PZY396" s="6"/>
      <c r="PZZ396" s="6"/>
      <c r="QAA396" s="6"/>
      <c r="QAB396" s="6"/>
      <c r="QAC396" s="6"/>
      <c r="QAD396" s="6"/>
      <c r="QAE396" s="6"/>
      <c r="QAF396" s="6"/>
      <c r="QAG396" s="6"/>
      <c r="QAH396" s="6"/>
      <c r="QAI396" s="6"/>
      <c r="QAJ396" s="6"/>
      <c r="QAK396" s="6"/>
      <c r="QAL396" s="6"/>
      <c r="QAM396" s="6"/>
      <c r="QAN396" s="6"/>
      <c r="QAO396" s="6"/>
      <c r="QAP396" s="6"/>
      <c r="QAQ396" s="6"/>
      <c r="QAR396" s="6"/>
      <c r="QAS396" s="6"/>
      <c r="QAT396" s="6"/>
      <c r="QAU396" s="6"/>
      <c r="QAV396" s="6"/>
      <c r="QAW396" s="6"/>
      <c r="QAX396" s="6"/>
      <c r="QAY396" s="6"/>
      <c r="QAZ396" s="6"/>
      <c r="QBA396" s="6"/>
      <c r="QBB396" s="6"/>
      <c r="QBC396" s="6"/>
      <c r="QBD396" s="6"/>
      <c r="QBE396" s="6"/>
      <c r="QBF396" s="6"/>
      <c r="QBG396" s="6"/>
      <c r="QBH396" s="6"/>
      <c r="QBI396" s="6"/>
      <c r="QBJ396" s="6"/>
      <c r="QBK396" s="6"/>
      <c r="QBL396" s="6"/>
      <c r="QBM396" s="6"/>
      <c r="QBN396" s="6"/>
      <c r="QBO396" s="6"/>
      <c r="QBP396" s="6"/>
      <c r="QBQ396" s="6"/>
      <c r="QBR396" s="6"/>
      <c r="QBS396" s="6"/>
      <c r="QBT396" s="6"/>
      <c r="QBU396" s="6"/>
      <c r="QBV396" s="6"/>
      <c r="QBW396" s="6"/>
      <c r="QBX396" s="6"/>
      <c r="QBY396" s="6"/>
      <c r="QBZ396" s="6"/>
      <c r="QCA396" s="6"/>
      <c r="QCB396" s="6"/>
      <c r="QCC396" s="6"/>
      <c r="QCD396" s="6"/>
      <c r="QCE396" s="6"/>
      <c r="QCF396" s="6"/>
      <c r="QCG396" s="6"/>
      <c r="QCH396" s="6"/>
      <c r="QCI396" s="6"/>
      <c r="QCJ396" s="6"/>
      <c r="QCK396" s="6"/>
      <c r="QCL396" s="6"/>
      <c r="QCM396" s="6"/>
      <c r="QCN396" s="6"/>
      <c r="QCO396" s="6"/>
      <c r="QCP396" s="6"/>
      <c r="QCQ396" s="6"/>
      <c r="QCR396" s="6"/>
      <c r="QCS396" s="6"/>
      <c r="QCT396" s="6"/>
      <c r="QCU396" s="6"/>
      <c r="QCV396" s="6"/>
      <c r="QCW396" s="6"/>
      <c r="QCX396" s="6"/>
      <c r="QCY396" s="6"/>
      <c r="QCZ396" s="6"/>
      <c r="QDA396" s="6"/>
      <c r="QDB396" s="6"/>
      <c r="QDC396" s="6"/>
      <c r="QDD396" s="6"/>
      <c r="QDE396" s="6"/>
      <c r="QDF396" s="6"/>
      <c r="QDG396" s="6"/>
      <c r="QDH396" s="6"/>
      <c r="QDI396" s="6"/>
      <c r="QDJ396" s="6"/>
      <c r="QDK396" s="6"/>
      <c r="QDL396" s="6"/>
      <c r="QDM396" s="6"/>
      <c r="QDN396" s="6"/>
      <c r="QDO396" s="6"/>
      <c r="QDP396" s="6"/>
      <c r="QDQ396" s="6"/>
      <c r="QDR396" s="6"/>
      <c r="QDS396" s="6"/>
      <c r="QDT396" s="6"/>
      <c r="QDU396" s="6"/>
      <c r="QDV396" s="6"/>
      <c r="QDW396" s="6"/>
      <c r="QDX396" s="6"/>
      <c r="QDY396" s="6"/>
      <c r="QDZ396" s="6"/>
      <c r="QEA396" s="6"/>
      <c r="QEB396" s="6"/>
      <c r="QEC396" s="6"/>
      <c r="QED396" s="6"/>
      <c r="QEE396" s="6"/>
      <c r="QEF396" s="6"/>
      <c r="QEG396" s="6"/>
      <c r="QEH396" s="6"/>
      <c r="QEI396" s="6"/>
      <c r="QEJ396" s="6"/>
      <c r="QEK396" s="6"/>
      <c r="QEL396" s="6"/>
      <c r="QEM396" s="6"/>
      <c r="QEN396" s="6"/>
      <c r="QEO396" s="6"/>
      <c r="QEP396" s="6"/>
      <c r="QEQ396" s="6"/>
      <c r="QER396" s="6"/>
      <c r="QES396" s="6"/>
      <c r="QET396" s="6"/>
      <c r="QEU396" s="6"/>
      <c r="QEV396" s="6"/>
      <c r="QEW396" s="6"/>
      <c r="QEX396" s="6"/>
      <c r="QEY396" s="6"/>
      <c r="QEZ396" s="6"/>
      <c r="QFA396" s="6"/>
      <c r="QFB396" s="6"/>
      <c r="QFC396" s="6"/>
      <c r="QFD396" s="6"/>
      <c r="QFE396" s="6"/>
      <c r="QFF396" s="6"/>
      <c r="QFG396" s="6"/>
      <c r="QFH396" s="6"/>
      <c r="QFI396" s="6"/>
      <c r="QFJ396" s="6"/>
      <c r="QFK396" s="6"/>
      <c r="QFL396" s="6"/>
      <c r="QFM396" s="6"/>
      <c r="QFN396" s="6"/>
      <c r="QFO396" s="6"/>
      <c r="QFP396" s="6"/>
      <c r="QFQ396" s="6"/>
      <c r="QFR396" s="6"/>
      <c r="QFS396" s="6"/>
      <c r="QFT396" s="6"/>
      <c r="QFU396" s="6"/>
      <c r="QFV396" s="6"/>
      <c r="QFW396" s="6"/>
      <c r="QFX396" s="6"/>
      <c r="QFY396" s="6"/>
      <c r="QFZ396" s="6"/>
      <c r="QGA396" s="6"/>
      <c r="QGB396" s="6"/>
      <c r="QGC396" s="6"/>
      <c r="QGD396" s="6"/>
      <c r="QGE396" s="6"/>
      <c r="QGF396" s="6"/>
      <c r="QGG396" s="6"/>
      <c r="QGH396" s="6"/>
      <c r="QGI396" s="6"/>
      <c r="QGJ396" s="6"/>
      <c r="QGK396" s="6"/>
      <c r="QGL396" s="6"/>
      <c r="QGM396" s="6"/>
      <c r="QGN396" s="6"/>
      <c r="QGO396" s="6"/>
      <c r="QGP396" s="6"/>
      <c r="QGQ396" s="6"/>
      <c r="QGR396" s="6"/>
      <c r="QGS396" s="6"/>
      <c r="QGT396" s="6"/>
      <c r="QGU396" s="6"/>
      <c r="QGV396" s="6"/>
      <c r="QGW396" s="6"/>
      <c r="QGX396" s="6"/>
      <c r="QGY396" s="6"/>
      <c r="QGZ396" s="6"/>
      <c r="QHA396" s="6"/>
      <c r="QHB396" s="6"/>
      <c r="QHC396" s="6"/>
      <c r="QHD396" s="6"/>
      <c r="QHE396" s="6"/>
      <c r="QHF396" s="6"/>
      <c r="QHG396" s="6"/>
      <c r="QHH396" s="6"/>
      <c r="QHI396" s="6"/>
      <c r="QHJ396" s="6"/>
      <c r="QHK396" s="6"/>
      <c r="QHL396" s="6"/>
      <c r="QHM396" s="6"/>
      <c r="QHN396" s="6"/>
      <c r="QHO396" s="6"/>
      <c r="QHP396" s="6"/>
      <c r="QHQ396" s="6"/>
      <c r="QHR396" s="6"/>
      <c r="QHS396" s="6"/>
      <c r="QHT396" s="6"/>
      <c r="QHU396" s="6"/>
      <c r="QHV396" s="6"/>
      <c r="QHW396" s="6"/>
      <c r="QHX396" s="6"/>
      <c r="QHY396" s="6"/>
      <c r="QHZ396" s="6"/>
      <c r="QIA396" s="6"/>
      <c r="QIB396" s="6"/>
      <c r="QIC396" s="6"/>
      <c r="QID396" s="6"/>
      <c r="QIE396" s="6"/>
      <c r="QIF396" s="6"/>
      <c r="QIG396" s="6"/>
      <c r="QIH396" s="6"/>
      <c r="QII396" s="6"/>
      <c r="QIJ396" s="6"/>
      <c r="QIK396" s="6"/>
      <c r="QIL396" s="6"/>
      <c r="QIM396" s="6"/>
      <c r="QIN396" s="6"/>
      <c r="QIO396" s="6"/>
      <c r="QIP396" s="6"/>
      <c r="QIQ396" s="6"/>
      <c r="QIR396" s="6"/>
      <c r="QIS396" s="6"/>
      <c r="QIT396" s="6"/>
      <c r="QIU396" s="6"/>
      <c r="QIV396" s="6"/>
      <c r="QIW396" s="6"/>
      <c r="QIX396" s="6"/>
      <c r="QIY396" s="6"/>
      <c r="QIZ396" s="6"/>
      <c r="QJA396" s="6"/>
      <c r="QJB396" s="6"/>
      <c r="QJC396" s="6"/>
      <c r="QJD396" s="6"/>
      <c r="QJE396" s="6"/>
      <c r="QJF396" s="6"/>
      <c r="QJG396" s="6"/>
      <c r="QJH396" s="6"/>
      <c r="QJI396" s="6"/>
      <c r="QJJ396" s="6"/>
      <c r="QJK396" s="6"/>
      <c r="QJL396" s="6"/>
      <c r="QJM396" s="6"/>
      <c r="QJN396" s="6"/>
      <c r="QJO396" s="6"/>
      <c r="QJP396" s="6"/>
      <c r="QJQ396" s="6"/>
      <c r="QJR396" s="6"/>
      <c r="QJS396" s="6"/>
      <c r="QJT396" s="6"/>
      <c r="QJU396" s="6"/>
      <c r="QJV396" s="6"/>
      <c r="QJW396" s="6"/>
      <c r="QJX396" s="6"/>
      <c r="QJY396" s="6"/>
      <c r="QJZ396" s="6"/>
      <c r="QKA396" s="6"/>
      <c r="QKB396" s="6"/>
      <c r="QKC396" s="6"/>
      <c r="QKD396" s="6"/>
      <c r="QKE396" s="6"/>
      <c r="QKF396" s="6"/>
      <c r="QKG396" s="6"/>
      <c r="QKH396" s="6"/>
      <c r="QKI396" s="6"/>
      <c r="QKJ396" s="6"/>
      <c r="QKK396" s="6"/>
      <c r="QKL396" s="6"/>
      <c r="QKM396" s="6"/>
      <c r="QKN396" s="6"/>
      <c r="QKO396" s="6"/>
      <c r="QKP396" s="6"/>
      <c r="QKQ396" s="6"/>
      <c r="QKR396" s="6"/>
      <c r="QKS396" s="6"/>
      <c r="QKT396" s="6"/>
      <c r="QKU396" s="6"/>
      <c r="QKV396" s="6"/>
      <c r="QKW396" s="6"/>
      <c r="QKX396" s="6"/>
      <c r="QKY396" s="6"/>
      <c r="QKZ396" s="6"/>
      <c r="QLA396" s="6"/>
      <c r="QLB396" s="6"/>
      <c r="QLC396" s="6"/>
      <c r="QLD396" s="6"/>
      <c r="QLE396" s="6"/>
      <c r="QLF396" s="6"/>
      <c r="QLG396" s="6"/>
      <c r="QLH396" s="6"/>
      <c r="QLI396" s="6"/>
      <c r="QLJ396" s="6"/>
      <c r="QLK396" s="6"/>
      <c r="QLL396" s="6"/>
      <c r="QLM396" s="6"/>
      <c r="QLN396" s="6"/>
      <c r="QLO396" s="6"/>
      <c r="QLP396" s="6"/>
      <c r="QLQ396" s="6"/>
      <c r="QLR396" s="6"/>
      <c r="QLS396" s="6"/>
      <c r="QLT396" s="6"/>
      <c r="QLU396" s="6"/>
      <c r="QLV396" s="6"/>
      <c r="QLW396" s="6"/>
      <c r="QLX396" s="6"/>
      <c r="QLY396" s="6"/>
      <c r="QLZ396" s="6"/>
      <c r="QMA396" s="6"/>
      <c r="QMB396" s="6"/>
      <c r="QMC396" s="6"/>
      <c r="QMD396" s="6"/>
      <c r="QME396" s="6"/>
      <c r="QMF396" s="6"/>
      <c r="QMG396" s="6"/>
      <c r="QMH396" s="6"/>
      <c r="QMI396" s="6"/>
      <c r="QMJ396" s="6"/>
      <c r="QMK396" s="6"/>
      <c r="QML396" s="6"/>
      <c r="QMM396" s="6"/>
      <c r="QMN396" s="6"/>
      <c r="QMO396" s="6"/>
      <c r="QMP396" s="6"/>
      <c r="QMQ396" s="6"/>
      <c r="QMR396" s="6"/>
      <c r="QMS396" s="6"/>
      <c r="QMT396" s="6"/>
      <c r="QMU396" s="6"/>
      <c r="QMV396" s="6"/>
      <c r="QMW396" s="6"/>
      <c r="QMX396" s="6"/>
      <c r="QMY396" s="6"/>
      <c r="QMZ396" s="6"/>
      <c r="QNA396" s="6"/>
      <c r="QNB396" s="6"/>
      <c r="QNC396" s="6"/>
      <c r="QND396" s="6"/>
      <c r="QNE396" s="6"/>
      <c r="QNF396" s="6"/>
      <c r="QNG396" s="6"/>
      <c r="QNH396" s="6"/>
      <c r="QNI396" s="6"/>
      <c r="QNJ396" s="6"/>
      <c r="QNK396" s="6"/>
      <c r="QNL396" s="6"/>
      <c r="QNM396" s="6"/>
      <c r="QNN396" s="6"/>
      <c r="QNO396" s="6"/>
      <c r="QNP396" s="6"/>
      <c r="QNQ396" s="6"/>
      <c r="QNR396" s="6"/>
      <c r="QNS396" s="6"/>
      <c r="QNT396" s="6"/>
      <c r="QNU396" s="6"/>
      <c r="QNV396" s="6"/>
      <c r="QNW396" s="6"/>
      <c r="QNX396" s="6"/>
      <c r="QNY396" s="6"/>
      <c r="QNZ396" s="6"/>
      <c r="QOA396" s="6"/>
      <c r="QOB396" s="6"/>
      <c r="QOC396" s="6"/>
      <c r="QOD396" s="6"/>
      <c r="QOE396" s="6"/>
      <c r="QOF396" s="6"/>
      <c r="QOG396" s="6"/>
      <c r="QOH396" s="6"/>
      <c r="QOI396" s="6"/>
      <c r="QOJ396" s="6"/>
      <c r="QOK396" s="6"/>
      <c r="QOL396" s="6"/>
      <c r="QOM396" s="6"/>
      <c r="QON396" s="6"/>
      <c r="QOO396" s="6"/>
      <c r="QOP396" s="6"/>
      <c r="QOQ396" s="6"/>
      <c r="QOR396" s="6"/>
      <c r="QOS396" s="6"/>
      <c r="QOT396" s="6"/>
      <c r="QOU396" s="6"/>
      <c r="QOV396" s="6"/>
      <c r="QOW396" s="6"/>
      <c r="QOX396" s="6"/>
      <c r="QOY396" s="6"/>
      <c r="QOZ396" s="6"/>
      <c r="QPA396" s="6"/>
      <c r="QPB396" s="6"/>
      <c r="QPC396" s="6"/>
      <c r="QPD396" s="6"/>
      <c r="QPE396" s="6"/>
      <c r="QPF396" s="6"/>
      <c r="QPG396" s="6"/>
      <c r="QPH396" s="6"/>
      <c r="QPI396" s="6"/>
      <c r="QPJ396" s="6"/>
      <c r="QPK396" s="6"/>
      <c r="QPL396" s="6"/>
      <c r="QPM396" s="6"/>
      <c r="QPN396" s="6"/>
      <c r="QPO396" s="6"/>
      <c r="QPP396" s="6"/>
      <c r="QPQ396" s="6"/>
      <c r="QPR396" s="6"/>
      <c r="QPS396" s="6"/>
      <c r="QPT396" s="6"/>
      <c r="QPU396" s="6"/>
      <c r="QPV396" s="6"/>
      <c r="QPW396" s="6"/>
      <c r="QPX396" s="6"/>
      <c r="QPY396" s="6"/>
      <c r="QPZ396" s="6"/>
      <c r="QQA396" s="6"/>
      <c r="QQB396" s="6"/>
      <c r="QQC396" s="6"/>
      <c r="QQD396" s="6"/>
      <c r="QQE396" s="6"/>
      <c r="QQF396" s="6"/>
      <c r="QQG396" s="6"/>
      <c r="QQH396" s="6"/>
      <c r="QQI396" s="6"/>
      <c r="QQJ396" s="6"/>
      <c r="QQK396" s="6"/>
      <c r="QQL396" s="6"/>
      <c r="QQM396" s="6"/>
      <c r="QQN396" s="6"/>
      <c r="QQO396" s="6"/>
      <c r="QQP396" s="6"/>
      <c r="QQQ396" s="6"/>
      <c r="QQR396" s="6"/>
      <c r="QQS396" s="6"/>
      <c r="QQT396" s="6"/>
      <c r="QQU396" s="6"/>
      <c r="QQV396" s="6"/>
      <c r="QQW396" s="6"/>
      <c r="QQX396" s="6"/>
      <c r="QQY396" s="6"/>
      <c r="QQZ396" s="6"/>
      <c r="QRA396" s="6"/>
      <c r="QRB396" s="6"/>
      <c r="QRC396" s="6"/>
      <c r="QRD396" s="6"/>
      <c r="QRE396" s="6"/>
      <c r="QRF396" s="6"/>
      <c r="QRG396" s="6"/>
      <c r="QRH396" s="6"/>
      <c r="QRI396" s="6"/>
      <c r="QRJ396" s="6"/>
      <c r="QRK396" s="6"/>
      <c r="QRL396" s="6"/>
      <c r="QRM396" s="6"/>
      <c r="QRN396" s="6"/>
      <c r="QRO396" s="6"/>
      <c r="QRP396" s="6"/>
      <c r="QRQ396" s="6"/>
      <c r="QRR396" s="6"/>
      <c r="QRS396" s="6"/>
      <c r="QRT396" s="6"/>
      <c r="QRU396" s="6"/>
      <c r="QRV396" s="6"/>
      <c r="QRW396" s="6"/>
      <c r="QRX396" s="6"/>
      <c r="QRY396" s="6"/>
      <c r="QRZ396" s="6"/>
      <c r="QSA396" s="6"/>
      <c r="QSB396" s="6"/>
      <c r="QSC396" s="6"/>
      <c r="QSD396" s="6"/>
      <c r="QSE396" s="6"/>
      <c r="QSF396" s="6"/>
      <c r="QSG396" s="6"/>
      <c r="QSH396" s="6"/>
      <c r="QSI396" s="6"/>
      <c r="QSJ396" s="6"/>
      <c r="QSK396" s="6"/>
      <c r="QSL396" s="6"/>
      <c r="QSM396" s="6"/>
      <c r="QSN396" s="6"/>
      <c r="QSO396" s="6"/>
      <c r="QSP396" s="6"/>
      <c r="QSQ396" s="6"/>
      <c r="QSR396" s="6"/>
      <c r="QSS396" s="6"/>
      <c r="QST396" s="6"/>
      <c r="QSU396" s="6"/>
      <c r="QSV396" s="6"/>
      <c r="QSW396" s="6"/>
      <c r="QSX396" s="6"/>
      <c r="QSY396" s="6"/>
      <c r="QSZ396" s="6"/>
      <c r="QTA396" s="6"/>
      <c r="QTB396" s="6"/>
      <c r="QTC396" s="6"/>
      <c r="QTD396" s="6"/>
      <c r="QTE396" s="6"/>
      <c r="QTF396" s="6"/>
      <c r="QTG396" s="6"/>
      <c r="QTH396" s="6"/>
      <c r="QTI396" s="6"/>
      <c r="QTJ396" s="6"/>
      <c r="QTK396" s="6"/>
      <c r="QTL396" s="6"/>
      <c r="QTM396" s="6"/>
      <c r="QTN396" s="6"/>
      <c r="QTO396" s="6"/>
      <c r="QTP396" s="6"/>
      <c r="QTQ396" s="6"/>
      <c r="QTR396" s="6"/>
      <c r="QTS396" s="6"/>
      <c r="QTT396" s="6"/>
      <c r="QTU396" s="6"/>
      <c r="QTV396" s="6"/>
      <c r="QTW396" s="6"/>
      <c r="QTX396" s="6"/>
      <c r="QTY396" s="6"/>
      <c r="QTZ396" s="6"/>
      <c r="QUA396" s="6"/>
      <c r="QUB396" s="6"/>
      <c r="QUC396" s="6"/>
      <c r="QUD396" s="6"/>
      <c r="QUE396" s="6"/>
      <c r="QUF396" s="6"/>
      <c r="QUG396" s="6"/>
      <c r="QUH396" s="6"/>
      <c r="QUI396" s="6"/>
      <c r="QUJ396" s="6"/>
      <c r="QUK396" s="6"/>
      <c r="QUL396" s="6"/>
      <c r="QUM396" s="6"/>
      <c r="QUN396" s="6"/>
      <c r="QUO396" s="6"/>
      <c r="QUP396" s="6"/>
      <c r="QUQ396" s="6"/>
      <c r="QUR396" s="6"/>
      <c r="QUS396" s="6"/>
      <c r="QUT396" s="6"/>
      <c r="QUU396" s="6"/>
      <c r="QUV396" s="6"/>
      <c r="QUW396" s="6"/>
      <c r="QUX396" s="6"/>
      <c r="QUY396" s="6"/>
      <c r="QUZ396" s="6"/>
      <c r="QVA396" s="6"/>
      <c r="QVB396" s="6"/>
      <c r="QVC396" s="6"/>
      <c r="QVD396" s="6"/>
      <c r="QVE396" s="6"/>
      <c r="QVF396" s="6"/>
      <c r="QVG396" s="6"/>
      <c r="QVH396" s="6"/>
      <c r="QVI396" s="6"/>
      <c r="QVJ396" s="6"/>
      <c r="QVK396" s="6"/>
      <c r="QVL396" s="6"/>
      <c r="QVM396" s="6"/>
      <c r="QVN396" s="6"/>
      <c r="QVO396" s="6"/>
      <c r="QVP396" s="6"/>
      <c r="QVQ396" s="6"/>
      <c r="QVR396" s="6"/>
      <c r="QVS396" s="6"/>
      <c r="QVT396" s="6"/>
      <c r="QVU396" s="6"/>
      <c r="QVV396" s="6"/>
      <c r="QVW396" s="6"/>
      <c r="QVX396" s="6"/>
      <c r="QVY396" s="6"/>
      <c r="QVZ396" s="6"/>
      <c r="QWA396" s="6"/>
      <c r="QWB396" s="6"/>
      <c r="QWC396" s="6"/>
      <c r="QWD396" s="6"/>
      <c r="QWE396" s="6"/>
      <c r="QWF396" s="6"/>
      <c r="QWG396" s="6"/>
      <c r="QWH396" s="6"/>
      <c r="QWI396" s="6"/>
      <c r="QWJ396" s="6"/>
      <c r="QWK396" s="6"/>
      <c r="QWL396" s="6"/>
      <c r="QWM396" s="6"/>
      <c r="QWN396" s="6"/>
      <c r="QWO396" s="6"/>
      <c r="QWP396" s="6"/>
      <c r="QWQ396" s="6"/>
      <c r="QWR396" s="6"/>
      <c r="QWS396" s="6"/>
      <c r="QWT396" s="6"/>
      <c r="QWU396" s="6"/>
      <c r="QWV396" s="6"/>
      <c r="QWW396" s="6"/>
      <c r="QWX396" s="6"/>
      <c r="QWY396" s="6"/>
      <c r="QWZ396" s="6"/>
      <c r="QXA396" s="6"/>
      <c r="QXB396" s="6"/>
      <c r="QXC396" s="6"/>
      <c r="QXD396" s="6"/>
      <c r="QXE396" s="6"/>
      <c r="QXF396" s="6"/>
      <c r="QXG396" s="6"/>
      <c r="QXH396" s="6"/>
      <c r="QXI396" s="6"/>
      <c r="QXJ396" s="6"/>
      <c r="QXK396" s="6"/>
      <c r="QXL396" s="6"/>
      <c r="QXM396" s="6"/>
      <c r="QXN396" s="6"/>
      <c r="QXO396" s="6"/>
      <c r="QXP396" s="6"/>
      <c r="QXQ396" s="6"/>
      <c r="QXR396" s="6"/>
      <c r="QXS396" s="6"/>
      <c r="QXT396" s="6"/>
      <c r="QXU396" s="6"/>
      <c r="QXV396" s="6"/>
      <c r="QXW396" s="6"/>
      <c r="QXX396" s="6"/>
      <c r="QXY396" s="6"/>
      <c r="QXZ396" s="6"/>
      <c r="QYA396" s="6"/>
      <c r="QYB396" s="6"/>
      <c r="QYC396" s="6"/>
      <c r="QYD396" s="6"/>
      <c r="QYE396" s="6"/>
      <c r="QYF396" s="6"/>
      <c r="QYG396" s="6"/>
      <c r="QYH396" s="6"/>
      <c r="QYI396" s="6"/>
      <c r="QYJ396" s="6"/>
      <c r="QYK396" s="6"/>
      <c r="QYL396" s="6"/>
      <c r="QYM396" s="6"/>
      <c r="QYN396" s="6"/>
      <c r="QYO396" s="6"/>
      <c r="QYP396" s="6"/>
      <c r="QYQ396" s="6"/>
      <c r="QYR396" s="6"/>
      <c r="QYS396" s="6"/>
      <c r="QYT396" s="6"/>
      <c r="QYU396" s="6"/>
      <c r="QYV396" s="6"/>
      <c r="QYW396" s="6"/>
      <c r="QYX396" s="6"/>
      <c r="QYY396" s="6"/>
      <c r="QYZ396" s="6"/>
      <c r="QZA396" s="6"/>
      <c r="QZB396" s="6"/>
      <c r="QZC396" s="6"/>
      <c r="QZD396" s="6"/>
      <c r="QZE396" s="6"/>
      <c r="QZF396" s="6"/>
      <c r="QZG396" s="6"/>
      <c r="QZH396" s="6"/>
      <c r="QZI396" s="6"/>
      <c r="QZJ396" s="6"/>
      <c r="QZK396" s="6"/>
      <c r="QZL396" s="6"/>
      <c r="QZM396" s="6"/>
      <c r="QZN396" s="6"/>
      <c r="QZO396" s="6"/>
      <c r="QZP396" s="6"/>
      <c r="QZQ396" s="6"/>
      <c r="QZR396" s="6"/>
      <c r="QZS396" s="6"/>
      <c r="QZT396" s="6"/>
      <c r="QZU396" s="6"/>
      <c r="QZV396" s="6"/>
      <c r="QZW396" s="6"/>
      <c r="QZX396" s="6"/>
      <c r="QZY396" s="6"/>
      <c r="QZZ396" s="6"/>
      <c r="RAA396" s="6"/>
      <c r="RAB396" s="6"/>
      <c r="RAC396" s="6"/>
      <c r="RAD396" s="6"/>
      <c r="RAE396" s="6"/>
      <c r="RAF396" s="6"/>
      <c r="RAG396" s="6"/>
      <c r="RAH396" s="6"/>
      <c r="RAI396" s="6"/>
      <c r="RAJ396" s="6"/>
      <c r="RAK396" s="6"/>
      <c r="RAL396" s="6"/>
      <c r="RAM396" s="6"/>
      <c r="RAN396" s="6"/>
      <c r="RAO396" s="6"/>
      <c r="RAP396" s="6"/>
      <c r="RAQ396" s="6"/>
      <c r="RAR396" s="6"/>
      <c r="RAS396" s="6"/>
      <c r="RAT396" s="6"/>
      <c r="RAU396" s="6"/>
      <c r="RAV396" s="6"/>
      <c r="RAW396" s="6"/>
      <c r="RAX396" s="6"/>
      <c r="RAY396" s="6"/>
      <c r="RAZ396" s="6"/>
      <c r="RBA396" s="6"/>
      <c r="RBB396" s="6"/>
      <c r="RBC396" s="6"/>
      <c r="RBD396" s="6"/>
      <c r="RBE396" s="6"/>
      <c r="RBF396" s="6"/>
      <c r="RBG396" s="6"/>
      <c r="RBH396" s="6"/>
      <c r="RBI396" s="6"/>
      <c r="RBJ396" s="6"/>
      <c r="RBK396" s="6"/>
      <c r="RBL396" s="6"/>
      <c r="RBM396" s="6"/>
      <c r="RBN396" s="6"/>
      <c r="RBO396" s="6"/>
      <c r="RBP396" s="6"/>
      <c r="RBQ396" s="6"/>
      <c r="RBR396" s="6"/>
      <c r="RBS396" s="6"/>
      <c r="RBT396" s="6"/>
      <c r="RBU396" s="6"/>
      <c r="RBV396" s="6"/>
      <c r="RBW396" s="6"/>
      <c r="RBX396" s="6"/>
      <c r="RBY396" s="6"/>
      <c r="RBZ396" s="6"/>
      <c r="RCA396" s="6"/>
      <c r="RCB396" s="6"/>
      <c r="RCC396" s="6"/>
      <c r="RCD396" s="6"/>
      <c r="RCE396" s="6"/>
      <c r="RCF396" s="6"/>
      <c r="RCG396" s="6"/>
      <c r="RCH396" s="6"/>
      <c r="RCI396" s="6"/>
      <c r="RCJ396" s="6"/>
      <c r="RCK396" s="6"/>
      <c r="RCL396" s="6"/>
      <c r="RCM396" s="6"/>
      <c r="RCN396" s="6"/>
      <c r="RCO396" s="6"/>
      <c r="RCP396" s="6"/>
      <c r="RCQ396" s="6"/>
      <c r="RCR396" s="6"/>
      <c r="RCS396" s="6"/>
      <c r="RCT396" s="6"/>
      <c r="RCU396" s="6"/>
      <c r="RCV396" s="6"/>
      <c r="RCW396" s="6"/>
      <c r="RCX396" s="6"/>
      <c r="RCY396" s="6"/>
      <c r="RCZ396" s="6"/>
      <c r="RDA396" s="6"/>
      <c r="RDB396" s="6"/>
      <c r="RDC396" s="6"/>
      <c r="RDD396" s="6"/>
      <c r="RDE396" s="6"/>
      <c r="RDF396" s="6"/>
      <c r="RDG396" s="6"/>
      <c r="RDH396" s="6"/>
      <c r="RDI396" s="6"/>
      <c r="RDJ396" s="6"/>
      <c r="RDK396" s="6"/>
      <c r="RDL396" s="6"/>
      <c r="RDM396" s="6"/>
      <c r="RDN396" s="6"/>
      <c r="RDO396" s="6"/>
      <c r="RDP396" s="6"/>
      <c r="RDQ396" s="6"/>
      <c r="RDR396" s="6"/>
      <c r="RDS396" s="6"/>
      <c r="RDT396" s="6"/>
      <c r="RDU396" s="6"/>
      <c r="RDV396" s="6"/>
      <c r="RDW396" s="6"/>
      <c r="RDX396" s="6"/>
      <c r="RDY396" s="6"/>
      <c r="RDZ396" s="6"/>
      <c r="REA396" s="6"/>
      <c r="REB396" s="6"/>
      <c r="REC396" s="6"/>
      <c r="RED396" s="6"/>
      <c r="REE396" s="6"/>
      <c r="REF396" s="6"/>
      <c r="REG396" s="6"/>
      <c r="REH396" s="6"/>
      <c r="REI396" s="6"/>
      <c r="REJ396" s="6"/>
      <c r="REK396" s="6"/>
      <c r="REL396" s="6"/>
      <c r="REM396" s="6"/>
      <c r="REN396" s="6"/>
      <c r="REO396" s="6"/>
      <c r="REP396" s="6"/>
      <c r="REQ396" s="6"/>
      <c r="RER396" s="6"/>
      <c r="RES396" s="6"/>
      <c r="RET396" s="6"/>
      <c r="REU396" s="6"/>
      <c r="REV396" s="6"/>
      <c r="REW396" s="6"/>
      <c r="REX396" s="6"/>
      <c r="REY396" s="6"/>
      <c r="REZ396" s="6"/>
      <c r="RFA396" s="6"/>
      <c r="RFB396" s="6"/>
      <c r="RFC396" s="6"/>
      <c r="RFD396" s="6"/>
      <c r="RFE396" s="6"/>
      <c r="RFF396" s="6"/>
      <c r="RFG396" s="6"/>
      <c r="RFH396" s="6"/>
      <c r="RFI396" s="6"/>
      <c r="RFJ396" s="6"/>
      <c r="RFK396" s="6"/>
      <c r="RFL396" s="6"/>
      <c r="RFM396" s="6"/>
      <c r="RFN396" s="6"/>
      <c r="RFO396" s="6"/>
      <c r="RFP396" s="6"/>
      <c r="RFQ396" s="6"/>
      <c r="RFR396" s="6"/>
      <c r="RFS396" s="6"/>
      <c r="RFT396" s="6"/>
      <c r="RFU396" s="6"/>
      <c r="RFV396" s="6"/>
      <c r="RFW396" s="6"/>
      <c r="RFX396" s="6"/>
      <c r="RFY396" s="6"/>
      <c r="RFZ396" s="6"/>
      <c r="RGA396" s="6"/>
      <c r="RGB396" s="6"/>
      <c r="RGC396" s="6"/>
      <c r="RGD396" s="6"/>
      <c r="RGE396" s="6"/>
      <c r="RGF396" s="6"/>
      <c r="RGG396" s="6"/>
      <c r="RGH396" s="6"/>
      <c r="RGI396" s="6"/>
      <c r="RGJ396" s="6"/>
      <c r="RGK396" s="6"/>
      <c r="RGL396" s="6"/>
      <c r="RGM396" s="6"/>
      <c r="RGN396" s="6"/>
      <c r="RGO396" s="6"/>
      <c r="RGP396" s="6"/>
      <c r="RGQ396" s="6"/>
      <c r="RGR396" s="6"/>
      <c r="RGS396" s="6"/>
      <c r="RGT396" s="6"/>
      <c r="RGU396" s="6"/>
      <c r="RGV396" s="6"/>
      <c r="RGW396" s="6"/>
      <c r="RGX396" s="6"/>
      <c r="RGY396" s="6"/>
      <c r="RGZ396" s="6"/>
      <c r="RHA396" s="6"/>
      <c r="RHB396" s="6"/>
      <c r="RHC396" s="6"/>
      <c r="RHD396" s="6"/>
      <c r="RHE396" s="6"/>
      <c r="RHF396" s="6"/>
      <c r="RHG396" s="6"/>
      <c r="RHH396" s="6"/>
      <c r="RHI396" s="6"/>
      <c r="RHJ396" s="6"/>
      <c r="RHK396" s="6"/>
      <c r="RHL396" s="6"/>
      <c r="RHM396" s="6"/>
      <c r="RHN396" s="6"/>
      <c r="RHO396" s="6"/>
      <c r="RHP396" s="6"/>
      <c r="RHQ396" s="6"/>
      <c r="RHR396" s="6"/>
      <c r="RHS396" s="6"/>
      <c r="RHT396" s="6"/>
      <c r="RHU396" s="6"/>
      <c r="RHV396" s="6"/>
      <c r="RHW396" s="6"/>
      <c r="RHX396" s="6"/>
      <c r="RHY396" s="6"/>
      <c r="RHZ396" s="6"/>
      <c r="RIA396" s="6"/>
      <c r="RIB396" s="6"/>
      <c r="RIC396" s="6"/>
      <c r="RID396" s="6"/>
      <c r="RIE396" s="6"/>
      <c r="RIF396" s="6"/>
      <c r="RIG396" s="6"/>
      <c r="RIH396" s="6"/>
      <c r="RII396" s="6"/>
      <c r="RIJ396" s="6"/>
      <c r="RIK396" s="6"/>
      <c r="RIL396" s="6"/>
      <c r="RIM396" s="6"/>
      <c r="RIN396" s="6"/>
      <c r="RIO396" s="6"/>
      <c r="RIP396" s="6"/>
      <c r="RIQ396" s="6"/>
      <c r="RIR396" s="6"/>
      <c r="RIS396" s="6"/>
      <c r="RIT396" s="6"/>
      <c r="RIU396" s="6"/>
      <c r="RIV396" s="6"/>
      <c r="RIW396" s="6"/>
      <c r="RIX396" s="6"/>
      <c r="RIY396" s="6"/>
      <c r="RIZ396" s="6"/>
      <c r="RJA396" s="6"/>
      <c r="RJB396" s="6"/>
      <c r="RJC396" s="6"/>
      <c r="RJD396" s="6"/>
      <c r="RJE396" s="6"/>
      <c r="RJF396" s="6"/>
      <c r="RJG396" s="6"/>
      <c r="RJH396" s="6"/>
      <c r="RJI396" s="6"/>
      <c r="RJJ396" s="6"/>
      <c r="RJK396" s="6"/>
      <c r="RJL396" s="6"/>
      <c r="RJM396" s="6"/>
      <c r="RJN396" s="6"/>
      <c r="RJO396" s="6"/>
      <c r="RJP396" s="6"/>
      <c r="RJQ396" s="6"/>
      <c r="RJR396" s="6"/>
      <c r="RJS396" s="6"/>
      <c r="RJT396" s="6"/>
      <c r="RJU396" s="6"/>
      <c r="RJV396" s="6"/>
      <c r="RJW396" s="6"/>
      <c r="RJX396" s="6"/>
      <c r="RJY396" s="6"/>
      <c r="RJZ396" s="6"/>
      <c r="RKA396" s="6"/>
      <c r="RKB396" s="6"/>
      <c r="RKC396" s="6"/>
      <c r="RKD396" s="6"/>
      <c r="RKE396" s="6"/>
      <c r="RKF396" s="6"/>
      <c r="RKG396" s="6"/>
      <c r="RKH396" s="6"/>
      <c r="RKI396" s="6"/>
      <c r="RKJ396" s="6"/>
      <c r="RKK396" s="6"/>
      <c r="RKL396" s="6"/>
      <c r="RKM396" s="6"/>
      <c r="RKN396" s="6"/>
      <c r="RKO396" s="6"/>
      <c r="RKP396" s="6"/>
      <c r="RKQ396" s="6"/>
      <c r="RKR396" s="6"/>
      <c r="RKS396" s="6"/>
      <c r="RKT396" s="6"/>
      <c r="RKU396" s="6"/>
      <c r="RKV396" s="6"/>
      <c r="RKW396" s="6"/>
      <c r="RKX396" s="6"/>
      <c r="RKY396" s="6"/>
      <c r="RKZ396" s="6"/>
      <c r="RLA396" s="6"/>
      <c r="RLB396" s="6"/>
      <c r="RLC396" s="6"/>
      <c r="RLD396" s="6"/>
      <c r="RLE396" s="6"/>
      <c r="RLF396" s="6"/>
      <c r="RLG396" s="6"/>
      <c r="RLH396" s="6"/>
      <c r="RLI396" s="6"/>
      <c r="RLJ396" s="6"/>
      <c r="RLK396" s="6"/>
      <c r="RLL396" s="6"/>
      <c r="RLM396" s="6"/>
      <c r="RLN396" s="6"/>
      <c r="RLO396" s="6"/>
      <c r="RLP396" s="6"/>
      <c r="RLQ396" s="6"/>
      <c r="RLR396" s="6"/>
      <c r="RLS396" s="6"/>
      <c r="RLT396" s="6"/>
      <c r="RLU396" s="6"/>
      <c r="RLV396" s="6"/>
      <c r="RLW396" s="6"/>
      <c r="RLX396" s="6"/>
      <c r="RLY396" s="6"/>
      <c r="RLZ396" s="6"/>
      <c r="RMA396" s="6"/>
      <c r="RMB396" s="6"/>
      <c r="RMC396" s="6"/>
      <c r="RMD396" s="6"/>
      <c r="RME396" s="6"/>
      <c r="RMF396" s="6"/>
      <c r="RMG396" s="6"/>
      <c r="RMH396" s="6"/>
      <c r="RMI396" s="6"/>
      <c r="RMJ396" s="6"/>
      <c r="RMK396" s="6"/>
      <c r="RML396" s="6"/>
      <c r="RMM396" s="6"/>
      <c r="RMN396" s="6"/>
      <c r="RMO396" s="6"/>
      <c r="RMP396" s="6"/>
      <c r="RMQ396" s="6"/>
      <c r="RMR396" s="6"/>
      <c r="RMS396" s="6"/>
      <c r="RMT396" s="6"/>
      <c r="RMU396" s="6"/>
      <c r="RMV396" s="6"/>
      <c r="RMW396" s="6"/>
      <c r="RMX396" s="6"/>
      <c r="RMY396" s="6"/>
      <c r="RMZ396" s="6"/>
      <c r="RNA396" s="6"/>
      <c r="RNB396" s="6"/>
      <c r="RNC396" s="6"/>
      <c r="RND396" s="6"/>
      <c r="RNE396" s="6"/>
      <c r="RNF396" s="6"/>
      <c r="RNG396" s="6"/>
      <c r="RNH396" s="6"/>
      <c r="RNI396" s="6"/>
      <c r="RNJ396" s="6"/>
      <c r="RNK396" s="6"/>
      <c r="RNL396" s="6"/>
      <c r="RNM396" s="6"/>
      <c r="RNN396" s="6"/>
      <c r="RNO396" s="6"/>
      <c r="RNP396" s="6"/>
      <c r="RNQ396" s="6"/>
      <c r="RNR396" s="6"/>
      <c r="RNS396" s="6"/>
      <c r="RNT396" s="6"/>
      <c r="RNU396" s="6"/>
      <c r="RNV396" s="6"/>
      <c r="RNW396" s="6"/>
      <c r="RNX396" s="6"/>
      <c r="RNY396" s="6"/>
      <c r="RNZ396" s="6"/>
      <c r="ROA396" s="6"/>
      <c r="ROB396" s="6"/>
      <c r="ROC396" s="6"/>
      <c r="ROD396" s="6"/>
      <c r="ROE396" s="6"/>
      <c r="ROF396" s="6"/>
      <c r="ROG396" s="6"/>
      <c r="ROH396" s="6"/>
      <c r="ROI396" s="6"/>
      <c r="ROJ396" s="6"/>
      <c r="ROK396" s="6"/>
      <c r="ROL396" s="6"/>
      <c r="ROM396" s="6"/>
      <c r="RON396" s="6"/>
      <c r="ROO396" s="6"/>
      <c r="ROP396" s="6"/>
      <c r="ROQ396" s="6"/>
      <c r="ROR396" s="6"/>
      <c r="ROS396" s="6"/>
      <c r="ROT396" s="6"/>
      <c r="ROU396" s="6"/>
      <c r="ROV396" s="6"/>
      <c r="ROW396" s="6"/>
      <c r="ROX396" s="6"/>
      <c r="ROY396" s="6"/>
      <c r="ROZ396" s="6"/>
      <c r="RPA396" s="6"/>
      <c r="RPB396" s="6"/>
      <c r="RPC396" s="6"/>
      <c r="RPD396" s="6"/>
      <c r="RPE396" s="6"/>
      <c r="RPF396" s="6"/>
      <c r="RPG396" s="6"/>
      <c r="RPH396" s="6"/>
      <c r="RPI396" s="6"/>
      <c r="RPJ396" s="6"/>
      <c r="RPK396" s="6"/>
      <c r="RPL396" s="6"/>
      <c r="RPM396" s="6"/>
      <c r="RPN396" s="6"/>
      <c r="RPO396" s="6"/>
      <c r="RPP396" s="6"/>
      <c r="RPQ396" s="6"/>
      <c r="RPR396" s="6"/>
      <c r="RPS396" s="6"/>
      <c r="RPT396" s="6"/>
      <c r="RPU396" s="6"/>
      <c r="RPV396" s="6"/>
      <c r="RPW396" s="6"/>
      <c r="RPX396" s="6"/>
      <c r="RPY396" s="6"/>
      <c r="RPZ396" s="6"/>
      <c r="RQA396" s="6"/>
      <c r="RQB396" s="6"/>
      <c r="RQC396" s="6"/>
      <c r="RQD396" s="6"/>
      <c r="RQE396" s="6"/>
      <c r="RQF396" s="6"/>
      <c r="RQG396" s="6"/>
      <c r="RQH396" s="6"/>
      <c r="RQI396" s="6"/>
      <c r="RQJ396" s="6"/>
      <c r="RQK396" s="6"/>
      <c r="RQL396" s="6"/>
      <c r="RQM396" s="6"/>
      <c r="RQN396" s="6"/>
      <c r="RQO396" s="6"/>
      <c r="RQP396" s="6"/>
      <c r="RQQ396" s="6"/>
      <c r="RQR396" s="6"/>
      <c r="RQS396" s="6"/>
      <c r="RQT396" s="6"/>
      <c r="RQU396" s="6"/>
      <c r="RQV396" s="6"/>
      <c r="RQW396" s="6"/>
      <c r="RQX396" s="6"/>
      <c r="RQY396" s="6"/>
      <c r="RQZ396" s="6"/>
      <c r="RRA396" s="6"/>
      <c r="RRB396" s="6"/>
      <c r="RRC396" s="6"/>
      <c r="RRD396" s="6"/>
      <c r="RRE396" s="6"/>
      <c r="RRF396" s="6"/>
      <c r="RRG396" s="6"/>
      <c r="RRH396" s="6"/>
      <c r="RRI396" s="6"/>
      <c r="RRJ396" s="6"/>
      <c r="RRK396" s="6"/>
      <c r="RRL396" s="6"/>
      <c r="RRM396" s="6"/>
      <c r="RRN396" s="6"/>
      <c r="RRO396" s="6"/>
      <c r="RRP396" s="6"/>
      <c r="RRQ396" s="6"/>
      <c r="RRR396" s="6"/>
      <c r="RRS396" s="6"/>
      <c r="RRT396" s="6"/>
      <c r="RRU396" s="6"/>
      <c r="RRV396" s="6"/>
      <c r="RRW396" s="6"/>
      <c r="RRX396" s="6"/>
      <c r="RRY396" s="6"/>
      <c r="RRZ396" s="6"/>
      <c r="RSA396" s="6"/>
      <c r="RSB396" s="6"/>
      <c r="RSC396" s="6"/>
      <c r="RSD396" s="6"/>
      <c r="RSE396" s="6"/>
      <c r="RSF396" s="6"/>
      <c r="RSG396" s="6"/>
      <c r="RSH396" s="6"/>
      <c r="RSI396" s="6"/>
      <c r="RSJ396" s="6"/>
      <c r="RSK396" s="6"/>
      <c r="RSL396" s="6"/>
      <c r="RSM396" s="6"/>
      <c r="RSN396" s="6"/>
      <c r="RSO396" s="6"/>
      <c r="RSP396" s="6"/>
      <c r="RSQ396" s="6"/>
      <c r="RSR396" s="6"/>
      <c r="RSS396" s="6"/>
      <c r="RST396" s="6"/>
      <c r="RSU396" s="6"/>
      <c r="RSV396" s="6"/>
      <c r="RSW396" s="6"/>
      <c r="RSX396" s="6"/>
      <c r="RSY396" s="6"/>
      <c r="RSZ396" s="6"/>
      <c r="RTA396" s="6"/>
      <c r="RTB396" s="6"/>
      <c r="RTC396" s="6"/>
      <c r="RTD396" s="6"/>
      <c r="RTE396" s="6"/>
      <c r="RTF396" s="6"/>
      <c r="RTG396" s="6"/>
      <c r="RTH396" s="6"/>
      <c r="RTI396" s="6"/>
      <c r="RTJ396" s="6"/>
      <c r="RTK396" s="6"/>
      <c r="RTL396" s="6"/>
      <c r="RTM396" s="6"/>
      <c r="RTN396" s="6"/>
      <c r="RTO396" s="6"/>
      <c r="RTP396" s="6"/>
      <c r="RTQ396" s="6"/>
      <c r="RTR396" s="6"/>
      <c r="RTS396" s="6"/>
      <c r="RTT396" s="6"/>
      <c r="RTU396" s="6"/>
      <c r="RTV396" s="6"/>
      <c r="RTW396" s="6"/>
      <c r="RTX396" s="6"/>
      <c r="RTY396" s="6"/>
      <c r="RTZ396" s="6"/>
      <c r="RUA396" s="6"/>
      <c r="RUB396" s="6"/>
      <c r="RUC396" s="6"/>
      <c r="RUD396" s="6"/>
      <c r="RUE396" s="6"/>
      <c r="RUF396" s="6"/>
      <c r="RUG396" s="6"/>
      <c r="RUH396" s="6"/>
      <c r="RUI396" s="6"/>
      <c r="RUJ396" s="6"/>
      <c r="RUK396" s="6"/>
      <c r="RUL396" s="6"/>
      <c r="RUM396" s="6"/>
      <c r="RUN396" s="6"/>
      <c r="RUO396" s="6"/>
      <c r="RUP396" s="6"/>
      <c r="RUQ396" s="6"/>
      <c r="RUR396" s="6"/>
      <c r="RUS396" s="6"/>
      <c r="RUT396" s="6"/>
      <c r="RUU396" s="6"/>
      <c r="RUV396" s="6"/>
      <c r="RUW396" s="6"/>
      <c r="RUX396" s="6"/>
      <c r="RUY396" s="6"/>
      <c r="RUZ396" s="6"/>
      <c r="RVA396" s="6"/>
      <c r="RVB396" s="6"/>
      <c r="RVC396" s="6"/>
      <c r="RVD396" s="6"/>
      <c r="RVE396" s="6"/>
      <c r="RVF396" s="6"/>
      <c r="RVG396" s="6"/>
      <c r="RVH396" s="6"/>
      <c r="RVI396" s="6"/>
      <c r="RVJ396" s="6"/>
      <c r="RVK396" s="6"/>
      <c r="RVL396" s="6"/>
      <c r="RVM396" s="6"/>
      <c r="RVN396" s="6"/>
      <c r="RVO396" s="6"/>
      <c r="RVP396" s="6"/>
      <c r="RVQ396" s="6"/>
      <c r="RVR396" s="6"/>
      <c r="RVS396" s="6"/>
      <c r="RVT396" s="6"/>
      <c r="RVU396" s="6"/>
      <c r="RVV396" s="6"/>
      <c r="RVW396" s="6"/>
      <c r="RVX396" s="6"/>
      <c r="RVY396" s="6"/>
      <c r="RVZ396" s="6"/>
      <c r="RWA396" s="6"/>
      <c r="RWB396" s="6"/>
      <c r="RWC396" s="6"/>
      <c r="RWD396" s="6"/>
      <c r="RWE396" s="6"/>
      <c r="RWF396" s="6"/>
      <c r="RWG396" s="6"/>
      <c r="RWH396" s="6"/>
      <c r="RWI396" s="6"/>
      <c r="RWJ396" s="6"/>
      <c r="RWK396" s="6"/>
      <c r="RWL396" s="6"/>
      <c r="RWM396" s="6"/>
      <c r="RWN396" s="6"/>
      <c r="RWO396" s="6"/>
      <c r="RWP396" s="6"/>
      <c r="RWQ396" s="6"/>
      <c r="RWR396" s="6"/>
      <c r="RWS396" s="6"/>
      <c r="RWT396" s="6"/>
      <c r="RWU396" s="6"/>
      <c r="RWV396" s="6"/>
      <c r="RWW396" s="6"/>
      <c r="RWX396" s="6"/>
      <c r="RWY396" s="6"/>
      <c r="RWZ396" s="6"/>
      <c r="RXA396" s="6"/>
      <c r="RXB396" s="6"/>
      <c r="RXC396" s="6"/>
      <c r="RXD396" s="6"/>
      <c r="RXE396" s="6"/>
      <c r="RXF396" s="6"/>
      <c r="RXG396" s="6"/>
      <c r="RXH396" s="6"/>
      <c r="RXI396" s="6"/>
      <c r="RXJ396" s="6"/>
      <c r="RXK396" s="6"/>
      <c r="RXL396" s="6"/>
      <c r="RXM396" s="6"/>
      <c r="RXN396" s="6"/>
      <c r="RXO396" s="6"/>
      <c r="RXP396" s="6"/>
      <c r="RXQ396" s="6"/>
      <c r="RXR396" s="6"/>
      <c r="RXS396" s="6"/>
      <c r="RXT396" s="6"/>
      <c r="RXU396" s="6"/>
      <c r="RXV396" s="6"/>
      <c r="RXW396" s="6"/>
      <c r="RXX396" s="6"/>
      <c r="RXY396" s="6"/>
      <c r="RXZ396" s="6"/>
      <c r="RYA396" s="6"/>
      <c r="RYB396" s="6"/>
      <c r="RYC396" s="6"/>
      <c r="RYD396" s="6"/>
      <c r="RYE396" s="6"/>
      <c r="RYF396" s="6"/>
      <c r="RYG396" s="6"/>
      <c r="RYH396" s="6"/>
      <c r="RYI396" s="6"/>
      <c r="RYJ396" s="6"/>
      <c r="RYK396" s="6"/>
      <c r="RYL396" s="6"/>
      <c r="RYM396" s="6"/>
      <c r="RYN396" s="6"/>
      <c r="RYO396" s="6"/>
      <c r="RYP396" s="6"/>
      <c r="RYQ396" s="6"/>
      <c r="RYR396" s="6"/>
      <c r="RYS396" s="6"/>
      <c r="RYT396" s="6"/>
      <c r="RYU396" s="6"/>
      <c r="RYV396" s="6"/>
      <c r="RYW396" s="6"/>
      <c r="RYX396" s="6"/>
      <c r="RYY396" s="6"/>
      <c r="RYZ396" s="6"/>
      <c r="RZA396" s="6"/>
      <c r="RZB396" s="6"/>
      <c r="RZC396" s="6"/>
      <c r="RZD396" s="6"/>
      <c r="RZE396" s="6"/>
      <c r="RZF396" s="6"/>
      <c r="RZG396" s="6"/>
      <c r="RZH396" s="6"/>
      <c r="RZI396" s="6"/>
      <c r="RZJ396" s="6"/>
      <c r="RZK396" s="6"/>
      <c r="RZL396" s="6"/>
      <c r="RZM396" s="6"/>
      <c r="RZN396" s="6"/>
      <c r="RZO396" s="6"/>
      <c r="RZP396" s="6"/>
      <c r="RZQ396" s="6"/>
      <c r="RZR396" s="6"/>
      <c r="RZS396" s="6"/>
      <c r="RZT396" s="6"/>
      <c r="RZU396" s="6"/>
      <c r="RZV396" s="6"/>
      <c r="RZW396" s="6"/>
      <c r="RZX396" s="6"/>
      <c r="RZY396" s="6"/>
      <c r="RZZ396" s="6"/>
      <c r="SAA396" s="6"/>
      <c r="SAB396" s="6"/>
      <c r="SAC396" s="6"/>
      <c r="SAD396" s="6"/>
      <c r="SAE396" s="6"/>
      <c r="SAF396" s="6"/>
      <c r="SAG396" s="6"/>
      <c r="SAH396" s="6"/>
      <c r="SAI396" s="6"/>
      <c r="SAJ396" s="6"/>
      <c r="SAK396" s="6"/>
      <c r="SAL396" s="6"/>
      <c r="SAM396" s="6"/>
      <c r="SAN396" s="6"/>
      <c r="SAO396" s="6"/>
      <c r="SAP396" s="6"/>
      <c r="SAQ396" s="6"/>
      <c r="SAR396" s="6"/>
      <c r="SAS396" s="6"/>
      <c r="SAT396" s="6"/>
      <c r="SAU396" s="6"/>
      <c r="SAV396" s="6"/>
      <c r="SAW396" s="6"/>
      <c r="SAX396" s="6"/>
      <c r="SAY396" s="6"/>
      <c r="SAZ396" s="6"/>
      <c r="SBA396" s="6"/>
      <c r="SBB396" s="6"/>
      <c r="SBC396" s="6"/>
      <c r="SBD396" s="6"/>
      <c r="SBE396" s="6"/>
      <c r="SBF396" s="6"/>
      <c r="SBG396" s="6"/>
      <c r="SBH396" s="6"/>
      <c r="SBI396" s="6"/>
      <c r="SBJ396" s="6"/>
      <c r="SBK396" s="6"/>
      <c r="SBL396" s="6"/>
      <c r="SBM396" s="6"/>
      <c r="SBN396" s="6"/>
      <c r="SBO396" s="6"/>
      <c r="SBP396" s="6"/>
      <c r="SBQ396" s="6"/>
      <c r="SBR396" s="6"/>
      <c r="SBS396" s="6"/>
      <c r="SBT396" s="6"/>
      <c r="SBU396" s="6"/>
      <c r="SBV396" s="6"/>
      <c r="SBW396" s="6"/>
      <c r="SBX396" s="6"/>
      <c r="SBY396" s="6"/>
      <c r="SBZ396" s="6"/>
      <c r="SCA396" s="6"/>
      <c r="SCB396" s="6"/>
      <c r="SCC396" s="6"/>
      <c r="SCD396" s="6"/>
      <c r="SCE396" s="6"/>
      <c r="SCF396" s="6"/>
      <c r="SCG396" s="6"/>
      <c r="SCH396" s="6"/>
      <c r="SCI396" s="6"/>
      <c r="SCJ396" s="6"/>
      <c r="SCK396" s="6"/>
      <c r="SCL396" s="6"/>
      <c r="SCM396" s="6"/>
      <c r="SCN396" s="6"/>
      <c r="SCO396" s="6"/>
      <c r="SCP396" s="6"/>
      <c r="SCQ396" s="6"/>
      <c r="SCR396" s="6"/>
      <c r="SCS396" s="6"/>
      <c r="SCT396" s="6"/>
      <c r="SCU396" s="6"/>
      <c r="SCV396" s="6"/>
      <c r="SCW396" s="6"/>
      <c r="SCX396" s="6"/>
      <c r="SCY396" s="6"/>
      <c r="SCZ396" s="6"/>
      <c r="SDA396" s="6"/>
      <c r="SDB396" s="6"/>
      <c r="SDC396" s="6"/>
      <c r="SDD396" s="6"/>
      <c r="SDE396" s="6"/>
      <c r="SDF396" s="6"/>
      <c r="SDG396" s="6"/>
      <c r="SDH396" s="6"/>
      <c r="SDI396" s="6"/>
      <c r="SDJ396" s="6"/>
      <c r="SDK396" s="6"/>
      <c r="SDL396" s="6"/>
      <c r="SDM396" s="6"/>
      <c r="SDN396" s="6"/>
      <c r="SDO396" s="6"/>
      <c r="SDP396" s="6"/>
      <c r="SDQ396" s="6"/>
      <c r="SDR396" s="6"/>
      <c r="SDS396" s="6"/>
      <c r="SDT396" s="6"/>
      <c r="SDU396" s="6"/>
      <c r="SDV396" s="6"/>
      <c r="SDW396" s="6"/>
      <c r="SDX396" s="6"/>
      <c r="SDY396" s="6"/>
      <c r="SDZ396" s="6"/>
      <c r="SEA396" s="6"/>
      <c r="SEB396" s="6"/>
      <c r="SEC396" s="6"/>
      <c r="SED396" s="6"/>
      <c r="SEE396" s="6"/>
      <c r="SEF396" s="6"/>
      <c r="SEG396" s="6"/>
      <c r="SEH396" s="6"/>
      <c r="SEI396" s="6"/>
      <c r="SEJ396" s="6"/>
      <c r="SEK396" s="6"/>
      <c r="SEL396" s="6"/>
      <c r="SEM396" s="6"/>
      <c r="SEN396" s="6"/>
      <c r="SEO396" s="6"/>
      <c r="SEP396" s="6"/>
      <c r="SEQ396" s="6"/>
      <c r="SER396" s="6"/>
      <c r="SES396" s="6"/>
      <c r="SET396" s="6"/>
      <c r="SEU396" s="6"/>
      <c r="SEV396" s="6"/>
      <c r="SEW396" s="6"/>
      <c r="SEX396" s="6"/>
      <c r="SEY396" s="6"/>
      <c r="SEZ396" s="6"/>
      <c r="SFA396" s="6"/>
      <c r="SFB396" s="6"/>
      <c r="SFC396" s="6"/>
      <c r="SFD396" s="6"/>
      <c r="SFE396" s="6"/>
      <c r="SFF396" s="6"/>
      <c r="SFG396" s="6"/>
      <c r="SFH396" s="6"/>
      <c r="SFI396" s="6"/>
      <c r="SFJ396" s="6"/>
      <c r="SFK396" s="6"/>
      <c r="SFL396" s="6"/>
      <c r="SFM396" s="6"/>
      <c r="SFN396" s="6"/>
      <c r="SFO396" s="6"/>
      <c r="SFP396" s="6"/>
      <c r="SFQ396" s="6"/>
      <c r="SFR396" s="6"/>
      <c r="SFS396" s="6"/>
      <c r="SFT396" s="6"/>
      <c r="SFU396" s="6"/>
      <c r="SFV396" s="6"/>
      <c r="SFW396" s="6"/>
      <c r="SFX396" s="6"/>
      <c r="SFY396" s="6"/>
      <c r="SFZ396" s="6"/>
      <c r="SGA396" s="6"/>
      <c r="SGB396" s="6"/>
      <c r="SGC396" s="6"/>
      <c r="SGD396" s="6"/>
      <c r="SGE396" s="6"/>
      <c r="SGF396" s="6"/>
      <c r="SGG396" s="6"/>
      <c r="SGH396" s="6"/>
      <c r="SGI396" s="6"/>
      <c r="SGJ396" s="6"/>
      <c r="SGK396" s="6"/>
      <c r="SGL396" s="6"/>
      <c r="SGM396" s="6"/>
      <c r="SGN396" s="6"/>
      <c r="SGO396" s="6"/>
      <c r="SGP396" s="6"/>
      <c r="SGQ396" s="6"/>
      <c r="SGR396" s="6"/>
      <c r="SGS396" s="6"/>
      <c r="SGT396" s="6"/>
      <c r="SGU396" s="6"/>
      <c r="SGV396" s="6"/>
      <c r="SGW396" s="6"/>
      <c r="SGX396" s="6"/>
      <c r="SGY396" s="6"/>
      <c r="SGZ396" s="6"/>
      <c r="SHA396" s="6"/>
      <c r="SHB396" s="6"/>
      <c r="SHC396" s="6"/>
      <c r="SHD396" s="6"/>
      <c r="SHE396" s="6"/>
      <c r="SHF396" s="6"/>
      <c r="SHG396" s="6"/>
      <c r="SHH396" s="6"/>
      <c r="SHI396" s="6"/>
      <c r="SHJ396" s="6"/>
      <c r="SHK396" s="6"/>
      <c r="SHL396" s="6"/>
      <c r="SHM396" s="6"/>
      <c r="SHN396" s="6"/>
      <c r="SHO396" s="6"/>
      <c r="SHP396" s="6"/>
      <c r="SHQ396" s="6"/>
      <c r="SHR396" s="6"/>
      <c r="SHS396" s="6"/>
      <c r="SHT396" s="6"/>
      <c r="SHU396" s="6"/>
      <c r="SHV396" s="6"/>
      <c r="SHW396" s="6"/>
      <c r="SHX396" s="6"/>
      <c r="SHY396" s="6"/>
      <c r="SHZ396" s="6"/>
      <c r="SIA396" s="6"/>
      <c r="SIB396" s="6"/>
      <c r="SIC396" s="6"/>
      <c r="SID396" s="6"/>
      <c r="SIE396" s="6"/>
      <c r="SIF396" s="6"/>
      <c r="SIG396" s="6"/>
      <c r="SIH396" s="6"/>
      <c r="SII396" s="6"/>
      <c r="SIJ396" s="6"/>
      <c r="SIK396" s="6"/>
      <c r="SIL396" s="6"/>
      <c r="SIM396" s="6"/>
      <c r="SIN396" s="6"/>
      <c r="SIO396" s="6"/>
      <c r="SIP396" s="6"/>
      <c r="SIQ396" s="6"/>
      <c r="SIR396" s="6"/>
      <c r="SIS396" s="6"/>
      <c r="SIT396" s="6"/>
      <c r="SIU396" s="6"/>
      <c r="SIV396" s="6"/>
      <c r="SIW396" s="6"/>
      <c r="SIX396" s="6"/>
      <c r="SIY396" s="6"/>
      <c r="SIZ396" s="6"/>
      <c r="SJA396" s="6"/>
      <c r="SJB396" s="6"/>
      <c r="SJC396" s="6"/>
      <c r="SJD396" s="6"/>
      <c r="SJE396" s="6"/>
      <c r="SJF396" s="6"/>
      <c r="SJG396" s="6"/>
      <c r="SJH396" s="6"/>
      <c r="SJI396" s="6"/>
      <c r="SJJ396" s="6"/>
      <c r="SJK396" s="6"/>
      <c r="SJL396" s="6"/>
      <c r="SJM396" s="6"/>
      <c r="SJN396" s="6"/>
      <c r="SJO396" s="6"/>
      <c r="SJP396" s="6"/>
      <c r="SJQ396" s="6"/>
      <c r="SJR396" s="6"/>
      <c r="SJS396" s="6"/>
      <c r="SJT396" s="6"/>
      <c r="SJU396" s="6"/>
      <c r="SJV396" s="6"/>
      <c r="SJW396" s="6"/>
      <c r="SJX396" s="6"/>
      <c r="SJY396" s="6"/>
      <c r="SJZ396" s="6"/>
      <c r="SKA396" s="6"/>
      <c r="SKB396" s="6"/>
      <c r="SKC396" s="6"/>
      <c r="SKD396" s="6"/>
      <c r="SKE396" s="6"/>
      <c r="SKF396" s="6"/>
      <c r="SKG396" s="6"/>
      <c r="SKH396" s="6"/>
      <c r="SKI396" s="6"/>
      <c r="SKJ396" s="6"/>
      <c r="SKK396" s="6"/>
      <c r="SKL396" s="6"/>
      <c r="SKM396" s="6"/>
      <c r="SKN396" s="6"/>
      <c r="SKO396" s="6"/>
      <c r="SKP396" s="6"/>
      <c r="SKQ396" s="6"/>
      <c r="SKR396" s="6"/>
      <c r="SKS396" s="6"/>
      <c r="SKT396" s="6"/>
      <c r="SKU396" s="6"/>
      <c r="SKV396" s="6"/>
      <c r="SKW396" s="6"/>
      <c r="SKX396" s="6"/>
      <c r="SKY396" s="6"/>
      <c r="SKZ396" s="6"/>
      <c r="SLA396" s="6"/>
      <c r="SLB396" s="6"/>
      <c r="SLC396" s="6"/>
      <c r="SLD396" s="6"/>
      <c r="SLE396" s="6"/>
      <c r="SLF396" s="6"/>
      <c r="SLG396" s="6"/>
      <c r="SLH396" s="6"/>
      <c r="SLI396" s="6"/>
      <c r="SLJ396" s="6"/>
      <c r="SLK396" s="6"/>
      <c r="SLL396" s="6"/>
      <c r="SLM396" s="6"/>
      <c r="SLN396" s="6"/>
      <c r="SLO396" s="6"/>
      <c r="SLP396" s="6"/>
      <c r="SLQ396" s="6"/>
      <c r="SLR396" s="6"/>
      <c r="SLS396" s="6"/>
      <c r="SLT396" s="6"/>
      <c r="SLU396" s="6"/>
      <c r="SLV396" s="6"/>
      <c r="SLW396" s="6"/>
      <c r="SLX396" s="6"/>
      <c r="SLY396" s="6"/>
      <c r="SLZ396" s="6"/>
      <c r="SMA396" s="6"/>
      <c r="SMB396" s="6"/>
      <c r="SMC396" s="6"/>
      <c r="SMD396" s="6"/>
      <c r="SME396" s="6"/>
      <c r="SMF396" s="6"/>
      <c r="SMG396" s="6"/>
      <c r="SMH396" s="6"/>
      <c r="SMI396" s="6"/>
      <c r="SMJ396" s="6"/>
      <c r="SMK396" s="6"/>
      <c r="SML396" s="6"/>
      <c r="SMM396" s="6"/>
      <c r="SMN396" s="6"/>
      <c r="SMO396" s="6"/>
      <c r="SMP396" s="6"/>
      <c r="SMQ396" s="6"/>
      <c r="SMR396" s="6"/>
      <c r="SMS396" s="6"/>
      <c r="SMT396" s="6"/>
      <c r="SMU396" s="6"/>
      <c r="SMV396" s="6"/>
      <c r="SMW396" s="6"/>
      <c r="SMX396" s="6"/>
      <c r="SMY396" s="6"/>
      <c r="SMZ396" s="6"/>
      <c r="SNA396" s="6"/>
      <c r="SNB396" s="6"/>
      <c r="SNC396" s="6"/>
      <c r="SND396" s="6"/>
      <c r="SNE396" s="6"/>
      <c r="SNF396" s="6"/>
      <c r="SNG396" s="6"/>
      <c r="SNH396" s="6"/>
      <c r="SNI396" s="6"/>
      <c r="SNJ396" s="6"/>
      <c r="SNK396" s="6"/>
      <c r="SNL396" s="6"/>
      <c r="SNM396" s="6"/>
      <c r="SNN396" s="6"/>
      <c r="SNO396" s="6"/>
      <c r="SNP396" s="6"/>
      <c r="SNQ396" s="6"/>
      <c r="SNR396" s="6"/>
      <c r="SNS396" s="6"/>
      <c r="SNT396" s="6"/>
      <c r="SNU396" s="6"/>
      <c r="SNV396" s="6"/>
      <c r="SNW396" s="6"/>
      <c r="SNX396" s="6"/>
      <c r="SNY396" s="6"/>
      <c r="SNZ396" s="6"/>
      <c r="SOA396" s="6"/>
      <c r="SOB396" s="6"/>
      <c r="SOC396" s="6"/>
      <c r="SOD396" s="6"/>
      <c r="SOE396" s="6"/>
      <c r="SOF396" s="6"/>
      <c r="SOG396" s="6"/>
      <c r="SOH396" s="6"/>
      <c r="SOI396" s="6"/>
      <c r="SOJ396" s="6"/>
      <c r="SOK396" s="6"/>
      <c r="SOL396" s="6"/>
      <c r="SOM396" s="6"/>
      <c r="SON396" s="6"/>
      <c r="SOO396" s="6"/>
      <c r="SOP396" s="6"/>
      <c r="SOQ396" s="6"/>
      <c r="SOR396" s="6"/>
      <c r="SOS396" s="6"/>
      <c r="SOT396" s="6"/>
      <c r="SOU396" s="6"/>
      <c r="SOV396" s="6"/>
      <c r="SOW396" s="6"/>
      <c r="SOX396" s="6"/>
      <c r="SOY396" s="6"/>
      <c r="SOZ396" s="6"/>
      <c r="SPA396" s="6"/>
      <c r="SPB396" s="6"/>
      <c r="SPC396" s="6"/>
      <c r="SPD396" s="6"/>
      <c r="SPE396" s="6"/>
      <c r="SPF396" s="6"/>
      <c r="SPG396" s="6"/>
      <c r="SPH396" s="6"/>
      <c r="SPI396" s="6"/>
      <c r="SPJ396" s="6"/>
      <c r="SPK396" s="6"/>
      <c r="SPL396" s="6"/>
      <c r="SPM396" s="6"/>
      <c r="SPN396" s="6"/>
      <c r="SPO396" s="6"/>
      <c r="SPP396" s="6"/>
      <c r="SPQ396" s="6"/>
      <c r="SPR396" s="6"/>
      <c r="SPS396" s="6"/>
      <c r="SPT396" s="6"/>
      <c r="SPU396" s="6"/>
      <c r="SPV396" s="6"/>
      <c r="SPW396" s="6"/>
      <c r="SPX396" s="6"/>
      <c r="SPY396" s="6"/>
      <c r="SPZ396" s="6"/>
      <c r="SQA396" s="6"/>
      <c r="SQB396" s="6"/>
      <c r="SQC396" s="6"/>
      <c r="SQD396" s="6"/>
      <c r="SQE396" s="6"/>
      <c r="SQF396" s="6"/>
      <c r="SQG396" s="6"/>
      <c r="SQH396" s="6"/>
      <c r="SQI396" s="6"/>
      <c r="SQJ396" s="6"/>
      <c r="SQK396" s="6"/>
      <c r="SQL396" s="6"/>
      <c r="SQM396" s="6"/>
      <c r="SQN396" s="6"/>
      <c r="SQO396" s="6"/>
      <c r="SQP396" s="6"/>
      <c r="SQQ396" s="6"/>
      <c r="SQR396" s="6"/>
      <c r="SQS396" s="6"/>
      <c r="SQT396" s="6"/>
      <c r="SQU396" s="6"/>
      <c r="SQV396" s="6"/>
      <c r="SQW396" s="6"/>
      <c r="SQX396" s="6"/>
      <c r="SQY396" s="6"/>
      <c r="SQZ396" s="6"/>
      <c r="SRA396" s="6"/>
      <c r="SRB396" s="6"/>
      <c r="SRC396" s="6"/>
      <c r="SRD396" s="6"/>
      <c r="SRE396" s="6"/>
      <c r="SRF396" s="6"/>
      <c r="SRG396" s="6"/>
      <c r="SRH396" s="6"/>
      <c r="SRI396" s="6"/>
      <c r="SRJ396" s="6"/>
      <c r="SRK396" s="6"/>
      <c r="SRL396" s="6"/>
      <c r="SRM396" s="6"/>
      <c r="SRN396" s="6"/>
      <c r="SRO396" s="6"/>
      <c r="SRP396" s="6"/>
      <c r="SRQ396" s="6"/>
      <c r="SRR396" s="6"/>
      <c r="SRS396" s="6"/>
      <c r="SRT396" s="6"/>
      <c r="SRU396" s="6"/>
      <c r="SRV396" s="6"/>
      <c r="SRW396" s="6"/>
      <c r="SRX396" s="6"/>
      <c r="SRY396" s="6"/>
      <c r="SRZ396" s="6"/>
      <c r="SSA396" s="6"/>
      <c r="SSB396" s="6"/>
      <c r="SSC396" s="6"/>
      <c r="SSD396" s="6"/>
      <c r="SSE396" s="6"/>
      <c r="SSF396" s="6"/>
      <c r="SSG396" s="6"/>
      <c r="SSH396" s="6"/>
      <c r="SSI396" s="6"/>
      <c r="SSJ396" s="6"/>
      <c r="SSK396" s="6"/>
      <c r="SSL396" s="6"/>
      <c r="SSM396" s="6"/>
      <c r="SSN396" s="6"/>
      <c r="SSO396" s="6"/>
      <c r="SSP396" s="6"/>
      <c r="SSQ396" s="6"/>
      <c r="SSR396" s="6"/>
      <c r="SSS396" s="6"/>
      <c r="SST396" s="6"/>
      <c r="SSU396" s="6"/>
      <c r="SSV396" s="6"/>
      <c r="SSW396" s="6"/>
      <c r="SSX396" s="6"/>
      <c r="SSY396" s="6"/>
      <c r="SSZ396" s="6"/>
      <c r="STA396" s="6"/>
      <c r="STB396" s="6"/>
      <c r="STC396" s="6"/>
      <c r="STD396" s="6"/>
      <c r="STE396" s="6"/>
      <c r="STF396" s="6"/>
      <c r="STG396" s="6"/>
      <c r="STH396" s="6"/>
      <c r="STI396" s="6"/>
      <c r="STJ396" s="6"/>
      <c r="STK396" s="6"/>
      <c r="STL396" s="6"/>
      <c r="STM396" s="6"/>
      <c r="STN396" s="6"/>
      <c r="STO396" s="6"/>
      <c r="STP396" s="6"/>
      <c r="STQ396" s="6"/>
      <c r="STR396" s="6"/>
      <c r="STS396" s="6"/>
      <c r="STT396" s="6"/>
      <c r="STU396" s="6"/>
      <c r="STV396" s="6"/>
      <c r="STW396" s="6"/>
      <c r="STX396" s="6"/>
      <c r="STY396" s="6"/>
      <c r="STZ396" s="6"/>
      <c r="SUA396" s="6"/>
      <c r="SUB396" s="6"/>
      <c r="SUC396" s="6"/>
      <c r="SUD396" s="6"/>
      <c r="SUE396" s="6"/>
      <c r="SUF396" s="6"/>
      <c r="SUG396" s="6"/>
      <c r="SUH396" s="6"/>
      <c r="SUI396" s="6"/>
      <c r="SUJ396" s="6"/>
      <c r="SUK396" s="6"/>
      <c r="SUL396" s="6"/>
      <c r="SUM396" s="6"/>
      <c r="SUN396" s="6"/>
      <c r="SUO396" s="6"/>
      <c r="SUP396" s="6"/>
      <c r="SUQ396" s="6"/>
      <c r="SUR396" s="6"/>
      <c r="SUS396" s="6"/>
      <c r="SUT396" s="6"/>
      <c r="SUU396" s="6"/>
      <c r="SUV396" s="6"/>
      <c r="SUW396" s="6"/>
      <c r="SUX396" s="6"/>
      <c r="SUY396" s="6"/>
      <c r="SUZ396" s="6"/>
      <c r="SVA396" s="6"/>
      <c r="SVB396" s="6"/>
      <c r="SVC396" s="6"/>
      <c r="SVD396" s="6"/>
      <c r="SVE396" s="6"/>
      <c r="SVF396" s="6"/>
      <c r="SVG396" s="6"/>
      <c r="SVH396" s="6"/>
      <c r="SVI396" s="6"/>
      <c r="SVJ396" s="6"/>
      <c r="SVK396" s="6"/>
      <c r="SVL396" s="6"/>
      <c r="SVM396" s="6"/>
      <c r="SVN396" s="6"/>
      <c r="SVO396" s="6"/>
      <c r="SVP396" s="6"/>
      <c r="SVQ396" s="6"/>
      <c r="SVR396" s="6"/>
      <c r="SVS396" s="6"/>
      <c r="SVT396" s="6"/>
      <c r="SVU396" s="6"/>
      <c r="SVV396" s="6"/>
      <c r="SVW396" s="6"/>
      <c r="SVX396" s="6"/>
      <c r="SVY396" s="6"/>
      <c r="SVZ396" s="6"/>
      <c r="SWA396" s="6"/>
      <c r="SWB396" s="6"/>
      <c r="SWC396" s="6"/>
      <c r="SWD396" s="6"/>
      <c r="SWE396" s="6"/>
      <c r="SWF396" s="6"/>
      <c r="SWG396" s="6"/>
      <c r="SWH396" s="6"/>
      <c r="SWI396" s="6"/>
      <c r="SWJ396" s="6"/>
      <c r="SWK396" s="6"/>
      <c r="SWL396" s="6"/>
      <c r="SWM396" s="6"/>
      <c r="SWN396" s="6"/>
      <c r="SWO396" s="6"/>
      <c r="SWP396" s="6"/>
      <c r="SWQ396" s="6"/>
      <c r="SWR396" s="6"/>
      <c r="SWS396" s="6"/>
      <c r="SWT396" s="6"/>
      <c r="SWU396" s="6"/>
      <c r="SWV396" s="6"/>
      <c r="SWW396" s="6"/>
      <c r="SWX396" s="6"/>
      <c r="SWY396" s="6"/>
      <c r="SWZ396" s="6"/>
      <c r="SXA396" s="6"/>
      <c r="SXB396" s="6"/>
      <c r="SXC396" s="6"/>
      <c r="SXD396" s="6"/>
      <c r="SXE396" s="6"/>
      <c r="SXF396" s="6"/>
      <c r="SXG396" s="6"/>
      <c r="SXH396" s="6"/>
      <c r="SXI396" s="6"/>
      <c r="SXJ396" s="6"/>
      <c r="SXK396" s="6"/>
      <c r="SXL396" s="6"/>
      <c r="SXM396" s="6"/>
      <c r="SXN396" s="6"/>
      <c r="SXO396" s="6"/>
      <c r="SXP396" s="6"/>
      <c r="SXQ396" s="6"/>
      <c r="SXR396" s="6"/>
      <c r="SXS396" s="6"/>
      <c r="SXT396" s="6"/>
      <c r="SXU396" s="6"/>
      <c r="SXV396" s="6"/>
      <c r="SXW396" s="6"/>
      <c r="SXX396" s="6"/>
      <c r="SXY396" s="6"/>
      <c r="SXZ396" s="6"/>
      <c r="SYA396" s="6"/>
      <c r="SYB396" s="6"/>
      <c r="SYC396" s="6"/>
      <c r="SYD396" s="6"/>
      <c r="SYE396" s="6"/>
      <c r="SYF396" s="6"/>
      <c r="SYG396" s="6"/>
      <c r="SYH396" s="6"/>
      <c r="SYI396" s="6"/>
      <c r="SYJ396" s="6"/>
      <c r="SYK396" s="6"/>
      <c r="SYL396" s="6"/>
      <c r="SYM396" s="6"/>
      <c r="SYN396" s="6"/>
      <c r="SYO396" s="6"/>
      <c r="SYP396" s="6"/>
      <c r="SYQ396" s="6"/>
      <c r="SYR396" s="6"/>
      <c r="SYS396" s="6"/>
      <c r="SYT396" s="6"/>
      <c r="SYU396" s="6"/>
      <c r="SYV396" s="6"/>
      <c r="SYW396" s="6"/>
      <c r="SYX396" s="6"/>
      <c r="SYY396" s="6"/>
      <c r="SYZ396" s="6"/>
      <c r="SZA396" s="6"/>
      <c r="SZB396" s="6"/>
      <c r="SZC396" s="6"/>
      <c r="SZD396" s="6"/>
      <c r="SZE396" s="6"/>
      <c r="SZF396" s="6"/>
      <c r="SZG396" s="6"/>
      <c r="SZH396" s="6"/>
      <c r="SZI396" s="6"/>
      <c r="SZJ396" s="6"/>
      <c r="SZK396" s="6"/>
      <c r="SZL396" s="6"/>
      <c r="SZM396" s="6"/>
      <c r="SZN396" s="6"/>
      <c r="SZO396" s="6"/>
      <c r="SZP396" s="6"/>
      <c r="SZQ396" s="6"/>
      <c r="SZR396" s="6"/>
      <c r="SZS396" s="6"/>
      <c r="SZT396" s="6"/>
      <c r="SZU396" s="6"/>
      <c r="SZV396" s="6"/>
      <c r="SZW396" s="6"/>
      <c r="SZX396" s="6"/>
      <c r="SZY396" s="6"/>
      <c r="SZZ396" s="6"/>
      <c r="TAA396" s="6"/>
      <c r="TAB396" s="6"/>
      <c r="TAC396" s="6"/>
      <c r="TAD396" s="6"/>
      <c r="TAE396" s="6"/>
      <c r="TAF396" s="6"/>
      <c r="TAG396" s="6"/>
      <c r="TAH396" s="6"/>
      <c r="TAI396" s="6"/>
      <c r="TAJ396" s="6"/>
      <c r="TAK396" s="6"/>
      <c r="TAL396" s="6"/>
      <c r="TAM396" s="6"/>
      <c r="TAN396" s="6"/>
      <c r="TAO396" s="6"/>
      <c r="TAP396" s="6"/>
      <c r="TAQ396" s="6"/>
      <c r="TAR396" s="6"/>
      <c r="TAS396" s="6"/>
      <c r="TAT396" s="6"/>
      <c r="TAU396" s="6"/>
      <c r="TAV396" s="6"/>
      <c r="TAW396" s="6"/>
      <c r="TAX396" s="6"/>
      <c r="TAY396" s="6"/>
      <c r="TAZ396" s="6"/>
      <c r="TBA396" s="6"/>
      <c r="TBB396" s="6"/>
      <c r="TBC396" s="6"/>
      <c r="TBD396" s="6"/>
      <c r="TBE396" s="6"/>
      <c r="TBF396" s="6"/>
      <c r="TBG396" s="6"/>
      <c r="TBH396" s="6"/>
      <c r="TBI396" s="6"/>
      <c r="TBJ396" s="6"/>
      <c r="TBK396" s="6"/>
      <c r="TBL396" s="6"/>
      <c r="TBM396" s="6"/>
      <c r="TBN396" s="6"/>
      <c r="TBO396" s="6"/>
      <c r="TBP396" s="6"/>
      <c r="TBQ396" s="6"/>
      <c r="TBR396" s="6"/>
      <c r="TBS396" s="6"/>
      <c r="TBT396" s="6"/>
      <c r="TBU396" s="6"/>
      <c r="TBV396" s="6"/>
      <c r="TBW396" s="6"/>
      <c r="TBX396" s="6"/>
      <c r="TBY396" s="6"/>
      <c r="TBZ396" s="6"/>
      <c r="TCA396" s="6"/>
      <c r="TCB396" s="6"/>
      <c r="TCC396" s="6"/>
      <c r="TCD396" s="6"/>
      <c r="TCE396" s="6"/>
      <c r="TCF396" s="6"/>
      <c r="TCG396" s="6"/>
      <c r="TCH396" s="6"/>
      <c r="TCI396" s="6"/>
      <c r="TCJ396" s="6"/>
      <c r="TCK396" s="6"/>
      <c r="TCL396" s="6"/>
      <c r="TCM396" s="6"/>
      <c r="TCN396" s="6"/>
      <c r="TCO396" s="6"/>
      <c r="TCP396" s="6"/>
      <c r="TCQ396" s="6"/>
      <c r="TCR396" s="6"/>
      <c r="TCS396" s="6"/>
      <c r="TCT396" s="6"/>
      <c r="TCU396" s="6"/>
      <c r="TCV396" s="6"/>
      <c r="TCW396" s="6"/>
      <c r="TCX396" s="6"/>
      <c r="TCY396" s="6"/>
      <c r="TCZ396" s="6"/>
      <c r="TDA396" s="6"/>
      <c r="TDB396" s="6"/>
      <c r="TDC396" s="6"/>
      <c r="TDD396" s="6"/>
      <c r="TDE396" s="6"/>
      <c r="TDF396" s="6"/>
      <c r="TDG396" s="6"/>
      <c r="TDH396" s="6"/>
      <c r="TDI396" s="6"/>
      <c r="TDJ396" s="6"/>
      <c r="TDK396" s="6"/>
      <c r="TDL396" s="6"/>
      <c r="TDM396" s="6"/>
      <c r="TDN396" s="6"/>
      <c r="TDO396" s="6"/>
      <c r="TDP396" s="6"/>
      <c r="TDQ396" s="6"/>
      <c r="TDR396" s="6"/>
      <c r="TDS396" s="6"/>
      <c r="TDT396" s="6"/>
      <c r="TDU396" s="6"/>
      <c r="TDV396" s="6"/>
      <c r="TDW396" s="6"/>
      <c r="TDX396" s="6"/>
      <c r="TDY396" s="6"/>
      <c r="TDZ396" s="6"/>
      <c r="TEA396" s="6"/>
      <c r="TEB396" s="6"/>
      <c r="TEC396" s="6"/>
      <c r="TED396" s="6"/>
      <c r="TEE396" s="6"/>
      <c r="TEF396" s="6"/>
      <c r="TEG396" s="6"/>
      <c r="TEH396" s="6"/>
      <c r="TEI396" s="6"/>
      <c r="TEJ396" s="6"/>
      <c r="TEK396" s="6"/>
      <c r="TEL396" s="6"/>
      <c r="TEM396" s="6"/>
      <c r="TEN396" s="6"/>
      <c r="TEO396" s="6"/>
      <c r="TEP396" s="6"/>
      <c r="TEQ396" s="6"/>
      <c r="TER396" s="6"/>
      <c r="TES396" s="6"/>
      <c r="TET396" s="6"/>
      <c r="TEU396" s="6"/>
      <c r="TEV396" s="6"/>
      <c r="TEW396" s="6"/>
      <c r="TEX396" s="6"/>
      <c r="TEY396" s="6"/>
      <c r="TEZ396" s="6"/>
      <c r="TFA396" s="6"/>
      <c r="TFB396" s="6"/>
      <c r="TFC396" s="6"/>
      <c r="TFD396" s="6"/>
      <c r="TFE396" s="6"/>
      <c r="TFF396" s="6"/>
      <c r="TFG396" s="6"/>
      <c r="TFH396" s="6"/>
      <c r="TFI396" s="6"/>
      <c r="TFJ396" s="6"/>
      <c r="TFK396" s="6"/>
      <c r="TFL396" s="6"/>
      <c r="TFM396" s="6"/>
      <c r="TFN396" s="6"/>
      <c r="TFO396" s="6"/>
      <c r="TFP396" s="6"/>
      <c r="TFQ396" s="6"/>
      <c r="TFR396" s="6"/>
      <c r="TFS396" s="6"/>
      <c r="TFT396" s="6"/>
      <c r="TFU396" s="6"/>
      <c r="TFV396" s="6"/>
      <c r="TFW396" s="6"/>
      <c r="TFX396" s="6"/>
      <c r="TFY396" s="6"/>
      <c r="TFZ396" s="6"/>
      <c r="TGA396" s="6"/>
      <c r="TGB396" s="6"/>
      <c r="TGC396" s="6"/>
      <c r="TGD396" s="6"/>
      <c r="TGE396" s="6"/>
      <c r="TGF396" s="6"/>
      <c r="TGG396" s="6"/>
      <c r="TGH396" s="6"/>
      <c r="TGI396" s="6"/>
      <c r="TGJ396" s="6"/>
      <c r="TGK396" s="6"/>
      <c r="TGL396" s="6"/>
      <c r="TGM396" s="6"/>
      <c r="TGN396" s="6"/>
      <c r="TGO396" s="6"/>
      <c r="TGP396" s="6"/>
      <c r="TGQ396" s="6"/>
      <c r="TGR396" s="6"/>
      <c r="TGS396" s="6"/>
      <c r="TGT396" s="6"/>
      <c r="TGU396" s="6"/>
      <c r="TGV396" s="6"/>
      <c r="TGW396" s="6"/>
      <c r="TGX396" s="6"/>
      <c r="TGY396" s="6"/>
      <c r="TGZ396" s="6"/>
      <c r="THA396" s="6"/>
      <c r="THB396" s="6"/>
      <c r="THC396" s="6"/>
      <c r="THD396" s="6"/>
      <c r="THE396" s="6"/>
      <c r="THF396" s="6"/>
      <c r="THG396" s="6"/>
      <c r="THH396" s="6"/>
      <c r="THI396" s="6"/>
      <c r="THJ396" s="6"/>
      <c r="THK396" s="6"/>
      <c r="THL396" s="6"/>
      <c r="THM396" s="6"/>
      <c r="THN396" s="6"/>
      <c r="THO396" s="6"/>
      <c r="THP396" s="6"/>
      <c r="THQ396" s="6"/>
      <c r="THR396" s="6"/>
      <c r="THS396" s="6"/>
      <c r="THT396" s="6"/>
      <c r="THU396" s="6"/>
      <c r="THV396" s="6"/>
      <c r="THW396" s="6"/>
      <c r="THX396" s="6"/>
      <c r="THY396" s="6"/>
      <c r="THZ396" s="6"/>
      <c r="TIA396" s="6"/>
      <c r="TIB396" s="6"/>
      <c r="TIC396" s="6"/>
      <c r="TID396" s="6"/>
      <c r="TIE396" s="6"/>
      <c r="TIF396" s="6"/>
      <c r="TIG396" s="6"/>
      <c r="TIH396" s="6"/>
      <c r="TII396" s="6"/>
      <c r="TIJ396" s="6"/>
      <c r="TIK396" s="6"/>
      <c r="TIL396" s="6"/>
      <c r="TIM396" s="6"/>
      <c r="TIN396" s="6"/>
      <c r="TIO396" s="6"/>
      <c r="TIP396" s="6"/>
      <c r="TIQ396" s="6"/>
      <c r="TIR396" s="6"/>
      <c r="TIS396" s="6"/>
      <c r="TIT396" s="6"/>
      <c r="TIU396" s="6"/>
      <c r="TIV396" s="6"/>
      <c r="TIW396" s="6"/>
      <c r="TIX396" s="6"/>
      <c r="TIY396" s="6"/>
      <c r="TIZ396" s="6"/>
      <c r="TJA396" s="6"/>
      <c r="TJB396" s="6"/>
      <c r="TJC396" s="6"/>
      <c r="TJD396" s="6"/>
      <c r="TJE396" s="6"/>
      <c r="TJF396" s="6"/>
      <c r="TJG396" s="6"/>
      <c r="TJH396" s="6"/>
      <c r="TJI396" s="6"/>
      <c r="TJJ396" s="6"/>
      <c r="TJK396" s="6"/>
      <c r="TJL396" s="6"/>
      <c r="TJM396" s="6"/>
      <c r="TJN396" s="6"/>
      <c r="TJO396" s="6"/>
      <c r="TJP396" s="6"/>
      <c r="TJQ396" s="6"/>
      <c r="TJR396" s="6"/>
      <c r="TJS396" s="6"/>
      <c r="TJT396" s="6"/>
      <c r="TJU396" s="6"/>
      <c r="TJV396" s="6"/>
      <c r="TJW396" s="6"/>
      <c r="TJX396" s="6"/>
      <c r="TJY396" s="6"/>
      <c r="TJZ396" s="6"/>
      <c r="TKA396" s="6"/>
      <c r="TKB396" s="6"/>
      <c r="TKC396" s="6"/>
      <c r="TKD396" s="6"/>
      <c r="TKE396" s="6"/>
      <c r="TKF396" s="6"/>
      <c r="TKG396" s="6"/>
      <c r="TKH396" s="6"/>
      <c r="TKI396" s="6"/>
      <c r="TKJ396" s="6"/>
      <c r="TKK396" s="6"/>
      <c r="TKL396" s="6"/>
      <c r="TKM396" s="6"/>
      <c r="TKN396" s="6"/>
      <c r="TKO396" s="6"/>
      <c r="TKP396" s="6"/>
      <c r="TKQ396" s="6"/>
      <c r="TKR396" s="6"/>
      <c r="TKS396" s="6"/>
      <c r="TKT396" s="6"/>
      <c r="TKU396" s="6"/>
      <c r="TKV396" s="6"/>
      <c r="TKW396" s="6"/>
      <c r="TKX396" s="6"/>
      <c r="TKY396" s="6"/>
      <c r="TKZ396" s="6"/>
      <c r="TLA396" s="6"/>
      <c r="TLB396" s="6"/>
      <c r="TLC396" s="6"/>
      <c r="TLD396" s="6"/>
      <c r="TLE396" s="6"/>
      <c r="TLF396" s="6"/>
      <c r="TLG396" s="6"/>
      <c r="TLH396" s="6"/>
      <c r="TLI396" s="6"/>
      <c r="TLJ396" s="6"/>
      <c r="TLK396" s="6"/>
      <c r="TLL396" s="6"/>
      <c r="TLM396" s="6"/>
      <c r="TLN396" s="6"/>
      <c r="TLO396" s="6"/>
      <c r="TLP396" s="6"/>
      <c r="TLQ396" s="6"/>
      <c r="TLR396" s="6"/>
      <c r="TLS396" s="6"/>
      <c r="TLT396" s="6"/>
      <c r="TLU396" s="6"/>
      <c r="TLV396" s="6"/>
      <c r="TLW396" s="6"/>
      <c r="TLX396" s="6"/>
      <c r="TLY396" s="6"/>
      <c r="TLZ396" s="6"/>
      <c r="TMA396" s="6"/>
      <c r="TMB396" s="6"/>
      <c r="TMC396" s="6"/>
      <c r="TMD396" s="6"/>
      <c r="TME396" s="6"/>
      <c r="TMF396" s="6"/>
      <c r="TMG396" s="6"/>
      <c r="TMH396" s="6"/>
      <c r="TMI396" s="6"/>
      <c r="TMJ396" s="6"/>
      <c r="TMK396" s="6"/>
      <c r="TML396" s="6"/>
      <c r="TMM396" s="6"/>
      <c r="TMN396" s="6"/>
      <c r="TMO396" s="6"/>
      <c r="TMP396" s="6"/>
      <c r="TMQ396" s="6"/>
      <c r="TMR396" s="6"/>
      <c r="TMS396" s="6"/>
      <c r="TMT396" s="6"/>
      <c r="TMU396" s="6"/>
      <c r="TMV396" s="6"/>
      <c r="TMW396" s="6"/>
      <c r="TMX396" s="6"/>
      <c r="TMY396" s="6"/>
      <c r="TMZ396" s="6"/>
      <c r="TNA396" s="6"/>
      <c r="TNB396" s="6"/>
      <c r="TNC396" s="6"/>
      <c r="TND396" s="6"/>
      <c r="TNE396" s="6"/>
      <c r="TNF396" s="6"/>
      <c r="TNG396" s="6"/>
      <c r="TNH396" s="6"/>
      <c r="TNI396" s="6"/>
      <c r="TNJ396" s="6"/>
      <c r="TNK396" s="6"/>
      <c r="TNL396" s="6"/>
      <c r="TNM396" s="6"/>
      <c r="TNN396" s="6"/>
      <c r="TNO396" s="6"/>
      <c r="TNP396" s="6"/>
      <c r="TNQ396" s="6"/>
      <c r="TNR396" s="6"/>
      <c r="TNS396" s="6"/>
      <c r="TNT396" s="6"/>
      <c r="TNU396" s="6"/>
      <c r="TNV396" s="6"/>
      <c r="TNW396" s="6"/>
      <c r="TNX396" s="6"/>
      <c r="TNY396" s="6"/>
      <c r="TNZ396" s="6"/>
      <c r="TOA396" s="6"/>
      <c r="TOB396" s="6"/>
      <c r="TOC396" s="6"/>
      <c r="TOD396" s="6"/>
      <c r="TOE396" s="6"/>
      <c r="TOF396" s="6"/>
      <c r="TOG396" s="6"/>
      <c r="TOH396" s="6"/>
      <c r="TOI396" s="6"/>
      <c r="TOJ396" s="6"/>
      <c r="TOK396" s="6"/>
      <c r="TOL396" s="6"/>
      <c r="TOM396" s="6"/>
      <c r="TON396" s="6"/>
      <c r="TOO396" s="6"/>
      <c r="TOP396" s="6"/>
      <c r="TOQ396" s="6"/>
      <c r="TOR396" s="6"/>
      <c r="TOS396" s="6"/>
      <c r="TOT396" s="6"/>
      <c r="TOU396" s="6"/>
      <c r="TOV396" s="6"/>
      <c r="TOW396" s="6"/>
      <c r="TOX396" s="6"/>
      <c r="TOY396" s="6"/>
      <c r="TOZ396" s="6"/>
      <c r="TPA396" s="6"/>
      <c r="TPB396" s="6"/>
      <c r="TPC396" s="6"/>
      <c r="TPD396" s="6"/>
      <c r="TPE396" s="6"/>
      <c r="TPF396" s="6"/>
      <c r="TPG396" s="6"/>
      <c r="TPH396" s="6"/>
      <c r="TPI396" s="6"/>
      <c r="TPJ396" s="6"/>
      <c r="TPK396" s="6"/>
      <c r="TPL396" s="6"/>
      <c r="TPM396" s="6"/>
      <c r="TPN396" s="6"/>
      <c r="TPO396" s="6"/>
      <c r="TPP396" s="6"/>
      <c r="TPQ396" s="6"/>
      <c r="TPR396" s="6"/>
      <c r="TPS396" s="6"/>
      <c r="TPT396" s="6"/>
      <c r="TPU396" s="6"/>
      <c r="TPV396" s="6"/>
      <c r="TPW396" s="6"/>
      <c r="TPX396" s="6"/>
      <c r="TPY396" s="6"/>
      <c r="TPZ396" s="6"/>
      <c r="TQA396" s="6"/>
      <c r="TQB396" s="6"/>
      <c r="TQC396" s="6"/>
      <c r="TQD396" s="6"/>
      <c r="TQE396" s="6"/>
      <c r="TQF396" s="6"/>
      <c r="TQG396" s="6"/>
      <c r="TQH396" s="6"/>
      <c r="TQI396" s="6"/>
      <c r="TQJ396" s="6"/>
      <c r="TQK396" s="6"/>
      <c r="TQL396" s="6"/>
      <c r="TQM396" s="6"/>
      <c r="TQN396" s="6"/>
      <c r="TQO396" s="6"/>
      <c r="TQP396" s="6"/>
      <c r="TQQ396" s="6"/>
      <c r="TQR396" s="6"/>
      <c r="TQS396" s="6"/>
      <c r="TQT396" s="6"/>
      <c r="TQU396" s="6"/>
      <c r="TQV396" s="6"/>
      <c r="TQW396" s="6"/>
      <c r="TQX396" s="6"/>
      <c r="TQY396" s="6"/>
      <c r="TQZ396" s="6"/>
      <c r="TRA396" s="6"/>
      <c r="TRB396" s="6"/>
      <c r="TRC396" s="6"/>
      <c r="TRD396" s="6"/>
      <c r="TRE396" s="6"/>
      <c r="TRF396" s="6"/>
      <c r="TRG396" s="6"/>
      <c r="TRH396" s="6"/>
      <c r="TRI396" s="6"/>
      <c r="TRJ396" s="6"/>
      <c r="TRK396" s="6"/>
      <c r="TRL396" s="6"/>
      <c r="TRM396" s="6"/>
      <c r="TRN396" s="6"/>
      <c r="TRO396" s="6"/>
      <c r="TRP396" s="6"/>
      <c r="TRQ396" s="6"/>
      <c r="TRR396" s="6"/>
      <c r="TRS396" s="6"/>
      <c r="TRT396" s="6"/>
      <c r="TRU396" s="6"/>
      <c r="TRV396" s="6"/>
      <c r="TRW396" s="6"/>
      <c r="TRX396" s="6"/>
      <c r="TRY396" s="6"/>
      <c r="TRZ396" s="6"/>
      <c r="TSA396" s="6"/>
      <c r="TSB396" s="6"/>
      <c r="TSC396" s="6"/>
      <c r="TSD396" s="6"/>
      <c r="TSE396" s="6"/>
      <c r="TSF396" s="6"/>
      <c r="TSG396" s="6"/>
      <c r="TSH396" s="6"/>
      <c r="TSI396" s="6"/>
      <c r="TSJ396" s="6"/>
      <c r="TSK396" s="6"/>
      <c r="TSL396" s="6"/>
      <c r="TSM396" s="6"/>
      <c r="TSN396" s="6"/>
      <c r="TSO396" s="6"/>
      <c r="TSP396" s="6"/>
      <c r="TSQ396" s="6"/>
      <c r="TSR396" s="6"/>
      <c r="TSS396" s="6"/>
      <c r="TST396" s="6"/>
      <c r="TSU396" s="6"/>
      <c r="TSV396" s="6"/>
      <c r="TSW396" s="6"/>
      <c r="TSX396" s="6"/>
      <c r="TSY396" s="6"/>
      <c r="TSZ396" s="6"/>
      <c r="TTA396" s="6"/>
      <c r="TTB396" s="6"/>
      <c r="TTC396" s="6"/>
      <c r="TTD396" s="6"/>
      <c r="TTE396" s="6"/>
      <c r="TTF396" s="6"/>
      <c r="TTG396" s="6"/>
      <c r="TTH396" s="6"/>
      <c r="TTI396" s="6"/>
      <c r="TTJ396" s="6"/>
      <c r="TTK396" s="6"/>
      <c r="TTL396" s="6"/>
      <c r="TTM396" s="6"/>
      <c r="TTN396" s="6"/>
      <c r="TTO396" s="6"/>
      <c r="TTP396" s="6"/>
      <c r="TTQ396" s="6"/>
      <c r="TTR396" s="6"/>
      <c r="TTS396" s="6"/>
      <c r="TTT396" s="6"/>
      <c r="TTU396" s="6"/>
      <c r="TTV396" s="6"/>
      <c r="TTW396" s="6"/>
      <c r="TTX396" s="6"/>
      <c r="TTY396" s="6"/>
      <c r="TTZ396" s="6"/>
      <c r="TUA396" s="6"/>
      <c r="TUB396" s="6"/>
      <c r="TUC396" s="6"/>
      <c r="TUD396" s="6"/>
      <c r="TUE396" s="6"/>
      <c r="TUF396" s="6"/>
      <c r="TUG396" s="6"/>
      <c r="TUH396" s="6"/>
      <c r="TUI396" s="6"/>
      <c r="TUJ396" s="6"/>
      <c r="TUK396" s="6"/>
      <c r="TUL396" s="6"/>
      <c r="TUM396" s="6"/>
      <c r="TUN396" s="6"/>
      <c r="TUO396" s="6"/>
      <c r="TUP396" s="6"/>
      <c r="TUQ396" s="6"/>
      <c r="TUR396" s="6"/>
      <c r="TUS396" s="6"/>
      <c r="TUT396" s="6"/>
      <c r="TUU396" s="6"/>
      <c r="TUV396" s="6"/>
      <c r="TUW396" s="6"/>
      <c r="TUX396" s="6"/>
      <c r="TUY396" s="6"/>
      <c r="TUZ396" s="6"/>
      <c r="TVA396" s="6"/>
      <c r="TVB396" s="6"/>
      <c r="TVC396" s="6"/>
      <c r="TVD396" s="6"/>
      <c r="TVE396" s="6"/>
      <c r="TVF396" s="6"/>
      <c r="TVG396" s="6"/>
      <c r="TVH396" s="6"/>
      <c r="TVI396" s="6"/>
      <c r="TVJ396" s="6"/>
      <c r="TVK396" s="6"/>
      <c r="TVL396" s="6"/>
      <c r="TVM396" s="6"/>
      <c r="TVN396" s="6"/>
      <c r="TVO396" s="6"/>
      <c r="TVP396" s="6"/>
      <c r="TVQ396" s="6"/>
      <c r="TVR396" s="6"/>
      <c r="TVS396" s="6"/>
      <c r="TVT396" s="6"/>
      <c r="TVU396" s="6"/>
      <c r="TVV396" s="6"/>
      <c r="TVW396" s="6"/>
      <c r="TVX396" s="6"/>
      <c r="TVY396" s="6"/>
      <c r="TVZ396" s="6"/>
      <c r="TWA396" s="6"/>
      <c r="TWB396" s="6"/>
      <c r="TWC396" s="6"/>
      <c r="TWD396" s="6"/>
      <c r="TWE396" s="6"/>
      <c r="TWF396" s="6"/>
      <c r="TWG396" s="6"/>
      <c r="TWH396" s="6"/>
      <c r="TWI396" s="6"/>
      <c r="TWJ396" s="6"/>
      <c r="TWK396" s="6"/>
      <c r="TWL396" s="6"/>
      <c r="TWM396" s="6"/>
      <c r="TWN396" s="6"/>
      <c r="TWO396" s="6"/>
      <c r="TWP396" s="6"/>
      <c r="TWQ396" s="6"/>
      <c r="TWR396" s="6"/>
      <c r="TWS396" s="6"/>
      <c r="TWT396" s="6"/>
      <c r="TWU396" s="6"/>
      <c r="TWV396" s="6"/>
      <c r="TWW396" s="6"/>
      <c r="TWX396" s="6"/>
      <c r="TWY396" s="6"/>
      <c r="TWZ396" s="6"/>
      <c r="TXA396" s="6"/>
      <c r="TXB396" s="6"/>
      <c r="TXC396" s="6"/>
      <c r="TXD396" s="6"/>
      <c r="TXE396" s="6"/>
      <c r="TXF396" s="6"/>
      <c r="TXG396" s="6"/>
      <c r="TXH396" s="6"/>
      <c r="TXI396" s="6"/>
      <c r="TXJ396" s="6"/>
      <c r="TXK396" s="6"/>
      <c r="TXL396" s="6"/>
      <c r="TXM396" s="6"/>
      <c r="TXN396" s="6"/>
      <c r="TXO396" s="6"/>
      <c r="TXP396" s="6"/>
      <c r="TXQ396" s="6"/>
      <c r="TXR396" s="6"/>
      <c r="TXS396" s="6"/>
      <c r="TXT396" s="6"/>
      <c r="TXU396" s="6"/>
      <c r="TXV396" s="6"/>
      <c r="TXW396" s="6"/>
      <c r="TXX396" s="6"/>
      <c r="TXY396" s="6"/>
      <c r="TXZ396" s="6"/>
      <c r="TYA396" s="6"/>
      <c r="TYB396" s="6"/>
      <c r="TYC396" s="6"/>
      <c r="TYD396" s="6"/>
      <c r="TYE396" s="6"/>
      <c r="TYF396" s="6"/>
      <c r="TYG396" s="6"/>
      <c r="TYH396" s="6"/>
      <c r="TYI396" s="6"/>
      <c r="TYJ396" s="6"/>
      <c r="TYK396" s="6"/>
      <c r="TYL396" s="6"/>
      <c r="TYM396" s="6"/>
      <c r="TYN396" s="6"/>
      <c r="TYO396" s="6"/>
      <c r="TYP396" s="6"/>
      <c r="TYQ396" s="6"/>
      <c r="TYR396" s="6"/>
      <c r="TYS396" s="6"/>
      <c r="TYT396" s="6"/>
      <c r="TYU396" s="6"/>
      <c r="TYV396" s="6"/>
      <c r="TYW396" s="6"/>
      <c r="TYX396" s="6"/>
      <c r="TYY396" s="6"/>
      <c r="TYZ396" s="6"/>
      <c r="TZA396" s="6"/>
      <c r="TZB396" s="6"/>
      <c r="TZC396" s="6"/>
      <c r="TZD396" s="6"/>
      <c r="TZE396" s="6"/>
      <c r="TZF396" s="6"/>
      <c r="TZG396" s="6"/>
      <c r="TZH396" s="6"/>
      <c r="TZI396" s="6"/>
      <c r="TZJ396" s="6"/>
      <c r="TZK396" s="6"/>
      <c r="TZL396" s="6"/>
      <c r="TZM396" s="6"/>
      <c r="TZN396" s="6"/>
      <c r="TZO396" s="6"/>
      <c r="TZP396" s="6"/>
      <c r="TZQ396" s="6"/>
      <c r="TZR396" s="6"/>
      <c r="TZS396" s="6"/>
      <c r="TZT396" s="6"/>
      <c r="TZU396" s="6"/>
      <c r="TZV396" s="6"/>
      <c r="TZW396" s="6"/>
      <c r="TZX396" s="6"/>
      <c r="TZY396" s="6"/>
      <c r="TZZ396" s="6"/>
      <c r="UAA396" s="6"/>
      <c r="UAB396" s="6"/>
      <c r="UAC396" s="6"/>
      <c r="UAD396" s="6"/>
      <c r="UAE396" s="6"/>
      <c r="UAF396" s="6"/>
      <c r="UAG396" s="6"/>
      <c r="UAH396" s="6"/>
      <c r="UAI396" s="6"/>
      <c r="UAJ396" s="6"/>
      <c r="UAK396" s="6"/>
      <c r="UAL396" s="6"/>
      <c r="UAM396" s="6"/>
      <c r="UAN396" s="6"/>
      <c r="UAO396" s="6"/>
      <c r="UAP396" s="6"/>
      <c r="UAQ396" s="6"/>
      <c r="UAR396" s="6"/>
      <c r="UAS396" s="6"/>
      <c r="UAT396" s="6"/>
      <c r="UAU396" s="6"/>
      <c r="UAV396" s="6"/>
      <c r="UAW396" s="6"/>
      <c r="UAX396" s="6"/>
      <c r="UAY396" s="6"/>
      <c r="UAZ396" s="6"/>
      <c r="UBA396" s="6"/>
      <c r="UBB396" s="6"/>
      <c r="UBC396" s="6"/>
      <c r="UBD396" s="6"/>
      <c r="UBE396" s="6"/>
      <c r="UBF396" s="6"/>
      <c r="UBG396" s="6"/>
      <c r="UBH396" s="6"/>
      <c r="UBI396" s="6"/>
      <c r="UBJ396" s="6"/>
      <c r="UBK396" s="6"/>
      <c r="UBL396" s="6"/>
      <c r="UBM396" s="6"/>
      <c r="UBN396" s="6"/>
      <c r="UBO396" s="6"/>
      <c r="UBP396" s="6"/>
      <c r="UBQ396" s="6"/>
      <c r="UBR396" s="6"/>
      <c r="UBS396" s="6"/>
      <c r="UBT396" s="6"/>
      <c r="UBU396" s="6"/>
      <c r="UBV396" s="6"/>
      <c r="UBW396" s="6"/>
      <c r="UBX396" s="6"/>
      <c r="UBY396" s="6"/>
      <c r="UBZ396" s="6"/>
      <c r="UCA396" s="6"/>
      <c r="UCB396" s="6"/>
      <c r="UCC396" s="6"/>
      <c r="UCD396" s="6"/>
      <c r="UCE396" s="6"/>
      <c r="UCF396" s="6"/>
      <c r="UCG396" s="6"/>
      <c r="UCH396" s="6"/>
      <c r="UCI396" s="6"/>
      <c r="UCJ396" s="6"/>
      <c r="UCK396" s="6"/>
      <c r="UCL396" s="6"/>
      <c r="UCM396" s="6"/>
      <c r="UCN396" s="6"/>
      <c r="UCO396" s="6"/>
      <c r="UCP396" s="6"/>
      <c r="UCQ396" s="6"/>
      <c r="UCR396" s="6"/>
      <c r="UCS396" s="6"/>
      <c r="UCT396" s="6"/>
      <c r="UCU396" s="6"/>
      <c r="UCV396" s="6"/>
      <c r="UCW396" s="6"/>
      <c r="UCX396" s="6"/>
      <c r="UCY396" s="6"/>
      <c r="UCZ396" s="6"/>
      <c r="UDA396" s="6"/>
      <c r="UDB396" s="6"/>
      <c r="UDC396" s="6"/>
      <c r="UDD396" s="6"/>
      <c r="UDE396" s="6"/>
      <c r="UDF396" s="6"/>
      <c r="UDG396" s="6"/>
      <c r="UDH396" s="6"/>
      <c r="UDI396" s="6"/>
      <c r="UDJ396" s="6"/>
      <c r="UDK396" s="6"/>
      <c r="UDL396" s="6"/>
      <c r="UDM396" s="6"/>
      <c r="UDN396" s="6"/>
      <c r="UDO396" s="6"/>
      <c r="UDP396" s="6"/>
      <c r="UDQ396" s="6"/>
      <c r="UDR396" s="6"/>
      <c r="UDS396" s="6"/>
      <c r="UDT396" s="6"/>
      <c r="UDU396" s="6"/>
      <c r="UDV396" s="6"/>
      <c r="UDW396" s="6"/>
      <c r="UDX396" s="6"/>
      <c r="UDY396" s="6"/>
      <c r="UDZ396" s="6"/>
      <c r="UEA396" s="6"/>
      <c r="UEB396" s="6"/>
      <c r="UEC396" s="6"/>
      <c r="UED396" s="6"/>
      <c r="UEE396" s="6"/>
      <c r="UEF396" s="6"/>
      <c r="UEG396" s="6"/>
      <c r="UEH396" s="6"/>
      <c r="UEI396" s="6"/>
      <c r="UEJ396" s="6"/>
      <c r="UEK396" s="6"/>
      <c r="UEL396" s="6"/>
      <c r="UEM396" s="6"/>
      <c r="UEN396" s="6"/>
      <c r="UEO396" s="6"/>
      <c r="UEP396" s="6"/>
      <c r="UEQ396" s="6"/>
      <c r="UER396" s="6"/>
      <c r="UES396" s="6"/>
      <c r="UET396" s="6"/>
      <c r="UEU396" s="6"/>
      <c r="UEV396" s="6"/>
      <c r="UEW396" s="6"/>
      <c r="UEX396" s="6"/>
      <c r="UEY396" s="6"/>
      <c r="UEZ396" s="6"/>
      <c r="UFA396" s="6"/>
      <c r="UFB396" s="6"/>
      <c r="UFC396" s="6"/>
      <c r="UFD396" s="6"/>
      <c r="UFE396" s="6"/>
      <c r="UFF396" s="6"/>
      <c r="UFG396" s="6"/>
      <c r="UFH396" s="6"/>
      <c r="UFI396" s="6"/>
      <c r="UFJ396" s="6"/>
      <c r="UFK396" s="6"/>
      <c r="UFL396" s="6"/>
      <c r="UFM396" s="6"/>
      <c r="UFN396" s="6"/>
      <c r="UFO396" s="6"/>
      <c r="UFP396" s="6"/>
      <c r="UFQ396" s="6"/>
      <c r="UFR396" s="6"/>
      <c r="UFS396" s="6"/>
      <c r="UFT396" s="6"/>
      <c r="UFU396" s="6"/>
      <c r="UFV396" s="6"/>
      <c r="UFW396" s="6"/>
      <c r="UFX396" s="6"/>
      <c r="UFY396" s="6"/>
      <c r="UFZ396" s="6"/>
      <c r="UGA396" s="6"/>
      <c r="UGB396" s="6"/>
      <c r="UGC396" s="6"/>
      <c r="UGD396" s="6"/>
      <c r="UGE396" s="6"/>
      <c r="UGF396" s="6"/>
      <c r="UGG396" s="6"/>
      <c r="UGH396" s="6"/>
      <c r="UGI396" s="6"/>
      <c r="UGJ396" s="6"/>
      <c r="UGK396" s="6"/>
      <c r="UGL396" s="6"/>
      <c r="UGM396" s="6"/>
      <c r="UGN396" s="6"/>
      <c r="UGO396" s="6"/>
      <c r="UGP396" s="6"/>
      <c r="UGQ396" s="6"/>
      <c r="UGR396" s="6"/>
      <c r="UGS396" s="6"/>
      <c r="UGT396" s="6"/>
      <c r="UGU396" s="6"/>
      <c r="UGV396" s="6"/>
      <c r="UGW396" s="6"/>
      <c r="UGX396" s="6"/>
      <c r="UGY396" s="6"/>
      <c r="UGZ396" s="6"/>
      <c r="UHA396" s="6"/>
      <c r="UHB396" s="6"/>
      <c r="UHC396" s="6"/>
      <c r="UHD396" s="6"/>
      <c r="UHE396" s="6"/>
      <c r="UHF396" s="6"/>
      <c r="UHG396" s="6"/>
      <c r="UHH396" s="6"/>
      <c r="UHI396" s="6"/>
      <c r="UHJ396" s="6"/>
      <c r="UHK396" s="6"/>
      <c r="UHL396" s="6"/>
      <c r="UHM396" s="6"/>
      <c r="UHN396" s="6"/>
      <c r="UHO396" s="6"/>
      <c r="UHP396" s="6"/>
      <c r="UHQ396" s="6"/>
      <c r="UHR396" s="6"/>
      <c r="UHS396" s="6"/>
      <c r="UHT396" s="6"/>
      <c r="UHU396" s="6"/>
      <c r="UHV396" s="6"/>
      <c r="UHW396" s="6"/>
      <c r="UHX396" s="6"/>
      <c r="UHY396" s="6"/>
      <c r="UHZ396" s="6"/>
      <c r="UIA396" s="6"/>
      <c r="UIB396" s="6"/>
      <c r="UIC396" s="6"/>
      <c r="UID396" s="6"/>
      <c r="UIE396" s="6"/>
      <c r="UIF396" s="6"/>
      <c r="UIG396" s="6"/>
      <c r="UIH396" s="6"/>
      <c r="UII396" s="6"/>
      <c r="UIJ396" s="6"/>
      <c r="UIK396" s="6"/>
      <c r="UIL396" s="6"/>
      <c r="UIM396" s="6"/>
      <c r="UIN396" s="6"/>
      <c r="UIO396" s="6"/>
      <c r="UIP396" s="6"/>
      <c r="UIQ396" s="6"/>
      <c r="UIR396" s="6"/>
      <c r="UIS396" s="6"/>
      <c r="UIT396" s="6"/>
      <c r="UIU396" s="6"/>
      <c r="UIV396" s="6"/>
      <c r="UIW396" s="6"/>
      <c r="UIX396" s="6"/>
      <c r="UIY396" s="6"/>
      <c r="UIZ396" s="6"/>
      <c r="UJA396" s="6"/>
      <c r="UJB396" s="6"/>
      <c r="UJC396" s="6"/>
      <c r="UJD396" s="6"/>
      <c r="UJE396" s="6"/>
      <c r="UJF396" s="6"/>
      <c r="UJG396" s="6"/>
      <c r="UJH396" s="6"/>
      <c r="UJI396" s="6"/>
      <c r="UJJ396" s="6"/>
      <c r="UJK396" s="6"/>
      <c r="UJL396" s="6"/>
      <c r="UJM396" s="6"/>
      <c r="UJN396" s="6"/>
      <c r="UJO396" s="6"/>
      <c r="UJP396" s="6"/>
      <c r="UJQ396" s="6"/>
      <c r="UJR396" s="6"/>
      <c r="UJS396" s="6"/>
      <c r="UJT396" s="6"/>
      <c r="UJU396" s="6"/>
      <c r="UJV396" s="6"/>
      <c r="UJW396" s="6"/>
      <c r="UJX396" s="6"/>
      <c r="UJY396" s="6"/>
      <c r="UJZ396" s="6"/>
      <c r="UKA396" s="6"/>
      <c r="UKB396" s="6"/>
      <c r="UKC396" s="6"/>
      <c r="UKD396" s="6"/>
      <c r="UKE396" s="6"/>
      <c r="UKF396" s="6"/>
      <c r="UKG396" s="6"/>
      <c r="UKH396" s="6"/>
      <c r="UKI396" s="6"/>
      <c r="UKJ396" s="6"/>
      <c r="UKK396" s="6"/>
      <c r="UKL396" s="6"/>
      <c r="UKM396" s="6"/>
      <c r="UKN396" s="6"/>
      <c r="UKO396" s="6"/>
      <c r="UKP396" s="6"/>
      <c r="UKQ396" s="6"/>
      <c r="UKR396" s="6"/>
      <c r="UKS396" s="6"/>
      <c r="UKT396" s="6"/>
      <c r="UKU396" s="6"/>
      <c r="UKV396" s="6"/>
      <c r="UKW396" s="6"/>
      <c r="UKX396" s="6"/>
      <c r="UKY396" s="6"/>
      <c r="UKZ396" s="6"/>
      <c r="ULA396" s="6"/>
      <c r="ULB396" s="6"/>
      <c r="ULC396" s="6"/>
      <c r="ULD396" s="6"/>
      <c r="ULE396" s="6"/>
      <c r="ULF396" s="6"/>
      <c r="ULG396" s="6"/>
      <c r="ULH396" s="6"/>
      <c r="ULI396" s="6"/>
      <c r="ULJ396" s="6"/>
      <c r="ULK396" s="6"/>
      <c r="ULL396" s="6"/>
      <c r="ULM396" s="6"/>
      <c r="ULN396" s="6"/>
      <c r="ULO396" s="6"/>
      <c r="ULP396" s="6"/>
      <c r="ULQ396" s="6"/>
      <c r="ULR396" s="6"/>
      <c r="ULS396" s="6"/>
      <c r="ULT396" s="6"/>
      <c r="ULU396" s="6"/>
      <c r="ULV396" s="6"/>
      <c r="ULW396" s="6"/>
      <c r="ULX396" s="6"/>
      <c r="ULY396" s="6"/>
      <c r="ULZ396" s="6"/>
      <c r="UMA396" s="6"/>
      <c r="UMB396" s="6"/>
      <c r="UMC396" s="6"/>
      <c r="UMD396" s="6"/>
      <c r="UME396" s="6"/>
      <c r="UMF396" s="6"/>
      <c r="UMG396" s="6"/>
      <c r="UMH396" s="6"/>
      <c r="UMI396" s="6"/>
      <c r="UMJ396" s="6"/>
      <c r="UMK396" s="6"/>
      <c r="UML396" s="6"/>
      <c r="UMM396" s="6"/>
      <c r="UMN396" s="6"/>
      <c r="UMO396" s="6"/>
      <c r="UMP396" s="6"/>
      <c r="UMQ396" s="6"/>
      <c r="UMR396" s="6"/>
      <c r="UMS396" s="6"/>
      <c r="UMT396" s="6"/>
      <c r="UMU396" s="6"/>
      <c r="UMV396" s="6"/>
      <c r="UMW396" s="6"/>
      <c r="UMX396" s="6"/>
      <c r="UMY396" s="6"/>
      <c r="UMZ396" s="6"/>
      <c r="UNA396" s="6"/>
      <c r="UNB396" s="6"/>
      <c r="UNC396" s="6"/>
      <c r="UND396" s="6"/>
      <c r="UNE396" s="6"/>
      <c r="UNF396" s="6"/>
      <c r="UNG396" s="6"/>
      <c r="UNH396" s="6"/>
      <c r="UNI396" s="6"/>
      <c r="UNJ396" s="6"/>
      <c r="UNK396" s="6"/>
      <c r="UNL396" s="6"/>
      <c r="UNM396" s="6"/>
      <c r="UNN396" s="6"/>
      <c r="UNO396" s="6"/>
      <c r="UNP396" s="6"/>
      <c r="UNQ396" s="6"/>
      <c r="UNR396" s="6"/>
      <c r="UNS396" s="6"/>
      <c r="UNT396" s="6"/>
      <c r="UNU396" s="6"/>
      <c r="UNV396" s="6"/>
      <c r="UNW396" s="6"/>
      <c r="UNX396" s="6"/>
      <c r="UNY396" s="6"/>
      <c r="UNZ396" s="6"/>
      <c r="UOA396" s="6"/>
      <c r="UOB396" s="6"/>
      <c r="UOC396" s="6"/>
      <c r="UOD396" s="6"/>
      <c r="UOE396" s="6"/>
      <c r="UOF396" s="6"/>
      <c r="UOG396" s="6"/>
      <c r="UOH396" s="6"/>
      <c r="UOI396" s="6"/>
      <c r="UOJ396" s="6"/>
      <c r="UOK396" s="6"/>
      <c r="UOL396" s="6"/>
      <c r="UOM396" s="6"/>
      <c r="UON396" s="6"/>
      <c r="UOO396" s="6"/>
      <c r="UOP396" s="6"/>
      <c r="UOQ396" s="6"/>
      <c r="UOR396" s="6"/>
      <c r="UOS396" s="6"/>
      <c r="UOT396" s="6"/>
      <c r="UOU396" s="6"/>
      <c r="UOV396" s="6"/>
      <c r="UOW396" s="6"/>
      <c r="UOX396" s="6"/>
      <c r="UOY396" s="6"/>
      <c r="UOZ396" s="6"/>
      <c r="UPA396" s="6"/>
      <c r="UPB396" s="6"/>
      <c r="UPC396" s="6"/>
      <c r="UPD396" s="6"/>
      <c r="UPE396" s="6"/>
      <c r="UPF396" s="6"/>
      <c r="UPG396" s="6"/>
      <c r="UPH396" s="6"/>
      <c r="UPI396" s="6"/>
      <c r="UPJ396" s="6"/>
      <c r="UPK396" s="6"/>
      <c r="UPL396" s="6"/>
      <c r="UPM396" s="6"/>
      <c r="UPN396" s="6"/>
      <c r="UPO396" s="6"/>
      <c r="UPP396" s="6"/>
      <c r="UPQ396" s="6"/>
      <c r="UPR396" s="6"/>
      <c r="UPS396" s="6"/>
      <c r="UPT396" s="6"/>
      <c r="UPU396" s="6"/>
      <c r="UPV396" s="6"/>
      <c r="UPW396" s="6"/>
      <c r="UPX396" s="6"/>
      <c r="UPY396" s="6"/>
      <c r="UPZ396" s="6"/>
      <c r="UQA396" s="6"/>
      <c r="UQB396" s="6"/>
      <c r="UQC396" s="6"/>
      <c r="UQD396" s="6"/>
      <c r="UQE396" s="6"/>
      <c r="UQF396" s="6"/>
      <c r="UQG396" s="6"/>
      <c r="UQH396" s="6"/>
      <c r="UQI396" s="6"/>
      <c r="UQJ396" s="6"/>
      <c r="UQK396" s="6"/>
      <c r="UQL396" s="6"/>
      <c r="UQM396" s="6"/>
      <c r="UQN396" s="6"/>
      <c r="UQO396" s="6"/>
      <c r="UQP396" s="6"/>
      <c r="UQQ396" s="6"/>
      <c r="UQR396" s="6"/>
      <c r="UQS396" s="6"/>
      <c r="UQT396" s="6"/>
      <c r="UQU396" s="6"/>
      <c r="UQV396" s="6"/>
      <c r="UQW396" s="6"/>
      <c r="UQX396" s="6"/>
      <c r="UQY396" s="6"/>
      <c r="UQZ396" s="6"/>
      <c r="URA396" s="6"/>
      <c r="URB396" s="6"/>
      <c r="URC396" s="6"/>
      <c r="URD396" s="6"/>
      <c r="URE396" s="6"/>
      <c r="URF396" s="6"/>
      <c r="URG396" s="6"/>
      <c r="URH396" s="6"/>
      <c r="URI396" s="6"/>
      <c r="URJ396" s="6"/>
      <c r="URK396" s="6"/>
      <c r="URL396" s="6"/>
      <c r="URM396" s="6"/>
      <c r="URN396" s="6"/>
      <c r="URO396" s="6"/>
      <c r="URP396" s="6"/>
      <c r="URQ396" s="6"/>
      <c r="URR396" s="6"/>
      <c r="URS396" s="6"/>
      <c r="URT396" s="6"/>
      <c r="URU396" s="6"/>
      <c r="URV396" s="6"/>
      <c r="URW396" s="6"/>
      <c r="URX396" s="6"/>
      <c r="URY396" s="6"/>
      <c r="URZ396" s="6"/>
      <c r="USA396" s="6"/>
      <c r="USB396" s="6"/>
      <c r="USC396" s="6"/>
      <c r="USD396" s="6"/>
      <c r="USE396" s="6"/>
      <c r="USF396" s="6"/>
      <c r="USG396" s="6"/>
      <c r="USH396" s="6"/>
      <c r="USI396" s="6"/>
      <c r="USJ396" s="6"/>
      <c r="USK396" s="6"/>
      <c r="USL396" s="6"/>
      <c r="USM396" s="6"/>
      <c r="USN396" s="6"/>
      <c r="USO396" s="6"/>
      <c r="USP396" s="6"/>
      <c r="USQ396" s="6"/>
      <c r="USR396" s="6"/>
      <c r="USS396" s="6"/>
      <c r="UST396" s="6"/>
      <c r="USU396" s="6"/>
      <c r="USV396" s="6"/>
      <c r="USW396" s="6"/>
      <c r="USX396" s="6"/>
      <c r="USY396" s="6"/>
      <c r="USZ396" s="6"/>
      <c r="UTA396" s="6"/>
      <c r="UTB396" s="6"/>
      <c r="UTC396" s="6"/>
      <c r="UTD396" s="6"/>
      <c r="UTE396" s="6"/>
      <c r="UTF396" s="6"/>
      <c r="UTG396" s="6"/>
      <c r="UTH396" s="6"/>
      <c r="UTI396" s="6"/>
      <c r="UTJ396" s="6"/>
      <c r="UTK396" s="6"/>
      <c r="UTL396" s="6"/>
      <c r="UTM396" s="6"/>
      <c r="UTN396" s="6"/>
      <c r="UTO396" s="6"/>
      <c r="UTP396" s="6"/>
      <c r="UTQ396" s="6"/>
      <c r="UTR396" s="6"/>
      <c r="UTS396" s="6"/>
      <c r="UTT396" s="6"/>
      <c r="UTU396" s="6"/>
      <c r="UTV396" s="6"/>
      <c r="UTW396" s="6"/>
      <c r="UTX396" s="6"/>
      <c r="UTY396" s="6"/>
      <c r="UTZ396" s="6"/>
      <c r="UUA396" s="6"/>
      <c r="UUB396" s="6"/>
      <c r="UUC396" s="6"/>
      <c r="UUD396" s="6"/>
      <c r="UUE396" s="6"/>
      <c r="UUF396" s="6"/>
      <c r="UUG396" s="6"/>
      <c r="UUH396" s="6"/>
      <c r="UUI396" s="6"/>
      <c r="UUJ396" s="6"/>
      <c r="UUK396" s="6"/>
      <c r="UUL396" s="6"/>
      <c r="UUM396" s="6"/>
      <c r="UUN396" s="6"/>
      <c r="UUO396" s="6"/>
      <c r="UUP396" s="6"/>
      <c r="UUQ396" s="6"/>
      <c r="UUR396" s="6"/>
      <c r="UUS396" s="6"/>
      <c r="UUT396" s="6"/>
      <c r="UUU396" s="6"/>
      <c r="UUV396" s="6"/>
      <c r="UUW396" s="6"/>
      <c r="UUX396" s="6"/>
      <c r="UUY396" s="6"/>
      <c r="UUZ396" s="6"/>
      <c r="UVA396" s="6"/>
      <c r="UVB396" s="6"/>
      <c r="UVC396" s="6"/>
      <c r="UVD396" s="6"/>
      <c r="UVE396" s="6"/>
      <c r="UVF396" s="6"/>
      <c r="UVG396" s="6"/>
      <c r="UVH396" s="6"/>
      <c r="UVI396" s="6"/>
      <c r="UVJ396" s="6"/>
      <c r="UVK396" s="6"/>
      <c r="UVL396" s="6"/>
      <c r="UVM396" s="6"/>
      <c r="UVN396" s="6"/>
      <c r="UVO396" s="6"/>
      <c r="UVP396" s="6"/>
      <c r="UVQ396" s="6"/>
      <c r="UVR396" s="6"/>
      <c r="UVS396" s="6"/>
      <c r="UVT396" s="6"/>
      <c r="UVU396" s="6"/>
      <c r="UVV396" s="6"/>
      <c r="UVW396" s="6"/>
      <c r="UVX396" s="6"/>
      <c r="UVY396" s="6"/>
      <c r="UVZ396" s="6"/>
      <c r="UWA396" s="6"/>
      <c r="UWB396" s="6"/>
      <c r="UWC396" s="6"/>
      <c r="UWD396" s="6"/>
      <c r="UWE396" s="6"/>
      <c r="UWF396" s="6"/>
      <c r="UWG396" s="6"/>
      <c r="UWH396" s="6"/>
      <c r="UWI396" s="6"/>
      <c r="UWJ396" s="6"/>
      <c r="UWK396" s="6"/>
      <c r="UWL396" s="6"/>
      <c r="UWM396" s="6"/>
      <c r="UWN396" s="6"/>
      <c r="UWO396" s="6"/>
      <c r="UWP396" s="6"/>
      <c r="UWQ396" s="6"/>
      <c r="UWR396" s="6"/>
      <c r="UWS396" s="6"/>
      <c r="UWT396" s="6"/>
      <c r="UWU396" s="6"/>
      <c r="UWV396" s="6"/>
      <c r="UWW396" s="6"/>
      <c r="UWX396" s="6"/>
      <c r="UWY396" s="6"/>
      <c r="UWZ396" s="6"/>
      <c r="UXA396" s="6"/>
      <c r="UXB396" s="6"/>
      <c r="UXC396" s="6"/>
      <c r="UXD396" s="6"/>
      <c r="UXE396" s="6"/>
      <c r="UXF396" s="6"/>
      <c r="UXG396" s="6"/>
      <c r="UXH396" s="6"/>
      <c r="UXI396" s="6"/>
      <c r="UXJ396" s="6"/>
      <c r="UXK396" s="6"/>
      <c r="UXL396" s="6"/>
      <c r="UXM396" s="6"/>
      <c r="UXN396" s="6"/>
      <c r="UXO396" s="6"/>
      <c r="UXP396" s="6"/>
      <c r="UXQ396" s="6"/>
      <c r="UXR396" s="6"/>
      <c r="UXS396" s="6"/>
      <c r="UXT396" s="6"/>
      <c r="UXU396" s="6"/>
      <c r="UXV396" s="6"/>
      <c r="UXW396" s="6"/>
      <c r="UXX396" s="6"/>
      <c r="UXY396" s="6"/>
      <c r="UXZ396" s="6"/>
      <c r="UYA396" s="6"/>
      <c r="UYB396" s="6"/>
      <c r="UYC396" s="6"/>
      <c r="UYD396" s="6"/>
      <c r="UYE396" s="6"/>
      <c r="UYF396" s="6"/>
      <c r="UYG396" s="6"/>
      <c r="UYH396" s="6"/>
      <c r="UYI396" s="6"/>
      <c r="UYJ396" s="6"/>
      <c r="UYK396" s="6"/>
      <c r="UYL396" s="6"/>
      <c r="UYM396" s="6"/>
      <c r="UYN396" s="6"/>
      <c r="UYO396" s="6"/>
      <c r="UYP396" s="6"/>
      <c r="UYQ396" s="6"/>
      <c r="UYR396" s="6"/>
      <c r="UYS396" s="6"/>
      <c r="UYT396" s="6"/>
      <c r="UYU396" s="6"/>
      <c r="UYV396" s="6"/>
      <c r="UYW396" s="6"/>
      <c r="UYX396" s="6"/>
      <c r="UYY396" s="6"/>
      <c r="UYZ396" s="6"/>
      <c r="UZA396" s="6"/>
      <c r="UZB396" s="6"/>
      <c r="UZC396" s="6"/>
      <c r="UZD396" s="6"/>
      <c r="UZE396" s="6"/>
      <c r="UZF396" s="6"/>
      <c r="UZG396" s="6"/>
      <c r="UZH396" s="6"/>
      <c r="UZI396" s="6"/>
      <c r="UZJ396" s="6"/>
      <c r="UZK396" s="6"/>
      <c r="UZL396" s="6"/>
      <c r="UZM396" s="6"/>
      <c r="UZN396" s="6"/>
      <c r="UZO396" s="6"/>
      <c r="UZP396" s="6"/>
      <c r="UZQ396" s="6"/>
      <c r="UZR396" s="6"/>
      <c r="UZS396" s="6"/>
      <c r="UZT396" s="6"/>
      <c r="UZU396" s="6"/>
      <c r="UZV396" s="6"/>
      <c r="UZW396" s="6"/>
      <c r="UZX396" s="6"/>
      <c r="UZY396" s="6"/>
      <c r="UZZ396" s="6"/>
      <c r="VAA396" s="6"/>
      <c r="VAB396" s="6"/>
      <c r="VAC396" s="6"/>
      <c r="VAD396" s="6"/>
      <c r="VAE396" s="6"/>
      <c r="VAF396" s="6"/>
      <c r="VAG396" s="6"/>
      <c r="VAH396" s="6"/>
      <c r="VAI396" s="6"/>
      <c r="VAJ396" s="6"/>
      <c r="VAK396" s="6"/>
      <c r="VAL396" s="6"/>
      <c r="VAM396" s="6"/>
      <c r="VAN396" s="6"/>
      <c r="VAO396" s="6"/>
      <c r="VAP396" s="6"/>
      <c r="VAQ396" s="6"/>
      <c r="VAR396" s="6"/>
      <c r="VAS396" s="6"/>
      <c r="VAT396" s="6"/>
      <c r="VAU396" s="6"/>
      <c r="VAV396" s="6"/>
      <c r="VAW396" s="6"/>
      <c r="VAX396" s="6"/>
      <c r="VAY396" s="6"/>
      <c r="VAZ396" s="6"/>
      <c r="VBA396" s="6"/>
      <c r="VBB396" s="6"/>
      <c r="VBC396" s="6"/>
      <c r="VBD396" s="6"/>
      <c r="VBE396" s="6"/>
      <c r="VBF396" s="6"/>
      <c r="VBG396" s="6"/>
      <c r="VBH396" s="6"/>
      <c r="VBI396" s="6"/>
      <c r="VBJ396" s="6"/>
      <c r="VBK396" s="6"/>
      <c r="VBL396" s="6"/>
      <c r="VBM396" s="6"/>
      <c r="VBN396" s="6"/>
      <c r="VBO396" s="6"/>
      <c r="VBP396" s="6"/>
      <c r="VBQ396" s="6"/>
      <c r="VBR396" s="6"/>
      <c r="VBS396" s="6"/>
      <c r="VBT396" s="6"/>
      <c r="VBU396" s="6"/>
      <c r="VBV396" s="6"/>
      <c r="VBW396" s="6"/>
      <c r="VBX396" s="6"/>
      <c r="VBY396" s="6"/>
      <c r="VBZ396" s="6"/>
      <c r="VCA396" s="6"/>
      <c r="VCB396" s="6"/>
      <c r="VCC396" s="6"/>
      <c r="VCD396" s="6"/>
      <c r="VCE396" s="6"/>
      <c r="VCF396" s="6"/>
      <c r="VCG396" s="6"/>
      <c r="VCH396" s="6"/>
      <c r="VCI396" s="6"/>
      <c r="VCJ396" s="6"/>
      <c r="VCK396" s="6"/>
      <c r="VCL396" s="6"/>
      <c r="VCM396" s="6"/>
      <c r="VCN396" s="6"/>
      <c r="VCO396" s="6"/>
      <c r="VCP396" s="6"/>
      <c r="VCQ396" s="6"/>
      <c r="VCR396" s="6"/>
      <c r="VCS396" s="6"/>
      <c r="VCT396" s="6"/>
      <c r="VCU396" s="6"/>
      <c r="VCV396" s="6"/>
      <c r="VCW396" s="6"/>
      <c r="VCX396" s="6"/>
      <c r="VCY396" s="6"/>
      <c r="VCZ396" s="6"/>
      <c r="VDA396" s="6"/>
      <c r="VDB396" s="6"/>
      <c r="VDC396" s="6"/>
      <c r="VDD396" s="6"/>
      <c r="VDE396" s="6"/>
      <c r="VDF396" s="6"/>
      <c r="VDG396" s="6"/>
      <c r="VDH396" s="6"/>
      <c r="VDI396" s="6"/>
      <c r="VDJ396" s="6"/>
      <c r="VDK396" s="6"/>
      <c r="VDL396" s="6"/>
      <c r="VDM396" s="6"/>
      <c r="VDN396" s="6"/>
      <c r="VDO396" s="6"/>
      <c r="VDP396" s="6"/>
      <c r="VDQ396" s="6"/>
      <c r="VDR396" s="6"/>
      <c r="VDS396" s="6"/>
      <c r="VDT396" s="6"/>
      <c r="VDU396" s="6"/>
      <c r="VDV396" s="6"/>
      <c r="VDW396" s="6"/>
      <c r="VDX396" s="6"/>
      <c r="VDY396" s="6"/>
      <c r="VDZ396" s="6"/>
      <c r="VEA396" s="6"/>
      <c r="VEB396" s="6"/>
      <c r="VEC396" s="6"/>
      <c r="VED396" s="6"/>
      <c r="VEE396" s="6"/>
      <c r="VEF396" s="6"/>
      <c r="VEG396" s="6"/>
      <c r="VEH396" s="6"/>
      <c r="VEI396" s="6"/>
      <c r="VEJ396" s="6"/>
      <c r="VEK396" s="6"/>
      <c r="VEL396" s="6"/>
      <c r="VEM396" s="6"/>
      <c r="VEN396" s="6"/>
      <c r="VEO396" s="6"/>
      <c r="VEP396" s="6"/>
      <c r="VEQ396" s="6"/>
      <c r="VER396" s="6"/>
      <c r="VES396" s="6"/>
      <c r="VET396" s="6"/>
      <c r="VEU396" s="6"/>
      <c r="VEV396" s="6"/>
      <c r="VEW396" s="6"/>
      <c r="VEX396" s="6"/>
      <c r="VEY396" s="6"/>
      <c r="VEZ396" s="6"/>
      <c r="VFA396" s="6"/>
      <c r="VFB396" s="6"/>
      <c r="VFC396" s="6"/>
      <c r="VFD396" s="6"/>
      <c r="VFE396" s="6"/>
      <c r="VFF396" s="6"/>
      <c r="VFG396" s="6"/>
      <c r="VFH396" s="6"/>
      <c r="VFI396" s="6"/>
      <c r="VFJ396" s="6"/>
      <c r="VFK396" s="6"/>
      <c r="VFL396" s="6"/>
      <c r="VFM396" s="6"/>
      <c r="VFN396" s="6"/>
      <c r="VFO396" s="6"/>
      <c r="VFP396" s="6"/>
      <c r="VFQ396" s="6"/>
      <c r="VFR396" s="6"/>
      <c r="VFS396" s="6"/>
      <c r="VFT396" s="6"/>
      <c r="VFU396" s="6"/>
      <c r="VFV396" s="6"/>
      <c r="VFW396" s="6"/>
      <c r="VFX396" s="6"/>
      <c r="VFY396" s="6"/>
      <c r="VFZ396" s="6"/>
      <c r="VGA396" s="6"/>
      <c r="VGB396" s="6"/>
      <c r="VGC396" s="6"/>
      <c r="VGD396" s="6"/>
      <c r="VGE396" s="6"/>
      <c r="VGF396" s="6"/>
      <c r="VGG396" s="6"/>
      <c r="VGH396" s="6"/>
      <c r="VGI396" s="6"/>
      <c r="VGJ396" s="6"/>
      <c r="VGK396" s="6"/>
      <c r="VGL396" s="6"/>
      <c r="VGM396" s="6"/>
      <c r="VGN396" s="6"/>
      <c r="VGO396" s="6"/>
      <c r="VGP396" s="6"/>
      <c r="VGQ396" s="6"/>
      <c r="VGR396" s="6"/>
      <c r="VGS396" s="6"/>
      <c r="VGT396" s="6"/>
      <c r="VGU396" s="6"/>
      <c r="VGV396" s="6"/>
      <c r="VGW396" s="6"/>
      <c r="VGX396" s="6"/>
      <c r="VGY396" s="6"/>
      <c r="VGZ396" s="6"/>
      <c r="VHA396" s="6"/>
      <c r="VHB396" s="6"/>
      <c r="VHC396" s="6"/>
      <c r="VHD396" s="6"/>
      <c r="VHE396" s="6"/>
      <c r="VHF396" s="6"/>
      <c r="VHG396" s="6"/>
      <c r="VHH396" s="6"/>
      <c r="VHI396" s="6"/>
      <c r="VHJ396" s="6"/>
      <c r="VHK396" s="6"/>
      <c r="VHL396" s="6"/>
      <c r="VHM396" s="6"/>
      <c r="VHN396" s="6"/>
      <c r="VHO396" s="6"/>
      <c r="VHP396" s="6"/>
      <c r="VHQ396" s="6"/>
      <c r="VHR396" s="6"/>
      <c r="VHS396" s="6"/>
      <c r="VHT396" s="6"/>
      <c r="VHU396" s="6"/>
      <c r="VHV396" s="6"/>
      <c r="VHW396" s="6"/>
      <c r="VHX396" s="6"/>
      <c r="VHY396" s="6"/>
      <c r="VHZ396" s="6"/>
      <c r="VIA396" s="6"/>
      <c r="VIB396" s="6"/>
      <c r="VIC396" s="6"/>
      <c r="VID396" s="6"/>
      <c r="VIE396" s="6"/>
      <c r="VIF396" s="6"/>
      <c r="VIG396" s="6"/>
      <c r="VIH396" s="6"/>
      <c r="VII396" s="6"/>
      <c r="VIJ396" s="6"/>
      <c r="VIK396" s="6"/>
      <c r="VIL396" s="6"/>
      <c r="VIM396" s="6"/>
      <c r="VIN396" s="6"/>
      <c r="VIO396" s="6"/>
      <c r="VIP396" s="6"/>
      <c r="VIQ396" s="6"/>
      <c r="VIR396" s="6"/>
      <c r="VIS396" s="6"/>
      <c r="VIT396" s="6"/>
      <c r="VIU396" s="6"/>
      <c r="VIV396" s="6"/>
      <c r="VIW396" s="6"/>
      <c r="VIX396" s="6"/>
      <c r="VIY396" s="6"/>
      <c r="VIZ396" s="6"/>
      <c r="VJA396" s="6"/>
      <c r="VJB396" s="6"/>
      <c r="VJC396" s="6"/>
      <c r="VJD396" s="6"/>
      <c r="VJE396" s="6"/>
      <c r="VJF396" s="6"/>
      <c r="VJG396" s="6"/>
      <c r="VJH396" s="6"/>
      <c r="VJI396" s="6"/>
      <c r="VJJ396" s="6"/>
      <c r="VJK396" s="6"/>
      <c r="VJL396" s="6"/>
      <c r="VJM396" s="6"/>
      <c r="VJN396" s="6"/>
      <c r="VJO396" s="6"/>
      <c r="VJP396" s="6"/>
      <c r="VJQ396" s="6"/>
      <c r="VJR396" s="6"/>
      <c r="VJS396" s="6"/>
      <c r="VJT396" s="6"/>
      <c r="VJU396" s="6"/>
      <c r="VJV396" s="6"/>
      <c r="VJW396" s="6"/>
      <c r="VJX396" s="6"/>
      <c r="VJY396" s="6"/>
      <c r="VJZ396" s="6"/>
      <c r="VKA396" s="6"/>
      <c r="VKB396" s="6"/>
      <c r="VKC396" s="6"/>
      <c r="VKD396" s="6"/>
      <c r="VKE396" s="6"/>
      <c r="VKF396" s="6"/>
      <c r="VKG396" s="6"/>
      <c r="VKH396" s="6"/>
      <c r="VKI396" s="6"/>
      <c r="VKJ396" s="6"/>
      <c r="VKK396" s="6"/>
      <c r="VKL396" s="6"/>
      <c r="VKM396" s="6"/>
      <c r="VKN396" s="6"/>
      <c r="VKO396" s="6"/>
      <c r="VKP396" s="6"/>
      <c r="VKQ396" s="6"/>
      <c r="VKR396" s="6"/>
      <c r="VKS396" s="6"/>
      <c r="VKT396" s="6"/>
      <c r="VKU396" s="6"/>
      <c r="VKV396" s="6"/>
      <c r="VKW396" s="6"/>
      <c r="VKX396" s="6"/>
      <c r="VKY396" s="6"/>
      <c r="VKZ396" s="6"/>
      <c r="VLA396" s="6"/>
      <c r="VLB396" s="6"/>
      <c r="VLC396" s="6"/>
      <c r="VLD396" s="6"/>
      <c r="VLE396" s="6"/>
      <c r="VLF396" s="6"/>
      <c r="VLG396" s="6"/>
      <c r="VLH396" s="6"/>
      <c r="VLI396" s="6"/>
      <c r="VLJ396" s="6"/>
      <c r="VLK396" s="6"/>
      <c r="VLL396" s="6"/>
      <c r="VLM396" s="6"/>
      <c r="VLN396" s="6"/>
      <c r="VLO396" s="6"/>
      <c r="VLP396" s="6"/>
      <c r="VLQ396" s="6"/>
      <c r="VLR396" s="6"/>
      <c r="VLS396" s="6"/>
      <c r="VLT396" s="6"/>
      <c r="VLU396" s="6"/>
      <c r="VLV396" s="6"/>
      <c r="VLW396" s="6"/>
      <c r="VLX396" s="6"/>
      <c r="VLY396" s="6"/>
      <c r="VLZ396" s="6"/>
      <c r="VMA396" s="6"/>
      <c r="VMB396" s="6"/>
      <c r="VMC396" s="6"/>
      <c r="VMD396" s="6"/>
      <c r="VME396" s="6"/>
      <c r="VMF396" s="6"/>
      <c r="VMG396" s="6"/>
      <c r="VMH396" s="6"/>
      <c r="VMI396" s="6"/>
      <c r="VMJ396" s="6"/>
      <c r="VMK396" s="6"/>
      <c r="VML396" s="6"/>
      <c r="VMM396" s="6"/>
      <c r="VMN396" s="6"/>
      <c r="VMO396" s="6"/>
      <c r="VMP396" s="6"/>
      <c r="VMQ396" s="6"/>
      <c r="VMR396" s="6"/>
      <c r="VMS396" s="6"/>
      <c r="VMT396" s="6"/>
      <c r="VMU396" s="6"/>
      <c r="VMV396" s="6"/>
      <c r="VMW396" s="6"/>
      <c r="VMX396" s="6"/>
      <c r="VMY396" s="6"/>
      <c r="VMZ396" s="6"/>
      <c r="VNA396" s="6"/>
      <c r="VNB396" s="6"/>
      <c r="VNC396" s="6"/>
      <c r="VND396" s="6"/>
      <c r="VNE396" s="6"/>
      <c r="VNF396" s="6"/>
      <c r="VNG396" s="6"/>
      <c r="VNH396" s="6"/>
      <c r="VNI396" s="6"/>
      <c r="VNJ396" s="6"/>
      <c r="VNK396" s="6"/>
      <c r="VNL396" s="6"/>
      <c r="VNM396" s="6"/>
      <c r="VNN396" s="6"/>
      <c r="VNO396" s="6"/>
      <c r="VNP396" s="6"/>
      <c r="VNQ396" s="6"/>
      <c r="VNR396" s="6"/>
      <c r="VNS396" s="6"/>
      <c r="VNT396" s="6"/>
      <c r="VNU396" s="6"/>
      <c r="VNV396" s="6"/>
      <c r="VNW396" s="6"/>
      <c r="VNX396" s="6"/>
      <c r="VNY396" s="6"/>
      <c r="VNZ396" s="6"/>
      <c r="VOA396" s="6"/>
      <c r="VOB396" s="6"/>
      <c r="VOC396" s="6"/>
      <c r="VOD396" s="6"/>
      <c r="VOE396" s="6"/>
      <c r="VOF396" s="6"/>
      <c r="VOG396" s="6"/>
      <c r="VOH396" s="6"/>
      <c r="VOI396" s="6"/>
      <c r="VOJ396" s="6"/>
      <c r="VOK396" s="6"/>
      <c r="VOL396" s="6"/>
      <c r="VOM396" s="6"/>
      <c r="VON396" s="6"/>
      <c r="VOO396" s="6"/>
      <c r="VOP396" s="6"/>
      <c r="VOQ396" s="6"/>
      <c r="VOR396" s="6"/>
      <c r="VOS396" s="6"/>
      <c r="VOT396" s="6"/>
      <c r="VOU396" s="6"/>
      <c r="VOV396" s="6"/>
      <c r="VOW396" s="6"/>
      <c r="VOX396" s="6"/>
      <c r="VOY396" s="6"/>
      <c r="VOZ396" s="6"/>
      <c r="VPA396" s="6"/>
      <c r="VPB396" s="6"/>
      <c r="VPC396" s="6"/>
      <c r="VPD396" s="6"/>
      <c r="VPE396" s="6"/>
      <c r="VPF396" s="6"/>
      <c r="VPG396" s="6"/>
      <c r="VPH396" s="6"/>
      <c r="VPI396" s="6"/>
      <c r="VPJ396" s="6"/>
      <c r="VPK396" s="6"/>
      <c r="VPL396" s="6"/>
      <c r="VPM396" s="6"/>
      <c r="VPN396" s="6"/>
      <c r="VPO396" s="6"/>
      <c r="VPP396" s="6"/>
      <c r="VPQ396" s="6"/>
      <c r="VPR396" s="6"/>
      <c r="VPS396" s="6"/>
      <c r="VPT396" s="6"/>
      <c r="VPU396" s="6"/>
      <c r="VPV396" s="6"/>
      <c r="VPW396" s="6"/>
      <c r="VPX396" s="6"/>
      <c r="VPY396" s="6"/>
      <c r="VPZ396" s="6"/>
      <c r="VQA396" s="6"/>
      <c r="VQB396" s="6"/>
      <c r="VQC396" s="6"/>
      <c r="VQD396" s="6"/>
      <c r="VQE396" s="6"/>
      <c r="VQF396" s="6"/>
      <c r="VQG396" s="6"/>
      <c r="VQH396" s="6"/>
      <c r="VQI396" s="6"/>
      <c r="VQJ396" s="6"/>
      <c r="VQK396" s="6"/>
      <c r="VQL396" s="6"/>
      <c r="VQM396" s="6"/>
      <c r="VQN396" s="6"/>
      <c r="VQO396" s="6"/>
      <c r="VQP396" s="6"/>
      <c r="VQQ396" s="6"/>
      <c r="VQR396" s="6"/>
      <c r="VQS396" s="6"/>
      <c r="VQT396" s="6"/>
      <c r="VQU396" s="6"/>
      <c r="VQV396" s="6"/>
      <c r="VQW396" s="6"/>
      <c r="VQX396" s="6"/>
      <c r="VQY396" s="6"/>
      <c r="VQZ396" s="6"/>
      <c r="VRA396" s="6"/>
      <c r="VRB396" s="6"/>
      <c r="VRC396" s="6"/>
      <c r="VRD396" s="6"/>
      <c r="VRE396" s="6"/>
      <c r="VRF396" s="6"/>
      <c r="VRG396" s="6"/>
      <c r="VRH396" s="6"/>
      <c r="VRI396" s="6"/>
      <c r="VRJ396" s="6"/>
      <c r="VRK396" s="6"/>
      <c r="VRL396" s="6"/>
      <c r="VRM396" s="6"/>
      <c r="VRN396" s="6"/>
      <c r="VRO396" s="6"/>
      <c r="VRP396" s="6"/>
      <c r="VRQ396" s="6"/>
      <c r="VRR396" s="6"/>
      <c r="VRS396" s="6"/>
      <c r="VRT396" s="6"/>
      <c r="VRU396" s="6"/>
      <c r="VRV396" s="6"/>
      <c r="VRW396" s="6"/>
      <c r="VRX396" s="6"/>
      <c r="VRY396" s="6"/>
      <c r="VRZ396" s="6"/>
      <c r="VSA396" s="6"/>
      <c r="VSB396" s="6"/>
      <c r="VSC396" s="6"/>
      <c r="VSD396" s="6"/>
      <c r="VSE396" s="6"/>
      <c r="VSF396" s="6"/>
      <c r="VSG396" s="6"/>
      <c r="VSH396" s="6"/>
      <c r="VSI396" s="6"/>
      <c r="VSJ396" s="6"/>
      <c r="VSK396" s="6"/>
      <c r="VSL396" s="6"/>
      <c r="VSM396" s="6"/>
      <c r="VSN396" s="6"/>
      <c r="VSO396" s="6"/>
      <c r="VSP396" s="6"/>
      <c r="VSQ396" s="6"/>
      <c r="VSR396" s="6"/>
      <c r="VSS396" s="6"/>
      <c r="VST396" s="6"/>
      <c r="VSU396" s="6"/>
      <c r="VSV396" s="6"/>
      <c r="VSW396" s="6"/>
      <c r="VSX396" s="6"/>
      <c r="VSY396" s="6"/>
      <c r="VSZ396" s="6"/>
      <c r="VTA396" s="6"/>
      <c r="VTB396" s="6"/>
      <c r="VTC396" s="6"/>
      <c r="VTD396" s="6"/>
      <c r="VTE396" s="6"/>
      <c r="VTF396" s="6"/>
      <c r="VTG396" s="6"/>
      <c r="VTH396" s="6"/>
      <c r="VTI396" s="6"/>
      <c r="VTJ396" s="6"/>
      <c r="VTK396" s="6"/>
      <c r="VTL396" s="6"/>
      <c r="VTM396" s="6"/>
      <c r="VTN396" s="6"/>
      <c r="VTO396" s="6"/>
      <c r="VTP396" s="6"/>
      <c r="VTQ396" s="6"/>
      <c r="VTR396" s="6"/>
      <c r="VTS396" s="6"/>
      <c r="VTT396" s="6"/>
      <c r="VTU396" s="6"/>
      <c r="VTV396" s="6"/>
      <c r="VTW396" s="6"/>
      <c r="VTX396" s="6"/>
      <c r="VTY396" s="6"/>
      <c r="VTZ396" s="6"/>
      <c r="VUA396" s="6"/>
      <c r="VUB396" s="6"/>
      <c r="VUC396" s="6"/>
      <c r="VUD396" s="6"/>
      <c r="VUE396" s="6"/>
      <c r="VUF396" s="6"/>
      <c r="VUG396" s="6"/>
      <c r="VUH396" s="6"/>
      <c r="VUI396" s="6"/>
      <c r="VUJ396" s="6"/>
      <c r="VUK396" s="6"/>
      <c r="VUL396" s="6"/>
      <c r="VUM396" s="6"/>
      <c r="VUN396" s="6"/>
      <c r="VUO396" s="6"/>
      <c r="VUP396" s="6"/>
      <c r="VUQ396" s="6"/>
      <c r="VUR396" s="6"/>
      <c r="VUS396" s="6"/>
      <c r="VUT396" s="6"/>
      <c r="VUU396" s="6"/>
      <c r="VUV396" s="6"/>
      <c r="VUW396" s="6"/>
      <c r="VUX396" s="6"/>
      <c r="VUY396" s="6"/>
      <c r="VUZ396" s="6"/>
      <c r="VVA396" s="6"/>
      <c r="VVB396" s="6"/>
      <c r="VVC396" s="6"/>
      <c r="VVD396" s="6"/>
      <c r="VVE396" s="6"/>
      <c r="VVF396" s="6"/>
      <c r="VVG396" s="6"/>
      <c r="VVH396" s="6"/>
      <c r="VVI396" s="6"/>
      <c r="VVJ396" s="6"/>
      <c r="VVK396" s="6"/>
      <c r="VVL396" s="6"/>
      <c r="VVM396" s="6"/>
      <c r="VVN396" s="6"/>
      <c r="VVO396" s="6"/>
      <c r="VVP396" s="6"/>
      <c r="VVQ396" s="6"/>
      <c r="VVR396" s="6"/>
      <c r="VVS396" s="6"/>
      <c r="VVT396" s="6"/>
      <c r="VVU396" s="6"/>
      <c r="VVV396" s="6"/>
      <c r="VVW396" s="6"/>
      <c r="VVX396" s="6"/>
      <c r="VVY396" s="6"/>
      <c r="VVZ396" s="6"/>
      <c r="VWA396" s="6"/>
      <c r="VWB396" s="6"/>
      <c r="VWC396" s="6"/>
      <c r="VWD396" s="6"/>
      <c r="VWE396" s="6"/>
      <c r="VWF396" s="6"/>
      <c r="VWG396" s="6"/>
      <c r="VWH396" s="6"/>
      <c r="VWI396" s="6"/>
      <c r="VWJ396" s="6"/>
      <c r="VWK396" s="6"/>
      <c r="VWL396" s="6"/>
      <c r="VWM396" s="6"/>
      <c r="VWN396" s="6"/>
      <c r="VWO396" s="6"/>
      <c r="VWP396" s="6"/>
      <c r="VWQ396" s="6"/>
      <c r="VWR396" s="6"/>
      <c r="VWS396" s="6"/>
      <c r="VWT396" s="6"/>
      <c r="VWU396" s="6"/>
      <c r="VWV396" s="6"/>
      <c r="VWW396" s="6"/>
      <c r="VWX396" s="6"/>
      <c r="VWY396" s="6"/>
      <c r="VWZ396" s="6"/>
      <c r="VXA396" s="6"/>
      <c r="VXB396" s="6"/>
      <c r="VXC396" s="6"/>
      <c r="VXD396" s="6"/>
      <c r="VXE396" s="6"/>
      <c r="VXF396" s="6"/>
      <c r="VXG396" s="6"/>
      <c r="VXH396" s="6"/>
      <c r="VXI396" s="6"/>
      <c r="VXJ396" s="6"/>
      <c r="VXK396" s="6"/>
      <c r="VXL396" s="6"/>
      <c r="VXM396" s="6"/>
      <c r="VXN396" s="6"/>
      <c r="VXO396" s="6"/>
      <c r="VXP396" s="6"/>
      <c r="VXQ396" s="6"/>
      <c r="VXR396" s="6"/>
      <c r="VXS396" s="6"/>
      <c r="VXT396" s="6"/>
      <c r="VXU396" s="6"/>
      <c r="VXV396" s="6"/>
      <c r="VXW396" s="6"/>
      <c r="VXX396" s="6"/>
      <c r="VXY396" s="6"/>
      <c r="VXZ396" s="6"/>
      <c r="VYA396" s="6"/>
      <c r="VYB396" s="6"/>
      <c r="VYC396" s="6"/>
      <c r="VYD396" s="6"/>
      <c r="VYE396" s="6"/>
      <c r="VYF396" s="6"/>
      <c r="VYG396" s="6"/>
      <c r="VYH396" s="6"/>
      <c r="VYI396" s="6"/>
      <c r="VYJ396" s="6"/>
      <c r="VYK396" s="6"/>
      <c r="VYL396" s="6"/>
      <c r="VYM396" s="6"/>
      <c r="VYN396" s="6"/>
      <c r="VYO396" s="6"/>
      <c r="VYP396" s="6"/>
      <c r="VYQ396" s="6"/>
      <c r="VYR396" s="6"/>
      <c r="VYS396" s="6"/>
      <c r="VYT396" s="6"/>
      <c r="VYU396" s="6"/>
      <c r="VYV396" s="6"/>
      <c r="VYW396" s="6"/>
      <c r="VYX396" s="6"/>
      <c r="VYY396" s="6"/>
      <c r="VYZ396" s="6"/>
      <c r="VZA396" s="6"/>
      <c r="VZB396" s="6"/>
      <c r="VZC396" s="6"/>
      <c r="VZD396" s="6"/>
      <c r="VZE396" s="6"/>
      <c r="VZF396" s="6"/>
      <c r="VZG396" s="6"/>
      <c r="VZH396" s="6"/>
      <c r="VZI396" s="6"/>
      <c r="VZJ396" s="6"/>
      <c r="VZK396" s="6"/>
      <c r="VZL396" s="6"/>
      <c r="VZM396" s="6"/>
      <c r="VZN396" s="6"/>
      <c r="VZO396" s="6"/>
      <c r="VZP396" s="6"/>
      <c r="VZQ396" s="6"/>
      <c r="VZR396" s="6"/>
      <c r="VZS396" s="6"/>
      <c r="VZT396" s="6"/>
      <c r="VZU396" s="6"/>
      <c r="VZV396" s="6"/>
      <c r="VZW396" s="6"/>
      <c r="VZX396" s="6"/>
      <c r="VZY396" s="6"/>
      <c r="VZZ396" s="6"/>
      <c r="WAA396" s="6"/>
      <c r="WAB396" s="6"/>
      <c r="WAC396" s="6"/>
      <c r="WAD396" s="6"/>
      <c r="WAE396" s="6"/>
      <c r="WAF396" s="6"/>
      <c r="WAG396" s="6"/>
      <c r="WAH396" s="6"/>
      <c r="WAI396" s="6"/>
      <c r="WAJ396" s="6"/>
      <c r="WAK396" s="6"/>
      <c r="WAL396" s="6"/>
      <c r="WAM396" s="6"/>
      <c r="WAN396" s="6"/>
      <c r="WAO396" s="6"/>
      <c r="WAP396" s="6"/>
      <c r="WAQ396" s="6"/>
      <c r="WAR396" s="6"/>
      <c r="WAS396" s="6"/>
      <c r="WAT396" s="6"/>
      <c r="WAU396" s="6"/>
      <c r="WAV396" s="6"/>
      <c r="WAW396" s="6"/>
      <c r="WAX396" s="6"/>
      <c r="WAY396" s="6"/>
      <c r="WAZ396" s="6"/>
      <c r="WBA396" s="6"/>
      <c r="WBB396" s="6"/>
      <c r="WBC396" s="6"/>
      <c r="WBD396" s="6"/>
      <c r="WBE396" s="6"/>
      <c r="WBF396" s="6"/>
      <c r="WBG396" s="6"/>
      <c r="WBH396" s="6"/>
      <c r="WBI396" s="6"/>
      <c r="WBJ396" s="6"/>
      <c r="WBK396" s="6"/>
      <c r="WBL396" s="6"/>
      <c r="WBM396" s="6"/>
      <c r="WBN396" s="6"/>
      <c r="WBO396" s="6"/>
      <c r="WBP396" s="6"/>
      <c r="WBQ396" s="6"/>
      <c r="WBR396" s="6"/>
      <c r="WBS396" s="6"/>
      <c r="WBT396" s="6"/>
      <c r="WBU396" s="6"/>
      <c r="WBV396" s="6"/>
      <c r="WBW396" s="6"/>
      <c r="WBX396" s="6"/>
      <c r="WBY396" s="6"/>
      <c r="WBZ396" s="6"/>
      <c r="WCA396" s="6"/>
      <c r="WCB396" s="6"/>
      <c r="WCC396" s="6"/>
      <c r="WCD396" s="6"/>
      <c r="WCE396" s="6"/>
      <c r="WCF396" s="6"/>
      <c r="WCG396" s="6"/>
      <c r="WCH396" s="6"/>
      <c r="WCI396" s="6"/>
      <c r="WCJ396" s="6"/>
      <c r="WCK396" s="6"/>
      <c r="WCL396" s="6"/>
      <c r="WCM396" s="6"/>
      <c r="WCN396" s="6"/>
      <c r="WCO396" s="6"/>
      <c r="WCP396" s="6"/>
      <c r="WCQ396" s="6"/>
      <c r="WCR396" s="6"/>
      <c r="WCS396" s="6"/>
      <c r="WCT396" s="6"/>
      <c r="WCU396" s="6"/>
      <c r="WCV396" s="6"/>
      <c r="WCW396" s="6"/>
      <c r="WCX396" s="6"/>
      <c r="WCY396" s="6"/>
      <c r="WCZ396" s="6"/>
      <c r="WDA396" s="6"/>
      <c r="WDB396" s="6"/>
      <c r="WDC396" s="6"/>
      <c r="WDD396" s="6"/>
      <c r="WDE396" s="6"/>
      <c r="WDF396" s="6"/>
      <c r="WDG396" s="6"/>
      <c r="WDH396" s="6"/>
      <c r="WDI396" s="6"/>
      <c r="WDJ396" s="6"/>
      <c r="WDK396" s="6"/>
      <c r="WDL396" s="6"/>
      <c r="WDM396" s="6"/>
      <c r="WDN396" s="6"/>
      <c r="WDO396" s="6"/>
      <c r="WDP396" s="6"/>
      <c r="WDQ396" s="6"/>
      <c r="WDR396" s="6"/>
      <c r="WDS396" s="6"/>
      <c r="WDT396" s="6"/>
      <c r="WDU396" s="6"/>
      <c r="WDV396" s="6"/>
      <c r="WDW396" s="6"/>
      <c r="WDX396" s="6"/>
      <c r="WDY396" s="6"/>
      <c r="WDZ396" s="6"/>
      <c r="WEA396" s="6"/>
      <c r="WEB396" s="6"/>
      <c r="WEC396" s="6"/>
      <c r="WED396" s="6"/>
      <c r="WEE396" s="6"/>
      <c r="WEF396" s="6"/>
      <c r="WEG396" s="6"/>
      <c r="WEH396" s="6"/>
      <c r="WEI396" s="6"/>
      <c r="WEJ396" s="6"/>
      <c r="WEK396" s="6"/>
      <c r="WEL396" s="6"/>
      <c r="WEM396" s="6"/>
      <c r="WEN396" s="6"/>
      <c r="WEO396" s="6"/>
      <c r="WEP396" s="6"/>
      <c r="WEQ396" s="6"/>
      <c r="WER396" s="6"/>
      <c r="WES396" s="6"/>
      <c r="WET396" s="6"/>
      <c r="WEU396" s="6"/>
      <c r="WEV396" s="6"/>
      <c r="WEW396" s="6"/>
      <c r="WEX396" s="6"/>
      <c r="WEY396" s="6"/>
      <c r="WEZ396" s="6"/>
      <c r="WFA396" s="6"/>
      <c r="WFB396" s="6"/>
      <c r="WFC396" s="6"/>
      <c r="WFD396" s="6"/>
      <c r="WFE396" s="6"/>
      <c r="WFF396" s="6"/>
      <c r="WFG396" s="6"/>
      <c r="WFH396" s="6"/>
      <c r="WFI396" s="6"/>
      <c r="WFJ396" s="6"/>
      <c r="WFK396" s="6"/>
      <c r="WFL396" s="6"/>
      <c r="WFM396" s="6"/>
      <c r="WFN396" s="6"/>
      <c r="WFO396" s="6"/>
      <c r="WFP396" s="6"/>
      <c r="WFQ396" s="6"/>
      <c r="WFR396" s="6"/>
      <c r="WFS396" s="6"/>
      <c r="WFT396" s="6"/>
      <c r="WFU396" s="6"/>
      <c r="WFV396" s="6"/>
      <c r="WFW396" s="6"/>
      <c r="WFX396" s="6"/>
      <c r="WFY396" s="6"/>
      <c r="WFZ396" s="6"/>
      <c r="WGA396" s="6"/>
      <c r="WGB396" s="6"/>
      <c r="WGC396" s="6"/>
      <c r="WGD396" s="6"/>
      <c r="WGE396" s="6"/>
      <c r="WGF396" s="6"/>
      <c r="WGG396" s="6"/>
      <c r="WGH396" s="6"/>
      <c r="WGI396" s="6"/>
      <c r="WGJ396" s="6"/>
      <c r="WGK396" s="6"/>
      <c r="WGL396" s="6"/>
      <c r="WGM396" s="6"/>
      <c r="WGN396" s="6"/>
      <c r="WGO396" s="6"/>
      <c r="WGP396" s="6"/>
      <c r="WGQ396" s="6"/>
      <c r="WGR396" s="6"/>
      <c r="WGS396" s="6"/>
      <c r="WGT396" s="6"/>
      <c r="WGU396" s="6"/>
      <c r="WGV396" s="6"/>
      <c r="WGW396" s="6"/>
      <c r="WGX396" s="6"/>
      <c r="WGY396" s="6"/>
      <c r="WGZ396" s="6"/>
      <c r="WHA396" s="6"/>
      <c r="WHB396" s="6"/>
      <c r="WHC396" s="6"/>
      <c r="WHD396" s="6"/>
      <c r="WHE396" s="6"/>
      <c r="WHF396" s="6"/>
      <c r="WHG396" s="6"/>
      <c r="WHH396" s="6"/>
      <c r="WHI396" s="6"/>
      <c r="WHJ396" s="6"/>
      <c r="WHK396" s="6"/>
      <c r="WHL396" s="6"/>
      <c r="WHM396" s="6"/>
      <c r="WHN396" s="6"/>
      <c r="WHO396" s="6"/>
      <c r="WHP396" s="6"/>
      <c r="WHQ396" s="6"/>
      <c r="WHR396" s="6"/>
      <c r="WHS396" s="6"/>
      <c r="WHT396" s="6"/>
      <c r="WHU396" s="6"/>
      <c r="WHV396" s="6"/>
      <c r="WHW396" s="6"/>
      <c r="WHX396" s="6"/>
      <c r="WHY396" s="6"/>
      <c r="WHZ396" s="6"/>
      <c r="WIA396" s="6"/>
      <c r="WIB396" s="6"/>
      <c r="WIC396" s="6"/>
      <c r="WID396" s="6"/>
      <c r="WIE396" s="6"/>
      <c r="WIF396" s="6"/>
      <c r="WIG396" s="6"/>
      <c r="WIH396" s="6"/>
      <c r="WII396" s="6"/>
      <c r="WIJ396" s="6"/>
      <c r="WIK396" s="6"/>
      <c r="WIL396" s="6"/>
      <c r="WIM396" s="6"/>
      <c r="WIN396" s="6"/>
      <c r="WIO396" s="6"/>
      <c r="WIP396" s="6"/>
      <c r="WIQ396" s="6"/>
      <c r="WIR396" s="6"/>
      <c r="WIS396" s="6"/>
      <c r="WIT396" s="6"/>
      <c r="WIU396" s="6"/>
      <c r="WIV396" s="6"/>
      <c r="WIW396" s="6"/>
      <c r="WIX396" s="6"/>
      <c r="WIY396" s="6"/>
      <c r="WIZ396" s="6"/>
      <c r="WJA396" s="6"/>
      <c r="WJB396" s="6"/>
      <c r="WJC396" s="6"/>
      <c r="WJD396" s="6"/>
      <c r="WJE396" s="6"/>
      <c r="WJF396" s="6"/>
      <c r="WJG396" s="6"/>
      <c r="WJH396" s="6"/>
      <c r="WJI396" s="6"/>
      <c r="WJJ396" s="6"/>
      <c r="WJK396" s="6"/>
      <c r="WJL396" s="6"/>
      <c r="WJM396" s="6"/>
      <c r="WJN396" s="6"/>
      <c r="WJO396" s="6"/>
      <c r="WJP396" s="6"/>
      <c r="WJQ396" s="6"/>
      <c r="WJR396" s="6"/>
      <c r="WJS396" s="6"/>
      <c r="WJT396" s="6"/>
      <c r="WJU396" s="6"/>
      <c r="WJV396" s="6"/>
      <c r="WJW396" s="6"/>
      <c r="WJX396" s="6"/>
      <c r="WJY396" s="6"/>
      <c r="WJZ396" s="6"/>
      <c r="WKA396" s="6"/>
      <c r="WKB396" s="6"/>
      <c r="WKC396" s="6"/>
      <c r="WKD396" s="6"/>
      <c r="WKE396" s="6"/>
      <c r="WKF396" s="6"/>
      <c r="WKG396" s="6"/>
      <c r="WKH396" s="6"/>
      <c r="WKI396" s="6"/>
      <c r="WKJ396" s="6"/>
      <c r="WKK396" s="6"/>
      <c r="WKL396" s="6"/>
      <c r="WKM396" s="6"/>
      <c r="WKN396" s="6"/>
      <c r="WKO396" s="6"/>
      <c r="WKP396" s="6"/>
      <c r="WKQ396" s="6"/>
      <c r="WKR396" s="6"/>
      <c r="WKS396" s="6"/>
      <c r="WKT396" s="6"/>
      <c r="WKU396" s="6"/>
      <c r="WKV396" s="6"/>
      <c r="WKW396" s="6"/>
      <c r="WKX396" s="6"/>
      <c r="WKY396" s="6"/>
      <c r="WKZ396" s="6"/>
      <c r="WLA396" s="6"/>
      <c r="WLB396" s="6"/>
      <c r="WLC396" s="6"/>
      <c r="WLD396" s="6"/>
      <c r="WLE396" s="6"/>
      <c r="WLF396" s="6"/>
      <c r="WLG396" s="6"/>
      <c r="WLH396" s="6"/>
      <c r="WLI396" s="6"/>
      <c r="WLJ396" s="6"/>
      <c r="WLK396" s="6"/>
      <c r="WLL396" s="6"/>
      <c r="WLM396" s="6"/>
      <c r="WLN396" s="6"/>
      <c r="WLO396" s="6"/>
      <c r="WLP396" s="6"/>
      <c r="WLQ396" s="6"/>
      <c r="WLR396" s="6"/>
      <c r="WLS396" s="6"/>
      <c r="WLT396" s="6"/>
      <c r="WLU396" s="6"/>
      <c r="WLV396" s="6"/>
      <c r="WLW396" s="6"/>
      <c r="WLX396" s="6"/>
      <c r="WLY396" s="6"/>
      <c r="WLZ396" s="6"/>
      <c r="WMA396" s="6"/>
      <c r="WMB396" s="6"/>
      <c r="WMC396" s="6"/>
      <c r="WMD396" s="6"/>
      <c r="WME396" s="6"/>
      <c r="WMF396" s="6"/>
      <c r="WMG396" s="6"/>
      <c r="WMH396" s="6"/>
      <c r="WMI396" s="6"/>
      <c r="WMJ396" s="6"/>
      <c r="WMK396" s="6"/>
      <c r="WML396" s="6"/>
      <c r="WMM396" s="6"/>
      <c r="WMN396" s="6"/>
      <c r="WMO396" s="6"/>
      <c r="WMP396" s="6"/>
      <c r="WMQ396" s="6"/>
      <c r="WMR396" s="6"/>
      <c r="WMS396" s="6"/>
      <c r="WMT396" s="6"/>
      <c r="WMU396" s="6"/>
      <c r="WMV396" s="6"/>
      <c r="WMW396" s="6"/>
      <c r="WMX396" s="6"/>
      <c r="WMY396" s="6"/>
      <c r="WMZ396" s="6"/>
      <c r="WNA396" s="6"/>
      <c r="WNB396" s="6"/>
      <c r="WNC396" s="6"/>
      <c r="WND396" s="6"/>
      <c r="WNE396" s="6"/>
      <c r="WNF396" s="6"/>
      <c r="WNG396" s="6"/>
      <c r="WNH396" s="6"/>
      <c r="WNI396" s="6"/>
      <c r="WNJ396" s="6"/>
      <c r="WNK396" s="6"/>
      <c r="WNL396" s="6"/>
      <c r="WNM396" s="6"/>
      <c r="WNN396" s="6"/>
      <c r="WNO396" s="6"/>
      <c r="WNP396" s="6"/>
      <c r="WNQ396" s="6"/>
      <c r="WNR396" s="6"/>
      <c r="WNS396" s="6"/>
      <c r="WNT396" s="6"/>
      <c r="WNU396" s="6"/>
      <c r="WNV396" s="6"/>
      <c r="WNW396" s="6"/>
      <c r="WNX396" s="6"/>
      <c r="WNY396" s="6"/>
      <c r="WNZ396" s="6"/>
      <c r="WOA396" s="6"/>
      <c r="WOB396" s="6"/>
      <c r="WOC396" s="6"/>
      <c r="WOD396" s="6"/>
      <c r="WOE396" s="6"/>
      <c r="WOF396" s="6"/>
      <c r="WOG396" s="6"/>
      <c r="WOH396" s="6"/>
      <c r="WOI396" s="6"/>
      <c r="WOJ396" s="6"/>
      <c r="WOK396" s="6"/>
      <c r="WOL396" s="6"/>
      <c r="WOM396" s="6"/>
      <c r="WON396" s="6"/>
      <c r="WOO396" s="6"/>
      <c r="WOP396" s="6"/>
      <c r="WOQ396" s="6"/>
      <c r="WOR396" s="6"/>
      <c r="WOS396" s="6"/>
      <c r="WOT396" s="6"/>
      <c r="WOU396" s="6"/>
      <c r="WOV396" s="6"/>
      <c r="WOW396" s="6"/>
      <c r="WOX396" s="6"/>
      <c r="WOY396" s="6"/>
      <c r="WOZ396" s="6"/>
      <c r="WPA396" s="6"/>
      <c r="WPB396" s="6"/>
      <c r="WPC396" s="6"/>
      <c r="WPD396" s="6"/>
      <c r="WPE396" s="6"/>
      <c r="WPF396" s="6"/>
      <c r="WPG396" s="6"/>
      <c r="WPH396" s="6"/>
      <c r="WPI396" s="6"/>
      <c r="WPJ396" s="6"/>
      <c r="WPK396" s="6"/>
      <c r="WPL396" s="6"/>
      <c r="WPM396" s="6"/>
      <c r="WPN396" s="6"/>
      <c r="WPO396" s="6"/>
      <c r="WPP396" s="6"/>
      <c r="WPQ396" s="6"/>
      <c r="WPR396" s="6"/>
      <c r="WPS396" s="6"/>
      <c r="WPT396" s="6"/>
      <c r="WPU396" s="6"/>
      <c r="WPV396" s="6"/>
      <c r="WPW396" s="6"/>
      <c r="WPX396" s="6"/>
      <c r="WPY396" s="6"/>
      <c r="WPZ396" s="6"/>
      <c r="WQA396" s="6"/>
      <c r="WQB396" s="6"/>
      <c r="WQC396" s="6"/>
      <c r="WQD396" s="6"/>
      <c r="WQE396" s="6"/>
      <c r="WQF396" s="6"/>
      <c r="WQG396" s="6"/>
      <c r="WQH396" s="6"/>
      <c r="WQI396" s="6"/>
      <c r="WQJ396" s="6"/>
      <c r="WQK396" s="6"/>
      <c r="WQL396" s="6"/>
      <c r="WQM396" s="6"/>
      <c r="WQN396" s="6"/>
      <c r="WQO396" s="6"/>
      <c r="WQP396" s="6"/>
      <c r="WQQ396" s="6"/>
      <c r="WQR396" s="6"/>
      <c r="WQS396" s="6"/>
      <c r="WQT396" s="6"/>
      <c r="WQU396" s="6"/>
      <c r="WQV396" s="6"/>
      <c r="WQW396" s="6"/>
      <c r="WQX396" s="6"/>
      <c r="WQY396" s="6"/>
      <c r="WQZ396" s="6"/>
      <c r="WRA396" s="6"/>
      <c r="WRB396" s="6"/>
      <c r="WRC396" s="6"/>
      <c r="WRD396" s="6"/>
      <c r="WRE396" s="6"/>
      <c r="WRF396" s="6"/>
      <c r="WRG396" s="6"/>
      <c r="WRH396" s="6"/>
      <c r="WRI396" s="6"/>
      <c r="WRJ396" s="6"/>
      <c r="WRK396" s="6"/>
      <c r="WRL396" s="6"/>
      <c r="WRM396" s="6"/>
      <c r="WRN396" s="6"/>
      <c r="WRO396" s="6"/>
      <c r="WRP396" s="6"/>
      <c r="WRQ396" s="6"/>
      <c r="WRR396" s="6"/>
      <c r="WRS396" s="6"/>
      <c r="WRT396" s="6"/>
      <c r="WRU396" s="6"/>
      <c r="WRV396" s="6"/>
      <c r="WRW396" s="6"/>
      <c r="WRX396" s="6"/>
      <c r="WRY396" s="6"/>
      <c r="WRZ396" s="6"/>
      <c r="WSA396" s="6"/>
      <c r="WSB396" s="6"/>
      <c r="WSC396" s="6"/>
      <c r="WSD396" s="6"/>
      <c r="WSE396" s="6"/>
      <c r="WSF396" s="6"/>
      <c r="WSG396" s="6"/>
      <c r="WSH396" s="6"/>
      <c r="WSI396" s="6"/>
      <c r="WSJ396" s="6"/>
      <c r="WSK396" s="6"/>
      <c r="WSL396" s="6"/>
      <c r="WSM396" s="6"/>
      <c r="WSN396" s="6"/>
      <c r="WSO396" s="6"/>
      <c r="WSP396" s="6"/>
      <c r="WSQ396" s="6"/>
      <c r="WSR396" s="6"/>
      <c r="WSS396" s="6"/>
      <c r="WST396" s="6"/>
      <c r="WSU396" s="6"/>
      <c r="WSV396" s="6"/>
      <c r="WSW396" s="6"/>
      <c r="WSX396" s="6"/>
      <c r="WSY396" s="6"/>
      <c r="WSZ396" s="6"/>
      <c r="WTA396" s="6"/>
      <c r="WTB396" s="6"/>
      <c r="WTC396" s="6"/>
      <c r="WTD396" s="6"/>
      <c r="WTE396" s="6"/>
      <c r="WTF396" s="6"/>
      <c r="WTG396" s="6"/>
      <c r="WTH396" s="6"/>
      <c r="WTI396" s="6"/>
      <c r="WTJ396" s="6"/>
      <c r="WTK396" s="6"/>
      <c r="WTL396" s="6"/>
      <c r="WTM396" s="6"/>
      <c r="WTN396" s="6"/>
      <c r="WTO396" s="6"/>
      <c r="WTP396" s="6"/>
      <c r="WTQ396" s="6"/>
      <c r="WTR396" s="6"/>
      <c r="WTS396" s="6"/>
      <c r="WTT396" s="6"/>
      <c r="WTU396" s="6"/>
      <c r="WTV396" s="6"/>
      <c r="WTW396" s="6"/>
      <c r="WTX396" s="6"/>
      <c r="WTY396" s="6"/>
      <c r="WTZ396" s="6"/>
      <c r="WUA396" s="6"/>
      <c r="WUB396" s="6"/>
      <c r="WUC396" s="6"/>
      <c r="WUD396" s="6"/>
      <c r="WUE396" s="6"/>
      <c r="WUF396" s="6"/>
      <c r="WUG396" s="6"/>
      <c r="WUH396" s="6"/>
      <c r="WUI396" s="6"/>
      <c r="WUJ396" s="6"/>
      <c r="WUK396" s="6"/>
      <c r="WUL396" s="6"/>
      <c r="WUM396" s="6"/>
      <c r="WUN396" s="6"/>
      <c r="WUO396" s="6"/>
      <c r="WUP396" s="6"/>
      <c r="WUQ396" s="6"/>
      <c r="WUR396" s="6"/>
      <c r="WUS396" s="6"/>
      <c r="WUT396" s="6"/>
      <c r="WUU396" s="6"/>
      <c r="WUV396" s="6"/>
      <c r="WUW396" s="6"/>
      <c r="WUX396" s="6"/>
      <c r="WUY396" s="6"/>
      <c r="WUZ396" s="6"/>
      <c r="WVA396" s="6"/>
      <c r="WVB396" s="6"/>
      <c r="WVC396" s="6"/>
      <c r="WVD396" s="6"/>
      <c r="WVE396" s="6"/>
      <c r="WVF396" s="6"/>
      <c r="WVG396" s="6"/>
      <c r="WVH396" s="6"/>
      <c r="WVI396" s="6"/>
      <c r="WVJ396" s="6"/>
      <c r="WVK396" s="6"/>
      <c r="WVL396" s="6"/>
      <c r="WVM396" s="6"/>
      <c r="WVN396" s="6"/>
      <c r="WVO396" s="6"/>
      <c r="WVP396" s="6"/>
      <c r="WVQ396" s="6"/>
      <c r="WVR396" s="6"/>
      <c r="WVS396" s="6"/>
      <c r="WVT396" s="6"/>
      <c r="WVU396" s="6"/>
      <c r="WVV396" s="6"/>
      <c r="WVW396" s="6"/>
      <c r="WVX396" s="6"/>
      <c r="WVY396" s="6"/>
      <c r="WVZ396" s="6"/>
      <c r="WWA396" s="6"/>
      <c r="WWB396" s="6"/>
      <c r="WWC396" s="6"/>
      <c r="WWD396" s="6"/>
      <c r="WWE396" s="6"/>
      <c r="WWF396" s="6"/>
      <c r="WWG396" s="6"/>
      <c r="WWH396" s="6"/>
      <c r="WWI396" s="6"/>
      <c r="WWJ396" s="6"/>
      <c r="WWK396" s="6"/>
      <c r="WWL396" s="6"/>
      <c r="WWM396" s="6"/>
      <c r="WWN396" s="6"/>
      <c r="WWO396" s="6"/>
      <c r="WWP396" s="6"/>
      <c r="WWQ396" s="6"/>
      <c r="WWR396" s="6"/>
      <c r="WWS396" s="6"/>
      <c r="WWT396" s="6"/>
      <c r="WWU396" s="6"/>
      <c r="WWV396" s="6"/>
      <c r="WWW396" s="6"/>
      <c r="WWX396" s="6"/>
      <c r="WWY396" s="6"/>
      <c r="WWZ396" s="6"/>
      <c r="WXA396" s="6"/>
      <c r="WXB396" s="6"/>
      <c r="WXC396" s="6"/>
      <c r="WXD396" s="6"/>
      <c r="WXE396" s="6"/>
      <c r="WXF396" s="6"/>
      <c r="WXG396" s="6"/>
      <c r="WXH396" s="6"/>
      <c r="WXI396" s="6"/>
      <c r="WXJ396" s="6"/>
      <c r="WXK396" s="6"/>
      <c r="WXL396" s="6"/>
      <c r="WXM396" s="6"/>
      <c r="WXN396" s="6"/>
      <c r="WXO396" s="6"/>
      <c r="WXP396" s="6"/>
      <c r="WXQ396" s="6"/>
      <c r="WXR396" s="6"/>
      <c r="WXS396" s="6"/>
      <c r="WXT396" s="6"/>
      <c r="WXU396" s="6"/>
      <c r="WXV396" s="6"/>
      <c r="WXW396" s="6"/>
      <c r="WXX396" s="6"/>
      <c r="WXY396" s="6"/>
      <c r="WXZ396" s="6"/>
      <c r="WYA396" s="6"/>
      <c r="WYB396" s="6"/>
      <c r="WYC396" s="6"/>
      <c r="WYD396" s="6"/>
      <c r="WYE396" s="6"/>
      <c r="WYF396" s="6"/>
      <c r="WYG396" s="6"/>
      <c r="WYH396" s="6"/>
      <c r="WYI396" s="6"/>
      <c r="WYJ396" s="6"/>
      <c r="WYK396" s="6"/>
      <c r="WYL396" s="6"/>
      <c r="WYM396" s="6"/>
      <c r="WYN396" s="6"/>
      <c r="WYO396" s="6"/>
      <c r="WYP396" s="6"/>
      <c r="WYQ396" s="6"/>
      <c r="WYR396" s="6"/>
      <c r="WYS396" s="6"/>
      <c r="WYT396" s="6"/>
      <c r="WYU396" s="6"/>
      <c r="WYV396" s="6"/>
      <c r="WYW396" s="6"/>
      <c r="WYX396" s="6"/>
      <c r="WYY396" s="6"/>
      <c r="WYZ396" s="6"/>
      <c r="WZA396" s="6"/>
      <c r="WZB396" s="6"/>
      <c r="WZC396" s="6"/>
      <c r="WZD396" s="6"/>
      <c r="WZE396" s="6"/>
      <c r="WZF396" s="6"/>
      <c r="WZG396" s="6"/>
      <c r="WZH396" s="6"/>
      <c r="WZI396" s="6"/>
      <c r="WZJ396" s="6"/>
      <c r="WZK396" s="6"/>
      <c r="WZL396" s="6"/>
      <c r="WZM396" s="6"/>
      <c r="WZN396" s="6"/>
      <c r="WZO396" s="6"/>
      <c r="WZP396" s="6"/>
      <c r="WZQ396" s="6"/>
      <c r="WZR396" s="6"/>
      <c r="WZS396" s="6"/>
      <c r="WZT396" s="6"/>
      <c r="WZU396" s="6"/>
      <c r="WZV396" s="6"/>
      <c r="WZW396" s="6"/>
      <c r="WZX396" s="6"/>
      <c r="WZY396" s="6"/>
      <c r="WZZ396" s="6"/>
      <c r="XAA396" s="6"/>
      <c r="XAB396" s="6"/>
      <c r="XAC396" s="6"/>
      <c r="XAD396" s="6"/>
      <c r="XAE396" s="6"/>
      <c r="XAF396" s="6"/>
      <c r="XAG396" s="6"/>
      <c r="XAH396" s="6"/>
      <c r="XAI396" s="6"/>
      <c r="XAJ396" s="6"/>
      <c r="XAK396" s="6"/>
      <c r="XAL396" s="6"/>
      <c r="XAM396" s="6"/>
      <c r="XAN396" s="6"/>
      <c r="XAO396" s="6"/>
      <c r="XAP396" s="6"/>
      <c r="XAQ396" s="6"/>
      <c r="XAR396" s="6"/>
      <c r="XAS396" s="6"/>
      <c r="XAT396" s="6"/>
      <c r="XAU396" s="6"/>
      <c r="XAV396" s="6"/>
      <c r="XAW396" s="6"/>
      <c r="XAX396" s="6"/>
      <c r="XAY396" s="6"/>
      <c r="XAZ396" s="6"/>
      <c r="XBA396" s="6"/>
      <c r="XBB396" s="6"/>
      <c r="XBC396" s="6"/>
      <c r="XBD396" s="6"/>
      <c r="XBE396" s="6"/>
      <c r="XBF396" s="6"/>
      <c r="XBG396" s="6"/>
      <c r="XBH396" s="6"/>
      <c r="XBI396" s="6"/>
      <c r="XBJ396" s="6"/>
      <c r="XBK396" s="6"/>
      <c r="XBL396" s="6"/>
      <c r="XBM396" s="6"/>
      <c r="XBN396" s="6"/>
      <c r="XBO396" s="6"/>
      <c r="XBP396" s="6"/>
      <c r="XBQ396" s="6"/>
      <c r="XBR396" s="6"/>
      <c r="XBS396" s="6"/>
      <c r="XBT396" s="6"/>
      <c r="XBU396" s="6"/>
      <c r="XBV396" s="6"/>
      <c r="XBW396" s="6"/>
      <c r="XBX396" s="6"/>
      <c r="XBY396" s="6"/>
      <c r="XBZ396" s="6"/>
      <c r="XCA396" s="6"/>
      <c r="XCB396" s="6"/>
      <c r="XCC396" s="6"/>
      <c r="XCD396" s="6"/>
      <c r="XCE396" s="6"/>
      <c r="XCF396" s="6"/>
      <c r="XCG396" s="6"/>
      <c r="XCH396" s="6"/>
      <c r="XCI396" s="6"/>
      <c r="XCJ396" s="6"/>
      <c r="XCK396" s="6"/>
      <c r="XCL396" s="6"/>
      <c r="XCM396" s="6"/>
      <c r="XCN396" s="6"/>
      <c r="XCO396" s="6"/>
      <c r="XCP396" s="6"/>
      <c r="XCQ396" s="6"/>
      <c r="XCR396" s="6"/>
      <c r="XCS396" s="6"/>
      <c r="XCT396" s="6"/>
      <c r="XCU396" s="6"/>
      <c r="XCV396" s="6"/>
      <c r="XCW396" s="6"/>
      <c r="XCX396" s="6"/>
      <c r="XCY396" s="6"/>
      <c r="XCZ396" s="6"/>
      <c r="XDA396" s="6"/>
      <c r="XDB396" s="6"/>
      <c r="XDC396" s="6"/>
      <c r="XDD396" s="6"/>
      <c r="XDE396" s="6"/>
      <c r="XDF396" s="6"/>
      <c r="XDG396" s="6"/>
      <c r="XDH396" s="6"/>
      <c r="XDI396" s="6"/>
      <c r="XDJ396" s="6"/>
      <c r="XDK396" s="6"/>
      <c r="XDL396" s="6"/>
      <c r="XDM396" s="6"/>
      <c r="XDN396" s="6"/>
      <c r="XDO396" s="6"/>
      <c r="XDP396" s="6"/>
    </row>
    <row r="397" spans="1:16344" s="184" customFormat="1">
      <c r="A397" s="28"/>
      <c r="B397" s="29"/>
      <c r="C397" s="30"/>
      <c r="D397" s="30"/>
      <c r="E397" s="31" t="s">
        <v>34</v>
      </c>
      <c r="F397" s="32" t="s">
        <v>33</v>
      </c>
      <c r="G397" s="32">
        <v>1</v>
      </c>
      <c r="H397" s="32">
        <v>0</v>
      </c>
      <c r="I397" s="63">
        <f t="shared" si="277"/>
        <v>150000</v>
      </c>
      <c r="J397" s="64">
        <f t="shared" si="278"/>
        <v>0</v>
      </c>
      <c r="K397" s="32">
        <f>K398</f>
        <v>10</v>
      </c>
      <c r="L397" s="63">
        <f t="shared" si="279"/>
        <v>380000</v>
      </c>
      <c r="M397" s="64">
        <f t="shared" si="280"/>
        <v>3800000</v>
      </c>
      <c r="N397" s="32"/>
      <c r="O397" s="63"/>
      <c r="P397" s="63"/>
      <c r="Q397" s="32">
        <f>Q398</f>
        <v>0</v>
      </c>
      <c r="R397" s="63">
        <f t="shared" si="281"/>
        <v>950000</v>
      </c>
      <c r="S397" s="32">
        <f>S398</f>
        <v>7</v>
      </c>
      <c r="T397" s="63">
        <f t="shared" si="282"/>
        <v>285000</v>
      </c>
      <c r="U397" s="84">
        <f t="shared" si="283"/>
        <v>1995000</v>
      </c>
      <c r="V397" s="9"/>
      <c r="W397" s="9"/>
      <c r="X397" s="10"/>
      <c r="Y397" s="103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104"/>
      <c r="AJ397" s="104"/>
      <c r="AK397" s="103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6"/>
      <c r="HD397" s="6"/>
      <c r="HE397" s="6"/>
      <c r="HF397" s="6"/>
      <c r="HG397" s="6"/>
      <c r="HH397" s="6"/>
      <c r="HI397" s="6"/>
      <c r="HJ397" s="6"/>
      <c r="HK397" s="6"/>
      <c r="HL397" s="6"/>
      <c r="HM397" s="6"/>
      <c r="HN397" s="6"/>
      <c r="HO397" s="6"/>
      <c r="HP397" s="6"/>
      <c r="HQ397" s="6"/>
      <c r="HR397" s="6"/>
      <c r="HS397" s="6"/>
      <c r="HT397" s="6"/>
      <c r="HU397" s="6"/>
      <c r="HV397" s="6"/>
      <c r="HW397" s="6"/>
      <c r="HX397" s="6"/>
      <c r="HY397" s="6"/>
      <c r="HZ397" s="6"/>
      <c r="IA397" s="6"/>
      <c r="IB397" s="6"/>
      <c r="IC397" s="6"/>
      <c r="ID397" s="6"/>
      <c r="IE397" s="6"/>
      <c r="IF397" s="6"/>
      <c r="IG397" s="6"/>
      <c r="IH397" s="6"/>
      <c r="II397" s="6"/>
      <c r="IJ397" s="6"/>
      <c r="IK397" s="6"/>
      <c r="IL397" s="6"/>
      <c r="IM397" s="6"/>
      <c r="IN397" s="6"/>
      <c r="IO397" s="6"/>
      <c r="IP397" s="6"/>
      <c r="IQ397" s="6"/>
      <c r="IR397" s="6"/>
      <c r="IS397" s="6"/>
      <c r="IT397" s="6"/>
      <c r="IU397" s="6"/>
      <c r="IV397" s="6"/>
      <c r="IW397" s="6"/>
      <c r="IX397" s="6"/>
      <c r="IY397" s="6"/>
      <c r="IZ397" s="6"/>
      <c r="JA397" s="6"/>
      <c r="JB397" s="6"/>
      <c r="JC397" s="6"/>
      <c r="JD397" s="6"/>
      <c r="JE397" s="6"/>
      <c r="JF397" s="6"/>
      <c r="JG397" s="6"/>
      <c r="JH397" s="6"/>
      <c r="JI397" s="6"/>
      <c r="JJ397" s="6"/>
      <c r="JK397" s="6"/>
      <c r="JL397" s="6"/>
      <c r="JM397" s="6"/>
      <c r="JN397" s="6"/>
      <c r="JO397" s="6"/>
      <c r="JP397" s="6"/>
      <c r="JQ397" s="6"/>
      <c r="JR397" s="6"/>
      <c r="JS397" s="6"/>
      <c r="JT397" s="6"/>
      <c r="JU397" s="6"/>
      <c r="JV397" s="6"/>
      <c r="JW397" s="6"/>
      <c r="JX397" s="6"/>
      <c r="JY397" s="6"/>
      <c r="JZ397" s="6"/>
      <c r="KA397" s="6"/>
      <c r="KB397" s="6"/>
      <c r="KC397" s="6"/>
      <c r="KD397" s="6"/>
      <c r="KE397" s="6"/>
      <c r="KF397" s="6"/>
      <c r="KG397" s="6"/>
      <c r="KH397" s="6"/>
      <c r="KI397" s="6"/>
      <c r="KJ397" s="6"/>
      <c r="KK397" s="6"/>
      <c r="KL397" s="6"/>
      <c r="KM397" s="6"/>
      <c r="KN397" s="6"/>
      <c r="KO397" s="6"/>
      <c r="KP397" s="6"/>
      <c r="KQ397" s="6"/>
      <c r="KR397" s="6"/>
      <c r="KS397" s="6"/>
      <c r="KT397" s="6"/>
      <c r="KU397" s="6"/>
      <c r="KV397" s="6"/>
      <c r="KW397" s="6"/>
      <c r="KX397" s="6"/>
      <c r="KY397" s="6"/>
      <c r="KZ397" s="6"/>
      <c r="LA397" s="6"/>
      <c r="LB397" s="6"/>
      <c r="LC397" s="6"/>
      <c r="LD397" s="6"/>
      <c r="LE397" s="6"/>
      <c r="LF397" s="6"/>
      <c r="LG397" s="6"/>
      <c r="LH397" s="6"/>
      <c r="LI397" s="6"/>
      <c r="LJ397" s="6"/>
      <c r="LK397" s="6"/>
      <c r="LL397" s="6"/>
      <c r="LM397" s="6"/>
      <c r="LN397" s="6"/>
      <c r="LO397" s="6"/>
      <c r="LP397" s="6"/>
      <c r="LQ397" s="6"/>
      <c r="LR397" s="6"/>
      <c r="LS397" s="6"/>
      <c r="LT397" s="6"/>
      <c r="LU397" s="6"/>
      <c r="LV397" s="6"/>
      <c r="LW397" s="6"/>
      <c r="LX397" s="6"/>
      <c r="LY397" s="6"/>
      <c r="LZ397" s="6"/>
      <c r="MA397" s="6"/>
      <c r="MB397" s="6"/>
      <c r="MC397" s="6"/>
      <c r="MD397" s="6"/>
      <c r="ME397" s="6"/>
      <c r="MF397" s="6"/>
      <c r="MG397" s="6"/>
      <c r="MH397" s="6"/>
      <c r="MI397" s="6"/>
      <c r="MJ397" s="6"/>
      <c r="MK397" s="6"/>
      <c r="ML397" s="6"/>
      <c r="MM397" s="6"/>
      <c r="MN397" s="6"/>
      <c r="MO397" s="6"/>
      <c r="MP397" s="6"/>
      <c r="MQ397" s="6"/>
      <c r="MR397" s="6"/>
      <c r="MS397" s="6"/>
      <c r="MT397" s="6"/>
      <c r="MU397" s="6"/>
      <c r="MV397" s="6"/>
      <c r="MW397" s="6"/>
      <c r="MX397" s="6"/>
      <c r="MY397" s="6"/>
      <c r="MZ397" s="6"/>
      <c r="NA397" s="6"/>
      <c r="NB397" s="6"/>
      <c r="NC397" s="6"/>
      <c r="ND397" s="6"/>
      <c r="NE397" s="6"/>
      <c r="NF397" s="6"/>
      <c r="NG397" s="6"/>
      <c r="NH397" s="6"/>
      <c r="NI397" s="6"/>
      <c r="NJ397" s="6"/>
      <c r="NK397" s="6"/>
      <c r="NL397" s="6"/>
      <c r="NM397" s="6"/>
      <c r="NN397" s="6"/>
      <c r="NO397" s="6"/>
      <c r="NP397" s="6"/>
      <c r="NQ397" s="6"/>
      <c r="NR397" s="6"/>
      <c r="NS397" s="6"/>
      <c r="NT397" s="6"/>
      <c r="NU397" s="6"/>
      <c r="NV397" s="6"/>
      <c r="NW397" s="6"/>
      <c r="NX397" s="6"/>
      <c r="NY397" s="6"/>
      <c r="NZ397" s="6"/>
      <c r="OA397" s="6"/>
      <c r="OB397" s="6"/>
      <c r="OC397" s="6"/>
      <c r="OD397" s="6"/>
      <c r="OE397" s="6"/>
      <c r="OF397" s="6"/>
      <c r="OG397" s="6"/>
      <c r="OH397" s="6"/>
      <c r="OI397" s="6"/>
      <c r="OJ397" s="6"/>
      <c r="OK397" s="6"/>
      <c r="OL397" s="6"/>
      <c r="OM397" s="6"/>
      <c r="ON397" s="6"/>
      <c r="OO397" s="6"/>
      <c r="OP397" s="6"/>
      <c r="OQ397" s="6"/>
      <c r="OR397" s="6"/>
      <c r="OS397" s="6"/>
      <c r="OT397" s="6"/>
      <c r="OU397" s="6"/>
      <c r="OV397" s="6"/>
      <c r="OW397" s="6"/>
      <c r="OX397" s="6"/>
      <c r="OY397" s="6"/>
      <c r="OZ397" s="6"/>
      <c r="PA397" s="6"/>
      <c r="PB397" s="6"/>
      <c r="PC397" s="6"/>
      <c r="PD397" s="6"/>
      <c r="PE397" s="6"/>
      <c r="PF397" s="6"/>
      <c r="PG397" s="6"/>
      <c r="PH397" s="6"/>
      <c r="PI397" s="6"/>
      <c r="PJ397" s="6"/>
      <c r="PK397" s="6"/>
      <c r="PL397" s="6"/>
      <c r="PM397" s="6"/>
      <c r="PN397" s="6"/>
      <c r="PO397" s="6"/>
      <c r="PP397" s="6"/>
      <c r="PQ397" s="6"/>
      <c r="PR397" s="6"/>
      <c r="PS397" s="6"/>
      <c r="PT397" s="6"/>
      <c r="PU397" s="6"/>
      <c r="PV397" s="6"/>
      <c r="PW397" s="6"/>
      <c r="PX397" s="6"/>
      <c r="PY397" s="6"/>
      <c r="PZ397" s="6"/>
      <c r="QA397" s="6"/>
      <c r="QB397" s="6"/>
      <c r="QC397" s="6"/>
      <c r="QD397" s="6"/>
      <c r="QE397" s="6"/>
      <c r="QF397" s="6"/>
      <c r="QG397" s="6"/>
      <c r="QH397" s="6"/>
      <c r="QI397" s="6"/>
      <c r="QJ397" s="6"/>
      <c r="QK397" s="6"/>
      <c r="QL397" s="6"/>
      <c r="QM397" s="6"/>
      <c r="QN397" s="6"/>
      <c r="QO397" s="6"/>
      <c r="QP397" s="6"/>
      <c r="QQ397" s="6"/>
      <c r="QR397" s="6"/>
      <c r="QS397" s="6"/>
      <c r="QT397" s="6"/>
      <c r="QU397" s="6"/>
      <c r="QV397" s="6"/>
      <c r="QW397" s="6"/>
      <c r="QX397" s="6"/>
      <c r="QY397" s="6"/>
      <c r="QZ397" s="6"/>
      <c r="RA397" s="6"/>
      <c r="RB397" s="6"/>
      <c r="RC397" s="6"/>
      <c r="RD397" s="6"/>
      <c r="RE397" s="6"/>
      <c r="RF397" s="6"/>
      <c r="RG397" s="6"/>
      <c r="RH397" s="6"/>
      <c r="RI397" s="6"/>
      <c r="RJ397" s="6"/>
      <c r="RK397" s="6"/>
      <c r="RL397" s="6"/>
      <c r="RM397" s="6"/>
      <c r="RN397" s="6"/>
      <c r="RO397" s="6"/>
      <c r="RP397" s="6"/>
      <c r="RQ397" s="6"/>
      <c r="RR397" s="6"/>
      <c r="RS397" s="6"/>
      <c r="RT397" s="6"/>
      <c r="RU397" s="6"/>
      <c r="RV397" s="6"/>
      <c r="RW397" s="6"/>
      <c r="RX397" s="6"/>
      <c r="RY397" s="6"/>
      <c r="RZ397" s="6"/>
      <c r="SA397" s="6"/>
      <c r="SB397" s="6"/>
      <c r="SC397" s="6"/>
      <c r="SD397" s="6"/>
      <c r="SE397" s="6"/>
      <c r="SF397" s="6"/>
      <c r="SG397" s="6"/>
      <c r="SH397" s="6"/>
      <c r="SI397" s="6"/>
      <c r="SJ397" s="6"/>
      <c r="SK397" s="6"/>
      <c r="SL397" s="6"/>
      <c r="SM397" s="6"/>
      <c r="SN397" s="6"/>
      <c r="SO397" s="6"/>
      <c r="SP397" s="6"/>
      <c r="SQ397" s="6"/>
      <c r="SR397" s="6"/>
      <c r="SS397" s="6"/>
      <c r="ST397" s="6"/>
      <c r="SU397" s="6"/>
      <c r="SV397" s="6"/>
      <c r="SW397" s="6"/>
      <c r="SX397" s="6"/>
      <c r="SY397" s="6"/>
      <c r="SZ397" s="6"/>
      <c r="TA397" s="6"/>
      <c r="TB397" s="6"/>
      <c r="TC397" s="6"/>
      <c r="TD397" s="6"/>
      <c r="TE397" s="6"/>
      <c r="TF397" s="6"/>
      <c r="TG397" s="6"/>
      <c r="TH397" s="6"/>
      <c r="TI397" s="6"/>
      <c r="TJ397" s="6"/>
      <c r="TK397" s="6"/>
      <c r="TL397" s="6"/>
      <c r="TM397" s="6"/>
      <c r="TN397" s="6"/>
      <c r="TO397" s="6"/>
      <c r="TP397" s="6"/>
      <c r="TQ397" s="6"/>
      <c r="TR397" s="6"/>
      <c r="TS397" s="6"/>
      <c r="TT397" s="6"/>
      <c r="TU397" s="6"/>
      <c r="TV397" s="6"/>
      <c r="TW397" s="6"/>
      <c r="TX397" s="6"/>
      <c r="TY397" s="6"/>
      <c r="TZ397" s="6"/>
      <c r="UA397" s="6"/>
      <c r="UB397" s="6"/>
      <c r="UC397" s="6"/>
      <c r="UD397" s="6"/>
      <c r="UE397" s="6"/>
      <c r="UF397" s="6"/>
      <c r="UG397" s="6"/>
      <c r="UH397" s="6"/>
      <c r="UI397" s="6"/>
      <c r="UJ397" s="6"/>
      <c r="UK397" s="6"/>
      <c r="UL397" s="6"/>
      <c r="UM397" s="6"/>
      <c r="UN397" s="6"/>
      <c r="UO397" s="6"/>
      <c r="UP397" s="6"/>
      <c r="UQ397" s="6"/>
      <c r="UR397" s="6"/>
      <c r="US397" s="6"/>
      <c r="UT397" s="6"/>
      <c r="UU397" s="6"/>
      <c r="UV397" s="6"/>
      <c r="UW397" s="6"/>
      <c r="UX397" s="6"/>
      <c r="UY397" s="6"/>
      <c r="UZ397" s="6"/>
      <c r="VA397" s="6"/>
      <c r="VB397" s="6"/>
      <c r="VC397" s="6"/>
      <c r="VD397" s="6"/>
      <c r="VE397" s="6"/>
      <c r="VF397" s="6"/>
      <c r="VG397" s="6"/>
      <c r="VH397" s="6"/>
      <c r="VI397" s="6"/>
      <c r="VJ397" s="6"/>
      <c r="VK397" s="6"/>
      <c r="VL397" s="6"/>
      <c r="VM397" s="6"/>
      <c r="VN397" s="6"/>
      <c r="VO397" s="6"/>
      <c r="VP397" s="6"/>
      <c r="VQ397" s="6"/>
      <c r="VR397" s="6"/>
      <c r="VS397" s="6"/>
      <c r="VT397" s="6"/>
      <c r="VU397" s="6"/>
      <c r="VV397" s="6"/>
      <c r="VW397" s="6"/>
      <c r="VX397" s="6"/>
      <c r="VY397" s="6"/>
      <c r="VZ397" s="6"/>
      <c r="WA397" s="6"/>
      <c r="WB397" s="6"/>
      <c r="WC397" s="6"/>
      <c r="WD397" s="6"/>
      <c r="WE397" s="6"/>
      <c r="WF397" s="6"/>
      <c r="WG397" s="6"/>
      <c r="WH397" s="6"/>
      <c r="WI397" s="6"/>
      <c r="WJ397" s="6"/>
      <c r="WK397" s="6"/>
      <c r="WL397" s="6"/>
      <c r="WM397" s="6"/>
      <c r="WN397" s="6"/>
      <c r="WO397" s="6"/>
      <c r="WP397" s="6"/>
      <c r="WQ397" s="6"/>
      <c r="WR397" s="6"/>
      <c r="WS397" s="6"/>
      <c r="WT397" s="6"/>
      <c r="WU397" s="6"/>
      <c r="WV397" s="6"/>
      <c r="WW397" s="6"/>
      <c r="WX397" s="6"/>
      <c r="WY397" s="6"/>
      <c r="WZ397" s="6"/>
      <c r="XA397" s="6"/>
      <c r="XB397" s="6"/>
      <c r="XC397" s="6"/>
      <c r="XD397" s="6"/>
      <c r="XE397" s="6"/>
      <c r="XF397" s="6"/>
      <c r="XG397" s="6"/>
      <c r="XH397" s="6"/>
      <c r="XI397" s="6"/>
      <c r="XJ397" s="6"/>
      <c r="XK397" s="6"/>
      <c r="XL397" s="6"/>
      <c r="XM397" s="6"/>
      <c r="XN397" s="6"/>
      <c r="XO397" s="6"/>
      <c r="XP397" s="6"/>
      <c r="XQ397" s="6"/>
      <c r="XR397" s="6"/>
      <c r="XS397" s="6"/>
      <c r="XT397" s="6"/>
      <c r="XU397" s="6"/>
      <c r="XV397" s="6"/>
      <c r="XW397" s="6"/>
      <c r="XX397" s="6"/>
      <c r="XY397" s="6"/>
      <c r="XZ397" s="6"/>
      <c r="YA397" s="6"/>
      <c r="YB397" s="6"/>
      <c r="YC397" s="6"/>
      <c r="YD397" s="6"/>
      <c r="YE397" s="6"/>
      <c r="YF397" s="6"/>
      <c r="YG397" s="6"/>
      <c r="YH397" s="6"/>
      <c r="YI397" s="6"/>
      <c r="YJ397" s="6"/>
      <c r="YK397" s="6"/>
      <c r="YL397" s="6"/>
      <c r="YM397" s="6"/>
      <c r="YN397" s="6"/>
      <c r="YO397" s="6"/>
      <c r="YP397" s="6"/>
      <c r="YQ397" s="6"/>
      <c r="YR397" s="6"/>
      <c r="YS397" s="6"/>
      <c r="YT397" s="6"/>
      <c r="YU397" s="6"/>
      <c r="YV397" s="6"/>
      <c r="YW397" s="6"/>
      <c r="YX397" s="6"/>
      <c r="YY397" s="6"/>
      <c r="YZ397" s="6"/>
      <c r="ZA397" s="6"/>
      <c r="ZB397" s="6"/>
      <c r="ZC397" s="6"/>
      <c r="ZD397" s="6"/>
      <c r="ZE397" s="6"/>
      <c r="ZF397" s="6"/>
      <c r="ZG397" s="6"/>
      <c r="ZH397" s="6"/>
      <c r="ZI397" s="6"/>
      <c r="ZJ397" s="6"/>
      <c r="ZK397" s="6"/>
      <c r="ZL397" s="6"/>
      <c r="ZM397" s="6"/>
      <c r="ZN397" s="6"/>
      <c r="ZO397" s="6"/>
      <c r="ZP397" s="6"/>
      <c r="ZQ397" s="6"/>
      <c r="ZR397" s="6"/>
      <c r="ZS397" s="6"/>
      <c r="ZT397" s="6"/>
      <c r="ZU397" s="6"/>
      <c r="ZV397" s="6"/>
      <c r="ZW397" s="6"/>
      <c r="ZX397" s="6"/>
      <c r="ZY397" s="6"/>
      <c r="ZZ397" s="6"/>
      <c r="AAA397" s="6"/>
      <c r="AAB397" s="6"/>
      <c r="AAC397" s="6"/>
      <c r="AAD397" s="6"/>
      <c r="AAE397" s="6"/>
      <c r="AAF397" s="6"/>
      <c r="AAG397" s="6"/>
      <c r="AAH397" s="6"/>
      <c r="AAI397" s="6"/>
      <c r="AAJ397" s="6"/>
      <c r="AAK397" s="6"/>
      <c r="AAL397" s="6"/>
      <c r="AAM397" s="6"/>
      <c r="AAN397" s="6"/>
      <c r="AAO397" s="6"/>
      <c r="AAP397" s="6"/>
      <c r="AAQ397" s="6"/>
      <c r="AAR397" s="6"/>
      <c r="AAS397" s="6"/>
      <c r="AAT397" s="6"/>
      <c r="AAU397" s="6"/>
      <c r="AAV397" s="6"/>
      <c r="AAW397" s="6"/>
      <c r="AAX397" s="6"/>
      <c r="AAY397" s="6"/>
      <c r="AAZ397" s="6"/>
      <c r="ABA397" s="6"/>
      <c r="ABB397" s="6"/>
      <c r="ABC397" s="6"/>
      <c r="ABD397" s="6"/>
      <c r="ABE397" s="6"/>
      <c r="ABF397" s="6"/>
      <c r="ABG397" s="6"/>
      <c r="ABH397" s="6"/>
      <c r="ABI397" s="6"/>
      <c r="ABJ397" s="6"/>
      <c r="ABK397" s="6"/>
      <c r="ABL397" s="6"/>
      <c r="ABM397" s="6"/>
      <c r="ABN397" s="6"/>
      <c r="ABO397" s="6"/>
      <c r="ABP397" s="6"/>
      <c r="ABQ397" s="6"/>
      <c r="ABR397" s="6"/>
      <c r="ABS397" s="6"/>
      <c r="ABT397" s="6"/>
      <c r="ABU397" s="6"/>
      <c r="ABV397" s="6"/>
      <c r="ABW397" s="6"/>
      <c r="ABX397" s="6"/>
      <c r="ABY397" s="6"/>
      <c r="ABZ397" s="6"/>
      <c r="ACA397" s="6"/>
      <c r="ACB397" s="6"/>
      <c r="ACC397" s="6"/>
      <c r="ACD397" s="6"/>
      <c r="ACE397" s="6"/>
      <c r="ACF397" s="6"/>
      <c r="ACG397" s="6"/>
      <c r="ACH397" s="6"/>
      <c r="ACI397" s="6"/>
      <c r="ACJ397" s="6"/>
      <c r="ACK397" s="6"/>
      <c r="ACL397" s="6"/>
      <c r="ACM397" s="6"/>
      <c r="ACN397" s="6"/>
      <c r="ACO397" s="6"/>
      <c r="ACP397" s="6"/>
      <c r="ACQ397" s="6"/>
      <c r="ACR397" s="6"/>
      <c r="ACS397" s="6"/>
      <c r="ACT397" s="6"/>
      <c r="ACU397" s="6"/>
      <c r="ACV397" s="6"/>
      <c r="ACW397" s="6"/>
      <c r="ACX397" s="6"/>
      <c r="ACY397" s="6"/>
      <c r="ACZ397" s="6"/>
      <c r="ADA397" s="6"/>
      <c r="ADB397" s="6"/>
      <c r="ADC397" s="6"/>
      <c r="ADD397" s="6"/>
      <c r="ADE397" s="6"/>
      <c r="ADF397" s="6"/>
      <c r="ADG397" s="6"/>
      <c r="ADH397" s="6"/>
      <c r="ADI397" s="6"/>
      <c r="ADJ397" s="6"/>
      <c r="ADK397" s="6"/>
      <c r="ADL397" s="6"/>
      <c r="ADM397" s="6"/>
      <c r="ADN397" s="6"/>
      <c r="ADO397" s="6"/>
      <c r="ADP397" s="6"/>
      <c r="ADQ397" s="6"/>
      <c r="ADR397" s="6"/>
      <c r="ADS397" s="6"/>
      <c r="ADT397" s="6"/>
      <c r="ADU397" s="6"/>
      <c r="ADV397" s="6"/>
      <c r="ADW397" s="6"/>
      <c r="ADX397" s="6"/>
      <c r="ADY397" s="6"/>
      <c r="ADZ397" s="6"/>
      <c r="AEA397" s="6"/>
      <c r="AEB397" s="6"/>
      <c r="AEC397" s="6"/>
      <c r="AED397" s="6"/>
      <c r="AEE397" s="6"/>
      <c r="AEF397" s="6"/>
      <c r="AEG397" s="6"/>
      <c r="AEH397" s="6"/>
      <c r="AEI397" s="6"/>
      <c r="AEJ397" s="6"/>
      <c r="AEK397" s="6"/>
      <c r="AEL397" s="6"/>
      <c r="AEM397" s="6"/>
      <c r="AEN397" s="6"/>
      <c r="AEO397" s="6"/>
      <c r="AEP397" s="6"/>
      <c r="AEQ397" s="6"/>
      <c r="AER397" s="6"/>
      <c r="AES397" s="6"/>
      <c r="AET397" s="6"/>
      <c r="AEU397" s="6"/>
      <c r="AEV397" s="6"/>
      <c r="AEW397" s="6"/>
      <c r="AEX397" s="6"/>
      <c r="AEY397" s="6"/>
      <c r="AEZ397" s="6"/>
      <c r="AFA397" s="6"/>
      <c r="AFB397" s="6"/>
      <c r="AFC397" s="6"/>
      <c r="AFD397" s="6"/>
      <c r="AFE397" s="6"/>
      <c r="AFF397" s="6"/>
      <c r="AFG397" s="6"/>
      <c r="AFH397" s="6"/>
      <c r="AFI397" s="6"/>
      <c r="AFJ397" s="6"/>
      <c r="AFK397" s="6"/>
      <c r="AFL397" s="6"/>
      <c r="AFM397" s="6"/>
      <c r="AFN397" s="6"/>
      <c r="AFO397" s="6"/>
      <c r="AFP397" s="6"/>
      <c r="AFQ397" s="6"/>
      <c r="AFR397" s="6"/>
      <c r="AFS397" s="6"/>
      <c r="AFT397" s="6"/>
      <c r="AFU397" s="6"/>
      <c r="AFV397" s="6"/>
      <c r="AFW397" s="6"/>
      <c r="AFX397" s="6"/>
      <c r="AFY397" s="6"/>
      <c r="AFZ397" s="6"/>
      <c r="AGA397" s="6"/>
      <c r="AGB397" s="6"/>
      <c r="AGC397" s="6"/>
      <c r="AGD397" s="6"/>
      <c r="AGE397" s="6"/>
      <c r="AGF397" s="6"/>
      <c r="AGG397" s="6"/>
      <c r="AGH397" s="6"/>
      <c r="AGI397" s="6"/>
      <c r="AGJ397" s="6"/>
      <c r="AGK397" s="6"/>
      <c r="AGL397" s="6"/>
      <c r="AGM397" s="6"/>
      <c r="AGN397" s="6"/>
      <c r="AGO397" s="6"/>
      <c r="AGP397" s="6"/>
      <c r="AGQ397" s="6"/>
      <c r="AGR397" s="6"/>
      <c r="AGS397" s="6"/>
      <c r="AGT397" s="6"/>
      <c r="AGU397" s="6"/>
      <c r="AGV397" s="6"/>
      <c r="AGW397" s="6"/>
      <c r="AGX397" s="6"/>
      <c r="AGY397" s="6"/>
      <c r="AGZ397" s="6"/>
      <c r="AHA397" s="6"/>
      <c r="AHB397" s="6"/>
      <c r="AHC397" s="6"/>
      <c r="AHD397" s="6"/>
      <c r="AHE397" s="6"/>
      <c r="AHF397" s="6"/>
      <c r="AHG397" s="6"/>
      <c r="AHH397" s="6"/>
      <c r="AHI397" s="6"/>
      <c r="AHJ397" s="6"/>
      <c r="AHK397" s="6"/>
      <c r="AHL397" s="6"/>
      <c r="AHM397" s="6"/>
      <c r="AHN397" s="6"/>
      <c r="AHO397" s="6"/>
      <c r="AHP397" s="6"/>
      <c r="AHQ397" s="6"/>
      <c r="AHR397" s="6"/>
      <c r="AHS397" s="6"/>
      <c r="AHT397" s="6"/>
      <c r="AHU397" s="6"/>
      <c r="AHV397" s="6"/>
      <c r="AHW397" s="6"/>
      <c r="AHX397" s="6"/>
      <c r="AHY397" s="6"/>
      <c r="AHZ397" s="6"/>
      <c r="AIA397" s="6"/>
      <c r="AIB397" s="6"/>
      <c r="AIC397" s="6"/>
      <c r="AID397" s="6"/>
      <c r="AIE397" s="6"/>
      <c r="AIF397" s="6"/>
      <c r="AIG397" s="6"/>
      <c r="AIH397" s="6"/>
      <c r="AII397" s="6"/>
      <c r="AIJ397" s="6"/>
      <c r="AIK397" s="6"/>
      <c r="AIL397" s="6"/>
      <c r="AIM397" s="6"/>
      <c r="AIN397" s="6"/>
      <c r="AIO397" s="6"/>
      <c r="AIP397" s="6"/>
      <c r="AIQ397" s="6"/>
      <c r="AIR397" s="6"/>
      <c r="AIS397" s="6"/>
      <c r="AIT397" s="6"/>
      <c r="AIU397" s="6"/>
      <c r="AIV397" s="6"/>
      <c r="AIW397" s="6"/>
      <c r="AIX397" s="6"/>
      <c r="AIY397" s="6"/>
      <c r="AIZ397" s="6"/>
      <c r="AJA397" s="6"/>
      <c r="AJB397" s="6"/>
      <c r="AJC397" s="6"/>
      <c r="AJD397" s="6"/>
      <c r="AJE397" s="6"/>
      <c r="AJF397" s="6"/>
      <c r="AJG397" s="6"/>
      <c r="AJH397" s="6"/>
      <c r="AJI397" s="6"/>
      <c r="AJJ397" s="6"/>
      <c r="AJK397" s="6"/>
      <c r="AJL397" s="6"/>
      <c r="AJM397" s="6"/>
      <c r="AJN397" s="6"/>
      <c r="AJO397" s="6"/>
      <c r="AJP397" s="6"/>
      <c r="AJQ397" s="6"/>
      <c r="AJR397" s="6"/>
      <c r="AJS397" s="6"/>
      <c r="AJT397" s="6"/>
      <c r="AJU397" s="6"/>
      <c r="AJV397" s="6"/>
      <c r="AJW397" s="6"/>
      <c r="AJX397" s="6"/>
      <c r="AJY397" s="6"/>
      <c r="AJZ397" s="6"/>
      <c r="AKA397" s="6"/>
      <c r="AKB397" s="6"/>
      <c r="AKC397" s="6"/>
      <c r="AKD397" s="6"/>
      <c r="AKE397" s="6"/>
      <c r="AKF397" s="6"/>
      <c r="AKG397" s="6"/>
      <c r="AKH397" s="6"/>
      <c r="AKI397" s="6"/>
      <c r="AKJ397" s="6"/>
      <c r="AKK397" s="6"/>
      <c r="AKL397" s="6"/>
      <c r="AKM397" s="6"/>
      <c r="AKN397" s="6"/>
      <c r="AKO397" s="6"/>
      <c r="AKP397" s="6"/>
      <c r="AKQ397" s="6"/>
      <c r="AKR397" s="6"/>
      <c r="AKS397" s="6"/>
      <c r="AKT397" s="6"/>
      <c r="AKU397" s="6"/>
      <c r="AKV397" s="6"/>
      <c r="AKW397" s="6"/>
      <c r="AKX397" s="6"/>
      <c r="AKY397" s="6"/>
      <c r="AKZ397" s="6"/>
      <c r="ALA397" s="6"/>
      <c r="ALB397" s="6"/>
      <c r="ALC397" s="6"/>
      <c r="ALD397" s="6"/>
      <c r="ALE397" s="6"/>
      <c r="ALF397" s="6"/>
      <c r="ALG397" s="6"/>
      <c r="ALH397" s="6"/>
      <c r="ALI397" s="6"/>
      <c r="ALJ397" s="6"/>
      <c r="ALK397" s="6"/>
      <c r="ALL397" s="6"/>
      <c r="ALM397" s="6"/>
      <c r="ALN397" s="6"/>
      <c r="ALO397" s="6"/>
      <c r="ALP397" s="6"/>
      <c r="ALQ397" s="6"/>
      <c r="ALR397" s="6"/>
      <c r="ALS397" s="6"/>
      <c r="ALT397" s="6"/>
      <c r="ALU397" s="6"/>
      <c r="ALV397" s="6"/>
      <c r="ALW397" s="6"/>
      <c r="ALX397" s="6"/>
      <c r="ALY397" s="6"/>
      <c r="ALZ397" s="6"/>
      <c r="AMA397" s="6"/>
      <c r="AMB397" s="6"/>
      <c r="AMC397" s="6"/>
      <c r="AMD397" s="6"/>
      <c r="AME397" s="6"/>
      <c r="AMF397" s="6"/>
      <c r="AMG397" s="6"/>
      <c r="AMH397" s="6"/>
      <c r="AMI397" s="6"/>
      <c r="AMJ397" s="6"/>
      <c r="AMK397" s="6"/>
      <c r="AML397" s="6"/>
      <c r="AMM397" s="6"/>
      <c r="AMN397" s="6"/>
      <c r="AMO397" s="6"/>
      <c r="AMP397" s="6"/>
      <c r="AMQ397" s="6"/>
      <c r="AMR397" s="6"/>
      <c r="AMS397" s="6"/>
      <c r="AMT397" s="6"/>
      <c r="AMU397" s="6"/>
      <c r="AMV397" s="6"/>
      <c r="AMW397" s="6"/>
      <c r="AMX397" s="6"/>
      <c r="AMY397" s="6"/>
      <c r="AMZ397" s="6"/>
      <c r="ANA397" s="6"/>
      <c r="ANB397" s="6"/>
      <c r="ANC397" s="6"/>
      <c r="AND397" s="6"/>
      <c r="ANE397" s="6"/>
      <c r="ANF397" s="6"/>
      <c r="ANG397" s="6"/>
      <c r="ANH397" s="6"/>
      <c r="ANI397" s="6"/>
      <c r="ANJ397" s="6"/>
      <c r="ANK397" s="6"/>
      <c r="ANL397" s="6"/>
      <c r="ANM397" s="6"/>
      <c r="ANN397" s="6"/>
      <c r="ANO397" s="6"/>
      <c r="ANP397" s="6"/>
      <c r="ANQ397" s="6"/>
      <c r="ANR397" s="6"/>
      <c r="ANS397" s="6"/>
      <c r="ANT397" s="6"/>
      <c r="ANU397" s="6"/>
      <c r="ANV397" s="6"/>
      <c r="ANW397" s="6"/>
      <c r="ANX397" s="6"/>
      <c r="ANY397" s="6"/>
      <c r="ANZ397" s="6"/>
      <c r="AOA397" s="6"/>
      <c r="AOB397" s="6"/>
      <c r="AOC397" s="6"/>
      <c r="AOD397" s="6"/>
      <c r="AOE397" s="6"/>
      <c r="AOF397" s="6"/>
      <c r="AOG397" s="6"/>
      <c r="AOH397" s="6"/>
      <c r="AOI397" s="6"/>
      <c r="AOJ397" s="6"/>
      <c r="AOK397" s="6"/>
      <c r="AOL397" s="6"/>
      <c r="AOM397" s="6"/>
      <c r="AON397" s="6"/>
      <c r="AOO397" s="6"/>
      <c r="AOP397" s="6"/>
      <c r="AOQ397" s="6"/>
      <c r="AOR397" s="6"/>
      <c r="AOS397" s="6"/>
      <c r="AOT397" s="6"/>
      <c r="AOU397" s="6"/>
      <c r="AOV397" s="6"/>
      <c r="AOW397" s="6"/>
      <c r="AOX397" s="6"/>
      <c r="AOY397" s="6"/>
      <c r="AOZ397" s="6"/>
      <c r="APA397" s="6"/>
      <c r="APB397" s="6"/>
      <c r="APC397" s="6"/>
      <c r="APD397" s="6"/>
      <c r="APE397" s="6"/>
      <c r="APF397" s="6"/>
      <c r="APG397" s="6"/>
      <c r="APH397" s="6"/>
      <c r="API397" s="6"/>
      <c r="APJ397" s="6"/>
      <c r="APK397" s="6"/>
      <c r="APL397" s="6"/>
      <c r="APM397" s="6"/>
      <c r="APN397" s="6"/>
      <c r="APO397" s="6"/>
      <c r="APP397" s="6"/>
      <c r="APQ397" s="6"/>
      <c r="APR397" s="6"/>
      <c r="APS397" s="6"/>
      <c r="APT397" s="6"/>
      <c r="APU397" s="6"/>
      <c r="APV397" s="6"/>
      <c r="APW397" s="6"/>
      <c r="APX397" s="6"/>
      <c r="APY397" s="6"/>
      <c r="APZ397" s="6"/>
      <c r="AQA397" s="6"/>
      <c r="AQB397" s="6"/>
      <c r="AQC397" s="6"/>
      <c r="AQD397" s="6"/>
      <c r="AQE397" s="6"/>
      <c r="AQF397" s="6"/>
      <c r="AQG397" s="6"/>
      <c r="AQH397" s="6"/>
      <c r="AQI397" s="6"/>
      <c r="AQJ397" s="6"/>
      <c r="AQK397" s="6"/>
      <c r="AQL397" s="6"/>
      <c r="AQM397" s="6"/>
      <c r="AQN397" s="6"/>
      <c r="AQO397" s="6"/>
      <c r="AQP397" s="6"/>
      <c r="AQQ397" s="6"/>
      <c r="AQR397" s="6"/>
      <c r="AQS397" s="6"/>
      <c r="AQT397" s="6"/>
      <c r="AQU397" s="6"/>
      <c r="AQV397" s="6"/>
      <c r="AQW397" s="6"/>
      <c r="AQX397" s="6"/>
      <c r="AQY397" s="6"/>
      <c r="AQZ397" s="6"/>
      <c r="ARA397" s="6"/>
      <c r="ARB397" s="6"/>
      <c r="ARC397" s="6"/>
      <c r="ARD397" s="6"/>
      <c r="ARE397" s="6"/>
      <c r="ARF397" s="6"/>
      <c r="ARG397" s="6"/>
      <c r="ARH397" s="6"/>
      <c r="ARI397" s="6"/>
      <c r="ARJ397" s="6"/>
      <c r="ARK397" s="6"/>
      <c r="ARL397" s="6"/>
      <c r="ARM397" s="6"/>
      <c r="ARN397" s="6"/>
      <c r="ARO397" s="6"/>
      <c r="ARP397" s="6"/>
      <c r="ARQ397" s="6"/>
      <c r="ARR397" s="6"/>
      <c r="ARS397" s="6"/>
      <c r="ART397" s="6"/>
      <c r="ARU397" s="6"/>
      <c r="ARV397" s="6"/>
      <c r="ARW397" s="6"/>
      <c r="ARX397" s="6"/>
      <c r="ARY397" s="6"/>
      <c r="ARZ397" s="6"/>
      <c r="ASA397" s="6"/>
      <c r="ASB397" s="6"/>
      <c r="ASC397" s="6"/>
      <c r="ASD397" s="6"/>
      <c r="ASE397" s="6"/>
      <c r="ASF397" s="6"/>
      <c r="ASG397" s="6"/>
      <c r="ASH397" s="6"/>
      <c r="ASI397" s="6"/>
      <c r="ASJ397" s="6"/>
      <c r="ASK397" s="6"/>
      <c r="ASL397" s="6"/>
      <c r="ASM397" s="6"/>
      <c r="ASN397" s="6"/>
      <c r="ASO397" s="6"/>
      <c r="ASP397" s="6"/>
      <c r="ASQ397" s="6"/>
      <c r="ASR397" s="6"/>
      <c r="ASS397" s="6"/>
      <c r="AST397" s="6"/>
      <c r="ASU397" s="6"/>
      <c r="ASV397" s="6"/>
      <c r="ASW397" s="6"/>
      <c r="ASX397" s="6"/>
      <c r="ASY397" s="6"/>
      <c r="ASZ397" s="6"/>
      <c r="ATA397" s="6"/>
      <c r="ATB397" s="6"/>
      <c r="ATC397" s="6"/>
      <c r="ATD397" s="6"/>
      <c r="ATE397" s="6"/>
      <c r="ATF397" s="6"/>
      <c r="ATG397" s="6"/>
      <c r="ATH397" s="6"/>
      <c r="ATI397" s="6"/>
      <c r="ATJ397" s="6"/>
      <c r="ATK397" s="6"/>
      <c r="ATL397" s="6"/>
      <c r="ATM397" s="6"/>
      <c r="ATN397" s="6"/>
      <c r="ATO397" s="6"/>
      <c r="ATP397" s="6"/>
      <c r="ATQ397" s="6"/>
      <c r="ATR397" s="6"/>
      <c r="ATS397" s="6"/>
      <c r="ATT397" s="6"/>
      <c r="ATU397" s="6"/>
      <c r="ATV397" s="6"/>
      <c r="ATW397" s="6"/>
      <c r="ATX397" s="6"/>
      <c r="ATY397" s="6"/>
      <c r="ATZ397" s="6"/>
      <c r="AUA397" s="6"/>
      <c r="AUB397" s="6"/>
      <c r="AUC397" s="6"/>
      <c r="AUD397" s="6"/>
      <c r="AUE397" s="6"/>
      <c r="AUF397" s="6"/>
      <c r="AUG397" s="6"/>
      <c r="AUH397" s="6"/>
      <c r="AUI397" s="6"/>
      <c r="AUJ397" s="6"/>
      <c r="AUK397" s="6"/>
      <c r="AUL397" s="6"/>
      <c r="AUM397" s="6"/>
      <c r="AUN397" s="6"/>
      <c r="AUO397" s="6"/>
      <c r="AUP397" s="6"/>
      <c r="AUQ397" s="6"/>
      <c r="AUR397" s="6"/>
      <c r="AUS397" s="6"/>
      <c r="AUT397" s="6"/>
      <c r="AUU397" s="6"/>
      <c r="AUV397" s="6"/>
      <c r="AUW397" s="6"/>
      <c r="AUX397" s="6"/>
      <c r="AUY397" s="6"/>
      <c r="AUZ397" s="6"/>
      <c r="AVA397" s="6"/>
      <c r="AVB397" s="6"/>
      <c r="AVC397" s="6"/>
      <c r="AVD397" s="6"/>
      <c r="AVE397" s="6"/>
      <c r="AVF397" s="6"/>
      <c r="AVG397" s="6"/>
      <c r="AVH397" s="6"/>
      <c r="AVI397" s="6"/>
      <c r="AVJ397" s="6"/>
      <c r="AVK397" s="6"/>
      <c r="AVL397" s="6"/>
      <c r="AVM397" s="6"/>
      <c r="AVN397" s="6"/>
      <c r="AVO397" s="6"/>
      <c r="AVP397" s="6"/>
      <c r="AVQ397" s="6"/>
      <c r="AVR397" s="6"/>
      <c r="AVS397" s="6"/>
      <c r="AVT397" s="6"/>
      <c r="AVU397" s="6"/>
      <c r="AVV397" s="6"/>
      <c r="AVW397" s="6"/>
      <c r="AVX397" s="6"/>
      <c r="AVY397" s="6"/>
      <c r="AVZ397" s="6"/>
      <c r="AWA397" s="6"/>
      <c r="AWB397" s="6"/>
      <c r="AWC397" s="6"/>
      <c r="AWD397" s="6"/>
      <c r="AWE397" s="6"/>
      <c r="AWF397" s="6"/>
      <c r="AWG397" s="6"/>
      <c r="AWH397" s="6"/>
      <c r="AWI397" s="6"/>
      <c r="AWJ397" s="6"/>
      <c r="AWK397" s="6"/>
      <c r="AWL397" s="6"/>
      <c r="AWM397" s="6"/>
      <c r="AWN397" s="6"/>
      <c r="AWO397" s="6"/>
      <c r="AWP397" s="6"/>
      <c r="AWQ397" s="6"/>
      <c r="AWR397" s="6"/>
      <c r="AWS397" s="6"/>
      <c r="AWT397" s="6"/>
      <c r="AWU397" s="6"/>
      <c r="AWV397" s="6"/>
      <c r="AWW397" s="6"/>
      <c r="AWX397" s="6"/>
      <c r="AWY397" s="6"/>
      <c r="AWZ397" s="6"/>
      <c r="AXA397" s="6"/>
      <c r="AXB397" s="6"/>
      <c r="AXC397" s="6"/>
      <c r="AXD397" s="6"/>
      <c r="AXE397" s="6"/>
      <c r="AXF397" s="6"/>
      <c r="AXG397" s="6"/>
      <c r="AXH397" s="6"/>
      <c r="AXI397" s="6"/>
      <c r="AXJ397" s="6"/>
      <c r="AXK397" s="6"/>
      <c r="AXL397" s="6"/>
      <c r="AXM397" s="6"/>
      <c r="AXN397" s="6"/>
      <c r="AXO397" s="6"/>
      <c r="AXP397" s="6"/>
      <c r="AXQ397" s="6"/>
      <c r="AXR397" s="6"/>
      <c r="AXS397" s="6"/>
      <c r="AXT397" s="6"/>
      <c r="AXU397" s="6"/>
      <c r="AXV397" s="6"/>
      <c r="AXW397" s="6"/>
      <c r="AXX397" s="6"/>
      <c r="AXY397" s="6"/>
      <c r="AXZ397" s="6"/>
      <c r="AYA397" s="6"/>
      <c r="AYB397" s="6"/>
      <c r="AYC397" s="6"/>
      <c r="AYD397" s="6"/>
      <c r="AYE397" s="6"/>
      <c r="AYF397" s="6"/>
      <c r="AYG397" s="6"/>
      <c r="AYH397" s="6"/>
      <c r="AYI397" s="6"/>
      <c r="AYJ397" s="6"/>
      <c r="AYK397" s="6"/>
      <c r="AYL397" s="6"/>
      <c r="AYM397" s="6"/>
      <c r="AYN397" s="6"/>
      <c r="AYO397" s="6"/>
      <c r="AYP397" s="6"/>
      <c r="AYQ397" s="6"/>
      <c r="AYR397" s="6"/>
      <c r="AYS397" s="6"/>
      <c r="AYT397" s="6"/>
      <c r="AYU397" s="6"/>
      <c r="AYV397" s="6"/>
      <c r="AYW397" s="6"/>
      <c r="AYX397" s="6"/>
      <c r="AYY397" s="6"/>
      <c r="AYZ397" s="6"/>
      <c r="AZA397" s="6"/>
      <c r="AZB397" s="6"/>
      <c r="AZC397" s="6"/>
      <c r="AZD397" s="6"/>
      <c r="AZE397" s="6"/>
      <c r="AZF397" s="6"/>
      <c r="AZG397" s="6"/>
      <c r="AZH397" s="6"/>
      <c r="AZI397" s="6"/>
      <c r="AZJ397" s="6"/>
      <c r="AZK397" s="6"/>
      <c r="AZL397" s="6"/>
      <c r="AZM397" s="6"/>
      <c r="AZN397" s="6"/>
      <c r="AZO397" s="6"/>
      <c r="AZP397" s="6"/>
      <c r="AZQ397" s="6"/>
      <c r="AZR397" s="6"/>
      <c r="AZS397" s="6"/>
      <c r="AZT397" s="6"/>
      <c r="AZU397" s="6"/>
      <c r="AZV397" s="6"/>
      <c r="AZW397" s="6"/>
      <c r="AZX397" s="6"/>
      <c r="AZY397" s="6"/>
      <c r="AZZ397" s="6"/>
      <c r="BAA397" s="6"/>
      <c r="BAB397" s="6"/>
      <c r="BAC397" s="6"/>
      <c r="BAD397" s="6"/>
      <c r="BAE397" s="6"/>
      <c r="BAF397" s="6"/>
      <c r="BAG397" s="6"/>
      <c r="BAH397" s="6"/>
      <c r="BAI397" s="6"/>
      <c r="BAJ397" s="6"/>
      <c r="BAK397" s="6"/>
      <c r="BAL397" s="6"/>
      <c r="BAM397" s="6"/>
      <c r="BAN397" s="6"/>
      <c r="BAO397" s="6"/>
      <c r="BAP397" s="6"/>
      <c r="BAQ397" s="6"/>
      <c r="BAR397" s="6"/>
      <c r="BAS397" s="6"/>
      <c r="BAT397" s="6"/>
      <c r="BAU397" s="6"/>
      <c r="BAV397" s="6"/>
      <c r="BAW397" s="6"/>
      <c r="BAX397" s="6"/>
      <c r="BAY397" s="6"/>
      <c r="BAZ397" s="6"/>
      <c r="BBA397" s="6"/>
      <c r="BBB397" s="6"/>
      <c r="BBC397" s="6"/>
      <c r="BBD397" s="6"/>
      <c r="BBE397" s="6"/>
      <c r="BBF397" s="6"/>
      <c r="BBG397" s="6"/>
      <c r="BBH397" s="6"/>
      <c r="BBI397" s="6"/>
      <c r="BBJ397" s="6"/>
      <c r="BBK397" s="6"/>
      <c r="BBL397" s="6"/>
      <c r="BBM397" s="6"/>
      <c r="BBN397" s="6"/>
      <c r="BBO397" s="6"/>
      <c r="BBP397" s="6"/>
      <c r="BBQ397" s="6"/>
      <c r="BBR397" s="6"/>
      <c r="BBS397" s="6"/>
      <c r="BBT397" s="6"/>
      <c r="BBU397" s="6"/>
      <c r="BBV397" s="6"/>
      <c r="BBW397" s="6"/>
      <c r="BBX397" s="6"/>
      <c r="BBY397" s="6"/>
      <c r="BBZ397" s="6"/>
      <c r="BCA397" s="6"/>
      <c r="BCB397" s="6"/>
      <c r="BCC397" s="6"/>
      <c r="BCD397" s="6"/>
      <c r="BCE397" s="6"/>
      <c r="BCF397" s="6"/>
      <c r="BCG397" s="6"/>
      <c r="BCH397" s="6"/>
      <c r="BCI397" s="6"/>
      <c r="BCJ397" s="6"/>
      <c r="BCK397" s="6"/>
      <c r="BCL397" s="6"/>
      <c r="BCM397" s="6"/>
      <c r="BCN397" s="6"/>
      <c r="BCO397" s="6"/>
      <c r="BCP397" s="6"/>
      <c r="BCQ397" s="6"/>
      <c r="BCR397" s="6"/>
      <c r="BCS397" s="6"/>
      <c r="BCT397" s="6"/>
      <c r="BCU397" s="6"/>
      <c r="BCV397" s="6"/>
      <c r="BCW397" s="6"/>
      <c r="BCX397" s="6"/>
      <c r="BCY397" s="6"/>
      <c r="BCZ397" s="6"/>
      <c r="BDA397" s="6"/>
      <c r="BDB397" s="6"/>
      <c r="BDC397" s="6"/>
      <c r="BDD397" s="6"/>
      <c r="BDE397" s="6"/>
      <c r="BDF397" s="6"/>
      <c r="BDG397" s="6"/>
      <c r="BDH397" s="6"/>
      <c r="BDI397" s="6"/>
      <c r="BDJ397" s="6"/>
      <c r="BDK397" s="6"/>
      <c r="BDL397" s="6"/>
      <c r="BDM397" s="6"/>
      <c r="BDN397" s="6"/>
      <c r="BDO397" s="6"/>
      <c r="BDP397" s="6"/>
      <c r="BDQ397" s="6"/>
      <c r="BDR397" s="6"/>
      <c r="BDS397" s="6"/>
      <c r="BDT397" s="6"/>
      <c r="BDU397" s="6"/>
      <c r="BDV397" s="6"/>
      <c r="BDW397" s="6"/>
      <c r="BDX397" s="6"/>
      <c r="BDY397" s="6"/>
      <c r="BDZ397" s="6"/>
      <c r="BEA397" s="6"/>
      <c r="BEB397" s="6"/>
      <c r="BEC397" s="6"/>
      <c r="BED397" s="6"/>
      <c r="BEE397" s="6"/>
      <c r="BEF397" s="6"/>
      <c r="BEG397" s="6"/>
      <c r="BEH397" s="6"/>
      <c r="BEI397" s="6"/>
      <c r="BEJ397" s="6"/>
      <c r="BEK397" s="6"/>
      <c r="BEL397" s="6"/>
      <c r="BEM397" s="6"/>
      <c r="BEN397" s="6"/>
      <c r="BEO397" s="6"/>
      <c r="BEP397" s="6"/>
      <c r="BEQ397" s="6"/>
      <c r="BER397" s="6"/>
      <c r="BES397" s="6"/>
      <c r="BET397" s="6"/>
      <c r="BEU397" s="6"/>
      <c r="BEV397" s="6"/>
      <c r="BEW397" s="6"/>
      <c r="BEX397" s="6"/>
      <c r="BEY397" s="6"/>
      <c r="BEZ397" s="6"/>
      <c r="BFA397" s="6"/>
      <c r="BFB397" s="6"/>
      <c r="BFC397" s="6"/>
      <c r="BFD397" s="6"/>
      <c r="BFE397" s="6"/>
      <c r="BFF397" s="6"/>
      <c r="BFG397" s="6"/>
      <c r="BFH397" s="6"/>
      <c r="BFI397" s="6"/>
      <c r="BFJ397" s="6"/>
      <c r="BFK397" s="6"/>
      <c r="BFL397" s="6"/>
      <c r="BFM397" s="6"/>
      <c r="BFN397" s="6"/>
      <c r="BFO397" s="6"/>
      <c r="BFP397" s="6"/>
      <c r="BFQ397" s="6"/>
      <c r="BFR397" s="6"/>
      <c r="BFS397" s="6"/>
      <c r="BFT397" s="6"/>
      <c r="BFU397" s="6"/>
      <c r="BFV397" s="6"/>
      <c r="BFW397" s="6"/>
      <c r="BFX397" s="6"/>
      <c r="BFY397" s="6"/>
      <c r="BFZ397" s="6"/>
      <c r="BGA397" s="6"/>
      <c r="BGB397" s="6"/>
      <c r="BGC397" s="6"/>
      <c r="BGD397" s="6"/>
      <c r="BGE397" s="6"/>
      <c r="BGF397" s="6"/>
      <c r="BGG397" s="6"/>
      <c r="BGH397" s="6"/>
      <c r="BGI397" s="6"/>
      <c r="BGJ397" s="6"/>
      <c r="BGK397" s="6"/>
      <c r="BGL397" s="6"/>
      <c r="BGM397" s="6"/>
      <c r="BGN397" s="6"/>
      <c r="BGO397" s="6"/>
      <c r="BGP397" s="6"/>
      <c r="BGQ397" s="6"/>
      <c r="BGR397" s="6"/>
      <c r="BGS397" s="6"/>
      <c r="BGT397" s="6"/>
      <c r="BGU397" s="6"/>
      <c r="BGV397" s="6"/>
      <c r="BGW397" s="6"/>
      <c r="BGX397" s="6"/>
      <c r="BGY397" s="6"/>
      <c r="BGZ397" s="6"/>
      <c r="BHA397" s="6"/>
      <c r="BHB397" s="6"/>
      <c r="BHC397" s="6"/>
      <c r="BHD397" s="6"/>
      <c r="BHE397" s="6"/>
      <c r="BHF397" s="6"/>
      <c r="BHG397" s="6"/>
      <c r="BHH397" s="6"/>
      <c r="BHI397" s="6"/>
      <c r="BHJ397" s="6"/>
      <c r="BHK397" s="6"/>
      <c r="BHL397" s="6"/>
      <c r="BHM397" s="6"/>
      <c r="BHN397" s="6"/>
      <c r="BHO397" s="6"/>
      <c r="BHP397" s="6"/>
      <c r="BHQ397" s="6"/>
      <c r="BHR397" s="6"/>
      <c r="BHS397" s="6"/>
      <c r="BHT397" s="6"/>
      <c r="BHU397" s="6"/>
      <c r="BHV397" s="6"/>
      <c r="BHW397" s="6"/>
      <c r="BHX397" s="6"/>
      <c r="BHY397" s="6"/>
      <c r="BHZ397" s="6"/>
      <c r="BIA397" s="6"/>
      <c r="BIB397" s="6"/>
      <c r="BIC397" s="6"/>
      <c r="BID397" s="6"/>
      <c r="BIE397" s="6"/>
      <c r="BIF397" s="6"/>
      <c r="BIG397" s="6"/>
      <c r="BIH397" s="6"/>
      <c r="BII397" s="6"/>
      <c r="BIJ397" s="6"/>
      <c r="BIK397" s="6"/>
      <c r="BIL397" s="6"/>
      <c r="BIM397" s="6"/>
      <c r="BIN397" s="6"/>
      <c r="BIO397" s="6"/>
      <c r="BIP397" s="6"/>
      <c r="BIQ397" s="6"/>
      <c r="BIR397" s="6"/>
      <c r="BIS397" s="6"/>
      <c r="BIT397" s="6"/>
      <c r="BIU397" s="6"/>
      <c r="BIV397" s="6"/>
      <c r="BIW397" s="6"/>
      <c r="BIX397" s="6"/>
      <c r="BIY397" s="6"/>
      <c r="BIZ397" s="6"/>
      <c r="BJA397" s="6"/>
      <c r="BJB397" s="6"/>
      <c r="BJC397" s="6"/>
      <c r="BJD397" s="6"/>
      <c r="BJE397" s="6"/>
      <c r="BJF397" s="6"/>
      <c r="BJG397" s="6"/>
      <c r="BJH397" s="6"/>
      <c r="BJI397" s="6"/>
      <c r="BJJ397" s="6"/>
      <c r="BJK397" s="6"/>
      <c r="BJL397" s="6"/>
      <c r="BJM397" s="6"/>
      <c r="BJN397" s="6"/>
      <c r="BJO397" s="6"/>
      <c r="BJP397" s="6"/>
      <c r="BJQ397" s="6"/>
      <c r="BJR397" s="6"/>
      <c r="BJS397" s="6"/>
      <c r="BJT397" s="6"/>
      <c r="BJU397" s="6"/>
      <c r="BJV397" s="6"/>
      <c r="BJW397" s="6"/>
      <c r="BJX397" s="6"/>
      <c r="BJY397" s="6"/>
      <c r="BJZ397" s="6"/>
      <c r="BKA397" s="6"/>
      <c r="BKB397" s="6"/>
      <c r="BKC397" s="6"/>
      <c r="BKD397" s="6"/>
      <c r="BKE397" s="6"/>
      <c r="BKF397" s="6"/>
      <c r="BKG397" s="6"/>
      <c r="BKH397" s="6"/>
      <c r="BKI397" s="6"/>
      <c r="BKJ397" s="6"/>
      <c r="BKK397" s="6"/>
      <c r="BKL397" s="6"/>
      <c r="BKM397" s="6"/>
      <c r="BKN397" s="6"/>
      <c r="BKO397" s="6"/>
      <c r="BKP397" s="6"/>
      <c r="BKQ397" s="6"/>
      <c r="BKR397" s="6"/>
      <c r="BKS397" s="6"/>
      <c r="BKT397" s="6"/>
      <c r="BKU397" s="6"/>
      <c r="BKV397" s="6"/>
      <c r="BKW397" s="6"/>
      <c r="BKX397" s="6"/>
      <c r="BKY397" s="6"/>
      <c r="BKZ397" s="6"/>
      <c r="BLA397" s="6"/>
      <c r="BLB397" s="6"/>
      <c r="BLC397" s="6"/>
      <c r="BLD397" s="6"/>
      <c r="BLE397" s="6"/>
      <c r="BLF397" s="6"/>
      <c r="BLG397" s="6"/>
      <c r="BLH397" s="6"/>
      <c r="BLI397" s="6"/>
      <c r="BLJ397" s="6"/>
      <c r="BLK397" s="6"/>
      <c r="BLL397" s="6"/>
      <c r="BLM397" s="6"/>
      <c r="BLN397" s="6"/>
      <c r="BLO397" s="6"/>
      <c r="BLP397" s="6"/>
      <c r="BLQ397" s="6"/>
      <c r="BLR397" s="6"/>
      <c r="BLS397" s="6"/>
      <c r="BLT397" s="6"/>
      <c r="BLU397" s="6"/>
      <c r="BLV397" s="6"/>
      <c r="BLW397" s="6"/>
      <c r="BLX397" s="6"/>
      <c r="BLY397" s="6"/>
      <c r="BLZ397" s="6"/>
      <c r="BMA397" s="6"/>
      <c r="BMB397" s="6"/>
      <c r="BMC397" s="6"/>
      <c r="BMD397" s="6"/>
      <c r="BME397" s="6"/>
      <c r="BMF397" s="6"/>
      <c r="BMG397" s="6"/>
      <c r="BMH397" s="6"/>
      <c r="BMI397" s="6"/>
      <c r="BMJ397" s="6"/>
      <c r="BMK397" s="6"/>
      <c r="BML397" s="6"/>
      <c r="BMM397" s="6"/>
      <c r="BMN397" s="6"/>
      <c r="BMO397" s="6"/>
      <c r="BMP397" s="6"/>
      <c r="BMQ397" s="6"/>
      <c r="BMR397" s="6"/>
      <c r="BMS397" s="6"/>
      <c r="BMT397" s="6"/>
      <c r="BMU397" s="6"/>
      <c r="BMV397" s="6"/>
      <c r="BMW397" s="6"/>
      <c r="BMX397" s="6"/>
      <c r="BMY397" s="6"/>
      <c r="BMZ397" s="6"/>
      <c r="BNA397" s="6"/>
      <c r="BNB397" s="6"/>
      <c r="BNC397" s="6"/>
      <c r="BND397" s="6"/>
      <c r="BNE397" s="6"/>
      <c r="BNF397" s="6"/>
      <c r="BNG397" s="6"/>
      <c r="BNH397" s="6"/>
      <c r="BNI397" s="6"/>
      <c r="BNJ397" s="6"/>
      <c r="BNK397" s="6"/>
      <c r="BNL397" s="6"/>
      <c r="BNM397" s="6"/>
      <c r="BNN397" s="6"/>
      <c r="BNO397" s="6"/>
      <c r="BNP397" s="6"/>
      <c r="BNQ397" s="6"/>
      <c r="BNR397" s="6"/>
      <c r="BNS397" s="6"/>
      <c r="BNT397" s="6"/>
      <c r="BNU397" s="6"/>
      <c r="BNV397" s="6"/>
      <c r="BNW397" s="6"/>
      <c r="BNX397" s="6"/>
      <c r="BNY397" s="6"/>
      <c r="BNZ397" s="6"/>
      <c r="BOA397" s="6"/>
      <c r="BOB397" s="6"/>
      <c r="BOC397" s="6"/>
      <c r="BOD397" s="6"/>
      <c r="BOE397" s="6"/>
      <c r="BOF397" s="6"/>
      <c r="BOG397" s="6"/>
      <c r="BOH397" s="6"/>
      <c r="BOI397" s="6"/>
      <c r="BOJ397" s="6"/>
      <c r="BOK397" s="6"/>
      <c r="BOL397" s="6"/>
      <c r="BOM397" s="6"/>
      <c r="BON397" s="6"/>
      <c r="BOO397" s="6"/>
      <c r="BOP397" s="6"/>
      <c r="BOQ397" s="6"/>
      <c r="BOR397" s="6"/>
      <c r="BOS397" s="6"/>
      <c r="BOT397" s="6"/>
      <c r="BOU397" s="6"/>
      <c r="BOV397" s="6"/>
      <c r="BOW397" s="6"/>
      <c r="BOX397" s="6"/>
      <c r="BOY397" s="6"/>
      <c r="BOZ397" s="6"/>
      <c r="BPA397" s="6"/>
      <c r="BPB397" s="6"/>
      <c r="BPC397" s="6"/>
      <c r="BPD397" s="6"/>
      <c r="BPE397" s="6"/>
      <c r="BPF397" s="6"/>
      <c r="BPG397" s="6"/>
      <c r="BPH397" s="6"/>
      <c r="BPI397" s="6"/>
      <c r="BPJ397" s="6"/>
      <c r="BPK397" s="6"/>
      <c r="BPL397" s="6"/>
      <c r="BPM397" s="6"/>
      <c r="BPN397" s="6"/>
      <c r="BPO397" s="6"/>
      <c r="BPP397" s="6"/>
      <c r="BPQ397" s="6"/>
      <c r="BPR397" s="6"/>
      <c r="BPS397" s="6"/>
      <c r="BPT397" s="6"/>
      <c r="BPU397" s="6"/>
      <c r="BPV397" s="6"/>
      <c r="BPW397" s="6"/>
      <c r="BPX397" s="6"/>
      <c r="BPY397" s="6"/>
      <c r="BPZ397" s="6"/>
      <c r="BQA397" s="6"/>
      <c r="BQB397" s="6"/>
      <c r="BQC397" s="6"/>
      <c r="BQD397" s="6"/>
      <c r="BQE397" s="6"/>
      <c r="BQF397" s="6"/>
      <c r="BQG397" s="6"/>
      <c r="BQH397" s="6"/>
      <c r="BQI397" s="6"/>
      <c r="BQJ397" s="6"/>
      <c r="BQK397" s="6"/>
      <c r="BQL397" s="6"/>
      <c r="BQM397" s="6"/>
      <c r="BQN397" s="6"/>
      <c r="BQO397" s="6"/>
      <c r="BQP397" s="6"/>
      <c r="BQQ397" s="6"/>
      <c r="BQR397" s="6"/>
      <c r="BQS397" s="6"/>
      <c r="BQT397" s="6"/>
      <c r="BQU397" s="6"/>
      <c r="BQV397" s="6"/>
      <c r="BQW397" s="6"/>
      <c r="BQX397" s="6"/>
      <c r="BQY397" s="6"/>
      <c r="BQZ397" s="6"/>
      <c r="BRA397" s="6"/>
      <c r="BRB397" s="6"/>
      <c r="BRC397" s="6"/>
      <c r="BRD397" s="6"/>
      <c r="BRE397" s="6"/>
      <c r="BRF397" s="6"/>
      <c r="BRG397" s="6"/>
      <c r="BRH397" s="6"/>
      <c r="BRI397" s="6"/>
      <c r="BRJ397" s="6"/>
      <c r="BRK397" s="6"/>
      <c r="BRL397" s="6"/>
      <c r="BRM397" s="6"/>
      <c r="BRN397" s="6"/>
      <c r="BRO397" s="6"/>
      <c r="BRP397" s="6"/>
      <c r="BRQ397" s="6"/>
      <c r="BRR397" s="6"/>
      <c r="BRS397" s="6"/>
      <c r="BRT397" s="6"/>
      <c r="BRU397" s="6"/>
      <c r="BRV397" s="6"/>
      <c r="BRW397" s="6"/>
      <c r="BRX397" s="6"/>
      <c r="BRY397" s="6"/>
      <c r="BRZ397" s="6"/>
      <c r="BSA397" s="6"/>
      <c r="BSB397" s="6"/>
      <c r="BSC397" s="6"/>
      <c r="BSD397" s="6"/>
      <c r="BSE397" s="6"/>
      <c r="BSF397" s="6"/>
      <c r="BSG397" s="6"/>
      <c r="BSH397" s="6"/>
      <c r="BSI397" s="6"/>
      <c r="BSJ397" s="6"/>
      <c r="BSK397" s="6"/>
      <c r="BSL397" s="6"/>
      <c r="BSM397" s="6"/>
      <c r="BSN397" s="6"/>
      <c r="BSO397" s="6"/>
      <c r="BSP397" s="6"/>
      <c r="BSQ397" s="6"/>
      <c r="BSR397" s="6"/>
      <c r="BSS397" s="6"/>
      <c r="BST397" s="6"/>
      <c r="BSU397" s="6"/>
      <c r="BSV397" s="6"/>
      <c r="BSW397" s="6"/>
      <c r="BSX397" s="6"/>
      <c r="BSY397" s="6"/>
      <c r="BSZ397" s="6"/>
      <c r="BTA397" s="6"/>
      <c r="BTB397" s="6"/>
      <c r="BTC397" s="6"/>
      <c r="BTD397" s="6"/>
      <c r="BTE397" s="6"/>
      <c r="BTF397" s="6"/>
      <c r="BTG397" s="6"/>
      <c r="BTH397" s="6"/>
      <c r="BTI397" s="6"/>
      <c r="BTJ397" s="6"/>
      <c r="BTK397" s="6"/>
      <c r="BTL397" s="6"/>
      <c r="BTM397" s="6"/>
      <c r="BTN397" s="6"/>
      <c r="BTO397" s="6"/>
      <c r="BTP397" s="6"/>
      <c r="BTQ397" s="6"/>
      <c r="BTR397" s="6"/>
      <c r="BTS397" s="6"/>
      <c r="BTT397" s="6"/>
      <c r="BTU397" s="6"/>
      <c r="BTV397" s="6"/>
      <c r="BTW397" s="6"/>
      <c r="BTX397" s="6"/>
      <c r="BTY397" s="6"/>
      <c r="BTZ397" s="6"/>
      <c r="BUA397" s="6"/>
      <c r="BUB397" s="6"/>
      <c r="BUC397" s="6"/>
      <c r="BUD397" s="6"/>
      <c r="BUE397" s="6"/>
      <c r="BUF397" s="6"/>
      <c r="BUG397" s="6"/>
      <c r="BUH397" s="6"/>
      <c r="BUI397" s="6"/>
      <c r="BUJ397" s="6"/>
      <c r="BUK397" s="6"/>
      <c r="BUL397" s="6"/>
      <c r="BUM397" s="6"/>
      <c r="BUN397" s="6"/>
      <c r="BUO397" s="6"/>
      <c r="BUP397" s="6"/>
      <c r="BUQ397" s="6"/>
      <c r="BUR397" s="6"/>
      <c r="BUS397" s="6"/>
      <c r="BUT397" s="6"/>
      <c r="BUU397" s="6"/>
      <c r="BUV397" s="6"/>
      <c r="BUW397" s="6"/>
      <c r="BUX397" s="6"/>
      <c r="BUY397" s="6"/>
      <c r="BUZ397" s="6"/>
      <c r="BVA397" s="6"/>
      <c r="BVB397" s="6"/>
      <c r="BVC397" s="6"/>
      <c r="BVD397" s="6"/>
      <c r="BVE397" s="6"/>
      <c r="BVF397" s="6"/>
      <c r="BVG397" s="6"/>
      <c r="BVH397" s="6"/>
      <c r="BVI397" s="6"/>
      <c r="BVJ397" s="6"/>
      <c r="BVK397" s="6"/>
      <c r="BVL397" s="6"/>
      <c r="BVM397" s="6"/>
      <c r="BVN397" s="6"/>
      <c r="BVO397" s="6"/>
      <c r="BVP397" s="6"/>
      <c r="BVQ397" s="6"/>
      <c r="BVR397" s="6"/>
      <c r="BVS397" s="6"/>
      <c r="BVT397" s="6"/>
      <c r="BVU397" s="6"/>
      <c r="BVV397" s="6"/>
      <c r="BVW397" s="6"/>
      <c r="BVX397" s="6"/>
      <c r="BVY397" s="6"/>
      <c r="BVZ397" s="6"/>
      <c r="BWA397" s="6"/>
      <c r="BWB397" s="6"/>
      <c r="BWC397" s="6"/>
      <c r="BWD397" s="6"/>
      <c r="BWE397" s="6"/>
      <c r="BWF397" s="6"/>
      <c r="BWG397" s="6"/>
      <c r="BWH397" s="6"/>
      <c r="BWI397" s="6"/>
      <c r="BWJ397" s="6"/>
      <c r="BWK397" s="6"/>
      <c r="BWL397" s="6"/>
      <c r="BWM397" s="6"/>
      <c r="BWN397" s="6"/>
      <c r="BWO397" s="6"/>
      <c r="BWP397" s="6"/>
      <c r="BWQ397" s="6"/>
      <c r="BWR397" s="6"/>
      <c r="BWS397" s="6"/>
      <c r="BWT397" s="6"/>
      <c r="BWU397" s="6"/>
      <c r="BWV397" s="6"/>
      <c r="BWW397" s="6"/>
      <c r="BWX397" s="6"/>
      <c r="BWY397" s="6"/>
      <c r="BWZ397" s="6"/>
      <c r="BXA397" s="6"/>
      <c r="BXB397" s="6"/>
      <c r="BXC397" s="6"/>
      <c r="BXD397" s="6"/>
      <c r="BXE397" s="6"/>
      <c r="BXF397" s="6"/>
      <c r="BXG397" s="6"/>
      <c r="BXH397" s="6"/>
      <c r="BXI397" s="6"/>
      <c r="BXJ397" s="6"/>
      <c r="BXK397" s="6"/>
      <c r="BXL397" s="6"/>
      <c r="BXM397" s="6"/>
      <c r="BXN397" s="6"/>
      <c r="BXO397" s="6"/>
      <c r="BXP397" s="6"/>
      <c r="BXQ397" s="6"/>
      <c r="BXR397" s="6"/>
      <c r="BXS397" s="6"/>
      <c r="BXT397" s="6"/>
      <c r="BXU397" s="6"/>
      <c r="BXV397" s="6"/>
      <c r="BXW397" s="6"/>
      <c r="BXX397" s="6"/>
      <c r="BXY397" s="6"/>
      <c r="BXZ397" s="6"/>
      <c r="BYA397" s="6"/>
      <c r="BYB397" s="6"/>
      <c r="BYC397" s="6"/>
      <c r="BYD397" s="6"/>
      <c r="BYE397" s="6"/>
      <c r="BYF397" s="6"/>
      <c r="BYG397" s="6"/>
      <c r="BYH397" s="6"/>
      <c r="BYI397" s="6"/>
      <c r="BYJ397" s="6"/>
      <c r="BYK397" s="6"/>
      <c r="BYL397" s="6"/>
      <c r="BYM397" s="6"/>
      <c r="BYN397" s="6"/>
      <c r="BYO397" s="6"/>
      <c r="BYP397" s="6"/>
      <c r="BYQ397" s="6"/>
      <c r="BYR397" s="6"/>
      <c r="BYS397" s="6"/>
      <c r="BYT397" s="6"/>
      <c r="BYU397" s="6"/>
      <c r="BYV397" s="6"/>
      <c r="BYW397" s="6"/>
      <c r="BYX397" s="6"/>
      <c r="BYY397" s="6"/>
      <c r="BYZ397" s="6"/>
      <c r="BZA397" s="6"/>
      <c r="BZB397" s="6"/>
      <c r="BZC397" s="6"/>
      <c r="BZD397" s="6"/>
      <c r="BZE397" s="6"/>
      <c r="BZF397" s="6"/>
      <c r="BZG397" s="6"/>
      <c r="BZH397" s="6"/>
      <c r="BZI397" s="6"/>
      <c r="BZJ397" s="6"/>
      <c r="BZK397" s="6"/>
      <c r="BZL397" s="6"/>
      <c r="BZM397" s="6"/>
      <c r="BZN397" s="6"/>
      <c r="BZO397" s="6"/>
      <c r="BZP397" s="6"/>
      <c r="BZQ397" s="6"/>
      <c r="BZR397" s="6"/>
      <c r="BZS397" s="6"/>
      <c r="BZT397" s="6"/>
      <c r="BZU397" s="6"/>
      <c r="BZV397" s="6"/>
      <c r="BZW397" s="6"/>
      <c r="BZX397" s="6"/>
      <c r="BZY397" s="6"/>
      <c r="BZZ397" s="6"/>
      <c r="CAA397" s="6"/>
      <c r="CAB397" s="6"/>
      <c r="CAC397" s="6"/>
      <c r="CAD397" s="6"/>
      <c r="CAE397" s="6"/>
      <c r="CAF397" s="6"/>
      <c r="CAG397" s="6"/>
      <c r="CAH397" s="6"/>
      <c r="CAI397" s="6"/>
      <c r="CAJ397" s="6"/>
      <c r="CAK397" s="6"/>
      <c r="CAL397" s="6"/>
      <c r="CAM397" s="6"/>
      <c r="CAN397" s="6"/>
      <c r="CAO397" s="6"/>
      <c r="CAP397" s="6"/>
      <c r="CAQ397" s="6"/>
      <c r="CAR397" s="6"/>
      <c r="CAS397" s="6"/>
      <c r="CAT397" s="6"/>
      <c r="CAU397" s="6"/>
      <c r="CAV397" s="6"/>
      <c r="CAW397" s="6"/>
      <c r="CAX397" s="6"/>
      <c r="CAY397" s="6"/>
      <c r="CAZ397" s="6"/>
      <c r="CBA397" s="6"/>
      <c r="CBB397" s="6"/>
      <c r="CBC397" s="6"/>
      <c r="CBD397" s="6"/>
      <c r="CBE397" s="6"/>
      <c r="CBF397" s="6"/>
      <c r="CBG397" s="6"/>
      <c r="CBH397" s="6"/>
      <c r="CBI397" s="6"/>
      <c r="CBJ397" s="6"/>
      <c r="CBK397" s="6"/>
      <c r="CBL397" s="6"/>
      <c r="CBM397" s="6"/>
      <c r="CBN397" s="6"/>
      <c r="CBO397" s="6"/>
      <c r="CBP397" s="6"/>
      <c r="CBQ397" s="6"/>
      <c r="CBR397" s="6"/>
      <c r="CBS397" s="6"/>
      <c r="CBT397" s="6"/>
      <c r="CBU397" s="6"/>
      <c r="CBV397" s="6"/>
      <c r="CBW397" s="6"/>
      <c r="CBX397" s="6"/>
      <c r="CBY397" s="6"/>
      <c r="CBZ397" s="6"/>
      <c r="CCA397" s="6"/>
      <c r="CCB397" s="6"/>
      <c r="CCC397" s="6"/>
      <c r="CCD397" s="6"/>
      <c r="CCE397" s="6"/>
      <c r="CCF397" s="6"/>
      <c r="CCG397" s="6"/>
      <c r="CCH397" s="6"/>
      <c r="CCI397" s="6"/>
      <c r="CCJ397" s="6"/>
      <c r="CCK397" s="6"/>
      <c r="CCL397" s="6"/>
      <c r="CCM397" s="6"/>
      <c r="CCN397" s="6"/>
      <c r="CCO397" s="6"/>
      <c r="CCP397" s="6"/>
      <c r="CCQ397" s="6"/>
      <c r="CCR397" s="6"/>
      <c r="CCS397" s="6"/>
      <c r="CCT397" s="6"/>
      <c r="CCU397" s="6"/>
      <c r="CCV397" s="6"/>
      <c r="CCW397" s="6"/>
      <c r="CCX397" s="6"/>
      <c r="CCY397" s="6"/>
      <c r="CCZ397" s="6"/>
      <c r="CDA397" s="6"/>
      <c r="CDB397" s="6"/>
      <c r="CDC397" s="6"/>
      <c r="CDD397" s="6"/>
      <c r="CDE397" s="6"/>
      <c r="CDF397" s="6"/>
      <c r="CDG397" s="6"/>
      <c r="CDH397" s="6"/>
      <c r="CDI397" s="6"/>
      <c r="CDJ397" s="6"/>
      <c r="CDK397" s="6"/>
      <c r="CDL397" s="6"/>
      <c r="CDM397" s="6"/>
      <c r="CDN397" s="6"/>
      <c r="CDO397" s="6"/>
      <c r="CDP397" s="6"/>
      <c r="CDQ397" s="6"/>
      <c r="CDR397" s="6"/>
      <c r="CDS397" s="6"/>
      <c r="CDT397" s="6"/>
      <c r="CDU397" s="6"/>
      <c r="CDV397" s="6"/>
      <c r="CDW397" s="6"/>
      <c r="CDX397" s="6"/>
      <c r="CDY397" s="6"/>
      <c r="CDZ397" s="6"/>
      <c r="CEA397" s="6"/>
      <c r="CEB397" s="6"/>
      <c r="CEC397" s="6"/>
      <c r="CED397" s="6"/>
      <c r="CEE397" s="6"/>
      <c r="CEF397" s="6"/>
      <c r="CEG397" s="6"/>
      <c r="CEH397" s="6"/>
      <c r="CEI397" s="6"/>
      <c r="CEJ397" s="6"/>
      <c r="CEK397" s="6"/>
      <c r="CEL397" s="6"/>
      <c r="CEM397" s="6"/>
      <c r="CEN397" s="6"/>
      <c r="CEO397" s="6"/>
      <c r="CEP397" s="6"/>
      <c r="CEQ397" s="6"/>
      <c r="CER397" s="6"/>
      <c r="CES397" s="6"/>
      <c r="CET397" s="6"/>
      <c r="CEU397" s="6"/>
      <c r="CEV397" s="6"/>
      <c r="CEW397" s="6"/>
      <c r="CEX397" s="6"/>
      <c r="CEY397" s="6"/>
      <c r="CEZ397" s="6"/>
      <c r="CFA397" s="6"/>
      <c r="CFB397" s="6"/>
      <c r="CFC397" s="6"/>
      <c r="CFD397" s="6"/>
      <c r="CFE397" s="6"/>
      <c r="CFF397" s="6"/>
      <c r="CFG397" s="6"/>
      <c r="CFH397" s="6"/>
      <c r="CFI397" s="6"/>
      <c r="CFJ397" s="6"/>
      <c r="CFK397" s="6"/>
      <c r="CFL397" s="6"/>
      <c r="CFM397" s="6"/>
      <c r="CFN397" s="6"/>
      <c r="CFO397" s="6"/>
      <c r="CFP397" s="6"/>
      <c r="CFQ397" s="6"/>
      <c r="CFR397" s="6"/>
      <c r="CFS397" s="6"/>
      <c r="CFT397" s="6"/>
      <c r="CFU397" s="6"/>
      <c r="CFV397" s="6"/>
      <c r="CFW397" s="6"/>
      <c r="CFX397" s="6"/>
      <c r="CFY397" s="6"/>
      <c r="CFZ397" s="6"/>
      <c r="CGA397" s="6"/>
      <c r="CGB397" s="6"/>
      <c r="CGC397" s="6"/>
      <c r="CGD397" s="6"/>
      <c r="CGE397" s="6"/>
      <c r="CGF397" s="6"/>
      <c r="CGG397" s="6"/>
      <c r="CGH397" s="6"/>
      <c r="CGI397" s="6"/>
      <c r="CGJ397" s="6"/>
      <c r="CGK397" s="6"/>
      <c r="CGL397" s="6"/>
      <c r="CGM397" s="6"/>
      <c r="CGN397" s="6"/>
      <c r="CGO397" s="6"/>
      <c r="CGP397" s="6"/>
      <c r="CGQ397" s="6"/>
      <c r="CGR397" s="6"/>
      <c r="CGS397" s="6"/>
      <c r="CGT397" s="6"/>
      <c r="CGU397" s="6"/>
      <c r="CGV397" s="6"/>
      <c r="CGW397" s="6"/>
      <c r="CGX397" s="6"/>
      <c r="CGY397" s="6"/>
      <c r="CGZ397" s="6"/>
      <c r="CHA397" s="6"/>
      <c r="CHB397" s="6"/>
      <c r="CHC397" s="6"/>
      <c r="CHD397" s="6"/>
      <c r="CHE397" s="6"/>
      <c r="CHF397" s="6"/>
      <c r="CHG397" s="6"/>
      <c r="CHH397" s="6"/>
      <c r="CHI397" s="6"/>
      <c r="CHJ397" s="6"/>
      <c r="CHK397" s="6"/>
      <c r="CHL397" s="6"/>
      <c r="CHM397" s="6"/>
      <c r="CHN397" s="6"/>
      <c r="CHO397" s="6"/>
      <c r="CHP397" s="6"/>
      <c r="CHQ397" s="6"/>
      <c r="CHR397" s="6"/>
      <c r="CHS397" s="6"/>
      <c r="CHT397" s="6"/>
      <c r="CHU397" s="6"/>
      <c r="CHV397" s="6"/>
      <c r="CHW397" s="6"/>
      <c r="CHX397" s="6"/>
      <c r="CHY397" s="6"/>
      <c r="CHZ397" s="6"/>
      <c r="CIA397" s="6"/>
      <c r="CIB397" s="6"/>
      <c r="CIC397" s="6"/>
      <c r="CID397" s="6"/>
      <c r="CIE397" s="6"/>
      <c r="CIF397" s="6"/>
      <c r="CIG397" s="6"/>
      <c r="CIH397" s="6"/>
      <c r="CII397" s="6"/>
      <c r="CIJ397" s="6"/>
      <c r="CIK397" s="6"/>
      <c r="CIL397" s="6"/>
      <c r="CIM397" s="6"/>
      <c r="CIN397" s="6"/>
      <c r="CIO397" s="6"/>
      <c r="CIP397" s="6"/>
      <c r="CIQ397" s="6"/>
      <c r="CIR397" s="6"/>
      <c r="CIS397" s="6"/>
      <c r="CIT397" s="6"/>
      <c r="CIU397" s="6"/>
      <c r="CIV397" s="6"/>
      <c r="CIW397" s="6"/>
      <c r="CIX397" s="6"/>
      <c r="CIY397" s="6"/>
      <c r="CIZ397" s="6"/>
      <c r="CJA397" s="6"/>
      <c r="CJB397" s="6"/>
      <c r="CJC397" s="6"/>
      <c r="CJD397" s="6"/>
      <c r="CJE397" s="6"/>
      <c r="CJF397" s="6"/>
      <c r="CJG397" s="6"/>
      <c r="CJH397" s="6"/>
      <c r="CJI397" s="6"/>
      <c r="CJJ397" s="6"/>
      <c r="CJK397" s="6"/>
      <c r="CJL397" s="6"/>
      <c r="CJM397" s="6"/>
      <c r="CJN397" s="6"/>
      <c r="CJO397" s="6"/>
      <c r="CJP397" s="6"/>
      <c r="CJQ397" s="6"/>
      <c r="CJR397" s="6"/>
      <c r="CJS397" s="6"/>
      <c r="CJT397" s="6"/>
      <c r="CJU397" s="6"/>
      <c r="CJV397" s="6"/>
      <c r="CJW397" s="6"/>
      <c r="CJX397" s="6"/>
      <c r="CJY397" s="6"/>
      <c r="CJZ397" s="6"/>
      <c r="CKA397" s="6"/>
      <c r="CKB397" s="6"/>
      <c r="CKC397" s="6"/>
      <c r="CKD397" s="6"/>
      <c r="CKE397" s="6"/>
      <c r="CKF397" s="6"/>
      <c r="CKG397" s="6"/>
      <c r="CKH397" s="6"/>
      <c r="CKI397" s="6"/>
      <c r="CKJ397" s="6"/>
      <c r="CKK397" s="6"/>
      <c r="CKL397" s="6"/>
      <c r="CKM397" s="6"/>
      <c r="CKN397" s="6"/>
      <c r="CKO397" s="6"/>
      <c r="CKP397" s="6"/>
      <c r="CKQ397" s="6"/>
      <c r="CKR397" s="6"/>
      <c r="CKS397" s="6"/>
      <c r="CKT397" s="6"/>
      <c r="CKU397" s="6"/>
      <c r="CKV397" s="6"/>
      <c r="CKW397" s="6"/>
      <c r="CKX397" s="6"/>
      <c r="CKY397" s="6"/>
      <c r="CKZ397" s="6"/>
      <c r="CLA397" s="6"/>
      <c r="CLB397" s="6"/>
      <c r="CLC397" s="6"/>
      <c r="CLD397" s="6"/>
      <c r="CLE397" s="6"/>
      <c r="CLF397" s="6"/>
      <c r="CLG397" s="6"/>
      <c r="CLH397" s="6"/>
      <c r="CLI397" s="6"/>
      <c r="CLJ397" s="6"/>
      <c r="CLK397" s="6"/>
      <c r="CLL397" s="6"/>
      <c r="CLM397" s="6"/>
      <c r="CLN397" s="6"/>
      <c r="CLO397" s="6"/>
      <c r="CLP397" s="6"/>
      <c r="CLQ397" s="6"/>
      <c r="CLR397" s="6"/>
      <c r="CLS397" s="6"/>
      <c r="CLT397" s="6"/>
      <c r="CLU397" s="6"/>
      <c r="CLV397" s="6"/>
      <c r="CLW397" s="6"/>
      <c r="CLX397" s="6"/>
      <c r="CLY397" s="6"/>
      <c r="CLZ397" s="6"/>
      <c r="CMA397" s="6"/>
      <c r="CMB397" s="6"/>
      <c r="CMC397" s="6"/>
      <c r="CMD397" s="6"/>
      <c r="CME397" s="6"/>
      <c r="CMF397" s="6"/>
      <c r="CMG397" s="6"/>
      <c r="CMH397" s="6"/>
      <c r="CMI397" s="6"/>
      <c r="CMJ397" s="6"/>
      <c r="CMK397" s="6"/>
      <c r="CML397" s="6"/>
      <c r="CMM397" s="6"/>
      <c r="CMN397" s="6"/>
      <c r="CMO397" s="6"/>
      <c r="CMP397" s="6"/>
      <c r="CMQ397" s="6"/>
      <c r="CMR397" s="6"/>
      <c r="CMS397" s="6"/>
      <c r="CMT397" s="6"/>
      <c r="CMU397" s="6"/>
      <c r="CMV397" s="6"/>
      <c r="CMW397" s="6"/>
      <c r="CMX397" s="6"/>
      <c r="CMY397" s="6"/>
      <c r="CMZ397" s="6"/>
      <c r="CNA397" s="6"/>
      <c r="CNB397" s="6"/>
      <c r="CNC397" s="6"/>
      <c r="CND397" s="6"/>
      <c r="CNE397" s="6"/>
      <c r="CNF397" s="6"/>
      <c r="CNG397" s="6"/>
      <c r="CNH397" s="6"/>
      <c r="CNI397" s="6"/>
      <c r="CNJ397" s="6"/>
      <c r="CNK397" s="6"/>
      <c r="CNL397" s="6"/>
      <c r="CNM397" s="6"/>
      <c r="CNN397" s="6"/>
      <c r="CNO397" s="6"/>
      <c r="CNP397" s="6"/>
      <c r="CNQ397" s="6"/>
      <c r="CNR397" s="6"/>
      <c r="CNS397" s="6"/>
      <c r="CNT397" s="6"/>
      <c r="CNU397" s="6"/>
      <c r="CNV397" s="6"/>
      <c r="CNW397" s="6"/>
      <c r="CNX397" s="6"/>
      <c r="CNY397" s="6"/>
      <c r="CNZ397" s="6"/>
      <c r="COA397" s="6"/>
      <c r="COB397" s="6"/>
      <c r="COC397" s="6"/>
      <c r="COD397" s="6"/>
      <c r="COE397" s="6"/>
      <c r="COF397" s="6"/>
      <c r="COG397" s="6"/>
      <c r="COH397" s="6"/>
      <c r="COI397" s="6"/>
      <c r="COJ397" s="6"/>
      <c r="COK397" s="6"/>
      <c r="COL397" s="6"/>
      <c r="COM397" s="6"/>
      <c r="CON397" s="6"/>
      <c r="COO397" s="6"/>
      <c r="COP397" s="6"/>
      <c r="COQ397" s="6"/>
      <c r="COR397" s="6"/>
      <c r="COS397" s="6"/>
      <c r="COT397" s="6"/>
      <c r="COU397" s="6"/>
      <c r="COV397" s="6"/>
      <c r="COW397" s="6"/>
      <c r="COX397" s="6"/>
      <c r="COY397" s="6"/>
      <c r="COZ397" s="6"/>
      <c r="CPA397" s="6"/>
      <c r="CPB397" s="6"/>
      <c r="CPC397" s="6"/>
      <c r="CPD397" s="6"/>
      <c r="CPE397" s="6"/>
      <c r="CPF397" s="6"/>
      <c r="CPG397" s="6"/>
      <c r="CPH397" s="6"/>
      <c r="CPI397" s="6"/>
      <c r="CPJ397" s="6"/>
      <c r="CPK397" s="6"/>
      <c r="CPL397" s="6"/>
      <c r="CPM397" s="6"/>
      <c r="CPN397" s="6"/>
      <c r="CPO397" s="6"/>
      <c r="CPP397" s="6"/>
      <c r="CPQ397" s="6"/>
      <c r="CPR397" s="6"/>
      <c r="CPS397" s="6"/>
      <c r="CPT397" s="6"/>
      <c r="CPU397" s="6"/>
      <c r="CPV397" s="6"/>
      <c r="CPW397" s="6"/>
      <c r="CPX397" s="6"/>
      <c r="CPY397" s="6"/>
      <c r="CPZ397" s="6"/>
      <c r="CQA397" s="6"/>
      <c r="CQB397" s="6"/>
      <c r="CQC397" s="6"/>
      <c r="CQD397" s="6"/>
      <c r="CQE397" s="6"/>
      <c r="CQF397" s="6"/>
      <c r="CQG397" s="6"/>
      <c r="CQH397" s="6"/>
      <c r="CQI397" s="6"/>
      <c r="CQJ397" s="6"/>
      <c r="CQK397" s="6"/>
      <c r="CQL397" s="6"/>
      <c r="CQM397" s="6"/>
      <c r="CQN397" s="6"/>
      <c r="CQO397" s="6"/>
      <c r="CQP397" s="6"/>
      <c r="CQQ397" s="6"/>
      <c r="CQR397" s="6"/>
      <c r="CQS397" s="6"/>
      <c r="CQT397" s="6"/>
      <c r="CQU397" s="6"/>
      <c r="CQV397" s="6"/>
      <c r="CQW397" s="6"/>
      <c r="CQX397" s="6"/>
      <c r="CQY397" s="6"/>
      <c r="CQZ397" s="6"/>
      <c r="CRA397" s="6"/>
      <c r="CRB397" s="6"/>
      <c r="CRC397" s="6"/>
      <c r="CRD397" s="6"/>
      <c r="CRE397" s="6"/>
      <c r="CRF397" s="6"/>
      <c r="CRG397" s="6"/>
      <c r="CRH397" s="6"/>
      <c r="CRI397" s="6"/>
      <c r="CRJ397" s="6"/>
      <c r="CRK397" s="6"/>
      <c r="CRL397" s="6"/>
      <c r="CRM397" s="6"/>
      <c r="CRN397" s="6"/>
      <c r="CRO397" s="6"/>
      <c r="CRP397" s="6"/>
      <c r="CRQ397" s="6"/>
      <c r="CRR397" s="6"/>
      <c r="CRS397" s="6"/>
      <c r="CRT397" s="6"/>
      <c r="CRU397" s="6"/>
      <c r="CRV397" s="6"/>
      <c r="CRW397" s="6"/>
      <c r="CRX397" s="6"/>
      <c r="CRY397" s="6"/>
      <c r="CRZ397" s="6"/>
      <c r="CSA397" s="6"/>
      <c r="CSB397" s="6"/>
      <c r="CSC397" s="6"/>
      <c r="CSD397" s="6"/>
      <c r="CSE397" s="6"/>
      <c r="CSF397" s="6"/>
      <c r="CSG397" s="6"/>
      <c r="CSH397" s="6"/>
      <c r="CSI397" s="6"/>
      <c r="CSJ397" s="6"/>
      <c r="CSK397" s="6"/>
      <c r="CSL397" s="6"/>
      <c r="CSM397" s="6"/>
      <c r="CSN397" s="6"/>
      <c r="CSO397" s="6"/>
      <c r="CSP397" s="6"/>
      <c r="CSQ397" s="6"/>
      <c r="CSR397" s="6"/>
      <c r="CSS397" s="6"/>
      <c r="CST397" s="6"/>
      <c r="CSU397" s="6"/>
      <c r="CSV397" s="6"/>
      <c r="CSW397" s="6"/>
      <c r="CSX397" s="6"/>
      <c r="CSY397" s="6"/>
      <c r="CSZ397" s="6"/>
      <c r="CTA397" s="6"/>
      <c r="CTB397" s="6"/>
      <c r="CTC397" s="6"/>
      <c r="CTD397" s="6"/>
      <c r="CTE397" s="6"/>
      <c r="CTF397" s="6"/>
      <c r="CTG397" s="6"/>
      <c r="CTH397" s="6"/>
      <c r="CTI397" s="6"/>
      <c r="CTJ397" s="6"/>
      <c r="CTK397" s="6"/>
      <c r="CTL397" s="6"/>
      <c r="CTM397" s="6"/>
      <c r="CTN397" s="6"/>
      <c r="CTO397" s="6"/>
      <c r="CTP397" s="6"/>
      <c r="CTQ397" s="6"/>
      <c r="CTR397" s="6"/>
      <c r="CTS397" s="6"/>
      <c r="CTT397" s="6"/>
      <c r="CTU397" s="6"/>
      <c r="CTV397" s="6"/>
      <c r="CTW397" s="6"/>
      <c r="CTX397" s="6"/>
      <c r="CTY397" s="6"/>
      <c r="CTZ397" s="6"/>
      <c r="CUA397" s="6"/>
      <c r="CUB397" s="6"/>
      <c r="CUC397" s="6"/>
      <c r="CUD397" s="6"/>
      <c r="CUE397" s="6"/>
      <c r="CUF397" s="6"/>
      <c r="CUG397" s="6"/>
      <c r="CUH397" s="6"/>
      <c r="CUI397" s="6"/>
      <c r="CUJ397" s="6"/>
      <c r="CUK397" s="6"/>
      <c r="CUL397" s="6"/>
      <c r="CUM397" s="6"/>
      <c r="CUN397" s="6"/>
      <c r="CUO397" s="6"/>
      <c r="CUP397" s="6"/>
      <c r="CUQ397" s="6"/>
      <c r="CUR397" s="6"/>
      <c r="CUS397" s="6"/>
      <c r="CUT397" s="6"/>
      <c r="CUU397" s="6"/>
      <c r="CUV397" s="6"/>
      <c r="CUW397" s="6"/>
      <c r="CUX397" s="6"/>
      <c r="CUY397" s="6"/>
      <c r="CUZ397" s="6"/>
      <c r="CVA397" s="6"/>
      <c r="CVB397" s="6"/>
      <c r="CVC397" s="6"/>
      <c r="CVD397" s="6"/>
      <c r="CVE397" s="6"/>
      <c r="CVF397" s="6"/>
      <c r="CVG397" s="6"/>
      <c r="CVH397" s="6"/>
      <c r="CVI397" s="6"/>
      <c r="CVJ397" s="6"/>
      <c r="CVK397" s="6"/>
      <c r="CVL397" s="6"/>
      <c r="CVM397" s="6"/>
      <c r="CVN397" s="6"/>
      <c r="CVO397" s="6"/>
      <c r="CVP397" s="6"/>
      <c r="CVQ397" s="6"/>
      <c r="CVR397" s="6"/>
      <c r="CVS397" s="6"/>
      <c r="CVT397" s="6"/>
      <c r="CVU397" s="6"/>
      <c r="CVV397" s="6"/>
      <c r="CVW397" s="6"/>
      <c r="CVX397" s="6"/>
      <c r="CVY397" s="6"/>
      <c r="CVZ397" s="6"/>
      <c r="CWA397" s="6"/>
      <c r="CWB397" s="6"/>
      <c r="CWC397" s="6"/>
      <c r="CWD397" s="6"/>
      <c r="CWE397" s="6"/>
      <c r="CWF397" s="6"/>
      <c r="CWG397" s="6"/>
      <c r="CWH397" s="6"/>
      <c r="CWI397" s="6"/>
      <c r="CWJ397" s="6"/>
      <c r="CWK397" s="6"/>
      <c r="CWL397" s="6"/>
      <c r="CWM397" s="6"/>
      <c r="CWN397" s="6"/>
      <c r="CWO397" s="6"/>
      <c r="CWP397" s="6"/>
      <c r="CWQ397" s="6"/>
      <c r="CWR397" s="6"/>
      <c r="CWS397" s="6"/>
      <c r="CWT397" s="6"/>
      <c r="CWU397" s="6"/>
      <c r="CWV397" s="6"/>
      <c r="CWW397" s="6"/>
      <c r="CWX397" s="6"/>
      <c r="CWY397" s="6"/>
      <c r="CWZ397" s="6"/>
      <c r="CXA397" s="6"/>
      <c r="CXB397" s="6"/>
      <c r="CXC397" s="6"/>
      <c r="CXD397" s="6"/>
      <c r="CXE397" s="6"/>
      <c r="CXF397" s="6"/>
      <c r="CXG397" s="6"/>
      <c r="CXH397" s="6"/>
      <c r="CXI397" s="6"/>
      <c r="CXJ397" s="6"/>
      <c r="CXK397" s="6"/>
      <c r="CXL397" s="6"/>
      <c r="CXM397" s="6"/>
      <c r="CXN397" s="6"/>
      <c r="CXO397" s="6"/>
      <c r="CXP397" s="6"/>
      <c r="CXQ397" s="6"/>
      <c r="CXR397" s="6"/>
      <c r="CXS397" s="6"/>
      <c r="CXT397" s="6"/>
      <c r="CXU397" s="6"/>
      <c r="CXV397" s="6"/>
      <c r="CXW397" s="6"/>
      <c r="CXX397" s="6"/>
      <c r="CXY397" s="6"/>
      <c r="CXZ397" s="6"/>
      <c r="CYA397" s="6"/>
      <c r="CYB397" s="6"/>
      <c r="CYC397" s="6"/>
      <c r="CYD397" s="6"/>
      <c r="CYE397" s="6"/>
      <c r="CYF397" s="6"/>
      <c r="CYG397" s="6"/>
      <c r="CYH397" s="6"/>
      <c r="CYI397" s="6"/>
      <c r="CYJ397" s="6"/>
      <c r="CYK397" s="6"/>
      <c r="CYL397" s="6"/>
      <c r="CYM397" s="6"/>
      <c r="CYN397" s="6"/>
      <c r="CYO397" s="6"/>
      <c r="CYP397" s="6"/>
      <c r="CYQ397" s="6"/>
      <c r="CYR397" s="6"/>
      <c r="CYS397" s="6"/>
      <c r="CYT397" s="6"/>
      <c r="CYU397" s="6"/>
      <c r="CYV397" s="6"/>
      <c r="CYW397" s="6"/>
      <c r="CYX397" s="6"/>
      <c r="CYY397" s="6"/>
      <c r="CYZ397" s="6"/>
      <c r="CZA397" s="6"/>
      <c r="CZB397" s="6"/>
      <c r="CZC397" s="6"/>
      <c r="CZD397" s="6"/>
      <c r="CZE397" s="6"/>
      <c r="CZF397" s="6"/>
      <c r="CZG397" s="6"/>
      <c r="CZH397" s="6"/>
      <c r="CZI397" s="6"/>
      <c r="CZJ397" s="6"/>
      <c r="CZK397" s="6"/>
      <c r="CZL397" s="6"/>
      <c r="CZM397" s="6"/>
      <c r="CZN397" s="6"/>
      <c r="CZO397" s="6"/>
      <c r="CZP397" s="6"/>
      <c r="CZQ397" s="6"/>
      <c r="CZR397" s="6"/>
      <c r="CZS397" s="6"/>
      <c r="CZT397" s="6"/>
      <c r="CZU397" s="6"/>
      <c r="CZV397" s="6"/>
      <c r="CZW397" s="6"/>
      <c r="CZX397" s="6"/>
      <c r="CZY397" s="6"/>
      <c r="CZZ397" s="6"/>
      <c r="DAA397" s="6"/>
      <c r="DAB397" s="6"/>
      <c r="DAC397" s="6"/>
      <c r="DAD397" s="6"/>
      <c r="DAE397" s="6"/>
      <c r="DAF397" s="6"/>
      <c r="DAG397" s="6"/>
      <c r="DAH397" s="6"/>
      <c r="DAI397" s="6"/>
      <c r="DAJ397" s="6"/>
      <c r="DAK397" s="6"/>
      <c r="DAL397" s="6"/>
      <c r="DAM397" s="6"/>
      <c r="DAN397" s="6"/>
      <c r="DAO397" s="6"/>
      <c r="DAP397" s="6"/>
      <c r="DAQ397" s="6"/>
      <c r="DAR397" s="6"/>
      <c r="DAS397" s="6"/>
      <c r="DAT397" s="6"/>
      <c r="DAU397" s="6"/>
      <c r="DAV397" s="6"/>
      <c r="DAW397" s="6"/>
      <c r="DAX397" s="6"/>
      <c r="DAY397" s="6"/>
      <c r="DAZ397" s="6"/>
      <c r="DBA397" s="6"/>
      <c r="DBB397" s="6"/>
      <c r="DBC397" s="6"/>
      <c r="DBD397" s="6"/>
      <c r="DBE397" s="6"/>
      <c r="DBF397" s="6"/>
      <c r="DBG397" s="6"/>
      <c r="DBH397" s="6"/>
      <c r="DBI397" s="6"/>
      <c r="DBJ397" s="6"/>
      <c r="DBK397" s="6"/>
      <c r="DBL397" s="6"/>
      <c r="DBM397" s="6"/>
      <c r="DBN397" s="6"/>
      <c r="DBO397" s="6"/>
      <c r="DBP397" s="6"/>
      <c r="DBQ397" s="6"/>
      <c r="DBR397" s="6"/>
      <c r="DBS397" s="6"/>
      <c r="DBT397" s="6"/>
      <c r="DBU397" s="6"/>
      <c r="DBV397" s="6"/>
      <c r="DBW397" s="6"/>
      <c r="DBX397" s="6"/>
      <c r="DBY397" s="6"/>
      <c r="DBZ397" s="6"/>
      <c r="DCA397" s="6"/>
      <c r="DCB397" s="6"/>
      <c r="DCC397" s="6"/>
      <c r="DCD397" s="6"/>
      <c r="DCE397" s="6"/>
      <c r="DCF397" s="6"/>
      <c r="DCG397" s="6"/>
      <c r="DCH397" s="6"/>
      <c r="DCI397" s="6"/>
      <c r="DCJ397" s="6"/>
      <c r="DCK397" s="6"/>
      <c r="DCL397" s="6"/>
      <c r="DCM397" s="6"/>
      <c r="DCN397" s="6"/>
      <c r="DCO397" s="6"/>
      <c r="DCP397" s="6"/>
      <c r="DCQ397" s="6"/>
      <c r="DCR397" s="6"/>
      <c r="DCS397" s="6"/>
      <c r="DCT397" s="6"/>
      <c r="DCU397" s="6"/>
      <c r="DCV397" s="6"/>
      <c r="DCW397" s="6"/>
      <c r="DCX397" s="6"/>
      <c r="DCY397" s="6"/>
      <c r="DCZ397" s="6"/>
      <c r="DDA397" s="6"/>
      <c r="DDB397" s="6"/>
      <c r="DDC397" s="6"/>
      <c r="DDD397" s="6"/>
      <c r="DDE397" s="6"/>
      <c r="DDF397" s="6"/>
      <c r="DDG397" s="6"/>
      <c r="DDH397" s="6"/>
      <c r="DDI397" s="6"/>
      <c r="DDJ397" s="6"/>
      <c r="DDK397" s="6"/>
      <c r="DDL397" s="6"/>
      <c r="DDM397" s="6"/>
      <c r="DDN397" s="6"/>
      <c r="DDO397" s="6"/>
      <c r="DDP397" s="6"/>
      <c r="DDQ397" s="6"/>
      <c r="DDR397" s="6"/>
      <c r="DDS397" s="6"/>
      <c r="DDT397" s="6"/>
      <c r="DDU397" s="6"/>
      <c r="DDV397" s="6"/>
      <c r="DDW397" s="6"/>
      <c r="DDX397" s="6"/>
      <c r="DDY397" s="6"/>
      <c r="DDZ397" s="6"/>
      <c r="DEA397" s="6"/>
      <c r="DEB397" s="6"/>
      <c r="DEC397" s="6"/>
      <c r="DED397" s="6"/>
      <c r="DEE397" s="6"/>
      <c r="DEF397" s="6"/>
      <c r="DEG397" s="6"/>
      <c r="DEH397" s="6"/>
      <c r="DEI397" s="6"/>
      <c r="DEJ397" s="6"/>
      <c r="DEK397" s="6"/>
      <c r="DEL397" s="6"/>
      <c r="DEM397" s="6"/>
      <c r="DEN397" s="6"/>
      <c r="DEO397" s="6"/>
      <c r="DEP397" s="6"/>
      <c r="DEQ397" s="6"/>
      <c r="DER397" s="6"/>
      <c r="DES397" s="6"/>
      <c r="DET397" s="6"/>
      <c r="DEU397" s="6"/>
      <c r="DEV397" s="6"/>
      <c r="DEW397" s="6"/>
      <c r="DEX397" s="6"/>
      <c r="DEY397" s="6"/>
      <c r="DEZ397" s="6"/>
      <c r="DFA397" s="6"/>
      <c r="DFB397" s="6"/>
      <c r="DFC397" s="6"/>
      <c r="DFD397" s="6"/>
      <c r="DFE397" s="6"/>
      <c r="DFF397" s="6"/>
      <c r="DFG397" s="6"/>
      <c r="DFH397" s="6"/>
      <c r="DFI397" s="6"/>
      <c r="DFJ397" s="6"/>
      <c r="DFK397" s="6"/>
      <c r="DFL397" s="6"/>
      <c r="DFM397" s="6"/>
      <c r="DFN397" s="6"/>
      <c r="DFO397" s="6"/>
      <c r="DFP397" s="6"/>
      <c r="DFQ397" s="6"/>
      <c r="DFR397" s="6"/>
      <c r="DFS397" s="6"/>
      <c r="DFT397" s="6"/>
      <c r="DFU397" s="6"/>
      <c r="DFV397" s="6"/>
      <c r="DFW397" s="6"/>
      <c r="DFX397" s="6"/>
      <c r="DFY397" s="6"/>
      <c r="DFZ397" s="6"/>
      <c r="DGA397" s="6"/>
      <c r="DGB397" s="6"/>
      <c r="DGC397" s="6"/>
      <c r="DGD397" s="6"/>
      <c r="DGE397" s="6"/>
      <c r="DGF397" s="6"/>
      <c r="DGG397" s="6"/>
      <c r="DGH397" s="6"/>
      <c r="DGI397" s="6"/>
      <c r="DGJ397" s="6"/>
      <c r="DGK397" s="6"/>
      <c r="DGL397" s="6"/>
      <c r="DGM397" s="6"/>
      <c r="DGN397" s="6"/>
      <c r="DGO397" s="6"/>
      <c r="DGP397" s="6"/>
      <c r="DGQ397" s="6"/>
      <c r="DGR397" s="6"/>
      <c r="DGS397" s="6"/>
      <c r="DGT397" s="6"/>
      <c r="DGU397" s="6"/>
      <c r="DGV397" s="6"/>
      <c r="DGW397" s="6"/>
      <c r="DGX397" s="6"/>
      <c r="DGY397" s="6"/>
      <c r="DGZ397" s="6"/>
      <c r="DHA397" s="6"/>
      <c r="DHB397" s="6"/>
      <c r="DHC397" s="6"/>
      <c r="DHD397" s="6"/>
      <c r="DHE397" s="6"/>
      <c r="DHF397" s="6"/>
      <c r="DHG397" s="6"/>
      <c r="DHH397" s="6"/>
      <c r="DHI397" s="6"/>
      <c r="DHJ397" s="6"/>
      <c r="DHK397" s="6"/>
      <c r="DHL397" s="6"/>
      <c r="DHM397" s="6"/>
      <c r="DHN397" s="6"/>
      <c r="DHO397" s="6"/>
      <c r="DHP397" s="6"/>
      <c r="DHQ397" s="6"/>
      <c r="DHR397" s="6"/>
      <c r="DHS397" s="6"/>
      <c r="DHT397" s="6"/>
      <c r="DHU397" s="6"/>
      <c r="DHV397" s="6"/>
      <c r="DHW397" s="6"/>
      <c r="DHX397" s="6"/>
      <c r="DHY397" s="6"/>
      <c r="DHZ397" s="6"/>
      <c r="DIA397" s="6"/>
      <c r="DIB397" s="6"/>
      <c r="DIC397" s="6"/>
      <c r="DID397" s="6"/>
      <c r="DIE397" s="6"/>
      <c r="DIF397" s="6"/>
      <c r="DIG397" s="6"/>
      <c r="DIH397" s="6"/>
      <c r="DII397" s="6"/>
      <c r="DIJ397" s="6"/>
      <c r="DIK397" s="6"/>
      <c r="DIL397" s="6"/>
      <c r="DIM397" s="6"/>
      <c r="DIN397" s="6"/>
      <c r="DIO397" s="6"/>
      <c r="DIP397" s="6"/>
      <c r="DIQ397" s="6"/>
      <c r="DIR397" s="6"/>
      <c r="DIS397" s="6"/>
      <c r="DIT397" s="6"/>
      <c r="DIU397" s="6"/>
      <c r="DIV397" s="6"/>
      <c r="DIW397" s="6"/>
      <c r="DIX397" s="6"/>
      <c r="DIY397" s="6"/>
      <c r="DIZ397" s="6"/>
      <c r="DJA397" s="6"/>
      <c r="DJB397" s="6"/>
      <c r="DJC397" s="6"/>
      <c r="DJD397" s="6"/>
      <c r="DJE397" s="6"/>
      <c r="DJF397" s="6"/>
      <c r="DJG397" s="6"/>
      <c r="DJH397" s="6"/>
      <c r="DJI397" s="6"/>
      <c r="DJJ397" s="6"/>
      <c r="DJK397" s="6"/>
      <c r="DJL397" s="6"/>
      <c r="DJM397" s="6"/>
      <c r="DJN397" s="6"/>
      <c r="DJO397" s="6"/>
      <c r="DJP397" s="6"/>
      <c r="DJQ397" s="6"/>
      <c r="DJR397" s="6"/>
      <c r="DJS397" s="6"/>
      <c r="DJT397" s="6"/>
      <c r="DJU397" s="6"/>
      <c r="DJV397" s="6"/>
      <c r="DJW397" s="6"/>
      <c r="DJX397" s="6"/>
      <c r="DJY397" s="6"/>
      <c r="DJZ397" s="6"/>
      <c r="DKA397" s="6"/>
      <c r="DKB397" s="6"/>
      <c r="DKC397" s="6"/>
      <c r="DKD397" s="6"/>
      <c r="DKE397" s="6"/>
      <c r="DKF397" s="6"/>
      <c r="DKG397" s="6"/>
      <c r="DKH397" s="6"/>
      <c r="DKI397" s="6"/>
      <c r="DKJ397" s="6"/>
      <c r="DKK397" s="6"/>
      <c r="DKL397" s="6"/>
      <c r="DKM397" s="6"/>
      <c r="DKN397" s="6"/>
      <c r="DKO397" s="6"/>
      <c r="DKP397" s="6"/>
      <c r="DKQ397" s="6"/>
      <c r="DKR397" s="6"/>
      <c r="DKS397" s="6"/>
      <c r="DKT397" s="6"/>
      <c r="DKU397" s="6"/>
      <c r="DKV397" s="6"/>
      <c r="DKW397" s="6"/>
      <c r="DKX397" s="6"/>
      <c r="DKY397" s="6"/>
      <c r="DKZ397" s="6"/>
      <c r="DLA397" s="6"/>
      <c r="DLB397" s="6"/>
      <c r="DLC397" s="6"/>
      <c r="DLD397" s="6"/>
      <c r="DLE397" s="6"/>
      <c r="DLF397" s="6"/>
      <c r="DLG397" s="6"/>
      <c r="DLH397" s="6"/>
      <c r="DLI397" s="6"/>
      <c r="DLJ397" s="6"/>
      <c r="DLK397" s="6"/>
      <c r="DLL397" s="6"/>
      <c r="DLM397" s="6"/>
      <c r="DLN397" s="6"/>
      <c r="DLO397" s="6"/>
      <c r="DLP397" s="6"/>
      <c r="DLQ397" s="6"/>
      <c r="DLR397" s="6"/>
      <c r="DLS397" s="6"/>
      <c r="DLT397" s="6"/>
      <c r="DLU397" s="6"/>
      <c r="DLV397" s="6"/>
      <c r="DLW397" s="6"/>
      <c r="DLX397" s="6"/>
      <c r="DLY397" s="6"/>
      <c r="DLZ397" s="6"/>
      <c r="DMA397" s="6"/>
      <c r="DMB397" s="6"/>
      <c r="DMC397" s="6"/>
      <c r="DMD397" s="6"/>
      <c r="DME397" s="6"/>
      <c r="DMF397" s="6"/>
      <c r="DMG397" s="6"/>
      <c r="DMH397" s="6"/>
      <c r="DMI397" s="6"/>
      <c r="DMJ397" s="6"/>
      <c r="DMK397" s="6"/>
      <c r="DML397" s="6"/>
      <c r="DMM397" s="6"/>
      <c r="DMN397" s="6"/>
      <c r="DMO397" s="6"/>
      <c r="DMP397" s="6"/>
      <c r="DMQ397" s="6"/>
      <c r="DMR397" s="6"/>
      <c r="DMS397" s="6"/>
      <c r="DMT397" s="6"/>
      <c r="DMU397" s="6"/>
      <c r="DMV397" s="6"/>
      <c r="DMW397" s="6"/>
      <c r="DMX397" s="6"/>
      <c r="DMY397" s="6"/>
      <c r="DMZ397" s="6"/>
      <c r="DNA397" s="6"/>
      <c r="DNB397" s="6"/>
      <c r="DNC397" s="6"/>
      <c r="DND397" s="6"/>
      <c r="DNE397" s="6"/>
      <c r="DNF397" s="6"/>
      <c r="DNG397" s="6"/>
      <c r="DNH397" s="6"/>
      <c r="DNI397" s="6"/>
      <c r="DNJ397" s="6"/>
      <c r="DNK397" s="6"/>
      <c r="DNL397" s="6"/>
      <c r="DNM397" s="6"/>
      <c r="DNN397" s="6"/>
      <c r="DNO397" s="6"/>
      <c r="DNP397" s="6"/>
      <c r="DNQ397" s="6"/>
      <c r="DNR397" s="6"/>
      <c r="DNS397" s="6"/>
      <c r="DNT397" s="6"/>
      <c r="DNU397" s="6"/>
      <c r="DNV397" s="6"/>
      <c r="DNW397" s="6"/>
      <c r="DNX397" s="6"/>
      <c r="DNY397" s="6"/>
      <c r="DNZ397" s="6"/>
      <c r="DOA397" s="6"/>
      <c r="DOB397" s="6"/>
      <c r="DOC397" s="6"/>
      <c r="DOD397" s="6"/>
      <c r="DOE397" s="6"/>
      <c r="DOF397" s="6"/>
      <c r="DOG397" s="6"/>
      <c r="DOH397" s="6"/>
      <c r="DOI397" s="6"/>
      <c r="DOJ397" s="6"/>
      <c r="DOK397" s="6"/>
      <c r="DOL397" s="6"/>
      <c r="DOM397" s="6"/>
      <c r="DON397" s="6"/>
      <c r="DOO397" s="6"/>
      <c r="DOP397" s="6"/>
      <c r="DOQ397" s="6"/>
      <c r="DOR397" s="6"/>
      <c r="DOS397" s="6"/>
      <c r="DOT397" s="6"/>
      <c r="DOU397" s="6"/>
      <c r="DOV397" s="6"/>
      <c r="DOW397" s="6"/>
      <c r="DOX397" s="6"/>
      <c r="DOY397" s="6"/>
      <c r="DOZ397" s="6"/>
      <c r="DPA397" s="6"/>
      <c r="DPB397" s="6"/>
      <c r="DPC397" s="6"/>
      <c r="DPD397" s="6"/>
      <c r="DPE397" s="6"/>
      <c r="DPF397" s="6"/>
      <c r="DPG397" s="6"/>
      <c r="DPH397" s="6"/>
      <c r="DPI397" s="6"/>
      <c r="DPJ397" s="6"/>
      <c r="DPK397" s="6"/>
      <c r="DPL397" s="6"/>
      <c r="DPM397" s="6"/>
      <c r="DPN397" s="6"/>
      <c r="DPO397" s="6"/>
      <c r="DPP397" s="6"/>
      <c r="DPQ397" s="6"/>
      <c r="DPR397" s="6"/>
      <c r="DPS397" s="6"/>
      <c r="DPT397" s="6"/>
      <c r="DPU397" s="6"/>
      <c r="DPV397" s="6"/>
      <c r="DPW397" s="6"/>
      <c r="DPX397" s="6"/>
      <c r="DPY397" s="6"/>
      <c r="DPZ397" s="6"/>
      <c r="DQA397" s="6"/>
      <c r="DQB397" s="6"/>
      <c r="DQC397" s="6"/>
      <c r="DQD397" s="6"/>
      <c r="DQE397" s="6"/>
      <c r="DQF397" s="6"/>
      <c r="DQG397" s="6"/>
      <c r="DQH397" s="6"/>
      <c r="DQI397" s="6"/>
      <c r="DQJ397" s="6"/>
      <c r="DQK397" s="6"/>
      <c r="DQL397" s="6"/>
      <c r="DQM397" s="6"/>
      <c r="DQN397" s="6"/>
      <c r="DQO397" s="6"/>
      <c r="DQP397" s="6"/>
      <c r="DQQ397" s="6"/>
      <c r="DQR397" s="6"/>
      <c r="DQS397" s="6"/>
      <c r="DQT397" s="6"/>
      <c r="DQU397" s="6"/>
      <c r="DQV397" s="6"/>
      <c r="DQW397" s="6"/>
      <c r="DQX397" s="6"/>
      <c r="DQY397" s="6"/>
      <c r="DQZ397" s="6"/>
      <c r="DRA397" s="6"/>
      <c r="DRB397" s="6"/>
      <c r="DRC397" s="6"/>
      <c r="DRD397" s="6"/>
      <c r="DRE397" s="6"/>
      <c r="DRF397" s="6"/>
      <c r="DRG397" s="6"/>
      <c r="DRH397" s="6"/>
      <c r="DRI397" s="6"/>
      <c r="DRJ397" s="6"/>
      <c r="DRK397" s="6"/>
      <c r="DRL397" s="6"/>
      <c r="DRM397" s="6"/>
      <c r="DRN397" s="6"/>
      <c r="DRO397" s="6"/>
      <c r="DRP397" s="6"/>
      <c r="DRQ397" s="6"/>
      <c r="DRR397" s="6"/>
      <c r="DRS397" s="6"/>
      <c r="DRT397" s="6"/>
      <c r="DRU397" s="6"/>
      <c r="DRV397" s="6"/>
      <c r="DRW397" s="6"/>
      <c r="DRX397" s="6"/>
      <c r="DRY397" s="6"/>
      <c r="DRZ397" s="6"/>
      <c r="DSA397" s="6"/>
      <c r="DSB397" s="6"/>
      <c r="DSC397" s="6"/>
      <c r="DSD397" s="6"/>
      <c r="DSE397" s="6"/>
      <c r="DSF397" s="6"/>
      <c r="DSG397" s="6"/>
      <c r="DSH397" s="6"/>
      <c r="DSI397" s="6"/>
      <c r="DSJ397" s="6"/>
      <c r="DSK397" s="6"/>
      <c r="DSL397" s="6"/>
      <c r="DSM397" s="6"/>
      <c r="DSN397" s="6"/>
      <c r="DSO397" s="6"/>
      <c r="DSP397" s="6"/>
      <c r="DSQ397" s="6"/>
      <c r="DSR397" s="6"/>
      <c r="DSS397" s="6"/>
      <c r="DST397" s="6"/>
      <c r="DSU397" s="6"/>
      <c r="DSV397" s="6"/>
      <c r="DSW397" s="6"/>
      <c r="DSX397" s="6"/>
      <c r="DSY397" s="6"/>
      <c r="DSZ397" s="6"/>
      <c r="DTA397" s="6"/>
      <c r="DTB397" s="6"/>
      <c r="DTC397" s="6"/>
      <c r="DTD397" s="6"/>
      <c r="DTE397" s="6"/>
      <c r="DTF397" s="6"/>
      <c r="DTG397" s="6"/>
      <c r="DTH397" s="6"/>
      <c r="DTI397" s="6"/>
      <c r="DTJ397" s="6"/>
      <c r="DTK397" s="6"/>
      <c r="DTL397" s="6"/>
      <c r="DTM397" s="6"/>
      <c r="DTN397" s="6"/>
      <c r="DTO397" s="6"/>
      <c r="DTP397" s="6"/>
      <c r="DTQ397" s="6"/>
      <c r="DTR397" s="6"/>
      <c r="DTS397" s="6"/>
      <c r="DTT397" s="6"/>
      <c r="DTU397" s="6"/>
      <c r="DTV397" s="6"/>
      <c r="DTW397" s="6"/>
      <c r="DTX397" s="6"/>
      <c r="DTY397" s="6"/>
      <c r="DTZ397" s="6"/>
      <c r="DUA397" s="6"/>
      <c r="DUB397" s="6"/>
      <c r="DUC397" s="6"/>
      <c r="DUD397" s="6"/>
      <c r="DUE397" s="6"/>
      <c r="DUF397" s="6"/>
      <c r="DUG397" s="6"/>
      <c r="DUH397" s="6"/>
      <c r="DUI397" s="6"/>
      <c r="DUJ397" s="6"/>
      <c r="DUK397" s="6"/>
      <c r="DUL397" s="6"/>
      <c r="DUM397" s="6"/>
      <c r="DUN397" s="6"/>
      <c r="DUO397" s="6"/>
      <c r="DUP397" s="6"/>
      <c r="DUQ397" s="6"/>
      <c r="DUR397" s="6"/>
      <c r="DUS397" s="6"/>
      <c r="DUT397" s="6"/>
      <c r="DUU397" s="6"/>
      <c r="DUV397" s="6"/>
      <c r="DUW397" s="6"/>
      <c r="DUX397" s="6"/>
      <c r="DUY397" s="6"/>
      <c r="DUZ397" s="6"/>
      <c r="DVA397" s="6"/>
      <c r="DVB397" s="6"/>
      <c r="DVC397" s="6"/>
      <c r="DVD397" s="6"/>
      <c r="DVE397" s="6"/>
      <c r="DVF397" s="6"/>
      <c r="DVG397" s="6"/>
      <c r="DVH397" s="6"/>
      <c r="DVI397" s="6"/>
      <c r="DVJ397" s="6"/>
      <c r="DVK397" s="6"/>
      <c r="DVL397" s="6"/>
      <c r="DVM397" s="6"/>
      <c r="DVN397" s="6"/>
      <c r="DVO397" s="6"/>
      <c r="DVP397" s="6"/>
      <c r="DVQ397" s="6"/>
      <c r="DVR397" s="6"/>
      <c r="DVS397" s="6"/>
      <c r="DVT397" s="6"/>
      <c r="DVU397" s="6"/>
      <c r="DVV397" s="6"/>
      <c r="DVW397" s="6"/>
      <c r="DVX397" s="6"/>
      <c r="DVY397" s="6"/>
      <c r="DVZ397" s="6"/>
      <c r="DWA397" s="6"/>
      <c r="DWB397" s="6"/>
      <c r="DWC397" s="6"/>
      <c r="DWD397" s="6"/>
      <c r="DWE397" s="6"/>
      <c r="DWF397" s="6"/>
      <c r="DWG397" s="6"/>
      <c r="DWH397" s="6"/>
      <c r="DWI397" s="6"/>
      <c r="DWJ397" s="6"/>
      <c r="DWK397" s="6"/>
      <c r="DWL397" s="6"/>
      <c r="DWM397" s="6"/>
      <c r="DWN397" s="6"/>
      <c r="DWO397" s="6"/>
      <c r="DWP397" s="6"/>
      <c r="DWQ397" s="6"/>
      <c r="DWR397" s="6"/>
      <c r="DWS397" s="6"/>
      <c r="DWT397" s="6"/>
      <c r="DWU397" s="6"/>
      <c r="DWV397" s="6"/>
      <c r="DWW397" s="6"/>
      <c r="DWX397" s="6"/>
      <c r="DWY397" s="6"/>
      <c r="DWZ397" s="6"/>
      <c r="DXA397" s="6"/>
      <c r="DXB397" s="6"/>
      <c r="DXC397" s="6"/>
      <c r="DXD397" s="6"/>
      <c r="DXE397" s="6"/>
      <c r="DXF397" s="6"/>
      <c r="DXG397" s="6"/>
      <c r="DXH397" s="6"/>
      <c r="DXI397" s="6"/>
      <c r="DXJ397" s="6"/>
      <c r="DXK397" s="6"/>
      <c r="DXL397" s="6"/>
      <c r="DXM397" s="6"/>
      <c r="DXN397" s="6"/>
      <c r="DXO397" s="6"/>
      <c r="DXP397" s="6"/>
      <c r="DXQ397" s="6"/>
      <c r="DXR397" s="6"/>
      <c r="DXS397" s="6"/>
      <c r="DXT397" s="6"/>
      <c r="DXU397" s="6"/>
      <c r="DXV397" s="6"/>
      <c r="DXW397" s="6"/>
      <c r="DXX397" s="6"/>
      <c r="DXY397" s="6"/>
      <c r="DXZ397" s="6"/>
      <c r="DYA397" s="6"/>
      <c r="DYB397" s="6"/>
      <c r="DYC397" s="6"/>
      <c r="DYD397" s="6"/>
      <c r="DYE397" s="6"/>
      <c r="DYF397" s="6"/>
      <c r="DYG397" s="6"/>
      <c r="DYH397" s="6"/>
      <c r="DYI397" s="6"/>
      <c r="DYJ397" s="6"/>
      <c r="DYK397" s="6"/>
      <c r="DYL397" s="6"/>
      <c r="DYM397" s="6"/>
      <c r="DYN397" s="6"/>
      <c r="DYO397" s="6"/>
      <c r="DYP397" s="6"/>
      <c r="DYQ397" s="6"/>
      <c r="DYR397" s="6"/>
      <c r="DYS397" s="6"/>
      <c r="DYT397" s="6"/>
      <c r="DYU397" s="6"/>
      <c r="DYV397" s="6"/>
      <c r="DYW397" s="6"/>
      <c r="DYX397" s="6"/>
      <c r="DYY397" s="6"/>
      <c r="DYZ397" s="6"/>
      <c r="DZA397" s="6"/>
      <c r="DZB397" s="6"/>
      <c r="DZC397" s="6"/>
      <c r="DZD397" s="6"/>
      <c r="DZE397" s="6"/>
      <c r="DZF397" s="6"/>
      <c r="DZG397" s="6"/>
      <c r="DZH397" s="6"/>
      <c r="DZI397" s="6"/>
      <c r="DZJ397" s="6"/>
      <c r="DZK397" s="6"/>
      <c r="DZL397" s="6"/>
      <c r="DZM397" s="6"/>
      <c r="DZN397" s="6"/>
      <c r="DZO397" s="6"/>
      <c r="DZP397" s="6"/>
      <c r="DZQ397" s="6"/>
      <c r="DZR397" s="6"/>
      <c r="DZS397" s="6"/>
      <c r="DZT397" s="6"/>
      <c r="DZU397" s="6"/>
      <c r="DZV397" s="6"/>
      <c r="DZW397" s="6"/>
      <c r="DZX397" s="6"/>
      <c r="DZY397" s="6"/>
      <c r="DZZ397" s="6"/>
      <c r="EAA397" s="6"/>
      <c r="EAB397" s="6"/>
      <c r="EAC397" s="6"/>
      <c r="EAD397" s="6"/>
      <c r="EAE397" s="6"/>
      <c r="EAF397" s="6"/>
      <c r="EAG397" s="6"/>
      <c r="EAH397" s="6"/>
      <c r="EAI397" s="6"/>
      <c r="EAJ397" s="6"/>
      <c r="EAK397" s="6"/>
      <c r="EAL397" s="6"/>
      <c r="EAM397" s="6"/>
      <c r="EAN397" s="6"/>
      <c r="EAO397" s="6"/>
      <c r="EAP397" s="6"/>
      <c r="EAQ397" s="6"/>
      <c r="EAR397" s="6"/>
      <c r="EAS397" s="6"/>
      <c r="EAT397" s="6"/>
      <c r="EAU397" s="6"/>
      <c r="EAV397" s="6"/>
      <c r="EAW397" s="6"/>
      <c r="EAX397" s="6"/>
      <c r="EAY397" s="6"/>
      <c r="EAZ397" s="6"/>
      <c r="EBA397" s="6"/>
      <c r="EBB397" s="6"/>
      <c r="EBC397" s="6"/>
      <c r="EBD397" s="6"/>
      <c r="EBE397" s="6"/>
      <c r="EBF397" s="6"/>
      <c r="EBG397" s="6"/>
      <c r="EBH397" s="6"/>
      <c r="EBI397" s="6"/>
      <c r="EBJ397" s="6"/>
      <c r="EBK397" s="6"/>
      <c r="EBL397" s="6"/>
      <c r="EBM397" s="6"/>
      <c r="EBN397" s="6"/>
      <c r="EBO397" s="6"/>
      <c r="EBP397" s="6"/>
      <c r="EBQ397" s="6"/>
      <c r="EBR397" s="6"/>
      <c r="EBS397" s="6"/>
      <c r="EBT397" s="6"/>
      <c r="EBU397" s="6"/>
      <c r="EBV397" s="6"/>
      <c r="EBW397" s="6"/>
      <c r="EBX397" s="6"/>
      <c r="EBY397" s="6"/>
      <c r="EBZ397" s="6"/>
      <c r="ECA397" s="6"/>
      <c r="ECB397" s="6"/>
      <c r="ECC397" s="6"/>
      <c r="ECD397" s="6"/>
      <c r="ECE397" s="6"/>
      <c r="ECF397" s="6"/>
      <c r="ECG397" s="6"/>
      <c r="ECH397" s="6"/>
      <c r="ECI397" s="6"/>
      <c r="ECJ397" s="6"/>
      <c r="ECK397" s="6"/>
      <c r="ECL397" s="6"/>
      <c r="ECM397" s="6"/>
      <c r="ECN397" s="6"/>
      <c r="ECO397" s="6"/>
      <c r="ECP397" s="6"/>
      <c r="ECQ397" s="6"/>
      <c r="ECR397" s="6"/>
      <c r="ECS397" s="6"/>
      <c r="ECT397" s="6"/>
      <c r="ECU397" s="6"/>
      <c r="ECV397" s="6"/>
      <c r="ECW397" s="6"/>
      <c r="ECX397" s="6"/>
      <c r="ECY397" s="6"/>
      <c r="ECZ397" s="6"/>
      <c r="EDA397" s="6"/>
      <c r="EDB397" s="6"/>
      <c r="EDC397" s="6"/>
      <c r="EDD397" s="6"/>
      <c r="EDE397" s="6"/>
      <c r="EDF397" s="6"/>
      <c r="EDG397" s="6"/>
      <c r="EDH397" s="6"/>
      <c r="EDI397" s="6"/>
      <c r="EDJ397" s="6"/>
      <c r="EDK397" s="6"/>
      <c r="EDL397" s="6"/>
      <c r="EDM397" s="6"/>
      <c r="EDN397" s="6"/>
      <c r="EDO397" s="6"/>
      <c r="EDP397" s="6"/>
      <c r="EDQ397" s="6"/>
      <c r="EDR397" s="6"/>
      <c r="EDS397" s="6"/>
      <c r="EDT397" s="6"/>
      <c r="EDU397" s="6"/>
      <c r="EDV397" s="6"/>
      <c r="EDW397" s="6"/>
      <c r="EDX397" s="6"/>
      <c r="EDY397" s="6"/>
      <c r="EDZ397" s="6"/>
      <c r="EEA397" s="6"/>
      <c r="EEB397" s="6"/>
      <c r="EEC397" s="6"/>
      <c r="EED397" s="6"/>
      <c r="EEE397" s="6"/>
      <c r="EEF397" s="6"/>
      <c r="EEG397" s="6"/>
      <c r="EEH397" s="6"/>
      <c r="EEI397" s="6"/>
      <c r="EEJ397" s="6"/>
      <c r="EEK397" s="6"/>
      <c r="EEL397" s="6"/>
      <c r="EEM397" s="6"/>
      <c r="EEN397" s="6"/>
      <c r="EEO397" s="6"/>
      <c r="EEP397" s="6"/>
      <c r="EEQ397" s="6"/>
      <c r="EER397" s="6"/>
      <c r="EES397" s="6"/>
      <c r="EET397" s="6"/>
      <c r="EEU397" s="6"/>
      <c r="EEV397" s="6"/>
      <c r="EEW397" s="6"/>
      <c r="EEX397" s="6"/>
      <c r="EEY397" s="6"/>
      <c r="EEZ397" s="6"/>
      <c r="EFA397" s="6"/>
      <c r="EFB397" s="6"/>
      <c r="EFC397" s="6"/>
      <c r="EFD397" s="6"/>
      <c r="EFE397" s="6"/>
      <c r="EFF397" s="6"/>
      <c r="EFG397" s="6"/>
      <c r="EFH397" s="6"/>
      <c r="EFI397" s="6"/>
      <c r="EFJ397" s="6"/>
      <c r="EFK397" s="6"/>
      <c r="EFL397" s="6"/>
      <c r="EFM397" s="6"/>
      <c r="EFN397" s="6"/>
      <c r="EFO397" s="6"/>
      <c r="EFP397" s="6"/>
      <c r="EFQ397" s="6"/>
      <c r="EFR397" s="6"/>
      <c r="EFS397" s="6"/>
      <c r="EFT397" s="6"/>
      <c r="EFU397" s="6"/>
      <c r="EFV397" s="6"/>
      <c r="EFW397" s="6"/>
      <c r="EFX397" s="6"/>
      <c r="EFY397" s="6"/>
      <c r="EFZ397" s="6"/>
      <c r="EGA397" s="6"/>
      <c r="EGB397" s="6"/>
      <c r="EGC397" s="6"/>
      <c r="EGD397" s="6"/>
      <c r="EGE397" s="6"/>
      <c r="EGF397" s="6"/>
      <c r="EGG397" s="6"/>
      <c r="EGH397" s="6"/>
      <c r="EGI397" s="6"/>
      <c r="EGJ397" s="6"/>
      <c r="EGK397" s="6"/>
      <c r="EGL397" s="6"/>
      <c r="EGM397" s="6"/>
      <c r="EGN397" s="6"/>
      <c r="EGO397" s="6"/>
      <c r="EGP397" s="6"/>
      <c r="EGQ397" s="6"/>
      <c r="EGR397" s="6"/>
      <c r="EGS397" s="6"/>
      <c r="EGT397" s="6"/>
      <c r="EGU397" s="6"/>
      <c r="EGV397" s="6"/>
      <c r="EGW397" s="6"/>
      <c r="EGX397" s="6"/>
      <c r="EGY397" s="6"/>
      <c r="EGZ397" s="6"/>
      <c r="EHA397" s="6"/>
      <c r="EHB397" s="6"/>
      <c r="EHC397" s="6"/>
      <c r="EHD397" s="6"/>
      <c r="EHE397" s="6"/>
      <c r="EHF397" s="6"/>
      <c r="EHG397" s="6"/>
      <c r="EHH397" s="6"/>
      <c r="EHI397" s="6"/>
      <c r="EHJ397" s="6"/>
      <c r="EHK397" s="6"/>
      <c r="EHL397" s="6"/>
      <c r="EHM397" s="6"/>
      <c r="EHN397" s="6"/>
      <c r="EHO397" s="6"/>
      <c r="EHP397" s="6"/>
      <c r="EHQ397" s="6"/>
      <c r="EHR397" s="6"/>
      <c r="EHS397" s="6"/>
      <c r="EHT397" s="6"/>
      <c r="EHU397" s="6"/>
      <c r="EHV397" s="6"/>
      <c r="EHW397" s="6"/>
      <c r="EHX397" s="6"/>
      <c r="EHY397" s="6"/>
      <c r="EHZ397" s="6"/>
      <c r="EIA397" s="6"/>
      <c r="EIB397" s="6"/>
      <c r="EIC397" s="6"/>
      <c r="EID397" s="6"/>
      <c r="EIE397" s="6"/>
      <c r="EIF397" s="6"/>
      <c r="EIG397" s="6"/>
      <c r="EIH397" s="6"/>
      <c r="EII397" s="6"/>
      <c r="EIJ397" s="6"/>
      <c r="EIK397" s="6"/>
      <c r="EIL397" s="6"/>
      <c r="EIM397" s="6"/>
      <c r="EIN397" s="6"/>
      <c r="EIO397" s="6"/>
      <c r="EIP397" s="6"/>
      <c r="EIQ397" s="6"/>
      <c r="EIR397" s="6"/>
      <c r="EIS397" s="6"/>
      <c r="EIT397" s="6"/>
      <c r="EIU397" s="6"/>
      <c r="EIV397" s="6"/>
      <c r="EIW397" s="6"/>
      <c r="EIX397" s="6"/>
      <c r="EIY397" s="6"/>
      <c r="EIZ397" s="6"/>
      <c r="EJA397" s="6"/>
      <c r="EJB397" s="6"/>
      <c r="EJC397" s="6"/>
      <c r="EJD397" s="6"/>
      <c r="EJE397" s="6"/>
      <c r="EJF397" s="6"/>
      <c r="EJG397" s="6"/>
      <c r="EJH397" s="6"/>
      <c r="EJI397" s="6"/>
      <c r="EJJ397" s="6"/>
      <c r="EJK397" s="6"/>
      <c r="EJL397" s="6"/>
      <c r="EJM397" s="6"/>
      <c r="EJN397" s="6"/>
      <c r="EJO397" s="6"/>
      <c r="EJP397" s="6"/>
      <c r="EJQ397" s="6"/>
      <c r="EJR397" s="6"/>
      <c r="EJS397" s="6"/>
      <c r="EJT397" s="6"/>
      <c r="EJU397" s="6"/>
      <c r="EJV397" s="6"/>
      <c r="EJW397" s="6"/>
      <c r="EJX397" s="6"/>
      <c r="EJY397" s="6"/>
      <c r="EJZ397" s="6"/>
      <c r="EKA397" s="6"/>
      <c r="EKB397" s="6"/>
      <c r="EKC397" s="6"/>
      <c r="EKD397" s="6"/>
      <c r="EKE397" s="6"/>
      <c r="EKF397" s="6"/>
      <c r="EKG397" s="6"/>
      <c r="EKH397" s="6"/>
      <c r="EKI397" s="6"/>
      <c r="EKJ397" s="6"/>
      <c r="EKK397" s="6"/>
      <c r="EKL397" s="6"/>
      <c r="EKM397" s="6"/>
      <c r="EKN397" s="6"/>
      <c r="EKO397" s="6"/>
      <c r="EKP397" s="6"/>
      <c r="EKQ397" s="6"/>
      <c r="EKR397" s="6"/>
      <c r="EKS397" s="6"/>
      <c r="EKT397" s="6"/>
      <c r="EKU397" s="6"/>
      <c r="EKV397" s="6"/>
      <c r="EKW397" s="6"/>
      <c r="EKX397" s="6"/>
      <c r="EKY397" s="6"/>
      <c r="EKZ397" s="6"/>
      <c r="ELA397" s="6"/>
      <c r="ELB397" s="6"/>
      <c r="ELC397" s="6"/>
      <c r="ELD397" s="6"/>
      <c r="ELE397" s="6"/>
      <c r="ELF397" s="6"/>
      <c r="ELG397" s="6"/>
      <c r="ELH397" s="6"/>
      <c r="ELI397" s="6"/>
      <c r="ELJ397" s="6"/>
      <c r="ELK397" s="6"/>
      <c r="ELL397" s="6"/>
      <c r="ELM397" s="6"/>
      <c r="ELN397" s="6"/>
      <c r="ELO397" s="6"/>
      <c r="ELP397" s="6"/>
      <c r="ELQ397" s="6"/>
      <c r="ELR397" s="6"/>
      <c r="ELS397" s="6"/>
      <c r="ELT397" s="6"/>
      <c r="ELU397" s="6"/>
      <c r="ELV397" s="6"/>
      <c r="ELW397" s="6"/>
      <c r="ELX397" s="6"/>
      <c r="ELY397" s="6"/>
      <c r="ELZ397" s="6"/>
      <c r="EMA397" s="6"/>
      <c r="EMB397" s="6"/>
      <c r="EMC397" s="6"/>
      <c r="EMD397" s="6"/>
      <c r="EME397" s="6"/>
      <c r="EMF397" s="6"/>
      <c r="EMG397" s="6"/>
      <c r="EMH397" s="6"/>
      <c r="EMI397" s="6"/>
      <c r="EMJ397" s="6"/>
      <c r="EMK397" s="6"/>
      <c r="EML397" s="6"/>
      <c r="EMM397" s="6"/>
      <c r="EMN397" s="6"/>
      <c r="EMO397" s="6"/>
      <c r="EMP397" s="6"/>
      <c r="EMQ397" s="6"/>
      <c r="EMR397" s="6"/>
      <c r="EMS397" s="6"/>
      <c r="EMT397" s="6"/>
      <c r="EMU397" s="6"/>
      <c r="EMV397" s="6"/>
      <c r="EMW397" s="6"/>
      <c r="EMX397" s="6"/>
      <c r="EMY397" s="6"/>
      <c r="EMZ397" s="6"/>
      <c r="ENA397" s="6"/>
      <c r="ENB397" s="6"/>
      <c r="ENC397" s="6"/>
      <c r="END397" s="6"/>
      <c r="ENE397" s="6"/>
      <c r="ENF397" s="6"/>
      <c r="ENG397" s="6"/>
      <c r="ENH397" s="6"/>
      <c r="ENI397" s="6"/>
      <c r="ENJ397" s="6"/>
      <c r="ENK397" s="6"/>
      <c r="ENL397" s="6"/>
      <c r="ENM397" s="6"/>
      <c r="ENN397" s="6"/>
      <c r="ENO397" s="6"/>
      <c r="ENP397" s="6"/>
      <c r="ENQ397" s="6"/>
      <c r="ENR397" s="6"/>
      <c r="ENS397" s="6"/>
      <c r="ENT397" s="6"/>
      <c r="ENU397" s="6"/>
      <c r="ENV397" s="6"/>
      <c r="ENW397" s="6"/>
      <c r="ENX397" s="6"/>
      <c r="ENY397" s="6"/>
      <c r="ENZ397" s="6"/>
      <c r="EOA397" s="6"/>
      <c r="EOB397" s="6"/>
      <c r="EOC397" s="6"/>
      <c r="EOD397" s="6"/>
      <c r="EOE397" s="6"/>
      <c r="EOF397" s="6"/>
      <c r="EOG397" s="6"/>
      <c r="EOH397" s="6"/>
      <c r="EOI397" s="6"/>
      <c r="EOJ397" s="6"/>
      <c r="EOK397" s="6"/>
      <c r="EOL397" s="6"/>
      <c r="EOM397" s="6"/>
      <c r="EON397" s="6"/>
      <c r="EOO397" s="6"/>
      <c r="EOP397" s="6"/>
      <c r="EOQ397" s="6"/>
      <c r="EOR397" s="6"/>
      <c r="EOS397" s="6"/>
      <c r="EOT397" s="6"/>
      <c r="EOU397" s="6"/>
      <c r="EOV397" s="6"/>
      <c r="EOW397" s="6"/>
      <c r="EOX397" s="6"/>
      <c r="EOY397" s="6"/>
      <c r="EOZ397" s="6"/>
      <c r="EPA397" s="6"/>
      <c r="EPB397" s="6"/>
      <c r="EPC397" s="6"/>
      <c r="EPD397" s="6"/>
      <c r="EPE397" s="6"/>
      <c r="EPF397" s="6"/>
      <c r="EPG397" s="6"/>
      <c r="EPH397" s="6"/>
      <c r="EPI397" s="6"/>
      <c r="EPJ397" s="6"/>
      <c r="EPK397" s="6"/>
      <c r="EPL397" s="6"/>
      <c r="EPM397" s="6"/>
      <c r="EPN397" s="6"/>
      <c r="EPO397" s="6"/>
      <c r="EPP397" s="6"/>
      <c r="EPQ397" s="6"/>
      <c r="EPR397" s="6"/>
      <c r="EPS397" s="6"/>
      <c r="EPT397" s="6"/>
      <c r="EPU397" s="6"/>
      <c r="EPV397" s="6"/>
      <c r="EPW397" s="6"/>
      <c r="EPX397" s="6"/>
      <c r="EPY397" s="6"/>
      <c r="EPZ397" s="6"/>
      <c r="EQA397" s="6"/>
      <c r="EQB397" s="6"/>
      <c r="EQC397" s="6"/>
      <c r="EQD397" s="6"/>
      <c r="EQE397" s="6"/>
      <c r="EQF397" s="6"/>
      <c r="EQG397" s="6"/>
      <c r="EQH397" s="6"/>
      <c r="EQI397" s="6"/>
      <c r="EQJ397" s="6"/>
      <c r="EQK397" s="6"/>
      <c r="EQL397" s="6"/>
      <c r="EQM397" s="6"/>
      <c r="EQN397" s="6"/>
      <c r="EQO397" s="6"/>
      <c r="EQP397" s="6"/>
      <c r="EQQ397" s="6"/>
      <c r="EQR397" s="6"/>
      <c r="EQS397" s="6"/>
      <c r="EQT397" s="6"/>
      <c r="EQU397" s="6"/>
      <c r="EQV397" s="6"/>
      <c r="EQW397" s="6"/>
      <c r="EQX397" s="6"/>
      <c r="EQY397" s="6"/>
      <c r="EQZ397" s="6"/>
      <c r="ERA397" s="6"/>
      <c r="ERB397" s="6"/>
      <c r="ERC397" s="6"/>
      <c r="ERD397" s="6"/>
      <c r="ERE397" s="6"/>
      <c r="ERF397" s="6"/>
      <c r="ERG397" s="6"/>
      <c r="ERH397" s="6"/>
      <c r="ERI397" s="6"/>
      <c r="ERJ397" s="6"/>
      <c r="ERK397" s="6"/>
      <c r="ERL397" s="6"/>
      <c r="ERM397" s="6"/>
      <c r="ERN397" s="6"/>
      <c r="ERO397" s="6"/>
      <c r="ERP397" s="6"/>
      <c r="ERQ397" s="6"/>
      <c r="ERR397" s="6"/>
      <c r="ERS397" s="6"/>
      <c r="ERT397" s="6"/>
      <c r="ERU397" s="6"/>
      <c r="ERV397" s="6"/>
      <c r="ERW397" s="6"/>
      <c r="ERX397" s="6"/>
      <c r="ERY397" s="6"/>
      <c r="ERZ397" s="6"/>
      <c r="ESA397" s="6"/>
      <c r="ESB397" s="6"/>
      <c r="ESC397" s="6"/>
      <c r="ESD397" s="6"/>
      <c r="ESE397" s="6"/>
      <c r="ESF397" s="6"/>
      <c r="ESG397" s="6"/>
      <c r="ESH397" s="6"/>
      <c r="ESI397" s="6"/>
      <c r="ESJ397" s="6"/>
      <c r="ESK397" s="6"/>
      <c r="ESL397" s="6"/>
      <c r="ESM397" s="6"/>
      <c r="ESN397" s="6"/>
      <c r="ESO397" s="6"/>
      <c r="ESP397" s="6"/>
      <c r="ESQ397" s="6"/>
      <c r="ESR397" s="6"/>
      <c r="ESS397" s="6"/>
      <c r="EST397" s="6"/>
      <c r="ESU397" s="6"/>
      <c r="ESV397" s="6"/>
      <c r="ESW397" s="6"/>
      <c r="ESX397" s="6"/>
      <c r="ESY397" s="6"/>
      <c r="ESZ397" s="6"/>
      <c r="ETA397" s="6"/>
      <c r="ETB397" s="6"/>
      <c r="ETC397" s="6"/>
      <c r="ETD397" s="6"/>
      <c r="ETE397" s="6"/>
      <c r="ETF397" s="6"/>
      <c r="ETG397" s="6"/>
      <c r="ETH397" s="6"/>
      <c r="ETI397" s="6"/>
      <c r="ETJ397" s="6"/>
      <c r="ETK397" s="6"/>
      <c r="ETL397" s="6"/>
      <c r="ETM397" s="6"/>
      <c r="ETN397" s="6"/>
      <c r="ETO397" s="6"/>
      <c r="ETP397" s="6"/>
      <c r="ETQ397" s="6"/>
      <c r="ETR397" s="6"/>
      <c r="ETS397" s="6"/>
      <c r="ETT397" s="6"/>
      <c r="ETU397" s="6"/>
      <c r="ETV397" s="6"/>
      <c r="ETW397" s="6"/>
      <c r="ETX397" s="6"/>
      <c r="ETY397" s="6"/>
      <c r="ETZ397" s="6"/>
      <c r="EUA397" s="6"/>
      <c r="EUB397" s="6"/>
      <c r="EUC397" s="6"/>
      <c r="EUD397" s="6"/>
      <c r="EUE397" s="6"/>
      <c r="EUF397" s="6"/>
      <c r="EUG397" s="6"/>
      <c r="EUH397" s="6"/>
      <c r="EUI397" s="6"/>
      <c r="EUJ397" s="6"/>
      <c r="EUK397" s="6"/>
      <c r="EUL397" s="6"/>
      <c r="EUM397" s="6"/>
      <c r="EUN397" s="6"/>
      <c r="EUO397" s="6"/>
      <c r="EUP397" s="6"/>
      <c r="EUQ397" s="6"/>
      <c r="EUR397" s="6"/>
      <c r="EUS397" s="6"/>
      <c r="EUT397" s="6"/>
      <c r="EUU397" s="6"/>
      <c r="EUV397" s="6"/>
      <c r="EUW397" s="6"/>
      <c r="EUX397" s="6"/>
      <c r="EUY397" s="6"/>
      <c r="EUZ397" s="6"/>
      <c r="EVA397" s="6"/>
      <c r="EVB397" s="6"/>
      <c r="EVC397" s="6"/>
      <c r="EVD397" s="6"/>
      <c r="EVE397" s="6"/>
      <c r="EVF397" s="6"/>
      <c r="EVG397" s="6"/>
      <c r="EVH397" s="6"/>
      <c r="EVI397" s="6"/>
      <c r="EVJ397" s="6"/>
      <c r="EVK397" s="6"/>
      <c r="EVL397" s="6"/>
      <c r="EVM397" s="6"/>
      <c r="EVN397" s="6"/>
      <c r="EVO397" s="6"/>
      <c r="EVP397" s="6"/>
      <c r="EVQ397" s="6"/>
      <c r="EVR397" s="6"/>
      <c r="EVS397" s="6"/>
      <c r="EVT397" s="6"/>
      <c r="EVU397" s="6"/>
      <c r="EVV397" s="6"/>
      <c r="EVW397" s="6"/>
      <c r="EVX397" s="6"/>
      <c r="EVY397" s="6"/>
      <c r="EVZ397" s="6"/>
      <c r="EWA397" s="6"/>
      <c r="EWB397" s="6"/>
      <c r="EWC397" s="6"/>
      <c r="EWD397" s="6"/>
      <c r="EWE397" s="6"/>
      <c r="EWF397" s="6"/>
      <c r="EWG397" s="6"/>
      <c r="EWH397" s="6"/>
      <c r="EWI397" s="6"/>
      <c r="EWJ397" s="6"/>
      <c r="EWK397" s="6"/>
      <c r="EWL397" s="6"/>
      <c r="EWM397" s="6"/>
      <c r="EWN397" s="6"/>
      <c r="EWO397" s="6"/>
      <c r="EWP397" s="6"/>
      <c r="EWQ397" s="6"/>
      <c r="EWR397" s="6"/>
      <c r="EWS397" s="6"/>
      <c r="EWT397" s="6"/>
      <c r="EWU397" s="6"/>
      <c r="EWV397" s="6"/>
      <c r="EWW397" s="6"/>
      <c r="EWX397" s="6"/>
      <c r="EWY397" s="6"/>
      <c r="EWZ397" s="6"/>
      <c r="EXA397" s="6"/>
      <c r="EXB397" s="6"/>
      <c r="EXC397" s="6"/>
      <c r="EXD397" s="6"/>
      <c r="EXE397" s="6"/>
      <c r="EXF397" s="6"/>
      <c r="EXG397" s="6"/>
      <c r="EXH397" s="6"/>
      <c r="EXI397" s="6"/>
      <c r="EXJ397" s="6"/>
      <c r="EXK397" s="6"/>
      <c r="EXL397" s="6"/>
      <c r="EXM397" s="6"/>
      <c r="EXN397" s="6"/>
      <c r="EXO397" s="6"/>
      <c r="EXP397" s="6"/>
      <c r="EXQ397" s="6"/>
      <c r="EXR397" s="6"/>
      <c r="EXS397" s="6"/>
      <c r="EXT397" s="6"/>
      <c r="EXU397" s="6"/>
      <c r="EXV397" s="6"/>
      <c r="EXW397" s="6"/>
      <c r="EXX397" s="6"/>
      <c r="EXY397" s="6"/>
      <c r="EXZ397" s="6"/>
      <c r="EYA397" s="6"/>
      <c r="EYB397" s="6"/>
      <c r="EYC397" s="6"/>
      <c r="EYD397" s="6"/>
      <c r="EYE397" s="6"/>
      <c r="EYF397" s="6"/>
      <c r="EYG397" s="6"/>
      <c r="EYH397" s="6"/>
      <c r="EYI397" s="6"/>
      <c r="EYJ397" s="6"/>
      <c r="EYK397" s="6"/>
      <c r="EYL397" s="6"/>
      <c r="EYM397" s="6"/>
      <c r="EYN397" s="6"/>
      <c r="EYO397" s="6"/>
      <c r="EYP397" s="6"/>
      <c r="EYQ397" s="6"/>
      <c r="EYR397" s="6"/>
      <c r="EYS397" s="6"/>
      <c r="EYT397" s="6"/>
      <c r="EYU397" s="6"/>
      <c r="EYV397" s="6"/>
      <c r="EYW397" s="6"/>
      <c r="EYX397" s="6"/>
      <c r="EYY397" s="6"/>
      <c r="EYZ397" s="6"/>
      <c r="EZA397" s="6"/>
      <c r="EZB397" s="6"/>
      <c r="EZC397" s="6"/>
      <c r="EZD397" s="6"/>
      <c r="EZE397" s="6"/>
      <c r="EZF397" s="6"/>
      <c r="EZG397" s="6"/>
      <c r="EZH397" s="6"/>
      <c r="EZI397" s="6"/>
      <c r="EZJ397" s="6"/>
      <c r="EZK397" s="6"/>
      <c r="EZL397" s="6"/>
      <c r="EZM397" s="6"/>
      <c r="EZN397" s="6"/>
      <c r="EZO397" s="6"/>
      <c r="EZP397" s="6"/>
      <c r="EZQ397" s="6"/>
      <c r="EZR397" s="6"/>
      <c r="EZS397" s="6"/>
      <c r="EZT397" s="6"/>
      <c r="EZU397" s="6"/>
      <c r="EZV397" s="6"/>
      <c r="EZW397" s="6"/>
      <c r="EZX397" s="6"/>
      <c r="EZY397" s="6"/>
      <c r="EZZ397" s="6"/>
      <c r="FAA397" s="6"/>
      <c r="FAB397" s="6"/>
      <c r="FAC397" s="6"/>
      <c r="FAD397" s="6"/>
      <c r="FAE397" s="6"/>
      <c r="FAF397" s="6"/>
      <c r="FAG397" s="6"/>
      <c r="FAH397" s="6"/>
      <c r="FAI397" s="6"/>
      <c r="FAJ397" s="6"/>
      <c r="FAK397" s="6"/>
      <c r="FAL397" s="6"/>
      <c r="FAM397" s="6"/>
      <c r="FAN397" s="6"/>
      <c r="FAO397" s="6"/>
      <c r="FAP397" s="6"/>
      <c r="FAQ397" s="6"/>
      <c r="FAR397" s="6"/>
      <c r="FAS397" s="6"/>
      <c r="FAT397" s="6"/>
      <c r="FAU397" s="6"/>
      <c r="FAV397" s="6"/>
      <c r="FAW397" s="6"/>
      <c r="FAX397" s="6"/>
      <c r="FAY397" s="6"/>
      <c r="FAZ397" s="6"/>
      <c r="FBA397" s="6"/>
      <c r="FBB397" s="6"/>
      <c r="FBC397" s="6"/>
      <c r="FBD397" s="6"/>
      <c r="FBE397" s="6"/>
      <c r="FBF397" s="6"/>
      <c r="FBG397" s="6"/>
      <c r="FBH397" s="6"/>
      <c r="FBI397" s="6"/>
      <c r="FBJ397" s="6"/>
      <c r="FBK397" s="6"/>
      <c r="FBL397" s="6"/>
      <c r="FBM397" s="6"/>
      <c r="FBN397" s="6"/>
      <c r="FBO397" s="6"/>
      <c r="FBP397" s="6"/>
      <c r="FBQ397" s="6"/>
      <c r="FBR397" s="6"/>
      <c r="FBS397" s="6"/>
      <c r="FBT397" s="6"/>
      <c r="FBU397" s="6"/>
      <c r="FBV397" s="6"/>
      <c r="FBW397" s="6"/>
      <c r="FBX397" s="6"/>
      <c r="FBY397" s="6"/>
      <c r="FBZ397" s="6"/>
      <c r="FCA397" s="6"/>
      <c r="FCB397" s="6"/>
      <c r="FCC397" s="6"/>
      <c r="FCD397" s="6"/>
      <c r="FCE397" s="6"/>
      <c r="FCF397" s="6"/>
      <c r="FCG397" s="6"/>
      <c r="FCH397" s="6"/>
      <c r="FCI397" s="6"/>
      <c r="FCJ397" s="6"/>
      <c r="FCK397" s="6"/>
      <c r="FCL397" s="6"/>
      <c r="FCM397" s="6"/>
      <c r="FCN397" s="6"/>
      <c r="FCO397" s="6"/>
      <c r="FCP397" s="6"/>
      <c r="FCQ397" s="6"/>
      <c r="FCR397" s="6"/>
      <c r="FCS397" s="6"/>
      <c r="FCT397" s="6"/>
      <c r="FCU397" s="6"/>
      <c r="FCV397" s="6"/>
      <c r="FCW397" s="6"/>
      <c r="FCX397" s="6"/>
      <c r="FCY397" s="6"/>
      <c r="FCZ397" s="6"/>
      <c r="FDA397" s="6"/>
      <c r="FDB397" s="6"/>
      <c r="FDC397" s="6"/>
      <c r="FDD397" s="6"/>
      <c r="FDE397" s="6"/>
      <c r="FDF397" s="6"/>
      <c r="FDG397" s="6"/>
      <c r="FDH397" s="6"/>
      <c r="FDI397" s="6"/>
      <c r="FDJ397" s="6"/>
      <c r="FDK397" s="6"/>
      <c r="FDL397" s="6"/>
      <c r="FDM397" s="6"/>
      <c r="FDN397" s="6"/>
      <c r="FDO397" s="6"/>
      <c r="FDP397" s="6"/>
      <c r="FDQ397" s="6"/>
      <c r="FDR397" s="6"/>
      <c r="FDS397" s="6"/>
      <c r="FDT397" s="6"/>
      <c r="FDU397" s="6"/>
      <c r="FDV397" s="6"/>
      <c r="FDW397" s="6"/>
      <c r="FDX397" s="6"/>
      <c r="FDY397" s="6"/>
      <c r="FDZ397" s="6"/>
      <c r="FEA397" s="6"/>
      <c r="FEB397" s="6"/>
      <c r="FEC397" s="6"/>
      <c r="FED397" s="6"/>
      <c r="FEE397" s="6"/>
      <c r="FEF397" s="6"/>
      <c r="FEG397" s="6"/>
      <c r="FEH397" s="6"/>
      <c r="FEI397" s="6"/>
      <c r="FEJ397" s="6"/>
      <c r="FEK397" s="6"/>
      <c r="FEL397" s="6"/>
      <c r="FEM397" s="6"/>
      <c r="FEN397" s="6"/>
      <c r="FEO397" s="6"/>
      <c r="FEP397" s="6"/>
      <c r="FEQ397" s="6"/>
      <c r="FER397" s="6"/>
      <c r="FES397" s="6"/>
      <c r="FET397" s="6"/>
      <c r="FEU397" s="6"/>
      <c r="FEV397" s="6"/>
      <c r="FEW397" s="6"/>
      <c r="FEX397" s="6"/>
      <c r="FEY397" s="6"/>
      <c r="FEZ397" s="6"/>
      <c r="FFA397" s="6"/>
      <c r="FFB397" s="6"/>
      <c r="FFC397" s="6"/>
      <c r="FFD397" s="6"/>
      <c r="FFE397" s="6"/>
      <c r="FFF397" s="6"/>
      <c r="FFG397" s="6"/>
      <c r="FFH397" s="6"/>
      <c r="FFI397" s="6"/>
      <c r="FFJ397" s="6"/>
      <c r="FFK397" s="6"/>
      <c r="FFL397" s="6"/>
      <c r="FFM397" s="6"/>
      <c r="FFN397" s="6"/>
      <c r="FFO397" s="6"/>
      <c r="FFP397" s="6"/>
      <c r="FFQ397" s="6"/>
      <c r="FFR397" s="6"/>
      <c r="FFS397" s="6"/>
      <c r="FFT397" s="6"/>
      <c r="FFU397" s="6"/>
      <c r="FFV397" s="6"/>
      <c r="FFW397" s="6"/>
      <c r="FFX397" s="6"/>
      <c r="FFY397" s="6"/>
      <c r="FFZ397" s="6"/>
      <c r="FGA397" s="6"/>
      <c r="FGB397" s="6"/>
      <c r="FGC397" s="6"/>
      <c r="FGD397" s="6"/>
      <c r="FGE397" s="6"/>
      <c r="FGF397" s="6"/>
      <c r="FGG397" s="6"/>
      <c r="FGH397" s="6"/>
      <c r="FGI397" s="6"/>
      <c r="FGJ397" s="6"/>
      <c r="FGK397" s="6"/>
      <c r="FGL397" s="6"/>
      <c r="FGM397" s="6"/>
      <c r="FGN397" s="6"/>
      <c r="FGO397" s="6"/>
      <c r="FGP397" s="6"/>
      <c r="FGQ397" s="6"/>
      <c r="FGR397" s="6"/>
      <c r="FGS397" s="6"/>
      <c r="FGT397" s="6"/>
      <c r="FGU397" s="6"/>
      <c r="FGV397" s="6"/>
      <c r="FGW397" s="6"/>
      <c r="FGX397" s="6"/>
      <c r="FGY397" s="6"/>
      <c r="FGZ397" s="6"/>
      <c r="FHA397" s="6"/>
      <c r="FHB397" s="6"/>
      <c r="FHC397" s="6"/>
      <c r="FHD397" s="6"/>
      <c r="FHE397" s="6"/>
      <c r="FHF397" s="6"/>
      <c r="FHG397" s="6"/>
      <c r="FHH397" s="6"/>
      <c r="FHI397" s="6"/>
      <c r="FHJ397" s="6"/>
      <c r="FHK397" s="6"/>
      <c r="FHL397" s="6"/>
      <c r="FHM397" s="6"/>
      <c r="FHN397" s="6"/>
      <c r="FHO397" s="6"/>
      <c r="FHP397" s="6"/>
      <c r="FHQ397" s="6"/>
      <c r="FHR397" s="6"/>
      <c r="FHS397" s="6"/>
      <c r="FHT397" s="6"/>
      <c r="FHU397" s="6"/>
      <c r="FHV397" s="6"/>
      <c r="FHW397" s="6"/>
      <c r="FHX397" s="6"/>
      <c r="FHY397" s="6"/>
      <c r="FHZ397" s="6"/>
      <c r="FIA397" s="6"/>
      <c r="FIB397" s="6"/>
      <c r="FIC397" s="6"/>
      <c r="FID397" s="6"/>
      <c r="FIE397" s="6"/>
      <c r="FIF397" s="6"/>
      <c r="FIG397" s="6"/>
      <c r="FIH397" s="6"/>
      <c r="FII397" s="6"/>
      <c r="FIJ397" s="6"/>
      <c r="FIK397" s="6"/>
      <c r="FIL397" s="6"/>
      <c r="FIM397" s="6"/>
      <c r="FIN397" s="6"/>
      <c r="FIO397" s="6"/>
      <c r="FIP397" s="6"/>
      <c r="FIQ397" s="6"/>
      <c r="FIR397" s="6"/>
      <c r="FIS397" s="6"/>
      <c r="FIT397" s="6"/>
      <c r="FIU397" s="6"/>
      <c r="FIV397" s="6"/>
      <c r="FIW397" s="6"/>
      <c r="FIX397" s="6"/>
      <c r="FIY397" s="6"/>
      <c r="FIZ397" s="6"/>
      <c r="FJA397" s="6"/>
      <c r="FJB397" s="6"/>
      <c r="FJC397" s="6"/>
      <c r="FJD397" s="6"/>
      <c r="FJE397" s="6"/>
      <c r="FJF397" s="6"/>
      <c r="FJG397" s="6"/>
      <c r="FJH397" s="6"/>
      <c r="FJI397" s="6"/>
      <c r="FJJ397" s="6"/>
      <c r="FJK397" s="6"/>
      <c r="FJL397" s="6"/>
      <c r="FJM397" s="6"/>
      <c r="FJN397" s="6"/>
      <c r="FJO397" s="6"/>
      <c r="FJP397" s="6"/>
      <c r="FJQ397" s="6"/>
      <c r="FJR397" s="6"/>
      <c r="FJS397" s="6"/>
      <c r="FJT397" s="6"/>
      <c r="FJU397" s="6"/>
      <c r="FJV397" s="6"/>
      <c r="FJW397" s="6"/>
      <c r="FJX397" s="6"/>
      <c r="FJY397" s="6"/>
      <c r="FJZ397" s="6"/>
      <c r="FKA397" s="6"/>
      <c r="FKB397" s="6"/>
      <c r="FKC397" s="6"/>
      <c r="FKD397" s="6"/>
      <c r="FKE397" s="6"/>
      <c r="FKF397" s="6"/>
      <c r="FKG397" s="6"/>
      <c r="FKH397" s="6"/>
      <c r="FKI397" s="6"/>
      <c r="FKJ397" s="6"/>
      <c r="FKK397" s="6"/>
      <c r="FKL397" s="6"/>
      <c r="FKM397" s="6"/>
      <c r="FKN397" s="6"/>
      <c r="FKO397" s="6"/>
      <c r="FKP397" s="6"/>
      <c r="FKQ397" s="6"/>
      <c r="FKR397" s="6"/>
      <c r="FKS397" s="6"/>
      <c r="FKT397" s="6"/>
      <c r="FKU397" s="6"/>
      <c r="FKV397" s="6"/>
      <c r="FKW397" s="6"/>
      <c r="FKX397" s="6"/>
      <c r="FKY397" s="6"/>
      <c r="FKZ397" s="6"/>
      <c r="FLA397" s="6"/>
      <c r="FLB397" s="6"/>
      <c r="FLC397" s="6"/>
      <c r="FLD397" s="6"/>
      <c r="FLE397" s="6"/>
      <c r="FLF397" s="6"/>
      <c r="FLG397" s="6"/>
      <c r="FLH397" s="6"/>
      <c r="FLI397" s="6"/>
      <c r="FLJ397" s="6"/>
      <c r="FLK397" s="6"/>
      <c r="FLL397" s="6"/>
      <c r="FLM397" s="6"/>
      <c r="FLN397" s="6"/>
      <c r="FLO397" s="6"/>
      <c r="FLP397" s="6"/>
      <c r="FLQ397" s="6"/>
      <c r="FLR397" s="6"/>
      <c r="FLS397" s="6"/>
      <c r="FLT397" s="6"/>
      <c r="FLU397" s="6"/>
      <c r="FLV397" s="6"/>
      <c r="FLW397" s="6"/>
      <c r="FLX397" s="6"/>
      <c r="FLY397" s="6"/>
      <c r="FLZ397" s="6"/>
      <c r="FMA397" s="6"/>
      <c r="FMB397" s="6"/>
      <c r="FMC397" s="6"/>
      <c r="FMD397" s="6"/>
      <c r="FME397" s="6"/>
      <c r="FMF397" s="6"/>
      <c r="FMG397" s="6"/>
      <c r="FMH397" s="6"/>
      <c r="FMI397" s="6"/>
      <c r="FMJ397" s="6"/>
      <c r="FMK397" s="6"/>
      <c r="FML397" s="6"/>
      <c r="FMM397" s="6"/>
      <c r="FMN397" s="6"/>
      <c r="FMO397" s="6"/>
      <c r="FMP397" s="6"/>
      <c r="FMQ397" s="6"/>
      <c r="FMR397" s="6"/>
      <c r="FMS397" s="6"/>
      <c r="FMT397" s="6"/>
      <c r="FMU397" s="6"/>
      <c r="FMV397" s="6"/>
      <c r="FMW397" s="6"/>
      <c r="FMX397" s="6"/>
      <c r="FMY397" s="6"/>
      <c r="FMZ397" s="6"/>
      <c r="FNA397" s="6"/>
      <c r="FNB397" s="6"/>
      <c r="FNC397" s="6"/>
      <c r="FND397" s="6"/>
      <c r="FNE397" s="6"/>
      <c r="FNF397" s="6"/>
      <c r="FNG397" s="6"/>
      <c r="FNH397" s="6"/>
      <c r="FNI397" s="6"/>
      <c r="FNJ397" s="6"/>
      <c r="FNK397" s="6"/>
      <c r="FNL397" s="6"/>
      <c r="FNM397" s="6"/>
      <c r="FNN397" s="6"/>
      <c r="FNO397" s="6"/>
      <c r="FNP397" s="6"/>
      <c r="FNQ397" s="6"/>
      <c r="FNR397" s="6"/>
      <c r="FNS397" s="6"/>
      <c r="FNT397" s="6"/>
      <c r="FNU397" s="6"/>
      <c r="FNV397" s="6"/>
      <c r="FNW397" s="6"/>
      <c r="FNX397" s="6"/>
      <c r="FNY397" s="6"/>
      <c r="FNZ397" s="6"/>
      <c r="FOA397" s="6"/>
      <c r="FOB397" s="6"/>
      <c r="FOC397" s="6"/>
      <c r="FOD397" s="6"/>
      <c r="FOE397" s="6"/>
      <c r="FOF397" s="6"/>
      <c r="FOG397" s="6"/>
      <c r="FOH397" s="6"/>
      <c r="FOI397" s="6"/>
      <c r="FOJ397" s="6"/>
      <c r="FOK397" s="6"/>
      <c r="FOL397" s="6"/>
      <c r="FOM397" s="6"/>
      <c r="FON397" s="6"/>
      <c r="FOO397" s="6"/>
      <c r="FOP397" s="6"/>
      <c r="FOQ397" s="6"/>
      <c r="FOR397" s="6"/>
      <c r="FOS397" s="6"/>
      <c r="FOT397" s="6"/>
      <c r="FOU397" s="6"/>
      <c r="FOV397" s="6"/>
      <c r="FOW397" s="6"/>
      <c r="FOX397" s="6"/>
      <c r="FOY397" s="6"/>
      <c r="FOZ397" s="6"/>
      <c r="FPA397" s="6"/>
      <c r="FPB397" s="6"/>
      <c r="FPC397" s="6"/>
      <c r="FPD397" s="6"/>
      <c r="FPE397" s="6"/>
      <c r="FPF397" s="6"/>
      <c r="FPG397" s="6"/>
      <c r="FPH397" s="6"/>
      <c r="FPI397" s="6"/>
      <c r="FPJ397" s="6"/>
      <c r="FPK397" s="6"/>
      <c r="FPL397" s="6"/>
      <c r="FPM397" s="6"/>
      <c r="FPN397" s="6"/>
      <c r="FPO397" s="6"/>
      <c r="FPP397" s="6"/>
      <c r="FPQ397" s="6"/>
      <c r="FPR397" s="6"/>
      <c r="FPS397" s="6"/>
      <c r="FPT397" s="6"/>
      <c r="FPU397" s="6"/>
      <c r="FPV397" s="6"/>
      <c r="FPW397" s="6"/>
      <c r="FPX397" s="6"/>
      <c r="FPY397" s="6"/>
      <c r="FPZ397" s="6"/>
      <c r="FQA397" s="6"/>
      <c r="FQB397" s="6"/>
      <c r="FQC397" s="6"/>
      <c r="FQD397" s="6"/>
      <c r="FQE397" s="6"/>
      <c r="FQF397" s="6"/>
      <c r="FQG397" s="6"/>
      <c r="FQH397" s="6"/>
      <c r="FQI397" s="6"/>
      <c r="FQJ397" s="6"/>
      <c r="FQK397" s="6"/>
      <c r="FQL397" s="6"/>
      <c r="FQM397" s="6"/>
      <c r="FQN397" s="6"/>
      <c r="FQO397" s="6"/>
      <c r="FQP397" s="6"/>
      <c r="FQQ397" s="6"/>
      <c r="FQR397" s="6"/>
      <c r="FQS397" s="6"/>
      <c r="FQT397" s="6"/>
      <c r="FQU397" s="6"/>
      <c r="FQV397" s="6"/>
      <c r="FQW397" s="6"/>
      <c r="FQX397" s="6"/>
      <c r="FQY397" s="6"/>
      <c r="FQZ397" s="6"/>
      <c r="FRA397" s="6"/>
      <c r="FRB397" s="6"/>
      <c r="FRC397" s="6"/>
      <c r="FRD397" s="6"/>
      <c r="FRE397" s="6"/>
      <c r="FRF397" s="6"/>
      <c r="FRG397" s="6"/>
      <c r="FRH397" s="6"/>
      <c r="FRI397" s="6"/>
      <c r="FRJ397" s="6"/>
      <c r="FRK397" s="6"/>
      <c r="FRL397" s="6"/>
      <c r="FRM397" s="6"/>
      <c r="FRN397" s="6"/>
      <c r="FRO397" s="6"/>
      <c r="FRP397" s="6"/>
      <c r="FRQ397" s="6"/>
      <c r="FRR397" s="6"/>
      <c r="FRS397" s="6"/>
      <c r="FRT397" s="6"/>
      <c r="FRU397" s="6"/>
      <c r="FRV397" s="6"/>
      <c r="FRW397" s="6"/>
      <c r="FRX397" s="6"/>
      <c r="FRY397" s="6"/>
      <c r="FRZ397" s="6"/>
      <c r="FSA397" s="6"/>
      <c r="FSB397" s="6"/>
      <c r="FSC397" s="6"/>
      <c r="FSD397" s="6"/>
      <c r="FSE397" s="6"/>
      <c r="FSF397" s="6"/>
      <c r="FSG397" s="6"/>
      <c r="FSH397" s="6"/>
      <c r="FSI397" s="6"/>
      <c r="FSJ397" s="6"/>
      <c r="FSK397" s="6"/>
      <c r="FSL397" s="6"/>
      <c r="FSM397" s="6"/>
      <c r="FSN397" s="6"/>
      <c r="FSO397" s="6"/>
      <c r="FSP397" s="6"/>
      <c r="FSQ397" s="6"/>
      <c r="FSR397" s="6"/>
      <c r="FSS397" s="6"/>
      <c r="FST397" s="6"/>
      <c r="FSU397" s="6"/>
      <c r="FSV397" s="6"/>
      <c r="FSW397" s="6"/>
      <c r="FSX397" s="6"/>
      <c r="FSY397" s="6"/>
      <c r="FSZ397" s="6"/>
      <c r="FTA397" s="6"/>
      <c r="FTB397" s="6"/>
      <c r="FTC397" s="6"/>
      <c r="FTD397" s="6"/>
      <c r="FTE397" s="6"/>
      <c r="FTF397" s="6"/>
      <c r="FTG397" s="6"/>
      <c r="FTH397" s="6"/>
      <c r="FTI397" s="6"/>
      <c r="FTJ397" s="6"/>
      <c r="FTK397" s="6"/>
      <c r="FTL397" s="6"/>
      <c r="FTM397" s="6"/>
      <c r="FTN397" s="6"/>
      <c r="FTO397" s="6"/>
      <c r="FTP397" s="6"/>
      <c r="FTQ397" s="6"/>
      <c r="FTR397" s="6"/>
      <c r="FTS397" s="6"/>
      <c r="FTT397" s="6"/>
      <c r="FTU397" s="6"/>
      <c r="FTV397" s="6"/>
      <c r="FTW397" s="6"/>
      <c r="FTX397" s="6"/>
      <c r="FTY397" s="6"/>
      <c r="FTZ397" s="6"/>
      <c r="FUA397" s="6"/>
      <c r="FUB397" s="6"/>
      <c r="FUC397" s="6"/>
      <c r="FUD397" s="6"/>
      <c r="FUE397" s="6"/>
      <c r="FUF397" s="6"/>
      <c r="FUG397" s="6"/>
      <c r="FUH397" s="6"/>
      <c r="FUI397" s="6"/>
      <c r="FUJ397" s="6"/>
      <c r="FUK397" s="6"/>
      <c r="FUL397" s="6"/>
      <c r="FUM397" s="6"/>
      <c r="FUN397" s="6"/>
      <c r="FUO397" s="6"/>
      <c r="FUP397" s="6"/>
      <c r="FUQ397" s="6"/>
      <c r="FUR397" s="6"/>
      <c r="FUS397" s="6"/>
      <c r="FUT397" s="6"/>
      <c r="FUU397" s="6"/>
      <c r="FUV397" s="6"/>
      <c r="FUW397" s="6"/>
      <c r="FUX397" s="6"/>
      <c r="FUY397" s="6"/>
      <c r="FUZ397" s="6"/>
      <c r="FVA397" s="6"/>
      <c r="FVB397" s="6"/>
      <c r="FVC397" s="6"/>
      <c r="FVD397" s="6"/>
      <c r="FVE397" s="6"/>
      <c r="FVF397" s="6"/>
      <c r="FVG397" s="6"/>
      <c r="FVH397" s="6"/>
      <c r="FVI397" s="6"/>
      <c r="FVJ397" s="6"/>
      <c r="FVK397" s="6"/>
      <c r="FVL397" s="6"/>
      <c r="FVM397" s="6"/>
      <c r="FVN397" s="6"/>
      <c r="FVO397" s="6"/>
      <c r="FVP397" s="6"/>
      <c r="FVQ397" s="6"/>
      <c r="FVR397" s="6"/>
      <c r="FVS397" s="6"/>
      <c r="FVT397" s="6"/>
      <c r="FVU397" s="6"/>
      <c r="FVV397" s="6"/>
      <c r="FVW397" s="6"/>
      <c r="FVX397" s="6"/>
      <c r="FVY397" s="6"/>
      <c r="FVZ397" s="6"/>
      <c r="FWA397" s="6"/>
      <c r="FWB397" s="6"/>
      <c r="FWC397" s="6"/>
      <c r="FWD397" s="6"/>
      <c r="FWE397" s="6"/>
      <c r="FWF397" s="6"/>
      <c r="FWG397" s="6"/>
      <c r="FWH397" s="6"/>
      <c r="FWI397" s="6"/>
      <c r="FWJ397" s="6"/>
      <c r="FWK397" s="6"/>
      <c r="FWL397" s="6"/>
      <c r="FWM397" s="6"/>
      <c r="FWN397" s="6"/>
      <c r="FWO397" s="6"/>
      <c r="FWP397" s="6"/>
      <c r="FWQ397" s="6"/>
      <c r="FWR397" s="6"/>
      <c r="FWS397" s="6"/>
      <c r="FWT397" s="6"/>
      <c r="FWU397" s="6"/>
      <c r="FWV397" s="6"/>
      <c r="FWW397" s="6"/>
      <c r="FWX397" s="6"/>
      <c r="FWY397" s="6"/>
      <c r="FWZ397" s="6"/>
      <c r="FXA397" s="6"/>
      <c r="FXB397" s="6"/>
      <c r="FXC397" s="6"/>
      <c r="FXD397" s="6"/>
      <c r="FXE397" s="6"/>
      <c r="FXF397" s="6"/>
      <c r="FXG397" s="6"/>
      <c r="FXH397" s="6"/>
      <c r="FXI397" s="6"/>
      <c r="FXJ397" s="6"/>
      <c r="FXK397" s="6"/>
      <c r="FXL397" s="6"/>
      <c r="FXM397" s="6"/>
      <c r="FXN397" s="6"/>
      <c r="FXO397" s="6"/>
      <c r="FXP397" s="6"/>
      <c r="FXQ397" s="6"/>
      <c r="FXR397" s="6"/>
      <c r="FXS397" s="6"/>
      <c r="FXT397" s="6"/>
      <c r="FXU397" s="6"/>
      <c r="FXV397" s="6"/>
      <c r="FXW397" s="6"/>
      <c r="FXX397" s="6"/>
      <c r="FXY397" s="6"/>
      <c r="FXZ397" s="6"/>
      <c r="FYA397" s="6"/>
      <c r="FYB397" s="6"/>
      <c r="FYC397" s="6"/>
      <c r="FYD397" s="6"/>
      <c r="FYE397" s="6"/>
      <c r="FYF397" s="6"/>
      <c r="FYG397" s="6"/>
      <c r="FYH397" s="6"/>
      <c r="FYI397" s="6"/>
      <c r="FYJ397" s="6"/>
      <c r="FYK397" s="6"/>
      <c r="FYL397" s="6"/>
      <c r="FYM397" s="6"/>
      <c r="FYN397" s="6"/>
      <c r="FYO397" s="6"/>
      <c r="FYP397" s="6"/>
      <c r="FYQ397" s="6"/>
      <c r="FYR397" s="6"/>
      <c r="FYS397" s="6"/>
      <c r="FYT397" s="6"/>
      <c r="FYU397" s="6"/>
      <c r="FYV397" s="6"/>
      <c r="FYW397" s="6"/>
      <c r="FYX397" s="6"/>
      <c r="FYY397" s="6"/>
      <c r="FYZ397" s="6"/>
      <c r="FZA397" s="6"/>
      <c r="FZB397" s="6"/>
      <c r="FZC397" s="6"/>
      <c r="FZD397" s="6"/>
      <c r="FZE397" s="6"/>
      <c r="FZF397" s="6"/>
      <c r="FZG397" s="6"/>
      <c r="FZH397" s="6"/>
      <c r="FZI397" s="6"/>
      <c r="FZJ397" s="6"/>
      <c r="FZK397" s="6"/>
      <c r="FZL397" s="6"/>
      <c r="FZM397" s="6"/>
      <c r="FZN397" s="6"/>
      <c r="FZO397" s="6"/>
      <c r="FZP397" s="6"/>
      <c r="FZQ397" s="6"/>
      <c r="FZR397" s="6"/>
      <c r="FZS397" s="6"/>
      <c r="FZT397" s="6"/>
      <c r="FZU397" s="6"/>
      <c r="FZV397" s="6"/>
      <c r="FZW397" s="6"/>
      <c r="FZX397" s="6"/>
      <c r="FZY397" s="6"/>
      <c r="FZZ397" s="6"/>
      <c r="GAA397" s="6"/>
      <c r="GAB397" s="6"/>
      <c r="GAC397" s="6"/>
      <c r="GAD397" s="6"/>
      <c r="GAE397" s="6"/>
      <c r="GAF397" s="6"/>
      <c r="GAG397" s="6"/>
      <c r="GAH397" s="6"/>
      <c r="GAI397" s="6"/>
      <c r="GAJ397" s="6"/>
      <c r="GAK397" s="6"/>
      <c r="GAL397" s="6"/>
      <c r="GAM397" s="6"/>
      <c r="GAN397" s="6"/>
      <c r="GAO397" s="6"/>
      <c r="GAP397" s="6"/>
      <c r="GAQ397" s="6"/>
      <c r="GAR397" s="6"/>
      <c r="GAS397" s="6"/>
      <c r="GAT397" s="6"/>
      <c r="GAU397" s="6"/>
      <c r="GAV397" s="6"/>
      <c r="GAW397" s="6"/>
      <c r="GAX397" s="6"/>
      <c r="GAY397" s="6"/>
      <c r="GAZ397" s="6"/>
      <c r="GBA397" s="6"/>
      <c r="GBB397" s="6"/>
      <c r="GBC397" s="6"/>
      <c r="GBD397" s="6"/>
      <c r="GBE397" s="6"/>
      <c r="GBF397" s="6"/>
      <c r="GBG397" s="6"/>
      <c r="GBH397" s="6"/>
      <c r="GBI397" s="6"/>
      <c r="GBJ397" s="6"/>
      <c r="GBK397" s="6"/>
      <c r="GBL397" s="6"/>
      <c r="GBM397" s="6"/>
      <c r="GBN397" s="6"/>
      <c r="GBO397" s="6"/>
      <c r="GBP397" s="6"/>
      <c r="GBQ397" s="6"/>
      <c r="GBR397" s="6"/>
      <c r="GBS397" s="6"/>
      <c r="GBT397" s="6"/>
      <c r="GBU397" s="6"/>
      <c r="GBV397" s="6"/>
      <c r="GBW397" s="6"/>
      <c r="GBX397" s="6"/>
      <c r="GBY397" s="6"/>
      <c r="GBZ397" s="6"/>
      <c r="GCA397" s="6"/>
      <c r="GCB397" s="6"/>
      <c r="GCC397" s="6"/>
      <c r="GCD397" s="6"/>
      <c r="GCE397" s="6"/>
      <c r="GCF397" s="6"/>
      <c r="GCG397" s="6"/>
      <c r="GCH397" s="6"/>
      <c r="GCI397" s="6"/>
      <c r="GCJ397" s="6"/>
      <c r="GCK397" s="6"/>
      <c r="GCL397" s="6"/>
      <c r="GCM397" s="6"/>
      <c r="GCN397" s="6"/>
      <c r="GCO397" s="6"/>
      <c r="GCP397" s="6"/>
      <c r="GCQ397" s="6"/>
      <c r="GCR397" s="6"/>
      <c r="GCS397" s="6"/>
      <c r="GCT397" s="6"/>
      <c r="GCU397" s="6"/>
      <c r="GCV397" s="6"/>
      <c r="GCW397" s="6"/>
      <c r="GCX397" s="6"/>
      <c r="GCY397" s="6"/>
      <c r="GCZ397" s="6"/>
      <c r="GDA397" s="6"/>
      <c r="GDB397" s="6"/>
      <c r="GDC397" s="6"/>
      <c r="GDD397" s="6"/>
      <c r="GDE397" s="6"/>
      <c r="GDF397" s="6"/>
      <c r="GDG397" s="6"/>
      <c r="GDH397" s="6"/>
      <c r="GDI397" s="6"/>
      <c r="GDJ397" s="6"/>
      <c r="GDK397" s="6"/>
      <c r="GDL397" s="6"/>
      <c r="GDM397" s="6"/>
      <c r="GDN397" s="6"/>
      <c r="GDO397" s="6"/>
      <c r="GDP397" s="6"/>
      <c r="GDQ397" s="6"/>
      <c r="GDR397" s="6"/>
      <c r="GDS397" s="6"/>
      <c r="GDT397" s="6"/>
      <c r="GDU397" s="6"/>
      <c r="GDV397" s="6"/>
      <c r="GDW397" s="6"/>
      <c r="GDX397" s="6"/>
      <c r="GDY397" s="6"/>
      <c r="GDZ397" s="6"/>
      <c r="GEA397" s="6"/>
      <c r="GEB397" s="6"/>
      <c r="GEC397" s="6"/>
      <c r="GED397" s="6"/>
      <c r="GEE397" s="6"/>
      <c r="GEF397" s="6"/>
      <c r="GEG397" s="6"/>
      <c r="GEH397" s="6"/>
      <c r="GEI397" s="6"/>
      <c r="GEJ397" s="6"/>
      <c r="GEK397" s="6"/>
      <c r="GEL397" s="6"/>
      <c r="GEM397" s="6"/>
      <c r="GEN397" s="6"/>
      <c r="GEO397" s="6"/>
      <c r="GEP397" s="6"/>
      <c r="GEQ397" s="6"/>
      <c r="GER397" s="6"/>
      <c r="GES397" s="6"/>
      <c r="GET397" s="6"/>
      <c r="GEU397" s="6"/>
      <c r="GEV397" s="6"/>
      <c r="GEW397" s="6"/>
      <c r="GEX397" s="6"/>
      <c r="GEY397" s="6"/>
      <c r="GEZ397" s="6"/>
      <c r="GFA397" s="6"/>
      <c r="GFB397" s="6"/>
      <c r="GFC397" s="6"/>
      <c r="GFD397" s="6"/>
      <c r="GFE397" s="6"/>
      <c r="GFF397" s="6"/>
      <c r="GFG397" s="6"/>
      <c r="GFH397" s="6"/>
      <c r="GFI397" s="6"/>
      <c r="GFJ397" s="6"/>
      <c r="GFK397" s="6"/>
      <c r="GFL397" s="6"/>
      <c r="GFM397" s="6"/>
      <c r="GFN397" s="6"/>
      <c r="GFO397" s="6"/>
      <c r="GFP397" s="6"/>
      <c r="GFQ397" s="6"/>
      <c r="GFR397" s="6"/>
      <c r="GFS397" s="6"/>
      <c r="GFT397" s="6"/>
      <c r="GFU397" s="6"/>
      <c r="GFV397" s="6"/>
      <c r="GFW397" s="6"/>
      <c r="GFX397" s="6"/>
      <c r="GFY397" s="6"/>
      <c r="GFZ397" s="6"/>
      <c r="GGA397" s="6"/>
      <c r="GGB397" s="6"/>
      <c r="GGC397" s="6"/>
      <c r="GGD397" s="6"/>
      <c r="GGE397" s="6"/>
      <c r="GGF397" s="6"/>
      <c r="GGG397" s="6"/>
      <c r="GGH397" s="6"/>
      <c r="GGI397" s="6"/>
      <c r="GGJ397" s="6"/>
      <c r="GGK397" s="6"/>
      <c r="GGL397" s="6"/>
      <c r="GGM397" s="6"/>
      <c r="GGN397" s="6"/>
      <c r="GGO397" s="6"/>
      <c r="GGP397" s="6"/>
      <c r="GGQ397" s="6"/>
      <c r="GGR397" s="6"/>
      <c r="GGS397" s="6"/>
      <c r="GGT397" s="6"/>
      <c r="GGU397" s="6"/>
      <c r="GGV397" s="6"/>
      <c r="GGW397" s="6"/>
      <c r="GGX397" s="6"/>
      <c r="GGY397" s="6"/>
      <c r="GGZ397" s="6"/>
      <c r="GHA397" s="6"/>
      <c r="GHB397" s="6"/>
      <c r="GHC397" s="6"/>
      <c r="GHD397" s="6"/>
      <c r="GHE397" s="6"/>
      <c r="GHF397" s="6"/>
      <c r="GHG397" s="6"/>
      <c r="GHH397" s="6"/>
      <c r="GHI397" s="6"/>
      <c r="GHJ397" s="6"/>
      <c r="GHK397" s="6"/>
      <c r="GHL397" s="6"/>
      <c r="GHM397" s="6"/>
      <c r="GHN397" s="6"/>
      <c r="GHO397" s="6"/>
      <c r="GHP397" s="6"/>
      <c r="GHQ397" s="6"/>
      <c r="GHR397" s="6"/>
      <c r="GHS397" s="6"/>
      <c r="GHT397" s="6"/>
      <c r="GHU397" s="6"/>
      <c r="GHV397" s="6"/>
      <c r="GHW397" s="6"/>
      <c r="GHX397" s="6"/>
      <c r="GHY397" s="6"/>
      <c r="GHZ397" s="6"/>
      <c r="GIA397" s="6"/>
      <c r="GIB397" s="6"/>
      <c r="GIC397" s="6"/>
      <c r="GID397" s="6"/>
      <c r="GIE397" s="6"/>
      <c r="GIF397" s="6"/>
      <c r="GIG397" s="6"/>
      <c r="GIH397" s="6"/>
      <c r="GII397" s="6"/>
      <c r="GIJ397" s="6"/>
      <c r="GIK397" s="6"/>
      <c r="GIL397" s="6"/>
      <c r="GIM397" s="6"/>
      <c r="GIN397" s="6"/>
      <c r="GIO397" s="6"/>
      <c r="GIP397" s="6"/>
      <c r="GIQ397" s="6"/>
      <c r="GIR397" s="6"/>
      <c r="GIS397" s="6"/>
      <c r="GIT397" s="6"/>
      <c r="GIU397" s="6"/>
      <c r="GIV397" s="6"/>
      <c r="GIW397" s="6"/>
      <c r="GIX397" s="6"/>
      <c r="GIY397" s="6"/>
      <c r="GIZ397" s="6"/>
      <c r="GJA397" s="6"/>
      <c r="GJB397" s="6"/>
      <c r="GJC397" s="6"/>
      <c r="GJD397" s="6"/>
      <c r="GJE397" s="6"/>
      <c r="GJF397" s="6"/>
      <c r="GJG397" s="6"/>
      <c r="GJH397" s="6"/>
      <c r="GJI397" s="6"/>
      <c r="GJJ397" s="6"/>
      <c r="GJK397" s="6"/>
      <c r="GJL397" s="6"/>
      <c r="GJM397" s="6"/>
      <c r="GJN397" s="6"/>
      <c r="GJO397" s="6"/>
      <c r="GJP397" s="6"/>
      <c r="GJQ397" s="6"/>
      <c r="GJR397" s="6"/>
      <c r="GJS397" s="6"/>
      <c r="GJT397" s="6"/>
      <c r="GJU397" s="6"/>
      <c r="GJV397" s="6"/>
      <c r="GJW397" s="6"/>
      <c r="GJX397" s="6"/>
      <c r="GJY397" s="6"/>
      <c r="GJZ397" s="6"/>
      <c r="GKA397" s="6"/>
      <c r="GKB397" s="6"/>
      <c r="GKC397" s="6"/>
      <c r="GKD397" s="6"/>
      <c r="GKE397" s="6"/>
      <c r="GKF397" s="6"/>
      <c r="GKG397" s="6"/>
      <c r="GKH397" s="6"/>
      <c r="GKI397" s="6"/>
      <c r="GKJ397" s="6"/>
      <c r="GKK397" s="6"/>
      <c r="GKL397" s="6"/>
      <c r="GKM397" s="6"/>
      <c r="GKN397" s="6"/>
      <c r="GKO397" s="6"/>
      <c r="GKP397" s="6"/>
      <c r="GKQ397" s="6"/>
      <c r="GKR397" s="6"/>
      <c r="GKS397" s="6"/>
      <c r="GKT397" s="6"/>
      <c r="GKU397" s="6"/>
      <c r="GKV397" s="6"/>
      <c r="GKW397" s="6"/>
      <c r="GKX397" s="6"/>
      <c r="GKY397" s="6"/>
      <c r="GKZ397" s="6"/>
      <c r="GLA397" s="6"/>
      <c r="GLB397" s="6"/>
      <c r="GLC397" s="6"/>
      <c r="GLD397" s="6"/>
      <c r="GLE397" s="6"/>
      <c r="GLF397" s="6"/>
      <c r="GLG397" s="6"/>
      <c r="GLH397" s="6"/>
      <c r="GLI397" s="6"/>
      <c r="GLJ397" s="6"/>
      <c r="GLK397" s="6"/>
      <c r="GLL397" s="6"/>
      <c r="GLM397" s="6"/>
      <c r="GLN397" s="6"/>
      <c r="GLO397" s="6"/>
      <c r="GLP397" s="6"/>
      <c r="GLQ397" s="6"/>
      <c r="GLR397" s="6"/>
      <c r="GLS397" s="6"/>
      <c r="GLT397" s="6"/>
      <c r="GLU397" s="6"/>
      <c r="GLV397" s="6"/>
      <c r="GLW397" s="6"/>
      <c r="GLX397" s="6"/>
      <c r="GLY397" s="6"/>
      <c r="GLZ397" s="6"/>
      <c r="GMA397" s="6"/>
      <c r="GMB397" s="6"/>
      <c r="GMC397" s="6"/>
      <c r="GMD397" s="6"/>
      <c r="GME397" s="6"/>
      <c r="GMF397" s="6"/>
      <c r="GMG397" s="6"/>
      <c r="GMH397" s="6"/>
      <c r="GMI397" s="6"/>
      <c r="GMJ397" s="6"/>
      <c r="GMK397" s="6"/>
      <c r="GML397" s="6"/>
      <c r="GMM397" s="6"/>
      <c r="GMN397" s="6"/>
      <c r="GMO397" s="6"/>
      <c r="GMP397" s="6"/>
      <c r="GMQ397" s="6"/>
      <c r="GMR397" s="6"/>
      <c r="GMS397" s="6"/>
      <c r="GMT397" s="6"/>
      <c r="GMU397" s="6"/>
      <c r="GMV397" s="6"/>
      <c r="GMW397" s="6"/>
      <c r="GMX397" s="6"/>
      <c r="GMY397" s="6"/>
      <c r="GMZ397" s="6"/>
      <c r="GNA397" s="6"/>
      <c r="GNB397" s="6"/>
      <c r="GNC397" s="6"/>
      <c r="GND397" s="6"/>
      <c r="GNE397" s="6"/>
      <c r="GNF397" s="6"/>
      <c r="GNG397" s="6"/>
      <c r="GNH397" s="6"/>
      <c r="GNI397" s="6"/>
      <c r="GNJ397" s="6"/>
      <c r="GNK397" s="6"/>
      <c r="GNL397" s="6"/>
      <c r="GNM397" s="6"/>
      <c r="GNN397" s="6"/>
      <c r="GNO397" s="6"/>
      <c r="GNP397" s="6"/>
      <c r="GNQ397" s="6"/>
      <c r="GNR397" s="6"/>
      <c r="GNS397" s="6"/>
      <c r="GNT397" s="6"/>
      <c r="GNU397" s="6"/>
      <c r="GNV397" s="6"/>
      <c r="GNW397" s="6"/>
      <c r="GNX397" s="6"/>
      <c r="GNY397" s="6"/>
      <c r="GNZ397" s="6"/>
      <c r="GOA397" s="6"/>
      <c r="GOB397" s="6"/>
      <c r="GOC397" s="6"/>
      <c r="GOD397" s="6"/>
      <c r="GOE397" s="6"/>
      <c r="GOF397" s="6"/>
      <c r="GOG397" s="6"/>
      <c r="GOH397" s="6"/>
      <c r="GOI397" s="6"/>
      <c r="GOJ397" s="6"/>
      <c r="GOK397" s="6"/>
      <c r="GOL397" s="6"/>
      <c r="GOM397" s="6"/>
      <c r="GON397" s="6"/>
      <c r="GOO397" s="6"/>
      <c r="GOP397" s="6"/>
      <c r="GOQ397" s="6"/>
      <c r="GOR397" s="6"/>
      <c r="GOS397" s="6"/>
      <c r="GOT397" s="6"/>
      <c r="GOU397" s="6"/>
      <c r="GOV397" s="6"/>
      <c r="GOW397" s="6"/>
      <c r="GOX397" s="6"/>
      <c r="GOY397" s="6"/>
      <c r="GOZ397" s="6"/>
      <c r="GPA397" s="6"/>
      <c r="GPB397" s="6"/>
      <c r="GPC397" s="6"/>
      <c r="GPD397" s="6"/>
      <c r="GPE397" s="6"/>
      <c r="GPF397" s="6"/>
      <c r="GPG397" s="6"/>
      <c r="GPH397" s="6"/>
      <c r="GPI397" s="6"/>
      <c r="GPJ397" s="6"/>
      <c r="GPK397" s="6"/>
      <c r="GPL397" s="6"/>
      <c r="GPM397" s="6"/>
      <c r="GPN397" s="6"/>
      <c r="GPO397" s="6"/>
      <c r="GPP397" s="6"/>
      <c r="GPQ397" s="6"/>
      <c r="GPR397" s="6"/>
      <c r="GPS397" s="6"/>
      <c r="GPT397" s="6"/>
      <c r="GPU397" s="6"/>
      <c r="GPV397" s="6"/>
      <c r="GPW397" s="6"/>
      <c r="GPX397" s="6"/>
      <c r="GPY397" s="6"/>
      <c r="GPZ397" s="6"/>
      <c r="GQA397" s="6"/>
      <c r="GQB397" s="6"/>
      <c r="GQC397" s="6"/>
      <c r="GQD397" s="6"/>
      <c r="GQE397" s="6"/>
      <c r="GQF397" s="6"/>
      <c r="GQG397" s="6"/>
      <c r="GQH397" s="6"/>
      <c r="GQI397" s="6"/>
      <c r="GQJ397" s="6"/>
      <c r="GQK397" s="6"/>
      <c r="GQL397" s="6"/>
      <c r="GQM397" s="6"/>
      <c r="GQN397" s="6"/>
      <c r="GQO397" s="6"/>
      <c r="GQP397" s="6"/>
      <c r="GQQ397" s="6"/>
      <c r="GQR397" s="6"/>
      <c r="GQS397" s="6"/>
      <c r="GQT397" s="6"/>
      <c r="GQU397" s="6"/>
      <c r="GQV397" s="6"/>
      <c r="GQW397" s="6"/>
      <c r="GQX397" s="6"/>
      <c r="GQY397" s="6"/>
      <c r="GQZ397" s="6"/>
      <c r="GRA397" s="6"/>
      <c r="GRB397" s="6"/>
      <c r="GRC397" s="6"/>
      <c r="GRD397" s="6"/>
      <c r="GRE397" s="6"/>
      <c r="GRF397" s="6"/>
      <c r="GRG397" s="6"/>
      <c r="GRH397" s="6"/>
      <c r="GRI397" s="6"/>
      <c r="GRJ397" s="6"/>
      <c r="GRK397" s="6"/>
      <c r="GRL397" s="6"/>
      <c r="GRM397" s="6"/>
      <c r="GRN397" s="6"/>
      <c r="GRO397" s="6"/>
      <c r="GRP397" s="6"/>
      <c r="GRQ397" s="6"/>
      <c r="GRR397" s="6"/>
      <c r="GRS397" s="6"/>
      <c r="GRT397" s="6"/>
      <c r="GRU397" s="6"/>
      <c r="GRV397" s="6"/>
      <c r="GRW397" s="6"/>
      <c r="GRX397" s="6"/>
      <c r="GRY397" s="6"/>
      <c r="GRZ397" s="6"/>
      <c r="GSA397" s="6"/>
      <c r="GSB397" s="6"/>
      <c r="GSC397" s="6"/>
      <c r="GSD397" s="6"/>
      <c r="GSE397" s="6"/>
      <c r="GSF397" s="6"/>
      <c r="GSG397" s="6"/>
      <c r="GSH397" s="6"/>
      <c r="GSI397" s="6"/>
      <c r="GSJ397" s="6"/>
      <c r="GSK397" s="6"/>
      <c r="GSL397" s="6"/>
      <c r="GSM397" s="6"/>
      <c r="GSN397" s="6"/>
      <c r="GSO397" s="6"/>
      <c r="GSP397" s="6"/>
      <c r="GSQ397" s="6"/>
      <c r="GSR397" s="6"/>
      <c r="GSS397" s="6"/>
      <c r="GST397" s="6"/>
      <c r="GSU397" s="6"/>
      <c r="GSV397" s="6"/>
      <c r="GSW397" s="6"/>
      <c r="GSX397" s="6"/>
      <c r="GSY397" s="6"/>
      <c r="GSZ397" s="6"/>
      <c r="GTA397" s="6"/>
      <c r="GTB397" s="6"/>
      <c r="GTC397" s="6"/>
      <c r="GTD397" s="6"/>
      <c r="GTE397" s="6"/>
      <c r="GTF397" s="6"/>
      <c r="GTG397" s="6"/>
      <c r="GTH397" s="6"/>
      <c r="GTI397" s="6"/>
      <c r="GTJ397" s="6"/>
      <c r="GTK397" s="6"/>
      <c r="GTL397" s="6"/>
      <c r="GTM397" s="6"/>
      <c r="GTN397" s="6"/>
      <c r="GTO397" s="6"/>
      <c r="GTP397" s="6"/>
      <c r="GTQ397" s="6"/>
      <c r="GTR397" s="6"/>
      <c r="GTS397" s="6"/>
      <c r="GTT397" s="6"/>
      <c r="GTU397" s="6"/>
      <c r="GTV397" s="6"/>
      <c r="GTW397" s="6"/>
      <c r="GTX397" s="6"/>
      <c r="GTY397" s="6"/>
      <c r="GTZ397" s="6"/>
      <c r="GUA397" s="6"/>
      <c r="GUB397" s="6"/>
      <c r="GUC397" s="6"/>
      <c r="GUD397" s="6"/>
      <c r="GUE397" s="6"/>
      <c r="GUF397" s="6"/>
      <c r="GUG397" s="6"/>
      <c r="GUH397" s="6"/>
      <c r="GUI397" s="6"/>
      <c r="GUJ397" s="6"/>
      <c r="GUK397" s="6"/>
      <c r="GUL397" s="6"/>
      <c r="GUM397" s="6"/>
      <c r="GUN397" s="6"/>
      <c r="GUO397" s="6"/>
      <c r="GUP397" s="6"/>
      <c r="GUQ397" s="6"/>
      <c r="GUR397" s="6"/>
      <c r="GUS397" s="6"/>
      <c r="GUT397" s="6"/>
      <c r="GUU397" s="6"/>
      <c r="GUV397" s="6"/>
      <c r="GUW397" s="6"/>
      <c r="GUX397" s="6"/>
      <c r="GUY397" s="6"/>
      <c r="GUZ397" s="6"/>
      <c r="GVA397" s="6"/>
      <c r="GVB397" s="6"/>
      <c r="GVC397" s="6"/>
      <c r="GVD397" s="6"/>
      <c r="GVE397" s="6"/>
      <c r="GVF397" s="6"/>
      <c r="GVG397" s="6"/>
      <c r="GVH397" s="6"/>
      <c r="GVI397" s="6"/>
      <c r="GVJ397" s="6"/>
      <c r="GVK397" s="6"/>
      <c r="GVL397" s="6"/>
      <c r="GVM397" s="6"/>
      <c r="GVN397" s="6"/>
      <c r="GVO397" s="6"/>
      <c r="GVP397" s="6"/>
      <c r="GVQ397" s="6"/>
      <c r="GVR397" s="6"/>
      <c r="GVS397" s="6"/>
      <c r="GVT397" s="6"/>
      <c r="GVU397" s="6"/>
      <c r="GVV397" s="6"/>
      <c r="GVW397" s="6"/>
      <c r="GVX397" s="6"/>
      <c r="GVY397" s="6"/>
      <c r="GVZ397" s="6"/>
      <c r="GWA397" s="6"/>
      <c r="GWB397" s="6"/>
      <c r="GWC397" s="6"/>
      <c r="GWD397" s="6"/>
      <c r="GWE397" s="6"/>
      <c r="GWF397" s="6"/>
      <c r="GWG397" s="6"/>
      <c r="GWH397" s="6"/>
      <c r="GWI397" s="6"/>
      <c r="GWJ397" s="6"/>
      <c r="GWK397" s="6"/>
      <c r="GWL397" s="6"/>
      <c r="GWM397" s="6"/>
      <c r="GWN397" s="6"/>
      <c r="GWO397" s="6"/>
      <c r="GWP397" s="6"/>
      <c r="GWQ397" s="6"/>
      <c r="GWR397" s="6"/>
      <c r="GWS397" s="6"/>
      <c r="GWT397" s="6"/>
      <c r="GWU397" s="6"/>
      <c r="GWV397" s="6"/>
      <c r="GWW397" s="6"/>
      <c r="GWX397" s="6"/>
      <c r="GWY397" s="6"/>
      <c r="GWZ397" s="6"/>
      <c r="GXA397" s="6"/>
      <c r="GXB397" s="6"/>
      <c r="GXC397" s="6"/>
      <c r="GXD397" s="6"/>
      <c r="GXE397" s="6"/>
      <c r="GXF397" s="6"/>
      <c r="GXG397" s="6"/>
      <c r="GXH397" s="6"/>
      <c r="GXI397" s="6"/>
      <c r="GXJ397" s="6"/>
      <c r="GXK397" s="6"/>
      <c r="GXL397" s="6"/>
      <c r="GXM397" s="6"/>
      <c r="GXN397" s="6"/>
      <c r="GXO397" s="6"/>
      <c r="GXP397" s="6"/>
      <c r="GXQ397" s="6"/>
      <c r="GXR397" s="6"/>
      <c r="GXS397" s="6"/>
      <c r="GXT397" s="6"/>
      <c r="GXU397" s="6"/>
      <c r="GXV397" s="6"/>
      <c r="GXW397" s="6"/>
      <c r="GXX397" s="6"/>
      <c r="GXY397" s="6"/>
      <c r="GXZ397" s="6"/>
      <c r="GYA397" s="6"/>
      <c r="GYB397" s="6"/>
      <c r="GYC397" s="6"/>
      <c r="GYD397" s="6"/>
      <c r="GYE397" s="6"/>
      <c r="GYF397" s="6"/>
      <c r="GYG397" s="6"/>
      <c r="GYH397" s="6"/>
      <c r="GYI397" s="6"/>
      <c r="GYJ397" s="6"/>
      <c r="GYK397" s="6"/>
      <c r="GYL397" s="6"/>
      <c r="GYM397" s="6"/>
      <c r="GYN397" s="6"/>
      <c r="GYO397" s="6"/>
      <c r="GYP397" s="6"/>
      <c r="GYQ397" s="6"/>
      <c r="GYR397" s="6"/>
      <c r="GYS397" s="6"/>
      <c r="GYT397" s="6"/>
      <c r="GYU397" s="6"/>
      <c r="GYV397" s="6"/>
      <c r="GYW397" s="6"/>
      <c r="GYX397" s="6"/>
      <c r="GYY397" s="6"/>
      <c r="GYZ397" s="6"/>
      <c r="GZA397" s="6"/>
      <c r="GZB397" s="6"/>
      <c r="GZC397" s="6"/>
      <c r="GZD397" s="6"/>
      <c r="GZE397" s="6"/>
      <c r="GZF397" s="6"/>
      <c r="GZG397" s="6"/>
      <c r="GZH397" s="6"/>
      <c r="GZI397" s="6"/>
      <c r="GZJ397" s="6"/>
      <c r="GZK397" s="6"/>
      <c r="GZL397" s="6"/>
      <c r="GZM397" s="6"/>
      <c r="GZN397" s="6"/>
      <c r="GZO397" s="6"/>
      <c r="GZP397" s="6"/>
      <c r="GZQ397" s="6"/>
      <c r="GZR397" s="6"/>
      <c r="GZS397" s="6"/>
      <c r="GZT397" s="6"/>
      <c r="GZU397" s="6"/>
      <c r="GZV397" s="6"/>
      <c r="GZW397" s="6"/>
      <c r="GZX397" s="6"/>
      <c r="GZY397" s="6"/>
      <c r="GZZ397" s="6"/>
      <c r="HAA397" s="6"/>
      <c r="HAB397" s="6"/>
      <c r="HAC397" s="6"/>
      <c r="HAD397" s="6"/>
      <c r="HAE397" s="6"/>
      <c r="HAF397" s="6"/>
      <c r="HAG397" s="6"/>
      <c r="HAH397" s="6"/>
      <c r="HAI397" s="6"/>
      <c r="HAJ397" s="6"/>
      <c r="HAK397" s="6"/>
      <c r="HAL397" s="6"/>
      <c r="HAM397" s="6"/>
      <c r="HAN397" s="6"/>
      <c r="HAO397" s="6"/>
      <c r="HAP397" s="6"/>
      <c r="HAQ397" s="6"/>
      <c r="HAR397" s="6"/>
      <c r="HAS397" s="6"/>
      <c r="HAT397" s="6"/>
      <c r="HAU397" s="6"/>
      <c r="HAV397" s="6"/>
      <c r="HAW397" s="6"/>
      <c r="HAX397" s="6"/>
      <c r="HAY397" s="6"/>
      <c r="HAZ397" s="6"/>
      <c r="HBA397" s="6"/>
      <c r="HBB397" s="6"/>
      <c r="HBC397" s="6"/>
      <c r="HBD397" s="6"/>
      <c r="HBE397" s="6"/>
      <c r="HBF397" s="6"/>
      <c r="HBG397" s="6"/>
      <c r="HBH397" s="6"/>
      <c r="HBI397" s="6"/>
      <c r="HBJ397" s="6"/>
      <c r="HBK397" s="6"/>
      <c r="HBL397" s="6"/>
      <c r="HBM397" s="6"/>
      <c r="HBN397" s="6"/>
      <c r="HBO397" s="6"/>
      <c r="HBP397" s="6"/>
      <c r="HBQ397" s="6"/>
      <c r="HBR397" s="6"/>
      <c r="HBS397" s="6"/>
      <c r="HBT397" s="6"/>
      <c r="HBU397" s="6"/>
      <c r="HBV397" s="6"/>
      <c r="HBW397" s="6"/>
      <c r="HBX397" s="6"/>
      <c r="HBY397" s="6"/>
      <c r="HBZ397" s="6"/>
      <c r="HCA397" s="6"/>
      <c r="HCB397" s="6"/>
      <c r="HCC397" s="6"/>
      <c r="HCD397" s="6"/>
      <c r="HCE397" s="6"/>
      <c r="HCF397" s="6"/>
      <c r="HCG397" s="6"/>
      <c r="HCH397" s="6"/>
      <c r="HCI397" s="6"/>
      <c r="HCJ397" s="6"/>
      <c r="HCK397" s="6"/>
      <c r="HCL397" s="6"/>
      <c r="HCM397" s="6"/>
      <c r="HCN397" s="6"/>
      <c r="HCO397" s="6"/>
      <c r="HCP397" s="6"/>
      <c r="HCQ397" s="6"/>
      <c r="HCR397" s="6"/>
      <c r="HCS397" s="6"/>
      <c r="HCT397" s="6"/>
      <c r="HCU397" s="6"/>
      <c r="HCV397" s="6"/>
      <c r="HCW397" s="6"/>
      <c r="HCX397" s="6"/>
      <c r="HCY397" s="6"/>
      <c r="HCZ397" s="6"/>
      <c r="HDA397" s="6"/>
      <c r="HDB397" s="6"/>
      <c r="HDC397" s="6"/>
      <c r="HDD397" s="6"/>
      <c r="HDE397" s="6"/>
      <c r="HDF397" s="6"/>
      <c r="HDG397" s="6"/>
      <c r="HDH397" s="6"/>
      <c r="HDI397" s="6"/>
      <c r="HDJ397" s="6"/>
      <c r="HDK397" s="6"/>
      <c r="HDL397" s="6"/>
      <c r="HDM397" s="6"/>
      <c r="HDN397" s="6"/>
      <c r="HDO397" s="6"/>
      <c r="HDP397" s="6"/>
      <c r="HDQ397" s="6"/>
      <c r="HDR397" s="6"/>
      <c r="HDS397" s="6"/>
      <c r="HDT397" s="6"/>
      <c r="HDU397" s="6"/>
      <c r="HDV397" s="6"/>
      <c r="HDW397" s="6"/>
      <c r="HDX397" s="6"/>
      <c r="HDY397" s="6"/>
      <c r="HDZ397" s="6"/>
      <c r="HEA397" s="6"/>
      <c r="HEB397" s="6"/>
      <c r="HEC397" s="6"/>
      <c r="HED397" s="6"/>
      <c r="HEE397" s="6"/>
      <c r="HEF397" s="6"/>
      <c r="HEG397" s="6"/>
      <c r="HEH397" s="6"/>
      <c r="HEI397" s="6"/>
      <c r="HEJ397" s="6"/>
      <c r="HEK397" s="6"/>
      <c r="HEL397" s="6"/>
      <c r="HEM397" s="6"/>
      <c r="HEN397" s="6"/>
      <c r="HEO397" s="6"/>
      <c r="HEP397" s="6"/>
      <c r="HEQ397" s="6"/>
      <c r="HER397" s="6"/>
      <c r="HES397" s="6"/>
      <c r="HET397" s="6"/>
      <c r="HEU397" s="6"/>
      <c r="HEV397" s="6"/>
      <c r="HEW397" s="6"/>
      <c r="HEX397" s="6"/>
      <c r="HEY397" s="6"/>
      <c r="HEZ397" s="6"/>
      <c r="HFA397" s="6"/>
      <c r="HFB397" s="6"/>
      <c r="HFC397" s="6"/>
      <c r="HFD397" s="6"/>
      <c r="HFE397" s="6"/>
      <c r="HFF397" s="6"/>
      <c r="HFG397" s="6"/>
      <c r="HFH397" s="6"/>
      <c r="HFI397" s="6"/>
      <c r="HFJ397" s="6"/>
      <c r="HFK397" s="6"/>
      <c r="HFL397" s="6"/>
      <c r="HFM397" s="6"/>
      <c r="HFN397" s="6"/>
      <c r="HFO397" s="6"/>
      <c r="HFP397" s="6"/>
      <c r="HFQ397" s="6"/>
      <c r="HFR397" s="6"/>
      <c r="HFS397" s="6"/>
      <c r="HFT397" s="6"/>
      <c r="HFU397" s="6"/>
      <c r="HFV397" s="6"/>
      <c r="HFW397" s="6"/>
      <c r="HFX397" s="6"/>
      <c r="HFY397" s="6"/>
      <c r="HFZ397" s="6"/>
      <c r="HGA397" s="6"/>
      <c r="HGB397" s="6"/>
      <c r="HGC397" s="6"/>
      <c r="HGD397" s="6"/>
      <c r="HGE397" s="6"/>
      <c r="HGF397" s="6"/>
      <c r="HGG397" s="6"/>
      <c r="HGH397" s="6"/>
      <c r="HGI397" s="6"/>
      <c r="HGJ397" s="6"/>
      <c r="HGK397" s="6"/>
      <c r="HGL397" s="6"/>
      <c r="HGM397" s="6"/>
      <c r="HGN397" s="6"/>
      <c r="HGO397" s="6"/>
      <c r="HGP397" s="6"/>
      <c r="HGQ397" s="6"/>
      <c r="HGR397" s="6"/>
      <c r="HGS397" s="6"/>
      <c r="HGT397" s="6"/>
      <c r="HGU397" s="6"/>
      <c r="HGV397" s="6"/>
      <c r="HGW397" s="6"/>
      <c r="HGX397" s="6"/>
      <c r="HGY397" s="6"/>
      <c r="HGZ397" s="6"/>
      <c r="HHA397" s="6"/>
      <c r="HHB397" s="6"/>
      <c r="HHC397" s="6"/>
      <c r="HHD397" s="6"/>
      <c r="HHE397" s="6"/>
      <c r="HHF397" s="6"/>
      <c r="HHG397" s="6"/>
      <c r="HHH397" s="6"/>
      <c r="HHI397" s="6"/>
      <c r="HHJ397" s="6"/>
      <c r="HHK397" s="6"/>
      <c r="HHL397" s="6"/>
      <c r="HHM397" s="6"/>
      <c r="HHN397" s="6"/>
      <c r="HHO397" s="6"/>
      <c r="HHP397" s="6"/>
      <c r="HHQ397" s="6"/>
      <c r="HHR397" s="6"/>
      <c r="HHS397" s="6"/>
      <c r="HHT397" s="6"/>
      <c r="HHU397" s="6"/>
      <c r="HHV397" s="6"/>
      <c r="HHW397" s="6"/>
      <c r="HHX397" s="6"/>
      <c r="HHY397" s="6"/>
      <c r="HHZ397" s="6"/>
      <c r="HIA397" s="6"/>
      <c r="HIB397" s="6"/>
      <c r="HIC397" s="6"/>
      <c r="HID397" s="6"/>
      <c r="HIE397" s="6"/>
      <c r="HIF397" s="6"/>
      <c r="HIG397" s="6"/>
      <c r="HIH397" s="6"/>
      <c r="HII397" s="6"/>
      <c r="HIJ397" s="6"/>
      <c r="HIK397" s="6"/>
      <c r="HIL397" s="6"/>
      <c r="HIM397" s="6"/>
      <c r="HIN397" s="6"/>
      <c r="HIO397" s="6"/>
      <c r="HIP397" s="6"/>
      <c r="HIQ397" s="6"/>
      <c r="HIR397" s="6"/>
      <c r="HIS397" s="6"/>
      <c r="HIT397" s="6"/>
      <c r="HIU397" s="6"/>
      <c r="HIV397" s="6"/>
      <c r="HIW397" s="6"/>
      <c r="HIX397" s="6"/>
      <c r="HIY397" s="6"/>
      <c r="HIZ397" s="6"/>
      <c r="HJA397" s="6"/>
      <c r="HJB397" s="6"/>
      <c r="HJC397" s="6"/>
      <c r="HJD397" s="6"/>
      <c r="HJE397" s="6"/>
      <c r="HJF397" s="6"/>
      <c r="HJG397" s="6"/>
      <c r="HJH397" s="6"/>
      <c r="HJI397" s="6"/>
      <c r="HJJ397" s="6"/>
      <c r="HJK397" s="6"/>
      <c r="HJL397" s="6"/>
      <c r="HJM397" s="6"/>
      <c r="HJN397" s="6"/>
      <c r="HJO397" s="6"/>
      <c r="HJP397" s="6"/>
      <c r="HJQ397" s="6"/>
      <c r="HJR397" s="6"/>
      <c r="HJS397" s="6"/>
      <c r="HJT397" s="6"/>
      <c r="HJU397" s="6"/>
      <c r="HJV397" s="6"/>
      <c r="HJW397" s="6"/>
      <c r="HJX397" s="6"/>
      <c r="HJY397" s="6"/>
      <c r="HJZ397" s="6"/>
      <c r="HKA397" s="6"/>
      <c r="HKB397" s="6"/>
      <c r="HKC397" s="6"/>
      <c r="HKD397" s="6"/>
      <c r="HKE397" s="6"/>
      <c r="HKF397" s="6"/>
      <c r="HKG397" s="6"/>
      <c r="HKH397" s="6"/>
      <c r="HKI397" s="6"/>
      <c r="HKJ397" s="6"/>
      <c r="HKK397" s="6"/>
      <c r="HKL397" s="6"/>
      <c r="HKM397" s="6"/>
      <c r="HKN397" s="6"/>
      <c r="HKO397" s="6"/>
      <c r="HKP397" s="6"/>
      <c r="HKQ397" s="6"/>
      <c r="HKR397" s="6"/>
      <c r="HKS397" s="6"/>
      <c r="HKT397" s="6"/>
      <c r="HKU397" s="6"/>
      <c r="HKV397" s="6"/>
      <c r="HKW397" s="6"/>
      <c r="HKX397" s="6"/>
      <c r="HKY397" s="6"/>
      <c r="HKZ397" s="6"/>
      <c r="HLA397" s="6"/>
      <c r="HLB397" s="6"/>
      <c r="HLC397" s="6"/>
      <c r="HLD397" s="6"/>
      <c r="HLE397" s="6"/>
      <c r="HLF397" s="6"/>
      <c r="HLG397" s="6"/>
      <c r="HLH397" s="6"/>
      <c r="HLI397" s="6"/>
      <c r="HLJ397" s="6"/>
      <c r="HLK397" s="6"/>
      <c r="HLL397" s="6"/>
      <c r="HLM397" s="6"/>
      <c r="HLN397" s="6"/>
      <c r="HLO397" s="6"/>
      <c r="HLP397" s="6"/>
      <c r="HLQ397" s="6"/>
      <c r="HLR397" s="6"/>
      <c r="HLS397" s="6"/>
      <c r="HLT397" s="6"/>
      <c r="HLU397" s="6"/>
      <c r="HLV397" s="6"/>
      <c r="HLW397" s="6"/>
      <c r="HLX397" s="6"/>
      <c r="HLY397" s="6"/>
      <c r="HLZ397" s="6"/>
      <c r="HMA397" s="6"/>
      <c r="HMB397" s="6"/>
      <c r="HMC397" s="6"/>
      <c r="HMD397" s="6"/>
      <c r="HME397" s="6"/>
      <c r="HMF397" s="6"/>
      <c r="HMG397" s="6"/>
      <c r="HMH397" s="6"/>
      <c r="HMI397" s="6"/>
      <c r="HMJ397" s="6"/>
      <c r="HMK397" s="6"/>
      <c r="HML397" s="6"/>
      <c r="HMM397" s="6"/>
      <c r="HMN397" s="6"/>
      <c r="HMO397" s="6"/>
      <c r="HMP397" s="6"/>
      <c r="HMQ397" s="6"/>
      <c r="HMR397" s="6"/>
      <c r="HMS397" s="6"/>
      <c r="HMT397" s="6"/>
      <c r="HMU397" s="6"/>
      <c r="HMV397" s="6"/>
      <c r="HMW397" s="6"/>
      <c r="HMX397" s="6"/>
      <c r="HMY397" s="6"/>
      <c r="HMZ397" s="6"/>
      <c r="HNA397" s="6"/>
      <c r="HNB397" s="6"/>
      <c r="HNC397" s="6"/>
      <c r="HND397" s="6"/>
      <c r="HNE397" s="6"/>
      <c r="HNF397" s="6"/>
      <c r="HNG397" s="6"/>
      <c r="HNH397" s="6"/>
      <c r="HNI397" s="6"/>
      <c r="HNJ397" s="6"/>
      <c r="HNK397" s="6"/>
      <c r="HNL397" s="6"/>
      <c r="HNM397" s="6"/>
      <c r="HNN397" s="6"/>
      <c r="HNO397" s="6"/>
      <c r="HNP397" s="6"/>
      <c r="HNQ397" s="6"/>
      <c r="HNR397" s="6"/>
      <c r="HNS397" s="6"/>
      <c r="HNT397" s="6"/>
      <c r="HNU397" s="6"/>
      <c r="HNV397" s="6"/>
      <c r="HNW397" s="6"/>
      <c r="HNX397" s="6"/>
      <c r="HNY397" s="6"/>
      <c r="HNZ397" s="6"/>
      <c r="HOA397" s="6"/>
      <c r="HOB397" s="6"/>
      <c r="HOC397" s="6"/>
      <c r="HOD397" s="6"/>
      <c r="HOE397" s="6"/>
      <c r="HOF397" s="6"/>
      <c r="HOG397" s="6"/>
      <c r="HOH397" s="6"/>
      <c r="HOI397" s="6"/>
      <c r="HOJ397" s="6"/>
      <c r="HOK397" s="6"/>
      <c r="HOL397" s="6"/>
      <c r="HOM397" s="6"/>
      <c r="HON397" s="6"/>
      <c r="HOO397" s="6"/>
      <c r="HOP397" s="6"/>
      <c r="HOQ397" s="6"/>
      <c r="HOR397" s="6"/>
      <c r="HOS397" s="6"/>
      <c r="HOT397" s="6"/>
      <c r="HOU397" s="6"/>
      <c r="HOV397" s="6"/>
      <c r="HOW397" s="6"/>
      <c r="HOX397" s="6"/>
      <c r="HOY397" s="6"/>
      <c r="HOZ397" s="6"/>
      <c r="HPA397" s="6"/>
      <c r="HPB397" s="6"/>
      <c r="HPC397" s="6"/>
      <c r="HPD397" s="6"/>
      <c r="HPE397" s="6"/>
      <c r="HPF397" s="6"/>
      <c r="HPG397" s="6"/>
      <c r="HPH397" s="6"/>
      <c r="HPI397" s="6"/>
      <c r="HPJ397" s="6"/>
      <c r="HPK397" s="6"/>
      <c r="HPL397" s="6"/>
      <c r="HPM397" s="6"/>
      <c r="HPN397" s="6"/>
      <c r="HPO397" s="6"/>
      <c r="HPP397" s="6"/>
      <c r="HPQ397" s="6"/>
      <c r="HPR397" s="6"/>
      <c r="HPS397" s="6"/>
      <c r="HPT397" s="6"/>
      <c r="HPU397" s="6"/>
      <c r="HPV397" s="6"/>
      <c r="HPW397" s="6"/>
      <c r="HPX397" s="6"/>
      <c r="HPY397" s="6"/>
      <c r="HPZ397" s="6"/>
      <c r="HQA397" s="6"/>
      <c r="HQB397" s="6"/>
      <c r="HQC397" s="6"/>
      <c r="HQD397" s="6"/>
      <c r="HQE397" s="6"/>
      <c r="HQF397" s="6"/>
      <c r="HQG397" s="6"/>
      <c r="HQH397" s="6"/>
      <c r="HQI397" s="6"/>
      <c r="HQJ397" s="6"/>
      <c r="HQK397" s="6"/>
      <c r="HQL397" s="6"/>
      <c r="HQM397" s="6"/>
      <c r="HQN397" s="6"/>
      <c r="HQO397" s="6"/>
      <c r="HQP397" s="6"/>
      <c r="HQQ397" s="6"/>
      <c r="HQR397" s="6"/>
      <c r="HQS397" s="6"/>
      <c r="HQT397" s="6"/>
      <c r="HQU397" s="6"/>
      <c r="HQV397" s="6"/>
      <c r="HQW397" s="6"/>
      <c r="HQX397" s="6"/>
      <c r="HQY397" s="6"/>
      <c r="HQZ397" s="6"/>
      <c r="HRA397" s="6"/>
      <c r="HRB397" s="6"/>
      <c r="HRC397" s="6"/>
      <c r="HRD397" s="6"/>
      <c r="HRE397" s="6"/>
      <c r="HRF397" s="6"/>
      <c r="HRG397" s="6"/>
      <c r="HRH397" s="6"/>
      <c r="HRI397" s="6"/>
      <c r="HRJ397" s="6"/>
      <c r="HRK397" s="6"/>
      <c r="HRL397" s="6"/>
      <c r="HRM397" s="6"/>
      <c r="HRN397" s="6"/>
      <c r="HRO397" s="6"/>
      <c r="HRP397" s="6"/>
      <c r="HRQ397" s="6"/>
      <c r="HRR397" s="6"/>
      <c r="HRS397" s="6"/>
      <c r="HRT397" s="6"/>
      <c r="HRU397" s="6"/>
      <c r="HRV397" s="6"/>
      <c r="HRW397" s="6"/>
      <c r="HRX397" s="6"/>
      <c r="HRY397" s="6"/>
      <c r="HRZ397" s="6"/>
      <c r="HSA397" s="6"/>
      <c r="HSB397" s="6"/>
      <c r="HSC397" s="6"/>
      <c r="HSD397" s="6"/>
      <c r="HSE397" s="6"/>
      <c r="HSF397" s="6"/>
      <c r="HSG397" s="6"/>
      <c r="HSH397" s="6"/>
      <c r="HSI397" s="6"/>
      <c r="HSJ397" s="6"/>
      <c r="HSK397" s="6"/>
      <c r="HSL397" s="6"/>
      <c r="HSM397" s="6"/>
      <c r="HSN397" s="6"/>
      <c r="HSO397" s="6"/>
      <c r="HSP397" s="6"/>
      <c r="HSQ397" s="6"/>
      <c r="HSR397" s="6"/>
      <c r="HSS397" s="6"/>
      <c r="HST397" s="6"/>
      <c r="HSU397" s="6"/>
      <c r="HSV397" s="6"/>
      <c r="HSW397" s="6"/>
      <c r="HSX397" s="6"/>
      <c r="HSY397" s="6"/>
      <c r="HSZ397" s="6"/>
      <c r="HTA397" s="6"/>
      <c r="HTB397" s="6"/>
      <c r="HTC397" s="6"/>
      <c r="HTD397" s="6"/>
      <c r="HTE397" s="6"/>
      <c r="HTF397" s="6"/>
      <c r="HTG397" s="6"/>
      <c r="HTH397" s="6"/>
      <c r="HTI397" s="6"/>
      <c r="HTJ397" s="6"/>
      <c r="HTK397" s="6"/>
      <c r="HTL397" s="6"/>
      <c r="HTM397" s="6"/>
      <c r="HTN397" s="6"/>
      <c r="HTO397" s="6"/>
      <c r="HTP397" s="6"/>
      <c r="HTQ397" s="6"/>
      <c r="HTR397" s="6"/>
      <c r="HTS397" s="6"/>
      <c r="HTT397" s="6"/>
      <c r="HTU397" s="6"/>
      <c r="HTV397" s="6"/>
      <c r="HTW397" s="6"/>
      <c r="HTX397" s="6"/>
      <c r="HTY397" s="6"/>
      <c r="HTZ397" s="6"/>
      <c r="HUA397" s="6"/>
      <c r="HUB397" s="6"/>
      <c r="HUC397" s="6"/>
      <c r="HUD397" s="6"/>
      <c r="HUE397" s="6"/>
      <c r="HUF397" s="6"/>
      <c r="HUG397" s="6"/>
      <c r="HUH397" s="6"/>
      <c r="HUI397" s="6"/>
      <c r="HUJ397" s="6"/>
      <c r="HUK397" s="6"/>
      <c r="HUL397" s="6"/>
      <c r="HUM397" s="6"/>
      <c r="HUN397" s="6"/>
      <c r="HUO397" s="6"/>
      <c r="HUP397" s="6"/>
      <c r="HUQ397" s="6"/>
      <c r="HUR397" s="6"/>
      <c r="HUS397" s="6"/>
      <c r="HUT397" s="6"/>
      <c r="HUU397" s="6"/>
      <c r="HUV397" s="6"/>
      <c r="HUW397" s="6"/>
      <c r="HUX397" s="6"/>
      <c r="HUY397" s="6"/>
      <c r="HUZ397" s="6"/>
      <c r="HVA397" s="6"/>
      <c r="HVB397" s="6"/>
      <c r="HVC397" s="6"/>
      <c r="HVD397" s="6"/>
      <c r="HVE397" s="6"/>
      <c r="HVF397" s="6"/>
      <c r="HVG397" s="6"/>
      <c r="HVH397" s="6"/>
      <c r="HVI397" s="6"/>
      <c r="HVJ397" s="6"/>
      <c r="HVK397" s="6"/>
      <c r="HVL397" s="6"/>
      <c r="HVM397" s="6"/>
      <c r="HVN397" s="6"/>
      <c r="HVO397" s="6"/>
      <c r="HVP397" s="6"/>
      <c r="HVQ397" s="6"/>
      <c r="HVR397" s="6"/>
      <c r="HVS397" s="6"/>
      <c r="HVT397" s="6"/>
      <c r="HVU397" s="6"/>
      <c r="HVV397" s="6"/>
      <c r="HVW397" s="6"/>
      <c r="HVX397" s="6"/>
      <c r="HVY397" s="6"/>
      <c r="HVZ397" s="6"/>
      <c r="HWA397" s="6"/>
      <c r="HWB397" s="6"/>
      <c r="HWC397" s="6"/>
      <c r="HWD397" s="6"/>
      <c r="HWE397" s="6"/>
      <c r="HWF397" s="6"/>
      <c r="HWG397" s="6"/>
      <c r="HWH397" s="6"/>
      <c r="HWI397" s="6"/>
      <c r="HWJ397" s="6"/>
      <c r="HWK397" s="6"/>
      <c r="HWL397" s="6"/>
      <c r="HWM397" s="6"/>
      <c r="HWN397" s="6"/>
      <c r="HWO397" s="6"/>
      <c r="HWP397" s="6"/>
      <c r="HWQ397" s="6"/>
      <c r="HWR397" s="6"/>
      <c r="HWS397" s="6"/>
      <c r="HWT397" s="6"/>
      <c r="HWU397" s="6"/>
      <c r="HWV397" s="6"/>
      <c r="HWW397" s="6"/>
      <c r="HWX397" s="6"/>
      <c r="HWY397" s="6"/>
      <c r="HWZ397" s="6"/>
      <c r="HXA397" s="6"/>
      <c r="HXB397" s="6"/>
      <c r="HXC397" s="6"/>
      <c r="HXD397" s="6"/>
      <c r="HXE397" s="6"/>
      <c r="HXF397" s="6"/>
      <c r="HXG397" s="6"/>
      <c r="HXH397" s="6"/>
      <c r="HXI397" s="6"/>
      <c r="HXJ397" s="6"/>
      <c r="HXK397" s="6"/>
      <c r="HXL397" s="6"/>
      <c r="HXM397" s="6"/>
      <c r="HXN397" s="6"/>
      <c r="HXO397" s="6"/>
      <c r="HXP397" s="6"/>
      <c r="HXQ397" s="6"/>
      <c r="HXR397" s="6"/>
      <c r="HXS397" s="6"/>
      <c r="HXT397" s="6"/>
      <c r="HXU397" s="6"/>
      <c r="HXV397" s="6"/>
      <c r="HXW397" s="6"/>
      <c r="HXX397" s="6"/>
      <c r="HXY397" s="6"/>
      <c r="HXZ397" s="6"/>
      <c r="HYA397" s="6"/>
      <c r="HYB397" s="6"/>
      <c r="HYC397" s="6"/>
      <c r="HYD397" s="6"/>
      <c r="HYE397" s="6"/>
      <c r="HYF397" s="6"/>
      <c r="HYG397" s="6"/>
      <c r="HYH397" s="6"/>
      <c r="HYI397" s="6"/>
      <c r="HYJ397" s="6"/>
      <c r="HYK397" s="6"/>
      <c r="HYL397" s="6"/>
      <c r="HYM397" s="6"/>
      <c r="HYN397" s="6"/>
      <c r="HYO397" s="6"/>
      <c r="HYP397" s="6"/>
      <c r="HYQ397" s="6"/>
      <c r="HYR397" s="6"/>
      <c r="HYS397" s="6"/>
      <c r="HYT397" s="6"/>
      <c r="HYU397" s="6"/>
      <c r="HYV397" s="6"/>
      <c r="HYW397" s="6"/>
      <c r="HYX397" s="6"/>
      <c r="HYY397" s="6"/>
      <c r="HYZ397" s="6"/>
      <c r="HZA397" s="6"/>
      <c r="HZB397" s="6"/>
      <c r="HZC397" s="6"/>
      <c r="HZD397" s="6"/>
      <c r="HZE397" s="6"/>
      <c r="HZF397" s="6"/>
      <c r="HZG397" s="6"/>
      <c r="HZH397" s="6"/>
      <c r="HZI397" s="6"/>
      <c r="HZJ397" s="6"/>
      <c r="HZK397" s="6"/>
      <c r="HZL397" s="6"/>
      <c r="HZM397" s="6"/>
      <c r="HZN397" s="6"/>
      <c r="HZO397" s="6"/>
      <c r="HZP397" s="6"/>
      <c r="HZQ397" s="6"/>
      <c r="HZR397" s="6"/>
      <c r="HZS397" s="6"/>
      <c r="HZT397" s="6"/>
      <c r="HZU397" s="6"/>
      <c r="HZV397" s="6"/>
      <c r="HZW397" s="6"/>
      <c r="HZX397" s="6"/>
      <c r="HZY397" s="6"/>
      <c r="HZZ397" s="6"/>
      <c r="IAA397" s="6"/>
      <c r="IAB397" s="6"/>
      <c r="IAC397" s="6"/>
      <c r="IAD397" s="6"/>
      <c r="IAE397" s="6"/>
      <c r="IAF397" s="6"/>
      <c r="IAG397" s="6"/>
      <c r="IAH397" s="6"/>
      <c r="IAI397" s="6"/>
      <c r="IAJ397" s="6"/>
      <c r="IAK397" s="6"/>
      <c r="IAL397" s="6"/>
      <c r="IAM397" s="6"/>
      <c r="IAN397" s="6"/>
      <c r="IAO397" s="6"/>
      <c r="IAP397" s="6"/>
      <c r="IAQ397" s="6"/>
      <c r="IAR397" s="6"/>
      <c r="IAS397" s="6"/>
      <c r="IAT397" s="6"/>
      <c r="IAU397" s="6"/>
      <c r="IAV397" s="6"/>
      <c r="IAW397" s="6"/>
      <c r="IAX397" s="6"/>
      <c r="IAY397" s="6"/>
      <c r="IAZ397" s="6"/>
      <c r="IBA397" s="6"/>
      <c r="IBB397" s="6"/>
      <c r="IBC397" s="6"/>
      <c r="IBD397" s="6"/>
      <c r="IBE397" s="6"/>
      <c r="IBF397" s="6"/>
      <c r="IBG397" s="6"/>
      <c r="IBH397" s="6"/>
      <c r="IBI397" s="6"/>
      <c r="IBJ397" s="6"/>
      <c r="IBK397" s="6"/>
      <c r="IBL397" s="6"/>
      <c r="IBM397" s="6"/>
      <c r="IBN397" s="6"/>
      <c r="IBO397" s="6"/>
      <c r="IBP397" s="6"/>
      <c r="IBQ397" s="6"/>
      <c r="IBR397" s="6"/>
      <c r="IBS397" s="6"/>
      <c r="IBT397" s="6"/>
      <c r="IBU397" s="6"/>
      <c r="IBV397" s="6"/>
      <c r="IBW397" s="6"/>
      <c r="IBX397" s="6"/>
      <c r="IBY397" s="6"/>
      <c r="IBZ397" s="6"/>
      <c r="ICA397" s="6"/>
      <c r="ICB397" s="6"/>
      <c r="ICC397" s="6"/>
      <c r="ICD397" s="6"/>
      <c r="ICE397" s="6"/>
      <c r="ICF397" s="6"/>
      <c r="ICG397" s="6"/>
      <c r="ICH397" s="6"/>
      <c r="ICI397" s="6"/>
      <c r="ICJ397" s="6"/>
      <c r="ICK397" s="6"/>
      <c r="ICL397" s="6"/>
      <c r="ICM397" s="6"/>
      <c r="ICN397" s="6"/>
      <c r="ICO397" s="6"/>
      <c r="ICP397" s="6"/>
      <c r="ICQ397" s="6"/>
      <c r="ICR397" s="6"/>
      <c r="ICS397" s="6"/>
      <c r="ICT397" s="6"/>
      <c r="ICU397" s="6"/>
      <c r="ICV397" s="6"/>
      <c r="ICW397" s="6"/>
      <c r="ICX397" s="6"/>
      <c r="ICY397" s="6"/>
      <c r="ICZ397" s="6"/>
      <c r="IDA397" s="6"/>
      <c r="IDB397" s="6"/>
      <c r="IDC397" s="6"/>
      <c r="IDD397" s="6"/>
      <c r="IDE397" s="6"/>
      <c r="IDF397" s="6"/>
      <c r="IDG397" s="6"/>
      <c r="IDH397" s="6"/>
      <c r="IDI397" s="6"/>
      <c r="IDJ397" s="6"/>
      <c r="IDK397" s="6"/>
      <c r="IDL397" s="6"/>
      <c r="IDM397" s="6"/>
      <c r="IDN397" s="6"/>
      <c r="IDO397" s="6"/>
      <c r="IDP397" s="6"/>
      <c r="IDQ397" s="6"/>
      <c r="IDR397" s="6"/>
      <c r="IDS397" s="6"/>
      <c r="IDT397" s="6"/>
      <c r="IDU397" s="6"/>
      <c r="IDV397" s="6"/>
      <c r="IDW397" s="6"/>
      <c r="IDX397" s="6"/>
      <c r="IDY397" s="6"/>
      <c r="IDZ397" s="6"/>
      <c r="IEA397" s="6"/>
      <c r="IEB397" s="6"/>
      <c r="IEC397" s="6"/>
      <c r="IED397" s="6"/>
      <c r="IEE397" s="6"/>
      <c r="IEF397" s="6"/>
      <c r="IEG397" s="6"/>
      <c r="IEH397" s="6"/>
      <c r="IEI397" s="6"/>
      <c r="IEJ397" s="6"/>
      <c r="IEK397" s="6"/>
      <c r="IEL397" s="6"/>
      <c r="IEM397" s="6"/>
      <c r="IEN397" s="6"/>
      <c r="IEO397" s="6"/>
      <c r="IEP397" s="6"/>
      <c r="IEQ397" s="6"/>
      <c r="IER397" s="6"/>
      <c r="IES397" s="6"/>
      <c r="IET397" s="6"/>
      <c r="IEU397" s="6"/>
      <c r="IEV397" s="6"/>
      <c r="IEW397" s="6"/>
      <c r="IEX397" s="6"/>
      <c r="IEY397" s="6"/>
      <c r="IEZ397" s="6"/>
      <c r="IFA397" s="6"/>
      <c r="IFB397" s="6"/>
      <c r="IFC397" s="6"/>
      <c r="IFD397" s="6"/>
      <c r="IFE397" s="6"/>
      <c r="IFF397" s="6"/>
      <c r="IFG397" s="6"/>
      <c r="IFH397" s="6"/>
      <c r="IFI397" s="6"/>
      <c r="IFJ397" s="6"/>
      <c r="IFK397" s="6"/>
      <c r="IFL397" s="6"/>
      <c r="IFM397" s="6"/>
      <c r="IFN397" s="6"/>
      <c r="IFO397" s="6"/>
      <c r="IFP397" s="6"/>
      <c r="IFQ397" s="6"/>
      <c r="IFR397" s="6"/>
      <c r="IFS397" s="6"/>
      <c r="IFT397" s="6"/>
      <c r="IFU397" s="6"/>
      <c r="IFV397" s="6"/>
      <c r="IFW397" s="6"/>
      <c r="IFX397" s="6"/>
      <c r="IFY397" s="6"/>
      <c r="IFZ397" s="6"/>
      <c r="IGA397" s="6"/>
      <c r="IGB397" s="6"/>
      <c r="IGC397" s="6"/>
      <c r="IGD397" s="6"/>
      <c r="IGE397" s="6"/>
      <c r="IGF397" s="6"/>
      <c r="IGG397" s="6"/>
      <c r="IGH397" s="6"/>
      <c r="IGI397" s="6"/>
      <c r="IGJ397" s="6"/>
      <c r="IGK397" s="6"/>
      <c r="IGL397" s="6"/>
      <c r="IGM397" s="6"/>
      <c r="IGN397" s="6"/>
      <c r="IGO397" s="6"/>
      <c r="IGP397" s="6"/>
      <c r="IGQ397" s="6"/>
      <c r="IGR397" s="6"/>
      <c r="IGS397" s="6"/>
      <c r="IGT397" s="6"/>
      <c r="IGU397" s="6"/>
      <c r="IGV397" s="6"/>
      <c r="IGW397" s="6"/>
      <c r="IGX397" s="6"/>
      <c r="IGY397" s="6"/>
      <c r="IGZ397" s="6"/>
      <c r="IHA397" s="6"/>
      <c r="IHB397" s="6"/>
      <c r="IHC397" s="6"/>
      <c r="IHD397" s="6"/>
      <c r="IHE397" s="6"/>
      <c r="IHF397" s="6"/>
      <c r="IHG397" s="6"/>
      <c r="IHH397" s="6"/>
      <c r="IHI397" s="6"/>
      <c r="IHJ397" s="6"/>
      <c r="IHK397" s="6"/>
      <c r="IHL397" s="6"/>
      <c r="IHM397" s="6"/>
      <c r="IHN397" s="6"/>
      <c r="IHO397" s="6"/>
      <c r="IHP397" s="6"/>
      <c r="IHQ397" s="6"/>
      <c r="IHR397" s="6"/>
      <c r="IHS397" s="6"/>
      <c r="IHT397" s="6"/>
      <c r="IHU397" s="6"/>
      <c r="IHV397" s="6"/>
      <c r="IHW397" s="6"/>
      <c r="IHX397" s="6"/>
      <c r="IHY397" s="6"/>
      <c r="IHZ397" s="6"/>
      <c r="IIA397" s="6"/>
      <c r="IIB397" s="6"/>
      <c r="IIC397" s="6"/>
      <c r="IID397" s="6"/>
      <c r="IIE397" s="6"/>
      <c r="IIF397" s="6"/>
      <c r="IIG397" s="6"/>
      <c r="IIH397" s="6"/>
      <c r="III397" s="6"/>
      <c r="IIJ397" s="6"/>
      <c r="IIK397" s="6"/>
      <c r="IIL397" s="6"/>
      <c r="IIM397" s="6"/>
      <c r="IIN397" s="6"/>
      <c r="IIO397" s="6"/>
      <c r="IIP397" s="6"/>
      <c r="IIQ397" s="6"/>
      <c r="IIR397" s="6"/>
      <c r="IIS397" s="6"/>
      <c r="IIT397" s="6"/>
      <c r="IIU397" s="6"/>
      <c r="IIV397" s="6"/>
      <c r="IIW397" s="6"/>
      <c r="IIX397" s="6"/>
      <c r="IIY397" s="6"/>
      <c r="IIZ397" s="6"/>
      <c r="IJA397" s="6"/>
      <c r="IJB397" s="6"/>
      <c r="IJC397" s="6"/>
      <c r="IJD397" s="6"/>
      <c r="IJE397" s="6"/>
      <c r="IJF397" s="6"/>
      <c r="IJG397" s="6"/>
      <c r="IJH397" s="6"/>
      <c r="IJI397" s="6"/>
      <c r="IJJ397" s="6"/>
      <c r="IJK397" s="6"/>
      <c r="IJL397" s="6"/>
      <c r="IJM397" s="6"/>
      <c r="IJN397" s="6"/>
      <c r="IJO397" s="6"/>
      <c r="IJP397" s="6"/>
      <c r="IJQ397" s="6"/>
      <c r="IJR397" s="6"/>
      <c r="IJS397" s="6"/>
      <c r="IJT397" s="6"/>
      <c r="IJU397" s="6"/>
      <c r="IJV397" s="6"/>
      <c r="IJW397" s="6"/>
      <c r="IJX397" s="6"/>
      <c r="IJY397" s="6"/>
      <c r="IJZ397" s="6"/>
      <c r="IKA397" s="6"/>
      <c r="IKB397" s="6"/>
      <c r="IKC397" s="6"/>
      <c r="IKD397" s="6"/>
      <c r="IKE397" s="6"/>
      <c r="IKF397" s="6"/>
      <c r="IKG397" s="6"/>
      <c r="IKH397" s="6"/>
      <c r="IKI397" s="6"/>
      <c r="IKJ397" s="6"/>
      <c r="IKK397" s="6"/>
      <c r="IKL397" s="6"/>
      <c r="IKM397" s="6"/>
      <c r="IKN397" s="6"/>
      <c r="IKO397" s="6"/>
      <c r="IKP397" s="6"/>
      <c r="IKQ397" s="6"/>
      <c r="IKR397" s="6"/>
      <c r="IKS397" s="6"/>
      <c r="IKT397" s="6"/>
      <c r="IKU397" s="6"/>
      <c r="IKV397" s="6"/>
      <c r="IKW397" s="6"/>
      <c r="IKX397" s="6"/>
      <c r="IKY397" s="6"/>
      <c r="IKZ397" s="6"/>
      <c r="ILA397" s="6"/>
      <c r="ILB397" s="6"/>
      <c r="ILC397" s="6"/>
      <c r="ILD397" s="6"/>
      <c r="ILE397" s="6"/>
      <c r="ILF397" s="6"/>
      <c r="ILG397" s="6"/>
      <c r="ILH397" s="6"/>
      <c r="ILI397" s="6"/>
      <c r="ILJ397" s="6"/>
      <c r="ILK397" s="6"/>
      <c r="ILL397" s="6"/>
      <c r="ILM397" s="6"/>
      <c r="ILN397" s="6"/>
      <c r="ILO397" s="6"/>
      <c r="ILP397" s="6"/>
      <c r="ILQ397" s="6"/>
      <c r="ILR397" s="6"/>
      <c r="ILS397" s="6"/>
      <c r="ILT397" s="6"/>
      <c r="ILU397" s="6"/>
      <c r="ILV397" s="6"/>
      <c r="ILW397" s="6"/>
      <c r="ILX397" s="6"/>
      <c r="ILY397" s="6"/>
      <c r="ILZ397" s="6"/>
      <c r="IMA397" s="6"/>
      <c r="IMB397" s="6"/>
      <c r="IMC397" s="6"/>
      <c r="IMD397" s="6"/>
      <c r="IME397" s="6"/>
      <c r="IMF397" s="6"/>
      <c r="IMG397" s="6"/>
      <c r="IMH397" s="6"/>
      <c r="IMI397" s="6"/>
      <c r="IMJ397" s="6"/>
      <c r="IMK397" s="6"/>
      <c r="IML397" s="6"/>
      <c r="IMM397" s="6"/>
      <c r="IMN397" s="6"/>
      <c r="IMO397" s="6"/>
      <c r="IMP397" s="6"/>
      <c r="IMQ397" s="6"/>
      <c r="IMR397" s="6"/>
      <c r="IMS397" s="6"/>
      <c r="IMT397" s="6"/>
      <c r="IMU397" s="6"/>
      <c r="IMV397" s="6"/>
      <c r="IMW397" s="6"/>
      <c r="IMX397" s="6"/>
      <c r="IMY397" s="6"/>
      <c r="IMZ397" s="6"/>
      <c r="INA397" s="6"/>
      <c r="INB397" s="6"/>
      <c r="INC397" s="6"/>
      <c r="IND397" s="6"/>
      <c r="INE397" s="6"/>
      <c r="INF397" s="6"/>
      <c r="ING397" s="6"/>
      <c r="INH397" s="6"/>
      <c r="INI397" s="6"/>
      <c r="INJ397" s="6"/>
      <c r="INK397" s="6"/>
      <c r="INL397" s="6"/>
      <c r="INM397" s="6"/>
      <c r="INN397" s="6"/>
      <c r="INO397" s="6"/>
      <c r="INP397" s="6"/>
      <c r="INQ397" s="6"/>
      <c r="INR397" s="6"/>
      <c r="INS397" s="6"/>
      <c r="INT397" s="6"/>
      <c r="INU397" s="6"/>
      <c r="INV397" s="6"/>
      <c r="INW397" s="6"/>
      <c r="INX397" s="6"/>
      <c r="INY397" s="6"/>
      <c r="INZ397" s="6"/>
      <c r="IOA397" s="6"/>
      <c r="IOB397" s="6"/>
      <c r="IOC397" s="6"/>
      <c r="IOD397" s="6"/>
      <c r="IOE397" s="6"/>
      <c r="IOF397" s="6"/>
      <c r="IOG397" s="6"/>
      <c r="IOH397" s="6"/>
      <c r="IOI397" s="6"/>
      <c r="IOJ397" s="6"/>
      <c r="IOK397" s="6"/>
      <c r="IOL397" s="6"/>
      <c r="IOM397" s="6"/>
      <c r="ION397" s="6"/>
      <c r="IOO397" s="6"/>
      <c r="IOP397" s="6"/>
      <c r="IOQ397" s="6"/>
      <c r="IOR397" s="6"/>
      <c r="IOS397" s="6"/>
      <c r="IOT397" s="6"/>
      <c r="IOU397" s="6"/>
      <c r="IOV397" s="6"/>
      <c r="IOW397" s="6"/>
      <c r="IOX397" s="6"/>
      <c r="IOY397" s="6"/>
      <c r="IOZ397" s="6"/>
      <c r="IPA397" s="6"/>
      <c r="IPB397" s="6"/>
      <c r="IPC397" s="6"/>
      <c r="IPD397" s="6"/>
      <c r="IPE397" s="6"/>
      <c r="IPF397" s="6"/>
      <c r="IPG397" s="6"/>
      <c r="IPH397" s="6"/>
      <c r="IPI397" s="6"/>
      <c r="IPJ397" s="6"/>
      <c r="IPK397" s="6"/>
      <c r="IPL397" s="6"/>
      <c r="IPM397" s="6"/>
      <c r="IPN397" s="6"/>
      <c r="IPO397" s="6"/>
      <c r="IPP397" s="6"/>
      <c r="IPQ397" s="6"/>
      <c r="IPR397" s="6"/>
      <c r="IPS397" s="6"/>
      <c r="IPT397" s="6"/>
      <c r="IPU397" s="6"/>
      <c r="IPV397" s="6"/>
      <c r="IPW397" s="6"/>
      <c r="IPX397" s="6"/>
      <c r="IPY397" s="6"/>
      <c r="IPZ397" s="6"/>
      <c r="IQA397" s="6"/>
      <c r="IQB397" s="6"/>
      <c r="IQC397" s="6"/>
      <c r="IQD397" s="6"/>
      <c r="IQE397" s="6"/>
      <c r="IQF397" s="6"/>
      <c r="IQG397" s="6"/>
      <c r="IQH397" s="6"/>
      <c r="IQI397" s="6"/>
      <c r="IQJ397" s="6"/>
      <c r="IQK397" s="6"/>
      <c r="IQL397" s="6"/>
      <c r="IQM397" s="6"/>
      <c r="IQN397" s="6"/>
      <c r="IQO397" s="6"/>
      <c r="IQP397" s="6"/>
      <c r="IQQ397" s="6"/>
      <c r="IQR397" s="6"/>
      <c r="IQS397" s="6"/>
      <c r="IQT397" s="6"/>
      <c r="IQU397" s="6"/>
      <c r="IQV397" s="6"/>
      <c r="IQW397" s="6"/>
      <c r="IQX397" s="6"/>
      <c r="IQY397" s="6"/>
      <c r="IQZ397" s="6"/>
      <c r="IRA397" s="6"/>
      <c r="IRB397" s="6"/>
      <c r="IRC397" s="6"/>
      <c r="IRD397" s="6"/>
      <c r="IRE397" s="6"/>
      <c r="IRF397" s="6"/>
      <c r="IRG397" s="6"/>
      <c r="IRH397" s="6"/>
      <c r="IRI397" s="6"/>
      <c r="IRJ397" s="6"/>
      <c r="IRK397" s="6"/>
      <c r="IRL397" s="6"/>
      <c r="IRM397" s="6"/>
      <c r="IRN397" s="6"/>
      <c r="IRO397" s="6"/>
      <c r="IRP397" s="6"/>
      <c r="IRQ397" s="6"/>
      <c r="IRR397" s="6"/>
      <c r="IRS397" s="6"/>
      <c r="IRT397" s="6"/>
      <c r="IRU397" s="6"/>
      <c r="IRV397" s="6"/>
      <c r="IRW397" s="6"/>
      <c r="IRX397" s="6"/>
      <c r="IRY397" s="6"/>
      <c r="IRZ397" s="6"/>
      <c r="ISA397" s="6"/>
      <c r="ISB397" s="6"/>
      <c r="ISC397" s="6"/>
      <c r="ISD397" s="6"/>
      <c r="ISE397" s="6"/>
      <c r="ISF397" s="6"/>
      <c r="ISG397" s="6"/>
      <c r="ISH397" s="6"/>
      <c r="ISI397" s="6"/>
      <c r="ISJ397" s="6"/>
      <c r="ISK397" s="6"/>
      <c r="ISL397" s="6"/>
      <c r="ISM397" s="6"/>
      <c r="ISN397" s="6"/>
      <c r="ISO397" s="6"/>
      <c r="ISP397" s="6"/>
      <c r="ISQ397" s="6"/>
      <c r="ISR397" s="6"/>
      <c r="ISS397" s="6"/>
      <c r="IST397" s="6"/>
      <c r="ISU397" s="6"/>
      <c r="ISV397" s="6"/>
      <c r="ISW397" s="6"/>
      <c r="ISX397" s="6"/>
      <c r="ISY397" s="6"/>
      <c r="ISZ397" s="6"/>
      <c r="ITA397" s="6"/>
      <c r="ITB397" s="6"/>
      <c r="ITC397" s="6"/>
      <c r="ITD397" s="6"/>
      <c r="ITE397" s="6"/>
      <c r="ITF397" s="6"/>
      <c r="ITG397" s="6"/>
      <c r="ITH397" s="6"/>
      <c r="ITI397" s="6"/>
      <c r="ITJ397" s="6"/>
      <c r="ITK397" s="6"/>
      <c r="ITL397" s="6"/>
      <c r="ITM397" s="6"/>
      <c r="ITN397" s="6"/>
      <c r="ITO397" s="6"/>
      <c r="ITP397" s="6"/>
      <c r="ITQ397" s="6"/>
      <c r="ITR397" s="6"/>
      <c r="ITS397" s="6"/>
      <c r="ITT397" s="6"/>
      <c r="ITU397" s="6"/>
      <c r="ITV397" s="6"/>
      <c r="ITW397" s="6"/>
      <c r="ITX397" s="6"/>
      <c r="ITY397" s="6"/>
      <c r="ITZ397" s="6"/>
      <c r="IUA397" s="6"/>
      <c r="IUB397" s="6"/>
      <c r="IUC397" s="6"/>
      <c r="IUD397" s="6"/>
      <c r="IUE397" s="6"/>
      <c r="IUF397" s="6"/>
      <c r="IUG397" s="6"/>
      <c r="IUH397" s="6"/>
      <c r="IUI397" s="6"/>
      <c r="IUJ397" s="6"/>
      <c r="IUK397" s="6"/>
      <c r="IUL397" s="6"/>
      <c r="IUM397" s="6"/>
      <c r="IUN397" s="6"/>
      <c r="IUO397" s="6"/>
      <c r="IUP397" s="6"/>
      <c r="IUQ397" s="6"/>
      <c r="IUR397" s="6"/>
      <c r="IUS397" s="6"/>
      <c r="IUT397" s="6"/>
      <c r="IUU397" s="6"/>
      <c r="IUV397" s="6"/>
      <c r="IUW397" s="6"/>
      <c r="IUX397" s="6"/>
      <c r="IUY397" s="6"/>
      <c r="IUZ397" s="6"/>
      <c r="IVA397" s="6"/>
      <c r="IVB397" s="6"/>
      <c r="IVC397" s="6"/>
      <c r="IVD397" s="6"/>
      <c r="IVE397" s="6"/>
      <c r="IVF397" s="6"/>
      <c r="IVG397" s="6"/>
      <c r="IVH397" s="6"/>
      <c r="IVI397" s="6"/>
      <c r="IVJ397" s="6"/>
      <c r="IVK397" s="6"/>
      <c r="IVL397" s="6"/>
      <c r="IVM397" s="6"/>
      <c r="IVN397" s="6"/>
      <c r="IVO397" s="6"/>
      <c r="IVP397" s="6"/>
      <c r="IVQ397" s="6"/>
      <c r="IVR397" s="6"/>
      <c r="IVS397" s="6"/>
      <c r="IVT397" s="6"/>
      <c r="IVU397" s="6"/>
      <c r="IVV397" s="6"/>
      <c r="IVW397" s="6"/>
      <c r="IVX397" s="6"/>
      <c r="IVY397" s="6"/>
      <c r="IVZ397" s="6"/>
      <c r="IWA397" s="6"/>
      <c r="IWB397" s="6"/>
      <c r="IWC397" s="6"/>
      <c r="IWD397" s="6"/>
      <c r="IWE397" s="6"/>
      <c r="IWF397" s="6"/>
      <c r="IWG397" s="6"/>
      <c r="IWH397" s="6"/>
      <c r="IWI397" s="6"/>
      <c r="IWJ397" s="6"/>
      <c r="IWK397" s="6"/>
      <c r="IWL397" s="6"/>
      <c r="IWM397" s="6"/>
      <c r="IWN397" s="6"/>
      <c r="IWO397" s="6"/>
      <c r="IWP397" s="6"/>
      <c r="IWQ397" s="6"/>
      <c r="IWR397" s="6"/>
      <c r="IWS397" s="6"/>
      <c r="IWT397" s="6"/>
      <c r="IWU397" s="6"/>
      <c r="IWV397" s="6"/>
      <c r="IWW397" s="6"/>
      <c r="IWX397" s="6"/>
      <c r="IWY397" s="6"/>
      <c r="IWZ397" s="6"/>
      <c r="IXA397" s="6"/>
      <c r="IXB397" s="6"/>
      <c r="IXC397" s="6"/>
      <c r="IXD397" s="6"/>
      <c r="IXE397" s="6"/>
      <c r="IXF397" s="6"/>
      <c r="IXG397" s="6"/>
      <c r="IXH397" s="6"/>
      <c r="IXI397" s="6"/>
      <c r="IXJ397" s="6"/>
      <c r="IXK397" s="6"/>
      <c r="IXL397" s="6"/>
      <c r="IXM397" s="6"/>
      <c r="IXN397" s="6"/>
      <c r="IXO397" s="6"/>
      <c r="IXP397" s="6"/>
      <c r="IXQ397" s="6"/>
      <c r="IXR397" s="6"/>
      <c r="IXS397" s="6"/>
      <c r="IXT397" s="6"/>
      <c r="IXU397" s="6"/>
      <c r="IXV397" s="6"/>
      <c r="IXW397" s="6"/>
      <c r="IXX397" s="6"/>
      <c r="IXY397" s="6"/>
      <c r="IXZ397" s="6"/>
      <c r="IYA397" s="6"/>
      <c r="IYB397" s="6"/>
      <c r="IYC397" s="6"/>
      <c r="IYD397" s="6"/>
      <c r="IYE397" s="6"/>
      <c r="IYF397" s="6"/>
      <c r="IYG397" s="6"/>
      <c r="IYH397" s="6"/>
      <c r="IYI397" s="6"/>
      <c r="IYJ397" s="6"/>
      <c r="IYK397" s="6"/>
      <c r="IYL397" s="6"/>
      <c r="IYM397" s="6"/>
      <c r="IYN397" s="6"/>
      <c r="IYO397" s="6"/>
      <c r="IYP397" s="6"/>
      <c r="IYQ397" s="6"/>
      <c r="IYR397" s="6"/>
      <c r="IYS397" s="6"/>
      <c r="IYT397" s="6"/>
      <c r="IYU397" s="6"/>
      <c r="IYV397" s="6"/>
      <c r="IYW397" s="6"/>
      <c r="IYX397" s="6"/>
      <c r="IYY397" s="6"/>
      <c r="IYZ397" s="6"/>
      <c r="IZA397" s="6"/>
      <c r="IZB397" s="6"/>
      <c r="IZC397" s="6"/>
      <c r="IZD397" s="6"/>
      <c r="IZE397" s="6"/>
      <c r="IZF397" s="6"/>
      <c r="IZG397" s="6"/>
      <c r="IZH397" s="6"/>
      <c r="IZI397" s="6"/>
      <c r="IZJ397" s="6"/>
      <c r="IZK397" s="6"/>
      <c r="IZL397" s="6"/>
      <c r="IZM397" s="6"/>
      <c r="IZN397" s="6"/>
      <c r="IZO397" s="6"/>
      <c r="IZP397" s="6"/>
      <c r="IZQ397" s="6"/>
      <c r="IZR397" s="6"/>
      <c r="IZS397" s="6"/>
      <c r="IZT397" s="6"/>
      <c r="IZU397" s="6"/>
      <c r="IZV397" s="6"/>
      <c r="IZW397" s="6"/>
      <c r="IZX397" s="6"/>
      <c r="IZY397" s="6"/>
      <c r="IZZ397" s="6"/>
      <c r="JAA397" s="6"/>
      <c r="JAB397" s="6"/>
      <c r="JAC397" s="6"/>
      <c r="JAD397" s="6"/>
      <c r="JAE397" s="6"/>
      <c r="JAF397" s="6"/>
      <c r="JAG397" s="6"/>
      <c r="JAH397" s="6"/>
      <c r="JAI397" s="6"/>
      <c r="JAJ397" s="6"/>
      <c r="JAK397" s="6"/>
      <c r="JAL397" s="6"/>
      <c r="JAM397" s="6"/>
      <c r="JAN397" s="6"/>
      <c r="JAO397" s="6"/>
      <c r="JAP397" s="6"/>
      <c r="JAQ397" s="6"/>
      <c r="JAR397" s="6"/>
      <c r="JAS397" s="6"/>
      <c r="JAT397" s="6"/>
      <c r="JAU397" s="6"/>
      <c r="JAV397" s="6"/>
      <c r="JAW397" s="6"/>
      <c r="JAX397" s="6"/>
      <c r="JAY397" s="6"/>
      <c r="JAZ397" s="6"/>
      <c r="JBA397" s="6"/>
      <c r="JBB397" s="6"/>
      <c r="JBC397" s="6"/>
      <c r="JBD397" s="6"/>
      <c r="JBE397" s="6"/>
      <c r="JBF397" s="6"/>
      <c r="JBG397" s="6"/>
      <c r="JBH397" s="6"/>
      <c r="JBI397" s="6"/>
      <c r="JBJ397" s="6"/>
      <c r="JBK397" s="6"/>
      <c r="JBL397" s="6"/>
      <c r="JBM397" s="6"/>
      <c r="JBN397" s="6"/>
      <c r="JBO397" s="6"/>
      <c r="JBP397" s="6"/>
      <c r="JBQ397" s="6"/>
      <c r="JBR397" s="6"/>
      <c r="JBS397" s="6"/>
      <c r="JBT397" s="6"/>
      <c r="JBU397" s="6"/>
      <c r="JBV397" s="6"/>
      <c r="JBW397" s="6"/>
      <c r="JBX397" s="6"/>
      <c r="JBY397" s="6"/>
      <c r="JBZ397" s="6"/>
      <c r="JCA397" s="6"/>
      <c r="JCB397" s="6"/>
      <c r="JCC397" s="6"/>
      <c r="JCD397" s="6"/>
      <c r="JCE397" s="6"/>
      <c r="JCF397" s="6"/>
      <c r="JCG397" s="6"/>
      <c r="JCH397" s="6"/>
      <c r="JCI397" s="6"/>
      <c r="JCJ397" s="6"/>
      <c r="JCK397" s="6"/>
      <c r="JCL397" s="6"/>
      <c r="JCM397" s="6"/>
      <c r="JCN397" s="6"/>
      <c r="JCO397" s="6"/>
      <c r="JCP397" s="6"/>
      <c r="JCQ397" s="6"/>
      <c r="JCR397" s="6"/>
      <c r="JCS397" s="6"/>
      <c r="JCT397" s="6"/>
      <c r="JCU397" s="6"/>
      <c r="JCV397" s="6"/>
      <c r="JCW397" s="6"/>
      <c r="JCX397" s="6"/>
      <c r="JCY397" s="6"/>
      <c r="JCZ397" s="6"/>
      <c r="JDA397" s="6"/>
      <c r="JDB397" s="6"/>
      <c r="JDC397" s="6"/>
      <c r="JDD397" s="6"/>
      <c r="JDE397" s="6"/>
      <c r="JDF397" s="6"/>
      <c r="JDG397" s="6"/>
      <c r="JDH397" s="6"/>
      <c r="JDI397" s="6"/>
      <c r="JDJ397" s="6"/>
      <c r="JDK397" s="6"/>
      <c r="JDL397" s="6"/>
      <c r="JDM397" s="6"/>
      <c r="JDN397" s="6"/>
      <c r="JDO397" s="6"/>
      <c r="JDP397" s="6"/>
      <c r="JDQ397" s="6"/>
      <c r="JDR397" s="6"/>
      <c r="JDS397" s="6"/>
      <c r="JDT397" s="6"/>
      <c r="JDU397" s="6"/>
      <c r="JDV397" s="6"/>
      <c r="JDW397" s="6"/>
      <c r="JDX397" s="6"/>
      <c r="JDY397" s="6"/>
      <c r="JDZ397" s="6"/>
      <c r="JEA397" s="6"/>
      <c r="JEB397" s="6"/>
      <c r="JEC397" s="6"/>
      <c r="JED397" s="6"/>
      <c r="JEE397" s="6"/>
      <c r="JEF397" s="6"/>
      <c r="JEG397" s="6"/>
      <c r="JEH397" s="6"/>
      <c r="JEI397" s="6"/>
      <c r="JEJ397" s="6"/>
      <c r="JEK397" s="6"/>
      <c r="JEL397" s="6"/>
      <c r="JEM397" s="6"/>
      <c r="JEN397" s="6"/>
      <c r="JEO397" s="6"/>
      <c r="JEP397" s="6"/>
      <c r="JEQ397" s="6"/>
      <c r="JER397" s="6"/>
      <c r="JES397" s="6"/>
      <c r="JET397" s="6"/>
      <c r="JEU397" s="6"/>
      <c r="JEV397" s="6"/>
      <c r="JEW397" s="6"/>
      <c r="JEX397" s="6"/>
      <c r="JEY397" s="6"/>
      <c r="JEZ397" s="6"/>
      <c r="JFA397" s="6"/>
      <c r="JFB397" s="6"/>
      <c r="JFC397" s="6"/>
      <c r="JFD397" s="6"/>
      <c r="JFE397" s="6"/>
      <c r="JFF397" s="6"/>
      <c r="JFG397" s="6"/>
      <c r="JFH397" s="6"/>
      <c r="JFI397" s="6"/>
      <c r="JFJ397" s="6"/>
      <c r="JFK397" s="6"/>
      <c r="JFL397" s="6"/>
      <c r="JFM397" s="6"/>
      <c r="JFN397" s="6"/>
      <c r="JFO397" s="6"/>
      <c r="JFP397" s="6"/>
      <c r="JFQ397" s="6"/>
      <c r="JFR397" s="6"/>
      <c r="JFS397" s="6"/>
      <c r="JFT397" s="6"/>
      <c r="JFU397" s="6"/>
      <c r="JFV397" s="6"/>
      <c r="JFW397" s="6"/>
      <c r="JFX397" s="6"/>
      <c r="JFY397" s="6"/>
      <c r="JFZ397" s="6"/>
      <c r="JGA397" s="6"/>
      <c r="JGB397" s="6"/>
      <c r="JGC397" s="6"/>
      <c r="JGD397" s="6"/>
      <c r="JGE397" s="6"/>
      <c r="JGF397" s="6"/>
      <c r="JGG397" s="6"/>
      <c r="JGH397" s="6"/>
      <c r="JGI397" s="6"/>
      <c r="JGJ397" s="6"/>
      <c r="JGK397" s="6"/>
      <c r="JGL397" s="6"/>
      <c r="JGM397" s="6"/>
      <c r="JGN397" s="6"/>
      <c r="JGO397" s="6"/>
      <c r="JGP397" s="6"/>
      <c r="JGQ397" s="6"/>
      <c r="JGR397" s="6"/>
      <c r="JGS397" s="6"/>
      <c r="JGT397" s="6"/>
      <c r="JGU397" s="6"/>
      <c r="JGV397" s="6"/>
      <c r="JGW397" s="6"/>
      <c r="JGX397" s="6"/>
      <c r="JGY397" s="6"/>
      <c r="JGZ397" s="6"/>
      <c r="JHA397" s="6"/>
      <c r="JHB397" s="6"/>
      <c r="JHC397" s="6"/>
      <c r="JHD397" s="6"/>
      <c r="JHE397" s="6"/>
      <c r="JHF397" s="6"/>
      <c r="JHG397" s="6"/>
      <c r="JHH397" s="6"/>
      <c r="JHI397" s="6"/>
      <c r="JHJ397" s="6"/>
      <c r="JHK397" s="6"/>
      <c r="JHL397" s="6"/>
      <c r="JHM397" s="6"/>
      <c r="JHN397" s="6"/>
      <c r="JHO397" s="6"/>
      <c r="JHP397" s="6"/>
      <c r="JHQ397" s="6"/>
      <c r="JHR397" s="6"/>
      <c r="JHS397" s="6"/>
      <c r="JHT397" s="6"/>
      <c r="JHU397" s="6"/>
      <c r="JHV397" s="6"/>
      <c r="JHW397" s="6"/>
      <c r="JHX397" s="6"/>
      <c r="JHY397" s="6"/>
      <c r="JHZ397" s="6"/>
      <c r="JIA397" s="6"/>
      <c r="JIB397" s="6"/>
      <c r="JIC397" s="6"/>
      <c r="JID397" s="6"/>
      <c r="JIE397" s="6"/>
      <c r="JIF397" s="6"/>
      <c r="JIG397" s="6"/>
      <c r="JIH397" s="6"/>
      <c r="JII397" s="6"/>
      <c r="JIJ397" s="6"/>
      <c r="JIK397" s="6"/>
      <c r="JIL397" s="6"/>
      <c r="JIM397" s="6"/>
      <c r="JIN397" s="6"/>
      <c r="JIO397" s="6"/>
      <c r="JIP397" s="6"/>
      <c r="JIQ397" s="6"/>
      <c r="JIR397" s="6"/>
      <c r="JIS397" s="6"/>
      <c r="JIT397" s="6"/>
      <c r="JIU397" s="6"/>
      <c r="JIV397" s="6"/>
      <c r="JIW397" s="6"/>
      <c r="JIX397" s="6"/>
      <c r="JIY397" s="6"/>
      <c r="JIZ397" s="6"/>
      <c r="JJA397" s="6"/>
      <c r="JJB397" s="6"/>
      <c r="JJC397" s="6"/>
      <c r="JJD397" s="6"/>
      <c r="JJE397" s="6"/>
      <c r="JJF397" s="6"/>
      <c r="JJG397" s="6"/>
      <c r="JJH397" s="6"/>
      <c r="JJI397" s="6"/>
      <c r="JJJ397" s="6"/>
      <c r="JJK397" s="6"/>
      <c r="JJL397" s="6"/>
      <c r="JJM397" s="6"/>
      <c r="JJN397" s="6"/>
      <c r="JJO397" s="6"/>
      <c r="JJP397" s="6"/>
      <c r="JJQ397" s="6"/>
      <c r="JJR397" s="6"/>
      <c r="JJS397" s="6"/>
      <c r="JJT397" s="6"/>
      <c r="JJU397" s="6"/>
      <c r="JJV397" s="6"/>
      <c r="JJW397" s="6"/>
      <c r="JJX397" s="6"/>
      <c r="JJY397" s="6"/>
      <c r="JJZ397" s="6"/>
      <c r="JKA397" s="6"/>
      <c r="JKB397" s="6"/>
      <c r="JKC397" s="6"/>
      <c r="JKD397" s="6"/>
      <c r="JKE397" s="6"/>
      <c r="JKF397" s="6"/>
      <c r="JKG397" s="6"/>
      <c r="JKH397" s="6"/>
      <c r="JKI397" s="6"/>
      <c r="JKJ397" s="6"/>
      <c r="JKK397" s="6"/>
      <c r="JKL397" s="6"/>
      <c r="JKM397" s="6"/>
      <c r="JKN397" s="6"/>
      <c r="JKO397" s="6"/>
      <c r="JKP397" s="6"/>
      <c r="JKQ397" s="6"/>
      <c r="JKR397" s="6"/>
      <c r="JKS397" s="6"/>
      <c r="JKT397" s="6"/>
      <c r="JKU397" s="6"/>
      <c r="JKV397" s="6"/>
      <c r="JKW397" s="6"/>
      <c r="JKX397" s="6"/>
      <c r="JKY397" s="6"/>
      <c r="JKZ397" s="6"/>
      <c r="JLA397" s="6"/>
      <c r="JLB397" s="6"/>
      <c r="JLC397" s="6"/>
      <c r="JLD397" s="6"/>
      <c r="JLE397" s="6"/>
      <c r="JLF397" s="6"/>
      <c r="JLG397" s="6"/>
      <c r="JLH397" s="6"/>
      <c r="JLI397" s="6"/>
      <c r="JLJ397" s="6"/>
      <c r="JLK397" s="6"/>
      <c r="JLL397" s="6"/>
      <c r="JLM397" s="6"/>
      <c r="JLN397" s="6"/>
      <c r="JLO397" s="6"/>
      <c r="JLP397" s="6"/>
      <c r="JLQ397" s="6"/>
      <c r="JLR397" s="6"/>
      <c r="JLS397" s="6"/>
      <c r="JLT397" s="6"/>
      <c r="JLU397" s="6"/>
      <c r="JLV397" s="6"/>
      <c r="JLW397" s="6"/>
      <c r="JLX397" s="6"/>
      <c r="JLY397" s="6"/>
      <c r="JLZ397" s="6"/>
      <c r="JMA397" s="6"/>
      <c r="JMB397" s="6"/>
      <c r="JMC397" s="6"/>
      <c r="JMD397" s="6"/>
      <c r="JME397" s="6"/>
      <c r="JMF397" s="6"/>
      <c r="JMG397" s="6"/>
      <c r="JMH397" s="6"/>
      <c r="JMI397" s="6"/>
      <c r="JMJ397" s="6"/>
      <c r="JMK397" s="6"/>
      <c r="JML397" s="6"/>
      <c r="JMM397" s="6"/>
      <c r="JMN397" s="6"/>
      <c r="JMO397" s="6"/>
      <c r="JMP397" s="6"/>
      <c r="JMQ397" s="6"/>
      <c r="JMR397" s="6"/>
      <c r="JMS397" s="6"/>
      <c r="JMT397" s="6"/>
      <c r="JMU397" s="6"/>
      <c r="JMV397" s="6"/>
      <c r="JMW397" s="6"/>
      <c r="JMX397" s="6"/>
      <c r="JMY397" s="6"/>
      <c r="JMZ397" s="6"/>
      <c r="JNA397" s="6"/>
      <c r="JNB397" s="6"/>
      <c r="JNC397" s="6"/>
      <c r="JND397" s="6"/>
      <c r="JNE397" s="6"/>
      <c r="JNF397" s="6"/>
      <c r="JNG397" s="6"/>
      <c r="JNH397" s="6"/>
      <c r="JNI397" s="6"/>
      <c r="JNJ397" s="6"/>
      <c r="JNK397" s="6"/>
      <c r="JNL397" s="6"/>
      <c r="JNM397" s="6"/>
      <c r="JNN397" s="6"/>
      <c r="JNO397" s="6"/>
      <c r="JNP397" s="6"/>
      <c r="JNQ397" s="6"/>
      <c r="JNR397" s="6"/>
      <c r="JNS397" s="6"/>
      <c r="JNT397" s="6"/>
      <c r="JNU397" s="6"/>
      <c r="JNV397" s="6"/>
      <c r="JNW397" s="6"/>
      <c r="JNX397" s="6"/>
      <c r="JNY397" s="6"/>
      <c r="JNZ397" s="6"/>
      <c r="JOA397" s="6"/>
      <c r="JOB397" s="6"/>
      <c r="JOC397" s="6"/>
      <c r="JOD397" s="6"/>
      <c r="JOE397" s="6"/>
      <c r="JOF397" s="6"/>
      <c r="JOG397" s="6"/>
      <c r="JOH397" s="6"/>
      <c r="JOI397" s="6"/>
      <c r="JOJ397" s="6"/>
      <c r="JOK397" s="6"/>
      <c r="JOL397" s="6"/>
      <c r="JOM397" s="6"/>
      <c r="JON397" s="6"/>
      <c r="JOO397" s="6"/>
      <c r="JOP397" s="6"/>
      <c r="JOQ397" s="6"/>
      <c r="JOR397" s="6"/>
      <c r="JOS397" s="6"/>
      <c r="JOT397" s="6"/>
      <c r="JOU397" s="6"/>
      <c r="JOV397" s="6"/>
      <c r="JOW397" s="6"/>
      <c r="JOX397" s="6"/>
      <c r="JOY397" s="6"/>
      <c r="JOZ397" s="6"/>
      <c r="JPA397" s="6"/>
      <c r="JPB397" s="6"/>
      <c r="JPC397" s="6"/>
      <c r="JPD397" s="6"/>
      <c r="JPE397" s="6"/>
      <c r="JPF397" s="6"/>
      <c r="JPG397" s="6"/>
      <c r="JPH397" s="6"/>
      <c r="JPI397" s="6"/>
      <c r="JPJ397" s="6"/>
      <c r="JPK397" s="6"/>
      <c r="JPL397" s="6"/>
      <c r="JPM397" s="6"/>
      <c r="JPN397" s="6"/>
      <c r="JPO397" s="6"/>
      <c r="JPP397" s="6"/>
      <c r="JPQ397" s="6"/>
      <c r="JPR397" s="6"/>
      <c r="JPS397" s="6"/>
      <c r="JPT397" s="6"/>
      <c r="JPU397" s="6"/>
      <c r="JPV397" s="6"/>
      <c r="JPW397" s="6"/>
      <c r="JPX397" s="6"/>
      <c r="JPY397" s="6"/>
      <c r="JPZ397" s="6"/>
      <c r="JQA397" s="6"/>
      <c r="JQB397" s="6"/>
      <c r="JQC397" s="6"/>
      <c r="JQD397" s="6"/>
      <c r="JQE397" s="6"/>
      <c r="JQF397" s="6"/>
      <c r="JQG397" s="6"/>
      <c r="JQH397" s="6"/>
      <c r="JQI397" s="6"/>
      <c r="JQJ397" s="6"/>
      <c r="JQK397" s="6"/>
      <c r="JQL397" s="6"/>
      <c r="JQM397" s="6"/>
      <c r="JQN397" s="6"/>
      <c r="JQO397" s="6"/>
      <c r="JQP397" s="6"/>
      <c r="JQQ397" s="6"/>
      <c r="JQR397" s="6"/>
      <c r="JQS397" s="6"/>
      <c r="JQT397" s="6"/>
      <c r="JQU397" s="6"/>
      <c r="JQV397" s="6"/>
      <c r="JQW397" s="6"/>
      <c r="JQX397" s="6"/>
      <c r="JQY397" s="6"/>
      <c r="JQZ397" s="6"/>
      <c r="JRA397" s="6"/>
      <c r="JRB397" s="6"/>
      <c r="JRC397" s="6"/>
      <c r="JRD397" s="6"/>
      <c r="JRE397" s="6"/>
      <c r="JRF397" s="6"/>
      <c r="JRG397" s="6"/>
      <c r="JRH397" s="6"/>
      <c r="JRI397" s="6"/>
      <c r="JRJ397" s="6"/>
      <c r="JRK397" s="6"/>
      <c r="JRL397" s="6"/>
      <c r="JRM397" s="6"/>
      <c r="JRN397" s="6"/>
      <c r="JRO397" s="6"/>
      <c r="JRP397" s="6"/>
      <c r="JRQ397" s="6"/>
      <c r="JRR397" s="6"/>
      <c r="JRS397" s="6"/>
      <c r="JRT397" s="6"/>
      <c r="JRU397" s="6"/>
      <c r="JRV397" s="6"/>
      <c r="JRW397" s="6"/>
      <c r="JRX397" s="6"/>
      <c r="JRY397" s="6"/>
      <c r="JRZ397" s="6"/>
      <c r="JSA397" s="6"/>
      <c r="JSB397" s="6"/>
      <c r="JSC397" s="6"/>
      <c r="JSD397" s="6"/>
      <c r="JSE397" s="6"/>
      <c r="JSF397" s="6"/>
      <c r="JSG397" s="6"/>
      <c r="JSH397" s="6"/>
      <c r="JSI397" s="6"/>
      <c r="JSJ397" s="6"/>
      <c r="JSK397" s="6"/>
      <c r="JSL397" s="6"/>
      <c r="JSM397" s="6"/>
      <c r="JSN397" s="6"/>
      <c r="JSO397" s="6"/>
      <c r="JSP397" s="6"/>
      <c r="JSQ397" s="6"/>
      <c r="JSR397" s="6"/>
      <c r="JSS397" s="6"/>
      <c r="JST397" s="6"/>
      <c r="JSU397" s="6"/>
      <c r="JSV397" s="6"/>
      <c r="JSW397" s="6"/>
      <c r="JSX397" s="6"/>
      <c r="JSY397" s="6"/>
      <c r="JSZ397" s="6"/>
      <c r="JTA397" s="6"/>
      <c r="JTB397" s="6"/>
      <c r="JTC397" s="6"/>
      <c r="JTD397" s="6"/>
      <c r="JTE397" s="6"/>
      <c r="JTF397" s="6"/>
      <c r="JTG397" s="6"/>
      <c r="JTH397" s="6"/>
      <c r="JTI397" s="6"/>
      <c r="JTJ397" s="6"/>
      <c r="JTK397" s="6"/>
      <c r="JTL397" s="6"/>
      <c r="JTM397" s="6"/>
      <c r="JTN397" s="6"/>
      <c r="JTO397" s="6"/>
      <c r="JTP397" s="6"/>
      <c r="JTQ397" s="6"/>
      <c r="JTR397" s="6"/>
      <c r="JTS397" s="6"/>
      <c r="JTT397" s="6"/>
      <c r="JTU397" s="6"/>
      <c r="JTV397" s="6"/>
      <c r="JTW397" s="6"/>
      <c r="JTX397" s="6"/>
      <c r="JTY397" s="6"/>
      <c r="JTZ397" s="6"/>
      <c r="JUA397" s="6"/>
      <c r="JUB397" s="6"/>
      <c r="JUC397" s="6"/>
      <c r="JUD397" s="6"/>
      <c r="JUE397" s="6"/>
      <c r="JUF397" s="6"/>
      <c r="JUG397" s="6"/>
      <c r="JUH397" s="6"/>
      <c r="JUI397" s="6"/>
      <c r="JUJ397" s="6"/>
      <c r="JUK397" s="6"/>
      <c r="JUL397" s="6"/>
      <c r="JUM397" s="6"/>
      <c r="JUN397" s="6"/>
      <c r="JUO397" s="6"/>
      <c r="JUP397" s="6"/>
      <c r="JUQ397" s="6"/>
      <c r="JUR397" s="6"/>
      <c r="JUS397" s="6"/>
      <c r="JUT397" s="6"/>
      <c r="JUU397" s="6"/>
      <c r="JUV397" s="6"/>
      <c r="JUW397" s="6"/>
      <c r="JUX397" s="6"/>
      <c r="JUY397" s="6"/>
      <c r="JUZ397" s="6"/>
      <c r="JVA397" s="6"/>
      <c r="JVB397" s="6"/>
      <c r="JVC397" s="6"/>
      <c r="JVD397" s="6"/>
      <c r="JVE397" s="6"/>
      <c r="JVF397" s="6"/>
      <c r="JVG397" s="6"/>
      <c r="JVH397" s="6"/>
      <c r="JVI397" s="6"/>
      <c r="JVJ397" s="6"/>
      <c r="JVK397" s="6"/>
      <c r="JVL397" s="6"/>
      <c r="JVM397" s="6"/>
      <c r="JVN397" s="6"/>
      <c r="JVO397" s="6"/>
      <c r="JVP397" s="6"/>
      <c r="JVQ397" s="6"/>
      <c r="JVR397" s="6"/>
      <c r="JVS397" s="6"/>
      <c r="JVT397" s="6"/>
      <c r="JVU397" s="6"/>
      <c r="JVV397" s="6"/>
      <c r="JVW397" s="6"/>
      <c r="JVX397" s="6"/>
      <c r="JVY397" s="6"/>
      <c r="JVZ397" s="6"/>
      <c r="JWA397" s="6"/>
      <c r="JWB397" s="6"/>
      <c r="JWC397" s="6"/>
      <c r="JWD397" s="6"/>
      <c r="JWE397" s="6"/>
      <c r="JWF397" s="6"/>
      <c r="JWG397" s="6"/>
      <c r="JWH397" s="6"/>
      <c r="JWI397" s="6"/>
      <c r="JWJ397" s="6"/>
      <c r="JWK397" s="6"/>
      <c r="JWL397" s="6"/>
      <c r="JWM397" s="6"/>
      <c r="JWN397" s="6"/>
      <c r="JWO397" s="6"/>
      <c r="JWP397" s="6"/>
      <c r="JWQ397" s="6"/>
      <c r="JWR397" s="6"/>
      <c r="JWS397" s="6"/>
      <c r="JWT397" s="6"/>
      <c r="JWU397" s="6"/>
      <c r="JWV397" s="6"/>
      <c r="JWW397" s="6"/>
      <c r="JWX397" s="6"/>
      <c r="JWY397" s="6"/>
      <c r="JWZ397" s="6"/>
      <c r="JXA397" s="6"/>
      <c r="JXB397" s="6"/>
      <c r="JXC397" s="6"/>
      <c r="JXD397" s="6"/>
      <c r="JXE397" s="6"/>
      <c r="JXF397" s="6"/>
      <c r="JXG397" s="6"/>
      <c r="JXH397" s="6"/>
      <c r="JXI397" s="6"/>
      <c r="JXJ397" s="6"/>
      <c r="JXK397" s="6"/>
      <c r="JXL397" s="6"/>
      <c r="JXM397" s="6"/>
      <c r="JXN397" s="6"/>
      <c r="JXO397" s="6"/>
      <c r="JXP397" s="6"/>
      <c r="JXQ397" s="6"/>
      <c r="JXR397" s="6"/>
      <c r="JXS397" s="6"/>
      <c r="JXT397" s="6"/>
      <c r="JXU397" s="6"/>
      <c r="JXV397" s="6"/>
      <c r="JXW397" s="6"/>
      <c r="JXX397" s="6"/>
      <c r="JXY397" s="6"/>
      <c r="JXZ397" s="6"/>
      <c r="JYA397" s="6"/>
      <c r="JYB397" s="6"/>
      <c r="JYC397" s="6"/>
      <c r="JYD397" s="6"/>
      <c r="JYE397" s="6"/>
      <c r="JYF397" s="6"/>
      <c r="JYG397" s="6"/>
      <c r="JYH397" s="6"/>
      <c r="JYI397" s="6"/>
      <c r="JYJ397" s="6"/>
      <c r="JYK397" s="6"/>
      <c r="JYL397" s="6"/>
      <c r="JYM397" s="6"/>
      <c r="JYN397" s="6"/>
      <c r="JYO397" s="6"/>
      <c r="JYP397" s="6"/>
      <c r="JYQ397" s="6"/>
      <c r="JYR397" s="6"/>
      <c r="JYS397" s="6"/>
      <c r="JYT397" s="6"/>
      <c r="JYU397" s="6"/>
      <c r="JYV397" s="6"/>
      <c r="JYW397" s="6"/>
      <c r="JYX397" s="6"/>
      <c r="JYY397" s="6"/>
      <c r="JYZ397" s="6"/>
      <c r="JZA397" s="6"/>
      <c r="JZB397" s="6"/>
      <c r="JZC397" s="6"/>
      <c r="JZD397" s="6"/>
      <c r="JZE397" s="6"/>
      <c r="JZF397" s="6"/>
      <c r="JZG397" s="6"/>
      <c r="JZH397" s="6"/>
      <c r="JZI397" s="6"/>
      <c r="JZJ397" s="6"/>
      <c r="JZK397" s="6"/>
      <c r="JZL397" s="6"/>
      <c r="JZM397" s="6"/>
      <c r="JZN397" s="6"/>
      <c r="JZO397" s="6"/>
      <c r="JZP397" s="6"/>
      <c r="JZQ397" s="6"/>
      <c r="JZR397" s="6"/>
      <c r="JZS397" s="6"/>
      <c r="JZT397" s="6"/>
      <c r="JZU397" s="6"/>
      <c r="JZV397" s="6"/>
      <c r="JZW397" s="6"/>
      <c r="JZX397" s="6"/>
      <c r="JZY397" s="6"/>
      <c r="JZZ397" s="6"/>
      <c r="KAA397" s="6"/>
      <c r="KAB397" s="6"/>
      <c r="KAC397" s="6"/>
      <c r="KAD397" s="6"/>
      <c r="KAE397" s="6"/>
      <c r="KAF397" s="6"/>
      <c r="KAG397" s="6"/>
      <c r="KAH397" s="6"/>
      <c r="KAI397" s="6"/>
      <c r="KAJ397" s="6"/>
      <c r="KAK397" s="6"/>
      <c r="KAL397" s="6"/>
      <c r="KAM397" s="6"/>
      <c r="KAN397" s="6"/>
      <c r="KAO397" s="6"/>
      <c r="KAP397" s="6"/>
      <c r="KAQ397" s="6"/>
      <c r="KAR397" s="6"/>
      <c r="KAS397" s="6"/>
      <c r="KAT397" s="6"/>
      <c r="KAU397" s="6"/>
      <c r="KAV397" s="6"/>
      <c r="KAW397" s="6"/>
      <c r="KAX397" s="6"/>
      <c r="KAY397" s="6"/>
      <c r="KAZ397" s="6"/>
      <c r="KBA397" s="6"/>
      <c r="KBB397" s="6"/>
      <c r="KBC397" s="6"/>
      <c r="KBD397" s="6"/>
      <c r="KBE397" s="6"/>
      <c r="KBF397" s="6"/>
      <c r="KBG397" s="6"/>
      <c r="KBH397" s="6"/>
      <c r="KBI397" s="6"/>
      <c r="KBJ397" s="6"/>
      <c r="KBK397" s="6"/>
      <c r="KBL397" s="6"/>
      <c r="KBM397" s="6"/>
      <c r="KBN397" s="6"/>
      <c r="KBO397" s="6"/>
      <c r="KBP397" s="6"/>
      <c r="KBQ397" s="6"/>
      <c r="KBR397" s="6"/>
      <c r="KBS397" s="6"/>
      <c r="KBT397" s="6"/>
      <c r="KBU397" s="6"/>
      <c r="KBV397" s="6"/>
      <c r="KBW397" s="6"/>
      <c r="KBX397" s="6"/>
      <c r="KBY397" s="6"/>
      <c r="KBZ397" s="6"/>
      <c r="KCA397" s="6"/>
      <c r="KCB397" s="6"/>
      <c r="KCC397" s="6"/>
      <c r="KCD397" s="6"/>
      <c r="KCE397" s="6"/>
      <c r="KCF397" s="6"/>
      <c r="KCG397" s="6"/>
      <c r="KCH397" s="6"/>
      <c r="KCI397" s="6"/>
      <c r="KCJ397" s="6"/>
      <c r="KCK397" s="6"/>
      <c r="KCL397" s="6"/>
      <c r="KCM397" s="6"/>
      <c r="KCN397" s="6"/>
      <c r="KCO397" s="6"/>
      <c r="KCP397" s="6"/>
      <c r="KCQ397" s="6"/>
      <c r="KCR397" s="6"/>
      <c r="KCS397" s="6"/>
      <c r="KCT397" s="6"/>
      <c r="KCU397" s="6"/>
      <c r="KCV397" s="6"/>
      <c r="KCW397" s="6"/>
      <c r="KCX397" s="6"/>
      <c r="KCY397" s="6"/>
      <c r="KCZ397" s="6"/>
      <c r="KDA397" s="6"/>
      <c r="KDB397" s="6"/>
      <c r="KDC397" s="6"/>
      <c r="KDD397" s="6"/>
      <c r="KDE397" s="6"/>
      <c r="KDF397" s="6"/>
      <c r="KDG397" s="6"/>
      <c r="KDH397" s="6"/>
      <c r="KDI397" s="6"/>
      <c r="KDJ397" s="6"/>
      <c r="KDK397" s="6"/>
      <c r="KDL397" s="6"/>
      <c r="KDM397" s="6"/>
      <c r="KDN397" s="6"/>
      <c r="KDO397" s="6"/>
      <c r="KDP397" s="6"/>
      <c r="KDQ397" s="6"/>
      <c r="KDR397" s="6"/>
      <c r="KDS397" s="6"/>
      <c r="KDT397" s="6"/>
      <c r="KDU397" s="6"/>
      <c r="KDV397" s="6"/>
      <c r="KDW397" s="6"/>
      <c r="KDX397" s="6"/>
      <c r="KDY397" s="6"/>
      <c r="KDZ397" s="6"/>
      <c r="KEA397" s="6"/>
      <c r="KEB397" s="6"/>
      <c r="KEC397" s="6"/>
      <c r="KED397" s="6"/>
      <c r="KEE397" s="6"/>
      <c r="KEF397" s="6"/>
      <c r="KEG397" s="6"/>
      <c r="KEH397" s="6"/>
      <c r="KEI397" s="6"/>
      <c r="KEJ397" s="6"/>
      <c r="KEK397" s="6"/>
      <c r="KEL397" s="6"/>
      <c r="KEM397" s="6"/>
      <c r="KEN397" s="6"/>
      <c r="KEO397" s="6"/>
      <c r="KEP397" s="6"/>
      <c r="KEQ397" s="6"/>
      <c r="KER397" s="6"/>
      <c r="KES397" s="6"/>
      <c r="KET397" s="6"/>
      <c r="KEU397" s="6"/>
      <c r="KEV397" s="6"/>
      <c r="KEW397" s="6"/>
      <c r="KEX397" s="6"/>
      <c r="KEY397" s="6"/>
      <c r="KEZ397" s="6"/>
      <c r="KFA397" s="6"/>
      <c r="KFB397" s="6"/>
      <c r="KFC397" s="6"/>
      <c r="KFD397" s="6"/>
      <c r="KFE397" s="6"/>
      <c r="KFF397" s="6"/>
      <c r="KFG397" s="6"/>
      <c r="KFH397" s="6"/>
      <c r="KFI397" s="6"/>
      <c r="KFJ397" s="6"/>
      <c r="KFK397" s="6"/>
      <c r="KFL397" s="6"/>
      <c r="KFM397" s="6"/>
      <c r="KFN397" s="6"/>
      <c r="KFO397" s="6"/>
      <c r="KFP397" s="6"/>
      <c r="KFQ397" s="6"/>
      <c r="KFR397" s="6"/>
      <c r="KFS397" s="6"/>
      <c r="KFT397" s="6"/>
      <c r="KFU397" s="6"/>
      <c r="KFV397" s="6"/>
      <c r="KFW397" s="6"/>
      <c r="KFX397" s="6"/>
      <c r="KFY397" s="6"/>
      <c r="KFZ397" s="6"/>
      <c r="KGA397" s="6"/>
      <c r="KGB397" s="6"/>
      <c r="KGC397" s="6"/>
      <c r="KGD397" s="6"/>
      <c r="KGE397" s="6"/>
      <c r="KGF397" s="6"/>
      <c r="KGG397" s="6"/>
      <c r="KGH397" s="6"/>
      <c r="KGI397" s="6"/>
      <c r="KGJ397" s="6"/>
      <c r="KGK397" s="6"/>
      <c r="KGL397" s="6"/>
      <c r="KGM397" s="6"/>
      <c r="KGN397" s="6"/>
      <c r="KGO397" s="6"/>
      <c r="KGP397" s="6"/>
      <c r="KGQ397" s="6"/>
      <c r="KGR397" s="6"/>
      <c r="KGS397" s="6"/>
      <c r="KGT397" s="6"/>
      <c r="KGU397" s="6"/>
      <c r="KGV397" s="6"/>
      <c r="KGW397" s="6"/>
      <c r="KGX397" s="6"/>
      <c r="KGY397" s="6"/>
      <c r="KGZ397" s="6"/>
      <c r="KHA397" s="6"/>
      <c r="KHB397" s="6"/>
      <c r="KHC397" s="6"/>
      <c r="KHD397" s="6"/>
      <c r="KHE397" s="6"/>
      <c r="KHF397" s="6"/>
      <c r="KHG397" s="6"/>
      <c r="KHH397" s="6"/>
      <c r="KHI397" s="6"/>
      <c r="KHJ397" s="6"/>
      <c r="KHK397" s="6"/>
      <c r="KHL397" s="6"/>
      <c r="KHM397" s="6"/>
      <c r="KHN397" s="6"/>
      <c r="KHO397" s="6"/>
      <c r="KHP397" s="6"/>
      <c r="KHQ397" s="6"/>
      <c r="KHR397" s="6"/>
      <c r="KHS397" s="6"/>
      <c r="KHT397" s="6"/>
      <c r="KHU397" s="6"/>
      <c r="KHV397" s="6"/>
      <c r="KHW397" s="6"/>
      <c r="KHX397" s="6"/>
      <c r="KHY397" s="6"/>
      <c r="KHZ397" s="6"/>
      <c r="KIA397" s="6"/>
      <c r="KIB397" s="6"/>
      <c r="KIC397" s="6"/>
      <c r="KID397" s="6"/>
      <c r="KIE397" s="6"/>
      <c r="KIF397" s="6"/>
      <c r="KIG397" s="6"/>
      <c r="KIH397" s="6"/>
      <c r="KII397" s="6"/>
      <c r="KIJ397" s="6"/>
      <c r="KIK397" s="6"/>
      <c r="KIL397" s="6"/>
      <c r="KIM397" s="6"/>
      <c r="KIN397" s="6"/>
      <c r="KIO397" s="6"/>
      <c r="KIP397" s="6"/>
      <c r="KIQ397" s="6"/>
      <c r="KIR397" s="6"/>
      <c r="KIS397" s="6"/>
      <c r="KIT397" s="6"/>
      <c r="KIU397" s="6"/>
      <c r="KIV397" s="6"/>
      <c r="KIW397" s="6"/>
      <c r="KIX397" s="6"/>
      <c r="KIY397" s="6"/>
      <c r="KIZ397" s="6"/>
      <c r="KJA397" s="6"/>
      <c r="KJB397" s="6"/>
      <c r="KJC397" s="6"/>
      <c r="KJD397" s="6"/>
      <c r="KJE397" s="6"/>
      <c r="KJF397" s="6"/>
      <c r="KJG397" s="6"/>
      <c r="KJH397" s="6"/>
      <c r="KJI397" s="6"/>
      <c r="KJJ397" s="6"/>
      <c r="KJK397" s="6"/>
      <c r="KJL397" s="6"/>
      <c r="KJM397" s="6"/>
      <c r="KJN397" s="6"/>
      <c r="KJO397" s="6"/>
      <c r="KJP397" s="6"/>
      <c r="KJQ397" s="6"/>
      <c r="KJR397" s="6"/>
      <c r="KJS397" s="6"/>
      <c r="KJT397" s="6"/>
      <c r="KJU397" s="6"/>
      <c r="KJV397" s="6"/>
      <c r="KJW397" s="6"/>
      <c r="KJX397" s="6"/>
      <c r="KJY397" s="6"/>
      <c r="KJZ397" s="6"/>
      <c r="KKA397" s="6"/>
      <c r="KKB397" s="6"/>
      <c r="KKC397" s="6"/>
      <c r="KKD397" s="6"/>
      <c r="KKE397" s="6"/>
      <c r="KKF397" s="6"/>
      <c r="KKG397" s="6"/>
      <c r="KKH397" s="6"/>
      <c r="KKI397" s="6"/>
      <c r="KKJ397" s="6"/>
      <c r="KKK397" s="6"/>
      <c r="KKL397" s="6"/>
      <c r="KKM397" s="6"/>
      <c r="KKN397" s="6"/>
      <c r="KKO397" s="6"/>
      <c r="KKP397" s="6"/>
      <c r="KKQ397" s="6"/>
      <c r="KKR397" s="6"/>
      <c r="KKS397" s="6"/>
      <c r="KKT397" s="6"/>
      <c r="KKU397" s="6"/>
      <c r="KKV397" s="6"/>
      <c r="KKW397" s="6"/>
      <c r="KKX397" s="6"/>
      <c r="KKY397" s="6"/>
      <c r="KKZ397" s="6"/>
      <c r="KLA397" s="6"/>
      <c r="KLB397" s="6"/>
      <c r="KLC397" s="6"/>
      <c r="KLD397" s="6"/>
      <c r="KLE397" s="6"/>
      <c r="KLF397" s="6"/>
      <c r="KLG397" s="6"/>
      <c r="KLH397" s="6"/>
      <c r="KLI397" s="6"/>
      <c r="KLJ397" s="6"/>
      <c r="KLK397" s="6"/>
      <c r="KLL397" s="6"/>
      <c r="KLM397" s="6"/>
      <c r="KLN397" s="6"/>
      <c r="KLO397" s="6"/>
      <c r="KLP397" s="6"/>
      <c r="KLQ397" s="6"/>
      <c r="KLR397" s="6"/>
      <c r="KLS397" s="6"/>
      <c r="KLT397" s="6"/>
      <c r="KLU397" s="6"/>
      <c r="KLV397" s="6"/>
      <c r="KLW397" s="6"/>
      <c r="KLX397" s="6"/>
      <c r="KLY397" s="6"/>
      <c r="KLZ397" s="6"/>
      <c r="KMA397" s="6"/>
      <c r="KMB397" s="6"/>
      <c r="KMC397" s="6"/>
      <c r="KMD397" s="6"/>
      <c r="KME397" s="6"/>
      <c r="KMF397" s="6"/>
      <c r="KMG397" s="6"/>
      <c r="KMH397" s="6"/>
      <c r="KMI397" s="6"/>
      <c r="KMJ397" s="6"/>
      <c r="KMK397" s="6"/>
      <c r="KML397" s="6"/>
      <c r="KMM397" s="6"/>
      <c r="KMN397" s="6"/>
      <c r="KMO397" s="6"/>
      <c r="KMP397" s="6"/>
      <c r="KMQ397" s="6"/>
      <c r="KMR397" s="6"/>
      <c r="KMS397" s="6"/>
      <c r="KMT397" s="6"/>
      <c r="KMU397" s="6"/>
      <c r="KMV397" s="6"/>
      <c r="KMW397" s="6"/>
      <c r="KMX397" s="6"/>
      <c r="KMY397" s="6"/>
      <c r="KMZ397" s="6"/>
      <c r="KNA397" s="6"/>
      <c r="KNB397" s="6"/>
      <c r="KNC397" s="6"/>
      <c r="KND397" s="6"/>
      <c r="KNE397" s="6"/>
      <c r="KNF397" s="6"/>
      <c r="KNG397" s="6"/>
      <c r="KNH397" s="6"/>
      <c r="KNI397" s="6"/>
      <c r="KNJ397" s="6"/>
      <c r="KNK397" s="6"/>
      <c r="KNL397" s="6"/>
      <c r="KNM397" s="6"/>
      <c r="KNN397" s="6"/>
      <c r="KNO397" s="6"/>
      <c r="KNP397" s="6"/>
      <c r="KNQ397" s="6"/>
      <c r="KNR397" s="6"/>
      <c r="KNS397" s="6"/>
      <c r="KNT397" s="6"/>
      <c r="KNU397" s="6"/>
      <c r="KNV397" s="6"/>
      <c r="KNW397" s="6"/>
      <c r="KNX397" s="6"/>
      <c r="KNY397" s="6"/>
      <c r="KNZ397" s="6"/>
      <c r="KOA397" s="6"/>
      <c r="KOB397" s="6"/>
      <c r="KOC397" s="6"/>
      <c r="KOD397" s="6"/>
      <c r="KOE397" s="6"/>
      <c r="KOF397" s="6"/>
      <c r="KOG397" s="6"/>
      <c r="KOH397" s="6"/>
      <c r="KOI397" s="6"/>
      <c r="KOJ397" s="6"/>
      <c r="KOK397" s="6"/>
      <c r="KOL397" s="6"/>
      <c r="KOM397" s="6"/>
      <c r="KON397" s="6"/>
      <c r="KOO397" s="6"/>
      <c r="KOP397" s="6"/>
      <c r="KOQ397" s="6"/>
      <c r="KOR397" s="6"/>
      <c r="KOS397" s="6"/>
      <c r="KOT397" s="6"/>
      <c r="KOU397" s="6"/>
      <c r="KOV397" s="6"/>
      <c r="KOW397" s="6"/>
      <c r="KOX397" s="6"/>
      <c r="KOY397" s="6"/>
      <c r="KOZ397" s="6"/>
      <c r="KPA397" s="6"/>
      <c r="KPB397" s="6"/>
      <c r="KPC397" s="6"/>
      <c r="KPD397" s="6"/>
      <c r="KPE397" s="6"/>
      <c r="KPF397" s="6"/>
      <c r="KPG397" s="6"/>
      <c r="KPH397" s="6"/>
      <c r="KPI397" s="6"/>
      <c r="KPJ397" s="6"/>
      <c r="KPK397" s="6"/>
      <c r="KPL397" s="6"/>
      <c r="KPM397" s="6"/>
      <c r="KPN397" s="6"/>
      <c r="KPO397" s="6"/>
      <c r="KPP397" s="6"/>
      <c r="KPQ397" s="6"/>
      <c r="KPR397" s="6"/>
      <c r="KPS397" s="6"/>
      <c r="KPT397" s="6"/>
      <c r="KPU397" s="6"/>
      <c r="KPV397" s="6"/>
      <c r="KPW397" s="6"/>
      <c r="KPX397" s="6"/>
      <c r="KPY397" s="6"/>
      <c r="KPZ397" s="6"/>
      <c r="KQA397" s="6"/>
      <c r="KQB397" s="6"/>
      <c r="KQC397" s="6"/>
      <c r="KQD397" s="6"/>
      <c r="KQE397" s="6"/>
      <c r="KQF397" s="6"/>
      <c r="KQG397" s="6"/>
      <c r="KQH397" s="6"/>
      <c r="KQI397" s="6"/>
      <c r="KQJ397" s="6"/>
      <c r="KQK397" s="6"/>
      <c r="KQL397" s="6"/>
      <c r="KQM397" s="6"/>
      <c r="KQN397" s="6"/>
      <c r="KQO397" s="6"/>
      <c r="KQP397" s="6"/>
      <c r="KQQ397" s="6"/>
      <c r="KQR397" s="6"/>
      <c r="KQS397" s="6"/>
      <c r="KQT397" s="6"/>
      <c r="KQU397" s="6"/>
      <c r="KQV397" s="6"/>
      <c r="KQW397" s="6"/>
      <c r="KQX397" s="6"/>
      <c r="KQY397" s="6"/>
      <c r="KQZ397" s="6"/>
      <c r="KRA397" s="6"/>
      <c r="KRB397" s="6"/>
      <c r="KRC397" s="6"/>
      <c r="KRD397" s="6"/>
      <c r="KRE397" s="6"/>
      <c r="KRF397" s="6"/>
      <c r="KRG397" s="6"/>
      <c r="KRH397" s="6"/>
      <c r="KRI397" s="6"/>
      <c r="KRJ397" s="6"/>
      <c r="KRK397" s="6"/>
      <c r="KRL397" s="6"/>
      <c r="KRM397" s="6"/>
      <c r="KRN397" s="6"/>
      <c r="KRO397" s="6"/>
      <c r="KRP397" s="6"/>
      <c r="KRQ397" s="6"/>
      <c r="KRR397" s="6"/>
      <c r="KRS397" s="6"/>
      <c r="KRT397" s="6"/>
      <c r="KRU397" s="6"/>
      <c r="KRV397" s="6"/>
      <c r="KRW397" s="6"/>
      <c r="KRX397" s="6"/>
      <c r="KRY397" s="6"/>
      <c r="KRZ397" s="6"/>
      <c r="KSA397" s="6"/>
      <c r="KSB397" s="6"/>
      <c r="KSC397" s="6"/>
      <c r="KSD397" s="6"/>
      <c r="KSE397" s="6"/>
      <c r="KSF397" s="6"/>
      <c r="KSG397" s="6"/>
      <c r="KSH397" s="6"/>
      <c r="KSI397" s="6"/>
      <c r="KSJ397" s="6"/>
      <c r="KSK397" s="6"/>
      <c r="KSL397" s="6"/>
      <c r="KSM397" s="6"/>
      <c r="KSN397" s="6"/>
      <c r="KSO397" s="6"/>
      <c r="KSP397" s="6"/>
      <c r="KSQ397" s="6"/>
      <c r="KSR397" s="6"/>
      <c r="KSS397" s="6"/>
      <c r="KST397" s="6"/>
      <c r="KSU397" s="6"/>
      <c r="KSV397" s="6"/>
      <c r="KSW397" s="6"/>
      <c r="KSX397" s="6"/>
      <c r="KSY397" s="6"/>
      <c r="KSZ397" s="6"/>
      <c r="KTA397" s="6"/>
      <c r="KTB397" s="6"/>
      <c r="KTC397" s="6"/>
      <c r="KTD397" s="6"/>
      <c r="KTE397" s="6"/>
      <c r="KTF397" s="6"/>
      <c r="KTG397" s="6"/>
      <c r="KTH397" s="6"/>
      <c r="KTI397" s="6"/>
      <c r="KTJ397" s="6"/>
      <c r="KTK397" s="6"/>
      <c r="KTL397" s="6"/>
      <c r="KTM397" s="6"/>
      <c r="KTN397" s="6"/>
      <c r="KTO397" s="6"/>
      <c r="KTP397" s="6"/>
      <c r="KTQ397" s="6"/>
      <c r="KTR397" s="6"/>
      <c r="KTS397" s="6"/>
      <c r="KTT397" s="6"/>
      <c r="KTU397" s="6"/>
      <c r="KTV397" s="6"/>
      <c r="KTW397" s="6"/>
      <c r="KTX397" s="6"/>
      <c r="KTY397" s="6"/>
      <c r="KTZ397" s="6"/>
      <c r="KUA397" s="6"/>
      <c r="KUB397" s="6"/>
      <c r="KUC397" s="6"/>
      <c r="KUD397" s="6"/>
      <c r="KUE397" s="6"/>
      <c r="KUF397" s="6"/>
      <c r="KUG397" s="6"/>
      <c r="KUH397" s="6"/>
      <c r="KUI397" s="6"/>
      <c r="KUJ397" s="6"/>
      <c r="KUK397" s="6"/>
      <c r="KUL397" s="6"/>
      <c r="KUM397" s="6"/>
      <c r="KUN397" s="6"/>
      <c r="KUO397" s="6"/>
      <c r="KUP397" s="6"/>
      <c r="KUQ397" s="6"/>
      <c r="KUR397" s="6"/>
      <c r="KUS397" s="6"/>
      <c r="KUT397" s="6"/>
      <c r="KUU397" s="6"/>
      <c r="KUV397" s="6"/>
      <c r="KUW397" s="6"/>
      <c r="KUX397" s="6"/>
      <c r="KUY397" s="6"/>
      <c r="KUZ397" s="6"/>
      <c r="KVA397" s="6"/>
      <c r="KVB397" s="6"/>
      <c r="KVC397" s="6"/>
      <c r="KVD397" s="6"/>
      <c r="KVE397" s="6"/>
      <c r="KVF397" s="6"/>
      <c r="KVG397" s="6"/>
      <c r="KVH397" s="6"/>
      <c r="KVI397" s="6"/>
      <c r="KVJ397" s="6"/>
      <c r="KVK397" s="6"/>
      <c r="KVL397" s="6"/>
      <c r="KVM397" s="6"/>
      <c r="KVN397" s="6"/>
      <c r="KVO397" s="6"/>
      <c r="KVP397" s="6"/>
      <c r="KVQ397" s="6"/>
      <c r="KVR397" s="6"/>
      <c r="KVS397" s="6"/>
      <c r="KVT397" s="6"/>
      <c r="KVU397" s="6"/>
      <c r="KVV397" s="6"/>
      <c r="KVW397" s="6"/>
      <c r="KVX397" s="6"/>
      <c r="KVY397" s="6"/>
      <c r="KVZ397" s="6"/>
      <c r="KWA397" s="6"/>
      <c r="KWB397" s="6"/>
      <c r="KWC397" s="6"/>
      <c r="KWD397" s="6"/>
      <c r="KWE397" s="6"/>
      <c r="KWF397" s="6"/>
      <c r="KWG397" s="6"/>
      <c r="KWH397" s="6"/>
      <c r="KWI397" s="6"/>
      <c r="KWJ397" s="6"/>
      <c r="KWK397" s="6"/>
      <c r="KWL397" s="6"/>
      <c r="KWM397" s="6"/>
      <c r="KWN397" s="6"/>
      <c r="KWO397" s="6"/>
      <c r="KWP397" s="6"/>
      <c r="KWQ397" s="6"/>
      <c r="KWR397" s="6"/>
      <c r="KWS397" s="6"/>
      <c r="KWT397" s="6"/>
      <c r="KWU397" s="6"/>
      <c r="KWV397" s="6"/>
      <c r="KWW397" s="6"/>
      <c r="KWX397" s="6"/>
      <c r="KWY397" s="6"/>
      <c r="KWZ397" s="6"/>
      <c r="KXA397" s="6"/>
      <c r="KXB397" s="6"/>
      <c r="KXC397" s="6"/>
      <c r="KXD397" s="6"/>
      <c r="KXE397" s="6"/>
      <c r="KXF397" s="6"/>
      <c r="KXG397" s="6"/>
      <c r="KXH397" s="6"/>
      <c r="KXI397" s="6"/>
      <c r="KXJ397" s="6"/>
      <c r="KXK397" s="6"/>
      <c r="KXL397" s="6"/>
      <c r="KXM397" s="6"/>
      <c r="KXN397" s="6"/>
      <c r="KXO397" s="6"/>
      <c r="KXP397" s="6"/>
      <c r="KXQ397" s="6"/>
      <c r="KXR397" s="6"/>
      <c r="KXS397" s="6"/>
      <c r="KXT397" s="6"/>
      <c r="KXU397" s="6"/>
      <c r="KXV397" s="6"/>
      <c r="KXW397" s="6"/>
      <c r="KXX397" s="6"/>
      <c r="KXY397" s="6"/>
      <c r="KXZ397" s="6"/>
      <c r="KYA397" s="6"/>
      <c r="KYB397" s="6"/>
      <c r="KYC397" s="6"/>
      <c r="KYD397" s="6"/>
      <c r="KYE397" s="6"/>
      <c r="KYF397" s="6"/>
      <c r="KYG397" s="6"/>
      <c r="KYH397" s="6"/>
      <c r="KYI397" s="6"/>
      <c r="KYJ397" s="6"/>
      <c r="KYK397" s="6"/>
      <c r="KYL397" s="6"/>
      <c r="KYM397" s="6"/>
      <c r="KYN397" s="6"/>
      <c r="KYO397" s="6"/>
      <c r="KYP397" s="6"/>
      <c r="KYQ397" s="6"/>
      <c r="KYR397" s="6"/>
      <c r="KYS397" s="6"/>
      <c r="KYT397" s="6"/>
      <c r="KYU397" s="6"/>
      <c r="KYV397" s="6"/>
      <c r="KYW397" s="6"/>
      <c r="KYX397" s="6"/>
      <c r="KYY397" s="6"/>
      <c r="KYZ397" s="6"/>
      <c r="KZA397" s="6"/>
      <c r="KZB397" s="6"/>
      <c r="KZC397" s="6"/>
      <c r="KZD397" s="6"/>
      <c r="KZE397" s="6"/>
      <c r="KZF397" s="6"/>
      <c r="KZG397" s="6"/>
      <c r="KZH397" s="6"/>
      <c r="KZI397" s="6"/>
      <c r="KZJ397" s="6"/>
      <c r="KZK397" s="6"/>
      <c r="KZL397" s="6"/>
      <c r="KZM397" s="6"/>
      <c r="KZN397" s="6"/>
      <c r="KZO397" s="6"/>
      <c r="KZP397" s="6"/>
      <c r="KZQ397" s="6"/>
      <c r="KZR397" s="6"/>
      <c r="KZS397" s="6"/>
      <c r="KZT397" s="6"/>
      <c r="KZU397" s="6"/>
      <c r="KZV397" s="6"/>
      <c r="KZW397" s="6"/>
      <c r="KZX397" s="6"/>
      <c r="KZY397" s="6"/>
      <c r="KZZ397" s="6"/>
      <c r="LAA397" s="6"/>
      <c r="LAB397" s="6"/>
      <c r="LAC397" s="6"/>
      <c r="LAD397" s="6"/>
      <c r="LAE397" s="6"/>
      <c r="LAF397" s="6"/>
      <c r="LAG397" s="6"/>
      <c r="LAH397" s="6"/>
      <c r="LAI397" s="6"/>
      <c r="LAJ397" s="6"/>
      <c r="LAK397" s="6"/>
      <c r="LAL397" s="6"/>
      <c r="LAM397" s="6"/>
      <c r="LAN397" s="6"/>
      <c r="LAO397" s="6"/>
      <c r="LAP397" s="6"/>
      <c r="LAQ397" s="6"/>
      <c r="LAR397" s="6"/>
      <c r="LAS397" s="6"/>
      <c r="LAT397" s="6"/>
      <c r="LAU397" s="6"/>
      <c r="LAV397" s="6"/>
      <c r="LAW397" s="6"/>
      <c r="LAX397" s="6"/>
      <c r="LAY397" s="6"/>
      <c r="LAZ397" s="6"/>
      <c r="LBA397" s="6"/>
      <c r="LBB397" s="6"/>
      <c r="LBC397" s="6"/>
      <c r="LBD397" s="6"/>
      <c r="LBE397" s="6"/>
      <c r="LBF397" s="6"/>
      <c r="LBG397" s="6"/>
      <c r="LBH397" s="6"/>
      <c r="LBI397" s="6"/>
      <c r="LBJ397" s="6"/>
      <c r="LBK397" s="6"/>
      <c r="LBL397" s="6"/>
      <c r="LBM397" s="6"/>
      <c r="LBN397" s="6"/>
      <c r="LBO397" s="6"/>
      <c r="LBP397" s="6"/>
      <c r="LBQ397" s="6"/>
      <c r="LBR397" s="6"/>
      <c r="LBS397" s="6"/>
      <c r="LBT397" s="6"/>
      <c r="LBU397" s="6"/>
      <c r="LBV397" s="6"/>
      <c r="LBW397" s="6"/>
      <c r="LBX397" s="6"/>
      <c r="LBY397" s="6"/>
      <c r="LBZ397" s="6"/>
      <c r="LCA397" s="6"/>
      <c r="LCB397" s="6"/>
      <c r="LCC397" s="6"/>
      <c r="LCD397" s="6"/>
      <c r="LCE397" s="6"/>
      <c r="LCF397" s="6"/>
      <c r="LCG397" s="6"/>
      <c r="LCH397" s="6"/>
      <c r="LCI397" s="6"/>
      <c r="LCJ397" s="6"/>
      <c r="LCK397" s="6"/>
      <c r="LCL397" s="6"/>
      <c r="LCM397" s="6"/>
      <c r="LCN397" s="6"/>
      <c r="LCO397" s="6"/>
      <c r="LCP397" s="6"/>
      <c r="LCQ397" s="6"/>
      <c r="LCR397" s="6"/>
      <c r="LCS397" s="6"/>
      <c r="LCT397" s="6"/>
      <c r="LCU397" s="6"/>
      <c r="LCV397" s="6"/>
      <c r="LCW397" s="6"/>
      <c r="LCX397" s="6"/>
      <c r="LCY397" s="6"/>
      <c r="LCZ397" s="6"/>
      <c r="LDA397" s="6"/>
      <c r="LDB397" s="6"/>
      <c r="LDC397" s="6"/>
      <c r="LDD397" s="6"/>
      <c r="LDE397" s="6"/>
      <c r="LDF397" s="6"/>
      <c r="LDG397" s="6"/>
      <c r="LDH397" s="6"/>
      <c r="LDI397" s="6"/>
      <c r="LDJ397" s="6"/>
      <c r="LDK397" s="6"/>
      <c r="LDL397" s="6"/>
      <c r="LDM397" s="6"/>
      <c r="LDN397" s="6"/>
      <c r="LDO397" s="6"/>
      <c r="LDP397" s="6"/>
      <c r="LDQ397" s="6"/>
      <c r="LDR397" s="6"/>
      <c r="LDS397" s="6"/>
      <c r="LDT397" s="6"/>
      <c r="LDU397" s="6"/>
      <c r="LDV397" s="6"/>
      <c r="LDW397" s="6"/>
      <c r="LDX397" s="6"/>
      <c r="LDY397" s="6"/>
      <c r="LDZ397" s="6"/>
      <c r="LEA397" s="6"/>
      <c r="LEB397" s="6"/>
      <c r="LEC397" s="6"/>
      <c r="LED397" s="6"/>
      <c r="LEE397" s="6"/>
      <c r="LEF397" s="6"/>
      <c r="LEG397" s="6"/>
      <c r="LEH397" s="6"/>
      <c r="LEI397" s="6"/>
      <c r="LEJ397" s="6"/>
      <c r="LEK397" s="6"/>
      <c r="LEL397" s="6"/>
      <c r="LEM397" s="6"/>
      <c r="LEN397" s="6"/>
      <c r="LEO397" s="6"/>
      <c r="LEP397" s="6"/>
      <c r="LEQ397" s="6"/>
      <c r="LER397" s="6"/>
      <c r="LES397" s="6"/>
      <c r="LET397" s="6"/>
      <c r="LEU397" s="6"/>
      <c r="LEV397" s="6"/>
      <c r="LEW397" s="6"/>
      <c r="LEX397" s="6"/>
      <c r="LEY397" s="6"/>
      <c r="LEZ397" s="6"/>
      <c r="LFA397" s="6"/>
      <c r="LFB397" s="6"/>
      <c r="LFC397" s="6"/>
      <c r="LFD397" s="6"/>
      <c r="LFE397" s="6"/>
      <c r="LFF397" s="6"/>
      <c r="LFG397" s="6"/>
      <c r="LFH397" s="6"/>
      <c r="LFI397" s="6"/>
      <c r="LFJ397" s="6"/>
      <c r="LFK397" s="6"/>
      <c r="LFL397" s="6"/>
      <c r="LFM397" s="6"/>
      <c r="LFN397" s="6"/>
      <c r="LFO397" s="6"/>
      <c r="LFP397" s="6"/>
      <c r="LFQ397" s="6"/>
      <c r="LFR397" s="6"/>
      <c r="LFS397" s="6"/>
      <c r="LFT397" s="6"/>
      <c r="LFU397" s="6"/>
      <c r="LFV397" s="6"/>
      <c r="LFW397" s="6"/>
      <c r="LFX397" s="6"/>
      <c r="LFY397" s="6"/>
      <c r="LFZ397" s="6"/>
      <c r="LGA397" s="6"/>
      <c r="LGB397" s="6"/>
      <c r="LGC397" s="6"/>
      <c r="LGD397" s="6"/>
      <c r="LGE397" s="6"/>
      <c r="LGF397" s="6"/>
      <c r="LGG397" s="6"/>
      <c r="LGH397" s="6"/>
      <c r="LGI397" s="6"/>
      <c r="LGJ397" s="6"/>
      <c r="LGK397" s="6"/>
      <c r="LGL397" s="6"/>
      <c r="LGM397" s="6"/>
      <c r="LGN397" s="6"/>
      <c r="LGO397" s="6"/>
      <c r="LGP397" s="6"/>
      <c r="LGQ397" s="6"/>
      <c r="LGR397" s="6"/>
      <c r="LGS397" s="6"/>
      <c r="LGT397" s="6"/>
      <c r="LGU397" s="6"/>
      <c r="LGV397" s="6"/>
      <c r="LGW397" s="6"/>
      <c r="LGX397" s="6"/>
      <c r="LGY397" s="6"/>
      <c r="LGZ397" s="6"/>
      <c r="LHA397" s="6"/>
      <c r="LHB397" s="6"/>
      <c r="LHC397" s="6"/>
      <c r="LHD397" s="6"/>
      <c r="LHE397" s="6"/>
      <c r="LHF397" s="6"/>
      <c r="LHG397" s="6"/>
      <c r="LHH397" s="6"/>
      <c r="LHI397" s="6"/>
      <c r="LHJ397" s="6"/>
      <c r="LHK397" s="6"/>
      <c r="LHL397" s="6"/>
      <c r="LHM397" s="6"/>
      <c r="LHN397" s="6"/>
      <c r="LHO397" s="6"/>
      <c r="LHP397" s="6"/>
      <c r="LHQ397" s="6"/>
      <c r="LHR397" s="6"/>
      <c r="LHS397" s="6"/>
      <c r="LHT397" s="6"/>
      <c r="LHU397" s="6"/>
      <c r="LHV397" s="6"/>
      <c r="LHW397" s="6"/>
      <c r="LHX397" s="6"/>
      <c r="LHY397" s="6"/>
      <c r="LHZ397" s="6"/>
      <c r="LIA397" s="6"/>
      <c r="LIB397" s="6"/>
      <c r="LIC397" s="6"/>
      <c r="LID397" s="6"/>
      <c r="LIE397" s="6"/>
      <c r="LIF397" s="6"/>
      <c r="LIG397" s="6"/>
      <c r="LIH397" s="6"/>
      <c r="LII397" s="6"/>
      <c r="LIJ397" s="6"/>
      <c r="LIK397" s="6"/>
      <c r="LIL397" s="6"/>
      <c r="LIM397" s="6"/>
      <c r="LIN397" s="6"/>
      <c r="LIO397" s="6"/>
      <c r="LIP397" s="6"/>
      <c r="LIQ397" s="6"/>
      <c r="LIR397" s="6"/>
      <c r="LIS397" s="6"/>
      <c r="LIT397" s="6"/>
      <c r="LIU397" s="6"/>
      <c r="LIV397" s="6"/>
      <c r="LIW397" s="6"/>
      <c r="LIX397" s="6"/>
      <c r="LIY397" s="6"/>
      <c r="LIZ397" s="6"/>
      <c r="LJA397" s="6"/>
      <c r="LJB397" s="6"/>
      <c r="LJC397" s="6"/>
      <c r="LJD397" s="6"/>
      <c r="LJE397" s="6"/>
      <c r="LJF397" s="6"/>
      <c r="LJG397" s="6"/>
      <c r="LJH397" s="6"/>
      <c r="LJI397" s="6"/>
      <c r="LJJ397" s="6"/>
      <c r="LJK397" s="6"/>
      <c r="LJL397" s="6"/>
      <c r="LJM397" s="6"/>
      <c r="LJN397" s="6"/>
      <c r="LJO397" s="6"/>
      <c r="LJP397" s="6"/>
      <c r="LJQ397" s="6"/>
      <c r="LJR397" s="6"/>
      <c r="LJS397" s="6"/>
      <c r="LJT397" s="6"/>
      <c r="LJU397" s="6"/>
      <c r="LJV397" s="6"/>
      <c r="LJW397" s="6"/>
      <c r="LJX397" s="6"/>
      <c r="LJY397" s="6"/>
      <c r="LJZ397" s="6"/>
      <c r="LKA397" s="6"/>
      <c r="LKB397" s="6"/>
      <c r="LKC397" s="6"/>
      <c r="LKD397" s="6"/>
      <c r="LKE397" s="6"/>
      <c r="LKF397" s="6"/>
      <c r="LKG397" s="6"/>
      <c r="LKH397" s="6"/>
      <c r="LKI397" s="6"/>
      <c r="LKJ397" s="6"/>
      <c r="LKK397" s="6"/>
      <c r="LKL397" s="6"/>
      <c r="LKM397" s="6"/>
      <c r="LKN397" s="6"/>
      <c r="LKO397" s="6"/>
      <c r="LKP397" s="6"/>
      <c r="LKQ397" s="6"/>
      <c r="LKR397" s="6"/>
      <c r="LKS397" s="6"/>
      <c r="LKT397" s="6"/>
      <c r="LKU397" s="6"/>
      <c r="LKV397" s="6"/>
      <c r="LKW397" s="6"/>
      <c r="LKX397" s="6"/>
      <c r="LKY397" s="6"/>
      <c r="LKZ397" s="6"/>
      <c r="LLA397" s="6"/>
      <c r="LLB397" s="6"/>
      <c r="LLC397" s="6"/>
      <c r="LLD397" s="6"/>
      <c r="LLE397" s="6"/>
      <c r="LLF397" s="6"/>
      <c r="LLG397" s="6"/>
      <c r="LLH397" s="6"/>
      <c r="LLI397" s="6"/>
      <c r="LLJ397" s="6"/>
      <c r="LLK397" s="6"/>
      <c r="LLL397" s="6"/>
      <c r="LLM397" s="6"/>
      <c r="LLN397" s="6"/>
      <c r="LLO397" s="6"/>
      <c r="LLP397" s="6"/>
      <c r="LLQ397" s="6"/>
      <c r="LLR397" s="6"/>
      <c r="LLS397" s="6"/>
      <c r="LLT397" s="6"/>
      <c r="LLU397" s="6"/>
      <c r="LLV397" s="6"/>
      <c r="LLW397" s="6"/>
      <c r="LLX397" s="6"/>
      <c r="LLY397" s="6"/>
      <c r="LLZ397" s="6"/>
      <c r="LMA397" s="6"/>
      <c r="LMB397" s="6"/>
      <c r="LMC397" s="6"/>
      <c r="LMD397" s="6"/>
      <c r="LME397" s="6"/>
      <c r="LMF397" s="6"/>
      <c r="LMG397" s="6"/>
      <c r="LMH397" s="6"/>
      <c r="LMI397" s="6"/>
      <c r="LMJ397" s="6"/>
      <c r="LMK397" s="6"/>
      <c r="LML397" s="6"/>
      <c r="LMM397" s="6"/>
      <c r="LMN397" s="6"/>
      <c r="LMO397" s="6"/>
      <c r="LMP397" s="6"/>
      <c r="LMQ397" s="6"/>
      <c r="LMR397" s="6"/>
      <c r="LMS397" s="6"/>
      <c r="LMT397" s="6"/>
      <c r="LMU397" s="6"/>
      <c r="LMV397" s="6"/>
      <c r="LMW397" s="6"/>
      <c r="LMX397" s="6"/>
      <c r="LMY397" s="6"/>
      <c r="LMZ397" s="6"/>
      <c r="LNA397" s="6"/>
      <c r="LNB397" s="6"/>
      <c r="LNC397" s="6"/>
      <c r="LND397" s="6"/>
      <c r="LNE397" s="6"/>
      <c r="LNF397" s="6"/>
      <c r="LNG397" s="6"/>
      <c r="LNH397" s="6"/>
      <c r="LNI397" s="6"/>
      <c r="LNJ397" s="6"/>
      <c r="LNK397" s="6"/>
      <c r="LNL397" s="6"/>
      <c r="LNM397" s="6"/>
      <c r="LNN397" s="6"/>
      <c r="LNO397" s="6"/>
      <c r="LNP397" s="6"/>
      <c r="LNQ397" s="6"/>
      <c r="LNR397" s="6"/>
      <c r="LNS397" s="6"/>
      <c r="LNT397" s="6"/>
      <c r="LNU397" s="6"/>
      <c r="LNV397" s="6"/>
      <c r="LNW397" s="6"/>
      <c r="LNX397" s="6"/>
      <c r="LNY397" s="6"/>
      <c r="LNZ397" s="6"/>
      <c r="LOA397" s="6"/>
      <c r="LOB397" s="6"/>
      <c r="LOC397" s="6"/>
      <c r="LOD397" s="6"/>
      <c r="LOE397" s="6"/>
      <c r="LOF397" s="6"/>
      <c r="LOG397" s="6"/>
      <c r="LOH397" s="6"/>
      <c r="LOI397" s="6"/>
      <c r="LOJ397" s="6"/>
      <c r="LOK397" s="6"/>
      <c r="LOL397" s="6"/>
      <c r="LOM397" s="6"/>
      <c r="LON397" s="6"/>
      <c r="LOO397" s="6"/>
      <c r="LOP397" s="6"/>
      <c r="LOQ397" s="6"/>
      <c r="LOR397" s="6"/>
      <c r="LOS397" s="6"/>
      <c r="LOT397" s="6"/>
      <c r="LOU397" s="6"/>
      <c r="LOV397" s="6"/>
      <c r="LOW397" s="6"/>
      <c r="LOX397" s="6"/>
      <c r="LOY397" s="6"/>
      <c r="LOZ397" s="6"/>
      <c r="LPA397" s="6"/>
      <c r="LPB397" s="6"/>
      <c r="LPC397" s="6"/>
      <c r="LPD397" s="6"/>
      <c r="LPE397" s="6"/>
      <c r="LPF397" s="6"/>
      <c r="LPG397" s="6"/>
      <c r="LPH397" s="6"/>
      <c r="LPI397" s="6"/>
      <c r="LPJ397" s="6"/>
      <c r="LPK397" s="6"/>
      <c r="LPL397" s="6"/>
      <c r="LPM397" s="6"/>
      <c r="LPN397" s="6"/>
      <c r="LPO397" s="6"/>
      <c r="LPP397" s="6"/>
      <c r="LPQ397" s="6"/>
      <c r="LPR397" s="6"/>
      <c r="LPS397" s="6"/>
      <c r="LPT397" s="6"/>
      <c r="LPU397" s="6"/>
      <c r="LPV397" s="6"/>
      <c r="LPW397" s="6"/>
      <c r="LPX397" s="6"/>
      <c r="LPY397" s="6"/>
      <c r="LPZ397" s="6"/>
      <c r="LQA397" s="6"/>
      <c r="LQB397" s="6"/>
      <c r="LQC397" s="6"/>
      <c r="LQD397" s="6"/>
      <c r="LQE397" s="6"/>
      <c r="LQF397" s="6"/>
      <c r="LQG397" s="6"/>
      <c r="LQH397" s="6"/>
      <c r="LQI397" s="6"/>
      <c r="LQJ397" s="6"/>
      <c r="LQK397" s="6"/>
      <c r="LQL397" s="6"/>
      <c r="LQM397" s="6"/>
      <c r="LQN397" s="6"/>
      <c r="LQO397" s="6"/>
      <c r="LQP397" s="6"/>
      <c r="LQQ397" s="6"/>
      <c r="LQR397" s="6"/>
      <c r="LQS397" s="6"/>
      <c r="LQT397" s="6"/>
      <c r="LQU397" s="6"/>
      <c r="LQV397" s="6"/>
      <c r="LQW397" s="6"/>
      <c r="LQX397" s="6"/>
      <c r="LQY397" s="6"/>
      <c r="LQZ397" s="6"/>
      <c r="LRA397" s="6"/>
      <c r="LRB397" s="6"/>
      <c r="LRC397" s="6"/>
      <c r="LRD397" s="6"/>
      <c r="LRE397" s="6"/>
      <c r="LRF397" s="6"/>
      <c r="LRG397" s="6"/>
      <c r="LRH397" s="6"/>
      <c r="LRI397" s="6"/>
      <c r="LRJ397" s="6"/>
      <c r="LRK397" s="6"/>
      <c r="LRL397" s="6"/>
      <c r="LRM397" s="6"/>
      <c r="LRN397" s="6"/>
      <c r="LRO397" s="6"/>
      <c r="LRP397" s="6"/>
      <c r="LRQ397" s="6"/>
      <c r="LRR397" s="6"/>
      <c r="LRS397" s="6"/>
      <c r="LRT397" s="6"/>
      <c r="LRU397" s="6"/>
      <c r="LRV397" s="6"/>
      <c r="LRW397" s="6"/>
      <c r="LRX397" s="6"/>
      <c r="LRY397" s="6"/>
      <c r="LRZ397" s="6"/>
      <c r="LSA397" s="6"/>
      <c r="LSB397" s="6"/>
      <c r="LSC397" s="6"/>
      <c r="LSD397" s="6"/>
      <c r="LSE397" s="6"/>
      <c r="LSF397" s="6"/>
      <c r="LSG397" s="6"/>
      <c r="LSH397" s="6"/>
      <c r="LSI397" s="6"/>
      <c r="LSJ397" s="6"/>
      <c r="LSK397" s="6"/>
      <c r="LSL397" s="6"/>
      <c r="LSM397" s="6"/>
      <c r="LSN397" s="6"/>
      <c r="LSO397" s="6"/>
      <c r="LSP397" s="6"/>
      <c r="LSQ397" s="6"/>
      <c r="LSR397" s="6"/>
      <c r="LSS397" s="6"/>
      <c r="LST397" s="6"/>
      <c r="LSU397" s="6"/>
      <c r="LSV397" s="6"/>
      <c r="LSW397" s="6"/>
      <c r="LSX397" s="6"/>
      <c r="LSY397" s="6"/>
      <c r="LSZ397" s="6"/>
      <c r="LTA397" s="6"/>
      <c r="LTB397" s="6"/>
      <c r="LTC397" s="6"/>
      <c r="LTD397" s="6"/>
      <c r="LTE397" s="6"/>
      <c r="LTF397" s="6"/>
      <c r="LTG397" s="6"/>
      <c r="LTH397" s="6"/>
      <c r="LTI397" s="6"/>
      <c r="LTJ397" s="6"/>
      <c r="LTK397" s="6"/>
      <c r="LTL397" s="6"/>
      <c r="LTM397" s="6"/>
      <c r="LTN397" s="6"/>
      <c r="LTO397" s="6"/>
      <c r="LTP397" s="6"/>
      <c r="LTQ397" s="6"/>
      <c r="LTR397" s="6"/>
      <c r="LTS397" s="6"/>
      <c r="LTT397" s="6"/>
      <c r="LTU397" s="6"/>
      <c r="LTV397" s="6"/>
      <c r="LTW397" s="6"/>
      <c r="LTX397" s="6"/>
      <c r="LTY397" s="6"/>
      <c r="LTZ397" s="6"/>
      <c r="LUA397" s="6"/>
      <c r="LUB397" s="6"/>
      <c r="LUC397" s="6"/>
      <c r="LUD397" s="6"/>
      <c r="LUE397" s="6"/>
      <c r="LUF397" s="6"/>
      <c r="LUG397" s="6"/>
      <c r="LUH397" s="6"/>
      <c r="LUI397" s="6"/>
      <c r="LUJ397" s="6"/>
      <c r="LUK397" s="6"/>
      <c r="LUL397" s="6"/>
      <c r="LUM397" s="6"/>
      <c r="LUN397" s="6"/>
      <c r="LUO397" s="6"/>
      <c r="LUP397" s="6"/>
      <c r="LUQ397" s="6"/>
      <c r="LUR397" s="6"/>
      <c r="LUS397" s="6"/>
      <c r="LUT397" s="6"/>
      <c r="LUU397" s="6"/>
      <c r="LUV397" s="6"/>
      <c r="LUW397" s="6"/>
      <c r="LUX397" s="6"/>
      <c r="LUY397" s="6"/>
      <c r="LUZ397" s="6"/>
      <c r="LVA397" s="6"/>
      <c r="LVB397" s="6"/>
      <c r="LVC397" s="6"/>
      <c r="LVD397" s="6"/>
      <c r="LVE397" s="6"/>
      <c r="LVF397" s="6"/>
      <c r="LVG397" s="6"/>
      <c r="LVH397" s="6"/>
      <c r="LVI397" s="6"/>
      <c r="LVJ397" s="6"/>
      <c r="LVK397" s="6"/>
      <c r="LVL397" s="6"/>
      <c r="LVM397" s="6"/>
      <c r="LVN397" s="6"/>
      <c r="LVO397" s="6"/>
      <c r="LVP397" s="6"/>
      <c r="LVQ397" s="6"/>
      <c r="LVR397" s="6"/>
      <c r="LVS397" s="6"/>
      <c r="LVT397" s="6"/>
      <c r="LVU397" s="6"/>
      <c r="LVV397" s="6"/>
      <c r="LVW397" s="6"/>
      <c r="LVX397" s="6"/>
      <c r="LVY397" s="6"/>
      <c r="LVZ397" s="6"/>
      <c r="LWA397" s="6"/>
      <c r="LWB397" s="6"/>
      <c r="LWC397" s="6"/>
      <c r="LWD397" s="6"/>
      <c r="LWE397" s="6"/>
      <c r="LWF397" s="6"/>
      <c r="LWG397" s="6"/>
      <c r="LWH397" s="6"/>
      <c r="LWI397" s="6"/>
      <c r="LWJ397" s="6"/>
      <c r="LWK397" s="6"/>
      <c r="LWL397" s="6"/>
      <c r="LWM397" s="6"/>
      <c r="LWN397" s="6"/>
      <c r="LWO397" s="6"/>
      <c r="LWP397" s="6"/>
      <c r="LWQ397" s="6"/>
      <c r="LWR397" s="6"/>
      <c r="LWS397" s="6"/>
      <c r="LWT397" s="6"/>
      <c r="LWU397" s="6"/>
      <c r="LWV397" s="6"/>
      <c r="LWW397" s="6"/>
      <c r="LWX397" s="6"/>
      <c r="LWY397" s="6"/>
      <c r="LWZ397" s="6"/>
      <c r="LXA397" s="6"/>
      <c r="LXB397" s="6"/>
      <c r="LXC397" s="6"/>
      <c r="LXD397" s="6"/>
      <c r="LXE397" s="6"/>
      <c r="LXF397" s="6"/>
      <c r="LXG397" s="6"/>
      <c r="LXH397" s="6"/>
      <c r="LXI397" s="6"/>
      <c r="LXJ397" s="6"/>
      <c r="LXK397" s="6"/>
      <c r="LXL397" s="6"/>
      <c r="LXM397" s="6"/>
      <c r="LXN397" s="6"/>
      <c r="LXO397" s="6"/>
      <c r="LXP397" s="6"/>
      <c r="LXQ397" s="6"/>
      <c r="LXR397" s="6"/>
      <c r="LXS397" s="6"/>
      <c r="LXT397" s="6"/>
      <c r="LXU397" s="6"/>
      <c r="LXV397" s="6"/>
      <c r="LXW397" s="6"/>
      <c r="LXX397" s="6"/>
      <c r="LXY397" s="6"/>
      <c r="LXZ397" s="6"/>
      <c r="LYA397" s="6"/>
      <c r="LYB397" s="6"/>
      <c r="LYC397" s="6"/>
      <c r="LYD397" s="6"/>
      <c r="LYE397" s="6"/>
      <c r="LYF397" s="6"/>
      <c r="LYG397" s="6"/>
      <c r="LYH397" s="6"/>
      <c r="LYI397" s="6"/>
      <c r="LYJ397" s="6"/>
      <c r="LYK397" s="6"/>
      <c r="LYL397" s="6"/>
      <c r="LYM397" s="6"/>
      <c r="LYN397" s="6"/>
      <c r="LYO397" s="6"/>
      <c r="LYP397" s="6"/>
      <c r="LYQ397" s="6"/>
      <c r="LYR397" s="6"/>
      <c r="LYS397" s="6"/>
      <c r="LYT397" s="6"/>
      <c r="LYU397" s="6"/>
      <c r="LYV397" s="6"/>
      <c r="LYW397" s="6"/>
      <c r="LYX397" s="6"/>
      <c r="LYY397" s="6"/>
      <c r="LYZ397" s="6"/>
      <c r="LZA397" s="6"/>
      <c r="LZB397" s="6"/>
      <c r="LZC397" s="6"/>
      <c r="LZD397" s="6"/>
      <c r="LZE397" s="6"/>
      <c r="LZF397" s="6"/>
      <c r="LZG397" s="6"/>
      <c r="LZH397" s="6"/>
      <c r="LZI397" s="6"/>
      <c r="LZJ397" s="6"/>
      <c r="LZK397" s="6"/>
      <c r="LZL397" s="6"/>
      <c r="LZM397" s="6"/>
      <c r="LZN397" s="6"/>
      <c r="LZO397" s="6"/>
      <c r="LZP397" s="6"/>
      <c r="LZQ397" s="6"/>
      <c r="LZR397" s="6"/>
      <c r="LZS397" s="6"/>
      <c r="LZT397" s="6"/>
      <c r="LZU397" s="6"/>
      <c r="LZV397" s="6"/>
      <c r="LZW397" s="6"/>
      <c r="LZX397" s="6"/>
      <c r="LZY397" s="6"/>
      <c r="LZZ397" s="6"/>
      <c r="MAA397" s="6"/>
      <c r="MAB397" s="6"/>
      <c r="MAC397" s="6"/>
      <c r="MAD397" s="6"/>
      <c r="MAE397" s="6"/>
      <c r="MAF397" s="6"/>
      <c r="MAG397" s="6"/>
      <c r="MAH397" s="6"/>
      <c r="MAI397" s="6"/>
      <c r="MAJ397" s="6"/>
      <c r="MAK397" s="6"/>
      <c r="MAL397" s="6"/>
      <c r="MAM397" s="6"/>
      <c r="MAN397" s="6"/>
      <c r="MAO397" s="6"/>
      <c r="MAP397" s="6"/>
      <c r="MAQ397" s="6"/>
      <c r="MAR397" s="6"/>
      <c r="MAS397" s="6"/>
      <c r="MAT397" s="6"/>
      <c r="MAU397" s="6"/>
      <c r="MAV397" s="6"/>
      <c r="MAW397" s="6"/>
      <c r="MAX397" s="6"/>
      <c r="MAY397" s="6"/>
      <c r="MAZ397" s="6"/>
      <c r="MBA397" s="6"/>
      <c r="MBB397" s="6"/>
      <c r="MBC397" s="6"/>
      <c r="MBD397" s="6"/>
      <c r="MBE397" s="6"/>
      <c r="MBF397" s="6"/>
      <c r="MBG397" s="6"/>
      <c r="MBH397" s="6"/>
      <c r="MBI397" s="6"/>
      <c r="MBJ397" s="6"/>
      <c r="MBK397" s="6"/>
      <c r="MBL397" s="6"/>
      <c r="MBM397" s="6"/>
      <c r="MBN397" s="6"/>
      <c r="MBO397" s="6"/>
      <c r="MBP397" s="6"/>
      <c r="MBQ397" s="6"/>
      <c r="MBR397" s="6"/>
      <c r="MBS397" s="6"/>
      <c r="MBT397" s="6"/>
      <c r="MBU397" s="6"/>
      <c r="MBV397" s="6"/>
      <c r="MBW397" s="6"/>
      <c r="MBX397" s="6"/>
      <c r="MBY397" s="6"/>
      <c r="MBZ397" s="6"/>
      <c r="MCA397" s="6"/>
      <c r="MCB397" s="6"/>
      <c r="MCC397" s="6"/>
      <c r="MCD397" s="6"/>
      <c r="MCE397" s="6"/>
      <c r="MCF397" s="6"/>
      <c r="MCG397" s="6"/>
      <c r="MCH397" s="6"/>
      <c r="MCI397" s="6"/>
      <c r="MCJ397" s="6"/>
      <c r="MCK397" s="6"/>
      <c r="MCL397" s="6"/>
      <c r="MCM397" s="6"/>
      <c r="MCN397" s="6"/>
      <c r="MCO397" s="6"/>
      <c r="MCP397" s="6"/>
      <c r="MCQ397" s="6"/>
      <c r="MCR397" s="6"/>
      <c r="MCS397" s="6"/>
      <c r="MCT397" s="6"/>
      <c r="MCU397" s="6"/>
      <c r="MCV397" s="6"/>
      <c r="MCW397" s="6"/>
      <c r="MCX397" s="6"/>
      <c r="MCY397" s="6"/>
      <c r="MCZ397" s="6"/>
      <c r="MDA397" s="6"/>
      <c r="MDB397" s="6"/>
      <c r="MDC397" s="6"/>
      <c r="MDD397" s="6"/>
      <c r="MDE397" s="6"/>
      <c r="MDF397" s="6"/>
      <c r="MDG397" s="6"/>
      <c r="MDH397" s="6"/>
      <c r="MDI397" s="6"/>
      <c r="MDJ397" s="6"/>
      <c r="MDK397" s="6"/>
      <c r="MDL397" s="6"/>
      <c r="MDM397" s="6"/>
      <c r="MDN397" s="6"/>
      <c r="MDO397" s="6"/>
      <c r="MDP397" s="6"/>
      <c r="MDQ397" s="6"/>
      <c r="MDR397" s="6"/>
      <c r="MDS397" s="6"/>
      <c r="MDT397" s="6"/>
      <c r="MDU397" s="6"/>
      <c r="MDV397" s="6"/>
      <c r="MDW397" s="6"/>
      <c r="MDX397" s="6"/>
      <c r="MDY397" s="6"/>
      <c r="MDZ397" s="6"/>
      <c r="MEA397" s="6"/>
      <c r="MEB397" s="6"/>
      <c r="MEC397" s="6"/>
      <c r="MED397" s="6"/>
      <c r="MEE397" s="6"/>
      <c r="MEF397" s="6"/>
      <c r="MEG397" s="6"/>
      <c r="MEH397" s="6"/>
      <c r="MEI397" s="6"/>
      <c r="MEJ397" s="6"/>
      <c r="MEK397" s="6"/>
      <c r="MEL397" s="6"/>
      <c r="MEM397" s="6"/>
      <c r="MEN397" s="6"/>
      <c r="MEO397" s="6"/>
      <c r="MEP397" s="6"/>
      <c r="MEQ397" s="6"/>
      <c r="MER397" s="6"/>
      <c r="MES397" s="6"/>
      <c r="MET397" s="6"/>
      <c r="MEU397" s="6"/>
      <c r="MEV397" s="6"/>
      <c r="MEW397" s="6"/>
      <c r="MEX397" s="6"/>
      <c r="MEY397" s="6"/>
      <c r="MEZ397" s="6"/>
      <c r="MFA397" s="6"/>
      <c r="MFB397" s="6"/>
      <c r="MFC397" s="6"/>
      <c r="MFD397" s="6"/>
      <c r="MFE397" s="6"/>
      <c r="MFF397" s="6"/>
      <c r="MFG397" s="6"/>
      <c r="MFH397" s="6"/>
      <c r="MFI397" s="6"/>
      <c r="MFJ397" s="6"/>
      <c r="MFK397" s="6"/>
      <c r="MFL397" s="6"/>
      <c r="MFM397" s="6"/>
      <c r="MFN397" s="6"/>
      <c r="MFO397" s="6"/>
      <c r="MFP397" s="6"/>
      <c r="MFQ397" s="6"/>
      <c r="MFR397" s="6"/>
      <c r="MFS397" s="6"/>
      <c r="MFT397" s="6"/>
      <c r="MFU397" s="6"/>
      <c r="MFV397" s="6"/>
      <c r="MFW397" s="6"/>
      <c r="MFX397" s="6"/>
      <c r="MFY397" s="6"/>
      <c r="MFZ397" s="6"/>
      <c r="MGA397" s="6"/>
      <c r="MGB397" s="6"/>
      <c r="MGC397" s="6"/>
      <c r="MGD397" s="6"/>
      <c r="MGE397" s="6"/>
      <c r="MGF397" s="6"/>
      <c r="MGG397" s="6"/>
      <c r="MGH397" s="6"/>
      <c r="MGI397" s="6"/>
      <c r="MGJ397" s="6"/>
      <c r="MGK397" s="6"/>
      <c r="MGL397" s="6"/>
      <c r="MGM397" s="6"/>
      <c r="MGN397" s="6"/>
      <c r="MGO397" s="6"/>
      <c r="MGP397" s="6"/>
      <c r="MGQ397" s="6"/>
      <c r="MGR397" s="6"/>
      <c r="MGS397" s="6"/>
      <c r="MGT397" s="6"/>
      <c r="MGU397" s="6"/>
      <c r="MGV397" s="6"/>
      <c r="MGW397" s="6"/>
      <c r="MGX397" s="6"/>
      <c r="MGY397" s="6"/>
      <c r="MGZ397" s="6"/>
      <c r="MHA397" s="6"/>
      <c r="MHB397" s="6"/>
      <c r="MHC397" s="6"/>
      <c r="MHD397" s="6"/>
      <c r="MHE397" s="6"/>
      <c r="MHF397" s="6"/>
      <c r="MHG397" s="6"/>
      <c r="MHH397" s="6"/>
      <c r="MHI397" s="6"/>
      <c r="MHJ397" s="6"/>
      <c r="MHK397" s="6"/>
      <c r="MHL397" s="6"/>
      <c r="MHM397" s="6"/>
      <c r="MHN397" s="6"/>
      <c r="MHO397" s="6"/>
      <c r="MHP397" s="6"/>
      <c r="MHQ397" s="6"/>
      <c r="MHR397" s="6"/>
      <c r="MHS397" s="6"/>
      <c r="MHT397" s="6"/>
      <c r="MHU397" s="6"/>
      <c r="MHV397" s="6"/>
      <c r="MHW397" s="6"/>
      <c r="MHX397" s="6"/>
      <c r="MHY397" s="6"/>
      <c r="MHZ397" s="6"/>
      <c r="MIA397" s="6"/>
      <c r="MIB397" s="6"/>
      <c r="MIC397" s="6"/>
      <c r="MID397" s="6"/>
      <c r="MIE397" s="6"/>
      <c r="MIF397" s="6"/>
      <c r="MIG397" s="6"/>
      <c r="MIH397" s="6"/>
      <c r="MII397" s="6"/>
      <c r="MIJ397" s="6"/>
      <c r="MIK397" s="6"/>
      <c r="MIL397" s="6"/>
      <c r="MIM397" s="6"/>
      <c r="MIN397" s="6"/>
      <c r="MIO397" s="6"/>
      <c r="MIP397" s="6"/>
      <c r="MIQ397" s="6"/>
      <c r="MIR397" s="6"/>
      <c r="MIS397" s="6"/>
      <c r="MIT397" s="6"/>
      <c r="MIU397" s="6"/>
      <c r="MIV397" s="6"/>
      <c r="MIW397" s="6"/>
      <c r="MIX397" s="6"/>
      <c r="MIY397" s="6"/>
      <c r="MIZ397" s="6"/>
      <c r="MJA397" s="6"/>
      <c r="MJB397" s="6"/>
      <c r="MJC397" s="6"/>
      <c r="MJD397" s="6"/>
      <c r="MJE397" s="6"/>
      <c r="MJF397" s="6"/>
      <c r="MJG397" s="6"/>
      <c r="MJH397" s="6"/>
      <c r="MJI397" s="6"/>
      <c r="MJJ397" s="6"/>
      <c r="MJK397" s="6"/>
      <c r="MJL397" s="6"/>
      <c r="MJM397" s="6"/>
      <c r="MJN397" s="6"/>
      <c r="MJO397" s="6"/>
      <c r="MJP397" s="6"/>
      <c r="MJQ397" s="6"/>
      <c r="MJR397" s="6"/>
      <c r="MJS397" s="6"/>
      <c r="MJT397" s="6"/>
      <c r="MJU397" s="6"/>
      <c r="MJV397" s="6"/>
      <c r="MJW397" s="6"/>
      <c r="MJX397" s="6"/>
      <c r="MJY397" s="6"/>
      <c r="MJZ397" s="6"/>
      <c r="MKA397" s="6"/>
      <c r="MKB397" s="6"/>
      <c r="MKC397" s="6"/>
      <c r="MKD397" s="6"/>
      <c r="MKE397" s="6"/>
      <c r="MKF397" s="6"/>
      <c r="MKG397" s="6"/>
      <c r="MKH397" s="6"/>
      <c r="MKI397" s="6"/>
      <c r="MKJ397" s="6"/>
      <c r="MKK397" s="6"/>
      <c r="MKL397" s="6"/>
      <c r="MKM397" s="6"/>
      <c r="MKN397" s="6"/>
      <c r="MKO397" s="6"/>
      <c r="MKP397" s="6"/>
      <c r="MKQ397" s="6"/>
      <c r="MKR397" s="6"/>
      <c r="MKS397" s="6"/>
      <c r="MKT397" s="6"/>
      <c r="MKU397" s="6"/>
      <c r="MKV397" s="6"/>
      <c r="MKW397" s="6"/>
      <c r="MKX397" s="6"/>
      <c r="MKY397" s="6"/>
      <c r="MKZ397" s="6"/>
      <c r="MLA397" s="6"/>
      <c r="MLB397" s="6"/>
      <c r="MLC397" s="6"/>
      <c r="MLD397" s="6"/>
      <c r="MLE397" s="6"/>
      <c r="MLF397" s="6"/>
      <c r="MLG397" s="6"/>
      <c r="MLH397" s="6"/>
      <c r="MLI397" s="6"/>
      <c r="MLJ397" s="6"/>
      <c r="MLK397" s="6"/>
      <c r="MLL397" s="6"/>
      <c r="MLM397" s="6"/>
      <c r="MLN397" s="6"/>
      <c r="MLO397" s="6"/>
      <c r="MLP397" s="6"/>
      <c r="MLQ397" s="6"/>
      <c r="MLR397" s="6"/>
      <c r="MLS397" s="6"/>
      <c r="MLT397" s="6"/>
      <c r="MLU397" s="6"/>
      <c r="MLV397" s="6"/>
      <c r="MLW397" s="6"/>
      <c r="MLX397" s="6"/>
      <c r="MLY397" s="6"/>
      <c r="MLZ397" s="6"/>
      <c r="MMA397" s="6"/>
      <c r="MMB397" s="6"/>
      <c r="MMC397" s="6"/>
      <c r="MMD397" s="6"/>
      <c r="MME397" s="6"/>
      <c r="MMF397" s="6"/>
      <c r="MMG397" s="6"/>
      <c r="MMH397" s="6"/>
      <c r="MMI397" s="6"/>
      <c r="MMJ397" s="6"/>
      <c r="MMK397" s="6"/>
      <c r="MML397" s="6"/>
      <c r="MMM397" s="6"/>
      <c r="MMN397" s="6"/>
      <c r="MMO397" s="6"/>
      <c r="MMP397" s="6"/>
      <c r="MMQ397" s="6"/>
      <c r="MMR397" s="6"/>
      <c r="MMS397" s="6"/>
      <c r="MMT397" s="6"/>
      <c r="MMU397" s="6"/>
      <c r="MMV397" s="6"/>
      <c r="MMW397" s="6"/>
      <c r="MMX397" s="6"/>
      <c r="MMY397" s="6"/>
      <c r="MMZ397" s="6"/>
      <c r="MNA397" s="6"/>
      <c r="MNB397" s="6"/>
      <c r="MNC397" s="6"/>
      <c r="MND397" s="6"/>
      <c r="MNE397" s="6"/>
      <c r="MNF397" s="6"/>
      <c r="MNG397" s="6"/>
      <c r="MNH397" s="6"/>
      <c r="MNI397" s="6"/>
      <c r="MNJ397" s="6"/>
      <c r="MNK397" s="6"/>
      <c r="MNL397" s="6"/>
      <c r="MNM397" s="6"/>
      <c r="MNN397" s="6"/>
      <c r="MNO397" s="6"/>
      <c r="MNP397" s="6"/>
      <c r="MNQ397" s="6"/>
      <c r="MNR397" s="6"/>
      <c r="MNS397" s="6"/>
      <c r="MNT397" s="6"/>
      <c r="MNU397" s="6"/>
      <c r="MNV397" s="6"/>
      <c r="MNW397" s="6"/>
      <c r="MNX397" s="6"/>
      <c r="MNY397" s="6"/>
      <c r="MNZ397" s="6"/>
      <c r="MOA397" s="6"/>
      <c r="MOB397" s="6"/>
      <c r="MOC397" s="6"/>
      <c r="MOD397" s="6"/>
      <c r="MOE397" s="6"/>
      <c r="MOF397" s="6"/>
      <c r="MOG397" s="6"/>
      <c r="MOH397" s="6"/>
      <c r="MOI397" s="6"/>
      <c r="MOJ397" s="6"/>
      <c r="MOK397" s="6"/>
      <c r="MOL397" s="6"/>
      <c r="MOM397" s="6"/>
      <c r="MON397" s="6"/>
      <c r="MOO397" s="6"/>
      <c r="MOP397" s="6"/>
      <c r="MOQ397" s="6"/>
      <c r="MOR397" s="6"/>
      <c r="MOS397" s="6"/>
      <c r="MOT397" s="6"/>
      <c r="MOU397" s="6"/>
      <c r="MOV397" s="6"/>
      <c r="MOW397" s="6"/>
      <c r="MOX397" s="6"/>
      <c r="MOY397" s="6"/>
      <c r="MOZ397" s="6"/>
      <c r="MPA397" s="6"/>
      <c r="MPB397" s="6"/>
      <c r="MPC397" s="6"/>
      <c r="MPD397" s="6"/>
      <c r="MPE397" s="6"/>
      <c r="MPF397" s="6"/>
      <c r="MPG397" s="6"/>
      <c r="MPH397" s="6"/>
      <c r="MPI397" s="6"/>
      <c r="MPJ397" s="6"/>
      <c r="MPK397" s="6"/>
      <c r="MPL397" s="6"/>
      <c r="MPM397" s="6"/>
      <c r="MPN397" s="6"/>
      <c r="MPO397" s="6"/>
      <c r="MPP397" s="6"/>
      <c r="MPQ397" s="6"/>
      <c r="MPR397" s="6"/>
      <c r="MPS397" s="6"/>
      <c r="MPT397" s="6"/>
      <c r="MPU397" s="6"/>
      <c r="MPV397" s="6"/>
      <c r="MPW397" s="6"/>
      <c r="MPX397" s="6"/>
      <c r="MPY397" s="6"/>
      <c r="MPZ397" s="6"/>
      <c r="MQA397" s="6"/>
      <c r="MQB397" s="6"/>
      <c r="MQC397" s="6"/>
      <c r="MQD397" s="6"/>
      <c r="MQE397" s="6"/>
      <c r="MQF397" s="6"/>
      <c r="MQG397" s="6"/>
      <c r="MQH397" s="6"/>
      <c r="MQI397" s="6"/>
      <c r="MQJ397" s="6"/>
      <c r="MQK397" s="6"/>
      <c r="MQL397" s="6"/>
      <c r="MQM397" s="6"/>
      <c r="MQN397" s="6"/>
      <c r="MQO397" s="6"/>
      <c r="MQP397" s="6"/>
      <c r="MQQ397" s="6"/>
      <c r="MQR397" s="6"/>
      <c r="MQS397" s="6"/>
      <c r="MQT397" s="6"/>
      <c r="MQU397" s="6"/>
      <c r="MQV397" s="6"/>
      <c r="MQW397" s="6"/>
      <c r="MQX397" s="6"/>
      <c r="MQY397" s="6"/>
      <c r="MQZ397" s="6"/>
      <c r="MRA397" s="6"/>
      <c r="MRB397" s="6"/>
      <c r="MRC397" s="6"/>
      <c r="MRD397" s="6"/>
      <c r="MRE397" s="6"/>
      <c r="MRF397" s="6"/>
      <c r="MRG397" s="6"/>
      <c r="MRH397" s="6"/>
      <c r="MRI397" s="6"/>
      <c r="MRJ397" s="6"/>
      <c r="MRK397" s="6"/>
      <c r="MRL397" s="6"/>
      <c r="MRM397" s="6"/>
      <c r="MRN397" s="6"/>
      <c r="MRO397" s="6"/>
      <c r="MRP397" s="6"/>
      <c r="MRQ397" s="6"/>
      <c r="MRR397" s="6"/>
      <c r="MRS397" s="6"/>
      <c r="MRT397" s="6"/>
      <c r="MRU397" s="6"/>
      <c r="MRV397" s="6"/>
      <c r="MRW397" s="6"/>
      <c r="MRX397" s="6"/>
      <c r="MRY397" s="6"/>
      <c r="MRZ397" s="6"/>
      <c r="MSA397" s="6"/>
      <c r="MSB397" s="6"/>
      <c r="MSC397" s="6"/>
      <c r="MSD397" s="6"/>
      <c r="MSE397" s="6"/>
      <c r="MSF397" s="6"/>
      <c r="MSG397" s="6"/>
      <c r="MSH397" s="6"/>
      <c r="MSI397" s="6"/>
      <c r="MSJ397" s="6"/>
      <c r="MSK397" s="6"/>
      <c r="MSL397" s="6"/>
      <c r="MSM397" s="6"/>
      <c r="MSN397" s="6"/>
      <c r="MSO397" s="6"/>
      <c r="MSP397" s="6"/>
      <c r="MSQ397" s="6"/>
      <c r="MSR397" s="6"/>
      <c r="MSS397" s="6"/>
      <c r="MST397" s="6"/>
      <c r="MSU397" s="6"/>
      <c r="MSV397" s="6"/>
      <c r="MSW397" s="6"/>
      <c r="MSX397" s="6"/>
      <c r="MSY397" s="6"/>
      <c r="MSZ397" s="6"/>
      <c r="MTA397" s="6"/>
      <c r="MTB397" s="6"/>
      <c r="MTC397" s="6"/>
      <c r="MTD397" s="6"/>
      <c r="MTE397" s="6"/>
      <c r="MTF397" s="6"/>
      <c r="MTG397" s="6"/>
      <c r="MTH397" s="6"/>
      <c r="MTI397" s="6"/>
      <c r="MTJ397" s="6"/>
      <c r="MTK397" s="6"/>
      <c r="MTL397" s="6"/>
      <c r="MTM397" s="6"/>
      <c r="MTN397" s="6"/>
      <c r="MTO397" s="6"/>
      <c r="MTP397" s="6"/>
      <c r="MTQ397" s="6"/>
      <c r="MTR397" s="6"/>
      <c r="MTS397" s="6"/>
      <c r="MTT397" s="6"/>
      <c r="MTU397" s="6"/>
      <c r="MTV397" s="6"/>
      <c r="MTW397" s="6"/>
      <c r="MTX397" s="6"/>
      <c r="MTY397" s="6"/>
      <c r="MTZ397" s="6"/>
      <c r="MUA397" s="6"/>
      <c r="MUB397" s="6"/>
      <c r="MUC397" s="6"/>
      <c r="MUD397" s="6"/>
      <c r="MUE397" s="6"/>
      <c r="MUF397" s="6"/>
      <c r="MUG397" s="6"/>
      <c r="MUH397" s="6"/>
      <c r="MUI397" s="6"/>
      <c r="MUJ397" s="6"/>
      <c r="MUK397" s="6"/>
      <c r="MUL397" s="6"/>
      <c r="MUM397" s="6"/>
      <c r="MUN397" s="6"/>
      <c r="MUO397" s="6"/>
      <c r="MUP397" s="6"/>
      <c r="MUQ397" s="6"/>
      <c r="MUR397" s="6"/>
      <c r="MUS397" s="6"/>
      <c r="MUT397" s="6"/>
      <c r="MUU397" s="6"/>
      <c r="MUV397" s="6"/>
      <c r="MUW397" s="6"/>
      <c r="MUX397" s="6"/>
      <c r="MUY397" s="6"/>
      <c r="MUZ397" s="6"/>
      <c r="MVA397" s="6"/>
      <c r="MVB397" s="6"/>
      <c r="MVC397" s="6"/>
      <c r="MVD397" s="6"/>
      <c r="MVE397" s="6"/>
      <c r="MVF397" s="6"/>
      <c r="MVG397" s="6"/>
      <c r="MVH397" s="6"/>
      <c r="MVI397" s="6"/>
      <c r="MVJ397" s="6"/>
      <c r="MVK397" s="6"/>
      <c r="MVL397" s="6"/>
      <c r="MVM397" s="6"/>
      <c r="MVN397" s="6"/>
      <c r="MVO397" s="6"/>
      <c r="MVP397" s="6"/>
      <c r="MVQ397" s="6"/>
      <c r="MVR397" s="6"/>
      <c r="MVS397" s="6"/>
      <c r="MVT397" s="6"/>
      <c r="MVU397" s="6"/>
      <c r="MVV397" s="6"/>
      <c r="MVW397" s="6"/>
      <c r="MVX397" s="6"/>
      <c r="MVY397" s="6"/>
      <c r="MVZ397" s="6"/>
      <c r="MWA397" s="6"/>
      <c r="MWB397" s="6"/>
      <c r="MWC397" s="6"/>
      <c r="MWD397" s="6"/>
      <c r="MWE397" s="6"/>
      <c r="MWF397" s="6"/>
      <c r="MWG397" s="6"/>
      <c r="MWH397" s="6"/>
      <c r="MWI397" s="6"/>
      <c r="MWJ397" s="6"/>
      <c r="MWK397" s="6"/>
      <c r="MWL397" s="6"/>
      <c r="MWM397" s="6"/>
      <c r="MWN397" s="6"/>
      <c r="MWO397" s="6"/>
      <c r="MWP397" s="6"/>
      <c r="MWQ397" s="6"/>
      <c r="MWR397" s="6"/>
      <c r="MWS397" s="6"/>
      <c r="MWT397" s="6"/>
      <c r="MWU397" s="6"/>
      <c r="MWV397" s="6"/>
      <c r="MWW397" s="6"/>
      <c r="MWX397" s="6"/>
      <c r="MWY397" s="6"/>
      <c r="MWZ397" s="6"/>
      <c r="MXA397" s="6"/>
      <c r="MXB397" s="6"/>
      <c r="MXC397" s="6"/>
      <c r="MXD397" s="6"/>
      <c r="MXE397" s="6"/>
      <c r="MXF397" s="6"/>
      <c r="MXG397" s="6"/>
      <c r="MXH397" s="6"/>
      <c r="MXI397" s="6"/>
      <c r="MXJ397" s="6"/>
      <c r="MXK397" s="6"/>
      <c r="MXL397" s="6"/>
      <c r="MXM397" s="6"/>
      <c r="MXN397" s="6"/>
      <c r="MXO397" s="6"/>
      <c r="MXP397" s="6"/>
      <c r="MXQ397" s="6"/>
      <c r="MXR397" s="6"/>
      <c r="MXS397" s="6"/>
      <c r="MXT397" s="6"/>
      <c r="MXU397" s="6"/>
      <c r="MXV397" s="6"/>
      <c r="MXW397" s="6"/>
      <c r="MXX397" s="6"/>
      <c r="MXY397" s="6"/>
      <c r="MXZ397" s="6"/>
      <c r="MYA397" s="6"/>
      <c r="MYB397" s="6"/>
      <c r="MYC397" s="6"/>
      <c r="MYD397" s="6"/>
      <c r="MYE397" s="6"/>
      <c r="MYF397" s="6"/>
      <c r="MYG397" s="6"/>
      <c r="MYH397" s="6"/>
      <c r="MYI397" s="6"/>
      <c r="MYJ397" s="6"/>
      <c r="MYK397" s="6"/>
      <c r="MYL397" s="6"/>
      <c r="MYM397" s="6"/>
      <c r="MYN397" s="6"/>
      <c r="MYO397" s="6"/>
      <c r="MYP397" s="6"/>
      <c r="MYQ397" s="6"/>
      <c r="MYR397" s="6"/>
      <c r="MYS397" s="6"/>
      <c r="MYT397" s="6"/>
      <c r="MYU397" s="6"/>
      <c r="MYV397" s="6"/>
      <c r="MYW397" s="6"/>
      <c r="MYX397" s="6"/>
      <c r="MYY397" s="6"/>
      <c r="MYZ397" s="6"/>
      <c r="MZA397" s="6"/>
      <c r="MZB397" s="6"/>
      <c r="MZC397" s="6"/>
      <c r="MZD397" s="6"/>
      <c r="MZE397" s="6"/>
      <c r="MZF397" s="6"/>
      <c r="MZG397" s="6"/>
      <c r="MZH397" s="6"/>
      <c r="MZI397" s="6"/>
      <c r="MZJ397" s="6"/>
      <c r="MZK397" s="6"/>
      <c r="MZL397" s="6"/>
      <c r="MZM397" s="6"/>
      <c r="MZN397" s="6"/>
      <c r="MZO397" s="6"/>
      <c r="MZP397" s="6"/>
      <c r="MZQ397" s="6"/>
      <c r="MZR397" s="6"/>
      <c r="MZS397" s="6"/>
      <c r="MZT397" s="6"/>
      <c r="MZU397" s="6"/>
      <c r="MZV397" s="6"/>
      <c r="MZW397" s="6"/>
      <c r="MZX397" s="6"/>
      <c r="MZY397" s="6"/>
      <c r="MZZ397" s="6"/>
      <c r="NAA397" s="6"/>
      <c r="NAB397" s="6"/>
      <c r="NAC397" s="6"/>
      <c r="NAD397" s="6"/>
      <c r="NAE397" s="6"/>
      <c r="NAF397" s="6"/>
      <c r="NAG397" s="6"/>
      <c r="NAH397" s="6"/>
      <c r="NAI397" s="6"/>
      <c r="NAJ397" s="6"/>
      <c r="NAK397" s="6"/>
      <c r="NAL397" s="6"/>
      <c r="NAM397" s="6"/>
      <c r="NAN397" s="6"/>
      <c r="NAO397" s="6"/>
      <c r="NAP397" s="6"/>
      <c r="NAQ397" s="6"/>
      <c r="NAR397" s="6"/>
      <c r="NAS397" s="6"/>
      <c r="NAT397" s="6"/>
      <c r="NAU397" s="6"/>
      <c r="NAV397" s="6"/>
      <c r="NAW397" s="6"/>
      <c r="NAX397" s="6"/>
      <c r="NAY397" s="6"/>
      <c r="NAZ397" s="6"/>
      <c r="NBA397" s="6"/>
      <c r="NBB397" s="6"/>
      <c r="NBC397" s="6"/>
      <c r="NBD397" s="6"/>
      <c r="NBE397" s="6"/>
      <c r="NBF397" s="6"/>
      <c r="NBG397" s="6"/>
      <c r="NBH397" s="6"/>
      <c r="NBI397" s="6"/>
      <c r="NBJ397" s="6"/>
      <c r="NBK397" s="6"/>
      <c r="NBL397" s="6"/>
      <c r="NBM397" s="6"/>
      <c r="NBN397" s="6"/>
      <c r="NBO397" s="6"/>
      <c r="NBP397" s="6"/>
      <c r="NBQ397" s="6"/>
      <c r="NBR397" s="6"/>
      <c r="NBS397" s="6"/>
      <c r="NBT397" s="6"/>
      <c r="NBU397" s="6"/>
      <c r="NBV397" s="6"/>
      <c r="NBW397" s="6"/>
      <c r="NBX397" s="6"/>
      <c r="NBY397" s="6"/>
      <c r="NBZ397" s="6"/>
      <c r="NCA397" s="6"/>
      <c r="NCB397" s="6"/>
      <c r="NCC397" s="6"/>
      <c r="NCD397" s="6"/>
      <c r="NCE397" s="6"/>
      <c r="NCF397" s="6"/>
      <c r="NCG397" s="6"/>
      <c r="NCH397" s="6"/>
      <c r="NCI397" s="6"/>
      <c r="NCJ397" s="6"/>
      <c r="NCK397" s="6"/>
      <c r="NCL397" s="6"/>
      <c r="NCM397" s="6"/>
      <c r="NCN397" s="6"/>
      <c r="NCO397" s="6"/>
      <c r="NCP397" s="6"/>
      <c r="NCQ397" s="6"/>
      <c r="NCR397" s="6"/>
      <c r="NCS397" s="6"/>
      <c r="NCT397" s="6"/>
      <c r="NCU397" s="6"/>
      <c r="NCV397" s="6"/>
      <c r="NCW397" s="6"/>
      <c r="NCX397" s="6"/>
      <c r="NCY397" s="6"/>
      <c r="NCZ397" s="6"/>
      <c r="NDA397" s="6"/>
      <c r="NDB397" s="6"/>
      <c r="NDC397" s="6"/>
      <c r="NDD397" s="6"/>
      <c r="NDE397" s="6"/>
      <c r="NDF397" s="6"/>
      <c r="NDG397" s="6"/>
      <c r="NDH397" s="6"/>
      <c r="NDI397" s="6"/>
      <c r="NDJ397" s="6"/>
      <c r="NDK397" s="6"/>
      <c r="NDL397" s="6"/>
      <c r="NDM397" s="6"/>
      <c r="NDN397" s="6"/>
      <c r="NDO397" s="6"/>
      <c r="NDP397" s="6"/>
      <c r="NDQ397" s="6"/>
      <c r="NDR397" s="6"/>
      <c r="NDS397" s="6"/>
      <c r="NDT397" s="6"/>
      <c r="NDU397" s="6"/>
      <c r="NDV397" s="6"/>
      <c r="NDW397" s="6"/>
      <c r="NDX397" s="6"/>
      <c r="NDY397" s="6"/>
      <c r="NDZ397" s="6"/>
      <c r="NEA397" s="6"/>
      <c r="NEB397" s="6"/>
      <c r="NEC397" s="6"/>
      <c r="NED397" s="6"/>
      <c r="NEE397" s="6"/>
      <c r="NEF397" s="6"/>
      <c r="NEG397" s="6"/>
      <c r="NEH397" s="6"/>
      <c r="NEI397" s="6"/>
      <c r="NEJ397" s="6"/>
      <c r="NEK397" s="6"/>
      <c r="NEL397" s="6"/>
      <c r="NEM397" s="6"/>
      <c r="NEN397" s="6"/>
      <c r="NEO397" s="6"/>
      <c r="NEP397" s="6"/>
      <c r="NEQ397" s="6"/>
      <c r="NER397" s="6"/>
      <c r="NES397" s="6"/>
      <c r="NET397" s="6"/>
      <c r="NEU397" s="6"/>
      <c r="NEV397" s="6"/>
      <c r="NEW397" s="6"/>
      <c r="NEX397" s="6"/>
      <c r="NEY397" s="6"/>
      <c r="NEZ397" s="6"/>
      <c r="NFA397" s="6"/>
      <c r="NFB397" s="6"/>
      <c r="NFC397" s="6"/>
      <c r="NFD397" s="6"/>
      <c r="NFE397" s="6"/>
      <c r="NFF397" s="6"/>
      <c r="NFG397" s="6"/>
      <c r="NFH397" s="6"/>
      <c r="NFI397" s="6"/>
      <c r="NFJ397" s="6"/>
      <c r="NFK397" s="6"/>
      <c r="NFL397" s="6"/>
      <c r="NFM397" s="6"/>
      <c r="NFN397" s="6"/>
      <c r="NFO397" s="6"/>
      <c r="NFP397" s="6"/>
      <c r="NFQ397" s="6"/>
      <c r="NFR397" s="6"/>
      <c r="NFS397" s="6"/>
      <c r="NFT397" s="6"/>
      <c r="NFU397" s="6"/>
      <c r="NFV397" s="6"/>
      <c r="NFW397" s="6"/>
      <c r="NFX397" s="6"/>
      <c r="NFY397" s="6"/>
      <c r="NFZ397" s="6"/>
      <c r="NGA397" s="6"/>
      <c r="NGB397" s="6"/>
      <c r="NGC397" s="6"/>
      <c r="NGD397" s="6"/>
      <c r="NGE397" s="6"/>
      <c r="NGF397" s="6"/>
      <c r="NGG397" s="6"/>
      <c r="NGH397" s="6"/>
      <c r="NGI397" s="6"/>
      <c r="NGJ397" s="6"/>
      <c r="NGK397" s="6"/>
      <c r="NGL397" s="6"/>
      <c r="NGM397" s="6"/>
      <c r="NGN397" s="6"/>
      <c r="NGO397" s="6"/>
      <c r="NGP397" s="6"/>
      <c r="NGQ397" s="6"/>
      <c r="NGR397" s="6"/>
      <c r="NGS397" s="6"/>
      <c r="NGT397" s="6"/>
      <c r="NGU397" s="6"/>
      <c r="NGV397" s="6"/>
      <c r="NGW397" s="6"/>
      <c r="NGX397" s="6"/>
      <c r="NGY397" s="6"/>
      <c r="NGZ397" s="6"/>
      <c r="NHA397" s="6"/>
      <c r="NHB397" s="6"/>
      <c r="NHC397" s="6"/>
      <c r="NHD397" s="6"/>
      <c r="NHE397" s="6"/>
      <c r="NHF397" s="6"/>
      <c r="NHG397" s="6"/>
      <c r="NHH397" s="6"/>
      <c r="NHI397" s="6"/>
      <c r="NHJ397" s="6"/>
      <c r="NHK397" s="6"/>
      <c r="NHL397" s="6"/>
      <c r="NHM397" s="6"/>
      <c r="NHN397" s="6"/>
      <c r="NHO397" s="6"/>
      <c r="NHP397" s="6"/>
      <c r="NHQ397" s="6"/>
      <c r="NHR397" s="6"/>
      <c r="NHS397" s="6"/>
      <c r="NHT397" s="6"/>
      <c r="NHU397" s="6"/>
      <c r="NHV397" s="6"/>
      <c r="NHW397" s="6"/>
      <c r="NHX397" s="6"/>
      <c r="NHY397" s="6"/>
      <c r="NHZ397" s="6"/>
      <c r="NIA397" s="6"/>
      <c r="NIB397" s="6"/>
      <c r="NIC397" s="6"/>
      <c r="NID397" s="6"/>
      <c r="NIE397" s="6"/>
      <c r="NIF397" s="6"/>
      <c r="NIG397" s="6"/>
      <c r="NIH397" s="6"/>
      <c r="NII397" s="6"/>
      <c r="NIJ397" s="6"/>
      <c r="NIK397" s="6"/>
      <c r="NIL397" s="6"/>
      <c r="NIM397" s="6"/>
      <c r="NIN397" s="6"/>
      <c r="NIO397" s="6"/>
      <c r="NIP397" s="6"/>
      <c r="NIQ397" s="6"/>
      <c r="NIR397" s="6"/>
      <c r="NIS397" s="6"/>
      <c r="NIT397" s="6"/>
      <c r="NIU397" s="6"/>
      <c r="NIV397" s="6"/>
      <c r="NIW397" s="6"/>
      <c r="NIX397" s="6"/>
      <c r="NIY397" s="6"/>
      <c r="NIZ397" s="6"/>
      <c r="NJA397" s="6"/>
      <c r="NJB397" s="6"/>
      <c r="NJC397" s="6"/>
      <c r="NJD397" s="6"/>
      <c r="NJE397" s="6"/>
      <c r="NJF397" s="6"/>
      <c r="NJG397" s="6"/>
      <c r="NJH397" s="6"/>
      <c r="NJI397" s="6"/>
      <c r="NJJ397" s="6"/>
      <c r="NJK397" s="6"/>
      <c r="NJL397" s="6"/>
      <c r="NJM397" s="6"/>
      <c r="NJN397" s="6"/>
      <c r="NJO397" s="6"/>
      <c r="NJP397" s="6"/>
      <c r="NJQ397" s="6"/>
      <c r="NJR397" s="6"/>
      <c r="NJS397" s="6"/>
      <c r="NJT397" s="6"/>
      <c r="NJU397" s="6"/>
      <c r="NJV397" s="6"/>
      <c r="NJW397" s="6"/>
      <c r="NJX397" s="6"/>
      <c r="NJY397" s="6"/>
      <c r="NJZ397" s="6"/>
      <c r="NKA397" s="6"/>
      <c r="NKB397" s="6"/>
      <c r="NKC397" s="6"/>
      <c r="NKD397" s="6"/>
      <c r="NKE397" s="6"/>
      <c r="NKF397" s="6"/>
      <c r="NKG397" s="6"/>
      <c r="NKH397" s="6"/>
      <c r="NKI397" s="6"/>
      <c r="NKJ397" s="6"/>
      <c r="NKK397" s="6"/>
      <c r="NKL397" s="6"/>
      <c r="NKM397" s="6"/>
      <c r="NKN397" s="6"/>
      <c r="NKO397" s="6"/>
      <c r="NKP397" s="6"/>
      <c r="NKQ397" s="6"/>
      <c r="NKR397" s="6"/>
      <c r="NKS397" s="6"/>
      <c r="NKT397" s="6"/>
      <c r="NKU397" s="6"/>
      <c r="NKV397" s="6"/>
      <c r="NKW397" s="6"/>
      <c r="NKX397" s="6"/>
      <c r="NKY397" s="6"/>
      <c r="NKZ397" s="6"/>
      <c r="NLA397" s="6"/>
      <c r="NLB397" s="6"/>
      <c r="NLC397" s="6"/>
      <c r="NLD397" s="6"/>
      <c r="NLE397" s="6"/>
      <c r="NLF397" s="6"/>
      <c r="NLG397" s="6"/>
      <c r="NLH397" s="6"/>
      <c r="NLI397" s="6"/>
      <c r="NLJ397" s="6"/>
      <c r="NLK397" s="6"/>
      <c r="NLL397" s="6"/>
      <c r="NLM397" s="6"/>
      <c r="NLN397" s="6"/>
      <c r="NLO397" s="6"/>
      <c r="NLP397" s="6"/>
      <c r="NLQ397" s="6"/>
      <c r="NLR397" s="6"/>
      <c r="NLS397" s="6"/>
      <c r="NLT397" s="6"/>
      <c r="NLU397" s="6"/>
      <c r="NLV397" s="6"/>
      <c r="NLW397" s="6"/>
      <c r="NLX397" s="6"/>
      <c r="NLY397" s="6"/>
      <c r="NLZ397" s="6"/>
      <c r="NMA397" s="6"/>
      <c r="NMB397" s="6"/>
      <c r="NMC397" s="6"/>
      <c r="NMD397" s="6"/>
      <c r="NME397" s="6"/>
      <c r="NMF397" s="6"/>
      <c r="NMG397" s="6"/>
      <c r="NMH397" s="6"/>
      <c r="NMI397" s="6"/>
      <c r="NMJ397" s="6"/>
      <c r="NMK397" s="6"/>
      <c r="NML397" s="6"/>
      <c r="NMM397" s="6"/>
      <c r="NMN397" s="6"/>
      <c r="NMO397" s="6"/>
      <c r="NMP397" s="6"/>
      <c r="NMQ397" s="6"/>
      <c r="NMR397" s="6"/>
      <c r="NMS397" s="6"/>
      <c r="NMT397" s="6"/>
      <c r="NMU397" s="6"/>
      <c r="NMV397" s="6"/>
      <c r="NMW397" s="6"/>
      <c r="NMX397" s="6"/>
      <c r="NMY397" s="6"/>
      <c r="NMZ397" s="6"/>
      <c r="NNA397" s="6"/>
      <c r="NNB397" s="6"/>
      <c r="NNC397" s="6"/>
      <c r="NND397" s="6"/>
      <c r="NNE397" s="6"/>
      <c r="NNF397" s="6"/>
      <c r="NNG397" s="6"/>
      <c r="NNH397" s="6"/>
      <c r="NNI397" s="6"/>
      <c r="NNJ397" s="6"/>
      <c r="NNK397" s="6"/>
      <c r="NNL397" s="6"/>
      <c r="NNM397" s="6"/>
      <c r="NNN397" s="6"/>
      <c r="NNO397" s="6"/>
      <c r="NNP397" s="6"/>
      <c r="NNQ397" s="6"/>
      <c r="NNR397" s="6"/>
      <c r="NNS397" s="6"/>
      <c r="NNT397" s="6"/>
      <c r="NNU397" s="6"/>
      <c r="NNV397" s="6"/>
      <c r="NNW397" s="6"/>
      <c r="NNX397" s="6"/>
      <c r="NNY397" s="6"/>
      <c r="NNZ397" s="6"/>
      <c r="NOA397" s="6"/>
      <c r="NOB397" s="6"/>
      <c r="NOC397" s="6"/>
      <c r="NOD397" s="6"/>
      <c r="NOE397" s="6"/>
      <c r="NOF397" s="6"/>
      <c r="NOG397" s="6"/>
      <c r="NOH397" s="6"/>
      <c r="NOI397" s="6"/>
      <c r="NOJ397" s="6"/>
      <c r="NOK397" s="6"/>
      <c r="NOL397" s="6"/>
      <c r="NOM397" s="6"/>
      <c r="NON397" s="6"/>
      <c r="NOO397" s="6"/>
      <c r="NOP397" s="6"/>
      <c r="NOQ397" s="6"/>
      <c r="NOR397" s="6"/>
      <c r="NOS397" s="6"/>
      <c r="NOT397" s="6"/>
      <c r="NOU397" s="6"/>
      <c r="NOV397" s="6"/>
      <c r="NOW397" s="6"/>
      <c r="NOX397" s="6"/>
      <c r="NOY397" s="6"/>
      <c r="NOZ397" s="6"/>
      <c r="NPA397" s="6"/>
      <c r="NPB397" s="6"/>
      <c r="NPC397" s="6"/>
      <c r="NPD397" s="6"/>
      <c r="NPE397" s="6"/>
      <c r="NPF397" s="6"/>
      <c r="NPG397" s="6"/>
      <c r="NPH397" s="6"/>
      <c r="NPI397" s="6"/>
      <c r="NPJ397" s="6"/>
      <c r="NPK397" s="6"/>
      <c r="NPL397" s="6"/>
      <c r="NPM397" s="6"/>
      <c r="NPN397" s="6"/>
      <c r="NPO397" s="6"/>
      <c r="NPP397" s="6"/>
      <c r="NPQ397" s="6"/>
      <c r="NPR397" s="6"/>
      <c r="NPS397" s="6"/>
      <c r="NPT397" s="6"/>
      <c r="NPU397" s="6"/>
      <c r="NPV397" s="6"/>
      <c r="NPW397" s="6"/>
      <c r="NPX397" s="6"/>
      <c r="NPY397" s="6"/>
      <c r="NPZ397" s="6"/>
      <c r="NQA397" s="6"/>
      <c r="NQB397" s="6"/>
      <c r="NQC397" s="6"/>
      <c r="NQD397" s="6"/>
      <c r="NQE397" s="6"/>
      <c r="NQF397" s="6"/>
      <c r="NQG397" s="6"/>
      <c r="NQH397" s="6"/>
      <c r="NQI397" s="6"/>
      <c r="NQJ397" s="6"/>
      <c r="NQK397" s="6"/>
      <c r="NQL397" s="6"/>
      <c r="NQM397" s="6"/>
      <c r="NQN397" s="6"/>
      <c r="NQO397" s="6"/>
      <c r="NQP397" s="6"/>
      <c r="NQQ397" s="6"/>
      <c r="NQR397" s="6"/>
      <c r="NQS397" s="6"/>
      <c r="NQT397" s="6"/>
      <c r="NQU397" s="6"/>
      <c r="NQV397" s="6"/>
      <c r="NQW397" s="6"/>
      <c r="NQX397" s="6"/>
      <c r="NQY397" s="6"/>
      <c r="NQZ397" s="6"/>
      <c r="NRA397" s="6"/>
      <c r="NRB397" s="6"/>
      <c r="NRC397" s="6"/>
      <c r="NRD397" s="6"/>
      <c r="NRE397" s="6"/>
      <c r="NRF397" s="6"/>
      <c r="NRG397" s="6"/>
      <c r="NRH397" s="6"/>
      <c r="NRI397" s="6"/>
      <c r="NRJ397" s="6"/>
      <c r="NRK397" s="6"/>
      <c r="NRL397" s="6"/>
      <c r="NRM397" s="6"/>
      <c r="NRN397" s="6"/>
      <c r="NRO397" s="6"/>
      <c r="NRP397" s="6"/>
      <c r="NRQ397" s="6"/>
      <c r="NRR397" s="6"/>
      <c r="NRS397" s="6"/>
      <c r="NRT397" s="6"/>
      <c r="NRU397" s="6"/>
      <c r="NRV397" s="6"/>
      <c r="NRW397" s="6"/>
      <c r="NRX397" s="6"/>
      <c r="NRY397" s="6"/>
      <c r="NRZ397" s="6"/>
      <c r="NSA397" s="6"/>
      <c r="NSB397" s="6"/>
      <c r="NSC397" s="6"/>
      <c r="NSD397" s="6"/>
      <c r="NSE397" s="6"/>
      <c r="NSF397" s="6"/>
      <c r="NSG397" s="6"/>
      <c r="NSH397" s="6"/>
      <c r="NSI397" s="6"/>
      <c r="NSJ397" s="6"/>
      <c r="NSK397" s="6"/>
      <c r="NSL397" s="6"/>
      <c r="NSM397" s="6"/>
      <c r="NSN397" s="6"/>
      <c r="NSO397" s="6"/>
      <c r="NSP397" s="6"/>
      <c r="NSQ397" s="6"/>
      <c r="NSR397" s="6"/>
      <c r="NSS397" s="6"/>
      <c r="NST397" s="6"/>
      <c r="NSU397" s="6"/>
      <c r="NSV397" s="6"/>
      <c r="NSW397" s="6"/>
      <c r="NSX397" s="6"/>
      <c r="NSY397" s="6"/>
      <c r="NSZ397" s="6"/>
      <c r="NTA397" s="6"/>
      <c r="NTB397" s="6"/>
      <c r="NTC397" s="6"/>
      <c r="NTD397" s="6"/>
      <c r="NTE397" s="6"/>
      <c r="NTF397" s="6"/>
      <c r="NTG397" s="6"/>
      <c r="NTH397" s="6"/>
      <c r="NTI397" s="6"/>
      <c r="NTJ397" s="6"/>
      <c r="NTK397" s="6"/>
      <c r="NTL397" s="6"/>
      <c r="NTM397" s="6"/>
      <c r="NTN397" s="6"/>
      <c r="NTO397" s="6"/>
      <c r="NTP397" s="6"/>
      <c r="NTQ397" s="6"/>
      <c r="NTR397" s="6"/>
      <c r="NTS397" s="6"/>
      <c r="NTT397" s="6"/>
      <c r="NTU397" s="6"/>
      <c r="NTV397" s="6"/>
      <c r="NTW397" s="6"/>
      <c r="NTX397" s="6"/>
      <c r="NTY397" s="6"/>
      <c r="NTZ397" s="6"/>
      <c r="NUA397" s="6"/>
      <c r="NUB397" s="6"/>
      <c r="NUC397" s="6"/>
      <c r="NUD397" s="6"/>
      <c r="NUE397" s="6"/>
      <c r="NUF397" s="6"/>
      <c r="NUG397" s="6"/>
      <c r="NUH397" s="6"/>
      <c r="NUI397" s="6"/>
      <c r="NUJ397" s="6"/>
      <c r="NUK397" s="6"/>
      <c r="NUL397" s="6"/>
      <c r="NUM397" s="6"/>
      <c r="NUN397" s="6"/>
      <c r="NUO397" s="6"/>
      <c r="NUP397" s="6"/>
      <c r="NUQ397" s="6"/>
      <c r="NUR397" s="6"/>
      <c r="NUS397" s="6"/>
      <c r="NUT397" s="6"/>
      <c r="NUU397" s="6"/>
      <c r="NUV397" s="6"/>
      <c r="NUW397" s="6"/>
      <c r="NUX397" s="6"/>
      <c r="NUY397" s="6"/>
      <c r="NUZ397" s="6"/>
      <c r="NVA397" s="6"/>
      <c r="NVB397" s="6"/>
      <c r="NVC397" s="6"/>
      <c r="NVD397" s="6"/>
      <c r="NVE397" s="6"/>
      <c r="NVF397" s="6"/>
      <c r="NVG397" s="6"/>
      <c r="NVH397" s="6"/>
      <c r="NVI397" s="6"/>
      <c r="NVJ397" s="6"/>
      <c r="NVK397" s="6"/>
      <c r="NVL397" s="6"/>
      <c r="NVM397" s="6"/>
      <c r="NVN397" s="6"/>
      <c r="NVO397" s="6"/>
      <c r="NVP397" s="6"/>
      <c r="NVQ397" s="6"/>
      <c r="NVR397" s="6"/>
      <c r="NVS397" s="6"/>
      <c r="NVT397" s="6"/>
      <c r="NVU397" s="6"/>
      <c r="NVV397" s="6"/>
      <c r="NVW397" s="6"/>
      <c r="NVX397" s="6"/>
      <c r="NVY397" s="6"/>
      <c r="NVZ397" s="6"/>
      <c r="NWA397" s="6"/>
      <c r="NWB397" s="6"/>
      <c r="NWC397" s="6"/>
      <c r="NWD397" s="6"/>
      <c r="NWE397" s="6"/>
      <c r="NWF397" s="6"/>
      <c r="NWG397" s="6"/>
      <c r="NWH397" s="6"/>
      <c r="NWI397" s="6"/>
      <c r="NWJ397" s="6"/>
      <c r="NWK397" s="6"/>
      <c r="NWL397" s="6"/>
      <c r="NWM397" s="6"/>
      <c r="NWN397" s="6"/>
      <c r="NWO397" s="6"/>
      <c r="NWP397" s="6"/>
      <c r="NWQ397" s="6"/>
      <c r="NWR397" s="6"/>
      <c r="NWS397" s="6"/>
      <c r="NWT397" s="6"/>
      <c r="NWU397" s="6"/>
      <c r="NWV397" s="6"/>
      <c r="NWW397" s="6"/>
      <c r="NWX397" s="6"/>
      <c r="NWY397" s="6"/>
      <c r="NWZ397" s="6"/>
      <c r="NXA397" s="6"/>
      <c r="NXB397" s="6"/>
      <c r="NXC397" s="6"/>
      <c r="NXD397" s="6"/>
      <c r="NXE397" s="6"/>
      <c r="NXF397" s="6"/>
      <c r="NXG397" s="6"/>
      <c r="NXH397" s="6"/>
      <c r="NXI397" s="6"/>
      <c r="NXJ397" s="6"/>
      <c r="NXK397" s="6"/>
      <c r="NXL397" s="6"/>
      <c r="NXM397" s="6"/>
      <c r="NXN397" s="6"/>
      <c r="NXO397" s="6"/>
      <c r="NXP397" s="6"/>
      <c r="NXQ397" s="6"/>
      <c r="NXR397" s="6"/>
      <c r="NXS397" s="6"/>
      <c r="NXT397" s="6"/>
      <c r="NXU397" s="6"/>
      <c r="NXV397" s="6"/>
      <c r="NXW397" s="6"/>
      <c r="NXX397" s="6"/>
      <c r="NXY397" s="6"/>
      <c r="NXZ397" s="6"/>
      <c r="NYA397" s="6"/>
      <c r="NYB397" s="6"/>
      <c r="NYC397" s="6"/>
      <c r="NYD397" s="6"/>
      <c r="NYE397" s="6"/>
      <c r="NYF397" s="6"/>
      <c r="NYG397" s="6"/>
      <c r="NYH397" s="6"/>
      <c r="NYI397" s="6"/>
      <c r="NYJ397" s="6"/>
      <c r="NYK397" s="6"/>
      <c r="NYL397" s="6"/>
      <c r="NYM397" s="6"/>
      <c r="NYN397" s="6"/>
      <c r="NYO397" s="6"/>
      <c r="NYP397" s="6"/>
      <c r="NYQ397" s="6"/>
      <c r="NYR397" s="6"/>
      <c r="NYS397" s="6"/>
      <c r="NYT397" s="6"/>
      <c r="NYU397" s="6"/>
      <c r="NYV397" s="6"/>
      <c r="NYW397" s="6"/>
      <c r="NYX397" s="6"/>
      <c r="NYY397" s="6"/>
      <c r="NYZ397" s="6"/>
      <c r="NZA397" s="6"/>
      <c r="NZB397" s="6"/>
      <c r="NZC397" s="6"/>
      <c r="NZD397" s="6"/>
      <c r="NZE397" s="6"/>
      <c r="NZF397" s="6"/>
      <c r="NZG397" s="6"/>
      <c r="NZH397" s="6"/>
      <c r="NZI397" s="6"/>
      <c r="NZJ397" s="6"/>
      <c r="NZK397" s="6"/>
      <c r="NZL397" s="6"/>
      <c r="NZM397" s="6"/>
      <c r="NZN397" s="6"/>
      <c r="NZO397" s="6"/>
      <c r="NZP397" s="6"/>
      <c r="NZQ397" s="6"/>
      <c r="NZR397" s="6"/>
      <c r="NZS397" s="6"/>
      <c r="NZT397" s="6"/>
      <c r="NZU397" s="6"/>
      <c r="NZV397" s="6"/>
      <c r="NZW397" s="6"/>
      <c r="NZX397" s="6"/>
      <c r="NZY397" s="6"/>
      <c r="NZZ397" s="6"/>
      <c r="OAA397" s="6"/>
      <c r="OAB397" s="6"/>
      <c r="OAC397" s="6"/>
      <c r="OAD397" s="6"/>
      <c r="OAE397" s="6"/>
      <c r="OAF397" s="6"/>
      <c r="OAG397" s="6"/>
      <c r="OAH397" s="6"/>
      <c r="OAI397" s="6"/>
      <c r="OAJ397" s="6"/>
      <c r="OAK397" s="6"/>
      <c r="OAL397" s="6"/>
      <c r="OAM397" s="6"/>
      <c r="OAN397" s="6"/>
      <c r="OAO397" s="6"/>
      <c r="OAP397" s="6"/>
      <c r="OAQ397" s="6"/>
      <c r="OAR397" s="6"/>
      <c r="OAS397" s="6"/>
      <c r="OAT397" s="6"/>
      <c r="OAU397" s="6"/>
      <c r="OAV397" s="6"/>
      <c r="OAW397" s="6"/>
      <c r="OAX397" s="6"/>
      <c r="OAY397" s="6"/>
      <c r="OAZ397" s="6"/>
      <c r="OBA397" s="6"/>
      <c r="OBB397" s="6"/>
      <c r="OBC397" s="6"/>
      <c r="OBD397" s="6"/>
      <c r="OBE397" s="6"/>
      <c r="OBF397" s="6"/>
      <c r="OBG397" s="6"/>
      <c r="OBH397" s="6"/>
      <c r="OBI397" s="6"/>
      <c r="OBJ397" s="6"/>
      <c r="OBK397" s="6"/>
      <c r="OBL397" s="6"/>
      <c r="OBM397" s="6"/>
      <c r="OBN397" s="6"/>
      <c r="OBO397" s="6"/>
      <c r="OBP397" s="6"/>
      <c r="OBQ397" s="6"/>
      <c r="OBR397" s="6"/>
      <c r="OBS397" s="6"/>
      <c r="OBT397" s="6"/>
      <c r="OBU397" s="6"/>
      <c r="OBV397" s="6"/>
      <c r="OBW397" s="6"/>
      <c r="OBX397" s="6"/>
      <c r="OBY397" s="6"/>
      <c r="OBZ397" s="6"/>
      <c r="OCA397" s="6"/>
      <c r="OCB397" s="6"/>
      <c r="OCC397" s="6"/>
      <c r="OCD397" s="6"/>
      <c r="OCE397" s="6"/>
      <c r="OCF397" s="6"/>
      <c r="OCG397" s="6"/>
      <c r="OCH397" s="6"/>
      <c r="OCI397" s="6"/>
      <c r="OCJ397" s="6"/>
      <c r="OCK397" s="6"/>
      <c r="OCL397" s="6"/>
      <c r="OCM397" s="6"/>
      <c r="OCN397" s="6"/>
      <c r="OCO397" s="6"/>
      <c r="OCP397" s="6"/>
      <c r="OCQ397" s="6"/>
      <c r="OCR397" s="6"/>
      <c r="OCS397" s="6"/>
      <c r="OCT397" s="6"/>
      <c r="OCU397" s="6"/>
      <c r="OCV397" s="6"/>
      <c r="OCW397" s="6"/>
      <c r="OCX397" s="6"/>
      <c r="OCY397" s="6"/>
      <c r="OCZ397" s="6"/>
      <c r="ODA397" s="6"/>
      <c r="ODB397" s="6"/>
      <c r="ODC397" s="6"/>
      <c r="ODD397" s="6"/>
      <c r="ODE397" s="6"/>
      <c r="ODF397" s="6"/>
      <c r="ODG397" s="6"/>
      <c r="ODH397" s="6"/>
      <c r="ODI397" s="6"/>
      <c r="ODJ397" s="6"/>
      <c r="ODK397" s="6"/>
      <c r="ODL397" s="6"/>
      <c r="ODM397" s="6"/>
      <c r="ODN397" s="6"/>
      <c r="ODO397" s="6"/>
      <c r="ODP397" s="6"/>
      <c r="ODQ397" s="6"/>
      <c r="ODR397" s="6"/>
      <c r="ODS397" s="6"/>
      <c r="ODT397" s="6"/>
      <c r="ODU397" s="6"/>
      <c r="ODV397" s="6"/>
      <c r="ODW397" s="6"/>
      <c r="ODX397" s="6"/>
      <c r="ODY397" s="6"/>
      <c r="ODZ397" s="6"/>
      <c r="OEA397" s="6"/>
      <c r="OEB397" s="6"/>
      <c r="OEC397" s="6"/>
      <c r="OED397" s="6"/>
      <c r="OEE397" s="6"/>
      <c r="OEF397" s="6"/>
      <c r="OEG397" s="6"/>
      <c r="OEH397" s="6"/>
      <c r="OEI397" s="6"/>
      <c r="OEJ397" s="6"/>
      <c r="OEK397" s="6"/>
      <c r="OEL397" s="6"/>
      <c r="OEM397" s="6"/>
      <c r="OEN397" s="6"/>
      <c r="OEO397" s="6"/>
      <c r="OEP397" s="6"/>
      <c r="OEQ397" s="6"/>
      <c r="OER397" s="6"/>
      <c r="OES397" s="6"/>
      <c r="OET397" s="6"/>
      <c r="OEU397" s="6"/>
      <c r="OEV397" s="6"/>
      <c r="OEW397" s="6"/>
      <c r="OEX397" s="6"/>
      <c r="OEY397" s="6"/>
      <c r="OEZ397" s="6"/>
      <c r="OFA397" s="6"/>
      <c r="OFB397" s="6"/>
      <c r="OFC397" s="6"/>
      <c r="OFD397" s="6"/>
      <c r="OFE397" s="6"/>
      <c r="OFF397" s="6"/>
      <c r="OFG397" s="6"/>
      <c r="OFH397" s="6"/>
      <c r="OFI397" s="6"/>
      <c r="OFJ397" s="6"/>
      <c r="OFK397" s="6"/>
      <c r="OFL397" s="6"/>
      <c r="OFM397" s="6"/>
      <c r="OFN397" s="6"/>
      <c r="OFO397" s="6"/>
      <c r="OFP397" s="6"/>
      <c r="OFQ397" s="6"/>
      <c r="OFR397" s="6"/>
      <c r="OFS397" s="6"/>
      <c r="OFT397" s="6"/>
      <c r="OFU397" s="6"/>
      <c r="OFV397" s="6"/>
      <c r="OFW397" s="6"/>
      <c r="OFX397" s="6"/>
      <c r="OFY397" s="6"/>
      <c r="OFZ397" s="6"/>
      <c r="OGA397" s="6"/>
      <c r="OGB397" s="6"/>
      <c r="OGC397" s="6"/>
      <c r="OGD397" s="6"/>
      <c r="OGE397" s="6"/>
      <c r="OGF397" s="6"/>
      <c r="OGG397" s="6"/>
      <c r="OGH397" s="6"/>
      <c r="OGI397" s="6"/>
      <c r="OGJ397" s="6"/>
      <c r="OGK397" s="6"/>
      <c r="OGL397" s="6"/>
      <c r="OGM397" s="6"/>
      <c r="OGN397" s="6"/>
      <c r="OGO397" s="6"/>
      <c r="OGP397" s="6"/>
      <c r="OGQ397" s="6"/>
      <c r="OGR397" s="6"/>
      <c r="OGS397" s="6"/>
      <c r="OGT397" s="6"/>
      <c r="OGU397" s="6"/>
      <c r="OGV397" s="6"/>
      <c r="OGW397" s="6"/>
      <c r="OGX397" s="6"/>
      <c r="OGY397" s="6"/>
      <c r="OGZ397" s="6"/>
      <c r="OHA397" s="6"/>
      <c r="OHB397" s="6"/>
      <c r="OHC397" s="6"/>
      <c r="OHD397" s="6"/>
      <c r="OHE397" s="6"/>
      <c r="OHF397" s="6"/>
      <c r="OHG397" s="6"/>
      <c r="OHH397" s="6"/>
      <c r="OHI397" s="6"/>
      <c r="OHJ397" s="6"/>
      <c r="OHK397" s="6"/>
      <c r="OHL397" s="6"/>
      <c r="OHM397" s="6"/>
      <c r="OHN397" s="6"/>
      <c r="OHO397" s="6"/>
      <c r="OHP397" s="6"/>
      <c r="OHQ397" s="6"/>
      <c r="OHR397" s="6"/>
      <c r="OHS397" s="6"/>
      <c r="OHT397" s="6"/>
      <c r="OHU397" s="6"/>
      <c r="OHV397" s="6"/>
      <c r="OHW397" s="6"/>
      <c r="OHX397" s="6"/>
      <c r="OHY397" s="6"/>
      <c r="OHZ397" s="6"/>
      <c r="OIA397" s="6"/>
      <c r="OIB397" s="6"/>
      <c r="OIC397" s="6"/>
      <c r="OID397" s="6"/>
      <c r="OIE397" s="6"/>
      <c r="OIF397" s="6"/>
      <c r="OIG397" s="6"/>
      <c r="OIH397" s="6"/>
      <c r="OII397" s="6"/>
      <c r="OIJ397" s="6"/>
      <c r="OIK397" s="6"/>
      <c r="OIL397" s="6"/>
      <c r="OIM397" s="6"/>
      <c r="OIN397" s="6"/>
      <c r="OIO397" s="6"/>
      <c r="OIP397" s="6"/>
      <c r="OIQ397" s="6"/>
      <c r="OIR397" s="6"/>
      <c r="OIS397" s="6"/>
      <c r="OIT397" s="6"/>
      <c r="OIU397" s="6"/>
      <c r="OIV397" s="6"/>
      <c r="OIW397" s="6"/>
      <c r="OIX397" s="6"/>
      <c r="OIY397" s="6"/>
      <c r="OIZ397" s="6"/>
      <c r="OJA397" s="6"/>
      <c r="OJB397" s="6"/>
      <c r="OJC397" s="6"/>
      <c r="OJD397" s="6"/>
      <c r="OJE397" s="6"/>
      <c r="OJF397" s="6"/>
      <c r="OJG397" s="6"/>
      <c r="OJH397" s="6"/>
      <c r="OJI397" s="6"/>
      <c r="OJJ397" s="6"/>
      <c r="OJK397" s="6"/>
      <c r="OJL397" s="6"/>
      <c r="OJM397" s="6"/>
      <c r="OJN397" s="6"/>
      <c r="OJO397" s="6"/>
      <c r="OJP397" s="6"/>
      <c r="OJQ397" s="6"/>
      <c r="OJR397" s="6"/>
      <c r="OJS397" s="6"/>
      <c r="OJT397" s="6"/>
      <c r="OJU397" s="6"/>
      <c r="OJV397" s="6"/>
      <c r="OJW397" s="6"/>
      <c r="OJX397" s="6"/>
      <c r="OJY397" s="6"/>
      <c r="OJZ397" s="6"/>
      <c r="OKA397" s="6"/>
      <c r="OKB397" s="6"/>
      <c r="OKC397" s="6"/>
      <c r="OKD397" s="6"/>
      <c r="OKE397" s="6"/>
      <c r="OKF397" s="6"/>
      <c r="OKG397" s="6"/>
      <c r="OKH397" s="6"/>
      <c r="OKI397" s="6"/>
      <c r="OKJ397" s="6"/>
      <c r="OKK397" s="6"/>
      <c r="OKL397" s="6"/>
      <c r="OKM397" s="6"/>
      <c r="OKN397" s="6"/>
      <c r="OKO397" s="6"/>
      <c r="OKP397" s="6"/>
      <c r="OKQ397" s="6"/>
      <c r="OKR397" s="6"/>
      <c r="OKS397" s="6"/>
      <c r="OKT397" s="6"/>
      <c r="OKU397" s="6"/>
      <c r="OKV397" s="6"/>
      <c r="OKW397" s="6"/>
      <c r="OKX397" s="6"/>
      <c r="OKY397" s="6"/>
      <c r="OKZ397" s="6"/>
      <c r="OLA397" s="6"/>
      <c r="OLB397" s="6"/>
      <c r="OLC397" s="6"/>
      <c r="OLD397" s="6"/>
      <c r="OLE397" s="6"/>
      <c r="OLF397" s="6"/>
      <c r="OLG397" s="6"/>
      <c r="OLH397" s="6"/>
      <c r="OLI397" s="6"/>
      <c r="OLJ397" s="6"/>
      <c r="OLK397" s="6"/>
      <c r="OLL397" s="6"/>
      <c r="OLM397" s="6"/>
      <c r="OLN397" s="6"/>
      <c r="OLO397" s="6"/>
      <c r="OLP397" s="6"/>
      <c r="OLQ397" s="6"/>
      <c r="OLR397" s="6"/>
      <c r="OLS397" s="6"/>
      <c r="OLT397" s="6"/>
      <c r="OLU397" s="6"/>
      <c r="OLV397" s="6"/>
      <c r="OLW397" s="6"/>
      <c r="OLX397" s="6"/>
      <c r="OLY397" s="6"/>
      <c r="OLZ397" s="6"/>
      <c r="OMA397" s="6"/>
      <c r="OMB397" s="6"/>
      <c r="OMC397" s="6"/>
      <c r="OMD397" s="6"/>
      <c r="OME397" s="6"/>
      <c r="OMF397" s="6"/>
      <c r="OMG397" s="6"/>
      <c r="OMH397" s="6"/>
      <c r="OMI397" s="6"/>
      <c r="OMJ397" s="6"/>
      <c r="OMK397" s="6"/>
      <c r="OML397" s="6"/>
      <c r="OMM397" s="6"/>
      <c r="OMN397" s="6"/>
      <c r="OMO397" s="6"/>
      <c r="OMP397" s="6"/>
      <c r="OMQ397" s="6"/>
      <c r="OMR397" s="6"/>
      <c r="OMS397" s="6"/>
      <c r="OMT397" s="6"/>
      <c r="OMU397" s="6"/>
      <c r="OMV397" s="6"/>
      <c r="OMW397" s="6"/>
      <c r="OMX397" s="6"/>
      <c r="OMY397" s="6"/>
      <c r="OMZ397" s="6"/>
      <c r="ONA397" s="6"/>
      <c r="ONB397" s="6"/>
      <c r="ONC397" s="6"/>
      <c r="OND397" s="6"/>
      <c r="ONE397" s="6"/>
      <c r="ONF397" s="6"/>
      <c r="ONG397" s="6"/>
      <c r="ONH397" s="6"/>
      <c r="ONI397" s="6"/>
      <c r="ONJ397" s="6"/>
      <c r="ONK397" s="6"/>
      <c r="ONL397" s="6"/>
      <c r="ONM397" s="6"/>
      <c r="ONN397" s="6"/>
      <c r="ONO397" s="6"/>
      <c r="ONP397" s="6"/>
      <c r="ONQ397" s="6"/>
      <c r="ONR397" s="6"/>
      <c r="ONS397" s="6"/>
      <c r="ONT397" s="6"/>
      <c r="ONU397" s="6"/>
      <c r="ONV397" s="6"/>
      <c r="ONW397" s="6"/>
      <c r="ONX397" s="6"/>
      <c r="ONY397" s="6"/>
      <c r="ONZ397" s="6"/>
      <c r="OOA397" s="6"/>
      <c r="OOB397" s="6"/>
      <c r="OOC397" s="6"/>
      <c r="OOD397" s="6"/>
      <c r="OOE397" s="6"/>
      <c r="OOF397" s="6"/>
      <c r="OOG397" s="6"/>
      <c r="OOH397" s="6"/>
      <c r="OOI397" s="6"/>
      <c r="OOJ397" s="6"/>
      <c r="OOK397" s="6"/>
      <c r="OOL397" s="6"/>
      <c r="OOM397" s="6"/>
      <c r="OON397" s="6"/>
      <c r="OOO397" s="6"/>
      <c r="OOP397" s="6"/>
      <c r="OOQ397" s="6"/>
      <c r="OOR397" s="6"/>
      <c r="OOS397" s="6"/>
      <c r="OOT397" s="6"/>
      <c r="OOU397" s="6"/>
      <c r="OOV397" s="6"/>
      <c r="OOW397" s="6"/>
      <c r="OOX397" s="6"/>
      <c r="OOY397" s="6"/>
      <c r="OOZ397" s="6"/>
      <c r="OPA397" s="6"/>
      <c r="OPB397" s="6"/>
      <c r="OPC397" s="6"/>
      <c r="OPD397" s="6"/>
      <c r="OPE397" s="6"/>
      <c r="OPF397" s="6"/>
      <c r="OPG397" s="6"/>
      <c r="OPH397" s="6"/>
      <c r="OPI397" s="6"/>
      <c r="OPJ397" s="6"/>
      <c r="OPK397" s="6"/>
      <c r="OPL397" s="6"/>
      <c r="OPM397" s="6"/>
      <c r="OPN397" s="6"/>
      <c r="OPO397" s="6"/>
      <c r="OPP397" s="6"/>
      <c r="OPQ397" s="6"/>
      <c r="OPR397" s="6"/>
      <c r="OPS397" s="6"/>
      <c r="OPT397" s="6"/>
      <c r="OPU397" s="6"/>
      <c r="OPV397" s="6"/>
      <c r="OPW397" s="6"/>
      <c r="OPX397" s="6"/>
      <c r="OPY397" s="6"/>
      <c r="OPZ397" s="6"/>
      <c r="OQA397" s="6"/>
      <c r="OQB397" s="6"/>
      <c r="OQC397" s="6"/>
      <c r="OQD397" s="6"/>
      <c r="OQE397" s="6"/>
      <c r="OQF397" s="6"/>
      <c r="OQG397" s="6"/>
      <c r="OQH397" s="6"/>
      <c r="OQI397" s="6"/>
      <c r="OQJ397" s="6"/>
      <c r="OQK397" s="6"/>
      <c r="OQL397" s="6"/>
      <c r="OQM397" s="6"/>
      <c r="OQN397" s="6"/>
      <c r="OQO397" s="6"/>
      <c r="OQP397" s="6"/>
      <c r="OQQ397" s="6"/>
      <c r="OQR397" s="6"/>
      <c r="OQS397" s="6"/>
      <c r="OQT397" s="6"/>
      <c r="OQU397" s="6"/>
      <c r="OQV397" s="6"/>
      <c r="OQW397" s="6"/>
      <c r="OQX397" s="6"/>
      <c r="OQY397" s="6"/>
      <c r="OQZ397" s="6"/>
      <c r="ORA397" s="6"/>
      <c r="ORB397" s="6"/>
      <c r="ORC397" s="6"/>
      <c r="ORD397" s="6"/>
      <c r="ORE397" s="6"/>
      <c r="ORF397" s="6"/>
      <c r="ORG397" s="6"/>
      <c r="ORH397" s="6"/>
      <c r="ORI397" s="6"/>
      <c r="ORJ397" s="6"/>
      <c r="ORK397" s="6"/>
      <c r="ORL397" s="6"/>
      <c r="ORM397" s="6"/>
      <c r="ORN397" s="6"/>
      <c r="ORO397" s="6"/>
      <c r="ORP397" s="6"/>
      <c r="ORQ397" s="6"/>
      <c r="ORR397" s="6"/>
      <c r="ORS397" s="6"/>
      <c r="ORT397" s="6"/>
      <c r="ORU397" s="6"/>
      <c r="ORV397" s="6"/>
      <c r="ORW397" s="6"/>
      <c r="ORX397" s="6"/>
      <c r="ORY397" s="6"/>
      <c r="ORZ397" s="6"/>
      <c r="OSA397" s="6"/>
      <c r="OSB397" s="6"/>
      <c r="OSC397" s="6"/>
      <c r="OSD397" s="6"/>
      <c r="OSE397" s="6"/>
      <c r="OSF397" s="6"/>
      <c r="OSG397" s="6"/>
      <c r="OSH397" s="6"/>
      <c r="OSI397" s="6"/>
      <c r="OSJ397" s="6"/>
      <c r="OSK397" s="6"/>
      <c r="OSL397" s="6"/>
      <c r="OSM397" s="6"/>
      <c r="OSN397" s="6"/>
      <c r="OSO397" s="6"/>
      <c r="OSP397" s="6"/>
      <c r="OSQ397" s="6"/>
      <c r="OSR397" s="6"/>
      <c r="OSS397" s="6"/>
      <c r="OST397" s="6"/>
      <c r="OSU397" s="6"/>
      <c r="OSV397" s="6"/>
      <c r="OSW397" s="6"/>
      <c r="OSX397" s="6"/>
      <c r="OSY397" s="6"/>
      <c r="OSZ397" s="6"/>
      <c r="OTA397" s="6"/>
      <c r="OTB397" s="6"/>
      <c r="OTC397" s="6"/>
      <c r="OTD397" s="6"/>
      <c r="OTE397" s="6"/>
      <c r="OTF397" s="6"/>
      <c r="OTG397" s="6"/>
      <c r="OTH397" s="6"/>
      <c r="OTI397" s="6"/>
      <c r="OTJ397" s="6"/>
      <c r="OTK397" s="6"/>
      <c r="OTL397" s="6"/>
      <c r="OTM397" s="6"/>
      <c r="OTN397" s="6"/>
      <c r="OTO397" s="6"/>
      <c r="OTP397" s="6"/>
      <c r="OTQ397" s="6"/>
      <c r="OTR397" s="6"/>
      <c r="OTS397" s="6"/>
      <c r="OTT397" s="6"/>
      <c r="OTU397" s="6"/>
      <c r="OTV397" s="6"/>
      <c r="OTW397" s="6"/>
      <c r="OTX397" s="6"/>
      <c r="OTY397" s="6"/>
      <c r="OTZ397" s="6"/>
      <c r="OUA397" s="6"/>
      <c r="OUB397" s="6"/>
      <c r="OUC397" s="6"/>
      <c r="OUD397" s="6"/>
      <c r="OUE397" s="6"/>
      <c r="OUF397" s="6"/>
      <c r="OUG397" s="6"/>
      <c r="OUH397" s="6"/>
      <c r="OUI397" s="6"/>
      <c r="OUJ397" s="6"/>
      <c r="OUK397" s="6"/>
      <c r="OUL397" s="6"/>
      <c r="OUM397" s="6"/>
      <c r="OUN397" s="6"/>
      <c r="OUO397" s="6"/>
      <c r="OUP397" s="6"/>
      <c r="OUQ397" s="6"/>
      <c r="OUR397" s="6"/>
      <c r="OUS397" s="6"/>
      <c r="OUT397" s="6"/>
      <c r="OUU397" s="6"/>
      <c r="OUV397" s="6"/>
      <c r="OUW397" s="6"/>
      <c r="OUX397" s="6"/>
      <c r="OUY397" s="6"/>
      <c r="OUZ397" s="6"/>
      <c r="OVA397" s="6"/>
      <c r="OVB397" s="6"/>
      <c r="OVC397" s="6"/>
      <c r="OVD397" s="6"/>
      <c r="OVE397" s="6"/>
      <c r="OVF397" s="6"/>
      <c r="OVG397" s="6"/>
      <c r="OVH397" s="6"/>
      <c r="OVI397" s="6"/>
      <c r="OVJ397" s="6"/>
      <c r="OVK397" s="6"/>
      <c r="OVL397" s="6"/>
      <c r="OVM397" s="6"/>
      <c r="OVN397" s="6"/>
      <c r="OVO397" s="6"/>
      <c r="OVP397" s="6"/>
      <c r="OVQ397" s="6"/>
      <c r="OVR397" s="6"/>
      <c r="OVS397" s="6"/>
      <c r="OVT397" s="6"/>
      <c r="OVU397" s="6"/>
      <c r="OVV397" s="6"/>
      <c r="OVW397" s="6"/>
      <c r="OVX397" s="6"/>
      <c r="OVY397" s="6"/>
      <c r="OVZ397" s="6"/>
      <c r="OWA397" s="6"/>
      <c r="OWB397" s="6"/>
      <c r="OWC397" s="6"/>
      <c r="OWD397" s="6"/>
      <c r="OWE397" s="6"/>
      <c r="OWF397" s="6"/>
      <c r="OWG397" s="6"/>
      <c r="OWH397" s="6"/>
      <c r="OWI397" s="6"/>
      <c r="OWJ397" s="6"/>
      <c r="OWK397" s="6"/>
      <c r="OWL397" s="6"/>
      <c r="OWM397" s="6"/>
      <c r="OWN397" s="6"/>
      <c r="OWO397" s="6"/>
      <c r="OWP397" s="6"/>
      <c r="OWQ397" s="6"/>
      <c r="OWR397" s="6"/>
      <c r="OWS397" s="6"/>
      <c r="OWT397" s="6"/>
      <c r="OWU397" s="6"/>
      <c r="OWV397" s="6"/>
      <c r="OWW397" s="6"/>
      <c r="OWX397" s="6"/>
      <c r="OWY397" s="6"/>
      <c r="OWZ397" s="6"/>
      <c r="OXA397" s="6"/>
      <c r="OXB397" s="6"/>
      <c r="OXC397" s="6"/>
      <c r="OXD397" s="6"/>
      <c r="OXE397" s="6"/>
      <c r="OXF397" s="6"/>
      <c r="OXG397" s="6"/>
      <c r="OXH397" s="6"/>
      <c r="OXI397" s="6"/>
      <c r="OXJ397" s="6"/>
      <c r="OXK397" s="6"/>
      <c r="OXL397" s="6"/>
      <c r="OXM397" s="6"/>
      <c r="OXN397" s="6"/>
      <c r="OXO397" s="6"/>
      <c r="OXP397" s="6"/>
      <c r="OXQ397" s="6"/>
      <c r="OXR397" s="6"/>
      <c r="OXS397" s="6"/>
      <c r="OXT397" s="6"/>
      <c r="OXU397" s="6"/>
      <c r="OXV397" s="6"/>
      <c r="OXW397" s="6"/>
      <c r="OXX397" s="6"/>
      <c r="OXY397" s="6"/>
      <c r="OXZ397" s="6"/>
      <c r="OYA397" s="6"/>
      <c r="OYB397" s="6"/>
      <c r="OYC397" s="6"/>
      <c r="OYD397" s="6"/>
      <c r="OYE397" s="6"/>
      <c r="OYF397" s="6"/>
      <c r="OYG397" s="6"/>
      <c r="OYH397" s="6"/>
      <c r="OYI397" s="6"/>
      <c r="OYJ397" s="6"/>
      <c r="OYK397" s="6"/>
      <c r="OYL397" s="6"/>
      <c r="OYM397" s="6"/>
      <c r="OYN397" s="6"/>
      <c r="OYO397" s="6"/>
      <c r="OYP397" s="6"/>
      <c r="OYQ397" s="6"/>
      <c r="OYR397" s="6"/>
      <c r="OYS397" s="6"/>
      <c r="OYT397" s="6"/>
      <c r="OYU397" s="6"/>
      <c r="OYV397" s="6"/>
      <c r="OYW397" s="6"/>
      <c r="OYX397" s="6"/>
      <c r="OYY397" s="6"/>
      <c r="OYZ397" s="6"/>
      <c r="OZA397" s="6"/>
      <c r="OZB397" s="6"/>
      <c r="OZC397" s="6"/>
      <c r="OZD397" s="6"/>
      <c r="OZE397" s="6"/>
      <c r="OZF397" s="6"/>
      <c r="OZG397" s="6"/>
      <c r="OZH397" s="6"/>
      <c r="OZI397" s="6"/>
      <c r="OZJ397" s="6"/>
      <c r="OZK397" s="6"/>
      <c r="OZL397" s="6"/>
      <c r="OZM397" s="6"/>
      <c r="OZN397" s="6"/>
      <c r="OZO397" s="6"/>
      <c r="OZP397" s="6"/>
      <c r="OZQ397" s="6"/>
      <c r="OZR397" s="6"/>
      <c r="OZS397" s="6"/>
      <c r="OZT397" s="6"/>
      <c r="OZU397" s="6"/>
      <c r="OZV397" s="6"/>
      <c r="OZW397" s="6"/>
      <c r="OZX397" s="6"/>
      <c r="OZY397" s="6"/>
      <c r="OZZ397" s="6"/>
      <c r="PAA397" s="6"/>
      <c r="PAB397" s="6"/>
      <c r="PAC397" s="6"/>
      <c r="PAD397" s="6"/>
      <c r="PAE397" s="6"/>
      <c r="PAF397" s="6"/>
      <c r="PAG397" s="6"/>
      <c r="PAH397" s="6"/>
      <c r="PAI397" s="6"/>
      <c r="PAJ397" s="6"/>
      <c r="PAK397" s="6"/>
      <c r="PAL397" s="6"/>
      <c r="PAM397" s="6"/>
      <c r="PAN397" s="6"/>
      <c r="PAO397" s="6"/>
      <c r="PAP397" s="6"/>
      <c r="PAQ397" s="6"/>
      <c r="PAR397" s="6"/>
      <c r="PAS397" s="6"/>
      <c r="PAT397" s="6"/>
      <c r="PAU397" s="6"/>
      <c r="PAV397" s="6"/>
      <c r="PAW397" s="6"/>
      <c r="PAX397" s="6"/>
      <c r="PAY397" s="6"/>
      <c r="PAZ397" s="6"/>
      <c r="PBA397" s="6"/>
      <c r="PBB397" s="6"/>
      <c r="PBC397" s="6"/>
      <c r="PBD397" s="6"/>
      <c r="PBE397" s="6"/>
      <c r="PBF397" s="6"/>
      <c r="PBG397" s="6"/>
      <c r="PBH397" s="6"/>
      <c r="PBI397" s="6"/>
      <c r="PBJ397" s="6"/>
      <c r="PBK397" s="6"/>
      <c r="PBL397" s="6"/>
      <c r="PBM397" s="6"/>
      <c r="PBN397" s="6"/>
      <c r="PBO397" s="6"/>
      <c r="PBP397" s="6"/>
      <c r="PBQ397" s="6"/>
      <c r="PBR397" s="6"/>
      <c r="PBS397" s="6"/>
      <c r="PBT397" s="6"/>
      <c r="PBU397" s="6"/>
      <c r="PBV397" s="6"/>
      <c r="PBW397" s="6"/>
      <c r="PBX397" s="6"/>
      <c r="PBY397" s="6"/>
      <c r="PBZ397" s="6"/>
      <c r="PCA397" s="6"/>
      <c r="PCB397" s="6"/>
      <c r="PCC397" s="6"/>
      <c r="PCD397" s="6"/>
      <c r="PCE397" s="6"/>
      <c r="PCF397" s="6"/>
      <c r="PCG397" s="6"/>
      <c r="PCH397" s="6"/>
      <c r="PCI397" s="6"/>
      <c r="PCJ397" s="6"/>
      <c r="PCK397" s="6"/>
      <c r="PCL397" s="6"/>
      <c r="PCM397" s="6"/>
      <c r="PCN397" s="6"/>
      <c r="PCO397" s="6"/>
      <c r="PCP397" s="6"/>
      <c r="PCQ397" s="6"/>
      <c r="PCR397" s="6"/>
      <c r="PCS397" s="6"/>
      <c r="PCT397" s="6"/>
      <c r="PCU397" s="6"/>
      <c r="PCV397" s="6"/>
      <c r="PCW397" s="6"/>
      <c r="PCX397" s="6"/>
      <c r="PCY397" s="6"/>
      <c r="PCZ397" s="6"/>
      <c r="PDA397" s="6"/>
      <c r="PDB397" s="6"/>
      <c r="PDC397" s="6"/>
      <c r="PDD397" s="6"/>
      <c r="PDE397" s="6"/>
      <c r="PDF397" s="6"/>
      <c r="PDG397" s="6"/>
      <c r="PDH397" s="6"/>
      <c r="PDI397" s="6"/>
      <c r="PDJ397" s="6"/>
      <c r="PDK397" s="6"/>
      <c r="PDL397" s="6"/>
      <c r="PDM397" s="6"/>
      <c r="PDN397" s="6"/>
      <c r="PDO397" s="6"/>
      <c r="PDP397" s="6"/>
      <c r="PDQ397" s="6"/>
      <c r="PDR397" s="6"/>
      <c r="PDS397" s="6"/>
      <c r="PDT397" s="6"/>
      <c r="PDU397" s="6"/>
      <c r="PDV397" s="6"/>
      <c r="PDW397" s="6"/>
      <c r="PDX397" s="6"/>
      <c r="PDY397" s="6"/>
      <c r="PDZ397" s="6"/>
      <c r="PEA397" s="6"/>
      <c r="PEB397" s="6"/>
      <c r="PEC397" s="6"/>
      <c r="PED397" s="6"/>
      <c r="PEE397" s="6"/>
      <c r="PEF397" s="6"/>
      <c r="PEG397" s="6"/>
      <c r="PEH397" s="6"/>
      <c r="PEI397" s="6"/>
      <c r="PEJ397" s="6"/>
      <c r="PEK397" s="6"/>
      <c r="PEL397" s="6"/>
      <c r="PEM397" s="6"/>
      <c r="PEN397" s="6"/>
      <c r="PEO397" s="6"/>
      <c r="PEP397" s="6"/>
      <c r="PEQ397" s="6"/>
      <c r="PER397" s="6"/>
      <c r="PES397" s="6"/>
      <c r="PET397" s="6"/>
      <c r="PEU397" s="6"/>
      <c r="PEV397" s="6"/>
      <c r="PEW397" s="6"/>
      <c r="PEX397" s="6"/>
      <c r="PEY397" s="6"/>
      <c r="PEZ397" s="6"/>
      <c r="PFA397" s="6"/>
      <c r="PFB397" s="6"/>
      <c r="PFC397" s="6"/>
      <c r="PFD397" s="6"/>
      <c r="PFE397" s="6"/>
      <c r="PFF397" s="6"/>
      <c r="PFG397" s="6"/>
      <c r="PFH397" s="6"/>
      <c r="PFI397" s="6"/>
      <c r="PFJ397" s="6"/>
      <c r="PFK397" s="6"/>
      <c r="PFL397" s="6"/>
      <c r="PFM397" s="6"/>
      <c r="PFN397" s="6"/>
      <c r="PFO397" s="6"/>
      <c r="PFP397" s="6"/>
      <c r="PFQ397" s="6"/>
      <c r="PFR397" s="6"/>
      <c r="PFS397" s="6"/>
      <c r="PFT397" s="6"/>
      <c r="PFU397" s="6"/>
      <c r="PFV397" s="6"/>
      <c r="PFW397" s="6"/>
      <c r="PFX397" s="6"/>
      <c r="PFY397" s="6"/>
      <c r="PFZ397" s="6"/>
      <c r="PGA397" s="6"/>
      <c r="PGB397" s="6"/>
      <c r="PGC397" s="6"/>
      <c r="PGD397" s="6"/>
      <c r="PGE397" s="6"/>
      <c r="PGF397" s="6"/>
      <c r="PGG397" s="6"/>
      <c r="PGH397" s="6"/>
      <c r="PGI397" s="6"/>
      <c r="PGJ397" s="6"/>
      <c r="PGK397" s="6"/>
      <c r="PGL397" s="6"/>
      <c r="PGM397" s="6"/>
      <c r="PGN397" s="6"/>
      <c r="PGO397" s="6"/>
      <c r="PGP397" s="6"/>
      <c r="PGQ397" s="6"/>
      <c r="PGR397" s="6"/>
      <c r="PGS397" s="6"/>
      <c r="PGT397" s="6"/>
      <c r="PGU397" s="6"/>
      <c r="PGV397" s="6"/>
      <c r="PGW397" s="6"/>
      <c r="PGX397" s="6"/>
      <c r="PGY397" s="6"/>
      <c r="PGZ397" s="6"/>
      <c r="PHA397" s="6"/>
      <c r="PHB397" s="6"/>
      <c r="PHC397" s="6"/>
      <c r="PHD397" s="6"/>
      <c r="PHE397" s="6"/>
      <c r="PHF397" s="6"/>
      <c r="PHG397" s="6"/>
      <c r="PHH397" s="6"/>
      <c r="PHI397" s="6"/>
      <c r="PHJ397" s="6"/>
      <c r="PHK397" s="6"/>
      <c r="PHL397" s="6"/>
      <c r="PHM397" s="6"/>
      <c r="PHN397" s="6"/>
      <c r="PHO397" s="6"/>
      <c r="PHP397" s="6"/>
      <c r="PHQ397" s="6"/>
      <c r="PHR397" s="6"/>
      <c r="PHS397" s="6"/>
      <c r="PHT397" s="6"/>
      <c r="PHU397" s="6"/>
      <c r="PHV397" s="6"/>
      <c r="PHW397" s="6"/>
      <c r="PHX397" s="6"/>
      <c r="PHY397" s="6"/>
      <c r="PHZ397" s="6"/>
      <c r="PIA397" s="6"/>
      <c r="PIB397" s="6"/>
      <c r="PIC397" s="6"/>
      <c r="PID397" s="6"/>
      <c r="PIE397" s="6"/>
      <c r="PIF397" s="6"/>
      <c r="PIG397" s="6"/>
      <c r="PIH397" s="6"/>
      <c r="PII397" s="6"/>
      <c r="PIJ397" s="6"/>
      <c r="PIK397" s="6"/>
      <c r="PIL397" s="6"/>
      <c r="PIM397" s="6"/>
      <c r="PIN397" s="6"/>
      <c r="PIO397" s="6"/>
      <c r="PIP397" s="6"/>
      <c r="PIQ397" s="6"/>
      <c r="PIR397" s="6"/>
      <c r="PIS397" s="6"/>
      <c r="PIT397" s="6"/>
      <c r="PIU397" s="6"/>
      <c r="PIV397" s="6"/>
      <c r="PIW397" s="6"/>
      <c r="PIX397" s="6"/>
      <c r="PIY397" s="6"/>
      <c r="PIZ397" s="6"/>
      <c r="PJA397" s="6"/>
      <c r="PJB397" s="6"/>
      <c r="PJC397" s="6"/>
      <c r="PJD397" s="6"/>
      <c r="PJE397" s="6"/>
      <c r="PJF397" s="6"/>
      <c r="PJG397" s="6"/>
      <c r="PJH397" s="6"/>
      <c r="PJI397" s="6"/>
      <c r="PJJ397" s="6"/>
      <c r="PJK397" s="6"/>
      <c r="PJL397" s="6"/>
      <c r="PJM397" s="6"/>
      <c r="PJN397" s="6"/>
      <c r="PJO397" s="6"/>
      <c r="PJP397" s="6"/>
      <c r="PJQ397" s="6"/>
      <c r="PJR397" s="6"/>
      <c r="PJS397" s="6"/>
      <c r="PJT397" s="6"/>
      <c r="PJU397" s="6"/>
      <c r="PJV397" s="6"/>
      <c r="PJW397" s="6"/>
      <c r="PJX397" s="6"/>
      <c r="PJY397" s="6"/>
      <c r="PJZ397" s="6"/>
      <c r="PKA397" s="6"/>
      <c r="PKB397" s="6"/>
      <c r="PKC397" s="6"/>
      <c r="PKD397" s="6"/>
      <c r="PKE397" s="6"/>
      <c r="PKF397" s="6"/>
      <c r="PKG397" s="6"/>
      <c r="PKH397" s="6"/>
      <c r="PKI397" s="6"/>
      <c r="PKJ397" s="6"/>
      <c r="PKK397" s="6"/>
      <c r="PKL397" s="6"/>
      <c r="PKM397" s="6"/>
      <c r="PKN397" s="6"/>
      <c r="PKO397" s="6"/>
      <c r="PKP397" s="6"/>
      <c r="PKQ397" s="6"/>
      <c r="PKR397" s="6"/>
      <c r="PKS397" s="6"/>
      <c r="PKT397" s="6"/>
      <c r="PKU397" s="6"/>
      <c r="PKV397" s="6"/>
      <c r="PKW397" s="6"/>
      <c r="PKX397" s="6"/>
      <c r="PKY397" s="6"/>
      <c r="PKZ397" s="6"/>
      <c r="PLA397" s="6"/>
      <c r="PLB397" s="6"/>
      <c r="PLC397" s="6"/>
      <c r="PLD397" s="6"/>
      <c r="PLE397" s="6"/>
      <c r="PLF397" s="6"/>
      <c r="PLG397" s="6"/>
      <c r="PLH397" s="6"/>
      <c r="PLI397" s="6"/>
      <c r="PLJ397" s="6"/>
      <c r="PLK397" s="6"/>
      <c r="PLL397" s="6"/>
      <c r="PLM397" s="6"/>
      <c r="PLN397" s="6"/>
      <c r="PLO397" s="6"/>
      <c r="PLP397" s="6"/>
      <c r="PLQ397" s="6"/>
      <c r="PLR397" s="6"/>
      <c r="PLS397" s="6"/>
      <c r="PLT397" s="6"/>
      <c r="PLU397" s="6"/>
      <c r="PLV397" s="6"/>
      <c r="PLW397" s="6"/>
      <c r="PLX397" s="6"/>
      <c r="PLY397" s="6"/>
      <c r="PLZ397" s="6"/>
      <c r="PMA397" s="6"/>
      <c r="PMB397" s="6"/>
      <c r="PMC397" s="6"/>
      <c r="PMD397" s="6"/>
      <c r="PME397" s="6"/>
      <c r="PMF397" s="6"/>
      <c r="PMG397" s="6"/>
      <c r="PMH397" s="6"/>
      <c r="PMI397" s="6"/>
      <c r="PMJ397" s="6"/>
      <c r="PMK397" s="6"/>
      <c r="PML397" s="6"/>
      <c r="PMM397" s="6"/>
      <c r="PMN397" s="6"/>
      <c r="PMO397" s="6"/>
      <c r="PMP397" s="6"/>
      <c r="PMQ397" s="6"/>
      <c r="PMR397" s="6"/>
      <c r="PMS397" s="6"/>
      <c r="PMT397" s="6"/>
      <c r="PMU397" s="6"/>
      <c r="PMV397" s="6"/>
      <c r="PMW397" s="6"/>
      <c r="PMX397" s="6"/>
      <c r="PMY397" s="6"/>
      <c r="PMZ397" s="6"/>
      <c r="PNA397" s="6"/>
      <c r="PNB397" s="6"/>
      <c r="PNC397" s="6"/>
      <c r="PND397" s="6"/>
      <c r="PNE397" s="6"/>
      <c r="PNF397" s="6"/>
      <c r="PNG397" s="6"/>
      <c r="PNH397" s="6"/>
      <c r="PNI397" s="6"/>
      <c r="PNJ397" s="6"/>
      <c r="PNK397" s="6"/>
      <c r="PNL397" s="6"/>
      <c r="PNM397" s="6"/>
      <c r="PNN397" s="6"/>
      <c r="PNO397" s="6"/>
      <c r="PNP397" s="6"/>
      <c r="PNQ397" s="6"/>
      <c r="PNR397" s="6"/>
      <c r="PNS397" s="6"/>
      <c r="PNT397" s="6"/>
      <c r="PNU397" s="6"/>
      <c r="PNV397" s="6"/>
      <c r="PNW397" s="6"/>
      <c r="PNX397" s="6"/>
      <c r="PNY397" s="6"/>
      <c r="PNZ397" s="6"/>
      <c r="POA397" s="6"/>
      <c r="POB397" s="6"/>
      <c r="POC397" s="6"/>
      <c r="POD397" s="6"/>
      <c r="POE397" s="6"/>
      <c r="POF397" s="6"/>
      <c r="POG397" s="6"/>
      <c r="POH397" s="6"/>
      <c r="POI397" s="6"/>
      <c r="POJ397" s="6"/>
      <c r="POK397" s="6"/>
      <c r="POL397" s="6"/>
      <c r="POM397" s="6"/>
      <c r="PON397" s="6"/>
      <c r="POO397" s="6"/>
      <c r="POP397" s="6"/>
      <c r="POQ397" s="6"/>
      <c r="POR397" s="6"/>
      <c r="POS397" s="6"/>
      <c r="POT397" s="6"/>
      <c r="POU397" s="6"/>
      <c r="POV397" s="6"/>
      <c r="POW397" s="6"/>
      <c r="POX397" s="6"/>
      <c r="POY397" s="6"/>
      <c r="POZ397" s="6"/>
      <c r="PPA397" s="6"/>
      <c r="PPB397" s="6"/>
      <c r="PPC397" s="6"/>
      <c r="PPD397" s="6"/>
      <c r="PPE397" s="6"/>
      <c r="PPF397" s="6"/>
      <c r="PPG397" s="6"/>
      <c r="PPH397" s="6"/>
      <c r="PPI397" s="6"/>
      <c r="PPJ397" s="6"/>
      <c r="PPK397" s="6"/>
      <c r="PPL397" s="6"/>
      <c r="PPM397" s="6"/>
      <c r="PPN397" s="6"/>
      <c r="PPO397" s="6"/>
      <c r="PPP397" s="6"/>
      <c r="PPQ397" s="6"/>
      <c r="PPR397" s="6"/>
      <c r="PPS397" s="6"/>
      <c r="PPT397" s="6"/>
      <c r="PPU397" s="6"/>
      <c r="PPV397" s="6"/>
      <c r="PPW397" s="6"/>
      <c r="PPX397" s="6"/>
      <c r="PPY397" s="6"/>
      <c r="PPZ397" s="6"/>
      <c r="PQA397" s="6"/>
      <c r="PQB397" s="6"/>
      <c r="PQC397" s="6"/>
      <c r="PQD397" s="6"/>
      <c r="PQE397" s="6"/>
      <c r="PQF397" s="6"/>
      <c r="PQG397" s="6"/>
      <c r="PQH397" s="6"/>
      <c r="PQI397" s="6"/>
      <c r="PQJ397" s="6"/>
      <c r="PQK397" s="6"/>
      <c r="PQL397" s="6"/>
      <c r="PQM397" s="6"/>
      <c r="PQN397" s="6"/>
      <c r="PQO397" s="6"/>
      <c r="PQP397" s="6"/>
      <c r="PQQ397" s="6"/>
      <c r="PQR397" s="6"/>
      <c r="PQS397" s="6"/>
      <c r="PQT397" s="6"/>
      <c r="PQU397" s="6"/>
      <c r="PQV397" s="6"/>
      <c r="PQW397" s="6"/>
      <c r="PQX397" s="6"/>
      <c r="PQY397" s="6"/>
      <c r="PQZ397" s="6"/>
      <c r="PRA397" s="6"/>
      <c r="PRB397" s="6"/>
      <c r="PRC397" s="6"/>
      <c r="PRD397" s="6"/>
      <c r="PRE397" s="6"/>
      <c r="PRF397" s="6"/>
      <c r="PRG397" s="6"/>
      <c r="PRH397" s="6"/>
      <c r="PRI397" s="6"/>
      <c r="PRJ397" s="6"/>
      <c r="PRK397" s="6"/>
      <c r="PRL397" s="6"/>
      <c r="PRM397" s="6"/>
      <c r="PRN397" s="6"/>
      <c r="PRO397" s="6"/>
      <c r="PRP397" s="6"/>
      <c r="PRQ397" s="6"/>
      <c r="PRR397" s="6"/>
      <c r="PRS397" s="6"/>
      <c r="PRT397" s="6"/>
      <c r="PRU397" s="6"/>
      <c r="PRV397" s="6"/>
      <c r="PRW397" s="6"/>
      <c r="PRX397" s="6"/>
      <c r="PRY397" s="6"/>
      <c r="PRZ397" s="6"/>
      <c r="PSA397" s="6"/>
      <c r="PSB397" s="6"/>
      <c r="PSC397" s="6"/>
      <c r="PSD397" s="6"/>
      <c r="PSE397" s="6"/>
      <c r="PSF397" s="6"/>
      <c r="PSG397" s="6"/>
      <c r="PSH397" s="6"/>
      <c r="PSI397" s="6"/>
      <c r="PSJ397" s="6"/>
      <c r="PSK397" s="6"/>
      <c r="PSL397" s="6"/>
      <c r="PSM397" s="6"/>
      <c r="PSN397" s="6"/>
      <c r="PSO397" s="6"/>
      <c r="PSP397" s="6"/>
      <c r="PSQ397" s="6"/>
      <c r="PSR397" s="6"/>
      <c r="PSS397" s="6"/>
      <c r="PST397" s="6"/>
      <c r="PSU397" s="6"/>
      <c r="PSV397" s="6"/>
      <c r="PSW397" s="6"/>
      <c r="PSX397" s="6"/>
      <c r="PSY397" s="6"/>
      <c r="PSZ397" s="6"/>
      <c r="PTA397" s="6"/>
      <c r="PTB397" s="6"/>
      <c r="PTC397" s="6"/>
      <c r="PTD397" s="6"/>
      <c r="PTE397" s="6"/>
      <c r="PTF397" s="6"/>
      <c r="PTG397" s="6"/>
      <c r="PTH397" s="6"/>
      <c r="PTI397" s="6"/>
      <c r="PTJ397" s="6"/>
      <c r="PTK397" s="6"/>
      <c r="PTL397" s="6"/>
      <c r="PTM397" s="6"/>
      <c r="PTN397" s="6"/>
      <c r="PTO397" s="6"/>
      <c r="PTP397" s="6"/>
      <c r="PTQ397" s="6"/>
      <c r="PTR397" s="6"/>
      <c r="PTS397" s="6"/>
      <c r="PTT397" s="6"/>
      <c r="PTU397" s="6"/>
      <c r="PTV397" s="6"/>
      <c r="PTW397" s="6"/>
      <c r="PTX397" s="6"/>
      <c r="PTY397" s="6"/>
      <c r="PTZ397" s="6"/>
      <c r="PUA397" s="6"/>
      <c r="PUB397" s="6"/>
      <c r="PUC397" s="6"/>
      <c r="PUD397" s="6"/>
      <c r="PUE397" s="6"/>
      <c r="PUF397" s="6"/>
      <c r="PUG397" s="6"/>
      <c r="PUH397" s="6"/>
      <c r="PUI397" s="6"/>
      <c r="PUJ397" s="6"/>
      <c r="PUK397" s="6"/>
      <c r="PUL397" s="6"/>
      <c r="PUM397" s="6"/>
      <c r="PUN397" s="6"/>
      <c r="PUO397" s="6"/>
      <c r="PUP397" s="6"/>
      <c r="PUQ397" s="6"/>
      <c r="PUR397" s="6"/>
      <c r="PUS397" s="6"/>
      <c r="PUT397" s="6"/>
      <c r="PUU397" s="6"/>
      <c r="PUV397" s="6"/>
      <c r="PUW397" s="6"/>
      <c r="PUX397" s="6"/>
      <c r="PUY397" s="6"/>
      <c r="PUZ397" s="6"/>
      <c r="PVA397" s="6"/>
      <c r="PVB397" s="6"/>
      <c r="PVC397" s="6"/>
      <c r="PVD397" s="6"/>
      <c r="PVE397" s="6"/>
      <c r="PVF397" s="6"/>
      <c r="PVG397" s="6"/>
      <c r="PVH397" s="6"/>
      <c r="PVI397" s="6"/>
      <c r="PVJ397" s="6"/>
      <c r="PVK397" s="6"/>
      <c r="PVL397" s="6"/>
      <c r="PVM397" s="6"/>
      <c r="PVN397" s="6"/>
      <c r="PVO397" s="6"/>
      <c r="PVP397" s="6"/>
      <c r="PVQ397" s="6"/>
      <c r="PVR397" s="6"/>
      <c r="PVS397" s="6"/>
      <c r="PVT397" s="6"/>
      <c r="PVU397" s="6"/>
      <c r="PVV397" s="6"/>
      <c r="PVW397" s="6"/>
      <c r="PVX397" s="6"/>
      <c r="PVY397" s="6"/>
      <c r="PVZ397" s="6"/>
      <c r="PWA397" s="6"/>
      <c r="PWB397" s="6"/>
      <c r="PWC397" s="6"/>
      <c r="PWD397" s="6"/>
      <c r="PWE397" s="6"/>
      <c r="PWF397" s="6"/>
      <c r="PWG397" s="6"/>
      <c r="PWH397" s="6"/>
      <c r="PWI397" s="6"/>
      <c r="PWJ397" s="6"/>
      <c r="PWK397" s="6"/>
      <c r="PWL397" s="6"/>
      <c r="PWM397" s="6"/>
      <c r="PWN397" s="6"/>
      <c r="PWO397" s="6"/>
      <c r="PWP397" s="6"/>
      <c r="PWQ397" s="6"/>
      <c r="PWR397" s="6"/>
      <c r="PWS397" s="6"/>
      <c r="PWT397" s="6"/>
      <c r="PWU397" s="6"/>
      <c r="PWV397" s="6"/>
      <c r="PWW397" s="6"/>
      <c r="PWX397" s="6"/>
      <c r="PWY397" s="6"/>
      <c r="PWZ397" s="6"/>
      <c r="PXA397" s="6"/>
      <c r="PXB397" s="6"/>
      <c r="PXC397" s="6"/>
      <c r="PXD397" s="6"/>
      <c r="PXE397" s="6"/>
      <c r="PXF397" s="6"/>
      <c r="PXG397" s="6"/>
      <c r="PXH397" s="6"/>
      <c r="PXI397" s="6"/>
      <c r="PXJ397" s="6"/>
      <c r="PXK397" s="6"/>
      <c r="PXL397" s="6"/>
      <c r="PXM397" s="6"/>
      <c r="PXN397" s="6"/>
      <c r="PXO397" s="6"/>
      <c r="PXP397" s="6"/>
      <c r="PXQ397" s="6"/>
      <c r="PXR397" s="6"/>
      <c r="PXS397" s="6"/>
      <c r="PXT397" s="6"/>
      <c r="PXU397" s="6"/>
      <c r="PXV397" s="6"/>
      <c r="PXW397" s="6"/>
      <c r="PXX397" s="6"/>
      <c r="PXY397" s="6"/>
      <c r="PXZ397" s="6"/>
      <c r="PYA397" s="6"/>
      <c r="PYB397" s="6"/>
      <c r="PYC397" s="6"/>
      <c r="PYD397" s="6"/>
      <c r="PYE397" s="6"/>
      <c r="PYF397" s="6"/>
      <c r="PYG397" s="6"/>
      <c r="PYH397" s="6"/>
      <c r="PYI397" s="6"/>
      <c r="PYJ397" s="6"/>
      <c r="PYK397" s="6"/>
      <c r="PYL397" s="6"/>
      <c r="PYM397" s="6"/>
      <c r="PYN397" s="6"/>
      <c r="PYO397" s="6"/>
      <c r="PYP397" s="6"/>
      <c r="PYQ397" s="6"/>
      <c r="PYR397" s="6"/>
      <c r="PYS397" s="6"/>
      <c r="PYT397" s="6"/>
      <c r="PYU397" s="6"/>
      <c r="PYV397" s="6"/>
      <c r="PYW397" s="6"/>
      <c r="PYX397" s="6"/>
      <c r="PYY397" s="6"/>
      <c r="PYZ397" s="6"/>
      <c r="PZA397" s="6"/>
      <c r="PZB397" s="6"/>
      <c r="PZC397" s="6"/>
      <c r="PZD397" s="6"/>
      <c r="PZE397" s="6"/>
      <c r="PZF397" s="6"/>
      <c r="PZG397" s="6"/>
      <c r="PZH397" s="6"/>
      <c r="PZI397" s="6"/>
      <c r="PZJ397" s="6"/>
      <c r="PZK397" s="6"/>
      <c r="PZL397" s="6"/>
      <c r="PZM397" s="6"/>
      <c r="PZN397" s="6"/>
      <c r="PZO397" s="6"/>
      <c r="PZP397" s="6"/>
      <c r="PZQ397" s="6"/>
      <c r="PZR397" s="6"/>
      <c r="PZS397" s="6"/>
      <c r="PZT397" s="6"/>
      <c r="PZU397" s="6"/>
      <c r="PZV397" s="6"/>
      <c r="PZW397" s="6"/>
      <c r="PZX397" s="6"/>
      <c r="PZY397" s="6"/>
      <c r="PZZ397" s="6"/>
      <c r="QAA397" s="6"/>
      <c r="QAB397" s="6"/>
      <c r="QAC397" s="6"/>
      <c r="QAD397" s="6"/>
      <c r="QAE397" s="6"/>
      <c r="QAF397" s="6"/>
      <c r="QAG397" s="6"/>
      <c r="QAH397" s="6"/>
      <c r="QAI397" s="6"/>
      <c r="QAJ397" s="6"/>
      <c r="QAK397" s="6"/>
      <c r="QAL397" s="6"/>
      <c r="QAM397" s="6"/>
      <c r="QAN397" s="6"/>
      <c r="QAO397" s="6"/>
      <c r="QAP397" s="6"/>
      <c r="QAQ397" s="6"/>
      <c r="QAR397" s="6"/>
      <c r="QAS397" s="6"/>
      <c r="QAT397" s="6"/>
      <c r="QAU397" s="6"/>
      <c r="QAV397" s="6"/>
      <c r="QAW397" s="6"/>
      <c r="QAX397" s="6"/>
      <c r="QAY397" s="6"/>
      <c r="QAZ397" s="6"/>
      <c r="QBA397" s="6"/>
      <c r="QBB397" s="6"/>
      <c r="QBC397" s="6"/>
      <c r="QBD397" s="6"/>
      <c r="QBE397" s="6"/>
      <c r="QBF397" s="6"/>
      <c r="QBG397" s="6"/>
      <c r="QBH397" s="6"/>
      <c r="QBI397" s="6"/>
      <c r="QBJ397" s="6"/>
      <c r="QBK397" s="6"/>
      <c r="QBL397" s="6"/>
      <c r="QBM397" s="6"/>
      <c r="QBN397" s="6"/>
      <c r="QBO397" s="6"/>
      <c r="QBP397" s="6"/>
      <c r="QBQ397" s="6"/>
      <c r="QBR397" s="6"/>
      <c r="QBS397" s="6"/>
      <c r="QBT397" s="6"/>
      <c r="QBU397" s="6"/>
      <c r="QBV397" s="6"/>
      <c r="QBW397" s="6"/>
      <c r="QBX397" s="6"/>
      <c r="QBY397" s="6"/>
      <c r="QBZ397" s="6"/>
      <c r="QCA397" s="6"/>
      <c r="QCB397" s="6"/>
      <c r="QCC397" s="6"/>
      <c r="QCD397" s="6"/>
      <c r="QCE397" s="6"/>
      <c r="QCF397" s="6"/>
      <c r="QCG397" s="6"/>
      <c r="QCH397" s="6"/>
      <c r="QCI397" s="6"/>
      <c r="QCJ397" s="6"/>
      <c r="QCK397" s="6"/>
      <c r="QCL397" s="6"/>
      <c r="QCM397" s="6"/>
      <c r="QCN397" s="6"/>
      <c r="QCO397" s="6"/>
      <c r="QCP397" s="6"/>
      <c r="QCQ397" s="6"/>
      <c r="QCR397" s="6"/>
      <c r="QCS397" s="6"/>
      <c r="QCT397" s="6"/>
      <c r="QCU397" s="6"/>
      <c r="QCV397" s="6"/>
      <c r="QCW397" s="6"/>
      <c r="QCX397" s="6"/>
      <c r="QCY397" s="6"/>
      <c r="QCZ397" s="6"/>
      <c r="QDA397" s="6"/>
      <c r="QDB397" s="6"/>
      <c r="QDC397" s="6"/>
      <c r="QDD397" s="6"/>
      <c r="QDE397" s="6"/>
      <c r="QDF397" s="6"/>
      <c r="QDG397" s="6"/>
      <c r="QDH397" s="6"/>
      <c r="QDI397" s="6"/>
      <c r="QDJ397" s="6"/>
      <c r="QDK397" s="6"/>
      <c r="QDL397" s="6"/>
      <c r="QDM397" s="6"/>
      <c r="QDN397" s="6"/>
      <c r="QDO397" s="6"/>
      <c r="QDP397" s="6"/>
      <c r="QDQ397" s="6"/>
      <c r="QDR397" s="6"/>
      <c r="QDS397" s="6"/>
      <c r="QDT397" s="6"/>
      <c r="QDU397" s="6"/>
      <c r="QDV397" s="6"/>
      <c r="QDW397" s="6"/>
      <c r="QDX397" s="6"/>
      <c r="QDY397" s="6"/>
      <c r="QDZ397" s="6"/>
      <c r="QEA397" s="6"/>
      <c r="QEB397" s="6"/>
      <c r="QEC397" s="6"/>
      <c r="QED397" s="6"/>
      <c r="QEE397" s="6"/>
      <c r="QEF397" s="6"/>
      <c r="QEG397" s="6"/>
      <c r="QEH397" s="6"/>
      <c r="QEI397" s="6"/>
      <c r="QEJ397" s="6"/>
      <c r="QEK397" s="6"/>
      <c r="QEL397" s="6"/>
      <c r="QEM397" s="6"/>
      <c r="QEN397" s="6"/>
      <c r="QEO397" s="6"/>
      <c r="QEP397" s="6"/>
      <c r="QEQ397" s="6"/>
      <c r="QER397" s="6"/>
      <c r="QES397" s="6"/>
      <c r="QET397" s="6"/>
      <c r="QEU397" s="6"/>
      <c r="QEV397" s="6"/>
      <c r="QEW397" s="6"/>
      <c r="QEX397" s="6"/>
      <c r="QEY397" s="6"/>
      <c r="QEZ397" s="6"/>
      <c r="QFA397" s="6"/>
      <c r="QFB397" s="6"/>
      <c r="QFC397" s="6"/>
      <c r="QFD397" s="6"/>
      <c r="QFE397" s="6"/>
      <c r="QFF397" s="6"/>
      <c r="QFG397" s="6"/>
      <c r="QFH397" s="6"/>
      <c r="QFI397" s="6"/>
      <c r="QFJ397" s="6"/>
      <c r="QFK397" s="6"/>
      <c r="QFL397" s="6"/>
      <c r="QFM397" s="6"/>
      <c r="QFN397" s="6"/>
      <c r="QFO397" s="6"/>
      <c r="QFP397" s="6"/>
      <c r="QFQ397" s="6"/>
      <c r="QFR397" s="6"/>
      <c r="QFS397" s="6"/>
      <c r="QFT397" s="6"/>
      <c r="QFU397" s="6"/>
      <c r="QFV397" s="6"/>
      <c r="QFW397" s="6"/>
      <c r="QFX397" s="6"/>
      <c r="QFY397" s="6"/>
      <c r="QFZ397" s="6"/>
      <c r="QGA397" s="6"/>
      <c r="QGB397" s="6"/>
      <c r="QGC397" s="6"/>
      <c r="QGD397" s="6"/>
      <c r="QGE397" s="6"/>
      <c r="QGF397" s="6"/>
      <c r="QGG397" s="6"/>
      <c r="QGH397" s="6"/>
      <c r="QGI397" s="6"/>
      <c r="QGJ397" s="6"/>
      <c r="QGK397" s="6"/>
      <c r="QGL397" s="6"/>
      <c r="QGM397" s="6"/>
      <c r="QGN397" s="6"/>
      <c r="QGO397" s="6"/>
      <c r="QGP397" s="6"/>
      <c r="QGQ397" s="6"/>
      <c r="QGR397" s="6"/>
      <c r="QGS397" s="6"/>
      <c r="QGT397" s="6"/>
      <c r="QGU397" s="6"/>
      <c r="QGV397" s="6"/>
      <c r="QGW397" s="6"/>
      <c r="QGX397" s="6"/>
      <c r="QGY397" s="6"/>
      <c r="QGZ397" s="6"/>
      <c r="QHA397" s="6"/>
      <c r="QHB397" s="6"/>
      <c r="QHC397" s="6"/>
      <c r="QHD397" s="6"/>
      <c r="QHE397" s="6"/>
      <c r="QHF397" s="6"/>
      <c r="QHG397" s="6"/>
      <c r="QHH397" s="6"/>
      <c r="QHI397" s="6"/>
      <c r="QHJ397" s="6"/>
      <c r="QHK397" s="6"/>
      <c r="QHL397" s="6"/>
      <c r="QHM397" s="6"/>
      <c r="QHN397" s="6"/>
      <c r="QHO397" s="6"/>
      <c r="QHP397" s="6"/>
      <c r="QHQ397" s="6"/>
      <c r="QHR397" s="6"/>
      <c r="QHS397" s="6"/>
      <c r="QHT397" s="6"/>
      <c r="QHU397" s="6"/>
      <c r="QHV397" s="6"/>
      <c r="QHW397" s="6"/>
      <c r="QHX397" s="6"/>
      <c r="QHY397" s="6"/>
      <c r="QHZ397" s="6"/>
      <c r="QIA397" s="6"/>
      <c r="QIB397" s="6"/>
      <c r="QIC397" s="6"/>
      <c r="QID397" s="6"/>
      <c r="QIE397" s="6"/>
      <c r="QIF397" s="6"/>
      <c r="QIG397" s="6"/>
      <c r="QIH397" s="6"/>
      <c r="QII397" s="6"/>
      <c r="QIJ397" s="6"/>
      <c r="QIK397" s="6"/>
      <c r="QIL397" s="6"/>
      <c r="QIM397" s="6"/>
      <c r="QIN397" s="6"/>
      <c r="QIO397" s="6"/>
      <c r="QIP397" s="6"/>
      <c r="QIQ397" s="6"/>
      <c r="QIR397" s="6"/>
      <c r="QIS397" s="6"/>
      <c r="QIT397" s="6"/>
      <c r="QIU397" s="6"/>
      <c r="QIV397" s="6"/>
      <c r="QIW397" s="6"/>
      <c r="QIX397" s="6"/>
      <c r="QIY397" s="6"/>
      <c r="QIZ397" s="6"/>
      <c r="QJA397" s="6"/>
      <c r="QJB397" s="6"/>
      <c r="QJC397" s="6"/>
      <c r="QJD397" s="6"/>
      <c r="QJE397" s="6"/>
      <c r="QJF397" s="6"/>
      <c r="QJG397" s="6"/>
      <c r="QJH397" s="6"/>
      <c r="QJI397" s="6"/>
      <c r="QJJ397" s="6"/>
      <c r="QJK397" s="6"/>
      <c r="QJL397" s="6"/>
      <c r="QJM397" s="6"/>
      <c r="QJN397" s="6"/>
      <c r="QJO397" s="6"/>
      <c r="QJP397" s="6"/>
      <c r="QJQ397" s="6"/>
      <c r="QJR397" s="6"/>
      <c r="QJS397" s="6"/>
      <c r="QJT397" s="6"/>
      <c r="QJU397" s="6"/>
      <c r="QJV397" s="6"/>
      <c r="QJW397" s="6"/>
      <c r="QJX397" s="6"/>
      <c r="QJY397" s="6"/>
      <c r="QJZ397" s="6"/>
      <c r="QKA397" s="6"/>
      <c r="QKB397" s="6"/>
      <c r="QKC397" s="6"/>
      <c r="QKD397" s="6"/>
      <c r="QKE397" s="6"/>
      <c r="QKF397" s="6"/>
      <c r="QKG397" s="6"/>
      <c r="QKH397" s="6"/>
      <c r="QKI397" s="6"/>
      <c r="QKJ397" s="6"/>
      <c r="QKK397" s="6"/>
      <c r="QKL397" s="6"/>
      <c r="QKM397" s="6"/>
      <c r="QKN397" s="6"/>
      <c r="QKO397" s="6"/>
      <c r="QKP397" s="6"/>
      <c r="QKQ397" s="6"/>
      <c r="QKR397" s="6"/>
      <c r="QKS397" s="6"/>
      <c r="QKT397" s="6"/>
      <c r="QKU397" s="6"/>
      <c r="QKV397" s="6"/>
      <c r="QKW397" s="6"/>
      <c r="QKX397" s="6"/>
      <c r="QKY397" s="6"/>
      <c r="QKZ397" s="6"/>
      <c r="QLA397" s="6"/>
      <c r="QLB397" s="6"/>
      <c r="QLC397" s="6"/>
      <c r="QLD397" s="6"/>
      <c r="QLE397" s="6"/>
      <c r="QLF397" s="6"/>
      <c r="QLG397" s="6"/>
      <c r="QLH397" s="6"/>
      <c r="QLI397" s="6"/>
      <c r="QLJ397" s="6"/>
      <c r="QLK397" s="6"/>
      <c r="QLL397" s="6"/>
      <c r="QLM397" s="6"/>
      <c r="QLN397" s="6"/>
      <c r="QLO397" s="6"/>
      <c r="QLP397" s="6"/>
      <c r="QLQ397" s="6"/>
      <c r="QLR397" s="6"/>
      <c r="QLS397" s="6"/>
      <c r="QLT397" s="6"/>
      <c r="QLU397" s="6"/>
      <c r="QLV397" s="6"/>
      <c r="QLW397" s="6"/>
      <c r="QLX397" s="6"/>
      <c r="QLY397" s="6"/>
      <c r="QLZ397" s="6"/>
      <c r="QMA397" s="6"/>
      <c r="QMB397" s="6"/>
      <c r="QMC397" s="6"/>
      <c r="QMD397" s="6"/>
      <c r="QME397" s="6"/>
      <c r="QMF397" s="6"/>
      <c r="QMG397" s="6"/>
      <c r="QMH397" s="6"/>
      <c r="QMI397" s="6"/>
      <c r="QMJ397" s="6"/>
      <c r="QMK397" s="6"/>
      <c r="QML397" s="6"/>
      <c r="QMM397" s="6"/>
      <c r="QMN397" s="6"/>
      <c r="QMO397" s="6"/>
      <c r="QMP397" s="6"/>
      <c r="QMQ397" s="6"/>
      <c r="QMR397" s="6"/>
      <c r="QMS397" s="6"/>
      <c r="QMT397" s="6"/>
      <c r="QMU397" s="6"/>
      <c r="QMV397" s="6"/>
      <c r="QMW397" s="6"/>
      <c r="QMX397" s="6"/>
      <c r="QMY397" s="6"/>
      <c r="QMZ397" s="6"/>
      <c r="QNA397" s="6"/>
      <c r="QNB397" s="6"/>
      <c r="QNC397" s="6"/>
      <c r="QND397" s="6"/>
      <c r="QNE397" s="6"/>
      <c r="QNF397" s="6"/>
      <c r="QNG397" s="6"/>
      <c r="QNH397" s="6"/>
      <c r="QNI397" s="6"/>
      <c r="QNJ397" s="6"/>
      <c r="QNK397" s="6"/>
      <c r="QNL397" s="6"/>
      <c r="QNM397" s="6"/>
      <c r="QNN397" s="6"/>
      <c r="QNO397" s="6"/>
      <c r="QNP397" s="6"/>
      <c r="QNQ397" s="6"/>
      <c r="QNR397" s="6"/>
      <c r="QNS397" s="6"/>
      <c r="QNT397" s="6"/>
      <c r="QNU397" s="6"/>
      <c r="QNV397" s="6"/>
      <c r="QNW397" s="6"/>
      <c r="QNX397" s="6"/>
      <c r="QNY397" s="6"/>
      <c r="QNZ397" s="6"/>
      <c r="QOA397" s="6"/>
      <c r="QOB397" s="6"/>
      <c r="QOC397" s="6"/>
      <c r="QOD397" s="6"/>
      <c r="QOE397" s="6"/>
      <c r="QOF397" s="6"/>
      <c r="QOG397" s="6"/>
      <c r="QOH397" s="6"/>
      <c r="QOI397" s="6"/>
      <c r="QOJ397" s="6"/>
      <c r="QOK397" s="6"/>
      <c r="QOL397" s="6"/>
      <c r="QOM397" s="6"/>
      <c r="QON397" s="6"/>
      <c r="QOO397" s="6"/>
      <c r="QOP397" s="6"/>
      <c r="QOQ397" s="6"/>
      <c r="QOR397" s="6"/>
      <c r="QOS397" s="6"/>
      <c r="QOT397" s="6"/>
      <c r="QOU397" s="6"/>
      <c r="QOV397" s="6"/>
      <c r="QOW397" s="6"/>
      <c r="QOX397" s="6"/>
      <c r="QOY397" s="6"/>
      <c r="QOZ397" s="6"/>
      <c r="QPA397" s="6"/>
      <c r="QPB397" s="6"/>
      <c r="QPC397" s="6"/>
      <c r="QPD397" s="6"/>
      <c r="QPE397" s="6"/>
      <c r="QPF397" s="6"/>
      <c r="QPG397" s="6"/>
      <c r="QPH397" s="6"/>
      <c r="QPI397" s="6"/>
      <c r="QPJ397" s="6"/>
      <c r="QPK397" s="6"/>
      <c r="QPL397" s="6"/>
      <c r="QPM397" s="6"/>
      <c r="QPN397" s="6"/>
      <c r="QPO397" s="6"/>
      <c r="QPP397" s="6"/>
      <c r="QPQ397" s="6"/>
      <c r="QPR397" s="6"/>
      <c r="QPS397" s="6"/>
      <c r="QPT397" s="6"/>
      <c r="QPU397" s="6"/>
      <c r="QPV397" s="6"/>
      <c r="QPW397" s="6"/>
      <c r="QPX397" s="6"/>
      <c r="QPY397" s="6"/>
      <c r="QPZ397" s="6"/>
      <c r="QQA397" s="6"/>
      <c r="QQB397" s="6"/>
      <c r="QQC397" s="6"/>
      <c r="QQD397" s="6"/>
      <c r="QQE397" s="6"/>
      <c r="QQF397" s="6"/>
      <c r="QQG397" s="6"/>
      <c r="QQH397" s="6"/>
      <c r="QQI397" s="6"/>
      <c r="QQJ397" s="6"/>
      <c r="QQK397" s="6"/>
      <c r="QQL397" s="6"/>
      <c r="QQM397" s="6"/>
      <c r="QQN397" s="6"/>
      <c r="QQO397" s="6"/>
      <c r="QQP397" s="6"/>
      <c r="QQQ397" s="6"/>
      <c r="QQR397" s="6"/>
      <c r="QQS397" s="6"/>
      <c r="QQT397" s="6"/>
      <c r="QQU397" s="6"/>
      <c r="QQV397" s="6"/>
      <c r="QQW397" s="6"/>
      <c r="QQX397" s="6"/>
      <c r="QQY397" s="6"/>
      <c r="QQZ397" s="6"/>
      <c r="QRA397" s="6"/>
      <c r="QRB397" s="6"/>
      <c r="QRC397" s="6"/>
      <c r="QRD397" s="6"/>
      <c r="QRE397" s="6"/>
      <c r="QRF397" s="6"/>
      <c r="QRG397" s="6"/>
      <c r="QRH397" s="6"/>
      <c r="QRI397" s="6"/>
      <c r="QRJ397" s="6"/>
      <c r="QRK397" s="6"/>
      <c r="QRL397" s="6"/>
      <c r="QRM397" s="6"/>
      <c r="QRN397" s="6"/>
      <c r="QRO397" s="6"/>
      <c r="QRP397" s="6"/>
      <c r="QRQ397" s="6"/>
      <c r="QRR397" s="6"/>
      <c r="QRS397" s="6"/>
      <c r="QRT397" s="6"/>
      <c r="QRU397" s="6"/>
      <c r="QRV397" s="6"/>
      <c r="QRW397" s="6"/>
      <c r="QRX397" s="6"/>
      <c r="QRY397" s="6"/>
      <c r="QRZ397" s="6"/>
      <c r="QSA397" s="6"/>
      <c r="QSB397" s="6"/>
      <c r="QSC397" s="6"/>
      <c r="QSD397" s="6"/>
      <c r="QSE397" s="6"/>
      <c r="QSF397" s="6"/>
      <c r="QSG397" s="6"/>
      <c r="QSH397" s="6"/>
      <c r="QSI397" s="6"/>
      <c r="QSJ397" s="6"/>
      <c r="QSK397" s="6"/>
      <c r="QSL397" s="6"/>
      <c r="QSM397" s="6"/>
      <c r="QSN397" s="6"/>
      <c r="QSO397" s="6"/>
      <c r="QSP397" s="6"/>
      <c r="QSQ397" s="6"/>
      <c r="QSR397" s="6"/>
      <c r="QSS397" s="6"/>
      <c r="QST397" s="6"/>
      <c r="QSU397" s="6"/>
      <c r="QSV397" s="6"/>
      <c r="QSW397" s="6"/>
      <c r="QSX397" s="6"/>
      <c r="QSY397" s="6"/>
      <c r="QSZ397" s="6"/>
      <c r="QTA397" s="6"/>
      <c r="QTB397" s="6"/>
      <c r="QTC397" s="6"/>
      <c r="QTD397" s="6"/>
      <c r="QTE397" s="6"/>
      <c r="QTF397" s="6"/>
      <c r="QTG397" s="6"/>
      <c r="QTH397" s="6"/>
      <c r="QTI397" s="6"/>
      <c r="QTJ397" s="6"/>
      <c r="QTK397" s="6"/>
      <c r="QTL397" s="6"/>
      <c r="QTM397" s="6"/>
      <c r="QTN397" s="6"/>
      <c r="QTO397" s="6"/>
      <c r="QTP397" s="6"/>
      <c r="QTQ397" s="6"/>
      <c r="QTR397" s="6"/>
      <c r="QTS397" s="6"/>
      <c r="QTT397" s="6"/>
      <c r="QTU397" s="6"/>
      <c r="QTV397" s="6"/>
      <c r="QTW397" s="6"/>
      <c r="QTX397" s="6"/>
      <c r="QTY397" s="6"/>
      <c r="QTZ397" s="6"/>
      <c r="QUA397" s="6"/>
      <c r="QUB397" s="6"/>
      <c r="QUC397" s="6"/>
      <c r="QUD397" s="6"/>
      <c r="QUE397" s="6"/>
      <c r="QUF397" s="6"/>
      <c r="QUG397" s="6"/>
      <c r="QUH397" s="6"/>
      <c r="QUI397" s="6"/>
      <c r="QUJ397" s="6"/>
      <c r="QUK397" s="6"/>
      <c r="QUL397" s="6"/>
      <c r="QUM397" s="6"/>
      <c r="QUN397" s="6"/>
      <c r="QUO397" s="6"/>
      <c r="QUP397" s="6"/>
      <c r="QUQ397" s="6"/>
      <c r="QUR397" s="6"/>
      <c r="QUS397" s="6"/>
      <c r="QUT397" s="6"/>
      <c r="QUU397" s="6"/>
      <c r="QUV397" s="6"/>
      <c r="QUW397" s="6"/>
      <c r="QUX397" s="6"/>
      <c r="QUY397" s="6"/>
      <c r="QUZ397" s="6"/>
      <c r="QVA397" s="6"/>
      <c r="QVB397" s="6"/>
      <c r="QVC397" s="6"/>
      <c r="QVD397" s="6"/>
      <c r="QVE397" s="6"/>
      <c r="QVF397" s="6"/>
      <c r="QVG397" s="6"/>
      <c r="QVH397" s="6"/>
      <c r="QVI397" s="6"/>
      <c r="QVJ397" s="6"/>
      <c r="QVK397" s="6"/>
      <c r="QVL397" s="6"/>
      <c r="QVM397" s="6"/>
      <c r="QVN397" s="6"/>
      <c r="QVO397" s="6"/>
      <c r="QVP397" s="6"/>
      <c r="QVQ397" s="6"/>
      <c r="QVR397" s="6"/>
      <c r="QVS397" s="6"/>
      <c r="QVT397" s="6"/>
      <c r="QVU397" s="6"/>
      <c r="QVV397" s="6"/>
      <c r="QVW397" s="6"/>
      <c r="QVX397" s="6"/>
      <c r="QVY397" s="6"/>
      <c r="QVZ397" s="6"/>
      <c r="QWA397" s="6"/>
      <c r="QWB397" s="6"/>
      <c r="QWC397" s="6"/>
      <c r="QWD397" s="6"/>
      <c r="QWE397" s="6"/>
      <c r="QWF397" s="6"/>
      <c r="QWG397" s="6"/>
      <c r="QWH397" s="6"/>
      <c r="QWI397" s="6"/>
      <c r="QWJ397" s="6"/>
      <c r="QWK397" s="6"/>
      <c r="QWL397" s="6"/>
      <c r="QWM397" s="6"/>
      <c r="QWN397" s="6"/>
      <c r="QWO397" s="6"/>
      <c r="QWP397" s="6"/>
      <c r="QWQ397" s="6"/>
      <c r="QWR397" s="6"/>
      <c r="QWS397" s="6"/>
      <c r="QWT397" s="6"/>
      <c r="QWU397" s="6"/>
      <c r="QWV397" s="6"/>
      <c r="QWW397" s="6"/>
      <c r="QWX397" s="6"/>
      <c r="QWY397" s="6"/>
      <c r="QWZ397" s="6"/>
      <c r="QXA397" s="6"/>
      <c r="QXB397" s="6"/>
      <c r="QXC397" s="6"/>
      <c r="QXD397" s="6"/>
      <c r="QXE397" s="6"/>
      <c r="QXF397" s="6"/>
      <c r="QXG397" s="6"/>
      <c r="QXH397" s="6"/>
      <c r="QXI397" s="6"/>
      <c r="QXJ397" s="6"/>
      <c r="QXK397" s="6"/>
      <c r="QXL397" s="6"/>
      <c r="QXM397" s="6"/>
      <c r="QXN397" s="6"/>
      <c r="QXO397" s="6"/>
      <c r="QXP397" s="6"/>
      <c r="QXQ397" s="6"/>
      <c r="QXR397" s="6"/>
      <c r="QXS397" s="6"/>
      <c r="QXT397" s="6"/>
      <c r="QXU397" s="6"/>
      <c r="QXV397" s="6"/>
      <c r="QXW397" s="6"/>
      <c r="QXX397" s="6"/>
      <c r="QXY397" s="6"/>
      <c r="QXZ397" s="6"/>
      <c r="QYA397" s="6"/>
      <c r="QYB397" s="6"/>
      <c r="QYC397" s="6"/>
      <c r="QYD397" s="6"/>
      <c r="QYE397" s="6"/>
      <c r="QYF397" s="6"/>
      <c r="QYG397" s="6"/>
      <c r="QYH397" s="6"/>
      <c r="QYI397" s="6"/>
      <c r="QYJ397" s="6"/>
      <c r="QYK397" s="6"/>
      <c r="QYL397" s="6"/>
      <c r="QYM397" s="6"/>
      <c r="QYN397" s="6"/>
      <c r="QYO397" s="6"/>
      <c r="QYP397" s="6"/>
      <c r="QYQ397" s="6"/>
      <c r="QYR397" s="6"/>
      <c r="QYS397" s="6"/>
      <c r="QYT397" s="6"/>
      <c r="QYU397" s="6"/>
      <c r="QYV397" s="6"/>
      <c r="QYW397" s="6"/>
      <c r="QYX397" s="6"/>
      <c r="QYY397" s="6"/>
      <c r="QYZ397" s="6"/>
      <c r="QZA397" s="6"/>
      <c r="QZB397" s="6"/>
      <c r="QZC397" s="6"/>
      <c r="QZD397" s="6"/>
      <c r="QZE397" s="6"/>
      <c r="QZF397" s="6"/>
      <c r="QZG397" s="6"/>
      <c r="QZH397" s="6"/>
      <c r="QZI397" s="6"/>
      <c r="QZJ397" s="6"/>
      <c r="QZK397" s="6"/>
      <c r="QZL397" s="6"/>
      <c r="QZM397" s="6"/>
      <c r="QZN397" s="6"/>
      <c r="QZO397" s="6"/>
      <c r="QZP397" s="6"/>
      <c r="QZQ397" s="6"/>
      <c r="QZR397" s="6"/>
      <c r="QZS397" s="6"/>
      <c r="QZT397" s="6"/>
      <c r="QZU397" s="6"/>
      <c r="QZV397" s="6"/>
      <c r="QZW397" s="6"/>
      <c r="QZX397" s="6"/>
      <c r="QZY397" s="6"/>
      <c r="QZZ397" s="6"/>
      <c r="RAA397" s="6"/>
      <c r="RAB397" s="6"/>
      <c r="RAC397" s="6"/>
      <c r="RAD397" s="6"/>
      <c r="RAE397" s="6"/>
      <c r="RAF397" s="6"/>
      <c r="RAG397" s="6"/>
      <c r="RAH397" s="6"/>
      <c r="RAI397" s="6"/>
      <c r="RAJ397" s="6"/>
      <c r="RAK397" s="6"/>
      <c r="RAL397" s="6"/>
      <c r="RAM397" s="6"/>
      <c r="RAN397" s="6"/>
      <c r="RAO397" s="6"/>
      <c r="RAP397" s="6"/>
      <c r="RAQ397" s="6"/>
      <c r="RAR397" s="6"/>
      <c r="RAS397" s="6"/>
      <c r="RAT397" s="6"/>
      <c r="RAU397" s="6"/>
      <c r="RAV397" s="6"/>
      <c r="RAW397" s="6"/>
      <c r="RAX397" s="6"/>
      <c r="RAY397" s="6"/>
      <c r="RAZ397" s="6"/>
      <c r="RBA397" s="6"/>
      <c r="RBB397" s="6"/>
      <c r="RBC397" s="6"/>
      <c r="RBD397" s="6"/>
      <c r="RBE397" s="6"/>
      <c r="RBF397" s="6"/>
      <c r="RBG397" s="6"/>
      <c r="RBH397" s="6"/>
      <c r="RBI397" s="6"/>
      <c r="RBJ397" s="6"/>
      <c r="RBK397" s="6"/>
      <c r="RBL397" s="6"/>
      <c r="RBM397" s="6"/>
      <c r="RBN397" s="6"/>
      <c r="RBO397" s="6"/>
      <c r="RBP397" s="6"/>
      <c r="RBQ397" s="6"/>
      <c r="RBR397" s="6"/>
      <c r="RBS397" s="6"/>
      <c r="RBT397" s="6"/>
      <c r="RBU397" s="6"/>
      <c r="RBV397" s="6"/>
      <c r="RBW397" s="6"/>
      <c r="RBX397" s="6"/>
      <c r="RBY397" s="6"/>
      <c r="RBZ397" s="6"/>
      <c r="RCA397" s="6"/>
      <c r="RCB397" s="6"/>
      <c r="RCC397" s="6"/>
      <c r="RCD397" s="6"/>
      <c r="RCE397" s="6"/>
      <c r="RCF397" s="6"/>
      <c r="RCG397" s="6"/>
      <c r="RCH397" s="6"/>
      <c r="RCI397" s="6"/>
      <c r="RCJ397" s="6"/>
      <c r="RCK397" s="6"/>
      <c r="RCL397" s="6"/>
      <c r="RCM397" s="6"/>
      <c r="RCN397" s="6"/>
      <c r="RCO397" s="6"/>
      <c r="RCP397" s="6"/>
      <c r="RCQ397" s="6"/>
      <c r="RCR397" s="6"/>
      <c r="RCS397" s="6"/>
      <c r="RCT397" s="6"/>
      <c r="RCU397" s="6"/>
      <c r="RCV397" s="6"/>
      <c r="RCW397" s="6"/>
      <c r="RCX397" s="6"/>
      <c r="RCY397" s="6"/>
      <c r="RCZ397" s="6"/>
      <c r="RDA397" s="6"/>
      <c r="RDB397" s="6"/>
      <c r="RDC397" s="6"/>
      <c r="RDD397" s="6"/>
      <c r="RDE397" s="6"/>
      <c r="RDF397" s="6"/>
      <c r="RDG397" s="6"/>
      <c r="RDH397" s="6"/>
      <c r="RDI397" s="6"/>
      <c r="RDJ397" s="6"/>
      <c r="RDK397" s="6"/>
      <c r="RDL397" s="6"/>
      <c r="RDM397" s="6"/>
      <c r="RDN397" s="6"/>
      <c r="RDO397" s="6"/>
      <c r="RDP397" s="6"/>
      <c r="RDQ397" s="6"/>
      <c r="RDR397" s="6"/>
      <c r="RDS397" s="6"/>
      <c r="RDT397" s="6"/>
      <c r="RDU397" s="6"/>
      <c r="RDV397" s="6"/>
      <c r="RDW397" s="6"/>
      <c r="RDX397" s="6"/>
      <c r="RDY397" s="6"/>
      <c r="RDZ397" s="6"/>
      <c r="REA397" s="6"/>
      <c r="REB397" s="6"/>
      <c r="REC397" s="6"/>
      <c r="RED397" s="6"/>
      <c r="REE397" s="6"/>
      <c r="REF397" s="6"/>
      <c r="REG397" s="6"/>
      <c r="REH397" s="6"/>
      <c r="REI397" s="6"/>
      <c r="REJ397" s="6"/>
      <c r="REK397" s="6"/>
      <c r="REL397" s="6"/>
      <c r="REM397" s="6"/>
      <c r="REN397" s="6"/>
      <c r="REO397" s="6"/>
      <c r="REP397" s="6"/>
      <c r="REQ397" s="6"/>
      <c r="RER397" s="6"/>
      <c r="RES397" s="6"/>
      <c r="RET397" s="6"/>
      <c r="REU397" s="6"/>
      <c r="REV397" s="6"/>
      <c r="REW397" s="6"/>
      <c r="REX397" s="6"/>
      <c r="REY397" s="6"/>
      <c r="REZ397" s="6"/>
      <c r="RFA397" s="6"/>
      <c r="RFB397" s="6"/>
      <c r="RFC397" s="6"/>
      <c r="RFD397" s="6"/>
      <c r="RFE397" s="6"/>
      <c r="RFF397" s="6"/>
      <c r="RFG397" s="6"/>
      <c r="RFH397" s="6"/>
      <c r="RFI397" s="6"/>
      <c r="RFJ397" s="6"/>
      <c r="RFK397" s="6"/>
      <c r="RFL397" s="6"/>
      <c r="RFM397" s="6"/>
      <c r="RFN397" s="6"/>
      <c r="RFO397" s="6"/>
      <c r="RFP397" s="6"/>
      <c r="RFQ397" s="6"/>
      <c r="RFR397" s="6"/>
      <c r="RFS397" s="6"/>
      <c r="RFT397" s="6"/>
      <c r="RFU397" s="6"/>
      <c r="RFV397" s="6"/>
      <c r="RFW397" s="6"/>
      <c r="RFX397" s="6"/>
      <c r="RFY397" s="6"/>
      <c r="RFZ397" s="6"/>
      <c r="RGA397" s="6"/>
      <c r="RGB397" s="6"/>
      <c r="RGC397" s="6"/>
      <c r="RGD397" s="6"/>
      <c r="RGE397" s="6"/>
      <c r="RGF397" s="6"/>
      <c r="RGG397" s="6"/>
      <c r="RGH397" s="6"/>
      <c r="RGI397" s="6"/>
      <c r="RGJ397" s="6"/>
      <c r="RGK397" s="6"/>
      <c r="RGL397" s="6"/>
      <c r="RGM397" s="6"/>
      <c r="RGN397" s="6"/>
      <c r="RGO397" s="6"/>
      <c r="RGP397" s="6"/>
      <c r="RGQ397" s="6"/>
      <c r="RGR397" s="6"/>
      <c r="RGS397" s="6"/>
      <c r="RGT397" s="6"/>
      <c r="RGU397" s="6"/>
      <c r="RGV397" s="6"/>
      <c r="RGW397" s="6"/>
      <c r="RGX397" s="6"/>
      <c r="RGY397" s="6"/>
      <c r="RGZ397" s="6"/>
      <c r="RHA397" s="6"/>
      <c r="RHB397" s="6"/>
      <c r="RHC397" s="6"/>
      <c r="RHD397" s="6"/>
      <c r="RHE397" s="6"/>
      <c r="RHF397" s="6"/>
      <c r="RHG397" s="6"/>
      <c r="RHH397" s="6"/>
      <c r="RHI397" s="6"/>
      <c r="RHJ397" s="6"/>
      <c r="RHK397" s="6"/>
      <c r="RHL397" s="6"/>
      <c r="RHM397" s="6"/>
      <c r="RHN397" s="6"/>
      <c r="RHO397" s="6"/>
      <c r="RHP397" s="6"/>
      <c r="RHQ397" s="6"/>
      <c r="RHR397" s="6"/>
      <c r="RHS397" s="6"/>
      <c r="RHT397" s="6"/>
      <c r="RHU397" s="6"/>
      <c r="RHV397" s="6"/>
      <c r="RHW397" s="6"/>
      <c r="RHX397" s="6"/>
      <c r="RHY397" s="6"/>
      <c r="RHZ397" s="6"/>
      <c r="RIA397" s="6"/>
      <c r="RIB397" s="6"/>
      <c r="RIC397" s="6"/>
      <c r="RID397" s="6"/>
      <c r="RIE397" s="6"/>
      <c r="RIF397" s="6"/>
      <c r="RIG397" s="6"/>
      <c r="RIH397" s="6"/>
      <c r="RII397" s="6"/>
      <c r="RIJ397" s="6"/>
      <c r="RIK397" s="6"/>
      <c r="RIL397" s="6"/>
      <c r="RIM397" s="6"/>
      <c r="RIN397" s="6"/>
      <c r="RIO397" s="6"/>
      <c r="RIP397" s="6"/>
      <c r="RIQ397" s="6"/>
      <c r="RIR397" s="6"/>
      <c r="RIS397" s="6"/>
      <c r="RIT397" s="6"/>
      <c r="RIU397" s="6"/>
      <c r="RIV397" s="6"/>
      <c r="RIW397" s="6"/>
      <c r="RIX397" s="6"/>
      <c r="RIY397" s="6"/>
      <c r="RIZ397" s="6"/>
      <c r="RJA397" s="6"/>
      <c r="RJB397" s="6"/>
      <c r="RJC397" s="6"/>
      <c r="RJD397" s="6"/>
      <c r="RJE397" s="6"/>
      <c r="RJF397" s="6"/>
      <c r="RJG397" s="6"/>
      <c r="RJH397" s="6"/>
      <c r="RJI397" s="6"/>
      <c r="RJJ397" s="6"/>
      <c r="RJK397" s="6"/>
      <c r="RJL397" s="6"/>
      <c r="RJM397" s="6"/>
      <c r="RJN397" s="6"/>
      <c r="RJO397" s="6"/>
      <c r="RJP397" s="6"/>
      <c r="RJQ397" s="6"/>
      <c r="RJR397" s="6"/>
      <c r="RJS397" s="6"/>
      <c r="RJT397" s="6"/>
      <c r="RJU397" s="6"/>
      <c r="RJV397" s="6"/>
      <c r="RJW397" s="6"/>
      <c r="RJX397" s="6"/>
      <c r="RJY397" s="6"/>
      <c r="RJZ397" s="6"/>
      <c r="RKA397" s="6"/>
      <c r="RKB397" s="6"/>
      <c r="RKC397" s="6"/>
      <c r="RKD397" s="6"/>
      <c r="RKE397" s="6"/>
      <c r="RKF397" s="6"/>
      <c r="RKG397" s="6"/>
      <c r="RKH397" s="6"/>
      <c r="RKI397" s="6"/>
      <c r="RKJ397" s="6"/>
      <c r="RKK397" s="6"/>
      <c r="RKL397" s="6"/>
      <c r="RKM397" s="6"/>
      <c r="RKN397" s="6"/>
      <c r="RKO397" s="6"/>
      <c r="RKP397" s="6"/>
      <c r="RKQ397" s="6"/>
      <c r="RKR397" s="6"/>
      <c r="RKS397" s="6"/>
      <c r="RKT397" s="6"/>
      <c r="RKU397" s="6"/>
      <c r="RKV397" s="6"/>
      <c r="RKW397" s="6"/>
      <c r="RKX397" s="6"/>
      <c r="RKY397" s="6"/>
      <c r="RKZ397" s="6"/>
      <c r="RLA397" s="6"/>
      <c r="RLB397" s="6"/>
      <c r="RLC397" s="6"/>
      <c r="RLD397" s="6"/>
      <c r="RLE397" s="6"/>
      <c r="RLF397" s="6"/>
      <c r="RLG397" s="6"/>
      <c r="RLH397" s="6"/>
      <c r="RLI397" s="6"/>
      <c r="RLJ397" s="6"/>
      <c r="RLK397" s="6"/>
      <c r="RLL397" s="6"/>
      <c r="RLM397" s="6"/>
      <c r="RLN397" s="6"/>
      <c r="RLO397" s="6"/>
      <c r="RLP397" s="6"/>
      <c r="RLQ397" s="6"/>
      <c r="RLR397" s="6"/>
      <c r="RLS397" s="6"/>
      <c r="RLT397" s="6"/>
      <c r="RLU397" s="6"/>
      <c r="RLV397" s="6"/>
      <c r="RLW397" s="6"/>
      <c r="RLX397" s="6"/>
      <c r="RLY397" s="6"/>
      <c r="RLZ397" s="6"/>
      <c r="RMA397" s="6"/>
      <c r="RMB397" s="6"/>
      <c r="RMC397" s="6"/>
      <c r="RMD397" s="6"/>
      <c r="RME397" s="6"/>
      <c r="RMF397" s="6"/>
      <c r="RMG397" s="6"/>
      <c r="RMH397" s="6"/>
      <c r="RMI397" s="6"/>
      <c r="RMJ397" s="6"/>
      <c r="RMK397" s="6"/>
      <c r="RML397" s="6"/>
      <c r="RMM397" s="6"/>
      <c r="RMN397" s="6"/>
      <c r="RMO397" s="6"/>
      <c r="RMP397" s="6"/>
      <c r="RMQ397" s="6"/>
      <c r="RMR397" s="6"/>
      <c r="RMS397" s="6"/>
      <c r="RMT397" s="6"/>
      <c r="RMU397" s="6"/>
      <c r="RMV397" s="6"/>
      <c r="RMW397" s="6"/>
      <c r="RMX397" s="6"/>
      <c r="RMY397" s="6"/>
      <c r="RMZ397" s="6"/>
      <c r="RNA397" s="6"/>
      <c r="RNB397" s="6"/>
      <c r="RNC397" s="6"/>
      <c r="RND397" s="6"/>
      <c r="RNE397" s="6"/>
      <c r="RNF397" s="6"/>
      <c r="RNG397" s="6"/>
      <c r="RNH397" s="6"/>
      <c r="RNI397" s="6"/>
      <c r="RNJ397" s="6"/>
      <c r="RNK397" s="6"/>
      <c r="RNL397" s="6"/>
      <c r="RNM397" s="6"/>
      <c r="RNN397" s="6"/>
      <c r="RNO397" s="6"/>
      <c r="RNP397" s="6"/>
      <c r="RNQ397" s="6"/>
      <c r="RNR397" s="6"/>
      <c r="RNS397" s="6"/>
      <c r="RNT397" s="6"/>
      <c r="RNU397" s="6"/>
      <c r="RNV397" s="6"/>
      <c r="RNW397" s="6"/>
      <c r="RNX397" s="6"/>
      <c r="RNY397" s="6"/>
      <c r="RNZ397" s="6"/>
      <c r="ROA397" s="6"/>
      <c r="ROB397" s="6"/>
      <c r="ROC397" s="6"/>
      <c r="ROD397" s="6"/>
      <c r="ROE397" s="6"/>
      <c r="ROF397" s="6"/>
      <c r="ROG397" s="6"/>
      <c r="ROH397" s="6"/>
      <c r="ROI397" s="6"/>
      <c r="ROJ397" s="6"/>
      <c r="ROK397" s="6"/>
      <c r="ROL397" s="6"/>
      <c r="ROM397" s="6"/>
      <c r="RON397" s="6"/>
      <c r="ROO397" s="6"/>
      <c r="ROP397" s="6"/>
      <c r="ROQ397" s="6"/>
      <c r="ROR397" s="6"/>
      <c r="ROS397" s="6"/>
      <c r="ROT397" s="6"/>
      <c r="ROU397" s="6"/>
      <c r="ROV397" s="6"/>
      <c r="ROW397" s="6"/>
      <c r="ROX397" s="6"/>
      <c r="ROY397" s="6"/>
      <c r="ROZ397" s="6"/>
      <c r="RPA397" s="6"/>
      <c r="RPB397" s="6"/>
      <c r="RPC397" s="6"/>
      <c r="RPD397" s="6"/>
      <c r="RPE397" s="6"/>
      <c r="RPF397" s="6"/>
      <c r="RPG397" s="6"/>
      <c r="RPH397" s="6"/>
      <c r="RPI397" s="6"/>
      <c r="RPJ397" s="6"/>
      <c r="RPK397" s="6"/>
      <c r="RPL397" s="6"/>
      <c r="RPM397" s="6"/>
      <c r="RPN397" s="6"/>
      <c r="RPO397" s="6"/>
      <c r="RPP397" s="6"/>
      <c r="RPQ397" s="6"/>
      <c r="RPR397" s="6"/>
      <c r="RPS397" s="6"/>
      <c r="RPT397" s="6"/>
      <c r="RPU397" s="6"/>
      <c r="RPV397" s="6"/>
      <c r="RPW397" s="6"/>
      <c r="RPX397" s="6"/>
      <c r="RPY397" s="6"/>
      <c r="RPZ397" s="6"/>
      <c r="RQA397" s="6"/>
      <c r="RQB397" s="6"/>
      <c r="RQC397" s="6"/>
      <c r="RQD397" s="6"/>
      <c r="RQE397" s="6"/>
      <c r="RQF397" s="6"/>
      <c r="RQG397" s="6"/>
      <c r="RQH397" s="6"/>
      <c r="RQI397" s="6"/>
      <c r="RQJ397" s="6"/>
      <c r="RQK397" s="6"/>
      <c r="RQL397" s="6"/>
      <c r="RQM397" s="6"/>
      <c r="RQN397" s="6"/>
      <c r="RQO397" s="6"/>
      <c r="RQP397" s="6"/>
      <c r="RQQ397" s="6"/>
      <c r="RQR397" s="6"/>
      <c r="RQS397" s="6"/>
      <c r="RQT397" s="6"/>
      <c r="RQU397" s="6"/>
      <c r="RQV397" s="6"/>
      <c r="RQW397" s="6"/>
      <c r="RQX397" s="6"/>
      <c r="RQY397" s="6"/>
      <c r="RQZ397" s="6"/>
      <c r="RRA397" s="6"/>
      <c r="RRB397" s="6"/>
      <c r="RRC397" s="6"/>
      <c r="RRD397" s="6"/>
      <c r="RRE397" s="6"/>
      <c r="RRF397" s="6"/>
      <c r="RRG397" s="6"/>
      <c r="RRH397" s="6"/>
      <c r="RRI397" s="6"/>
      <c r="RRJ397" s="6"/>
      <c r="RRK397" s="6"/>
      <c r="RRL397" s="6"/>
      <c r="RRM397" s="6"/>
      <c r="RRN397" s="6"/>
      <c r="RRO397" s="6"/>
      <c r="RRP397" s="6"/>
      <c r="RRQ397" s="6"/>
      <c r="RRR397" s="6"/>
      <c r="RRS397" s="6"/>
      <c r="RRT397" s="6"/>
      <c r="RRU397" s="6"/>
      <c r="RRV397" s="6"/>
      <c r="RRW397" s="6"/>
      <c r="RRX397" s="6"/>
      <c r="RRY397" s="6"/>
      <c r="RRZ397" s="6"/>
      <c r="RSA397" s="6"/>
      <c r="RSB397" s="6"/>
      <c r="RSC397" s="6"/>
      <c r="RSD397" s="6"/>
      <c r="RSE397" s="6"/>
      <c r="RSF397" s="6"/>
      <c r="RSG397" s="6"/>
      <c r="RSH397" s="6"/>
      <c r="RSI397" s="6"/>
      <c r="RSJ397" s="6"/>
      <c r="RSK397" s="6"/>
      <c r="RSL397" s="6"/>
      <c r="RSM397" s="6"/>
      <c r="RSN397" s="6"/>
      <c r="RSO397" s="6"/>
      <c r="RSP397" s="6"/>
      <c r="RSQ397" s="6"/>
      <c r="RSR397" s="6"/>
      <c r="RSS397" s="6"/>
      <c r="RST397" s="6"/>
      <c r="RSU397" s="6"/>
      <c r="RSV397" s="6"/>
      <c r="RSW397" s="6"/>
      <c r="RSX397" s="6"/>
      <c r="RSY397" s="6"/>
      <c r="RSZ397" s="6"/>
      <c r="RTA397" s="6"/>
      <c r="RTB397" s="6"/>
      <c r="RTC397" s="6"/>
      <c r="RTD397" s="6"/>
      <c r="RTE397" s="6"/>
      <c r="RTF397" s="6"/>
      <c r="RTG397" s="6"/>
      <c r="RTH397" s="6"/>
      <c r="RTI397" s="6"/>
      <c r="RTJ397" s="6"/>
      <c r="RTK397" s="6"/>
      <c r="RTL397" s="6"/>
      <c r="RTM397" s="6"/>
      <c r="RTN397" s="6"/>
      <c r="RTO397" s="6"/>
      <c r="RTP397" s="6"/>
      <c r="RTQ397" s="6"/>
      <c r="RTR397" s="6"/>
      <c r="RTS397" s="6"/>
      <c r="RTT397" s="6"/>
      <c r="RTU397" s="6"/>
      <c r="RTV397" s="6"/>
      <c r="RTW397" s="6"/>
      <c r="RTX397" s="6"/>
      <c r="RTY397" s="6"/>
      <c r="RTZ397" s="6"/>
      <c r="RUA397" s="6"/>
      <c r="RUB397" s="6"/>
      <c r="RUC397" s="6"/>
      <c r="RUD397" s="6"/>
      <c r="RUE397" s="6"/>
      <c r="RUF397" s="6"/>
      <c r="RUG397" s="6"/>
      <c r="RUH397" s="6"/>
      <c r="RUI397" s="6"/>
      <c r="RUJ397" s="6"/>
      <c r="RUK397" s="6"/>
      <c r="RUL397" s="6"/>
      <c r="RUM397" s="6"/>
      <c r="RUN397" s="6"/>
      <c r="RUO397" s="6"/>
      <c r="RUP397" s="6"/>
      <c r="RUQ397" s="6"/>
      <c r="RUR397" s="6"/>
      <c r="RUS397" s="6"/>
      <c r="RUT397" s="6"/>
      <c r="RUU397" s="6"/>
      <c r="RUV397" s="6"/>
      <c r="RUW397" s="6"/>
      <c r="RUX397" s="6"/>
      <c r="RUY397" s="6"/>
      <c r="RUZ397" s="6"/>
      <c r="RVA397" s="6"/>
      <c r="RVB397" s="6"/>
      <c r="RVC397" s="6"/>
      <c r="RVD397" s="6"/>
      <c r="RVE397" s="6"/>
      <c r="RVF397" s="6"/>
      <c r="RVG397" s="6"/>
      <c r="RVH397" s="6"/>
      <c r="RVI397" s="6"/>
      <c r="RVJ397" s="6"/>
      <c r="RVK397" s="6"/>
      <c r="RVL397" s="6"/>
      <c r="RVM397" s="6"/>
      <c r="RVN397" s="6"/>
      <c r="RVO397" s="6"/>
      <c r="RVP397" s="6"/>
      <c r="RVQ397" s="6"/>
      <c r="RVR397" s="6"/>
      <c r="RVS397" s="6"/>
      <c r="RVT397" s="6"/>
      <c r="RVU397" s="6"/>
      <c r="RVV397" s="6"/>
      <c r="RVW397" s="6"/>
      <c r="RVX397" s="6"/>
      <c r="RVY397" s="6"/>
      <c r="RVZ397" s="6"/>
      <c r="RWA397" s="6"/>
      <c r="RWB397" s="6"/>
      <c r="RWC397" s="6"/>
      <c r="RWD397" s="6"/>
      <c r="RWE397" s="6"/>
      <c r="RWF397" s="6"/>
      <c r="RWG397" s="6"/>
      <c r="RWH397" s="6"/>
      <c r="RWI397" s="6"/>
      <c r="RWJ397" s="6"/>
      <c r="RWK397" s="6"/>
      <c r="RWL397" s="6"/>
      <c r="RWM397" s="6"/>
      <c r="RWN397" s="6"/>
      <c r="RWO397" s="6"/>
      <c r="RWP397" s="6"/>
      <c r="RWQ397" s="6"/>
      <c r="RWR397" s="6"/>
      <c r="RWS397" s="6"/>
      <c r="RWT397" s="6"/>
      <c r="RWU397" s="6"/>
      <c r="RWV397" s="6"/>
      <c r="RWW397" s="6"/>
      <c r="RWX397" s="6"/>
      <c r="RWY397" s="6"/>
      <c r="RWZ397" s="6"/>
      <c r="RXA397" s="6"/>
      <c r="RXB397" s="6"/>
      <c r="RXC397" s="6"/>
      <c r="RXD397" s="6"/>
      <c r="RXE397" s="6"/>
      <c r="RXF397" s="6"/>
      <c r="RXG397" s="6"/>
      <c r="RXH397" s="6"/>
      <c r="RXI397" s="6"/>
      <c r="RXJ397" s="6"/>
      <c r="RXK397" s="6"/>
      <c r="RXL397" s="6"/>
      <c r="RXM397" s="6"/>
      <c r="RXN397" s="6"/>
      <c r="RXO397" s="6"/>
      <c r="RXP397" s="6"/>
      <c r="RXQ397" s="6"/>
      <c r="RXR397" s="6"/>
      <c r="RXS397" s="6"/>
      <c r="RXT397" s="6"/>
      <c r="RXU397" s="6"/>
      <c r="RXV397" s="6"/>
      <c r="RXW397" s="6"/>
      <c r="RXX397" s="6"/>
      <c r="RXY397" s="6"/>
      <c r="RXZ397" s="6"/>
      <c r="RYA397" s="6"/>
      <c r="RYB397" s="6"/>
      <c r="RYC397" s="6"/>
      <c r="RYD397" s="6"/>
      <c r="RYE397" s="6"/>
      <c r="RYF397" s="6"/>
      <c r="RYG397" s="6"/>
      <c r="RYH397" s="6"/>
      <c r="RYI397" s="6"/>
      <c r="RYJ397" s="6"/>
      <c r="RYK397" s="6"/>
      <c r="RYL397" s="6"/>
      <c r="RYM397" s="6"/>
      <c r="RYN397" s="6"/>
      <c r="RYO397" s="6"/>
      <c r="RYP397" s="6"/>
      <c r="RYQ397" s="6"/>
      <c r="RYR397" s="6"/>
      <c r="RYS397" s="6"/>
      <c r="RYT397" s="6"/>
      <c r="RYU397" s="6"/>
      <c r="RYV397" s="6"/>
      <c r="RYW397" s="6"/>
      <c r="RYX397" s="6"/>
      <c r="RYY397" s="6"/>
      <c r="RYZ397" s="6"/>
      <c r="RZA397" s="6"/>
      <c r="RZB397" s="6"/>
      <c r="RZC397" s="6"/>
      <c r="RZD397" s="6"/>
      <c r="RZE397" s="6"/>
      <c r="RZF397" s="6"/>
      <c r="RZG397" s="6"/>
      <c r="RZH397" s="6"/>
      <c r="RZI397" s="6"/>
      <c r="RZJ397" s="6"/>
      <c r="RZK397" s="6"/>
      <c r="RZL397" s="6"/>
      <c r="RZM397" s="6"/>
      <c r="RZN397" s="6"/>
      <c r="RZO397" s="6"/>
      <c r="RZP397" s="6"/>
      <c r="RZQ397" s="6"/>
      <c r="RZR397" s="6"/>
      <c r="RZS397" s="6"/>
      <c r="RZT397" s="6"/>
      <c r="RZU397" s="6"/>
      <c r="RZV397" s="6"/>
      <c r="RZW397" s="6"/>
      <c r="RZX397" s="6"/>
      <c r="RZY397" s="6"/>
      <c r="RZZ397" s="6"/>
      <c r="SAA397" s="6"/>
      <c r="SAB397" s="6"/>
      <c r="SAC397" s="6"/>
      <c r="SAD397" s="6"/>
      <c r="SAE397" s="6"/>
      <c r="SAF397" s="6"/>
      <c r="SAG397" s="6"/>
      <c r="SAH397" s="6"/>
      <c r="SAI397" s="6"/>
      <c r="SAJ397" s="6"/>
      <c r="SAK397" s="6"/>
      <c r="SAL397" s="6"/>
      <c r="SAM397" s="6"/>
      <c r="SAN397" s="6"/>
      <c r="SAO397" s="6"/>
      <c r="SAP397" s="6"/>
      <c r="SAQ397" s="6"/>
      <c r="SAR397" s="6"/>
      <c r="SAS397" s="6"/>
      <c r="SAT397" s="6"/>
      <c r="SAU397" s="6"/>
      <c r="SAV397" s="6"/>
      <c r="SAW397" s="6"/>
      <c r="SAX397" s="6"/>
      <c r="SAY397" s="6"/>
      <c r="SAZ397" s="6"/>
      <c r="SBA397" s="6"/>
      <c r="SBB397" s="6"/>
      <c r="SBC397" s="6"/>
      <c r="SBD397" s="6"/>
      <c r="SBE397" s="6"/>
      <c r="SBF397" s="6"/>
      <c r="SBG397" s="6"/>
      <c r="SBH397" s="6"/>
      <c r="SBI397" s="6"/>
      <c r="SBJ397" s="6"/>
      <c r="SBK397" s="6"/>
      <c r="SBL397" s="6"/>
      <c r="SBM397" s="6"/>
      <c r="SBN397" s="6"/>
      <c r="SBO397" s="6"/>
      <c r="SBP397" s="6"/>
      <c r="SBQ397" s="6"/>
      <c r="SBR397" s="6"/>
      <c r="SBS397" s="6"/>
      <c r="SBT397" s="6"/>
      <c r="SBU397" s="6"/>
      <c r="SBV397" s="6"/>
      <c r="SBW397" s="6"/>
      <c r="SBX397" s="6"/>
      <c r="SBY397" s="6"/>
      <c r="SBZ397" s="6"/>
      <c r="SCA397" s="6"/>
      <c r="SCB397" s="6"/>
      <c r="SCC397" s="6"/>
      <c r="SCD397" s="6"/>
      <c r="SCE397" s="6"/>
      <c r="SCF397" s="6"/>
      <c r="SCG397" s="6"/>
      <c r="SCH397" s="6"/>
      <c r="SCI397" s="6"/>
      <c r="SCJ397" s="6"/>
      <c r="SCK397" s="6"/>
      <c r="SCL397" s="6"/>
      <c r="SCM397" s="6"/>
      <c r="SCN397" s="6"/>
      <c r="SCO397" s="6"/>
      <c r="SCP397" s="6"/>
      <c r="SCQ397" s="6"/>
      <c r="SCR397" s="6"/>
      <c r="SCS397" s="6"/>
      <c r="SCT397" s="6"/>
      <c r="SCU397" s="6"/>
      <c r="SCV397" s="6"/>
      <c r="SCW397" s="6"/>
      <c r="SCX397" s="6"/>
      <c r="SCY397" s="6"/>
      <c r="SCZ397" s="6"/>
      <c r="SDA397" s="6"/>
      <c r="SDB397" s="6"/>
      <c r="SDC397" s="6"/>
      <c r="SDD397" s="6"/>
      <c r="SDE397" s="6"/>
      <c r="SDF397" s="6"/>
      <c r="SDG397" s="6"/>
      <c r="SDH397" s="6"/>
      <c r="SDI397" s="6"/>
      <c r="SDJ397" s="6"/>
      <c r="SDK397" s="6"/>
      <c r="SDL397" s="6"/>
      <c r="SDM397" s="6"/>
      <c r="SDN397" s="6"/>
      <c r="SDO397" s="6"/>
      <c r="SDP397" s="6"/>
      <c r="SDQ397" s="6"/>
      <c r="SDR397" s="6"/>
      <c r="SDS397" s="6"/>
      <c r="SDT397" s="6"/>
      <c r="SDU397" s="6"/>
      <c r="SDV397" s="6"/>
      <c r="SDW397" s="6"/>
      <c r="SDX397" s="6"/>
      <c r="SDY397" s="6"/>
      <c r="SDZ397" s="6"/>
      <c r="SEA397" s="6"/>
      <c r="SEB397" s="6"/>
      <c r="SEC397" s="6"/>
      <c r="SED397" s="6"/>
      <c r="SEE397" s="6"/>
      <c r="SEF397" s="6"/>
      <c r="SEG397" s="6"/>
      <c r="SEH397" s="6"/>
      <c r="SEI397" s="6"/>
      <c r="SEJ397" s="6"/>
      <c r="SEK397" s="6"/>
      <c r="SEL397" s="6"/>
      <c r="SEM397" s="6"/>
      <c r="SEN397" s="6"/>
      <c r="SEO397" s="6"/>
      <c r="SEP397" s="6"/>
      <c r="SEQ397" s="6"/>
      <c r="SER397" s="6"/>
      <c r="SES397" s="6"/>
      <c r="SET397" s="6"/>
      <c r="SEU397" s="6"/>
      <c r="SEV397" s="6"/>
      <c r="SEW397" s="6"/>
      <c r="SEX397" s="6"/>
      <c r="SEY397" s="6"/>
      <c r="SEZ397" s="6"/>
      <c r="SFA397" s="6"/>
      <c r="SFB397" s="6"/>
      <c r="SFC397" s="6"/>
      <c r="SFD397" s="6"/>
      <c r="SFE397" s="6"/>
      <c r="SFF397" s="6"/>
      <c r="SFG397" s="6"/>
      <c r="SFH397" s="6"/>
      <c r="SFI397" s="6"/>
      <c r="SFJ397" s="6"/>
      <c r="SFK397" s="6"/>
      <c r="SFL397" s="6"/>
      <c r="SFM397" s="6"/>
      <c r="SFN397" s="6"/>
      <c r="SFO397" s="6"/>
      <c r="SFP397" s="6"/>
      <c r="SFQ397" s="6"/>
      <c r="SFR397" s="6"/>
      <c r="SFS397" s="6"/>
      <c r="SFT397" s="6"/>
      <c r="SFU397" s="6"/>
      <c r="SFV397" s="6"/>
      <c r="SFW397" s="6"/>
      <c r="SFX397" s="6"/>
      <c r="SFY397" s="6"/>
      <c r="SFZ397" s="6"/>
      <c r="SGA397" s="6"/>
      <c r="SGB397" s="6"/>
      <c r="SGC397" s="6"/>
      <c r="SGD397" s="6"/>
      <c r="SGE397" s="6"/>
      <c r="SGF397" s="6"/>
      <c r="SGG397" s="6"/>
      <c r="SGH397" s="6"/>
      <c r="SGI397" s="6"/>
      <c r="SGJ397" s="6"/>
      <c r="SGK397" s="6"/>
      <c r="SGL397" s="6"/>
      <c r="SGM397" s="6"/>
      <c r="SGN397" s="6"/>
      <c r="SGO397" s="6"/>
      <c r="SGP397" s="6"/>
      <c r="SGQ397" s="6"/>
      <c r="SGR397" s="6"/>
      <c r="SGS397" s="6"/>
      <c r="SGT397" s="6"/>
      <c r="SGU397" s="6"/>
      <c r="SGV397" s="6"/>
      <c r="SGW397" s="6"/>
      <c r="SGX397" s="6"/>
      <c r="SGY397" s="6"/>
      <c r="SGZ397" s="6"/>
      <c r="SHA397" s="6"/>
      <c r="SHB397" s="6"/>
      <c r="SHC397" s="6"/>
      <c r="SHD397" s="6"/>
      <c r="SHE397" s="6"/>
      <c r="SHF397" s="6"/>
      <c r="SHG397" s="6"/>
      <c r="SHH397" s="6"/>
      <c r="SHI397" s="6"/>
      <c r="SHJ397" s="6"/>
      <c r="SHK397" s="6"/>
      <c r="SHL397" s="6"/>
      <c r="SHM397" s="6"/>
      <c r="SHN397" s="6"/>
      <c r="SHO397" s="6"/>
      <c r="SHP397" s="6"/>
      <c r="SHQ397" s="6"/>
      <c r="SHR397" s="6"/>
      <c r="SHS397" s="6"/>
      <c r="SHT397" s="6"/>
      <c r="SHU397" s="6"/>
      <c r="SHV397" s="6"/>
      <c r="SHW397" s="6"/>
      <c r="SHX397" s="6"/>
      <c r="SHY397" s="6"/>
      <c r="SHZ397" s="6"/>
      <c r="SIA397" s="6"/>
      <c r="SIB397" s="6"/>
      <c r="SIC397" s="6"/>
      <c r="SID397" s="6"/>
      <c r="SIE397" s="6"/>
      <c r="SIF397" s="6"/>
      <c r="SIG397" s="6"/>
      <c r="SIH397" s="6"/>
      <c r="SII397" s="6"/>
      <c r="SIJ397" s="6"/>
      <c r="SIK397" s="6"/>
      <c r="SIL397" s="6"/>
      <c r="SIM397" s="6"/>
      <c r="SIN397" s="6"/>
      <c r="SIO397" s="6"/>
      <c r="SIP397" s="6"/>
      <c r="SIQ397" s="6"/>
      <c r="SIR397" s="6"/>
      <c r="SIS397" s="6"/>
      <c r="SIT397" s="6"/>
      <c r="SIU397" s="6"/>
      <c r="SIV397" s="6"/>
      <c r="SIW397" s="6"/>
      <c r="SIX397" s="6"/>
      <c r="SIY397" s="6"/>
      <c r="SIZ397" s="6"/>
      <c r="SJA397" s="6"/>
      <c r="SJB397" s="6"/>
      <c r="SJC397" s="6"/>
      <c r="SJD397" s="6"/>
      <c r="SJE397" s="6"/>
      <c r="SJF397" s="6"/>
      <c r="SJG397" s="6"/>
      <c r="SJH397" s="6"/>
      <c r="SJI397" s="6"/>
      <c r="SJJ397" s="6"/>
      <c r="SJK397" s="6"/>
      <c r="SJL397" s="6"/>
      <c r="SJM397" s="6"/>
      <c r="SJN397" s="6"/>
      <c r="SJO397" s="6"/>
      <c r="SJP397" s="6"/>
      <c r="SJQ397" s="6"/>
      <c r="SJR397" s="6"/>
      <c r="SJS397" s="6"/>
      <c r="SJT397" s="6"/>
      <c r="SJU397" s="6"/>
      <c r="SJV397" s="6"/>
      <c r="SJW397" s="6"/>
      <c r="SJX397" s="6"/>
      <c r="SJY397" s="6"/>
      <c r="SJZ397" s="6"/>
      <c r="SKA397" s="6"/>
      <c r="SKB397" s="6"/>
      <c r="SKC397" s="6"/>
      <c r="SKD397" s="6"/>
      <c r="SKE397" s="6"/>
      <c r="SKF397" s="6"/>
      <c r="SKG397" s="6"/>
      <c r="SKH397" s="6"/>
      <c r="SKI397" s="6"/>
      <c r="SKJ397" s="6"/>
      <c r="SKK397" s="6"/>
      <c r="SKL397" s="6"/>
      <c r="SKM397" s="6"/>
      <c r="SKN397" s="6"/>
      <c r="SKO397" s="6"/>
      <c r="SKP397" s="6"/>
      <c r="SKQ397" s="6"/>
      <c r="SKR397" s="6"/>
      <c r="SKS397" s="6"/>
      <c r="SKT397" s="6"/>
      <c r="SKU397" s="6"/>
      <c r="SKV397" s="6"/>
      <c r="SKW397" s="6"/>
      <c r="SKX397" s="6"/>
      <c r="SKY397" s="6"/>
      <c r="SKZ397" s="6"/>
      <c r="SLA397" s="6"/>
      <c r="SLB397" s="6"/>
      <c r="SLC397" s="6"/>
      <c r="SLD397" s="6"/>
      <c r="SLE397" s="6"/>
      <c r="SLF397" s="6"/>
      <c r="SLG397" s="6"/>
      <c r="SLH397" s="6"/>
      <c r="SLI397" s="6"/>
      <c r="SLJ397" s="6"/>
      <c r="SLK397" s="6"/>
      <c r="SLL397" s="6"/>
      <c r="SLM397" s="6"/>
      <c r="SLN397" s="6"/>
      <c r="SLO397" s="6"/>
      <c r="SLP397" s="6"/>
      <c r="SLQ397" s="6"/>
      <c r="SLR397" s="6"/>
      <c r="SLS397" s="6"/>
      <c r="SLT397" s="6"/>
      <c r="SLU397" s="6"/>
      <c r="SLV397" s="6"/>
      <c r="SLW397" s="6"/>
      <c r="SLX397" s="6"/>
      <c r="SLY397" s="6"/>
      <c r="SLZ397" s="6"/>
      <c r="SMA397" s="6"/>
      <c r="SMB397" s="6"/>
      <c r="SMC397" s="6"/>
      <c r="SMD397" s="6"/>
      <c r="SME397" s="6"/>
      <c r="SMF397" s="6"/>
      <c r="SMG397" s="6"/>
      <c r="SMH397" s="6"/>
      <c r="SMI397" s="6"/>
      <c r="SMJ397" s="6"/>
      <c r="SMK397" s="6"/>
      <c r="SML397" s="6"/>
      <c r="SMM397" s="6"/>
      <c r="SMN397" s="6"/>
      <c r="SMO397" s="6"/>
      <c r="SMP397" s="6"/>
      <c r="SMQ397" s="6"/>
      <c r="SMR397" s="6"/>
      <c r="SMS397" s="6"/>
      <c r="SMT397" s="6"/>
      <c r="SMU397" s="6"/>
      <c r="SMV397" s="6"/>
      <c r="SMW397" s="6"/>
      <c r="SMX397" s="6"/>
      <c r="SMY397" s="6"/>
      <c r="SMZ397" s="6"/>
      <c r="SNA397" s="6"/>
      <c r="SNB397" s="6"/>
      <c r="SNC397" s="6"/>
      <c r="SND397" s="6"/>
      <c r="SNE397" s="6"/>
      <c r="SNF397" s="6"/>
      <c r="SNG397" s="6"/>
      <c r="SNH397" s="6"/>
      <c r="SNI397" s="6"/>
      <c r="SNJ397" s="6"/>
      <c r="SNK397" s="6"/>
      <c r="SNL397" s="6"/>
      <c r="SNM397" s="6"/>
      <c r="SNN397" s="6"/>
      <c r="SNO397" s="6"/>
      <c r="SNP397" s="6"/>
      <c r="SNQ397" s="6"/>
      <c r="SNR397" s="6"/>
      <c r="SNS397" s="6"/>
      <c r="SNT397" s="6"/>
      <c r="SNU397" s="6"/>
      <c r="SNV397" s="6"/>
      <c r="SNW397" s="6"/>
      <c r="SNX397" s="6"/>
      <c r="SNY397" s="6"/>
      <c r="SNZ397" s="6"/>
      <c r="SOA397" s="6"/>
      <c r="SOB397" s="6"/>
      <c r="SOC397" s="6"/>
      <c r="SOD397" s="6"/>
      <c r="SOE397" s="6"/>
      <c r="SOF397" s="6"/>
      <c r="SOG397" s="6"/>
      <c r="SOH397" s="6"/>
      <c r="SOI397" s="6"/>
      <c r="SOJ397" s="6"/>
      <c r="SOK397" s="6"/>
      <c r="SOL397" s="6"/>
      <c r="SOM397" s="6"/>
      <c r="SON397" s="6"/>
      <c r="SOO397" s="6"/>
      <c r="SOP397" s="6"/>
      <c r="SOQ397" s="6"/>
      <c r="SOR397" s="6"/>
      <c r="SOS397" s="6"/>
      <c r="SOT397" s="6"/>
      <c r="SOU397" s="6"/>
      <c r="SOV397" s="6"/>
      <c r="SOW397" s="6"/>
      <c r="SOX397" s="6"/>
      <c r="SOY397" s="6"/>
      <c r="SOZ397" s="6"/>
      <c r="SPA397" s="6"/>
      <c r="SPB397" s="6"/>
      <c r="SPC397" s="6"/>
      <c r="SPD397" s="6"/>
      <c r="SPE397" s="6"/>
      <c r="SPF397" s="6"/>
      <c r="SPG397" s="6"/>
      <c r="SPH397" s="6"/>
      <c r="SPI397" s="6"/>
      <c r="SPJ397" s="6"/>
      <c r="SPK397" s="6"/>
      <c r="SPL397" s="6"/>
      <c r="SPM397" s="6"/>
      <c r="SPN397" s="6"/>
      <c r="SPO397" s="6"/>
      <c r="SPP397" s="6"/>
      <c r="SPQ397" s="6"/>
      <c r="SPR397" s="6"/>
      <c r="SPS397" s="6"/>
      <c r="SPT397" s="6"/>
      <c r="SPU397" s="6"/>
      <c r="SPV397" s="6"/>
      <c r="SPW397" s="6"/>
      <c r="SPX397" s="6"/>
      <c r="SPY397" s="6"/>
      <c r="SPZ397" s="6"/>
      <c r="SQA397" s="6"/>
      <c r="SQB397" s="6"/>
      <c r="SQC397" s="6"/>
      <c r="SQD397" s="6"/>
      <c r="SQE397" s="6"/>
      <c r="SQF397" s="6"/>
      <c r="SQG397" s="6"/>
      <c r="SQH397" s="6"/>
      <c r="SQI397" s="6"/>
      <c r="SQJ397" s="6"/>
      <c r="SQK397" s="6"/>
      <c r="SQL397" s="6"/>
      <c r="SQM397" s="6"/>
      <c r="SQN397" s="6"/>
      <c r="SQO397" s="6"/>
      <c r="SQP397" s="6"/>
      <c r="SQQ397" s="6"/>
      <c r="SQR397" s="6"/>
      <c r="SQS397" s="6"/>
      <c r="SQT397" s="6"/>
      <c r="SQU397" s="6"/>
      <c r="SQV397" s="6"/>
      <c r="SQW397" s="6"/>
      <c r="SQX397" s="6"/>
      <c r="SQY397" s="6"/>
      <c r="SQZ397" s="6"/>
      <c r="SRA397" s="6"/>
      <c r="SRB397" s="6"/>
      <c r="SRC397" s="6"/>
      <c r="SRD397" s="6"/>
      <c r="SRE397" s="6"/>
      <c r="SRF397" s="6"/>
      <c r="SRG397" s="6"/>
      <c r="SRH397" s="6"/>
      <c r="SRI397" s="6"/>
      <c r="SRJ397" s="6"/>
      <c r="SRK397" s="6"/>
      <c r="SRL397" s="6"/>
      <c r="SRM397" s="6"/>
      <c r="SRN397" s="6"/>
      <c r="SRO397" s="6"/>
      <c r="SRP397" s="6"/>
      <c r="SRQ397" s="6"/>
      <c r="SRR397" s="6"/>
      <c r="SRS397" s="6"/>
      <c r="SRT397" s="6"/>
      <c r="SRU397" s="6"/>
      <c r="SRV397" s="6"/>
      <c r="SRW397" s="6"/>
      <c r="SRX397" s="6"/>
      <c r="SRY397" s="6"/>
      <c r="SRZ397" s="6"/>
      <c r="SSA397" s="6"/>
      <c r="SSB397" s="6"/>
      <c r="SSC397" s="6"/>
      <c r="SSD397" s="6"/>
      <c r="SSE397" s="6"/>
      <c r="SSF397" s="6"/>
      <c r="SSG397" s="6"/>
      <c r="SSH397" s="6"/>
      <c r="SSI397" s="6"/>
      <c r="SSJ397" s="6"/>
      <c r="SSK397" s="6"/>
      <c r="SSL397" s="6"/>
      <c r="SSM397" s="6"/>
      <c r="SSN397" s="6"/>
      <c r="SSO397" s="6"/>
      <c r="SSP397" s="6"/>
      <c r="SSQ397" s="6"/>
      <c r="SSR397" s="6"/>
      <c r="SSS397" s="6"/>
      <c r="SST397" s="6"/>
      <c r="SSU397" s="6"/>
      <c r="SSV397" s="6"/>
      <c r="SSW397" s="6"/>
      <c r="SSX397" s="6"/>
      <c r="SSY397" s="6"/>
      <c r="SSZ397" s="6"/>
      <c r="STA397" s="6"/>
      <c r="STB397" s="6"/>
      <c r="STC397" s="6"/>
      <c r="STD397" s="6"/>
      <c r="STE397" s="6"/>
      <c r="STF397" s="6"/>
      <c r="STG397" s="6"/>
      <c r="STH397" s="6"/>
      <c r="STI397" s="6"/>
      <c r="STJ397" s="6"/>
      <c r="STK397" s="6"/>
      <c r="STL397" s="6"/>
      <c r="STM397" s="6"/>
      <c r="STN397" s="6"/>
      <c r="STO397" s="6"/>
      <c r="STP397" s="6"/>
      <c r="STQ397" s="6"/>
      <c r="STR397" s="6"/>
      <c r="STS397" s="6"/>
      <c r="STT397" s="6"/>
      <c r="STU397" s="6"/>
      <c r="STV397" s="6"/>
      <c r="STW397" s="6"/>
      <c r="STX397" s="6"/>
      <c r="STY397" s="6"/>
      <c r="STZ397" s="6"/>
      <c r="SUA397" s="6"/>
      <c r="SUB397" s="6"/>
      <c r="SUC397" s="6"/>
      <c r="SUD397" s="6"/>
      <c r="SUE397" s="6"/>
      <c r="SUF397" s="6"/>
      <c r="SUG397" s="6"/>
      <c r="SUH397" s="6"/>
      <c r="SUI397" s="6"/>
      <c r="SUJ397" s="6"/>
      <c r="SUK397" s="6"/>
      <c r="SUL397" s="6"/>
      <c r="SUM397" s="6"/>
      <c r="SUN397" s="6"/>
      <c r="SUO397" s="6"/>
      <c r="SUP397" s="6"/>
      <c r="SUQ397" s="6"/>
      <c r="SUR397" s="6"/>
      <c r="SUS397" s="6"/>
      <c r="SUT397" s="6"/>
      <c r="SUU397" s="6"/>
      <c r="SUV397" s="6"/>
      <c r="SUW397" s="6"/>
      <c r="SUX397" s="6"/>
      <c r="SUY397" s="6"/>
      <c r="SUZ397" s="6"/>
      <c r="SVA397" s="6"/>
      <c r="SVB397" s="6"/>
      <c r="SVC397" s="6"/>
      <c r="SVD397" s="6"/>
      <c r="SVE397" s="6"/>
      <c r="SVF397" s="6"/>
      <c r="SVG397" s="6"/>
      <c r="SVH397" s="6"/>
      <c r="SVI397" s="6"/>
      <c r="SVJ397" s="6"/>
      <c r="SVK397" s="6"/>
      <c r="SVL397" s="6"/>
      <c r="SVM397" s="6"/>
      <c r="SVN397" s="6"/>
      <c r="SVO397" s="6"/>
      <c r="SVP397" s="6"/>
      <c r="SVQ397" s="6"/>
      <c r="SVR397" s="6"/>
      <c r="SVS397" s="6"/>
      <c r="SVT397" s="6"/>
      <c r="SVU397" s="6"/>
      <c r="SVV397" s="6"/>
      <c r="SVW397" s="6"/>
      <c r="SVX397" s="6"/>
      <c r="SVY397" s="6"/>
      <c r="SVZ397" s="6"/>
      <c r="SWA397" s="6"/>
      <c r="SWB397" s="6"/>
      <c r="SWC397" s="6"/>
      <c r="SWD397" s="6"/>
      <c r="SWE397" s="6"/>
      <c r="SWF397" s="6"/>
      <c r="SWG397" s="6"/>
      <c r="SWH397" s="6"/>
      <c r="SWI397" s="6"/>
      <c r="SWJ397" s="6"/>
      <c r="SWK397" s="6"/>
      <c r="SWL397" s="6"/>
      <c r="SWM397" s="6"/>
      <c r="SWN397" s="6"/>
      <c r="SWO397" s="6"/>
      <c r="SWP397" s="6"/>
      <c r="SWQ397" s="6"/>
      <c r="SWR397" s="6"/>
      <c r="SWS397" s="6"/>
      <c r="SWT397" s="6"/>
      <c r="SWU397" s="6"/>
      <c r="SWV397" s="6"/>
      <c r="SWW397" s="6"/>
      <c r="SWX397" s="6"/>
      <c r="SWY397" s="6"/>
      <c r="SWZ397" s="6"/>
      <c r="SXA397" s="6"/>
      <c r="SXB397" s="6"/>
      <c r="SXC397" s="6"/>
      <c r="SXD397" s="6"/>
      <c r="SXE397" s="6"/>
      <c r="SXF397" s="6"/>
      <c r="SXG397" s="6"/>
      <c r="SXH397" s="6"/>
      <c r="SXI397" s="6"/>
      <c r="SXJ397" s="6"/>
      <c r="SXK397" s="6"/>
      <c r="SXL397" s="6"/>
      <c r="SXM397" s="6"/>
      <c r="SXN397" s="6"/>
      <c r="SXO397" s="6"/>
      <c r="SXP397" s="6"/>
      <c r="SXQ397" s="6"/>
      <c r="SXR397" s="6"/>
      <c r="SXS397" s="6"/>
      <c r="SXT397" s="6"/>
      <c r="SXU397" s="6"/>
      <c r="SXV397" s="6"/>
      <c r="SXW397" s="6"/>
      <c r="SXX397" s="6"/>
      <c r="SXY397" s="6"/>
      <c r="SXZ397" s="6"/>
      <c r="SYA397" s="6"/>
      <c r="SYB397" s="6"/>
      <c r="SYC397" s="6"/>
      <c r="SYD397" s="6"/>
      <c r="SYE397" s="6"/>
      <c r="SYF397" s="6"/>
      <c r="SYG397" s="6"/>
      <c r="SYH397" s="6"/>
      <c r="SYI397" s="6"/>
      <c r="SYJ397" s="6"/>
      <c r="SYK397" s="6"/>
      <c r="SYL397" s="6"/>
      <c r="SYM397" s="6"/>
      <c r="SYN397" s="6"/>
      <c r="SYO397" s="6"/>
      <c r="SYP397" s="6"/>
      <c r="SYQ397" s="6"/>
      <c r="SYR397" s="6"/>
      <c r="SYS397" s="6"/>
      <c r="SYT397" s="6"/>
      <c r="SYU397" s="6"/>
      <c r="SYV397" s="6"/>
      <c r="SYW397" s="6"/>
      <c r="SYX397" s="6"/>
      <c r="SYY397" s="6"/>
      <c r="SYZ397" s="6"/>
      <c r="SZA397" s="6"/>
      <c r="SZB397" s="6"/>
      <c r="SZC397" s="6"/>
      <c r="SZD397" s="6"/>
      <c r="SZE397" s="6"/>
      <c r="SZF397" s="6"/>
      <c r="SZG397" s="6"/>
      <c r="SZH397" s="6"/>
      <c r="SZI397" s="6"/>
      <c r="SZJ397" s="6"/>
      <c r="SZK397" s="6"/>
      <c r="SZL397" s="6"/>
      <c r="SZM397" s="6"/>
      <c r="SZN397" s="6"/>
      <c r="SZO397" s="6"/>
      <c r="SZP397" s="6"/>
      <c r="SZQ397" s="6"/>
      <c r="SZR397" s="6"/>
      <c r="SZS397" s="6"/>
      <c r="SZT397" s="6"/>
      <c r="SZU397" s="6"/>
      <c r="SZV397" s="6"/>
      <c r="SZW397" s="6"/>
      <c r="SZX397" s="6"/>
      <c r="SZY397" s="6"/>
      <c r="SZZ397" s="6"/>
      <c r="TAA397" s="6"/>
      <c r="TAB397" s="6"/>
      <c r="TAC397" s="6"/>
      <c r="TAD397" s="6"/>
      <c r="TAE397" s="6"/>
      <c r="TAF397" s="6"/>
      <c r="TAG397" s="6"/>
      <c r="TAH397" s="6"/>
      <c r="TAI397" s="6"/>
      <c r="TAJ397" s="6"/>
      <c r="TAK397" s="6"/>
      <c r="TAL397" s="6"/>
      <c r="TAM397" s="6"/>
      <c r="TAN397" s="6"/>
      <c r="TAO397" s="6"/>
      <c r="TAP397" s="6"/>
      <c r="TAQ397" s="6"/>
      <c r="TAR397" s="6"/>
      <c r="TAS397" s="6"/>
      <c r="TAT397" s="6"/>
      <c r="TAU397" s="6"/>
      <c r="TAV397" s="6"/>
      <c r="TAW397" s="6"/>
      <c r="TAX397" s="6"/>
      <c r="TAY397" s="6"/>
      <c r="TAZ397" s="6"/>
      <c r="TBA397" s="6"/>
      <c r="TBB397" s="6"/>
      <c r="TBC397" s="6"/>
      <c r="TBD397" s="6"/>
      <c r="TBE397" s="6"/>
      <c r="TBF397" s="6"/>
      <c r="TBG397" s="6"/>
      <c r="TBH397" s="6"/>
      <c r="TBI397" s="6"/>
      <c r="TBJ397" s="6"/>
      <c r="TBK397" s="6"/>
      <c r="TBL397" s="6"/>
      <c r="TBM397" s="6"/>
      <c r="TBN397" s="6"/>
      <c r="TBO397" s="6"/>
      <c r="TBP397" s="6"/>
      <c r="TBQ397" s="6"/>
      <c r="TBR397" s="6"/>
      <c r="TBS397" s="6"/>
      <c r="TBT397" s="6"/>
      <c r="TBU397" s="6"/>
      <c r="TBV397" s="6"/>
      <c r="TBW397" s="6"/>
      <c r="TBX397" s="6"/>
      <c r="TBY397" s="6"/>
      <c r="TBZ397" s="6"/>
      <c r="TCA397" s="6"/>
      <c r="TCB397" s="6"/>
      <c r="TCC397" s="6"/>
      <c r="TCD397" s="6"/>
      <c r="TCE397" s="6"/>
      <c r="TCF397" s="6"/>
      <c r="TCG397" s="6"/>
      <c r="TCH397" s="6"/>
      <c r="TCI397" s="6"/>
      <c r="TCJ397" s="6"/>
      <c r="TCK397" s="6"/>
      <c r="TCL397" s="6"/>
      <c r="TCM397" s="6"/>
      <c r="TCN397" s="6"/>
      <c r="TCO397" s="6"/>
      <c r="TCP397" s="6"/>
      <c r="TCQ397" s="6"/>
      <c r="TCR397" s="6"/>
      <c r="TCS397" s="6"/>
      <c r="TCT397" s="6"/>
      <c r="TCU397" s="6"/>
      <c r="TCV397" s="6"/>
      <c r="TCW397" s="6"/>
      <c r="TCX397" s="6"/>
      <c r="TCY397" s="6"/>
      <c r="TCZ397" s="6"/>
      <c r="TDA397" s="6"/>
      <c r="TDB397" s="6"/>
      <c r="TDC397" s="6"/>
      <c r="TDD397" s="6"/>
      <c r="TDE397" s="6"/>
      <c r="TDF397" s="6"/>
      <c r="TDG397" s="6"/>
      <c r="TDH397" s="6"/>
      <c r="TDI397" s="6"/>
      <c r="TDJ397" s="6"/>
      <c r="TDK397" s="6"/>
      <c r="TDL397" s="6"/>
      <c r="TDM397" s="6"/>
      <c r="TDN397" s="6"/>
      <c r="TDO397" s="6"/>
      <c r="TDP397" s="6"/>
      <c r="TDQ397" s="6"/>
      <c r="TDR397" s="6"/>
      <c r="TDS397" s="6"/>
      <c r="TDT397" s="6"/>
      <c r="TDU397" s="6"/>
      <c r="TDV397" s="6"/>
      <c r="TDW397" s="6"/>
      <c r="TDX397" s="6"/>
      <c r="TDY397" s="6"/>
      <c r="TDZ397" s="6"/>
      <c r="TEA397" s="6"/>
      <c r="TEB397" s="6"/>
      <c r="TEC397" s="6"/>
      <c r="TED397" s="6"/>
      <c r="TEE397" s="6"/>
      <c r="TEF397" s="6"/>
      <c r="TEG397" s="6"/>
      <c r="TEH397" s="6"/>
      <c r="TEI397" s="6"/>
      <c r="TEJ397" s="6"/>
      <c r="TEK397" s="6"/>
      <c r="TEL397" s="6"/>
      <c r="TEM397" s="6"/>
      <c r="TEN397" s="6"/>
      <c r="TEO397" s="6"/>
      <c r="TEP397" s="6"/>
      <c r="TEQ397" s="6"/>
      <c r="TER397" s="6"/>
      <c r="TES397" s="6"/>
      <c r="TET397" s="6"/>
      <c r="TEU397" s="6"/>
      <c r="TEV397" s="6"/>
      <c r="TEW397" s="6"/>
      <c r="TEX397" s="6"/>
      <c r="TEY397" s="6"/>
      <c r="TEZ397" s="6"/>
      <c r="TFA397" s="6"/>
      <c r="TFB397" s="6"/>
      <c r="TFC397" s="6"/>
      <c r="TFD397" s="6"/>
      <c r="TFE397" s="6"/>
      <c r="TFF397" s="6"/>
      <c r="TFG397" s="6"/>
      <c r="TFH397" s="6"/>
      <c r="TFI397" s="6"/>
      <c r="TFJ397" s="6"/>
      <c r="TFK397" s="6"/>
      <c r="TFL397" s="6"/>
      <c r="TFM397" s="6"/>
      <c r="TFN397" s="6"/>
      <c r="TFO397" s="6"/>
      <c r="TFP397" s="6"/>
      <c r="TFQ397" s="6"/>
      <c r="TFR397" s="6"/>
      <c r="TFS397" s="6"/>
      <c r="TFT397" s="6"/>
      <c r="TFU397" s="6"/>
      <c r="TFV397" s="6"/>
      <c r="TFW397" s="6"/>
      <c r="TFX397" s="6"/>
      <c r="TFY397" s="6"/>
      <c r="TFZ397" s="6"/>
      <c r="TGA397" s="6"/>
      <c r="TGB397" s="6"/>
      <c r="TGC397" s="6"/>
      <c r="TGD397" s="6"/>
      <c r="TGE397" s="6"/>
      <c r="TGF397" s="6"/>
      <c r="TGG397" s="6"/>
      <c r="TGH397" s="6"/>
      <c r="TGI397" s="6"/>
      <c r="TGJ397" s="6"/>
      <c r="TGK397" s="6"/>
      <c r="TGL397" s="6"/>
      <c r="TGM397" s="6"/>
      <c r="TGN397" s="6"/>
      <c r="TGO397" s="6"/>
      <c r="TGP397" s="6"/>
      <c r="TGQ397" s="6"/>
      <c r="TGR397" s="6"/>
      <c r="TGS397" s="6"/>
      <c r="TGT397" s="6"/>
      <c r="TGU397" s="6"/>
      <c r="TGV397" s="6"/>
      <c r="TGW397" s="6"/>
      <c r="TGX397" s="6"/>
      <c r="TGY397" s="6"/>
      <c r="TGZ397" s="6"/>
      <c r="THA397" s="6"/>
      <c r="THB397" s="6"/>
      <c r="THC397" s="6"/>
      <c r="THD397" s="6"/>
      <c r="THE397" s="6"/>
      <c r="THF397" s="6"/>
      <c r="THG397" s="6"/>
      <c r="THH397" s="6"/>
      <c r="THI397" s="6"/>
      <c r="THJ397" s="6"/>
      <c r="THK397" s="6"/>
      <c r="THL397" s="6"/>
      <c r="THM397" s="6"/>
      <c r="THN397" s="6"/>
      <c r="THO397" s="6"/>
      <c r="THP397" s="6"/>
      <c r="THQ397" s="6"/>
      <c r="THR397" s="6"/>
      <c r="THS397" s="6"/>
      <c r="THT397" s="6"/>
      <c r="THU397" s="6"/>
      <c r="THV397" s="6"/>
      <c r="THW397" s="6"/>
      <c r="THX397" s="6"/>
      <c r="THY397" s="6"/>
      <c r="THZ397" s="6"/>
      <c r="TIA397" s="6"/>
      <c r="TIB397" s="6"/>
      <c r="TIC397" s="6"/>
      <c r="TID397" s="6"/>
      <c r="TIE397" s="6"/>
      <c r="TIF397" s="6"/>
      <c r="TIG397" s="6"/>
      <c r="TIH397" s="6"/>
      <c r="TII397" s="6"/>
      <c r="TIJ397" s="6"/>
      <c r="TIK397" s="6"/>
      <c r="TIL397" s="6"/>
      <c r="TIM397" s="6"/>
      <c r="TIN397" s="6"/>
      <c r="TIO397" s="6"/>
      <c r="TIP397" s="6"/>
      <c r="TIQ397" s="6"/>
      <c r="TIR397" s="6"/>
      <c r="TIS397" s="6"/>
      <c r="TIT397" s="6"/>
      <c r="TIU397" s="6"/>
      <c r="TIV397" s="6"/>
      <c r="TIW397" s="6"/>
      <c r="TIX397" s="6"/>
      <c r="TIY397" s="6"/>
      <c r="TIZ397" s="6"/>
      <c r="TJA397" s="6"/>
      <c r="TJB397" s="6"/>
      <c r="TJC397" s="6"/>
      <c r="TJD397" s="6"/>
      <c r="TJE397" s="6"/>
      <c r="TJF397" s="6"/>
      <c r="TJG397" s="6"/>
      <c r="TJH397" s="6"/>
      <c r="TJI397" s="6"/>
      <c r="TJJ397" s="6"/>
      <c r="TJK397" s="6"/>
      <c r="TJL397" s="6"/>
      <c r="TJM397" s="6"/>
      <c r="TJN397" s="6"/>
      <c r="TJO397" s="6"/>
      <c r="TJP397" s="6"/>
      <c r="TJQ397" s="6"/>
      <c r="TJR397" s="6"/>
      <c r="TJS397" s="6"/>
      <c r="TJT397" s="6"/>
      <c r="TJU397" s="6"/>
      <c r="TJV397" s="6"/>
      <c r="TJW397" s="6"/>
      <c r="TJX397" s="6"/>
      <c r="TJY397" s="6"/>
      <c r="TJZ397" s="6"/>
      <c r="TKA397" s="6"/>
      <c r="TKB397" s="6"/>
      <c r="TKC397" s="6"/>
      <c r="TKD397" s="6"/>
      <c r="TKE397" s="6"/>
      <c r="TKF397" s="6"/>
      <c r="TKG397" s="6"/>
      <c r="TKH397" s="6"/>
      <c r="TKI397" s="6"/>
      <c r="TKJ397" s="6"/>
      <c r="TKK397" s="6"/>
      <c r="TKL397" s="6"/>
      <c r="TKM397" s="6"/>
      <c r="TKN397" s="6"/>
      <c r="TKO397" s="6"/>
      <c r="TKP397" s="6"/>
      <c r="TKQ397" s="6"/>
      <c r="TKR397" s="6"/>
      <c r="TKS397" s="6"/>
      <c r="TKT397" s="6"/>
      <c r="TKU397" s="6"/>
      <c r="TKV397" s="6"/>
      <c r="TKW397" s="6"/>
      <c r="TKX397" s="6"/>
      <c r="TKY397" s="6"/>
      <c r="TKZ397" s="6"/>
      <c r="TLA397" s="6"/>
      <c r="TLB397" s="6"/>
      <c r="TLC397" s="6"/>
      <c r="TLD397" s="6"/>
      <c r="TLE397" s="6"/>
      <c r="TLF397" s="6"/>
      <c r="TLG397" s="6"/>
      <c r="TLH397" s="6"/>
      <c r="TLI397" s="6"/>
      <c r="TLJ397" s="6"/>
      <c r="TLK397" s="6"/>
      <c r="TLL397" s="6"/>
      <c r="TLM397" s="6"/>
      <c r="TLN397" s="6"/>
      <c r="TLO397" s="6"/>
      <c r="TLP397" s="6"/>
      <c r="TLQ397" s="6"/>
      <c r="TLR397" s="6"/>
      <c r="TLS397" s="6"/>
      <c r="TLT397" s="6"/>
      <c r="TLU397" s="6"/>
      <c r="TLV397" s="6"/>
      <c r="TLW397" s="6"/>
      <c r="TLX397" s="6"/>
      <c r="TLY397" s="6"/>
      <c r="TLZ397" s="6"/>
      <c r="TMA397" s="6"/>
      <c r="TMB397" s="6"/>
      <c r="TMC397" s="6"/>
      <c r="TMD397" s="6"/>
      <c r="TME397" s="6"/>
      <c r="TMF397" s="6"/>
      <c r="TMG397" s="6"/>
      <c r="TMH397" s="6"/>
      <c r="TMI397" s="6"/>
      <c r="TMJ397" s="6"/>
      <c r="TMK397" s="6"/>
      <c r="TML397" s="6"/>
      <c r="TMM397" s="6"/>
      <c r="TMN397" s="6"/>
      <c r="TMO397" s="6"/>
      <c r="TMP397" s="6"/>
      <c r="TMQ397" s="6"/>
      <c r="TMR397" s="6"/>
      <c r="TMS397" s="6"/>
      <c r="TMT397" s="6"/>
      <c r="TMU397" s="6"/>
      <c r="TMV397" s="6"/>
      <c r="TMW397" s="6"/>
      <c r="TMX397" s="6"/>
      <c r="TMY397" s="6"/>
      <c r="TMZ397" s="6"/>
      <c r="TNA397" s="6"/>
      <c r="TNB397" s="6"/>
      <c r="TNC397" s="6"/>
      <c r="TND397" s="6"/>
      <c r="TNE397" s="6"/>
      <c r="TNF397" s="6"/>
      <c r="TNG397" s="6"/>
      <c r="TNH397" s="6"/>
      <c r="TNI397" s="6"/>
      <c r="TNJ397" s="6"/>
      <c r="TNK397" s="6"/>
      <c r="TNL397" s="6"/>
      <c r="TNM397" s="6"/>
      <c r="TNN397" s="6"/>
      <c r="TNO397" s="6"/>
      <c r="TNP397" s="6"/>
      <c r="TNQ397" s="6"/>
      <c r="TNR397" s="6"/>
      <c r="TNS397" s="6"/>
      <c r="TNT397" s="6"/>
      <c r="TNU397" s="6"/>
      <c r="TNV397" s="6"/>
      <c r="TNW397" s="6"/>
      <c r="TNX397" s="6"/>
      <c r="TNY397" s="6"/>
      <c r="TNZ397" s="6"/>
      <c r="TOA397" s="6"/>
      <c r="TOB397" s="6"/>
      <c r="TOC397" s="6"/>
      <c r="TOD397" s="6"/>
      <c r="TOE397" s="6"/>
      <c r="TOF397" s="6"/>
      <c r="TOG397" s="6"/>
      <c r="TOH397" s="6"/>
      <c r="TOI397" s="6"/>
      <c r="TOJ397" s="6"/>
      <c r="TOK397" s="6"/>
      <c r="TOL397" s="6"/>
      <c r="TOM397" s="6"/>
      <c r="TON397" s="6"/>
      <c r="TOO397" s="6"/>
      <c r="TOP397" s="6"/>
      <c r="TOQ397" s="6"/>
      <c r="TOR397" s="6"/>
      <c r="TOS397" s="6"/>
      <c r="TOT397" s="6"/>
      <c r="TOU397" s="6"/>
      <c r="TOV397" s="6"/>
      <c r="TOW397" s="6"/>
      <c r="TOX397" s="6"/>
      <c r="TOY397" s="6"/>
      <c r="TOZ397" s="6"/>
      <c r="TPA397" s="6"/>
      <c r="TPB397" s="6"/>
      <c r="TPC397" s="6"/>
      <c r="TPD397" s="6"/>
      <c r="TPE397" s="6"/>
      <c r="TPF397" s="6"/>
      <c r="TPG397" s="6"/>
      <c r="TPH397" s="6"/>
      <c r="TPI397" s="6"/>
      <c r="TPJ397" s="6"/>
      <c r="TPK397" s="6"/>
      <c r="TPL397" s="6"/>
      <c r="TPM397" s="6"/>
      <c r="TPN397" s="6"/>
      <c r="TPO397" s="6"/>
      <c r="TPP397" s="6"/>
      <c r="TPQ397" s="6"/>
      <c r="TPR397" s="6"/>
      <c r="TPS397" s="6"/>
      <c r="TPT397" s="6"/>
      <c r="TPU397" s="6"/>
      <c r="TPV397" s="6"/>
      <c r="TPW397" s="6"/>
      <c r="TPX397" s="6"/>
      <c r="TPY397" s="6"/>
      <c r="TPZ397" s="6"/>
      <c r="TQA397" s="6"/>
      <c r="TQB397" s="6"/>
      <c r="TQC397" s="6"/>
      <c r="TQD397" s="6"/>
      <c r="TQE397" s="6"/>
      <c r="TQF397" s="6"/>
      <c r="TQG397" s="6"/>
      <c r="TQH397" s="6"/>
      <c r="TQI397" s="6"/>
      <c r="TQJ397" s="6"/>
      <c r="TQK397" s="6"/>
      <c r="TQL397" s="6"/>
      <c r="TQM397" s="6"/>
      <c r="TQN397" s="6"/>
      <c r="TQO397" s="6"/>
      <c r="TQP397" s="6"/>
      <c r="TQQ397" s="6"/>
      <c r="TQR397" s="6"/>
      <c r="TQS397" s="6"/>
      <c r="TQT397" s="6"/>
      <c r="TQU397" s="6"/>
      <c r="TQV397" s="6"/>
      <c r="TQW397" s="6"/>
      <c r="TQX397" s="6"/>
      <c r="TQY397" s="6"/>
      <c r="TQZ397" s="6"/>
      <c r="TRA397" s="6"/>
      <c r="TRB397" s="6"/>
      <c r="TRC397" s="6"/>
      <c r="TRD397" s="6"/>
      <c r="TRE397" s="6"/>
      <c r="TRF397" s="6"/>
      <c r="TRG397" s="6"/>
      <c r="TRH397" s="6"/>
      <c r="TRI397" s="6"/>
      <c r="TRJ397" s="6"/>
      <c r="TRK397" s="6"/>
      <c r="TRL397" s="6"/>
      <c r="TRM397" s="6"/>
      <c r="TRN397" s="6"/>
      <c r="TRO397" s="6"/>
      <c r="TRP397" s="6"/>
      <c r="TRQ397" s="6"/>
      <c r="TRR397" s="6"/>
      <c r="TRS397" s="6"/>
      <c r="TRT397" s="6"/>
      <c r="TRU397" s="6"/>
      <c r="TRV397" s="6"/>
      <c r="TRW397" s="6"/>
      <c r="TRX397" s="6"/>
      <c r="TRY397" s="6"/>
      <c r="TRZ397" s="6"/>
      <c r="TSA397" s="6"/>
      <c r="TSB397" s="6"/>
      <c r="TSC397" s="6"/>
      <c r="TSD397" s="6"/>
      <c r="TSE397" s="6"/>
      <c r="TSF397" s="6"/>
      <c r="TSG397" s="6"/>
      <c r="TSH397" s="6"/>
      <c r="TSI397" s="6"/>
      <c r="TSJ397" s="6"/>
      <c r="TSK397" s="6"/>
      <c r="TSL397" s="6"/>
      <c r="TSM397" s="6"/>
      <c r="TSN397" s="6"/>
      <c r="TSO397" s="6"/>
      <c r="TSP397" s="6"/>
      <c r="TSQ397" s="6"/>
      <c r="TSR397" s="6"/>
      <c r="TSS397" s="6"/>
      <c r="TST397" s="6"/>
      <c r="TSU397" s="6"/>
      <c r="TSV397" s="6"/>
      <c r="TSW397" s="6"/>
      <c r="TSX397" s="6"/>
      <c r="TSY397" s="6"/>
      <c r="TSZ397" s="6"/>
      <c r="TTA397" s="6"/>
      <c r="TTB397" s="6"/>
      <c r="TTC397" s="6"/>
      <c r="TTD397" s="6"/>
      <c r="TTE397" s="6"/>
      <c r="TTF397" s="6"/>
      <c r="TTG397" s="6"/>
      <c r="TTH397" s="6"/>
      <c r="TTI397" s="6"/>
      <c r="TTJ397" s="6"/>
      <c r="TTK397" s="6"/>
      <c r="TTL397" s="6"/>
      <c r="TTM397" s="6"/>
      <c r="TTN397" s="6"/>
      <c r="TTO397" s="6"/>
      <c r="TTP397" s="6"/>
      <c r="TTQ397" s="6"/>
      <c r="TTR397" s="6"/>
      <c r="TTS397" s="6"/>
      <c r="TTT397" s="6"/>
      <c r="TTU397" s="6"/>
      <c r="TTV397" s="6"/>
      <c r="TTW397" s="6"/>
      <c r="TTX397" s="6"/>
      <c r="TTY397" s="6"/>
      <c r="TTZ397" s="6"/>
      <c r="TUA397" s="6"/>
      <c r="TUB397" s="6"/>
      <c r="TUC397" s="6"/>
      <c r="TUD397" s="6"/>
      <c r="TUE397" s="6"/>
      <c r="TUF397" s="6"/>
      <c r="TUG397" s="6"/>
      <c r="TUH397" s="6"/>
      <c r="TUI397" s="6"/>
      <c r="TUJ397" s="6"/>
      <c r="TUK397" s="6"/>
      <c r="TUL397" s="6"/>
      <c r="TUM397" s="6"/>
      <c r="TUN397" s="6"/>
      <c r="TUO397" s="6"/>
      <c r="TUP397" s="6"/>
      <c r="TUQ397" s="6"/>
      <c r="TUR397" s="6"/>
      <c r="TUS397" s="6"/>
      <c r="TUT397" s="6"/>
      <c r="TUU397" s="6"/>
      <c r="TUV397" s="6"/>
      <c r="TUW397" s="6"/>
      <c r="TUX397" s="6"/>
      <c r="TUY397" s="6"/>
      <c r="TUZ397" s="6"/>
      <c r="TVA397" s="6"/>
      <c r="TVB397" s="6"/>
      <c r="TVC397" s="6"/>
      <c r="TVD397" s="6"/>
      <c r="TVE397" s="6"/>
      <c r="TVF397" s="6"/>
      <c r="TVG397" s="6"/>
      <c r="TVH397" s="6"/>
      <c r="TVI397" s="6"/>
      <c r="TVJ397" s="6"/>
      <c r="TVK397" s="6"/>
      <c r="TVL397" s="6"/>
      <c r="TVM397" s="6"/>
      <c r="TVN397" s="6"/>
      <c r="TVO397" s="6"/>
      <c r="TVP397" s="6"/>
      <c r="TVQ397" s="6"/>
      <c r="TVR397" s="6"/>
      <c r="TVS397" s="6"/>
      <c r="TVT397" s="6"/>
      <c r="TVU397" s="6"/>
      <c r="TVV397" s="6"/>
      <c r="TVW397" s="6"/>
      <c r="TVX397" s="6"/>
      <c r="TVY397" s="6"/>
      <c r="TVZ397" s="6"/>
      <c r="TWA397" s="6"/>
      <c r="TWB397" s="6"/>
      <c r="TWC397" s="6"/>
      <c r="TWD397" s="6"/>
      <c r="TWE397" s="6"/>
      <c r="TWF397" s="6"/>
      <c r="TWG397" s="6"/>
      <c r="TWH397" s="6"/>
      <c r="TWI397" s="6"/>
      <c r="TWJ397" s="6"/>
      <c r="TWK397" s="6"/>
      <c r="TWL397" s="6"/>
      <c r="TWM397" s="6"/>
      <c r="TWN397" s="6"/>
      <c r="TWO397" s="6"/>
      <c r="TWP397" s="6"/>
      <c r="TWQ397" s="6"/>
      <c r="TWR397" s="6"/>
      <c r="TWS397" s="6"/>
      <c r="TWT397" s="6"/>
      <c r="TWU397" s="6"/>
      <c r="TWV397" s="6"/>
      <c r="TWW397" s="6"/>
      <c r="TWX397" s="6"/>
      <c r="TWY397" s="6"/>
      <c r="TWZ397" s="6"/>
      <c r="TXA397" s="6"/>
      <c r="TXB397" s="6"/>
      <c r="TXC397" s="6"/>
      <c r="TXD397" s="6"/>
      <c r="TXE397" s="6"/>
      <c r="TXF397" s="6"/>
      <c r="TXG397" s="6"/>
      <c r="TXH397" s="6"/>
      <c r="TXI397" s="6"/>
      <c r="TXJ397" s="6"/>
      <c r="TXK397" s="6"/>
      <c r="TXL397" s="6"/>
      <c r="TXM397" s="6"/>
      <c r="TXN397" s="6"/>
      <c r="TXO397" s="6"/>
      <c r="TXP397" s="6"/>
      <c r="TXQ397" s="6"/>
      <c r="TXR397" s="6"/>
      <c r="TXS397" s="6"/>
      <c r="TXT397" s="6"/>
      <c r="TXU397" s="6"/>
      <c r="TXV397" s="6"/>
      <c r="TXW397" s="6"/>
      <c r="TXX397" s="6"/>
      <c r="TXY397" s="6"/>
      <c r="TXZ397" s="6"/>
      <c r="TYA397" s="6"/>
      <c r="TYB397" s="6"/>
      <c r="TYC397" s="6"/>
      <c r="TYD397" s="6"/>
      <c r="TYE397" s="6"/>
      <c r="TYF397" s="6"/>
      <c r="TYG397" s="6"/>
      <c r="TYH397" s="6"/>
      <c r="TYI397" s="6"/>
      <c r="TYJ397" s="6"/>
      <c r="TYK397" s="6"/>
      <c r="TYL397" s="6"/>
      <c r="TYM397" s="6"/>
      <c r="TYN397" s="6"/>
      <c r="TYO397" s="6"/>
      <c r="TYP397" s="6"/>
      <c r="TYQ397" s="6"/>
      <c r="TYR397" s="6"/>
      <c r="TYS397" s="6"/>
      <c r="TYT397" s="6"/>
      <c r="TYU397" s="6"/>
      <c r="TYV397" s="6"/>
      <c r="TYW397" s="6"/>
      <c r="TYX397" s="6"/>
      <c r="TYY397" s="6"/>
      <c r="TYZ397" s="6"/>
      <c r="TZA397" s="6"/>
      <c r="TZB397" s="6"/>
      <c r="TZC397" s="6"/>
      <c r="TZD397" s="6"/>
      <c r="TZE397" s="6"/>
      <c r="TZF397" s="6"/>
      <c r="TZG397" s="6"/>
      <c r="TZH397" s="6"/>
      <c r="TZI397" s="6"/>
      <c r="TZJ397" s="6"/>
      <c r="TZK397" s="6"/>
      <c r="TZL397" s="6"/>
      <c r="TZM397" s="6"/>
      <c r="TZN397" s="6"/>
      <c r="TZO397" s="6"/>
      <c r="TZP397" s="6"/>
      <c r="TZQ397" s="6"/>
      <c r="TZR397" s="6"/>
      <c r="TZS397" s="6"/>
      <c r="TZT397" s="6"/>
      <c r="TZU397" s="6"/>
      <c r="TZV397" s="6"/>
      <c r="TZW397" s="6"/>
      <c r="TZX397" s="6"/>
      <c r="TZY397" s="6"/>
      <c r="TZZ397" s="6"/>
      <c r="UAA397" s="6"/>
      <c r="UAB397" s="6"/>
      <c r="UAC397" s="6"/>
      <c r="UAD397" s="6"/>
      <c r="UAE397" s="6"/>
      <c r="UAF397" s="6"/>
      <c r="UAG397" s="6"/>
      <c r="UAH397" s="6"/>
      <c r="UAI397" s="6"/>
      <c r="UAJ397" s="6"/>
      <c r="UAK397" s="6"/>
      <c r="UAL397" s="6"/>
      <c r="UAM397" s="6"/>
      <c r="UAN397" s="6"/>
      <c r="UAO397" s="6"/>
      <c r="UAP397" s="6"/>
      <c r="UAQ397" s="6"/>
      <c r="UAR397" s="6"/>
      <c r="UAS397" s="6"/>
      <c r="UAT397" s="6"/>
      <c r="UAU397" s="6"/>
      <c r="UAV397" s="6"/>
      <c r="UAW397" s="6"/>
      <c r="UAX397" s="6"/>
      <c r="UAY397" s="6"/>
      <c r="UAZ397" s="6"/>
      <c r="UBA397" s="6"/>
      <c r="UBB397" s="6"/>
      <c r="UBC397" s="6"/>
      <c r="UBD397" s="6"/>
      <c r="UBE397" s="6"/>
      <c r="UBF397" s="6"/>
      <c r="UBG397" s="6"/>
      <c r="UBH397" s="6"/>
      <c r="UBI397" s="6"/>
      <c r="UBJ397" s="6"/>
      <c r="UBK397" s="6"/>
      <c r="UBL397" s="6"/>
      <c r="UBM397" s="6"/>
      <c r="UBN397" s="6"/>
      <c r="UBO397" s="6"/>
      <c r="UBP397" s="6"/>
      <c r="UBQ397" s="6"/>
      <c r="UBR397" s="6"/>
      <c r="UBS397" s="6"/>
      <c r="UBT397" s="6"/>
      <c r="UBU397" s="6"/>
      <c r="UBV397" s="6"/>
      <c r="UBW397" s="6"/>
      <c r="UBX397" s="6"/>
      <c r="UBY397" s="6"/>
      <c r="UBZ397" s="6"/>
      <c r="UCA397" s="6"/>
      <c r="UCB397" s="6"/>
      <c r="UCC397" s="6"/>
      <c r="UCD397" s="6"/>
      <c r="UCE397" s="6"/>
      <c r="UCF397" s="6"/>
      <c r="UCG397" s="6"/>
      <c r="UCH397" s="6"/>
      <c r="UCI397" s="6"/>
      <c r="UCJ397" s="6"/>
      <c r="UCK397" s="6"/>
      <c r="UCL397" s="6"/>
      <c r="UCM397" s="6"/>
      <c r="UCN397" s="6"/>
      <c r="UCO397" s="6"/>
      <c r="UCP397" s="6"/>
      <c r="UCQ397" s="6"/>
      <c r="UCR397" s="6"/>
      <c r="UCS397" s="6"/>
      <c r="UCT397" s="6"/>
      <c r="UCU397" s="6"/>
      <c r="UCV397" s="6"/>
      <c r="UCW397" s="6"/>
      <c r="UCX397" s="6"/>
      <c r="UCY397" s="6"/>
      <c r="UCZ397" s="6"/>
      <c r="UDA397" s="6"/>
      <c r="UDB397" s="6"/>
      <c r="UDC397" s="6"/>
      <c r="UDD397" s="6"/>
      <c r="UDE397" s="6"/>
      <c r="UDF397" s="6"/>
      <c r="UDG397" s="6"/>
      <c r="UDH397" s="6"/>
      <c r="UDI397" s="6"/>
      <c r="UDJ397" s="6"/>
      <c r="UDK397" s="6"/>
      <c r="UDL397" s="6"/>
      <c r="UDM397" s="6"/>
      <c r="UDN397" s="6"/>
      <c r="UDO397" s="6"/>
      <c r="UDP397" s="6"/>
      <c r="UDQ397" s="6"/>
      <c r="UDR397" s="6"/>
      <c r="UDS397" s="6"/>
      <c r="UDT397" s="6"/>
      <c r="UDU397" s="6"/>
      <c r="UDV397" s="6"/>
      <c r="UDW397" s="6"/>
      <c r="UDX397" s="6"/>
      <c r="UDY397" s="6"/>
      <c r="UDZ397" s="6"/>
      <c r="UEA397" s="6"/>
      <c r="UEB397" s="6"/>
      <c r="UEC397" s="6"/>
      <c r="UED397" s="6"/>
      <c r="UEE397" s="6"/>
      <c r="UEF397" s="6"/>
      <c r="UEG397" s="6"/>
      <c r="UEH397" s="6"/>
      <c r="UEI397" s="6"/>
      <c r="UEJ397" s="6"/>
      <c r="UEK397" s="6"/>
      <c r="UEL397" s="6"/>
      <c r="UEM397" s="6"/>
      <c r="UEN397" s="6"/>
      <c r="UEO397" s="6"/>
      <c r="UEP397" s="6"/>
      <c r="UEQ397" s="6"/>
      <c r="UER397" s="6"/>
      <c r="UES397" s="6"/>
      <c r="UET397" s="6"/>
      <c r="UEU397" s="6"/>
      <c r="UEV397" s="6"/>
      <c r="UEW397" s="6"/>
      <c r="UEX397" s="6"/>
      <c r="UEY397" s="6"/>
      <c r="UEZ397" s="6"/>
      <c r="UFA397" s="6"/>
      <c r="UFB397" s="6"/>
      <c r="UFC397" s="6"/>
      <c r="UFD397" s="6"/>
      <c r="UFE397" s="6"/>
      <c r="UFF397" s="6"/>
      <c r="UFG397" s="6"/>
      <c r="UFH397" s="6"/>
      <c r="UFI397" s="6"/>
      <c r="UFJ397" s="6"/>
      <c r="UFK397" s="6"/>
      <c r="UFL397" s="6"/>
      <c r="UFM397" s="6"/>
      <c r="UFN397" s="6"/>
      <c r="UFO397" s="6"/>
      <c r="UFP397" s="6"/>
      <c r="UFQ397" s="6"/>
      <c r="UFR397" s="6"/>
      <c r="UFS397" s="6"/>
      <c r="UFT397" s="6"/>
      <c r="UFU397" s="6"/>
      <c r="UFV397" s="6"/>
      <c r="UFW397" s="6"/>
      <c r="UFX397" s="6"/>
      <c r="UFY397" s="6"/>
      <c r="UFZ397" s="6"/>
      <c r="UGA397" s="6"/>
      <c r="UGB397" s="6"/>
      <c r="UGC397" s="6"/>
      <c r="UGD397" s="6"/>
      <c r="UGE397" s="6"/>
      <c r="UGF397" s="6"/>
      <c r="UGG397" s="6"/>
      <c r="UGH397" s="6"/>
      <c r="UGI397" s="6"/>
      <c r="UGJ397" s="6"/>
      <c r="UGK397" s="6"/>
      <c r="UGL397" s="6"/>
      <c r="UGM397" s="6"/>
      <c r="UGN397" s="6"/>
      <c r="UGO397" s="6"/>
      <c r="UGP397" s="6"/>
      <c r="UGQ397" s="6"/>
      <c r="UGR397" s="6"/>
      <c r="UGS397" s="6"/>
      <c r="UGT397" s="6"/>
      <c r="UGU397" s="6"/>
      <c r="UGV397" s="6"/>
      <c r="UGW397" s="6"/>
      <c r="UGX397" s="6"/>
      <c r="UGY397" s="6"/>
      <c r="UGZ397" s="6"/>
      <c r="UHA397" s="6"/>
      <c r="UHB397" s="6"/>
      <c r="UHC397" s="6"/>
      <c r="UHD397" s="6"/>
      <c r="UHE397" s="6"/>
      <c r="UHF397" s="6"/>
      <c r="UHG397" s="6"/>
      <c r="UHH397" s="6"/>
      <c r="UHI397" s="6"/>
      <c r="UHJ397" s="6"/>
      <c r="UHK397" s="6"/>
      <c r="UHL397" s="6"/>
      <c r="UHM397" s="6"/>
      <c r="UHN397" s="6"/>
      <c r="UHO397" s="6"/>
      <c r="UHP397" s="6"/>
      <c r="UHQ397" s="6"/>
      <c r="UHR397" s="6"/>
      <c r="UHS397" s="6"/>
      <c r="UHT397" s="6"/>
      <c r="UHU397" s="6"/>
      <c r="UHV397" s="6"/>
      <c r="UHW397" s="6"/>
      <c r="UHX397" s="6"/>
      <c r="UHY397" s="6"/>
      <c r="UHZ397" s="6"/>
      <c r="UIA397" s="6"/>
      <c r="UIB397" s="6"/>
      <c r="UIC397" s="6"/>
      <c r="UID397" s="6"/>
      <c r="UIE397" s="6"/>
      <c r="UIF397" s="6"/>
      <c r="UIG397" s="6"/>
      <c r="UIH397" s="6"/>
      <c r="UII397" s="6"/>
      <c r="UIJ397" s="6"/>
      <c r="UIK397" s="6"/>
      <c r="UIL397" s="6"/>
      <c r="UIM397" s="6"/>
      <c r="UIN397" s="6"/>
      <c r="UIO397" s="6"/>
      <c r="UIP397" s="6"/>
      <c r="UIQ397" s="6"/>
      <c r="UIR397" s="6"/>
      <c r="UIS397" s="6"/>
      <c r="UIT397" s="6"/>
      <c r="UIU397" s="6"/>
      <c r="UIV397" s="6"/>
      <c r="UIW397" s="6"/>
      <c r="UIX397" s="6"/>
      <c r="UIY397" s="6"/>
      <c r="UIZ397" s="6"/>
      <c r="UJA397" s="6"/>
      <c r="UJB397" s="6"/>
      <c r="UJC397" s="6"/>
      <c r="UJD397" s="6"/>
      <c r="UJE397" s="6"/>
      <c r="UJF397" s="6"/>
      <c r="UJG397" s="6"/>
      <c r="UJH397" s="6"/>
      <c r="UJI397" s="6"/>
      <c r="UJJ397" s="6"/>
      <c r="UJK397" s="6"/>
      <c r="UJL397" s="6"/>
      <c r="UJM397" s="6"/>
      <c r="UJN397" s="6"/>
      <c r="UJO397" s="6"/>
      <c r="UJP397" s="6"/>
      <c r="UJQ397" s="6"/>
      <c r="UJR397" s="6"/>
      <c r="UJS397" s="6"/>
      <c r="UJT397" s="6"/>
      <c r="UJU397" s="6"/>
      <c r="UJV397" s="6"/>
      <c r="UJW397" s="6"/>
      <c r="UJX397" s="6"/>
      <c r="UJY397" s="6"/>
      <c r="UJZ397" s="6"/>
      <c r="UKA397" s="6"/>
      <c r="UKB397" s="6"/>
      <c r="UKC397" s="6"/>
      <c r="UKD397" s="6"/>
      <c r="UKE397" s="6"/>
      <c r="UKF397" s="6"/>
      <c r="UKG397" s="6"/>
      <c r="UKH397" s="6"/>
      <c r="UKI397" s="6"/>
      <c r="UKJ397" s="6"/>
      <c r="UKK397" s="6"/>
      <c r="UKL397" s="6"/>
      <c r="UKM397" s="6"/>
      <c r="UKN397" s="6"/>
      <c r="UKO397" s="6"/>
      <c r="UKP397" s="6"/>
      <c r="UKQ397" s="6"/>
      <c r="UKR397" s="6"/>
      <c r="UKS397" s="6"/>
      <c r="UKT397" s="6"/>
      <c r="UKU397" s="6"/>
      <c r="UKV397" s="6"/>
      <c r="UKW397" s="6"/>
      <c r="UKX397" s="6"/>
      <c r="UKY397" s="6"/>
      <c r="UKZ397" s="6"/>
      <c r="ULA397" s="6"/>
      <c r="ULB397" s="6"/>
      <c r="ULC397" s="6"/>
      <c r="ULD397" s="6"/>
      <c r="ULE397" s="6"/>
      <c r="ULF397" s="6"/>
      <c r="ULG397" s="6"/>
      <c r="ULH397" s="6"/>
      <c r="ULI397" s="6"/>
      <c r="ULJ397" s="6"/>
      <c r="ULK397" s="6"/>
      <c r="ULL397" s="6"/>
      <c r="ULM397" s="6"/>
      <c r="ULN397" s="6"/>
      <c r="ULO397" s="6"/>
      <c r="ULP397" s="6"/>
      <c r="ULQ397" s="6"/>
      <c r="ULR397" s="6"/>
      <c r="ULS397" s="6"/>
      <c r="ULT397" s="6"/>
      <c r="ULU397" s="6"/>
      <c r="ULV397" s="6"/>
      <c r="ULW397" s="6"/>
      <c r="ULX397" s="6"/>
      <c r="ULY397" s="6"/>
      <c r="ULZ397" s="6"/>
      <c r="UMA397" s="6"/>
      <c r="UMB397" s="6"/>
      <c r="UMC397" s="6"/>
      <c r="UMD397" s="6"/>
      <c r="UME397" s="6"/>
      <c r="UMF397" s="6"/>
      <c r="UMG397" s="6"/>
      <c r="UMH397" s="6"/>
      <c r="UMI397" s="6"/>
      <c r="UMJ397" s="6"/>
      <c r="UMK397" s="6"/>
      <c r="UML397" s="6"/>
      <c r="UMM397" s="6"/>
      <c r="UMN397" s="6"/>
      <c r="UMO397" s="6"/>
      <c r="UMP397" s="6"/>
      <c r="UMQ397" s="6"/>
      <c r="UMR397" s="6"/>
      <c r="UMS397" s="6"/>
      <c r="UMT397" s="6"/>
      <c r="UMU397" s="6"/>
      <c r="UMV397" s="6"/>
      <c r="UMW397" s="6"/>
      <c r="UMX397" s="6"/>
      <c r="UMY397" s="6"/>
      <c r="UMZ397" s="6"/>
      <c r="UNA397" s="6"/>
      <c r="UNB397" s="6"/>
      <c r="UNC397" s="6"/>
      <c r="UND397" s="6"/>
      <c r="UNE397" s="6"/>
      <c r="UNF397" s="6"/>
      <c r="UNG397" s="6"/>
      <c r="UNH397" s="6"/>
      <c r="UNI397" s="6"/>
      <c r="UNJ397" s="6"/>
      <c r="UNK397" s="6"/>
      <c r="UNL397" s="6"/>
      <c r="UNM397" s="6"/>
      <c r="UNN397" s="6"/>
      <c r="UNO397" s="6"/>
      <c r="UNP397" s="6"/>
      <c r="UNQ397" s="6"/>
      <c r="UNR397" s="6"/>
      <c r="UNS397" s="6"/>
      <c r="UNT397" s="6"/>
      <c r="UNU397" s="6"/>
      <c r="UNV397" s="6"/>
      <c r="UNW397" s="6"/>
      <c r="UNX397" s="6"/>
      <c r="UNY397" s="6"/>
      <c r="UNZ397" s="6"/>
      <c r="UOA397" s="6"/>
      <c r="UOB397" s="6"/>
      <c r="UOC397" s="6"/>
      <c r="UOD397" s="6"/>
      <c r="UOE397" s="6"/>
      <c r="UOF397" s="6"/>
      <c r="UOG397" s="6"/>
      <c r="UOH397" s="6"/>
      <c r="UOI397" s="6"/>
      <c r="UOJ397" s="6"/>
      <c r="UOK397" s="6"/>
      <c r="UOL397" s="6"/>
      <c r="UOM397" s="6"/>
      <c r="UON397" s="6"/>
      <c r="UOO397" s="6"/>
      <c r="UOP397" s="6"/>
      <c r="UOQ397" s="6"/>
      <c r="UOR397" s="6"/>
      <c r="UOS397" s="6"/>
      <c r="UOT397" s="6"/>
      <c r="UOU397" s="6"/>
      <c r="UOV397" s="6"/>
      <c r="UOW397" s="6"/>
      <c r="UOX397" s="6"/>
      <c r="UOY397" s="6"/>
      <c r="UOZ397" s="6"/>
      <c r="UPA397" s="6"/>
      <c r="UPB397" s="6"/>
      <c r="UPC397" s="6"/>
      <c r="UPD397" s="6"/>
      <c r="UPE397" s="6"/>
      <c r="UPF397" s="6"/>
      <c r="UPG397" s="6"/>
      <c r="UPH397" s="6"/>
      <c r="UPI397" s="6"/>
      <c r="UPJ397" s="6"/>
      <c r="UPK397" s="6"/>
      <c r="UPL397" s="6"/>
      <c r="UPM397" s="6"/>
      <c r="UPN397" s="6"/>
      <c r="UPO397" s="6"/>
      <c r="UPP397" s="6"/>
      <c r="UPQ397" s="6"/>
      <c r="UPR397" s="6"/>
      <c r="UPS397" s="6"/>
      <c r="UPT397" s="6"/>
      <c r="UPU397" s="6"/>
      <c r="UPV397" s="6"/>
      <c r="UPW397" s="6"/>
      <c r="UPX397" s="6"/>
      <c r="UPY397" s="6"/>
      <c r="UPZ397" s="6"/>
      <c r="UQA397" s="6"/>
      <c r="UQB397" s="6"/>
      <c r="UQC397" s="6"/>
      <c r="UQD397" s="6"/>
      <c r="UQE397" s="6"/>
      <c r="UQF397" s="6"/>
      <c r="UQG397" s="6"/>
      <c r="UQH397" s="6"/>
      <c r="UQI397" s="6"/>
      <c r="UQJ397" s="6"/>
      <c r="UQK397" s="6"/>
      <c r="UQL397" s="6"/>
      <c r="UQM397" s="6"/>
      <c r="UQN397" s="6"/>
      <c r="UQO397" s="6"/>
      <c r="UQP397" s="6"/>
      <c r="UQQ397" s="6"/>
      <c r="UQR397" s="6"/>
      <c r="UQS397" s="6"/>
      <c r="UQT397" s="6"/>
      <c r="UQU397" s="6"/>
      <c r="UQV397" s="6"/>
      <c r="UQW397" s="6"/>
      <c r="UQX397" s="6"/>
      <c r="UQY397" s="6"/>
      <c r="UQZ397" s="6"/>
      <c r="URA397" s="6"/>
      <c r="URB397" s="6"/>
      <c r="URC397" s="6"/>
      <c r="URD397" s="6"/>
      <c r="URE397" s="6"/>
      <c r="URF397" s="6"/>
      <c r="URG397" s="6"/>
      <c r="URH397" s="6"/>
      <c r="URI397" s="6"/>
      <c r="URJ397" s="6"/>
      <c r="URK397" s="6"/>
      <c r="URL397" s="6"/>
      <c r="URM397" s="6"/>
      <c r="URN397" s="6"/>
      <c r="URO397" s="6"/>
      <c r="URP397" s="6"/>
      <c r="URQ397" s="6"/>
      <c r="URR397" s="6"/>
      <c r="URS397" s="6"/>
      <c r="URT397" s="6"/>
      <c r="URU397" s="6"/>
      <c r="URV397" s="6"/>
      <c r="URW397" s="6"/>
      <c r="URX397" s="6"/>
      <c r="URY397" s="6"/>
      <c r="URZ397" s="6"/>
      <c r="USA397" s="6"/>
      <c r="USB397" s="6"/>
      <c r="USC397" s="6"/>
      <c r="USD397" s="6"/>
      <c r="USE397" s="6"/>
      <c r="USF397" s="6"/>
      <c r="USG397" s="6"/>
      <c r="USH397" s="6"/>
      <c r="USI397" s="6"/>
      <c r="USJ397" s="6"/>
      <c r="USK397" s="6"/>
      <c r="USL397" s="6"/>
      <c r="USM397" s="6"/>
      <c r="USN397" s="6"/>
      <c r="USO397" s="6"/>
      <c r="USP397" s="6"/>
      <c r="USQ397" s="6"/>
      <c r="USR397" s="6"/>
      <c r="USS397" s="6"/>
      <c r="UST397" s="6"/>
      <c r="USU397" s="6"/>
      <c r="USV397" s="6"/>
      <c r="USW397" s="6"/>
      <c r="USX397" s="6"/>
      <c r="USY397" s="6"/>
      <c r="USZ397" s="6"/>
      <c r="UTA397" s="6"/>
      <c r="UTB397" s="6"/>
      <c r="UTC397" s="6"/>
      <c r="UTD397" s="6"/>
      <c r="UTE397" s="6"/>
      <c r="UTF397" s="6"/>
      <c r="UTG397" s="6"/>
      <c r="UTH397" s="6"/>
      <c r="UTI397" s="6"/>
      <c r="UTJ397" s="6"/>
      <c r="UTK397" s="6"/>
      <c r="UTL397" s="6"/>
      <c r="UTM397" s="6"/>
      <c r="UTN397" s="6"/>
      <c r="UTO397" s="6"/>
      <c r="UTP397" s="6"/>
      <c r="UTQ397" s="6"/>
      <c r="UTR397" s="6"/>
      <c r="UTS397" s="6"/>
      <c r="UTT397" s="6"/>
      <c r="UTU397" s="6"/>
      <c r="UTV397" s="6"/>
      <c r="UTW397" s="6"/>
      <c r="UTX397" s="6"/>
      <c r="UTY397" s="6"/>
      <c r="UTZ397" s="6"/>
      <c r="UUA397" s="6"/>
      <c r="UUB397" s="6"/>
      <c r="UUC397" s="6"/>
      <c r="UUD397" s="6"/>
      <c r="UUE397" s="6"/>
      <c r="UUF397" s="6"/>
      <c r="UUG397" s="6"/>
      <c r="UUH397" s="6"/>
      <c r="UUI397" s="6"/>
      <c r="UUJ397" s="6"/>
      <c r="UUK397" s="6"/>
      <c r="UUL397" s="6"/>
      <c r="UUM397" s="6"/>
      <c r="UUN397" s="6"/>
      <c r="UUO397" s="6"/>
      <c r="UUP397" s="6"/>
      <c r="UUQ397" s="6"/>
      <c r="UUR397" s="6"/>
      <c r="UUS397" s="6"/>
      <c r="UUT397" s="6"/>
      <c r="UUU397" s="6"/>
      <c r="UUV397" s="6"/>
      <c r="UUW397" s="6"/>
      <c r="UUX397" s="6"/>
      <c r="UUY397" s="6"/>
      <c r="UUZ397" s="6"/>
      <c r="UVA397" s="6"/>
      <c r="UVB397" s="6"/>
      <c r="UVC397" s="6"/>
      <c r="UVD397" s="6"/>
      <c r="UVE397" s="6"/>
      <c r="UVF397" s="6"/>
      <c r="UVG397" s="6"/>
      <c r="UVH397" s="6"/>
      <c r="UVI397" s="6"/>
      <c r="UVJ397" s="6"/>
      <c r="UVK397" s="6"/>
      <c r="UVL397" s="6"/>
      <c r="UVM397" s="6"/>
      <c r="UVN397" s="6"/>
      <c r="UVO397" s="6"/>
      <c r="UVP397" s="6"/>
      <c r="UVQ397" s="6"/>
      <c r="UVR397" s="6"/>
      <c r="UVS397" s="6"/>
      <c r="UVT397" s="6"/>
      <c r="UVU397" s="6"/>
      <c r="UVV397" s="6"/>
      <c r="UVW397" s="6"/>
      <c r="UVX397" s="6"/>
      <c r="UVY397" s="6"/>
      <c r="UVZ397" s="6"/>
      <c r="UWA397" s="6"/>
      <c r="UWB397" s="6"/>
      <c r="UWC397" s="6"/>
      <c r="UWD397" s="6"/>
      <c r="UWE397" s="6"/>
      <c r="UWF397" s="6"/>
      <c r="UWG397" s="6"/>
      <c r="UWH397" s="6"/>
      <c r="UWI397" s="6"/>
      <c r="UWJ397" s="6"/>
      <c r="UWK397" s="6"/>
      <c r="UWL397" s="6"/>
      <c r="UWM397" s="6"/>
      <c r="UWN397" s="6"/>
      <c r="UWO397" s="6"/>
      <c r="UWP397" s="6"/>
      <c r="UWQ397" s="6"/>
      <c r="UWR397" s="6"/>
      <c r="UWS397" s="6"/>
      <c r="UWT397" s="6"/>
      <c r="UWU397" s="6"/>
      <c r="UWV397" s="6"/>
      <c r="UWW397" s="6"/>
      <c r="UWX397" s="6"/>
      <c r="UWY397" s="6"/>
      <c r="UWZ397" s="6"/>
      <c r="UXA397" s="6"/>
      <c r="UXB397" s="6"/>
      <c r="UXC397" s="6"/>
      <c r="UXD397" s="6"/>
      <c r="UXE397" s="6"/>
      <c r="UXF397" s="6"/>
      <c r="UXG397" s="6"/>
      <c r="UXH397" s="6"/>
      <c r="UXI397" s="6"/>
      <c r="UXJ397" s="6"/>
      <c r="UXK397" s="6"/>
      <c r="UXL397" s="6"/>
      <c r="UXM397" s="6"/>
      <c r="UXN397" s="6"/>
      <c r="UXO397" s="6"/>
      <c r="UXP397" s="6"/>
      <c r="UXQ397" s="6"/>
      <c r="UXR397" s="6"/>
      <c r="UXS397" s="6"/>
      <c r="UXT397" s="6"/>
      <c r="UXU397" s="6"/>
      <c r="UXV397" s="6"/>
      <c r="UXW397" s="6"/>
      <c r="UXX397" s="6"/>
      <c r="UXY397" s="6"/>
      <c r="UXZ397" s="6"/>
      <c r="UYA397" s="6"/>
      <c r="UYB397" s="6"/>
      <c r="UYC397" s="6"/>
      <c r="UYD397" s="6"/>
      <c r="UYE397" s="6"/>
      <c r="UYF397" s="6"/>
      <c r="UYG397" s="6"/>
      <c r="UYH397" s="6"/>
      <c r="UYI397" s="6"/>
      <c r="UYJ397" s="6"/>
      <c r="UYK397" s="6"/>
      <c r="UYL397" s="6"/>
      <c r="UYM397" s="6"/>
      <c r="UYN397" s="6"/>
      <c r="UYO397" s="6"/>
      <c r="UYP397" s="6"/>
      <c r="UYQ397" s="6"/>
      <c r="UYR397" s="6"/>
      <c r="UYS397" s="6"/>
      <c r="UYT397" s="6"/>
      <c r="UYU397" s="6"/>
      <c r="UYV397" s="6"/>
      <c r="UYW397" s="6"/>
      <c r="UYX397" s="6"/>
      <c r="UYY397" s="6"/>
      <c r="UYZ397" s="6"/>
      <c r="UZA397" s="6"/>
      <c r="UZB397" s="6"/>
      <c r="UZC397" s="6"/>
      <c r="UZD397" s="6"/>
      <c r="UZE397" s="6"/>
      <c r="UZF397" s="6"/>
      <c r="UZG397" s="6"/>
      <c r="UZH397" s="6"/>
      <c r="UZI397" s="6"/>
      <c r="UZJ397" s="6"/>
      <c r="UZK397" s="6"/>
      <c r="UZL397" s="6"/>
      <c r="UZM397" s="6"/>
      <c r="UZN397" s="6"/>
      <c r="UZO397" s="6"/>
      <c r="UZP397" s="6"/>
      <c r="UZQ397" s="6"/>
      <c r="UZR397" s="6"/>
      <c r="UZS397" s="6"/>
      <c r="UZT397" s="6"/>
      <c r="UZU397" s="6"/>
      <c r="UZV397" s="6"/>
      <c r="UZW397" s="6"/>
      <c r="UZX397" s="6"/>
      <c r="UZY397" s="6"/>
      <c r="UZZ397" s="6"/>
      <c r="VAA397" s="6"/>
      <c r="VAB397" s="6"/>
      <c r="VAC397" s="6"/>
      <c r="VAD397" s="6"/>
      <c r="VAE397" s="6"/>
      <c r="VAF397" s="6"/>
      <c r="VAG397" s="6"/>
      <c r="VAH397" s="6"/>
      <c r="VAI397" s="6"/>
      <c r="VAJ397" s="6"/>
      <c r="VAK397" s="6"/>
      <c r="VAL397" s="6"/>
      <c r="VAM397" s="6"/>
      <c r="VAN397" s="6"/>
      <c r="VAO397" s="6"/>
      <c r="VAP397" s="6"/>
      <c r="VAQ397" s="6"/>
      <c r="VAR397" s="6"/>
      <c r="VAS397" s="6"/>
      <c r="VAT397" s="6"/>
      <c r="VAU397" s="6"/>
      <c r="VAV397" s="6"/>
      <c r="VAW397" s="6"/>
      <c r="VAX397" s="6"/>
      <c r="VAY397" s="6"/>
      <c r="VAZ397" s="6"/>
      <c r="VBA397" s="6"/>
      <c r="VBB397" s="6"/>
      <c r="VBC397" s="6"/>
      <c r="VBD397" s="6"/>
      <c r="VBE397" s="6"/>
      <c r="VBF397" s="6"/>
      <c r="VBG397" s="6"/>
      <c r="VBH397" s="6"/>
      <c r="VBI397" s="6"/>
      <c r="VBJ397" s="6"/>
      <c r="VBK397" s="6"/>
      <c r="VBL397" s="6"/>
      <c r="VBM397" s="6"/>
      <c r="VBN397" s="6"/>
      <c r="VBO397" s="6"/>
      <c r="VBP397" s="6"/>
      <c r="VBQ397" s="6"/>
      <c r="VBR397" s="6"/>
      <c r="VBS397" s="6"/>
      <c r="VBT397" s="6"/>
      <c r="VBU397" s="6"/>
      <c r="VBV397" s="6"/>
      <c r="VBW397" s="6"/>
      <c r="VBX397" s="6"/>
      <c r="VBY397" s="6"/>
      <c r="VBZ397" s="6"/>
      <c r="VCA397" s="6"/>
      <c r="VCB397" s="6"/>
      <c r="VCC397" s="6"/>
      <c r="VCD397" s="6"/>
      <c r="VCE397" s="6"/>
      <c r="VCF397" s="6"/>
      <c r="VCG397" s="6"/>
      <c r="VCH397" s="6"/>
      <c r="VCI397" s="6"/>
      <c r="VCJ397" s="6"/>
      <c r="VCK397" s="6"/>
      <c r="VCL397" s="6"/>
      <c r="VCM397" s="6"/>
      <c r="VCN397" s="6"/>
      <c r="VCO397" s="6"/>
      <c r="VCP397" s="6"/>
      <c r="VCQ397" s="6"/>
      <c r="VCR397" s="6"/>
      <c r="VCS397" s="6"/>
      <c r="VCT397" s="6"/>
      <c r="VCU397" s="6"/>
      <c r="VCV397" s="6"/>
      <c r="VCW397" s="6"/>
      <c r="VCX397" s="6"/>
      <c r="VCY397" s="6"/>
      <c r="VCZ397" s="6"/>
      <c r="VDA397" s="6"/>
      <c r="VDB397" s="6"/>
      <c r="VDC397" s="6"/>
      <c r="VDD397" s="6"/>
      <c r="VDE397" s="6"/>
      <c r="VDF397" s="6"/>
      <c r="VDG397" s="6"/>
      <c r="VDH397" s="6"/>
      <c r="VDI397" s="6"/>
      <c r="VDJ397" s="6"/>
      <c r="VDK397" s="6"/>
      <c r="VDL397" s="6"/>
      <c r="VDM397" s="6"/>
      <c r="VDN397" s="6"/>
      <c r="VDO397" s="6"/>
      <c r="VDP397" s="6"/>
      <c r="VDQ397" s="6"/>
      <c r="VDR397" s="6"/>
      <c r="VDS397" s="6"/>
      <c r="VDT397" s="6"/>
      <c r="VDU397" s="6"/>
      <c r="VDV397" s="6"/>
      <c r="VDW397" s="6"/>
      <c r="VDX397" s="6"/>
      <c r="VDY397" s="6"/>
      <c r="VDZ397" s="6"/>
      <c r="VEA397" s="6"/>
      <c r="VEB397" s="6"/>
      <c r="VEC397" s="6"/>
      <c r="VED397" s="6"/>
      <c r="VEE397" s="6"/>
      <c r="VEF397" s="6"/>
      <c r="VEG397" s="6"/>
      <c r="VEH397" s="6"/>
      <c r="VEI397" s="6"/>
      <c r="VEJ397" s="6"/>
      <c r="VEK397" s="6"/>
      <c r="VEL397" s="6"/>
      <c r="VEM397" s="6"/>
      <c r="VEN397" s="6"/>
      <c r="VEO397" s="6"/>
      <c r="VEP397" s="6"/>
      <c r="VEQ397" s="6"/>
      <c r="VER397" s="6"/>
      <c r="VES397" s="6"/>
      <c r="VET397" s="6"/>
      <c r="VEU397" s="6"/>
      <c r="VEV397" s="6"/>
      <c r="VEW397" s="6"/>
      <c r="VEX397" s="6"/>
      <c r="VEY397" s="6"/>
      <c r="VEZ397" s="6"/>
      <c r="VFA397" s="6"/>
      <c r="VFB397" s="6"/>
      <c r="VFC397" s="6"/>
      <c r="VFD397" s="6"/>
      <c r="VFE397" s="6"/>
      <c r="VFF397" s="6"/>
      <c r="VFG397" s="6"/>
      <c r="VFH397" s="6"/>
      <c r="VFI397" s="6"/>
      <c r="VFJ397" s="6"/>
      <c r="VFK397" s="6"/>
      <c r="VFL397" s="6"/>
      <c r="VFM397" s="6"/>
      <c r="VFN397" s="6"/>
      <c r="VFO397" s="6"/>
      <c r="VFP397" s="6"/>
      <c r="VFQ397" s="6"/>
      <c r="VFR397" s="6"/>
      <c r="VFS397" s="6"/>
      <c r="VFT397" s="6"/>
      <c r="VFU397" s="6"/>
      <c r="VFV397" s="6"/>
      <c r="VFW397" s="6"/>
      <c r="VFX397" s="6"/>
      <c r="VFY397" s="6"/>
      <c r="VFZ397" s="6"/>
      <c r="VGA397" s="6"/>
      <c r="VGB397" s="6"/>
      <c r="VGC397" s="6"/>
      <c r="VGD397" s="6"/>
      <c r="VGE397" s="6"/>
      <c r="VGF397" s="6"/>
      <c r="VGG397" s="6"/>
      <c r="VGH397" s="6"/>
      <c r="VGI397" s="6"/>
      <c r="VGJ397" s="6"/>
      <c r="VGK397" s="6"/>
      <c r="VGL397" s="6"/>
      <c r="VGM397" s="6"/>
      <c r="VGN397" s="6"/>
      <c r="VGO397" s="6"/>
      <c r="VGP397" s="6"/>
      <c r="VGQ397" s="6"/>
      <c r="VGR397" s="6"/>
      <c r="VGS397" s="6"/>
      <c r="VGT397" s="6"/>
      <c r="VGU397" s="6"/>
      <c r="VGV397" s="6"/>
      <c r="VGW397" s="6"/>
      <c r="VGX397" s="6"/>
      <c r="VGY397" s="6"/>
      <c r="VGZ397" s="6"/>
      <c r="VHA397" s="6"/>
      <c r="VHB397" s="6"/>
      <c r="VHC397" s="6"/>
      <c r="VHD397" s="6"/>
      <c r="VHE397" s="6"/>
      <c r="VHF397" s="6"/>
      <c r="VHG397" s="6"/>
      <c r="VHH397" s="6"/>
      <c r="VHI397" s="6"/>
      <c r="VHJ397" s="6"/>
      <c r="VHK397" s="6"/>
      <c r="VHL397" s="6"/>
      <c r="VHM397" s="6"/>
      <c r="VHN397" s="6"/>
      <c r="VHO397" s="6"/>
      <c r="VHP397" s="6"/>
      <c r="VHQ397" s="6"/>
      <c r="VHR397" s="6"/>
      <c r="VHS397" s="6"/>
      <c r="VHT397" s="6"/>
      <c r="VHU397" s="6"/>
      <c r="VHV397" s="6"/>
      <c r="VHW397" s="6"/>
      <c r="VHX397" s="6"/>
      <c r="VHY397" s="6"/>
      <c r="VHZ397" s="6"/>
      <c r="VIA397" s="6"/>
      <c r="VIB397" s="6"/>
      <c r="VIC397" s="6"/>
      <c r="VID397" s="6"/>
      <c r="VIE397" s="6"/>
      <c r="VIF397" s="6"/>
      <c r="VIG397" s="6"/>
      <c r="VIH397" s="6"/>
      <c r="VII397" s="6"/>
      <c r="VIJ397" s="6"/>
      <c r="VIK397" s="6"/>
      <c r="VIL397" s="6"/>
      <c r="VIM397" s="6"/>
      <c r="VIN397" s="6"/>
      <c r="VIO397" s="6"/>
      <c r="VIP397" s="6"/>
      <c r="VIQ397" s="6"/>
      <c r="VIR397" s="6"/>
      <c r="VIS397" s="6"/>
      <c r="VIT397" s="6"/>
      <c r="VIU397" s="6"/>
      <c r="VIV397" s="6"/>
      <c r="VIW397" s="6"/>
      <c r="VIX397" s="6"/>
      <c r="VIY397" s="6"/>
      <c r="VIZ397" s="6"/>
      <c r="VJA397" s="6"/>
      <c r="VJB397" s="6"/>
      <c r="VJC397" s="6"/>
      <c r="VJD397" s="6"/>
      <c r="VJE397" s="6"/>
      <c r="VJF397" s="6"/>
      <c r="VJG397" s="6"/>
      <c r="VJH397" s="6"/>
      <c r="VJI397" s="6"/>
      <c r="VJJ397" s="6"/>
      <c r="VJK397" s="6"/>
      <c r="VJL397" s="6"/>
      <c r="VJM397" s="6"/>
      <c r="VJN397" s="6"/>
      <c r="VJO397" s="6"/>
      <c r="VJP397" s="6"/>
      <c r="VJQ397" s="6"/>
      <c r="VJR397" s="6"/>
      <c r="VJS397" s="6"/>
      <c r="VJT397" s="6"/>
      <c r="VJU397" s="6"/>
      <c r="VJV397" s="6"/>
      <c r="VJW397" s="6"/>
      <c r="VJX397" s="6"/>
      <c r="VJY397" s="6"/>
      <c r="VJZ397" s="6"/>
      <c r="VKA397" s="6"/>
      <c r="VKB397" s="6"/>
      <c r="VKC397" s="6"/>
      <c r="VKD397" s="6"/>
      <c r="VKE397" s="6"/>
      <c r="VKF397" s="6"/>
      <c r="VKG397" s="6"/>
      <c r="VKH397" s="6"/>
      <c r="VKI397" s="6"/>
      <c r="VKJ397" s="6"/>
      <c r="VKK397" s="6"/>
      <c r="VKL397" s="6"/>
      <c r="VKM397" s="6"/>
      <c r="VKN397" s="6"/>
      <c r="VKO397" s="6"/>
      <c r="VKP397" s="6"/>
      <c r="VKQ397" s="6"/>
      <c r="VKR397" s="6"/>
      <c r="VKS397" s="6"/>
      <c r="VKT397" s="6"/>
      <c r="VKU397" s="6"/>
      <c r="VKV397" s="6"/>
      <c r="VKW397" s="6"/>
      <c r="VKX397" s="6"/>
      <c r="VKY397" s="6"/>
      <c r="VKZ397" s="6"/>
      <c r="VLA397" s="6"/>
      <c r="VLB397" s="6"/>
      <c r="VLC397" s="6"/>
      <c r="VLD397" s="6"/>
      <c r="VLE397" s="6"/>
      <c r="VLF397" s="6"/>
      <c r="VLG397" s="6"/>
      <c r="VLH397" s="6"/>
      <c r="VLI397" s="6"/>
      <c r="VLJ397" s="6"/>
      <c r="VLK397" s="6"/>
      <c r="VLL397" s="6"/>
      <c r="VLM397" s="6"/>
      <c r="VLN397" s="6"/>
      <c r="VLO397" s="6"/>
      <c r="VLP397" s="6"/>
      <c r="VLQ397" s="6"/>
      <c r="VLR397" s="6"/>
      <c r="VLS397" s="6"/>
      <c r="VLT397" s="6"/>
      <c r="VLU397" s="6"/>
      <c r="VLV397" s="6"/>
      <c r="VLW397" s="6"/>
      <c r="VLX397" s="6"/>
      <c r="VLY397" s="6"/>
      <c r="VLZ397" s="6"/>
      <c r="VMA397" s="6"/>
      <c r="VMB397" s="6"/>
      <c r="VMC397" s="6"/>
      <c r="VMD397" s="6"/>
      <c r="VME397" s="6"/>
      <c r="VMF397" s="6"/>
      <c r="VMG397" s="6"/>
      <c r="VMH397" s="6"/>
      <c r="VMI397" s="6"/>
      <c r="VMJ397" s="6"/>
      <c r="VMK397" s="6"/>
      <c r="VML397" s="6"/>
      <c r="VMM397" s="6"/>
      <c r="VMN397" s="6"/>
      <c r="VMO397" s="6"/>
      <c r="VMP397" s="6"/>
      <c r="VMQ397" s="6"/>
      <c r="VMR397" s="6"/>
      <c r="VMS397" s="6"/>
      <c r="VMT397" s="6"/>
      <c r="VMU397" s="6"/>
      <c r="VMV397" s="6"/>
      <c r="VMW397" s="6"/>
      <c r="VMX397" s="6"/>
      <c r="VMY397" s="6"/>
      <c r="VMZ397" s="6"/>
      <c r="VNA397" s="6"/>
      <c r="VNB397" s="6"/>
      <c r="VNC397" s="6"/>
      <c r="VND397" s="6"/>
      <c r="VNE397" s="6"/>
      <c r="VNF397" s="6"/>
      <c r="VNG397" s="6"/>
      <c r="VNH397" s="6"/>
      <c r="VNI397" s="6"/>
      <c r="VNJ397" s="6"/>
      <c r="VNK397" s="6"/>
      <c r="VNL397" s="6"/>
      <c r="VNM397" s="6"/>
      <c r="VNN397" s="6"/>
      <c r="VNO397" s="6"/>
      <c r="VNP397" s="6"/>
      <c r="VNQ397" s="6"/>
      <c r="VNR397" s="6"/>
      <c r="VNS397" s="6"/>
      <c r="VNT397" s="6"/>
      <c r="VNU397" s="6"/>
      <c r="VNV397" s="6"/>
      <c r="VNW397" s="6"/>
      <c r="VNX397" s="6"/>
      <c r="VNY397" s="6"/>
      <c r="VNZ397" s="6"/>
      <c r="VOA397" s="6"/>
      <c r="VOB397" s="6"/>
      <c r="VOC397" s="6"/>
      <c r="VOD397" s="6"/>
      <c r="VOE397" s="6"/>
      <c r="VOF397" s="6"/>
      <c r="VOG397" s="6"/>
      <c r="VOH397" s="6"/>
      <c r="VOI397" s="6"/>
      <c r="VOJ397" s="6"/>
      <c r="VOK397" s="6"/>
      <c r="VOL397" s="6"/>
      <c r="VOM397" s="6"/>
      <c r="VON397" s="6"/>
      <c r="VOO397" s="6"/>
      <c r="VOP397" s="6"/>
      <c r="VOQ397" s="6"/>
      <c r="VOR397" s="6"/>
      <c r="VOS397" s="6"/>
      <c r="VOT397" s="6"/>
      <c r="VOU397" s="6"/>
      <c r="VOV397" s="6"/>
      <c r="VOW397" s="6"/>
      <c r="VOX397" s="6"/>
      <c r="VOY397" s="6"/>
      <c r="VOZ397" s="6"/>
      <c r="VPA397" s="6"/>
      <c r="VPB397" s="6"/>
      <c r="VPC397" s="6"/>
      <c r="VPD397" s="6"/>
      <c r="VPE397" s="6"/>
      <c r="VPF397" s="6"/>
      <c r="VPG397" s="6"/>
      <c r="VPH397" s="6"/>
      <c r="VPI397" s="6"/>
      <c r="VPJ397" s="6"/>
      <c r="VPK397" s="6"/>
      <c r="VPL397" s="6"/>
      <c r="VPM397" s="6"/>
      <c r="VPN397" s="6"/>
      <c r="VPO397" s="6"/>
      <c r="VPP397" s="6"/>
      <c r="VPQ397" s="6"/>
      <c r="VPR397" s="6"/>
      <c r="VPS397" s="6"/>
      <c r="VPT397" s="6"/>
      <c r="VPU397" s="6"/>
      <c r="VPV397" s="6"/>
      <c r="VPW397" s="6"/>
      <c r="VPX397" s="6"/>
      <c r="VPY397" s="6"/>
      <c r="VPZ397" s="6"/>
      <c r="VQA397" s="6"/>
      <c r="VQB397" s="6"/>
      <c r="VQC397" s="6"/>
      <c r="VQD397" s="6"/>
      <c r="VQE397" s="6"/>
      <c r="VQF397" s="6"/>
      <c r="VQG397" s="6"/>
      <c r="VQH397" s="6"/>
      <c r="VQI397" s="6"/>
      <c r="VQJ397" s="6"/>
      <c r="VQK397" s="6"/>
      <c r="VQL397" s="6"/>
      <c r="VQM397" s="6"/>
      <c r="VQN397" s="6"/>
      <c r="VQO397" s="6"/>
      <c r="VQP397" s="6"/>
      <c r="VQQ397" s="6"/>
      <c r="VQR397" s="6"/>
      <c r="VQS397" s="6"/>
      <c r="VQT397" s="6"/>
      <c r="VQU397" s="6"/>
      <c r="VQV397" s="6"/>
      <c r="VQW397" s="6"/>
      <c r="VQX397" s="6"/>
      <c r="VQY397" s="6"/>
      <c r="VQZ397" s="6"/>
      <c r="VRA397" s="6"/>
      <c r="VRB397" s="6"/>
      <c r="VRC397" s="6"/>
      <c r="VRD397" s="6"/>
      <c r="VRE397" s="6"/>
      <c r="VRF397" s="6"/>
      <c r="VRG397" s="6"/>
      <c r="VRH397" s="6"/>
      <c r="VRI397" s="6"/>
      <c r="VRJ397" s="6"/>
      <c r="VRK397" s="6"/>
      <c r="VRL397" s="6"/>
      <c r="VRM397" s="6"/>
      <c r="VRN397" s="6"/>
      <c r="VRO397" s="6"/>
      <c r="VRP397" s="6"/>
      <c r="VRQ397" s="6"/>
      <c r="VRR397" s="6"/>
      <c r="VRS397" s="6"/>
      <c r="VRT397" s="6"/>
      <c r="VRU397" s="6"/>
      <c r="VRV397" s="6"/>
      <c r="VRW397" s="6"/>
      <c r="VRX397" s="6"/>
      <c r="VRY397" s="6"/>
      <c r="VRZ397" s="6"/>
      <c r="VSA397" s="6"/>
      <c r="VSB397" s="6"/>
      <c r="VSC397" s="6"/>
      <c r="VSD397" s="6"/>
      <c r="VSE397" s="6"/>
      <c r="VSF397" s="6"/>
      <c r="VSG397" s="6"/>
      <c r="VSH397" s="6"/>
      <c r="VSI397" s="6"/>
      <c r="VSJ397" s="6"/>
      <c r="VSK397" s="6"/>
      <c r="VSL397" s="6"/>
      <c r="VSM397" s="6"/>
      <c r="VSN397" s="6"/>
      <c r="VSO397" s="6"/>
      <c r="VSP397" s="6"/>
      <c r="VSQ397" s="6"/>
      <c r="VSR397" s="6"/>
      <c r="VSS397" s="6"/>
      <c r="VST397" s="6"/>
      <c r="VSU397" s="6"/>
      <c r="VSV397" s="6"/>
      <c r="VSW397" s="6"/>
      <c r="VSX397" s="6"/>
      <c r="VSY397" s="6"/>
      <c r="VSZ397" s="6"/>
      <c r="VTA397" s="6"/>
      <c r="VTB397" s="6"/>
      <c r="VTC397" s="6"/>
      <c r="VTD397" s="6"/>
      <c r="VTE397" s="6"/>
      <c r="VTF397" s="6"/>
      <c r="VTG397" s="6"/>
      <c r="VTH397" s="6"/>
      <c r="VTI397" s="6"/>
      <c r="VTJ397" s="6"/>
      <c r="VTK397" s="6"/>
      <c r="VTL397" s="6"/>
      <c r="VTM397" s="6"/>
      <c r="VTN397" s="6"/>
      <c r="VTO397" s="6"/>
      <c r="VTP397" s="6"/>
      <c r="VTQ397" s="6"/>
      <c r="VTR397" s="6"/>
      <c r="VTS397" s="6"/>
      <c r="VTT397" s="6"/>
      <c r="VTU397" s="6"/>
      <c r="VTV397" s="6"/>
      <c r="VTW397" s="6"/>
      <c r="VTX397" s="6"/>
      <c r="VTY397" s="6"/>
      <c r="VTZ397" s="6"/>
      <c r="VUA397" s="6"/>
      <c r="VUB397" s="6"/>
      <c r="VUC397" s="6"/>
      <c r="VUD397" s="6"/>
      <c r="VUE397" s="6"/>
      <c r="VUF397" s="6"/>
      <c r="VUG397" s="6"/>
      <c r="VUH397" s="6"/>
      <c r="VUI397" s="6"/>
      <c r="VUJ397" s="6"/>
      <c r="VUK397" s="6"/>
      <c r="VUL397" s="6"/>
      <c r="VUM397" s="6"/>
      <c r="VUN397" s="6"/>
      <c r="VUO397" s="6"/>
      <c r="VUP397" s="6"/>
      <c r="VUQ397" s="6"/>
      <c r="VUR397" s="6"/>
      <c r="VUS397" s="6"/>
      <c r="VUT397" s="6"/>
      <c r="VUU397" s="6"/>
      <c r="VUV397" s="6"/>
      <c r="VUW397" s="6"/>
      <c r="VUX397" s="6"/>
      <c r="VUY397" s="6"/>
      <c r="VUZ397" s="6"/>
      <c r="VVA397" s="6"/>
      <c r="VVB397" s="6"/>
      <c r="VVC397" s="6"/>
      <c r="VVD397" s="6"/>
      <c r="VVE397" s="6"/>
      <c r="VVF397" s="6"/>
      <c r="VVG397" s="6"/>
      <c r="VVH397" s="6"/>
      <c r="VVI397" s="6"/>
      <c r="VVJ397" s="6"/>
      <c r="VVK397" s="6"/>
      <c r="VVL397" s="6"/>
      <c r="VVM397" s="6"/>
      <c r="VVN397" s="6"/>
      <c r="VVO397" s="6"/>
      <c r="VVP397" s="6"/>
      <c r="VVQ397" s="6"/>
      <c r="VVR397" s="6"/>
      <c r="VVS397" s="6"/>
      <c r="VVT397" s="6"/>
      <c r="VVU397" s="6"/>
      <c r="VVV397" s="6"/>
      <c r="VVW397" s="6"/>
      <c r="VVX397" s="6"/>
      <c r="VVY397" s="6"/>
      <c r="VVZ397" s="6"/>
      <c r="VWA397" s="6"/>
      <c r="VWB397" s="6"/>
      <c r="VWC397" s="6"/>
      <c r="VWD397" s="6"/>
      <c r="VWE397" s="6"/>
      <c r="VWF397" s="6"/>
      <c r="VWG397" s="6"/>
      <c r="VWH397" s="6"/>
      <c r="VWI397" s="6"/>
      <c r="VWJ397" s="6"/>
      <c r="VWK397" s="6"/>
      <c r="VWL397" s="6"/>
      <c r="VWM397" s="6"/>
      <c r="VWN397" s="6"/>
      <c r="VWO397" s="6"/>
      <c r="VWP397" s="6"/>
      <c r="VWQ397" s="6"/>
      <c r="VWR397" s="6"/>
      <c r="VWS397" s="6"/>
      <c r="VWT397" s="6"/>
      <c r="VWU397" s="6"/>
      <c r="VWV397" s="6"/>
      <c r="VWW397" s="6"/>
      <c r="VWX397" s="6"/>
      <c r="VWY397" s="6"/>
      <c r="VWZ397" s="6"/>
      <c r="VXA397" s="6"/>
      <c r="VXB397" s="6"/>
      <c r="VXC397" s="6"/>
      <c r="VXD397" s="6"/>
      <c r="VXE397" s="6"/>
      <c r="VXF397" s="6"/>
      <c r="VXG397" s="6"/>
      <c r="VXH397" s="6"/>
      <c r="VXI397" s="6"/>
      <c r="VXJ397" s="6"/>
      <c r="VXK397" s="6"/>
      <c r="VXL397" s="6"/>
      <c r="VXM397" s="6"/>
      <c r="VXN397" s="6"/>
      <c r="VXO397" s="6"/>
      <c r="VXP397" s="6"/>
      <c r="VXQ397" s="6"/>
      <c r="VXR397" s="6"/>
      <c r="VXS397" s="6"/>
      <c r="VXT397" s="6"/>
      <c r="VXU397" s="6"/>
      <c r="VXV397" s="6"/>
      <c r="VXW397" s="6"/>
      <c r="VXX397" s="6"/>
      <c r="VXY397" s="6"/>
      <c r="VXZ397" s="6"/>
      <c r="VYA397" s="6"/>
      <c r="VYB397" s="6"/>
      <c r="VYC397" s="6"/>
      <c r="VYD397" s="6"/>
      <c r="VYE397" s="6"/>
      <c r="VYF397" s="6"/>
      <c r="VYG397" s="6"/>
      <c r="VYH397" s="6"/>
      <c r="VYI397" s="6"/>
      <c r="VYJ397" s="6"/>
      <c r="VYK397" s="6"/>
      <c r="VYL397" s="6"/>
      <c r="VYM397" s="6"/>
      <c r="VYN397" s="6"/>
      <c r="VYO397" s="6"/>
      <c r="VYP397" s="6"/>
      <c r="VYQ397" s="6"/>
      <c r="VYR397" s="6"/>
      <c r="VYS397" s="6"/>
      <c r="VYT397" s="6"/>
      <c r="VYU397" s="6"/>
      <c r="VYV397" s="6"/>
      <c r="VYW397" s="6"/>
      <c r="VYX397" s="6"/>
      <c r="VYY397" s="6"/>
      <c r="VYZ397" s="6"/>
      <c r="VZA397" s="6"/>
      <c r="VZB397" s="6"/>
      <c r="VZC397" s="6"/>
      <c r="VZD397" s="6"/>
      <c r="VZE397" s="6"/>
      <c r="VZF397" s="6"/>
      <c r="VZG397" s="6"/>
      <c r="VZH397" s="6"/>
      <c r="VZI397" s="6"/>
      <c r="VZJ397" s="6"/>
      <c r="VZK397" s="6"/>
      <c r="VZL397" s="6"/>
      <c r="VZM397" s="6"/>
      <c r="VZN397" s="6"/>
      <c r="VZO397" s="6"/>
      <c r="VZP397" s="6"/>
      <c r="VZQ397" s="6"/>
      <c r="VZR397" s="6"/>
      <c r="VZS397" s="6"/>
      <c r="VZT397" s="6"/>
      <c r="VZU397" s="6"/>
      <c r="VZV397" s="6"/>
      <c r="VZW397" s="6"/>
      <c r="VZX397" s="6"/>
      <c r="VZY397" s="6"/>
      <c r="VZZ397" s="6"/>
      <c r="WAA397" s="6"/>
      <c r="WAB397" s="6"/>
      <c r="WAC397" s="6"/>
      <c r="WAD397" s="6"/>
      <c r="WAE397" s="6"/>
      <c r="WAF397" s="6"/>
      <c r="WAG397" s="6"/>
      <c r="WAH397" s="6"/>
      <c r="WAI397" s="6"/>
      <c r="WAJ397" s="6"/>
      <c r="WAK397" s="6"/>
      <c r="WAL397" s="6"/>
      <c r="WAM397" s="6"/>
      <c r="WAN397" s="6"/>
      <c r="WAO397" s="6"/>
      <c r="WAP397" s="6"/>
      <c r="WAQ397" s="6"/>
      <c r="WAR397" s="6"/>
      <c r="WAS397" s="6"/>
      <c r="WAT397" s="6"/>
      <c r="WAU397" s="6"/>
      <c r="WAV397" s="6"/>
      <c r="WAW397" s="6"/>
      <c r="WAX397" s="6"/>
      <c r="WAY397" s="6"/>
      <c r="WAZ397" s="6"/>
      <c r="WBA397" s="6"/>
      <c r="WBB397" s="6"/>
      <c r="WBC397" s="6"/>
      <c r="WBD397" s="6"/>
      <c r="WBE397" s="6"/>
      <c r="WBF397" s="6"/>
      <c r="WBG397" s="6"/>
      <c r="WBH397" s="6"/>
      <c r="WBI397" s="6"/>
      <c r="WBJ397" s="6"/>
      <c r="WBK397" s="6"/>
      <c r="WBL397" s="6"/>
      <c r="WBM397" s="6"/>
      <c r="WBN397" s="6"/>
      <c r="WBO397" s="6"/>
      <c r="WBP397" s="6"/>
      <c r="WBQ397" s="6"/>
      <c r="WBR397" s="6"/>
      <c r="WBS397" s="6"/>
      <c r="WBT397" s="6"/>
      <c r="WBU397" s="6"/>
      <c r="WBV397" s="6"/>
      <c r="WBW397" s="6"/>
      <c r="WBX397" s="6"/>
      <c r="WBY397" s="6"/>
      <c r="WBZ397" s="6"/>
      <c r="WCA397" s="6"/>
      <c r="WCB397" s="6"/>
      <c r="WCC397" s="6"/>
      <c r="WCD397" s="6"/>
      <c r="WCE397" s="6"/>
      <c r="WCF397" s="6"/>
      <c r="WCG397" s="6"/>
      <c r="WCH397" s="6"/>
      <c r="WCI397" s="6"/>
      <c r="WCJ397" s="6"/>
      <c r="WCK397" s="6"/>
      <c r="WCL397" s="6"/>
      <c r="WCM397" s="6"/>
      <c r="WCN397" s="6"/>
      <c r="WCO397" s="6"/>
      <c r="WCP397" s="6"/>
      <c r="WCQ397" s="6"/>
      <c r="WCR397" s="6"/>
      <c r="WCS397" s="6"/>
      <c r="WCT397" s="6"/>
      <c r="WCU397" s="6"/>
      <c r="WCV397" s="6"/>
      <c r="WCW397" s="6"/>
      <c r="WCX397" s="6"/>
      <c r="WCY397" s="6"/>
      <c r="WCZ397" s="6"/>
      <c r="WDA397" s="6"/>
      <c r="WDB397" s="6"/>
      <c r="WDC397" s="6"/>
      <c r="WDD397" s="6"/>
      <c r="WDE397" s="6"/>
      <c r="WDF397" s="6"/>
      <c r="WDG397" s="6"/>
      <c r="WDH397" s="6"/>
      <c r="WDI397" s="6"/>
      <c r="WDJ397" s="6"/>
      <c r="WDK397" s="6"/>
      <c r="WDL397" s="6"/>
      <c r="WDM397" s="6"/>
      <c r="WDN397" s="6"/>
      <c r="WDO397" s="6"/>
      <c r="WDP397" s="6"/>
      <c r="WDQ397" s="6"/>
      <c r="WDR397" s="6"/>
      <c r="WDS397" s="6"/>
      <c r="WDT397" s="6"/>
      <c r="WDU397" s="6"/>
      <c r="WDV397" s="6"/>
      <c r="WDW397" s="6"/>
      <c r="WDX397" s="6"/>
      <c r="WDY397" s="6"/>
      <c r="WDZ397" s="6"/>
      <c r="WEA397" s="6"/>
      <c r="WEB397" s="6"/>
      <c r="WEC397" s="6"/>
      <c r="WED397" s="6"/>
      <c r="WEE397" s="6"/>
      <c r="WEF397" s="6"/>
      <c r="WEG397" s="6"/>
      <c r="WEH397" s="6"/>
      <c r="WEI397" s="6"/>
      <c r="WEJ397" s="6"/>
      <c r="WEK397" s="6"/>
      <c r="WEL397" s="6"/>
      <c r="WEM397" s="6"/>
      <c r="WEN397" s="6"/>
      <c r="WEO397" s="6"/>
      <c r="WEP397" s="6"/>
      <c r="WEQ397" s="6"/>
      <c r="WER397" s="6"/>
      <c r="WES397" s="6"/>
      <c r="WET397" s="6"/>
      <c r="WEU397" s="6"/>
      <c r="WEV397" s="6"/>
      <c r="WEW397" s="6"/>
      <c r="WEX397" s="6"/>
      <c r="WEY397" s="6"/>
      <c r="WEZ397" s="6"/>
      <c r="WFA397" s="6"/>
      <c r="WFB397" s="6"/>
      <c r="WFC397" s="6"/>
      <c r="WFD397" s="6"/>
      <c r="WFE397" s="6"/>
      <c r="WFF397" s="6"/>
      <c r="WFG397" s="6"/>
      <c r="WFH397" s="6"/>
      <c r="WFI397" s="6"/>
      <c r="WFJ397" s="6"/>
      <c r="WFK397" s="6"/>
      <c r="WFL397" s="6"/>
      <c r="WFM397" s="6"/>
      <c r="WFN397" s="6"/>
      <c r="WFO397" s="6"/>
      <c r="WFP397" s="6"/>
      <c r="WFQ397" s="6"/>
      <c r="WFR397" s="6"/>
      <c r="WFS397" s="6"/>
      <c r="WFT397" s="6"/>
      <c r="WFU397" s="6"/>
      <c r="WFV397" s="6"/>
      <c r="WFW397" s="6"/>
      <c r="WFX397" s="6"/>
      <c r="WFY397" s="6"/>
      <c r="WFZ397" s="6"/>
      <c r="WGA397" s="6"/>
      <c r="WGB397" s="6"/>
      <c r="WGC397" s="6"/>
      <c r="WGD397" s="6"/>
      <c r="WGE397" s="6"/>
      <c r="WGF397" s="6"/>
      <c r="WGG397" s="6"/>
      <c r="WGH397" s="6"/>
      <c r="WGI397" s="6"/>
      <c r="WGJ397" s="6"/>
      <c r="WGK397" s="6"/>
      <c r="WGL397" s="6"/>
      <c r="WGM397" s="6"/>
      <c r="WGN397" s="6"/>
      <c r="WGO397" s="6"/>
      <c r="WGP397" s="6"/>
      <c r="WGQ397" s="6"/>
      <c r="WGR397" s="6"/>
      <c r="WGS397" s="6"/>
      <c r="WGT397" s="6"/>
      <c r="WGU397" s="6"/>
      <c r="WGV397" s="6"/>
      <c r="WGW397" s="6"/>
      <c r="WGX397" s="6"/>
      <c r="WGY397" s="6"/>
      <c r="WGZ397" s="6"/>
      <c r="WHA397" s="6"/>
      <c r="WHB397" s="6"/>
      <c r="WHC397" s="6"/>
      <c r="WHD397" s="6"/>
      <c r="WHE397" s="6"/>
      <c r="WHF397" s="6"/>
      <c r="WHG397" s="6"/>
      <c r="WHH397" s="6"/>
      <c r="WHI397" s="6"/>
      <c r="WHJ397" s="6"/>
      <c r="WHK397" s="6"/>
      <c r="WHL397" s="6"/>
      <c r="WHM397" s="6"/>
      <c r="WHN397" s="6"/>
      <c r="WHO397" s="6"/>
      <c r="WHP397" s="6"/>
      <c r="WHQ397" s="6"/>
      <c r="WHR397" s="6"/>
      <c r="WHS397" s="6"/>
      <c r="WHT397" s="6"/>
      <c r="WHU397" s="6"/>
      <c r="WHV397" s="6"/>
      <c r="WHW397" s="6"/>
      <c r="WHX397" s="6"/>
      <c r="WHY397" s="6"/>
      <c r="WHZ397" s="6"/>
      <c r="WIA397" s="6"/>
      <c r="WIB397" s="6"/>
      <c r="WIC397" s="6"/>
      <c r="WID397" s="6"/>
      <c r="WIE397" s="6"/>
      <c r="WIF397" s="6"/>
      <c r="WIG397" s="6"/>
      <c r="WIH397" s="6"/>
      <c r="WII397" s="6"/>
      <c r="WIJ397" s="6"/>
      <c r="WIK397" s="6"/>
      <c r="WIL397" s="6"/>
      <c r="WIM397" s="6"/>
      <c r="WIN397" s="6"/>
      <c r="WIO397" s="6"/>
      <c r="WIP397" s="6"/>
      <c r="WIQ397" s="6"/>
      <c r="WIR397" s="6"/>
      <c r="WIS397" s="6"/>
      <c r="WIT397" s="6"/>
      <c r="WIU397" s="6"/>
      <c r="WIV397" s="6"/>
      <c r="WIW397" s="6"/>
      <c r="WIX397" s="6"/>
      <c r="WIY397" s="6"/>
      <c r="WIZ397" s="6"/>
      <c r="WJA397" s="6"/>
      <c r="WJB397" s="6"/>
      <c r="WJC397" s="6"/>
      <c r="WJD397" s="6"/>
      <c r="WJE397" s="6"/>
      <c r="WJF397" s="6"/>
      <c r="WJG397" s="6"/>
      <c r="WJH397" s="6"/>
      <c r="WJI397" s="6"/>
      <c r="WJJ397" s="6"/>
      <c r="WJK397" s="6"/>
      <c r="WJL397" s="6"/>
      <c r="WJM397" s="6"/>
      <c r="WJN397" s="6"/>
      <c r="WJO397" s="6"/>
      <c r="WJP397" s="6"/>
      <c r="WJQ397" s="6"/>
      <c r="WJR397" s="6"/>
      <c r="WJS397" s="6"/>
      <c r="WJT397" s="6"/>
      <c r="WJU397" s="6"/>
      <c r="WJV397" s="6"/>
      <c r="WJW397" s="6"/>
      <c r="WJX397" s="6"/>
      <c r="WJY397" s="6"/>
      <c r="WJZ397" s="6"/>
      <c r="WKA397" s="6"/>
      <c r="WKB397" s="6"/>
      <c r="WKC397" s="6"/>
      <c r="WKD397" s="6"/>
      <c r="WKE397" s="6"/>
      <c r="WKF397" s="6"/>
      <c r="WKG397" s="6"/>
      <c r="WKH397" s="6"/>
      <c r="WKI397" s="6"/>
      <c r="WKJ397" s="6"/>
      <c r="WKK397" s="6"/>
      <c r="WKL397" s="6"/>
      <c r="WKM397" s="6"/>
      <c r="WKN397" s="6"/>
      <c r="WKO397" s="6"/>
      <c r="WKP397" s="6"/>
      <c r="WKQ397" s="6"/>
      <c r="WKR397" s="6"/>
      <c r="WKS397" s="6"/>
      <c r="WKT397" s="6"/>
      <c r="WKU397" s="6"/>
      <c r="WKV397" s="6"/>
      <c r="WKW397" s="6"/>
      <c r="WKX397" s="6"/>
      <c r="WKY397" s="6"/>
      <c r="WKZ397" s="6"/>
      <c r="WLA397" s="6"/>
      <c r="WLB397" s="6"/>
      <c r="WLC397" s="6"/>
      <c r="WLD397" s="6"/>
      <c r="WLE397" s="6"/>
      <c r="WLF397" s="6"/>
      <c r="WLG397" s="6"/>
      <c r="WLH397" s="6"/>
      <c r="WLI397" s="6"/>
      <c r="WLJ397" s="6"/>
      <c r="WLK397" s="6"/>
      <c r="WLL397" s="6"/>
      <c r="WLM397" s="6"/>
      <c r="WLN397" s="6"/>
      <c r="WLO397" s="6"/>
      <c r="WLP397" s="6"/>
      <c r="WLQ397" s="6"/>
      <c r="WLR397" s="6"/>
      <c r="WLS397" s="6"/>
      <c r="WLT397" s="6"/>
      <c r="WLU397" s="6"/>
      <c r="WLV397" s="6"/>
      <c r="WLW397" s="6"/>
      <c r="WLX397" s="6"/>
      <c r="WLY397" s="6"/>
      <c r="WLZ397" s="6"/>
      <c r="WMA397" s="6"/>
      <c r="WMB397" s="6"/>
      <c r="WMC397" s="6"/>
      <c r="WMD397" s="6"/>
      <c r="WME397" s="6"/>
      <c r="WMF397" s="6"/>
      <c r="WMG397" s="6"/>
      <c r="WMH397" s="6"/>
      <c r="WMI397" s="6"/>
      <c r="WMJ397" s="6"/>
      <c r="WMK397" s="6"/>
      <c r="WML397" s="6"/>
      <c r="WMM397" s="6"/>
      <c r="WMN397" s="6"/>
      <c r="WMO397" s="6"/>
      <c r="WMP397" s="6"/>
      <c r="WMQ397" s="6"/>
      <c r="WMR397" s="6"/>
      <c r="WMS397" s="6"/>
      <c r="WMT397" s="6"/>
      <c r="WMU397" s="6"/>
      <c r="WMV397" s="6"/>
      <c r="WMW397" s="6"/>
      <c r="WMX397" s="6"/>
      <c r="WMY397" s="6"/>
      <c r="WMZ397" s="6"/>
      <c r="WNA397" s="6"/>
      <c r="WNB397" s="6"/>
      <c r="WNC397" s="6"/>
      <c r="WND397" s="6"/>
      <c r="WNE397" s="6"/>
      <c r="WNF397" s="6"/>
      <c r="WNG397" s="6"/>
      <c r="WNH397" s="6"/>
      <c r="WNI397" s="6"/>
      <c r="WNJ397" s="6"/>
      <c r="WNK397" s="6"/>
      <c r="WNL397" s="6"/>
      <c r="WNM397" s="6"/>
      <c r="WNN397" s="6"/>
      <c r="WNO397" s="6"/>
      <c r="WNP397" s="6"/>
      <c r="WNQ397" s="6"/>
      <c r="WNR397" s="6"/>
      <c r="WNS397" s="6"/>
      <c r="WNT397" s="6"/>
      <c r="WNU397" s="6"/>
      <c r="WNV397" s="6"/>
      <c r="WNW397" s="6"/>
      <c r="WNX397" s="6"/>
      <c r="WNY397" s="6"/>
      <c r="WNZ397" s="6"/>
      <c r="WOA397" s="6"/>
      <c r="WOB397" s="6"/>
      <c r="WOC397" s="6"/>
      <c r="WOD397" s="6"/>
      <c r="WOE397" s="6"/>
      <c r="WOF397" s="6"/>
      <c r="WOG397" s="6"/>
      <c r="WOH397" s="6"/>
      <c r="WOI397" s="6"/>
      <c r="WOJ397" s="6"/>
      <c r="WOK397" s="6"/>
      <c r="WOL397" s="6"/>
      <c r="WOM397" s="6"/>
      <c r="WON397" s="6"/>
      <c r="WOO397" s="6"/>
      <c r="WOP397" s="6"/>
      <c r="WOQ397" s="6"/>
      <c r="WOR397" s="6"/>
      <c r="WOS397" s="6"/>
      <c r="WOT397" s="6"/>
      <c r="WOU397" s="6"/>
      <c r="WOV397" s="6"/>
      <c r="WOW397" s="6"/>
      <c r="WOX397" s="6"/>
      <c r="WOY397" s="6"/>
      <c r="WOZ397" s="6"/>
      <c r="WPA397" s="6"/>
      <c r="WPB397" s="6"/>
      <c r="WPC397" s="6"/>
      <c r="WPD397" s="6"/>
      <c r="WPE397" s="6"/>
      <c r="WPF397" s="6"/>
      <c r="WPG397" s="6"/>
      <c r="WPH397" s="6"/>
      <c r="WPI397" s="6"/>
      <c r="WPJ397" s="6"/>
      <c r="WPK397" s="6"/>
      <c r="WPL397" s="6"/>
      <c r="WPM397" s="6"/>
      <c r="WPN397" s="6"/>
      <c r="WPO397" s="6"/>
      <c r="WPP397" s="6"/>
      <c r="WPQ397" s="6"/>
      <c r="WPR397" s="6"/>
      <c r="WPS397" s="6"/>
      <c r="WPT397" s="6"/>
      <c r="WPU397" s="6"/>
      <c r="WPV397" s="6"/>
      <c r="WPW397" s="6"/>
      <c r="WPX397" s="6"/>
      <c r="WPY397" s="6"/>
      <c r="WPZ397" s="6"/>
      <c r="WQA397" s="6"/>
      <c r="WQB397" s="6"/>
      <c r="WQC397" s="6"/>
      <c r="WQD397" s="6"/>
      <c r="WQE397" s="6"/>
      <c r="WQF397" s="6"/>
      <c r="WQG397" s="6"/>
      <c r="WQH397" s="6"/>
      <c r="WQI397" s="6"/>
      <c r="WQJ397" s="6"/>
      <c r="WQK397" s="6"/>
      <c r="WQL397" s="6"/>
      <c r="WQM397" s="6"/>
      <c r="WQN397" s="6"/>
      <c r="WQO397" s="6"/>
      <c r="WQP397" s="6"/>
      <c r="WQQ397" s="6"/>
      <c r="WQR397" s="6"/>
      <c r="WQS397" s="6"/>
      <c r="WQT397" s="6"/>
      <c r="WQU397" s="6"/>
      <c r="WQV397" s="6"/>
      <c r="WQW397" s="6"/>
      <c r="WQX397" s="6"/>
      <c r="WQY397" s="6"/>
      <c r="WQZ397" s="6"/>
      <c r="WRA397" s="6"/>
      <c r="WRB397" s="6"/>
      <c r="WRC397" s="6"/>
      <c r="WRD397" s="6"/>
      <c r="WRE397" s="6"/>
      <c r="WRF397" s="6"/>
      <c r="WRG397" s="6"/>
      <c r="WRH397" s="6"/>
      <c r="WRI397" s="6"/>
      <c r="WRJ397" s="6"/>
      <c r="WRK397" s="6"/>
      <c r="WRL397" s="6"/>
      <c r="WRM397" s="6"/>
      <c r="WRN397" s="6"/>
      <c r="WRO397" s="6"/>
      <c r="WRP397" s="6"/>
      <c r="WRQ397" s="6"/>
      <c r="WRR397" s="6"/>
      <c r="WRS397" s="6"/>
      <c r="WRT397" s="6"/>
      <c r="WRU397" s="6"/>
      <c r="WRV397" s="6"/>
      <c r="WRW397" s="6"/>
      <c r="WRX397" s="6"/>
      <c r="WRY397" s="6"/>
      <c r="WRZ397" s="6"/>
      <c r="WSA397" s="6"/>
      <c r="WSB397" s="6"/>
      <c r="WSC397" s="6"/>
      <c r="WSD397" s="6"/>
      <c r="WSE397" s="6"/>
      <c r="WSF397" s="6"/>
      <c r="WSG397" s="6"/>
      <c r="WSH397" s="6"/>
      <c r="WSI397" s="6"/>
      <c r="WSJ397" s="6"/>
      <c r="WSK397" s="6"/>
      <c r="WSL397" s="6"/>
      <c r="WSM397" s="6"/>
      <c r="WSN397" s="6"/>
      <c r="WSO397" s="6"/>
      <c r="WSP397" s="6"/>
      <c r="WSQ397" s="6"/>
      <c r="WSR397" s="6"/>
      <c r="WSS397" s="6"/>
      <c r="WST397" s="6"/>
      <c r="WSU397" s="6"/>
      <c r="WSV397" s="6"/>
      <c r="WSW397" s="6"/>
      <c r="WSX397" s="6"/>
      <c r="WSY397" s="6"/>
      <c r="WSZ397" s="6"/>
      <c r="WTA397" s="6"/>
      <c r="WTB397" s="6"/>
      <c r="WTC397" s="6"/>
      <c r="WTD397" s="6"/>
      <c r="WTE397" s="6"/>
      <c r="WTF397" s="6"/>
      <c r="WTG397" s="6"/>
      <c r="WTH397" s="6"/>
      <c r="WTI397" s="6"/>
      <c r="WTJ397" s="6"/>
      <c r="WTK397" s="6"/>
      <c r="WTL397" s="6"/>
      <c r="WTM397" s="6"/>
      <c r="WTN397" s="6"/>
      <c r="WTO397" s="6"/>
      <c r="WTP397" s="6"/>
      <c r="WTQ397" s="6"/>
      <c r="WTR397" s="6"/>
      <c r="WTS397" s="6"/>
      <c r="WTT397" s="6"/>
      <c r="WTU397" s="6"/>
      <c r="WTV397" s="6"/>
      <c r="WTW397" s="6"/>
      <c r="WTX397" s="6"/>
      <c r="WTY397" s="6"/>
      <c r="WTZ397" s="6"/>
      <c r="WUA397" s="6"/>
      <c r="WUB397" s="6"/>
      <c r="WUC397" s="6"/>
      <c r="WUD397" s="6"/>
      <c r="WUE397" s="6"/>
      <c r="WUF397" s="6"/>
      <c r="WUG397" s="6"/>
      <c r="WUH397" s="6"/>
      <c r="WUI397" s="6"/>
      <c r="WUJ397" s="6"/>
      <c r="WUK397" s="6"/>
      <c r="WUL397" s="6"/>
      <c r="WUM397" s="6"/>
      <c r="WUN397" s="6"/>
      <c r="WUO397" s="6"/>
      <c r="WUP397" s="6"/>
      <c r="WUQ397" s="6"/>
      <c r="WUR397" s="6"/>
      <c r="WUS397" s="6"/>
      <c r="WUT397" s="6"/>
      <c r="WUU397" s="6"/>
      <c r="WUV397" s="6"/>
      <c r="WUW397" s="6"/>
      <c r="WUX397" s="6"/>
      <c r="WUY397" s="6"/>
      <c r="WUZ397" s="6"/>
      <c r="WVA397" s="6"/>
      <c r="WVB397" s="6"/>
      <c r="WVC397" s="6"/>
      <c r="WVD397" s="6"/>
      <c r="WVE397" s="6"/>
      <c r="WVF397" s="6"/>
      <c r="WVG397" s="6"/>
      <c r="WVH397" s="6"/>
      <c r="WVI397" s="6"/>
      <c r="WVJ397" s="6"/>
      <c r="WVK397" s="6"/>
      <c r="WVL397" s="6"/>
      <c r="WVM397" s="6"/>
      <c r="WVN397" s="6"/>
      <c r="WVO397" s="6"/>
      <c r="WVP397" s="6"/>
      <c r="WVQ397" s="6"/>
      <c r="WVR397" s="6"/>
      <c r="WVS397" s="6"/>
      <c r="WVT397" s="6"/>
      <c r="WVU397" s="6"/>
      <c r="WVV397" s="6"/>
      <c r="WVW397" s="6"/>
      <c r="WVX397" s="6"/>
      <c r="WVY397" s="6"/>
      <c r="WVZ397" s="6"/>
      <c r="WWA397" s="6"/>
      <c r="WWB397" s="6"/>
      <c r="WWC397" s="6"/>
      <c r="WWD397" s="6"/>
      <c r="WWE397" s="6"/>
      <c r="WWF397" s="6"/>
      <c r="WWG397" s="6"/>
      <c r="WWH397" s="6"/>
      <c r="WWI397" s="6"/>
      <c r="WWJ397" s="6"/>
      <c r="WWK397" s="6"/>
      <c r="WWL397" s="6"/>
      <c r="WWM397" s="6"/>
      <c r="WWN397" s="6"/>
      <c r="WWO397" s="6"/>
      <c r="WWP397" s="6"/>
      <c r="WWQ397" s="6"/>
      <c r="WWR397" s="6"/>
      <c r="WWS397" s="6"/>
      <c r="WWT397" s="6"/>
      <c r="WWU397" s="6"/>
      <c r="WWV397" s="6"/>
      <c r="WWW397" s="6"/>
      <c r="WWX397" s="6"/>
      <c r="WWY397" s="6"/>
      <c r="WWZ397" s="6"/>
      <c r="WXA397" s="6"/>
      <c r="WXB397" s="6"/>
      <c r="WXC397" s="6"/>
      <c r="WXD397" s="6"/>
      <c r="WXE397" s="6"/>
      <c r="WXF397" s="6"/>
      <c r="WXG397" s="6"/>
      <c r="WXH397" s="6"/>
      <c r="WXI397" s="6"/>
      <c r="WXJ397" s="6"/>
      <c r="WXK397" s="6"/>
      <c r="WXL397" s="6"/>
      <c r="WXM397" s="6"/>
      <c r="WXN397" s="6"/>
      <c r="WXO397" s="6"/>
      <c r="WXP397" s="6"/>
      <c r="WXQ397" s="6"/>
      <c r="WXR397" s="6"/>
      <c r="WXS397" s="6"/>
      <c r="WXT397" s="6"/>
      <c r="WXU397" s="6"/>
      <c r="WXV397" s="6"/>
      <c r="WXW397" s="6"/>
      <c r="WXX397" s="6"/>
      <c r="WXY397" s="6"/>
      <c r="WXZ397" s="6"/>
      <c r="WYA397" s="6"/>
      <c r="WYB397" s="6"/>
      <c r="WYC397" s="6"/>
      <c r="WYD397" s="6"/>
      <c r="WYE397" s="6"/>
      <c r="WYF397" s="6"/>
      <c r="WYG397" s="6"/>
      <c r="WYH397" s="6"/>
      <c r="WYI397" s="6"/>
      <c r="WYJ397" s="6"/>
      <c r="WYK397" s="6"/>
      <c r="WYL397" s="6"/>
      <c r="WYM397" s="6"/>
      <c r="WYN397" s="6"/>
      <c r="WYO397" s="6"/>
      <c r="WYP397" s="6"/>
      <c r="WYQ397" s="6"/>
      <c r="WYR397" s="6"/>
      <c r="WYS397" s="6"/>
      <c r="WYT397" s="6"/>
      <c r="WYU397" s="6"/>
      <c r="WYV397" s="6"/>
      <c r="WYW397" s="6"/>
      <c r="WYX397" s="6"/>
      <c r="WYY397" s="6"/>
      <c r="WYZ397" s="6"/>
      <c r="WZA397" s="6"/>
      <c r="WZB397" s="6"/>
      <c r="WZC397" s="6"/>
      <c r="WZD397" s="6"/>
      <c r="WZE397" s="6"/>
      <c r="WZF397" s="6"/>
      <c r="WZG397" s="6"/>
      <c r="WZH397" s="6"/>
      <c r="WZI397" s="6"/>
      <c r="WZJ397" s="6"/>
      <c r="WZK397" s="6"/>
      <c r="WZL397" s="6"/>
      <c r="WZM397" s="6"/>
      <c r="WZN397" s="6"/>
      <c r="WZO397" s="6"/>
      <c r="WZP397" s="6"/>
      <c r="WZQ397" s="6"/>
      <c r="WZR397" s="6"/>
      <c r="WZS397" s="6"/>
      <c r="WZT397" s="6"/>
      <c r="WZU397" s="6"/>
      <c r="WZV397" s="6"/>
      <c r="WZW397" s="6"/>
      <c r="WZX397" s="6"/>
      <c r="WZY397" s="6"/>
      <c r="WZZ397" s="6"/>
      <c r="XAA397" s="6"/>
      <c r="XAB397" s="6"/>
      <c r="XAC397" s="6"/>
      <c r="XAD397" s="6"/>
      <c r="XAE397" s="6"/>
      <c r="XAF397" s="6"/>
      <c r="XAG397" s="6"/>
      <c r="XAH397" s="6"/>
      <c r="XAI397" s="6"/>
      <c r="XAJ397" s="6"/>
      <c r="XAK397" s="6"/>
      <c r="XAL397" s="6"/>
      <c r="XAM397" s="6"/>
      <c r="XAN397" s="6"/>
      <c r="XAO397" s="6"/>
      <c r="XAP397" s="6"/>
      <c r="XAQ397" s="6"/>
      <c r="XAR397" s="6"/>
      <c r="XAS397" s="6"/>
      <c r="XAT397" s="6"/>
      <c r="XAU397" s="6"/>
      <c r="XAV397" s="6"/>
      <c r="XAW397" s="6"/>
      <c r="XAX397" s="6"/>
      <c r="XAY397" s="6"/>
      <c r="XAZ397" s="6"/>
      <c r="XBA397" s="6"/>
      <c r="XBB397" s="6"/>
      <c r="XBC397" s="6"/>
      <c r="XBD397" s="6"/>
      <c r="XBE397" s="6"/>
      <c r="XBF397" s="6"/>
      <c r="XBG397" s="6"/>
      <c r="XBH397" s="6"/>
      <c r="XBI397" s="6"/>
      <c r="XBJ397" s="6"/>
      <c r="XBK397" s="6"/>
      <c r="XBL397" s="6"/>
      <c r="XBM397" s="6"/>
      <c r="XBN397" s="6"/>
      <c r="XBO397" s="6"/>
      <c r="XBP397" s="6"/>
      <c r="XBQ397" s="6"/>
      <c r="XBR397" s="6"/>
      <c r="XBS397" s="6"/>
      <c r="XBT397" s="6"/>
      <c r="XBU397" s="6"/>
      <c r="XBV397" s="6"/>
      <c r="XBW397" s="6"/>
      <c r="XBX397" s="6"/>
      <c r="XBY397" s="6"/>
      <c r="XBZ397" s="6"/>
      <c r="XCA397" s="6"/>
      <c r="XCB397" s="6"/>
      <c r="XCC397" s="6"/>
      <c r="XCD397" s="6"/>
      <c r="XCE397" s="6"/>
      <c r="XCF397" s="6"/>
      <c r="XCG397" s="6"/>
      <c r="XCH397" s="6"/>
      <c r="XCI397" s="6"/>
      <c r="XCJ397" s="6"/>
      <c r="XCK397" s="6"/>
      <c r="XCL397" s="6"/>
      <c r="XCM397" s="6"/>
      <c r="XCN397" s="6"/>
      <c r="XCO397" s="6"/>
      <c r="XCP397" s="6"/>
      <c r="XCQ397" s="6"/>
      <c r="XCR397" s="6"/>
      <c r="XCS397" s="6"/>
      <c r="XCT397" s="6"/>
      <c r="XCU397" s="6"/>
      <c r="XCV397" s="6"/>
      <c r="XCW397" s="6"/>
      <c r="XCX397" s="6"/>
      <c r="XCY397" s="6"/>
      <c r="XCZ397" s="6"/>
      <c r="XDA397" s="6"/>
      <c r="XDB397" s="6"/>
      <c r="XDC397" s="6"/>
      <c r="XDD397" s="6"/>
      <c r="XDE397" s="6"/>
      <c r="XDF397" s="6"/>
      <c r="XDG397" s="6"/>
      <c r="XDH397" s="6"/>
      <c r="XDI397" s="6"/>
      <c r="XDJ397" s="6"/>
      <c r="XDK397" s="6"/>
      <c r="XDL397" s="6"/>
      <c r="XDM397" s="6"/>
      <c r="XDN397" s="6"/>
      <c r="XDO397" s="6"/>
      <c r="XDP397" s="6"/>
    </row>
    <row r="398" spans="1:16344" s="184" customFormat="1">
      <c r="A398" s="28"/>
      <c r="B398" s="29"/>
      <c r="C398" s="30"/>
      <c r="D398" s="30"/>
      <c r="E398" s="31" t="s">
        <v>35</v>
      </c>
      <c r="F398" s="32" t="s">
        <v>33</v>
      </c>
      <c r="G398" s="32">
        <v>1</v>
      </c>
      <c r="H398" s="32">
        <v>0</v>
      </c>
      <c r="I398" s="63">
        <f t="shared" si="277"/>
        <v>150000</v>
      </c>
      <c r="J398" s="64">
        <f t="shared" si="278"/>
        <v>0</v>
      </c>
      <c r="K398" s="32">
        <f>K396</f>
        <v>10</v>
      </c>
      <c r="L398" s="63">
        <f t="shared" si="279"/>
        <v>380000</v>
      </c>
      <c r="M398" s="64">
        <f t="shared" si="280"/>
        <v>3800000</v>
      </c>
      <c r="N398" s="32"/>
      <c r="O398" s="63"/>
      <c r="P398" s="63"/>
      <c r="Q398" s="32">
        <f>Q396</f>
        <v>0</v>
      </c>
      <c r="R398" s="63">
        <f t="shared" si="281"/>
        <v>950000</v>
      </c>
      <c r="S398" s="32">
        <f>S396</f>
        <v>7</v>
      </c>
      <c r="T398" s="63">
        <f t="shared" si="282"/>
        <v>285000</v>
      </c>
      <c r="U398" s="84">
        <f t="shared" si="283"/>
        <v>1995000</v>
      </c>
      <c r="V398" s="9"/>
      <c r="W398" s="9"/>
      <c r="X398" s="10"/>
      <c r="Y398" s="103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104"/>
      <c r="AJ398" s="104"/>
      <c r="AK398" s="103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6"/>
      <c r="HD398" s="6"/>
      <c r="HE398" s="6"/>
      <c r="HF398" s="6"/>
      <c r="HG398" s="6"/>
      <c r="HH398" s="6"/>
      <c r="HI398" s="6"/>
      <c r="HJ398" s="6"/>
      <c r="HK398" s="6"/>
      <c r="HL398" s="6"/>
      <c r="HM398" s="6"/>
      <c r="HN398" s="6"/>
      <c r="HO398" s="6"/>
      <c r="HP398" s="6"/>
      <c r="HQ398" s="6"/>
      <c r="HR398" s="6"/>
      <c r="HS398" s="6"/>
      <c r="HT398" s="6"/>
      <c r="HU398" s="6"/>
      <c r="HV398" s="6"/>
      <c r="HW398" s="6"/>
      <c r="HX398" s="6"/>
      <c r="HY398" s="6"/>
      <c r="HZ398" s="6"/>
      <c r="IA398" s="6"/>
      <c r="IB398" s="6"/>
      <c r="IC398" s="6"/>
      <c r="ID398" s="6"/>
      <c r="IE398" s="6"/>
      <c r="IF398" s="6"/>
      <c r="IG398" s="6"/>
      <c r="IH398" s="6"/>
      <c r="II398" s="6"/>
      <c r="IJ398" s="6"/>
      <c r="IK398" s="6"/>
      <c r="IL398" s="6"/>
      <c r="IM398" s="6"/>
      <c r="IN398" s="6"/>
      <c r="IO398" s="6"/>
      <c r="IP398" s="6"/>
      <c r="IQ398" s="6"/>
      <c r="IR398" s="6"/>
      <c r="IS398" s="6"/>
      <c r="IT398" s="6"/>
      <c r="IU398" s="6"/>
      <c r="IV398" s="6"/>
      <c r="IW398" s="6"/>
      <c r="IX398" s="6"/>
      <c r="IY398" s="6"/>
      <c r="IZ398" s="6"/>
      <c r="JA398" s="6"/>
      <c r="JB398" s="6"/>
      <c r="JC398" s="6"/>
      <c r="JD398" s="6"/>
      <c r="JE398" s="6"/>
      <c r="JF398" s="6"/>
      <c r="JG398" s="6"/>
      <c r="JH398" s="6"/>
      <c r="JI398" s="6"/>
      <c r="JJ398" s="6"/>
      <c r="JK398" s="6"/>
      <c r="JL398" s="6"/>
      <c r="JM398" s="6"/>
      <c r="JN398" s="6"/>
      <c r="JO398" s="6"/>
      <c r="JP398" s="6"/>
      <c r="JQ398" s="6"/>
      <c r="JR398" s="6"/>
      <c r="JS398" s="6"/>
      <c r="JT398" s="6"/>
      <c r="JU398" s="6"/>
      <c r="JV398" s="6"/>
      <c r="JW398" s="6"/>
      <c r="JX398" s="6"/>
      <c r="JY398" s="6"/>
      <c r="JZ398" s="6"/>
      <c r="KA398" s="6"/>
      <c r="KB398" s="6"/>
      <c r="KC398" s="6"/>
      <c r="KD398" s="6"/>
      <c r="KE398" s="6"/>
      <c r="KF398" s="6"/>
      <c r="KG398" s="6"/>
      <c r="KH398" s="6"/>
      <c r="KI398" s="6"/>
      <c r="KJ398" s="6"/>
      <c r="KK398" s="6"/>
      <c r="KL398" s="6"/>
      <c r="KM398" s="6"/>
      <c r="KN398" s="6"/>
      <c r="KO398" s="6"/>
      <c r="KP398" s="6"/>
      <c r="KQ398" s="6"/>
      <c r="KR398" s="6"/>
      <c r="KS398" s="6"/>
      <c r="KT398" s="6"/>
      <c r="KU398" s="6"/>
      <c r="KV398" s="6"/>
      <c r="KW398" s="6"/>
      <c r="KX398" s="6"/>
      <c r="KY398" s="6"/>
      <c r="KZ398" s="6"/>
      <c r="LA398" s="6"/>
      <c r="LB398" s="6"/>
      <c r="LC398" s="6"/>
      <c r="LD398" s="6"/>
      <c r="LE398" s="6"/>
      <c r="LF398" s="6"/>
      <c r="LG398" s="6"/>
      <c r="LH398" s="6"/>
      <c r="LI398" s="6"/>
      <c r="LJ398" s="6"/>
      <c r="LK398" s="6"/>
      <c r="LL398" s="6"/>
      <c r="LM398" s="6"/>
      <c r="LN398" s="6"/>
      <c r="LO398" s="6"/>
      <c r="LP398" s="6"/>
      <c r="LQ398" s="6"/>
      <c r="LR398" s="6"/>
      <c r="LS398" s="6"/>
      <c r="LT398" s="6"/>
      <c r="LU398" s="6"/>
      <c r="LV398" s="6"/>
      <c r="LW398" s="6"/>
      <c r="LX398" s="6"/>
      <c r="LY398" s="6"/>
      <c r="LZ398" s="6"/>
      <c r="MA398" s="6"/>
      <c r="MB398" s="6"/>
      <c r="MC398" s="6"/>
      <c r="MD398" s="6"/>
      <c r="ME398" s="6"/>
      <c r="MF398" s="6"/>
      <c r="MG398" s="6"/>
      <c r="MH398" s="6"/>
      <c r="MI398" s="6"/>
      <c r="MJ398" s="6"/>
      <c r="MK398" s="6"/>
      <c r="ML398" s="6"/>
      <c r="MM398" s="6"/>
      <c r="MN398" s="6"/>
      <c r="MO398" s="6"/>
      <c r="MP398" s="6"/>
      <c r="MQ398" s="6"/>
      <c r="MR398" s="6"/>
      <c r="MS398" s="6"/>
      <c r="MT398" s="6"/>
      <c r="MU398" s="6"/>
      <c r="MV398" s="6"/>
      <c r="MW398" s="6"/>
      <c r="MX398" s="6"/>
      <c r="MY398" s="6"/>
      <c r="MZ398" s="6"/>
      <c r="NA398" s="6"/>
      <c r="NB398" s="6"/>
      <c r="NC398" s="6"/>
      <c r="ND398" s="6"/>
      <c r="NE398" s="6"/>
      <c r="NF398" s="6"/>
      <c r="NG398" s="6"/>
      <c r="NH398" s="6"/>
      <c r="NI398" s="6"/>
      <c r="NJ398" s="6"/>
      <c r="NK398" s="6"/>
      <c r="NL398" s="6"/>
      <c r="NM398" s="6"/>
      <c r="NN398" s="6"/>
      <c r="NO398" s="6"/>
      <c r="NP398" s="6"/>
      <c r="NQ398" s="6"/>
      <c r="NR398" s="6"/>
      <c r="NS398" s="6"/>
      <c r="NT398" s="6"/>
      <c r="NU398" s="6"/>
      <c r="NV398" s="6"/>
      <c r="NW398" s="6"/>
      <c r="NX398" s="6"/>
      <c r="NY398" s="6"/>
      <c r="NZ398" s="6"/>
      <c r="OA398" s="6"/>
      <c r="OB398" s="6"/>
      <c r="OC398" s="6"/>
      <c r="OD398" s="6"/>
      <c r="OE398" s="6"/>
      <c r="OF398" s="6"/>
      <c r="OG398" s="6"/>
      <c r="OH398" s="6"/>
      <c r="OI398" s="6"/>
      <c r="OJ398" s="6"/>
      <c r="OK398" s="6"/>
      <c r="OL398" s="6"/>
      <c r="OM398" s="6"/>
      <c r="ON398" s="6"/>
      <c r="OO398" s="6"/>
      <c r="OP398" s="6"/>
      <c r="OQ398" s="6"/>
      <c r="OR398" s="6"/>
      <c r="OS398" s="6"/>
      <c r="OT398" s="6"/>
      <c r="OU398" s="6"/>
      <c r="OV398" s="6"/>
      <c r="OW398" s="6"/>
      <c r="OX398" s="6"/>
      <c r="OY398" s="6"/>
      <c r="OZ398" s="6"/>
      <c r="PA398" s="6"/>
      <c r="PB398" s="6"/>
      <c r="PC398" s="6"/>
      <c r="PD398" s="6"/>
      <c r="PE398" s="6"/>
      <c r="PF398" s="6"/>
      <c r="PG398" s="6"/>
      <c r="PH398" s="6"/>
      <c r="PI398" s="6"/>
      <c r="PJ398" s="6"/>
      <c r="PK398" s="6"/>
      <c r="PL398" s="6"/>
      <c r="PM398" s="6"/>
      <c r="PN398" s="6"/>
      <c r="PO398" s="6"/>
      <c r="PP398" s="6"/>
      <c r="PQ398" s="6"/>
      <c r="PR398" s="6"/>
      <c r="PS398" s="6"/>
      <c r="PT398" s="6"/>
      <c r="PU398" s="6"/>
      <c r="PV398" s="6"/>
      <c r="PW398" s="6"/>
      <c r="PX398" s="6"/>
      <c r="PY398" s="6"/>
      <c r="PZ398" s="6"/>
      <c r="QA398" s="6"/>
      <c r="QB398" s="6"/>
      <c r="QC398" s="6"/>
      <c r="QD398" s="6"/>
      <c r="QE398" s="6"/>
      <c r="QF398" s="6"/>
      <c r="QG398" s="6"/>
      <c r="QH398" s="6"/>
      <c r="QI398" s="6"/>
      <c r="QJ398" s="6"/>
      <c r="QK398" s="6"/>
      <c r="QL398" s="6"/>
      <c r="QM398" s="6"/>
      <c r="QN398" s="6"/>
      <c r="QO398" s="6"/>
      <c r="QP398" s="6"/>
      <c r="QQ398" s="6"/>
      <c r="QR398" s="6"/>
      <c r="QS398" s="6"/>
      <c r="QT398" s="6"/>
      <c r="QU398" s="6"/>
      <c r="QV398" s="6"/>
      <c r="QW398" s="6"/>
      <c r="QX398" s="6"/>
      <c r="QY398" s="6"/>
      <c r="QZ398" s="6"/>
      <c r="RA398" s="6"/>
      <c r="RB398" s="6"/>
      <c r="RC398" s="6"/>
      <c r="RD398" s="6"/>
      <c r="RE398" s="6"/>
      <c r="RF398" s="6"/>
      <c r="RG398" s="6"/>
      <c r="RH398" s="6"/>
      <c r="RI398" s="6"/>
      <c r="RJ398" s="6"/>
      <c r="RK398" s="6"/>
      <c r="RL398" s="6"/>
      <c r="RM398" s="6"/>
      <c r="RN398" s="6"/>
      <c r="RO398" s="6"/>
      <c r="RP398" s="6"/>
      <c r="RQ398" s="6"/>
      <c r="RR398" s="6"/>
      <c r="RS398" s="6"/>
      <c r="RT398" s="6"/>
      <c r="RU398" s="6"/>
      <c r="RV398" s="6"/>
      <c r="RW398" s="6"/>
      <c r="RX398" s="6"/>
      <c r="RY398" s="6"/>
      <c r="RZ398" s="6"/>
      <c r="SA398" s="6"/>
      <c r="SB398" s="6"/>
      <c r="SC398" s="6"/>
      <c r="SD398" s="6"/>
      <c r="SE398" s="6"/>
      <c r="SF398" s="6"/>
      <c r="SG398" s="6"/>
      <c r="SH398" s="6"/>
      <c r="SI398" s="6"/>
      <c r="SJ398" s="6"/>
      <c r="SK398" s="6"/>
      <c r="SL398" s="6"/>
      <c r="SM398" s="6"/>
      <c r="SN398" s="6"/>
      <c r="SO398" s="6"/>
      <c r="SP398" s="6"/>
      <c r="SQ398" s="6"/>
      <c r="SR398" s="6"/>
      <c r="SS398" s="6"/>
      <c r="ST398" s="6"/>
      <c r="SU398" s="6"/>
      <c r="SV398" s="6"/>
      <c r="SW398" s="6"/>
      <c r="SX398" s="6"/>
      <c r="SY398" s="6"/>
      <c r="SZ398" s="6"/>
      <c r="TA398" s="6"/>
      <c r="TB398" s="6"/>
      <c r="TC398" s="6"/>
      <c r="TD398" s="6"/>
      <c r="TE398" s="6"/>
      <c r="TF398" s="6"/>
      <c r="TG398" s="6"/>
      <c r="TH398" s="6"/>
      <c r="TI398" s="6"/>
      <c r="TJ398" s="6"/>
      <c r="TK398" s="6"/>
      <c r="TL398" s="6"/>
      <c r="TM398" s="6"/>
      <c r="TN398" s="6"/>
      <c r="TO398" s="6"/>
      <c r="TP398" s="6"/>
      <c r="TQ398" s="6"/>
      <c r="TR398" s="6"/>
      <c r="TS398" s="6"/>
      <c r="TT398" s="6"/>
      <c r="TU398" s="6"/>
      <c r="TV398" s="6"/>
      <c r="TW398" s="6"/>
      <c r="TX398" s="6"/>
      <c r="TY398" s="6"/>
      <c r="TZ398" s="6"/>
      <c r="UA398" s="6"/>
      <c r="UB398" s="6"/>
      <c r="UC398" s="6"/>
      <c r="UD398" s="6"/>
      <c r="UE398" s="6"/>
      <c r="UF398" s="6"/>
      <c r="UG398" s="6"/>
      <c r="UH398" s="6"/>
      <c r="UI398" s="6"/>
      <c r="UJ398" s="6"/>
      <c r="UK398" s="6"/>
      <c r="UL398" s="6"/>
      <c r="UM398" s="6"/>
      <c r="UN398" s="6"/>
      <c r="UO398" s="6"/>
      <c r="UP398" s="6"/>
      <c r="UQ398" s="6"/>
      <c r="UR398" s="6"/>
      <c r="US398" s="6"/>
      <c r="UT398" s="6"/>
      <c r="UU398" s="6"/>
      <c r="UV398" s="6"/>
      <c r="UW398" s="6"/>
      <c r="UX398" s="6"/>
      <c r="UY398" s="6"/>
      <c r="UZ398" s="6"/>
      <c r="VA398" s="6"/>
      <c r="VB398" s="6"/>
      <c r="VC398" s="6"/>
      <c r="VD398" s="6"/>
      <c r="VE398" s="6"/>
      <c r="VF398" s="6"/>
      <c r="VG398" s="6"/>
      <c r="VH398" s="6"/>
      <c r="VI398" s="6"/>
      <c r="VJ398" s="6"/>
      <c r="VK398" s="6"/>
      <c r="VL398" s="6"/>
      <c r="VM398" s="6"/>
      <c r="VN398" s="6"/>
      <c r="VO398" s="6"/>
      <c r="VP398" s="6"/>
      <c r="VQ398" s="6"/>
      <c r="VR398" s="6"/>
      <c r="VS398" s="6"/>
      <c r="VT398" s="6"/>
      <c r="VU398" s="6"/>
      <c r="VV398" s="6"/>
      <c r="VW398" s="6"/>
      <c r="VX398" s="6"/>
      <c r="VY398" s="6"/>
      <c r="VZ398" s="6"/>
      <c r="WA398" s="6"/>
      <c r="WB398" s="6"/>
      <c r="WC398" s="6"/>
      <c r="WD398" s="6"/>
      <c r="WE398" s="6"/>
      <c r="WF398" s="6"/>
      <c r="WG398" s="6"/>
      <c r="WH398" s="6"/>
      <c r="WI398" s="6"/>
      <c r="WJ398" s="6"/>
      <c r="WK398" s="6"/>
      <c r="WL398" s="6"/>
      <c r="WM398" s="6"/>
      <c r="WN398" s="6"/>
      <c r="WO398" s="6"/>
      <c r="WP398" s="6"/>
      <c r="WQ398" s="6"/>
      <c r="WR398" s="6"/>
      <c r="WS398" s="6"/>
      <c r="WT398" s="6"/>
      <c r="WU398" s="6"/>
      <c r="WV398" s="6"/>
      <c r="WW398" s="6"/>
      <c r="WX398" s="6"/>
      <c r="WY398" s="6"/>
      <c r="WZ398" s="6"/>
      <c r="XA398" s="6"/>
      <c r="XB398" s="6"/>
      <c r="XC398" s="6"/>
      <c r="XD398" s="6"/>
      <c r="XE398" s="6"/>
      <c r="XF398" s="6"/>
      <c r="XG398" s="6"/>
      <c r="XH398" s="6"/>
      <c r="XI398" s="6"/>
      <c r="XJ398" s="6"/>
      <c r="XK398" s="6"/>
      <c r="XL398" s="6"/>
      <c r="XM398" s="6"/>
      <c r="XN398" s="6"/>
      <c r="XO398" s="6"/>
      <c r="XP398" s="6"/>
      <c r="XQ398" s="6"/>
      <c r="XR398" s="6"/>
      <c r="XS398" s="6"/>
      <c r="XT398" s="6"/>
      <c r="XU398" s="6"/>
      <c r="XV398" s="6"/>
      <c r="XW398" s="6"/>
      <c r="XX398" s="6"/>
      <c r="XY398" s="6"/>
      <c r="XZ398" s="6"/>
      <c r="YA398" s="6"/>
      <c r="YB398" s="6"/>
      <c r="YC398" s="6"/>
      <c r="YD398" s="6"/>
      <c r="YE398" s="6"/>
      <c r="YF398" s="6"/>
      <c r="YG398" s="6"/>
      <c r="YH398" s="6"/>
      <c r="YI398" s="6"/>
      <c r="YJ398" s="6"/>
      <c r="YK398" s="6"/>
      <c r="YL398" s="6"/>
      <c r="YM398" s="6"/>
      <c r="YN398" s="6"/>
      <c r="YO398" s="6"/>
      <c r="YP398" s="6"/>
      <c r="YQ398" s="6"/>
      <c r="YR398" s="6"/>
      <c r="YS398" s="6"/>
      <c r="YT398" s="6"/>
      <c r="YU398" s="6"/>
      <c r="YV398" s="6"/>
      <c r="YW398" s="6"/>
      <c r="YX398" s="6"/>
      <c r="YY398" s="6"/>
      <c r="YZ398" s="6"/>
      <c r="ZA398" s="6"/>
      <c r="ZB398" s="6"/>
      <c r="ZC398" s="6"/>
      <c r="ZD398" s="6"/>
      <c r="ZE398" s="6"/>
      <c r="ZF398" s="6"/>
      <c r="ZG398" s="6"/>
      <c r="ZH398" s="6"/>
      <c r="ZI398" s="6"/>
      <c r="ZJ398" s="6"/>
      <c r="ZK398" s="6"/>
      <c r="ZL398" s="6"/>
      <c r="ZM398" s="6"/>
      <c r="ZN398" s="6"/>
      <c r="ZO398" s="6"/>
      <c r="ZP398" s="6"/>
      <c r="ZQ398" s="6"/>
      <c r="ZR398" s="6"/>
      <c r="ZS398" s="6"/>
      <c r="ZT398" s="6"/>
      <c r="ZU398" s="6"/>
      <c r="ZV398" s="6"/>
      <c r="ZW398" s="6"/>
      <c r="ZX398" s="6"/>
      <c r="ZY398" s="6"/>
      <c r="ZZ398" s="6"/>
      <c r="AAA398" s="6"/>
      <c r="AAB398" s="6"/>
      <c r="AAC398" s="6"/>
      <c r="AAD398" s="6"/>
      <c r="AAE398" s="6"/>
      <c r="AAF398" s="6"/>
      <c r="AAG398" s="6"/>
      <c r="AAH398" s="6"/>
      <c r="AAI398" s="6"/>
      <c r="AAJ398" s="6"/>
      <c r="AAK398" s="6"/>
      <c r="AAL398" s="6"/>
      <c r="AAM398" s="6"/>
      <c r="AAN398" s="6"/>
      <c r="AAO398" s="6"/>
      <c r="AAP398" s="6"/>
      <c r="AAQ398" s="6"/>
      <c r="AAR398" s="6"/>
      <c r="AAS398" s="6"/>
      <c r="AAT398" s="6"/>
      <c r="AAU398" s="6"/>
      <c r="AAV398" s="6"/>
      <c r="AAW398" s="6"/>
      <c r="AAX398" s="6"/>
      <c r="AAY398" s="6"/>
      <c r="AAZ398" s="6"/>
      <c r="ABA398" s="6"/>
      <c r="ABB398" s="6"/>
      <c r="ABC398" s="6"/>
      <c r="ABD398" s="6"/>
      <c r="ABE398" s="6"/>
      <c r="ABF398" s="6"/>
      <c r="ABG398" s="6"/>
      <c r="ABH398" s="6"/>
      <c r="ABI398" s="6"/>
      <c r="ABJ398" s="6"/>
      <c r="ABK398" s="6"/>
      <c r="ABL398" s="6"/>
      <c r="ABM398" s="6"/>
      <c r="ABN398" s="6"/>
      <c r="ABO398" s="6"/>
      <c r="ABP398" s="6"/>
      <c r="ABQ398" s="6"/>
      <c r="ABR398" s="6"/>
      <c r="ABS398" s="6"/>
      <c r="ABT398" s="6"/>
      <c r="ABU398" s="6"/>
      <c r="ABV398" s="6"/>
      <c r="ABW398" s="6"/>
      <c r="ABX398" s="6"/>
      <c r="ABY398" s="6"/>
      <c r="ABZ398" s="6"/>
      <c r="ACA398" s="6"/>
      <c r="ACB398" s="6"/>
      <c r="ACC398" s="6"/>
      <c r="ACD398" s="6"/>
      <c r="ACE398" s="6"/>
      <c r="ACF398" s="6"/>
      <c r="ACG398" s="6"/>
      <c r="ACH398" s="6"/>
      <c r="ACI398" s="6"/>
      <c r="ACJ398" s="6"/>
      <c r="ACK398" s="6"/>
      <c r="ACL398" s="6"/>
      <c r="ACM398" s="6"/>
      <c r="ACN398" s="6"/>
      <c r="ACO398" s="6"/>
      <c r="ACP398" s="6"/>
      <c r="ACQ398" s="6"/>
      <c r="ACR398" s="6"/>
      <c r="ACS398" s="6"/>
      <c r="ACT398" s="6"/>
      <c r="ACU398" s="6"/>
      <c r="ACV398" s="6"/>
      <c r="ACW398" s="6"/>
      <c r="ACX398" s="6"/>
      <c r="ACY398" s="6"/>
      <c r="ACZ398" s="6"/>
      <c r="ADA398" s="6"/>
      <c r="ADB398" s="6"/>
      <c r="ADC398" s="6"/>
      <c r="ADD398" s="6"/>
      <c r="ADE398" s="6"/>
      <c r="ADF398" s="6"/>
      <c r="ADG398" s="6"/>
      <c r="ADH398" s="6"/>
      <c r="ADI398" s="6"/>
      <c r="ADJ398" s="6"/>
      <c r="ADK398" s="6"/>
      <c r="ADL398" s="6"/>
      <c r="ADM398" s="6"/>
      <c r="ADN398" s="6"/>
      <c r="ADO398" s="6"/>
      <c r="ADP398" s="6"/>
      <c r="ADQ398" s="6"/>
      <c r="ADR398" s="6"/>
      <c r="ADS398" s="6"/>
      <c r="ADT398" s="6"/>
      <c r="ADU398" s="6"/>
      <c r="ADV398" s="6"/>
      <c r="ADW398" s="6"/>
      <c r="ADX398" s="6"/>
      <c r="ADY398" s="6"/>
      <c r="ADZ398" s="6"/>
      <c r="AEA398" s="6"/>
      <c r="AEB398" s="6"/>
      <c r="AEC398" s="6"/>
      <c r="AED398" s="6"/>
      <c r="AEE398" s="6"/>
      <c r="AEF398" s="6"/>
      <c r="AEG398" s="6"/>
      <c r="AEH398" s="6"/>
      <c r="AEI398" s="6"/>
      <c r="AEJ398" s="6"/>
      <c r="AEK398" s="6"/>
      <c r="AEL398" s="6"/>
      <c r="AEM398" s="6"/>
      <c r="AEN398" s="6"/>
      <c r="AEO398" s="6"/>
      <c r="AEP398" s="6"/>
      <c r="AEQ398" s="6"/>
      <c r="AER398" s="6"/>
      <c r="AES398" s="6"/>
      <c r="AET398" s="6"/>
      <c r="AEU398" s="6"/>
      <c r="AEV398" s="6"/>
      <c r="AEW398" s="6"/>
      <c r="AEX398" s="6"/>
      <c r="AEY398" s="6"/>
      <c r="AEZ398" s="6"/>
      <c r="AFA398" s="6"/>
      <c r="AFB398" s="6"/>
      <c r="AFC398" s="6"/>
      <c r="AFD398" s="6"/>
      <c r="AFE398" s="6"/>
      <c r="AFF398" s="6"/>
      <c r="AFG398" s="6"/>
      <c r="AFH398" s="6"/>
      <c r="AFI398" s="6"/>
      <c r="AFJ398" s="6"/>
      <c r="AFK398" s="6"/>
      <c r="AFL398" s="6"/>
      <c r="AFM398" s="6"/>
      <c r="AFN398" s="6"/>
      <c r="AFO398" s="6"/>
      <c r="AFP398" s="6"/>
      <c r="AFQ398" s="6"/>
      <c r="AFR398" s="6"/>
      <c r="AFS398" s="6"/>
      <c r="AFT398" s="6"/>
      <c r="AFU398" s="6"/>
      <c r="AFV398" s="6"/>
      <c r="AFW398" s="6"/>
      <c r="AFX398" s="6"/>
      <c r="AFY398" s="6"/>
      <c r="AFZ398" s="6"/>
      <c r="AGA398" s="6"/>
      <c r="AGB398" s="6"/>
      <c r="AGC398" s="6"/>
      <c r="AGD398" s="6"/>
      <c r="AGE398" s="6"/>
      <c r="AGF398" s="6"/>
      <c r="AGG398" s="6"/>
      <c r="AGH398" s="6"/>
      <c r="AGI398" s="6"/>
      <c r="AGJ398" s="6"/>
      <c r="AGK398" s="6"/>
      <c r="AGL398" s="6"/>
      <c r="AGM398" s="6"/>
      <c r="AGN398" s="6"/>
      <c r="AGO398" s="6"/>
      <c r="AGP398" s="6"/>
      <c r="AGQ398" s="6"/>
      <c r="AGR398" s="6"/>
      <c r="AGS398" s="6"/>
      <c r="AGT398" s="6"/>
      <c r="AGU398" s="6"/>
      <c r="AGV398" s="6"/>
      <c r="AGW398" s="6"/>
      <c r="AGX398" s="6"/>
      <c r="AGY398" s="6"/>
      <c r="AGZ398" s="6"/>
      <c r="AHA398" s="6"/>
      <c r="AHB398" s="6"/>
      <c r="AHC398" s="6"/>
      <c r="AHD398" s="6"/>
      <c r="AHE398" s="6"/>
      <c r="AHF398" s="6"/>
      <c r="AHG398" s="6"/>
      <c r="AHH398" s="6"/>
      <c r="AHI398" s="6"/>
      <c r="AHJ398" s="6"/>
      <c r="AHK398" s="6"/>
      <c r="AHL398" s="6"/>
      <c r="AHM398" s="6"/>
      <c r="AHN398" s="6"/>
      <c r="AHO398" s="6"/>
      <c r="AHP398" s="6"/>
      <c r="AHQ398" s="6"/>
      <c r="AHR398" s="6"/>
      <c r="AHS398" s="6"/>
      <c r="AHT398" s="6"/>
      <c r="AHU398" s="6"/>
      <c r="AHV398" s="6"/>
      <c r="AHW398" s="6"/>
      <c r="AHX398" s="6"/>
      <c r="AHY398" s="6"/>
      <c r="AHZ398" s="6"/>
      <c r="AIA398" s="6"/>
      <c r="AIB398" s="6"/>
      <c r="AIC398" s="6"/>
      <c r="AID398" s="6"/>
      <c r="AIE398" s="6"/>
      <c r="AIF398" s="6"/>
      <c r="AIG398" s="6"/>
      <c r="AIH398" s="6"/>
      <c r="AII398" s="6"/>
      <c r="AIJ398" s="6"/>
      <c r="AIK398" s="6"/>
      <c r="AIL398" s="6"/>
      <c r="AIM398" s="6"/>
      <c r="AIN398" s="6"/>
      <c r="AIO398" s="6"/>
      <c r="AIP398" s="6"/>
      <c r="AIQ398" s="6"/>
      <c r="AIR398" s="6"/>
      <c r="AIS398" s="6"/>
      <c r="AIT398" s="6"/>
      <c r="AIU398" s="6"/>
      <c r="AIV398" s="6"/>
      <c r="AIW398" s="6"/>
      <c r="AIX398" s="6"/>
      <c r="AIY398" s="6"/>
      <c r="AIZ398" s="6"/>
      <c r="AJA398" s="6"/>
      <c r="AJB398" s="6"/>
      <c r="AJC398" s="6"/>
      <c r="AJD398" s="6"/>
      <c r="AJE398" s="6"/>
      <c r="AJF398" s="6"/>
      <c r="AJG398" s="6"/>
      <c r="AJH398" s="6"/>
      <c r="AJI398" s="6"/>
      <c r="AJJ398" s="6"/>
      <c r="AJK398" s="6"/>
      <c r="AJL398" s="6"/>
      <c r="AJM398" s="6"/>
      <c r="AJN398" s="6"/>
      <c r="AJO398" s="6"/>
      <c r="AJP398" s="6"/>
      <c r="AJQ398" s="6"/>
      <c r="AJR398" s="6"/>
      <c r="AJS398" s="6"/>
      <c r="AJT398" s="6"/>
      <c r="AJU398" s="6"/>
      <c r="AJV398" s="6"/>
      <c r="AJW398" s="6"/>
      <c r="AJX398" s="6"/>
      <c r="AJY398" s="6"/>
      <c r="AJZ398" s="6"/>
      <c r="AKA398" s="6"/>
      <c r="AKB398" s="6"/>
      <c r="AKC398" s="6"/>
      <c r="AKD398" s="6"/>
      <c r="AKE398" s="6"/>
      <c r="AKF398" s="6"/>
      <c r="AKG398" s="6"/>
      <c r="AKH398" s="6"/>
      <c r="AKI398" s="6"/>
      <c r="AKJ398" s="6"/>
      <c r="AKK398" s="6"/>
      <c r="AKL398" s="6"/>
      <c r="AKM398" s="6"/>
      <c r="AKN398" s="6"/>
      <c r="AKO398" s="6"/>
      <c r="AKP398" s="6"/>
      <c r="AKQ398" s="6"/>
      <c r="AKR398" s="6"/>
      <c r="AKS398" s="6"/>
      <c r="AKT398" s="6"/>
      <c r="AKU398" s="6"/>
      <c r="AKV398" s="6"/>
      <c r="AKW398" s="6"/>
      <c r="AKX398" s="6"/>
      <c r="AKY398" s="6"/>
      <c r="AKZ398" s="6"/>
      <c r="ALA398" s="6"/>
      <c r="ALB398" s="6"/>
      <c r="ALC398" s="6"/>
      <c r="ALD398" s="6"/>
      <c r="ALE398" s="6"/>
      <c r="ALF398" s="6"/>
      <c r="ALG398" s="6"/>
      <c r="ALH398" s="6"/>
      <c r="ALI398" s="6"/>
      <c r="ALJ398" s="6"/>
      <c r="ALK398" s="6"/>
      <c r="ALL398" s="6"/>
      <c r="ALM398" s="6"/>
      <c r="ALN398" s="6"/>
      <c r="ALO398" s="6"/>
      <c r="ALP398" s="6"/>
      <c r="ALQ398" s="6"/>
      <c r="ALR398" s="6"/>
      <c r="ALS398" s="6"/>
      <c r="ALT398" s="6"/>
      <c r="ALU398" s="6"/>
      <c r="ALV398" s="6"/>
      <c r="ALW398" s="6"/>
      <c r="ALX398" s="6"/>
      <c r="ALY398" s="6"/>
      <c r="ALZ398" s="6"/>
      <c r="AMA398" s="6"/>
      <c r="AMB398" s="6"/>
      <c r="AMC398" s="6"/>
      <c r="AMD398" s="6"/>
      <c r="AME398" s="6"/>
      <c r="AMF398" s="6"/>
      <c r="AMG398" s="6"/>
      <c r="AMH398" s="6"/>
      <c r="AMI398" s="6"/>
      <c r="AMJ398" s="6"/>
      <c r="AMK398" s="6"/>
      <c r="AML398" s="6"/>
      <c r="AMM398" s="6"/>
      <c r="AMN398" s="6"/>
      <c r="AMO398" s="6"/>
      <c r="AMP398" s="6"/>
      <c r="AMQ398" s="6"/>
      <c r="AMR398" s="6"/>
      <c r="AMS398" s="6"/>
      <c r="AMT398" s="6"/>
      <c r="AMU398" s="6"/>
      <c r="AMV398" s="6"/>
      <c r="AMW398" s="6"/>
      <c r="AMX398" s="6"/>
      <c r="AMY398" s="6"/>
      <c r="AMZ398" s="6"/>
      <c r="ANA398" s="6"/>
      <c r="ANB398" s="6"/>
      <c r="ANC398" s="6"/>
      <c r="AND398" s="6"/>
      <c r="ANE398" s="6"/>
      <c r="ANF398" s="6"/>
      <c r="ANG398" s="6"/>
      <c r="ANH398" s="6"/>
      <c r="ANI398" s="6"/>
      <c r="ANJ398" s="6"/>
      <c r="ANK398" s="6"/>
      <c r="ANL398" s="6"/>
      <c r="ANM398" s="6"/>
      <c r="ANN398" s="6"/>
      <c r="ANO398" s="6"/>
      <c r="ANP398" s="6"/>
      <c r="ANQ398" s="6"/>
      <c r="ANR398" s="6"/>
      <c r="ANS398" s="6"/>
      <c r="ANT398" s="6"/>
      <c r="ANU398" s="6"/>
      <c r="ANV398" s="6"/>
      <c r="ANW398" s="6"/>
      <c r="ANX398" s="6"/>
      <c r="ANY398" s="6"/>
      <c r="ANZ398" s="6"/>
      <c r="AOA398" s="6"/>
      <c r="AOB398" s="6"/>
      <c r="AOC398" s="6"/>
      <c r="AOD398" s="6"/>
      <c r="AOE398" s="6"/>
      <c r="AOF398" s="6"/>
      <c r="AOG398" s="6"/>
      <c r="AOH398" s="6"/>
      <c r="AOI398" s="6"/>
      <c r="AOJ398" s="6"/>
      <c r="AOK398" s="6"/>
      <c r="AOL398" s="6"/>
      <c r="AOM398" s="6"/>
      <c r="AON398" s="6"/>
      <c r="AOO398" s="6"/>
      <c r="AOP398" s="6"/>
      <c r="AOQ398" s="6"/>
      <c r="AOR398" s="6"/>
      <c r="AOS398" s="6"/>
      <c r="AOT398" s="6"/>
      <c r="AOU398" s="6"/>
      <c r="AOV398" s="6"/>
      <c r="AOW398" s="6"/>
      <c r="AOX398" s="6"/>
      <c r="AOY398" s="6"/>
      <c r="AOZ398" s="6"/>
      <c r="APA398" s="6"/>
      <c r="APB398" s="6"/>
      <c r="APC398" s="6"/>
      <c r="APD398" s="6"/>
      <c r="APE398" s="6"/>
      <c r="APF398" s="6"/>
      <c r="APG398" s="6"/>
      <c r="APH398" s="6"/>
      <c r="API398" s="6"/>
      <c r="APJ398" s="6"/>
      <c r="APK398" s="6"/>
      <c r="APL398" s="6"/>
      <c r="APM398" s="6"/>
      <c r="APN398" s="6"/>
      <c r="APO398" s="6"/>
      <c r="APP398" s="6"/>
      <c r="APQ398" s="6"/>
      <c r="APR398" s="6"/>
      <c r="APS398" s="6"/>
      <c r="APT398" s="6"/>
      <c r="APU398" s="6"/>
      <c r="APV398" s="6"/>
      <c r="APW398" s="6"/>
      <c r="APX398" s="6"/>
      <c r="APY398" s="6"/>
      <c r="APZ398" s="6"/>
      <c r="AQA398" s="6"/>
      <c r="AQB398" s="6"/>
      <c r="AQC398" s="6"/>
      <c r="AQD398" s="6"/>
      <c r="AQE398" s="6"/>
      <c r="AQF398" s="6"/>
      <c r="AQG398" s="6"/>
      <c r="AQH398" s="6"/>
      <c r="AQI398" s="6"/>
      <c r="AQJ398" s="6"/>
      <c r="AQK398" s="6"/>
      <c r="AQL398" s="6"/>
      <c r="AQM398" s="6"/>
      <c r="AQN398" s="6"/>
      <c r="AQO398" s="6"/>
      <c r="AQP398" s="6"/>
      <c r="AQQ398" s="6"/>
      <c r="AQR398" s="6"/>
      <c r="AQS398" s="6"/>
      <c r="AQT398" s="6"/>
      <c r="AQU398" s="6"/>
      <c r="AQV398" s="6"/>
      <c r="AQW398" s="6"/>
      <c r="AQX398" s="6"/>
      <c r="AQY398" s="6"/>
      <c r="AQZ398" s="6"/>
      <c r="ARA398" s="6"/>
      <c r="ARB398" s="6"/>
      <c r="ARC398" s="6"/>
      <c r="ARD398" s="6"/>
      <c r="ARE398" s="6"/>
      <c r="ARF398" s="6"/>
      <c r="ARG398" s="6"/>
      <c r="ARH398" s="6"/>
      <c r="ARI398" s="6"/>
      <c r="ARJ398" s="6"/>
      <c r="ARK398" s="6"/>
      <c r="ARL398" s="6"/>
      <c r="ARM398" s="6"/>
      <c r="ARN398" s="6"/>
      <c r="ARO398" s="6"/>
      <c r="ARP398" s="6"/>
      <c r="ARQ398" s="6"/>
      <c r="ARR398" s="6"/>
      <c r="ARS398" s="6"/>
      <c r="ART398" s="6"/>
      <c r="ARU398" s="6"/>
      <c r="ARV398" s="6"/>
      <c r="ARW398" s="6"/>
      <c r="ARX398" s="6"/>
      <c r="ARY398" s="6"/>
      <c r="ARZ398" s="6"/>
      <c r="ASA398" s="6"/>
      <c r="ASB398" s="6"/>
      <c r="ASC398" s="6"/>
      <c r="ASD398" s="6"/>
      <c r="ASE398" s="6"/>
      <c r="ASF398" s="6"/>
      <c r="ASG398" s="6"/>
      <c r="ASH398" s="6"/>
      <c r="ASI398" s="6"/>
      <c r="ASJ398" s="6"/>
      <c r="ASK398" s="6"/>
      <c r="ASL398" s="6"/>
      <c r="ASM398" s="6"/>
      <c r="ASN398" s="6"/>
      <c r="ASO398" s="6"/>
      <c r="ASP398" s="6"/>
      <c r="ASQ398" s="6"/>
      <c r="ASR398" s="6"/>
      <c r="ASS398" s="6"/>
      <c r="AST398" s="6"/>
      <c r="ASU398" s="6"/>
      <c r="ASV398" s="6"/>
      <c r="ASW398" s="6"/>
      <c r="ASX398" s="6"/>
      <c r="ASY398" s="6"/>
      <c r="ASZ398" s="6"/>
      <c r="ATA398" s="6"/>
      <c r="ATB398" s="6"/>
      <c r="ATC398" s="6"/>
      <c r="ATD398" s="6"/>
      <c r="ATE398" s="6"/>
      <c r="ATF398" s="6"/>
      <c r="ATG398" s="6"/>
      <c r="ATH398" s="6"/>
      <c r="ATI398" s="6"/>
      <c r="ATJ398" s="6"/>
      <c r="ATK398" s="6"/>
      <c r="ATL398" s="6"/>
      <c r="ATM398" s="6"/>
      <c r="ATN398" s="6"/>
      <c r="ATO398" s="6"/>
      <c r="ATP398" s="6"/>
      <c r="ATQ398" s="6"/>
      <c r="ATR398" s="6"/>
      <c r="ATS398" s="6"/>
      <c r="ATT398" s="6"/>
      <c r="ATU398" s="6"/>
      <c r="ATV398" s="6"/>
      <c r="ATW398" s="6"/>
      <c r="ATX398" s="6"/>
      <c r="ATY398" s="6"/>
      <c r="ATZ398" s="6"/>
      <c r="AUA398" s="6"/>
      <c r="AUB398" s="6"/>
      <c r="AUC398" s="6"/>
      <c r="AUD398" s="6"/>
      <c r="AUE398" s="6"/>
      <c r="AUF398" s="6"/>
      <c r="AUG398" s="6"/>
      <c r="AUH398" s="6"/>
      <c r="AUI398" s="6"/>
      <c r="AUJ398" s="6"/>
      <c r="AUK398" s="6"/>
      <c r="AUL398" s="6"/>
      <c r="AUM398" s="6"/>
      <c r="AUN398" s="6"/>
      <c r="AUO398" s="6"/>
      <c r="AUP398" s="6"/>
      <c r="AUQ398" s="6"/>
      <c r="AUR398" s="6"/>
      <c r="AUS398" s="6"/>
      <c r="AUT398" s="6"/>
      <c r="AUU398" s="6"/>
      <c r="AUV398" s="6"/>
      <c r="AUW398" s="6"/>
      <c r="AUX398" s="6"/>
      <c r="AUY398" s="6"/>
      <c r="AUZ398" s="6"/>
      <c r="AVA398" s="6"/>
      <c r="AVB398" s="6"/>
      <c r="AVC398" s="6"/>
      <c r="AVD398" s="6"/>
      <c r="AVE398" s="6"/>
      <c r="AVF398" s="6"/>
      <c r="AVG398" s="6"/>
      <c r="AVH398" s="6"/>
      <c r="AVI398" s="6"/>
      <c r="AVJ398" s="6"/>
      <c r="AVK398" s="6"/>
      <c r="AVL398" s="6"/>
      <c r="AVM398" s="6"/>
      <c r="AVN398" s="6"/>
      <c r="AVO398" s="6"/>
      <c r="AVP398" s="6"/>
      <c r="AVQ398" s="6"/>
      <c r="AVR398" s="6"/>
      <c r="AVS398" s="6"/>
      <c r="AVT398" s="6"/>
      <c r="AVU398" s="6"/>
      <c r="AVV398" s="6"/>
      <c r="AVW398" s="6"/>
      <c r="AVX398" s="6"/>
      <c r="AVY398" s="6"/>
      <c r="AVZ398" s="6"/>
      <c r="AWA398" s="6"/>
      <c r="AWB398" s="6"/>
      <c r="AWC398" s="6"/>
      <c r="AWD398" s="6"/>
      <c r="AWE398" s="6"/>
      <c r="AWF398" s="6"/>
      <c r="AWG398" s="6"/>
      <c r="AWH398" s="6"/>
      <c r="AWI398" s="6"/>
      <c r="AWJ398" s="6"/>
      <c r="AWK398" s="6"/>
      <c r="AWL398" s="6"/>
      <c r="AWM398" s="6"/>
      <c r="AWN398" s="6"/>
      <c r="AWO398" s="6"/>
      <c r="AWP398" s="6"/>
      <c r="AWQ398" s="6"/>
      <c r="AWR398" s="6"/>
      <c r="AWS398" s="6"/>
      <c r="AWT398" s="6"/>
      <c r="AWU398" s="6"/>
      <c r="AWV398" s="6"/>
      <c r="AWW398" s="6"/>
      <c r="AWX398" s="6"/>
      <c r="AWY398" s="6"/>
      <c r="AWZ398" s="6"/>
      <c r="AXA398" s="6"/>
      <c r="AXB398" s="6"/>
      <c r="AXC398" s="6"/>
      <c r="AXD398" s="6"/>
      <c r="AXE398" s="6"/>
      <c r="AXF398" s="6"/>
      <c r="AXG398" s="6"/>
      <c r="AXH398" s="6"/>
      <c r="AXI398" s="6"/>
      <c r="AXJ398" s="6"/>
      <c r="AXK398" s="6"/>
      <c r="AXL398" s="6"/>
      <c r="AXM398" s="6"/>
      <c r="AXN398" s="6"/>
      <c r="AXO398" s="6"/>
      <c r="AXP398" s="6"/>
      <c r="AXQ398" s="6"/>
      <c r="AXR398" s="6"/>
      <c r="AXS398" s="6"/>
      <c r="AXT398" s="6"/>
      <c r="AXU398" s="6"/>
      <c r="AXV398" s="6"/>
      <c r="AXW398" s="6"/>
      <c r="AXX398" s="6"/>
      <c r="AXY398" s="6"/>
      <c r="AXZ398" s="6"/>
      <c r="AYA398" s="6"/>
      <c r="AYB398" s="6"/>
      <c r="AYC398" s="6"/>
      <c r="AYD398" s="6"/>
      <c r="AYE398" s="6"/>
      <c r="AYF398" s="6"/>
      <c r="AYG398" s="6"/>
      <c r="AYH398" s="6"/>
      <c r="AYI398" s="6"/>
      <c r="AYJ398" s="6"/>
      <c r="AYK398" s="6"/>
      <c r="AYL398" s="6"/>
      <c r="AYM398" s="6"/>
      <c r="AYN398" s="6"/>
      <c r="AYO398" s="6"/>
      <c r="AYP398" s="6"/>
      <c r="AYQ398" s="6"/>
      <c r="AYR398" s="6"/>
      <c r="AYS398" s="6"/>
      <c r="AYT398" s="6"/>
      <c r="AYU398" s="6"/>
      <c r="AYV398" s="6"/>
      <c r="AYW398" s="6"/>
      <c r="AYX398" s="6"/>
      <c r="AYY398" s="6"/>
      <c r="AYZ398" s="6"/>
      <c r="AZA398" s="6"/>
      <c r="AZB398" s="6"/>
      <c r="AZC398" s="6"/>
      <c r="AZD398" s="6"/>
      <c r="AZE398" s="6"/>
      <c r="AZF398" s="6"/>
      <c r="AZG398" s="6"/>
      <c r="AZH398" s="6"/>
      <c r="AZI398" s="6"/>
      <c r="AZJ398" s="6"/>
      <c r="AZK398" s="6"/>
      <c r="AZL398" s="6"/>
      <c r="AZM398" s="6"/>
      <c r="AZN398" s="6"/>
      <c r="AZO398" s="6"/>
      <c r="AZP398" s="6"/>
      <c r="AZQ398" s="6"/>
      <c r="AZR398" s="6"/>
      <c r="AZS398" s="6"/>
      <c r="AZT398" s="6"/>
      <c r="AZU398" s="6"/>
      <c r="AZV398" s="6"/>
      <c r="AZW398" s="6"/>
      <c r="AZX398" s="6"/>
      <c r="AZY398" s="6"/>
      <c r="AZZ398" s="6"/>
      <c r="BAA398" s="6"/>
      <c r="BAB398" s="6"/>
      <c r="BAC398" s="6"/>
      <c r="BAD398" s="6"/>
      <c r="BAE398" s="6"/>
      <c r="BAF398" s="6"/>
      <c r="BAG398" s="6"/>
      <c r="BAH398" s="6"/>
      <c r="BAI398" s="6"/>
      <c r="BAJ398" s="6"/>
      <c r="BAK398" s="6"/>
      <c r="BAL398" s="6"/>
      <c r="BAM398" s="6"/>
      <c r="BAN398" s="6"/>
      <c r="BAO398" s="6"/>
      <c r="BAP398" s="6"/>
      <c r="BAQ398" s="6"/>
      <c r="BAR398" s="6"/>
      <c r="BAS398" s="6"/>
      <c r="BAT398" s="6"/>
      <c r="BAU398" s="6"/>
      <c r="BAV398" s="6"/>
      <c r="BAW398" s="6"/>
      <c r="BAX398" s="6"/>
      <c r="BAY398" s="6"/>
      <c r="BAZ398" s="6"/>
      <c r="BBA398" s="6"/>
      <c r="BBB398" s="6"/>
      <c r="BBC398" s="6"/>
      <c r="BBD398" s="6"/>
      <c r="BBE398" s="6"/>
      <c r="BBF398" s="6"/>
      <c r="BBG398" s="6"/>
      <c r="BBH398" s="6"/>
      <c r="BBI398" s="6"/>
      <c r="BBJ398" s="6"/>
      <c r="BBK398" s="6"/>
      <c r="BBL398" s="6"/>
      <c r="BBM398" s="6"/>
      <c r="BBN398" s="6"/>
      <c r="BBO398" s="6"/>
      <c r="BBP398" s="6"/>
      <c r="BBQ398" s="6"/>
      <c r="BBR398" s="6"/>
      <c r="BBS398" s="6"/>
      <c r="BBT398" s="6"/>
      <c r="BBU398" s="6"/>
      <c r="BBV398" s="6"/>
      <c r="BBW398" s="6"/>
      <c r="BBX398" s="6"/>
      <c r="BBY398" s="6"/>
      <c r="BBZ398" s="6"/>
      <c r="BCA398" s="6"/>
      <c r="BCB398" s="6"/>
      <c r="BCC398" s="6"/>
      <c r="BCD398" s="6"/>
      <c r="BCE398" s="6"/>
      <c r="BCF398" s="6"/>
      <c r="BCG398" s="6"/>
      <c r="BCH398" s="6"/>
      <c r="BCI398" s="6"/>
      <c r="BCJ398" s="6"/>
      <c r="BCK398" s="6"/>
      <c r="BCL398" s="6"/>
      <c r="BCM398" s="6"/>
      <c r="BCN398" s="6"/>
      <c r="BCO398" s="6"/>
      <c r="BCP398" s="6"/>
      <c r="BCQ398" s="6"/>
      <c r="BCR398" s="6"/>
      <c r="BCS398" s="6"/>
      <c r="BCT398" s="6"/>
      <c r="BCU398" s="6"/>
      <c r="BCV398" s="6"/>
      <c r="BCW398" s="6"/>
      <c r="BCX398" s="6"/>
      <c r="BCY398" s="6"/>
      <c r="BCZ398" s="6"/>
      <c r="BDA398" s="6"/>
      <c r="BDB398" s="6"/>
      <c r="BDC398" s="6"/>
      <c r="BDD398" s="6"/>
      <c r="BDE398" s="6"/>
      <c r="BDF398" s="6"/>
      <c r="BDG398" s="6"/>
      <c r="BDH398" s="6"/>
      <c r="BDI398" s="6"/>
      <c r="BDJ398" s="6"/>
      <c r="BDK398" s="6"/>
      <c r="BDL398" s="6"/>
      <c r="BDM398" s="6"/>
      <c r="BDN398" s="6"/>
      <c r="BDO398" s="6"/>
      <c r="BDP398" s="6"/>
      <c r="BDQ398" s="6"/>
      <c r="BDR398" s="6"/>
      <c r="BDS398" s="6"/>
      <c r="BDT398" s="6"/>
      <c r="BDU398" s="6"/>
      <c r="BDV398" s="6"/>
      <c r="BDW398" s="6"/>
      <c r="BDX398" s="6"/>
      <c r="BDY398" s="6"/>
      <c r="BDZ398" s="6"/>
      <c r="BEA398" s="6"/>
      <c r="BEB398" s="6"/>
      <c r="BEC398" s="6"/>
      <c r="BED398" s="6"/>
      <c r="BEE398" s="6"/>
      <c r="BEF398" s="6"/>
      <c r="BEG398" s="6"/>
      <c r="BEH398" s="6"/>
      <c r="BEI398" s="6"/>
      <c r="BEJ398" s="6"/>
      <c r="BEK398" s="6"/>
      <c r="BEL398" s="6"/>
      <c r="BEM398" s="6"/>
      <c r="BEN398" s="6"/>
      <c r="BEO398" s="6"/>
      <c r="BEP398" s="6"/>
      <c r="BEQ398" s="6"/>
      <c r="BER398" s="6"/>
      <c r="BES398" s="6"/>
      <c r="BET398" s="6"/>
      <c r="BEU398" s="6"/>
      <c r="BEV398" s="6"/>
      <c r="BEW398" s="6"/>
      <c r="BEX398" s="6"/>
      <c r="BEY398" s="6"/>
      <c r="BEZ398" s="6"/>
      <c r="BFA398" s="6"/>
      <c r="BFB398" s="6"/>
      <c r="BFC398" s="6"/>
      <c r="BFD398" s="6"/>
      <c r="BFE398" s="6"/>
      <c r="BFF398" s="6"/>
      <c r="BFG398" s="6"/>
      <c r="BFH398" s="6"/>
      <c r="BFI398" s="6"/>
      <c r="BFJ398" s="6"/>
      <c r="BFK398" s="6"/>
      <c r="BFL398" s="6"/>
      <c r="BFM398" s="6"/>
      <c r="BFN398" s="6"/>
      <c r="BFO398" s="6"/>
      <c r="BFP398" s="6"/>
      <c r="BFQ398" s="6"/>
      <c r="BFR398" s="6"/>
      <c r="BFS398" s="6"/>
      <c r="BFT398" s="6"/>
      <c r="BFU398" s="6"/>
      <c r="BFV398" s="6"/>
      <c r="BFW398" s="6"/>
      <c r="BFX398" s="6"/>
      <c r="BFY398" s="6"/>
      <c r="BFZ398" s="6"/>
      <c r="BGA398" s="6"/>
      <c r="BGB398" s="6"/>
      <c r="BGC398" s="6"/>
      <c r="BGD398" s="6"/>
      <c r="BGE398" s="6"/>
      <c r="BGF398" s="6"/>
      <c r="BGG398" s="6"/>
      <c r="BGH398" s="6"/>
      <c r="BGI398" s="6"/>
      <c r="BGJ398" s="6"/>
      <c r="BGK398" s="6"/>
      <c r="BGL398" s="6"/>
      <c r="BGM398" s="6"/>
      <c r="BGN398" s="6"/>
      <c r="BGO398" s="6"/>
      <c r="BGP398" s="6"/>
      <c r="BGQ398" s="6"/>
      <c r="BGR398" s="6"/>
      <c r="BGS398" s="6"/>
      <c r="BGT398" s="6"/>
      <c r="BGU398" s="6"/>
      <c r="BGV398" s="6"/>
      <c r="BGW398" s="6"/>
      <c r="BGX398" s="6"/>
      <c r="BGY398" s="6"/>
      <c r="BGZ398" s="6"/>
      <c r="BHA398" s="6"/>
      <c r="BHB398" s="6"/>
      <c r="BHC398" s="6"/>
      <c r="BHD398" s="6"/>
      <c r="BHE398" s="6"/>
      <c r="BHF398" s="6"/>
      <c r="BHG398" s="6"/>
      <c r="BHH398" s="6"/>
      <c r="BHI398" s="6"/>
      <c r="BHJ398" s="6"/>
      <c r="BHK398" s="6"/>
      <c r="BHL398" s="6"/>
      <c r="BHM398" s="6"/>
      <c r="BHN398" s="6"/>
      <c r="BHO398" s="6"/>
      <c r="BHP398" s="6"/>
      <c r="BHQ398" s="6"/>
      <c r="BHR398" s="6"/>
      <c r="BHS398" s="6"/>
      <c r="BHT398" s="6"/>
      <c r="BHU398" s="6"/>
      <c r="BHV398" s="6"/>
      <c r="BHW398" s="6"/>
      <c r="BHX398" s="6"/>
      <c r="BHY398" s="6"/>
      <c r="BHZ398" s="6"/>
      <c r="BIA398" s="6"/>
      <c r="BIB398" s="6"/>
      <c r="BIC398" s="6"/>
      <c r="BID398" s="6"/>
      <c r="BIE398" s="6"/>
      <c r="BIF398" s="6"/>
      <c r="BIG398" s="6"/>
      <c r="BIH398" s="6"/>
      <c r="BII398" s="6"/>
      <c r="BIJ398" s="6"/>
      <c r="BIK398" s="6"/>
      <c r="BIL398" s="6"/>
      <c r="BIM398" s="6"/>
      <c r="BIN398" s="6"/>
      <c r="BIO398" s="6"/>
      <c r="BIP398" s="6"/>
      <c r="BIQ398" s="6"/>
      <c r="BIR398" s="6"/>
      <c r="BIS398" s="6"/>
      <c r="BIT398" s="6"/>
      <c r="BIU398" s="6"/>
      <c r="BIV398" s="6"/>
      <c r="BIW398" s="6"/>
      <c r="BIX398" s="6"/>
      <c r="BIY398" s="6"/>
      <c r="BIZ398" s="6"/>
      <c r="BJA398" s="6"/>
      <c r="BJB398" s="6"/>
      <c r="BJC398" s="6"/>
      <c r="BJD398" s="6"/>
      <c r="BJE398" s="6"/>
      <c r="BJF398" s="6"/>
      <c r="BJG398" s="6"/>
      <c r="BJH398" s="6"/>
      <c r="BJI398" s="6"/>
      <c r="BJJ398" s="6"/>
      <c r="BJK398" s="6"/>
      <c r="BJL398" s="6"/>
      <c r="BJM398" s="6"/>
      <c r="BJN398" s="6"/>
      <c r="BJO398" s="6"/>
      <c r="BJP398" s="6"/>
      <c r="BJQ398" s="6"/>
      <c r="BJR398" s="6"/>
      <c r="BJS398" s="6"/>
      <c r="BJT398" s="6"/>
      <c r="BJU398" s="6"/>
      <c r="BJV398" s="6"/>
      <c r="BJW398" s="6"/>
      <c r="BJX398" s="6"/>
      <c r="BJY398" s="6"/>
      <c r="BJZ398" s="6"/>
      <c r="BKA398" s="6"/>
      <c r="BKB398" s="6"/>
      <c r="BKC398" s="6"/>
      <c r="BKD398" s="6"/>
      <c r="BKE398" s="6"/>
      <c r="BKF398" s="6"/>
      <c r="BKG398" s="6"/>
      <c r="BKH398" s="6"/>
      <c r="BKI398" s="6"/>
      <c r="BKJ398" s="6"/>
      <c r="BKK398" s="6"/>
      <c r="BKL398" s="6"/>
      <c r="BKM398" s="6"/>
      <c r="BKN398" s="6"/>
      <c r="BKO398" s="6"/>
      <c r="BKP398" s="6"/>
      <c r="BKQ398" s="6"/>
      <c r="BKR398" s="6"/>
      <c r="BKS398" s="6"/>
      <c r="BKT398" s="6"/>
      <c r="BKU398" s="6"/>
      <c r="BKV398" s="6"/>
      <c r="BKW398" s="6"/>
      <c r="BKX398" s="6"/>
      <c r="BKY398" s="6"/>
      <c r="BKZ398" s="6"/>
      <c r="BLA398" s="6"/>
      <c r="BLB398" s="6"/>
      <c r="BLC398" s="6"/>
      <c r="BLD398" s="6"/>
      <c r="BLE398" s="6"/>
      <c r="BLF398" s="6"/>
      <c r="BLG398" s="6"/>
      <c r="BLH398" s="6"/>
      <c r="BLI398" s="6"/>
      <c r="BLJ398" s="6"/>
      <c r="BLK398" s="6"/>
      <c r="BLL398" s="6"/>
      <c r="BLM398" s="6"/>
      <c r="BLN398" s="6"/>
      <c r="BLO398" s="6"/>
      <c r="BLP398" s="6"/>
      <c r="BLQ398" s="6"/>
      <c r="BLR398" s="6"/>
      <c r="BLS398" s="6"/>
      <c r="BLT398" s="6"/>
      <c r="BLU398" s="6"/>
      <c r="BLV398" s="6"/>
      <c r="BLW398" s="6"/>
      <c r="BLX398" s="6"/>
      <c r="BLY398" s="6"/>
      <c r="BLZ398" s="6"/>
      <c r="BMA398" s="6"/>
      <c r="BMB398" s="6"/>
      <c r="BMC398" s="6"/>
      <c r="BMD398" s="6"/>
      <c r="BME398" s="6"/>
      <c r="BMF398" s="6"/>
      <c r="BMG398" s="6"/>
      <c r="BMH398" s="6"/>
      <c r="BMI398" s="6"/>
      <c r="BMJ398" s="6"/>
      <c r="BMK398" s="6"/>
      <c r="BML398" s="6"/>
      <c r="BMM398" s="6"/>
      <c r="BMN398" s="6"/>
      <c r="BMO398" s="6"/>
      <c r="BMP398" s="6"/>
      <c r="BMQ398" s="6"/>
      <c r="BMR398" s="6"/>
      <c r="BMS398" s="6"/>
      <c r="BMT398" s="6"/>
      <c r="BMU398" s="6"/>
      <c r="BMV398" s="6"/>
      <c r="BMW398" s="6"/>
      <c r="BMX398" s="6"/>
      <c r="BMY398" s="6"/>
      <c r="BMZ398" s="6"/>
      <c r="BNA398" s="6"/>
      <c r="BNB398" s="6"/>
      <c r="BNC398" s="6"/>
      <c r="BND398" s="6"/>
      <c r="BNE398" s="6"/>
      <c r="BNF398" s="6"/>
      <c r="BNG398" s="6"/>
      <c r="BNH398" s="6"/>
      <c r="BNI398" s="6"/>
      <c r="BNJ398" s="6"/>
      <c r="BNK398" s="6"/>
      <c r="BNL398" s="6"/>
      <c r="BNM398" s="6"/>
      <c r="BNN398" s="6"/>
      <c r="BNO398" s="6"/>
      <c r="BNP398" s="6"/>
      <c r="BNQ398" s="6"/>
      <c r="BNR398" s="6"/>
      <c r="BNS398" s="6"/>
      <c r="BNT398" s="6"/>
      <c r="BNU398" s="6"/>
      <c r="BNV398" s="6"/>
      <c r="BNW398" s="6"/>
      <c r="BNX398" s="6"/>
      <c r="BNY398" s="6"/>
      <c r="BNZ398" s="6"/>
      <c r="BOA398" s="6"/>
      <c r="BOB398" s="6"/>
      <c r="BOC398" s="6"/>
      <c r="BOD398" s="6"/>
      <c r="BOE398" s="6"/>
      <c r="BOF398" s="6"/>
      <c r="BOG398" s="6"/>
      <c r="BOH398" s="6"/>
      <c r="BOI398" s="6"/>
      <c r="BOJ398" s="6"/>
      <c r="BOK398" s="6"/>
      <c r="BOL398" s="6"/>
      <c r="BOM398" s="6"/>
      <c r="BON398" s="6"/>
      <c r="BOO398" s="6"/>
      <c r="BOP398" s="6"/>
      <c r="BOQ398" s="6"/>
      <c r="BOR398" s="6"/>
      <c r="BOS398" s="6"/>
      <c r="BOT398" s="6"/>
      <c r="BOU398" s="6"/>
      <c r="BOV398" s="6"/>
      <c r="BOW398" s="6"/>
      <c r="BOX398" s="6"/>
      <c r="BOY398" s="6"/>
      <c r="BOZ398" s="6"/>
      <c r="BPA398" s="6"/>
      <c r="BPB398" s="6"/>
      <c r="BPC398" s="6"/>
      <c r="BPD398" s="6"/>
      <c r="BPE398" s="6"/>
      <c r="BPF398" s="6"/>
      <c r="BPG398" s="6"/>
      <c r="BPH398" s="6"/>
      <c r="BPI398" s="6"/>
      <c r="BPJ398" s="6"/>
      <c r="BPK398" s="6"/>
      <c r="BPL398" s="6"/>
      <c r="BPM398" s="6"/>
      <c r="BPN398" s="6"/>
      <c r="BPO398" s="6"/>
      <c r="BPP398" s="6"/>
      <c r="BPQ398" s="6"/>
      <c r="BPR398" s="6"/>
      <c r="BPS398" s="6"/>
      <c r="BPT398" s="6"/>
      <c r="BPU398" s="6"/>
      <c r="BPV398" s="6"/>
      <c r="BPW398" s="6"/>
      <c r="BPX398" s="6"/>
      <c r="BPY398" s="6"/>
      <c r="BPZ398" s="6"/>
      <c r="BQA398" s="6"/>
      <c r="BQB398" s="6"/>
      <c r="BQC398" s="6"/>
      <c r="BQD398" s="6"/>
      <c r="BQE398" s="6"/>
      <c r="BQF398" s="6"/>
      <c r="BQG398" s="6"/>
      <c r="BQH398" s="6"/>
      <c r="BQI398" s="6"/>
      <c r="BQJ398" s="6"/>
      <c r="BQK398" s="6"/>
      <c r="BQL398" s="6"/>
      <c r="BQM398" s="6"/>
      <c r="BQN398" s="6"/>
      <c r="BQO398" s="6"/>
      <c r="BQP398" s="6"/>
      <c r="BQQ398" s="6"/>
      <c r="BQR398" s="6"/>
      <c r="BQS398" s="6"/>
      <c r="BQT398" s="6"/>
      <c r="BQU398" s="6"/>
      <c r="BQV398" s="6"/>
      <c r="BQW398" s="6"/>
      <c r="BQX398" s="6"/>
      <c r="BQY398" s="6"/>
      <c r="BQZ398" s="6"/>
      <c r="BRA398" s="6"/>
      <c r="BRB398" s="6"/>
      <c r="BRC398" s="6"/>
      <c r="BRD398" s="6"/>
      <c r="BRE398" s="6"/>
      <c r="BRF398" s="6"/>
      <c r="BRG398" s="6"/>
      <c r="BRH398" s="6"/>
      <c r="BRI398" s="6"/>
      <c r="BRJ398" s="6"/>
      <c r="BRK398" s="6"/>
      <c r="BRL398" s="6"/>
      <c r="BRM398" s="6"/>
      <c r="BRN398" s="6"/>
      <c r="BRO398" s="6"/>
      <c r="BRP398" s="6"/>
      <c r="BRQ398" s="6"/>
      <c r="BRR398" s="6"/>
      <c r="BRS398" s="6"/>
      <c r="BRT398" s="6"/>
      <c r="BRU398" s="6"/>
      <c r="BRV398" s="6"/>
      <c r="BRW398" s="6"/>
      <c r="BRX398" s="6"/>
      <c r="BRY398" s="6"/>
      <c r="BRZ398" s="6"/>
      <c r="BSA398" s="6"/>
      <c r="BSB398" s="6"/>
      <c r="BSC398" s="6"/>
      <c r="BSD398" s="6"/>
      <c r="BSE398" s="6"/>
      <c r="BSF398" s="6"/>
      <c r="BSG398" s="6"/>
      <c r="BSH398" s="6"/>
      <c r="BSI398" s="6"/>
      <c r="BSJ398" s="6"/>
      <c r="BSK398" s="6"/>
      <c r="BSL398" s="6"/>
      <c r="BSM398" s="6"/>
      <c r="BSN398" s="6"/>
      <c r="BSO398" s="6"/>
      <c r="BSP398" s="6"/>
      <c r="BSQ398" s="6"/>
      <c r="BSR398" s="6"/>
      <c r="BSS398" s="6"/>
      <c r="BST398" s="6"/>
      <c r="BSU398" s="6"/>
      <c r="BSV398" s="6"/>
      <c r="BSW398" s="6"/>
      <c r="BSX398" s="6"/>
      <c r="BSY398" s="6"/>
      <c r="BSZ398" s="6"/>
      <c r="BTA398" s="6"/>
      <c r="BTB398" s="6"/>
      <c r="BTC398" s="6"/>
      <c r="BTD398" s="6"/>
      <c r="BTE398" s="6"/>
      <c r="BTF398" s="6"/>
      <c r="BTG398" s="6"/>
      <c r="BTH398" s="6"/>
      <c r="BTI398" s="6"/>
      <c r="BTJ398" s="6"/>
      <c r="BTK398" s="6"/>
      <c r="BTL398" s="6"/>
      <c r="BTM398" s="6"/>
      <c r="BTN398" s="6"/>
      <c r="BTO398" s="6"/>
      <c r="BTP398" s="6"/>
      <c r="BTQ398" s="6"/>
      <c r="BTR398" s="6"/>
      <c r="BTS398" s="6"/>
      <c r="BTT398" s="6"/>
      <c r="BTU398" s="6"/>
      <c r="BTV398" s="6"/>
      <c r="BTW398" s="6"/>
      <c r="BTX398" s="6"/>
      <c r="BTY398" s="6"/>
      <c r="BTZ398" s="6"/>
      <c r="BUA398" s="6"/>
      <c r="BUB398" s="6"/>
      <c r="BUC398" s="6"/>
      <c r="BUD398" s="6"/>
      <c r="BUE398" s="6"/>
      <c r="BUF398" s="6"/>
      <c r="BUG398" s="6"/>
      <c r="BUH398" s="6"/>
      <c r="BUI398" s="6"/>
      <c r="BUJ398" s="6"/>
      <c r="BUK398" s="6"/>
      <c r="BUL398" s="6"/>
      <c r="BUM398" s="6"/>
      <c r="BUN398" s="6"/>
      <c r="BUO398" s="6"/>
      <c r="BUP398" s="6"/>
      <c r="BUQ398" s="6"/>
      <c r="BUR398" s="6"/>
      <c r="BUS398" s="6"/>
      <c r="BUT398" s="6"/>
      <c r="BUU398" s="6"/>
      <c r="BUV398" s="6"/>
      <c r="BUW398" s="6"/>
      <c r="BUX398" s="6"/>
      <c r="BUY398" s="6"/>
      <c r="BUZ398" s="6"/>
      <c r="BVA398" s="6"/>
      <c r="BVB398" s="6"/>
      <c r="BVC398" s="6"/>
      <c r="BVD398" s="6"/>
      <c r="BVE398" s="6"/>
      <c r="BVF398" s="6"/>
      <c r="BVG398" s="6"/>
      <c r="BVH398" s="6"/>
      <c r="BVI398" s="6"/>
      <c r="BVJ398" s="6"/>
      <c r="BVK398" s="6"/>
      <c r="BVL398" s="6"/>
      <c r="BVM398" s="6"/>
      <c r="BVN398" s="6"/>
      <c r="BVO398" s="6"/>
      <c r="BVP398" s="6"/>
      <c r="BVQ398" s="6"/>
      <c r="BVR398" s="6"/>
      <c r="BVS398" s="6"/>
      <c r="BVT398" s="6"/>
      <c r="BVU398" s="6"/>
      <c r="BVV398" s="6"/>
      <c r="BVW398" s="6"/>
      <c r="BVX398" s="6"/>
      <c r="BVY398" s="6"/>
      <c r="BVZ398" s="6"/>
      <c r="BWA398" s="6"/>
      <c r="BWB398" s="6"/>
      <c r="BWC398" s="6"/>
      <c r="BWD398" s="6"/>
      <c r="BWE398" s="6"/>
      <c r="BWF398" s="6"/>
      <c r="BWG398" s="6"/>
      <c r="BWH398" s="6"/>
      <c r="BWI398" s="6"/>
      <c r="BWJ398" s="6"/>
      <c r="BWK398" s="6"/>
      <c r="BWL398" s="6"/>
      <c r="BWM398" s="6"/>
      <c r="BWN398" s="6"/>
      <c r="BWO398" s="6"/>
      <c r="BWP398" s="6"/>
      <c r="BWQ398" s="6"/>
      <c r="BWR398" s="6"/>
      <c r="BWS398" s="6"/>
      <c r="BWT398" s="6"/>
      <c r="BWU398" s="6"/>
      <c r="BWV398" s="6"/>
      <c r="BWW398" s="6"/>
      <c r="BWX398" s="6"/>
      <c r="BWY398" s="6"/>
      <c r="BWZ398" s="6"/>
      <c r="BXA398" s="6"/>
      <c r="BXB398" s="6"/>
      <c r="BXC398" s="6"/>
      <c r="BXD398" s="6"/>
      <c r="BXE398" s="6"/>
      <c r="BXF398" s="6"/>
      <c r="BXG398" s="6"/>
      <c r="BXH398" s="6"/>
      <c r="BXI398" s="6"/>
      <c r="BXJ398" s="6"/>
      <c r="BXK398" s="6"/>
      <c r="BXL398" s="6"/>
      <c r="BXM398" s="6"/>
      <c r="BXN398" s="6"/>
      <c r="BXO398" s="6"/>
      <c r="BXP398" s="6"/>
      <c r="BXQ398" s="6"/>
      <c r="BXR398" s="6"/>
      <c r="BXS398" s="6"/>
      <c r="BXT398" s="6"/>
      <c r="BXU398" s="6"/>
      <c r="BXV398" s="6"/>
      <c r="BXW398" s="6"/>
      <c r="BXX398" s="6"/>
      <c r="BXY398" s="6"/>
      <c r="BXZ398" s="6"/>
      <c r="BYA398" s="6"/>
      <c r="BYB398" s="6"/>
      <c r="BYC398" s="6"/>
      <c r="BYD398" s="6"/>
      <c r="BYE398" s="6"/>
      <c r="BYF398" s="6"/>
      <c r="BYG398" s="6"/>
      <c r="BYH398" s="6"/>
      <c r="BYI398" s="6"/>
      <c r="BYJ398" s="6"/>
      <c r="BYK398" s="6"/>
      <c r="BYL398" s="6"/>
      <c r="BYM398" s="6"/>
      <c r="BYN398" s="6"/>
      <c r="BYO398" s="6"/>
      <c r="BYP398" s="6"/>
      <c r="BYQ398" s="6"/>
      <c r="BYR398" s="6"/>
      <c r="BYS398" s="6"/>
      <c r="BYT398" s="6"/>
      <c r="BYU398" s="6"/>
      <c r="BYV398" s="6"/>
      <c r="BYW398" s="6"/>
      <c r="BYX398" s="6"/>
      <c r="BYY398" s="6"/>
      <c r="BYZ398" s="6"/>
      <c r="BZA398" s="6"/>
      <c r="BZB398" s="6"/>
      <c r="BZC398" s="6"/>
      <c r="BZD398" s="6"/>
      <c r="BZE398" s="6"/>
      <c r="BZF398" s="6"/>
      <c r="BZG398" s="6"/>
      <c r="BZH398" s="6"/>
      <c r="BZI398" s="6"/>
      <c r="BZJ398" s="6"/>
      <c r="BZK398" s="6"/>
      <c r="BZL398" s="6"/>
      <c r="BZM398" s="6"/>
      <c r="BZN398" s="6"/>
      <c r="BZO398" s="6"/>
      <c r="BZP398" s="6"/>
      <c r="BZQ398" s="6"/>
      <c r="BZR398" s="6"/>
      <c r="BZS398" s="6"/>
      <c r="BZT398" s="6"/>
      <c r="BZU398" s="6"/>
      <c r="BZV398" s="6"/>
      <c r="BZW398" s="6"/>
      <c r="BZX398" s="6"/>
      <c r="BZY398" s="6"/>
      <c r="BZZ398" s="6"/>
      <c r="CAA398" s="6"/>
      <c r="CAB398" s="6"/>
      <c r="CAC398" s="6"/>
      <c r="CAD398" s="6"/>
      <c r="CAE398" s="6"/>
      <c r="CAF398" s="6"/>
      <c r="CAG398" s="6"/>
      <c r="CAH398" s="6"/>
      <c r="CAI398" s="6"/>
      <c r="CAJ398" s="6"/>
      <c r="CAK398" s="6"/>
      <c r="CAL398" s="6"/>
      <c r="CAM398" s="6"/>
      <c r="CAN398" s="6"/>
      <c r="CAO398" s="6"/>
      <c r="CAP398" s="6"/>
      <c r="CAQ398" s="6"/>
      <c r="CAR398" s="6"/>
      <c r="CAS398" s="6"/>
      <c r="CAT398" s="6"/>
      <c r="CAU398" s="6"/>
      <c r="CAV398" s="6"/>
      <c r="CAW398" s="6"/>
      <c r="CAX398" s="6"/>
      <c r="CAY398" s="6"/>
      <c r="CAZ398" s="6"/>
      <c r="CBA398" s="6"/>
      <c r="CBB398" s="6"/>
      <c r="CBC398" s="6"/>
      <c r="CBD398" s="6"/>
      <c r="CBE398" s="6"/>
      <c r="CBF398" s="6"/>
      <c r="CBG398" s="6"/>
      <c r="CBH398" s="6"/>
      <c r="CBI398" s="6"/>
      <c r="CBJ398" s="6"/>
      <c r="CBK398" s="6"/>
      <c r="CBL398" s="6"/>
      <c r="CBM398" s="6"/>
      <c r="CBN398" s="6"/>
      <c r="CBO398" s="6"/>
      <c r="CBP398" s="6"/>
      <c r="CBQ398" s="6"/>
      <c r="CBR398" s="6"/>
      <c r="CBS398" s="6"/>
      <c r="CBT398" s="6"/>
      <c r="CBU398" s="6"/>
      <c r="CBV398" s="6"/>
      <c r="CBW398" s="6"/>
      <c r="CBX398" s="6"/>
      <c r="CBY398" s="6"/>
      <c r="CBZ398" s="6"/>
      <c r="CCA398" s="6"/>
      <c r="CCB398" s="6"/>
      <c r="CCC398" s="6"/>
      <c r="CCD398" s="6"/>
      <c r="CCE398" s="6"/>
      <c r="CCF398" s="6"/>
      <c r="CCG398" s="6"/>
      <c r="CCH398" s="6"/>
      <c r="CCI398" s="6"/>
      <c r="CCJ398" s="6"/>
      <c r="CCK398" s="6"/>
      <c r="CCL398" s="6"/>
      <c r="CCM398" s="6"/>
      <c r="CCN398" s="6"/>
      <c r="CCO398" s="6"/>
      <c r="CCP398" s="6"/>
      <c r="CCQ398" s="6"/>
      <c r="CCR398" s="6"/>
      <c r="CCS398" s="6"/>
      <c r="CCT398" s="6"/>
      <c r="CCU398" s="6"/>
      <c r="CCV398" s="6"/>
      <c r="CCW398" s="6"/>
      <c r="CCX398" s="6"/>
      <c r="CCY398" s="6"/>
      <c r="CCZ398" s="6"/>
      <c r="CDA398" s="6"/>
      <c r="CDB398" s="6"/>
      <c r="CDC398" s="6"/>
      <c r="CDD398" s="6"/>
      <c r="CDE398" s="6"/>
      <c r="CDF398" s="6"/>
      <c r="CDG398" s="6"/>
      <c r="CDH398" s="6"/>
      <c r="CDI398" s="6"/>
      <c r="CDJ398" s="6"/>
      <c r="CDK398" s="6"/>
      <c r="CDL398" s="6"/>
      <c r="CDM398" s="6"/>
      <c r="CDN398" s="6"/>
      <c r="CDO398" s="6"/>
      <c r="CDP398" s="6"/>
      <c r="CDQ398" s="6"/>
      <c r="CDR398" s="6"/>
      <c r="CDS398" s="6"/>
      <c r="CDT398" s="6"/>
      <c r="CDU398" s="6"/>
      <c r="CDV398" s="6"/>
      <c r="CDW398" s="6"/>
      <c r="CDX398" s="6"/>
      <c r="CDY398" s="6"/>
      <c r="CDZ398" s="6"/>
      <c r="CEA398" s="6"/>
      <c r="CEB398" s="6"/>
      <c r="CEC398" s="6"/>
      <c r="CED398" s="6"/>
      <c r="CEE398" s="6"/>
      <c r="CEF398" s="6"/>
      <c r="CEG398" s="6"/>
      <c r="CEH398" s="6"/>
      <c r="CEI398" s="6"/>
      <c r="CEJ398" s="6"/>
      <c r="CEK398" s="6"/>
      <c r="CEL398" s="6"/>
      <c r="CEM398" s="6"/>
      <c r="CEN398" s="6"/>
      <c r="CEO398" s="6"/>
      <c r="CEP398" s="6"/>
      <c r="CEQ398" s="6"/>
      <c r="CER398" s="6"/>
      <c r="CES398" s="6"/>
      <c r="CET398" s="6"/>
      <c r="CEU398" s="6"/>
      <c r="CEV398" s="6"/>
      <c r="CEW398" s="6"/>
      <c r="CEX398" s="6"/>
      <c r="CEY398" s="6"/>
      <c r="CEZ398" s="6"/>
      <c r="CFA398" s="6"/>
      <c r="CFB398" s="6"/>
      <c r="CFC398" s="6"/>
      <c r="CFD398" s="6"/>
      <c r="CFE398" s="6"/>
      <c r="CFF398" s="6"/>
      <c r="CFG398" s="6"/>
      <c r="CFH398" s="6"/>
      <c r="CFI398" s="6"/>
      <c r="CFJ398" s="6"/>
      <c r="CFK398" s="6"/>
      <c r="CFL398" s="6"/>
      <c r="CFM398" s="6"/>
      <c r="CFN398" s="6"/>
      <c r="CFO398" s="6"/>
      <c r="CFP398" s="6"/>
      <c r="CFQ398" s="6"/>
      <c r="CFR398" s="6"/>
      <c r="CFS398" s="6"/>
      <c r="CFT398" s="6"/>
      <c r="CFU398" s="6"/>
      <c r="CFV398" s="6"/>
      <c r="CFW398" s="6"/>
      <c r="CFX398" s="6"/>
      <c r="CFY398" s="6"/>
      <c r="CFZ398" s="6"/>
      <c r="CGA398" s="6"/>
      <c r="CGB398" s="6"/>
      <c r="CGC398" s="6"/>
      <c r="CGD398" s="6"/>
      <c r="CGE398" s="6"/>
      <c r="CGF398" s="6"/>
      <c r="CGG398" s="6"/>
      <c r="CGH398" s="6"/>
      <c r="CGI398" s="6"/>
      <c r="CGJ398" s="6"/>
      <c r="CGK398" s="6"/>
      <c r="CGL398" s="6"/>
      <c r="CGM398" s="6"/>
      <c r="CGN398" s="6"/>
      <c r="CGO398" s="6"/>
      <c r="CGP398" s="6"/>
      <c r="CGQ398" s="6"/>
      <c r="CGR398" s="6"/>
      <c r="CGS398" s="6"/>
      <c r="CGT398" s="6"/>
      <c r="CGU398" s="6"/>
      <c r="CGV398" s="6"/>
      <c r="CGW398" s="6"/>
      <c r="CGX398" s="6"/>
      <c r="CGY398" s="6"/>
      <c r="CGZ398" s="6"/>
      <c r="CHA398" s="6"/>
      <c r="CHB398" s="6"/>
      <c r="CHC398" s="6"/>
      <c r="CHD398" s="6"/>
      <c r="CHE398" s="6"/>
      <c r="CHF398" s="6"/>
      <c r="CHG398" s="6"/>
      <c r="CHH398" s="6"/>
      <c r="CHI398" s="6"/>
      <c r="CHJ398" s="6"/>
      <c r="CHK398" s="6"/>
      <c r="CHL398" s="6"/>
      <c r="CHM398" s="6"/>
      <c r="CHN398" s="6"/>
      <c r="CHO398" s="6"/>
      <c r="CHP398" s="6"/>
      <c r="CHQ398" s="6"/>
      <c r="CHR398" s="6"/>
      <c r="CHS398" s="6"/>
      <c r="CHT398" s="6"/>
      <c r="CHU398" s="6"/>
      <c r="CHV398" s="6"/>
      <c r="CHW398" s="6"/>
      <c r="CHX398" s="6"/>
      <c r="CHY398" s="6"/>
      <c r="CHZ398" s="6"/>
      <c r="CIA398" s="6"/>
      <c r="CIB398" s="6"/>
      <c r="CIC398" s="6"/>
      <c r="CID398" s="6"/>
      <c r="CIE398" s="6"/>
      <c r="CIF398" s="6"/>
      <c r="CIG398" s="6"/>
      <c r="CIH398" s="6"/>
      <c r="CII398" s="6"/>
      <c r="CIJ398" s="6"/>
      <c r="CIK398" s="6"/>
      <c r="CIL398" s="6"/>
      <c r="CIM398" s="6"/>
      <c r="CIN398" s="6"/>
      <c r="CIO398" s="6"/>
      <c r="CIP398" s="6"/>
      <c r="CIQ398" s="6"/>
      <c r="CIR398" s="6"/>
      <c r="CIS398" s="6"/>
      <c r="CIT398" s="6"/>
      <c r="CIU398" s="6"/>
      <c r="CIV398" s="6"/>
      <c r="CIW398" s="6"/>
      <c r="CIX398" s="6"/>
      <c r="CIY398" s="6"/>
      <c r="CIZ398" s="6"/>
      <c r="CJA398" s="6"/>
      <c r="CJB398" s="6"/>
      <c r="CJC398" s="6"/>
      <c r="CJD398" s="6"/>
      <c r="CJE398" s="6"/>
      <c r="CJF398" s="6"/>
      <c r="CJG398" s="6"/>
      <c r="CJH398" s="6"/>
      <c r="CJI398" s="6"/>
      <c r="CJJ398" s="6"/>
      <c r="CJK398" s="6"/>
      <c r="CJL398" s="6"/>
      <c r="CJM398" s="6"/>
      <c r="CJN398" s="6"/>
      <c r="CJO398" s="6"/>
      <c r="CJP398" s="6"/>
      <c r="CJQ398" s="6"/>
      <c r="CJR398" s="6"/>
      <c r="CJS398" s="6"/>
      <c r="CJT398" s="6"/>
      <c r="CJU398" s="6"/>
      <c r="CJV398" s="6"/>
      <c r="CJW398" s="6"/>
      <c r="CJX398" s="6"/>
      <c r="CJY398" s="6"/>
      <c r="CJZ398" s="6"/>
      <c r="CKA398" s="6"/>
      <c r="CKB398" s="6"/>
      <c r="CKC398" s="6"/>
      <c r="CKD398" s="6"/>
      <c r="CKE398" s="6"/>
      <c r="CKF398" s="6"/>
      <c r="CKG398" s="6"/>
      <c r="CKH398" s="6"/>
      <c r="CKI398" s="6"/>
      <c r="CKJ398" s="6"/>
      <c r="CKK398" s="6"/>
      <c r="CKL398" s="6"/>
      <c r="CKM398" s="6"/>
      <c r="CKN398" s="6"/>
      <c r="CKO398" s="6"/>
      <c r="CKP398" s="6"/>
      <c r="CKQ398" s="6"/>
      <c r="CKR398" s="6"/>
      <c r="CKS398" s="6"/>
      <c r="CKT398" s="6"/>
      <c r="CKU398" s="6"/>
      <c r="CKV398" s="6"/>
      <c r="CKW398" s="6"/>
      <c r="CKX398" s="6"/>
      <c r="CKY398" s="6"/>
      <c r="CKZ398" s="6"/>
      <c r="CLA398" s="6"/>
      <c r="CLB398" s="6"/>
      <c r="CLC398" s="6"/>
      <c r="CLD398" s="6"/>
      <c r="CLE398" s="6"/>
      <c r="CLF398" s="6"/>
      <c r="CLG398" s="6"/>
      <c r="CLH398" s="6"/>
      <c r="CLI398" s="6"/>
      <c r="CLJ398" s="6"/>
      <c r="CLK398" s="6"/>
      <c r="CLL398" s="6"/>
      <c r="CLM398" s="6"/>
      <c r="CLN398" s="6"/>
      <c r="CLO398" s="6"/>
      <c r="CLP398" s="6"/>
      <c r="CLQ398" s="6"/>
      <c r="CLR398" s="6"/>
      <c r="CLS398" s="6"/>
      <c r="CLT398" s="6"/>
      <c r="CLU398" s="6"/>
      <c r="CLV398" s="6"/>
      <c r="CLW398" s="6"/>
      <c r="CLX398" s="6"/>
      <c r="CLY398" s="6"/>
      <c r="CLZ398" s="6"/>
      <c r="CMA398" s="6"/>
      <c r="CMB398" s="6"/>
      <c r="CMC398" s="6"/>
      <c r="CMD398" s="6"/>
      <c r="CME398" s="6"/>
      <c r="CMF398" s="6"/>
      <c r="CMG398" s="6"/>
      <c r="CMH398" s="6"/>
      <c r="CMI398" s="6"/>
      <c r="CMJ398" s="6"/>
      <c r="CMK398" s="6"/>
      <c r="CML398" s="6"/>
      <c r="CMM398" s="6"/>
      <c r="CMN398" s="6"/>
      <c r="CMO398" s="6"/>
      <c r="CMP398" s="6"/>
      <c r="CMQ398" s="6"/>
      <c r="CMR398" s="6"/>
      <c r="CMS398" s="6"/>
      <c r="CMT398" s="6"/>
      <c r="CMU398" s="6"/>
      <c r="CMV398" s="6"/>
      <c r="CMW398" s="6"/>
      <c r="CMX398" s="6"/>
      <c r="CMY398" s="6"/>
      <c r="CMZ398" s="6"/>
      <c r="CNA398" s="6"/>
      <c r="CNB398" s="6"/>
      <c r="CNC398" s="6"/>
      <c r="CND398" s="6"/>
      <c r="CNE398" s="6"/>
      <c r="CNF398" s="6"/>
      <c r="CNG398" s="6"/>
      <c r="CNH398" s="6"/>
      <c r="CNI398" s="6"/>
      <c r="CNJ398" s="6"/>
      <c r="CNK398" s="6"/>
      <c r="CNL398" s="6"/>
      <c r="CNM398" s="6"/>
      <c r="CNN398" s="6"/>
      <c r="CNO398" s="6"/>
      <c r="CNP398" s="6"/>
      <c r="CNQ398" s="6"/>
      <c r="CNR398" s="6"/>
      <c r="CNS398" s="6"/>
      <c r="CNT398" s="6"/>
      <c r="CNU398" s="6"/>
      <c r="CNV398" s="6"/>
      <c r="CNW398" s="6"/>
      <c r="CNX398" s="6"/>
      <c r="CNY398" s="6"/>
      <c r="CNZ398" s="6"/>
      <c r="COA398" s="6"/>
      <c r="COB398" s="6"/>
      <c r="COC398" s="6"/>
      <c r="COD398" s="6"/>
      <c r="COE398" s="6"/>
      <c r="COF398" s="6"/>
      <c r="COG398" s="6"/>
      <c r="COH398" s="6"/>
      <c r="COI398" s="6"/>
      <c r="COJ398" s="6"/>
      <c r="COK398" s="6"/>
      <c r="COL398" s="6"/>
      <c r="COM398" s="6"/>
      <c r="CON398" s="6"/>
      <c r="COO398" s="6"/>
      <c r="COP398" s="6"/>
      <c r="COQ398" s="6"/>
      <c r="COR398" s="6"/>
      <c r="COS398" s="6"/>
      <c r="COT398" s="6"/>
      <c r="COU398" s="6"/>
      <c r="COV398" s="6"/>
      <c r="COW398" s="6"/>
      <c r="COX398" s="6"/>
      <c r="COY398" s="6"/>
      <c r="COZ398" s="6"/>
      <c r="CPA398" s="6"/>
      <c r="CPB398" s="6"/>
      <c r="CPC398" s="6"/>
      <c r="CPD398" s="6"/>
      <c r="CPE398" s="6"/>
      <c r="CPF398" s="6"/>
      <c r="CPG398" s="6"/>
      <c r="CPH398" s="6"/>
      <c r="CPI398" s="6"/>
      <c r="CPJ398" s="6"/>
      <c r="CPK398" s="6"/>
      <c r="CPL398" s="6"/>
      <c r="CPM398" s="6"/>
      <c r="CPN398" s="6"/>
      <c r="CPO398" s="6"/>
      <c r="CPP398" s="6"/>
      <c r="CPQ398" s="6"/>
      <c r="CPR398" s="6"/>
      <c r="CPS398" s="6"/>
      <c r="CPT398" s="6"/>
      <c r="CPU398" s="6"/>
      <c r="CPV398" s="6"/>
      <c r="CPW398" s="6"/>
      <c r="CPX398" s="6"/>
      <c r="CPY398" s="6"/>
      <c r="CPZ398" s="6"/>
      <c r="CQA398" s="6"/>
      <c r="CQB398" s="6"/>
      <c r="CQC398" s="6"/>
      <c r="CQD398" s="6"/>
      <c r="CQE398" s="6"/>
      <c r="CQF398" s="6"/>
      <c r="CQG398" s="6"/>
      <c r="CQH398" s="6"/>
      <c r="CQI398" s="6"/>
      <c r="CQJ398" s="6"/>
      <c r="CQK398" s="6"/>
      <c r="CQL398" s="6"/>
      <c r="CQM398" s="6"/>
      <c r="CQN398" s="6"/>
      <c r="CQO398" s="6"/>
      <c r="CQP398" s="6"/>
      <c r="CQQ398" s="6"/>
      <c r="CQR398" s="6"/>
      <c r="CQS398" s="6"/>
      <c r="CQT398" s="6"/>
      <c r="CQU398" s="6"/>
      <c r="CQV398" s="6"/>
      <c r="CQW398" s="6"/>
      <c r="CQX398" s="6"/>
      <c r="CQY398" s="6"/>
      <c r="CQZ398" s="6"/>
      <c r="CRA398" s="6"/>
      <c r="CRB398" s="6"/>
      <c r="CRC398" s="6"/>
      <c r="CRD398" s="6"/>
      <c r="CRE398" s="6"/>
      <c r="CRF398" s="6"/>
      <c r="CRG398" s="6"/>
      <c r="CRH398" s="6"/>
      <c r="CRI398" s="6"/>
      <c r="CRJ398" s="6"/>
      <c r="CRK398" s="6"/>
      <c r="CRL398" s="6"/>
      <c r="CRM398" s="6"/>
      <c r="CRN398" s="6"/>
      <c r="CRO398" s="6"/>
      <c r="CRP398" s="6"/>
      <c r="CRQ398" s="6"/>
      <c r="CRR398" s="6"/>
      <c r="CRS398" s="6"/>
      <c r="CRT398" s="6"/>
      <c r="CRU398" s="6"/>
      <c r="CRV398" s="6"/>
      <c r="CRW398" s="6"/>
      <c r="CRX398" s="6"/>
      <c r="CRY398" s="6"/>
      <c r="CRZ398" s="6"/>
      <c r="CSA398" s="6"/>
      <c r="CSB398" s="6"/>
      <c r="CSC398" s="6"/>
      <c r="CSD398" s="6"/>
      <c r="CSE398" s="6"/>
      <c r="CSF398" s="6"/>
      <c r="CSG398" s="6"/>
      <c r="CSH398" s="6"/>
      <c r="CSI398" s="6"/>
      <c r="CSJ398" s="6"/>
      <c r="CSK398" s="6"/>
      <c r="CSL398" s="6"/>
      <c r="CSM398" s="6"/>
      <c r="CSN398" s="6"/>
      <c r="CSO398" s="6"/>
      <c r="CSP398" s="6"/>
      <c r="CSQ398" s="6"/>
      <c r="CSR398" s="6"/>
      <c r="CSS398" s="6"/>
      <c r="CST398" s="6"/>
      <c r="CSU398" s="6"/>
      <c r="CSV398" s="6"/>
      <c r="CSW398" s="6"/>
      <c r="CSX398" s="6"/>
      <c r="CSY398" s="6"/>
      <c r="CSZ398" s="6"/>
      <c r="CTA398" s="6"/>
      <c r="CTB398" s="6"/>
      <c r="CTC398" s="6"/>
      <c r="CTD398" s="6"/>
      <c r="CTE398" s="6"/>
      <c r="CTF398" s="6"/>
      <c r="CTG398" s="6"/>
      <c r="CTH398" s="6"/>
      <c r="CTI398" s="6"/>
      <c r="CTJ398" s="6"/>
      <c r="CTK398" s="6"/>
      <c r="CTL398" s="6"/>
      <c r="CTM398" s="6"/>
      <c r="CTN398" s="6"/>
      <c r="CTO398" s="6"/>
      <c r="CTP398" s="6"/>
      <c r="CTQ398" s="6"/>
      <c r="CTR398" s="6"/>
      <c r="CTS398" s="6"/>
      <c r="CTT398" s="6"/>
      <c r="CTU398" s="6"/>
      <c r="CTV398" s="6"/>
      <c r="CTW398" s="6"/>
      <c r="CTX398" s="6"/>
      <c r="CTY398" s="6"/>
      <c r="CTZ398" s="6"/>
      <c r="CUA398" s="6"/>
      <c r="CUB398" s="6"/>
      <c r="CUC398" s="6"/>
      <c r="CUD398" s="6"/>
      <c r="CUE398" s="6"/>
      <c r="CUF398" s="6"/>
      <c r="CUG398" s="6"/>
      <c r="CUH398" s="6"/>
      <c r="CUI398" s="6"/>
      <c r="CUJ398" s="6"/>
      <c r="CUK398" s="6"/>
      <c r="CUL398" s="6"/>
      <c r="CUM398" s="6"/>
      <c r="CUN398" s="6"/>
      <c r="CUO398" s="6"/>
      <c r="CUP398" s="6"/>
      <c r="CUQ398" s="6"/>
      <c r="CUR398" s="6"/>
      <c r="CUS398" s="6"/>
      <c r="CUT398" s="6"/>
      <c r="CUU398" s="6"/>
      <c r="CUV398" s="6"/>
      <c r="CUW398" s="6"/>
      <c r="CUX398" s="6"/>
      <c r="CUY398" s="6"/>
      <c r="CUZ398" s="6"/>
      <c r="CVA398" s="6"/>
      <c r="CVB398" s="6"/>
      <c r="CVC398" s="6"/>
      <c r="CVD398" s="6"/>
      <c r="CVE398" s="6"/>
      <c r="CVF398" s="6"/>
      <c r="CVG398" s="6"/>
      <c r="CVH398" s="6"/>
      <c r="CVI398" s="6"/>
      <c r="CVJ398" s="6"/>
      <c r="CVK398" s="6"/>
      <c r="CVL398" s="6"/>
      <c r="CVM398" s="6"/>
      <c r="CVN398" s="6"/>
      <c r="CVO398" s="6"/>
      <c r="CVP398" s="6"/>
      <c r="CVQ398" s="6"/>
      <c r="CVR398" s="6"/>
      <c r="CVS398" s="6"/>
      <c r="CVT398" s="6"/>
      <c r="CVU398" s="6"/>
      <c r="CVV398" s="6"/>
      <c r="CVW398" s="6"/>
      <c r="CVX398" s="6"/>
      <c r="CVY398" s="6"/>
      <c r="CVZ398" s="6"/>
      <c r="CWA398" s="6"/>
      <c r="CWB398" s="6"/>
      <c r="CWC398" s="6"/>
      <c r="CWD398" s="6"/>
      <c r="CWE398" s="6"/>
      <c r="CWF398" s="6"/>
      <c r="CWG398" s="6"/>
      <c r="CWH398" s="6"/>
      <c r="CWI398" s="6"/>
      <c r="CWJ398" s="6"/>
      <c r="CWK398" s="6"/>
      <c r="CWL398" s="6"/>
      <c r="CWM398" s="6"/>
      <c r="CWN398" s="6"/>
      <c r="CWO398" s="6"/>
      <c r="CWP398" s="6"/>
      <c r="CWQ398" s="6"/>
      <c r="CWR398" s="6"/>
      <c r="CWS398" s="6"/>
      <c r="CWT398" s="6"/>
      <c r="CWU398" s="6"/>
      <c r="CWV398" s="6"/>
      <c r="CWW398" s="6"/>
      <c r="CWX398" s="6"/>
      <c r="CWY398" s="6"/>
      <c r="CWZ398" s="6"/>
      <c r="CXA398" s="6"/>
      <c r="CXB398" s="6"/>
      <c r="CXC398" s="6"/>
      <c r="CXD398" s="6"/>
      <c r="CXE398" s="6"/>
      <c r="CXF398" s="6"/>
      <c r="CXG398" s="6"/>
      <c r="CXH398" s="6"/>
      <c r="CXI398" s="6"/>
      <c r="CXJ398" s="6"/>
      <c r="CXK398" s="6"/>
      <c r="CXL398" s="6"/>
      <c r="CXM398" s="6"/>
      <c r="CXN398" s="6"/>
      <c r="CXO398" s="6"/>
      <c r="CXP398" s="6"/>
      <c r="CXQ398" s="6"/>
      <c r="CXR398" s="6"/>
      <c r="CXS398" s="6"/>
      <c r="CXT398" s="6"/>
      <c r="CXU398" s="6"/>
      <c r="CXV398" s="6"/>
      <c r="CXW398" s="6"/>
      <c r="CXX398" s="6"/>
      <c r="CXY398" s="6"/>
      <c r="CXZ398" s="6"/>
      <c r="CYA398" s="6"/>
      <c r="CYB398" s="6"/>
      <c r="CYC398" s="6"/>
      <c r="CYD398" s="6"/>
      <c r="CYE398" s="6"/>
      <c r="CYF398" s="6"/>
      <c r="CYG398" s="6"/>
      <c r="CYH398" s="6"/>
      <c r="CYI398" s="6"/>
      <c r="CYJ398" s="6"/>
      <c r="CYK398" s="6"/>
      <c r="CYL398" s="6"/>
      <c r="CYM398" s="6"/>
      <c r="CYN398" s="6"/>
      <c r="CYO398" s="6"/>
      <c r="CYP398" s="6"/>
      <c r="CYQ398" s="6"/>
      <c r="CYR398" s="6"/>
      <c r="CYS398" s="6"/>
      <c r="CYT398" s="6"/>
      <c r="CYU398" s="6"/>
      <c r="CYV398" s="6"/>
      <c r="CYW398" s="6"/>
      <c r="CYX398" s="6"/>
      <c r="CYY398" s="6"/>
      <c r="CYZ398" s="6"/>
      <c r="CZA398" s="6"/>
      <c r="CZB398" s="6"/>
      <c r="CZC398" s="6"/>
      <c r="CZD398" s="6"/>
      <c r="CZE398" s="6"/>
      <c r="CZF398" s="6"/>
      <c r="CZG398" s="6"/>
      <c r="CZH398" s="6"/>
      <c r="CZI398" s="6"/>
      <c r="CZJ398" s="6"/>
      <c r="CZK398" s="6"/>
      <c r="CZL398" s="6"/>
      <c r="CZM398" s="6"/>
      <c r="CZN398" s="6"/>
      <c r="CZO398" s="6"/>
      <c r="CZP398" s="6"/>
      <c r="CZQ398" s="6"/>
      <c r="CZR398" s="6"/>
      <c r="CZS398" s="6"/>
      <c r="CZT398" s="6"/>
      <c r="CZU398" s="6"/>
      <c r="CZV398" s="6"/>
      <c r="CZW398" s="6"/>
      <c r="CZX398" s="6"/>
      <c r="CZY398" s="6"/>
      <c r="CZZ398" s="6"/>
      <c r="DAA398" s="6"/>
      <c r="DAB398" s="6"/>
      <c r="DAC398" s="6"/>
      <c r="DAD398" s="6"/>
      <c r="DAE398" s="6"/>
      <c r="DAF398" s="6"/>
      <c r="DAG398" s="6"/>
      <c r="DAH398" s="6"/>
      <c r="DAI398" s="6"/>
      <c r="DAJ398" s="6"/>
      <c r="DAK398" s="6"/>
      <c r="DAL398" s="6"/>
      <c r="DAM398" s="6"/>
      <c r="DAN398" s="6"/>
      <c r="DAO398" s="6"/>
      <c r="DAP398" s="6"/>
      <c r="DAQ398" s="6"/>
      <c r="DAR398" s="6"/>
      <c r="DAS398" s="6"/>
      <c r="DAT398" s="6"/>
      <c r="DAU398" s="6"/>
      <c r="DAV398" s="6"/>
      <c r="DAW398" s="6"/>
      <c r="DAX398" s="6"/>
      <c r="DAY398" s="6"/>
      <c r="DAZ398" s="6"/>
      <c r="DBA398" s="6"/>
      <c r="DBB398" s="6"/>
      <c r="DBC398" s="6"/>
      <c r="DBD398" s="6"/>
      <c r="DBE398" s="6"/>
      <c r="DBF398" s="6"/>
      <c r="DBG398" s="6"/>
      <c r="DBH398" s="6"/>
      <c r="DBI398" s="6"/>
      <c r="DBJ398" s="6"/>
      <c r="DBK398" s="6"/>
      <c r="DBL398" s="6"/>
      <c r="DBM398" s="6"/>
      <c r="DBN398" s="6"/>
      <c r="DBO398" s="6"/>
      <c r="DBP398" s="6"/>
      <c r="DBQ398" s="6"/>
      <c r="DBR398" s="6"/>
      <c r="DBS398" s="6"/>
      <c r="DBT398" s="6"/>
      <c r="DBU398" s="6"/>
      <c r="DBV398" s="6"/>
      <c r="DBW398" s="6"/>
      <c r="DBX398" s="6"/>
      <c r="DBY398" s="6"/>
      <c r="DBZ398" s="6"/>
      <c r="DCA398" s="6"/>
      <c r="DCB398" s="6"/>
      <c r="DCC398" s="6"/>
      <c r="DCD398" s="6"/>
      <c r="DCE398" s="6"/>
      <c r="DCF398" s="6"/>
      <c r="DCG398" s="6"/>
      <c r="DCH398" s="6"/>
      <c r="DCI398" s="6"/>
      <c r="DCJ398" s="6"/>
      <c r="DCK398" s="6"/>
      <c r="DCL398" s="6"/>
      <c r="DCM398" s="6"/>
      <c r="DCN398" s="6"/>
      <c r="DCO398" s="6"/>
      <c r="DCP398" s="6"/>
      <c r="DCQ398" s="6"/>
      <c r="DCR398" s="6"/>
      <c r="DCS398" s="6"/>
      <c r="DCT398" s="6"/>
      <c r="DCU398" s="6"/>
      <c r="DCV398" s="6"/>
      <c r="DCW398" s="6"/>
      <c r="DCX398" s="6"/>
      <c r="DCY398" s="6"/>
      <c r="DCZ398" s="6"/>
      <c r="DDA398" s="6"/>
      <c r="DDB398" s="6"/>
      <c r="DDC398" s="6"/>
      <c r="DDD398" s="6"/>
      <c r="DDE398" s="6"/>
      <c r="DDF398" s="6"/>
      <c r="DDG398" s="6"/>
      <c r="DDH398" s="6"/>
      <c r="DDI398" s="6"/>
      <c r="DDJ398" s="6"/>
      <c r="DDK398" s="6"/>
      <c r="DDL398" s="6"/>
      <c r="DDM398" s="6"/>
      <c r="DDN398" s="6"/>
      <c r="DDO398" s="6"/>
      <c r="DDP398" s="6"/>
      <c r="DDQ398" s="6"/>
      <c r="DDR398" s="6"/>
      <c r="DDS398" s="6"/>
      <c r="DDT398" s="6"/>
      <c r="DDU398" s="6"/>
      <c r="DDV398" s="6"/>
      <c r="DDW398" s="6"/>
      <c r="DDX398" s="6"/>
      <c r="DDY398" s="6"/>
      <c r="DDZ398" s="6"/>
      <c r="DEA398" s="6"/>
      <c r="DEB398" s="6"/>
      <c r="DEC398" s="6"/>
      <c r="DED398" s="6"/>
      <c r="DEE398" s="6"/>
      <c r="DEF398" s="6"/>
      <c r="DEG398" s="6"/>
      <c r="DEH398" s="6"/>
      <c r="DEI398" s="6"/>
      <c r="DEJ398" s="6"/>
      <c r="DEK398" s="6"/>
      <c r="DEL398" s="6"/>
      <c r="DEM398" s="6"/>
      <c r="DEN398" s="6"/>
      <c r="DEO398" s="6"/>
      <c r="DEP398" s="6"/>
      <c r="DEQ398" s="6"/>
      <c r="DER398" s="6"/>
      <c r="DES398" s="6"/>
      <c r="DET398" s="6"/>
      <c r="DEU398" s="6"/>
      <c r="DEV398" s="6"/>
      <c r="DEW398" s="6"/>
      <c r="DEX398" s="6"/>
      <c r="DEY398" s="6"/>
      <c r="DEZ398" s="6"/>
      <c r="DFA398" s="6"/>
      <c r="DFB398" s="6"/>
      <c r="DFC398" s="6"/>
      <c r="DFD398" s="6"/>
      <c r="DFE398" s="6"/>
      <c r="DFF398" s="6"/>
      <c r="DFG398" s="6"/>
      <c r="DFH398" s="6"/>
      <c r="DFI398" s="6"/>
      <c r="DFJ398" s="6"/>
      <c r="DFK398" s="6"/>
      <c r="DFL398" s="6"/>
      <c r="DFM398" s="6"/>
      <c r="DFN398" s="6"/>
      <c r="DFO398" s="6"/>
      <c r="DFP398" s="6"/>
      <c r="DFQ398" s="6"/>
      <c r="DFR398" s="6"/>
      <c r="DFS398" s="6"/>
      <c r="DFT398" s="6"/>
      <c r="DFU398" s="6"/>
      <c r="DFV398" s="6"/>
      <c r="DFW398" s="6"/>
      <c r="DFX398" s="6"/>
      <c r="DFY398" s="6"/>
      <c r="DFZ398" s="6"/>
      <c r="DGA398" s="6"/>
      <c r="DGB398" s="6"/>
      <c r="DGC398" s="6"/>
      <c r="DGD398" s="6"/>
      <c r="DGE398" s="6"/>
      <c r="DGF398" s="6"/>
      <c r="DGG398" s="6"/>
      <c r="DGH398" s="6"/>
      <c r="DGI398" s="6"/>
      <c r="DGJ398" s="6"/>
      <c r="DGK398" s="6"/>
      <c r="DGL398" s="6"/>
      <c r="DGM398" s="6"/>
      <c r="DGN398" s="6"/>
      <c r="DGO398" s="6"/>
      <c r="DGP398" s="6"/>
      <c r="DGQ398" s="6"/>
      <c r="DGR398" s="6"/>
      <c r="DGS398" s="6"/>
      <c r="DGT398" s="6"/>
      <c r="DGU398" s="6"/>
      <c r="DGV398" s="6"/>
      <c r="DGW398" s="6"/>
      <c r="DGX398" s="6"/>
      <c r="DGY398" s="6"/>
      <c r="DGZ398" s="6"/>
      <c r="DHA398" s="6"/>
      <c r="DHB398" s="6"/>
      <c r="DHC398" s="6"/>
      <c r="DHD398" s="6"/>
      <c r="DHE398" s="6"/>
      <c r="DHF398" s="6"/>
      <c r="DHG398" s="6"/>
      <c r="DHH398" s="6"/>
      <c r="DHI398" s="6"/>
      <c r="DHJ398" s="6"/>
      <c r="DHK398" s="6"/>
      <c r="DHL398" s="6"/>
      <c r="DHM398" s="6"/>
      <c r="DHN398" s="6"/>
      <c r="DHO398" s="6"/>
      <c r="DHP398" s="6"/>
      <c r="DHQ398" s="6"/>
      <c r="DHR398" s="6"/>
      <c r="DHS398" s="6"/>
      <c r="DHT398" s="6"/>
      <c r="DHU398" s="6"/>
      <c r="DHV398" s="6"/>
      <c r="DHW398" s="6"/>
      <c r="DHX398" s="6"/>
      <c r="DHY398" s="6"/>
      <c r="DHZ398" s="6"/>
      <c r="DIA398" s="6"/>
      <c r="DIB398" s="6"/>
      <c r="DIC398" s="6"/>
      <c r="DID398" s="6"/>
      <c r="DIE398" s="6"/>
      <c r="DIF398" s="6"/>
      <c r="DIG398" s="6"/>
      <c r="DIH398" s="6"/>
      <c r="DII398" s="6"/>
      <c r="DIJ398" s="6"/>
      <c r="DIK398" s="6"/>
      <c r="DIL398" s="6"/>
      <c r="DIM398" s="6"/>
      <c r="DIN398" s="6"/>
      <c r="DIO398" s="6"/>
      <c r="DIP398" s="6"/>
      <c r="DIQ398" s="6"/>
      <c r="DIR398" s="6"/>
      <c r="DIS398" s="6"/>
      <c r="DIT398" s="6"/>
      <c r="DIU398" s="6"/>
      <c r="DIV398" s="6"/>
      <c r="DIW398" s="6"/>
      <c r="DIX398" s="6"/>
      <c r="DIY398" s="6"/>
      <c r="DIZ398" s="6"/>
      <c r="DJA398" s="6"/>
      <c r="DJB398" s="6"/>
      <c r="DJC398" s="6"/>
      <c r="DJD398" s="6"/>
      <c r="DJE398" s="6"/>
      <c r="DJF398" s="6"/>
      <c r="DJG398" s="6"/>
      <c r="DJH398" s="6"/>
      <c r="DJI398" s="6"/>
      <c r="DJJ398" s="6"/>
      <c r="DJK398" s="6"/>
      <c r="DJL398" s="6"/>
      <c r="DJM398" s="6"/>
      <c r="DJN398" s="6"/>
      <c r="DJO398" s="6"/>
      <c r="DJP398" s="6"/>
      <c r="DJQ398" s="6"/>
      <c r="DJR398" s="6"/>
      <c r="DJS398" s="6"/>
      <c r="DJT398" s="6"/>
      <c r="DJU398" s="6"/>
      <c r="DJV398" s="6"/>
      <c r="DJW398" s="6"/>
      <c r="DJX398" s="6"/>
      <c r="DJY398" s="6"/>
      <c r="DJZ398" s="6"/>
      <c r="DKA398" s="6"/>
      <c r="DKB398" s="6"/>
      <c r="DKC398" s="6"/>
      <c r="DKD398" s="6"/>
      <c r="DKE398" s="6"/>
      <c r="DKF398" s="6"/>
      <c r="DKG398" s="6"/>
      <c r="DKH398" s="6"/>
      <c r="DKI398" s="6"/>
      <c r="DKJ398" s="6"/>
      <c r="DKK398" s="6"/>
      <c r="DKL398" s="6"/>
      <c r="DKM398" s="6"/>
      <c r="DKN398" s="6"/>
      <c r="DKO398" s="6"/>
      <c r="DKP398" s="6"/>
      <c r="DKQ398" s="6"/>
      <c r="DKR398" s="6"/>
      <c r="DKS398" s="6"/>
      <c r="DKT398" s="6"/>
      <c r="DKU398" s="6"/>
      <c r="DKV398" s="6"/>
      <c r="DKW398" s="6"/>
      <c r="DKX398" s="6"/>
      <c r="DKY398" s="6"/>
      <c r="DKZ398" s="6"/>
      <c r="DLA398" s="6"/>
      <c r="DLB398" s="6"/>
      <c r="DLC398" s="6"/>
      <c r="DLD398" s="6"/>
      <c r="DLE398" s="6"/>
      <c r="DLF398" s="6"/>
      <c r="DLG398" s="6"/>
      <c r="DLH398" s="6"/>
      <c r="DLI398" s="6"/>
      <c r="DLJ398" s="6"/>
      <c r="DLK398" s="6"/>
      <c r="DLL398" s="6"/>
      <c r="DLM398" s="6"/>
      <c r="DLN398" s="6"/>
      <c r="DLO398" s="6"/>
      <c r="DLP398" s="6"/>
      <c r="DLQ398" s="6"/>
      <c r="DLR398" s="6"/>
      <c r="DLS398" s="6"/>
      <c r="DLT398" s="6"/>
      <c r="DLU398" s="6"/>
      <c r="DLV398" s="6"/>
      <c r="DLW398" s="6"/>
      <c r="DLX398" s="6"/>
      <c r="DLY398" s="6"/>
      <c r="DLZ398" s="6"/>
      <c r="DMA398" s="6"/>
      <c r="DMB398" s="6"/>
      <c r="DMC398" s="6"/>
      <c r="DMD398" s="6"/>
      <c r="DME398" s="6"/>
      <c r="DMF398" s="6"/>
      <c r="DMG398" s="6"/>
      <c r="DMH398" s="6"/>
      <c r="DMI398" s="6"/>
      <c r="DMJ398" s="6"/>
      <c r="DMK398" s="6"/>
      <c r="DML398" s="6"/>
      <c r="DMM398" s="6"/>
      <c r="DMN398" s="6"/>
      <c r="DMO398" s="6"/>
      <c r="DMP398" s="6"/>
      <c r="DMQ398" s="6"/>
      <c r="DMR398" s="6"/>
      <c r="DMS398" s="6"/>
      <c r="DMT398" s="6"/>
      <c r="DMU398" s="6"/>
      <c r="DMV398" s="6"/>
      <c r="DMW398" s="6"/>
      <c r="DMX398" s="6"/>
      <c r="DMY398" s="6"/>
      <c r="DMZ398" s="6"/>
      <c r="DNA398" s="6"/>
      <c r="DNB398" s="6"/>
      <c r="DNC398" s="6"/>
      <c r="DND398" s="6"/>
      <c r="DNE398" s="6"/>
      <c r="DNF398" s="6"/>
      <c r="DNG398" s="6"/>
      <c r="DNH398" s="6"/>
      <c r="DNI398" s="6"/>
      <c r="DNJ398" s="6"/>
      <c r="DNK398" s="6"/>
      <c r="DNL398" s="6"/>
      <c r="DNM398" s="6"/>
      <c r="DNN398" s="6"/>
      <c r="DNO398" s="6"/>
      <c r="DNP398" s="6"/>
      <c r="DNQ398" s="6"/>
      <c r="DNR398" s="6"/>
      <c r="DNS398" s="6"/>
      <c r="DNT398" s="6"/>
      <c r="DNU398" s="6"/>
      <c r="DNV398" s="6"/>
      <c r="DNW398" s="6"/>
      <c r="DNX398" s="6"/>
      <c r="DNY398" s="6"/>
      <c r="DNZ398" s="6"/>
      <c r="DOA398" s="6"/>
      <c r="DOB398" s="6"/>
      <c r="DOC398" s="6"/>
      <c r="DOD398" s="6"/>
      <c r="DOE398" s="6"/>
      <c r="DOF398" s="6"/>
      <c r="DOG398" s="6"/>
      <c r="DOH398" s="6"/>
      <c r="DOI398" s="6"/>
      <c r="DOJ398" s="6"/>
      <c r="DOK398" s="6"/>
      <c r="DOL398" s="6"/>
      <c r="DOM398" s="6"/>
      <c r="DON398" s="6"/>
      <c r="DOO398" s="6"/>
      <c r="DOP398" s="6"/>
      <c r="DOQ398" s="6"/>
      <c r="DOR398" s="6"/>
      <c r="DOS398" s="6"/>
      <c r="DOT398" s="6"/>
      <c r="DOU398" s="6"/>
      <c r="DOV398" s="6"/>
      <c r="DOW398" s="6"/>
      <c r="DOX398" s="6"/>
      <c r="DOY398" s="6"/>
      <c r="DOZ398" s="6"/>
      <c r="DPA398" s="6"/>
      <c r="DPB398" s="6"/>
      <c r="DPC398" s="6"/>
      <c r="DPD398" s="6"/>
      <c r="DPE398" s="6"/>
      <c r="DPF398" s="6"/>
      <c r="DPG398" s="6"/>
      <c r="DPH398" s="6"/>
      <c r="DPI398" s="6"/>
      <c r="DPJ398" s="6"/>
      <c r="DPK398" s="6"/>
      <c r="DPL398" s="6"/>
      <c r="DPM398" s="6"/>
      <c r="DPN398" s="6"/>
      <c r="DPO398" s="6"/>
      <c r="DPP398" s="6"/>
      <c r="DPQ398" s="6"/>
      <c r="DPR398" s="6"/>
      <c r="DPS398" s="6"/>
      <c r="DPT398" s="6"/>
      <c r="DPU398" s="6"/>
      <c r="DPV398" s="6"/>
      <c r="DPW398" s="6"/>
      <c r="DPX398" s="6"/>
      <c r="DPY398" s="6"/>
      <c r="DPZ398" s="6"/>
      <c r="DQA398" s="6"/>
      <c r="DQB398" s="6"/>
      <c r="DQC398" s="6"/>
      <c r="DQD398" s="6"/>
      <c r="DQE398" s="6"/>
      <c r="DQF398" s="6"/>
      <c r="DQG398" s="6"/>
      <c r="DQH398" s="6"/>
      <c r="DQI398" s="6"/>
      <c r="DQJ398" s="6"/>
      <c r="DQK398" s="6"/>
      <c r="DQL398" s="6"/>
      <c r="DQM398" s="6"/>
      <c r="DQN398" s="6"/>
      <c r="DQO398" s="6"/>
      <c r="DQP398" s="6"/>
      <c r="DQQ398" s="6"/>
      <c r="DQR398" s="6"/>
      <c r="DQS398" s="6"/>
      <c r="DQT398" s="6"/>
      <c r="DQU398" s="6"/>
      <c r="DQV398" s="6"/>
      <c r="DQW398" s="6"/>
      <c r="DQX398" s="6"/>
      <c r="DQY398" s="6"/>
      <c r="DQZ398" s="6"/>
      <c r="DRA398" s="6"/>
      <c r="DRB398" s="6"/>
      <c r="DRC398" s="6"/>
      <c r="DRD398" s="6"/>
      <c r="DRE398" s="6"/>
      <c r="DRF398" s="6"/>
      <c r="DRG398" s="6"/>
      <c r="DRH398" s="6"/>
      <c r="DRI398" s="6"/>
      <c r="DRJ398" s="6"/>
      <c r="DRK398" s="6"/>
      <c r="DRL398" s="6"/>
      <c r="DRM398" s="6"/>
      <c r="DRN398" s="6"/>
      <c r="DRO398" s="6"/>
      <c r="DRP398" s="6"/>
      <c r="DRQ398" s="6"/>
      <c r="DRR398" s="6"/>
      <c r="DRS398" s="6"/>
      <c r="DRT398" s="6"/>
      <c r="DRU398" s="6"/>
      <c r="DRV398" s="6"/>
      <c r="DRW398" s="6"/>
      <c r="DRX398" s="6"/>
      <c r="DRY398" s="6"/>
      <c r="DRZ398" s="6"/>
      <c r="DSA398" s="6"/>
      <c r="DSB398" s="6"/>
      <c r="DSC398" s="6"/>
      <c r="DSD398" s="6"/>
      <c r="DSE398" s="6"/>
      <c r="DSF398" s="6"/>
      <c r="DSG398" s="6"/>
      <c r="DSH398" s="6"/>
      <c r="DSI398" s="6"/>
      <c r="DSJ398" s="6"/>
      <c r="DSK398" s="6"/>
      <c r="DSL398" s="6"/>
      <c r="DSM398" s="6"/>
      <c r="DSN398" s="6"/>
      <c r="DSO398" s="6"/>
      <c r="DSP398" s="6"/>
      <c r="DSQ398" s="6"/>
      <c r="DSR398" s="6"/>
      <c r="DSS398" s="6"/>
      <c r="DST398" s="6"/>
      <c r="DSU398" s="6"/>
      <c r="DSV398" s="6"/>
      <c r="DSW398" s="6"/>
      <c r="DSX398" s="6"/>
      <c r="DSY398" s="6"/>
      <c r="DSZ398" s="6"/>
      <c r="DTA398" s="6"/>
      <c r="DTB398" s="6"/>
      <c r="DTC398" s="6"/>
      <c r="DTD398" s="6"/>
      <c r="DTE398" s="6"/>
      <c r="DTF398" s="6"/>
      <c r="DTG398" s="6"/>
      <c r="DTH398" s="6"/>
      <c r="DTI398" s="6"/>
      <c r="DTJ398" s="6"/>
      <c r="DTK398" s="6"/>
      <c r="DTL398" s="6"/>
      <c r="DTM398" s="6"/>
      <c r="DTN398" s="6"/>
      <c r="DTO398" s="6"/>
      <c r="DTP398" s="6"/>
      <c r="DTQ398" s="6"/>
      <c r="DTR398" s="6"/>
      <c r="DTS398" s="6"/>
      <c r="DTT398" s="6"/>
      <c r="DTU398" s="6"/>
      <c r="DTV398" s="6"/>
      <c r="DTW398" s="6"/>
      <c r="DTX398" s="6"/>
      <c r="DTY398" s="6"/>
      <c r="DTZ398" s="6"/>
      <c r="DUA398" s="6"/>
      <c r="DUB398" s="6"/>
      <c r="DUC398" s="6"/>
      <c r="DUD398" s="6"/>
      <c r="DUE398" s="6"/>
      <c r="DUF398" s="6"/>
      <c r="DUG398" s="6"/>
      <c r="DUH398" s="6"/>
      <c r="DUI398" s="6"/>
      <c r="DUJ398" s="6"/>
      <c r="DUK398" s="6"/>
      <c r="DUL398" s="6"/>
      <c r="DUM398" s="6"/>
      <c r="DUN398" s="6"/>
      <c r="DUO398" s="6"/>
      <c r="DUP398" s="6"/>
      <c r="DUQ398" s="6"/>
      <c r="DUR398" s="6"/>
      <c r="DUS398" s="6"/>
      <c r="DUT398" s="6"/>
      <c r="DUU398" s="6"/>
      <c r="DUV398" s="6"/>
      <c r="DUW398" s="6"/>
      <c r="DUX398" s="6"/>
      <c r="DUY398" s="6"/>
      <c r="DUZ398" s="6"/>
      <c r="DVA398" s="6"/>
      <c r="DVB398" s="6"/>
      <c r="DVC398" s="6"/>
      <c r="DVD398" s="6"/>
      <c r="DVE398" s="6"/>
      <c r="DVF398" s="6"/>
      <c r="DVG398" s="6"/>
      <c r="DVH398" s="6"/>
      <c r="DVI398" s="6"/>
      <c r="DVJ398" s="6"/>
      <c r="DVK398" s="6"/>
      <c r="DVL398" s="6"/>
      <c r="DVM398" s="6"/>
      <c r="DVN398" s="6"/>
      <c r="DVO398" s="6"/>
      <c r="DVP398" s="6"/>
      <c r="DVQ398" s="6"/>
      <c r="DVR398" s="6"/>
      <c r="DVS398" s="6"/>
      <c r="DVT398" s="6"/>
      <c r="DVU398" s="6"/>
      <c r="DVV398" s="6"/>
      <c r="DVW398" s="6"/>
      <c r="DVX398" s="6"/>
      <c r="DVY398" s="6"/>
      <c r="DVZ398" s="6"/>
      <c r="DWA398" s="6"/>
      <c r="DWB398" s="6"/>
      <c r="DWC398" s="6"/>
      <c r="DWD398" s="6"/>
      <c r="DWE398" s="6"/>
      <c r="DWF398" s="6"/>
      <c r="DWG398" s="6"/>
      <c r="DWH398" s="6"/>
      <c r="DWI398" s="6"/>
      <c r="DWJ398" s="6"/>
      <c r="DWK398" s="6"/>
      <c r="DWL398" s="6"/>
      <c r="DWM398" s="6"/>
      <c r="DWN398" s="6"/>
      <c r="DWO398" s="6"/>
      <c r="DWP398" s="6"/>
      <c r="DWQ398" s="6"/>
      <c r="DWR398" s="6"/>
      <c r="DWS398" s="6"/>
      <c r="DWT398" s="6"/>
      <c r="DWU398" s="6"/>
      <c r="DWV398" s="6"/>
      <c r="DWW398" s="6"/>
      <c r="DWX398" s="6"/>
      <c r="DWY398" s="6"/>
      <c r="DWZ398" s="6"/>
      <c r="DXA398" s="6"/>
      <c r="DXB398" s="6"/>
      <c r="DXC398" s="6"/>
      <c r="DXD398" s="6"/>
      <c r="DXE398" s="6"/>
      <c r="DXF398" s="6"/>
      <c r="DXG398" s="6"/>
      <c r="DXH398" s="6"/>
      <c r="DXI398" s="6"/>
      <c r="DXJ398" s="6"/>
      <c r="DXK398" s="6"/>
      <c r="DXL398" s="6"/>
      <c r="DXM398" s="6"/>
      <c r="DXN398" s="6"/>
      <c r="DXO398" s="6"/>
      <c r="DXP398" s="6"/>
      <c r="DXQ398" s="6"/>
      <c r="DXR398" s="6"/>
      <c r="DXS398" s="6"/>
      <c r="DXT398" s="6"/>
      <c r="DXU398" s="6"/>
      <c r="DXV398" s="6"/>
      <c r="DXW398" s="6"/>
      <c r="DXX398" s="6"/>
      <c r="DXY398" s="6"/>
      <c r="DXZ398" s="6"/>
      <c r="DYA398" s="6"/>
      <c r="DYB398" s="6"/>
      <c r="DYC398" s="6"/>
      <c r="DYD398" s="6"/>
      <c r="DYE398" s="6"/>
      <c r="DYF398" s="6"/>
      <c r="DYG398" s="6"/>
      <c r="DYH398" s="6"/>
      <c r="DYI398" s="6"/>
      <c r="DYJ398" s="6"/>
      <c r="DYK398" s="6"/>
      <c r="DYL398" s="6"/>
      <c r="DYM398" s="6"/>
      <c r="DYN398" s="6"/>
      <c r="DYO398" s="6"/>
      <c r="DYP398" s="6"/>
      <c r="DYQ398" s="6"/>
      <c r="DYR398" s="6"/>
      <c r="DYS398" s="6"/>
      <c r="DYT398" s="6"/>
      <c r="DYU398" s="6"/>
      <c r="DYV398" s="6"/>
      <c r="DYW398" s="6"/>
      <c r="DYX398" s="6"/>
      <c r="DYY398" s="6"/>
      <c r="DYZ398" s="6"/>
      <c r="DZA398" s="6"/>
      <c r="DZB398" s="6"/>
      <c r="DZC398" s="6"/>
      <c r="DZD398" s="6"/>
      <c r="DZE398" s="6"/>
      <c r="DZF398" s="6"/>
      <c r="DZG398" s="6"/>
      <c r="DZH398" s="6"/>
      <c r="DZI398" s="6"/>
      <c r="DZJ398" s="6"/>
      <c r="DZK398" s="6"/>
      <c r="DZL398" s="6"/>
      <c r="DZM398" s="6"/>
      <c r="DZN398" s="6"/>
      <c r="DZO398" s="6"/>
      <c r="DZP398" s="6"/>
      <c r="DZQ398" s="6"/>
      <c r="DZR398" s="6"/>
      <c r="DZS398" s="6"/>
      <c r="DZT398" s="6"/>
      <c r="DZU398" s="6"/>
      <c r="DZV398" s="6"/>
      <c r="DZW398" s="6"/>
      <c r="DZX398" s="6"/>
      <c r="DZY398" s="6"/>
      <c r="DZZ398" s="6"/>
      <c r="EAA398" s="6"/>
      <c r="EAB398" s="6"/>
      <c r="EAC398" s="6"/>
      <c r="EAD398" s="6"/>
      <c r="EAE398" s="6"/>
      <c r="EAF398" s="6"/>
      <c r="EAG398" s="6"/>
      <c r="EAH398" s="6"/>
      <c r="EAI398" s="6"/>
      <c r="EAJ398" s="6"/>
      <c r="EAK398" s="6"/>
      <c r="EAL398" s="6"/>
      <c r="EAM398" s="6"/>
      <c r="EAN398" s="6"/>
      <c r="EAO398" s="6"/>
      <c r="EAP398" s="6"/>
      <c r="EAQ398" s="6"/>
      <c r="EAR398" s="6"/>
      <c r="EAS398" s="6"/>
      <c r="EAT398" s="6"/>
      <c r="EAU398" s="6"/>
      <c r="EAV398" s="6"/>
      <c r="EAW398" s="6"/>
      <c r="EAX398" s="6"/>
      <c r="EAY398" s="6"/>
      <c r="EAZ398" s="6"/>
      <c r="EBA398" s="6"/>
      <c r="EBB398" s="6"/>
      <c r="EBC398" s="6"/>
      <c r="EBD398" s="6"/>
      <c r="EBE398" s="6"/>
      <c r="EBF398" s="6"/>
      <c r="EBG398" s="6"/>
      <c r="EBH398" s="6"/>
      <c r="EBI398" s="6"/>
      <c r="EBJ398" s="6"/>
      <c r="EBK398" s="6"/>
      <c r="EBL398" s="6"/>
      <c r="EBM398" s="6"/>
      <c r="EBN398" s="6"/>
      <c r="EBO398" s="6"/>
      <c r="EBP398" s="6"/>
      <c r="EBQ398" s="6"/>
      <c r="EBR398" s="6"/>
      <c r="EBS398" s="6"/>
      <c r="EBT398" s="6"/>
      <c r="EBU398" s="6"/>
      <c r="EBV398" s="6"/>
      <c r="EBW398" s="6"/>
      <c r="EBX398" s="6"/>
      <c r="EBY398" s="6"/>
      <c r="EBZ398" s="6"/>
      <c r="ECA398" s="6"/>
      <c r="ECB398" s="6"/>
      <c r="ECC398" s="6"/>
      <c r="ECD398" s="6"/>
      <c r="ECE398" s="6"/>
      <c r="ECF398" s="6"/>
      <c r="ECG398" s="6"/>
      <c r="ECH398" s="6"/>
      <c r="ECI398" s="6"/>
      <c r="ECJ398" s="6"/>
      <c r="ECK398" s="6"/>
      <c r="ECL398" s="6"/>
      <c r="ECM398" s="6"/>
      <c r="ECN398" s="6"/>
      <c r="ECO398" s="6"/>
      <c r="ECP398" s="6"/>
      <c r="ECQ398" s="6"/>
      <c r="ECR398" s="6"/>
      <c r="ECS398" s="6"/>
      <c r="ECT398" s="6"/>
      <c r="ECU398" s="6"/>
      <c r="ECV398" s="6"/>
      <c r="ECW398" s="6"/>
      <c r="ECX398" s="6"/>
      <c r="ECY398" s="6"/>
      <c r="ECZ398" s="6"/>
      <c r="EDA398" s="6"/>
      <c r="EDB398" s="6"/>
      <c r="EDC398" s="6"/>
      <c r="EDD398" s="6"/>
      <c r="EDE398" s="6"/>
      <c r="EDF398" s="6"/>
      <c r="EDG398" s="6"/>
      <c r="EDH398" s="6"/>
      <c r="EDI398" s="6"/>
      <c r="EDJ398" s="6"/>
      <c r="EDK398" s="6"/>
      <c r="EDL398" s="6"/>
      <c r="EDM398" s="6"/>
      <c r="EDN398" s="6"/>
      <c r="EDO398" s="6"/>
      <c r="EDP398" s="6"/>
      <c r="EDQ398" s="6"/>
      <c r="EDR398" s="6"/>
      <c r="EDS398" s="6"/>
      <c r="EDT398" s="6"/>
      <c r="EDU398" s="6"/>
      <c r="EDV398" s="6"/>
      <c r="EDW398" s="6"/>
      <c r="EDX398" s="6"/>
      <c r="EDY398" s="6"/>
      <c r="EDZ398" s="6"/>
      <c r="EEA398" s="6"/>
      <c r="EEB398" s="6"/>
      <c r="EEC398" s="6"/>
      <c r="EED398" s="6"/>
      <c r="EEE398" s="6"/>
      <c r="EEF398" s="6"/>
      <c r="EEG398" s="6"/>
      <c r="EEH398" s="6"/>
      <c r="EEI398" s="6"/>
      <c r="EEJ398" s="6"/>
      <c r="EEK398" s="6"/>
      <c r="EEL398" s="6"/>
      <c r="EEM398" s="6"/>
      <c r="EEN398" s="6"/>
      <c r="EEO398" s="6"/>
      <c r="EEP398" s="6"/>
      <c r="EEQ398" s="6"/>
      <c r="EER398" s="6"/>
      <c r="EES398" s="6"/>
      <c r="EET398" s="6"/>
      <c r="EEU398" s="6"/>
      <c r="EEV398" s="6"/>
      <c r="EEW398" s="6"/>
      <c r="EEX398" s="6"/>
      <c r="EEY398" s="6"/>
      <c r="EEZ398" s="6"/>
      <c r="EFA398" s="6"/>
      <c r="EFB398" s="6"/>
      <c r="EFC398" s="6"/>
      <c r="EFD398" s="6"/>
      <c r="EFE398" s="6"/>
      <c r="EFF398" s="6"/>
      <c r="EFG398" s="6"/>
      <c r="EFH398" s="6"/>
      <c r="EFI398" s="6"/>
      <c r="EFJ398" s="6"/>
      <c r="EFK398" s="6"/>
      <c r="EFL398" s="6"/>
      <c r="EFM398" s="6"/>
      <c r="EFN398" s="6"/>
      <c r="EFO398" s="6"/>
      <c r="EFP398" s="6"/>
      <c r="EFQ398" s="6"/>
      <c r="EFR398" s="6"/>
      <c r="EFS398" s="6"/>
      <c r="EFT398" s="6"/>
      <c r="EFU398" s="6"/>
      <c r="EFV398" s="6"/>
      <c r="EFW398" s="6"/>
      <c r="EFX398" s="6"/>
      <c r="EFY398" s="6"/>
      <c r="EFZ398" s="6"/>
      <c r="EGA398" s="6"/>
      <c r="EGB398" s="6"/>
      <c r="EGC398" s="6"/>
      <c r="EGD398" s="6"/>
      <c r="EGE398" s="6"/>
      <c r="EGF398" s="6"/>
      <c r="EGG398" s="6"/>
      <c r="EGH398" s="6"/>
      <c r="EGI398" s="6"/>
      <c r="EGJ398" s="6"/>
      <c r="EGK398" s="6"/>
      <c r="EGL398" s="6"/>
      <c r="EGM398" s="6"/>
      <c r="EGN398" s="6"/>
      <c r="EGO398" s="6"/>
      <c r="EGP398" s="6"/>
      <c r="EGQ398" s="6"/>
      <c r="EGR398" s="6"/>
      <c r="EGS398" s="6"/>
      <c r="EGT398" s="6"/>
      <c r="EGU398" s="6"/>
      <c r="EGV398" s="6"/>
      <c r="EGW398" s="6"/>
      <c r="EGX398" s="6"/>
      <c r="EGY398" s="6"/>
      <c r="EGZ398" s="6"/>
      <c r="EHA398" s="6"/>
      <c r="EHB398" s="6"/>
      <c r="EHC398" s="6"/>
      <c r="EHD398" s="6"/>
      <c r="EHE398" s="6"/>
      <c r="EHF398" s="6"/>
      <c r="EHG398" s="6"/>
      <c r="EHH398" s="6"/>
      <c r="EHI398" s="6"/>
      <c r="EHJ398" s="6"/>
      <c r="EHK398" s="6"/>
      <c r="EHL398" s="6"/>
      <c r="EHM398" s="6"/>
      <c r="EHN398" s="6"/>
      <c r="EHO398" s="6"/>
      <c r="EHP398" s="6"/>
      <c r="EHQ398" s="6"/>
      <c r="EHR398" s="6"/>
      <c r="EHS398" s="6"/>
      <c r="EHT398" s="6"/>
      <c r="EHU398" s="6"/>
      <c r="EHV398" s="6"/>
      <c r="EHW398" s="6"/>
      <c r="EHX398" s="6"/>
      <c r="EHY398" s="6"/>
      <c r="EHZ398" s="6"/>
      <c r="EIA398" s="6"/>
      <c r="EIB398" s="6"/>
      <c r="EIC398" s="6"/>
      <c r="EID398" s="6"/>
      <c r="EIE398" s="6"/>
      <c r="EIF398" s="6"/>
      <c r="EIG398" s="6"/>
      <c r="EIH398" s="6"/>
      <c r="EII398" s="6"/>
      <c r="EIJ398" s="6"/>
      <c r="EIK398" s="6"/>
      <c r="EIL398" s="6"/>
      <c r="EIM398" s="6"/>
      <c r="EIN398" s="6"/>
      <c r="EIO398" s="6"/>
      <c r="EIP398" s="6"/>
      <c r="EIQ398" s="6"/>
      <c r="EIR398" s="6"/>
      <c r="EIS398" s="6"/>
      <c r="EIT398" s="6"/>
      <c r="EIU398" s="6"/>
      <c r="EIV398" s="6"/>
      <c r="EIW398" s="6"/>
      <c r="EIX398" s="6"/>
      <c r="EIY398" s="6"/>
      <c r="EIZ398" s="6"/>
      <c r="EJA398" s="6"/>
      <c r="EJB398" s="6"/>
      <c r="EJC398" s="6"/>
      <c r="EJD398" s="6"/>
      <c r="EJE398" s="6"/>
      <c r="EJF398" s="6"/>
      <c r="EJG398" s="6"/>
      <c r="EJH398" s="6"/>
      <c r="EJI398" s="6"/>
      <c r="EJJ398" s="6"/>
      <c r="EJK398" s="6"/>
      <c r="EJL398" s="6"/>
      <c r="EJM398" s="6"/>
      <c r="EJN398" s="6"/>
      <c r="EJO398" s="6"/>
      <c r="EJP398" s="6"/>
      <c r="EJQ398" s="6"/>
      <c r="EJR398" s="6"/>
      <c r="EJS398" s="6"/>
      <c r="EJT398" s="6"/>
      <c r="EJU398" s="6"/>
      <c r="EJV398" s="6"/>
      <c r="EJW398" s="6"/>
      <c r="EJX398" s="6"/>
      <c r="EJY398" s="6"/>
      <c r="EJZ398" s="6"/>
      <c r="EKA398" s="6"/>
      <c r="EKB398" s="6"/>
      <c r="EKC398" s="6"/>
      <c r="EKD398" s="6"/>
      <c r="EKE398" s="6"/>
      <c r="EKF398" s="6"/>
      <c r="EKG398" s="6"/>
      <c r="EKH398" s="6"/>
      <c r="EKI398" s="6"/>
      <c r="EKJ398" s="6"/>
      <c r="EKK398" s="6"/>
      <c r="EKL398" s="6"/>
      <c r="EKM398" s="6"/>
      <c r="EKN398" s="6"/>
      <c r="EKO398" s="6"/>
      <c r="EKP398" s="6"/>
      <c r="EKQ398" s="6"/>
      <c r="EKR398" s="6"/>
      <c r="EKS398" s="6"/>
      <c r="EKT398" s="6"/>
      <c r="EKU398" s="6"/>
      <c r="EKV398" s="6"/>
      <c r="EKW398" s="6"/>
      <c r="EKX398" s="6"/>
      <c r="EKY398" s="6"/>
      <c r="EKZ398" s="6"/>
      <c r="ELA398" s="6"/>
      <c r="ELB398" s="6"/>
      <c r="ELC398" s="6"/>
      <c r="ELD398" s="6"/>
      <c r="ELE398" s="6"/>
      <c r="ELF398" s="6"/>
      <c r="ELG398" s="6"/>
      <c r="ELH398" s="6"/>
      <c r="ELI398" s="6"/>
      <c r="ELJ398" s="6"/>
      <c r="ELK398" s="6"/>
      <c r="ELL398" s="6"/>
      <c r="ELM398" s="6"/>
      <c r="ELN398" s="6"/>
      <c r="ELO398" s="6"/>
      <c r="ELP398" s="6"/>
      <c r="ELQ398" s="6"/>
      <c r="ELR398" s="6"/>
      <c r="ELS398" s="6"/>
      <c r="ELT398" s="6"/>
      <c r="ELU398" s="6"/>
      <c r="ELV398" s="6"/>
      <c r="ELW398" s="6"/>
      <c r="ELX398" s="6"/>
      <c r="ELY398" s="6"/>
      <c r="ELZ398" s="6"/>
      <c r="EMA398" s="6"/>
      <c r="EMB398" s="6"/>
      <c r="EMC398" s="6"/>
      <c r="EMD398" s="6"/>
      <c r="EME398" s="6"/>
      <c r="EMF398" s="6"/>
      <c r="EMG398" s="6"/>
      <c r="EMH398" s="6"/>
      <c r="EMI398" s="6"/>
      <c r="EMJ398" s="6"/>
      <c r="EMK398" s="6"/>
      <c r="EML398" s="6"/>
      <c r="EMM398" s="6"/>
      <c r="EMN398" s="6"/>
      <c r="EMO398" s="6"/>
      <c r="EMP398" s="6"/>
      <c r="EMQ398" s="6"/>
      <c r="EMR398" s="6"/>
      <c r="EMS398" s="6"/>
      <c r="EMT398" s="6"/>
      <c r="EMU398" s="6"/>
      <c r="EMV398" s="6"/>
      <c r="EMW398" s="6"/>
      <c r="EMX398" s="6"/>
      <c r="EMY398" s="6"/>
      <c r="EMZ398" s="6"/>
      <c r="ENA398" s="6"/>
      <c r="ENB398" s="6"/>
      <c r="ENC398" s="6"/>
      <c r="END398" s="6"/>
      <c r="ENE398" s="6"/>
      <c r="ENF398" s="6"/>
      <c r="ENG398" s="6"/>
      <c r="ENH398" s="6"/>
      <c r="ENI398" s="6"/>
      <c r="ENJ398" s="6"/>
      <c r="ENK398" s="6"/>
      <c r="ENL398" s="6"/>
      <c r="ENM398" s="6"/>
      <c r="ENN398" s="6"/>
      <c r="ENO398" s="6"/>
      <c r="ENP398" s="6"/>
      <c r="ENQ398" s="6"/>
      <c r="ENR398" s="6"/>
      <c r="ENS398" s="6"/>
      <c r="ENT398" s="6"/>
      <c r="ENU398" s="6"/>
      <c r="ENV398" s="6"/>
      <c r="ENW398" s="6"/>
      <c r="ENX398" s="6"/>
      <c r="ENY398" s="6"/>
      <c r="ENZ398" s="6"/>
      <c r="EOA398" s="6"/>
      <c r="EOB398" s="6"/>
      <c r="EOC398" s="6"/>
      <c r="EOD398" s="6"/>
      <c r="EOE398" s="6"/>
      <c r="EOF398" s="6"/>
      <c r="EOG398" s="6"/>
      <c r="EOH398" s="6"/>
      <c r="EOI398" s="6"/>
      <c r="EOJ398" s="6"/>
      <c r="EOK398" s="6"/>
      <c r="EOL398" s="6"/>
      <c r="EOM398" s="6"/>
      <c r="EON398" s="6"/>
      <c r="EOO398" s="6"/>
      <c r="EOP398" s="6"/>
      <c r="EOQ398" s="6"/>
      <c r="EOR398" s="6"/>
      <c r="EOS398" s="6"/>
      <c r="EOT398" s="6"/>
      <c r="EOU398" s="6"/>
      <c r="EOV398" s="6"/>
      <c r="EOW398" s="6"/>
      <c r="EOX398" s="6"/>
      <c r="EOY398" s="6"/>
      <c r="EOZ398" s="6"/>
      <c r="EPA398" s="6"/>
      <c r="EPB398" s="6"/>
      <c r="EPC398" s="6"/>
      <c r="EPD398" s="6"/>
      <c r="EPE398" s="6"/>
      <c r="EPF398" s="6"/>
      <c r="EPG398" s="6"/>
      <c r="EPH398" s="6"/>
      <c r="EPI398" s="6"/>
      <c r="EPJ398" s="6"/>
      <c r="EPK398" s="6"/>
      <c r="EPL398" s="6"/>
      <c r="EPM398" s="6"/>
      <c r="EPN398" s="6"/>
      <c r="EPO398" s="6"/>
      <c r="EPP398" s="6"/>
      <c r="EPQ398" s="6"/>
      <c r="EPR398" s="6"/>
      <c r="EPS398" s="6"/>
      <c r="EPT398" s="6"/>
      <c r="EPU398" s="6"/>
      <c r="EPV398" s="6"/>
      <c r="EPW398" s="6"/>
      <c r="EPX398" s="6"/>
      <c r="EPY398" s="6"/>
      <c r="EPZ398" s="6"/>
      <c r="EQA398" s="6"/>
      <c r="EQB398" s="6"/>
      <c r="EQC398" s="6"/>
      <c r="EQD398" s="6"/>
      <c r="EQE398" s="6"/>
      <c r="EQF398" s="6"/>
      <c r="EQG398" s="6"/>
      <c r="EQH398" s="6"/>
      <c r="EQI398" s="6"/>
      <c r="EQJ398" s="6"/>
      <c r="EQK398" s="6"/>
      <c r="EQL398" s="6"/>
      <c r="EQM398" s="6"/>
      <c r="EQN398" s="6"/>
      <c r="EQO398" s="6"/>
      <c r="EQP398" s="6"/>
      <c r="EQQ398" s="6"/>
      <c r="EQR398" s="6"/>
      <c r="EQS398" s="6"/>
      <c r="EQT398" s="6"/>
      <c r="EQU398" s="6"/>
      <c r="EQV398" s="6"/>
      <c r="EQW398" s="6"/>
      <c r="EQX398" s="6"/>
      <c r="EQY398" s="6"/>
      <c r="EQZ398" s="6"/>
      <c r="ERA398" s="6"/>
      <c r="ERB398" s="6"/>
      <c r="ERC398" s="6"/>
      <c r="ERD398" s="6"/>
      <c r="ERE398" s="6"/>
      <c r="ERF398" s="6"/>
      <c r="ERG398" s="6"/>
      <c r="ERH398" s="6"/>
      <c r="ERI398" s="6"/>
      <c r="ERJ398" s="6"/>
      <c r="ERK398" s="6"/>
      <c r="ERL398" s="6"/>
      <c r="ERM398" s="6"/>
      <c r="ERN398" s="6"/>
      <c r="ERO398" s="6"/>
      <c r="ERP398" s="6"/>
      <c r="ERQ398" s="6"/>
      <c r="ERR398" s="6"/>
      <c r="ERS398" s="6"/>
      <c r="ERT398" s="6"/>
      <c r="ERU398" s="6"/>
      <c r="ERV398" s="6"/>
      <c r="ERW398" s="6"/>
      <c r="ERX398" s="6"/>
      <c r="ERY398" s="6"/>
      <c r="ERZ398" s="6"/>
      <c r="ESA398" s="6"/>
      <c r="ESB398" s="6"/>
      <c r="ESC398" s="6"/>
      <c r="ESD398" s="6"/>
      <c r="ESE398" s="6"/>
      <c r="ESF398" s="6"/>
      <c r="ESG398" s="6"/>
      <c r="ESH398" s="6"/>
      <c r="ESI398" s="6"/>
      <c r="ESJ398" s="6"/>
      <c r="ESK398" s="6"/>
      <c r="ESL398" s="6"/>
      <c r="ESM398" s="6"/>
      <c r="ESN398" s="6"/>
      <c r="ESO398" s="6"/>
      <c r="ESP398" s="6"/>
      <c r="ESQ398" s="6"/>
      <c r="ESR398" s="6"/>
      <c r="ESS398" s="6"/>
      <c r="EST398" s="6"/>
      <c r="ESU398" s="6"/>
      <c r="ESV398" s="6"/>
      <c r="ESW398" s="6"/>
      <c r="ESX398" s="6"/>
      <c r="ESY398" s="6"/>
      <c r="ESZ398" s="6"/>
      <c r="ETA398" s="6"/>
      <c r="ETB398" s="6"/>
      <c r="ETC398" s="6"/>
      <c r="ETD398" s="6"/>
      <c r="ETE398" s="6"/>
      <c r="ETF398" s="6"/>
      <c r="ETG398" s="6"/>
      <c r="ETH398" s="6"/>
      <c r="ETI398" s="6"/>
      <c r="ETJ398" s="6"/>
      <c r="ETK398" s="6"/>
      <c r="ETL398" s="6"/>
      <c r="ETM398" s="6"/>
      <c r="ETN398" s="6"/>
      <c r="ETO398" s="6"/>
      <c r="ETP398" s="6"/>
      <c r="ETQ398" s="6"/>
      <c r="ETR398" s="6"/>
      <c r="ETS398" s="6"/>
      <c r="ETT398" s="6"/>
      <c r="ETU398" s="6"/>
      <c r="ETV398" s="6"/>
      <c r="ETW398" s="6"/>
      <c r="ETX398" s="6"/>
      <c r="ETY398" s="6"/>
      <c r="ETZ398" s="6"/>
      <c r="EUA398" s="6"/>
      <c r="EUB398" s="6"/>
      <c r="EUC398" s="6"/>
      <c r="EUD398" s="6"/>
      <c r="EUE398" s="6"/>
      <c r="EUF398" s="6"/>
      <c r="EUG398" s="6"/>
      <c r="EUH398" s="6"/>
      <c r="EUI398" s="6"/>
      <c r="EUJ398" s="6"/>
      <c r="EUK398" s="6"/>
      <c r="EUL398" s="6"/>
      <c r="EUM398" s="6"/>
      <c r="EUN398" s="6"/>
      <c r="EUO398" s="6"/>
      <c r="EUP398" s="6"/>
      <c r="EUQ398" s="6"/>
      <c r="EUR398" s="6"/>
      <c r="EUS398" s="6"/>
      <c r="EUT398" s="6"/>
      <c r="EUU398" s="6"/>
      <c r="EUV398" s="6"/>
      <c r="EUW398" s="6"/>
      <c r="EUX398" s="6"/>
      <c r="EUY398" s="6"/>
      <c r="EUZ398" s="6"/>
      <c r="EVA398" s="6"/>
      <c r="EVB398" s="6"/>
      <c r="EVC398" s="6"/>
      <c r="EVD398" s="6"/>
      <c r="EVE398" s="6"/>
      <c r="EVF398" s="6"/>
      <c r="EVG398" s="6"/>
      <c r="EVH398" s="6"/>
      <c r="EVI398" s="6"/>
      <c r="EVJ398" s="6"/>
      <c r="EVK398" s="6"/>
      <c r="EVL398" s="6"/>
      <c r="EVM398" s="6"/>
      <c r="EVN398" s="6"/>
      <c r="EVO398" s="6"/>
      <c r="EVP398" s="6"/>
      <c r="EVQ398" s="6"/>
      <c r="EVR398" s="6"/>
      <c r="EVS398" s="6"/>
      <c r="EVT398" s="6"/>
      <c r="EVU398" s="6"/>
      <c r="EVV398" s="6"/>
      <c r="EVW398" s="6"/>
      <c r="EVX398" s="6"/>
      <c r="EVY398" s="6"/>
      <c r="EVZ398" s="6"/>
      <c r="EWA398" s="6"/>
      <c r="EWB398" s="6"/>
      <c r="EWC398" s="6"/>
      <c r="EWD398" s="6"/>
      <c r="EWE398" s="6"/>
      <c r="EWF398" s="6"/>
      <c r="EWG398" s="6"/>
      <c r="EWH398" s="6"/>
      <c r="EWI398" s="6"/>
      <c r="EWJ398" s="6"/>
      <c r="EWK398" s="6"/>
      <c r="EWL398" s="6"/>
      <c r="EWM398" s="6"/>
      <c r="EWN398" s="6"/>
      <c r="EWO398" s="6"/>
      <c r="EWP398" s="6"/>
      <c r="EWQ398" s="6"/>
      <c r="EWR398" s="6"/>
      <c r="EWS398" s="6"/>
      <c r="EWT398" s="6"/>
      <c r="EWU398" s="6"/>
      <c r="EWV398" s="6"/>
      <c r="EWW398" s="6"/>
      <c r="EWX398" s="6"/>
      <c r="EWY398" s="6"/>
      <c r="EWZ398" s="6"/>
      <c r="EXA398" s="6"/>
      <c r="EXB398" s="6"/>
      <c r="EXC398" s="6"/>
      <c r="EXD398" s="6"/>
      <c r="EXE398" s="6"/>
      <c r="EXF398" s="6"/>
      <c r="EXG398" s="6"/>
      <c r="EXH398" s="6"/>
      <c r="EXI398" s="6"/>
      <c r="EXJ398" s="6"/>
      <c r="EXK398" s="6"/>
      <c r="EXL398" s="6"/>
      <c r="EXM398" s="6"/>
      <c r="EXN398" s="6"/>
      <c r="EXO398" s="6"/>
      <c r="EXP398" s="6"/>
      <c r="EXQ398" s="6"/>
      <c r="EXR398" s="6"/>
      <c r="EXS398" s="6"/>
      <c r="EXT398" s="6"/>
      <c r="EXU398" s="6"/>
      <c r="EXV398" s="6"/>
      <c r="EXW398" s="6"/>
      <c r="EXX398" s="6"/>
      <c r="EXY398" s="6"/>
      <c r="EXZ398" s="6"/>
      <c r="EYA398" s="6"/>
      <c r="EYB398" s="6"/>
      <c r="EYC398" s="6"/>
      <c r="EYD398" s="6"/>
      <c r="EYE398" s="6"/>
      <c r="EYF398" s="6"/>
      <c r="EYG398" s="6"/>
      <c r="EYH398" s="6"/>
      <c r="EYI398" s="6"/>
      <c r="EYJ398" s="6"/>
      <c r="EYK398" s="6"/>
      <c r="EYL398" s="6"/>
      <c r="EYM398" s="6"/>
      <c r="EYN398" s="6"/>
      <c r="EYO398" s="6"/>
      <c r="EYP398" s="6"/>
      <c r="EYQ398" s="6"/>
      <c r="EYR398" s="6"/>
      <c r="EYS398" s="6"/>
      <c r="EYT398" s="6"/>
      <c r="EYU398" s="6"/>
      <c r="EYV398" s="6"/>
      <c r="EYW398" s="6"/>
      <c r="EYX398" s="6"/>
      <c r="EYY398" s="6"/>
      <c r="EYZ398" s="6"/>
      <c r="EZA398" s="6"/>
      <c r="EZB398" s="6"/>
      <c r="EZC398" s="6"/>
      <c r="EZD398" s="6"/>
      <c r="EZE398" s="6"/>
      <c r="EZF398" s="6"/>
      <c r="EZG398" s="6"/>
      <c r="EZH398" s="6"/>
      <c r="EZI398" s="6"/>
      <c r="EZJ398" s="6"/>
      <c r="EZK398" s="6"/>
      <c r="EZL398" s="6"/>
      <c r="EZM398" s="6"/>
      <c r="EZN398" s="6"/>
      <c r="EZO398" s="6"/>
      <c r="EZP398" s="6"/>
      <c r="EZQ398" s="6"/>
      <c r="EZR398" s="6"/>
      <c r="EZS398" s="6"/>
      <c r="EZT398" s="6"/>
      <c r="EZU398" s="6"/>
      <c r="EZV398" s="6"/>
      <c r="EZW398" s="6"/>
      <c r="EZX398" s="6"/>
      <c r="EZY398" s="6"/>
      <c r="EZZ398" s="6"/>
      <c r="FAA398" s="6"/>
      <c r="FAB398" s="6"/>
      <c r="FAC398" s="6"/>
      <c r="FAD398" s="6"/>
      <c r="FAE398" s="6"/>
      <c r="FAF398" s="6"/>
      <c r="FAG398" s="6"/>
      <c r="FAH398" s="6"/>
      <c r="FAI398" s="6"/>
      <c r="FAJ398" s="6"/>
      <c r="FAK398" s="6"/>
      <c r="FAL398" s="6"/>
      <c r="FAM398" s="6"/>
      <c r="FAN398" s="6"/>
      <c r="FAO398" s="6"/>
      <c r="FAP398" s="6"/>
      <c r="FAQ398" s="6"/>
      <c r="FAR398" s="6"/>
      <c r="FAS398" s="6"/>
      <c r="FAT398" s="6"/>
      <c r="FAU398" s="6"/>
      <c r="FAV398" s="6"/>
      <c r="FAW398" s="6"/>
      <c r="FAX398" s="6"/>
      <c r="FAY398" s="6"/>
      <c r="FAZ398" s="6"/>
      <c r="FBA398" s="6"/>
      <c r="FBB398" s="6"/>
      <c r="FBC398" s="6"/>
      <c r="FBD398" s="6"/>
      <c r="FBE398" s="6"/>
      <c r="FBF398" s="6"/>
      <c r="FBG398" s="6"/>
      <c r="FBH398" s="6"/>
      <c r="FBI398" s="6"/>
      <c r="FBJ398" s="6"/>
      <c r="FBK398" s="6"/>
      <c r="FBL398" s="6"/>
      <c r="FBM398" s="6"/>
      <c r="FBN398" s="6"/>
      <c r="FBO398" s="6"/>
      <c r="FBP398" s="6"/>
      <c r="FBQ398" s="6"/>
      <c r="FBR398" s="6"/>
      <c r="FBS398" s="6"/>
      <c r="FBT398" s="6"/>
      <c r="FBU398" s="6"/>
      <c r="FBV398" s="6"/>
      <c r="FBW398" s="6"/>
      <c r="FBX398" s="6"/>
      <c r="FBY398" s="6"/>
      <c r="FBZ398" s="6"/>
      <c r="FCA398" s="6"/>
      <c r="FCB398" s="6"/>
      <c r="FCC398" s="6"/>
      <c r="FCD398" s="6"/>
      <c r="FCE398" s="6"/>
      <c r="FCF398" s="6"/>
      <c r="FCG398" s="6"/>
      <c r="FCH398" s="6"/>
      <c r="FCI398" s="6"/>
      <c r="FCJ398" s="6"/>
      <c r="FCK398" s="6"/>
      <c r="FCL398" s="6"/>
      <c r="FCM398" s="6"/>
      <c r="FCN398" s="6"/>
      <c r="FCO398" s="6"/>
      <c r="FCP398" s="6"/>
      <c r="FCQ398" s="6"/>
      <c r="FCR398" s="6"/>
      <c r="FCS398" s="6"/>
      <c r="FCT398" s="6"/>
      <c r="FCU398" s="6"/>
      <c r="FCV398" s="6"/>
      <c r="FCW398" s="6"/>
      <c r="FCX398" s="6"/>
      <c r="FCY398" s="6"/>
      <c r="FCZ398" s="6"/>
      <c r="FDA398" s="6"/>
      <c r="FDB398" s="6"/>
      <c r="FDC398" s="6"/>
      <c r="FDD398" s="6"/>
      <c r="FDE398" s="6"/>
      <c r="FDF398" s="6"/>
      <c r="FDG398" s="6"/>
      <c r="FDH398" s="6"/>
      <c r="FDI398" s="6"/>
      <c r="FDJ398" s="6"/>
      <c r="FDK398" s="6"/>
      <c r="FDL398" s="6"/>
      <c r="FDM398" s="6"/>
      <c r="FDN398" s="6"/>
      <c r="FDO398" s="6"/>
      <c r="FDP398" s="6"/>
      <c r="FDQ398" s="6"/>
      <c r="FDR398" s="6"/>
      <c r="FDS398" s="6"/>
      <c r="FDT398" s="6"/>
      <c r="FDU398" s="6"/>
      <c r="FDV398" s="6"/>
      <c r="FDW398" s="6"/>
      <c r="FDX398" s="6"/>
      <c r="FDY398" s="6"/>
      <c r="FDZ398" s="6"/>
      <c r="FEA398" s="6"/>
      <c r="FEB398" s="6"/>
      <c r="FEC398" s="6"/>
      <c r="FED398" s="6"/>
      <c r="FEE398" s="6"/>
      <c r="FEF398" s="6"/>
      <c r="FEG398" s="6"/>
      <c r="FEH398" s="6"/>
      <c r="FEI398" s="6"/>
      <c r="FEJ398" s="6"/>
      <c r="FEK398" s="6"/>
      <c r="FEL398" s="6"/>
      <c r="FEM398" s="6"/>
      <c r="FEN398" s="6"/>
      <c r="FEO398" s="6"/>
      <c r="FEP398" s="6"/>
      <c r="FEQ398" s="6"/>
      <c r="FER398" s="6"/>
      <c r="FES398" s="6"/>
      <c r="FET398" s="6"/>
      <c r="FEU398" s="6"/>
      <c r="FEV398" s="6"/>
      <c r="FEW398" s="6"/>
      <c r="FEX398" s="6"/>
      <c r="FEY398" s="6"/>
      <c r="FEZ398" s="6"/>
      <c r="FFA398" s="6"/>
      <c r="FFB398" s="6"/>
      <c r="FFC398" s="6"/>
      <c r="FFD398" s="6"/>
      <c r="FFE398" s="6"/>
      <c r="FFF398" s="6"/>
      <c r="FFG398" s="6"/>
      <c r="FFH398" s="6"/>
      <c r="FFI398" s="6"/>
      <c r="FFJ398" s="6"/>
      <c r="FFK398" s="6"/>
      <c r="FFL398" s="6"/>
      <c r="FFM398" s="6"/>
      <c r="FFN398" s="6"/>
      <c r="FFO398" s="6"/>
      <c r="FFP398" s="6"/>
      <c r="FFQ398" s="6"/>
      <c r="FFR398" s="6"/>
      <c r="FFS398" s="6"/>
      <c r="FFT398" s="6"/>
      <c r="FFU398" s="6"/>
      <c r="FFV398" s="6"/>
      <c r="FFW398" s="6"/>
      <c r="FFX398" s="6"/>
      <c r="FFY398" s="6"/>
      <c r="FFZ398" s="6"/>
      <c r="FGA398" s="6"/>
      <c r="FGB398" s="6"/>
      <c r="FGC398" s="6"/>
      <c r="FGD398" s="6"/>
      <c r="FGE398" s="6"/>
      <c r="FGF398" s="6"/>
      <c r="FGG398" s="6"/>
      <c r="FGH398" s="6"/>
      <c r="FGI398" s="6"/>
      <c r="FGJ398" s="6"/>
      <c r="FGK398" s="6"/>
      <c r="FGL398" s="6"/>
      <c r="FGM398" s="6"/>
      <c r="FGN398" s="6"/>
      <c r="FGO398" s="6"/>
      <c r="FGP398" s="6"/>
      <c r="FGQ398" s="6"/>
      <c r="FGR398" s="6"/>
      <c r="FGS398" s="6"/>
      <c r="FGT398" s="6"/>
      <c r="FGU398" s="6"/>
      <c r="FGV398" s="6"/>
      <c r="FGW398" s="6"/>
      <c r="FGX398" s="6"/>
      <c r="FGY398" s="6"/>
      <c r="FGZ398" s="6"/>
      <c r="FHA398" s="6"/>
      <c r="FHB398" s="6"/>
      <c r="FHC398" s="6"/>
      <c r="FHD398" s="6"/>
      <c r="FHE398" s="6"/>
      <c r="FHF398" s="6"/>
      <c r="FHG398" s="6"/>
      <c r="FHH398" s="6"/>
      <c r="FHI398" s="6"/>
      <c r="FHJ398" s="6"/>
      <c r="FHK398" s="6"/>
      <c r="FHL398" s="6"/>
      <c r="FHM398" s="6"/>
      <c r="FHN398" s="6"/>
      <c r="FHO398" s="6"/>
      <c r="FHP398" s="6"/>
      <c r="FHQ398" s="6"/>
      <c r="FHR398" s="6"/>
      <c r="FHS398" s="6"/>
      <c r="FHT398" s="6"/>
      <c r="FHU398" s="6"/>
      <c r="FHV398" s="6"/>
      <c r="FHW398" s="6"/>
      <c r="FHX398" s="6"/>
      <c r="FHY398" s="6"/>
      <c r="FHZ398" s="6"/>
      <c r="FIA398" s="6"/>
      <c r="FIB398" s="6"/>
      <c r="FIC398" s="6"/>
      <c r="FID398" s="6"/>
      <c r="FIE398" s="6"/>
      <c r="FIF398" s="6"/>
      <c r="FIG398" s="6"/>
      <c r="FIH398" s="6"/>
      <c r="FII398" s="6"/>
      <c r="FIJ398" s="6"/>
      <c r="FIK398" s="6"/>
      <c r="FIL398" s="6"/>
      <c r="FIM398" s="6"/>
      <c r="FIN398" s="6"/>
      <c r="FIO398" s="6"/>
      <c r="FIP398" s="6"/>
      <c r="FIQ398" s="6"/>
      <c r="FIR398" s="6"/>
      <c r="FIS398" s="6"/>
      <c r="FIT398" s="6"/>
      <c r="FIU398" s="6"/>
      <c r="FIV398" s="6"/>
      <c r="FIW398" s="6"/>
      <c r="FIX398" s="6"/>
      <c r="FIY398" s="6"/>
      <c r="FIZ398" s="6"/>
      <c r="FJA398" s="6"/>
      <c r="FJB398" s="6"/>
      <c r="FJC398" s="6"/>
      <c r="FJD398" s="6"/>
      <c r="FJE398" s="6"/>
      <c r="FJF398" s="6"/>
      <c r="FJG398" s="6"/>
      <c r="FJH398" s="6"/>
      <c r="FJI398" s="6"/>
      <c r="FJJ398" s="6"/>
      <c r="FJK398" s="6"/>
      <c r="FJL398" s="6"/>
      <c r="FJM398" s="6"/>
      <c r="FJN398" s="6"/>
      <c r="FJO398" s="6"/>
      <c r="FJP398" s="6"/>
      <c r="FJQ398" s="6"/>
      <c r="FJR398" s="6"/>
      <c r="FJS398" s="6"/>
      <c r="FJT398" s="6"/>
      <c r="FJU398" s="6"/>
      <c r="FJV398" s="6"/>
      <c r="FJW398" s="6"/>
      <c r="FJX398" s="6"/>
      <c r="FJY398" s="6"/>
      <c r="FJZ398" s="6"/>
      <c r="FKA398" s="6"/>
      <c r="FKB398" s="6"/>
      <c r="FKC398" s="6"/>
      <c r="FKD398" s="6"/>
      <c r="FKE398" s="6"/>
      <c r="FKF398" s="6"/>
      <c r="FKG398" s="6"/>
      <c r="FKH398" s="6"/>
      <c r="FKI398" s="6"/>
      <c r="FKJ398" s="6"/>
      <c r="FKK398" s="6"/>
      <c r="FKL398" s="6"/>
      <c r="FKM398" s="6"/>
      <c r="FKN398" s="6"/>
      <c r="FKO398" s="6"/>
      <c r="FKP398" s="6"/>
      <c r="FKQ398" s="6"/>
      <c r="FKR398" s="6"/>
      <c r="FKS398" s="6"/>
      <c r="FKT398" s="6"/>
      <c r="FKU398" s="6"/>
      <c r="FKV398" s="6"/>
      <c r="FKW398" s="6"/>
      <c r="FKX398" s="6"/>
      <c r="FKY398" s="6"/>
      <c r="FKZ398" s="6"/>
      <c r="FLA398" s="6"/>
      <c r="FLB398" s="6"/>
      <c r="FLC398" s="6"/>
      <c r="FLD398" s="6"/>
      <c r="FLE398" s="6"/>
      <c r="FLF398" s="6"/>
      <c r="FLG398" s="6"/>
      <c r="FLH398" s="6"/>
      <c r="FLI398" s="6"/>
      <c r="FLJ398" s="6"/>
      <c r="FLK398" s="6"/>
      <c r="FLL398" s="6"/>
      <c r="FLM398" s="6"/>
      <c r="FLN398" s="6"/>
      <c r="FLO398" s="6"/>
      <c r="FLP398" s="6"/>
      <c r="FLQ398" s="6"/>
      <c r="FLR398" s="6"/>
      <c r="FLS398" s="6"/>
      <c r="FLT398" s="6"/>
      <c r="FLU398" s="6"/>
      <c r="FLV398" s="6"/>
      <c r="FLW398" s="6"/>
      <c r="FLX398" s="6"/>
      <c r="FLY398" s="6"/>
      <c r="FLZ398" s="6"/>
      <c r="FMA398" s="6"/>
      <c r="FMB398" s="6"/>
      <c r="FMC398" s="6"/>
      <c r="FMD398" s="6"/>
      <c r="FME398" s="6"/>
      <c r="FMF398" s="6"/>
      <c r="FMG398" s="6"/>
      <c r="FMH398" s="6"/>
      <c r="FMI398" s="6"/>
      <c r="FMJ398" s="6"/>
      <c r="FMK398" s="6"/>
      <c r="FML398" s="6"/>
      <c r="FMM398" s="6"/>
      <c r="FMN398" s="6"/>
      <c r="FMO398" s="6"/>
      <c r="FMP398" s="6"/>
      <c r="FMQ398" s="6"/>
      <c r="FMR398" s="6"/>
      <c r="FMS398" s="6"/>
      <c r="FMT398" s="6"/>
      <c r="FMU398" s="6"/>
      <c r="FMV398" s="6"/>
      <c r="FMW398" s="6"/>
      <c r="FMX398" s="6"/>
      <c r="FMY398" s="6"/>
      <c r="FMZ398" s="6"/>
      <c r="FNA398" s="6"/>
      <c r="FNB398" s="6"/>
      <c r="FNC398" s="6"/>
      <c r="FND398" s="6"/>
      <c r="FNE398" s="6"/>
      <c r="FNF398" s="6"/>
      <c r="FNG398" s="6"/>
      <c r="FNH398" s="6"/>
      <c r="FNI398" s="6"/>
      <c r="FNJ398" s="6"/>
      <c r="FNK398" s="6"/>
      <c r="FNL398" s="6"/>
      <c r="FNM398" s="6"/>
      <c r="FNN398" s="6"/>
      <c r="FNO398" s="6"/>
      <c r="FNP398" s="6"/>
      <c r="FNQ398" s="6"/>
      <c r="FNR398" s="6"/>
      <c r="FNS398" s="6"/>
      <c r="FNT398" s="6"/>
      <c r="FNU398" s="6"/>
      <c r="FNV398" s="6"/>
      <c r="FNW398" s="6"/>
      <c r="FNX398" s="6"/>
      <c r="FNY398" s="6"/>
      <c r="FNZ398" s="6"/>
      <c r="FOA398" s="6"/>
      <c r="FOB398" s="6"/>
      <c r="FOC398" s="6"/>
      <c r="FOD398" s="6"/>
      <c r="FOE398" s="6"/>
      <c r="FOF398" s="6"/>
      <c r="FOG398" s="6"/>
      <c r="FOH398" s="6"/>
      <c r="FOI398" s="6"/>
      <c r="FOJ398" s="6"/>
      <c r="FOK398" s="6"/>
      <c r="FOL398" s="6"/>
      <c r="FOM398" s="6"/>
      <c r="FON398" s="6"/>
      <c r="FOO398" s="6"/>
      <c r="FOP398" s="6"/>
      <c r="FOQ398" s="6"/>
      <c r="FOR398" s="6"/>
      <c r="FOS398" s="6"/>
      <c r="FOT398" s="6"/>
      <c r="FOU398" s="6"/>
      <c r="FOV398" s="6"/>
      <c r="FOW398" s="6"/>
      <c r="FOX398" s="6"/>
      <c r="FOY398" s="6"/>
      <c r="FOZ398" s="6"/>
      <c r="FPA398" s="6"/>
      <c r="FPB398" s="6"/>
      <c r="FPC398" s="6"/>
      <c r="FPD398" s="6"/>
      <c r="FPE398" s="6"/>
      <c r="FPF398" s="6"/>
      <c r="FPG398" s="6"/>
      <c r="FPH398" s="6"/>
      <c r="FPI398" s="6"/>
      <c r="FPJ398" s="6"/>
      <c r="FPK398" s="6"/>
      <c r="FPL398" s="6"/>
      <c r="FPM398" s="6"/>
      <c r="FPN398" s="6"/>
      <c r="FPO398" s="6"/>
      <c r="FPP398" s="6"/>
      <c r="FPQ398" s="6"/>
      <c r="FPR398" s="6"/>
      <c r="FPS398" s="6"/>
      <c r="FPT398" s="6"/>
      <c r="FPU398" s="6"/>
      <c r="FPV398" s="6"/>
      <c r="FPW398" s="6"/>
      <c r="FPX398" s="6"/>
      <c r="FPY398" s="6"/>
      <c r="FPZ398" s="6"/>
      <c r="FQA398" s="6"/>
      <c r="FQB398" s="6"/>
      <c r="FQC398" s="6"/>
      <c r="FQD398" s="6"/>
      <c r="FQE398" s="6"/>
      <c r="FQF398" s="6"/>
      <c r="FQG398" s="6"/>
      <c r="FQH398" s="6"/>
      <c r="FQI398" s="6"/>
      <c r="FQJ398" s="6"/>
      <c r="FQK398" s="6"/>
      <c r="FQL398" s="6"/>
      <c r="FQM398" s="6"/>
      <c r="FQN398" s="6"/>
      <c r="FQO398" s="6"/>
      <c r="FQP398" s="6"/>
      <c r="FQQ398" s="6"/>
      <c r="FQR398" s="6"/>
      <c r="FQS398" s="6"/>
      <c r="FQT398" s="6"/>
      <c r="FQU398" s="6"/>
      <c r="FQV398" s="6"/>
      <c r="FQW398" s="6"/>
      <c r="FQX398" s="6"/>
      <c r="FQY398" s="6"/>
      <c r="FQZ398" s="6"/>
      <c r="FRA398" s="6"/>
      <c r="FRB398" s="6"/>
      <c r="FRC398" s="6"/>
      <c r="FRD398" s="6"/>
      <c r="FRE398" s="6"/>
      <c r="FRF398" s="6"/>
      <c r="FRG398" s="6"/>
      <c r="FRH398" s="6"/>
      <c r="FRI398" s="6"/>
      <c r="FRJ398" s="6"/>
      <c r="FRK398" s="6"/>
      <c r="FRL398" s="6"/>
      <c r="FRM398" s="6"/>
      <c r="FRN398" s="6"/>
      <c r="FRO398" s="6"/>
      <c r="FRP398" s="6"/>
      <c r="FRQ398" s="6"/>
      <c r="FRR398" s="6"/>
      <c r="FRS398" s="6"/>
      <c r="FRT398" s="6"/>
      <c r="FRU398" s="6"/>
      <c r="FRV398" s="6"/>
      <c r="FRW398" s="6"/>
      <c r="FRX398" s="6"/>
      <c r="FRY398" s="6"/>
      <c r="FRZ398" s="6"/>
      <c r="FSA398" s="6"/>
      <c r="FSB398" s="6"/>
      <c r="FSC398" s="6"/>
      <c r="FSD398" s="6"/>
      <c r="FSE398" s="6"/>
      <c r="FSF398" s="6"/>
      <c r="FSG398" s="6"/>
      <c r="FSH398" s="6"/>
      <c r="FSI398" s="6"/>
      <c r="FSJ398" s="6"/>
      <c r="FSK398" s="6"/>
      <c r="FSL398" s="6"/>
      <c r="FSM398" s="6"/>
      <c r="FSN398" s="6"/>
      <c r="FSO398" s="6"/>
      <c r="FSP398" s="6"/>
      <c r="FSQ398" s="6"/>
      <c r="FSR398" s="6"/>
      <c r="FSS398" s="6"/>
      <c r="FST398" s="6"/>
      <c r="FSU398" s="6"/>
      <c r="FSV398" s="6"/>
      <c r="FSW398" s="6"/>
      <c r="FSX398" s="6"/>
      <c r="FSY398" s="6"/>
      <c r="FSZ398" s="6"/>
      <c r="FTA398" s="6"/>
      <c r="FTB398" s="6"/>
      <c r="FTC398" s="6"/>
      <c r="FTD398" s="6"/>
      <c r="FTE398" s="6"/>
      <c r="FTF398" s="6"/>
      <c r="FTG398" s="6"/>
      <c r="FTH398" s="6"/>
      <c r="FTI398" s="6"/>
      <c r="FTJ398" s="6"/>
      <c r="FTK398" s="6"/>
      <c r="FTL398" s="6"/>
      <c r="FTM398" s="6"/>
      <c r="FTN398" s="6"/>
      <c r="FTO398" s="6"/>
      <c r="FTP398" s="6"/>
      <c r="FTQ398" s="6"/>
      <c r="FTR398" s="6"/>
      <c r="FTS398" s="6"/>
      <c r="FTT398" s="6"/>
      <c r="FTU398" s="6"/>
      <c r="FTV398" s="6"/>
      <c r="FTW398" s="6"/>
      <c r="FTX398" s="6"/>
      <c r="FTY398" s="6"/>
      <c r="FTZ398" s="6"/>
      <c r="FUA398" s="6"/>
      <c r="FUB398" s="6"/>
      <c r="FUC398" s="6"/>
      <c r="FUD398" s="6"/>
      <c r="FUE398" s="6"/>
      <c r="FUF398" s="6"/>
      <c r="FUG398" s="6"/>
      <c r="FUH398" s="6"/>
      <c r="FUI398" s="6"/>
      <c r="FUJ398" s="6"/>
      <c r="FUK398" s="6"/>
      <c r="FUL398" s="6"/>
      <c r="FUM398" s="6"/>
      <c r="FUN398" s="6"/>
      <c r="FUO398" s="6"/>
      <c r="FUP398" s="6"/>
      <c r="FUQ398" s="6"/>
      <c r="FUR398" s="6"/>
      <c r="FUS398" s="6"/>
      <c r="FUT398" s="6"/>
      <c r="FUU398" s="6"/>
      <c r="FUV398" s="6"/>
      <c r="FUW398" s="6"/>
      <c r="FUX398" s="6"/>
      <c r="FUY398" s="6"/>
      <c r="FUZ398" s="6"/>
      <c r="FVA398" s="6"/>
      <c r="FVB398" s="6"/>
      <c r="FVC398" s="6"/>
      <c r="FVD398" s="6"/>
      <c r="FVE398" s="6"/>
      <c r="FVF398" s="6"/>
      <c r="FVG398" s="6"/>
      <c r="FVH398" s="6"/>
      <c r="FVI398" s="6"/>
      <c r="FVJ398" s="6"/>
      <c r="FVK398" s="6"/>
      <c r="FVL398" s="6"/>
      <c r="FVM398" s="6"/>
      <c r="FVN398" s="6"/>
      <c r="FVO398" s="6"/>
      <c r="FVP398" s="6"/>
      <c r="FVQ398" s="6"/>
      <c r="FVR398" s="6"/>
      <c r="FVS398" s="6"/>
      <c r="FVT398" s="6"/>
      <c r="FVU398" s="6"/>
      <c r="FVV398" s="6"/>
      <c r="FVW398" s="6"/>
      <c r="FVX398" s="6"/>
      <c r="FVY398" s="6"/>
      <c r="FVZ398" s="6"/>
      <c r="FWA398" s="6"/>
      <c r="FWB398" s="6"/>
      <c r="FWC398" s="6"/>
      <c r="FWD398" s="6"/>
      <c r="FWE398" s="6"/>
      <c r="FWF398" s="6"/>
      <c r="FWG398" s="6"/>
      <c r="FWH398" s="6"/>
      <c r="FWI398" s="6"/>
      <c r="FWJ398" s="6"/>
      <c r="FWK398" s="6"/>
      <c r="FWL398" s="6"/>
      <c r="FWM398" s="6"/>
      <c r="FWN398" s="6"/>
      <c r="FWO398" s="6"/>
      <c r="FWP398" s="6"/>
      <c r="FWQ398" s="6"/>
      <c r="FWR398" s="6"/>
      <c r="FWS398" s="6"/>
      <c r="FWT398" s="6"/>
      <c r="FWU398" s="6"/>
      <c r="FWV398" s="6"/>
      <c r="FWW398" s="6"/>
      <c r="FWX398" s="6"/>
      <c r="FWY398" s="6"/>
      <c r="FWZ398" s="6"/>
      <c r="FXA398" s="6"/>
      <c r="FXB398" s="6"/>
      <c r="FXC398" s="6"/>
      <c r="FXD398" s="6"/>
      <c r="FXE398" s="6"/>
      <c r="FXF398" s="6"/>
      <c r="FXG398" s="6"/>
      <c r="FXH398" s="6"/>
      <c r="FXI398" s="6"/>
      <c r="FXJ398" s="6"/>
      <c r="FXK398" s="6"/>
      <c r="FXL398" s="6"/>
      <c r="FXM398" s="6"/>
      <c r="FXN398" s="6"/>
      <c r="FXO398" s="6"/>
      <c r="FXP398" s="6"/>
      <c r="FXQ398" s="6"/>
      <c r="FXR398" s="6"/>
      <c r="FXS398" s="6"/>
      <c r="FXT398" s="6"/>
      <c r="FXU398" s="6"/>
      <c r="FXV398" s="6"/>
      <c r="FXW398" s="6"/>
      <c r="FXX398" s="6"/>
      <c r="FXY398" s="6"/>
      <c r="FXZ398" s="6"/>
      <c r="FYA398" s="6"/>
      <c r="FYB398" s="6"/>
      <c r="FYC398" s="6"/>
      <c r="FYD398" s="6"/>
      <c r="FYE398" s="6"/>
      <c r="FYF398" s="6"/>
      <c r="FYG398" s="6"/>
      <c r="FYH398" s="6"/>
      <c r="FYI398" s="6"/>
      <c r="FYJ398" s="6"/>
      <c r="FYK398" s="6"/>
      <c r="FYL398" s="6"/>
      <c r="FYM398" s="6"/>
      <c r="FYN398" s="6"/>
      <c r="FYO398" s="6"/>
      <c r="FYP398" s="6"/>
      <c r="FYQ398" s="6"/>
      <c r="FYR398" s="6"/>
      <c r="FYS398" s="6"/>
      <c r="FYT398" s="6"/>
      <c r="FYU398" s="6"/>
      <c r="FYV398" s="6"/>
      <c r="FYW398" s="6"/>
      <c r="FYX398" s="6"/>
      <c r="FYY398" s="6"/>
      <c r="FYZ398" s="6"/>
      <c r="FZA398" s="6"/>
      <c r="FZB398" s="6"/>
      <c r="FZC398" s="6"/>
      <c r="FZD398" s="6"/>
      <c r="FZE398" s="6"/>
      <c r="FZF398" s="6"/>
      <c r="FZG398" s="6"/>
      <c r="FZH398" s="6"/>
      <c r="FZI398" s="6"/>
      <c r="FZJ398" s="6"/>
      <c r="FZK398" s="6"/>
      <c r="FZL398" s="6"/>
      <c r="FZM398" s="6"/>
      <c r="FZN398" s="6"/>
      <c r="FZO398" s="6"/>
      <c r="FZP398" s="6"/>
      <c r="FZQ398" s="6"/>
      <c r="FZR398" s="6"/>
      <c r="FZS398" s="6"/>
      <c r="FZT398" s="6"/>
      <c r="FZU398" s="6"/>
      <c r="FZV398" s="6"/>
      <c r="FZW398" s="6"/>
      <c r="FZX398" s="6"/>
      <c r="FZY398" s="6"/>
      <c r="FZZ398" s="6"/>
      <c r="GAA398" s="6"/>
      <c r="GAB398" s="6"/>
      <c r="GAC398" s="6"/>
      <c r="GAD398" s="6"/>
      <c r="GAE398" s="6"/>
      <c r="GAF398" s="6"/>
      <c r="GAG398" s="6"/>
      <c r="GAH398" s="6"/>
      <c r="GAI398" s="6"/>
      <c r="GAJ398" s="6"/>
      <c r="GAK398" s="6"/>
      <c r="GAL398" s="6"/>
      <c r="GAM398" s="6"/>
      <c r="GAN398" s="6"/>
      <c r="GAO398" s="6"/>
      <c r="GAP398" s="6"/>
      <c r="GAQ398" s="6"/>
      <c r="GAR398" s="6"/>
      <c r="GAS398" s="6"/>
      <c r="GAT398" s="6"/>
      <c r="GAU398" s="6"/>
      <c r="GAV398" s="6"/>
      <c r="GAW398" s="6"/>
      <c r="GAX398" s="6"/>
      <c r="GAY398" s="6"/>
      <c r="GAZ398" s="6"/>
      <c r="GBA398" s="6"/>
      <c r="GBB398" s="6"/>
      <c r="GBC398" s="6"/>
      <c r="GBD398" s="6"/>
      <c r="GBE398" s="6"/>
      <c r="GBF398" s="6"/>
      <c r="GBG398" s="6"/>
      <c r="GBH398" s="6"/>
      <c r="GBI398" s="6"/>
      <c r="GBJ398" s="6"/>
      <c r="GBK398" s="6"/>
      <c r="GBL398" s="6"/>
      <c r="GBM398" s="6"/>
      <c r="GBN398" s="6"/>
      <c r="GBO398" s="6"/>
      <c r="GBP398" s="6"/>
      <c r="GBQ398" s="6"/>
      <c r="GBR398" s="6"/>
      <c r="GBS398" s="6"/>
      <c r="GBT398" s="6"/>
      <c r="GBU398" s="6"/>
      <c r="GBV398" s="6"/>
      <c r="GBW398" s="6"/>
      <c r="GBX398" s="6"/>
      <c r="GBY398" s="6"/>
      <c r="GBZ398" s="6"/>
      <c r="GCA398" s="6"/>
      <c r="GCB398" s="6"/>
      <c r="GCC398" s="6"/>
      <c r="GCD398" s="6"/>
      <c r="GCE398" s="6"/>
      <c r="GCF398" s="6"/>
      <c r="GCG398" s="6"/>
      <c r="GCH398" s="6"/>
      <c r="GCI398" s="6"/>
      <c r="GCJ398" s="6"/>
      <c r="GCK398" s="6"/>
      <c r="GCL398" s="6"/>
      <c r="GCM398" s="6"/>
      <c r="GCN398" s="6"/>
      <c r="GCO398" s="6"/>
      <c r="GCP398" s="6"/>
      <c r="GCQ398" s="6"/>
      <c r="GCR398" s="6"/>
      <c r="GCS398" s="6"/>
      <c r="GCT398" s="6"/>
      <c r="GCU398" s="6"/>
      <c r="GCV398" s="6"/>
      <c r="GCW398" s="6"/>
      <c r="GCX398" s="6"/>
      <c r="GCY398" s="6"/>
      <c r="GCZ398" s="6"/>
      <c r="GDA398" s="6"/>
      <c r="GDB398" s="6"/>
      <c r="GDC398" s="6"/>
      <c r="GDD398" s="6"/>
      <c r="GDE398" s="6"/>
      <c r="GDF398" s="6"/>
      <c r="GDG398" s="6"/>
      <c r="GDH398" s="6"/>
      <c r="GDI398" s="6"/>
      <c r="GDJ398" s="6"/>
      <c r="GDK398" s="6"/>
      <c r="GDL398" s="6"/>
      <c r="GDM398" s="6"/>
      <c r="GDN398" s="6"/>
      <c r="GDO398" s="6"/>
      <c r="GDP398" s="6"/>
      <c r="GDQ398" s="6"/>
      <c r="GDR398" s="6"/>
      <c r="GDS398" s="6"/>
      <c r="GDT398" s="6"/>
      <c r="GDU398" s="6"/>
      <c r="GDV398" s="6"/>
      <c r="GDW398" s="6"/>
      <c r="GDX398" s="6"/>
      <c r="GDY398" s="6"/>
      <c r="GDZ398" s="6"/>
      <c r="GEA398" s="6"/>
      <c r="GEB398" s="6"/>
      <c r="GEC398" s="6"/>
      <c r="GED398" s="6"/>
      <c r="GEE398" s="6"/>
      <c r="GEF398" s="6"/>
      <c r="GEG398" s="6"/>
      <c r="GEH398" s="6"/>
      <c r="GEI398" s="6"/>
      <c r="GEJ398" s="6"/>
      <c r="GEK398" s="6"/>
      <c r="GEL398" s="6"/>
      <c r="GEM398" s="6"/>
      <c r="GEN398" s="6"/>
      <c r="GEO398" s="6"/>
      <c r="GEP398" s="6"/>
      <c r="GEQ398" s="6"/>
      <c r="GER398" s="6"/>
      <c r="GES398" s="6"/>
      <c r="GET398" s="6"/>
      <c r="GEU398" s="6"/>
      <c r="GEV398" s="6"/>
      <c r="GEW398" s="6"/>
      <c r="GEX398" s="6"/>
      <c r="GEY398" s="6"/>
      <c r="GEZ398" s="6"/>
      <c r="GFA398" s="6"/>
      <c r="GFB398" s="6"/>
      <c r="GFC398" s="6"/>
      <c r="GFD398" s="6"/>
      <c r="GFE398" s="6"/>
      <c r="GFF398" s="6"/>
      <c r="GFG398" s="6"/>
      <c r="GFH398" s="6"/>
      <c r="GFI398" s="6"/>
      <c r="GFJ398" s="6"/>
      <c r="GFK398" s="6"/>
      <c r="GFL398" s="6"/>
      <c r="GFM398" s="6"/>
      <c r="GFN398" s="6"/>
      <c r="GFO398" s="6"/>
      <c r="GFP398" s="6"/>
      <c r="GFQ398" s="6"/>
      <c r="GFR398" s="6"/>
      <c r="GFS398" s="6"/>
      <c r="GFT398" s="6"/>
      <c r="GFU398" s="6"/>
      <c r="GFV398" s="6"/>
      <c r="GFW398" s="6"/>
      <c r="GFX398" s="6"/>
      <c r="GFY398" s="6"/>
      <c r="GFZ398" s="6"/>
      <c r="GGA398" s="6"/>
      <c r="GGB398" s="6"/>
      <c r="GGC398" s="6"/>
      <c r="GGD398" s="6"/>
      <c r="GGE398" s="6"/>
      <c r="GGF398" s="6"/>
      <c r="GGG398" s="6"/>
      <c r="GGH398" s="6"/>
      <c r="GGI398" s="6"/>
      <c r="GGJ398" s="6"/>
      <c r="GGK398" s="6"/>
      <c r="GGL398" s="6"/>
      <c r="GGM398" s="6"/>
      <c r="GGN398" s="6"/>
      <c r="GGO398" s="6"/>
      <c r="GGP398" s="6"/>
      <c r="GGQ398" s="6"/>
      <c r="GGR398" s="6"/>
      <c r="GGS398" s="6"/>
      <c r="GGT398" s="6"/>
      <c r="GGU398" s="6"/>
      <c r="GGV398" s="6"/>
      <c r="GGW398" s="6"/>
      <c r="GGX398" s="6"/>
      <c r="GGY398" s="6"/>
      <c r="GGZ398" s="6"/>
      <c r="GHA398" s="6"/>
      <c r="GHB398" s="6"/>
      <c r="GHC398" s="6"/>
      <c r="GHD398" s="6"/>
      <c r="GHE398" s="6"/>
      <c r="GHF398" s="6"/>
      <c r="GHG398" s="6"/>
      <c r="GHH398" s="6"/>
      <c r="GHI398" s="6"/>
      <c r="GHJ398" s="6"/>
      <c r="GHK398" s="6"/>
      <c r="GHL398" s="6"/>
      <c r="GHM398" s="6"/>
      <c r="GHN398" s="6"/>
      <c r="GHO398" s="6"/>
      <c r="GHP398" s="6"/>
      <c r="GHQ398" s="6"/>
      <c r="GHR398" s="6"/>
      <c r="GHS398" s="6"/>
      <c r="GHT398" s="6"/>
      <c r="GHU398" s="6"/>
      <c r="GHV398" s="6"/>
      <c r="GHW398" s="6"/>
      <c r="GHX398" s="6"/>
      <c r="GHY398" s="6"/>
      <c r="GHZ398" s="6"/>
      <c r="GIA398" s="6"/>
      <c r="GIB398" s="6"/>
      <c r="GIC398" s="6"/>
      <c r="GID398" s="6"/>
      <c r="GIE398" s="6"/>
      <c r="GIF398" s="6"/>
      <c r="GIG398" s="6"/>
      <c r="GIH398" s="6"/>
      <c r="GII398" s="6"/>
      <c r="GIJ398" s="6"/>
      <c r="GIK398" s="6"/>
      <c r="GIL398" s="6"/>
      <c r="GIM398" s="6"/>
      <c r="GIN398" s="6"/>
      <c r="GIO398" s="6"/>
      <c r="GIP398" s="6"/>
      <c r="GIQ398" s="6"/>
      <c r="GIR398" s="6"/>
      <c r="GIS398" s="6"/>
      <c r="GIT398" s="6"/>
      <c r="GIU398" s="6"/>
      <c r="GIV398" s="6"/>
      <c r="GIW398" s="6"/>
      <c r="GIX398" s="6"/>
      <c r="GIY398" s="6"/>
      <c r="GIZ398" s="6"/>
      <c r="GJA398" s="6"/>
      <c r="GJB398" s="6"/>
      <c r="GJC398" s="6"/>
      <c r="GJD398" s="6"/>
      <c r="GJE398" s="6"/>
      <c r="GJF398" s="6"/>
      <c r="GJG398" s="6"/>
      <c r="GJH398" s="6"/>
      <c r="GJI398" s="6"/>
      <c r="GJJ398" s="6"/>
      <c r="GJK398" s="6"/>
      <c r="GJL398" s="6"/>
      <c r="GJM398" s="6"/>
      <c r="GJN398" s="6"/>
      <c r="GJO398" s="6"/>
      <c r="GJP398" s="6"/>
      <c r="GJQ398" s="6"/>
      <c r="GJR398" s="6"/>
      <c r="GJS398" s="6"/>
      <c r="GJT398" s="6"/>
      <c r="GJU398" s="6"/>
      <c r="GJV398" s="6"/>
      <c r="GJW398" s="6"/>
      <c r="GJX398" s="6"/>
      <c r="GJY398" s="6"/>
      <c r="GJZ398" s="6"/>
      <c r="GKA398" s="6"/>
      <c r="GKB398" s="6"/>
      <c r="GKC398" s="6"/>
      <c r="GKD398" s="6"/>
      <c r="GKE398" s="6"/>
      <c r="GKF398" s="6"/>
      <c r="GKG398" s="6"/>
      <c r="GKH398" s="6"/>
      <c r="GKI398" s="6"/>
      <c r="GKJ398" s="6"/>
      <c r="GKK398" s="6"/>
      <c r="GKL398" s="6"/>
      <c r="GKM398" s="6"/>
      <c r="GKN398" s="6"/>
      <c r="GKO398" s="6"/>
      <c r="GKP398" s="6"/>
      <c r="GKQ398" s="6"/>
      <c r="GKR398" s="6"/>
      <c r="GKS398" s="6"/>
      <c r="GKT398" s="6"/>
      <c r="GKU398" s="6"/>
      <c r="GKV398" s="6"/>
      <c r="GKW398" s="6"/>
      <c r="GKX398" s="6"/>
      <c r="GKY398" s="6"/>
      <c r="GKZ398" s="6"/>
      <c r="GLA398" s="6"/>
      <c r="GLB398" s="6"/>
      <c r="GLC398" s="6"/>
      <c r="GLD398" s="6"/>
      <c r="GLE398" s="6"/>
      <c r="GLF398" s="6"/>
      <c r="GLG398" s="6"/>
      <c r="GLH398" s="6"/>
      <c r="GLI398" s="6"/>
      <c r="GLJ398" s="6"/>
      <c r="GLK398" s="6"/>
      <c r="GLL398" s="6"/>
      <c r="GLM398" s="6"/>
      <c r="GLN398" s="6"/>
      <c r="GLO398" s="6"/>
      <c r="GLP398" s="6"/>
      <c r="GLQ398" s="6"/>
      <c r="GLR398" s="6"/>
      <c r="GLS398" s="6"/>
      <c r="GLT398" s="6"/>
      <c r="GLU398" s="6"/>
      <c r="GLV398" s="6"/>
      <c r="GLW398" s="6"/>
      <c r="GLX398" s="6"/>
      <c r="GLY398" s="6"/>
      <c r="GLZ398" s="6"/>
      <c r="GMA398" s="6"/>
      <c r="GMB398" s="6"/>
      <c r="GMC398" s="6"/>
      <c r="GMD398" s="6"/>
      <c r="GME398" s="6"/>
      <c r="GMF398" s="6"/>
      <c r="GMG398" s="6"/>
      <c r="GMH398" s="6"/>
      <c r="GMI398" s="6"/>
      <c r="GMJ398" s="6"/>
      <c r="GMK398" s="6"/>
      <c r="GML398" s="6"/>
      <c r="GMM398" s="6"/>
      <c r="GMN398" s="6"/>
      <c r="GMO398" s="6"/>
      <c r="GMP398" s="6"/>
      <c r="GMQ398" s="6"/>
      <c r="GMR398" s="6"/>
      <c r="GMS398" s="6"/>
      <c r="GMT398" s="6"/>
      <c r="GMU398" s="6"/>
      <c r="GMV398" s="6"/>
      <c r="GMW398" s="6"/>
      <c r="GMX398" s="6"/>
      <c r="GMY398" s="6"/>
      <c r="GMZ398" s="6"/>
      <c r="GNA398" s="6"/>
      <c r="GNB398" s="6"/>
      <c r="GNC398" s="6"/>
      <c r="GND398" s="6"/>
      <c r="GNE398" s="6"/>
      <c r="GNF398" s="6"/>
      <c r="GNG398" s="6"/>
      <c r="GNH398" s="6"/>
      <c r="GNI398" s="6"/>
      <c r="GNJ398" s="6"/>
      <c r="GNK398" s="6"/>
      <c r="GNL398" s="6"/>
      <c r="GNM398" s="6"/>
      <c r="GNN398" s="6"/>
      <c r="GNO398" s="6"/>
      <c r="GNP398" s="6"/>
      <c r="GNQ398" s="6"/>
      <c r="GNR398" s="6"/>
      <c r="GNS398" s="6"/>
      <c r="GNT398" s="6"/>
      <c r="GNU398" s="6"/>
      <c r="GNV398" s="6"/>
      <c r="GNW398" s="6"/>
      <c r="GNX398" s="6"/>
      <c r="GNY398" s="6"/>
      <c r="GNZ398" s="6"/>
      <c r="GOA398" s="6"/>
      <c r="GOB398" s="6"/>
      <c r="GOC398" s="6"/>
      <c r="GOD398" s="6"/>
      <c r="GOE398" s="6"/>
      <c r="GOF398" s="6"/>
      <c r="GOG398" s="6"/>
      <c r="GOH398" s="6"/>
      <c r="GOI398" s="6"/>
      <c r="GOJ398" s="6"/>
      <c r="GOK398" s="6"/>
      <c r="GOL398" s="6"/>
      <c r="GOM398" s="6"/>
      <c r="GON398" s="6"/>
      <c r="GOO398" s="6"/>
      <c r="GOP398" s="6"/>
      <c r="GOQ398" s="6"/>
      <c r="GOR398" s="6"/>
      <c r="GOS398" s="6"/>
      <c r="GOT398" s="6"/>
      <c r="GOU398" s="6"/>
      <c r="GOV398" s="6"/>
      <c r="GOW398" s="6"/>
      <c r="GOX398" s="6"/>
      <c r="GOY398" s="6"/>
      <c r="GOZ398" s="6"/>
      <c r="GPA398" s="6"/>
      <c r="GPB398" s="6"/>
      <c r="GPC398" s="6"/>
      <c r="GPD398" s="6"/>
      <c r="GPE398" s="6"/>
      <c r="GPF398" s="6"/>
      <c r="GPG398" s="6"/>
      <c r="GPH398" s="6"/>
      <c r="GPI398" s="6"/>
      <c r="GPJ398" s="6"/>
      <c r="GPK398" s="6"/>
      <c r="GPL398" s="6"/>
      <c r="GPM398" s="6"/>
      <c r="GPN398" s="6"/>
      <c r="GPO398" s="6"/>
      <c r="GPP398" s="6"/>
      <c r="GPQ398" s="6"/>
      <c r="GPR398" s="6"/>
      <c r="GPS398" s="6"/>
      <c r="GPT398" s="6"/>
      <c r="GPU398" s="6"/>
      <c r="GPV398" s="6"/>
      <c r="GPW398" s="6"/>
      <c r="GPX398" s="6"/>
      <c r="GPY398" s="6"/>
      <c r="GPZ398" s="6"/>
      <c r="GQA398" s="6"/>
      <c r="GQB398" s="6"/>
      <c r="GQC398" s="6"/>
      <c r="GQD398" s="6"/>
      <c r="GQE398" s="6"/>
      <c r="GQF398" s="6"/>
      <c r="GQG398" s="6"/>
      <c r="GQH398" s="6"/>
      <c r="GQI398" s="6"/>
      <c r="GQJ398" s="6"/>
      <c r="GQK398" s="6"/>
      <c r="GQL398" s="6"/>
      <c r="GQM398" s="6"/>
      <c r="GQN398" s="6"/>
      <c r="GQO398" s="6"/>
      <c r="GQP398" s="6"/>
      <c r="GQQ398" s="6"/>
      <c r="GQR398" s="6"/>
      <c r="GQS398" s="6"/>
      <c r="GQT398" s="6"/>
      <c r="GQU398" s="6"/>
      <c r="GQV398" s="6"/>
      <c r="GQW398" s="6"/>
      <c r="GQX398" s="6"/>
      <c r="GQY398" s="6"/>
      <c r="GQZ398" s="6"/>
      <c r="GRA398" s="6"/>
      <c r="GRB398" s="6"/>
      <c r="GRC398" s="6"/>
      <c r="GRD398" s="6"/>
      <c r="GRE398" s="6"/>
      <c r="GRF398" s="6"/>
      <c r="GRG398" s="6"/>
      <c r="GRH398" s="6"/>
      <c r="GRI398" s="6"/>
      <c r="GRJ398" s="6"/>
      <c r="GRK398" s="6"/>
      <c r="GRL398" s="6"/>
      <c r="GRM398" s="6"/>
      <c r="GRN398" s="6"/>
      <c r="GRO398" s="6"/>
      <c r="GRP398" s="6"/>
      <c r="GRQ398" s="6"/>
      <c r="GRR398" s="6"/>
      <c r="GRS398" s="6"/>
      <c r="GRT398" s="6"/>
      <c r="GRU398" s="6"/>
      <c r="GRV398" s="6"/>
      <c r="GRW398" s="6"/>
      <c r="GRX398" s="6"/>
      <c r="GRY398" s="6"/>
      <c r="GRZ398" s="6"/>
      <c r="GSA398" s="6"/>
      <c r="GSB398" s="6"/>
      <c r="GSC398" s="6"/>
      <c r="GSD398" s="6"/>
      <c r="GSE398" s="6"/>
      <c r="GSF398" s="6"/>
      <c r="GSG398" s="6"/>
      <c r="GSH398" s="6"/>
      <c r="GSI398" s="6"/>
      <c r="GSJ398" s="6"/>
      <c r="GSK398" s="6"/>
      <c r="GSL398" s="6"/>
      <c r="GSM398" s="6"/>
      <c r="GSN398" s="6"/>
      <c r="GSO398" s="6"/>
      <c r="GSP398" s="6"/>
      <c r="GSQ398" s="6"/>
      <c r="GSR398" s="6"/>
      <c r="GSS398" s="6"/>
      <c r="GST398" s="6"/>
      <c r="GSU398" s="6"/>
      <c r="GSV398" s="6"/>
      <c r="GSW398" s="6"/>
      <c r="GSX398" s="6"/>
      <c r="GSY398" s="6"/>
      <c r="GSZ398" s="6"/>
      <c r="GTA398" s="6"/>
      <c r="GTB398" s="6"/>
      <c r="GTC398" s="6"/>
      <c r="GTD398" s="6"/>
      <c r="GTE398" s="6"/>
      <c r="GTF398" s="6"/>
      <c r="GTG398" s="6"/>
      <c r="GTH398" s="6"/>
      <c r="GTI398" s="6"/>
      <c r="GTJ398" s="6"/>
      <c r="GTK398" s="6"/>
      <c r="GTL398" s="6"/>
      <c r="GTM398" s="6"/>
      <c r="GTN398" s="6"/>
      <c r="GTO398" s="6"/>
      <c r="GTP398" s="6"/>
      <c r="GTQ398" s="6"/>
      <c r="GTR398" s="6"/>
      <c r="GTS398" s="6"/>
      <c r="GTT398" s="6"/>
      <c r="GTU398" s="6"/>
      <c r="GTV398" s="6"/>
      <c r="GTW398" s="6"/>
      <c r="GTX398" s="6"/>
      <c r="GTY398" s="6"/>
      <c r="GTZ398" s="6"/>
      <c r="GUA398" s="6"/>
      <c r="GUB398" s="6"/>
      <c r="GUC398" s="6"/>
      <c r="GUD398" s="6"/>
      <c r="GUE398" s="6"/>
      <c r="GUF398" s="6"/>
      <c r="GUG398" s="6"/>
      <c r="GUH398" s="6"/>
      <c r="GUI398" s="6"/>
      <c r="GUJ398" s="6"/>
      <c r="GUK398" s="6"/>
      <c r="GUL398" s="6"/>
      <c r="GUM398" s="6"/>
      <c r="GUN398" s="6"/>
      <c r="GUO398" s="6"/>
      <c r="GUP398" s="6"/>
      <c r="GUQ398" s="6"/>
      <c r="GUR398" s="6"/>
      <c r="GUS398" s="6"/>
      <c r="GUT398" s="6"/>
      <c r="GUU398" s="6"/>
      <c r="GUV398" s="6"/>
      <c r="GUW398" s="6"/>
      <c r="GUX398" s="6"/>
      <c r="GUY398" s="6"/>
      <c r="GUZ398" s="6"/>
      <c r="GVA398" s="6"/>
      <c r="GVB398" s="6"/>
      <c r="GVC398" s="6"/>
      <c r="GVD398" s="6"/>
      <c r="GVE398" s="6"/>
      <c r="GVF398" s="6"/>
      <c r="GVG398" s="6"/>
      <c r="GVH398" s="6"/>
      <c r="GVI398" s="6"/>
      <c r="GVJ398" s="6"/>
      <c r="GVK398" s="6"/>
      <c r="GVL398" s="6"/>
      <c r="GVM398" s="6"/>
      <c r="GVN398" s="6"/>
      <c r="GVO398" s="6"/>
      <c r="GVP398" s="6"/>
      <c r="GVQ398" s="6"/>
      <c r="GVR398" s="6"/>
      <c r="GVS398" s="6"/>
      <c r="GVT398" s="6"/>
      <c r="GVU398" s="6"/>
      <c r="GVV398" s="6"/>
      <c r="GVW398" s="6"/>
      <c r="GVX398" s="6"/>
      <c r="GVY398" s="6"/>
      <c r="GVZ398" s="6"/>
      <c r="GWA398" s="6"/>
      <c r="GWB398" s="6"/>
      <c r="GWC398" s="6"/>
      <c r="GWD398" s="6"/>
      <c r="GWE398" s="6"/>
      <c r="GWF398" s="6"/>
      <c r="GWG398" s="6"/>
      <c r="GWH398" s="6"/>
      <c r="GWI398" s="6"/>
      <c r="GWJ398" s="6"/>
      <c r="GWK398" s="6"/>
      <c r="GWL398" s="6"/>
      <c r="GWM398" s="6"/>
      <c r="GWN398" s="6"/>
      <c r="GWO398" s="6"/>
      <c r="GWP398" s="6"/>
      <c r="GWQ398" s="6"/>
      <c r="GWR398" s="6"/>
      <c r="GWS398" s="6"/>
      <c r="GWT398" s="6"/>
      <c r="GWU398" s="6"/>
      <c r="GWV398" s="6"/>
      <c r="GWW398" s="6"/>
      <c r="GWX398" s="6"/>
      <c r="GWY398" s="6"/>
      <c r="GWZ398" s="6"/>
      <c r="GXA398" s="6"/>
      <c r="GXB398" s="6"/>
      <c r="GXC398" s="6"/>
      <c r="GXD398" s="6"/>
      <c r="GXE398" s="6"/>
      <c r="GXF398" s="6"/>
      <c r="GXG398" s="6"/>
      <c r="GXH398" s="6"/>
      <c r="GXI398" s="6"/>
      <c r="GXJ398" s="6"/>
      <c r="GXK398" s="6"/>
      <c r="GXL398" s="6"/>
      <c r="GXM398" s="6"/>
      <c r="GXN398" s="6"/>
      <c r="GXO398" s="6"/>
      <c r="GXP398" s="6"/>
      <c r="GXQ398" s="6"/>
      <c r="GXR398" s="6"/>
      <c r="GXS398" s="6"/>
      <c r="GXT398" s="6"/>
      <c r="GXU398" s="6"/>
      <c r="GXV398" s="6"/>
      <c r="GXW398" s="6"/>
      <c r="GXX398" s="6"/>
      <c r="GXY398" s="6"/>
      <c r="GXZ398" s="6"/>
      <c r="GYA398" s="6"/>
      <c r="GYB398" s="6"/>
      <c r="GYC398" s="6"/>
      <c r="GYD398" s="6"/>
      <c r="GYE398" s="6"/>
      <c r="GYF398" s="6"/>
      <c r="GYG398" s="6"/>
      <c r="GYH398" s="6"/>
      <c r="GYI398" s="6"/>
      <c r="GYJ398" s="6"/>
      <c r="GYK398" s="6"/>
      <c r="GYL398" s="6"/>
      <c r="GYM398" s="6"/>
      <c r="GYN398" s="6"/>
      <c r="GYO398" s="6"/>
      <c r="GYP398" s="6"/>
      <c r="GYQ398" s="6"/>
      <c r="GYR398" s="6"/>
      <c r="GYS398" s="6"/>
      <c r="GYT398" s="6"/>
      <c r="GYU398" s="6"/>
      <c r="GYV398" s="6"/>
      <c r="GYW398" s="6"/>
      <c r="GYX398" s="6"/>
      <c r="GYY398" s="6"/>
      <c r="GYZ398" s="6"/>
      <c r="GZA398" s="6"/>
      <c r="GZB398" s="6"/>
      <c r="GZC398" s="6"/>
      <c r="GZD398" s="6"/>
      <c r="GZE398" s="6"/>
      <c r="GZF398" s="6"/>
      <c r="GZG398" s="6"/>
      <c r="GZH398" s="6"/>
      <c r="GZI398" s="6"/>
      <c r="GZJ398" s="6"/>
      <c r="GZK398" s="6"/>
      <c r="GZL398" s="6"/>
      <c r="GZM398" s="6"/>
      <c r="GZN398" s="6"/>
      <c r="GZO398" s="6"/>
      <c r="GZP398" s="6"/>
      <c r="GZQ398" s="6"/>
      <c r="GZR398" s="6"/>
      <c r="GZS398" s="6"/>
      <c r="GZT398" s="6"/>
      <c r="GZU398" s="6"/>
      <c r="GZV398" s="6"/>
      <c r="GZW398" s="6"/>
      <c r="GZX398" s="6"/>
      <c r="GZY398" s="6"/>
      <c r="GZZ398" s="6"/>
      <c r="HAA398" s="6"/>
      <c r="HAB398" s="6"/>
      <c r="HAC398" s="6"/>
      <c r="HAD398" s="6"/>
      <c r="HAE398" s="6"/>
      <c r="HAF398" s="6"/>
      <c r="HAG398" s="6"/>
      <c r="HAH398" s="6"/>
      <c r="HAI398" s="6"/>
      <c r="HAJ398" s="6"/>
      <c r="HAK398" s="6"/>
      <c r="HAL398" s="6"/>
      <c r="HAM398" s="6"/>
      <c r="HAN398" s="6"/>
      <c r="HAO398" s="6"/>
      <c r="HAP398" s="6"/>
      <c r="HAQ398" s="6"/>
      <c r="HAR398" s="6"/>
      <c r="HAS398" s="6"/>
      <c r="HAT398" s="6"/>
      <c r="HAU398" s="6"/>
      <c r="HAV398" s="6"/>
      <c r="HAW398" s="6"/>
      <c r="HAX398" s="6"/>
      <c r="HAY398" s="6"/>
      <c r="HAZ398" s="6"/>
      <c r="HBA398" s="6"/>
      <c r="HBB398" s="6"/>
      <c r="HBC398" s="6"/>
      <c r="HBD398" s="6"/>
      <c r="HBE398" s="6"/>
      <c r="HBF398" s="6"/>
      <c r="HBG398" s="6"/>
      <c r="HBH398" s="6"/>
      <c r="HBI398" s="6"/>
      <c r="HBJ398" s="6"/>
      <c r="HBK398" s="6"/>
      <c r="HBL398" s="6"/>
      <c r="HBM398" s="6"/>
      <c r="HBN398" s="6"/>
      <c r="HBO398" s="6"/>
      <c r="HBP398" s="6"/>
      <c r="HBQ398" s="6"/>
      <c r="HBR398" s="6"/>
      <c r="HBS398" s="6"/>
      <c r="HBT398" s="6"/>
      <c r="HBU398" s="6"/>
      <c r="HBV398" s="6"/>
      <c r="HBW398" s="6"/>
      <c r="HBX398" s="6"/>
      <c r="HBY398" s="6"/>
      <c r="HBZ398" s="6"/>
      <c r="HCA398" s="6"/>
      <c r="HCB398" s="6"/>
      <c r="HCC398" s="6"/>
      <c r="HCD398" s="6"/>
      <c r="HCE398" s="6"/>
      <c r="HCF398" s="6"/>
      <c r="HCG398" s="6"/>
      <c r="HCH398" s="6"/>
      <c r="HCI398" s="6"/>
      <c r="HCJ398" s="6"/>
      <c r="HCK398" s="6"/>
      <c r="HCL398" s="6"/>
      <c r="HCM398" s="6"/>
      <c r="HCN398" s="6"/>
      <c r="HCO398" s="6"/>
      <c r="HCP398" s="6"/>
      <c r="HCQ398" s="6"/>
      <c r="HCR398" s="6"/>
      <c r="HCS398" s="6"/>
      <c r="HCT398" s="6"/>
      <c r="HCU398" s="6"/>
      <c r="HCV398" s="6"/>
      <c r="HCW398" s="6"/>
      <c r="HCX398" s="6"/>
      <c r="HCY398" s="6"/>
      <c r="HCZ398" s="6"/>
      <c r="HDA398" s="6"/>
      <c r="HDB398" s="6"/>
      <c r="HDC398" s="6"/>
      <c r="HDD398" s="6"/>
      <c r="HDE398" s="6"/>
      <c r="HDF398" s="6"/>
      <c r="HDG398" s="6"/>
      <c r="HDH398" s="6"/>
      <c r="HDI398" s="6"/>
      <c r="HDJ398" s="6"/>
      <c r="HDK398" s="6"/>
      <c r="HDL398" s="6"/>
      <c r="HDM398" s="6"/>
      <c r="HDN398" s="6"/>
      <c r="HDO398" s="6"/>
      <c r="HDP398" s="6"/>
      <c r="HDQ398" s="6"/>
      <c r="HDR398" s="6"/>
      <c r="HDS398" s="6"/>
      <c r="HDT398" s="6"/>
      <c r="HDU398" s="6"/>
      <c r="HDV398" s="6"/>
      <c r="HDW398" s="6"/>
      <c r="HDX398" s="6"/>
      <c r="HDY398" s="6"/>
      <c r="HDZ398" s="6"/>
      <c r="HEA398" s="6"/>
      <c r="HEB398" s="6"/>
      <c r="HEC398" s="6"/>
      <c r="HED398" s="6"/>
      <c r="HEE398" s="6"/>
      <c r="HEF398" s="6"/>
      <c r="HEG398" s="6"/>
      <c r="HEH398" s="6"/>
      <c r="HEI398" s="6"/>
      <c r="HEJ398" s="6"/>
      <c r="HEK398" s="6"/>
      <c r="HEL398" s="6"/>
      <c r="HEM398" s="6"/>
      <c r="HEN398" s="6"/>
      <c r="HEO398" s="6"/>
      <c r="HEP398" s="6"/>
      <c r="HEQ398" s="6"/>
      <c r="HER398" s="6"/>
      <c r="HES398" s="6"/>
      <c r="HET398" s="6"/>
      <c r="HEU398" s="6"/>
      <c r="HEV398" s="6"/>
      <c r="HEW398" s="6"/>
      <c r="HEX398" s="6"/>
      <c r="HEY398" s="6"/>
      <c r="HEZ398" s="6"/>
      <c r="HFA398" s="6"/>
      <c r="HFB398" s="6"/>
      <c r="HFC398" s="6"/>
      <c r="HFD398" s="6"/>
      <c r="HFE398" s="6"/>
      <c r="HFF398" s="6"/>
      <c r="HFG398" s="6"/>
      <c r="HFH398" s="6"/>
      <c r="HFI398" s="6"/>
      <c r="HFJ398" s="6"/>
      <c r="HFK398" s="6"/>
      <c r="HFL398" s="6"/>
      <c r="HFM398" s="6"/>
      <c r="HFN398" s="6"/>
      <c r="HFO398" s="6"/>
      <c r="HFP398" s="6"/>
      <c r="HFQ398" s="6"/>
      <c r="HFR398" s="6"/>
      <c r="HFS398" s="6"/>
      <c r="HFT398" s="6"/>
      <c r="HFU398" s="6"/>
      <c r="HFV398" s="6"/>
      <c r="HFW398" s="6"/>
      <c r="HFX398" s="6"/>
      <c r="HFY398" s="6"/>
      <c r="HFZ398" s="6"/>
      <c r="HGA398" s="6"/>
      <c r="HGB398" s="6"/>
      <c r="HGC398" s="6"/>
      <c r="HGD398" s="6"/>
      <c r="HGE398" s="6"/>
      <c r="HGF398" s="6"/>
      <c r="HGG398" s="6"/>
      <c r="HGH398" s="6"/>
      <c r="HGI398" s="6"/>
      <c r="HGJ398" s="6"/>
      <c r="HGK398" s="6"/>
      <c r="HGL398" s="6"/>
      <c r="HGM398" s="6"/>
      <c r="HGN398" s="6"/>
      <c r="HGO398" s="6"/>
      <c r="HGP398" s="6"/>
      <c r="HGQ398" s="6"/>
      <c r="HGR398" s="6"/>
      <c r="HGS398" s="6"/>
      <c r="HGT398" s="6"/>
      <c r="HGU398" s="6"/>
      <c r="HGV398" s="6"/>
      <c r="HGW398" s="6"/>
      <c r="HGX398" s="6"/>
      <c r="HGY398" s="6"/>
      <c r="HGZ398" s="6"/>
      <c r="HHA398" s="6"/>
      <c r="HHB398" s="6"/>
      <c r="HHC398" s="6"/>
      <c r="HHD398" s="6"/>
      <c r="HHE398" s="6"/>
      <c r="HHF398" s="6"/>
      <c r="HHG398" s="6"/>
      <c r="HHH398" s="6"/>
      <c r="HHI398" s="6"/>
      <c r="HHJ398" s="6"/>
      <c r="HHK398" s="6"/>
      <c r="HHL398" s="6"/>
      <c r="HHM398" s="6"/>
      <c r="HHN398" s="6"/>
      <c r="HHO398" s="6"/>
      <c r="HHP398" s="6"/>
      <c r="HHQ398" s="6"/>
      <c r="HHR398" s="6"/>
      <c r="HHS398" s="6"/>
      <c r="HHT398" s="6"/>
      <c r="HHU398" s="6"/>
      <c r="HHV398" s="6"/>
      <c r="HHW398" s="6"/>
      <c r="HHX398" s="6"/>
      <c r="HHY398" s="6"/>
      <c r="HHZ398" s="6"/>
      <c r="HIA398" s="6"/>
      <c r="HIB398" s="6"/>
      <c r="HIC398" s="6"/>
      <c r="HID398" s="6"/>
      <c r="HIE398" s="6"/>
      <c r="HIF398" s="6"/>
      <c r="HIG398" s="6"/>
      <c r="HIH398" s="6"/>
      <c r="HII398" s="6"/>
      <c r="HIJ398" s="6"/>
      <c r="HIK398" s="6"/>
      <c r="HIL398" s="6"/>
      <c r="HIM398" s="6"/>
      <c r="HIN398" s="6"/>
      <c r="HIO398" s="6"/>
      <c r="HIP398" s="6"/>
      <c r="HIQ398" s="6"/>
      <c r="HIR398" s="6"/>
      <c r="HIS398" s="6"/>
      <c r="HIT398" s="6"/>
      <c r="HIU398" s="6"/>
      <c r="HIV398" s="6"/>
      <c r="HIW398" s="6"/>
      <c r="HIX398" s="6"/>
      <c r="HIY398" s="6"/>
      <c r="HIZ398" s="6"/>
      <c r="HJA398" s="6"/>
      <c r="HJB398" s="6"/>
      <c r="HJC398" s="6"/>
      <c r="HJD398" s="6"/>
      <c r="HJE398" s="6"/>
      <c r="HJF398" s="6"/>
      <c r="HJG398" s="6"/>
      <c r="HJH398" s="6"/>
      <c r="HJI398" s="6"/>
      <c r="HJJ398" s="6"/>
      <c r="HJK398" s="6"/>
      <c r="HJL398" s="6"/>
      <c r="HJM398" s="6"/>
      <c r="HJN398" s="6"/>
      <c r="HJO398" s="6"/>
      <c r="HJP398" s="6"/>
      <c r="HJQ398" s="6"/>
      <c r="HJR398" s="6"/>
      <c r="HJS398" s="6"/>
      <c r="HJT398" s="6"/>
      <c r="HJU398" s="6"/>
      <c r="HJV398" s="6"/>
      <c r="HJW398" s="6"/>
      <c r="HJX398" s="6"/>
      <c r="HJY398" s="6"/>
      <c r="HJZ398" s="6"/>
      <c r="HKA398" s="6"/>
      <c r="HKB398" s="6"/>
      <c r="HKC398" s="6"/>
      <c r="HKD398" s="6"/>
      <c r="HKE398" s="6"/>
      <c r="HKF398" s="6"/>
      <c r="HKG398" s="6"/>
      <c r="HKH398" s="6"/>
      <c r="HKI398" s="6"/>
      <c r="HKJ398" s="6"/>
      <c r="HKK398" s="6"/>
      <c r="HKL398" s="6"/>
      <c r="HKM398" s="6"/>
      <c r="HKN398" s="6"/>
      <c r="HKO398" s="6"/>
      <c r="HKP398" s="6"/>
      <c r="HKQ398" s="6"/>
      <c r="HKR398" s="6"/>
      <c r="HKS398" s="6"/>
      <c r="HKT398" s="6"/>
      <c r="HKU398" s="6"/>
      <c r="HKV398" s="6"/>
      <c r="HKW398" s="6"/>
      <c r="HKX398" s="6"/>
      <c r="HKY398" s="6"/>
      <c r="HKZ398" s="6"/>
      <c r="HLA398" s="6"/>
      <c r="HLB398" s="6"/>
      <c r="HLC398" s="6"/>
      <c r="HLD398" s="6"/>
      <c r="HLE398" s="6"/>
      <c r="HLF398" s="6"/>
      <c r="HLG398" s="6"/>
      <c r="HLH398" s="6"/>
      <c r="HLI398" s="6"/>
      <c r="HLJ398" s="6"/>
      <c r="HLK398" s="6"/>
      <c r="HLL398" s="6"/>
      <c r="HLM398" s="6"/>
      <c r="HLN398" s="6"/>
      <c r="HLO398" s="6"/>
      <c r="HLP398" s="6"/>
      <c r="HLQ398" s="6"/>
      <c r="HLR398" s="6"/>
      <c r="HLS398" s="6"/>
      <c r="HLT398" s="6"/>
      <c r="HLU398" s="6"/>
      <c r="HLV398" s="6"/>
      <c r="HLW398" s="6"/>
      <c r="HLX398" s="6"/>
      <c r="HLY398" s="6"/>
      <c r="HLZ398" s="6"/>
      <c r="HMA398" s="6"/>
      <c r="HMB398" s="6"/>
      <c r="HMC398" s="6"/>
      <c r="HMD398" s="6"/>
      <c r="HME398" s="6"/>
      <c r="HMF398" s="6"/>
      <c r="HMG398" s="6"/>
      <c r="HMH398" s="6"/>
      <c r="HMI398" s="6"/>
      <c r="HMJ398" s="6"/>
      <c r="HMK398" s="6"/>
      <c r="HML398" s="6"/>
      <c r="HMM398" s="6"/>
      <c r="HMN398" s="6"/>
      <c r="HMO398" s="6"/>
      <c r="HMP398" s="6"/>
      <c r="HMQ398" s="6"/>
      <c r="HMR398" s="6"/>
      <c r="HMS398" s="6"/>
      <c r="HMT398" s="6"/>
      <c r="HMU398" s="6"/>
      <c r="HMV398" s="6"/>
      <c r="HMW398" s="6"/>
      <c r="HMX398" s="6"/>
      <c r="HMY398" s="6"/>
      <c r="HMZ398" s="6"/>
      <c r="HNA398" s="6"/>
      <c r="HNB398" s="6"/>
      <c r="HNC398" s="6"/>
      <c r="HND398" s="6"/>
      <c r="HNE398" s="6"/>
      <c r="HNF398" s="6"/>
      <c r="HNG398" s="6"/>
      <c r="HNH398" s="6"/>
      <c r="HNI398" s="6"/>
      <c r="HNJ398" s="6"/>
      <c r="HNK398" s="6"/>
      <c r="HNL398" s="6"/>
      <c r="HNM398" s="6"/>
      <c r="HNN398" s="6"/>
      <c r="HNO398" s="6"/>
      <c r="HNP398" s="6"/>
      <c r="HNQ398" s="6"/>
      <c r="HNR398" s="6"/>
      <c r="HNS398" s="6"/>
      <c r="HNT398" s="6"/>
      <c r="HNU398" s="6"/>
      <c r="HNV398" s="6"/>
      <c r="HNW398" s="6"/>
      <c r="HNX398" s="6"/>
      <c r="HNY398" s="6"/>
      <c r="HNZ398" s="6"/>
      <c r="HOA398" s="6"/>
      <c r="HOB398" s="6"/>
      <c r="HOC398" s="6"/>
      <c r="HOD398" s="6"/>
      <c r="HOE398" s="6"/>
      <c r="HOF398" s="6"/>
      <c r="HOG398" s="6"/>
      <c r="HOH398" s="6"/>
      <c r="HOI398" s="6"/>
      <c r="HOJ398" s="6"/>
      <c r="HOK398" s="6"/>
      <c r="HOL398" s="6"/>
      <c r="HOM398" s="6"/>
      <c r="HON398" s="6"/>
      <c r="HOO398" s="6"/>
      <c r="HOP398" s="6"/>
      <c r="HOQ398" s="6"/>
      <c r="HOR398" s="6"/>
      <c r="HOS398" s="6"/>
      <c r="HOT398" s="6"/>
      <c r="HOU398" s="6"/>
      <c r="HOV398" s="6"/>
      <c r="HOW398" s="6"/>
      <c r="HOX398" s="6"/>
      <c r="HOY398" s="6"/>
      <c r="HOZ398" s="6"/>
      <c r="HPA398" s="6"/>
      <c r="HPB398" s="6"/>
      <c r="HPC398" s="6"/>
      <c r="HPD398" s="6"/>
      <c r="HPE398" s="6"/>
      <c r="HPF398" s="6"/>
      <c r="HPG398" s="6"/>
      <c r="HPH398" s="6"/>
      <c r="HPI398" s="6"/>
      <c r="HPJ398" s="6"/>
      <c r="HPK398" s="6"/>
      <c r="HPL398" s="6"/>
      <c r="HPM398" s="6"/>
      <c r="HPN398" s="6"/>
      <c r="HPO398" s="6"/>
      <c r="HPP398" s="6"/>
      <c r="HPQ398" s="6"/>
      <c r="HPR398" s="6"/>
      <c r="HPS398" s="6"/>
      <c r="HPT398" s="6"/>
      <c r="HPU398" s="6"/>
      <c r="HPV398" s="6"/>
      <c r="HPW398" s="6"/>
      <c r="HPX398" s="6"/>
      <c r="HPY398" s="6"/>
      <c r="HPZ398" s="6"/>
      <c r="HQA398" s="6"/>
      <c r="HQB398" s="6"/>
      <c r="HQC398" s="6"/>
      <c r="HQD398" s="6"/>
      <c r="HQE398" s="6"/>
      <c r="HQF398" s="6"/>
      <c r="HQG398" s="6"/>
      <c r="HQH398" s="6"/>
      <c r="HQI398" s="6"/>
      <c r="HQJ398" s="6"/>
      <c r="HQK398" s="6"/>
      <c r="HQL398" s="6"/>
      <c r="HQM398" s="6"/>
      <c r="HQN398" s="6"/>
      <c r="HQO398" s="6"/>
      <c r="HQP398" s="6"/>
      <c r="HQQ398" s="6"/>
      <c r="HQR398" s="6"/>
      <c r="HQS398" s="6"/>
      <c r="HQT398" s="6"/>
      <c r="HQU398" s="6"/>
      <c r="HQV398" s="6"/>
      <c r="HQW398" s="6"/>
      <c r="HQX398" s="6"/>
      <c r="HQY398" s="6"/>
      <c r="HQZ398" s="6"/>
      <c r="HRA398" s="6"/>
      <c r="HRB398" s="6"/>
      <c r="HRC398" s="6"/>
      <c r="HRD398" s="6"/>
      <c r="HRE398" s="6"/>
      <c r="HRF398" s="6"/>
      <c r="HRG398" s="6"/>
      <c r="HRH398" s="6"/>
      <c r="HRI398" s="6"/>
      <c r="HRJ398" s="6"/>
      <c r="HRK398" s="6"/>
      <c r="HRL398" s="6"/>
      <c r="HRM398" s="6"/>
      <c r="HRN398" s="6"/>
      <c r="HRO398" s="6"/>
      <c r="HRP398" s="6"/>
      <c r="HRQ398" s="6"/>
      <c r="HRR398" s="6"/>
      <c r="HRS398" s="6"/>
      <c r="HRT398" s="6"/>
      <c r="HRU398" s="6"/>
      <c r="HRV398" s="6"/>
      <c r="HRW398" s="6"/>
      <c r="HRX398" s="6"/>
      <c r="HRY398" s="6"/>
      <c r="HRZ398" s="6"/>
      <c r="HSA398" s="6"/>
      <c r="HSB398" s="6"/>
      <c r="HSC398" s="6"/>
      <c r="HSD398" s="6"/>
      <c r="HSE398" s="6"/>
      <c r="HSF398" s="6"/>
      <c r="HSG398" s="6"/>
      <c r="HSH398" s="6"/>
      <c r="HSI398" s="6"/>
      <c r="HSJ398" s="6"/>
      <c r="HSK398" s="6"/>
      <c r="HSL398" s="6"/>
      <c r="HSM398" s="6"/>
      <c r="HSN398" s="6"/>
      <c r="HSO398" s="6"/>
      <c r="HSP398" s="6"/>
      <c r="HSQ398" s="6"/>
      <c r="HSR398" s="6"/>
      <c r="HSS398" s="6"/>
      <c r="HST398" s="6"/>
      <c r="HSU398" s="6"/>
      <c r="HSV398" s="6"/>
      <c r="HSW398" s="6"/>
      <c r="HSX398" s="6"/>
      <c r="HSY398" s="6"/>
      <c r="HSZ398" s="6"/>
      <c r="HTA398" s="6"/>
      <c r="HTB398" s="6"/>
      <c r="HTC398" s="6"/>
      <c r="HTD398" s="6"/>
      <c r="HTE398" s="6"/>
      <c r="HTF398" s="6"/>
      <c r="HTG398" s="6"/>
      <c r="HTH398" s="6"/>
      <c r="HTI398" s="6"/>
      <c r="HTJ398" s="6"/>
      <c r="HTK398" s="6"/>
      <c r="HTL398" s="6"/>
      <c r="HTM398" s="6"/>
      <c r="HTN398" s="6"/>
      <c r="HTO398" s="6"/>
      <c r="HTP398" s="6"/>
      <c r="HTQ398" s="6"/>
      <c r="HTR398" s="6"/>
      <c r="HTS398" s="6"/>
      <c r="HTT398" s="6"/>
      <c r="HTU398" s="6"/>
      <c r="HTV398" s="6"/>
      <c r="HTW398" s="6"/>
      <c r="HTX398" s="6"/>
      <c r="HTY398" s="6"/>
      <c r="HTZ398" s="6"/>
      <c r="HUA398" s="6"/>
      <c r="HUB398" s="6"/>
      <c r="HUC398" s="6"/>
      <c r="HUD398" s="6"/>
      <c r="HUE398" s="6"/>
      <c r="HUF398" s="6"/>
      <c r="HUG398" s="6"/>
      <c r="HUH398" s="6"/>
      <c r="HUI398" s="6"/>
      <c r="HUJ398" s="6"/>
      <c r="HUK398" s="6"/>
      <c r="HUL398" s="6"/>
      <c r="HUM398" s="6"/>
      <c r="HUN398" s="6"/>
      <c r="HUO398" s="6"/>
      <c r="HUP398" s="6"/>
      <c r="HUQ398" s="6"/>
      <c r="HUR398" s="6"/>
      <c r="HUS398" s="6"/>
      <c r="HUT398" s="6"/>
      <c r="HUU398" s="6"/>
      <c r="HUV398" s="6"/>
      <c r="HUW398" s="6"/>
      <c r="HUX398" s="6"/>
      <c r="HUY398" s="6"/>
      <c r="HUZ398" s="6"/>
      <c r="HVA398" s="6"/>
      <c r="HVB398" s="6"/>
      <c r="HVC398" s="6"/>
      <c r="HVD398" s="6"/>
      <c r="HVE398" s="6"/>
      <c r="HVF398" s="6"/>
      <c r="HVG398" s="6"/>
      <c r="HVH398" s="6"/>
      <c r="HVI398" s="6"/>
      <c r="HVJ398" s="6"/>
      <c r="HVK398" s="6"/>
      <c r="HVL398" s="6"/>
      <c r="HVM398" s="6"/>
      <c r="HVN398" s="6"/>
      <c r="HVO398" s="6"/>
      <c r="HVP398" s="6"/>
      <c r="HVQ398" s="6"/>
      <c r="HVR398" s="6"/>
      <c r="HVS398" s="6"/>
      <c r="HVT398" s="6"/>
      <c r="HVU398" s="6"/>
      <c r="HVV398" s="6"/>
      <c r="HVW398" s="6"/>
      <c r="HVX398" s="6"/>
      <c r="HVY398" s="6"/>
      <c r="HVZ398" s="6"/>
      <c r="HWA398" s="6"/>
      <c r="HWB398" s="6"/>
      <c r="HWC398" s="6"/>
      <c r="HWD398" s="6"/>
      <c r="HWE398" s="6"/>
      <c r="HWF398" s="6"/>
      <c r="HWG398" s="6"/>
      <c r="HWH398" s="6"/>
      <c r="HWI398" s="6"/>
      <c r="HWJ398" s="6"/>
      <c r="HWK398" s="6"/>
      <c r="HWL398" s="6"/>
      <c r="HWM398" s="6"/>
      <c r="HWN398" s="6"/>
      <c r="HWO398" s="6"/>
      <c r="HWP398" s="6"/>
      <c r="HWQ398" s="6"/>
      <c r="HWR398" s="6"/>
      <c r="HWS398" s="6"/>
      <c r="HWT398" s="6"/>
      <c r="HWU398" s="6"/>
      <c r="HWV398" s="6"/>
      <c r="HWW398" s="6"/>
      <c r="HWX398" s="6"/>
      <c r="HWY398" s="6"/>
      <c r="HWZ398" s="6"/>
      <c r="HXA398" s="6"/>
      <c r="HXB398" s="6"/>
      <c r="HXC398" s="6"/>
      <c r="HXD398" s="6"/>
      <c r="HXE398" s="6"/>
      <c r="HXF398" s="6"/>
      <c r="HXG398" s="6"/>
      <c r="HXH398" s="6"/>
      <c r="HXI398" s="6"/>
      <c r="HXJ398" s="6"/>
      <c r="HXK398" s="6"/>
      <c r="HXL398" s="6"/>
      <c r="HXM398" s="6"/>
      <c r="HXN398" s="6"/>
      <c r="HXO398" s="6"/>
      <c r="HXP398" s="6"/>
      <c r="HXQ398" s="6"/>
      <c r="HXR398" s="6"/>
      <c r="HXS398" s="6"/>
      <c r="HXT398" s="6"/>
      <c r="HXU398" s="6"/>
      <c r="HXV398" s="6"/>
      <c r="HXW398" s="6"/>
      <c r="HXX398" s="6"/>
      <c r="HXY398" s="6"/>
      <c r="HXZ398" s="6"/>
      <c r="HYA398" s="6"/>
      <c r="HYB398" s="6"/>
      <c r="HYC398" s="6"/>
      <c r="HYD398" s="6"/>
      <c r="HYE398" s="6"/>
      <c r="HYF398" s="6"/>
      <c r="HYG398" s="6"/>
      <c r="HYH398" s="6"/>
      <c r="HYI398" s="6"/>
      <c r="HYJ398" s="6"/>
      <c r="HYK398" s="6"/>
      <c r="HYL398" s="6"/>
      <c r="HYM398" s="6"/>
      <c r="HYN398" s="6"/>
      <c r="HYO398" s="6"/>
      <c r="HYP398" s="6"/>
      <c r="HYQ398" s="6"/>
      <c r="HYR398" s="6"/>
      <c r="HYS398" s="6"/>
      <c r="HYT398" s="6"/>
      <c r="HYU398" s="6"/>
      <c r="HYV398" s="6"/>
      <c r="HYW398" s="6"/>
      <c r="HYX398" s="6"/>
      <c r="HYY398" s="6"/>
      <c r="HYZ398" s="6"/>
      <c r="HZA398" s="6"/>
      <c r="HZB398" s="6"/>
      <c r="HZC398" s="6"/>
      <c r="HZD398" s="6"/>
      <c r="HZE398" s="6"/>
      <c r="HZF398" s="6"/>
      <c r="HZG398" s="6"/>
      <c r="HZH398" s="6"/>
      <c r="HZI398" s="6"/>
      <c r="HZJ398" s="6"/>
      <c r="HZK398" s="6"/>
      <c r="HZL398" s="6"/>
      <c r="HZM398" s="6"/>
      <c r="HZN398" s="6"/>
      <c r="HZO398" s="6"/>
      <c r="HZP398" s="6"/>
      <c r="HZQ398" s="6"/>
      <c r="HZR398" s="6"/>
      <c r="HZS398" s="6"/>
      <c r="HZT398" s="6"/>
      <c r="HZU398" s="6"/>
      <c r="HZV398" s="6"/>
      <c r="HZW398" s="6"/>
      <c r="HZX398" s="6"/>
      <c r="HZY398" s="6"/>
      <c r="HZZ398" s="6"/>
      <c r="IAA398" s="6"/>
      <c r="IAB398" s="6"/>
      <c r="IAC398" s="6"/>
      <c r="IAD398" s="6"/>
      <c r="IAE398" s="6"/>
      <c r="IAF398" s="6"/>
      <c r="IAG398" s="6"/>
      <c r="IAH398" s="6"/>
      <c r="IAI398" s="6"/>
      <c r="IAJ398" s="6"/>
      <c r="IAK398" s="6"/>
      <c r="IAL398" s="6"/>
      <c r="IAM398" s="6"/>
      <c r="IAN398" s="6"/>
      <c r="IAO398" s="6"/>
      <c r="IAP398" s="6"/>
      <c r="IAQ398" s="6"/>
      <c r="IAR398" s="6"/>
      <c r="IAS398" s="6"/>
      <c r="IAT398" s="6"/>
      <c r="IAU398" s="6"/>
      <c r="IAV398" s="6"/>
      <c r="IAW398" s="6"/>
      <c r="IAX398" s="6"/>
      <c r="IAY398" s="6"/>
      <c r="IAZ398" s="6"/>
      <c r="IBA398" s="6"/>
      <c r="IBB398" s="6"/>
      <c r="IBC398" s="6"/>
      <c r="IBD398" s="6"/>
      <c r="IBE398" s="6"/>
      <c r="IBF398" s="6"/>
      <c r="IBG398" s="6"/>
      <c r="IBH398" s="6"/>
      <c r="IBI398" s="6"/>
      <c r="IBJ398" s="6"/>
      <c r="IBK398" s="6"/>
      <c r="IBL398" s="6"/>
      <c r="IBM398" s="6"/>
      <c r="IBN398" s="6"/>
      <c r="IBO398" s="6"/>
      <c r="IBP398" s="6"/>
      <c r="IBQ398" s="6"/>
      <c r="IBR398" s="6"/>
      <c r="IBS398" s="6"/>
      <c r="IBT398" s="6"/>
      <c r="IBU398" s="6"/>
      <c r="IBV398" s="6"/>
      <c r="IBW398" s="6"/>
      <c r="IBX398" s="6"/>
      <c r="IBY398" s="6"/>
      <c r="IBZ398" s="6"/>
      <c r="ICA398" s="6"/>
      <c r="ICB398" s="6"/>
      <c r="ICC398" s="6"/>
      <c r="ICD398" s="6"/>
      <c r="ICE398" s="6"/>
      <c r="ICF398" s="6"/>
      <c r="ICG398" s="6"/>
      <c r="ICH398" s="6"/>
      <c r="ICI398" s="6"/>
      <c r="ICJ398" s="6"/>
      <c r="ICK398" s="6"/>
      <c r="ICL398" s="6"/>
      <c r="ICM398" s="6"/>
      <c r="ICN398" s="6"/>
      <c r="ICO398" s="6"/>
      <c r="ICP398" s="6"/>
      <c r="ICQ398" s="6"/>
      <c r="ICR398" s="6"/>
      <c r="ICS398" s="6"/>
      <c r="ICT398" s="6"/>
      <c r="ICU398" s="6"/>
      <c r="ICV398" s="6"/>
      <c r="ICW398" s="6"/>
      <c r="ICX398" s="6"/>
      <c r="ICY398" s="6"/>
      <c r="ICZ398" s="6"/>
      <c r="IDA398" s="6"/>
      <c r="IDB398" s="6"/>
      <c r="IDC398" s="6"/>
      <c r="IDD398" s="6"/>
      <c r="IDE398" s="6"/>
      <c r="IDF398" s="6"/>
      <c r="IDG398" s="6"/>
      <c r="IDH398" s="6"/>
      <c r="IDI398" s="6"/>
      <c r="IDJ398" s="6"/>
      <c r="IDK398" s="6"/>
      <c r="IDL398" s="6"/>
      <c r="IDM398" s="6"/>
      <c r="IDN398" s="6"/>
      <c r="IDO398" s="6"/>
      <c r="IDP398" s="6"/>
      <c r="IDQ398" s="6"/>
      <c r="IDR398" s="6"/>
      <c r="IDS398" s="6"/>
      <c r="IDT398" s="6"/>
      <c r="IDU398" s="6"/>
      <c r="IDV398" s="6"/>
      <c r="IDW398" s="6"/>
      <c r="IDX398" s="6"/>
      <c r="IDY398" s="6"/>
      <c r="IDZ398" s="6"/>
      <c r="IEA398" s="6"/>
      <c r="IEB398" s="6"/>
      <c r="IEC398" s="6"/>
      <c r="IED398" s="6"/>
      <c r="IEE398" s="6"/>
      <c r="IEF398" s="6"/>
      <c r="IEG398" s="6"/>
      <c r="IEH398" s="6"/>
      <c r="IEI398" s="6"/>
      <c r="IEJ398" s="6"/>
      <c r="IEK398" s="6"/>
      <c r="IEL398" s="6"/>
      <c r="IEM398" s="6"/>
      <c r="IEN398" s="6"/>
      <c r="IEO398" s="6"/>
      <c r="IEP398" s="6"/>
      <c r="IEQ398" s="6"/>
      <c r="IER398" s="6"/>
      <c r="IES398" s="6"/>
      <c r="IET398" s="6"/>
      <c r="IEU398" s="6"/>
      <c r="IEV398" s="6"/>
      <c r="IEW398" s="6"/>
      <c r="IEX398" s="6"/>
      <c r="IEY398" s="6"/>
      <c r="IEZ398" s="6"/>
      <c r="IFA398" s="6"/>
      <c r="IFB398" s="6"/>
      <c r="IFC398" s="6"/>
      <c r="IFD398" s="6"/>
      <c r="IFE398" s="6"/>
      <c r="IFF398" s="6"/>
      <c r="IFG398" s="6"/>
      <c r="IFH398" s="6"/>
      <c r="IFI398" s="6"/>
      <c r="IFJ398" s="6"/>
      <c r="IFK398" s="6"/>
      <c r="IFL398" s="6"/>
      <c r="IFM398" s="6"/>
      <c r="IFN398" s="6"/>
      <c r="IFO398" s="6"/>
      <c r="IFP398" s="6"/>
      <c r="IFQ398" s="6"/>
      <c r="IFR398" s="6"/>
      <c r="IFS398" s="6"/>
      <c r="IFT398" s="6"/>
      <c r="IFU398" s="6"/>
      <c r="IFV398" s="6"/>
      <c r="IFW398" s="6"/>
      <c r="IFX398" s="6"/>
      <c r="IFY398" s="6"/>
      <c r="IFZ398" s="6"/>
      <c r="IGA398" s="6"/>
      <c r="IGB398" s="6"/>
      <c r="IGC398" s="6"/>
      <c r="IGD398" s="6"/>
      <c r="IGE398" s="6"/>
      <c r="IGF398" s="6"/>
      <c r="IGG398" s="6"/>
      <c r="IGH398" s="6"/>
      <c r="IGI398" s="6"/>
      <c r="IGJ398" s="6"/>
      <c r="IGK398" s="6"/>
      <c r="IGL398" s="6"/>
      <c r="IGM398" s="6"/>
      <c r="IGN398" s="6"/>
      <c r="IGO398" s="6"/>
      <c r="IGP398" s="6"/>
      <c r="IGQ398" s="6"/>
      <c r="IGR398" s="6"/>
      <c r="IGS398" s="6"/>
      <c r="IGT398" s="6"/>
      <c r="IGU398" s="6"/>
      <c r="IGV398" s="6"/>
      <c r="IGW398" s="6"/>
      <c r="IGX398" s="6"/>
      <c r="IGY398" s="6"/>
      <c r="IGZ398" s="6"/>
      <c r="IHA398" s="6"/>
      <c r="IHB398" s="6"/>
      <c r="IHC398" s="6"/>
      <c r="IHD398" s="6"/>
      <c r="IHE398" s="6"/>
      <c r="IHF398" s="6"/>
      <c r="IHG398" s="6"/>
      <c r="IHH398" s="6"/>
      <c r="IHI398" s="6"/>
      <c r="IHJ398" s="6"/>
      <c r="IHK398" s="6"/>
      <c r="IHL398" s="6"/>
      <c r="IHM398" s="6"/>
      <c r="IHN398" s="6"/>
      <c r="IHO398" s="6"/>
      <c r="IHP398" s="6"/>
      <c r="IHQ398" s="6"/>
      <c r="IHR398" s="6"/>
      <c r="IHS398" s="6"/>
      <c r="IHT398" s="6"/>
      <c r="IHU398" s="6"/>
      <c r="IHV398" s="6"/>
      <c r="IHW398" s="6"/>
      <c r="IHX398" s="6"/>
      <c r="IHY398" s="6"/>
      <c r="IHZ398" s="6"/>
      <c r="IIA398" s="6"/>
      <c r="IIB398" s="6"/>
      <c r="IIC398" s="6"/>
      <c r="IID398" s="6"/>
      <c r="IIE398" s="6"/>
      <c r="IIF398" s="6"/>
      <c r="IIG398" s="6"/>
      <c r="IIH398" s="6"/>
      <c r="III398" s="6"/>
      <c r="IIJ398" s="6"/>
      <c r="IIK398" s="6"/>
      <c r="IIL398" s="6"/>
      <c r="IIM398" s="6"/>
      <c r="IIN398" s="6"/>
      <c r="IIO398" s="6"/>
      <c r="IIP398" s="6"/>
      <c r="IIQ398" s="6"/>
      <c r="IIR398" s="6"/>
      <c r="IIS398" s="6"/>
      <c r="IIT398" s="6"/>
      <c r="IIU398" s="6"/>
      <c r="IIV398" s="6"/>
      <c r="IIW398" s="6"/>
      <c r="IIX398" s="6"/>
      <c r="IIY398" s="6"/>
      <c r="IIZ398" s="6"/>
      <c r="IJA398" s="6"/>
      <c r="IJB398" s="6"/>
      <c r="IJC398" s="6"/>
      <c r="IJD398" s="6"/>
      <c r="IJE398" s="6"/>
      <c r="IJF398" s="6"/>
      <c r="IJG398" s="6"/>
      <c r="IJH398" s="6"/>
      <c r="IJI398" s="6"/>
      <c r="IJJ398" s="6"/>
      <c r="IJK398" s="6"/>
      <c r="IJL398" s="6"/>
      <c r="IJM398" s="6"/>
      <c r="IJN398" s="6"/>
      <c r="IJO398" s="6"/>
      <c r="IJP398" s="6"/>
      <c r="IJQ398" s="6"/>
      <c r="IJR398" s="6"/>
      <c r="IJS398" s="6"/>
      <c r="IJT398" s="6"/>
      <c r="IJU398" s="6"/>
      <c r="IJV398" s="6"/>
      <c r="IJW398" s="6"/>
      <c r="IJX398" s="6"/>
      <c r="IJY398" s="6"/>
      <c r="IJZ398" s="6"/>
      <c r="IKA398" s="6"/>
      <c r="IKB398" s="6"/>
      <c r="IKC398" s="6"/>
      <c r="IKD398" s="6"/>
      <c r="IKE398" s="6"/>
      <c r="IKF398" s="6"/>
      <c r="IKG398" s="6"/>
      <c r="IKH398" s="6"/>
      <c r="IKI398" s="6"/>
      <c r="IKJ398" s="6"/>
      <c r="IKK398" s="6"/>
      <c r="IKL398" s="6"/>
      <c r="IKM398" s="6"/>
      <c r="IKN398" s="6"/>
      <c r="IKO398" s="6"/>
      <c r="IKP398" s="6"/>
      <c r="IKQ398" s="6"/>
      <c r="IKR398" s="6"/>
      <c r="IKS398" s="6"/>
      <c r="IKT398" s="6"/>
      <c r="IKU398" s="6"/>
      <c r="IKV398" s="6"/>
      <c r="IKW398" s="6"/>
      <c r="IKX398" s="6"/>
      <c r="IKY398" s="6"/>
      <c r="IKZ398" s="6"/>
      <c r="ILA398" s="6"/>
      <c r="ILB398" s="6"/>
      <c r="ILC398" s="6"/>
      <c r="ILD398" s="6"/>
      <c r="ILE398" s="6"/>
      <c r="ILF398" s="6"/>
      <c r="ILG398" s="6"/>
      <c r="ILH398" s="6"/>
      <c r="ILI398" s="6"/>
      <c r="ILJ398" s="6"/>
      <c r="ILK398" s="6"/>
      <c r="ILL398" s="6"/>
      <c r="ILM398" s="6"/>
      <c r="ILN398" s="6"/>
      <c r="ILO398" s="6"/>
      <c r="ILP398" s="6"/>
      <c r="ILQ398" s="6"/>
      <c r="ILR398" s="6"/>
      <c r="ILS398" s="6"/>
      <c r="ILT398" s="6"/>
      <c r="ILU398" s="6"/>
      <c r="ILV398" s="6"/>
      <c r="ILW398" s="6"/>
      <c r="ILX398" s="6"/>
      <c r="ILY398" s="6"/>
      <c r="ILZ398" s="6"/>
      <c r="IMA398" s="6"/>
      <c r="IMB398" s="6"/>
      <c r="IMC398" s="6"/>
      <c r="IMD398" s="6"/>
      <c r="IME398" s="6"/>
      <c r="IMF398" s="6"/>
      <c r="IMG398" s="6"/>
      <c r="IMH398" s="6"/>
      <c r="IMI398" s="6"/>
      <c r="IMJ398" s="6"/>
      <c r="IMK398" s="6"/>
      <c r="IML398" s="6"/>
      <c r="IMM398" s="6"/>
      <c r="IMN398" s="6"/>
      <c r="IMO398" s="6"/>
      <c r="IMP398" s="6"/>
      <c r="IMQ398" s="6"/>
      <c r="IMR398" s="6"/>
      <c r="IMS398" s="6"/>
      <c r="IMT398" s="6"/>
      <c r="IMU398" s="6"/>
      <c r="IMV398" s="6"/>
      <c r="IMW398" s="6"/>
      <c r="IMX398" s="6"/>
      <c r="IMY398" s="6"/>
      <c r="IMZ398" s="6"/>
      <c r="INA398" s="6"/>
      <c r="INB398" s="6"/>
      <c r="INC398" s="6"/>
      <c r="IND398" s="6"/>
      <c r="INE398" s="6"/>
      <c r="INF398" s="6"/>
      <c r="ING398" s="6"/>
      <c r="INH398" s="6"/>
      <c r="INI398" s="6"/>
      <c r="INJ398" s="6"/>
      <c r="INK398" s="6"/>
      <c r="INL398" s="6"/>
      <c r="INM398" s="6"/>
      <c r="INN398" s="6"/>
      <c r="INO398" s="6"/>
      <c r="INP398" s="6"/>
      <c r="INQ398" s="6"/>
      <c r="INR398" s="6"/>
      <c r="INS398" s="6"/>
      <c r="INT398" s="6"/>
      <c r="INU398" s="6"/>
      <c r="INV398" s="6"/>
      <c r="INW398" s="6"/>
      <c r="INX398" s="6"/>
      <c r="INY398" s="6"/>
      <c r="INZ398" s="6"/>
      <c r="IOA398" s="6"/>
      <c r="IOB398" s="6"/>
      <c r="IOC398" s="6"/>
      <c r="IOD398" s="6"/>
      <c r="IOE398" s="6"/>
      <c r="IOF398" s="6"/>
      <c r="IOG398" s="6"/>
      <c r="IOH398" s="6"/>
      <c r="IOI398" s="6"/>
      <c r="IOJ398" s="6"/>
      <c r="IOK398" s="6"/>
      <c r="IOL398" s="6"/>
      <c r="IOM398" s="6"/>
      <c r="ION398" s="6"/>
      <c r="IOO398" s="6"/>
      <c r="IOP398" s="6"/>
      <c r="IOQ398" s="6"/>
      <c r="IOR398" s="6"/>
      <c r="IOS398" s="6"/>
      <c r="IOT398" s="6"/>
      <c r="IOU398" s="6"/>
      <c r="IOV398" s="6"/>
      <c r="IOW398" s="6"/>
      <c r="IOX398" s="6"/>
      <c r="IOY398" s="6"/>
      <c r="IOZ398" s="6"/>
      <c r="IPA398" s="6"/>
      <c r="IPB398" s="6"/>
      <c r="IPC398" s="6"/>
      <c r="IPD398" s="6"/>
      <c r="IPE398" s="6"/>
      <c r="IPF398" s="6"/>
      <c r="IPG398" s="6"/>
      <c r="IPH398" s="6"/>
      <c r="IPI398" s="6"/>
      <c r="IPJ398" s="6"/>
      <c r="IPK398" s="6"/>
      <c r="IPL398" s="6"/>
      <c r="IPM398" s="6"/>
      <c r="IPN398" s="6"/>
      <c r="IPO398" s="6"/>
      <c r="IPP398" s="6"/>
      <c r="IPQ398" s="6"/>
      <c r="IPR398" s="6"/>
      <c r="IPS398" s="6"/>
      <c r="IPT398" s="6"/>
      <c r="IPU398" s="6"/>
      <c r="IPV398" s="6"/>
      <c r="IPW398" s="6"/>
      <c r="IPX398" s="6"/>
      <c r="IPY398" s="6"/>
      <c r="IPZ398" s="6"/>
      <c r="IQA398" s="6"/>
      <c r="IQB398" s="6"/>
      <c r="IQC398" s="6"/>
      <c r="IQD398" s="6"/>
      <c r="IQE398" s="6"/>
      <c r="IQF398" s="6"/>
      <c r="IQG398" s="6"/>
      <c r="IQH398" s="6"/>
      <c r="IQI398" s="6"/>
      <c r="IQJ398" s="6"/>
      <c r="IQK398" s="6"/>
      <c r="IQL398" s="6"/>
      <c r="IQM398" s="6"/>
      <c r="IQN398" s="6"/>
      <c r="IQO398" s="6"/>
      <c r="IQP398" s="6"/>
      <c r="IQQ398" s="6"/>
      <c r="IQR398" s="6"/>
      <c r="IQS398" s="6"/>
      <c r="IQT398" s="6"/>
      <c r="IQU398" s="6"/>
      <c r="IQV398" s="6"/>
      <c r="IQW398" s="6"/>
      <c r="IQX398" s="6"/>
      <c r="IQY398" s="6"/>
      <c r="IQZ398" s="6"/>
      <c r="IRA398" s="6"/>
      <c r="IRB398" s="6"/>
      <c r="IRC398" s="6"/>
      <c r="IRD398" s="6"/>
      <c r="IRE398" s="6"/>
      <c r="IRF398" s="6"/>
      <c r="IRG398" s="6"/>
      <c r="IRH398" s="6"/>
      <c r="IRI398" s="6"/>
      <c r="IRJ398" s="6"/>
      <c r="IRK398" s="6"/>
      <c r="IRL398" s="6"/>
      <c r="IRM398" s="6"/>
      <c r="IRN398" s="6"/>
      <c r="IRO398" s="6"/>
      <c r="IRP398" s="6"/>
      <c r="IRQ398" s="6"/>
      <c r="IRR398" s="6"/>
      <c r="IRS398" s="6"/>
      <c r="IRT398" s="6"/>
      <c r="IRU398" s="6"/>
      <c r="IRV398" s="6"/>
      <c r="IRW398" s="6"/>
      <c r="IRX398" s="6"/>
      <c r="IRY398" s="6"/>
      <c r="IRZ398" s="6"/>
      <c r="ISA398" s="6"/>
      <c r="ISB398" s="6"/>
      <c r="ISC398" s="6"/>
      <c r="ISD398" s="6"/>
      <c r="ISE398" s="6"/>
      <c r="ISF398" s="6"/>
      <c r="ISG398" s="6"/>
      <c r="ISH398" s="6"/>
      <c r="ISI398" s="6"/>
      <c r="ISJ398" s="6"/>
      <c r="ISK398" s="6"/>
      <c r="ISL398" s="6"/>
      <c r="ISM398" s="6"/>
      <c r="ISN398" s="6"/>
      <c r="ISO398" s="6"/>
      <c r="ISP398" s="6"/>
      <c r="ISQ398" s="6"/>
      <c r="ISR398" s="6"/>
      <c r="ISS398" s="6"/>
      <c r="IST398" s="6"/>
      <c r="ISU398" s="6"/>
      <c r="ISV398" s="6"/>
      <c r="ISW398" s="6"/>
      <c r="ISX398" s="6"/>
      <c r="ISY398" s="6"/>
      <c r="ISZ398" s="6"/>
      <c r="ITA398" s="6"/>
      <c r="ITB398" s="6"/>
      <c r="ITC398" s="6"/>
      <c r="ITD398" s="6"/>
      <c r="ITE398" s="6"/>
      <c r="ITF398" s="6"/>
      <c r="ITG398" s="6"/>
      <c r="ITH398" s="6"/>
      <c r="ITI398" s="6"/>
      <c r="ITJ398" s="6"/>
      <c r="ITK398" s="6"/>
      <c r="ITL398" s="6"/>
      <c r="ITM398" s="6"/>
      <c r="ITN398" s="6"/>
      <c r="ITO398" s="6"/>
      <c r="ITP398" s="6"/>
      <c r="ITQ398" s="6"/>
      <c r="ITR398" s="6"/>
      <c r="ITS398" s="6"/>
      <c r="ITT398" s="6"/>
      <c r="ITU398" s="6"/>
      <c r="ITV398" s="6"/>
      <c r="ITW398" s="6"/>
      <c r="ITX398" s="6"/>
      <c r="ITY398" s="6"/>
      <c r="ITZ398" s="6"/>
      <c r="IUA398" s="6"/>
      <c r="IUB398" s="6"/>
      <c r="IUC398" s="6"/>
      <c r="IUD398" s="6"/>
      <c r="IUE398" s="6"/>
      <c r="IUF398" s="6"/>
      <c r="IUG398" s="6"/>
      <c r="IUH398" s="6"/>
      <c r="IUI398" s="6"/>
      <c r="IUJ398" s="6"/>
      <c r="IUK398" s="6"/>
      <c r="IUL398" s="6"/>
      <c r="IUM398" s="6"/>
      <c r="IUN398" s="6"/>
      <c r="IUO398" s="6"/>
      <c r="IUP398" s="6"/>
      <c r="IUQ398" s="6"/>
      <c r="IUR398" s="6"/>
      <c r="IUS398" s="6"/>
      <c r="IUT398" s="6"/>
      <c r="IUU398" s="6"/>
      <c r="IUV398" s="6"/>
      <c r="IUW398" s="6"/>
      <c r="IUX398" s="6"/>
      <c r="IUY398" s="6"/>
      <c r="IUZ398" s="6"/>
      <c r="IVA398" s="6"/>
      <c r="IVB398" s="6"/>
      <c r="IVC398" s="6"/>
      <c r="IVD398" s="6"/>
      <c r="IVE398" s="6"/>
      <c r="IVF398" s="6"/>
      <c r="IVG398" s="6"/>
      <c r="IVH398" s="6"/>
      <c r="IVI398" s="6"/>
      <c r="IVJ398" s="6"/>
      <c r="IVK398" s="6"/>
      <c r="IVL398" s="6"/>
      <c r="IVM398" s="6"/>
      <c r="IVN398" s="6"/>
      <c r="IVO398" s="6"/>
      <c r="IVP398" s="6"/>
      <c r="IVQ398" s="6"/>
      <c r="IVR398" s="6"/>
      <c r="IVS398" s="6"/>
      <c r="IVT398" s="6"/>
      <c r="IVU398" s="6"/>
      <c r="IVV398" s="6"/>
      <c r="IVW398" s="6"/>
      <c r="IVX398" s="6"/>
      <c r="IVY398" s="6"/>
      <c r="IVZ398" s="6"/>
      <c r="IWA398" s="6"/>
      <c r="IWB398" s="6"/>
      <c r="IWC398" s="6"/>
      <c r="IWD398" s="6"/>
      <c r="IWE398" s="6"/>
      <c r="IWF398" s="6"/>
      <c r="IWG398" s="6"/>
      <c r="IWH398" s="6"/>
      <c r="IWI398" s="6"/>
      <c r="IWJ398" s="6"/>
      <c r="IWK398" s="6"/>
      <c r="IWL398" s="6"/>
      <c r="IWM398" s="6"/>
      <c r="IWN398" s="6"/>
      <c r="IWO398" s="6"/>
      <c r="IWP398" s="6"/>
      <c r="IWQ398" s="6"/>
      <c r="IWR398" s="6"/>
      <c r="IWS398" s="6"/>
      <c r="IWT398" s="6"/>
      <c r="IWU398" s="6"/>
      <c r="IWV398" s="6"/>
      <c r="IWW398" s="6"/>
      <c r="IWX398" s="6"/>
      <c r="IWY398" s="6"/>
      <c r="IWZ398" s="6"/>
      <c r="IXA398" s="6"/>
      <c r="IXB398" s="6"/>
      <c r="IXC398" s="6"/>
      <c r="IXD398" s="6"/>
      <c r="IXE398" s="6"/>
      <c r="IXF398" s="6"/>
      <c r="IXG398" s="6"/>
      <c r="IXH398" s="6"/>
      <c r="IXI398" s="6"/>
      <c r="IXJ398" s="6"/>
      <c r="IXK398" s="6"/>
      <c r="IXL398" s="6"/>
      <c r="IXM398" s="6"/>
      <c r="IXN398" s="6"/>
      <c r="IXO398" s="6"/>
      <c r="IXP398" s="6"/>
      <c r="IXQ398" s="6"/>
      <c r="IXR398" s="6"/>
      <c r="IXS398" s="6"/>
      <c r="IXT398" s="6"/>
      <c r="IXU398" s="6"/>
      <c r="IXV398" s="6"/>
      <c r="IXW398" s="6"/>
      <c r="IXX398" s="6"/>
      <c r="IXY398" s="6"/>
      <c r="IXZ398" s="6"/>
      <c r="IYA398" s="6"/>
      <c r="IYB398" s="6"/>
      <c r="IYC398" s="6"/>
      <c r="IYD398" s="6"/>
      <c r="IYE398" s="6"/>
      <c r="IYF398" s="6"/>
      <c r="IYG398" s="6"/>
      <c r="IYH398" s="6"/>
      <c r="IYI398" s="6"/>
      <c r="IYJ398" s="6"/>
      <c r="IYK398" s="6"/>
      <c r="IYL398" s="6"/>
      <c r="IYM398" s="6"/>
      <c r="IYN398" s="6"/>
      <c r="IYO398" s="6"/>
      <c r="IYP398" s="6"/>
      <c r="IYQ398" s="6"/>
      <c r="IYR398" s="6"/>
      <c r="IYS398" s="6"/>
      <c r="IYT398" s="6"/>
      <c r="IYU398" s="6"/>
      <c r="IYV398" s="6"/>
      <c r="IYW398" s="6"/>
      <c r="IYX398" s="6"/>
      <c r="IYY398" s="6"/>
      <c r="IYZ398" s="6"/>
      <c r="IZA398" s="6"/>
      <c r="IZB398" s="6"/>
      <c r="IZC398" s="6"/>
      <c r="IZD398" s="6"/>
      <c r="IZE398" s="6"/>
      <c r="IZF398" s="6"/>
      <c r="IZG398" s="6"/>
      <c r="IZH398" s="6"/>
      <c r="IZI398" s="6"/>
      <c r="IZJ398" s="6"/>
      <c r="IZK398" s="6"/>
      <c r="IZL398" s="6"/>
      <c r="IZM398" s="6"/>
      <c r="IZN398" s="6"/>
      <c r="IZO398" s="6"/>
      <c r="IZP398" s="6"/>
      <c r="IZQ398" s="6"/>
      <c r="IZR398" s="6"/>
      <c r="IZS398" s="6"/>
      <c r="IZT398" s="6"/>
      <c r="IZU398" s="6"/>
      <c r="IZV398" s="6"/>
      <c r="IZW398" s="6"/>
      <c r="IZX398" s="6"/>
      <c r="IZY398" s="6"/>
      <c r="IZZ398" s="6"/>
      <c r="JAA398" s="6"/>
      <c r="JAB398" s="6"/>
      <c r="JAC398" s="6"/>
      <c r="JAD398" s="6"/>
      <c r="JAE398" s="6"/>
      <c r="JAF398" s="6"/>
      <c r="JAG398" s="6"/>
      <c r="JAH398" s="6"/>
      <c r="JAI398" s="6"/>
      <c r="JAJ398" s="6"/>
      <c r="JAK398" s="6"/>
      <c r="JAL398" s="6"/>
      <c r="JAM398" s="6"/>
      <c r="JAN398" s="6"/>
      <c r="JAO398" s="6"/>
      <c r="JAP398" s="6"/>
      <c r="JAQ398" s="6"/>
      <c r="JAR398" s="6"/>
      <c r="JAS398" s="6"/>
      <c r="JAT398" s="6"/>
      <c r="JAU398" s="6"/>
      <c r="JAV398" s="6"/>
      <c r="JAW398" s="6"/>
      <c r="JAX398" s="6"/>
      <c r="JAY398" s="6"/>
      <c r="JAZ398" s="6"/>
      <c r="JBA398" s="6"/>
      <c r="JBB398" s="6"/>
      <c r="JBC398" s="6"/>
      <c r="JBD398" s="6"/>
      <c r="JBE398" s="6"/>
      <c r="JBF398" s="6"/>
      <c r="JBG398" s="6"/>
      <c r="JBH398" s="6"/>
      <c r="JBI398" s="6"/>
      <c r="JBJ398" s="6"/>
      <c r="JBK398" s="6"/>
      <c r="JBL398" s="6"/>
      <c r="JBM398" s="6"/>
      <c r="JBN398" s="6"/>
      <c r="JBO398" s="6"/>
      <c r="JBP398" s="6"/>
      <c r="JBQ398" s="6"/>
      <c r="JBR398" s="6"/>
      <c r="JBS398" s="6"/>
      <c r="JBT398" s="6"/>
      <c r="JBU398" s="6"/>
      <c r="JBV398" s="6"/>
      <c r="JBW398" s="6"/>
      <c r="JBX398" s="6"/>
      <c r="JBY398" s="6"/>
      <c r="JBZ398" s="6"/>
      <c r="JCA398" s="6"/>
      <c r="JCB398" s="6"/>
      <c r="JCC398" s="6"/>
      <c r="JCD398" s="6"/>
      <c r="JCE398" s="6"/>
      <c r="JCF398" s="6"/>
      <c r="JCG398" s="6"/>
      <c r="JCH398" s="6"/>
      <c r="JCI398" s="6"/>
      <c r="JCJ398" s="6"/>
      <c r="JCK398" s="6"/>
      <c r="JCL398" s="6"/>
      <c r="JCM398" s="6"/>
      <c r="JCN398" s="6"/>
      <c r="JCO398" s="6"/>
      <c r="JCP398" s="6"/>
      <c r="JCQ398" s="6"/>
      <c r="JCR398" s="6"/>
      <c r="JCS398" s="6"/>
      <c r="JCT398" s="6"/>
      <c r="JCU398" s="6"/>
      <c r="JCV398" s="6"/>
      <c r="JCW398" s="6"/>
      <c r="JCX398" s="6"/>
      <c r="JCY398" s="6"/>
      <c r="JCZ398" s="6"/>
      <c r="JDA398" s="6"/>
      <c r="JDB398" s="6"/>
      <c r="JDC398" s="6"/>
      <c r="JDD398" s="6"/>
      <c r="JDE398" s="6"/>
      <c r="JDF398" s="6"/>
      <c r="JDG398" s="6"/>
      <c r="JDH398" s="6"/>
      <c r="JDI398" s="6"/>
      <c r="JDJ398" s="6"/>
      <c r="JDK398" s="6"/>
      <c r="JDL398" s="6"/>
      <c r="JDM398" s="6"/>
      <c r="JDN398" s="6"/>
      <c r="JDO398" s="6"/>
      <c r="JDP398" s="6"/>
      <c r="JDQ398" s="6"/>
      <c r="JDR398" s="6"/>
      <c r="JDS398" s="6"/>
      <c r="JDT398" s="6"/>
      <c r="JDU398" s="6"/>
      <c r="JDV398" s="6"/>
      <c r="JDW398" s="6"/>
      <c r="JDX398" s="6"/>
      <c r="JDY398" s="6"/>
      <c r="JDZ398" s="6"/>
      <c r="JEA398" s="6"/>
      <c r="JEB398" s="6"/>
      <c r="JEC398" s="6"/>
      <c r="JED398" s="6"/>
      <c r="JEE398" s="6"/>
      <c r="JEF398" s="6"/>
      <c r="JEG398" s="6"/>
      <c r="JEH398" s="6"/>
      <c r="JEI398" s="6"/>
      <c r="JEJ398" s="6"/>
      <c r="JEK398" s="6"/>
      <c r="JEL398" s="6"/>
      <c r="JEM398" s="6"/>
      <c r="JEN398" s="6"/>
      <c r="JEO398" s="6"/>
      <c r="JEP398" s="6"/>
      <c r="JEQ398" s="6"/>
      <c r="JER398" s="6"/>
      <c r="JES398" s="6"/>
      <c r="JET398" s="6"/>
      <c r="JEU398" s="6"/>
      <c r="JEV398" s="6"/>
      <c r="JEW398" s="6"/>
      <c r="JEX398" s="6"/>
      <c r="JEY398" s="6"/>
      <c r="JEZ398" s="6"/>
      <c r="JFA398" s="6"/>
      <c r="JFB398" s="6"/>
      <c r="JFC398" s="6"/>
      <c r="JFD398" s="6"/>
      <c r="JFE398" s="6"/>
      <c r="JFF398" s="6"/>
      <c r="JFG398" s="6"/>
      <c r="JFH398" s="6"/>
      <c r="JFI398" s="6"/>
      <c r="JFJ398" s="6"/>
      <c r="JFK398" s="6"/>
      <c r="JFL398" s="6"/>
      <c r="JFM398" s="6"/>
      <c r="JFN398" s="6"/>
      <c r="JFO398" s="6"/>
      <c r="JFP398" s="6"/>
      <c r="JFQ398" s="6"/>
      <c r="JFR398" s="6"/>
      <c r="JFS398" s="6"/>
      <c r="JFT398" s="6"/>
      <c r="JFU398" s="6"/>
      <c r="JFV398" s="6"/>
      <c r="JFW398" s="6"/>
      <c r="JFX398" s="6"/>
      <c r="JFY398" s="6"/>
      <c r="JFZ398" s="6"/>
      <c r="JGA398" s="6"/>
      <c r="JGB398" s="6"/>
      <c r="JGC398" s="6"/>
      <c r="JGD398" s="6"/>
      <c r="JGE398" s="6"/>
      <c r="JGF398" s="6"/>
      <c r="JGG398" s="6"/>
      <c r="JGH398" s="6"/>
      <c r="JGI398" s="6"/>
      <c r="JGJ398" s="6"/>
      <c r="JGK398" s="6"/>
      <c r="JGL398" s="6"/>
      <c r="JGM398" s="6"/>
      <c r="JGN398" s="6"/>
      <c r="JGO398" s="6"/>
      <c r="JGP398" s="6"/>
      <c r="JGQ398" s="6"/>
      <c r="JGR398" s="6"/>
      <c r="JGS398" s="6"/>
      <c r="JGT398" s="6"/>
      <c r="JGU398" s="6"/>
      <c r="JGV398" s="6"/>
      <c r="JGW398" s="6"/>
      <c r="JGX398" s="6"/>
      <c r="JGY398" s="6"/>
      <c r="JGZ398" s="6"/>
      <c r="JHA398" s="6"/>
      <c r="JHB398" s="6"/>
      <c r="JHC398" s="6"/>
      <c r="JHD398" s="6"/>
      <c r="JHE398" s="6"/>
      <c r="JHF398" s="6"/>
      <c r="JHG398" s="6"/>
      <c r="JHH398" s="6"/>
      <c r="JHI398" s="6"/>
      <c r="JHJ398" s="6"/>
      <c r="JHK398" s="6"/>
      <c r="JHL398" s="6"/>
      <c r="JHM398" s="6"/>
      <c r="JHN398" s="6"/>
      <c r="JHO398" s="6"/>
      <c r="JHP398" s="6"/>
      <c r="JHQ398" s="6"/>
      <c r="JHR398" s="6"/>
      <c r="JHS398" s="6"/>
      <c r="JHT398" s="6"/>
      <c r="JHU398" s="6"/>
      <c r="JHV398" s="6"/>
      <c r="JHW398" s="6"/>
      <c r="JHX398" s="6"/>
      <c r="JHY398" s="6"/>
      <c r="JHZ398" s="6"/>
      <c r="JIA398" s="6"/>
      <c r="JIB398" s="6"/>
      <c r="JIC398" s="6"/>
      <c r="JID398" s="6"/>
      <c r="JIE398" s="6"/>
      <c r="JIF398" s="6"/>
      <c r="JIG398" s="6"/>
      <c r="JIH398" s="6"/>
      <c r="JII398" s="6"/>
      <c r="JIJ398" s="6"/>
      <c r="JIK398" s="6"/>
      <c r="JIL398" s="6"/>
      <c r="JIM398" s="6"/>
      <c r="JIN398" s="6"/>
      <c r="JIO398" s="6"/>
      <c r="JIP398" s="6"/>
      <c r="JIQ398" s="6"/>
      <c r="JIR398" s="6"/>
      <c r="JIS398" s="6"/>
      <c r="JIT398" s="6"/>
      <c r="JIU398" s="6"/>
      <c r="JIV398" s="6"/>
      <c r="JIW398" s="6"/>
      <c r="JIX398" s="6"/>
      <c r="JIY398" s="6"/>
      <c r="JIZ398" s="6"/>
      <c r="JJA398" s="6"/>
      <c r="JJB398" s="6"/>
      <c r="JJC398" s="6"/>
      <c r="JJD398" s="6"/>
      <c r="JJE398" s="6"/>
      <c r="JJF398" s="6"/>
      <c r="JJG398" s="6"/>
      <c r="JJH398" s="6"/>
      <c r="JJI398" s="6"/>
      <c r="JJJ398" s="6"/>
      <c r="JJK398" s="6"/>
      <c r="JJL398" s="6"/>
      <c r="JJM398" s="6"/>
      <c r="JJN398" s="6"/>
      <c r="JJO398" s="6"/>
      <c r="JJP398" s="6"/>
      <c r="JJQ398" s="6"/>
      <c r="JJR398" s="6"/>
      <c r="JJS398" s="6"/>
      <c r="JJT398" s="6"/>
      <c r="JJU398" s="6"/>
      <c r="JJV398" s="6"/>
      <c r="JJW398" s="6"/>
      <c r="JJX398" s="6"/>
      <c r="JJY398" s="6"/>
      <c r="JJZ398" s="6"/>
      <c r="JKA398" s="6"/>
      <c r="JKB398" s="6"/>
      <c r="JKC398" s="6"/>
      <c r="JKD398" s="6"/>
      <c r="JKE398" s="6"/>
      <c r="JKF398" s="6"/>
      <c r="JKG398" s="6"/>
      <c r="JKH398" s="6"/>
      <c r="JKI398" s="6"/>
      <c r="JKJ398" s="6"/>
      <c r="JKK398" s="6"/>
      <c r="JKL398" s="6"/>
      <c r="JKM398" s="6"/>
      <c r="JKN398" s="6"/>
      <c r="JKO398" s="6"/>
      <c r="JKP398" s="6"/>
      <c r="JKQ398" s="6"/>
      <c r="JKR398" s="6"/>
      <c r="JKS398" s="6"/>
      <c r="JKT398" s="6"/>
      <c r="JKU398" s="6"/>
      <c r="JKV398" s="6"/>
      <c r="JKW398" s="6"/>
      <c r="JKX398" s="6"/>
      <c r="JKY398" s="6"/>
      <c r="JKZ398" s="6"/>
      <c r="JLA398" s="6"/>
      <c r="JLB398" s="6"/>
      <c r="JLC398" s="6"/>
      <c r="JLD398" s="6"/>
      <c r="JLE398" s="6"/>
      <c r="JLF398" s="6"/>
      <c r="JLG398" s="6"/>
      <c r="JLH398" s="6"/>
      <c r="JLI398" s="6"/>
      <c r="JLJ398" s="6"/>
      <c r="JLK398" s="6"/>
      <c r="JLL398" s="6"/>
      <c r="JLM398" s="6"/>
      <c r="JLN398" s="6"/>
      <c r="JLO398" s="6"/>
      <c r="JLP398" s="6"/>
      <c r="JLQ398" s="6"/>
      <c r="JLR398" s="6"/>
      <c r="JLS398" s="6"/>
      <c r="JLT398" s="6"/>
      <c r="JLU398" s="6"/>
      <c r="JLV398" s="6"/>
      <c r="JLW398" s="6"/>
      <c r="JLX398" s="6"/>
      <c r="JLY398" s="6"/>
      <c r="JLZ398" s="6"/>
      <c r="JMA398" s="6"/>
      <c r="JMB398" s="6"/>
      <c r="JMC398" s="6"/>
      <c r="JMD398" s="6"/>
      <c r="JME398" s="6"/>
      <c r="JMF398" s="6"/>
      <c r="JMG398" s="6"/>
      <c r="JMH398" s="6"/>
      <c r="JMI398" s="6"/>
      <c r="JMJ398" s="6"/>
      <c r="JMK398" s="6"/>
      <c r="JML398" s="6"/>
      <c r="JMM398" s="6"/>
      <c r="JMN398" s="6"/>
      <c r="JMO398" s="6"/>
      <c r="JMP398" s="6"/>
      <c r="JMQ398" s="6"/>
      <c r="JMR398" s="6"/>
      <c r="JMS398" s="6"/>
      <c r="JMT398" s="6"/>
      <c r="JMU398" s="6"/>
      <c r="JMV398" s="6"/>
      <c r="JMW398" s="6"/>
      <c r="JMX398" s="6"/>
      <c r="JMY398" s="6"/>
      <c r="JMZ398" s="6"/>
      <c r="JNA398" s="6"/>
      <c r="JNB398" s="6"/>
      <c r="JNC398" s="6"/>
      <c r="JND398" s="6"/>
      <c r="JNE398" s="6"/>
      <c r="JNF398" s="6"/>
      <c r="JNG398" s="6"/>
      <c r="JNH398" s="6"/>
      <c r="JNI398" s="6"/>
      <c r="JNJ398" s="6"/>
      <c r="JNK398" s="6"/>
      <c r="JNL398" s="6"/>
      <c r="JNM398" s="6"/>
      <c r="JNN398" s="6"/>
      <c r="JNO398" s="6"/>
      <c r="JNP398" s="6"/>
      <c r="JNQ398" s="6"/>
      <c r="JNR398" s="6"/>
      <c r="JNS398" s="6"/>
      <c r="JNT398" s="6"/>
      <c r="JNU398" s="6"/>
      <c r="JNV398" s="6"/>
      <c r="JNW398" s="6"/>
      <c r="JNX398" s="6"/>
      <c r="JNY398" s="6"/>
      <c r="JNZ398" s="6"/>
      <c r="JOA398" s="6"/>
      <c r="JOB398" s="6"/>
      <c r="JOC398" s="6"/>
      <c r="JOD398" s="6"/>
      <c r="JOE398" s="6"/>
      <c r="JOF398" s="6"/>
      <c r="JOG398" s="6"/>
      <c r="JOH398" s="6"/>
      <c r="JOI398" s="6"/>
      <c r="JOJ398" s="6"/>
      <c r="JOK398" s="6"/>
      <c r="JOL398" s="6"/>
      <c r="JOM398" s="6"/>
      <c r="JON398" s="6"/>
      <c r="JOO398" s="6"/>
      <c r="JOP398" s="6"/>
      <c r="JOQ398" s="6"/>
      <c r="JOR398" s="6"/>
      <c r="JOS398" s="6"/>
      <c r="JOT398" s="6"/>
      <c r="JOU398" s="6"/>
      <c r="JOV398" s="6"/>
      <c r="JOW398" s="6"/>
      <c r="JOX398" s="6"/>
      <c r="JOY398" s="6"/>
      <c r="JOZ398" s="6"/>
      <c r="JPA398" s="6"/>
      <c r="JPB398" s="6"/>
      <c r="JPC398" s="6"/>
      <c r="JPD398" s="6"/>
      <c r="JPE398" s="6"/>
      <c r="JPF398" s="6"/>
      <c r="JPG398" s="6"/>
      <c r="JPH398" s="6"/>
      <c r="JPI398" s="6"/>
      <c r="JPJ398" s="6"/>
      <c r="JPK398" s="6"/>
      <c r="JPL398" s="6"/>
      <c r="JPM398" s="6"/>
      <c r="JPN398" s="6"/>
      <c r="JPO398" s="6"/>
      <c r="JPP398" s="6"/>
      <c r="JPQ398" s="6"/>
      <c r="JPR398" s="6"/>
      <c r="JPS398" s="6"/>
      <c r="JPT398" s="6"/>
      <c r="JPU398" s="6"/>
      <c r="JPV398" s="6"/>
      <c r="JPW398" s="6"/>
      <c r="JPX398" s="6"/>
      <c r="JPY398" s="6"/>
      <c r="JPZ398" s="6"/>
      <c r="JQA398" s="6"/>
      <c r="JQB398" s="6"/>
      <c r="JQC398" s="6"/>
      <c r="JQD398" s="6"/>
      <c r="JQE398" s="6"/>
      <c r="JQF398" s="6"/>
      <c r="JQG398" s="6"/>
      <c r="JQH398" s="6"/>
      <c r="JQI398" s="6"/>
      <c r="JQJ398" s="6"/>
      <c r="JQK398" s="6"/>
      <c r="JQL398" s="6"/>
      <c r="JQM398" s="6"/>
      <c r="JQN398" s="6"/>
      <c r="JQO398" s="6"/>
      <c r="JQP398" s="6"/>
      <c r="JQQ398" s="6"/>
      <c r="JQR398" s="6"/>
      <c r="JQS398" s="6"/>
      <c r="JQT398" s="6"/>
      <c r="JQU398" s="6"/>
      <c r="JQV398" s="6"/>
      <c r="JQW398" s="6"/>
      <c r="JQX398" s="6"/>
      <c r="JQY398" s="6"/>
      <c r="JQZ398" s="6"/>
      <c r="JRA398" s="6"/>
      <c r="JRB398" s="6"/>
      <c r="JRC398" s="6"/>
      <c r="JRD398" s="6"/>
      <c r="JRE398" s="6"/>
      <c r="JRF398" s="6"/>
      <c r="JRG398" s="6"/>
      <c r="JRH398" s="6"/>
      <c r="JRI398" s="6"/>
      <c r="JRJ398" s="6"/>
      <c r="JRK398" s="6"/>
      <c r="JRL398" s="6"/>
      <c r="JRM398" s="6"/>
      <c r="JRN398" s="6"/>
      <c r="JRO398" s="6"/>
      <c r="JRP398" s="6"/>
      <c r="JRQ398" s="6"/>
      <c r="JRR398" s="6"/>
      <c r="JRS398" s="6"/>
      <c r="JRT398" s="6"/>
      <c r="JRU398" s="6"/>
      <c r="JRV398" s="6"/>
      <c r="JRW398" s="6"/>
      <c r="JRX398" s="6"/>
      <c r="JRY398" s="6"/>
      <c r="JRZ398" s="6"/>
      <c r="JSA398" s="6"/>
      <c r="JSB398" s="6"/>
      <c r="JSC398" s="6"/>
      <c r="JSD398" s="6"/>
      <c r="JSE398" s="6"/>
      <c r="JSF398" s="6"/>
      <c r="JSG398" s="6"/>
      <c r="JSH398" s="6"/>
      <c r="JSI398" s="6"/>
      <c r="JSJ398" s="6"/>
      <c r="JSK398" s="6"/>
      <c r="JSL398" s="6"/>
      <c r="JSM398" s="6"/>
      <c r="JSN398" s="6"/>
      <c r="JSO398" s="6"/>
      <c r="JSP398" s="6"/>
      <c r="JSQ398" s="6"/>
      <c r="JSR398" s="6"/>
      <c r="JSS398" s="6"/>
      <c r="JST398" s="6"/>
      <c r="JSU398" s="6"/>
      <c r="JSV398" s="6"/>
      <c r="JSW398" s="6"/>
      <c r="JSX398" s="6"/>
      <c r="JSY398" s="6"/>
      <c r="JSZ398" s="6"/>
      <c r="JTA398" s="6"/>
      <c r="JTB398" s="6"/>
      <c r="JTC398" s="6"/>
      <c r="JTD398" s="6"/>
      <c r="JTE398" s="6"/>
      <c r="JTF398" s="6"/>
      <c r="JTG398" s="6"/>
      <c r="JTH398" s="6"/>
      <c r="JTI398" s="6"/>
      <c r="JTJ398" s="6"/>
      <c r="JTK398" s="6"/>
      <c r="JTL398" s="6"/>
      <c r="JTM398" s="6"/>
      <c r="JTN398" s="6"/>
      <c r="JTO398" s="6"/>
      <c r="JTP398" s="6"/>
      <c r="JTQ398" s="6"/>
      <c r="JTR398" s="6"/>
      <c r="JTS398" s="6"/>
      <c r="JTT398" s="6"/>
      <c r="JTU398" s="6"/>
      <c r="JTV398" s="6"/>
      <c r="JTW398" s="6"/>
      <c r="JTX398" s="6"/>
      <c r="JTY398" s="6"/>
      <c r="JTZ398" s="6"/>
      <c r="JUA398" s="6"/>
      <c r="JUB398" s="6"/>
      <c r="JUC398" s="6"/>
      <c r="JUD398" s="6"/>
      <c r="JUE398" s="6"/>
      <c r="JUF398" s="6"/>
      <c r="JUG398" s="6"/>
      <c r="JUH398" s="6"/>
      <c r="JUI398" s="6"/>
      <c r="JUJ398" s="6"/>
      <c r="JUK398" s="6"/>
      <c r="JUL398" s="6"/>
      <c r="JUM398" s="6"/>
      <c r="JUN398" s="6"/>
      <c r="JUO398" s="6"/>
      <c r="JUP398" s="6"/>
      <c r="JUQ398" s="6"/>
      <c r="JUR398" s="6"/>
      <c r="JUS398" s="6"/>
      <c r="JUT398" s="6"/>
      <c r="JUU398" s="6"/>
      <c r="JUV398" s="6"/>
      <c r="JUW398" s="6"/>
      <c r="JUX398" s="6"/>
      <c r="JUY398" s="6"/>
      <c r="JUZ398" s="6"/>
      <c r="JVA398" s="6"/>
      <c r="JVB398" s="6"/>
      <c r="JVC398" s="6"/>
      <c r="JVD398" s="6"/>
      <c r="JVE398" s="6"/>
      <c r="JVF398" s="6"/>
      <c r="JVG398" s="6"/>
      <c r="JVH398" s="6"/>
      <c r="JVI398" s="6"/>
      <c r="JVJ398" s="6"/>
      <c r="JVK398" s="6"/>
      <c r="JVL398" s="6"/>
      <c r="JVM398" s="6"/>
      <c r="JVN398" s="6"/>
      <c r="JVO398" s="6"/>
      <c r="JVP398" s="6"/>
      <c r="JVQ398" s="6"/>
      <c r="JVR398" s="6"/>
      <c r="JVS398" s="6"/>
      <c r="JVT398" s="6"/>
      <c r="JVU398" s="6"/>
      <c r="JVV398" s="6"/>
      <c r="JVW398" s="6"/>
      <c r="JVX398" s="6"/>
      <c r="JVY398" s="6"/>
      <c r="JVZ398" s="6"/>
      <c r="JWA398" s="6"/>
      <c r="JWB398" s="6"/>
      <c r="JWC398" s="6"/>
      <c r="JWD398" s="6"/>
      <c r="JWE398" s="6"/>
      <c r="JWF398" s="6"/>
      <c r="JWG398" s="6"/>
      <c r="JWH398" s="6"/>
      <c r="JWI398" s="6"/>
      <c r="JWJ398" s="6"/>
      <c r="JWK398" s="6"/>
      <c r="JWL398" s="6"/>
      <c r="JWM398" s="6"/>
      <c r="JWN398" s="6"/>
      <c r="JWO398" s="6"/>
      <c r="JWP398" s="6"/>
      <c r="JWQ398" s="6"/>
      <c r="JWR398" s="6"/>
      <c r="JWS398" s="6"/>
      <c r="JWT398" s="6"/>
      <c r="JWU398" s="6"/>
      <c r="JWV398" s="6"/>
      <c r="JWW398" s="6"/>
      <c r="JWX398" s="6"/>
      <c r="JWY398" s="6"/>
      <c r="JWZ398" s="6"/>
      <c r="JXA398" s="6"/>
      <c r="JXB398" s="6"/>
      <c r="JXC398" s="6"/>
      <c r="JXD398" s="6"/>
      <c r="JXE398" s="6"/>
      <c r="JXF398" s="6"/>
      <c r="JXG398" s="6"/>
      <c r="JXH398" s="6"/>
      <c r="JXI398" s="6"/>
      <c r="JXJ398" s="6"/>
      <c r="JXK398" s="6"/>
      <c r="JXL398" s="6"/>
      <c r="JXM398" s="6"/>
      <c r="JXN398" s="6"/>
      <c r="JXO398" s="6"/>
      <c r="JXP398" s="6"/>
      <c r="JXQ398" s="6"/>
      <c r="JXR398" s="6"/>
      <c r="JXS398" s="6"/>
      <c r="JXT398" s="6"/>
      <c r="JXU398" s="6"/>
      <c r="JXV398" s="6"/>
      <c r="JXW398" s="6"/>
      <c r="JXX398" s="6"/>
      <c r="JXY398" s="6"/>
      <c r="JXZ398" s="6"/>
      <c r="JYA398" s="6"/>
      <c r="JYB398" s="6"/>
      <c r="JYC398" s="6"/>
      <c r="JYD398" s="6"/>
      <c r="JYE398" s="6"/>
      <c r="JYF398" s="6"/>
      <c r="JYG398" s="6"/>
      <c r="JYH398" s="6"/>
      <c r="JYI398" s="6"/>
      <c r="JYJ398" s="6"/>
      <c r="JYK398" s="6"/>
      <c r="JYL398" s="6"/>
      <c r="JYM398" s="6"/>
      <c r="JYN398" s="6"/>
      <c r="JYO398" s="6"/>
      <c r="JYP398" s="6"/>
      <c r="JYQ398" s="6"/>
      <c r="JYR398" s="6"/>
      <c r="JYS398" s="6"/>
      <c r="JYT398" s="6"/>
      <c r="JYU398" s="6"/>
      <c r="JYV398" s="6"/>
      <c r="JYW398" s="6"/>
      <c r="JYX398" s="6"/>
      <c r="JYY398" s="6"/>
      <c r="JYZ398" s="6"/>
      <c r="JZA398" s="6"/>
      <c r="JZB398" s="6"/>
      <c r="JZC398" s="6"/>
      <c r="JZD398" s="6"/>
      <c r="JZE398" s="6"/>
      <c r="JZF398" s="6"/>
      <c r="JZG398" s="6"/>
      <c r="JZH398" s="6"/>
      <c r="JZI398" s="6"/>
      <c r="JZJ398" s="6"/>
      <c r="JZK398" s="6"/>
      <c r="JZL398" s="6"/>
      <c r="JZM398" s="6"/>
      <c r="JZN398" s="6"/>
      <c r="JZO398" s="6"/>
      <c r="JZP398" s="6"/>
      <c r="JZQ398" s="6"/>
      <c r="JZR398" s="6"/>
      <c r="JZS398" s="6"/>
      <c r="JZT398" s="6"/>
      <c r="JZU398" s="6"/>
      <c r="JZV398" s="6"/>
      <c r="JZW398" s="6"/>
      <c r="JZX398" s="6"/>
      <c r="JZY398" s="6"/>
      <c r="JZZ398" s="6"/>
      <c r="KAA398" s="6"/>
      <c r="KAB398" s="6"/>
      <c r="KAC398" s="6"/>
      <c r="KAD398" s="6"/>
      <c r="KAE398" s="6"/>
      <c r="KAF398" s="6"/>
      <c r="KAG398" s="6"/>
      <c r="KAH398" s="6"/>
      <c r="KAI398" s="6"/>
      <c r="KAJ398" s="6"/>
      <c r="KAK398" s="6"/>
      <c r="KAL398" s="6"/>
      <c r="KAM398" s="6"/>
      <c r="KAN398" s="6"/>
      <c r="KAO398" s="6"/>
      <c r="KAP398" s="6"/>
      <c r="KAQ398" s="6"/>
      <c r="KAR398" s="6"/>
      <c r="KAS398" s="6"/>
      <c r="KAT398" s="6"/>
      <c r="KAU398" s="6"/>
      <c r="KAV398" s="6"/>
      <c r="KAW398" s="6"/>
      <c r="KAX398" s="6"/>
      <c r="KAY398" s="6"/>
      <c r="KAZ398" s="6"/>
      <c r="KBA398" s="6"/>
      <c r="KBB398" s="6"/>
      <c r="KBC398" s="6"/>
      <c r="KBD398" s="6"/>
      <c r="KBE398" s="6"/>
      <c r="KBF398" s="6"/>
      <c r="KBG398" s="6"/>
      <c r="KBH398" s="6"/>
      <c r="KBI398" s="6"/>
      <c r="KBJ398" s="6"/>
      <c r="KBK398" s="6"/>
      <c r="KBL398" s="6"/>
      <c r="KBM398" s="6"/>
      <c r="KBN398" s="6"/>
      <c r="KBO398" s="6"/>
      <c r="KBP398" s="6"/>
      <c r="KBQ398" s="6"/>
      <c r="KBR398" s="6"/>
      <c r="KBS398" s="6"/>
      <c r="KBT398" s="6"/>
      <c r="KBU398" s="6"/>
      <c r="KBV398" s="6"/>
      <c r="KBW398" s="6"/>
      <c r="KBX398" s="6"/>
      <c r="KBY398" s="6"/>
      <c r="KBZ398" s="6"/>
      <c r="KCA398" s="6"/>
      <c r="KCB398" s="6"/>
      <c r="KCC398" s="6"/>
      <c r="KCD398" s="6"/>
      <c r="KCE398" s="6"/>
      <c r="KCF398" s="6"/>
      <c r="KCG398" s="6"/>
      <c r="KCH398" s="6"/>
      <c r="KCI398" s="6"/>
      <c r="KCJ398" s="6"/>
      <c r="KCK398" s="6"/>
      <c r="KCL398" s="6"/>
      <c r="KCM398" s="6"/>
      <c r="KCN398" s="6"/>
      <c r="KCO398" s="6"/>
      <c r="KCP398" s="6"/>
      <c r="KCQ398" s="6"/>
      <c r="KCR398" s="6"/>
      <c r="KCS398" s="6"/>
      <c r="KCT398" s="6"/>
      <c r="KCU398" s="6"/>
      <c r="KCV398" s="6"/>
      <c r="KCW398" s="6"/>
      <c r="KCX398" s="6"/>
      <c r="KCY398" s="6"/>
      <c r="KCZ398" s="6"/>
      <c r="KDA398" s="6"/>
      <c r="KDB398" s="6"/>
      <c r="KDC398" s="6"/>
      <c r="KDD398" s="6"/>
      <c r="KDE398" s="6"/>
      <c r="KDF398" s="6"/>
      <c r="KDG398" s="6"/>
      <c r="KDH398" s="6"/>
      <c r="KDI398" s="6"/>
      <c r="KDJ398" s="6"/>
      <c r="KDK398" s="6"/>
      <c r="KDL398" s="6"/>
      <c r="KDM398" s="6"/>
      <c r="KDN398" s="6"/>
      <c r="KDO398" s="6"/>
      <c r="KDP398" s="6"/>
      <c r="KDQ398" s="6"/>
      <c r="KDR398" s="6"/>
      <c r="KDS398" s="6"/>
      <c r="KDT398" s="6"/>
      <c r="KDU398" s="6"/>
      <c r="KDV398" s="6"/>
      <c r="KDW398" s="6"/>
      <c r="KDX398" s="6"/>
      <c r="KDY398" s="6"/>
      <c r="KDZ398" s="6"/>
      <c r="KEA398" s="6"/>
      <c r="KEB398" s="6"/>
      <c r="KEC398" s="6"/>
      <c r="KED398" s="6"/>
      <c r="KEE398" s="6"/>
      <c r="KEF398" s="6"/>
      <c r="KEG398" s="6"/>
      <c r="KEH398" s="6"/>
      <c r="KEI398" s="6"/>
      <c r="KEJ398" s="6"/>
      <c r="KEK398" s="6"/>
      <c r="KEL398" s="6"/>
      <c r="KEM398" s="6"/>
      <c r="KEN398" s="6"/>
      <c r="KEO398" s="6"/>
      <c r="KEP398" s="6"/>
      <c r="KEQ398" s="6"/>
      <c r="KER398" s="6"/>
      <c r="KES398" s="6"/>
      <c r="KET398" s="6"/>
      <c r="KEU398" s="6"/>
      <c r="KEV398" s="6"/>
      <c r="KEW398" s="6"/>
      <c r="KEX398" s="6"/>
      <c r="KEY398" s="6"/>
      <c r="KEZ398" s="6"/>
      <c r="KFA398" s="6"/>
      <c r="KFB398" s="6"/>
      <c r="KFC398" s="6"/>
      <c r="KFD398" s="6"/>
      <c r="KFE398" s="6"/>
      <c r="KFF398" s="6"/>
      <c r="KFG398" s="6"/>
      <c r="KFH398" s="6"/>
      <c r="KFI398" s="6"/>
      <c r="KFJ398" s="6"/>
      <c r="KFK398" s="6"/>
      <c r="KFL398" s="6"/>
      <c r="KFM398" s="6"/>
      <c r="KFN398" s="6"/>
      <c r="KFO398" s="6"/>
      <c r="KFP398" s="6"/>
      <c r="KFQ398" s="6"/>
      <c r="KFR398" s="6"/>
      <c r="KFS398" s="6"/>
      <c r="KFT398" s="6"/>
      <c r="KFU398" s="6"/>
      <c r="KFV398" s="6"/>
      <c r="KFW398" s="6"/>
      <c r="KFX398" s="6"/>
      <c r="KFY398" s="6"/>
      <c r="KFZ398" s="6"/>
      <c r="KGA398" s="6"/>
      <c r="KGB398" s="6"/>
      <c r="KGC398" s="6"/>
      <c r="KGD398" s="6"/>
      <c r="KGE398" s="6"/>
      <c r="KGF398" s="6"/>
      <c r="KGG398" s="6"/>
      <c r="KGH398" s="6"/>
      <c r="KGI398" s="6"/>
      <c r="KGJ398" s="6"/>
      <c r="KGK398" s="6"/>
      <c r="KGL398" s="6"/>
      <c r="KGM398" s="6"/>
      <c r="KGN398" s="6"/>
      <c r="KGO398" s="6"/>
      <c r="KGP398" s="6"/>
      <c r="KGQ398" s="6"/>
      <c r="KGR398" s="6"/>
      <c r="KGS398" s="6"/>
      <c r="KGT398" s="6"/>
      <c r="KGU398" s="6"/>
      <c r="KGV398" s="6"/>
      <c r="KGW398" s="6"/>
      <c r="KGX398" s="6"/>
      <c r="KGY398" s="6"/>
      <c r="KGZ398" s="6"/>
      <c r="KHA398" s="6"/>
      <c r="KHB398" s="6"/>
      <c r="KHC398" s="6"/>
      <c r="KHD398" s="6"/>
      <c r="KHE398" s="6"/>
      <c r="KHF398" s="6"/>
      <c r="KHG398" s="6"/>
      <c r="KHH398" s="6"/>
      <c r="KHI398" s="6"/>
      <c r="KHJ398" s="6"/>
      <c r="KHK398" s="6"/>
      <c r="KHL398" s="6"/>
      <c r="KHM398" s="6"/>
      <c r="KHN398" s="6"/>
      <c r="KHO398" s="6"/>
      <c r="KHP398" s="6"/>
      <c r="KHQ398" s="6"/>
      <c r="KHR398" s="6"/>
      <c r="KHS398" s="6"/>
      <c r="KHT398" s="6"/>
      <c r="KHU398" s="6"/>
      <c r="KHV398" s="6"/>
      <c r="KHW398" s="6"/>
      <c r="KHX398" s="6"/>
      <c r="KHY398" s="6"/>
      <c r="KHZ398" s="6"/>
      <c r="KIA398" s="6"/>
      <c r="KIB398" s="6"/>
      <c r="KIC398" s="6"/>
      <c r="KID398" s="6"/>
      <c r="KIE398" s="6"/>
      <c r="KIF398" s="6"/>
      <c r="KIG398" s="6"/>
      <c r="KIH398" s="6"/>
      <c r="KII398" s="6"/>
      <c r="KIJ398" s="6"/>
      <c r="KIK398" s="6"/>
      <c r="KIL398" s="6"/>
      <c r="KIM398" s="6"/>
      <c r="KIN398" s="6"/>
      <c r="KIO398" s="6"/>
      <c r="KIP398" s="6"/>
      <c r="KIQ398" s="6"/>
      <c r="KIR398" s="6"/>
      <c r="KIS398" s="6"/>
      <c r="KIT398" s="6"/>
      <c r="KIU398" s="6"/>
      <c r="KIV398" s="6"/>
      <c r="KIW398" s="6"/>
      <c r="KIX398" s="6"/>
      <c r="KIY398" s="6"/>
      <c r="KIZ398" s="6"/>
      <c r="KJA398" s="6"/>
      <c r="KJB398" s="6"/>
      <c r="KJC398" s="6"/>
      <c r="KJD398" s="6"/>
      <c r="KJE398" s="6"/>
      <c r="KJF398" s="6"/>
      <c r="KJG398" s="6"/>
      <c r="KJH398" s="6"/>
      <c r="KJI398" s="6"/>
      <c r="KJJ398" s="6"/>
      <c r="KJK398" s="6"/>
      <c r="KJL398" s="6"/>
      <c r="KJM398" s="6"/>
      <c r="KJN398" s="6"/>
      <c r="KJO398" s="6"/>
      <c r="KJP398" s="6"/>
      <c r="KJQ398" s="6"/>
      <c r="KJR398" s="6"/>
      <c r="KJS398" s="6"/>
      <c r="KJT398" s="6"/>
      <c r="KJU398" s="6"/>
      <c r="KJV398" s="6"/>
      <c r="KJW398" s="6"/>
      <c r="KJX398" s="6"/>
      <c r="KJY398" s="6"/>
      <c r="KJZ398" s="6"/>
      <c r="KKA398" s="6"/>
      <c r="KKB398" s="6"/>
      <c r="KKC398" s="6"/>
      <c r="KKD398" s="6"/>
      <c r="KKE398" s="6"/>
      <c r="KKF398" s="6"/>
      <c r="KKG398" s="6"/>
      <c r="KKH398" s="6"/>
      <c r="KKI398" s="6"/>
      <c r="KKJ398" s="6"/>
      <c r="KKK398" s="6"/>
      <c r="KKL398" s="6"/>
      <c r="KKM398" s="6"/>
      <c r="KKN398" s="6"/>
      <c r="KKO398" s="6"/>
      <c r="KKP398" s="6"/>
      <c r="KKQ398" s="6"/>
      <c r="KKR398" s="6"/>
      <c r="KKS398" s="6"/>
      <c r="KKT398" s="6"/>
      <c r="KKU398" s="6"/>
      <c r="KKV398" s="6"/>
      <c r="KKW398" s="6"/>
      <c r="KKX398" s="6"/>
      <c r="KKY398" s="6"/>
      <c r="KKZ398" s="6"/>
      <c r="KLA398" s="6"/>
      <c r="KLB398" s="6"/>
      <c r="KLC398" s="6"/>
      <c r="KLD398" s="6"/>
      <c r="KLE398" s="6"/>
      <c r="KLF398" s="6"/>
      <c r="KLG398" s="6"/>
      <c r="KLH398" s="6"/>
      <c r="KLI398" s="6"/>
      <c r="KLJ398" s="6"/>
      <c r="KLK398" s="6"/>
      <c r="KLL398" s="6"/>
      <c r="KLM398" s="6"/>
      <c r="KLN398" s="6"/>
      <c r="KLO398" s="6"/>
      <c r="KLP398" s="6"/>
      <c r="KLQ398" s="6"/>
      <c r="KLR398" s="6"/>
      <c r="KLS398" s="6"/>
      <c r="KLT398" s="6"/>
      <c r="KLU398" s="6"/>
      <c r="KLV398" s="6"/>
      <c r="KLW398" s="6"/>
      <c r="KLX398" s="6"/>
      <c r="KLY398" s="6"/>
      <c r="KLZ398" s="6"/>
      <c r="KMA398" s="6"/>
      <c r="KMB398" s="6"/>
      <c r="KMC398" s="6"/>
      <c r="KMD398" s="6"/>
      <c r="KME398" s="6"/>
      <c r="KMF398" s="6"/>
      <c r="KMG398" s="6"/>
      <c r="KMH398" s="6"/>
      <c r="KMI398" s="6"/>
      <c r="KMJ398" s="6"/>
      <c r="KMK398" s="6"/>
      <c r="KML398" s="6"/>
      <c r="KMM398" s="6"/>
      <c r="KMN398" s="6"/>
      <c r="KMO398" s="6"/>
      <c r="KMP398" s="6"/>
      <c r="KMQ398" s="6"/>
      <c r="KMR398" s="6"/>
      <c r="KMS398" s="6"/>
      <c r="KMT398" s="6"/>
      <c r="KMU398" s="6"/>
      <c r="KMV398" s="6"/>
      <c r="KMW398" s="6"/>
      <c r="KMX398" s="6"/>
      <c r="KMY398" s="6"/>
      <c r="KMZ398" s="6"/>
      <c r="KNA398" s="6"/>
      <c r="KNB398" s="6"/>
      <c r="KNC398" s="6"/>
      <c r="KND398" s="6"/>
      <c r="KNE398" s="6"/>
      <c r="KNF398" s="6"/>
      <c r="KNG398" s="6"/>
      <c r="KNH398" s="6"/>
      <c r="KNI398" s="6"/>
      <c r="KNJ398" s="6"/>
      <c r="KNK398" s="6"/>
      <c r="KNL398" s="6"/>
      <c r="KNM398" s="6"/>
      <c r="KNN398" s="6"/>
      <c r="KNO398" s="6"/>
      <c r="KNP398" s="6"/>
      <c r="KNQ398" s="6"/>
      <c r="KNR398" s="6"/>
      <c r="KNS398" s="6"/>
      <c r="KNT398" s="6"/>
      <c r="KNU398" s="6"/>
      <c r="KNV398" s="6"/>
      <c r="KNW398" s="6"/>
      <c r="KNX398" s="6"/>
      <c r="KNY398" s="6"/>
      <c r="KNZ398" s="6"/>
      <c r="KOA398" s="6"/>
      <c r="KOB398" s="6"/>
      <c r="KOC398" s="6"/>
      <c r="KOD398" s="6"/>
      <c r="KOE398" s="6"/>
      <c r="KOF398" s="6"/>
      <c r="KOG398" s="6"/>
      <c r="KOH398" s="6"/>
      <c r="KOI398" s="6"/>
      <c r="KOJ398" s="6"/>
      <c r="KOK398" s="6"/>
      <c r="KOL398" s="6"/>
      <c r="KOM398" s="6"/>
      <c r="KON398" s="6"/>
      <c r="KOO398" s="6"/>
      <c r="KOP398" s="6"/>
      <c r="KOQ398" s="6"/>
      <c r="KOR398" s="6"/>
      <c r="KOS398" s="6"/>
      <c r="KOT398" s="6"/>
      <c r="KOU398" s="6"/>
      <c r="KOV398" s="6"/>
      <c r="KOW398" s="6"/>
      <c r="KOX398" s="6"/>
      <c r="KOY398" s="6"/>
      <c r="KOZ398" s="6"/>
      <c r="KPA398" s="6"/>
      <c r="KPB398" s="6"/>
      <c r="KPC398" s="6"/>
      <c r="KPD398" s="6"/>
      <c r="KPE398" s="6"/>
      <c r="KPF398" s="6"/>
      <c r="KPG398" s="6"/>
      <c r="KPH398" s="6"/>
      <c r="KPI398" s="6"/>
      <c r="KPJ398" s="6"/>
      <c r="KPK398" s="6"/>
      <c r="KPL398" s="6"/>
      <c r="KPM398" s="6"/>
      <c r="KPN398" s="6"/>
      <c r="KPO398" s="6"/>
      <c r="KPP398" s="6"/>
      <c r="KPQ398" s="6"/>
      <c r="KPR398" s="6"/>
      <c r="KPS398" s="6"/>
      <c r="KPT398" s="6"/>
      <c r="KPU398" s="6"/>
      <c r="KPV398" s="6"/>
      <c r="KPW398" s="6"/>
      <c r="KPX398" s="6"/>
      <c r="KPY398" s="6"/>
      <c r="KPZ398" s="6"/>
      <c r="KQA398" s="6"/>
      <c r="KQB398" s="6"/>
      <c r="KQC398" s="6"/>
      <c r="KQD398" s="6"/>
      <c r="KQE398" s="6"/>
      <c r="KQF398" s="6"/>
      <c r="KQG398" s="6"/>
      <c r="KQH398" s="6"/>
      <c r="KQI398" s="6"/>
      <c r="KQJ398" s="6"/>
      <c r="KQK398" s="6"/>
      <c r="KQL398" s="6"/>
      <c r="KQM398" s="6"/>
      <c r="KQN398" s="6"/>
      <c r="KQO398" s="6"/>
      <c r="KQP398" s="6"/>
      <c r="KQQ398" s="6"/>
      <c r="KQR398" s="6"/>
      <c r="KQS398" s="6"/>
      <c r="KQT398" s="6"/>
      <c r="KQU398" s="6"/>
      <c r="KQV398" s="6"/>
      <c r="KQW398" s="6"/>
      <c r="KQX398" s="6"/>
      <c r="KQY398" s="6"/>
      <c r="KQZ398" s="6"/>
      <c r="KRA398" s="6"/>
      <c r="KRB398" s="6"/>
      <c r="KRC398" s="6"/>
      <c r="KRD398" s="6"/>
      <c r="KRE398" s="6"/>
      <c r="KRF398" s="6"/>
      <c r="KRG398" s="6"/>
      <c r="KRH398" s="6"/>
      <c r="KRI398" s="6"/>
      <c r="KRJ398" s="6"/>
      <c r="KRK398" s="6"/>
      <c r="KRL398" s="6"/>
      <c r="KRM398" s="6"/>
      <c r="KRN398" s="6"/>
      <c r="KRO398" s="6"/>
      <c r="KRP398" s="6"/>
      <c r="KRQ398" s="6"/>
      <c r="KRR398" s="6"/>
      <c r="KRS398" s="6"/>
      <c r="KRT398" s="6"/>
      <c r="KRU398" s="6"/>
      <c r="KRV398" s="6"/>
      <c r="KRW398" s="6"/>
      <c r="KRX398" s="6"/>
      <c r="KRY398" s="6"/>
      <c r="KRZ398" s="6"/>
      <c r="KSA398" s="6"/>
      <c r="KSB398" s="6"/>
      <c r="KSC398" s="6"/>
      <c r="KSD398" s="6"/>
      <c r="KSE398" s="6"/>
      <c r="KSF398" s="6"/>
      <c r="KSG398" s="6"/>
      <c r="KSH398" s="6"/>
      <c r="KSI398" s="6"/>
      <c r="KSJ398" s="6"/>
      <c r="KSK398" s="6"/>
      <c r="KSL398" s="6"/>
      <c r="KSM398" s="6"/>
      <c r="KSN398" s="6"/>
      <c r="KSO398" s="6"/>
      <c r="KSP398" s="6"/>
      <c r="KSQ398" s="6"/>
      <c r="KSR398" s="6"/>
      <c r="KSS398" s="6"/>
      <c r="KST398" s="6"/>
      <c r="KSU398" s="6"/>
      <c r="KSV398" s="6"/>
      <c r="KSW398" s="6"/>
      <c r="KSX398" s="6"/>
      <c r="KSY398" s="6"/>
      <c r="KSZ398" s="6"/>
      <c r="KTA398" s="6"/>
      <c r="KTB398" s="6"/>
      <c r="KTC398" s="6"/>
      <c r="KTD398" s="6"/>
      <c r="KTE398" s="6"/>
      <c r="KTF398" s="6"/>
      <c r="KTG398" s="6"/>
      <c r="KTH398" s="6"/>
      <c r="KTI398" s="6"/>
      <c r="KTJ398" s="6"/>
      <c r="KTK398" s="6"/>
      <c r="KTL398" s="6"/>
      <c r="KTM398" s="6"/>
      <c r="KTN398" s="6"/>
      <c r="KTO398" s="6"/>
      <c r="KTP398" s="6"/>
      <c r="KTQ398" s="6"/>
      <c r="KTR398" s="6"/>
      <c r="KTS398" s="6"/>
      <c r="KTT398" s="6"/>
      <c r="KTU398" s="6"/>
      <c r="KTV398" s="6"/>
      <c r="KTW398" s="6"/>
      <c r="KTX398" s="6"/>
      <c r="KTY398" s="6"/>
      <c r="KTZ398" s="6"/>
      <c r="KUA398" s="6"/>
      <c r="KUB398" s="6"/>
      <c r="KUC398" s="6"/>
      <c r="KUD398" s="6"/>
      <c r="KUE398" s="6"/>
      <c r="KUF398" s="6"/>
      <c r="KUG398" s="6"/>
      <c r="KUH398" s="6"/>
      <c r="KUI398" s="6"/>
      <c r="KUJ398" s="6"/>
      <c r="KUK398" s="6"/>
      <c r="KUL398" s="6"/>
      <c r="KUM398" s="6"/>
      <c r="KUN398" s="6"/>
      <c r="KUO398" s="6"/>
      <c r="KUP398" s="6"/>
      <c r="KUQ398" s="6"/>
      <c r="KUR398" s="6"/>
      <c r="KUS398" s="6"/>
      <c r="KUT398" s="6"/>
      <c r="KUU398" s="6"/>
      <c r="KUV398" s="6"/>
      <c r="KUW398" s="6"/>
      <c r="KUX398" s="6"/>
      <c r="KUY398" s="6"/>
      <c r="KUZ398" s="6"/>
      <c r="KVA398" s="6"/>
      <c r="KVB398" s="6"/>
      <c r="KVC398" s="6"/>
      <c r="KVD398" s="6"/>
      <c r="KVE398" s="6"/>
      <c r="KVF398" s="6"/>
      <c r="KVG398" s="6"/>
      <c r="KVH398" s="6"/>
      <c r="KVI398" s="6"/>
      <c r="KVJ398" s="6"/>
      <c r="KVK398" s="6"/>
      <c r="KVL398" s="6"/>
      <c r="KVM398" s="6"/>
      <c r="KVN398" s="6"/>
      <c r="KVO398" s="6"/>
      <c r="KVP398" s="6"/>
      <c r="KVQ398" s="6"/>
      <c r="KVR398" s="6"/>
      <c r="KVS398" s="6"/>
      <c r="KVT398" s="6"/>
      <c r="KVU398" s="6"/>
      <c r="KVV398" s="6"/>
      <c r="KVW398" s="6"/>
      <c r="KVX398" s="6"/>
      <c r="KVY398" s="6"/>
      <c r="KVZ398" s="6"/>
      <c r="KWA398" s="6"/>
      <c r="KWB398" s="6"/>
      <c r="KWC398" s="6"/>
      <c r="KWD398" s="6"/>
      <c r="KWE398" s="6"/>
      <c r="KWF398" s="6"/>
      <c r="KWG398" s="6"/>
      <c r="KWH398" s="6"/>
      <c r="KWI398" s="6"/>
      <c r="KWJ398" s="6"/>
      <c r="KWK398" s="6"/>
      <c r="KWL398" s="6"/>
      <c r="KWM398" s="6"/>
      <c r="KWN398" s="6"/>
      <c r="KWO398" s="6"/>
      <c r="KWP398" s="6"/>
      <c r="KWQ398" s="6"/>
      <c r="KWR398" s="6"/>
      <c r="KWS398" s="6"/>
      <c r="KWT398" s="6"/>
      <c r="KWU398" s="6"/>
      <c r="KWV398" s="6"/>
      <c r="KWW398" s="6"/>
      <c r="KWX398" s="6"/>
      <c r="KWY398" s="6"/>
      <c r="KWZ398" s="6"/>
      <c r="KXA398" s="6"/>
      <c r="KXB398" s="6"/>
      <c r="KXC398" s="6"/>
      <c r="KXD398" s="6"/>
      <c r="KXE398" s="6"/>
      <c r="KXF398" s="6"/>
      <c r="KXG398" s="6"/>
      <c r="KXH398" s="6"/>
      <c r="KXI398" s="6"/>
      <c r="KXJ398" s="6"/>
      <c r="KXK398" s="6"/>
      <c r="KXL398" s="6"/>
      <c r="KXM398" s="6"/>
      <c r="KXN398" s="6"/>
      <c r="KXO398" s="6"/>
      <c r="KXP398" s="6"/>
      <c r="KXQ398" s="6"/>
      <c r="KXR398" s="6"/>
      <c r="KXS398" s="6"/>
      <c r="KXT398" s="6"/>
      <c r="KXU398" s="6"/>
      <c r="KXV398" s="6"/>
      <c r="KXW398" s="6"/>
      <c r="KXX398" s="6"/>
      <c r="KXY398" s="6"/>
      <c r="KXZ398" s="6"/>
      <c r="KYA398" s="6"/>
      <c r="KYB398" s="6"/>
      <c r="KYC398" s="6"/>
      <c r="KYD398" s="6"/>
      <c r="KYE398" s="6"/>
      <c r="KYF398" s="6"/>
      <c r="KYG398" s="6"/>
      <c r="KYH398" s="6"/>
      <c r="KYI398" s="6"/>
      <c r="KYJ398" s="6"/>
      <c r="KYK398" s="6"/>
      <c r="KYL398" s="6"/>
      <c r="KYM398" s="6"/>
      <c r="KYN398" s="6"/>
      <c r="KYO398" s="6"/>
      <c r="KYP398" s="6"/>
      <c r="KYQ398" s="6"/>
      <c r="KYR398" s="6"/>
      <c r="KYS398" s="6"/>
      <c r="KYT398" s="6"/>
      <c r="KYU398" s="6"/>
      <c r="KYV398" s="6"/>
      <c r="KYW398" s="6"/>
      <c r="KYX398" s="6"/>
      <c r="KYY398" s="6"/>
      <c r="KYZ398" s="6"/>
      <c r="KZA398" s="6"/>
      <c r="KZB398" s="6"/>
      <c r="KZC398" s="6"/>
      <c r="KZD398" s="6"/>
      <c r="KZE398" s="6"/>
      <c r="KZF398" s="6"/>
      <c r="KZG398" s="6"/>
      <c r="KZH398" s="6"/>
      <c r="KZI398" s="6"/>
      <c r="KZJ398" s="6"/>
      <c r="KZK398" s="6"/>
      <c r="KZL398" s="6"/>
      <c r="KZM398" s="6"/>
      <c r="KZN398" s="6"/>
      <c r="KZO398" s="6"/>
      <c r="KZP398" s="6"/>
      <c r="KZQ398" s="6"/>
      <c r="KZR398" s="6"/>
      <c r="KZS398" s="6"/>
      <c r="KZT398" s="6"/>
      <c r="KZU398" s="6"/>
      <c r="KZV398" s="6"/>
      <c r="KZW398" s="6"/>
      <c r="KZX398" s="6"/>
      <c r="KZY398" s="6"/>
      <c r="KZZ398" s="6"/>
      <c r="LAA398" s="6"/>
      <c r="LAB398" s="6"/>
      <c r="LAC398" s="6"/>
      <c r="LAD398" s="6"/>
      <c r="LAE398" s="6"/>
      <c r="LAF398" s="6"/>
      <c r="LAG398" s="6"/>
      <c r="LAH398" s="6"/>
      <c r="LAI398" s="6"/>
      <c r="LAJ398" s="6"/>
      <c r="LAK398" s="6"/>
      <c r="LAL398" s="6"/>
      <c r="LAM398" s="6"/>
      <c r="LAN398" s="6"/>
      <c r="LAO398" s="6"/>
      <c r="LAP398" s="6"/>
      <c r="LAQ398" s="6"/>
      <c r="LAR398" s="6"/>
      <c r="LAS398" s="6"/>
      <c r="LAT398" s="6"/>
      <c r="LAU398" s="6"/>
      <c r="LAV398" s="6"/>
      <c r="LAW398" s="6"/>
      <c r="LAX398" s="6"/>
      <c r="LAY398" s="6"/>
      <c r="LAZ398" s="6"/>
      <c r="LBA398" s="6"/>
      <c r="LBB398" s="6"/>
      <c r="LBC398" s="6"/>
      <c r="LBD398" s="6"/>
      <c r="LBE398" s="6"/>
      <c r="LBF398" s="6"/>
      <c r="LBG398" s="6"/>
      <c r="LBH398" s="6"/>
      <c r="LBI398" s="6"/>
      <c r="LBJ398" s="6"/>
      <c r="LBK398" s="6"/>
      <c r="LBL398" s="6"/>
      <c r="LBM398" s="6"/>
      <c r="LBN398" s="6"/>
      <c r="LBO398" s="6"/>
      <c r="LBP398" s="6"/>
      <c r="LBQ398" s="6"/>
      <c r="LBR398" s="6"/>
      <c r="LBS398" s="6"/>
      <c r="LBT398" s="6"/>
      <c r="LBU398" s="6"/>
      <c r="LBV398" s="6"/>
      <c r="LBW398" s="6"/>
      <c r="LBX398" s="6"/>
      <c r="LBY398" s="6"/>
      <c r="LBZ398" s="6"/>
      <c r="LCA398" s="6"/>
      <c r="LCB398" s="6"/>
      <c r="LCC398" s="6"/>
      <c r="LCD398" s="6"/>
      <c r="LCE398" s="6"/>
      <c r="LCF398" s="6"/>
      <c r="LCG398" s="6"/>
      <c r="LCH398" s="6"/>
      <c r="LCI398" s="6"/>
      <c r="LCJ398" s="6"/>
      <c r="LCK398" s="6"/>
      <c r="LCL398" s="6"/>
      <c r="LCM398" s="6"/>
      <c r="LCN398" s="6"/>
      <c r="LCO398" s="6"/>
      <c r="LCP398" s="6"/>
      <c r="LCQ398" s="6"/>
      <c r="LCR398" s="6"/>
      <c r="LCS398" s="6"/>
      <c r="LCT398" s="6"/>
      <c r="LCU398" s="6"/>
      <c r="LCV398" s="6"/>
      <c r="LCW398" s="6"/>
      <c r="LCX398" s="6"/>
      <c r="LCY398" s="6"/>
      <c r="LCZ398" s="6"/>
      <c r="LDA398" s="6"/>
      <c r="LDB398" s="6"/>
      <c r="LDC398" s="6"/>
      <c r="LDD398" s="6"/>
      <c r="LDE398" s="6"/>
      <c r="LDF398" s="6"/>
      <c r="LDG398" s="6"/>
      <c r="LDH398" s="6"/>
      <c r="LDI398" s="6"/>
      <c r="LDJ398" s="6"/>
      <c r="LDK398" s="6"/>
      <c r="LDL398" s="6"/>
      <c r="LDM398" s="6"/>
      <c r="LDN398" s="6"/>
      <c r="LDO398" s="6"/>
      <c r="LDP398" s="6"/>
      <c r="LDQ398" s="6"/>
      <c r="LDR398" s="6"/>
      <c r="LDS398" s="6"/>
      <c r="LDT398" s="6"/>
      <c r="LDU398" s="6"/>
      <c r="LDV398" s="6"/>
      <c r="LDW398" s="6"/>
      <c r="LDX398" s="6"/>
      <c r="LDY398" s="6"/>
      <c r="LDZ398" s="6"/>
      <c r="LEA398" s="6"/>
      <c r="LEB398" s="6"/>
      <c r="LEC398" s="6"/>
      <c r="LED398" s="6"/>
      <c r="LEE398" s="6"/>
      <c r="LEF398" s="6"/>
      <c r="LEG398" s="6"/>
      <c r="LEH398" s="6"/>
      <c r="LEI398" s="6"/>
      <c r="LEJ398" s="6"/>
      <c r="LEK398" s="6"/>
      <c r="LEL398" s="6"/>
      <c r="LEM398" s="6"/>
      <c r="LEN398" s="6"/>
      <c r="LEO398" s="6"/>
      <c r="LEP398" s="6"/>
      <c r="LEQ398" s="6"/>
      <c r="LER398" s="6"/>
      <c r="LES398" s="6"/>
      <c r="LET398" s="6"/>
      <c r="LEU398" s="6"/>
      <c r="LEV398" s="6"/>
      <c r="LEW398" s="6"/>
      <c r="LEX398" s="6"/>
      <c r="LEY398" s="6"/>
      <c r="LEZ398" s="6"/>
      <c r="LFA398" s="6"/>
      <c r="LFB398" s="6"/>
      <c r="LFC398" s="6"/>
      <c r="LFD398" s="6"/>
      <c r="LFE398" s="6"/>
      <c r="LFF398" s="6"/>
      <c r="LFG398" s="6"/>
      <c r="LFH398" s="6"/>
      <c r="LFI398" s="6"/>
      <c r="LFJ398" s="6"/>
      <c r="LFK398" s="6"/>
      <c r="LFL398" s="6"/>
      <c r="LFM398" s="6"/>
      <c r="LFN398" s="6"/>
      <c r="LFO398" s="6"/>
      <c r="LFP398" s="6"/>
      <c r="LFQ398" s="6"/>
      <c r="LFR398" s="6"/>
      <c r="LFS398" s="6"/>
      <c r="LFT398" s="6"/>
      <c r="LFU398" s="6"/>
      <c r="LFV398" s="6"/>
      <c r="LFW398" s="6"/>
      <c r="LFX398" s="6"/>
      <c r="LFY398" s="6"/>
      <c r="LFZ398" s="6"/>
      <c r="LGA398" s="6"/>
      <c r="LGB398" s="6"/>
      <c r="LGC398" s="6"/>
      <c r="LGD398" s="6"/>
      <c r="LGE398" s="6"/>
      <c r="LGF398" s="6"/>
      <c r="LGG398" s="6"/>
      <c r="LGH398" s="6"/>
      <c r="LGI398" s="6"/>
      <c r="LGJ398" s="6"/>
      <c r="LGK398" s="6"/>
      <c r="LGL398" s="6"/>
      <c r="LGM398" s="6"/>
      <c r="LGN398" s="6"/>
      <c r="LGO398" s="6"/>
      <c r="LGP398" s="6"/>
      <c r="LGQ398" s="6"/>
      <c r="LGR398" s="6"/>
      <c r="LGS398" s="6"/>
      <c r="LGT398" s="6"/>
      <c r="LGU398" s="6"/>
      <c r="LGV398" s="6"/>
      <c r="LGW398" s="6"/>
      <c r="LGX398" s="6"/>
      <c r="LGY398" s="6"/>
      <c r="LGZ398" s="6"/>
      <c r="LHA398" s="6"/>
      <c r="LHB398" s="6"/>
      <c r="LHC398" s="6"/>
      <c r="LHD398" s="6"/>
      <c r="LHE398" s="6"/>
      <c r="LHF398" s="6"/>
      <c r="LHG398" s="6"/>
      <c r="LHH398" s="6"/>
      <c r="LHI398" s="6"/>
      <c r="LHJ398" s="6"/>
      <c r="LHK398" s="6"/>
      <c r="LHL398" s="6"/>
      <c r="LHM398" s="6"/>
      <c r="LHN398" s="6"/>
      <c r="LHO398" s="6"/>
      <c r="LHP398" s="6"/>
      <c r="LHQ398" s="6"/>
      <c r="LHR398" s="6"/>
      <c r="LHS398" s="6"/>
      <c r="LHT398" s="6"/>
      <c r="LHU398" s="6"/>
      <c r="LHV398" s="6"/>
      <c r="LHW398" s="6"/>
      <c r="LHX398" s="6"/>
      <c r="LHY398" s="6"/>
      <c r="LHZ398" s="6"/>
      <c r="LIA398" s="6"/>
      <c r="LIB398" s="6"/>
      <c r="LIC398" s="6"/>
      <c r="LID398" s="6"/>
      <c r="LIE398" s="6"/>
      <c r="LIF398" s="6"/>
      <c r="LIG398" s="6"/>
      <c r="LIH398" s="6"/>
      <c r="LII398" s="6"/>
      <c r="LIJ398" s="6"/>
      <c r="LIK398" s="6"/>
      <c r="LIL398" s="6"/>
      <c r="LIM398" s="6"/>
      <c r="LIN398" s="6"/>
      <c r="LIO398" s="6"/>
      <c r="LIP398" s="6"/>
      <c r="LIQ398" s="6"/>
      <c r="LIR398" s="6"/>
      <c r="LIS398" s="6"/>
      <c r="LIT398" s="6"/>
      <c r="LIU398" s="6"/>
      <c r="LIV398" s="6"/>
      <c r="LIW398" s="6"/>
      <c r="LIX398" s="6"/>
      <c r="LIY398" s="6"/>
      <c r="LIZ398" s="6"/>
      <c r="LJA398" s="6"/>
      <c r="LJB398" s="6"/>
      <c r="LJC398" s="6"/>
      <c r="LJD398" s="6"/>
      <c r="LJE398" s="6"/>
      <c r="LJF398" s="6"/>
      <c r="LJG398" s="6"/>
      <c r="LJH398" s="6"/>
      <c r="LJI398" s="6"/>
      <c r="LJJ398" s="6"/>
      <c r="LJK398" s="6"/>
      <c r="LJL398" s="6"/>
      <c r="LJM398" s="6"/>
      <c r="LJN398" s="6"/>
      <c r="LJO398" s="6"/>
      <c r="LJP398" s="6"/>
      <c r="LJQ398" s="6"/>
      <c r="LJR398" s="6"/>
      <c r="LJS398" s="6"/>
      <c r="LJT398" s="6"/>
      <c r="LJU398" s="6"/>
      <c r="LJV398" s="6"/>
      <c r="LJW398" s="6"/>
      <c r="LJX398" s="6"/>
      <c r="LJY398" s="6"/>
      <c r="LJZ398" s="6"/>
      <c r="LKA398" s="6"/>
      <c r="LKB398" s="6"/>
      <c r="LKC398" s="6"/>
      <c r="LKD398" s="6"/>
      <c r="LKE398" s="6"/>
      <c r="LKF398" s="6"/>
      <c r="LKG398" s="6"/>
      <c r="LKH398" s="6"/>
      <c r="LKI398" s="6"/>
      <c r="LKJ398" s="6"/>
      <c r="LKK398" s="6"/>
      <c r="LKL398" s="6"/>
      <c r="LKM398" s="6"/>
      <c r="LKN398" s="6"/>
      <c r="LKO398" s="6"/>
      <c r="LKP398" s="6"/>
      <c r="LKQ398" s="6"/>
      <c r="LKR398" s="6"/>
      <c r="LKS398" s="6"/>
      <c r="LKT398" s="6"/>
      <c r="LKU398" s="6"/>
      <c r="LKV398" s="6"/>
      <c r="LKW398" s="6"/>
      <c r="LKX398" s="6"/>
      <c r="LKY398" s="6"/>
      <c r="LKZ398" s="6"/>
      <c r="LLA398" s="6"/>
      <c r="LLB398" s="6"/>
      <c r="LLC398" s="6"/>
      <c r="LLD398" s="6"/>
      <c r="LLE398" s="6"/>
      <c r="LLF398" s="6"/>
      <c r="LLG398" s="6"/>
      <c r="LLH398" s="6"/>
      <c r="LLI398" s="6"/>
      <c r="LLJ398" s="6"/>
      <c r="LLK398" s="6"/>
      <c r="LLL398" s="6"/>
      <c r="LLM398" s="6"/>
      <c r="LLN398" s="6"/>
      <c r="LLO398" s="6"/>
      <c r="LLP398" s="6"/>
      <c r="LLQ398" s="6"/>
      <c r="LLR398" s="6"/>
      <c r="LLS398" s="6"/>
      <c r="LLT398" s="6"/>
      <c r="LLU398" s="6"/>
      <c r="LLV398" s="6"/>
      <c r="LLW398" s="6"/>
      <c r="LLX398" s="6"/>
      <c r="LLY398" s="6"/>
      <c r="LLZ398" s="6"/>
      <c r="LMA398" s="6"/>
      <c r="LMB398" s="6"/>
      <c r="LMC398" s="6"/>
      <c r="LMD398" s="6"/>
      <c r="LME398" s="6"/>
      <c r="LMF398" s="6"/>
      <c r="LMG398" s="6"/>
      <c r="LMH398" s="6"/>
      <c r="LMI398" s="6"/>
      <c r="LMJ398" s="6"/>
      <c r="LMK398" s="6"/>
      <c r="LML398" s="6"/>
      <c r="LMM398" s="6"/>
      <c r="LMN398" s="6"/>
      <c r="LMO398" s="6"/>
      <c r="LMP398" s="6"/>
      <c r="LMQ398" s="6"/>
      <c r="LMR398" s="6"/>
      <c r="LMS398" s="6"/>
      <c r="LMT398" s="6"/>
      <c r="LMU398" s="6"/>
      <c r="LMV398" s="6"/>
      <c r="LMW398" s="6"/>
      <c r="LMX398" s="6"/>
      <c r="LMY398" s="6"/>
      <c r="LMZ398" s="6"/>
      <c r="LNA398" s="6"/>
      <c r="LNB398" s="6"/>
      <c r="LNC398" s="6"/>
      <c r="LND398" s="6"/>
      <c r="LNE398" s="6"/>
      <c r="LNF398" s="6"/>
      <c r="LNG398" s="6"/>
      <c r="LNH398" s="6"/>
      <c r="LNI398" s="6"/>
      <c r="LNJ398" s="6"/>
      <c r="LNK398" s="6"/>
      <c r="LNL398" s="6"/>
      <c r="LNM398" s="6"/>
      <c r="LNN398" s="6"/>
      <c r="LNO398" s="6"/>
      <c r="LNP398" s="6"/>
      <c r="LNQ398" s="6"/>
      <c r="LNR398" s="6"/>
      <c r="LNS398" s="6"/>
      <c r="LNT398" s="6"/>
      <c r="LNU398" s="6"/>
      <c r="LNV398" s="6"/>
      <c r="LNW398" s="6"/>
      <c r="LNX398" s="6"/>
      <c r="LNY398" s="6"/>
      <c r="LNZ398" s="6"/>
      <c r="LOA398" s="6"/>
      <c r="LOB398" s="6"/>
      <c r="LOC398" s="6"/>
      <c r="LOD398" s="6"/>
      <c r="LOE398" s="6"/>
      <c r="LOF398" s="6"/>
      <c r="LOG398" s="6"/>
      <c r="LOH398" s="6"/>
      <c r="LOI398" s="6"/>
      <c r="LOJ398" s="6"/>
      <c r="LOK398" s="6"/>
      <c r="LOL398" s="6"/>
      <c r="LOM398" s="6"/>
      <c r="LON398" s="6"/>
      <c r="LOO398" s="6"/>
      <c r="LOP398" s="6"/>
      <c r="LOQ398" s="6"/>
      <c r="LOR398" s="6"/>
      <c r="LOS398" s="6"/>
      <c r="LOT398" s="6"/>
      <c r="LOU398" s="6"/>
      <c r="LOV398" s="6"/>
      <c r="LOW398" s="6"/>
      <c r="LOX398" s="6"/>
      <c r="LOY398" s="6"/>
      <c r="LOZ398" s="6"/>
      <c r="LPA398" s="6"/>
      <c r="LPB398" s="6"/>
      <c r="LPC398" s="6"/>
      <c r="LPD398" s="6"/>
      <c r="LPE398" s="6"/>
      <c r="LPF398" s="6"/>
      <c r="LPG398" s="6"/>
      <c r="LPH398" s="6"/>
      <c r="LPI398" s="6"/>
      <c r="LPJ398" s="6"/>
      <c r="LPK398" s="6"/>
      <c r="LPL398" s="6"/>
      <c r="LPM398" s="6"/>
      <c r="LPN398" s="6"/>
      <c r="LPO398" s="6"/>
      <c r="LPP398" s="6"/>
      <c r="LPQ398" s="6"/>
      <c r="LPR398" s="6"/>
      <c r="LPS398" s="6"/>
      <c r="LPT398" s="6"/>
      <c r="LPU398" s="6"/>
      <c r="LPV398" s="6"/>
      <c r="LPW398" s="6"/>
      <c r="LPX398" s="6"/>
      <c r="LPY398" s="6"/>
      <c r="LPZ398" s="6"/>
      <c r="LQA398" s="6"/>
      <c r="LQB398" s="6"/>
      <c r="LQC398" s="6"/>
      <c r="LQD398" s="6"/>
      <c r="LQE398" s="6"/>
      <c r="LQF398" s="6"/>
      <c r="LQG398" s="6"/>
      <c r="LQH398" s="6"/>
      <c r="LQI398" s="6"/>
      <c r="LQJ398" s="6"/>
      <c r="LQK398" s="6"/>
      <c r="LQL398" s="6"/>
      <c r="LQM398" s="6"/>
      <c r="LQN398" s="6"/>
      <c r="LQO398" s="6"/>
      <c r="LQP398" s="6"/>
      <c r="LQQ398" s="6"/>
      <c r="LQR398" s="6"/>
      <c r="LQS398" s="6"/>
      <c r="LQT398" s="6"/>
      <c r="LQU398" s="6"/>
      <c r="LQV398" s="6"/>
      <c r="LQW398" s="6"/>
      <c r="LQX398" s="6"/>
      <c r="LQY398" s="6"/>
      <c r="LQZ398" s="6"/>
      <c r="LRA398" s="6"/>
      <c r="LRB398" s="6"/>
      <c r="LRC398" s="6"/>
      <c r="LRD398" s="6"/>
      <c r="LRE398" s="6"/>
      <c r="LRF398" s="6"/>
      <c r="LRG398" s="6"/>
      <c r="LRH398" s="6"/>
      <c r="LRI398" s="6"/>
      <c r="LRJ398" s="6"/>
      <c r="LRK398" s="6"/>
      <c r="LRL398" s="6"/>
      <c r="LRM398" s="6"/>
      <c r="LRN398" s="6"/>
      <c r="LRO398" s="6"/>
      <c r="LRP398" s="6"/>
      <c r="LRQ398" s="6"/>
      <c r="LRR398" s="6"/>
      <c r="LRS398" s="6"/>
      <c r="LRT398" s="6"/>
      <c r="LRU398" s="6"/>
      <c r="LRV398" s="6"/>
      <c r="LRW398" s="6"/>
      <c r="LRX398" s="6"/>
      <c r="LRY398" s="6"/>
      <c r="LRZ398" s="6"/>
      <c r="LSA398" s="6"/>
      <c r="LSB398" s="6"/>
      <c r="LSC398" s="6"/>
      <c r="LSD398" s="6"/>
      <c r="LSE398" s="6"/>
      <c r="LSF398" s="6"/>
      <c r="LSG398" s="6"/>
      <c r="LSH398" s="6"/>
      <c r="LSI398" s="6"/>
      <c r="LSJ398" s="6"/>
      <c r="LSK398" s="6"/>
      <c r="LSL398" s="6"/>
      <c r="LSM398" s="6"/>
      <c r="LSN398" s="6"/>
      <c r="LSO398" s="6"/>
      <c r="LSP398" s="6"/>
      <c r="LSQ398" s="6"/>
      <c r="LSR398" s="6"/>
      <c r="LSS398" s="6"/>
      <c r="LST398" s="6"/>
      <c r="LSU398" s="6"/>
      <c r="LSV398" s="6"/>
      <c r="LSW398" s="6"/>
      <c r="LSX398" s="6"/>
      <c r="LSY398" s="6"/>
      <c r="LSZ398" s="6"/>
      <c r="LTA398" s="6"/>
      <c r="LTB398" s="6"/>
      <c r="LTC398" s="6"/>
      <c r="LTD398" s="6"/>
      <c r="LTE398" s="6"/>
      <c r="LTF398" s="6"/>
      <c r="LTG398" s="6"/>
      <c r="LTH398" s="6"/>
      <c r="LTI398" s="6"/>
      <c r="LTJ398" s="6"/>
      <c r="LTK398" s="6"/>
      <c r="LTL398" s="6"/>
      <c r="LTM398" s="6"/>
      <c r="LTN398" s="6"/>
      <c r="LTO398" s="6"/>
      <c r="LTP398" s="6"/>
      <c r="LTQ398" s="6"/>
      <c r="LTR398" s="6"/>
      <c r="LTS398" s="6"/>
      <c r="LTT398" s="6"/>
      <c r="LTU398" s="6"/>
      <c r="LTV398" s="6"/>
      <c r="LTW398" s="6"/>
      <c r="LTX398" s="6"/>
      <c r="LTY398" s="6"/>
      <c r="LTZ398" s="6"/>
      <c r="LUA398" s="6"/>
      <c r="LUB398" s="6"/>
      <c r="LUC398" s="6"/>
      <c r="LUD398" s="6"/>
      <c r="LUE398" s="6"/>
      <c r="LUF398" s="6"/>
      <c r="LUG398" s="6"/>
      <c r="LUH398" s="6"/>
      <c r="LUI398" s="6"/>
      <c r="LUJ398" s="6"/>
      <c r="LUK398" s="6"/>
      <c r="LUL398" s="6"/>
      <c r="LUM398" s="6"/>
      <c r="LUN398" s="6"/>
      <c r="LUO398" s="6"/>
      <c r="LUP398" s="6"/>
      <c r="LUQ398" s="6"/>
      <c r="LUR398" s="6"/>
      <c r="LUS398" s="6"/>
      <c r="LUT398" s="6"/>
      <c r="LUU398" s="6"/>
      <c r="LUV398" s="6"/>
      <c r="LUW398" s="6"/>
      <c r="LUX398" s="6"/>
      <c r="LUY398" s="6"/>
      <c r="LUZ398" s="6"/>
      <c r="LVA398" s="6"/>
      <c r="LVB398" s="6"/>
      <c r="LVC398" s="6"/>
      <c r="LVD398" s="6"/>
      <c r="LVE398" s="6"/>
      <c r="LVF398" s="6"/>
      <c r="LVG398" s="6"/>
      <c r="LVH398" s="6"/>
      <c r="LVI398" s="6"/>
      <c r="LVJ398" s="6"/>
      <c r="LVK398" s="6"/>
      <c r="LVL398" s="6"/>
      <c r="LVM398" s="6"/>
      <c r="LVN398" s="6"/>
      <c r="LVO398" s="6"/>
      <c r="LVP398" s="6"/>
      <c r="LVQ398" s="6"/>
      <c r="LVR398" s="6"/>
      <c r="LVS398" s="6"/>
      <c r="LVT398" s="6"/>
      <c r="LVU398" s="6"/>
      <c r="LVV398" s="6"/>
      <c r="LVW398" s="6"/>
      <c r="LVX398" s="6"/>
      <c r="LVY398" s="6"/>
      <c r="LVZ398" s="6"/>
      <c r="LWA398" s="6"/>
      <c r="LWB398" s="6"/>
      <c r="LWC398" s="6"/>
      <c r="LWD398" s="6"/>
      <c r="LWE398" s="6"/>
      <c r="LWF398" s="6"/>
      <c r="LWG398" s="6"/>
      <c r="LWH398" s="6"/>
      <c r="LWI398" s="6"/>
      <c r="LWJ398" s="6"/>
      <c r="LWK398" s="6"/>
      <c r="LWL398" s="6"/>
      <c r="LWM398" s="6"/>
      <c r="LWN398" s="6"/>
      <c r="LWO398" s="6"/>
      <c r="LWP398" s="6"/>
      <c r="LWQ398" s="6"/>
      <c r="LWR398" s="6"/>
      <c r="LWS398" s="6"/>
      <c r="LWT398" s="6"/>
      <c r="LWU398" s="6"/>
      <c r="LWV398" s="6"/>
      <c r="LWW398" s="6"/>
      <c r="LWX398" s="6"/>
      <c r="LWY398" s="6"/>
      <c r="LWZ398" s="6"/>
      <c r="LXA398" s="6"/>
      <c r="LXB398" s="6"/>
      <c r="LXC398" s="6"/>
      <c r="LXD398" s="6"/>
      <c r="LXE398" s="6"/>
      <c r="LXF398" s="6"/>
      <c r="LXG398" s="6"/>
      <c r="LXH398" s="6"/>
      <c r="LXI398" s="6"/>
      <c r="LXJ398" s="6"/>
      <c r="LXK398" s="6"/>
      <c r="LXL398" s="6"/>
      <c r="LXM398" s="6"/>
      <c r="LXN398" s="6"/>
      <c r="LXO398" s="6"/>
      <c r="LXP398" s="6"/>
      <c r="LXQ398" s="6"/>
      <c r="LXR398" s="6"/>
      <c r="LXS398" s="6"/>
      <c r="LXT398" s="6"/>
      <c r="LXU398" s="6"/>
      <c r="LXV398" s="6"/>
      <c r="LXW398" s="6"/>
      <c r="LXX398" s="6"/>
      <c r="LXY398" s="6"/>
      <c r="LXZ398" s="6"/>
      <c r="LYA398" s="6"/>
      <c r="LYB398" s="6"/>
      <c r="LYC398" s="6"/>
      <c r="LYD398" s="6"/>
      <c r="LYE398" s="6"/>
      <c r="LYF398" s="6"/>
      <c r="LYG398" s="6"/>
      <c r="LYH398" s="6"/>
      <c r="LYI398" s="6"/>
      <c r="LYJ398" s="6"/>
      <c r="LYK398" s="6"/>
      <c r="LYL398" s="6"/>
      <c r="LYM398" s="6"/>
      <c r="LYN398" s="6"/>
      <c r="LYO398" s="6"/>
      <c r="LYP398" s="6"/>
      <c r="LYQ398" s="6"/>
      <c r="LYR398" s="6"/>
      <c r="LYS398" s="6"/>
      <c r="LYT398" s="6"/>
      <c r="LYU398" s="6"/>
      <c r="LYV398" s="6"/>
      <c r="LYW398" s="6"/>
      <c r="LYX398" s="6"/>
      <c r="LYY398" s="6"/>
      <c r="LYZ398" s="6"/>
      <c r="LZA398" s="6"/>
      <c r="LZB398" s="6"/>
      <c r="LZC398" s="6"/>
      <c r="LZD398" s="6"/>
      <c r="LZE398" s="6"/>
      <c r="LZF398" s="6"/>
      <c r="LZG398" s="6"/>
      <c r="LZH398" s="6"/>
      <c r="LZI398" s="6"/>
      <c r="LZJ398" s="6"/>
      <c r="LZK398" s="6"/>
      <c r="LZL398" s="6"/>
      <c r="LZM398" s="6"/>
      <c r="LZN398" s="6"/>
      <c r="LZO398" s="6"/>
      <c r="LZP398" s="6"/>
      <c r="LZQ398" s="6"/>
      <c r="LZR398" s="6"/>
      <c r="LZS398" s="6"/>
      <c r="LZT398" s="6"/>
      <c r="LZU398" s="6"/>
      <c r="LZV398" s="6"/>
      <c r="LZW398" s="6"/>
      <c r="LZX398" s="6"/>
      <c r="LZY398" s="6"/>
      <c r="LZZ398" s="6"/>
      <c r="MAA398" s="6"/>
      <c r="MAB398" s="6"/>
      <c r="MAC398" s="6"/>
      <c r="MAD398" s="6"/>
      <c r="MAE398" s="6"/>
      <c r="MAF398" s="6"/>
      <c r="MAG398" s="6"/>
      <c r="MAH398" s="6"/>
      <c r="MAI398" s="6"/>
      <c r="MAJ398" s="6"/>
      <c r="MAK398" s="6"/>
      <c r="MAL398" s="6"/>
      <c r="MAM398" s="6"/>
      <c r="MAN398" s="6"/>
      <c r="MAO398" s="6"/>
      <c r="MAP398" s="6"/>
      <c r="MAQ398" s="6"/>
      <c r="MAR398" s="6"/>
      <c r="MAS398" s="6"/>
      <c r="MAT398" s="6"/>
      <c r="MAU398" s="6"/>
      <c r="MAV398" s="6"/>
      <c r="MAW398" s="6"/>
      <c r="MAX398" s="6"/>
      <c r="MAY398" s="6"/>
      <c r="MAZ398" s="6"/>
      <c r="MBA398" s="6"/>
      <c r="MBB398" s="6"/>
      <c r="MBC398" s="6"/>
      <c r="MBD398" s="6"/>
      <c r="MBE398" s="6"/>
      <c r="MBF398" s="6"/>
      <c r="MBG398" s="6"/>
      <c r="MBH398" s="6"/>
      <c r="MBI398" s="6"/>
      <c r="MBJ398" s="6"/>
      <c r="MBK398" s="6"/>
      <c r="MBL398" s="6"/>
      <c r="MBM398" s="6"/>
      <c r="MBN398" s="6"/>
      <c r="MBO398" s="6"/>
      <c r="MBP398" s="6"/>
      <c r="MBQ398" s="6"/>
      <c r="MBR398" s="6"/>
      <c r="MBS398" s="6"/>
      <c r="MBT398" s="6"/>
      <c r="MBU398" s="6"/>
      <c r="MBV398" s="6"/>
      <c r="MBW398" s="6"/>
      <c r="MBX398" s="6"/>
      <c r="MBY398" s="6"/>
      <c r="MBZ398" s="6"/>
      <c r="MCA398" s="6"/>
      <c r="MCB398" s="6"/>
      <c r="MCC398" s="6"/>
      <c r="MCD398" s="6"/>
      <c r="MCE398" s="6"/>
      <c r="MCF398" s="6"/>
      <c r="MCG398" s="6"/>
      <c r="MCH398" s="6"/>
      <c r="MCI398" s="6"/>
      <c r="MCJ398" s="6"/>
      <c r="MCK398" s="6"/>
      <c r="MCL398" s="6"/>
      <c r="MCM398" s="6"/>
      <c r="MCN398" s="6"/>
      <c r="MCO398" s="6"/>
      <c r="MCP398" s="6"/>
      <c r="MCQ398" s="6"/>
      <c r="MCR398" s="6"/>
      <c r="MCS398" s="6"/>
      <c r="MCT398" s="6"/>
      <c r="MCU398" s="6"/>
      <c r="MCV398" s="6"/>
      <c r="MCW398" s="6"/>
      <c r="MCX398" s="6"/>
      <c r="MCY398" s="6"/>
      <c r="MCZ398" s="6"/>
      <c r="MDA398" s="6"/>
      <c r="MDB398" s="6"/>
      <c r="MDC398" s="6"/>
      <c r="MDD398" s="6"/>
      <c r="MDE398" s="6"/>
      <c r="MDF398" s="6"/>
      <c r="MDG398" s="6"/>
      <c r="MDH398" s="6"/>
      <c r="MDI398" s="6"/>
      <c r="MDJ398" s="6"/>
      <c r="MDK398" s="6"/>
      <c r="MDL398" s="6"/>
      <c r="MDM398" s="6"/>
      <c r="MDN398" s="6"/>
      <c r="MDO398" s="6"/>
      <c r="MDP398" s="6"/>
      <c r="MDQ398" s="6"/>
      <c r="MDR398" s="6"/>
      <c r="MDS398" s="6"/>
      <c r="MDT398" s="6"/>
      <c r="MDU398" s="6"/>
      <c r="MDV398" s="6"/>
      <c r="MDW398" s="6"/>
      <c r="MDX398" s="6"/>
      <c r="MDY398" s="6"/>
      <c r="MDZ398" s="6"/>
      <c r="MEA398" s="6"/>
      <c r="MEB398" s="6"/>
      <c r="MEC398" s="6"/>
      <c r="MED398" s="6"/>
      <c r="MEE398" s="6"/>
      <c r="MEF398" s="6"/>
      <c r="MEG398" s="6"/>
      <c r="MEH398" s="6"/>
      <c r="MEI398" s="6"/>
      <c r="MEJ398" s="6"/>
      <c r="MEK398" s="6"/>
      <c r="MEL398" s="6"/>
      <c r="MEM398" s="6"/>
      <c r="MEN398" s="6"/>
      <c r="MEO398" s="6"/>
      <c r="MEP398" s="6"/>
      <c r="MEQ398" s="6"/>
      <c r="MER398" s="6"/>
      <c r="MES398" s="6"/>
      <c r="MET398" s="6"/>
      <c r="MEU398" s="6"/>
      <c r="MEV398" s="6"/>
      <c r="MEW398" s="6"/>
      <c r="MEX398" s="6"/>
      <c r="MEY398" s="6"/>
      <c r="MEZ398" s="6"/>
      <c r="MFA398" s="6"/>
      <c r="MFB398" s="6"/>
      <c r="MFC398" s="6"/>
      <c r="MFD398" s="6"/>
      <c r="MFE398" s="6"/>
      <c r="MFF398" s="6"/>
      <c r="MFG398" s="6"/>
      <c r="MFH398" s="6"/>
      <c r="MFI398" s="6"/>
      <c r="MFJ398" s="6"/>
      <c r="MFK398" s="6"/>
      <c r="MFL398" s="6"/>
      <c r="MFM398" s="6"/>
      <c r="MFN398" s="6"/>
      <c r="MFO398" s="6"/>
      <c r="MFP398" s="6"/>
      <c r="MFQ398" s="6"/>
      <c r="MFR398" s="6"/>
      <c r="MFS398" s="6"/>
      <c r="MFT398" s="6"/>
      <c r="MFU398" s="6"/>
      <c r="MFV398" s="6"/>
      <c r="MFW398" s="6"/>
      <c r="MFX398" s="6"/>
      <c r="MFY398" s="6"/>
      <c r="MFZ398" s="6"/>
      <c r="MGA398" s="6"/>
      <c r="MGB398" s="6"/>
      <c r="MGC398" s="6"/>
      <c r="MGD398" s="6"/>
      <c r="MGE398" s="6"/>
      <c r="MGF398" s="6"/>
      <c r="MGG398" s="6"/>
      <c r="MGH398" s="6"/>
      <c r="MGI398" s="6"/>
      <c r="MGJ398" s="6"/>
      <c r="MGK398" s="6"/>
      <c r="MGL398" s="6"/>
      <c r="MGM398" s="6"/>
      <c r="MGN398" s="6"/>
      <c r="MGO398" s="6"/>
      <c r="MGP398" s="6"/>
      <c r="MGQ398" s="6"/>
      <c r="MGR398" s="6"/>
      <c r="MGS398" s="6"/>
      <c r="MGT398" s="6"/>
      <c r="MGU398" s="6"/>
      <c r="MGV398" s="6"/>
      <c r="MGW398" s="6"/>
      <c r="MGX398" s="6"/>
      <c r="MGY398" s="6"/>
      <c r="MGZ398" s="6"/>
      <c r="MHA398" s="6"/>
      <c r="MHB398" s="6"/>
      <c r="MHC398" s="6"/>
      <c r="MHD398" s="6"/>
      <c r="MHE398" s="6"/>
      <c r="MHF398" s="6"/>
      <c r="MHG398" s="6"/>
      <c r="MHH398" s="6"/>
      <c r="MHI398" s="6"/>
      <c r="MHJ398" s="6"/>
      <c r="MHK398" s="6"/>
      <c r="MHL398" s="6"/>
      <c r="MHM398" s="6"/>
      <c r="MHN398" s="6"/>
      <c r="MHO398" s="6"/>
      <c r="MHP398" s="6"/>
      <c r="MHQ398" s="6"/>
      <c r="MHR398" s="6"/>
      <c r="MHS398" s="6"/>
      <c r="MHT398" s="6"/>
      <c r="MHU398" s="6"/>
      <c r="MHV398" s="6"/>
      <c r="MHW398" s="6"/>
      <c r="MHX398" s="6"/>
      <c r="MHY398" s="6"/>
      <c r="MHZ398" s="6"/>
      <c r="MIA398" s="6"/>
      <c r="MIB398" s="6"/>
      <c r="MIC398" s="6"/>
      <c r="MID398" s="6"/>
      <c r="MIE398" s="6"/>
      <c r="MIF398" s="6"/>
      <c r="MIG398" s="6"/>
      <c r="MIH398" s="6"/>
      <c r="MII398" s="6"/>
      <c r="MIJ398" s="6"/>
      <c r="MIK398" s="6"/>
      <c r="MIL398" s="6"/>
      <c r="MIM398" s="6"/>
      <c r="MIN398" s="6"/>
      <c r="MIO398" s="6"/>
      <c r="MIP398" s="6"/>
      <c r="MIQ398" s="6"/>
      <c r="MIR398" s="6"/>
      <c r="MIS398" s="6"/>
      <c r="MIT398" s="6"/>
      <c r="MIU398" s="6"/>
      <c r="MIV398" s="6"/>
      <c r="MIW398" s="6"/>
      <c r="MIX398" s="6"/>
      <c r="MIY398" s="6"/>
      <c r="MIZ398" s="6"/>
      <c r="MJA398" s="6"/>
      <c r="MJB398" s="6"/>
      <c r="MJC398" s="6"/>
      <c r="MJD398" s="6"/>
      <c r="MJE398" s="6"/>
      <c r="MJF398" s="6"/>
      <c r="MJG398" s="6"/>
      <c r="MJH398" s="6"/>
      <c r="MJI398" s="6"/>
      <c r="MJJ398" s="6"/>
      <c r="MJK398" s="6"/>
      <c r="MJL398" s="6"/>
      <c r="MJM398" s="6"/>
      <c r="MJN398" s="6"/>
      <c r="MJO398" s="6"/>
      <c r="MJP398" s="6"/>
      <c r="MJQ398" s="6"/>
      <c r="MJR398" s="6"/>
      <c r="MJS398" s="6"/>
      <c r="MJT398" s="6"/>
      <c r="MJU398" s="6"/>
      <c r="MJV398" s="6"/>
      <c r="MJW398" s="6"/>
      <c r="MJX398" s="6"/>
      <c r="MJY398" s="6"/>
      <c r="MJZ398" s="6"/>
      <c r="MKA398" s="6"/>
      <c r="MKB398" s="6"/>
      <c r="MKC398" s="6"/>
      <c r="MKD398" s="6"/>
      <c r="MKE398" s="6"/>
      <c r="MKF398" s="6"/>
      <c r="MKG398" s="6"/>
      <c r="MKH398" s="6"/>
      <c r="MKI398" s="6"/>
      <c r="MKJ398" s="6"/>
      <c r="MKK398" s="6"/>
      <c r="MKL398" s="6"/>
      <c r="MKM398" s="6"/>
      <c r="MKN398" s="6"/>
      <c r="MKO398" s="6"/>
      <c r="MKP398" s="6"/>
      <c r="MKQ398" s="6"/>
      <c r="MKR398" s="6"/>
      <c r="MKS398" s="6"/>
      <c r="MKT398" s="6"/>
      <c r="MKU398" s="6"/>
      <c r="MKV398" s="6"/>
      <c r="MKW398" s="6"/>
      <c r="MKX398" s="6"/>
      <c r="MKY398" s="6"/>
      <c r="MKZ398" s="6"/>
      <c r="MLA398" s="6"/>
      <c r="MLB398" s="6"/>
      <c r="MLC398" s="6"/>
      <c r="MLD398" s="6"/>
      <c r="MLE398" s="6"/>
      <c r="MLF398" s="6"/>
      <c r="MLG398" s="6"/>
      <c r="MLH398" s="6"/>
      <c r="MLI398" s="6"/>
      <c r="MLJ398" s="6"/>
      <c r="MLK398" s="6"/>
      <c r="MLL398" s="6"/>
      <c r="MLM398" s="6"/>
      <c r="MLN398" s="6"/>
      <c r="MLO398" s="6"/>
      <c r="MLP398" s="6"/>
      <c r="MLQ398" s="6"/>
      <c r="MLR398" s="6"/>
      <c r="MLS398" s="6"/>
      <c r="MLT398" s="6"/>
      <c r="MLU398" s="6"/>
      <c r="MLV398" s="6"/>
      <c r="MLW398" s="6"/>
      <c r="MLX398" s="6"/>
      <c r="MLY398" s="6"/>
      <c r="MLZ398" s="6"/>
      <c r="MMA398" s="6"/>
      <c r="MMB398" s="6"/>
      <c r="MMC398" s="6"/>
      <c r="MMD398" s="6"/>
      <c r="MME398" s="6"/>
      <c r="MMF398" s="6"/>
      <c r="MMG398" s="6"/>
      <c r="MMH398" s="6"/>
      <c r="MMI398" s="6"/>
      <c r="MMJ398" s="6"/>
      <c r="MMK398" s="6"/>
      <c r="MML398" s="6"/>
      <c r="MMM398" s="6"/>
      <c r="MMN398" s="6"/>
      <c r="MMO398" s="6"/>
      <c r="MMP398" s="6"/>
      <c r="MMQ398" s="6"/>
      <c r="MMR398" s="6"/>
      <c r="MMS398" s="6"/>
      <c r="MMT398" s="6"/>
      <c r="MMU398" s="6"/>
      <c r="MMV398" s="6"/>
      <c r="MMW398" s="6"/>
      <c r="MMX398" s="6"/>
      <c r="MMY398" s="6"/>
      <c r="MMZ398" s="6"/>
      <c r="MNA398" s="6"/>
      <c r="MNB398" s="6"/>
      <c r="MNC398" s="6"/>
      <c r="MND398" s="6"/>
      <c r="MNE398" s="6"/>
      <c r="MNF398" s="6"/>
      <c r="MNG398" s="6"/>
      <c r="MNH398" s="6"/>
      <c r="MNI398" s="6"/>
      <c r="MNJ398" s="6"/>
      <c r="MNK398" s="6"/>
      <c r="MNL398" s="6"/>
      <c r="MNM398" s="6"/>
      <c r="MNN398" s="6"/>
      <c r="MNO398" s="6"/>
      <c r="MNP398" s="6"/>
      <c r="MNQ398" s="6"/>
      <c r="MNR398" s="6"/>
      <c r="MNS398" s="6"/>
      <c r="MNT398" s="6"/>
      <c r="MNU398" s="6"/>
      <c r="MNV398" s="6"/>
      <c r="MNW398" s="6"/>
      <c r="MNX398" s="6"/>
      <c r="MNY398" s="6"/>
      <c r="MNZ398" s="6"/>
      <c r="MOA398" s="6"/>
      <c r="MOB398" s="6"/>
      <c r="MOC398" s="6"/>
      <c r="MOD398" s="6"/>
      <c r="MOE398" s="6"/>
      <c r="MOF398" s="6"/>
      <c r="MOG398" s="6"/>
      <c r="MOH398" s="6"/>
      <c r="MOI398" s="6"/>
      <c r="MOJ398" s="6"/>
      <c r="MOK398" s="6"/>
      <c r="MOL398" s="6"/>
      <c r="MOM398" s="6"/>
      <c r="MON398" s="6"/>
      <c r="MOO398" s="6"/>
      <c r="MOP398" s="6"/>
      <c r="MOQ398" s="6"/>
      <c r="MOR398" s="6"/>
      <c r="MOS398" s="6"/>
      <c r="MOT398" s="6"/>
      <c r="MOU398" s="6"/>
      <c r="MOV398" s="6"/>
      <c r="MOW398" s="6"/>
      <c r="MOX398" s="6"/>
      <c r="MOY398" s="6"/>
      <c r="MOZ398" s="6"/>
      <c r="MPA398" s="6"/>
      <c r="MPB398" s="6"/>
      <c r="MPC398" s="6"/>
      <c r="MPD398" s="6"/>
      <c r="MPE398" s="6"/>
      <c r="MPF398" s="6"/>
      <c r="MPG398" s="6"/>
      <c r="MPH398" s="6"/>
      <c r="MPI398" s="6"/>
      <c r="MPJ398" s="6"/>
      <c r="MPK398" s="6"/>
      <c r="MPL398" s="6"/>
      <c r="MPM398" s="6"/>
      <c r="MPN398" s="6"/>
      <c r="MPO398" s="6"/>
      <c r="MPP398" s="6"/>
      <c r="MPQ398" s="6"/>
      <c r="MPR398" s="6"/>
      <c r="MPS398" s="6"/>
      <c r="MPT398" s="6"/>
      <c r="MPU398" s="6"/>
      <c r="MPV398" s="6"/>
      <c r="MPW398" s="6"/>
      <c r="MPX398" s="6"/>
      <c r="MPY398" s="6"/>
      <c r="MPZ398" s="6"/>
      <c r="MQA398" s="6"/>
      <c r="MQB398" s="6"/>
      <c r="MQC398" s="6"/>
      <c r="MQD398" s="6"/>
      <c r="MQE398" s="6"/>
      <c r="MQF398" s="6"/>
      <c r="MQG398" s="6"/>
      <c r="MQH398" s="6"/>
      <c r="MQI398" s="6"/>
      <c r="MQJ398" s="6"/>
      <c r="MQK398" s="6"/>
      <c r="MQL398" s="6"/>
      <c r="MQM398" s="6"/>
      <c r="MQN398" s="6"/>
      <c r="MQO398" s="6"/>
      <c r="MQP398" s="6"/>
      <c r="MQQ398" s="6"/>
      <c r="MQR398" s="6"/>
      <c r="MQS398" s="6"/>
      <c r="MQT398" s="6"/>
      <c r="MQU398" s="6"/>
      <c r="MQV398" s="6"/>
      <c r="MQW398" s="6"/>
      <c r="MQX398" s="6"/>
      <c r="MQY398" s="6"/>
      <c r="MQZ398" s="6"/>
      <c r="MRA398" s="6"/>
      <c r="MRB398" s="6"/>
      <c r="MRC398" s="6"/>
      <c r="MRD398" s="6"/>
      <c r="MRE398" s="6"/>
      <c r="MRF398" s="6"/>
      <c r="MRG398" s="6"/>
      <c r="MRH398" s="6"/>
      <c r="MRI398" s="6"/>
      <c r="MRJ398" s="6"/>
      <c r="MRK398" s="6"/>
      <c r="MRL398" s="6"/>
      <c r="MRM398" s="6"/>
      <c r="MRN398" s="6"/>
      <c r="MRO398" s="6"/>
      <c r="MRP398" s="6"/>
      <c r="MRQ398" s="6"/>
      <c r="MRR398" s="6"/>
      <c r="MRS398" s="6"/>
      <c r="MRT398" s="6"/>
      <c r="MRU398" s="6"/>
      <c r="MRV398" s="6"/>
      <c r="MRW398" s="6"/>
      <c r="MRX398" s="6"/>
      <c r="MRY398" s="6"/>
      <c r="MRZ398" s="6"/>
      <c r="MSA398" s="6"/>
      <c r="MSB398" s="6"/>
      <c r="MSC398" s="6"/>
      <c r="MSD398" s="6"/>
      <c r="MSE398" s="6"/>
      <c r="MSF398" s="6"/>
      <c r="MSG398" s="6"/>
      <c r="MSH398" s="6"/>
      <c r="MSI398" s="6"/>
      <c r="MSJ398" s="6"/>
      <c r="MSK398" s="6"/>
      <c r="MSL398" s="6"/>
      <c r="MSM398" s="6"/>
      <c r="MSN398" s="6"/>
      <c r="MSO398" s="6"/>
      <c r="MSP398" s="6"/>
      <c r="MSQ398" s="6"/>
      <c r="MSR398" s="6"/>
      <c r="MSS398" s="6"/>
      <c r="MST398" s="6"/>
      <c r="MSU398" s="6"/>
      <c r="MSV398" s="6"/>
      <c r="MSW398" s="6"/>
      <c r="MSX398" s="6"/>
      <c r="MSY398" s="6"/>
      <c r="MSZ398" s="6"/>
      <c r="MTA398" s="6"/>
      <c r="MTB398" s="6"/>
      <c r="MTC398" s="6"/>
      <c r="MTD398" s="6"/>
      <c r="MTE398" s="6"/>
      <c r="MTF398" s="6"/>
      <c r="MTG398" s="6"/>
      <c r="MTH398" s="6"/>
      <c r="MTI398" s="6"/>
      <c r="MTJ398" s="6"/>
      <c r="MTK398" s="6"/>
      <c r="MTL398" s="6"/>
      <c r="MTM398" s="6"/>
      <c r="MTN398" s="6"/>
      <c r="MTO398" s="6"/>
      <c r="MTP398" s="6"/>
      <c r="MTQ398" s="6"/>
      <c r="MTR398" s="6"/>
      <c r="MTS398" s="6"/>
      <c r="MTT398" s="6"/>
      <c r="MTU398" s="6"/>
      <c r="MTV398" s="6"/>
      <c r="MTW398" s="6"/>
      <c r="MTX398" s="6"/>
      <c r="MTY398" s="6"/>
      <c r="MTZ398" s="6"/>
      <c r="MUA398" s="6"/>
      <c r="MUB398" s="6"/>
      <c r="MUC398" s="6"/>
      <c r="MUD398" s="6"/>
      <c r="MUE398" s="6"/>
      <c r="MUF398" s="6"/>
      <c r="MUG398" s="6"/>
      <c r="MUH398" s="6"/>
      <c r="MUI398" s="6"/>
      <c r="MUJ398" s="6"/>
      <c r="MUK398" s="6"/>
      <c r="MUL398" s="6"/>
      <c r="MUM398" s="6"/>
      <c r="MUN398" s="6"/>
      <c r="MUO398" s="6"/>
      <c r="MUP398" s="6"/>
      <c r="MUQ398" s="6"/>
      <c r="MUR398" s="6"/>
      <c r="MUS398" s="6"/>
      <c r="MUT398" s="6"/>
      <c r="MUU398" s="6"/>
      <c r="MUV398" s="6"/>
      <c r="MUW398" s="6"/>
      <c r="MUX398" s="6"/>
      <c r="MUY398" s="6"/>
      <c r="MUZ398" s="6"/>
      <c r="MVA398" s="6"/>
      <c r="MVB398" s="6"/>
      <c r="MVC398" s="6"/>
      <c r="MVD398" s="6"/>
      <c r="MVE398" s="6"/>
      <c r="MVF398" s="6"/>
      <c r="MVG398" s="6"/>
      <c r="MVH398" s="6"/>
      <c r="MVI398" s="6"/>
      <c r="MVJ398" s="6"/>
      <c r="MVK398" s="6"/>
      <c r="MVL398" s="6"/>
      <c r="MVM398" s="6"/>
      <c r="MVN398" s="6"/>
      <c r="MVO398" s="6"/>
      <c r="MVP398" s="6"/>
      <c r="MVQ398" s="6"/>
      <c r="MVR398" s="6"/>
      <c r="MVS398" s="6"/>
      <c r="MVT398" s="6"/>
      <c r="MVU398" s="6"/>
      <c r="MVV398" s="6"/>
      <c r="MVW398" s="6"/>
      <c r="MVX398" s="6"/>
      <c r="MVY398" s="6"/>
      <c r="MVZ398" s="6"/>
      <c r="MWA398" s="6"/>
      <c r="MWB398" s="6"/>
      <c r="MWC398" s="6"/>
      <c r="MWD398" s="6"/>
      <c r="MWE398" s="6"/>
      <c r="MWF398" s="6"/>
      <c r="MWG398" s="6"/>
      <c r="MWH398" s="6"/>
      <c r="MWI398" s="6"/>
      <c r="MWJ398" s="6"/>
      <c r="MWK398" s="6"/>
      <c r="MWL398" s="6"/>
      <c r="MWM398" s="6"/>
      <c r="MWN398" s="6"/>
      <c r="MWO398" s="6"/>
      <c r="MWP398" s="6"/>
      <c r="MWQ398" s="6"/>
      <c r="MWR398" s="6"/>
      <c r="MWS398" s="6"/>
      <c r="MWT398" s="6"/>
      <c r="MWU398" s="6"/>
      <c r="MWV398" s="6"/>
      <c r="MWW398" s="6"/>
      <c r="MWX398" s="6"/>
      <c r="MWY398" s="6"/>
      <c r="MWZ398" s="6"/>
      <c r="MXA398" s="6"/>
      <c r="MXB398" s="6"/>
      <c r="MXC398" s="6"/>
      <c r="MXD398" s="6"/>
      <c r="MXE398" s="6"/>
      <c r="MXF398" s="6"/>
      <c r="MXG398" s="6"/>
      <c r="MXH398" s="6"/>
      <c r="MXI398" s="6"/>
      <c r="MXJ398" s="6"/>
      <c r="MXK398" s="6"/>
      <c r="MXL398" s="6"/>
      <c r="MXM398" s="6"/>
      <c r="MXN398" s="6"/>
      <c r="MXO398" s="6"/>
      <c r="MXP398" s="6"/>
      <c r="MXQ398" s="6"/>
      <c r="MXR398" s="6"/>
      <c r="MXS398" s="6"/>
      <c r="MXT398" s="6"/>
      <c r="MXU398" s="6"/>
      <c r="MXV398" s="6"/>
      <c r="MXW398" s="6"/>
      <c r="MXX398" s="6"/>
      <c r="MXY398" s="6"/>
      <c r="MXZ398" s="6"/>
      <c r="MYA398" s="6"/>
      <c r="MYB398" s="6"/>
      <c r="MYC398" s="6"/>
      <c r="MYD398" s="6"/>
      <c r="MYE398" s="6"/>
      <c r="MYF398" s="6"/>
      <c r="MYG398" s="6"/>
      <c r="MYH398" s="6"/>
      <c r="MYI398" s="6"/>
      <c r="MYJ398" s="6"/>
      <c r="MYK398" s="6"/>
      <c r="MYL398" s="6"/>
      <c r="MYM398" s="6"/>
      <c r="MYN398" s="6"/>
      <c r="MYO398" s="6"/>
      <c r="MYP398" s="6"/>
      <c r="MYQ398" s="6"/>
      <c r="MYR398" s="6"/>
      <c r="MYS398" s="6"/>
      <c r="MYT398" s="6"/>
      <c r="MYU398" s="6"/>
      <c r="MYV398" s="6"/>
      <c r="MYW398" s="6"/>
      <c r="MYX398" s="6"/>
      <c r="MYY398" s="6"/>
      <c r="MYZ398" s="6"/>
      <c r="MZA398" s="6"/>
      <c r="MZB398" s="6"/>
      <c r="MZC398" s="6"/>
      <c r="MZD398" s="6"/>
      <c r="MZE398" s="6"/>
      <c r="MZF398" s="6"/>
      <c r="MZG398" s="6"/>
      <c r="MZH398" s="6"/>
      <c r="MZI398" s="6"/>
      <c r="MZJ398" s="6"/>
      <c r="MZK398" s="6"/>
      <c r="MZL398" s="6"/>
      <c r="MZM398" s="6"/>
      <c r="MZN398" s="6"/>
      <c r="MZO398" s="6"/>
      <c r="MZP398" s="6"/>
      <c r="MZQ398" s="6"/>
      <c r="MZR398" s="6"/>
      <c r="MZS398" s="6"/>
      <c r="MZT398" s="6"/>
      <c r="MZU398" s="6"/>
      <c r="MZV398" s="6"/>
      <c r="MZW398" s="6"/>
      <c r="MZX398" s="6"/>
      <c r="MZY398" s="6"/>
      <c r="MZZ398" s="6"/>
      <c r="NAA398" s="6"/>
      <c r="NAB398" s="6"/>
      <c r="NAC398" s="6"/>
      <c r="NAD398" s="6"/>
      <c r="NAE398" s="6"/>
      <c r="NAF398" s="6"/>
      <c r="NAG398" s="6"/>
      <c r="NAH398" s="6"/>
      <c r="NAI398" s="6"/>
      <c r="NAJ398" s="6"/>
      <c r="NAK398" s="6"/>
      <c r="NAL398" s="6"/>
      <c r="NAM398" s="6"/>
      <c r="NAN398" s="6"/>
      <c r="NAO398" s="6"/>
      <c r="NAP398" s="6"/>
      <c r="NAQ398" s="6"/>
      <c r="NAR398" s="6"/>
      <c r="NAS398" s="6"/>
      <c r="NAT398" s="6"/>
      <c r="NAU398" s="6"/>
      <c r="NAV398" s="6"/>
      <c r="NAW398" s="6"/>
      <c r="NAX398" s="6"/>
      <c r="NAY398" s="6"/>
      <c r="NAZ398" s="6"/>
      <c r="NBA398" s="6"/>
      <c r="NBB398" s="6"/>
      <c r="NBC398" s="6"/>
      <c r="NBD398" s="6"/>
      <c r="NBE398" s="6"/>
      <c r="NBF398" s="6"/>
      <c r="NBG398" s="6"/>
      <c r="NBH398" s="6"/>
      <c r="NBI398" s="6"/>
      <c r="NBJ398" s="6"/>
      <c r="NBK398" s="6"/>
      <c r="NBL398" s="6"/>
      <c r="NBM398" s="6"/>
      <c r="NBN398" s="6"/>
      <c r="NBO398" s="6"/>
      <c r="NBP398" s="6"/>
      <c r="NBQ398" s="6"/>
      <c r="NBR398" s="6"/>
      <c r="NBS398" s="6"/>
      <c r="NBT398" s="6"/>
      <c r="NBU398" s="6"/>
      <c r="NBV398" s="6"/>
      <c r="NBW398" s="6"/>
      <c r="NBX398" s="6"/>
      <c r="NBY398" s="6"/>
      <c r="NBZ398" s="6"/>
      <c r="NCA398" s="6"/>
      <c r="NCB398" s="6"/>
      <c r="NCC398" s="6"/>
      <c r="NCD398" s="6"/>
      <c r="NCE398" s="6"/>
      <c r="NCF398" s="6"/>
      <c r="NCG398" s="6"/>
      <c r="NCH398" s="6"/>
      <c r="NCI398" s="6"/>
      <c r="NCJ398" s="6"/>
      <c r="NCK398" s="6"/>
      <c r="NCL398" s="6"/>
      <c r="NCM398" s="6"/>
      <c r="NCN398" s="6"/>
      <c r="NCO398" s="6"/>
      <c r="NCP398" s="6"/>
      <c r="NCQ398" s="6"/>
      <c r="NCR398" s="6"/>
      <c r="NCS398" s="6"/>
      <c r="NCT398" s="6"/>
      <c r="NCU398" s="6"/>
      <c r="NCV398" s="6"/>
      <c r="NCW398" s="6"/>
      <c r="NCX398" s="6"/>
      <c r="NCY398" s="6"/>
      <c r="NCZ398" s="6"/>
      <c r="NDA398" s="6"/>
      <c r="NDB398" s="6"/>
      <c r="NDC398" s="6"/>
      <c r="NDD398" s="6"/>
      <c r="NDE398" s="6"/>
      <c r="NDF398" s="6"/>
      <c r="NDG398" s="6"/>
      <c r="NDH398" s="6"/>
      <c r="NDI398" s="6"/>
      <c r="NDJ398" s="6"/>
      <c r="NDK398" s="6"/>
      <c r="NDL398" s="6"/>
      <c r="NDM398" s="6"/>
      <c r="NDN398" s="6"/>
      <c r="NDO398" s="6"/>
      <c r="NDP398" s="6"/>
      <c r="NDQ398" s="6"/>
      <c r="NDR398" s="6"/>
      <c r="NDS398" s="6"/>
      <c r="NDT398" s="6"/>
      <c r="NDU398" s="6"/>
      <c r="NDV398" s="6"/>
      <c r="NDW398" s="6"/>
      <c r="NDX398" s="6"/>
      <c r="NDY398" s="6"/>
      <c r="NDZ398" s="6"/>
      <c r="NEA398" s="6"/>
      <c r="NEB398" s="6"/>
      <c r="NEC398" s="6"/>
      <c r="NED398" s="6"/>
      <c r="NEE398" s="6"/>
      <c r="NEF398" s="6"/>
      <c r="NEG398" s="6"/>
      <c r="NEH398" s="6"/>
      <c r="NEI398" s="6"/>
      <c r="NEJ398" s="6"/>
      <c r="NEK398" s="6"/>
      <c r="NEL398" s="6"/>
      <c r="NEM398" s="6"/>
      <c r="NEN398" s="6"/>
      <c r="NEO398" s="6"/>
      <c r="NEP398" s="6"/>
      <c r="NEQ398" s="6"/>
      <c r="NER398" s="6"/>
      <c r="NES398" s="6"/>
      <c r="NET398" s="6"/>
      <c r="NEU398" s="6"/>
      <c r="NEV398" s="6"/>
      <c r="NEW398" s="6"/>
      <c r="NEX398" s="6"/>
      <c r="NEY398" s="6"/>
      <c r="NEZ398" s="6"/>
      <c r="NFA398" s="6"/>
      <c r="NFB398" s="6"/>
      <c r="NFC398" s="6"/>
      <c r="NFD398" s="6"/>
      <c r="NFE398" s="6"/>
      <c r="NFF398" s="6"/>
      <c r="NFG398" s="6"/>
      <c r="NFH398" s="6"/>
      <c r="NFI398" s="6"/>
      <c r="NFJ398" s="6"/>
      <c r="NFK398" s="6"/>
      <c r="NFL398" s="6"/>
      <c r="NFM398" s="6"/>
      <c r="NFN398" s="6"/>
      <c r="NFO398" s="6"/>
      <c r="NFP398" s="6"/>
      <c r="NFQ398" s="6"/>
      <c r="NFR398" s="6"/>
      <c r="NFS398" s="6"/>
      <c r="NFT398" s="6"/>
      <c r="NFU398" s="6"/>
      <c r="NFV398" s="6"/>
      <c r="NFW398" s="6"/>
      <c r="NFX398" s="6"/>
      <c r="NFY398" s="6"/>
      <c r="NFZ398" s="6"/>
      <c r="NGA398" s="6"/>
      <c r="NGB398" s="6"/>
      <c r="NGC398" s="6"/>
      <c r="NGD398" s="6"/>
      <c r="NGE398" s="6"/>
      <c r="NGF398" s="6"/>
      <c r="NGG398" s="6"/>
      <c r="NGH398" s="6"/>
      <c r="NGI398" s="6"/>
      <c r="NGJ398" s="6"/>
      <c r="NGK398" s="6"/>
      <c r="NGL398" s="6"/>
      <c r="NGM398" s="6"/>
      <c r="NGN398" s="6"/>
      <c r="NGO398" s="6"/>
      <c r="NGP398" s="6"/>
      <c r="NGQ398" s="6"/>
      <c r="NGR398" s="6"/>
      <c r="NGS398" s="6"/>
      <c r="NGT398" s="6"/>
      <c r="NGU398" s="6"/>
      <c r="NGV398" s="6"/>
      <c r="NGW398" s="6"/>
      <c r="NGX398" s="6"/>
      <c r="NGY398" s="6"/>
      <c r="NGZ398" s="6"/>
      <c r="NHA398" s="6"/>
      <c r="NHB398" s="6"/>
      <c r="NHC398" s="6"/>
      <c r="NHD398" s="6"/>
      <c r="NHE398" s="6"/>
      <c r="NHF398" s="6"/>
      <c r="NHG398" s="6"/>
      <c r="NHH398" s="6"/>
      <c r="NHI398" s="6"/>
      <c r="NHJ398" s="6"/>
      <c r="NHK398" s="6"/>
      <c r="NHL398" s="6"/>
      <c r="NHM398" s="6"/>
      <c r="NHN398" s="6"/>
      <c r="NHO398" s="6"/>
      <c r="NHP398" s="6"/>
      <c r="NHQ398" s="6"/>
      <c r="NHR398" s="6"/>
      <c r="NHS398" s="6"/>
      <c r="NHT398" s="6"/>
      <c r="NHU398" s="6"/>
      <c r="NHV398" s="6"/>
      <c r="NHW398" s="6"/>
      <c r="NHX398" s="6"/>
      <c r="NHY398" s="6"/>
      <c r="NHZ398" s="6"/>
      <c r="NIA398" s="6"/>
      <c r="NIB398" s="6"/>
      <c r="NIC398" s="6"/>
      <c r="NID398" s="6"/>
      <c r="NIE398" s="6"/>
      <c r="NIF398" s="6"/>
      <c r="NIG398" s="6"/>
      <c r="NIH398" s="6"/>
      <c r="NII398" s="6"/>
      <c r="NIJ398" s="6"/>
      <c r="NIK398" s="6"/>
      <c r="NIL398" s="6"/>
      <c r="NIM398" s="6"/>
      <c r="NIN398" s="6"/>
      <c r="NIO398" s="6"/>
      <c r="NIP398" s="6"/>
      <c r="NIQ398" s="6"/>
      <c r="NIR398" s="6"/>
      <c r="NIS398" s="6"/>
      <c r="NIT398" s="6"/>
      <c r="NIU398" s="6"/>
      <c r="NIV398" s="6"/>
      <c r="NIW398" s="6"/>
      <c r="NIX398" s="6"/>
      <c r="NIY398" s="6"/>
      <c r="NIZ398" s="6"/>
      <c r="NJA398" s="6"/>
      <c r="NJB398" s="6"/>
      <c r="NJC398" s="6"/>
      <c r="NJD398" s="6"/>
      <c r="NJE398" s="6"/>
      <c r="NJF398" s="6"/>
      <c r="NJG398" s="6"/>
      <c r="NJH398" s="6"/>
      <c r="NJI398" s="6"/>
      <c r="NJJ398" s="6"/>
      <c r="NJK398" s="6"/>
      <c r="NJL398" s="6"/>
      <c r="NJM398" s="6"/>
      <c r="NJN398" s="6"/>
      <c r="NJO398" s="6"/>
      <c r="NJP398" s="6"/>
      <c r="NJQ398" s="6"/>
      <c r="NJR398" s="6"/>
      <c r="NJS398" s="6"/>
      <c r="NJT398" s="6"/>
      <c r="NJU398" s="6"/>
      <c r="NJV398" s="6"/>
      <c r="NJW398" s="6"/>
      <c r="NJX398" s="6"/>
      <c r="NJY398" s="6"/>
      <c r="NJZ398" s="6"/>
      <c r="NKA398" s="6"/>
      <c r="NKB398" s="6"/>
      <c r="NKC398" s="6"/>
      <c r="NKD398" s="6"/>
      <c r="NKE398" s="6"/>
      <c r="NKF398" s="6"/>
      <c r="NKG398" s="6"/>
      <c r="NKH398" s="6"/>
      <c r="NKI398" s="6"/>
      <c r="NKJ398" s="6"/>
      <c r="NKK398" s="6"/>
      <c r="NKL398" s="6"/>
      <c r="NKM398" s="6"/>
      <c r="NKN398" s="6"/>
      <c r="NKO398" s="6"/>
      <c r="NKP398" s="6"/>
      <c r="NKQ398" s="6"/>
      <c r="NKR398" s="6"/>
      <c r="NKS398" s="6"/>
      <c r="NKT398" s="6"/>
      <c r="NKU398" s="6"/>
      <c r="NKV398" s="6"/>
      <c r="NKW398" s="6"/>
      <c r="NKX398" s="6"/>
      <c r="NKY398" s="6"/>
      <c r="NKZ398" s="6"/>
      <c r="NLA398" s="6"/>
      <c r="NLB398" s="6"/>
      <c r="NLC398" s="6"/>
      <c r="NLD398" s="6"/>
      <c r="NLE398" s="6"/>
      <c r="NLF398" s="6"/>
      <c r="NLG398" s="6"/>
      <c r="NLH398" s="6"/>
      <c r="NLI398" s="6"/>
      <c r="NLJ398" s="6"/>
      <c r="NLK398" s="6"/>
      <c r="NLL398" s="6"/>
      <c r="NLM398" s="6"/>
      <c r="NLN398" s="6"/>
      <c r="NLO398" s="6"/>
      <c r="NLP398" s="6"/>
      <c r="NLQ398" s="6"/>
      <c r="NLR398" s="6"/>
      <c r="NLS398" s="6"/>
      <c r="NLT398" s="6"/>
      <c r="NLU398" s="6"/>
      <c r="NLV398" s="6"/>
      <c r="NLW398" s="6"/>
      <c r="NLX398" s="6"/>
      <c r="NLY398" s="6"/>
      <c r="NLZ398" s="6"/>
      <c r="NMA398" s="6"/>
      <c r="NMB398" s="6"/>
      <c r="NMC398" s="6"/>
      <c r="NMD398" s="6"/>
      <c r="NME398" s="6"/>
      <c r="NMF398" s="6"/>
      <c r="NMG398" s="6"/>
      <c r="NMH398" s="6"/>
      <c r="NMI398" s="6"/>
      <c r="NMJ398" s="6"/>
      <c r="NMK398" s="6"/>
      <c r="NML398" s="6"/>
      <c r="NMM398" s="6"/>
      <c r="NMN398" s="6"/>
      <c r="NMO398" s="6"/>
      <c r="NMP398" s="6"/>
      <c r="NMQ398" s="6"/>
      <c r="NMR398" s="6"/>
      <c r="NMS398" s="6"/>
      <c r="NMT398" s="6"/>
      <c r="NMU398" s="6"/>
      <c r="NMV398" s="6"/>
      <c r="NMW398" s="6"/>
      <c r="NMX398" s="6"/>
      <c r="NMY398" s="6"/>
      <c r="NMZ398" s="6"/>
      <c r="NNA398" s="6"/>
      <c r="NNB398" s="6"/>
      <c r="NNC398" s="6"/>
      <c r="NND398" s="6"/>
      <c r="NNE398" s="6"/>
      <c r="NNF398" s="6"/>
      <c r="NNG398" s="6"/>
      <c r="NNH398" s="6"/>
      <c r="NNI398" s="6"/>
      <c r="NNJ398" s="6"/>
      <c r="NNK398" s="6"/>
      <c r="NNL398" s="6"/>
      <c r="NNM398" s="6"/>
      <c r="NNN398" s="6"/>
      <c r="NNO398" s="6"/>
      <c r="NNP398" s="6"/>
      <c r="NNQ398" s="6"/>
      <c r="NNR398" s="6"/>
      <c r="NNS398" s="6"/>
      <c r="NNT398" s="6"/>
      <c r="NNU398" s="6"/>
      <c r="NNV398" s="6"/>
      <c r="NNW398" s="6"/>
      <c r="NNX398" s="6"/>
      <c r="NNY398" s="6"/>
      <c r="NNZ398" s="6"/>
      <c r="NOA398" s="6"/>
      <c r="NOB398" s="6"/>
      <c r="NOC398" s="6"/>
      <c r="NOD398" s="6"/>
      <c r="NOE398" s="6"/>
      <c r="NOF398" s="6"/>
      <c r="NOG398" s="6"/>
      <c r="NOH398" s="6"/>
      <c r="NOI398" s="6"/>
      <c r="NOJ398" s="6"/>
      <c r="NOK398" s="6"/>
      <c r="NOL398" s="6"/>
      <c r="NOM398" s="6"/>
      <c r="NON398" s="6"/>
      <c r="NOO398" s="6"/>
      <c r="NOP398" s="6"/>
      <c r="NOQ398" s="6"/>
      <c r="NOR398" s="6"/>
      <c r="NOS398" s="6"/>
      <c r="NOT398" s="6"/>
      <c r="NOU398" s="6"/>
      <c r="NOV398" s="6"/>
      <c r="NOW398" s="6"/>
      <c r="NOX398" s="6"/>
      <c r="NOY398" s="6"/>
      <c r="NOZ398" s="6"/>
      <c r="NPA398" s="6"/>
      <c r="NPB398" s="6"/>
      <c r="NPC398" s="6"/>
      <c r="NPD398" s="6"/>
      <c r="NPE398" s="6"/>
      <c r="NPF398" s="6"/>
      <c r="NPG398" s="6"/>
      <c r="NPH398" s="6"/>
      <c r="NPI398" s="6"/>
      <c r="NPJ398" s="6"/>
      <c r="NPK398" s="6"/>
      <c r="NPL398" s="6"/>
      <c r="NPM398" s="6"/>
      <c r="NPN398" s="6"/>
      <c r="NPO398" s="6"/>
      <c r="NPP398" s="6"/>
      <c r="NPQ398" s="6"/>
      <c r="NPR398" s="6"/>
      <c r="NPS398" s="6"/>
      <c r="NPT398" s="6"/>
      <c r="NPU398" s="6"/>
      <c r="NPV398" s="6"/>
      <c r="NPW398" s="6"/>
      <c r="NPX398" s="6"/>
      <c r="NPY398" s="6"/>
      <c r="NPZ398" s="6"/>
      <c r="NQA398" s="6"/>
      <c r="NQB398" s="6"/>
      <c r="NQC398" s="6"/>
      <c r="NQD398" s="6"/>
      <c r="NQE398" s="6"/>
      <c r="NQF398" s="6"/>
      <c r="NQG398" s="6"/>
      <c r="NQH398" s="6"/>
      <c r="NQI398" s="6"/>
      <c r="NQJ398" s="6"/>
      <c r="NQK398" s="6"/>
      <c r="NQL398" s="6"/>
      <c r="NQM398" s="6"/>
      <c r="NQN398" s="6"/>
      <c r="NQO398" s="6"/>
      <c r="NQP398" s="6"/>
      <c r="NQQ398" s="6"/>
      <c r="NQR398" s="6"/>
      <c r="NQS398" s="6"/>
      <c r="NQT398" s="6"/>
      <c r="NQU398" s="6"/>
      <c r="NQV398" s="6"/>
      <c r="NQW398" s="6"/>
      <c r="NQX398" s="6"/>
      <c r="NQY398" s="6"/>
      <c r="NQZ398" s="6"/>
      <c r="NRA398" s="6"/>
      <c r="NRB398" s="6"/>
      <c r="NRC398" s="6"/>
      <c r="NRD398" s="6"/>
      <c r="NRE398" s="6"/>
      <c r="NRF398" s="6"/>
      <c r="NRG398" s="6"/>
      <c r="NRH398" s="6"/>
      <c r="NRI398" s="6"/>
      <c r="NRJ398" s="6"/>
      <c r="NRK398" s="6"/>
      <c r="NRL398" s="6"/>
      <c r="NRM398" s="6"/>
      <c r="NRN398" s="6"/>
      <c r="NRO398" s="6"/>
      <c r="NRP398" s="6"/>
      <c r="NRQ398" s="6"/>
      <c r="NRR398" s="6"/>
      <c r="NRS398" s="6"/>
      <c r="NRT398" s="6"/>
      <c r="NRU398" s="6"/>
      <c r="NRV398" s="6"/>
      <c r="NRW398" s="6"/>
      <c r="NRX398" s="6"/>
      <c r="NRY398" s="6"/>
      <c r="NRZ398" s="6"/>
      <c r="NSA398" s="6"/>
      <c r="NSB398" s="6"/>
      <c r="NSC398" s="6"/>
      <c r="NSD398" s="6"/>
      <c r="NSE398" s="6"/>
      <c r="NSF398" s="6"/>
      <c r="NSG398" s="6"/>
      <c r="NSH398" s="6"/>
      <c r="NSI398" s="6"/>
      <c r="NSJ398" s="6"/>
      <c r="NSK398" s="6"/>
      <c r="NSL398" s="6"/>
      <c r="NSM398" s="6"/>
      <c r="NSN398" s="6"/>
      <c r="NSO398" s="6"/>
      <c r="NSP398" s="6"/>
      <c r="NSQ398" s="6"/>
      <c r="NSR398" s="6"/>
      <c r="NSS398" s="6"/>
      <c r="NST398" s="6"/>
      <c r="NSU398" s="6"/>
      <c r="NSV398" s="6"/>
      <c r="NSW398" s="6"/>
      <c r="NSX398" s="6"/>
      <c r="NSY398" s="6"/>
      <c r="NSZ398" s="6"/>
      <c r="NTA398" s="6"/>
      <c r="NTB398" s="6"/>
      <c r="NTC398" s="6"/>
      <c r="NTD398" s="6"/>
      <c r="NTE398" s="6"/>
      <c r="NTF398" s="6"/>
      <c r="NTG398" s="6"/>
      <c r="NTH398" s="6"/>
      <c r="NTI398" s="6"/>
      <c r="NTJ398" s="6"/>
      <c r="NTK398" s="6"/>
      <c r="NTL398" s="6"/>
      <c r="NTM398" s="6"/>
      <c r="NTN398" s="6"/>
      <c r="NTO398" s="6"/>
      <c r="NTP398" s="6"/>
      <c r="NTQ398" s="6"/>
      <c r="NTR398" s="6"/>
      <c r="NTS398" s="6"/>
      <c r="NTT398" s="6"/>
      <c r="NTU398" s="6"/>
      <c r="NTV398" s="6"/>
      <c r="NTW398" s="6"/>
      <c r="NTX398" s="6"/>
      <c r="NTY398" s="6"/>
      <c r="NTZ398" s="6"/>
      <c r="NUA398" s="6"/>
      <c r="NUB398" s="6"/>
      <c r="NUC398" s="6"/>
      <c r="NUD398" s="6"/>
      <c r="NUE398" s="6"/>
      <c r="NUF398" s="6"/>
      <c r="NUG398" s="6"/>
      <c r="NUH398" s="6"/>
      <c r="NUI398" s="6"/>
      <c r="NUJ398" s="6"/>
      <c r="NUK398" s="6"/>
      <c r="NUL398" s="6"/>
      <c r="NUM398" s="6"/>
      <c r="NUN398" s="6"/>
      <c r="NUO398" s="6"/>
      <c r="NUP398" s="6"/>
      <c r="NUQ398" s="6"/>
      <c r="NUR398" s="6"/>
      <c r="NUS398" s="6"/>
      <c r="NUT398" s="6"/>
      <c r="NUU398" s="6"/>
      <c r="NUV398" s="6"/>
      <c r="NUW398" s="6"/>
      <c r="NUX398" s="6"/>
      <c r="NUY398" s="6"/>
      <c r="NUZ398" s="6"/>
      <c r="NVA398" s="6"/>
      <c r="NVB398" s="6"/>
      <c r="NVC398" s="6"/>
      <c r="NVD398" s="6"/>
      <c r="NVE398" s="6"/>
      <c r="NVF398" s="6"/>
      <c r="NVG398" s="6"/>
      <c r="NVH398" s="6"/>
      <c r="NVI398" s="6"/>
      <c r="NVJ398" s="6"/>
      <c r="NVK398" s="6"/>
      <c r="NVL398" s="6"/>
      <c r="NVM398" s="6"/>
      <c r="NVN398" s="6"/>
      <c r="NVO398" s="6"/>
      <c r="NVP398" s="6"/>
      <c r="NVQ398" s="6"/>
      <c r="NVR398" s="6"/>
      <c r="NVS398" s="6"/>
      <c r="NVT398" s="6"/>
      <c r="NVU398" s="6"/>
      <c r="NVV398" s="6"/>
      <c r="NVW398" s="6"/>
      <c r="NVX398" s="6"/>
      <c r="NVY398" s="6"/>
      <c r="NVZ398" s="6"/>
      <c r="NWA398" s="6"/>
      <c r="NWB398" s="6"/>
      <c r="NWC398" s="6"/>
      <c r="NWD398" s="6"/>
      <c r="NWE398" s="6"/>
      <c r="NWF398" s="6"/>
      <c r="NWG398" s="6"/>
      <c r="NWH398" s="6"/>
      <c r="NWI398" s="6"/>
      <c r="NWJ398" s="6"/>
      <c r="NWK398" s="6"/>
      <c r="NWL398" s="6"/>
      <c r="NWM398" s="6"/>
      <c r="NWN398" s="6"/>
      <c r="NWO398" s="6"/>
      <c r="NWP398" s="6"/>
      <c r="NWQ398" s="6"/>
      <c r="NWR398" s="6"/>
      <c r="NWS398" s="6"/>
      <c r="NWT398" s="6"/>
      <c r="NWU398" s="6"/>
      <c r="NWV398" s="6"/>
      <c r="NWW398" s="6"/>
      <c r="NWX398" s="6"/>
      <c r="NWY398" s="6"/>
      <c r="NWZ398" s="6"/>
      <c r="NXA398" s="6"/>
      <c r="NXB398" s="6"/>
      <c r="NXC398" s="6"/>
      <c r="NXD398" s="6"/>
      <c r="NXE398" s="6"/>
      <c r="NXF398" s="6"/>
      <c r="NXG398" s="6"/>
      <c r="NXH398" s="6"/>
      <c r="NXI398" s="6"/>
      <c r="NXJ398" s="6"/>
      <c r="NXK398" s="6"/>
      <c r="NXL398" s="6"/>
      <c r="NXM398" s="6"/>
      <c r="NXN398" s="6"/>
      <c r="NXO398" s="6"/>
      <c r="NXP398" s="6"/>
      <c r="NXQ398" s="6"/>
      <c r="NXR398" s="6"/>
      <c r="NXS398" s="6"/>
      <c r="NXT398" s="6"/>
      <c r="NXU398" s="6"/>
      <c r="NXV398" s="6"/>
      <c r="NXW398" s="6"/>
      <c r="NXX398" s="6"/>
      <c r="NXY398" s="6"/>
      <c r="NXZ398" s="6"/>
      <c r="NYA398" s="6"/>
      <c r="NYB398" s="6"/>
      <c r="NYC398" s="6"/>
      <c r="NYD398" s="6"/>
      <c r="NYE398" s="6"/>
      <c r="NYF398" s="6"/>
      <c r="NYG398" s="6"/>
      <c r="NYH398" s="6"/>
      <c r="NYI398" s="6"/>
      <c r="NYJ398" s="6"/>
      <c r="NYK398" s="6"/>
      <c r="NYL398" s="6"/>
      <c r="NYM398" s="6"/>
      <c r="NYN398" s="6"/>
      <c r="NYO398" s="6"/>
      <c r="NYP398" s="6"/>
      <c r="NYQ398" s="6"/>
      <c r="NYR398" s="6"/>
      <c r="NYS398" s="6"/>
      <c r="NYT398" s="6"/>
      <c r="NYU398" s="6"/>
      <c r="NYV398" s="6"/>
      <c r="NYW398" s="6"/>
      <c r="NYX398" s="6"/>
      <c r="NYY398" s="6"/>
      <c r="NYZ398" s="6"/>
      <c r="NZA398" s="6"/>
      <c r="NZB398" s="6"/>
      <c r="NZC398" s="6"/>
      <c r="NZD398" s="6"/>
      <c r="NZE398" s="6"/>
      <c r="NZF398" s="6"/>
      <c r="NZG398" s="6"/>
      <c r="NZH398" s="6"/>
      <c r="NZI398" s="6"/>
      <c r="NZJ398" s="6"/>
      <c r="NZK398" s="6"/>
      <c r="NZL398" s="6"/>
      <c r="NZM398" s="6"/>
      <c r="NZN398" s="6"/>
      <c r="NZO398" s="6"/>
      <c r="NZP398" s="6"/>
      <c r="NZQ398" s="6"/>
      <c r="NZR398" s="6"/>
      <c r="NZS398" s="6"/>
      <c r="NZT398" s="6"/>
      <c r="NZU398" s="6"/>
      <c r="NZV398" s="6"/>
      <c r="NZW398" s="6"/>
      <c r="NZX398" s="6"/>
      <c r="NZY398" s="6"/>
      <c r="NZZ398" s="6"/>
      <c r="OAA398" s="6"/>
      <c r="OAB398" s="6"/>
      <c r="OAC398" s="6"/>
      <c r="OAD398" s="6"/>
      <c r="OAE398" s="6"/>
      <c r="OAF398" s="6"/>
      <c r="OAG398" s="6"/>
      <c r="OAH398" s="6"/>
      <c r="OAI398" s="6"/>
      <c r="OAJ398" s="6"/>
      <c r="OAK398" s="6"/>
      <c r="OAL398" s="6"/>
      <c r="OAM398" s="6"/>
      <c r="OAN398" s="6"/>
      <c r="OAO398" s="6"/>
      <c r="OAP398" s="6"/>
      <c r="OAQ398" s="6"/>
      <c r="OAR398" s="6"/>
      <c r="OAS398" s="6"/>
      <c r="OAT398" s="6"/>
      <c r="OAU398" s="6"/>
      <c r="OAV398" s="6"/>
      <c r="OAW398" s="6"/>
      <c r="OAX398" s="6"/>
      <c r="OAY398" s="6"/>
      <c r="OAZ398" s="6"/>
      <c r="OBA398" s="6"/>
      <c r="OBB398" s="6"/>
      <c r="OBC398" s="6"/>
      <c r="OBD398" s="6"/>
      <c r="OBE398" s="6"/>
      <c r="OBF398" s="6"/>
      <c r="OBG398" s="6"/>
      <c r="OBH398" s="6"/>
      <c r="OBI398" s="6"/>
      <c r="OBJ398" s="6"/>
      <c r="OBK398" s="6"/>
      <c r="OBL398" s="6"/>
      <c r="OBM398" s="6"/>
      <c r="OBN398" s="6"/>
      <c r="OBO398" s="6"/>
      <c r="OBP398" s="6"/>
      <c r="OBQ398" s="6"/>
      <c r="OBR398" s="6"/>
      <c r="OBS398" s="6"/>
      <c r="OBT398" s="6"/>
      <c r="OBU398" s="6"/>
      <c r="OBV398" s="6"/>
      <c r="OBW398" s="6"/>
      <c r="OBX398" s="6"/>
      <c r="OBY398" s="6"/>
      <c r="OBZ398" s="6"/>
      <c r="OCA398" s="6"/>
      <c r="OCB398" s="6"/>
      <c r="OCC398" s="6"/>
      <c r="OCD398" s="6"/>
      <c r="OCE398" s="6"/>
      <c r="OCF398" s="6"/>
      <c r="OCG398" s="6"/>
      <c r="OCH398" s="6"/>
      <c r="OCI398" s="6"/>
      <c r="OCJ398" s="6"/>
      <c r="OCK398" s="6"/>
      <c r="OCL398" s="6"/>
      <c r="OCM398" s="6"/>
      <c r="OCN398" s="6"/>
      <c r="OCO398" s="6"/>
      <c r="OCP398" s="6"/>
      <c r="OCQ398" s="6"/>
      <c r="OCR398" s="6"/>
      <c r="OCS398" s="6"/>
      <c r="OCT398" s="6"/>
      <c r="OCU398" s="6"/>
      <c r="OCV398" s="6"/>
      <c r="OCW398" s="6"/>
      <c r="OCX398" s="6"/>
      <c r="OCY398" s="6"/>
      <c r="OCZ398" s="6"/>
      <c r="ODA398" s="6"/>
      <c r="ODB398" s="6"/>
      <c r="ODC398" s="6"/>
      <c r="ODD398" s="6"/>
      <c r="ODE398" s="6"/>
      <c r="ODF398" s="6"/>
      <c r="ODG398" s="6"/>
      <c r="ODH398" s="6"/>
      <c r="ODI398" s="6"/>
      <c r="ODJ398" s="6"/>
      <c r="ODK398" s="6"/>
      <c r="ODL398" s="6"/>
      <c r="ODM398" s="6"/>
      <c r="ODN398" s="6"/>
      <c r="ODO398" s="6"/>
      <c r="ODP398" s="6"/>
      <c r="ODQ398" s="6"/>
      <c r="ODR398" s="6"/>
      <c r="ODS398" s="6"/>
      <c r="ODT398" s="6"/>
      <c r="ODU398" s="6"/>
      <c r="ODV398" s="6"/>
      <c r="ODW398" s="6"/>
      <c r="ODX398" s="6"/>
      <c r="ODY398" s="6"/>
      <c r="ODZ398" s="6"/>
      <c r="OEA398" s="6"/>
      <c r="OEB398" s="6"/>
      <c r="OEC398" s="6"/>
      <c r="OED398" s="6"/>
      <c r="OEE398" s="6"/>
      <c r="OEF398" s="6"/>
      <c r="OEG398" s="6"/>
      <c r="OEH398" s="6"/>
      <c r="OEI398" s="6"/>
      <c r="OEJ398" s="6"/>
      <c r="OEK398" s="6"/>
      <c r="OEL398" s="6"/>
      <c r="OEM398" s="6"/>
      <c r="OEN398" s="6"/>
      <c r="OEO398" s="6"/>
      <c r="OEP398" s="6"/>
      <c r="OEQ398" s="6"/>
      <c r="OER398" s="6"/>
      <c r="OES398" s="6"/>
      <c r="OET398" s="6"/>
      <c r="OEU398" s="6"/>
      <c r="OEV398" s="6"/>
      <c r="OEW398" s="6"/>
      <c r="OEX398" s="6"/>
      <c r="OEY398" s="6"/>
      <c r="OEZ398" s="6"/>
      <c r="OFA398" s="6"/>
      <c r="OFB398" s="6"/>
      <c r="OFC398" s="6"/>
      <c r="OFD398" s="6"/>
      <c r="OFE398" s="6"/>
      <c r="OFF398" s="6"/>
      <c r="OFG398" s="6"/>
      <c r="OFH398" s="6"/>
      <c r="OFI398" s="6"/>
      <c r="OFJ398" s="6"/>
      <c r="OFK398" s="6"/>
      <c r="OFL398" s="6"/>
      <c r="OFM398" s="6"/>
      <c r="OFN398" s="6"/>
      <c r="OFO398" s="6"/>
      <c r="OFP398" s="6"/>
      <c r="OFQ398" s="6"/>
      <c r="OFR398" s="6"/>
      <c r="OFS398" s="6"/>
      <c r="OFT398" s="6"/>
      <c r="OFU398" s="6"/>
      <c r="OFV398" s="6"/>
      <c r="OFW398" s="6"/>
      <c r="OFX398" s="6"/>
      <c r="OFY398" s="6"/>
      <c r="OFZ398" s="6"/>
      <c r="OGA398" s="6"/>
      <c r="OGB398" s="6"/>
      <c r="OGC398" s="6"/>
      <c r="OGD398" s="6"/>
      <c r="OGE398" s="6"/>
      <c r="OGF398" s="6"/>
      <c r="OGG398" s="6"/>
      <c r="OGH398" s="6"/>
      <c r="OGI398" s="6"/>
      <c r="OGJ398" s="6"/>
      <c r="OGK398" s="6"/>
      <c r="OGL398" s="6"/>
      <c r="OGM398" s="6"/>
      <c r="OGN398" s="6"/>
      <c r="OGO398" s="6"/>
      <c r="OGP398" s="6"/>
      <c r="OGQ398" s="6"/>
      <c r="OGR398" s="6"/>
      <c r="OGS398" s="6"/>
      <c r="OGT398" s="6"/>
      <c r="OGU398" s="6"/>
      <c r="OGV398" s="6"/>
      <c r="OGW398" s="6"/>
      <c r="OGX398" s="6"/>
      <c r="OGY398" s="6"/>
      <c r="OGZ398" s="6"/>
      <c r="OHA398" s="6"/>
      <c r="OHB398" s="6"/>
      <c r="OHC398" s="6"/>
      <c r="OHD398" s="6"/>
      <c r="OHE398" s="6"/>
      <c r="OHF398" s="6"/>
      <c r="OHG398" s="6"/>
      <c r="OHH398" s="6"/>
      <c r="OHI398" s="6"/>
      <c r="OHJ398" s="6"/>
      <c r="OHK398" s="6"/>
      <c r="OHL398" s="6"/>
      <c r="OHM398" s="6"/>
      <c r="OHN398" s="6"/>
      <c r="OHO398" s="6"/>
      <c r="OHP398" s="6"/>
      <c r="OHQ398" s="6"/>
      <c r="OHR398" s="6"/>
      <c r="OHS398" s="6"/>
      <c r="OHT398" s="6"/>
      <c r="OHU398" s="6"/>
      <c r="OHV398" s="6"/>
      <c r="OHW398" s="6"/>
      <c r="OHX398" s="6"/>
      <c r="OHY398" s="6"/>
      <c r="OHZ398" s="6"/>
      <c r="OIA398" s="6"/>
      <c r="OIB398" s="6"/>
      <c r="OIC398" s="6"/>
      <c r="OID398" s="6"/>
      <c r="OIE398" s="6"/>
      <c r="OIF398" s="6"/>
      <c r="OIG398" s="6"/>
      <c r="OIH398" s="6"/>
      <c r="OII398" s="6"/>
      <c r="OIJ398" s="6"/>
      <c r="OIK398" s="6"/>
      <c r="OIL398" s="6"/>
      <c r="OIM398" s="6"/>
      <c r="OIN398" s="6"/>
      <c r="OIO398" s="6"/>
      <c r="OIP398" s="6"/>
      <c r="OIQ398" s="6"/>
      <c r="OIR398" s="6"/>
      <c r="OIS398" s="6"/>
      <c r="OIT398" s="6"/>
      <c r="OIU398" s="6"/>
      <c r="OIV398" s="6"/>
      <c r="OIW398" s="6"/>
      <c r="OIX398" s="6"/>
      <c r="OIY398" s="6"/>
      <c r="OIZ398" s="6"/>
      <c r="OJA398" s="6"/>
      <c r="OJB398" s="6"/>
      <c r="OJC398" s="6"/>
      <c r="OJD398" s="6"/>
      <c r="OJE398" s="6"/>
      <c r="OJF398" s="6"/>
      <c r="OJG398" s="6"/>
      <c r="OJH398" s="6"/>
      <c r="OJI398" s="6"/>
      <c r="OJJ398" s="6"/>
      <c r="OJK398" s="6"/>
      <c r="OJL398" s="6"/>
      <c r="OJM398" s="6"/>
      <c r="OJN398" s="6"/>
      <c r="OJO398" s="6"/>
      <c r="OJP398" s="6"/>
      <c r="OJQ398" s="6"/>
      <c r="OJR398" s="6"/>
      <c r="OJS398" s="6"/>
      <c r="OJT398" s="6"/>
      <c r="OJU398" s="6"/>
      <c r="OJV398" s="6"/>
      <c r="OJW398" s="6"/>
      <c r="OJX398" s="6"/>
      <c r="OJY398" s="6"/>
      <c r="OJZ398" s="6"/>
      <c r="OKA398" s="6"/>
      <c r="OKB398" s="6"/>
      <c r="OKC398" s="6"/>
      <c r="OKD398" s="6"/>
      <c r="OKE398" s="6"/>
      <c r="OKF398" s="6"/>
      <c r="OKG398" s="6"/>
      <c r="OKH398" s="6"/>
      <c r="OKI398" s="6"/>
      <c r="OKJ398" s="6"/>
      <c r="OKK398" s="6"/>
      <c r="OKL398" s="6"/>
      <c r="OKM398" s="6"/>
      <c r="OKN398" s="6"/>
      <c r="OKO398" s="6"/>
      <c r="OKP398" s="6"/>
      <c r="OKQ398" s="6"/>
      <c r="OKR398" s="6"/>
      <c r="OKS398" s="6"/>
      <c r="OKT398" s="6"/>
      <c r="OKU398" s="6"/>
      <c r="OKV398" s="6"/>
      <c r="OKW398" s="6"/>
      <c r="OKX398" s="6"/>
      <c r="OKY398" s="6"/>
      <c r="OKZ398" s="6"/>
      <c r="OLA398" s="6"/>
      <c r="OLB398" s="6"/>
      <c r="OLC398" s="6"/>
      <c r="OLD398" s="6"/>
      <c r="OLE398" s="6"/>
      <c r="OLF398" s="6"/>
      <c r="OLG398" s="6"/>
      <c r="OLH398" s="6"/>
      <c r="OLI398" s="6"/>
      <c r="OLJ398" s="6"/>
      <c r="OLK398" s="6"/>
      <c r="OLL398" s="6"/>
      <c r="OLM398" s="6"/>
      <c r="OLN398" s="6"/>
      <c r="OLO398" s="6"/>
      <c r="OLP398" s="6"/>
      <c r="OLQ398" s="6"/>
      <c r="OLR398" s="6"/>
      <c r="OLS398" s="6"/>
      <c r="OLT398" s="6"/>
      <c r="OLU398" s="6"/>
      <c r="OLV398" s="6"/>
      <c r="OLW398" s="6"/>
      <c r="OLX398" s="6"/>
      <c r="OLY398" s="6"/>
      <c r="OLZ398" s="6"/>
      <c r="OMA398" s="6"/>
      <c r="OMB398" s="6"/>
      <c r="OMC398" s="6"/>
      <c r="OMD398" s="6"/>
      <c r="OME398" s="6"/>
      <c r="OMF398" s="6"/>
      <c r="OMG398" s="6"/>
      <c r="OMH398" s="6"/>
      <c r="OMI398" s="6"/>
      <c r="OMJ398" s="6"/>
      <c r="OMK398" s="6"/>
      <c r="OML398" s="6"/>
      <c r="OMM398" s="6"/>
      <c r="OMN398" s="6"/>
      <c r="OMO398" s="6"/>
      <c r="OMP398" s="6"/>
      <c r="OMQ398" s="6"/>
      <c r="OMR398" s="6"/>
      <c r="OMS398" s="6"/>
      <c r="OMT398" s="6"/>
      <c r="OMU398" s="6"/>
      <c r="OMV398" s="6"/>
      <c r="OMW398" s="6"/>
      <c r="OMX398" s="6"/>
      <c r="OMY398" s="6"/>
      <c r="OMZ398" s="6"/>
      <c r="ONA398" s="6"/>
      <c r="ONB398" s="6"/>
      <c r="ONC398" s="6"/>
      <c r="OND398" s="6"/>
      <c r="ONE398" s="6"/>
      <c r="ONF398" s="6"/>
      <c r="ONG398" s="6"/>
      <c r="ONH398" s="6"/>
      <c r="ONI398" s="6"/>
      <c r="ONJ398" s="6"/>
      <c r="ONK398" s="6"/>
      <c r="ONL398" s="6"/>
      <c r="ONM398" s="6"/>
      <c r="ONN398" s="6"/>
      <c r="ONO398" s="6"/>
      <c r="ONP398" s="6"/>
      <c r="ONQ398" s="6"/>
      <c r="ONR398" s="6"/>
      <c r="ONS398" s="6"/>
      <c r="ONT398" s="6"/>
      <c r="ONU398" s="6"/>
      <c r="ONV398" s="6"/>
      <c r="ONW398" s="6"/>
      <c r="ONX398" s="6"/>
      <c r="ONY398" s="6"/>
      <c r="ONZ398" s="6"/>
      <c r="OOA398" s="6"/>
      <c r="OOB398" s="6"/>
      <c r="OOC398" s="6"/>
      <c r="OOD398" s="6"/>
      <c r="OOE398" s="6"/>
      <c r="OOF398" s="6"/>
      <c r="OOG398" s="6"/>
      <c r="OOH398" s="6"/>
      <c r="OOI398" s="6"/>
      <c r="OOJ398" s="6"/>
      <c r="OOK398" s="6"/>
      <c r="OOL398" s="6"/>
      <c r="OOM398" s="6"/>
      <c r="OON398" s="6"/>
      <c r="OOO398" s="6"/>
      <c r="OOP398" s="6"/>
      <c r="OOQ398" s="6"/>
      <c r="OOR398" s="6"/>
      <c r="OOS398" s="6"/>
      <c r="OOT398" s="6"/>
      <c r="OOU398" s="6"/>
      <c r="OOV398" s="6"/>
      <c r="OOW398" s="6"/>
      <c r="OOX398" s="6"/>
      <c r="OOY398" s="6"/>
      <c r="OOZ398" s="6"/>
      <c r="OPA398" s="6"/>
      <c r="OPB398" s="6"/>
      <c r="OPC398" s="6"/>
      <c r="OPD398" s="6"/>
      <c r="OPE398" s="6"/>
      <c r="OPF398" s="6"/>
      <c r="OPG398" s="6"/>
      <c r="OPH398" s="6"/>
      <c r="OPI398" s="6"/>
      <c r="OPJ398" s="6"/>
      <c r="OPK398" s="6"/>
      <c r="OPL398" s="6"/>
      <c r="OPM398" s="6"/>
      <c r="OPN398" s="6"/>
      <c r="OPO398" s="6"/>
      <c r="OPP398" s="6"/>
      <c r="OPQ398" s="6"/>
      <c r="OPR398" s="6"/>
      <c r="OPS398" s="6"/>
      <c r="OPT398" s="6"/>
      <c r="OPU398" s="6"/>
      <c r="OPV398" s="6"/>
      <c r="OPW398" s="6"/>
      <c r="OPX398" s="6"/>
      <c r="OPY398" s="6"/>
      <c r="OPZ398" s="6"/>
      <c r="OQA398" s="6"/>
      <c r="OQB398" s="6"/>
      <c r="OQC398" s="6"/>
      <c r="OQD398" s="6"/>
      <c r="OQE398" s="6"/>
      <c r="OQF398" s="6"/>
      <c r="OQG398" s="6"/>
      <c r="OQH398" s="6"/>
      <c r="OQI398" s="6"/>
      <c r="OQJ398" s="6"/>
      <c r="OQK398" s="6"/>
      <c r="OQL398" s="6"/>
      <c r="OQM398" s="6"/>
      <c r="OQN398" s="6"/>
      <c r="OQO398" s="6"/>
      <c r="OQP398" s="6"/>
      <c r="OQQ398" s="6"/>
      <c r="OQR398" s="6"/>
      <c r="OQS398" s="6"/>
      <c r="OQT398" s="6"/>
      <c r="OQU398" s="6"/>
      <c r="OQV398" s="6"/>
      <c r="OQW398" s="6"/>
      <c r="OQX398" s="6"/>
      <c r="OQY398" s="6"/>
      <c r="OQZ398" s="6"/>
      <c r="ORA398" s="6"/>
      <c r="ORB398" s="6"/>
      <c r="ORC398" s="6"/>
      <c r="ORD398" s="6"/>
      <c r="ORE398" s="6"/>
      <c r="ORF398" s="6"/>
      <c r="ORG398" s="6"/>
      <c r="ORH398" s="6"/>
      <c r="ORI398" s="6"/>
      <c r="ORJ398" s="6"/>
      <c r="ORK398" s="6"/>
      <c r="ORL398" s="6"/>
      <c r="ORM398" s="6"/>
      <c r="ORN398" s="6"/>
      <c r="ORO398" s="6"/>
      <c r="ORP398" s="6"/>
      <c r="ORQ398" s="6"/>
      <c r="ORR398" s="6"/>
      <c r="ORS398" s="6"/>
      <c r="ORT398" s="6"/>
      <c r="ORU398" s="6"/>
      <c r="ORV398" s="6"/>
      <c r="ORW398" s="6"/>
      <c r="ORX398" s="6"/>
      <c r="ORY398" s="6"/>
      <c r="ORZ398" s="6"/>
      <c r="OSA398" s="6"/>
      <c r="OSB398" s="6"/>
      <c r="OSC398" s="6"/>
      <c r="OSD398" s="6"/>
      <c r="OSE398" s="6"/>
      <c r="OSF398" s="6"/>
      <c r="OSG398" s="6"/>
      <c r="OSH398" s="6"/>
      <c r="OSI398" s="6"/>
      <c r="OSJ398" s="6"/>
      <c r="OSK398" s="6"/>
      <c r="OSL398" s="6"/>
      <c r="OSM398" s="6"/>
      <c r="OSN398" s="6"/>
      <c r="OSO398" s="6"/>
      <c r="OSP398" s="6"/>
      <c r="OSQ398" s="6"/>
      <c r="OSR398" s="6"/>
      <c r="OSS398" s="6"/>
      <c r="OST398" s="6"/>
      <c r="OSU398" s="6"/>
      <c r="OSV398" s="6"/>
      <c r="OSW398" s="6"/>
      <c r="OSX398" s="6"/>
      <c r="OSY398" s="6"/>
      <c r="OSZ398" s="6"/>
      <c r="OTA398" s="6"/>
      <c r="OTB398" s="6"/>
      <c r="OTC398" s="6"/>
      <c r="OTD398" s="6"/>
      <c r="OTE398" s="6"/>
      <c r="OTF398" s="6"/>
      <c r="OTG398" s="6"/>
      <c r="OTH398" s="6"/>
      <c r="OTI398" s="6"/>
      <c r="OTJ398" s="6"/>
      <c r="OTK398" s="6"/>
      <c r="OTL398" s="6"/>
      <c r="OTM398" s="6"/>
      <c r="OTN398" s="6"/>
      <c r="OTO398" s="6"/>
      <c r="OTP398" s="6"/>
      <c r="OTQ398" s="6"/>
      <c r="OTR398" s="6"/>
      <c r="OTS398" s="6"/>
      <c r="OTT398" s="6"/>
      <c r="OTU398" s="6"/>
      <c r="OTV398" s="6"/>
      <c r="OTW398" s="6"/>
      <c r="OTX398" s="6"/>
      <c r="OTY398" s="6"/>
      <c r="OTZ398" s="6"/>
      <c r="OUA398" s="6"/>
      <c r="OUB398" s="6"/>
      <c r="OUC398" s="6"/>
      <c r="OUD398" s="6"/>
      <c r="OUE398" s="6"/>
      <c r="OUF398" s="6"/>
      <c r="OUG398" s="6"/>
      <c r="OUH398" s="6"/>
      <c r="OUI398" s="6"/>
      <c r="OUJ398" s="6"/>
      <c r="OUK398" s="6"/>
      <c r="OUL398" s="6"/>
      <c r="OUM398" s="6"/>
      <c r="OUN398" s="6"/>
      <c r="OUO398" s="6"/>
      <c r="OUP398" s="6"/>
      <c r="OUQ398" s="6"/>
      <c r="OUR398" s="6"/>
      <c r="OUS398" s="6"/>
      <c r="OUT398" s="6"/>
      <c r="OUU398" s="6"/>
      <c r="OUV398" s="6"/>
      <c r="OUW398" s="6"/>
      <c r="OUX398" s="6"/>
      <c r="OUY398" s="6"/>
      <c r="OUZ398" s="6"/>
      <c r="OVA398" s="6"/>
      <c r="OVB398" s="6"/>
      <c r="OVC398" s="6"/>
      <c r="OVD398" s="6"/>
      <c r="OVE398" s="6"/>
      <c r="OVF398" s="6"/>
      <c r="OVG398" s="6"/>
      <c r="OVH398" s="6"/>
      <c r="OVI398" s="6"/>
      <c r="OVJ398" s="6"/>
      <c r="OVK398" s="6"/>
      <c r="OVL398" s="6"/>
      <c r="OVM398" s="6"/>
      <c r="OVN398" s="6"/>
      <c r="OVO398" s="6"/>
      <c r="OVP398" s="6"/>
      <c r="OVQ398" s="6"/>
      <c r="OVR398" s="6"/>
      <c r="OVS398" s="6"/>
      <c r="OVT398" s="6"/>
      <c r="OVU398" s="6"/>
      <c r="OVV398" s="6"/>
      <c r="OVW398" s="6"/>
      <c r="OVX398" s="6"/>
      <c r="OVY398" s="6"/>
      <c r="OVZ398" s="6"/>
      <c r="OWA398" s="6"/>
      <c r="OWB398" s="6"/>
      <c r="OWC398" s="6"/>
      <c r="OWD398" s="6"/>
      <c r="OWE398" s="6"/>
      <c r="OWF398" s="6"/>
      <c r="OWG398" s="6"/>
      <c r="OWH398" s="6"/>
      <c r="OWI398" s="6"/>
      <c r="OWJ398" s="6"/>
      <c r="OWK398" s="6"/>
      <c r="OWL398" s="6"/>
      <c r="OWM398" s="6"/>
      <c r="OWN398" s="6"/>
      <c r="OWO398" s="6"/>
      <c r="OWP398" s="6"/>
      <c r="OWQ398" s="6"/>
      <c r="OWR398" s="6"/>
      <c r="OWS398" s="6"/>
      <c r="OWT398" s="6"/>
      <c r="OWU398" s="6"/>
      <c r="OWV398" s="6"/>
      <c r="OWW398" s="6"/>
      <c r="OWX398" s="6"/>
      <c r="OWY398" s="6"/>
      <c r="OWZ398" s="6"/>
      <c r="OXA398" s="6"/>
      <c r="OXB398" s="6"/>
      <c r="OXC398" s="6"/>
      <c r="OXD398" s="6"/>
      <c r="OXE398" s="6"/>
      <c r="OXF398" s="6"/>
      <c r="OXG398" s="6"/>
      <c r="OXH398" s="6"/>
      <c r="OXI398" s="6"/>
      <c r="OXJ398" s="6"/>
      <c r="OXK398" s="6"/>
      <c r="OXL398" s="6"/>
      <c r="OXM398" s="6"/>
      <c r="OXN398" s="6"/>
      <c r="OXO398" s="6"/>
      <c r="OXP398" s="6"/>
      <c r="OXQ398" s="6"/>
      <c r="OXR398" s="6"/>
      <c r="OXS398" s="6"/>
      <c r="OXT398" s="6"/>
      <c r="OXU398" s="6"/>
      <c r="OXV398" s="6"/>
      <c r="OXW398" s="6"/>
      <c r="OXX398" s="6"/>
      <c r="OXY398" s="6"/>
      <c r="OXZ398" s="6"/>
      <c r="OYA398" s="6"/>
      <c r="OYB398" s="6"/>
      <c r="OYC398" s="6"/>
      <c r="OYD398" s="6"/>
      <c r="OYE398" s="6"/>
      <c r="OYF398" s="6"/>
      <c r="OYG398" s="6"/>
      <c r="OYH398" s="6"/>
      <c r="OYI398" s="6"/>
      <c r="OYJ398" s="6"/>
      <c r="OYK398" s="6"/>
      <c r="OYL398" s="6"/>
      <c r="OYM398" s="6"/>
      <c r="OYN398" s="6"/>
      <c r="OYO398" s="6"/>
      <c r="OYP398" s="6"/>
      <c r="OYQ398" s="6"/>
      <c r="OYR398" s="6"/>
      <c r="OYS398" s="6"/>
      <c r="OYT398" s="6"/>
      <c r="OYU398" s="6"/>
      <c r="OYV398" s="6"/>
      <c r="OYW398" s="6"/>
      <c r="OYX398" s="6"/>
      <c r="OYY398" s="6"/>
      <c r="OYZ398" s="6"/>
      <c r="OZA398" s="6"/>
      <c r="OZB398" s="6"/>
      <c r="OZC398" s="6"/>
      <c r="OZD398" s="6"/>
      <c r="OZE398" s="6"/>
      <c r="OZF398" s="6"/>
      <c r="OZG398" s="6"/>
      <c r="OZH398" s="6"/>
      <c r="OZI398" s="6"/>
      <c r="OZJ398" s="6"/>
      <c r="OZK398" s="6"/>
      <c r="OZL398" s="6"/>
      <c r="OZM398" s="6"/>
      <c r="OZN398" s="6"/>
      <c r="OZO398" s="6"/>
      <c r="OZP398" s="6"/>
      <c r="OZQ398" s="6"/>
      <c r="OZR398" s="6"/>
      <c r="OZS398" s="6"/>
      <c r="OZT398" s="6"/>
      <c r="OZU398" s="6"/>
      <c r="OZV398" s="6"/>
      <c r="OZW398" s="6"/>
      <c r="OZX398" s="6"/>
      <c r="OZY398" s="6"/>
      <c r="OZZ398" s="6"/>
      <c r="PAA398" s="6"/>
      <c r="PAB398" s="6"/>
      <c r="PAC398" s="6"/>
      <c r="PAD398" s="6"/>
      <c r="PAE398" s="6"/>
      <c r="PAF398" s="6"/>
      <c r="PAG398" s="6"/>
      <c r="PAH398" s="6"/>
      <c r="PAI398" s="6"/>
      <c r="PAJ398" s="6"/>
      <c r="PAK398" s="6"/>
      <c r="PAL398" s="6"/>
      <c r="PAM398" s="6"/>
      <c r="PAN398" s="6"/>
      <c r="PAO398" s="6"/>
      <c r="PAP398" s="6"/>
      <c r="PAQ398" s="6"/>
      <c r="PAR398" s="6"/>
      <c r="PAS398" s="6"/>
      <c r="PAT398" s="6"/>
      <c r="PAU398" s="6"/>
      <c r="PAV398" s="6"/>
      <c r="PAW398" s="6"/>
      <c r="PAX398" s="6"/>
      <c r="PAY398" s="6"/>
      <c r="PAZ398" s="6"/>
      <c r="PBA398" s="6"/>
      <c r="PBB398" s="6"/>
      <c r="PBC398" s="6"/>
      <c r="PBD398" s="6"/>
      <c r="PBE398" s="6"/>
      <c r="PBF398" s="6"/>
      <c r="PBG398" s="6"/>
      <c r="PBH398" s="6"/>
      <c r="PBI398" s="6"/>
      <c r="PBJ398" s="6"/>
      <c r="PBK398" s="6"/>
      <c r="PBL398" s="6"/>
      <c r="PBM398" s="6"/>
      <c r="PBN398" s="6"/>
      <c r="PBO398" s="6"/>
      <c r="PBP398" s="6"/>
      <c r="PBQ398" s="6"/>
      <c r="PBR398" s="6"/>
      <c r="PBS398" s="6"/>
      <c r="PBT398" s="6"/>
      <c r="PBU398" s="6"/>
      <c r="PBV398" s="6"/>
      <c r="PBW398" s="6"/>
      <c r="PBX398" s="6"/>
      <c r="PBY398" s="6"/>
      <c r="PBZ398" s="6"/>
      <c r="PCA398" s="6"/>
      <c r="PCB398" s="6"/>
      <c r="PCC398" s="6"/>
      <c r="PCD398" s="6"/>
      <c r="PCE398" s="6"/>
      <c r="PCF398" s="6"/>
      <c r="PCG398" s="6"/>
      <c r="PCH398" s="6"/>
      <c r="PCI398" s="6"/>
      <c r="PCJ398" s="6"/>
      <c r="PCK398" s="6"/>
      <c r="PCL398" s="6"/>
      <c r="PCM398" s="6"/>
      <c r="PCN398" s="6"/>
      <c r="PCO398" s="6"/>
      <c r="PCP398" s="6"/>
      <c r="PCQ398" s="6"/>
      <c r="PCR398" s="6"/>
      <c r="PCS398" s="6"/>
      <c r="PCT398" s="6"/>
      <c r="PCU398" s="6"/>
      <c r="PCV398" s="6"/>
      <c r="PCW398" s="6"/>
      <c r="PCX398" s="6"/>
      <c r="PCY398" s="6"/>
      <c r="PCZ398" s="6"/>
      <c r="PDA398" s="6"/>
      <c r="PDB398" s="6"/>
      <c r="PDC398" s="6"/>
      <c r="PDD398" s="6"/>
      <c r="PDE398" s="6"/>
      <c r="PDF398" s="6"/>
      <c r="PDG398" s="6"/>
      <c r="PDH398" s="6"/>
      <c r="PDI398" s="6"/>
      <c r="PDJ398" s="6"/>
      <c r="PDK398" s="6"/>
      <c r="PDL398" s="6"/>
      <c r="PDM398" s="6"/>
      <c r="PDN398" s="6"/>
      <c r="PDO398" s="6"/>
      <c r="PDP398" s="6"/>
      <c r="PDQ398" s="6"/>
      <c r="PDR398" s="6"/>
      <c r="PDS398" s="6"/>
      <c r="PDT398" s="6"/>
      <c r="PDU398" s="6"/>
      <c r="PDV398" s="6"/>
      <c r="PDW398" s="6"/>
      <c r="PDX398" s="6"/>
      <c r="PDY398" s="6"/>
      <c r="PDZ398" s="6"/>
      <c r="PEA398" s="6"/>
      <c r="PEB398" s="6"/>
      <c r="PEC398" s="6"/>
      <c r="PED398" s="6"/>
      <c r="PEE398" s="6"/>
      <c r="PEF398" s="6"/>
      <c r="PEG398" s="6"/>
      <c r="PEH398" s="6"/>
      <c r="PEI398" s="6"/>
      <c r="PEJ398" s="6"/>
      <c r="PEK398" s="6"/>
      <c r="PEL398" s="6"/>
      <c r="PEM398" s="6"/>
      <c r="PEN398" s="6"/>
      <c r="PEO398" s="6"/>
      <c r="PEP398" s="6"/>
      <c r="PEQ398" s="6"/>
      <c r="PER398" s="6"/>
      <c r="PES398" s="6"/>
      <c r="PET398" s="6"/>
      <c r="PEU398" s="6"/>
      <c r="PEV398" s="6"/>
      <c r="PEW398" s="6"/>
      <c r="PEX398" s="6"/>
      <c r="PEY398" s="6"/>
      <c r="PEZ398" s="6"/>
      <c r="PFA398" s="6"/>
      <c r="PFB398" s="6"/>
      <c r="PFC398" s="6"/>
      <c r="PFD398" s="6"/>
      <c r="PFE398" s="6"/>
      <c r="PFF398" s="6"/>
      <c r="PFG398" s="6"/>
      <c r="PFH398" s="6"/>
      <c r="PFI398" s="6"/>
      <c r="PFJ398" s="6"/>
      <c r="PFK398" s="6"/>
      <c r="PFL398" s="6"/>
      <c r="PFM398" s="6"/>
      <c r="PFN398" s="6"/>
      <c r="PFO398" s="6"/>
      <c r="PFP398" s="6"/>
      <c r="PFQ398" s="6"/>
      <c r="PFR398" s="6"/>
      <c r="PFS398" s="6"/>
      <c r="PFT398" s="6"/>
      <c r="PFU398" s="6"/>
      <c r="PFV398" s="6"/>
      <c r="PFW398" s="6"/>
      <c r="PFX398" s="6"/>
      <c r="PFY398" s="6"/>
      <c r="PFZ398" s="6"/>
      <c r="PGA398" s="6"/>
      <c r="PGB398" s="6"/>
      <c r="PGC398" s="6"/>
      <c r="PGD398" s="6"/>
      <c r="PGE398" s="6"/>
      <c r="PGF398" s="6"/>
      <c r="PGG398" s="6"/>
      <c r="PGH398" s="6"/>
      <c r="PGI398" s="6"/>
      <c r="PGJ398" s="6"/>
      <c r="PGK398" s="6"/>
      <c r="PGL398" s="6"/>
      <c r="PGM398" s="6"/>
      <c r="PGN398" s="6"/>
      <c r="PGO398" s="6"/>
      <c r="PGP398" s="6"/>
      <c r="PGQ398" s="6"/>
      <c r="PGR398" s="6"/>
      <c r="PGS398" s="6"/>
      <c r="PGT398" s="6"/>
      <c r="PGU398" s="6"/>
      <c r="PGV398" s="6"/>
      <c r="PGW398" s="6"/>
      <c r="PGX398" s="6"/>
      <c r="PGY398" s="6"/>
      <c r="PGZ398" s="6"/>
      <c r="PHA398" s="6"/>
      <c r="PHB398" s="6"/>
      <c r="PHC398" s="6"/>
      <c r="PHD398" s="6"/>
      <c r="PHE398" s="6"/>
      <c r="PHF398" s="6"/>
      <c r="PHG398" s="6"/>
      <c r="PHH398" s="6"/>
      <c r="PHI398" s="6"/>
      <c r="PHJ398" s="6"/>
      <c r="PHK398" s="6"/>
      <c r="PHL398" s="6"/>
      <c r="PHM398" s="6"/>
      <c r="PHN398" s="6"/>
      <c r="PHO398" s="6"/>
      <c r="PHP398" s="6"/>
      <c r="PHQ398" s="6"/>
      <c r="PHR398" s="6"/>
      <c r="PHS398" s="6"/>
      <c r="PHT398" s="6"/>
      <c r="PHU398" s="6"/>
      <c r="PHV398" s="6"/>
      <c r="PHW398" s="6"/>
      <c r="PHX398" s="6"/>
      <c r="PHY398" s="6"/>
      <c r="PHZ398" s="6"/>
      <c r="PIA398" s="6"/>
      <c r="PIB398" s="6"/>
      <c r="PIC398" s="6"/>
      <c r="PID398" s="6"/>
      <c r="PIE398" s="6"/>
      <c r="PIF398" s="6"/>
      <c r="PIG398" s="6"/>
      <c r="PIH398" s="6"/>
      <c r="PII398" s="6"/>
      <c r="PIJ398" s="6"/>
      <c r="PIK398" s="6"/>
      <c r="PIL398" s="6"/>
      <c r="PIM398" s="6"/>
      <c r="PIN398" s="6"/>
      <c r="PIO398" s="6"/>
      <c r="PIP398" s="6"/>
      <c r="PIQ398" s="6"/>
      <c r="PIR398" s="6"/>
      <c r="PIS398" s="6"/>
      <c r="PIT398" s="6"/>
      <c r="PIU398" s="6"/>
      <c r="PIV398" s="6"/>
      <c r="PIW398" s="6"/>
      <c r="PIX398" s="6"/>
      <c r="PIY398" s="6"/>
      <c r="PIZ398" s="6"/>
      <c r="PJA398" s="6"/>
      <c r="PJB398" s="6"/>
      <c r="PJC398" s="6"/>
      <c r="PJD398" s="6"/>
      <c r="PJE398" s="6"/>
      <c r="PJF398" s="6"/>
      <c r="PJG398" s="6"/>
      <c r="PJH398" s="6"/>
      <c r="PJI398" s="6"/>
      <c r="PJJ398" s="6"/>
      <c r="PJK398" s="6"/>
      <c r="PJL398" s="6"/>
      <c r="PJM398" s="6"/>
      <c r="PJN398" s="6"/>
      <c r="PJO398" s="6"/>
      <c r="PJP398" s="6"/>
      <c r="PJQ398" s="6"/>
      <c r="PJR398" s="6"/>
      <c r="PJS398" s="6"/>
      <c r="PJT398" s="6"/>
      <c r="PJU398" s="6"/>
      <c r="PJV398" s="6"/>
      <c r="PJW398" s="6"/>
      <c r="PJX398" s="6"/>
      <c r="PJY398" s="6"/>
      <c r="PJZ398" s="6"/>
      <c r="PKA398" s="6"/>
      <c r="PKB398" s="6"/>
      <c r="PKC398" s="6"/>
      <c r="PKD398" s="6"/>
      <c r="PKE398" s="6"/>
      <c r="PKF398" s="6"/>
      <c r="PKG398" s="6"/>
      <c r="PKH398" s="6"/>
      <c r="PKI398" s="6"/>
      <c r="PKJ398" s="6"/>
      <c r="PKK398" s="6"/>
      <c r="PKL398" s="6"/>
      <c r="PKM398" s="6"/>
      <c r="PKN398" s="6"/>
      <c r="PKO398" s="6"/>
      <c r="PKP398" s="6"/>
      <c r="PKQ398" s="6"/>
      <c r="PKR398" s="6"/>
      <c r="PKS398" s="6"/>
      <c r="PKT398" s="6"/>
      <c r="PKU398" s="6"/>
      <c r="PKV398" s="6"/>
      <c r="PKW398" s="6"/>
      <c r="PKX398" s="6"/>
      <c r="PKY398" s="6"/>
      <c r="PKZ398" s="6"/>
      <c r="PLA398" s="6"/>
      <c r="PLB398" s="6"/>
      <c r="PLC398" s="6"/>
      <c r="PLD398" s="6"/>
      <c r="PLE398" s="6"/>
      <c r="PLF398" s="6"/>
      <c r="PLG398" s="6"/>
      <c r="PLH398" s="6"/>
      <c r="PLI398" s="6"/>
      <c r="PLJ398" s="6"/>
      <c r="PLK398" s="6"/>
      <c r="PLL398" s="6"/>
      <c r="PLM398" s="6"/>
      <c r="PLN398" s="6"/>
      <c r="PLO398" s="6"/>
      <c r="PLP398" s="6"/>
      <c r="PLQ398" s="6"/>
      <c r="PLR398" s="6"/>
      <c r="PLS398" s="6"/>
      <c r="PLT398" s="6"/>
      <c r="PLU398" s="6"/>
      <c r="PLV398" s="6"/>
      <c r="PLW398" s="6"/>
      <c r="PLX398" s="6"/>
      <c r="PLY398" s="6"/>
      <c r="PLZ398" s="6"/>
      <c r="PMA398" s="6"/>
      <c r="PMB398" s="6"/>
      <c r="PMC398" s="6"/>
      <c r="PMD398" s="6"/>
      <c r="PME398" s="6"/>
      <c r="PMF398" s="6"/>
      <c r="PMG398" s="6"/>
      <c r="PMH398" s="6"/>
      <c r="PMI398" s="6"/>
      <c r="PMJ398" s="6"/>
      <c r="PMK398" s="6"/>
      <c r="PML398" s="6"/>
      <c r="PMM398" s="6"/>
      <c r="PMN398" s="6"/>
      <c r="PMO398" s="6"/>
      <c r="PMP398" s="6"/>
      <c r="PMQ398" s="6"/>
      <c r="PMR398" s="6"/>
      <c r="PMS398" s="6"/>
      <c r="PMT398" s="6"/>
      <c r="PMU398" s="6"/>
      <c r="PMV398" s="6"/>
      <c r="PMW398" s="6"/>
      <c r="PMX398" s="6"/>
      <c r="PMY398" s="6"/>
      <c r="PMZ398" s="6"/>
      <c r="PNA398" s="6"/>
      <c r="PNB398" s="6"/>
      <c r="PNC398" s="6"/>
      <c r="PND398" s="6"/>
      <c r="PNE398" s="6"/>
      <c r="PNF398" s="6"/>
      <c r="PNG398" s="6"/>
      <c r="PNH398" s="6"/>
      <c r="PNI398" s="6"/>
      <c r="PNJ398" s="6"/>
      <c r="PNK398" s="6"/>
      <c r="PNL398" s="6"/>
      <c r="PNM398" s="6"/>
      <c r="PNN398" s="6"/>
      <c r="PNO398" s="6"/>
      <c r="PNP398" s="6"/>
      <c r="PNQ398" s="6"/>
      <c r="PNR398" s="6"/>
      <c r="PNS398" s="6"/>
      <c r="PNT398" s="6"/>
      <c r="PNU398" s="6"/>
      <c r="PNV398" s="6"/>
      <c r="PNW398" s="6"/>
      <c r="PNX398" s="6"/>
      <c r="PNY398" s="6"/>
      <c r="PNZ398" s="6"/>
      <c r="POA398" s="6"/>
      <c r="POB398" s="6"/>
      <c r="POC398" s="6"/>
      <c r="POD398" s="6"/>
      <c r="POE398" s="6"/>
      <c r="POF398" s="6"/>
      <c r="POG398" s="6"/>
      <c r="POH398" s="6"/>
      <c r="POI398" s="6"/>
      <c r="POJ398" s="6"/>
      <c r="POK398" s="6"/>
      <c r="POL398" s="6"/>
      <c r="POM398" s="6"/>
      <c r="PON398" s="6"/>
      <c r="POO398" s="6"/>
      <c r="POP398" s="6"/>
      <c r="POQ398" s="6"/>
      <c r="POR398" s="6"/>
      <c r="POS398" s="6"/>
      <c r="POT398" s="6"/>
      <c r="POU398" s="6"/>
      <c r="POV398" s="6"/>
      <c r="POW398" s="6"/>
      <c r="POX398" s="6"/>
      <c r="POY398" s="6"/>
      <c r="POZ398" s="6"/>
      <c r="PPA398" s="6"/>
      <c r="PPB398" s="6"/>
      <c r="PPC398" s="6"/>
      <c r="PPD398" s="6"/>
      <c r="PPE398" s="6"/>
      <c r="PPF398" s="6"/>
      <c r="PPG398" s="6"/>
      <c r="PPH398" s="6"/>
      <c r="PPI398" s="6"/>
      <c r="PPJ398" s="6"/>
      <c r="PPK398" s="6"/>
      <c r="PPL398" s="6"/>
      <c r="PPM398" s="6"/>
      <c r="PPN398" s="6"/>
      <c r="PPO398" s="6"/>
      <c r="PPP398" s="6"/>
      <c r="PPQ398" s="6"/>
      <c r="PPR398" s="6"/>
      <c r="PPS398" s="6"/>
      <c r="PPT398" s="6"/>
      <c r="PPU398" s="6"/>
      <c r="PPV398" s="6"/>
      <c r="PPW398" s="6"/>
      <c r="PPX398" s="6"/>
      <c r="PPY398" s="6"/>
      <c r="PPZ398" s="6"/>
      <c r="PQA398" s="6"/>
      <c r="PQB398" s="6"/>
      <c r="PQC398" s="6"/>
      <c r="PQD398" s="6"/>
      <c r="PQE398" s="6"/>
      <c r="PQF398" s="6"/>
      <c r="PQG398" s="6"/>
      <c r="PQH398" s="6"/>
      <c r="PQI398" s="6"/>
      <c r="PQJ398" s="6"/>
      <c r="PQK398" s="6"/>
      <c r="PQL398" s="6"/>
      <c r="PQM398" s="6"/>
      <c r="PQN398" s="6"/>
      <c r="PQO398" s="6"/>
      <c r="PQP398" s="6"/>
      <c r="PQQ398" s="6"/>
      <c r="PQR398" s="6"/>
      <c r="PQS398" s="6"/>
      <c r="PQT398" s="6"/>
      <c r="PQU398" s="6"/>
      <c r="PQV398" s="6"/>
      <c r="PQW398" s="6"/>
      <c r="PQX398" s="6"/>
      <c r="PQY398" s="6"/>
      <c r="PQZ398" s="6"/>
      <c r="PRA398" s="6"/>
      <c r="PRB398" s="6"/>
      <c r="PRC398" s="6"/>
      <c r="PRD398" s="6"/>
      <c r="PRE398" s="6"/>
      <c r="PRF398" s="6"/>
      <c r="PRG398" s="6"/>
      <c r="PRH398" s="6"/>
      <c r="PRI398" s="6"/>
      <c r="PRJ398" s="6"/>
      <c r="PRK398" s="6"/>
      <c r="PRL398" s="6"/>
      <c r="PRM398" s="6"/>
      <c r="PRN398" s="6"/>
      <c r="PRO398" s="6"/>
      <c r="PRP398" s="6"/>
      <c r="PRQ398" s="6"/>
      <c r="PRR398" s="6"/>
      <c r="PRS398" s="6"/>
      <c r="PRT398" s="6"/>
      <c r="PRU398" s="6"/>
      <c r="PRV398" s="6"/>
      <c r="PRW398" s="6"/>
      <c r="PRX398" s="6"/>
      <c r="PRY398" s="6"/>
      <c r="PRZ398" s="6"/>
      <c r="PSA398" s="6"/>
      <c r="PSB398" s="6"/>
      <c r="PSC398" s="6"/>
      <c r="PSD398" s="6"/>
      <c r="PSE398" s="6"/>
      <c r="PSF398" s="6"/>
      <c r="PSG398" s="6"/>
      <c r="PSH398" s="6"/>
      <c r="PSI398" s="6"/>
      <c r="PSJ398" s="6"/>
      <c r="PSK398" s="6"/>
      <c r="PSL398" s="6"/>
      <c r="PSM398" s="6"/>
      <c r="PSN398" s="6"/>
      <c r="PSO398" s="6"/>
      <c r="PSP398" s="6"/>
      <c r="PSQ398" s="6"/>
      <c r="PSR398" s="6"/>
      <c r="PSS398" s="6"/>
      <c r="PST398" s="6"/>
      <c r="PSU398" s="6"/>
      <c r="PSV398" s="6"/>
      <c r="PSW398" s="6"/>
      <c r="PSX398" s="6"/>
      <c r="PSY398" s="6"/>
      <c r="PSZ398" s="6"/>
      <c r="PTA398" s="6"/>
      <c r="PTB398" s="6"/>
      <c r="PTC398" s="6"/>
      <c r="PTD398" s="6"/>
      <c r="PTE398" s="6"/>
      <c r="PTF398" s="6"/>
      <c r="PTG398" s="6"/>
      <c r="PTH398" s="6"/>
      <c r="PTI398" s="6"/>
      <c r="PTJ398" s="6"/>
      <c r="PTK398" s="6"/>
      <c r="PTL398" s="6"/>
      <c r="PTM398" s="6"/>
      <c r="PTN398" s="6"/>
      <c r="PTO398" s="6"/>
      <c r="PTP398" s="6"/>
      <c r="PTQ398" s="6"/>
      <c r="PTR398" s="6"/>
      <c r="PTS398" s="6"/>
      <c r="PTT398" s="6"/>
      <c r="PTU398" s="6"/>
      <c r="PTV398" s="6"/>
      <c r="PTW398" s="6"/>
      <c r="PTX398" s="6"/>
      <c r="PTY398" s="6"/>
      <c r="PTZ398" s="6"/>
      <c r="PUA398" s="6"/>
      <c r="PUB398" s="6"/>
      <c r="PUC398" s="6"/>
      <c r="PUD398" s="6"/>
      <c r="PUE398" s="6"/>
      <c r="PUF398" s="6"/>
      <c r="PUG398" s="6"/>
      <c r="PUH398" s="6"/>
      <c r="PUI398" s="6"/>
      <c r="PUJ398" s="6"/>
      <c r="PUK398" s="6"/>
      <c r="PUL398" s="6"/>
      <c r="PUM398" s="6"/>
      <c r="PUN398" s="6"/>
      <c r="PUO398" s="6"/>
      <c r="PUP398" s="6"/>
      <c r="PUQ398" s="6"/>
      <c r="PUR398" s="6"/>
      <c r="PUS398" s="6"/>
      <c r="PUT398" s="6"/>
      <c r="PUU398" s="6"/>
      <c r="PUV398" s="6"/>
      <c r="PUW398" s="6"/>
      <c r="PUX398" s="6"/>
      <c r="PUY398" s="6"/>
      <c r="PUZ398" s="6"/>
      <c r="PVA398" s="6"/>
      <c r="PVB398" s="6"/>
      <c r="PVC398" s="6"/>
      <c r="PVD398" s="6"/>
      <c r="PVE398" s="6"/>
      <c r="PVF398" s="6"/>
      <c r="PVG398" s="6"/>
      <c r="PVH398" s="6"/>
      <c r="PVI398" s="6"/>
      <c r="PVJ398" s="6"/>
      <c r="PVK398" s="6"/>
      <c r="PVL398" s="6"/>
      <c r="PVM398" s="6"/>
      <c r="PVN398" s="6"/>
      <c r="PVO398" s="6"/>
      <c r="PVP398" s="6"/>
      <c r="PVQ398" s="6"/>
      <c r="PVR398" s="6"/>
      <c r="PVS398" s="6"/>
      <c r="PVT398" s="6"/>
      <c r="PVU398" s="6"/>
      <c r="PVV398" s="6"/>
      <c r="PVW398" s="6"/>
      <c r="PVX398" s="6"/>
      <c r="PVY398" s="6"/>
      <c r="PVZ398" s="6"/>
      <c r="PWA398" s="6"/>
      <c r="PWB398" s="6"/>
      <c r="PWC398" s="6"/>
      <c r="PWD398" s="6"/>
      <c r="PWE398" s="6"/>
      <c r="PWF398" s="6"/>
      <c r="PWG398" s="6"/>
      <c r="PWH398" s="6"/>
      <c r="PWI398" s="6"/>
      <c r="PWJ398" s="6"/>
      <c r="PWK398" s="6"/>
      <c r="PWL398" s="6"/>
      <c r="PWM398" s="6"/>
      <c r="PWN398" s="6"/>
      <c r="PWO398" s="6"/>
      <c r="PWP398" s="6"/>
      <c r="PWQ398" s="6"/>
      <c r="PWR398" s="6"/>
      <c r="PWS398" s="6"/>
      <c r="PWT398" s="6"/>
      <c r="PWU398" s="6"/>
      <c r="PWV398" s="6"/>
      <c r="PWW398" s="6"/>
      <c r="PWX398" s="6"/>
      <c r="PWY398" s="6"/>
      <c r="PWZ398" s="6"/>
      <c r="PXA398" s="6"/>
      <c r="PXB398" s="6"/>
      <c r="PXC398" s="6"/>
      <c r="PXD398" s="6"/>
      <c r="PXE398" s="6"/>
      <c r="PXF398" s="6"/>
      <c r="PXG398" s="6"/>
      <c r="PXH398" s="6"/>
      <c r="PXI398" s="6"/>
      <c r="PXJ398" s="6"/>
      <c r="PXK398" s="6"/>
      <c r="PXL398" s="6"/>
      <c r="PXM398" s="6"/>
      <c r="PXN398" s="6"/>
      <c r="PXO398" s="6"/>
      <c r="PXP398" s="6"/>
      <c r="PXQ398" s="6"/>
      <c r="PXR398" s="6"/>
      <c r="PXS398" s="6"/>
      <c r="PXT398" s="6"/>
      <c r="PXU398" s="6"/>
      <c r="PXV398" s="6"/>
      <c r="PXW398" s="6"/>
      <c r="PXX398" s="6"/>
      <c r="PXY398" s="6"/>
      <c r="PXZ398" s="6"/>
      <c r="PYA398" s="6"/>
      <c r="PYB398" s="6"/>
      <c r="PYC398" s="6"/>
      <c r="PYD398" s="6"/>
      <c r="PYE398" s="6"/>
      <c r="PYF398" s="6"/>
      <c r="PYG398" s="6"/>
      <c r="PYH398" s="6"/>
      <c r="PYI398" s="6"/>
      <c r="PYJ398" s="6"/>
      <c r="PYK398" s="6"/>
      <c r="PYL398" s="6"/>
      <c r="PYM398" s="6"/>
      <c r="PYN398" s="6"/>
      <c r="PYO398" s="6"/>
      <c r="PYP398" s="6"/>
      <c r="PYQ398" s="6"/>
      <c r="PYR398" s="6"/>
      <c r="PYS398" s="6"/>
      <c r="PYT398" s="6"/>
      <c r="PYU398" s="6"/>
      <c r="PYV398" s="6"/>
      <c r="PYW398" s="6"/>
      <c r="PYX398" s="6"/>
      <c r="PYY398" s="6"/>
      <c r="PYZ398" s="6"/>
      <c r="PZA398" s="6"/>
      <c r="PZB398" s="6"/>
      <c r="PZC398" s="6"/>
      <c r="PZD398" s="6"/>
      <c r="PZE398" s="6"/>
      <c r="PZF398" s="6"/>
      <c r="PZG398" s="6"/>
      <c r="PZH398" s="6"/>
      <c r="PZI398" s="6"/>
      <c r="PZJ398" s="6"/>
      <c r="PZK398" s="6"/>
      <c r="PZL398" s="6"/>
      <c r="PZM398" s="6"/>
      <c r="PZN398" s="6"/>
      <c r="PZO398" s="6"/>
      <c r="PZP398" s="6"/>
      <c r="PZQ398" s="6"/>
      <c r="PZR398" s="6"/>
      <c r="PZS398" s="6"/>
      <c r="PZT398" s="6"/>
      <c r="PZU398" s="6"/>
      <c r="PZV398" s="6"/>
      <c r="PZW398" s="6"/>
      <c r="PZX398" s="6"/>
      <c r="PZY398" s="6"/>
      <c r="PZZ398" s="6"/>
      <c r="QAA398" s="6"/>
      <c r="QAB398" s="6"/>
      <c r="QAC398" s="6"/>
      <c r="QAD398" s="6"/>
      <c r="QAE398" s="6"/>
      <c r="QAF398" s="6"/>
      <c r="QAG398" s="6"/>
      <c r="QAH398" s="6"/>
      <c r="QAI398" s="6"/>
      <c r="QAJ398" s="6"/>
      <c r="QAK398" s="6"/>
      <c r="QAL398" s="6"/>
      <c r="QAM398" s="6"/>
      <c r="QAN398" s="6"/>
      <c r="QAO398" s="6"/>
      <c r="QAP398" s="6"/>
      <c r="QAQ398" s="6"/>
      <c r="QAR398" s="6"/>
      <c r="QAS398" s="6"/>
      <c r="QAT398" s="6"/>
      <c r="QAU398" s="6"/>
      <c r="QAV398" s="6"/>
      <c r="QAW398" s="6"/>
      <c r="QAX398" s="6"/>
      <c r="QAY398" s="6"/>
      <c r="QAZ398" s="6"/>
      <c r="QBA398" s="6"/>
      <c r="QBB398" s="6"/>
      <c r="QBC398" s="6"/>
      <c r="QBD398" s="6"/>
      <c r="QBE398" s="6"/>
      <c r="QBF398" s="6"/>
      <c r="QBG398" s="6"/>
      <c r="QBH398" s="6"/>
      <c r="QBI398" s="6"/>
      <c r="QBJ398" s="6"/>
      <c r="QBK398" s="6"/>
      <c r="QBL398" s="6"/>
      <c r="QBM398" s="6"/>
      <c r="QBN398" s="6"/>
      <c r="QBO398" s="6"/>
      <c r="QBP398" s="6"/>
      <c r="QBQ398" s="6"/>
      <c r="QBR398" s="6"/>
      <c r="QBS398" s="6"/>
      <c r="QBT398" s="6"/>
      <c r="QBU398" s="6"/>
      <c r="QBV398" s="6"/>
      <c r="QBW398" s="6"/>
      <c r="QBX398" s="6"/>
      <c r="QBY398" s="6"/>
      <c r="QBZ398" s="6"/>
      <c r="QCA398" s="6"/>
      <c r="QCB398" s="6"/>
      <c r="QCC398" s="6"/>
      <c r="QCD398" s="6"/>
      <c r="QCE398" s="6"/>
      <c r="QCF398" s="6"/>
      <c r="QCG398" s="6"/>
      <c r="QCH398" s="6"/>
      <c r="QCI398" s="6"/>
      <c r="QCJ398" s="6"/>
      <c r="QCK398" s="6"/>
      <c r="QCL398" s="6"/>
      <c r="QCM398" s="6"/>
      <c r="QCN398" s="6"/>
      <c r="QCO398" s="6"/>
      <c r="QCP398" s="6"/>
      <c r="QCQ398" s="6"/>
      <c r="QCR398" s="6"/>
      <c r="QCS398" s="6"/>
      <c r="QCT398" s="6"/>
      <c r="QCU398" s="6"/>
      <c r="QCV398" s="6"/>
      <c r="QCW398" s="6"/>
      <c r="QCX398" s="6"/>
      <c r="QCY398" s="6"/>
      <c r="QCZ398" s="6"/>
      <c r="QDA398" s="6"/>
      <c r="QDB398" s="6"/>
      <c r="QDC398" s="6"/>
      <c r="QDD398" s="6"/>
      <c r="QDE398" s="6"/>
      <c r="QDF398" s="6"/>
      <c r="QDG398" s="6"/>
      <c r="QDH398" s="6"/>
      <c r="QDI398" s="6"/>
      <c r="QDJ398" s="6"/>
      <c r="QDK398" s="6"/>
      <c r="QDL398" s="6"/>
      <c r="QDM398" s="6"/>
      <c r="QDN398" s="6"/>
      <c r="QDO398" s="6"/>
      <c r="QDP398" s="6"/>
      <c r="QDQ398" s="6"/>
      <c r="QDR398" s="6"/>
      <c r="QDS398" s="6"/>
      <c r="QDT398" s="6"/>
      <c r="QDU398" s="6"/>
      <c r="QDV398" s="6"/>
      <c r="QDW398" s="6"/>
      <c r="QDX398" s="6"/>
      <c r="QDY398" s="6"/>
      <c r="QDZ398" s="6"/>
      <c r="QEA398" s="6"/>
      <c r="QEB398" s="6"/>
      <c r="QEC398" s="6"/>
      <c r="QED398" s="6"/>
      <c r="QEE398" s="6"/>
      <c r="QEF398" s="6"/>
      <c r="QEG398" s="6"/>
      <c r="QEH398" s="6"/>
      <c r="QEI398" s="6"/>
      <c r="QEJ398" s="6"/>
      <c r="QEK398" s="6"/>
      <c r="QEL398" s="6"/>
      <c r="QEM398" s="6"/>
      <c r="QEN398" s="6"/>
      <c r="QEO398" s="6"/>
      <c r="QEP398" s="6"/>
      <c r="QEQ398" s="6"/>
      <c r="QER398" s="6"/>
      <c r="QES398" s="6"/>
      <c r="QET398" s="6"/>
      <c r="QEU398" s="6"/>
      <c r="QEV398" s="6"/>
      <c r="QEW398" s="6"/>
      <c r="QEX398" s="6"/>
      <c r="QEY398" s="6"/>
      <c r="QEZ398" s="6"/>
      <c r="QFA398" s="6"/>
      <c r="QFB398" s="6"/>
      <c r="QFC398" s="6"/>
      <c r="QFD398" s="6"/>
      <c r="QFE398" s="6"/>
      <c r="QFF398" s="6"/>
      <c r="QFG398" s="6"/>
      <c r="QFH398" s="6"/>
      <c r="QFI398" s="6"/>
      <c r="QFJ398" s="6"/>
      <c r="QFK398" s="6"/>
      <c r="QFL398" s="6"/>
      <c r="QFM398" s="6"/>
      <c r="QFN398" s="6"/>
      <c r="QFO398" s="6"/>
      <c r="QFP398" s="6"/>
      <c r="QFQ398" s="6"/>
      <c r="QFR398" s="6"/>
      <c r="QFS398" s="6"/>
      <c r="QFT398" s="6"/>
      <c r="QFU398" s="6"/>
      <c r="QFV398" s="6"/>
      <c r="QFW398" s="6"/>
      <c r="QFX398" s="6"/>
      <c r="QFY398" s="6"/>
      <c r="QFZ398" s="6"/>
      <c r="QGA398" s="6"/>
      <c r="QGB398" s="6"/>
      <c r="QGC398" s="6"/>
      <c r="QGD398" s="6"/>
      <c r="QGE398" s="6"/>
      <c r="QGF398" s="6"/>
      <c r="QGG398" s="6"/>
      <c r="QGH398" s="6"/>
      <c r="QGI398" s="6"/>
      <c r="QGJ398" s="6"/>
      <c r="QGK398" s="6"/>
      <c r="QGL398" s="6"/>
      <c r="QGM398" s="6"/>
      <c r="QGN398" s="6"/>
      <c r="QGO398" s="6"/>
      <c r="QGP398" s="6"/>
      <c r="QGQ398" s="6"/>
      <c r="QGR398" s="6"/>
      <c r="QGS398" s="6"/>
      <c r="QGT398" s="6"/>
      <c r="QGU398" s="6"/>
      <c r="QGV398" s="6"/>
      <c r="QGW398" s="6"/>
      <c r="QGX398" s="6"/>
      <c r="QGY398" s="6"/>
      <c r="QGZ398" s="6"/>
      <c r="QHA398" s="6"/>
      <c r="QHB398" s="6"/>
      <c r="QHC398" s="6"/>
      <c r="QHD398" s="6"/>
      <c r="QHE398" s="6"/>
      <c r="QHF398" s="6"/>
      <c r="QHG398" s="6"/>
      <c r="QHH398" s="6"/>
      <c r="QHI398" s="6"/>
      <c r="QHJ398" s="6"/>
      <c r="QHK398" s="6"/>
      <c r="QHL398" s="6"/>
      <c r="QHM398" s="6"/>
      <c r="QHN398" s="6"/>
      <c r="QHO398" s="6"/>
      <c r="QHP398" s="6"/>
      <c r="QHQ398" s="6"/>
      <c r="QHR398" s="6"/>
      <c r="QHS398" s="6"/>
      <c r="QHT398" s="6"/>
      <c r="QHU398" s="6"/>
      <c r="QHV398" s="6"/>
      <c r="QHW398" s="6"/>
      <c r="QHX398" s="6"/>
      <c r="QHY398" s="6"/>
      <c r="QHZ398" s="6"/>
      <c r="QIA398" s="6"/>
      <c r="QIB398" s="6"/>
      <c r="QIC398" s="6"/>
      <c r="QID398" s="6"/>
      <c r="QIE398" s="6"/>
      <c r="QIF398" s="6"/>
      <c r="QIG398" s="6"/>
      <c r="QIH398" s="6"/>
      <c r="QII398" s="6"/>
      <c r="QIJ398" s="6"/>
      <c r="QIK398" s="6"/>
      <c r="QIL398" s="6"/>
      <c r="QIM398" s="6"/>
      <c r="QIN398" s="6"/>
      <c r="QIO398" s="6"/>
      <c r="QIP398" s="6"/>
      <c r="QIQ398" s="6"/>
      <c r="QIR398" s="6"/>
      <c r="QIS398" s="6"/>
      <c r="QIT398" s="6"/>
      <c r="QIU398" s="6"/>
      <c r="QIV398" s="6"/>
      <c r="QIW398" s="6"/>
      <c r="QIX398" s="6"/>
      <c r="QIY398" s="6"/>
      <c r="QIZ398" s="6"/>
      <c r="QJA398" s="6"/>
      <c r="QJB398" s="6"/>
      <c r="QJC398" s="6"/>
      <c r="QJD398" s="6"/>
      <c r="QJE398" s="6"/>
      <c r="QJF398" s="6"/>
      <c r="QJG398" s="6"/>
      <c r="QJH398" s="6"/>
      <c r="QJI398" s="6"/>
      <c r="QJJ398" s="6"/>
      <c r="QJK398" s="6"/>
      <c r="QJL398" s="6"/>
      <c r="QJM398" s="6"/>
      <c r="QJN398" s="6"/>
      <c r="QJO398" s="6"/>
      <c r="QJP398" s="6"/>
      <c r="QJQ398" s="6"/>
      <c r="QJR398" s="6"/>
      <c r="QJS398" s="6"/>
      <c r="QJT398" s="6"/>
      <c r="QJU398" s="6"/>
      <c r="QJV398" s="6"/>
      <c r="QJW398" s="6"/>
      <c r="QJX398" s="6"/>
      <c r="QJY398" s="6"/>
      <c r="QJZ398" s="6"/>
      <c r="QKA398" s="6"/>
      <c r="QKB398" s="6"/>
      <c r="QKC398" s="6"/>
      <c r="QKD398" s="6"/>
      <c r="QKE398" s="6"/>
      <c r="QKF398" s="6"/>
      <c r="QKG398" s="6"/>
      <c r="QKH398" s="6"/>
      <c r="QKI398" s="6"/>
      <c r="QKJ398" s="6"/>
      <c r="QKK398" s="6"/>
      <c r="QKL398" s="6"/>
      <c r="QKM398" s="6"/>
      <c r="QKN398" s="6"/>
      <c r="QKO398" s="6"/>
      <c r="QKP398" s="6"/>
      <c r="QKQ398" s="6"/>
      <c r="QKR398" s="6"/>
      <c r="QKS398" s="6"/>
      <c r="QKT398" s="6"/>
      <c r="QKU398" s="6"/>
      <c r="QKV398" s="6"/>
      <c r="QKW398" s="6"/>
      <c r="QKX398" s="6"/>
      <c r="QKY398" s="6"/>
      <c r="QKZ398" s="6"/>
      <c r="QLA398" s="6"/>
      <c r="QLB398" s="6"/>
      <c r="QLC398" s="6"/>
      <c r="QLD398" s="6"/>
      <c r="QLE398" s="6"/>
      <c r="QLF398" s="6"/>
      <c r="QLG398" s="6"/>
      <c r="QLH398" s="6"/>
      <c r="QLI398" s="6"/>
      <c r="QLJ398" s="6"/>
      <c r="QLK398" s="6"/>
      <c r="QLL398" s="6"/>
      <c r="QLM398" s="6"/>
      <c r="QLN398" s="6"/>
      <c r="QLO398" s="6"/>
      <c r="QLP398" s="6"/>
      <c r="QLQ398" s="6"/>
      <c r="QLR398" s="6"/>
      <c r="QLS398" s="6"/>
      <c r="QLT398" s="6"/>
      <c r="QLU398" s="6"/>
      <c r="QLV398" s="6"/>
      <c r="QLW398" s="6"/>
      <c r="QLX398" s="6"/>
      <c r="QLY398" s="6"/>
      <c r="QLZ398" s="6"/>
      <c r="QMA398" s="6"/>
      <c r="QMB398" s="6"/>
      <c r="QMC398" s="6"/>
      <c r="QMD398" s="6"/>
      <c r="QME398" s="6"/>
      <c r="QMF398" s="6"/>
      <c r="QMG398" s="6"/>
      <c r="QMH398" s="6"/>
      <c r="QMI398" s="6"/>
      <c r="QMJ398" s="6"/>
      <c r="QMK398" s="6"/>
      <c r="QML398" s="6"/>
      <c r="QMM398" s="6"/>
      <c r="QMN398" s="6"/>
      <c r="QMO398" s="6"/>
      <c r="QMP398" s="6"/>
      <c r="QMQ398" s="6"/>
      <c r="QMR398" s="6"/>
      <c r="QMS398" s="6"/>
      <c r="QMT398" s="6"/>
      <c r="QMU398" s="6"/>
      <c r="QMV398" s="6"/>
      <c r="QMW398" s="6"/>
      <c r="QMX398" s="6"/>
      <c r="QMY398" s="6"/>
      <c r="QMZ398" s="6"/>
      <c r="QNA398" s="6"/>
      <c r="QNB398" s="6"/>
      <c r="QNC398" s="6"/>
      <c r="QND398" s="6"/>
      <c r="QNE398" s="6"/>
      <c r="QNF398" s="6"/>
      <c r="QNG398" s="6"/>
      <c r="QNH398" s="6"/>
      <c r="QNI398" s="6"/>
      <c r="QNJ398" s="6"/>
      <c r="QNK398" s="6"/>
      <c r="QNL398" s="6"/>
      <c r="QNM398" s="6"/>
      <c r="QNN398" s="6"/>
      <c r="QNO398" s="6"/>
      <c r="QNP398" s="6"/>
      <c r="QNQ398" s="6"/>
      <c r="QNR398" s="6"/>
      <c r="QNS398" s="6"/>
      <c r="QNT398" s="6"/>
      <c r="QNU398" s="6"/>
      <c r="QNV398" s="6"/>
      <c r="QNW398" s="6"/>
      <c r="QNX398" s="6"/>
      <c r="QNY398" s="6"/>
      <c r="QNZ398" s="6"/>
      <c r="QOA398" s="6"/>
      <c r="QOB398" s="6"/>
      <c r="QOC398" s="6"/>
      <c r="QOD398" s="6"/>
      <c r="QOE398" s="6"/>
      <c r="QOF398" s="6"/>
      <c r="QOG398" s="6"/>
      <c r="QOH398" s="6"/>
      <c r="QOI398" s="6"/>
      <c r="QOJ398" s="6"/>
      <c r="QOK398" s="6"/>
      <c r="QOL398" s="6"/>
      <c r="QOM398" s="6"/>
      <c r="QON398" s="6"/>
      <c r="QOO398" s="6"/>
      <c r="QOP398" s="6"/>
      <c r="QOQ398" s="6"/>
      <c r="QOR398" s="6"/>
      <c r="QOS398" s="6"/>
      <c r="QOT398" s="6"/>
      <c r="QOU398" s="6"/>
      <c r="QOV398" s="6"/>
      <c r="QOW398" s="6"/>
      <c r="QOX398" s="6"/>
      <c r="QOY398" s="6"/>
      <c r="QOZ398" s="6"/>
      <c r="QPA398" s="6"/>
      <c r="QPB398" s="6"/>
      <c r="QPC398" s="6"/>
      <c r="QPD398" s="6"/>
      <c r="QPE398" s="6"/>
      <c r="QPF398" s="6"/>
      <c r="QPG398" s="6"/>
      <c r="QPH398" s="6"/>
      <c r="QPI398" s="6"/>
      <c r="QPJ398" s="6"/>
      <c r="QPK398" s="6"/>
      <c r="QPL398" s="6"/>
      <c r="QPM398" s="6"/>
      <c r="QPN398" s="6"/>
      <c r="QPO398" s="6"/>
      <c r="QPP398" s="6"/>
      <c r="QPQ398" s="6"/>
      <c r="QPR398" s="6"/>
      <c r="QPS398" s="6"/>
      <c r="QPT398" s="6"/>
      <c r="QPU398" s="6"/>
      <c r="QPV398" s="6"/>
      <c r="QPW398" s="6"/>
      <c r="QPX398" s="6"/>
      <c r="QPY398" s="6"/>
      <c r="QPZ398" s="6"/>
      <c r="QQA398" s="6"/>
      <c r="QQB398" s="6"/>
      <c r="QQC398" s="6"/>
      <c r="QQD398" s="6"/>
      <c r="QQE398" s="6"/>
      <c r="QQF398" s="6"/>
      <c r="QQG398" s="6"/>
      <c r="QQH398" s="6"/>
      <c r="QQI398" s="6"/>
      <c r="QQJ398" s="6"/>
      <c r="QQK398" s="6"/>
      <c r="QQL398" s="6"/>
      <c r="QQM398" s="6"/>
      <c r="QQN398" s="6"/>
      <c r="QQO398" s="6"/>
      <c r="QQP398" s="6"/>
      <c r="QQQ398" s="6"/>
      <c r="QQR398" s="6"/>
      <c r="QQS398" s="6"/>
      <c r="QQT398" s="6"/>
      <c r="QQU398" s="6"/>
      <c r="QQV398" s="6"/>
      <c r="QQW398" s="6"/>
      <c r="QQX398" s="6"/>
      <c r="QQY398" s="6"/>
      <c r="QQZ398" s="6"/>
      <c r="QRA398" s="6"/>
      <c r="QRB398" s="6"/>
      <c r="QRC398" s="6"/>
      <c r="QRD398" s="6"/>
      <c r="QRE398" s="6"/>
      <c r="QRF398" s="6"/>
      <c r="QRG398" s="6"/>
      <c r="QRH398" s="6"/>
      <c r="QRI398" s="6"/>
      <c r="QRJ398" s="6"/>
      <c r="QRK398" s="6"/>
      <c r="QRL398" s="6"/>
      <c r="QRM398" s="6"/>
      <c r="QRN398" s="6"/>
      <c r="QRO398" s="6"/>
      <c r="QRP398" s="6"/>
      <c r="QRQ398" s="6"/>
      <c r="QRR398" s="6"/>
      <c r="QRS398" s="6"/>
      <c r="QRT398" s="6"/>
      <c r="QRU398" s="6"/>
      <c r="QRV398" s="6"/>
      <c r="QRW398" s="6"/>
      <c r="QRX398" s="6"/>
      <c r="QRY398" s="6"/>
      <c r="QRZ398" s="6"/>
      <c r="QSA398" s="6"/>
      <c r="QSB398" s="6"/>
      <c r="QSC398" s="6"/>
      <c r="QSD398" s="6"/>
      <c r="QSE398" s="6"/>
      <c r="QSF398" s="6"/>
      <c r="QSG398" s="6"/>
      <c r="QSH398" s="6"/>
      <c r="QSI398" s="6"/>
      <c r="QSJ398" s="6"/>
      <c r="QSK398" s="6"/>
      <c r="QSL398" s="6"/>
      <c r="QSM398" s="6"/>
      <c r="QSN398" s="6"/>
      <c r="QSO398" s="6"/>
      <c r="QSP398" s="6"/>
      <c r="QSQ398" s="6"/>
      <c r="QSR398" s="6"/>
      <c r="QSS398" s="6"/>
      <c r="QST398" s="6"/>
      <c r="QSU398" s="6"/>
      <c r="QSV398" s="6"/>
      <c r="QSW398" s="6"/>
      <c r="QSX398" s="6"/>
      <c r="QSY398" s="6"/>
      <c r="QSZ398" s="6"/>
      <c r="QTA398" s="6"/>
      <c r="QTB398" s="6"/>
      <c r="QTC398" s="6"/>
      <c r="QTD398" s="6"/>
      <c r="QTE398" s="6"/>
      <c r="QTF398" s="6"/>
      <c r="QTG398" s="6"/>
      <c r="QTH398" s="6"/>
      <c r="QTI398" s="6"/>
      <c r="QTJ398" s="6"/>
      <c r="QTK398" s="6"/>
      <c r="QTL398" s="6"/>
      <c r="QTM398" s="6"/>
      <c r="QTN398" s="6"/>
      <c r="QTO398" s="6"/>
      <c r="QTP398" s="6"/>
      <c r="QTQ398" s="6"/>
      <c r="QTR398" s="6"/>
      <c r="QTS398" s="6"/>
      <c r="QTT398" s="6"/>
      <c r="QTU398" s="6"/>
      <c r="QTV398" s="6"/>
      <c r="QTW398" s="6"/>
      <c r="QTX398" s="6"/>
      <c r="QTY398" s="6"/>
      <c r="QTZ398" s="6"/>
      <c r="QUA398" s="6"/>
      <c r="QUB398" s="6"/>
      <c r="QUC398" s="6"/>
      <c r="QUD398" s="6"/>
      <c r="QUE398" s="6"/>
      <c r="QUF398" s="6"/>
      <c r="QUG398" s="6"/>
      <c r="QUH398" s="6"/>
      <c r="QUI398" s="6"/>
      <c r="QUJ398" s="6"/>
      <c r="QUK398" s="6"/>
      <c r="QUL398" s="6"/>
      <c r="QUM398" s="6"/>
      <c r="QUN398" s="6"/>
      <c r="QUO398" s="6"/>
      <c r="QUP398" s="6"/>
      <c r="QUQ398" s="6"/>
      <c r="QUR398" s="6"/>
      <c r="QUS398" s="6"/>
      <c r="QUT398" s="6"/>
      <c r="QUU398" s="6"/>
      <c r="QUV398" s="6"/>
      <c r="QUW398" s="6"/>
      <c r="QUX398" s="6"/>
      <c r="QUY398" s="6"/>
      <c r="QUZ398" s="6"/>
      <c r="QVA398" s="6"/>
      <c r="QVB398" s="6"/>
      <c r="QVC398" s="6"/>
      <c r="QVD398" s="6"/>
      <c r="QVE398" s="6"/>
      <c r="QVF398" s="6"/>
      <c r="QVG398" s="6"/>
      <c r="QVH398" s="6"/>
      <c r="QVI398" s="6"/>
      <c r="QVJ398" s="6"/>
      <c r="QVK398" s="6"/>
      <c r="QVL398" s="6"/>
      <c r="QVM398" s="6"/>
      <c r="QVN398" s="6"/>
      <c r="QVO398" s="6"/>
      <c r="QVP398" s="6"/>
      <c r="QVQ398" s="6"/>
      <c r="QVR398" s="6"/>
      <c r="QVS398" s="6"/>
      <c r="QVT398" s="6"/>
      <c r="QVU398" s="6"/>
      <c r="QVV398" s="6"/>
      <c r="QVW398" s="6"/>
      <c r="QVX398" s="6"/>
      <c r="QVY398" s="6"/>
      <c r="QVZ398" s="6"/>
      <c r="QWA398" s="6"/>
      <c r="QWB398" s="6"/>
      <c r="QWC398" s="6"/>
      <c r="QWD398" s="6"/>
      <c r="QWE398" s="6"/>
      <c r="QWF398" s="6"/>
      <c r="QWG398" s="6"/>
      <c r="QWH398" s="6"/>
      <c r="QWI398" s="6"/>
      <c r="QWJ398" s="6"/>
      <c r="QWK398" s="6"/>
      <c r="QWL398" s="6"/>
      <c r="QWM398" s="6"/>
      <c r="QWN398" s="6"/>
      <c r="QWO398" s="6"/>
      <c r="QWP398" s="6"/>
      <c r="QWQ398" s="6"/>
      <c r="QWR398" s="6"/>
      <c r="QWS398" s="6"/>
      <c r="QWT398" s="6"/>
      <c r="QWU398" s="6"/>
      <c r="QWV398" s="6"/>
      <c r="QWW398" s="6"/>
      <c r="QWX398" s="6"/>
      <c r="QWY398" s="6"/>
      <c r="QWZ398" s="6"/>
      <c r="QXA398" s="6"/>
      <c r="QXB398" s="6"/>
      <c r="QXC398" s="6"/>
      <c r="QXD398" s="6"/>
      <c r="QXE398" s="6"/>
      <c r="QXF398" s="6"/>
      <c r="QXG398" s="6"/>
      <c r="QXH398" s="6"/>
      <c r="QXI398" s="6"/>
      <c r="QXJ398" s="6"/>
      <c r="QXK398" s="6"/>
      <c r="QXL398" s="6"/>
      <c r="QXM398" s="6"/>
      <c r="QXN398" s="6"/>
      <c r="QXO398" s="6"/>
      <c r="QXP398" s="6"/>
      <c r="QXQ398" s="6"/>
      <c r="QXR398" s="6"/>
      <c r="QXS398" s="6"/>
      <c r="QXT398" s="6"/>
      <c r="QXU398" s="6"/>
      <c r="QXV398" s="6"/>
      <c r="QXW398" s="6"/>
      <c r="QXX398" s="6"/>
      <c r="QXY398" s="6"/>
      <c r="QXZ398" s="6"/>
      <c r="QYA398" s="6"/>
      <c r="QYB398" s="6"/>
      <c r="QYC398" s="6"/>
      <c r="QYD398" s="6"/>
      <c r="QYE398" s="6"/>
      <c r="QYF398" s="6"/>
      <c r="QYG398" s="6"/>
      <c r="QYH398" s="6"/>
      <c r="QYI398" s="6"/>
      <c r="QYJ398" s="6"/>
      <c r="QYK398" s="6"/>
      <c r="QYL398" s="6"/>
      <c r="QYM398" s="6"/>
      <c r="QYN398" s="6"/>
      <c r="QYO398" s="6"/>
      <c r="QYP398" s="6"/>
      <c r="QYQ398" s="6"/>
      <c r="QYR398" s="6"/>
      <c r="QYS398" s="6"/>
      <c r="QYT398" s="6"/>
      <c r="QYU398" s="6"/>
      <c r="QYV398" s="6"/>
      <c r="QYW398" s="6"/>
      <c r="QYX398" s="6"/>
      <c r="QYY398" s="6"/>
      <c r="QYZ398" s="6"/>
      <c r="QZA398" s="6"/>
      <c r="QZB398" s="6"/>
      <c r="QZC398" s="6"/>
      <c r="QZD398" s="6"/>
      <c r="QZE398" s="6"/>
      <c r="QZF398" s="6"/>
      <c r="QZG398" s="6"/>
      <c r="QZH398" s="6"/>
      <c r="QZI398" s="6"/>
      <c r="QZJ398" s="6"/>
      <c r="QZK398" s="6"/>
      <c r="QZL398" s="6"/>
      <c r="QZM398" s="6"/>
      <c r="QZN398" s="6"/>
      <c r="QZO398" s="6"/>
      <c r="QZP398" s="6"/>
      <c r="QZQ398" s="6"/>
      <c r="QZR398" s="6"/>
      <c r="QZS398" s="6"/>
      <c r="QZT398" s="6"/>
      <c r="QZU398" s="6"/>
      <c r="QZV398" s="6"/>
      <c r="QZW398" s="6"/>
      <c r="QZX398" s="6"/>
      <c r="QZY398" s="6"/>
      <c r="QZZ398" s="6"/>
      <c r="RAA398" s="6"/>
      <c r="RAB398" s="6"/>
      <c r="RAC398" s="6"/>
      <c r="RAD398" s="6"/>
      <c r="RAE398" s="6"/>
      <c r="RAF398" s="6"/>
      <c r="RAG398" s="6"/>
      <c r="RAH398" s="6"/>
      <c r="RAI398" s="6"/>
      <c r="RAJ398" s="6"/>
      <c r="RAK398" s="6"/>
      <c r="RAL398" s="6"/>
      <c r="RAM398" s="6"/>
      <c r="RAN398" s="6"/>
      <c r="RAO398" s="6"/>
      <c r="RAP398" s="6"/>
      <c r="RAQ398" s="6"/>
      <c r="RAR398" s="6"/>
      <c r="RAS398" s="6"/>
      <c r="RAT398" s="6"/>
      <c r="RAU398" s="6"/>
      <c r="RAV398" s="6"/>
      <c r="RAW398" s="6"/>
      <c r="RAX398" s="6"/>
      <c r="RAY398" s="6"/>
      <c r="RAZ398" s="6"/>
      <c r="RBA398" s="6"/>
      <c r="RBB398" s="6"/>
      <c r="RBC398" s="6"/>
      <c r="RBD398" s="6"/>
      <c r="RBE398" s="6"/>
      <c r="RBF398" s="6"/>
      <c r="RBG398" s="6"/>
      <c r="RBH398" s="6"/>
      <c r="RBI398" s="6"/>
      <c r="RBJ398" s="6"/>
      <c r="RBK398" s="6"/>
      <c r="RBL398" s="6"/>
      <c r="RBM398" s="6"/>
      <c r="RBN398" s="6"/>
      <c r="RBO398" s="6"/>
      <c r="RBP398" s="6"/>
      <c r="RBQ398" s="6"/>
      <c r="RBR398" s="6"/>
      <c r="RBS398" s="6"/>
      <c r="RBT398" s="6"/>
      <c r="RBU398" s="6"/>
      <c r="RBV398" s="6"/>
      <c r="RBW398" s="6"/>
      <c r="RBX398" s="6"/>
      <c r="RBY398" s="6"/>
      <c r="RBZ398" s="6"/>
      <c r="RCA398" s="6"/>
      <c r="RCB398" s="6"/>
      <c r="RCC398" s="6"/>
      <c r="RCD398" s="6"/>
      <c r="RCE398" s="6"/>
      <c r="RCF398" s="6"/>
      <c r="RCG398" s="6"/>
      <c r="RCH398" s="6"/>
      <c r="RCI398" s="6"/>
      <c r="RCJ398" s="6"/>
      <c r="RCK398" s="6"/>
      <c r="RCL398" s="6"/>
      <c r="RCM398" s="6"/>
      <c r="RCN398" s="6"/>
      <c r="RCO398" s="6"/>
      <c r="RCP398" s="6"/>
      <c r="RCQ398" s="6"/>
      <c r="RCR398" s="6"/>
      <c r="RCS398" s="6"/>
      <c r="RCT398" s="6"/>
      <c r="RCU398" s="6"/>
      <c r="RCV398" s="6"/>
      <c r="RCW398" s="6"/>
      <c r="RCX398" s="6"/>
      <c r="RCY398" s="6"/>
      <c r="RCZ398" s="6"/>
      <c r="RDA398" s="6"/>
      <c r="RDB398" s="6"/>
      <c r="RDC398" s="6"/>
      <c r="RDD398" s="6"/>
      <c r="RDE398" s="6"/>
      <c r="RDF398" s="6"/>
      <c r="RDG398" s="6"/>
      <c r="RDH398" s="6"/>
      <c r="RDI398" s="6"/>
      <c r="RDJ398" s="6"/>
      <c r="RDK398" s="6"/>
      <c r="RDL398" s="6"/>
      <c r="RDM398" s="6"/>
      <c r="RDN398" s="6"/>
      <c r="RDO398" s="6"/>
      <c r="RDP398" s="6"/>
      <c r="RDQ398" s="6"/>
      <c r="RDR398" s="6"/>
      <c r="RDS398" s="6"/>
      <c r="RDT398" s="6"/>
      <c r="RDU398" s="6"/>
      <c r="RDV398" s="6"/>
      <c r="RDW398" s="6"/>
      <c r="RDX398" s="6"/>
      <c r="RDY398" s="6"/>
      <c r="RDZ398" s="6"/>
      <c r="REA398" s="6"/>
      <c r="REB398" s="6"/>
      <c r="REC398" s="6"/>
      <c r="RED398" s="6"/>
      <c r="REE398" s="6"/>
      <c r="REF398" s="6"/>
      <c r="REG398" s="6"/>
      <c r="REH398" s="6"/>
      <c r="REI398" s="6"/>
      <c r="REJ398" s="6"/>
      <c r="REK398" s="6"/>
      <c r="REL398" s="6"/>
      <c r="REM398" s="6"/>
      <c r="REN398" s="6"/>
      <c r="REO398" s="6"/>
      <c r="REP398" s="6"/>
      <c r="REQ398" s="6"/>
      <c r="RER398" s="6"/>
      <c r="RES398" s="6"/>
      <c r="RET398" s="6"/>
      <c r="REU398" s="6"/>
      <c r="REV398" s="6"/>
      <c r="REW398" s="6"/>
      <c r="REX398" s="6"/>
      <c r="REY398" s="6"/>
      <c r="REZ398" s="6"/>
      <c r="RFA398" s="6"/>
      <c r="RFB398" s="6"/>
      <c r="RFC398" s="6"/>
      <c r="RFD398" s="6"/>
      <c r="RFE398" s="6"/>
      <c r="RFF398" s="6"/>
      <c r="RFG398" s="6"/>
      <c r="RFH398" s="6"/>
      <c r="RFI398" s="6"/>
      <c r="RFJ398" s="6"/>
      <c r="RFK398" s="6"/>
      <c r="RFL398" s="6"/>
      <c r="RFM398" s="6"/>
      <c r="RFN398" s="6"/>
      <c r="RFO398" s="6"/>
      <c r="RFP398" s="6"/>
      <c r="RFQ398" s="6"/>
      <c r="RFR398" s="6"/>
      <c r="RFS398" s="6"/>
      <c r="RFT398" s="6"/>
      <c r="RFU398" s="6"/>
      <c r="RFV398" s="6"/>
      <c r="RFW398" s="6"/>
      <c r="RFX398" s="6"/>
      <c r="RFY398" s="6"/>
      <c r="RFZ398" s="6"/>
      <c r="RGA398" s="6"/>
      <c r="RGB398" s="6"/>
      <c r="RGC398" s="6"/>
      <c r="RGD398" s="6"/>
      <c r="RGE398" s="6"/>
      <c r="RGF398" s="6"/>
      <c r="RGG398" s="6"/>
      <c r="RGH398" s="6"/>
      <c r="RGI398" s="6"/>
      <c r="RGJ398" s="6"/>
      <c r="RGK398" s="6"/>
      <c r="RGL398" s="6"/>
      <c r="RGM398" s="6"/>
      <c r="RGN398" s="6"/>
      <c r="RGO398" s="6"/>
      <c r="RGP398" s="6"/>
      <c r="RGQ398" s="6"/>
      <c r="RGR398" s="6"/>
      <c r="RGS398" s="6"/>
      <c r="RGT398" s="6"/>
      <c r="RGU398" s="6"/>
      <c r="RGV398" s="6"/>
      <c r="RGW398" s="6"/>
      <c r="RGX398" s="6"/>
      <c r="RGY398" s="6"/>
      <c r="RGZ398" s="6"/>
      <c r="RHA398" s="6"/>
      <c r="RHB398" s="6"/>
      <c r="RHC398" s="6"/>
      <c r="RHD398" s="6"/>
      <c r="RHE398" s="6"/>
      <c r="RHF398" s="6"/>
      <c r="RHG398" s="6"/>
      <c r="RHH398" s="6"/>
      <c r="RHI398" s="6"/>
      <c r="RHJ398" s="6"/>
      <c r="RHK398" s="6"/>
      <c r="RHL398" s="6"/>
      <c r="RHM398" s="6"/>
      <c r="RHN398" s="6"/>
      <c r="RHO398" s="6"/>
      <c r="RHP398" s="6"/>
      <c r="RHQ398" s="6"/>
      <c r="RHR398" s="6"/>
      <c r="RHS398" s="6"/>
      <c r="RHT398" s="6"/>
      <c r="RHU398" s="6"/>
      <c r="RHV398" s="6"/>
      <c r="RHW398" s="6"/>
      <c r="RHX398" s="6"/>
      <c r="RHY398" s="6"/>
      <c r="RHZ398" s="6"/>
      <c r="RIA398" s="6"/>
      <c r="RIB398" s="6"/>
      <c r="RIC398" s="6"/>
      <c r="RID398" s="6"/>
      <c r="RIE398" s="6"/>
      <c r="RIF398" s="6"/>
      <c r="RIG398" s="6"/>
      <c r="RIH398" s="6"/>
      <c r="RII398" s="6"/>
      <c r="RIJ398" s="6"/>
      <c r="RIK398" s="6"/>
      <c r="RIL398" s="6"/>
      <c r="RIM398" s="6"/>
      <c r="RIN398" s="6"/>
      <c r="RIO398" s="6"/>
      <c r="RIP398" s="6"/>
      <c r="RIQ398" s="6"/>
      <c r="RIR398" s="6"/>
      <c r="RIS398" s="6"/>
      <c r="RIT398" s="6"/>
      <c r="RIU398" s="6"/>
      <c r="RIV398" s="6"/>
      <c r="RIW398" s="6"/>
      <c r="RIX398" s="6"/>
      <c r="RIY398" s="6"/>
      <c r="RIZ398" s="6"/>
      <c r="RJA398" s="6"/>
      <c r="RJB398" s="6"/>
      <c r="RJC398" s="6"/>
      <c r="RJD398" s="6"/>
      <c r="RJE398" s="6"/>
      <c r="RJF398" s="6"/>
      <c r="RJG398" s="6"/>
      <c r="RJH398" s="6"/>
      <c r="RJI398" s="6"/>
      <c r="RJJ398" s="6"/>
      <c r="RJK398" s="6"/>
      <c r="RJL398" s="6"/>
      <c r="RJM398" s="6"/>
      <c r="RJN398" s="6"/>
      <c r="RJO398" s="6"/>
      <c r="RJP398" s="6"/>
      <c r="RJQ398" s="6"/>
      <c r="RJR398" s="6"/>
      <c r="RJS398" s="6"/>
      <c r="RJT398" s="6"/>
      <c r="RJU398" s="6"/>
      <c r="RJV398" s="6"/>
      <c r="RJW398" s="6"/>
      <c r="RJX398" s="6"/>
      <c r="RJY398" s="6"/>
      <c r="RJZ398" s="6"/>
      <c r="RKA398" s="6"/>
      <c r="RKB398" s="6"/>
      <c r="RKC398" s="6"/>
      <c r="RKD398" s="6"/>
      <c r="RKE398" s="6"/>
      <c r="RKF398" s="6"/>
      <c r="RKG398" s="6"/>
      <c r="RKH398" s="6"/>
      <c r="RKI398" s="6"/>
      <c r="RKJ398" s="6"/>
      <c r="RKK398" s="6"/>
      <c r="RKL398" s="6"/>
      <c r="RKM398" s="6"/>
      <c r="RKN398" s="6"/>
      <c r="RKO398" s="6"/>
      <c r="RKP398" s="6"/>
      <c r="RKQ398" s="6"/>
      <c r="RKR398" s="6"/>
      <c r="RKS398" s="6"/>
      <c r="RKT398" s="6"/>
      <c r="RKU398" s="6"/>
      <c r="RKV398" s="6"/>
      <c r="RKW398" s="6"/>
      <c r="RKX398" s="6"/>
      <c r="RKY398" s="6"/>
      <c r="RKZ398" s="6"/>
      <c r="RLA398" s="6"/>
      <c r="RLB398" s="6"/>
      <c r="RLC398" s="6"/>
      <c r="RLD398" s="6"/>
      <c r="RLE398" s="6"/>
      <c r="RLF398" s="6"/>
      <c r="RLG398" s="6"/>
      <c r="RLH398" s="6"/>
      <c r="RLI398" s="6"/>
      <c r="RLJ398" s="6"/>
      <c r="RLK398" s="6"/>
      <c r="RLL398" s="6"/>
      <c r="RLM398" s="6"/>
      <c r="RLN398" s="6"/>
      <c r="RLO398" s="6"/>
      <c r="RLP398" s="6"/>
      <c r="RLQ398" s="6"/>
      <c r="RLR398" s="6"/>
      <c r="RLS398" s="6"/>
      <c r="RLT398" s="6"/>
      <c r="RLU398" s="6"/>
      <c r="RLV398" s="6"/>
      <c r="RLW398" s="6"/>
      <c r="RLX398" s="6"/>
      <c r="RLY398" s="6"/>
      <c r="RLZ398" s="6"/>
      <c r="RMA398" s="6"/>
      <c r="RMB398" s="6"/>
      <c r="RMC398" s="6"/>
      <c r="RMD398" s="6"/>
      <c r="RME398" s="6"/>
      <c r="RMF398" s="6"/>
      <c r="RMG398" s="6"/>
      <c r="RMH398" s="6"/>
      <c r="RMI398" s="6"/>
      <c r="RMJ398" s="6"/>
      <c r="RMK398" s="6"/>
      <c r="RML398" s="6"/>
      <c r="RMM398" s="6"/>
      <c r="RMN398" s="6"/>
      <c r="RMO398" s="6"/>
      <c r="RMP398" s="6"/>
      <c r="RMQ398" s="6"/>
      <c r="RMR398" s="6"/>
      <c r="RMS398" s="6"/>
      <c r="RMT398" s="6"/>
      <c r="RMU398" s="6"/>
      <c r="RMV398" s="6"/>
      <c r="RMW398" s="6"/>
      <c r="RMX398" s="6"/>
      <c r="RMY398" s="6"/>
      <c r="RMZ398" s="6"/>
      <c r="RNA398" s="6"/>
      <c r="RNB398" s="6"/>
      <c r="RNC398" s="6"/>
      <c r="RND398" s="6"/>
      <c r="RNE398" s="6"/>
      <c r="RNF398" s="6"/>
      <c r="RNG398" s="6"/>
      <c r="RNH398" s="6"/>
      <c r="RNI398" s="6"/>
      <c r="RNJ398" s="6"/>
      <c r="RNK398" s="6"/>
      <c r="RNL398" s="6"/>
      <c r="RNM398" s="6"/>
      <c r="RNN398" s="6"/>
      <c r="RNO398" s="6"/>
      <c r="RNP398" s="6"/>
      <c r="RNQ398" s="6"/>
      <c r="RNR398" s="6"/>
      <c r="RNS398" s="6"/>
      <c r="RNT398" s="6"/>
      <c r="RNU398" s="6"/>
      <c r="RNV398" s="6"/>
      <c r="RNW398" s="6"/>
      <c r="RNX398" s="6"/>
      <c r="RNY398" s="6"/>
      <c r="RNZ398" s="6"/>
      <c r="ROA398" s="6"/>
      <c r="ROB398" s="6"/>
      <c r="ROC398" s="6"/>
      <c r="ROD398" s="6"/>
      <c r="ROE398" s="6"/>
      <c r="ROF398" s="6"/>
      <c r="ROG398" s="6"/>
      <c r="ROH398" s="6"/>
      <c r="ROI398" s="6"/>
      <c r="ROJ398" s="6"/>
      <c r="ROK398" s="6"/>
      <c r="ROL398" s="6"/>
      <c r="ROM398" s="6"/>
      <c r="RON398" s="6"/>
      <c r="ROO398" s="6"/>
      <c r="ROP398" s="6"/>
      <c r="ROQ398" s="6"/>
      <c r="ROR398" s="6"/>
      <c r="ROS398" s="6"/>
      <c r="ROT398" s="6"/>
      <c r="ROU398" s="6"/>
      <c r="ROV398" s="6"/>
      <c r="ROW398" s="6"/>
      <c r="ROX398" s="6"/>
      <c r="ROY398" s="6"/>
      <c r="ROZ398" s="6"/>
      <c r="RPA398" s="6"/>
      <c r="RPB398" s="6"/>
      <c r="RPC398" s="6"/>
      <c r="RPD398" s="6"/>
      <c r="RPE398" s="6"/>
      <c r="RPF398" s="6"/>
      <c r="RPG398" s="6"/>
      <c r="RPH398" s="6"/>
      <c r="RPI398" s="6"/>
      <c r="RPJ398" s="6"/>
      <c r="RPK398" s="6"/>
      <c r="RPL398" s="6"/>
      <c r="RPM398" s="6"/>
      <c r="RPN398" s="6"/>
      <c r="RPO398" s="6"/>
      <c r="RPP398" s="6"/>
      <c r="RPQ398" s="6"/>
      <c r="RPR398" s="6"/>
      <c r="RPS398" s="6"/>
      <c r="RPT398" s="6"/>
      <c r="RPU398" s="6"/>
      <c r="RPV398" s="6"/>
      <c r="RPW398" s="6"/>
      <c r="RPX398" s="6"/>
      <c r="RPY398" s="6"/>
      <c r="RPZ398" s="6"/>
      <c r="RQA398" s="6"/>
      <c r="RQB398" s="6"/>
      <c r="RQC398" s="6"/>
      <c r="RQD398" s="6"/>
      <c r="RQE398" s="6"/>
      <c r="RQF398" s="6"/>
      <c r="RQG398" s="6"/>
      <c r="RQH398" s="6"/>
      <c r="RQI398" s="6"/>
      <c r="RQJ398" s="6"/>
      <c r="RQK398" s="6"/>
      <c r="RQL398" s="6"/>
      <c r="RQM398" s="6"/>
      <c r="RQN398" s="6"/>
      <c r="RQO398" s="6"/>
      <c r="RQP398" s="6"/>
      <c r="RQQ398" s="6"/>
      <c r="RQR398" s="6"/>
      <c r="RQS398" s="6"/>
      <c r="RQT398" s="6"/>
      <c r="RQU398" s="6"/>
      <c r="RQV398" s="6"/>
      <c r="RQW398" s="6"/>
      <c r="RQX398" s="6"/>
      <c r="RQY398" s="6"/>
      <c r="RQZ398" s="6"/>
      <c r="RRA398" s="6"/>
      <c r="RRB398" s="6"/>
      <c r="RRC398" s="6"/>
      <c r="RRD398" s="6"/>
      <c r="RRE398" s="6"/>
      <c r="RRF398" s="6"/>
      <c r="RRG398" s="6"/>
      <c r="RRH398" s="6"/>
      <c r="RRI398" s="6"/>
      <c r="RRJ398" s="6"/>
      <c r="RRK398" s="6"/>
      <c r="RRL398" s="6"/>
      <c r="RRM398" s="6"/>
      <c r="RRN398" s="6"/>
      <c r="RRO398" s="6"/>
      <c r="RRP398" s="6"/>
      <c r="RRQ398" s="6"/>
      <c r="RRR398" s="6"/>
      <c r="RRS398" s="6"/>
      <c r="RRT398" s="6"/>
      <c r="RRU398" s="6"/>
      <c r="RRV398" s="6"/>
      <c r="RRW398" s="6"/>
      <c r="RRX398" s="6"/>
      <c r="RRY398" s="6"/>
      <c r="RRZ398" s="6"/>
      <c r="RSA398" s="6"/>
      <c r="RSB398" s="6"/>
      <c r="RSC398" s="6"/>
      <c r="RSD398" s="6"/>
      <c r="RSE398" s="6"/>
      <c r="RSF398" s="6"/>
      <c r="RSG398" s="6"/>
      <c r="RSH398" s="6"/>
      <c r="RSI398" s="6"/>
      <c r="RSJ398" s="6"/>
      <c r="RSK398" s="6"/>
      <c r="RSL398" s="6"/>
      <c r="RSM398" s="6"/>
      <c r="RSN398" s="6"/>
      <c r="RSO398" s="6"/>
      <c r="RSP398" s="6"/>
      <c r="RSQ398" s="6"/>
      <c r="RSR398" s="6"/>
      <c r="RSS398" s="6"/>
      <c r="RST398" s="6"/>
      <c r="RSU398" s="6"/>
      <c r="RSV398" s="6"/>
      <c r="RSW398" s="6"/>
      <c r="RSX398" s="6"/>
      <c r="RSY398" s="6"/>
      <c r="RSZ398" s="6"/>
      <c r="RTA398" s="6"/>
      <c r="RTB398" s="6"/>
      <c r="RTC398" s="6"/>
      <c r="RTD398" s="6"/>
      <c r="RTE398" s="6"/>
      <c r="RTF398" s="6"/>
      <c r="RTG398" s="6"/>
      <c r="RTH398" s="6"/>
      <c r="RTI398" s="6"/>
      <c r="RTJ398" s="6"/>
      <c r="RTK398" s="6"/>
      <c r="RTL398" s="6"/>
      <c r="RTM398" s="6"/>
      <c r="RTN398" s="6"/>
      <c r="RTO398" s="6"/>
      <c r="RTP398" s="6"/>
      <c r="RTQ398" s="6"/>
      <c r="RTR398" s="6"/>
      <c r="RTS398" s="6"/>
      <c r="RTT398" s="6"/>
      <c r="RTU398" s="6"/>
      <c r="RTV398" s="6"/>
      <c r="RTW398" s="6"/>
      <c r="RTX398" s="6"/>
      <c r="RTY398" s="6"/>
      <c r="RTZ398" s="6"/>
      <c r="RUA398" s="6"/>
      <c r="RUB398" s="6"/>
      <c r="RUC398" s="6"/>
      <c r="RUD398" s="6"/>
      <c r="RUE398" s="6"/>
      <c r="RUF398" s="6"/>
      <c r="RUG398" s="6"/>
      <c r="RUH398" s="6"/>
      <c r="RUI398" s="6"/>
      <c r="RUJ398" s="6"/>
      <c r="RUK398" s="6"/>
      <c r="RUL398" s="6"/>
      <c r="RUM398" s="6"/>
      <c r="RUN398" s="6"/>
      <c r="RUO398" s="6"/>
      <c r="RUP398" s="6"/>
      <c r="RUQ398" s="6"/>
      <c r="RUR398" s="6"/>
      <c r="RUS398" s="6"/>
      <c r="RUT398" s="6"/>
      <c r="RUU398" s="6"/>
      <c r="RUV398" s="6"/>
      <c r="RUW398" s="6"/>
      <c r="RUX398" s="6"/>
      <c r="RUY398" s="6"/>
      <c r="RUZ398" s="6"/>
      <c r="RVA398" s="6"/>
      <c r="RVB398" s="6"/>
      <c r="RVC398" s="6"/>
      <c r="RVD398" s="6"/>
      <c r="RVE398" s="6"/>
      <c r="RVF398" s="6"/>
      <c r="RVG398" s="6"/>
      <c r="RVH398" s="6"/>
      <c r="RVI398" s="6"/>
      <c r="RVJ398" s="6"/>
      <c r="RVK398" s="6"/>
      <c r="RVL398" s="6"/>
      <c r="RVM398" s="6"/>
      <c r="RVN398" s="6"/>
      <c r="RVO398" s="6"/>
      <c r="RVP398" s="6"/>
      <c r="RVQ398" s="6"/>
      <c r="RVR398" s="6"/>
      <c r="RVS398" s="6"/>
      <c r="RVT398" s="6"/>
      <c r="RVU398" s="6"/>
      <c r="RVV398" s="6"/>
      <c r="RVW398" s="6"/>
      <c r="RVX398" s="6"/>
      <c r="RVY398" s="6"/>
      <c r="RVZ398" s="6"/>
      <c r="RWA398" s="6"/>
      <c r="RWB398" s="6"/>
      <c r="RWC398" s="6"/>
      <c r="RWD398" s="6"/>
      <c r="RWE398" s="6"/>
      <c r="RWF398" s="6"/>
      <c r="RWG398" s="6"/>
      <c r="RWH398" s="6"/>
      <c r="RWI398" s="6"/>
      <c r="RWJ398" s="6"/>
      <c r="RWK398" s="6"/>
      <c r="RWL398" s="6"/>
      <c r="RWM398" s="6"/>
      <c r="RWN398" s="6"/>
      <c r="RWO398" s="6"/>
      <c r="RWP398" s="6"/>
      <c r="RWQ398" s="6"/>
      <c r="RWR398" s="6"/>
      <c r="RWS398" s="6"/>
      <c r="RWT398" s="6"/>
      <c r="RWU398" s="6"/>
      <c r="RWV398" s="6"/>
      <c r="RWW398" s="6"/>
      <c r="RWX398" s="6"/>
      <c r="RWY398" s="6"/>
      <c r="RWZ398" s="6"/>
      <c r="RXA398" s="6"/>
      <c r="RXB398" s="6"/>
      <c r="RXC398" s="6"/>
      <c r="RXD398" s="6"/>
      <c r="RXE398" s="6"/>
      <c r="RXF398" s="6"/>
      <c r="RXG398" s="6"/>
      <c r="RXH398" s="6"/>
      <c r="RXI398" s="6"/>
      <c r="RXJ398" s="6"/>
      <c r="RXK398" s="6"/>
      <c r="RXL398" s="6"/>
      <c r="RXM398" s="6"/>
      <c r="RXN398" s="6"/>
      <c r="RXO398" s="6"/>
      <c r="RXP398" s="6"/>
      <c r="RXQ398" s="6"/>
      <c r="RXR398" s="6"/>
      <c r="RXS398" s="6"/>
      <c r="RXT398" s="6"/>
      <c r="RXU398" s="6"/>
      <c r="RXV398" s="6"/>
      <c r="RXW398" s="6"/>
      <c r="RXX398" s="6"/>
      <c r="RXY398" s="6"/>
      <c r="RXZ398" s="6"/>
      <c r="RYA398" s="6"/>
      <c r="RYB398" s="6"/>
      <c r="RYC398" s="6"/>
      <c r="RYD398" s="6"/>
      <c r="RYE398" s="6"/>
      <c r="RYF398" s="6"/>
      <c r="RYG398" s="6"/>
      <c r="RYH398" s="6"/>
      <c r="RYI398" s="6"/>
      <c r="RYJ398" s="6"/>
      <c r="RYK398" s="6"/>
      <c r="RYL398" s="6"/>
      <c r="RYM398" s="6"/>
      <c r="RYN398" s="6"/>
      <c r="RYO398" s="6"/>
      <c r="RYP398" s="6"/>
      <c r="RYQ398" s="6"/>
      <c r="RYR398" s="6"/>
      <c r="RYS398" s="6"/>
      <c r="RYT398" s="6"/>
      <c r="RYU398" s="6"/>
      <c r="RYV398" s="6"/>
      <c r="RYW398" s="6"/>
      <c r="RYX398" s="6"/>
      <c r="RYY398" s="6"/>
      <c r="RYZ398" s="6"/>
      <c r="RZA398" s="6"/>
      <c r="RZB398" s="6"/>
      <c r="RZC398" s="6"/>
      <c r="RZD398" s="6"/>
      <c r="RZE398" s="6"/>
      <c r="RZF398" s="6"/>
      <c r="RZG398" s="6"/>
      <c r="RZH398" s="6"/>
      <c r="RZI398" s="6"/>
      <c r="RZJ398" s="6"/>
      <c r="RZK398" s="6"/>
      <c r="RZL398" s="6"/>
      <c r="RZM398" s="6"/>
      <c r="RZN398" s="6"/>
      <c r="RZO398" s="6"/>
      <c r="RZP398" s="6"/>
      <c r="RZQ398" s="6"/>
      <c r="RZR398" s="6"/>
      <c r="RZS398" s="6"/>
      <c r="RZT398" s="6"/>
      <c r="RZU398" s="6"/>
      <c r="RZV398" s="6"/>
      <c r="RZW398" s="6"/>
      <c r="RZX398" s="6"/>
      <c r="RZY398" s="6"/>
      <c r="RZZ398" s="6"/>
      <c r="SAA398" s="6"/>
      <c r="SAB398" s="6"/>
      <c r="SAC398" s="6"/>
      <c r="SAD398" s="6"/>
      <c r="SAE398" s="6"/>
      <c r="SAF398" s="6"/>
      <c r="SAG398" s="6"/>
      <c r="SAH398" s="6"/>
      <c r="SAI398" s="6"/>
      <c r="SAJ398" s="6"/>
      <c r="SAK398" s="6"/>
      <c r="SAL398" s="6"/>
      <c r="SAM398" s="6"/>
      <c r="SAN398" s="6"/>
      <c r="SAO398" s="6"/>
      <c r="SAP398" s="6"/>
      <c r="SAQ398" s="6"/>
      <c r="SAR398" s="6"/>
      <c r="SAS398" s="6"/>
      <c r="SAT398" s="6"/>
      <c r="SAU398" s="6"/>
      <c r="SAV398" s="6"/>
      <c r="SAW398" s="6"/>
      <c r="SAX398" s="6"/>
      <c r="SAY398" s="6"/>
      <c r="SAZ398" s="6"/>
      <c r="SBA398" s="6"/>
      <c r="SBB398" s="6"/>
      <c r="SBC398" s="6"/>
      <c r="SBD398" s="6"/>
      <c r="SBE398" s="6"/>
      <c r="SBF398" s="6"/>
      <c r="SBG398" s="6"/>
      <c r="SBH398" s="6"/>
      <c r="SBI398" s="6"/>
      <c r="SBJ398" s="6"/>
      <c r="SBK398" s="6"/>
      <c r="SBL398" s="6"/>
      <c r="SBM398" s="6"/>
      <c r="SBN398" s="6"/>
      <c r="SBO398" s="6"/>
      <c r="SBP398" s="6"/>
      <c r="SBQ398" s="6"/>
      <c r="SBR398" s="6"/>
      <c r="SBS398" s="6"/>
      <c r="SBT398" s="6"/>
      <c r="SBU398" s="6"/>
      <c r="SBV398" s="6"/>
      <c r="SBW398" s="6"/>
      <c r="SBX398" s="6"/>
      <c r="SBY398" s="6"/>
      <c r="SBZ398" s="6"/>
      <c r="SCA398" s="6"/>
      <c r="SCB398" s="6"/>
      <c r="SCC398" s="6"/>
      <c r="SCD398" s="6"/>
      <c r="SCE398" s="6"/>
      <c r="SCF398" s="6"/>
      <c r="SCG398" s="6"/>
      <c r="SCH398" s="6"/>
      <c r="SCI398" s="6"/>
      <c r="SCJ398" s="6"/>
      <c r="SCK398" s="6"/>
      <c r="SCL398" s="6"/>
      <c r="SCM398" s="6"/>
      <c r="SCN398" s="6"/>
      <c r="SCO398" s="6"/>
      <c r="SCP398" s="6"/>
      <c r="SCQ398" s="6"/>
      <c r="SCR398" s="6"/>
      <c r="SCS398" s="6"/>
      <c r="SCT398" s="6"/>
      <c r="SCU398" s="6"/>
      <c r="SCV398" s="6"/>
      <c r="SCW398" s="6"/>
      <c r="SCX398" s="6"/>
      <c r="SCY398" s="6"/>
      <c r="SCZ398" s="6"/>
      <c r="SDA398" s="6"/>
      <c r="SDB398" s="6"/>
      <c r="SDC398" s="6"/>
      <c r="SDD398" s="6"/>
      <c r="SDE398" s="6"/>
      <c r="SDF398" s="6"/>
      <c r="SDG398" s="6"/>
      <c r="SDH398" s="6"/>
      <c r="SDI398" s="6"/>
      <c r="SDJ398" s="6"/>
      <c r="SDK398" s="6"/>
      <c r="SDL398" s="6"/>
      <c r="SDM398" s="6"/>
      <c r="SDN398" s="6"/>
      <c r="SDO398" s="6"/>
      <c r="SDP398" s="6"/>
      <c r="SDQ398" s="6"/>
      <c r="SDR398" s="6"/>
      <c r="SDS398" s="6"/>
      <c r="SDT398" s="6"/>
      <c r="SDU398" s="6"/>
      <c r="SDV398" s="6"/>
      <c r="SDW398" s="6"/>
      <c r="SDX398" s="6"/>
      <c r="SDY398" s="6"/>
      <c r="SDZ398" s="6"/>
      <c r="SEA398" s="6"/>
      <c r="SEB398" s="6"/>
      <c r="SEC398" s="6"/>
      <c r="SED398" s="6"/>
      <c r="SEE398" s="6"/>
      <c r="SEF398" s="6"/>
      <c r="SEG398" s="6"/>
      <c r="SEH398" s="6"/>
      <c r="SEI398" s="6"/>
      <c r="SEJ398" s="6"/>
      <c r="SEK398" s="6"/>
      <c r="SEL398" s="6"/>
      <c r="SEM398" s="6"/>
      <c r="SEN398" s="6"/>
      <c r="SEO398" s="6"/>
      <c r="SEP398" s="6"/>
      <c r="SEQ398" s="6"/>
      <c r="SER398" s="6"/>
      <c r="SES398" s="6"/>
      <c r="SET398" s="6"/>
      <c r="SEU398" s="6"/>
      <c r="SEV398" s="6"/>
      <c r="SEW398" s="6"/>
      <c r="SEX398" s="6"/>
      <c r="SEY398" s="6"/>
      <c r="SEZ398" s="6"/>
      <c r="SFA398" s="6"/>
      <c r="SFB398" s="6"/>
      <c r="SFC398" s="6"/>
      <c r="SFD398" s="6"/>
      <c r="SFE398" s="6"/>
      <c r="SFF398" s="6"/>
      <c r="SFG398" s="6"/>
      <c r="SFH398" s="6"/>
      <c r="SFI398" s="6"/>
      <c r="SFJ398" s="6"/>
      <c r="SFK398" s="6"/>
      <c r="SFL398" s="6"/>
      <c r="SFM398" s="6"/>
      <c r="SFN398" s="6"/>
      <c r="SFO398" s="6"/>
      <c r="SFP398" s="6"/>
      <c r="SFQ398" s="6"/>
      <c r="SFR398" s="6"/>
      <c r="SFS398" s="6"/>
      <c r="SFT398" s="6"/>
      <c r="SFU398" s="6"/>
      <c r="SFV398" s="6"/>
      <c r="SFW398" s="6"/>
      <c r="SFX398" s="6"/>
      <c r="SFY398" s="6"/>
      <c r="SFZ398" s="6"/>
      <c r="SGA398" s="6"/>
      <c r="SGB398" s="6"/>
      <c r="SGC398" s="6"/>
      <c r="SGD398" s="6"/>
      <c r="SGE398" s="6"/>
      <c r="SGF398" s="6"/>
      <c r="SGG398" s="6"/>
      <c r="SGH398" s="6"/>
      <c r="SGI398" s="6"/>
      <c r="SGJ398" s="6"/>
      <c r="SGK398" s="6"/>
      <c r="SGL398" s="6"/>
      <c r="SGM398" s="6"/>
      <c r="SGN398" s="6"/>
      <c r="SGO398" s="6"/>
      <c r="SGP398" s="6"/>
      <c r="SGQ398" s="6"/>
      <c r="SGR398" s="6"/>
      <c r="SGS398" s="6"/>
      <c r="SGT398" s="6"/>
      <c r="SGU398" s="6"/>
      <c r="SGV398" s="6"/>
      <c r="SGW398" s="6"/>
      <c r="SGX398" s="6"/>
      <c r="SGY398" s="6"/>
      <c r="SGZ398" s="6"/>
      <c r="SHA398" s="6"/>
      <c r="SHB398" s="6"/>
      <c r="SHC398" s="6"/>
      <c r="SHD398" s="6"/>
      <c r="SHE398" s="6"/>
      <c r="SHF398" s="6"/>
      <c r="SHG398" s="6"/>
      <c r="SHH398" s="6"/>
      <c r="SHI398" s="6"/>
      <c r="SHJ398" s="6"/>
      <c r="SHK398" s="6"/>
      <c r="SHL398" s="6"/>
      <c r="SHM398" s="6"/>
      <c r="SHN398" s="6"/>
      <c r="SHO398" s="6"/>
      <c r="SHP398" s="6"/>
      <c r="SHQ398" s="6"/>
      <c r="SHR398" s="6"/>
      <c r="SHS398" s="6"/>
      <c r="SHT398" s="6"/>
      <c r="SHU398" s="6"/>
      <c r="SHV398" s="6"/>
      <c r="SHW398" s="6"/>
      <c r="SHX398" s="6"/>
      <c r="SHY398" s="6"/>
      <c r="SHZ398" s="6"/>
      <c r="SIA398" s="6"/>
      <c r="SIB398" s="6"/>
      <c r="SIC398" s="6"/>
      <c r="SID398" s="6"/>
      <c r="SIE398" s="6"/>
      <c r="SIF398" s="6"/>
      <c r="SIG398" s="6"/>
      <c r="SIH398" s="6"/>
      <c r="SII398" s="6"/>
      <c r="SIJ398" s="6"/>
      <c r="SIK398" s="6"/>
      <c r="SIL398" s="6"/>
      <c r="SIM398" s="6"/>
      <c r="SIN398" s="6"/>
      <c r="SIO398" s="6"/>
      <c r="SIP398" s="6"/>
      <c r="SIQ398" s="6"/>
      <c r="SIR398" s="6"/>
      <c r="SIS398" s="6"/>
      <c r="SIT398" s="6"/>
      <c r="SIU398" s="6"/>
      <c r="SIV398" s="6"/>
      <c r="SIW398" s="6"/>
      <c r="SIX398" s="6"/>
      <c r="SIY398" s="6"/>
      <c r="SIZ398" s="6"/>
      <c r="SJA398" s="6"/>
      <c r="SJB398" s="6"/>
      <c r="SJC398" s="6"/>
      <c r="SJD398" s="6"/>
      <c r="SJE398" s="6"/>
      <c r="SJF398" s="6"/>
      <c r="SJG398" s="6"/>
      <c r="SJH398" s="6"/>
      <c r="SJI398" s="6"/>
      <c r="SJJ398" s="6"/>
      <c r="SJK398" s="6"/>
      <c r="SJL398" s="6"/>
      <c r="SJM398" s="6"/>
      <c r="SJN398" s="6"/>
      <c r="SJO398" s="6"/>
      <c r="SJP398" s="6"/>
      <c r="SJQ398" s="6"/>
      <c r="SJR398" s="6"/>
      <c r="SJS398" s="6"/>
      <c r="SJT398" s="6"/>
      <c r="SJU398" s="6"/>
      <c r="SJV398" s="6"/>
      <c r="SJW398" s="6"/>
      <c r="SJX398" s="6"/>
      <c r="SJY398" s="6"/>
      <c r="SJZ398" s="6"/>
      <c r="SKA398" s="6"/>
      <c r="SKB398" s="6"/>
      <c r="SKC398" s="6"/>
      <c r="SKD398" s="6"/>
      <c r="SKE398" s="6"/>
      <c r="SKF398" s="6"/>
      <c r="SKG398" s="6"/>
      <c r="SKH398" s="6"/>
      <c r="SKI398" s="6"/>
      <c r="SKJ398" s="6"/>
      <c r="SKK398" s="6"/>
      <c r="SKL398" s="6"/>
      <c r="SKM398" s="6"/>
      <c r="SKN398" s="6"/>
      <c r="SKO398" s="6"/>
      <c r="SKP398" s="6"/>
      <c r="SKQ398" s="6"/>
      <c r="SKR398" s="6"/>
      <c r="SKS398" s="6"/>
      <c r="SKT398" s="6"/>
      <c r="SKU398" s="6"/>
      <c r="SKV398" s="6"/>
      <c r="SKW398" s="6"/>
      <c r="SKX398" s="6"/>
      <c r="SKY398" s="6"/>
      <c r="SKZ398" s="6"/>
      <c r="SLA398" s="6"/>
      <c r="SLB398" s="6"/>
      <c r="SLC398" s="6"/>
      <c r="SLD398" s="6"/>
      <c r="SLE398" s="6"/>
      <c r="SLF398" s="6"/>
      <c r="SLG398" s="6"/>
      <c r="SLH398" s="6"/>
      <c r="SLI398" s="6"/>
      <c r="SLJ398" s="6"/>
      <c r="SLK398" s="6"/>
      <c r="SLL398" s="6"/>
      <c r="SLM398" s="6"/>
      <c r="SLN398" s="6"/>
      <c r="SLO398" s="6"/>
      <c r="SLP398" s="6"/>
      <c r="SLQ398" s="6"/>
      <c r="SLR398" s="6"/>
      <c r="SLS398" s="6"/>
      <c r="SLT398" s="6"/>
      <c r="SLU398" s="6"/>
      <c r="SLV398" s="6"/>
      <c r="SLW398" s="6"/>
      <c r="SLX398" s="6"/>
      <c r="SLY398" s="6"/>
      <c r="SLZ398" s="6"/>
      <c r="SMA398" s="6"/>
      <c r="SMB398" s="6"/>
      <c r="SMC398" s="6"/>
      <c r="SMD398" s="6"/>
      <c r="SME398" s="6"/>
      <c r="SMF398" s="6"/>
      <c r="SMG398" s="6"/>
      <c r="SMH398" s="6"/>
      <c r="SMI398" s="6"/>
      <c r="SMJ398" s="6"/>
      <c r="SMK398" s="6"/>
      <c r="SML398" s="6"/>
      <c r="SMM398" s="6"/>
      <c r="SMN398" s="6"/>
      <c r="SMO398" s="6"/>
      <c r="SMP398" s="6"/>
      <c r="SMQ398" s="6"/>
      <c r="SMR398" s="6"/>
      <c r="SMS398" s="6"/>
      <c r="SMT398" s="6"/>
      <c r="SMU398" s="6"/>
      <c r="SMV398" s="6"/>
      <c r="SMW398" s="6"/>
      <c r="SMX398" s="6"/>
      <c r="SMY398" s="6"/>
      <c r="SMZ398" s="6"/>
      <c r="SNA398" s="6"/>
      <c r="SNB398" s="6"/>
      <c r="SNC398" s="6"/>
      <c r="SND398" s="6"/>
      <c r="SNE398" s="6"/>
      <c r="SNF398" s="6"/>
      <c r="SNG398" s="6"/>
      <c r="SNH398" s="6"/>
      <c r="SNI398" s="6"/>
      <c r="SNJ398" s="6"/>
      <c r="SNK398" s="6"/>
      <c r="SNL398" s="6"/>
      <c r="SNM398" s="6"/>
      <c r="SNN398" s="6"/>
      <c r="SNO398" s="6"/>
      <c r="SNP398" s="6"/>
      <c r="SNQ398" s="6"/>
      <c r="SNR398" s="6"/>
      <c r="SNS398" s="6"/>
      <c r="SNT398" s="6"/>
      <c r="SNU398" s="6"/>
      <c r="SNV398" s="6"/>
      <c r="SNW398" s="6"/>
      <c r="SNX398" s="6"/>
      <c r="SNY398" s="6"/>
      <c r="SNZ398" s="6"/>
      <c r="SOA398" s="6"/>
      <c r="SOB398" s="6"/>
      <c r="SOC398" s="6"/>
      <c r="SOD398" s="6"/>
      <c r="SOE398" s="6"/>
      <c r="SOF398" s="6"/>
      <c r="SOG398" s="6"/>
      <c r="SOH398" s="6"/>
      <c r="SOI398" s="6"/>
      <c r="SOJ398" s="6"/>
      <c r="SOK398" s="6"/>
      <c r="SOL398" s="6"/>
      <c r="SOM398" s="6"/>
      <c r="SON398" s="6"/>
      <c r="SOO398" s="6"/>
      <c r="SOP398" s="6"/>
      <c r="SOQ398" s="6"/>
      <c r="SOR398" s="6"/>
      <c r="SOS398" s="6"/>
      <c r="SOT398" s="6"/>
      <c r="SOU398" s="6"/>
      <c r="SOV398" s="6"/>
      <c r="SOW398" s="6"/>
      <c r="SOX398" s="6"/>
      <c r="SOY398" s="6"/>
      <c r="SOZ398" s="6"/>
      <c r="SPA398" s="6"/>
      <c r="SPB398" s="6"/>
      <c r="SPC398" s="6"/>
      <c r="SPD398" s="6"/>
      <c r="SPE398" s="6"/>
      <c r="SPF398" s="6"/>
      <c r="SPG398" s="6"/>
      <c r="SPH398" s="6"/>
      <c r="SPI398" s="6"/>
      <c r="SPJ398" s="6"/>
      <c r="SPK398" s="6"/>
      <c r="SPL398" s="6"/>
      <c r="SPM398" s="6"/>
      <c r="SPN398" s="6"/>
      <c r="SPO398" s="6"/>
      <c r="SPP398" s="6"/>
      <c r="SPQ398" s="6"/>
      <c r="SPR398" s="6"/>
      <c r="SPS398" s="6"/>
      <c r="SPT398" s="6"/>
      <c r="SPU398" s="6"/>
      <c r="SPV398" s="6"/>
      <c r="SPW398" s="6"/>
      <c r="SPX398" s="6"/>
      <c r="SPY398" s="6"/>
      <c r="SPZ398" s="6"/>
      <c r="SQA398" s="6"/>
      <c r="SQB398" s="6"/>
      <c r="SQC398" s="6"/>
      <c r="SQD398" s="6"/>
      <c r="SQE398" s="6"/>
      <c r="SQF398" s="6"/>
      <c r="SQG398" s="6"/>
      <c r="SQH398" s="6"/>
      <c r="SQI398" s="6"/>
      <c r="SQJ398" s="6"/>
      <c r="SQK398" s="6"/>
      <c r="SQL398" s="6"/>
      <c r="SQM398" s="6"/>
      <c r="SQN398" s="6"/>
      <c r="SQO398" s="6"/>
      <c r="SQP398" s="6"/>
      <c r="SQQ398" s="6"/>
      <c r="SQR398" s="6"/>
      <c r="SQS398" s="6"/>
      <c r="SQT398" s="6"/>
      <c r="SQU398" s="6"/>
      <c r="SQV398" s="6"/>
      <c r="SQW398" s="6"/>
      <c r="SQX398" s="6"/>
      <c r="SQY398" s="6"/>
      <c r="SQZ398" s="6"/>
      <c r="SRA398" s="6"/>
      <c r="SRB398" s="6"/>
      <c r="SRC398" s="6"/>
      <c r="SRD398" s="6"/>
      <c r="SRE398" s="6"/>
      <c r="SRF398" s="6"/>
      <c r="SRG398" s="6"/>
      <c r="SRH398" s="6"/>
      <c r="SRI398" s="6"/>
      <c r="SRJ398" s="6"/>
      <c r="SRK398" s="6"/>
      <c r="SRL398" s="6"/>
      <c r="SRM398" s="6"/>
      <c r="SRN398" s="6"/>
      <c r="SRO398" s="6"/>
      <c r="SRP398" s="6"/>
      <c r="SRQ398" s="6"/>
      <c r="SRR398" s="6"/>
      <c r="SRS398" s="6"/>
      <c r="SRT398" s="6"/>
      <c r="SRU398" s="6"/>
      <c r="SRV398" s="6"/>
      <c r="SRW398" s="6"/>
      <c r="SRX398" s="6"/>
      <c r="SRY398" s="6"/>
      <c r="SRZ398" s="6"/>
      <c r="SSA398" s="6"/>
      <c r="SSB398" s="6"/>
      <c r="SSC398" s="6"/>
      <c r="SSD398" s="6"/>
      <c r="SSE398" s="6"/>
      <c r="SSF398" s="6"/>
      <c r="SSG398" s="6"/>
      <c r="SSH398" s="6"/>
      <c r="SSI398" s="6"/>
      <c r="SSJ398" s="6"/>
      <c r="SSK398" s="6"/>
      <c r="SSL398" s="6"/>
      <c r="SSM398" s="6"/>
      <c r="SSN398" s="6"/>
      <c r="SSO398" s="6"/>
      <c r="SSP398" s="6"/>
      <c r="SSQ398" s="6"/>
      <c r="SSR398" s="6"/>
      <c r="SSS398" s="6"/>
      <c r="SST398" s="6"/>
      <c r="SSU398" s="6"/>
      <c r="SSV398" s="6"/>
      <c r="SSW398" s="6"/>
      <c r="SSX398" s="6"/>
      <c r="SSY398" s="6"/>
      <c r="SSZ398" s="6"/>
      <c r="STA398" s="6"/>
      <c r="STB398" s="6"/>
      <c r="STC398" s="6"/>
      <c r="STD398" s="6"/>
      <c r="STE398" s="6"/>
      <c r="STF398" s="6"/>
      <c r="STG398" s="6"/>
      <c r="STH398" s="6"/>
      <c r="STI398" s="6"/>
      <c r="STJ398" s="6"/>
      <c r="STK398" s="6"/>
      <c r="STL398" s="6"/>
      <c r="STM398" s="6"/>
      <c r="STN398" s="6"/>
      <c r="STO398" s="6"/>
      <c r="STP398" s="6"/>
      <c r="STQ398" s="6"/>
      <c r="STR398" s="6"/>
      <c r="STS398" s="6"/>
      <c r="STT398" s="6"/>
      <c r="STU398" s="6"/>
      <c r="STV398" s="6"/>
      <c r="STW398" s="6"/>
      <c r="STX398" s="6"/>
      <c r="STY398" s="6"/>
      <c r="STZ398" s="6"/>
      <c r="SUA398" s="6"/>
      <c r="SUB398" s="6"/>
      <c r="SUC398" s="6"/>
      <c r="SUD398" s="6"/>
      <c r="SUE398" s="6"/>
      <c r="SUF398" s="6"/>
      <c r="SUG398" s="6"/>
      <c r="SUH398" s="6"/>
      <c r="SUI398" s="6"/>
      <c r="SUJ398" s="6"/>
      <c r="SUK398" s="6"/>
      <c r="SUL398" s="6"/>
      <c r="SUM398" s="6"/>
      <c r="SUN398" s="6"/>
      <c r="SUO398" s="6"/>
      <c r="SUP398" s="6"/>
      <c r="SUQ398" s="6"/>
      <c r="SUR398" s="6"/>
      <c r="SUS398" s="6"/>
      <c r="SUT398" s="6"/>
      <c r="SUU398" s="6"/>
      <c r="SUV398" s="6"/>
      <c r="SUW398" s="6"/>
      <c r="SUX398" s="6"/>
      <c r="SUY398" s="6"/>
      <c r="SUZ398" s="6"/>
      <c r="SVA398" s="6"/>
      <c r="SVB398" s="6"/>
      <c r="SVC398" s="6"/>
      <c r="SVD398" s="6"/>
      <c r="SVE398" s="6"/>
      <c r="SVF398" s="6"/>
      <c r="SVG398" s="6"/>
      <c r="SVH398" s="6"/>
      <c r="SVI398" s="6"/>
      <c r="SVJ398" s="6"/>
      <c r="SVK398" s="6"/>
      <c r="SVL398" s="6"/>
      <c r="SVM398" s="6"/>
      <c r="SVN398" s="6"/>
      <c r="SVO398" s="6"/>
      <c r="SVP398" s="6"/>
      <c r="SVQ398" s="6"/>
      <c r="SVR398" s="6"/>
      <c r="SVS398" s="6"/>
      <c r="SVT398" s="6"/>
      <c r="SVU398" s="6"/>
      <c r="SVV398" s="6"/>
      <c r="SVW398" s="6"/>
      <c r="SVX398" s="6"/>
      <c r="SVY398" s="6"/>
      <c r="SVZ398" s="6"/>
      <c r="SWA398" s="6"/>
      <c r="SWB398" s="6"/>
      <c r="SWC398" s="6"/>
      <c r="SWD398" s="6"/>
      <c r="SWE398" s="6"/>
      <c r="SWF398" s="6"/>
      <c r="SWG398" s="6"/>
      <c r="SWH398" s="6"/>
      <c r="SWI398" s="6"/>
      <c r="SWJ398" s="6"/>
      <c r="SWK398" s="6"/>
      <c r="SWL398" s="6"/>
      <c r="SWM398" s="6"/>
      <c r="SWN398" s="6"/>
      <c r="SWO398" s="6"/>
      <c r="SWP398" s="6"/>
      <c r="SWQ398" s="6"/>
      <c r="SWR398" s="6"/>
      <c r="SWS398" s="6"/>
      <c r="SWT398" s="6"/>
      <c r="SWU398" s="6"/>
      <c r="SWV398" s="6"/>
      <c r="SWW398" s="6"/>
      <c r="SWX398" s="6"/>
      <c r="SWY398" s="6"/>
      <c r="SWZ398" s="6"/>
      <c r="SXA398" s="6"/>
      <c r="SXB398" s="6"/>
      <c r="SXC398" s="6"/>
      <c r="SXD398" s="6"/>
      <c r="SXE398" s="6"/>
      <c r="SXF398" s="6"/>
      <c r="SXG398" s="6"/>
      <c r="SXH398" s="6"/>
      <c r="SXI398" s="6"/>
      <c r="SXJ398" s="6"/>
      <c r="SXK398" s="6"/>
      <c r="SXL398" s="6"/>
      <c r="SXM398" s="6"/>
      <c r="SXN398" s="6"/>
      <c r="SXO398" s="6"/>
      <c r="SXP398" s="6"/>
      <c r="SXQ398" s="6"/>
      <c r="SXR398" s="6"/>
      <c r="SXS398" s="6"/>
      <c r="SXT398" s="6"/>
      <c r="SXU398" s="6"/>
      <c r="SXV398" s="6"/>
      <c r="SXW398" s="6"/>
      <c r="SXX398" s="6"/>
      <c r="SXY398" s="6"/>
      <c r="SXZ398" s="6"/>
      <c r="SYA398" s="6"/>
      <c r="SYB398" s="6"/>
      <c r="SYC398" s="6"/>
      <c r="SYD398" s="6"/>
      <c r="SYE398" s="6"/>
      <c r="SYF398" s="6"/>
      <c r="SYG398" s="6"/>
      <c r="SYH398" s="6"/>
      <c r="SYI398" s="6"/>
      <c r="SYJ398" s="6"/>
      <c r="SYK398" s="6"/>
      <c r="SYL398" s="6"/>
      <c r="SYM398" s="6"/>
      <c r="SYN398" s="6"/>
      <c r="SYO398" s="6"/>
      <c r="SYP398" s="6"/>
      <c r="SYQ398" s="6"/>
      <c r="SYR398" s="6"/>
      <c r="SYS398" s="6"/>
      <c r="SYT398" s="6"/>
      <c r="SYU398" s="6"/>
      <c r="SYV398" s="6"/>
      <c r="SYW398" s="6"/>
      <c r="SYX398" s="6"/>
      <c r="SYY398" s="6"/>
      <c r="SYZ398" s="6"/>
      <c r="SZA398" s="6"/>
      <c r="SZB398" s="6"/>
      <c r="SZC398" s="6"/>
      <c r="SZD398" s="6"/>
      <c r="SZE398" s="6"/>
      <c r="SZF398" s="6"/>
      <c r="SZG398" s="6"/>
      <c r="SZH398" s="6"/>
      <c r="SZI398" s="6"/>
      <c r="SZJ398" s="6"/>
      <c r="SZK398" s="6"/>
      <c r="SZL398" s="6"/>
      <c r="SZM398" s="6"/>
      <c r="SZN398" s="6"/>
      <c r="SZO398" s="6"/>
      <c r="SZP398" s="6"/>
      <c r="SZQ398" s="6"/>
      <c r="SZR398" s="6"/>
      <c r="SZS398" s="6"/>
      <c r="SZT398" s="6"/>
      <c r="SZU398" s="6"/>
      <c r="SZV398" s="6"/>
      <c r="SZW398" s="6"/>
      <c r="SZX398" s="6"/>
      <c r="SZY398" s="6"/>
      <c r="SZZ398" s="6"/>
      <c r="TAA398" s="6"/>
      <c r="TAB398" s="6"/>
      <c r="TAC398" s="6"/>
      <c r="TAD398" s="6"/>
      <c r="TAE398" s="6"/>
      <c r="TAF398" s="6"/>
      <c r="TAG398" s="6"/>
      <c r="TAH398" s="6"/>
      <c r="TAI398" s="6"/>
      <c r="TAJ398" s="6"/>
      <c r="TAK398" s="6"/>
      <c r="TAL398" s="6"/>
      <c r="TAM398" s="6"/>
      <c r="TAN398" s="6"/>
      <c r="TAO398" s="6"/>
      <c r="TAP398" s="6"/>
      <c r="TAQ398" s="6"/>
      <c r="TAR398" s="6"/>
      <c r="TAS398" s="6"/>
      <c r="TAT398" s="6"/>
      <c r="TAU398" s="6"/>
      <c r="TAV398" s="6"/>
      <c r="TAW398" s="6"/>
      <c r="TAX398" s="6"/>
      <c r="TAY398" s="6"/>
      <c r="TAZ398" s="6"/>
      <c r="TBA398" s="6"/>
      <c r="TBB398" s="6"/>
      <c r="TBC398" s="6"/>
      <c r="TBD398" s="6"/>
      <c r="TBE398" s="6"/>
      <c r="TBF398" s="6"/>
      <c r="TBG398" s="6"/>
      <c r="TBH398" s="6"/>
      <c r="TBI398" s="6"/>
      <c r="TBJ398" s="6"/>
      <c r="TBK398" s="6"/>
      <c r="TBL398" s="6"/>
      <c r="TBM398" s="6"/>
      <c r="TBN398" s="6"/>
      <c r="TBO398" s="6"/>
      <c r="TBP398" s="6"/>
      <c r="TBQ398" s="6"/>
      <c r="TBR398" s="6"/>
      <c r="TBS398" s="6"/>
      <c r="TBT398" s="6"/>
      <c r="TBU398" s="6"/>
      <c r="TBV398" s="6"/>
      <c r="TBW398" s="6"/>
      <c r="TBX398" s="6"/>
      <c r="TBY398" s="6"/>
      <c r="TBZ398" s="6"/>
      <c r="TCA398" s="6"/>
      <c r="TCB398" s="6"/>
      <c r="TCC398" s="6"/>
      <c r="TCD398" s="6"/>
      <c r="TCE398" s="6"/>
      <c r="TCF398" s="6"/>
      <c r="TCG398" s="6"/>
      <c r="TCH398" s="6"/>
      <c r="TCI398" s="6"/>
      <c r="TCJ398" s="6"/>
      <c r="TCK398" s="6"/>
      <c r="TCL398" s="6"/>
      <c r="TCM398" s="6"/>
      <c r="TCN398" s="6"/>
      <c r="TCO398" s="6"/>
      <c r="TCP398" s="6"/>
      <c r="TCQ398" s="6"/>
      <c r="TCR398" s="6"/>
      <c r="TCS398" s="6"/>
      <c r="TCT398" s="6"/>
      <c r="TCU398" s="6"/>
      <c r="TCV398" s="6"/>
      <c r="TCW398" s="6"/>
      <c r="TCX398" s="6"/>
      <c r="TCY398" s="6"/>
      <c r="TCZ398" s="6"/>
      <c r="TDA398" s="6"/>
      <c r="TDB398" s="6"/>
      <c r="TDC398" s="6"/>
      <c r="TDD398" s="6"/>
      <c r="TDE398" s="6"/>
      <c r="TDF398" s="6"/>
      <c r="TDG398" s="6"/>
      <c r="TDH398" s="6"/>
      <c r="TDI398" s="6"/>
      <c r="TDJ398" s="6"/>
      <c r="TDK398" s="6"/>
      <c r="TDL398" s="6"/>
      <c r="TDM398" s="6"/>
      <c r="TDN398" s="6"/>
      <c r="TDO398" s="6"/>
      <c r="TDP398" s="6"/>
      <c r="TDQ398" s="6"/>
      <c r="TDR398" s="6"/>
      <c r="TDS398" s="6"/>
      <c r="TDT398" s="6"/>
      <c r="TDU398" s="6"/>
      <c r="TDV398" s="6"/>
      <c r="TDW398" s="6"/>
      <c r="TDX398" s="6"/>
      <c r="TDY398" s="6"/>
      <c r="TDZ398" s="6"/>
      <c r="TEA398" s="6"/>
      <c r="TEB398" s="6"/>
      <c r="TEC398" s="6"/>
      <c r="TED398" s="6"/>
      <c r="TEE398" s="6"/>
      <c r="TEF398" s="6"/>
      <c r="TEG398" s="6"/>
      <c r="TEH398" s="6"/>
      <c r="TEI398" s="6"/>
      <c r="TEJ398" s="6"/>
      <c r="TEK398" s="6"/>
      <c r="TEL398" s="6"/>
      <c r="TEM398" s="6"/>
      <c r="TEN398" s="6"/>
      <c r="TEO398" s="6"/>
      <c r="TEP398" s="6"/>
      <c r="TEQ398" s="6"/>
      <c r="TER398" s="6"/>
      <c r="TES398" s="6"/>
      <c r="TET398" s="6"/>
      <c r="TEU398" s="6"/>
      <c r="TEV398" s="6"/>
      <c r="TEW398" s="6"/>
      <c r="TEX398" s="6"/>
      <c r="TEY398" s="6"/>
      <c r="TEZ398" s="6"/>
      <c r="TFA398" s="6"/>
      <c r="TFB398" s="6"/>
      <c r="TFC398" s="6"/>
      <c r="TFD398" s="6"/>
      <c r="TFE398" s="6"/>
      <c r="TFF398" s="6"/>
      <c r="TFG398" s="6"/>
      <c r="TFH398" s="6"/>
      <c r="TFI398" s="6"/>
      <c r="TFJ398" s="6"/>
      <c r="TFK398" s="6"/>
      <c r="TFL398" s="6"/>
      <c r="TFM398" s="6"/>
      <c r="TFN398" s="6"/>
      <c r="TFO398" s="6"/>
      <c r="TFP398" s="6"/>
      <c r="TFQ398" s="6"/>
      <c r="TFR398" s="6"/>
      <c r="TFS398" s="6"/>
      <c r="TFT398" s="6"/>
      <c r="TFU398" s="6"/>
      <c r="TFV398" s="6"/>
      <c r="TFW398" s="6"/>
      <c r="TFX398" s="6"/>
      <c r="TFY398" s="6"/>
      <c r="TFZ398" s="6"/>
      <c r="TGA398" s="6"/>
      <c r="TGB398" s="6"/>
      <c r="TGC398" s="6"/>
      <c r="TGD398" s="6"/>
      <c r="TGE398" s="6"/>
      <c r="TGF398" s="6"/>
      <c r="TGG398" s="6"/>
      <c r="TGH398" s="6"/>
      <c r="TGI398" s="6"/>
      <c r="TGJ398" s="6"/>
      <c r="TGK398" s="6"/>
      <c r="TGL398" s="6"/>
      <c r="TGM398" s="6"/>
      <c r="TGN398" s="6"/>
      <c r="TGO398" s="6"/>
      <c r="TGP398" s="6"/>
      <c r="TGQ398" s="6"/>
      <c r="TGR398" s="6"/>
      <c r="TGS398" s="6"/>
      <c r="TGT398" s="6"/>
      <c r="TGU398" s="6"/>
      <c r="TGV398" s="6"/>
      <c r="TGW398" s="6"/>
      <c r="TGX398" s="6"/>
      <c r="TGY398" s="6"/>
      <c r="TGZ398" s="6"/>
      <c r="THA398" s="6"/>
      <c r="THB398" s="6"/>
      <c r="THC398" s="6"/>
      <c r="THD398" s="6"/>
      <c r="THE398" s="6"/>
      <c r="THF398" s="6"/>
      <c r="THG398" s="6"/>
      <c r="THH398" s="6"/>
      <c r="THI398" s="6"/>
      <c r="THJ398" s="6"/>
      <c r="THK398" s="6"/>
      <c r="THL398" s="6"/>
      <c r="THM398" s="6"/>
      <c r="THN398" s="6"/>
      <c r="THO398" s="6"/>
      <c r="THP398" s="6"/>
      <c r="THQ398" s="6"/>
      <c r="THR398" s="6"/>
      <c r="THS398" s="6"/>
      <c r="THT398" s="6"/>
      <c r="THU398" s="6"/>
      <c r="THV398" s="6"/>
      <c r="THW398" s="6"/>
      <c r="THX398" s="6"/>
      <c r="THY398" s="6"/>
      <c r="THZ398" s="6"/>
      <c r="TIA398" s="6"/>
      <c r="TIB398" s="6"/>
      <c r="TIC398" s="6"/>
      <c r="TID398" s="6"/>
      <c r="TIE398" s="6"/>
      <c r="TIF398" s="6"/>
      <c r="TIG398" s="6"/>
      <c r="TIH398" s="6"/>
      <c r="TII398" s="6"/>
      <c r="TIJ398" s="6"/>
      <c r="TIK398" s="6"/>
      <c r="TIL398" s="6"/>
      <c r="TIM398" s="6"/>
      <c r="TIN398" s="6"/>
      <c r="TIO398" s="6"/>
      <c r="TIP398" s="6"/>
      <c r="TIQ398" s="6"/>
      <c r="TIR398" s="6"/>
      <c r="TIS398" s="6"/>
      <c r="TIT398" s="6"/>
      <c r="TIU398" s="6"/>
      <c r="TIV398" s="6"/>
      <c r="TIW398" s="6"/>
      <c r="TIX398" s="6"/>
      <c r="TIY398" s="6"/>
      <c r="TIZ398" s="6"/>
      <c r="TJA398" s="6"/>
      <c r="TJB398" s="6"/>
      <c r="TJC398" s="6"/>
      <c r="TJD398" s="6"/>
      <c r="TJE398" s="6"/>
      <c r="TJF398" s="6"/>
      <c r="TJG398" s="6"/>
      <c r="TJH398" s="6"/>
      <c r="TJI398" s="6"/>
      <c r="TJJ398" s="6"/>
      <c r="TJK398" s="6"/>
      <c r="TJL398" s="6"/>
      <c r="TJM398" s="6"/>
      <c r="TJN398" s="6"/>
      <c r="TJO398" s="6"/>
      <c r="TJP398" s="6"/>
      <c r="TJQ398" s="6"/>
      <c r="TJR398" s="6"/>
      <c r="TJS398" s="6"/>
      <c r="TJT398" s="6"/>
      <c r="TJU398" s="6"/>
      <c r="TJV398" s="6"/>
      <c r="TJW398" s="6"/>
      <c r="TJX398" s="6"/>
      <c r="TJY398" s="6"/>
      <c r="TJZ398" s="6"/>
      <c r="TKA398" s="6"/>
      <c r="TKB398" s="6"/>
      <c r="TKC398" s="6"/>
      <c r="TKD398" s="6"/>
      <c r="TKE398" s="6"/>
      <c r="TKF398" s="6"/>
      <c r="TKG398" s="6"/>
      <c r="TKH398" s="6"/>
      <c r="TKI398" s="6"/>
      <c r="TKJ398" s="6"/>
      <c r="TKK398" s="6"/>
      <c r="TKL398" s="6"/>
      <c r="TKM398" s="6"/>
      <c r="TKN398" s="6"/>
      <c r="TKO398" s="6"/>
      <c r="TKP398" s="6"/>
      <c r="TKQ398" s="6"/>
      <c r="TKR398" s="6"/>
      <c r="TKS398" s="6"/>
      <c r="TKT398" s="6"/>
      <c r="TKU398" s="6"/>
      <c r="TKV398" s="6"/>
      <c r="TKW398" s="6"/>
      <c r="TKX398" s="6"/>
      <c r="TKY398" s="6"/>
      <c r="TKZ398" s="6"/>
      <c r="TLA398" s="6"/>
      <c r="TLB398" s="6"/>
      <c r="TLC398" s="6"/>
      <c r="TLD398" s="6"/>
      <c r="TLE398" s="6"/>
      <c r="TLF398" s="6"/>
      <c r="TLG398" s="6"/>
      <c r="TLH398" s="6"/>
      <c r="TLI398" s="6"/>
      <c r="TLJ398" s="6"/>
      <c r="TLK398" s="6"/>
      <c r="TLL398" s="6"/>
      <c r="TLM398" s="6"/>
      <c r="TLN398" s="6"/>
      <c r="TLO398" s="6"/>
      <c r="TLP398" s="6"/>
      <c r="TLQ398" s="6"/>
      <c r="TLR398" s="6"/>
      <c r="TLS398" s="6"/>
      <c r="TLT398" s="6"/>
      <c r="TLU398" s="6"/>
      <c r="TLV398" s="6"/>
      <c r="TLW398" s="6"/>
      <c r="TLX398" s="6"/>
      <c r="TLY398" s="6"/>
      <c r="TLZ398" s="6"/>
      <c r="TMA398" s="6"/>
      <c r="TMB398" s="6"/>
      <c r="TMC398" s="6"/>
      <c r="TMD398" s="6"/>
      <c r="TME398" s="6"/>
      <c r="TMF398" s="6"/>
      <c r="TMG398" s="6"/>
      <c r="TMH398" s="6"/>
      <c r="TMI398" s="6"/>
      <c r="TMJ398" s="6"/>
      <c r="TMK398" s="6"/>
      <c r="TML398" s="6"/>
      <c r="TMM398" s="6"/>
      <c r="TMN398" s="6"/>
      <c r="TMO398" s="6"/>
      <c r="TMP398" s="6"/>
      <c r="TMQ398" s="6"/>
      <c r="TMR398" s="6"/>
      <c r="TMS398" s="6"/>
      <c r="TMT398" s="6"/>
      <c r="TMU398" s="6"/>
      <c r="TMV398" s="6"/>
      <c r="TMW398" s="6"/>
      <c r="TMX398" s="6"/>
      <c r="TMY398" s="6"/>
      <c r="TMZ398" s="6"/>
      <c r="TNA398" s="6"/>
      <c r="TNB398" s="6"/>
      <c r="TNC398" s="6"/>
      <c r="TND398" s="6"/>
      <c r="TNE398" s="6"/>
      <c r="TNF398" s="6"/>
      <c r="TNG398" s="6"/>
      <c r="TNH398" s="6"/>
      <c r="TNI398" s="6"/>
      <c r="TNJ398" s="6"/>
      <c r="TNK398" s="6"/>
      <c r="TNL398" s="6"/>
      <c r="TNM398" s="6"/>
      <c r="TNN398" s="6"/>
      <c r="TNO398" s="6"/>
      <c r="TNP398" s="6"/>
      <c r="TNQ398" s="6"/>
      <c r="TNR398" s="6"/>
      <c r="TNS398" s="6"/>
      <c r="TNT398" s="6"/>
      <c r="TNU398" s="6"/>
      <c r="TNV398" s="6"/>
      <c r="TNW398" s="6"/>
      <c r="TNX398" s="6"/>
      <c r="TNY398" s="6"/>
      <c r="TNZ398" s="6"/>
      <c r="TOA398" s="6"/>
      <c r="TOB398" s="6"/>
      <c r="TOC398" s="6"/>
      <c r="TOD398" s="6"/>
      <c r="TOE398" s="6"/>
      <c r="TOF398" s="6"/>
      <c r="TOG398" s="6"/>
      <c r="TOH398" s="6"/>
      <c r="TOI398" s="6"/>
      <c r="TOJ398" s="6"/>
      <c r="TOK398" s="6"/>
      <c r="TOL398" s="6"/>
      <c r="TOM398" s="6"/>
      <c r="TON398" s="6"/>
      <c r="TOO398" s="6"/>
      <c r="TOP398" s="6"/>
      <c r="TOQ398" s="6"/>
      <c r="TOR398" s="6"/>
      <c r="TOS398" s="6"/>
      <c r="TOT398" s="6"/>
      <c r="TOU398" s="6"/>
      <c r="TOV398" s="6"/>
      <c r="TOW398" s="6"/>
      <c r="TOX398" s="6"/>
      <c r="TOY398" s="6"/>
      <c r="TOZ398" s="6"/>
      <c r="TPA398" s="6"/>
      <c r="TPB398" s="6"/>
      <c r="TPC398" s="6"/>
      <c r="TPD398" s="6"/>
      <c r="TPE398" s="6"/>
      <c r="TPF398" s="6"/>
      <c r="TPG398" s="6"/>
      <c r="TPH398" s="6"/>
      <c r="TPI398" s="6"/>
      <c r="TPJ398" s="6"/>
      <c r="TPK398" s="6"/>
      <c r="TPL398" s="6"/>
      <c r="TPM398" s="6"/>
      <c r="TPN398" s="6"/>
      <c r="TPO398" s="6"/>
      <c r="TPP398" s="6"/>
      <c r="TPQ398" s="6"/>
      <c r="TPR398" s="6"/>
      <c r="TPS398" s="6"/>
      <c r="TPT398" s="6"/>
      <c r="TPU398" s="6"/>
      <c r="TPV398" s="6"/>
      <c r="TPW398" s="6"/>
      <c r="TPX398" s="6"/>
      <c r="TPY398" s="6"/>
      <c r="TPZ398" s="6"/>
      <c r="TQA398" s="6"/>
      <c r="TQB398" s="6"/>
      <c r="TQC398" s="6"/>
      <c r="TQD398" s="6"/>
      <c r="TQE398" s="6"/>
      <c r="TQF398" s="6"/>
      <c r="TQG398" s="6"/>
      <c r="TQH398" s="6"/>
      <c r="TQI398" s="6"/>
      <c r="TQJ398" s="6"/>
      <c r="TQK398" s="6"/>
      <c r="TQL398" s="6"/>
      <c r="TQM398" s="6"/>
      <c r="TQN398" s="6"/>
      <c r="TQO398" s="6"/>
      <c r="TQP398" s="6"/>
      <c r="TQQ398" s="6"/>
      <c r="TQR398" s="6"/>
      <c r="TQS398" s="6"/>
      <c r="TQT398" s="6"/>
      <c r="TQU398" s="6"/>
      <c r="TQV398" s="6"/>
      <c r="TQW398" s="6"/>
      <c r="TQX398" s="6"/>
      <c r="TQY398" s="6"/>
      <c r="TQZ398" s="6"/>
      <c r="TRA398" s="6"/>
      <c r="TRB398" s="6"/>
      <c r="TRC398" s="6"/>
      <c r="TRD398" s="6"/>
      <c r="TRE398" s="6"/>
      <c r="TRF398" s="6"/>
      <c r="TRG398" s="6"/>
      <c r="TRH398" s="6"/>
      <c r="TRI398" s="6"/>
      <c r="TRJ398" s="6"/>
      <c r="TRK398" s="6"/>
      <c r="TRL398" s="6"/>
      <c r="TRM398" s="6"/>
      <c r="TRN398" s="6"/>
      <c r="TRO398" s="6"/>
      <c r="TRP398" s="6"/>
      <c r="TRQ398" s="6"/>
      <c r="TRR398" s="6"/>
      <c r="TRS398" s="6"/>
      <c r="TRT398" s="6"/>
      <c r="TRU398" s="6"/>
      <c r="TRV398" s="6"/>
      <c r="TRW398" s="6"/>
      <c r="TRX398" s="6"/>
      <c r="TRY398" s="6"/>
      <c r="TRZ398" s="6"/>
      <c r="TSA398" s="6"/>
      <c r="TSB398" s="6"/>
      <c r="TSC398" s="6"/>
      <c r="TSD398" s="6"/>
      <c r="TSE398" s="6"/>
      <c r="TSF398" s="6"/>
      <c r="TSG398" s="6"/>
      <c r="TSH398" s="6"/>
      <c r="TSI398" s="6"/>
      <c r="TSJ398" s="6"/>
      <c r="TSK398" s="6"/>
      <c r="TSL398" s="6"/>
      <c r="TSM398" s="6"/>
      <c r="TSN398" s="6"/>
      <c r="TSO398" s="6"/>
      <c r="TSP398" s="6"/>
      <c r="TSQ398" s="6"/>
      <c r="TSR398" s="6"/>
      <c r="TSS398" s="6"/>
      <c r="TST398" s="6"/>
      <c r="TSU398" s="6"/>
      <c r="TSV398" s="6"/>
      <c r="TSW398" s="6"/>
      <c r="TSX398" s="6"/>
      <c r="TSY398" s="6"/>
      <c r="TSZ398" s="6"/>
      <c r="TTA398" s="6"/>
      <c r="TTB398" s="6"/>
      <c r="TTC398" s="6"/>
      <c r="TTD398" s="6"/>
      <c r="TTE398" s="6"/>
      <c r="TTF398" s="6"/>
      <c r="TTG398" s="6"/>
      <c r="TTH398" s="6"/>
      <c r="TTI398" s="6"/>
      <c r="TTJ398" s="6"/>
      <c r="TTK398" s="6"/>
      <c r="TTL398" s="6"/>
      <c r="TTM398" s="6"/>
      <c r="TTN398" s="6"/>
      <c r="TTO398" s="6"/>
      <c r="TTP398" s="6"/>
      <c r="TTQ398" s="6"/>
      <c r="TTR398" s="6"/>
      <c r="TTS398" s="6"/>
      <c r="TTT398" s="6"/>
      <c r="TTU398" s="6"/>
      <c r="TTV398" s="6"/>
      <c r="TTW398" s="6"/>
      <c r="TTX398" s="6"/>
      <c r="TTY398" s="6"/>
      <c r="TTZ398" s="6"/>
      <c r="TUA398" s="6"/>
      <c r="TUB398" s="6"/>
      <c r="TUC398" s="6"/>
      <c r="TUD398" s="6"/>
      <c r="TUE398" s="6"/>
      <c r="TUF398" s="6"/>
      <c r="TUG398" s="6"/>
      <c r="TUH398" s="6"/>
      <c r="TUI398" s="6"/>
      <c r="TUJ398" s="6"/>
      <c r="TUK398" s="6"/>
      <c r="TUL398" s="6"/>
      <c r="TUM398" s="6"/>
      <c r="TUN398" s="6"/>
      <c r="TUO398" s="6"/>
      <c r="TUP398" s="6"/>
      <c r="TUQ398" s="6"/>
      <c r="TUR398" s="6"/>
      <c r="TUS398" s="6"/>
      <c r="TUT398" s="6"/>
      <c r="TUU398" s="6"/>
      <c r="TUV398" s="6"/>
      <c r="TUW398" s="6"/>
      <c r="TUX398" s="6"/>
      <c r="TUY398" s="6"/>
      <c r="TUZ398" s="6"/>
      <c r="TVA398" s="6"/>
      <c r="TVB398" s="6"/>
      <c r="TVC398" s="6"/>
      <c r="TVD398" s="6"/>
      <c r="TVE398" s="6"/>
      <c r="TVF398" s="6"/>
      <c r="TVG398" s="6"/>
      <c r="TVH398" s="6"/>
      <c r="TVI398" s="6"/>
      <c r="TVJ398" s="6"/>
      <c r="TVK398" s="6"/>
      <c r="TVL398" s="6"/>
      <c r="TVM398" s="6"/>
      <c r="TVN398" s="6"/>
      <c r="TVO398" s="6"/>
      <c r="TVP398" s="6"/>
      <c r="TVQ398" s="6"/>
      <c r="TVR398" s="6"/>
      <c r="TVS398" s="6"/>
      <c r="TVT398" s="6"/>
      <c r="TVU398" s="6"/>
      <c r="TVV398" s="6"/>
      <c r="TVW398" s="6"/>
      <c r="TVX398" s="6"/>
      <c r="TVY398" s="6"/>
      <c r="TVZ398" s="6"/>
      <c r="TWA398" s="6"/>
      <c r="TWB398" s="6"/>
      <c r="TWC398" s="6"/>
      <c r="TWD398" s="6"/>
      <c r="TWE398" s="6"/>
      <c r="TWF398" s="6"/>
      <c r="TWG398" s="6"/>
      <c r="TWH398" s="6"/>
      <c r="TWI398" s="6"/>
      <c r="TWJ398" s="6"/>
      <c r="TWK398" s="6"/>
      <c r="TWL398" s="6"/>
      <c r="TWM398" s="6"/>
      <c r="TWN398" s="6"/>
      <c r="TWO398" s="6"/>
      <c r="TWP398" s="6"/>
      <c r="TWQ398" s="6"/>
      <c r="TWR398" s="6"/>
      <c r="TWS398" s="6"/>
      <c r="TWT398" s="6"/>
      <c r="TWU398" s="6"/>
      <c r="TWV398" s="6"/>
      <c r="TWW398" s="6"/>
      <c r="TWX398" s="6"/>
      <c r="TWY398" s="6"/>
      <c r="TWZ398" s="6"/>
      <c r="TXA398" s="6"/>
      <c r="TXB398" s="6"/>
      <c r="TXC398" s="6"/>
      <c r="TXD398" s="6"/>
      <c r="TXE398" s="6"/>
      <c r="TXF398" s="6"/>
      <c r="TXG398" s="6"/>
      <c r="TXH398" s="6"/>
      <c r="TXI398" s="6"/>
      <c r="TXJ398" s="6"/>
      <c r="TXK398" s="6"/>
      <c r="TXL398" s="6"/>
      <c r="TXM398" s="6"/>
      <c r="TXN398" s="6"/>
      <c r="TXO398" s="6"/>
      <c r="TXP398" s="6"/>
      <c r="TXQ398" s="6"/>
      <c r="TXR398" s="6"/>
      <c r="TXS398" s="6"/>
      <c r="TXT398" s="6"/>
      <c r="TXU398" s="6"/>
      <c r="TXV398" s="6"/>
      <c r="TXW398" s="6"/>
      <c r="TXX398" s="6"/>
      <c r="TXY398" s="6"/>
      <c r="TXZ398" s="6"/>
      <c r="TYA398" s="6"/>
      <c r="TYB398" s="6"/>
      <c r="TYC398" s="6"/>
      <c r="TYD398" s="6"/>
      <c r="TYE398" s="6"/>
      <c r="TYF398" s="6"/>
      <c r="TYG398" s="6"/>
      <c r="TYH398" s="6"/>
      <c r="TYI398" s="6"/>
      <c r="TYJ398" s="6"/>
      <c r="TYK398" s="6"/>
      <c r="TYL398" s="6"/>
      <c r="TYM398" s="6"/>
      <c r="TYN398" s="6"/>
      <c r="TYO398" s="6"/>
      <c r="TYP398" s="6"/>
      <c r="TYQ398" s="6"/>
      <c r="TYR398" s="6"/>
      <c r="TYS398" s="6"/>
      <c r="TYT398" s="6"/>
      <c r="TYU398" s="6"/>
      <c r="TYV398" s="6"/>
      <c r="TYW398" s="6"/>
      <c r="TYX398" s="6"/>
      <c r="TYY398" s="6"/>
      <c r="TYZ398" s="6"/>
      <c r="TZA398" s="6"/>
      <c r="TZB398" s="6"/>
      <c r="TZC398" s="6"/>
      <c r="TZD398" s="6"/>
      <c r="TZE398" s="6"/>
      <c r="TZF398" s="6"/>
      <c r="TZG398" s="6"/>
      <c r="TZH398" s="6"/>
      <c r="TZI398" s="6"/>
      <c r="TZJ398" s="6"/>
      <c r="TZK398" s="6"/>
      <c r="TZL398" s="6"/>
      <c r="TZM398" s="6"/>
      <c r="TZN398" s="6"/>
      <c r="TZO398" s="6"/>
      <c r="TZP398" s="6"/>
      <c r="TZQ398" s="6"/>
      <c r="TZR398" s="6"/>
      <c r="TZS398" s="6"/>
      <c r="TZT398" s="6"/>
      <c r="TZU398" s="6"/>
      <c r="TZV398" s="6"/>
      <c r="TZW398" s="6"/>
      <c r="TZX398" s="6"/>
      <c r="TZY398" s="6"/>
      <c r="TZZ398" s="6"/>
      <c r="UAA398" s="6"/>
      <c r="UAB398" s="6"/>
      <c r="UAC398" s="6"/>
      <c r="UAD398" s="6"/>
      <c r="UAE398" s="6"/>
      <c r="UAF398" s="6"/>
      <c r="UAG398" s="6"/>
      <c r="UAH398" s="6"/>
      <c r="UAI398" s="6"/>
      <c r="UAJ398" s="6"/>
      <c r="UAK398" s="6"/>
      <c r="UAL398" s="6"/>
      <c r="UAM398" s="6"/>
      <c r="UAN398" s="6"/>
      <c r="UAO398" s="6"/>
      <c r="UAP398" s="6"/>
      <c r="UAQ398" s="6"/>
      <c r="UAR398" s="6"/>
      <c r="UAS398" s="6"/>
      <c r="UAT398" s="6"/>
      <c r="UAU398" s="6"/>
      <c r="UAV398" s="6"/>
      <c r="UAW398" s="6"/>
      <c r="UAX398" s="6"/>
      <c r="UAY398" s="6"/>
      <c r="UAZ398" s="6"/>
      <c r="UBA398" s="6"/>
      <c r="UBB398" s="6"/>
      <c r="UBC398" s="6"/>
      <c r="UBD398" s="6"/>
      <c r="UBE398" s="6"/>
      <c r="UBF398" s="6"/>
      <c r="UBG398" s="6"/>
      <c r="UBH398" s="6"/>
      <c r="UBI398" s="6"/>
      <c r="UBJ398" s="6"/>
      <c r="UBK398" s="6"/>
      <c r="UBL398" s="6"/>
      <c r="UBM398" s="6"/>
      <c r="UBN398" s="6"/>
      <c r="UBO398" s="6"/>
      <c r="UBP398" s="6"/>
      <c r="UBQ398" s="6"/>
      <c r="UBR398" s="6"/>
      <c r="UBS398" s="6"/>
      <c r="UBT398" s="6"/>
      <c r="UBU398" s="6"/>
      <c r="UBV398" s="6"/>
      <c r="UBW398" s="6"/>
      <c r="UBX398" s="6"/>
      <c r="UBY398" s="6"/>
      <c r="UBZ398" s="6"/>
      <c r="UCA398" s="6"/>
      <c r="UCB398" s="6"/>
      <c r="UCC398" s="6"/>
      <c r="UCD398" s="6"/>
      <c r="UCE398" s="6"/>
      <c r="UCF398" s="6"/>
      <c r="UCG398" s="6"/>
      <c r="UCH398" s="6"/>
      <c r="UCI398" s="6"/>
      <c r="UCJ398" s="6"/>
      <c r="UCK398" s="6"/>
      <c r="UCL398" s="6"/>
      <c r="UCM398" s="6"/>
      <c r="UCN398" s="6"/>
      <c r="UCO398" s="6"/>
      <c r="UCP398" s="6"/>
      <c r="UCQ398" s="6"/>
      <c r="UCR398" s="6"/>
      <c r="UCS398" s="6"/>
      <c r="UCT398" s="6"/>
      <c r="UCU398" s="6"/>
      <c r="UCV398" s="6"/>
      <c r="UCW398" s="6"/>
      <c r="UCX398" s="6"/>
      <c r="UCY398" s="6"/>
      <c r="UCZ398" s="6"/>
      <c r="UDA398" s="6"/>
      <c r="UDB398" s="6"/>
      <c r="UDC398" s="6"/>
      <c r="UDD398" s="6"/>
      <c r="UDE398" s="6"/>
      <c r="UDF398" s="6"/>
      <c r="UDG398" s="6"/>
      <c r="UDH398" s="6"/>
      <c r="UDI398" s="6"/>
      <c r="UDJ398" s="6"/>
      <c r="UDK398" s="6"/>
      <c r="UDL398" s="6"/>
      <c r="UDM398" s="6"/>
      <c r="UDN398" s="6"/>
      <c r="UDO398" s="6"/>
      <c r="UDP398" s="6"/>
      <c r="UDQ398" s="6"/>
      <c r="UDR398" s="6"/>
      <c r="UDS398" s="6"/>
      <c r="UDT398" s="6"/>
      <c r="UDU398" s="6"/>
      <c r="UDV398" s="6"/>
      <c r="UDW398" s="6"/>
      <c r="UDX398" s="6"/>
      <c r="UDY398" s="6"/>
      <c r="UDZ398" s="6"/>
      <c r="UEA398" s="6"/>
      <c r="UEB398" s="6"/>
      <c r="UEC398" s="6"/>
      <c r="UED398" s="6"/>
      <c r="UEE398" s="6"/>
      <c r="UEF398" s="6"/>
      <c r="UEG398" s="6"/>
      <c r="UEH398" s="6"/>
      <c r="UEI398" s="6"/>
      <c r="UEJ398" s="6"/>
      <c r="UEK398" s="6"/>
      <c r="UEL398" s="6"/>
      <c r="UEM398" s="6"/>
      <c r="UEN398" s="6"/>
      <c r="UEO398" s="6"/>
      <c r="UEP398" s="6"/>
      <c r="UEQ398" s="6"/>
      <c r="UER398" s="6"/>
      <c r="UES398" s="6"/>
      <c r="UET398" s="6"/>
      <c r="UEU398" s="6"/>
      <c r="UEV398" s="6"/>
      <c r="UEW398" s="6"/>
      <c r="UEX398" s="6"/>
      <c r="UEY398" s="6"/>
      <c r="UEZ398" s="6"/>
      <c r="UFA398" s="6"/>
      <c r="UFB398" s="6"/>
      <c r="UFC398" s="6"/>
      <c r="UFD398" s="6"/>
      <c r="UFE398" s="6"/>
      <c r="UFF398" s="6"/>
      <c r="UFG398" s="6"/>
      <c r="UFH398" s="6"/>
      <c r="UFI398" s="6"/>
      <c r="UFJ398" s="6"/>
      <c r="UFK398" s="6"/>
      <c r="UFL398" s="6"/>
      <c r="UFM398" s="6"/>
      <c r="UFN398" s="6"/>
      <c r="UFO398" s="6"/>
      <c r="UFP398" s="6"/>
      <c r="UFQ398" s="6"/>
      <c r="UFR398" s="6"/>
      <c r="UFS398" s="6"/>
      <c r="UFT398" s="6"/>
      <c r="UFU398" s="6"/>
      <c r="UFV398" s="6"/>
      <c r="UFW398" s="6"/>
      <c r="UFX398" s="6"/>
      <c r="UFY398" s="6"/>
      <c r="UFZ398" s="6"/>
      <c r="UGA398" s="6"/>
      <c r="UGB398" s="6"/>
      <c r="UGC398" s="6"/>
      <c r="UGD398" s="6"/>
      <c r="UGE398" s="6"/>
      <c r="UGF398" s="6"/>
      <c r="UGG398" s="6"/>
      <c r="UGH398" s="6"/>
      <c r="UGI398" s="6"/>
      <c r="UGJ398" s="6"/>
      <c r="UGK398" s="6"/>
      <c r="UGL398" s="6"/>
      <c r="UGM398" s="6"/>
      <c r="UGN398" s="6"/>
      <c r="UGO398" s="6"/>
      <c r="UGP398" s="6"/>
      <c r="UGQ398" s="6"/>
      <c r="UGR398" s="6"/>
      <c r="UGS398" s="6"/>
      <c r="UGT398" s="6"/>
      <c r="UGU398" s="6"/>
      <c r="UGV398" s="6"/>
      <c r="UGW398" s="6"/>
      <c r="UGX398" s="6"/>
      <c r="UGY398" s="6"/>
      <c r="UGZ398" s="6"/>
      <c r="UHA398" s="6"/>
      <c r="UHB398" s="6"/>
      <c r="UHC398" s="6"/>
      <c r="UHD398" s="6"/>
      <c r="UHE398" s="6"/>
      <c r="UHF398" s="6"/>
      <c r="UHG398" s="6"/>
      <c r="UHH398" s="6"/>
      <c r="UHI398" s="6"/>
      <c r="UHJ398" s="6"/>
      <c r="UHK398" s="6"/>
      <c r="UHL398" s="6"/>
      <c r="UHM398" s="6"/>
      <c r="UHN398" s="6"/>
      <c r="UHO398" s="6"/>
      <c r="UHP398" s="6"/>
      <c r="UHQ398" s="6"/>
      <c r="UHR398" s="6"/>
      <c r="UHS398" s="6"/>
      <c r="UHT398" s="6"/>
      <c r="UHU398" s="6"/>
      <c r="UHV398" s="6"/>
      <c r="UHW398" s="6"/>
      <c r="UHX398" s="6"/>
      <c r="UHY398" s="6"/>
      <c r="UHZ398" s="6"/>
      <c r="UIA398" s="6"/>
      <c r="UIB398" s="6"/>
      <c r="UIC398" s="6"/>
      <c r="UID398" s="6"/>
      <c r="UIE398" s="6"/>
      <c r="UIF398" s="6"/>
      <c r="UIG398" s="6"/>
      <c r="UIH398" s="6"/>
      <c r="UII398" s="6"/>
      <c r="UIJ398" s="6"/>
      <c r="UIK398" s="6"/>
      <c r="UIL398" s="6"/>
      <c r="UIM398" s="6"/>
      <c r="UIN398" s="6"/>
      <c r="UIO398" s="6"/>
      <c r="UIP398" s="6"/>
      <c r="UIQ398" s="6"/>
      <c r="UIR398" s="6"/>
      <c r="UIS398" s="6"/>
      <c r="UIT398" s="6"/>
      <c r="UIU398" s="6"/>
      <c r="UIV398" s="6"/>
      <c r="UIW398" s="6"/>
      <c r="UIX398" s="6"/>
      <c r="UIY398" s="6"/>
      <c r="UIZ398" s="6"/>
      <c r="UJA398" s="6"/>
      <c r="UJB398" s="6"/>
      <c r="UJC398" s="6"/>
      <c r="UJD398" s="6"/>
      <c r="UJE398" s="6"/>
      <c r="UJF398" s="6"/>
      <c r="UJG398" s="6"/>
      <c r="UJH398" s="6"/>
      <c r="UJI398" s="6"/>
      <c r="UJJ398" s="6"/>
      <c r="UJK398" s="6"/>
      <c r="UJL398" s="6"/>
      <c r="UJM398" s="6"/>
      <c r="UJN398" s="6"/>
      <c r="UJO398" s="6"/>
      <c r="UJP398" s="6"/>
      <c r="UJQ398" s="6"/>
      <c r="UJR398" s="6"/>
      <c r="UJS398" s="6"/>
      <c r="UJT398" s="6"/>
      <c r="UJU398" s="6"/>
      <c r="UJV398" s="6"/>
      <c r="UJW398" s="6"/>
      <c r="UJX398" s="6"/>
      <c r="UJY398" s="6"/>
      <c r="UJZ398" s="6"/>
      <c r="UKA398" s="6"/>
      <c r="UKB398" s="6"/>
      <c r="UKC398" s="6"/>
      <c r="UKD398" s="6"/>
      <c r="UKE398" s="6"/>
      <c r="UKF398" s="6"/>
      <c r="UKG398" s="6"/>
      <c r="UKH398" s="6"/>
      <c r="UKI398" s="6"/>
      <c r="UKJ398" s="6"/>
      <c r="UKK398" s="6"/>
      <c r="UKL398" s="6"/>
      <c r="UKM398" s="6"/>
      <c r="UKN398" s="6"/>
      <c r="UKO398" s="6"/>
      <c r="UKP398" s="6"/>
      <c r="UKQ398" s="6"/>
      <c r="UKR398" s="6"/>
      <c r="UKS398" s="6"/>
      <c r="UKT398" s="6"/>
      <c r="UKU398" s="6"/>
      <c r="UKV398" s="6"/>
      <c r="UKW398" s="6"/>
      <c r="UKX398" s="6"/>
      <c r="UKY398" s="6"/>
      <c r="UKZ398" s="6"/>
      <c r="ULA398" s="6"/>
      <c r="ULB398" s="6"/>
      <c r="ULC398" s="6"/>
      <c r="ULD398" s="6"/>
      <c r="ULE398" s="6"/>
      <c r="ULF398" s="6"/>
      <c r="ULG398" s="6"/>
      <c r="ULH398" s="6"/>
      <c r="ULI398" s="6"/>
      <c r="ULJ398" s="6"/>
      <c r="ULK398" s="6"/>
      <c r="ULL398" s="6"/>
      <c r="ULM398" s="6"/>
      <c r="ULN398" s="6"/>
      <c r="ULO398" s="6"/>
      <c r="ULP398" s="6"/>
      <c r="ULQ398" s="6"/>
      <c r="ULR398" s="6"/>
      <c r="ULS398" s="6"/>
      <c r="ULT398" s="6"/>
      <c r="ULU398" s="6"/>
      <c r="ULV398" s="6"/>
      <c r="ULW398" s="6"/>
      <c r="ULX398" s="6"/>
      <c r="ULY398" s="6"/>
      <c r="ULZ398" s="6"/>
      <c r="UMA398" s="6"/>
      <c r="UMB398" s="6"/>
      <c r="UMC398" s="6"/>
      <c r="UMD398" s="6"/>
      <c r="UME398" s="6"/>
      <c r="UMF398" s="6"/>
      <c r="UMG398" s="6"/>
      <c r="UMH398" s="6"/>
      <c r="UMI398" s="6"/>
      <c r="UMJ398" s="6"/>
      <c r="UMK398" s="6"/>
      <c r="UML398" s="6"/>
      <c r="UMM398" s="6"/>
      <c r="UMN398" s="6"/>
      <c r="UMO398" s="6"/>
      <c r="UMP398" s="6"/>
      <c r="UMQ398" s="6"/>
      <c r="UMR398" s="6"/>
      <c r="UMS398" s="6"/>
      <c r="UMT398" s="6"/>
      <c r="UMU398" s="6"/>
      <c r="UMV398" s="6"/>
      <c r="UMW398" s="6"/>
      <c r="UMX398" s="6"/>
      <c r="UMY398" s="6"/>
      <c r="UMZ398" s="6"/>
      <c r="UNA398" s="6"/>
      <c r="UNB398" s="6"/>
      <c r="UNC398" s="6"/>
      <c r="UND398" s="6"/>
      <c r="UNE398" s="6"/>
      <c r="UNF398" s="6"/>
      <c r="UNG398" s="6"/>
      <c r="UNH398" s="6"/>
      <c r="UNI398" s="6"/>
      <c r="UNJ398" s="6"/>
      <c r="UNK398" s="6"/>
      <c r="UNL398" s="6"/>
      <c r="UNM398" s="6"/>
      <c r="UNN398" s="6"/>
      <c r="UNO398" s="6"/>
      <c r="UNP398" s="6"/>
      <c r="UNQ398" s="6"/>
      <c r="UNR398" s="6"/>
      <c r="UNS398" s="6"/>
      <c r="UNT398" s="6"/>
      <c r="UNU398" s="6"/>
      <c r="UNV398" s="6"/>
      <c r="UNW398" s="6"/>
      <c r="UNX398" s="6"/>
      <c r="UNY398" s="6"/>
      <c r="UNZ398" s="6"/>
      <c r="UOA398" s="6"/>
      <c r="UOB398" s="6"/>
      <c r="UOC398" s="6"/>
      <c r="UOD398" s="6"/>
      <c r="UOE398" s="6"/>
      <c r="UOF398" s="6"/>
      <c r="UOG398" s="6"/>
      <c r="UOH398" s="6"/>
      <c r="UOI398" s="6"/>
      <c r="UOJ398" s="6"/>
      <c r="UOK398" s="6"/>
      <c r="UOL398" s="6"/>
      <c r="UOM398" s="6"/>
      <c r="UON398" s="6"/>
      <c r="UOO398" s="6"/>
      <c r="UOP398" s="6"/>
      <c r="UOQ398" s="6"/>
      <c r="UOR398" s="6"/>
      <c r="UOS398" s="6"/>
      <c r="UOT398" s="6"/>
      <c r="UOU398" s="6"/>
      <c r="UOV398" s="6"/>
      <c r="UOW398" s="6"/>
      <c r="UOX398" s="6"/>
      <c r="UOY398" s="6"/>
      <c r="UOZ398" s="6"/>
      <c r="UPA398" s="6"/>
      <c r="UPB398" s="6"/>
      <c r="UPC398" s="6"/>
      <c r="UPD398" s="6"/>
      <c r="UPE398" s="6"/>
      <c r="UPF398" s="6"/>
      <c r="UPG398" s="6"/>
      <c r="UPH398" s="6"/>
      <c r="UPI398" s="6"/>
      <c r="UPJ398" s="6"/>
      <c r="UPK398" s="6"/>
      <c r="UPL398" s="6"/>
      <c r="UPM398" s="6"/>
      <c r="UPN398" s="6"/>
      <c r="UPO398" s="6"/>
      <c r="UPP398" s="6"/>
      <c r="UPQ398" s="6"/>
      <c r="UPR398" s="6"/>
      <c r="UPS398" s="6"/>
      <c r="UPT398" s="6"/>
      <c r="UPU398" s="6"/>
      <c r="UPV398" s="6"/>
      <c r="UPW398" s="6"/>
      <c r="UPX398" s="6"/>
      <c r="UPY398" s="6"/>
      <c r="UPZ398" s="6"/>
      <c r="UQA398" s="6"/>
      <c r="UQB398" s="6"/>
      <c r="UQC398" s="6"/>
      <c r="UQD398" s="6"/>
      <c r="UQE398" s="6"/>
      <c r="UQF398" s="6"/>
      <c r="UQG398" s="6"/>
      <c r="UQH398" s="6"/>
      <c r="UQI398" s="6"/>
      <c r="UQJ398" s="6"/>
      <c r="UQK398" s="6"/>
      <c r="UQL398" s="6"/>
      <c r="UQM398" s="6"/>
      <c r="UQN398" s="6"/>
      <c r="UQO398" s="6"/>
      <c r="UQP398" s="6"/>
      <c r="UQQ398" s="6"/>
      <c r="UQR398" s="6"/>
      <c r="UQS398" s="6"/>
      <c r="UQT398" s="6"/>
      <c r="UQU398" s="6"/>
      <c r="UQV398" s="6"/>
      <c r="UQW398" s="6"/>
      <c r="UQX398" s="6"/>
      <c r="UQY398" s="6"/>
      <c r="UQZ398" s="6"/>
      <c r="URA398" s="6"/>
      <c r="URB398" s="6"/>
      <c r="URC398" s="6"/>
      <c r="URD398" s="6"/>
      <c r="URE398" s="6"/>
      <c r="URF398" s="6"/>
      <c r="URG398" s="6"/>
      <c r="URH398" s="6"/>
      <c r="URI398" s="6"/>
      <c r="URJ398" s="6"/>
      <c r="URK398" s="6"/>
      <c r="URL398" s="6"/>
      <c r="URM398" s="6"/>
      <c r="URN398" s="6"/>
      <c r="URO398" s="6"/>
      <c r="URP398" s="6"/>
      <c r="URQ398" s="6"/>
      <c r="URR398" s="6"/>
      <c r="URS398" s="6"/>
      <c r="URT398" s="6"/>
      <c r="URU398" s="6"/>
      <c r="URV398" s="6"/>
      <c r="URW398" s="6"/>
      <c r="URX398" s="6"/>
      <c r="URY398" s="6"/>
      <c r="URZ398" s="6"/>
      <c r="USA398" s="6"/>
      <c r="USB398" s="6"/>
      <c r="USC398" s="6"/>
      <c r="USD398" s="6"/>
      <c r="USE398" s="6"/>
      <c r="USF398" s="6"/>
      <c r="USG398" s="6"/>
      <c r="USH398" s="6"/>
      <c r="USI398" s="6"/>
      <c r="USJ398" s="6"/>
      <c r="USK398" s="6"/>
      <c r="USL398" s="6"/>
      <c r="USM398" s="6"/>
      <c r="USN398" s="6"/>
      <c r="USO398" s="6"/>
      <c r="USP398" s="6"/>
      <c r="USQ398" s="6"/>
      <c r="USR398" s="6"/>
      <c r="USS398" s="6"/>
      <c r="UST398" s="6"/>
      <c r="USU398" s="6"/>
      <c r="USV398" s="6"/>
      <c r="USW398" s="6"/>
      <c r="USX398" s="6"/>
      <c r="USY398" s="6"/>
      <c r="USZ398" s="6"/>
      <c r="UTA398" s="6"/>
      <c r="UTB398" s="6"/>
      <c r="UTC398" s="6"/>
      <c r="UTD398" s="6"/>
      <c r="UTE398" s="6"/>
      <c r="UTF398" s="6"/>
      <c r="UTG398" s="6"/>
      <c r="UTH398" s="6"/>
      <c r="UTI398" s="6"/>
      <c r="UTJ398" s="6"/>
      <c r="UTK398" s="6"/>
      <c r="UTL398" s="6"/>
      <c r="UTM398" s="6"/>
      <c r="UTN398" s="6"/>
      <c r="UTO398" s="6"/>
      <c r="UTP398" s="6"/>
      <c r="UTQ398" s="6"/>
      <c r="UTR398" s="6"/>
      <c r="UTS398" s="6"/>
      <c r="UTT398" s="6"/>
      <c r="UTU398" s="6"/>
      <c r="UTV398" s="6"/>
      <c r="UTW398" s="6"/>
      <c r="UTX398" s="6"/>
      <c r="UTY398" s="6"/>
      <c r="UTZ398" s="6"/>
      <c r="UUA398" s="6"/>
      <c r="UUB398" s="6"/>
      <c r="UUC398" s="6"/>
      <c r="UUD398" s="6"/>
      <c r="UUE398" s="6"/>
      <c r="UUF398" s="6"/>
      <c r="UUG398" s="6"/>
      <c r="UUH398" s="6"/>
      <c r="UUI398" s="6"/>
      <c r="UUJ398" s="6"/>
      <c r="UUK398" s="6"/>
      <c r="UUL398" s="6"/>
      <c r="UUM398" s="6"/>
      <c r="UUN398" s="6"/>
      <c r="UUO398" s="6"/>
      <c r="UUP398" s="6"/>
      <c r="UUQ398" s="6"/>
      <c r="UUR398" s="6"/>
      <c r="UUS398" s="6"/>
      <c r="UUT398" s="6"/>
      <c r="UUU398" s="6"/>
      <c r="UUV398" s="6"/>
      <c r="UUW398" s="6"/>
      <c r="UUX398" s="6"/>
      <c r="UUY398" s="6"/>
      <c r="UUZ398" s="6"/>
      <c r="UVA398" s="6"/>
      <c r="UVB398" s="6"/>
      <c r="UVC398" s="6"/>
      <c r="UVD398" s="6"/>
      <c r="UVE398" s="6"/>
      <c r="UVF398" s="6"/>
      <c r="UVG398" s="6"/>
      <c r="UVH398" s="6"/>
      <c r="UVI398" s="6"/>
      <c r="UVJ398" s="6"/>
      <c r="UVK398" s="6"/>
      <c r="UVL398" s="6"/>
      <c r="UVM398" s="6"/>
      <c r="UVN398" s="6"/>
      <c r="UVO398" s="6"/>
      <c r="UVP398" s="6"/>
      <c r="UVQ398" s="6"/>
      <c r="UVR398" s="6"/>
      <c r="UVS398" s="6"/>
      <c r="UVT398" s="6"/>
      <c r="UVU398" s="6"/>
      <c r="UVV398" s="6"/>
      <c r="UVW398" s="6"/>
      <c r="UVX398" s="6"/>
      <c r="UVY398" s="6"/>
      <c r="UVZ398" s="6"/>
      <c r="UWA398" s="6"/>
      <c r="UWB398" s="6"/>
      <c r="UWC398" s="6"/>
      <c r="UWD398" s="6"/>
      <c r="UWE398" s="6"/>
      <c r="UWF398" s="6"/>
      <c r="UWG398" s="6"/>
      <c r="UWH398" s="6"/>
      <c r="UWI398" s="6"/>
      <c r="UWJ398" s="6"/>
      <c r="UWK398" s="6"/>
      <c r="UWL398" s="6"/>
      <c r="UWM398" s="6"/>
      <c r="UWN398" s="6"/>
      <c r="UWO398" s="6"/>
      <c r="UWP398" s="6"/>
      <c r="UWQ398" s="6"/>
      <c r="UWR398" s="6"/>
      <c r="UWS398" s="6"/>
      <c r="UWT398" s="6"/>
      <c r="UWU398" s="6"/>
      <c r="UWV398" s="6"/>
      <c r="UWW398" s="6"/>
      <c r="UWX398" s="6"/>
      <c r="UWY398" s="6"/>
      <c r="UWZ398" s="6"/>
      <c r="UXA398" s="6"/>
      <c r="UXB398" s="6"/>
      <c r="UXC398" s="6"/>
      <c r="UXD398" s="6"/>
      <c r="UXE398" s="6"/>
      <c r="UXF398" s="6"/>
      <c r="UXG398" s="6"/>
      <c r="UXH398" s="6"/>
      <c r="UXI398" s="6"/>
      <c r="UXJ398" s="6"/>
      <c r="UXK398" s="6"/>
      <c r="UXL398" s="6"/>
      <c r="UXM398" s="6"/>
      <c r="UXN398" s="6"/>
      <c r="UXO398" s="6"/>
      <c r="UXP398" s="6"/>
      <c r="UXQ398" s="6"/>
      <c r="UXR398" s="6"/>
      <c r="UXS398" s="6"/>
      <c r="UXT398" s="6"/>
      <c r="UXU398" s="6"/>
      <c r="UXV398" s="6"/>
      <c r="UXW398" s="6"/>
      <c r="UXX398" s="6"/>
      <c r="UXY398" s="6"/>
      <c r="UXZ398" s="6"/>
      <c r="UYA398" s="6"/>
      <c r="UYB398" s="6"/>
      <c r="UYC398" s="6"/>
      <c r="UYD398" s="6"/>
      <c r="UYE398" s="6"/>
      <c r="UYF398" s="6"/>
      <c r="UYG398" s="6"/>
      <c r="UYH398" s="6"/>
      <c r="UYI398" s="6"/>
      <c r="UYJ398" s="6"/>
      <c r="UYK398" s="6"/>
      <c r="UYL398" s="6"/>
      <c r="UYM398" s="6"/>
      <c r="UYN398" s="6"/>
      <c r="UYO398" s="6"/>
      <c r="UYP398" s="6"/>
      <c r="UYQ398" s="6"/>
      <c r="UYR398" s="6"/>
      <c r="UYS398" s="6"/>
      <c r="UYT398" s="6"/>
      <c r="UYU398" s="6"/>
      <c r="UYV398" s="6"/>
      <c r="UYW398" s="6"/>
      <c r="UYX398" s="6"/>
      <c r="UYY398" s="6"/>
      <c r="UYZ398" s="6"/>
      <c r="UZA398" s="6"/>
      <c r="UZB398" s="6"/>
      <c r="UZC398" s="6"/>
      <c r="UZD398" s="6"/>
      <c r="UZE398" s="6"/>
      <c r="UZF398" s="6"/>
      <c r="UZG398" s="6"/>
      <c r="UZH398" s="6"/>
      <c r="UZI398" s="6"/>
      <c r="UZJ398" s="6"/>
      <c r="UZK398" s="6"/>
      <c r="UZL398" s="6"/>
      <c r="UZM398" s="6"/>
      <c r="UZN398" s="6"/>
      <c r="UZO398" s="6"/>
      <c r="UZP398" s="6"/>
      <c r="UZQ398" s="6"/>
      <c r="UZR398" s="6"/>
      <c r="UZS398" s="6"/>
      <c r="UZT398" s="6"/>
      <c r="UZU398" s="6"/>
      <c r="UZV398" s="6"/>
      <c r="UZW398" s="6"/>
      <c r="UZX398" s="6"/>
      <c r="UZY398" s="6"/>
      <c r="UZZ398" s="6"/>
      <c r="VAA398" s="6"/>
      <c r="VAB398" s="6"/>
      <c r="VAC398" s="6"/>
      <c r="VAD398" s="6"/>
      <c r="VAE398" s="6"/>
      <c r="VAF398" s="6"/>
      <c r="VAG398" s="6"/>
      <c r="VAH398" s="6"/>
      <c r="VAI398" s="6"/>
      <c r="VAJ398" s="6"/>
      <c r="VAK398" s="6"/>
      <c r="VAL398" s="6"/>
      <c r="VAM398" s="6"/>
      <c r="VAN398" s="6"/>
      <c r="VAO398" s="6"/>
      <c r="VAP398" s="6"/>
      <c r="VAQ398" s="6"/>
      <c r="VAR398" s="6"/>
      <c r="VAS398" s="6"/>
      <c r="VAT398" s="6"/>
      <c r="VAU398" s="6"/>
      <c r="VAV398" s="6"/>
      <c r="VAW398" s="6"/>
      <c r="VAX398" s="6"/>
      <c r="VAY398" s="6"/>
      <c r="VAZ398" s="6"/>
      <c r="VBA398" s="6"/>
      <c r="VBB398" s="6"/>
      <c r="VBC398" s="6"/>
      <c r="VBD398" s="6"/>
      <c r="VBE398" s="6"/>
      <c r="VBF398" s="6"/>
      <c r="VBG398" s="6"/>
      <c r="VBH398" s="6"/>
      <c r="VBI398" s="6"/>
      <c r="VBJ398" s="6"/>
      <c r="VBK398" s="6"/>
      <c r="VBL398" s="6"/>
      <c r="VBM398" s="6"/>
      <c r="VBN398" s="6"/>
      <c r="VBO398" s="6"/>
      <c r="VBP398" s="6"/>
      <c r="VBQ398" s="6"/>
      <c r="VBR398" s="6"/>
      <c r="VBS398" s="6"/>
      <c r="VBT398" s="6"/>
      <c r="VBU398" s="6"/>
      <c r="VBV398" s="6"/>
      <c r="VBW398" s="6"/>
      <c r="VBX398" s="6"/>
      <c r="VBY398" s="6"/>
      <c r="VBZ398" s="6"/>
      <c r="VCA398" s="6"/>
      <c r="VCB398" s="6"/>
      <c r="VCC398" s="6"/>
      <c r="VCD398" s="6"/>
      <c r="VCE398" s="6"/>
      <c r="VCF398" s="6"/>
      <c r="VCG398" s="6"/>
      <c r="VCH398" s="6"/>
      <c r="VCI398" s="6"/>
      <c r="VCJ398" s="6"/>
      <c r="VCK398" s="6"/>
      <c r="VCL398" s="6"/>
      <c r="VCM398" s="6"/>
      <c r="VCN398" s="6"/>
      <c r="VCO398" s="6"/>
      <c r="VCP398" s="6"/>
      <c r="VCQ398" s="6"/>
      <c r="VCR398" s="6"/>
      <c r="VCS398" s="6"/>
      <c r="VCT398" s="6"/>
      <c r="VCU398" s="6"/>
      <c r="VCV398" s="6"/>
      <c r="VCW398" s="6"/>
      <c r="VCX398" s="6"/>
      <c r="VCY398" s="6"/>
      <c r="VCZ398" s="6"/>
      <c r="VDA398" s="6"/>
      <c r="VDB398" s="6"/>
      <c r="VDC398" s="6"/>
      <c r="VDD398" s="6"/>
      <c r="VDE398" s="6"/>
      <c r="VDF398" s="6"/>
      <c r="VDG398" s="6"/>
      <c r="VDH398" s="6"/>
      <c r="VDI398" s="6"/>
      <c r="VDJ398" s="6"/>
      <c r="VDK398" s="6"/>
      <c r="VDL398" s="6"/>
      <c r="VDM398" s="6"/>
      <c r="VDN398" s="6"/>
      <c r="VDO398" s="6"/>
      <c r="VDP398" s="6"/>
      <c r="VDQ398" s="6"/>
      <c r="VDR398" s="6"/>
      <c r="VDS398" s="6"/>
      <c r="VDT398" s="6"/>
      <c r="VDU398" s="6"/>
      <c r="VDV398" s="6"/>
      <c r="VDW398" s="6"/>
      <c r="VDX398" s="6"/>
      <c r="VDY398" s="6"/>
      <c r="VDZ398" s="6"/>
      <c r="VEA398" s="6"/>
      <c r="VEB398" s="6"/>
      <c r="VEC398" s="6"/>
      <c r="VED398" s="6"/>
      <c r="VEE398" s="6"/>
      <c r="VEF398" s="6"/>
      <c r="VEG398" s="6"/>
      <c r="VEH398" s="6"/>
      <c r="VEI398" s="6"/>
      <c r="VEJ398" s="6"/>
      <c r="VEK398" s="6"/>
      <c r="VEL398" s="6"/>
      <c r="VEM398" s="6"/>
      <c r="VEN398" s="6"/>
      <c r="VEO398" s="6"/>
      <c r="VEP398" s="6"/>
      <c r="VEQ398" s="6"/>
      <c r="VER398" s="6"/>
      <c r="VES398" s="6"/>
      <c r="VET398" s="6"/>
      <c r="VEU398" s="6"/>
      <c r="VEV398" s="6"/>
      <c r="VEW398" s="6"/>
      <c r="VEX398" s="6"/>
      <c r="VEY398" s="6"/>
      <c r="VEZ398" s="6"/>
      <c r="VFA398" s="6"/>
      <c r="VFB398" s="6"/>
      <c r="VFC398" s="6"/>
      <c r="VFD398" s="6"/>
      <c r="VFE398" s="6"/>
      <c r="VFF398" s="6"/>
      <c r="VFG398" s="6"/>
      <c r="VFH398" s="6"/>
      <c r="VFI398" s="6"/>
      <c r="VFJ398" s="6"/>
      <c r="VFK398" s="6"/>
      <c r="VFL398" s="6"/>
      <c r="VFM398" s="6"/>
      <c r="VFN398" s="6"/>
      <c r="VFO398" s="6"/>
      <c r="VFP398" s="6"/>
      <c r="VFQ398" s="6"/>
      <c r="VFR398" s="6"/>
      <c r="VFS398" s="6"/>
      <c r="VFT398" s="6"/>
      <c r="VFU398" s="6"/>
      <c r="VFV398" s="6"/>
      <c r="VFW398" s="6"/>
      <c r="VFX398" s="6"/>
      <c r="VFY398" s="6"/>
      <c r="VFZ398" s="6"/>
      <c r="VGA398" s="6"/>
      <c r="VGB398" s="6"/>
      <c r="VGC398" s="6"/>
      <c r="VGD398" s="6"/>
      <c r="VGE398" s="6"/>
      <c r="VGF398" s="6"/>
      <c r="VGG398" s="6"/>
      <c r="VGH398" s="6"/>
      <c r="VGI398" s="6"/>
      <c r="VGJ398" s="6"/>
      <c r="VGK398" s="6"/>
      <c r="VGL398" s="6"/>
      <c r="VGM398" s="6"/>
      <c r="VGN398" s="6"/>
      <c r="VGO398" s="6"/>
      <c r="VGP398" s="6"/>
      <c r="VGQ398" s="6"/>
      <c r="VGR398" s="6"/>
      <c r="VGS398" s="6"/>
      <c r="VGT398" s="6"/>
      <c r="VGU398" s="6"/>
      <c r="VGV398" s="6"/>
      <c r="VGW398" s="6"/>
      <c r="VGX398" s="6"/>
      <c r="VGY398" s="6"/>
      <c r="VGZ398" s="6"/>
      <c r="VHA398" s="6"/>
      <c r="VHB398" s="6"/>
      <c r="VHC398" s="6"/>
      <c r="VHD398" s="6"/>
      <c r="VHE398" s="6"/>
      <c r="VHF398" s="6"/>
      <c r="VHG398" s="6"/>
      <c r="VHH398" s="6"/>
      <c r="VHI398" s="6"/>
      <c r="VHJ398" s="6"/>
      <c r="VHK398" s="6"/>
      <c r="VHL398" s="6"/>
      <c r="VHM398" s="6"/>
      <c r="VHN398" s="6"/>
      <c r="VHO398" s="6"/>
      <c r="VHP398" s="6"/>
      <c r="VHQ398" s="6"/>
      <c r="VHR398" s="6"/>
      <c r="VHS398" s="6"/>
      <c r="VHT398" s="6"/>
      <c r="VHU398" s="6"/>
      <c r="VHV398" s="6"/>
      <c r="VHW398" s="6"/>
      <c r="VHX398" s="6"/>
      <c r="VHY398" s="6"/>
      <c r="VHZ398" s="6"/>
      <c r="VIA398" s="6"/>
      <c r="VIB398" s="6"/>
      <c r="VIC398" s="6"/>
      <c r="VID398" s="6"/>
      <c r="VIE398" s="6"/>
      <c r="VIF398" s="6"/>
      <c r="VIG398" s="6"/>
      <c r="VIH398" s="6"/>
      <c r="VII398" s="6"/>
      <c r="VIJ398" s="6"/>
      <c r="VIK398" s="6"/>
      <c r="VIL398" s="6"/>
      <c r="VIM398" s="6"/>
      <c r="VIN398" s="6"/>
      <c r="VIO398" s="6"/>
      <c r="VIP398" s="6"/>
      <c r="VIQ398" s="6"/>
      <c r="VIR398" s="6"/>
      <c r="VIS398" s="6"/>
      <c r="VIT398" s="6"/>
      <c r="VIU398" s="6"/>
      <c r="VIV398" s="6"/>
      <c r="VIW398" s="6"/>
      <c r="VIX398" s="6"/>
      <c r="VIY398" s="6"/>
      <c r="VIZ398" s="6"/>
      <c r="VJA398" s="6"/>
      <c r="VJB398" s="6"/>
      <c r="VJC398" s="6"/>
      <c r="VJD398" s="6"/>
      <c r="VJE398" s="6"/>
      <c r="VJF398" s="6"/>
      <c r="VJG398" s="6"/>
      <c r="VJH398" s="6"/>
      <c r="VJI398" s="6"/>
      <c r="VJJ398" s="6"/>
      <c r="VJK398" s="6"/>
      <c r="VJL398" s="6"/>
      <c r="VJM398" s="6"/>
      <c r="VJN398" s="6"/>
      <c r="VJO398" s="6"/>
      <c r="VJP398" s="6"/>
      <c r="VJQ398" s="6"/>
      <c r="VJR398" s="6"/>
      <c r="VJS398" s="6"/>
      <c r="VJT398" s="6"/>
      <c r="VJU398" s="6"/>
      <c r="VJV398" s="6"/>
      <c r="VJW398" s="6"/>
      <c r="VJX398" s="6"/>
      <c r="VJY398" s="6"/>
      <c r="VJZ398" s="6"/>
      <c r="VKA398" s="6"/>
      <c r="VKB398" s="6"/>
      <c r="VKC398" s="6"/>
      <c r="VKD398" s="6"/>
      <c r="VKE398" s="6"/>
      <c r="VKF398" s="6"/>
      <c r="VKG398" s="6"/>
      <c r="VKH398" s="6"/>
      <c r="VKI398" s="6"/>
      <c r="VKJ398" s="6"/>
      <c r="VKK398" s="6"/>
      <c r="VKL398" s="6"/>
      <c r="VKM398" s="6"/>
      <c r="VKN398" s="6"/>
      <c r="VKO398" s="6"/>
      <c r="VKP398" s="6"/>
      <c r="VKQ398" s="6"/>
      <c r="VKR398" s="6"/>
      <c r="VKS398" s="6"/>
      <c r="VKT398" s="6"/>
      <c r="VKU398" s="6"/>
      <c r="VKV398" s="6"/>
      <c r="VKW398" s="6"/>
      <c r="VKX398" s="6"/>
      <c r="VKY398" s="6"/>
      <c r="VKZ398" s="6"/>
      <c r="VLA398" s="6"/>
      <c r="VLB398" s="6"/>
      <c r="VLC398" s="6"/>
      <c r="VLD398" s="6"/>
      <c r="VLE398" s="6"/>
      <c r="VLF398" s="6"/>
      <c r="VLG398" s="6"/>
      <c r="VLH398" s="6"/>
      <c r="VLI398" s="6"/>
      <c r="VLJ398" s="6"/>
      <c r="VLK398" s="6"/>
      <c r="VLL398" s="6"/>
      <c r="VLM398" s="6"/>
      <c r="VLN398" s="6"/>
      <c r="VLO398" s="6"/>
      <c r="VLP398" s="6"/>
      <c r="VLQ398" s="6"/>
      <c r="VLR398" s="6"/>
      <c r="VLS398" s="6"/>
      <c r="VLT398" s="6"/>
      <c r="VLU398" s="6"/>
      <c r="VLV398" s="6"/>
      <c r="VLW398" s="6"/>
      <c r="VLX398" s="6"/>
      <c r="VLY398" s="6"/>
      <c r="VLZ398" s="6"/>
      <c r="VMA398" s="6"/>
      <c r="VMB398" s="6"/>
      <c r="VMC398" s="6"/>
      <c r="VMD398" s="6"/>
      <c r="VME398" s="6"/>
      <c r="VMF398" s="6"/>
      <c r="VMG398" s="6"/>
      <c r="VMH398" s="6"/>
      <c r="VMI398" s="6"/>
      <c r="VMJ398" s="6"/>
      <c r="VMK398" s="6"/>
      <c r="VML398" s="6"/>
      <c r="VMM398" s="6"/>
      <c r="VMN398" s="6"/>
      <c r="VMO398" s="6"/>
      <c r="VMP398" s="6"/>
      <c r="VMQ398" s="6"/>
      <c r="VMR398" s="6"/>
      <c r="VMS398" s="6"/>
      <c r="VMT398" s="6"/>
      <c r="VMU398" s="6"/>
      <c r="VMV398" s="6"/>
      <c r="VMW398" s="6"/>
      <c r="VMX398" s="6"/>
      <c r="VMY398" s="6"/>
      <c r="VMZ398" s="6"/>
      <c r="VNA398" s="6"/>
      <c r="VNB398" s="6"/>
      <c r="VNC398" s="6"/>
      <c r="VND398" s="6"/>
      <c r="VNE398" s="6"/>
      <c r="VNF398" s="6"/>
      <c r="VNG398" s="6"/>
      <c r="VNH398" s="6"/>
      <c r="VNI398" s="6"/>
      <c r="VNJ398" s="6"/>
      <c r="VNK398" s="6"/>
      <c r="VNL398" s="6"/>
      <c r="VNM398" s="6"/>
      <c r="VNN398" s="6"/>
      <c r="VNO398" s="6"/>
      <c r="VNP398" s="6"/>
      <c r="VNQ398" s="6"/>
      <c r="VNR398" s="6"/>
      <c r="VNS398" s="6"/>
      <c r="VNT398" s="6"/>
      <c r="VNU398" s="6"/>
      <c r="VNV398" s="6"/>
      <c r="VNW398" s="6"/>
      <c r="VNX398" s="6"/>
      <c r="VNY398" s="6"/>
      <c r="VNZ398" s="6"/>
      <c r="VOA398" s="6"/>
      <c r="VOB398" s="6"/>
      <c r="VOC398" s="6"/>
      <c r="VOD398" s="6"/>
      <c r="VOE398" s="6"/>
      <c r="VOF398" s="6"/>
      <c r="VOG398" s="6"/>
      <c r="VOH398" s="6"/>
      <c r="VOI398" s="6"/>
      <c r="VOJ398" s="6"/>
      <c r="VOK398" s="6"/>
      <c r="VOL398" s="6"/>
      <c r="VOM398" s="6"/>
      <c r="VON398" s="6"/>
      <c r="VOO398" s="6"/>
      <c r="VOP398" s="6"/>
      <c r="VOQ398" s="6"/>
      <c r="VOR398" s="6"/>
      <c r="VOS398" s="6"/>
      <c r="VOT398" s="6"/>
      <c r="VOU398" s="6"/>
      <c r="VOV398" s="6"/>
      <c r="VOW398" s="6"/>
      <c r="VOX398" s="6"/>
      <c r="VOY398" s="6"/>
      <c r="VOZ398" s="6"/>
      <c r="VPA398" s="6"/>
      <c r="VPB398" s="6"/>
      <c r="VPC398" s="6"/>
      <c r="VPD398" s="6"/>
      <c r="VPE398" s="6"/>
      <c r="VPF398" s="6"/>
      <c r="VPG398" s="6"/>
      <c r="VPH398" s="6"/>
      <c r="VPI398" s="6"/>
      <c r="VPJ398" s="6"/>
      <c r="VPK398" s="6"/>
      <c r="VPL398" s="6"/>
      <c r="VPM398" s="6"/>
      <c r="VPN398" s="6"/>
      <c r="VPO398" s="6"/>
      <c r="VPP398" s="6"/>
      <c r="VPQ398" s="6"/>
      <c r="VPR398" s="6"/>
      <c r="VPS398" s="6"/>
      <c r="VPT398" s="6"/>
      <c r="VPU398" s="6"/>
      <c r="VPV398" s="6"/>
      <c r="VPW398" s="6"/>
      <c r="VPX398" s="6"/>
      <c r="VPY398" s="6"/>
      <c r="VPZ398" s="6"/>
      <c r="VQA398" s="6"/>
      <c r="VQB398" s="6"/>
      <c r="VQC398" s="6"/>
      <c r="VQD398" s="6"/>
      <c r="VQE398" s="6"/>
      <c r="VQF398" s="6"/>
      <c r="VQG398" s="6"/>
      <c r="VQH398" s="6"/>
      <c r="VQI398" s="6"/>
      <c r="VQJ398" s="6"/>
      <c r="VQK398" s="6"/>
      <c r="VQL398" s="6"/>
      <c r="VQM398" s="6"/>
      <c r="VQN398" s="6"/>
      <c r="VQO398" s="6"/>
      <c r="VQP398" s="6"/>
      <c r="VQQ398" s="6"/>
      <c r="VQR398" s="6"/>
      <c r="VQS398" s="6"/>
      <c r="VQT398" s="6"/>
      <c r="VQU398" s="6"/>
      <c r="VQV398" s="6"/>
      <c r="VQW398" s="6"/>
      <c r="VQX398" s="6"/>
      <c r="VQY398" s="6"/>
      <c r="VQZ398" s="6"/>
      <c r="VRA398" s="6"/>
      <c r="VRB398" s="6"/>
      <c r="VRC398" s="6"/>
      <c r="VRD398" s="6"/>
      <c r="VRE398" s="6"/>
      <c r="VRF398" s="6"/>
      <c r="VRG398" s="6"/>
      <c r="VRH398" s="6"/>
      <c r="VRI398" s="6"/>
      <c r="VRJ398" s="6"/>
      <c r="VRK398" s="6"/>
      <c r="VRL398" s="6"/>
      <c r="VRM398" s="6"/>
      <c r="VRN398" s="6"/>
      <c r="VRO398" s="6"/>
      <c r="VRP398" s="6"/>
      <c r="VRQ398" s="6"/>
      <c r="VRR398" s="6"/>
      <c r="VRS398" s="6"/>
      <c r="VRT398" s="6"/>
      <c r="VRU398" s="6"/>
      <c r="VRV398" s="6"/>
      <c r="VRW398" s="6"/>
      <c r="VRX398" s="6"/>
      <c r="VRY398" s="6"/>
      <c r="VRZ398" s="6"/>
      <c r="VSA398" s="6"/>
      <c r="VSB398" s="6"/>
      <c r="VSC398" s="6"/>
      <c r="VSD398" s="6"/>
      <c r="VSE398" s="6"/>
      <c r="VSF398" s="6"/>
      <c r="VSG398" s="6"/>
      <c r="VSH398" s="6"/>
      <c r="VSI398" s="6"/>
      <c r="VSJ398" s="6"/>
      <c r="VSK398" s="6"/>
      <c r="VSL398" s="6"/>
      <c r="VSM398" s="6"/>
      <c r="VSN398" s="6"/>
      <c r="VSO398" s="6"/>
      <c r="VSP398" s="6"/>
      <c r="VSQ398" s="6"/>
      <c r="VSR398" s="6"/>
      <c r="VSS398" s="6"/>
      <c r="VST398" s="6"/>
      <c r="VSU398" s="6"/>
      <c r="VSV398" s="6"/>
      <c r="VSW398" s="6"/>
      <c r="VSX398" s="6"/>
      <c r="VSY398" s="6"/>
      <c r="VSZ398" s="6"/>
      <c r="VTA398" s="6"/>
      <c r="VTB398" s="6"/>
      <c r="VTC398" s="6"/>
      <c r="VTD398" s="6"/>
      <c r="VTE398" s="6"/>
      <c r="VTF398" s="6"/>
      <c r="VTG398" s="6"/>
      <c r="VTH398" s="6"/>
      <c r="VTI398" s="6"/>
      <c r="VTJ398" s="6"/>
      <c r="VTK398" s="6"/>
      <c r="VTL398" s="6"/>
      <c r="VTM398" s="6"/>
      <c r="VTN398" s="6"/>
      <c r="VTO398" s="6"/>
      <c r="VTP398" s="6"/>
      <c r="VTQ398" s="6"/>
      <c r="VTR398" s="6"/>
      <c r="VTS398" s="6"/>
      <c r="VTT398" s="6"/>
      <c r="VTU398" s="6"/>
      <c r="VTV398" s="6"/>
      <c r="VTW398" s="6"/>
      <c r="VTX398" s="6"/>
      <c r="VTY398" s="6"/>
      <c r="VTZ398" s="6"/>
      <c r="VUA398" s="6"/>
      <c r="VUB398" s="6"/>
      <c r="VUC398" s="6"/>
      <c r="VUD398" s="6"/>
      <c r="VUE398" s="6"/>
      <c r="VUF398" s="6"/>
      <c r="VUG398" s="6"/>
      <c r="VUH398" s="6"/>
      <c r="VUI398" s="6"/>
      <c r="VUJ398" s="6"/>
      <c r="VUK398" s="6"/>
      <c r="VUL398" s="6"/>
      <c r="VUM398" s="6"/>
      <c r="VUN398" s="6"/>
      <c r="VUO398" s="6"/>
      <c r="VUP398" s="6"/>
      <c r="VUQ398" s="6"/>
      <c r="VUR398" s="6"/>
      <c r="VUS398" s="6"/>
      <c r="VUT398" s="6"/>
      <c r="VUU398" s="6"/>
      <c r="VUV398" s="6"/>
      <c r="VUW398" s="6"/>
      <c r="VUX398" s="6"/>
      <c r="VUY398" s="6"/>
      <c r="VUZ398" s="6"/>
      <c r="VVA398" s="6"/>
      <c r="VVB398" s="6"/>
      <c r="VVC398" s="6"/>
      <c r="VVD398" s="6"/>
      <c r="VVE398" s="6"/>
      <c r="VVF398" s="6"/>
      <c r="VVG398" s="6"/>
      <c r="VVH398" s="6"/>
      <c r="VVI398" s="6"/>
      <c r="VVJ398" s="6"/>
      <c r="VVK398" s="6"/>
      <c r="VVL398" s="6"/>
      <c r="VVM398" s="6"/>
      <c r="VVN398" s="6"/>
      <c r="VVO398" s="6"/>
      <c r="VVP398" s="6"/>
      <c r="VVQ398" s="6"/>
      <c r="VVR398" s="6"/>
      <c r="VVS398" s="6"/>
      <c r="VVT398" s="6"/>
      <c r="VVU398" s="6"/>
      <c r="VVV398" s="6"/>
      <c r="VVW398" s="6"/>
      <c r="VVX398" s="6"/>
      <c r="VVY398" s="6"/>
      <c r="VVZ398" s="6"/>
      <c r="VWA398" s="6"/>
      <c r="VWB398" s="6"/>
      <c r="VWC398" s="6"/>
      <c r="VWD398" s="6"/>
      <c r="VWE398" s="6"/>
      <c r="VWF398" s="6"/>
      <c r="VWG398" s="6"/>
      <c r="VWH398" s="6"/>
      <c r="VWI398" s="6"/>
      <c r="VWJ398" s="6"/>
      <c r="VWK398" s="6"/>
      <c r="VWL398" s="6"/>
      <c r="VWM398" s="6"/>
      <c r="VWN398" s="6"/>
      <c r="VWO398" s="6"/>
      <c r="VWP398" s="6"/>
      <c r="VWQ398" s="6"/>
      <c r="VWR398" s="6"/>
      <c r="VWS398" s="6"/>
      <c r="VWT398" s="6"/>
      <c r="VWU398" s="6"/>
      <c r="VWV398" s="6"/>
      <c r="VWW398" s="6"/>
      <c r="VWX398" s="6"/>
      <c r="VWY398" s="6"/>
      <c r="VWZ398" s="6"/>
      <c r="VXA398" s="6"/>
      <c r="VXB398" s="6"/>
      <c r="VXC398" s="6"/>
      <c r="VXD398" s="6"/>
      <c r="VXE398" s="6"/>
      <c r="VXF398" s="6"/>
      <c r="VXG398" s="6"/>
      <c r="VXH398" s="6"/>
      <c r="VXI398" s="6"/>
      <c r="VXJ398" s="6"/>
      <c r="VXK398" s="6"/>
      <c r="VXL398" s="6"/>
      <c r="VXM398" s="6"/>
      <c r="VXN398" s="6"/>
      <c r="VXO398" s="6"/>
      <c r="VXP398" s="6"/>
      <c r="VXQ398" s="6"/>
      <c r="VXR398" s="6"/>
      <c r="VXS398" s="6"/>
      <c r="VXT398" s="6"/>
      <c r="VXU398" s="6"/>
      <c r="VXV398" s="6"/>
      <c r="VXW398" s="6"/>
      <c r="VXX398" s="6"/>
      <c r="VXY398" s="6"/>
      <c r="VXZ398" s="6"/>
      <c r="VYA398" s="6"/>
      <c r="VYB398" s="6"/>
      <c r="VYC398" s="6"/>
      <c r="VYD398" s="6"/>
      <c r="VYE398" s="6"/>
      <c r="VYF398" s="6"/>
      <c r="VYG398" s="6"/>
      <c r="VYH398" s="6"/>
      <c r="VYI398" s="6"/>
      <c r="VYJ398" s="6"/>
      <c r="VYK398" s="6"/>
      <c r="VYL398" s="6"/>
      <c r="VYM398" s="6"/>
      <c r="VYN398" s="6"/>
      <c r="VYO398" s="6"/>
      <c r="VYP398" s="6"/>
      <c r="VYQ398" s="6"/>
      <c r="VYR398" s="6"/>
      <c r="VYS398" s="6"/>
      <c r="VYT398" s="6"/>
      <c r="VYU398" s="6"/>
      <c r="VYV398" s="6"/>
      <c r="VYW398" s="6"/>
      <c r="VYX398" s="6"/>
      <c r="VYY398" s="6"/>
      <c r="VYZ398" s="6"/>
      <c r="VZA398" s="6"/>
      <c r="VZB398" s="6"/>
      <c r="VZC398" s="6"/>
      <c r="VZD398" s="6"/>
      <c r="VZE398" s="6"/>
      <c r="VZF398" s="6"/>
      <c r="VZG398" s="6"/>
      <c r="VZH398" s="6"/>
      <c r="VZI398" s="6"/>
      <c r="VZJ398" s="6"/>
      <c r="VZK398" s="6"/>
      <c r="VZL398" s="6"/>
      <c r="VZM398" s="6"/>
      <c r="VZN398" s="6"/>
      <c r="VZO398" s="6"/>
      <c r="VZP398" s="6"/>
      <c r="VZQ398" s="6"/>
      <c r="VZR398" s="6"/>
      <c r="VZS398" s="6"/>
      <c r="VZT398" s="6"/>
      <c r="VZU398" s="6"/>
      <c r="VZV398" s="6"/>
      <c r="VZW398" s="6"/>
      <c r="VZX398" s="6"/>
      <c r="VZY398" s="6"/>
      <c r="VZZ398" s="6"/>
      <c r="WAA398" s="6"/>
      <c r="WAB398" s="6"/>
      <c r="WAC398" s="6"/>
      <c r="WAD398" s="6"/>
      <c r="WAE398" s="6"/>
      <c r="WAF398" s="6"/>
      <c r="WAG398" s="6"/>
      <c r="WAH398" s="6"/>
      <c r="WAI398" s="6"/>
      <c r="WAJ398" s="6"/>
      <c r="WAK398" s="6"/>
      <c r="WAL398" s="6"/>
      <c r="WAM398" s="6"/>
      <c r="WAN398" s="6"/>
      <c r="WAO398" s="6"/>
      <c r="WAP398" s="6"/>
      <c r="WAQ398" s="6"/>
      <c r="WAR398" s="6"/>
      <c r="WAS398" s="6"/>
      <c r="WAT398" s="6"/>
      <c r="WAU398" s="6"/>
      <c r="WAV398" s="6"/>
      <c r="WAW398" s="6"/>
      <c r="WAX398" s="6"/>
      <c r="WAY398" s="6"/>
      <c r="WAZ398" s="6"/>
      <c r="WBA398" s="6"/>
      <c r="WBB398" s="6"/>
      <c r="WBC398" s="6"/>
      <c r="WBD398" s="6"/>
      <c r="WBE398" s="6"/>
      <c r="WBF398" s="6"/>
      <c r="WBG398" s="6"/>
      <c r="WBH398" s="6"/>
      <c r="WBI398" s="6"/>
      <c r="WBJ398" s="6"/>
      <c r="WBK398" s="6"/>
      <c r="WBL398" s="6"/>
      <c r="WBM398" s="6"/>
      <c r="WBN398" s="6"/>
      <c r="WBO398" s="6"/>
      <c r="WBP398" s="6"/>
      <c r="WBQ398" s="6"/>
      <c r="WBR398" s="6"/>
      <c r="WBS398" s="6"/>
      <c r="WBT398" s="6"/>
      <c r="WBU398" s="6"/>
      <c r="WBV398" s="6"/>
      <c r="WBW398" s="6"/>
      <c r="WBX398" s="6"/>
      <c r="WBY398" s="6"/>
      <c r="WBZ398" s="6"/>
      <c r="WCA398" s="6"/>
      <c r="WCB398" s="6"/>
      <c r="WCC398" s="6"/>
      <c r="WCD398" s="6"/>
      <c r="WCE398" s="6"/>
      <c r="WCF398" s="6"/>
      <c r="WCG398" s="6"/>
      <c r="WCH398" s="6"/>
      <c r="WCI398" s="6"/>
      <c r="WCJ398" s="6"/>
      <c r="WCK398" s="6"/>
      <c r="WCL398" s="6"/>
      <c r="WCM398" s="6"/>
      <c r="WCN398" s="6"/>
      <c r="WCO398" s="6"/>
      <c r="WCP398" s="6"/>
      <c r="WCQ398" s="6"/>
      <c r="WCR398" s="6"/>
      <c r="WCS398" s="6"/>
      <c r="WCT398" s="6"/>
      <c r="WCU398" s="6"/>
      <c r="WCV398" s="6"/>
      <c r="WCW398" s="6"/>
      <c r="WCX398" s="6"/>
      <c r="WCY398" s="6"/>
      <c r="WCZ398" s="6"/>
      <c r="WDA398" s="6"/>
      <c r="WDB398" s="6"/>
      <c r="WDC398" s="6"/>
      <c r="WDD398" s="6"/>
      <c r="WDE398" s="6"/>
      <c r="WDF398" s="6"/>
      <c r="WDG398" s="6"/>
      <c r="WDH398" s="6"/>
      <c r="WDI398" s="6"/>
      <c r="WDJ398" s="6"/>
      <c r="WDK398" s="6"/>
      <c r="WDL398" s="6"/>
      <c r="WDM398" s="6"/>
      <c r="WDN398" s="6"/>
      <c r="WDO398" s="6"/>
      <c r="WDP398" s="6"/>
      <c r="WDQ398" s="6"/>
      <c r="WDR398" s="6"/>
      <c r="WDS398" s="6"/>
      <c r="WDT398" s="6"/>
      <c r="WDU398" s="6"/>
      <c r="WDV398" s="6"/>
      <c r="WDW398" s="6"/>
      <c r="WDX398" s="6"/>
      <c r="WDY398" s="6"/>
      <c r="WDZ398" s="6"/>
      <c r="WEA398" s="6"/>
      <c r="WEB398" s="6"/>
      <c r="WEC398" s="6"/>
      <c r="WED398" s="6"/>
      <c r="WEE398" s="6"/>
      <c r="WEF398" s="6"/>
      <c r="WEG398" s="6"/>
      <c r="WEH398" s="6"/>
      <c r="WEI398" s="6"/>
      <c r="WEJ398" s="6"/>
      <c r="WEK398" s="6"/>
      <c r="WEL398" s="6"/>
      <c r="WEM398" s="6"/>
      <c r="WEN398" s="6"/>
      <c r="WEO398" s="6"/>
      <c r="WEP398" s="6"/>
      <c r="WEQ398" s="6"/>
      <c r="WER398" s="6"/>
      <c r="WES398" s="6"/>
      <c r="WET398" s="6"/>
      <c r="WEU398" s="6"/>
      <c r="WEV398" s="6"/>
      <c r="WEW398" s="6"/>
      <c r="WEX398" s="6"/>
      <c r="WEY398" s="6"/>
      <c r="WEZ398" s="6"/>
      <c r="WFA398" s="6"/>
      <c r="WFB398" s="6"/>
      <c r="WFC398" s="6"/>
      <c r="WFD398" s="6"/>
      <c r="WFE398" s="6"/>
      <c r="WFF398" s="6"/>
      <c r="WFG398" s="6"/>
      <c r="WFH398" s="6"/>
      <c r="WFI398" s="6"/>
      <c r="WFJ398" s="6"/>
      <c r="WFK398" s="6"/>
      <c r="WFL398" s="6"/>
      <c r="WFM398" s="6"/>
      <c r="WFN398" s="6"/>
      <c r="WFO398" s="6"/>
      <c r="WFP398" s="6"/>
      <c r="WFQ398" s="6"/>
      <c r="WFR398" s="6"/>
      <c r="WFS398" s="6"/>
      <c r="WFT398" s="6"/>
      <c r="WFU398" s="6"/>
      <c r="WFV398" s="6"/>
      <c r="WFW398" s="6"/>
      <c r="WFX398" s="6"/>
      <c r="WFY398" s="6"/>
      <c r="WFZ398" s="6"/>
      <c r="WGA398" s="6"/>
      <c r="WGB398" s="6"/>
      <c r="WGC398" s="6"/>
      <c r="WGD398" s="6"/>
      <c r="WGE398" s="6"/>
      <c r="WGF398" s="6"/>
      <c r="WGG398" s="6"/>
      <c r="WGH398" s="6"/>
      <c r="WGI398" s="6"/>
      <c r="WGJ398" s="6"/>
      <c r="WGK398" s="6"/>
      <c r="WGL398" s="6"/>
      <c r="WGM398" s="6"/>
      <c r="WGN398" s="6"/>
      <c r="WGO398" s="6"/>
      <c r="WGP398" s="6"/>
      <c r="WGQ398" s="6"/>
      <c r="WGR398" s="6"/>
      <c r="WGS398" s="6"/>
      <c r="WGT398" s="6"/>
      <c r="WGU398" s="6"/>
      <c r="WGV398" s="6"/>
      <c r="WGW398" s="6"/>
      <c r="WGX398" s="6"/>
      <c r="WGY398" s="6"/>
      <c r="WGZ398" s="6"/>
      <c r="WHA398" s="6"/>
      <c r="WHB398" s="6"/>
      <c r="WHC398" s="6"/>
      <c r="WHD398" s="6"/>
      <c r="WHE398" s="6"/>
      <c r="WHF398" s="6"/>
      <c r="WHG398" s="6"/>
      <c r="WHH398" s="6"/>
      <c r="WHI398" s="6"/>
      <c r="WHJ398" s="6"/>
      <c r="WHK398" s="6"/>
      <c r="WHL398" s="6"/>
      <c r="WHM398" s="6"/>
      <c r="WHN398" s="6"/>
      <c r="WHO398" s="6"/>
      <c r="WHP398" s="6"/>
      <c r="WHQ398" s="6"/>
      <c r="WHR398" s="6"/>
      <c r="WHS398" s="6"/>
      <c r="WHT398" s="6"/>
      <c r="WHU398" s="6"/>
      <c r="WHV398" s="6"/>
      <c r="WHW398" s="6"/>
      <c r="WHX398" s="6"/>
      <c r="WHY398" s="6"/>
      <c r="WHZ398" s="6"/>
      <c r="WIA398" s="6"/>
      <c r="WIB398" s="6"/>
      <c r="WIC398" s="6"/>
      <c r="WID398" s="6"/>
      <c r="WIE398" s="6"/>
      <c r="WIF398" s="6"/>
      <c r="WIG398" s="6"/>
      <c r="WIH398" s="6"/>
      <c r="WII398" s="6"/>
      <c r="WIJ398" s="6"/>
      <c r="WIK398" s="6"/>
      <c r="WIL398" s="6"/>
      <c r="WIM398" s="6"/>
      <c r="WIN398" s="6"/>
      <c r="WIO398" s="6"/>
      <c r="WIP398" s="6"/>
      <c r="WIQ398" s="6"/>
      <c r="WIR398" s="6"/>
      <c r="WIS398" s="6"/>
      <c r="WIT398" s="6"/>
      <c r="WIU398" s="6"/>
      <c r="WIV398" s="6"/>
      <c r="WIW398" s="6"/>
      <c r="WIX398" s="6"/>
      <c r="WIY398" s="6"/>
      <c r="WIZ398" s="6"/>
      <c r="WJA398" s="6"/>
      <c r="WJB398" s="6"/>
      <c r="WJC398" s="6"/>
      <c r="WJD398" s="6"/>
      <c r="WJE398" s="6"/>
      <c r="WJF398" s="6"/>
      <c r="WJG398" s="6"/>
      <c r="WJH398" s="6"/>
      <c r="WJI398" s="6"/>
      <c r="WJJ398" s="6"/>
      <c r="WJK398" s="6"/>
      <c r="WJL398" s="6"/>
      <c r="WJM398" s="6"/>
      <c r="WJN398" s="6"/>
      <c r="WJO398" s="6"/>
      <c r="WJP398" s="6"/>
      <c r="WJQ398" s="6"/>
      <c r="WJR398" s="6"/>
      <c r="WJS398" s="6"/>
      <c r="WJT398" s="6"/>
      <c r="WJU398" s="6"/>
      <c r="WJV398" s="6"/>
      <c r="WJW398" s="6"/>
      <c r="WJX398" s="6"/>
      <c r="WJY398" s="6"/>
      <c r="WJZ398" s="6"/>
      <c r="WKA398" s="6"/>
      <c r="WKB398" s="6"/>
      <c r="WKC398" s="6"/>
      <c r="WKD398" s="6"/>
      <c r="WKE398" s="6"/>
      <c r="WKF398" s="6"/>
      <c r="WKG398" s="6"/>
      <c r="WKH398" s="6"/>
      <c r="WKI398" s="6"/>
      <c r="WKJ398" s="6"/>
      <c r="WKK398" s="6"/>
      <c r="WKL398" s="6"/>
      <c r="WKM398" s="6"/>
      <c r="WKN398" s="6"/>
      <c r="WKO398" s="6"/>
      <c r="WKP398" s="6"/>
      <c r="WKQ398" s="6"/>
      <c r="WKR398" s="6"/>
      <c r="WKS398" s="6"/>
      <c r="WKT398" s="6"/>
      <c r="WKU398" s="6"/>
      <c r="WKV398" s="6"/>
      <c r="WKW398" s="6"/>
      <c r="WKX398" s="6"/>
      <c r="WKY398" s="6"/>
      <c r="WKZ398" s="6"/>
      <c r="WLA398" s="6"/>
      <c r="WLB398" s="6"/>
      <c r="WLC398" s="6"/>
      <c r="WLD398" s="6"/>
      <c r="WLE398" s="6"/>
      <c r="WLF398" s="6"/>
      <c r="WLG398" s="6"/>
      <c r="WLH398" s="6"/>
      <c r="WLI398" s="6"/>
      <c r="WLJ398" s="6"/>
      <c r="WLK398" s="6"/>
      <c r="WLL398" s="6"/>
      <c r="WLM398" s="6"/>
      <c r="WLN398" s="6"/>
      <c r="WLO398" s="6"/>
      <c r="WLP398" s="6"/>
      <c r="WLQ398" s="6"/>
      <c r="WLR398" s="6"/>
      <c r="WLS398" s="6"/>
      <c r="WLT398" s="6"/>
      <c r="WLU398" s="6"/>
      <c r="WLV398" s="6"/>
      <c r="WLW398" s="6"/>
      <c r="WLX398" s="6"/>
      <c r="WLY398" s="6"/>
      <c r="WLZ398" s="6"/>
      <c r="WMA398" s="6"/>
      <c r="WMB398" s="6"/>
      <c r="WMC398" s="6"/>
      <c r="WMD398" s="6"/>
      <c r="WME398" s="6"/>
      <c r="WMF398" s="6"/>
      <c r="WMG398" s="6"/>
      <c r="WMH398" s="6"/>
      <c r="WMI398" s="6"/>
      <c r="WMJ398" s="6"/>
      <c r="WMK398" s="6"/>
      <c r="WML398" s="6"/>
      <c r="WMM398" s="6"/>
      <c r="WMN398" s="6"/>
      <c r="WMO398" s="6"/>
      <c r="WMP398" s="6"/>
      <c r="WMQ398" s="6"/>
      <c r="WMR398" s="6"/>
      <c r="WMS398" s="6"/>
      <c r="WMT398" s="6"/>
      <c r="WMU398" s="6"/>
      <c r="WMV398" s="6"/>
      <c r="WMW398" s="6"/>
      <c r="WMX398" s="6"/>
      <c r="WMY398" s="6"/>
      <c r="WMZ398" s="6"/>
      <c r="WNA398" s="6"/>
      <c r="WNB398" s="6"/>
      <c r="WNC398" s="6"/>
      <c r="WND398" s="6"/>
      <c r="WNE398" s="6"/>
      <c r="WNF398" s="6"/>
      <c r="WNG398" s="6"/>
      <c r="WNH398" s="6"/>
      <c r="WNI398" s="6"/>
      <c r="WNJ398" s="6"/>
      <c r="WNK398" s="6"/>
      <c r="WNL398" s="6"/>
      <c r="WNM398" s="6"/>
      <c r="WNN398" s="6"/>
      <c r="WNO398" s="6"/>
      <c r="WNP398" s="6"/>
      <c r="WNQ398" s="6"/>
      <c r="WNR398" s="6"/>
      <c r="WNS398" s="6"/>
      <c r="WNT398" s="6"/>
      <c r="WNU398" s="6"/>
      <c r="WNV398" s="6"/>
      <c r="WNW398" s="6"/>
      <c r="WNX398" s="6"/>
      <c r="WNY398" s="6"/>
      <c r="WNZ398" s="6"/>
      <c r="WOA398" s="6"/>
      <c r="WOB398" s="6"/>
      <c r="WOC398" s="6"/>
      <c r="WOD398" s="6"/>
      <c r="WOE398" s="6"/>
      <c r="WOF398" s="6"/>
      <c r="WOG398" s="6"/>
      <c r="WOH398" s="6"/>
      <c r="WOI398" s="6"/>
      <c r="WOJ398" s="6"/>
      <c r="WOK398" s="6"/>
      <c r="WOL398" s="6"/>
      <c r="WOM398" s="6"/>
      <c r="WON398" s="6"/>
      <c r="WOO398" s="6"/>
      <c r="WOP398" s="6"/>
      <c r="WOQ398" s="6"/>
      <c r="WOR398" s="6"/>
      <c r="WOS398" s="6"/>
      <c r="WOT398" s="6"/>
      <c r="WOU398" s="6"/>
      <c r="WOV398" s="6"/>
      <c r="WOW398" s="6"/>
      <c r="WOX398" s="6"/>
      <c r="WOY398" s="6"/>
      <c r="WOZ398" s="6"/>
      <c r="WPA398" s="6"/>
      <c r="WPB398" s="6"/>
      <c r="WPC398" s="6"/>
      <c r="WPD398" s="6"/>
      <c r="WPE398" s="6"/>
      <c r="WPF398" s="6"/>
      <c r="WPG398" s="6"/>
      <c r="WPH398" s="6"/>
      <c r="WPI398" s="6"/>
      <c r="WPJ398" s="6"/>
      <c r="WPK398" s="6"/>
      <c r="WPL398" s="6"/>
      <c r="WPM398" s="6"/>
      <c r="WPN398" s="6"/>
      <c r="WPO398" s="6"/>
      <c r="WPP398" s="6"/>
      <c r="WPQ398" s="6"/>
      <c r="WPR398" s="6"/>
      <c r="WPS398" s="6"/>
      <c r="WPT398" s="6"/>
      <c r="WPU398" s="6"/>
      <c r="WPV398" s="6"/>
      <c r="WPW398" s="6"/>
      <c r="WPX398" s="6"/>
      <c r="WPY398" s="6"/>
      <c r="WPZ398" s="6"/>
      <c r="WQA398" s="6"/>
      <c r="WQB398" s="6"/>
      <c r="WQC398" s="6"/>
      <c r="WQD398" s="6"/>
      <c r="WQE398" s="6"/>
      <c r="WQF398" s="6"/>
      <c r="WQG398" s="6"/>
      <c r="WQH398" s="6"/>
      <c r="WQI398" s="6"/>
      <c r="WQJ398" s="6"/>
      <c r="WQK398" s="6"/>
      <c r="WQL398" s="6"/>
      <c r="WQM398" s="6"/>
      <c r="WQN398" s="6"/>
      <c r="WQO398" s="6"/>
      <c r="WQP398" s="6"/>
      <c r="WQQ398" s="6"/>
      <c r="WQR398" s="6"/>
      <c r="WQS398" s="6"/>
      <c r="WQT398" s="6"/>
      <c r="WQU398" s="6"/>
      <c r="WQV398" s="6"/>
      <c r="WQW398" s="6"/>
      <c r="WQX398" s="6"/>
      <c r="WQY398" s="6"/>
      <c r="WQZ398" s="6"/>
      <c r="WRA398" s="6"/>
      <c r="WRB398" s="6"/>
      <c r="WRC398" s="6"/>
      <c r="WRD398" s="6"/>
      <c r="WRE398" s="6"/>
      <c r="WRF398" s="6"/>
      <c r="WRG398" s="6"/>
      <c r="WRH398" s="6"/>
      <c r="WRI398" s="6"/>
      <c r="WRJ398" s="6"/>
      <c r="WRK398" s="6"/>
      <c r="WRL398" s="6"/>
      <c r="WRM398" s="6"/>
      <c r="WRN398" s="6"/>
      <c r="WRO398" s="6"/>
      <c r="WRP398" s="6"/>
      <c r="WRQ398" s="6"/>
      <c r="WRR398" s="6"/>
      <c r="WRS398" s="6"/>
      <c r="WRT398" s="6"/>
      <c r="WRU398" s="6"/>
      <c r="WRV398" s="6"/>
      <c r="WRW398" s="6"/>
      <c r="WRX398" s="6"/>
      <c r="WRY398" s="6"/>
      <c r="WRZ398" s="6"/>
      <c r="WSA398" s="6"/>
      <c r="WSB398" s="6"/>
      <c r="WSC398" s="6"/>
      <c r="WSD398" s="6"/>
      <c r="WSE398" s="6"/>
      <c r="WSF398" s="6"/>
      <c r="WSG398" s="6"/>
      <c r="WSH398" s="6"/>
      <c r="WSI398" s="6"/>
      <c r="WSJ398" s="6"/>
      <c r="WSK398" s="6"/>
      <c r="WSL398" s="6"/>
      <c r="WSM398" s="6"/>
      <c r="WSN398" s="6"/>
      <c r="WSO398" s="6"/>
      <c r="WSP398" s="6"/>
      <c r="WSQ398" s="6"/>
      <c r="WSR398" s="6"/>
      <c r="WSS398" s="6"/>
      <c r="WST398" s="6"/>
      <c r="WSU398" s="6"/>
      <c r="WSV398" s="6"/>
      <c r="WSW398" s="6"/>
      <c r="WSX398" s="6"/>
      <c r="WSY398" s="6"/>
      <c r="WSZ398" s="6"/>
      <c r="WTA398" s="6"/>
      <c r="WTB398" s="6"/>
      <c r="WTC398" s="6"/>
      <c r="WTD398" s="6"/>
      <c r="WTE398" s="6"/>
      <c r="WTF398" s="6"/>
      <c r="WTG398" s="6"/>
      <c r="WTH398" s="6"/>
      <c r="WTI398" s="6"/>
      <c r="WTJ398" s="6"/>
      <c r="WTK398" s="6"/>
      <c r="WTL398" s="6"/>
      <c r="WTM398" s="6"/>
      <c r="WTN398" s="6"/>
      <c r="WTO398" s="6"/>
      <c r="WTP398" s="6"/>
      <c r="WTQ398" s="6"/>
      <c r="WTR398" s="6"/>
      <c r="WTS398" s="6"/>
      <c r="WTT398" s="6"/>
      <c r="WTU398" s="6"/>
      <c r="WTV398" s="6"/>
      <c r="WTW398" s="6"/>
      <c r="WTX398" s="6"/>
      <c r="WTY398" s="6"/>
      <c r="WTZ398" s="6"/>
      <c r="WUA398" s="6"/>
      <c r="WUB398" s="6"/>
      <c r="WUC398" s="6"/>
      <c r="WUD398" s="6"/>
      <c r="WUE398" s="6"/>
      <c r="WUF398" s="6"/>
      <c r="WUG398" s="6"/>
      <c r="WUH398" s="6"/>
      <c r="WUI398" s="6"/>
      <c r="WUJ398" s="6"/>
      <c r="WUK398" s="6"/>
      <c r="WUL398" s="6"/>
      <c r="WUM398" s="6"/>
      <c r="WUN398" s="6"/>
      <c r="WUO398" s="6"/>
      <c r="WUP398" s="6"/>
      <c r="WUQ398" s="6"/>
      <c r="WUR398" s="6"/>
      <c r="WUS398" s="6"/>
      <c r="WUT398" s="6"/>
      <c r="WUU398" s="6"/>
      <c r="WUV398" s="6"/>
      <c r="WUW398" s="6"/>
      <c r="WUX398" s="6"/>
      <c r="WUY398" s="6"/>
      <c r="WUZ398" s="6"/>
      <c r="WVA398" s="6"/>
      <c r="WVB398" s="6"/>
      <c r="WVC398" s="6"/>
      <c r="WVD398" s="6"/>
      <c r="WVE398" s="6"/>
      <c r="WVF398" s="6"/>
      <c r="WVG398" s="6"/>
      <c r="WVH398" s="6"/>
      <c r="WVI398" s="6"/>
      <c r="WVJ398" s="6"/>
      <c r="WVK398" s="6"/>
      <c r="WVL398" s="6"/>
      <c r="WVM398" s="6"/>
      <c r="WVN398" s="6"/>
      <c r="WVO398" s="6"/>
      <c r="WVP398" s="6"/>
      <c r="WVQ398" s="6"/>
      <c r="WVR398" s="6"/>
      <c r="WVS398" s="6"/>
      <c r="WVT398" s="6"/>
      <c r="WVU398" s="6"/>
      <c r="WVV398" s="6"/>
      <c r="WVW398" s="6"/>
      <c r="WVX398" s="6"/>
      <c r="WVY398" s="6"/>
      <c r="WVZ398" s="6"/>
      <c r="WWA398" s="6"/>
      <c r="WWB398" s="6"/>
      <c r="WWC398" s="6"/>
      <c r="WWD398" s="6"/>
      <c r="WWE398" s="6"/>
      <c r="WWF398" s="6"/>
      <c r="WWG398" s="6"/>
      <c r="WWH398" s="6"/>
      <c r="WWI398" s="6"/>
      <c r="WWJ398" s="6"/>
      <c r="WWK398" s="6"/>
      <c r="WWL398" s="6"/>
      <c r="WWM398" s="6"/>
      <c r="WWN398" s="6"/>
      <c r="WWO398" s="6"/>
      <c r="WWP398" s="6"/>
      <c r="WWQ398" s="6"/>
      <c r="WWR398" s="6"/>
      <c r="WWS398" s="6"/>
      <c r="WWT398" s="6"/>
      <c r="WWU398" s="6"/>
      <c r="WWV398" s="6"/>
      <c r="WWW398" s="6"/>
      <c r="WWX398" s="6"/>
      <c r="WWY398" s="6"/>
      <c r="WWZ398" s="6"/>
      <c r="WXA398" s="6"/>
      <c r="WXB398" s="6"/>
      <c r="WXC398" s="6"/>
      <c r="WXD398" s="6"/>
      <c r="WXE398" s="6"/>
      <c r="WXF398" s="6"/>
      <c r="WXG398" s="6"/>
      <c r="WXH398" s="6"/>
      <c r="WXI398" s="6"/>
      <c r="WXJ398" s="6"/>
      <c r="WXK398" s="6"/>
      <c r="WXL398" s="6"/>
      <c r="WXM398" s="6"/>
      <c r="WXN398" s="6"/>
      <c r="WXO398" s="6"/>
      <c r="WXP398" s="6"/>
      <c r="WXQ398" s="6"/>
      <c r="WXR398" s="6"/>
      <c r="WXS398" s="6"/>
      <c r="WXT398" s="6"/>
      <c r="WXU398" s="6"/>
      <c r="WXV398" s="6"/>
      <c r="WXW398" s="6"/>
      <c r="WXX398" s="6"/>
      <c r="WXY398" s="6"/>
      <c r="WXZ398" s="6"/>
      <c r="WYA398" s="6"/>
      <c r="WYB398" s="6"/>
      <c r="WYC398" s="6"/>
      <c r="WYD398" s="6"/>
      <c r="WYE398" s="6"/>
      <c r="WYF398" s="6"/>
      <c r="WYG398" s="6"/>
      <c r="WYH398" s="6"/>
      <c r="WYI398" s="6"/>
      <c r="WYJ398" s="6"/>
      <c r="WYK398" s="6"/>
      <c r="WYL398" s="6"/>
      <c r="WYM398" s="6"/>
      <c r="WYN398" s="6"/>
      <c r="WYO398" s="6"/>
      <c r="WYP398" s="6"/>
      <c r="WYQ398" s="6"/>
      <c r="WYR398" s="6"/>
      <c r="WYS398" s="6"/>
      <c r="WYT398" s="6"/>
      <c r="WYU398" s="6"/>
      <c r="WYV398" s="6"/>
      <c r="WYW398" s="6"/>
      <c r="WYX398" s="6"/>
      <c r="WYY398" s="6"/>
      <c r="WYZ398" s="6"/>
      <c r="WZA398" s="6"/>
      <c r="WZB398" s="6"/>
      <c r="WZC398" s="6"/>
      <c r="WZD398" s="6"/>
      <c r="WZE398" s="6"/>
      <c r="WZF398" s="6"/>
      <c r="WZG398" s="6"/>
      <c r="WZH398" s="6"/>
      <c r="WZI398" s="6"/>
      <c r="WZJ398" s="6"/>
      <c r="WZK398" s="6"/>
      <c r="WZL398" s="6"/>
      <c r="WZM398" s="6"/>
      <c r="WZN398" s="6"/>
      <c r="WZO398" s="6"/>
      <c r="WZP398" s="6"/>
      <c r="WZQ398" s="6"/>
      <c r="WZR398" s="6"/>
      <c r="WZS398" s="6"/>
      <c r="WZT398" s="6"/>
      <c r="WZU398" s="6"/>
      <c r="WZV398" s="6"/>
      <c r="WZW398" s="6"/>
      <c r="WZX398" s="6"/>
      <c r="WZY398" s="6"/>
      <c r="WZZ398" s="6"/>
      <c r="XAA398" s="6"/>
      <c r="XAB398" s="6"/>
      <c r="XAC398" s="6"/>
      <c r="XAD398" s="6"/>
      <c r="XAE398" s="6"/>
      <c r="XAF398" s="6"/>
      <c r="XAG398" s="6"/>
      <c r="XAH398" s="6"/>
      <c r="XAI398" s="6"/>
      <c r="XAJ398" s="6"/>
      <c r="XAK398" s="6"/>
      <c r="XAL398" s="6"/>
      <c r="XAM398" s="6"/>
      <c r="XAN398" s="6"/>
      <c r="XAO398" s="6"/>
      <c r="XAP398" s="6"/>
      <c r="XAQ398" s="6"/>
      <c r="XAR398" s="6"/>
      <c r="XAS398" s="6"/>
      <c r="XAT398" s="6"/>
      <c r="XAU398" s="6"/>
      <c r="XAV398" s="6"/>
      <c r="XAW398" s="6"/>
      <c r="XAX398" s="6"/>
      <c r="XAY398" s="6"/>
      <c r="XAZ398" s="6"/>
      <c r="XBA398" s="6"/>
      <c r="XBB398" s="6"/>
      <c r="XBC398" s="6"/>
      <c r="XBD398" s="6"/>
      <c r="XBE398" s="6"/>
      <c r="XBF398" s="6"/>
      <c r="XBG398" s="6"/>
      <c r="XBH398" s="6"/>
      <c r="XBI398" s="6"/>
      <c r="XBJ398" s="6"/>
      <c r="XBK398" s="6"/>
      <c r="XBL398" s="6"/>
      <c r="XBM398" s="6"/>
      <c r="XBN398" s="6"/>
      <c r="XBO398" s="6"/>
      <c r="XBP398" s="6"/>
      <c r="XBQ398" s="6"/>
      <c r="XBR398" s="6"/>
      <c r="XBS398" s="6"/>
      <c r="XBT398" s="6"/>
      <c r="XBU398" s="6"/>
      <c r="XBV398" s="6"/>
      <c r="XBW398" s="6"/>
      <c r="XBX398" s="6"/>
      <c r="XBY398" s="6"/>
      <c r="XBZ398" s="6"/>
      <c r="XCA398" s="6"/>
      <c r="XCB398" s="6"/>
      <c r="XCC398" s="6"/>
      <c r="XCD398" s="6"/>
      <c r="XCE398" s="6"/>
      <c r="XCF398" s="6"/>
      <c r="XCG398" s="6"/>
      <c r="XCH398" s="6"/>
      <c r="XCI398" s="6"/>
      <c r="XCJ398" s="6"/>
      <c r="XCK398" s="6"/>
      <c r="XCL398" s="6"/>
      <c r="XCM398" s="6"/>
      <c r="XCN398" s="6"/>
      <c r="XCO398" s="6"/>
      <c r="XCP398" s="6"/>
      <c r="XCQ398" s="6"/>
      <c r="XCR398" s="6"/>
      <c r="XCS398" s="6"/>
      <c r="XCT398" s="6"/>
      <c r="XCU398" s="6"/>
      <c r="XCV398" s="6"/>
      <c r="XCW398" s="6"/>
      <c r="XCX398" s="6"/>
      <c r="XCY398" s="6"/>
      <c r="XCZ398" s="6"/>
      <c r="XDA398" s="6"/>
      <c r="XDB398" s="6"/>
      <c r="XDC398" s="6"/>
      <c r="XDD398" s="6"/>
      <c r="XDE398" s="6"/>
      <c r="XDF398" s="6"/>
      <c r="XDG398" s="6"/>
      <c r="XDH398" s="6"/>
      <c r="XDI398" s="6"/>
      <c r="XDJ398" s="6"/>
      <c r="XDK398" s="6"/>
      <c r="XDL398" s="6"/>
      <c r="XDM398" s="6"/>
      <c r="XDN398" s="6"/>
      <c r="XDO398" s="6"/>
      <c r="XDP398" s="6"/>
    </row>
    <row r="399" spans="1:16344" s="184" customFormat="1">
      <c r="A399" s="28"/>
      <c r="B399" s="29"/>
      <c r="C399" s="30"/>
      <c r="D399" s="30"/>
      <c r="E399" s="31" t="s">
        <v>37</v>
      </c>
      <c r="F399" s="32" t="s">
        <v>33</v>
      </c>
      <c r="G399" s="32">
        <v>1</v>
      </c>
      <c r="H399" s="32">
        <f t="shared" ref="H399:H401" si="284">H398</f>
        <v>0</v>
      </c>
      <c r="I399" s="63">
        <f t="shared" si="277"/>
        <v>150000</v>
      </c>
      <c r="J399" s="64">
        <f t="shared" si="278"/>
        <v>0</v>
      </c>
      <c r="K399" s="32">
        <f t="shared" ref="K399:K401" si="285">K398</f>
        <v>10</v>
      </c>
      <c r="L399" s="63">
        <f t="shared" si="279"/>
        <v>380000</v>
      </c>
      <c r="M399" s="64">
        <f t="shared" si="280"/>
        <v>3800000</v>
      </c>
      <c r="N399" s="32"/>
      <c r="O399" s="63"/>
      <c r="P399" s="63"/>
      <c r="Q399" s="32">
        <f t="shared" ref="Q399" si="286">Q398</f>
        <v>0</v>
      </c>
      <c r="R399" s="63">
        <f t="shared" si="281"/>
        <v>950000</v>
      </c>
      <c r="S399" s="32">
        <f t="shared" ref="S399" si="287">S398</f>
        <v>7</v>
      </c>
      <c r="T399" s="63">
        <f t="shared" si="282"/>
        <v>285000</v>
      </c>
      <c r="U399" s="84">
        <f t="shared" si="283"/>
        <v>1995000</v>
      </c>
      <c r="V399" s="9"/>
      <c r="W399" s="9"/>
      <c r="X399" s="10"/>
      <c r="Y399" s="103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3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6"/>
      <c r="HD399" s="6"/>
      <c r="HE399" s="6"/>
      <c r="HF399" s="6"/>
      <c r="HG399" s="6"/>
      <c r="HH399" s="6"/>
      <c r="HI399" s="6"/>
      <c r="HJ399" s="6"/>
      <c r="HK399" s="6"/>
      <c r="HL399" s="6"/>
      <c r="HM399" s="6"/>
      <c r="HN399" s="6"/>
      <c r="HO399" s="6"/>
      <c r="HP399" s="6"/>
      <c r="HQ399" s="6"/>
      <c r="HR399" s="6"/>
      <c r="HS399" s="6"/>
      <c r="HT399" s="6"/>
      <c r="HU399" s="6"/>
      <c r="HV399" s="6"/>
      <c r="HW399" s="6"/>
      <c r="HX399" s="6"/>
      <c r="HY399" s="6"/>
      <c r="HZ399" s="6"/>
      <c r="IA399" s="6"/>
      <c r="IB399" s="6"/>
      <c r="IC399" s="6"/>
      <c r="ID399" s="6"/>
      <c r="IE399" s="6"/>
      <c r="IF399" s="6"/>
      <c r="IG399" s="6"/>
      <c r="IH399" s="6"/>
      <c r="II399" s="6"/>
      <c r="IJ399" s="6"/>
      <c r="IK399" s="6"/>
      <c r="IL399" s="6"/>
      <c r="IM399" s="6"/>
      <c r="IN399" s="6"/>
      <c r="IO399" s="6"/>
      <c r="IP399" s="6"/>
      <c r="IQ399" s="6"/>
      <c r="IR399" s="6"/>
      <c r="IS399" s="6"/>
      <c r="IT399" s="6"/>
      <c r="IU399" s="6"/>
      <c r="IV399" s="6"/>
      <c r="IW399" s="6"/>
      <c r="IX399" s="6"/>
      <c r="IY399" s="6"/>
      <c r="IZ399" s="6"/>
      <c r="JA399" s="6"/>
      <c r="JB399" s="6"/>
      <c r="JC399" s="6"/>
      <c r="JD399" s="6"/>
      <c r="JE399" s="6"/>
      <c r="JF399" s="6"/>
      <c r="JG399" s="6"/>
      <c r="JH399" s="6"/>
      <c r="JI399" s="6"/>
      <c r="JJ399" s="6"/>
      <c r="JK399" s="6"/>
      <c r="JL399" s="6"/>
      <c r="JM399" s="6"/>
      <c r="JN399" s="6"/>
      <c r="JO399" s="6"/>
      <c r="JP399" s="6"/>
      <c r="JQ399" s="6"/>
      <c r="JR399" s="6"/>
      <c r="JS399" s="6"/>
      <c r="JT399" s="6"/>
      <c r="JU399" s="6"/>
      <c r="JV399" s="6"/>
      <c r="JW399" s="6"/>
      <c r="JX399" s="6"/>
      <c r="JY399" s="6"/>
      <c r="JZ399" s="6"/>
      <c r="KA399" s="6"/>
      <c r="KB399" s="6"/>
      <c r="KC399" s="6"/>
      <c r="KD399" s="6"/>
      <c r="KE399" s="6"/>
      <c r="KF399" s="6"/>
      <c r="KG399" s="6"/>
      <c r="KH399" s="6"/>
      <c r="KI399" s="6"/>
      <c r="KJ399" s="6"/>
      <c r="KK399" s="6"/>
      <c r="KL399" s="6"/>
      <c r="KM399" s="6"/>
      <c r="KN399" s="6"/>
      <c r="KO399" s="6"/>
      <c r="KP399" s="6"/>
      <c r="KQ399" s="6"/>
      <c r="KR399" s="6"/>
      <c r="KS399" s="6"/>
      <c r="KT399" s="6"/>
      <c r="KU399" s="6"/>
      <c r="KV399" s="6"/>
      <c r="KW399" s="6"/>
      <c r="KX399" s="6"/>
      <c r="KY399" s="6"/>
      <c r="KZ399" s="6"/>
      <c r="LA399" s="6"/>
      <c r="LB399" s="6"/>
      <c r="LC399" s="6"/>
      <c r="LD399" s="6"/>
      <c r="LE399" s="6"/>
      <c r="LF399" s="6"/>
      <c r="LG399" s="6"/>
      <c r="LH399" s="6"/>
      <c r="LI399" s="6"/>
      <c r="LJ399" s="6"/>
      <c r="LK399" s="6"/>
      <c r="LL399" s="6"/>
      <c r="LM399" s="6"/>
      <c r="LN399" s="6"/>
      <c r="LO399" s="6"/>
      <c r="LP399" s="6"/>
      <c r="LQ399" s="6"/>
      <c r="LR399" s="6"/>
      <c r="LS399" s="6"/>
      <c r="LT399" s="6"/>
      <c r="LU399" s="6"/>
      <c r="LV399" s="6"/>
      <c r="LW399" s="6"/>
      <c r="LX399" s="6"/>
      <c r="LY399" s="6"/>
      <c r="LZ399" s="6"/>
      <c r="MA399" s="6"/>
      <c r="MB399" s="6"/>
      <c r="MC399" s="6"/>
      <c r="MD399" s="6"/>
      <c r="ME399" s="6"/>
      <c r="MF399" s="6"/>
      <c r="MG399" s="6"/>
      <c r="MH399" s="6"/>
      <c r="MI399" s="6"/>
      <c r="MJ399" s="6"/>
      <c r="MK399" s="6"/>
      <c r="ML399" s="6"/>
      <c r="MM399" s="6"/>
      <c r="MN399" s="6"/>
      <c r="MO399" s="6"/>
      <c r="MP399" s="6"/>
      <c r="MQ399" s="6"/>
      <c r="MR399" s="6"/>
      <c r="MS399" s="6"/>
      <c r="MT399" s="6"/>
      <c r="MU399" s="6"/>
      <c r="MV399" s="6"/>
      <c r="MW399" s="6"/>
      <c r="MX399" s="6"/>
      <c r="MY399" s="6"/>
      <c r="MZ399" s="6"/>
      <c r="NA399" s="6"/>
      <c r="NB399" s="6"/>
      <c r="NC399" s="6"/>
      <c r="ND399" s="6"/>
      <c r="NE399" s="6"/>
      <c r="NF399" s="6"/>
      <c r="NG399" s="6"/>
      <c r="NH399" s="6"/>
      <c r="NI399" s="6"/>
      <c r="NJ399" s="6"/>
      <c r="NK399" s="6"/>
      <c r="NL399" s="6"/>
      <c r="NM399" s="6"/>
      <c r="NN399" s="6"/>
      <c r="NO399" s="6"/>
      <c r="NP399" s="6"/>
      <c r="NQ399" s="6"/>
      <c r="NR399" s="6"/>
      <c r="NS399" s="6"/>
      <c r="NT399" s="6"/>
      <c r="NU399" s="6"/>
      <c r="NV399" s="6"/>
      <c r="NW399" s="6"/>
      <c r="NX399" s="6"/>
      <c r="NY399" s="6"/>
      <c r="NZ399" s="6"/>
      <c r="OA399" s="6"/>
      <c r="OB399" s="6"/>
      <c r="OC399" s="6"/>
      <c r="OD399" s="6"/>
      <c r="OE399" s="6"/>
      <c r="OF399" s="6"/>
      <c r="OG399" s="6"/>
      <c r="OH399" s="6"/>
      <c r="OI399" s="6"/>
      <c r="OJ399" s="6"/>
      <c r="OK399" s="6"/>
      <c r="OL399" s="6"/>
      <c r="OM399" s="6"/>
      <c r="ON399" s="6"/>
      <c r="OO399" s="6"/>
      <c r="OP399" s="6"/>
      <c r="OQ399" s="6"/>
      <c r="OR399" s="6"/>
      <c r="OS399" s="6"/>
      <c r="OT399" s="6"/>
      <c r="OU399" s="6"/>
      <c r="OV399" s="6"/>
      <c r="OW399" s="6"/>
      <c r="OX399" s="6"/>
      <c r="OY399" s="6"/>
      <c r="OZ399" s="6"/>
      <c r="PA399" s="6"/>
      <c r="PB399" s="6"/>
      <c r="PC399" s="6"/>
      <c r="PD399" s="6"/>
      <c r="PE399" s="6"/>
      <c r="PF399" s="6"/>
      <c r="PG399" s="6"/>
      <c r="PH399" s="6"/>
      <c r="PI399" s="6"/>
      <c r="PJ399" s="6"/>
      <c r="PK399" s="6"/>
      <c r="PL399" s="6"/>
      <c r="PM399" s="6"/>
      <c r="PN399" s="6"/>
      <c r="PO399" s="6"/>
      <c r="PP399" s="6"/>
      <c r="PQ399" s="6"/>
      <c r="PR399" s="6"/>
      <c r="PS399" s="6"/>
      <c r="PT399" s="6"/>
      <c r="PU399" s="6"/>
      <c r="PV399" s="6"/>
      <c r="PW399" s="6"/>
      <c r="PX399" s="6"/>
      <c r="PY399" s="6"/>
      <c r="PZ399" s="6"/>
      <c r="QA399" s="6"/>
      <c r="QB399" s="6"/>
      <c r="QC399" s="6"/>
      <c r="QD399" s="6"/>
      <c r="QE399" s="6"/>
      <c r="QF399" s="6"/>
      <c r="QG399" s="6"/>
      <c r="QH399" s="6"/>
      <c r="QI399" s="6"/>
      <c r="QJ399" s="6"/>
      <c r="QK399" s="6"/>
      <c r="QL399" s="6"/>
      <c r="QM399" s="6"/>
      <c r="QN399" s="6"/>
      <c r="QO399" s="6"/>
      <c r="QP399" s="6"/>
      <c r="QQ399" s="6"/>
      <c r="QR399" s="6"/>
      <c r="QS399" s="6"/>
      <c r="QT399" s="6"/>
      <c r="QU399" s="6"/>
      <c r="QV399" s="6"/>
      <c r="QW399" s="6"/>
      <c r="QX399" s="6"/>
      <c r="QY399" s="6"/>
      <c r="QZ399" s="6"/>
      <c r="RA399" s="6"/>
      <c r="RB399" s="6"/>
      <c r="RC399" s="6"/>
      <c r="RD399" s="6"/>
      <c r="RE399" s="6"/>
      <c r="RF399" s="6"/>
      <c r="RG399" s="6"/>
      <c r="RH399" s="6"/>
      <c r="RI399" s="6"/>
      <c r="RJ399" s="6"/>
      <c r="RK399" s="6"/>
      <c r="RL399" s="6"/>
      <c r="RM399" s="6"/>
      <c r="RN399" s="6"/>
      <c r="RO399" s="6"/>
      <c r="RP399" s="6"/>
      <c r="RQ399" s="6"/>
      <c r="RR399" s="6"/>
      <c r="RS399" s="6"/>
      <c r="RT399" s="6"/>
      <c r="RU399" s="6"/>
      <c r="RV399" s="6"/>
      <c r="RW399" s="6"/>
      <c r="RX399" s="6"/>
      <c r="RY399" s="6"/>
      <c r="RZ399" s="6"/>
      <c r="SA399" s="6"/>
      <c r="SB399" s="6"/>
      <c r="SC399" s="6"/>
      <c r="SD399" s="6"/>
      <c r="SE399" s="6"/>
      <c r="SF399" s="6"/>
      <c r="SG399" s="6"/>
      <c r="SH399" s="6"/>
      <c r="SI399" s="6"/>
      <c r="SJ399" s="6"/>
      <c r="SK399" s="6"/>
      <c r="SL399" s="6"/>
      <c r="SM399" s="6"/>
      <c r="SN399" s="6"/>
      <c r="SO399" s="6"/>
      <c r="SP399" s="6"/>
      <c r="SQ399" s="6"/>
      <c r="SR399" s="6"/>
      <c r="SS399" s="6"/>
      <c r="ST399" s="6"/>
      <c r="SU399" s="6"/>
      <c r="SV399" s="6"/>
      <c r="SW399" s="6"/>
      <c r="SX399" s="6"/>
      <c r="SY399" s="6"/>
      <c r="SZ399" s="6"/>
      <c r="TA399" s="6"/>
      <c r="TB399" s="6"/>
      <c r="TC399" s="6"/>
      <c r="TD399" s="6"/>
      <c r="TE399" s="6"/>
      <c r="TF399" s="6"/>
      <c r="TG399" s="6"/>
      <c r="TH399" s="6"/>
      <c r="TI399" s="6"/>
      <c r="TJ399" s="6"/>
      <c r="TK399" s="6"/>
      <c r="TL399" s="6"/>
      <c r="TM399" s="6"/>
      <c r="TN399" s="6"/>
      <c r="TO399" s="6"/>
      <c r="TP399" s="6"/>
      <c r="TQ399" s="6"/>
      <c r="TR399" s="6"/>
      <c r="TS399" s="6"/>
      <c r="TT399" s="6"/>
      <c r="TU399" s="6"/>
      <c r="TV399" s="6"/>
      <c r="TW399" s="6"/>
      <c r="TX399" s="6"/>
      <c r="TY399" s="6"/>
      <c r="TZ399" s="6"/>
      <c r="UA399" s="6"/>
      <c r="UB399" s="6"/>
      <c r="UC399" s="6"/>
      <c r="UD399" s="6"/>
      <c r="UE399" s="6"/>
      <c r="UF399" s="6"/>
      <c r="UG399" s="6"/>
      <c r="UH399" s="6"/>
      <c r="UI399" s="6"/>
      <c r="UJ399" s="6"/>
      <c r="UK399" s="6"/>
      <c r="UL399" s="6"/>
      <c r="UM399" s="6"/>
      <c r="UN399" s="6"/>
      <c r="UO399" s="6"/>
      <c r="UP399" s="6"/>
      <c r="UQ399" s="6"/>
      <c r="UR399" s="6"/>
      <c r="US399" s="6"/>
      <c r="UT399" s="6"/>
      <c r="UU399" s="6"/>
      <c r="UV399" s="6"/>
      <c r="UW399" s="6"/>
      <c r="UX399" s="6"/>
      <c r="UY399" s="6"/>
      <c r="UZ399" s="6"/>
      <c r="VA399" s="6"/>
      <c r="VB399" s="6"/>
      <c r="VC399" s="6"/>
      <c r="VD399" s="6"/>
      <c r="VE399" s="6"/>
      <c r="VF399" s="6"/>
      <c r="VG399" s="6"/>
      <c r="VH399" s="6"/>
      <c r="VI399" s="6"/>
      <c r="VJ399" s="6"/>
      <c r="VK399" s="6"/>
      <c r="VL399" s="6"/>
      <c r="VM399" s="6"/>
      <c r="VN399" s="6"/>
      <c r="VO399" s="6"/>
      <c r="VP399" s="6"/>
      <c r="VQ399" s="6"/>
      <c r="VR399" s="6"/>
      <c r="VS399" s="6"/>
      <c r="VT399" s="6"/>
      <c r="VU399" s="6"/>
      <c r="VV399" s="6"/>
      <c r="VW399" s="6"/>
      <c r="VX399" s="6"/>
      <c r="VY399" s="6"/>
      <c r="VZ399" s="6"/>
      <c r="WA399" s="6"/>
      <c r="WB399" s="6"/>
      <c r="WC399" s="6"/>
      <c r="WD399" s="6"/>
      <c r="WE399" s="6"/>
      <c r="WF399" s="6"/>
      <c r="WG399" s="6"/>
      <c r="WH399" s="6"/>
      <c r="WI399" s="6"/>
      <c r="WJ399" s="6"/>
      <c r="WK399" s="6"/>
      <c r="WL399" s="6"/>
      <c r="WM399" s="6"/>
      <c r="WN399" s="6"/>
      <c r="WO399" s="6"/>
      <c r="WP399" s="6"/>
      <c r="WQ399" s="6"/>
      <c r="WR399" s="6"/>
      <c r="WS399" s="6"/>
      <c r="WT399" s="6"/>
      <c r="WU399" s="6"/>
      <c r="WV399" s="6"/>
      <c r="WW399" s="6"/>
      <c r="WX399" s="6"/>
      <c r="WY399" s="6"/>
      <c r="WZ399" s="6"/>
      <c r="XA399" s="6"/>
      <c r="XB399" s="6"/>
      <c r="XC399" s="6"/>
      <c r="XD399" s="6"/>
      <c r="XE399" s="6"/>
      <c r="XF399" s="6"/>
      <c r="XG399" s="6"/>
      <c r="XH399" s="6"/>
      <c r="XI399" s="6"/>
      <c r="XJ399" s="6"/>
      <c r="XK399" s="6"/>
      <c r="XL399" s="6"/>
      <c r="XM399" s="6"/>
      <c r="XN399" s="6"/>
      <c r="XO399" s="6"/>
      <c r="XP399" s="6"/>
      <c r="XQ399" s="6"/>
      <c r="XR399" s="6"/>
      <c r="XS399" s="6"/>
      <c r="XT399" s="6"/>
      <c r="XU399" s="6"/>
      <c r="XV399" s="6"/>
      <c r="XW399" s="6"/>
      <c r="XX399" s="6"/>
      <c r="XY399" s="6"/>
      <c r="XZ399" s="6"/>
      <c r="YA399" s="6"/>
      <c r="YB399" s="6"/>
      <c r="YC399" s="6"/>
      <c r="YD399" s="6"/>
      <c r="YE399" s="6"/>
      <c r="YF399" s="6"/>
      <c r="YG399" s="6"/>
      <c r="YH399" s="6"/>
      <c r="YI399" s="6"/>
      <c r="YJ399" s="6"/>
      <c r="YK399" s="6"/>
      <c r="YL399" s="6"/>
      <c r="YM399" s="6"/>
      <c r="YN399" s="6"/>
      <c r="YO399" s="6"/>
      <c r="YP399" s="6"/>
      <c r="YQ399" s="6"/>
      <c r="YR399" s="6"/>
      <c r="YS399" s="6"/>
      <c r="YT399" s="6"/>
      <c r="YU399" s="6"/>
      <c r="YV399" s="6"/>
      <c r="YW399" s="6"/>
      <c r="YX399" s="6"/>
      <c r="YY399" s="6"/>
      <c r="YZ399" s="6"/>
      <c r="ZA399" s="6"/>
      <c r="ZB399" s="6"/>
      <c r="ZC399" s="6"/>
      <c r="ZD399" s="6"/>
      <c r="ZE399" s="6"/>
      <c r="ZF399" s="6"/>
      <c r="ZG399" s="6"/>
      <c r="ZH399" s="6"/>
      <c r="ZI399" s="6"/>
      <c r="ZJ399" s="6"/>
      <c r="ZK399" s="6"/>
      <c r="ZL399" s="6"/>
      <c r="ZM399" s="6"/>
      <c r="ZN399" s="6"/>
      <c r="ZO399" s="6"/>
      <c r="ZP399" s="6"/>
      <c r="ZQ399" s="6"/>
      <c r="ZR399" s="6"/>
      <c r="ZS399" s="6"/>
      <c r="ZT399" s="6"/>
      <c r="ZU399" s="6"/>
      <c r="ZV399" s="6"/>
      <c r="ZW399" s="6"/>
      <c r="ZX399" s="6"/>
      <c r="ZY399" s="6"/>
      <c r="ZZ399" s="6"/>
      <c r="AAA399" s="6"/>
      <c r="AAB399" s="6"/>
      <c r="AAC399" s="6"/>
      <c r="AAD399" s="6"/>
      <c r="AAE399" s="6"/>
      <c r="AAF399" s="6"/>
      <c r="AAG399" s="6"/>
      <c r="AAH399" s="6"/>
      <c r="AAI399" s="6"/>
      <c r="AAJ399" s="6"/>
      <c r="AAK399" s="6"/>
      <c r="AAL399" s="6"/>
      <c r="AAM399" s="6"/>
      <c r="AAN399" s="6"/>
      <c r="AAO399" s="6"/>
      <c r="AAP399" s="6"/>
      <c r="AAQ399" s="6"/>
      <c r="AAR399" s="6"/>
      <c r="AAS399" s="6"/>
      <c r="AAT399" s="6"/>
      <c r="AAU399" s="6"/>
      <c r="AAV399" s="6"/>
      <c r="AAW399" s="6"/>
      <c r="AAX399" s="6"/>
      <c r="AAY399" s="6"/>
      <c r="AAZ399" s="6"/>
      <c r="ABA399" s="6"/>
      <c r="ABB399" s="6"/>
      <c r="ABC399" s="6"/>
      <c r="ABD399" s="6"/>
      <c r="ABE399" s="6"/>
      <c r="ABF399" s="6"/>
      <c r="ABG399" s="6"/>
      <c r="ABH399" s="6"/>
      <c r="ABI399" s="6"/>
      <c r="ABJ399" s="6"/>
      <c r="ABK399" s="6"/>
      <c r="ABL399" s="6"/>
      <c r="ABM399" s="6"/>
      <c r="ABN399" s="6"/>
      <c r="ABO399" s="6"/>
      <c r="ABP399" s="6"/>
      <c r="ABQ399" s="6"/>
      <c r="ABR399" s="6"/>
      <c r="ABS399" s="6"/>
      <c r="ABT399" s="6"/>
      <c r="ABU399" s="6"/>
      <c r="ABV399" s="6"/>
      <c r="ABW399" s="6"/>
      <c r="ABX399" s="6"/>
      <c r="ABY399" s="6"/>
      <c r="ABZ399" s="6"/>
      <c r="ACA399" s="6"/>
      <c r="ACB399" s="6"/>
      <c r="ACC399" s="6"/>
      <c r="ACD399" s="6"/>
      <c r="ACE399" s="6"/>
      <c r="ACF399" s="6"/>
      <c r="ACG399" s="6"/>
      <c r="ACH399" s="6"/>
      <c r="ACI399" s="6"/>
      <c r="ACJ399" s="6"/>
      <c r="ACK399" s="6"/>
      <c r="ACL399" s="6"/>
      <c r="ACM399" s="6"/>
      <c r="ACN399" s="6"/>
      <c r="ACO399" s="6"/>
      <c r="ACP399" s="6"/>
      <c r="ACQ399" s="6"/>
      <c r="ACR399" s="6"/>
      <c r="ACS399" s="6"/>
      <c r="ACT399" s="6"/>
      <c r="ACU399" s="6"/>
      <c r="ACV399" s="6"/>
      <c r="ACW399" s="6"/>
      <c r="ACX399" s="6"/>
      <c r="ACY399" s="6"/>
      <c r="ACZ399" s="6"/>
      <c r="ADA399" s="6"/>
      <c r="ADB399" s="6"/>
      <c r="ADC399" s="6"/>
      <c r="ADD399" s="6"/>
      <c r="ADE399" s="6"/>
      <c r="ADF399" s="6"/>
      <c r="ADG399" s="6"/>
      <c r="ADH399" s="6"/>
      <c r="ADI399" s="6"/>
      <c r="ADJ399" s="6"/>
      <c r="ADK399" s="6"/>
      <c r="ADL399" s="6"/>
      <c r="ADM399" s="6"/>
      <c r="ADN399" s="6"/>
      <c r="ADO399" s="6"/>
      <c r="ADP399" s="6"/>
      <c r="ADQ399" s="6"/>
      <c r="ADR399" s="6"/>
      <c r="ADS399" s="6"/>
      <c r="ADT399" s="6"/>
      <c r="ADU399" s="6"/>
      <c r="ADV399" s="6"/>
      <c r="ADW399" s="6"/>
      <c r="ADX399" s="6"/>
      <c r="ADY399" s="6"/>
      <c r="ADZ399" s="6"/>
      <c r="AEA399" s="6"/>
      <c r="AEB399" s="6"/>
      <c r="AEC399" s="6"/>
      <c r="AED399" s="6"/>
      <c r="AEE399" s="6"/>
      <c r="AEF399" s="6"/>
      <c r="AEG399" s="6"/>
      <c r="AEH399" s="6"/>
      <c r="AEI399" s="6"/>
      <c r="AEJ399" s="6"/>
      <c r="AEK399" s="6"/>
      <c r="AEL399" s="6"/>
      <c r="AEM399" s="6"/>
      <c r="AEN399" s="6"/>
      <c r="AEO399" s="6"/>
      <c r="AEP399" s="6"/>
      <c r="AEQ399" s="6"/>
      <c r="AER399" s="6"/>
      <c r="AES399" s="6"/>
      <c r="AET399" s="6"/>
      <c r="AEU399" s="6"/>
      <c r="AEV399" s="6"/>
      <c r="AEW399" s="6"/>
      <c r="AEX399" s="6"/>
      <c r="AEY399" s="6"/>
      <c r="AEZ399" s="6"/>
      <c r="AFA399" s="6"/>
      <c r="AFB399" s="6"/>
      <c r="AFC399" s="6"/>
      <c r="AFD399" s="6"/>
      <c r="AFE399" s="6"/>
      <c r="AFF399" s="6"/>
      <c r="AFG399" s="6"/>
      <c r="AFH399" s="6"/>
      <c r="AFI399" s="6"/>
      <c r="AFJ399" s="6"/>
      <c r="AFK399" s="6"/>
      <c r="AFL399" s="6"/>
      <c r="AFM399" s="6"/>
      <c r="AFN399" s="6"/>
      <c r="AFO399" s="6"/>
      <c r="AFP399" s="6"/>
      <c r="AFQ399" s="6"/>
      <c r="AFR399" s="6"/>
      <c r="AFS399" s="6"/>
      <c r="AFT399" s="6"/>
      <c r="AFU399" s="6"/>
      <c r="AFV399" s="6"/>
      <c r="AFW399" s="6"/>
      <c r="AFX399" s="6"/>
      <c r="AFY399" s="6"/>
      <c r="AFZ399" s="6"/>
      <c r="AGA399" s="6"/>
      <c r="AGB399" s="6"/>
      <c r="AGC399" s="6"/>
      <c r="AGD399" s="6"/>
      <c r="AGE399" s="6"/>
      <c r="AGF399" s="6"/>
      <c r="AGG399" s="6"/>
      <c r="AGH399" s="6"/>
      <c r="AGI399" s="6"/>
      <c r="AGJ399" s="6"/>
      <c r="AGK399" s="6"/>
      <c r="AGL399" s="6"/>
      <c r="AGM399" s="6"/>
      <c r="AGN399" s="6"/>
      <c r="AGO399" s="6"/>
      <c r="AGP399" s="6"/>
      <c r="AGQ399" s="6"/>
      <c r="AGR399" s="6"/>
      <c r="AGS399" s="6"/>
      <c r="AGT399" s="6"/>
      <c r="AGU399" s="6"/>
      <c r="AGV399" s="6"/>
      <c r="AGW399" s="6"/>
      <c r="AGX399" s="6"/>
      <c r="AGY399" s="6"/>
      <c r="AGZ399" s="6"/>
      <c r="AHA399" s="6"/>
      <c r="AHB399" s="6"/>
      <c r="AHC399" s="6"/>
      <c r="AHD399" s="6"/>
      <c r="AHE399" s="6"/>
      <c r="AHF399" s="6"/>
      <c r="AHG399" s="6"/>
      <c r="AHH399" s="6"/>
      <c r="AHI399" s="6"/>
      <c r="AHJ399" s="6"/>
      <c r="AHK399" s="6"/>
      <c r="AHL399" s="6"/>
      <c r="AHM399" s="6"/>
      <c r="AHN399" s="6"/>
      <c r="AHO399" s="6"/>
      <c r="AHP399" s="6"/>
      <c r="AHQ399" s="6"/>
      <c r="AHR399" s="6"/>
      <c r="AHS399" s="6"/>
      <c r="AHT399" s="6"/>
      <c r="AHU399" s="6"/>
      <c r="AHV399" s="6"/>
      <c r="AHW399" s="6"/>
      <c r="AHX399" s="6"/>
      <c r="AHY399" s="6"/>
      <c r="AHZ399" s="6"/>
      <c r="AIA399" s="6"/>
      <c r="AIB399" s="6"/>
      <c r="AIC399" s="6"/>
      <c r="AID399" s="6"/>
      <c r="AIE399" s="6"/>
      <c r="AIF399" s="6"/>
      <c r="AIG399" s="6"/>
      <c r="AIH399" s="6"/>
      <c r="AII399" s="6"/>
      <c r="AIJ399" s="6"/>
      <c r="AIK399" s="6"/>
      <c r="AIL399" s="6"/>
      <c r="AIM399" s="6"/>
      <c r="AIN399" s="6"/>
      <c r="AIO399" s="6"/>
      <c r="AIP399" s="6"/>
      <c r="AIQ399" s="6"/>
      <c r="AIR399" s="6"/>
      <c r="AIS399" s="6"/>
      <c r="AIT399" s="6"/>
      <c r="AIU399" s="6"/>
      <c r="AIV399" s="6"/>
      <c r="AIW399" s="6"/>
      <c r="AIX399" s="6"/>
      <c r="AIY399" s="6"/>
      <c r="AIZ399" s="6"/>
      <c r="AJA399" s="6"/>
      <c r="AJB399" s="6"/>
      <c r="AJC399" s="6"/>
      <c r="AJD399" s="6"/>
      <c r="AJE399" s="6"/>
      <c r="AJF399" s="6"/>
      <c r="AJG399" s="6"/>
      <c r="AJH399" s="6"/>
      <c r="AJI399" s="6"/>
      <c r="AJJ399" s="6"/>
      <c r="AJK399" s="6"/>
      <c r="AJL399" s="6"/>
      <c r="AJM399" s="6"/>
      <c r="AJN399" s="6"/>
      <c r="AJO399" s="6"/>
      <c r="AJP399" s="6"/>
      <c r="AJQ399" s="6"/>
      <c r="AJR399" s="6"/>
      <c r="AJS399" s="6"/>
      <c r="AJT399" s="6"/>
      <c r="AJU399" s="6"/>
      <c r="AJV399" s="6"/>
      <c r="AJW399" s="6"/>
      <c r="AJX399" s="6"/>
      <c r="AJY399" s="6"/>
      <c r="AJZ399" s="6"/>
      <c r="AKA399" s="6"/>
      <c r="AKB399" s="6"/>
      <c r="AKC399" s="6"/>
      <c r="AKD399" s="6"/>
      <c r="AKE399" s="6"/>
      <c r="AKF399" s="6"/>
      <c r="AKG399" s="6"/>
      <c r="AKH399" s="6"/>
      <c r="AKI399" s="6"/>
      <c r="AKJ399" s="6"/>
      <c r="AKK399" s="6"/>
      <c r="AKL399" s="6"/>
      <c r="AKM399" s="6"/>
      <c r="AKN399" s="6"/>
      <c r="AKO399" s="6"/>
      <c r="AKP399" s="6"/>
      <c r="AKQ399" s="6"/>
      <c r="AKR399" s="6"/>
      <c r="AKS399" s="6"/>
      <c r="AKT399" s="6"/>
      <c r="AKU399" s="6"/>
      <c r="AKV399" s="6"/>
      <c r="AKW399" s="6"/>
      <c r="AKX399" s="6"/>
      <c r="AKY399" s="6"/>
      <c r="AKZ399" s="6"/>
      <c r="ALA399" s="6"/>
      <c r="ALB399" s="6"/>
      <c r="ALC399" s="6"/>
      <c r="ALD399" s="6"/>
      <c r="ALE399" s="6"/>
      <c r="ALF399" s="6"/>
      <c r="ALG399" s="6"/>
      <c r="ALH399" s="6"/>
      <c r="ALI399" s="6"/>
      <c r="ALJ399" s="6"/>
      <c r="ALK399" s="6"/>
      <c r="ALL399" s="6"/>
      <c r="ALM399" s="6"/>
      <c r="ALN399" s="6"/>
      <c r="ALO399" s="6"/>
      <c r="ALP399" s="6"/>
      <c r="ALQ399" s="6"/>
      <c r="ALR399" s="6"/>
      <c r="ALS399" s="6"/>
      <c r="ALT399" s="6"/>
      <c r="ALU399" s="6"/>
      <c r="ALV399" s="6"/>
      <c r="ALW399" s="6"/>
      <c r="ALX399" s="6"/>
      <c r="ALY399" s="6"/>
      <c r="ALZ399" s="6"/>
      <c r="AMA399" s="6"/>
      <c r="AMB399" s="6"/>
      <c r="AMC399" s="6"/>
      <c r="AMD399" s="6"/>
      <c r="AME399" s="6"/>
      <c r="AMF399" s="6"/>
      <c r="AMG399" s="6"/>
      <c r="AMH399" s="6"/>
      <c r="AMI399" s="6"/>
      <c r="AMJ399" s="6"/>
      <c r="AMK399" s="6"/>
      <c r="AML399" s="6"/>
      <c r="AMM399" s="6"/>
      <c r="AMN399" s="6"/>
      <c r="AMO399" s="6"/>
      <c r="AMP399" s="6"/>
      <c r="AMQ399" s="6"/>
      <c r="AMR399" s="6"/>
      <c r="AMS399" s="6"/>
      <c r="AMT399" s="6"/>
      <c r="AMU399" s="6"/>
      <c r="AMV399" s="6"/>
      <c r="AMW399" s="6"/>
      <c r="AMX399" s="6"/>
      <c r="AMY399" s="6"/>
      <c r="AMZ399" s="6"/>
      <c r="ANA399" s="6"/>
      <c r="ANB399" s="6"/>
      <c r="ANC399" s="6"/>
      <c r="AND399" s="6"/>
      <c r="ANE399" s="6"/>
      <c r="ANF399" s="6"/>
      <c r="ANG399" s="6"/>
      <c r="ANH399" s="6"/>
      <c r="ANI399" s="6"/>
      <c r="ANJ399" s="6"/>
      <c r="ANK399" s="6"/>
      <c r="ANL399" s="6"/>
      <c r="ANM399" s="6"/>
      <c r="ANN399" s="6"/>
      <c r="ANO399" s="6"/>
      <c r="ANP399" s="6"/>
      <c r="ANQ399" s="6"/>
      <c r="ANR399" s="6"/>
      <c r="ANS399" s="6"/>
      <c r="ANT399" s="6"/>
      <c r="ANU399" s="6"/>
      <c r="ANV399" s="6"/>
      <c r="ANW399" s="6"/>
      <c r="ANX399" s="6"/>
      <c r="ANY399" s="6"/>
      <c r="ANZ399" s="6"/>
      <c r="AOA399" s="6"/>
      <c r="AOB399" s="6"/>
      <c r="AOC399" s="6"/>
      <c r="AOD399" s="6"/>
      <c r="AOE399" s="6"/>
      <c r="AOF399" s="6"/>
      <c r="AOG399" s="6"/>
      <c r="AOH399" s="6"/>
      <c r="AOI399" s="6"/>
      <c r="AOJ399" s="6"/>
      <c r="AOK399" s="6"/>
      <c r="AOL399" s="6"/>
      <c r="AOM399" s="6"/>
      <c r="AON399" s="6"/>
      <c r="AOO399" s="6"/>
      <c r="AOP399" s="6"/>
      <c r="AOQ399" s="6"/>
      <c r="AOR399" s="6"/>
      <c r="AOS399" s="6"/>
      <c r="AOT399" s="6"/>
      <c r="AOU399" s="6"/>
      <c r="AOV399" s="6"/>
      <c r="AOW399" s="6"/>
      <c r="AOX399" s="6"/>
      <c r="AOY399" s="6"/>
      <c r="AOZ399" s="6"/>
      <c r="APA399" s="6"/>
      <c r="APB399" s="6"/>
      <c r="APC399" s="6"/>
      <c r="APD399" s="6"/>
      <c r="APE399" s="6"/>
      <c r="APF399" s="6"/>
      <c r="APG399" s="6"/>
      <c r="APH399" s="6"/>
      <c r="API399" s="6"/>
      <c r="APJ399" s="6"/>
      <c r="APK399" s="6"/>
      <c r="APL399" s="6"/>
      <c r="APM399" s="6"/>
      <c r="APN399" s="6"/>
      <c r="APO399" s="6"/>
      <c r="APP399" s="6"/>
      <c r="APQ399" s="6"/>
      <c r="APR399" s="6"/>
      <c r="APS399" s="6"/>
      <c r="APT399" s="6"/>
      <c r="APU399" s="6"/>
      <c r="APV399" s="6"/>
      <c r="APW399" s="6"/>
      <c r="APX399" s="6"/>
      <c r="APY399" s="6"/>
      <c r="APZ399" s="6"/>
      <c r="AQA399" s="6"/>
      <c r="AQB399" s="6"/>
      <c r="AQC399" s="6"/>
      <c r="AQD399" s="6"/>
      <c r="AQE399" s="6"/>
      <c r="AQF399" s="6"/>
      <c r="AQG399" s="6"/>
      <c r="AQH399" s="6"/>
      <c r="AQI399" s="6"/>
      <c r="AQJ399" s="6"/>
      <c r="AQK399" s="6"/>
      <c r="AQL399" s="6"/>
      <c r="AQM399" s="6"/>
      <c r="AQN399" s="6"/>
      <c r="AQO399" s="6"/>
      <c r="AQP399" s="6"/>
      <c r="AQQ399" s="6"/>
      <c r="AQR399" s="6"/>
      <c r="AQS399" s="6"/>
      <c r="AQT399" s="6"/>
      <c r="AQU399" s="6"/>
      <c r="AQV399" s="6"/>
      <c r="AQW399" s="6"/>
      <c r="AQX399" s="6"/>
      <c r="AQY399" s="6"/>
      <c r="AQZ399" s="6"/>
      <c r="ARA399" s="6"/>
      <c r="ARB399" s="6"/>
      <c r="ARC399" s="6"/>
      <c r="ARD399" s="6"/>
      <c r="ARE399" s="6"/>
      <c r="ARF399" s="6"/>
      <c r="ARG399" s="6"/>
      <c r="ARH399" s="6"/>
      <c r="ARI399" s="6"/>
      <c r="ARJ399" s="6"/>
      <c r="ARK399" s="6"/>
      <c r="ARL399" s="6"/>
      <c r="ARM399" s="6"/>
      <c r="ARN399" s="6"/>
      <c r="ARO399" s="6"/>
      <c r="ARP399" s="6"/>
      <c r="ARQ399" s="6"/>
      <c r="ARR399" s="6"/>
      <c r="ARS399" s="6"/>
      <c r="ART399" s="6"/>
      <c r="ARU399" s="6"/>
      <c r="ARV399" s="6"/>
      <c r="ARW399" s="6"/>
      <c r="ARX399" s="6"/>
      <c r="ARY399" s="6"/>
      <c r="ARZ399" s="6"/>
      <c r="ASA399" s="6"/>
      <c r="ASB399" s="6"/>
      <c r="ASC399" s="6"/>
      <c r="ASD399" s="6"/>
      <c r="ASE399" s="6"/>
      <c r="ASF399" s="6"/>
      <c r="ASG399" s="6"/>
      <c r="ASH399" s="6"/>
      <c r="ASI399" s="6"/>
      <c r="ASJ399" s="6"/>
      <c r="ASK399" s="6"/>
      <c r="ASL399" s="6"/>
      <c r="ASM399" s="6"/>
      <c r="ASN399" s="6"/>
      <c r="ASO399" s="6"/>
      <c r="ASP399" s="6"/>
      <c r="ASQ399" s="6"/>
      <c r="ASR399" s="6"/>
      <c r="ASS399" s="6"/>
      <c r="AST399" s="6"/>
      <c r="ASU399" s="6"/>
      <c r="ASV399" s="6"/>
      <c r="ASW399" s="6"/>
      <c r="ASX399" s="6"/>
      <c r="ASY399" s="6"/>
      <c r="ASZ399" s="6"/>
      <c r="ATA399" s="6"/>
      <c r="ATB399" s="6"/>
      <c r="ATC399" s="6"/>
      <c r="ATD399" s="6"/>
      <c r="ATE399" s="6"/>
      <c r="ATF399" s="6"/>
      <c r="ATG399" s="6"/>
      <c r="ATH399" s="6"/>
      <c r="ATI399" s="6"/>
      <c r="ATJ399" s="6"/>
      <c r="ATK399" s="6"/>
      <c r="ATL399" s="6"/>
      <c r="ATM399" s="6"/>
      <c r="ATN399" s="6"/>
      <c r="ATO399" s="6"/>
      <c r="ATP399" s="6"/>
      <c r="ATQ399" s="6"/>
      <c r="ATR399" s="6"/>
      <c r="ATS399" s="6"/>
      <c r="ATT399" s="6"/>
      <c r="ATU399" s="6"/>
      <c r="ATV399" s="6"/>
      <c r="ATW399" s="6"/>
      <c r="ATX399" s="6"/>
      <c r="ATY399" s="6"/>
      <c r="ATZ399" s="6"/>
      <c r="AUA399" s="6"/>
      <c r="AUB399" s="6"/>
      <c r="AUC399" s="6"/>
      <c r="AUD399" s="6"/>
      <c r="AUE399" s="6"/>
      <c r="AUF399" s="6"/>
      <c r="AUG399" s="6"/>
      <c r="AUH399" s="6"/>
      <c r="AUI399" s="6"/>
      <c r="AUJ399" s="6"/>
      <c r="AUK399" s="6"/>
      <c r="AUL399" s="6"/>
      <c r="AUM399" s="6"/>
      <c r="AUN399" s="6"/>
      <c r="AUO399" s="6"/>
      <c r="AUP399" s="6"/>
      <c r="AUQ399" s="6"/>
      <c r="AUR399" s="6"/>
      <c r="AUS399" s="6"/>
      <c r="AUT399" s="6"/>
      <c r="AUU399" s="6"/>
      <c r="AUV399" s="6"/>
      <c r="AUW399" s="6"/>
      <c r="AUX399" s="6"/>
      <c r="AUY399" s="6"/>
      <c r="AUZ399" s="6"/>
      <c r="AVA399" s="6"/>
      <c r="AVB399" s="6"/>
      <c r="AVC399" s="6"/>
      <c r="AVD399" s="6"/>
      <c r="AVE399" s="6"/>
      <c r="AVF399" s="6"/>
      <c r="AVG399" s="6"/>
      <c r="AVH399" s="6"/>
      <c r="AVI399" s="6"/>
      <c r="AVJ399" s="6"/>
      <c r="AVK399" s="6"/>
      <c r="AVL399" s="6"/>
      <c r="AVM399" s="6"/>
      <c r="AVN399" s="6"/>
      <c r="AVO399" s="6"/>
      <c r="AVP399" s="6"/>
      <c r="AVQ399" s="6"/>
      <c r="AVR399" s="6"/>
      <c r="AVS399" s="6"/>
      <c r="AVT399" s="6"/>
      <c r="AVU399" s="6"/>
      <c r="AVV399" s="6"/>
      <c r="AVW399" s="6"/>
      <c r="AVX399" s="6"/>
      <c r="AVY399" s="6"/>
      <c r="AVZ399" s="6"/>
      <c r="AWA399" s="6"/>
      <c r="AWB399" s="6"/>
      <c r="AWC399" s="6"/>
      <c r="AWD399" s="6"/>
      <c r="AWE399" s="6"/>
      <c r="AWF399" s="6"/>
      <c r="AWG399" s="6"/>
      <c r="AWH399" s="6"/>
      <c r="AWI399" s="6"/>
      <c r="AWJ399" s="6"/>
      <c r="AWK399" s="6"/>
      <c r="AWL399" s="6"/>
      <c r="AWM399" s="6"/>
      <c r="AWN399" s="6"/>
      <c r="AWO399" s="6"/>
      <c r="AWP399" s="6"/>
      <c r="AWQ399" s="6"/>
      <c r="AWR399" s="6"/>
      <c r="AWS399" s="6"/>
      <c r="AWT399" s="6"/>
      <c r="AWU399" s="6"/>
      <c r="AWV399" s="6"/>
      <c r="AWW399" s="6"/>
      <c r="AWX399" s="6"/>
      <c r="AWY399" s="6"/>
      <c r="AWZ399" s="6"/>
      <c r="AXA399" s="6"/>
      <c r="AXB399" s="6"/>
      <c r="AXC399" s="6"/>
      <c r="AXD399" s="6"/>
      <c r="AXE399" s="6"/>
      <c r="AXF399" s="6"/>
      <c r="AXG399" s="6"/>
      <c r="AXH399" s="6"/>
      <c r="AXI399" s="6"/>
      <c r="AXJ399" s="6"/>
      <c r="AXK399" s="6"/>
      <c r="AXL399" s="6"/>
      <c r="AXM399" s="6"/>
      <c r="AXN399" s="6"/>
      <c r="AXO399" s="6"/>
      <c r="AXP399" s="6"/>
      <c r="AXQ399" s="6"/>
      <c r="AXR399" s="6"/>
      <c r="AXS399" s="6"/>
      <c r="AXT399" s="6"/>
      <c r="AXU399" s="6"/>
      <c r="AXV399" s="6"/>
      <c r="AXW399" s="6"/>
      <c r="AXX399" s="6"/>
      <c r="AXY399" s="6"/>
      <c r="AXZ399" s="6"/>
      <c r="AYA399" s="6"/>
      <c r="AYB399" s="6"/>
      <c r="AYC399" s="6"/>
      <c r="AYD399" s="6"/>
      <c r="AYE399" s="6"/>
      <c r="AYF399" s="6"/>
      <c r="AYG399" s="6"/>
      <c r="AYH399" s="6"/>
      <c r="AYI399" s="6"/>
      <c r="AYJ399" s="6"/>
      <c r="AYK399" s="6"/>
      <c r="AYL399" s="6"/>
      <c r="AYM399" s="6"/>
      <c r="AYN399" s="6"/>
      <c r="AYO399" s="6"/>
      <c r="AYP399" s="6"/>
      <c r="AYQ399" s="6"/>
      <c r="AYR399" s="6"/>
      <c r="AYS399" s="6"/>
      <c r="AYT399" s="6"/>
      <c r="AYU399" s="6"/>
      <c r="AYV399" s="6"/>
      <c r="AYW399" s="6"/>
      <c r="AYX399" s="6"/>
      <c r="AYY399" s="6"/>
      <c r="AYZ399" s="6"/>
      <c r="AZA399" s="6"/>
      <c r="AZB399" s="6"/>
      <c r="AZC399" s="6"/>
      <c r="AZD399" s="6"/>
      <c r="AZE399" s="6"/>
      <c r="AZF399" s="6"/>
      <c r="AZG399" s="6"/>
      <c r="AZH399" s="6"/>
      <c r="AZI399" s="6"/>
      <c r="AZJ399" s="6"/>
      <c r="AZK399" s="6"/>
      <c r="AZL399" s="6"/>
      <c r="AZM399" s="6"/>
      <c r="AZN399" s="6"/>
      <c r="AZO399" s="6"/>
      <c r="AZP399" s="6"/>
      <c r="AZQ399" s="6"/>
      <c r="AZR399" s="6"/>
      <c r="AZS399" s="6"/>
      <c r="AZT399" s="6"/>
      <c r="AZU399" s="6"/>
      <c r="AZV399" s="6"/>
      <c r="AZW399" s="6"/>
      <c r="AZX399" s="6"/>
      <c r="AZY399" s="6"/>
      <c r="AZZ399" s="6"/>
      <c r="BAA399" s="6"/>
      <c r="BAB399" s="6"/>
      <c r="BAC399" s="6"/>
      <c r="BAD399" s="6"/>
      <c r="BAE399" s="6"/>
      <c r="BAF399" s="6"/>
      <c r="BAG399" s="6"/>
      <c r="BAH399" s="6"/>
      <c r="BAI399" s="6"/>
      <c r="BAJ399" s="6"/>
      <c r="BAK399" s="6"/>
      <c r="BAL399" s="6"/>
      <c r="BAM399" s="6"/>
      <c r="BAN399" s="6"/>
      <c r="BAO399" s="6"/>
      <c r="BAP399" s="6"/>
      <c r="BAQ399" s="6"/>
      <c r="BAR399" s="6"/>
      <c r="BAS399" s="6"/>
      <c r="BAT399" s="6"/>
      <c r="BAU399" s="6"/>
      <c r="BAV399" s="6"/>
      <c r="BAW399" s="6"/>
      <c r="BAX399" s="6"/>
      <c r="BAY399" s="6"/>
      <c r="BAZ399" s="6"/>
      <c r="BBA399" s="6"/>
      <c r="BBB399" s="6"/>
      <c r="BBC399" s="6"/>
      <c r="BBD399" s="6"/>
      <c r="BBE399" s="6"/>
      <c r="BBF399" s="6"/>
      <c r="BBG399" s="6"/>
      <c r="BBH399" s="6"/>
      <c r="BBI399" s="6"/>
      <c r="BBJ399" s="6"/>
      <c r="BBK399" s="6"/>
      <c r="BBL399" s="6"/>
      <c r="BBM399" s="6"/>
      <c r="BBN399" s="6"/>
      <c r="BBO399" s="6"/>
      <c r="BBP399" s="6"/>
      <c r="BBQ399" s="6"/>
      <c r="BBR399" s="6"/>
      <c r="BBS399" s="6"/>
      <c r="BBT399" s="6"/>
      <c r="BBU399" s="6"/>
      <c r="BBV399" s="6"/>
      <c r="BBW399" s="6"/>
      <c r="BBX399" s="6"/>
      <c r="BBY399" s="6"/>
      <c r="BBZ399" s="6"/>
      <c r="BCA399" s="6"/>
      <c r="BCB399" s="6"/>
      <c r="BCC399" s="6"/>
      <c r="BCD399" s="6"/>
      <c r="BCE399" s="6"/>
      <c r="BCF399" s="6"/>
      <c r="BCG399" s="6"/>
      <c r="BCH399" s="6"/>
      <c r="BCI399" s="6"/>
      <c r="BCJ399" s="6"/>
      <c r="BCK399" s="6"/>
      <c r="BCL399" s="6"/>
      <c r="BCM399" s="6"/>
      <c r="BCN399" s="6"/>
      <c r="BCO399" s="6"/>
      <c r="BCP399" s="6"/>
      <c r="BCQ399" s="6"/>
      <c r="BCR399" s="6"/>
      <c r="BCS399" s="6"/>
      <c r="BCT399" s="6"/>
      <c r="BCU399" s="6"/>
      <c r="BCV399" s="6"/>
      <c r="BCW399" s="6"/>
      <c r="BCX399" s="6"/>
      <c r="BCY399" s="6"/>
      <c r="BCZ399" s="6"/>
      <c r="BDA399" s="6"/>
      <c r="BDB399" s="6"/>
      <c r="BDC399" s="6"/>
      <c r="BDD399" s="6"/>
      <c r="BDE399" s="6"/>
      <c r="BDF399" s="6"/>
      <c r="BDG399" s="6"/>
      <c r="BDH399" s="6"/>
      <c r="BDI399" s="6"/>
      <c r="BDJ399" s="6"/>
      <c r="BDK399" s="6"/>
      <c r="BDL399" s="6"/>
      <c r="BDM399" s="6"/>
      <c r="BDN399" s="6"/>
      <c r="BDO399" s="6"/>
      <c r="BDP399" s="6"/>
      <c r="BDQ399" s="6"/>
      <c r="BDR399" s="6"/>
      <c r="BDS399" s="6"/>
      <c r="BDT399" s="6"/>
      <c r="BDU399" s="6"/>
      <c r="BDV399" s="6"/>
      <c r="BDW399" s="6"/>
      <c r="BDX399" s="6"/>
      <c r="BDY399" s="6"/>
      <c r="BDZ399" s="6"/>
      <c r="BEA399" s="6"/>
      <c r="BEB399" s="6"/>
      <c r="BEC399" s="6"/>
      <c r="BED399" s="6"/>
      <c r="BEE399" s="6"/>
      <c r="BEF399" s="6"/>
      <c r="BEG399" s="6"/>
      <c r="BEH399" s="6"/>
      <c r="BEI399" s="6"/>
      <c r="BEJ399" s="6"/>
      <c r="BEK399" s="6"/>
      <c r="BEL399" s="6"/>
      <c r="BEM399" s="6"/>
      <c r="BEN399" s="6"/>
      <c r="BEO399" s="6"/>
      <c r="BEP399" s="6"/>
      <c r="BEQ399" s="6"/>
      <c r="BER399" s="6"/>
      <c r="BES399" s="6"/>
      <c r="BET399" s="6"/>
      <c r="BEU399" s="6"/>
      <c r="BEV399" s="6"/>
      <c r="BEW399" s="6"/>
      <c r="BEX399" s="6"/>
      <c r="BEY399" s="6"/>
      <c r="BEZ399" s="6"/>
      <c r="BFA399" s="6"/>
      <c r="BFB399" s="6"/>
      <c r="BFC399" s="6"/>
      <c r="BFD399" s="6"/>
      <c r="BFE399" s="6"/>
      <c r="BFF399" s="6"/>
      <c r="BFG399" s="6"/>
      <c r="BFH399" s="6"/>
      <c r="BFI399" s="6"/>
      <c r="BFJ399" s="6"/>
      <c r="BFK399" s="6"/>
      <c r="BFL399" s="6"/>
      <c r="BFM399" s="6"/>
      <c r="BFN399" s="6"/>
      <c r="BFO399" s="6"/>
      <c r="BFP399" s="6"/>
      <c r="BFQ399" s="6"/>
      <c r="BFR399" s="6"/>
      <c r="BFS399" s="6"/>
      <c r="BFT399" s="6"/>
      <c r="BFU399" s="6"/>
      <c r="BFV399" s="6"/>
      <c r="BFW399" s="6"/>
      <c r="BFX399" s="6"/>
      <c r="BFY399" s="6"/>
      <c r="BFZ399" s="6"/>
      <c r="BGA399" s="6"/>
      <c r="BGB399" s="6"/>
      <c r="BGC399" s="6"/>
      <c r="BGD399" s="6"/>
      <c r="BGE399" s="6"/>
      <c r="BGF399" s="6"/>
      <c r="BGG399" s="6"/>
      <c r="BGH399" s="6"/>
      <c r="BGI399" s="6"/>
      <c r="BGJ399" s="6"/>
      <c r="BGK399" s="6"/>
      <c r="BGL399" s="6"/>
      <c r="BGM399" s="6"/>
      <c r="BGN399" s="6"/>
      <c r="BGO399" s="6"/>
      <c r="BGP399" s="6"/>
      <c r="BGQ399" s="6"/>
      <c r="BGR399" s="6"/>
      <c r="BGS399" s="6"/>
      <c r="BGT399" s="6"/>
      <c r="BGU399" s="6"/>
      <c r="BGV399" s="6"/>
      <c r="BGW399" s="6"/>
      <c r="BGX399" s="6"/>
      <c r="BGY399" s="6"/>
      <c r="BGZ399" s="6"/>
      <c r="BHA399" s="6"/>
      <c r="BHB399" s="6"/>
      <c r="BHC399" s="6"/>
      <c r="BHD399" s="6"/>
      <c r="BHE399" s="6"/>
      <c r="BHF399" s="6"/>
      <c r="BHG399" s="6"/>
      <c r="BHH399" s="6"/>
      <c r="BHI399" s="6"/>
      <c r="BHJ399" s="6"/>
      <c r="BHK399" s="6"/>
      <c r="BHL399" s="6"/>
      <c r="BHM399" s="6"/>
      <c r="BHN399" s="6"/>
      <c r="BHO399" s="6"/>
      <c r="BHP399" s="6"/>
      <c r="BHQ399" s="6"/>
      <c r="BHR399" s="6"/>
      <c r="BHS399" s="6"/>
      <c r="BHT399" s="6"/>
      <c r="BHU399" s="6"/>
      <c r="BHV399" s="6"/>
      <c r="BHW399" s="6"/>
      <c r="BHX399" s="6"/>
      <c r="BHY399" s="6"/>
      <c r="BHZ399" s="6"/>
      <c r="BIA399" s="6"/>
      <c r="BIB399" s="6"/>
      <c r="BIC399" s="6"/>
      <c r="BID399" s="6"/>
      <c r="BIE399" s="6"/>
      <c r="BIF399" s="6"/>
      <c r="BIG399" s="6"/>
      <c r="BIH399" s="6"/>
      <c r="BII399" s="6"/>
      <c r="BIJ399" s="6"/>
      <c r="BIK399" s="6"/>
      <c r="BIL399" s="6"/>
      <c r="BIM399" s="6"/>
      <c r="BIN399" s="6"/>
      <c r="BIO399" s="6"/>
      <c r="BIP399" s="6"/>
      <c r="BIQ399" s="6"/>
      <c r="BIR399" s="6"/>
      <c r="BIS399" s="6"/>
      <c r="BIT399" s="6"/>
      <c r="BIU399" s="6"/>
      <c r="BIV399" s="6"/>
      <c r="BIW399" s="6"/>
      <c r="BIX399" s="6"/>
      <c r="BIY399" s="6"/>
      <c r="BIZ399" s="6"/>
      <c r="BJA399" s="6"/>
      <c r="BJB399" s="6"/>
      <c r="BJC399" s="6"/>
      <c r="BJD399" s="6"/>
      <c r="BJE399" s="6"/>
      <c r="BJF399" s="6"/>
      <c r="BJG399" s="6"/>
      <c r="BJH399" s="6"/>
      <c r="BJI399" s="6"/>
      <c r="BJJ399" s="6"/>
      <c r="BJK399" s="6"/>
      <c r="BJL399" s="6"/>
      <c r="BJM399" s="6"/>
      <c r="BJN399" s="6"/>
      <c r="BJO399" s="6"/>
      <c r="BJP399" s="6"/>
      <c r="BJQ399" s="6"/>
      <c r="BJR399" s="6"/>
      <c r="BJS399" s="6"/>
      <c r="BJT399" s="6"/>
      <c r="BJU399" s="6"/>
      <c r="BJV399" s="6"/>
      <c r="BJW399" s="6"/>
      <c r="BJX399" s="6"/>
      <c r="BJY399" s="6"/>
      <c r="BJZ399" s="6"/>
      <c r="BKA399" s="6"/>
      <c r="BKB399" s="6"/>
      <c r="BKC399" s="6"/>
      <c r="BKD399" s="6"/>
      <c r="BKE399" s="6"/>
      <c r="BKF399" s="6"/>
      <c r="BKG399" s="6"/>
      <c r="BKH399" s="6"/>
      <c r="BKI399" s="6"/>
      <c r="BKJ399" s="6"/>
      <c r="BKK399" s="6"/>
      <c r="BKL399" s="6"/>
      <c r="BKM399" s="6"/>
      <c r="BKN399" s="6"/>
      <c r="BKO399" s="6"/>
      <c r="BKP399" s="6"/>
      <c r="BKQ399" s="6"/>
      <c r="BKR399" s="6"/>
      <c r="BKS399" s="6"/>
      <c r="BKT399" s="6"/>
      <c r="BKU399" s="6"/>
      <c r="BKV399" s="6"/>
      <c r="BKW399" s="6"/>
      <c r="BKX399" s="6"/>
      <c r="BKY399" s="6"/>
      <c r="BKZ399" s="6"/>
      <c r="BLA399" s="6"/>
      <c r="BLB399" s="6"/>
      <c r="BLC399" s="6"/>
      <c r="BLD399" s="6"/>
      <c r="BLE399" s="6"/>
      <c r="BLF399" s="6"/>
      <c r="BLG399" s="6"/>
      <c r="BLH399" s="6"/>
      <c r="BLI399" s="6"/>
      <c r="BLJ399" s="6"/>
      <c r="BLK399" s="6"/>
      <c r="BLL399" s="6"/>
      <c r="BLM399" s="6"/>
      <c r="BLN399" s="6"/>
      <c r="BLO399" s="6"/>
      <c r="BLP399" s="6"/>
      <c r="BLQ399" s="6"/>
      <c r="BLR399" s="6"/>
      <c r="BLS399" s="6"/>
      <c r="BLT399" s="6"/>
      <c r="BLU399" s="6"/>
      <c r="BLV399" s="6"/>
      <c r="BLW399" s="6"/>
      <c r="BLX399" s="6"/>
      <c r="BLY399" s="6"/>
      <c r="BLZ399" s="6"/>
      <c r="BMA399" s="6"/>
      <c r="BMB399" s="6"/>
      <c r="BMC399" s="6"/>
      <c r="BMD399" s="6"/>
      <c r="BME399" s="6"/>
      <c r="BMF399" s="6"/>
      <c r="BMG399" s="6"/>
      <c r="BMH399" s="6"/>
      <c r="BMI399" s="6"/>
      <c r="BMJ399" s="6"/>
      <c r="BMK399" s="6"/>
      <c r="BML399" s="6"/>
      <c r="BMM399" s="6"/>
      <c r="BMN399" s="6"/>
      <c r="BMO399" s="6"/>
      <c r="BMP399" s="6"/>
      <c r="BMQ399" s="6"/>
      <c r="BMR399" s="6"/>
      <c r="BMS399" s="6"/>
      <c r="BMT399" s="6"/>
      <c r="BMU399" s="6"/>
      <c r="BMV399" s="6"/>
      <c r="BMW399" s="6"/>
      <c r="BMX399" s="6"/>
      <c r="BMY399" s="6"/>
      <c r="BMZ399" s="6"/>
      <c r="BNA399" s="6"/>
      <c r="BNB399" s="6"/>
      <c r="BNC399" s="6"/>
      <c r="BND399" s="6"/>
      <c r="BNE399" s="6"/>
      <c r="BNF399" s="6"/>
      <c r="BNG399" s="6"/>
      <c r="BNH399" s="6"/>
      <c r="BNI399" s="6"/>
      <c r="BNJ399" s="6"/>
      <c r="BNK399" s="6"/>
      <c r="BNL399" s="6"/>
      <c r="BNM399" s="6"/>
      <c r="BNN399" s="6"/>
      <c r="BNO399" s="6"/>
      <c r="BNP399" s="6"/>
      <c r="BNQ399" s="6"/>
      <c r="BNR399" s="6"/>
      <c r="BNS399" s="6"/>
      <c r="BNT399" s="6"/>
      <c r="BNU399" s="6"/>
      <c r="BNV399" s="6"/>
      <c r="BNW399" s="6"/>
      <c r="BNX399" s="6"/>
      <c r="BNY399" s="6"/>
      <c r="BNZ399" s="6"/>
      <c r="BOA399" s="6"/>
      <c r="BOB399" s="6"/>
      <c r="BOC399" s="6"/>
      <c r="BOD399" s="6"/>
      <c r="BOE399" s="6"/>
      <c r="BOF399" s="6"/>
      <c r="BOG399" s="6"/>
      <c r="BOH399" s="6"/>
      <c r="BOI399" s="6"/>
      <c r="BOJ399" s="6"/>
      <c r="BOK399" s="6"/>
      <c r="BOL399" s="6"/>
      <c r="BOM399" s="6"/>
      <c r="BON399" s="6"/>
      <c r="BOO399" s="6"/>
      <c r="BOP399" s="6"/>
      <c r="BOQ399" s="6"/>
      <c r="BOR399" s="6"/>
      <c r="BOS399" s="6"/>
      <c r="BOT399" s="6"/>
      <c r="BOU399" s="6"/>
      <c r="BOV399" s="6"/>
      <c r="BOW399" s="6"/>
      <c r="BOX399" s="6"/>
      <c r="BOY399" s="6"/>
      <c r="BOZ399" s="6"/>
      <c r="BPA399" s="6"/>
      <c r="BPB399" s="6"/>
      <c r="BPC399" s="6"/>
      <c r="BPD399" s="6"/>
      <c r="BPE399" s="6"/>
      <c r="BPF399" s="6"/>
      <c r="BPG399" s="6"/>
      <c r="BPH399" s="6"/>
      <c r="BPI399" s="6"/>
      <c r="BPJ399" s="6"/>
      <c r="BPK399" s="6"/>
      <c r="BPL399" s="6"/>
      <c r="BPM399" s="6"/>
      <c r="BPN399" s="6"/>
      <c r="BPO399" s="6"/>
      <c r="BPP399" s="6"/>
      <c r="BPQ399" s="6"/>
      <c r="BPR399" s="6"/>
      <c r="BPS399" s="6"/>
      <c r="BPT399" s="6"/>
      <c r="BPU399" s="6"/>
      <c r="BPV399" s="6"/>
      <c r="BPW399" s="6"/>
      <c r="BPX399" s="6"/>
      <c r="BPY399" s="6"/>
      <c r="BPZ399" s="6"/>
      <c r="BQA399" s="6"/>
      <c r="BQB399" s="6"/>
      <c r="BQC399" s="6"/>
      <c r="BQD399" s="6"/>
      <c r="BQE399" s="6"/>
      <c r="BQF399" s="6"/>
      <c r="BQG399" s="6"/>
      <c r="BQH399" s="6"/>
      <c r="BQI399" s="6"/>
      <c r="BQJ399" s="6"/>
      <c r="BQK399" s="6"/>
      <c r="BQL399" s="6"/>
      <c r="BQM399" s="6"/>
      <c r="BQN399" s="6"/>
      <c r="BQO399" s="6"/>
      <c r="BQP399" s="6"/>
      <c r="BQQ399" s="6"/>
      <c r="BQR399" s="6"/>
      <c r="BQS399" s="6"/>
      <c r="BQT399" s="6"/>
      <c r="BQU399" s="6"/>
      <c r="BQV399" s="6"/>
      <c r="BQW399" s="6"/>
      <c r="BQX399" s="6"/>
      <c r="BQY399" s="6"/>
      <c r="BQZ399" s="6"/>
      <c r="BRA399" s="6"/>
      <c r="BRB399" s="6"/>
      <c r="BRC399" s="6"/>
      <c r="BRD399" s="6"/>
      <c r="BRE399" s="6"/>
      <c r="BRF399" s="6"/>
      <c r="BRG399" s="6"/>
      <c r="BRH399" s="6"/>
      <c r="BRI399" s="6"/>
      <c r="BRJ399" s="6"/>
      <c r="BRK399" s="6"/>
      <c r="BRL399" s="6"/>
      <c r="BRM399" s="6"/>
      <c r="BRN399" s="6"/>
      <c r="BRO399" s="6"/>
      <c r="BRP399" s="6"/>
      <c r="BRQ399" s="6"/>
      <c r="BRR399" s="6"/>
      <c r="BRS399" s="6"/>
      <c r="BRT399" s="6"/>
      <c r="BRU399" s="6"/>
      <c r="BRV399" s="6"/>
      <c r="BRW399" s="6"/>
      <c r="BRX399" s="6"/>
      <c r="BRY399" s="6"/>
      <c r="BRZ399" s="6"/>
      <c r="BSA399" s="6"/>
      <c r="BSB399" s="6"/>
      <c r="BSC399" s="6"/>
      <c r="BSD399" s="6"/>
      <c r="BSE399" s="6"/>
      <c r="BSF399" s="6"/>
      <c r="BSG399" s="6"/>
      <c r="BSH399" s="6"/>
      <c r="BSI399" s="6"/>
      <c r="BSJ399" s="6"/>
      <c r="BSK399" s="6"/>
      <c r="BSL399" s="6"/>
      <c r="BSM399" s="6"/>
      <c r="BSN399" s="6"/>
      <c r="BSO399" s="6"/>
      <c r="BSP399" s="6"/>
      <c r="BSQ399" s="6"/>
      <c r="BSR399" s="6"/>
      <c r="BSS399" s="6"/>
      <c r="BST399" s="6"/>
      <c r="BSU399" s="6"/>
      <c r="BSV399" s="6"/>
      <c r="BSW399" s="6"/>
      <c r="BSX399" s="6"/>
      <c r="BSY399" s="6"/>
      <c r="BSZ399" s="6"/>
      <c r="BTA399" s="6"/>
      <c r="BTB399" s="6"/>
      <c r="BTC399" s="6"/>
      <c r="BTD399" s="6"/>
      <c r="BTE399" s="6"/>
      <c r="BTF399" s="6"/>
      <c r="BTG399" s="6"/>
      <c r="BTH399" s="6"/>
      <c r="BTI399" s="6"/>
      <c r="BTJ399" s="6"/>
      <c r="BTK399" s="6"/>
      <c r="BTL399" s="6"/>
      <c r="BTM399" s="6"/>
      <c r="BTN399" s="6"/>
      <c r="BTO399" s="6"/>
      <c r="BTP399" s="6"/>
      <c r="BTQ399" s="6"/>
      <c r="BTR399" s="6"/>
      <c r="BTS399" s="6"/>
      <c r="BTT399" s="6"/>
      <c r="BTU399" s="6"/>
      <c r="BTV399" s="6"/>
      <c r="BTW399" s="6"/>
      <c r="BTX399" s="6"/>
      <c r="BTY399" s="6"/>
      <c r="BTZ399" s="6"/>
      <c r="BUA399" s="6"/>
      <c r="BUB399" s="6"/>
      <c r="BUC399" s="6"/>
      <c r="BUD399" s="6"/>
      <c r="BUE399" s="6"/>
      <c r="BUF399" s="6"/>
      <c r="BUG399" s="6"/>
      <c r="BUH399" s="6"/>
      <c r="BUI399" s="6"/>
      <c r="BUJ399" s="6"/>
      <c r="BUK399" s="6"/>
      <c r="BUL399" s="6"/>
      <c r="BUM399" s="6"/>
      <c r="BUN399" s="6"/>
      <c r="BUO399" s="6"/>
      <c r="BUP399" s="6"/>
      <c r="BUQ399" s="6"/>
      <c r="BUR399" s="6"/>
      <c r="BUS399" s="6"/>
      <c r="BUT399" s="6"/>
      <c r="BUU399" s="6"/>
      <c r="BUV399" s="6"/>
      <c r="BUW399" s="6"/>
      <c r="BUX399" s="6"/>
      <c r="BUY399" s="6"/>
      <c r="BUZ399" s="6"/>
      <c r="BVA399" s="6"/>
      <c r="BVB399" s="6"/>
      <c r="BVC399" s="6"/>
      <c r="BVD399" s="6"/>
      <c r="BVE399" s="6"/>
      <c r="BVF399" s="6"/>
      <c r="BVG399" s="6"/>
      <c r="BVH399" s="6"/>
      <c r="BVI399" s="6"/>
      <c r="BVJ399" s="6"/>
      <c r="BVK399" s="6"/>
      <c r="BVL399" s="6"/>
      <c r="BVM399" s="6"/>
      <c r="BVN399" s="6"/>
      <c r="BVO399" s="6"/>
      <c r="BVP399" s="6"/>
      <c r="BVQ399" s="6"/>
      <c r="BVR399" s="6"/>
      <c r="BVS399" s="6"/>
      <c r="BVT399" s="6"/>
      <c r="BVU399" s="6"/>
      <c r="BVV399" s="6"/>
      <c r="BVW399" s="6"/>
      <c r="BVX399" s="6"/>
      <c r="BVY399" s="6"/>
      <c r="BVZ399" s="6"/>
      <c r="BWA399" s="6"/>
      <c r="BWB399" s="6"/>
      <c r="BWC399" s="6"/>
      <c r="BWD399" s="6"/>
      <c r="BWE399" s="6"/>
      <c r="BWF399" s="6"/>
      <c r="BWG399" s="6"/>
      <c r="BWH399" s="6"/>
      <c r="BWI399" s="6"/>
      <c r="BWJ399" s="6"/>
      <c r="BWK399" s="6"/>
      <c r="BWL399" s="6"/>
      <c r="BWM399" s="6"/>
      <c r="BWN399" s="6"/>
      <c r="BWO399" s="6"/>
      <c r="BWP399" s="6"/>
      <c r="BWQ399" s="6"/>
      <c r="BWR399" s="6"/>
      <c r="BWS399" s="6"/>
      <c r="BWT399" s="6"/>
      <c r="BWU399" s="6"/>
      <c r="BWV399" s="6"/>
      <c r="BWW399" s="6"/>
      <c r="BWX399" s="6"/>
      <c r="BWY399" s="6"/>
      <c r="BWZ399" s="6"/>
      <c r="BXA399" s="6"/>
      <c r="BXB399" s="6"/>
      <c r="BXC399" s="6"/>
      <c r="BXD399" s="6"/>
      <c r="BXE399" s="6"/>
      <c r="BXF399" s="6"/>
      <c r="BXG399" s="6"/>
      <c r="BXH399" s="6"/>
      <c r="BXI399" s="6"/>
      <c r="BXJ399" s="6"/>
      <c r="BXK399" s="6"/>
      <c r="BXL399" s="6"/>
      <c r="BXM399" s="6"/>
      <c r="BXN399" s="6"/>
      <c r="BXO399" s="6"/>
      <c r="BXP399" s="6"/>
      <c r="BXQ399" s="6"/>
      <c r="BXR399" s="6"/>
      <c r="BXS399" s="6"/>
      <c r="BXT399" s="6"/>
      <c r="BXU399" s="6"/>
      <c r="BXV399" s="6"/>
      <c r="BXW399" s="6"/>
      <c r="BXX399" s="6"/>
      <c r="BXY399" s="6"/>
      <c r="BXZ399" s="6"/>
      <c r="BYA399" s="6"/>
      <c r="BYB399" s="6"/>
      <c r="BYC399" s="6"/>
      <c r="BYD399" s="6"/>
      <c r="BYE399" s="6"/>
      <c r="BYF399" s="6"/>
      <c r="BYG399" s="6"/>
      <c r="BYH399" s="6"/>
      <c r="BYI399" s="6"/>
      <c r="BYJ399" s="6"/>
      <c r="BYK399" s="6"/>
      <c r="BYL399" s="6"/>
      <c r="BYM399" s="6"/>
      <c r="BYN399" s="6"/>
      <c r="BYO399" s="6"/>
      <c r="BYP399" s="6"/>
      <c r="BYQ399" s="6"/>
      <c r="BYR399" s="6"/>
      <c r="BYS399" s="6"/>
      <c r="BYT399" s="6"/>
      <c r="BYU399" s="6"/>
      <c r="BYV399" s="6"/>
      <c r="BYW399" s="6"/>
      <c r="BYX399" s="6"/>
      <c r="BYY399" s="6"/>
      <c r="BYZ399" s="6"/>
      <c r="BZA399" s="6"/>
      <c r="BZB399" s="6"/>
      <c r="BZC399" s="6"/>
      <c r="BZD399" s="6"/>
      <c r="BZE399" s="6"/>
      <c r="BZF399" s="6"/>
      <c r="BZG399" s="6"/>
      <c r="BZH399" s="6"/>
      <c r="BZI399" s="6"/>
      <c r="BZJ399" s="6"/>
      <c r="BZK399" s="6"/>
      <c r="BZL399" s="6"/>
      <c r="BZM399" s="6"/>
      <c r="BZN399" s="6"/>
      <c r="BZO399" s="6"/>
      <c r="BZP399" s="6"/>
      <c r="BZQ399" s="6"/>
      <c r="BZR399" s="6"/>
      <c r="BZS399" s="6"/>
      <c r="BZT399" s="6"/>
      <c r="BZU399" s="6"/>
      <c r="BZV399" s="6"/>
      <c r="BZW399" s="6"/>
      <c r="BZX399" s="6"/>
      <c r="BZY399" s="6"/>
      <c r="BZZ399" s="6"/>
      <c r="CAA399" s="6"/>
      <c r="CAB399" s="6"/>
      <c r="CAC399" s="6"/>
      <c r="CAD399" s="6"/>
      <c r="CAE399" s="6"/>
      <c r="CAF399" s="6"/>
      <c r="CAG399" s="6"/>
      <c r="CAH399" s="6"/>
      <c r="CAI399" s="6"/>
      <c r="CAJ399" s="6"/>
      <c r="CAK399" s="6"/>
      <c r="CAL399" s="6"/>
      <c r="CAM399" s="6"/>
      <c r="CAN399" s="6"/>
      <c r="CAO399" s="6"/>
      <c r="CAP399" s="6"/>
      <c r="CAQ399" s="6"/>
      <c r="CAR399" s="6"/>
      <c r="CAS399" s="6"/>
      <c r="CAT399" s="6"/>
      <c r="CAU399" s="6"/>
      <c r="CAV399" s="6"/>
      <c r="CAW399" s="6"/>
      <c r="CAX399" s="6"/>
      <c r="CAY399" s="6"/>
      <c r="CAZ399" s="6"/>
      <c r="CBA399" s="6"/>
      <c r="CBB399" s="6"/>
      <c r="CBC399" s="6"/>
      <c r="CBD399" s="6"/>
      <c r="CBE399" s="6"/>
      <c r="CBF399" s="6"/>
      <c r="CBG399" s="6"/>
      <c r="CBH399" s="6"/>
      <c r="CBI399" s="6"/>
      <c r="CBJ399" s="6"/>
      <c r="CBK399" s="6"/>
      <c r="CBL399" s="6"/>
      <c r="CBM399" s="6"/>
      <c r="CBN399" s="6"/>
      <c r="CBO399" s="6"/>
      <c r="CBP399" s="6"/>
      <c r="CBQ399" s="6"/>
      <c r="CBR399" s="6"/>
      <c r="CBS399" s="6"/>
      <c r="CBT399" s="6"/>
      <c r="CBU399" s="6"/>
      <c r="CBV399" s="6"/>
      <c r="CBW399" s="6"/>
      <c r="CBX399" s="6"/>
      <c r="CBY399" s="6"/>
      <c r="CBZ399" s="6"/>
      <c r="CCA399" s="6"/>
      <c r="CCB399" s="6"/>
      <c r="CCC399" s="6"/>
      <c r="CCD399" s="6"/>
      <c r="CCE399" s="6"/>
      <c r="CCF399" s="6"/>
      <c r="CCG399" s="6"/>
      <c r="CCH399" s="6"/>
      <c r="CCI399" s="6"/>
      <c r="CCJ399" s="6"/>
      <c r="CCK399" s="6"/>
      <c r="CCL399" s="6"/>
      <c r="CCM399" s="6"/>
      <c r="CCN399" s="6"/>
      <c r="CCO399" s="6"/>
      <c r="CCP399" s="6"/>
      <c r="CCQ399" s="6"/>
      <c r="CCR399" s="6"/>
      <c r="CCS399" s="6"/>
      <c r="CCT399" s="6"/>
      <c r="CCU399" s="6"/>
      <c r="CCV399" s="6"/>
      <c r="CCW399" s="6"/>
      <c r="CCX399" s="6"/>
      <c r="CCY399" s="6"/>
      <c r="CCZ399" s="6"/>
      <c r="CDA399" s="6"/>
      <c r="CDB399" s="6"/>
      <c r="CDC399" s="6"/>
      <c r="CDD399" s="6"/>
      <c r="CDE399" s="6"/>
      <c r="CDF399" s="6"/>
      <c r="CDG399" s="6"/>
      <c r="CDH399" s="6"/>
      <c r="CDI399" s="6"/>
      <c r="CDJ399" s="6"/>
      <c r="CDK399" s="6"/>
      <c r="CDL399" s="6"/>
      <c r="CDM399" s="6"/>
      <c r="CDN399" s="6"/>
      <c r="CDO399" s="6"/>
      <c r="CDP399" s="6"/>
      <c r="CDQ399" s="6"/>
      <c r="CDR399" s="6"/>
      <c r="CDS399" s="6"/>
      <c r="CDT399" s="6"/>
      <c r="CDU399" s="6"/>
      <c r="CDV399" s="6"/>
      <c r="CDW399" s="6"/>
      <c r="CDX399" s="6"/>
      <c r="CDY399" s="6"/>
      <c r="CDZ399" s="6"/>
      <c r="CEA399" s="6"/>
      <c r="CEB399" s="6"/>
      <c r="CEC399" s="6"/>
      <c r="CED399" s="6"/>
      <c r="CEE399" s="6"/>
      <c r="CEF399" s="6"/>
      <c r="CEG399" s="6"/>
      <c r="CEH399" s="6"/>
      <c r="CEI399" s="6"/>
      <c r="CEJ399" s="6"/>
      <c r="CEK399" s="6"/>
      <c r="CEL399" s="6"/>
      <c r="CEM399" s="6"/>
      <c r="CEN399" s="6"/>
      <c r="CEO399" s="6"/>
      <c r="CEP399" s="6"/>
      <c r="CEQ399" s="6"/>
      <c r="CER399" s="6"/>
      <c r="CES399" s="6"/>
      <c r="CET399" s="6"/>
      <c r="CEU399" s="6"/>
      <c r="CEV399" s="6"/>
      <c r="CEW399" s="6"/>
      <c r="CEX399" s="6"/>
      <c r="CEY399" s="6"/>
      <c r="CEZ399" s="6"/>
      <c r="CFA399" s="6"/>
      <c r="CFB399" s="6"/>
      <c r="CFC399" s="6"/>
      <c r="CFD399" s="6"/>
      <c r="CFE399" s="6"/>
      <c r="CFF399" s="6"/>
      <c r="CFG399" s="6"/>
      <c r="CFH399" s="6"/>
      <c r="CFI399" s="6"/>
      <c r="CFJ399" s="6"/>
      <c r="CFK399" s="6"/>
      <c r="CFL399" s="6"/>
      <c r="CFM399" s="6"/>
      <c r="CFN399" s="6"/>
      <c r="CFO399" s="6"/>
      <c r="CFP399" s="6"/>
      <c r="CFQ399" s="6"/>
      <c r="CFR399" s="6"/>
      <c r="CFS399" s="6"/>
      <c r="CFT399" s="6"/>
      <c r="CFU399" s="6"/>
      <c r="CFV399" s="6"/>
      <c r="CFW399" s="6"/>
      <c r="CFX399" s="6"/>
      <c r="CFY399" s="6"/>
      <c r="CFZ399" s="6"/>
      <c r="CGA399" s="6"/>
      <c r="CGB399" s="6"/>
      <c r="CGC399" s="6"/>
      <c r="CGD399" s="6"/>
      <c r="CGE399" s="6"/>
      <c r="CGF399" s="6"/>
      <c r="CGG399" s="6"/>
      <c r="CGH399" s="6"/>
      <c r="CGI399" s="6"/>
      <c r="CGJ399" s="6"/>
      <c r="CGK399" s="6"/>
      <c r="CGL399" s="6"/>
      <c r="CGM399" s="6"/>
      <c r="CGN399" s="6"/>
      <c r="CGO399" s="6"/>
      <c r="CGP399" s="6"/>
      <c r="CGQ399" s="6"/>
      <c r="CGR399" s="6"/>
      <c r="CGS399" s="6"/>
      <c r="CGT399" s="6"/>
      <c r="CGU399" s="6"/>
      <c r="CGV399" s="6"/>
      <c r="CGW399" s="6"/>
      <c r="CGX399" s="6"/>
      <c r="CGY399" s="6"/>
      <c r="CGZ399" s="6"/>
      <c r="CHA399" s="6"/>
      <c r="CHB399" s="6"/>
      <c r="CHC399" s="6"/>
      <c r="CHD399" s="6"/>
      <c r="CHE399" s="6"/>
      <c r="CHF399" s="6"/>
      <c r="CHG399" s="6"/>
      <c r="CHH399" s="6"/>
      <c r="CHI399" s="6"/>
      <c r="CHJ399" s="6"/>
      <c r="CHK399" s="6"/>
      <c r="CHL399" s="6"/>
      <c r="CHM399" s="6"/>
      <c r="CHN399" s="6"/>
      <c r="CHO399" s="6"/>
      <c r="CHP399" s="6"/>
      <c r="CHQ399" s="6"/>
      <c r="CHR399" s="6"/>
      <c r="CHS399" s="6"/>
      <c r="CHT399" s="6"/>
      <c r="CHU399" s="6"/>
      <c r="CHV399" s="6"/>
      <c r="CHW399" s="6"/>
      <c r="CHX399" s="6"/>
      <c r="CHY399" s="6"/>
      <c r="CHZ399" s="6"/>
      <c r="CIA399" s="6"/>
      <c r="CIB399" s="6"/>
      <c r="CIC399" s="6"/>
      <c r="CID399" s="6"/>
      <c r="CIE399" s="6"/>
      <c r="CIF399" s="6"/>
      <c r="CIG399" s="6"/>
      <c r="CIH399" s="6"/>
      <c r="CII399" s="6"/>
      <c r="CIJ399" s="6"/>
      <c r="CIK399" s="6"/>
      <c r="CIL399" s="6"/>
      <c r="CIM399" s="6"/>
      <c r="CIN399" s="6"/>
      <c r="CIO399" s="6"/>
      <c r="CIP399" s="6"/>
      <c r="CIQ399" s="6"/>
      <c r="CIR399" s="6"/>
      <c r="CIS399" s="6"/>
      <c r="CIT399" s="6"/>
      <c r="CIU399" s="6"/>
      <c r="CIV399" s="6"/>
      <c r="CIW399" s="6"/>
      <c r="CIX399" s="6"/>
      <c r="CIY399" s="6"/>
      <c r="CIZ399" s="6"/>
      <c r="CJA399" s="6"/>
      <c r="CJB399" s="6"/>
      <c r="CJC399" s="6"/>
      <c r="CJD399" s="6"/>
      <c r="CJE399" s="6"/>
      <c r="CJF399" s="6"/>
      <c r="CJG399" s="6"/>
      <c r="CJH399" s="6"/>
      <c r="CJI399" s="6"/>
      <c r="CJJ399" s="6"/>
      <c r="CJK399" s="6"/>
      <c r="CJL399" s="6"/>
      <c r="CJM399" s="6"/>
      <c r="CJN399" s="6"/>
      <c r="CJO399" s="6"/>
      <c r="CJP399" s="6"/>
      <c r="CJQ399" s="6"/>
      <c r="CJR399" s="6"/>
      <c r="CJS399" s="6"/>
      <c r="CJT399" s="6"/>
      <c r="CJU399" s="6"/>
      <c r="CJV399" s="6"/>
      <c r="CJW399" s="6"/>
      <c r="CJX399" s="6"/>
      <c r="CJY399" s="6"/>
      <c r="CJZ399" s="6"/>
      <c r="CKA399" s="6"/>
      <c r="CKB399" s="6"/>
      <c r="CKC399" s="6"/>
      <c r="CKD399" s="6"/>
      <c r="CKE399" s="6"/>
      <c r="CKF399" s="6"/>
      <c r="CKG399" s="6"/>
      <c r="CKH399" s="6"/>
      <c r="CKI399" s="6"/>
      <c r="CKJ399" s="6"/>
      <c r="CKK399" s="6"/>
      <c r="CKL399" s="6"/>
      <c r="CKM399" s="6"/>
      <c r="CKN399" s="6"/>
      <c r="CKO399" s="6"/>
      <c r="CKP399" s="6"/>
      <c r="CKQ399" s="6"/>
      <c r="CKR399" s="6"/>
      <c r="CKS399" s="6"/>
      <c r="CKT399" s="6"/>
      <c r="CKU399" s="6"/>
      <c r="CKV399" s="6"/>
      <c r="CKW399" s="6"/>
      <c r="CKX399" s="6"/>
      <c r="CKY399" s="6"/>
      <c r="CKZ399" s="6"/>
      <c r="CLA399" s="6"/>
      <c r="CLB399" s="6"/>
      <c r="CLC399" s="6"/>
      <c r="CLD399" s="6"/>
      <c r="CLE399" s="6"/>
      <c r="CLF399" s="6"/>
      <c r="CLG399" s="6"/>
      <c r="CLH399" s="6"/>
      <c r="CLI399" s="6"/>
      <c r="CLJ399" s="6"/>
      <c r="CLK399" s="6"/>
      <c r="CLL399" s="6"/>
      <c r="CLM399" s="6"/>
      <c r="CLN399" s="6"/>
      <c r="CLO399" s="6"/>
      <c r="CLP399" s="6"/>
      <c r="CLQ399" s="6"/>
      <c r="CLR399" s="6"/>
      <c r="CLS399" s="6"/>
      <c r="CLT399" s="6"/>
      <c r="CLU399" s="6"/>
      <c r="CLV399" s="6"/>
      <c r="CLW399" s="6"/>
      <c r="CLX399" s="6"/>
      <c r="CLY399" s="6"/>
      <c r="CLZ399" s="6"/>
      <c r="CMA399" s="6"/>
      <c r="CMB399" s="6"/>
      <c r="CMC399" s="6"/>
      <c r="CMD399" s="6"/>
      <c r="CME399" s="6"/>
      <c r="CMF399" s="6"/>
      <c r="CMG399" s="6"/>
      <c r="CMH399" s="6"/>
      <c r="CMI399" s="6"/>
      <c r="CMJ399" s="6"/>
      <c r="CMK399" s="6"/>
      <c r="CML399" s="6"/>
      <c r="CMM399" s="6"/>
      <c r="CMN399" s="6"/>
      <c r="CMO399" s="6"/>
      <c r="CMP399" s="6"/>
      <c r="CMQ399" s="6"/>
      <c r="CMR399" s="6"/>
      <c r="CMS399" s="6"/>
      <c r="CMT399" s="6"/>
      <c r="CMU399" s="6"/>
      <c r="CMV399" s="6"/>
      <c r="CMW399" s="6"/>
      <c r="CMX399" s="6"/>
      <c r="CMY399" s="6"/>
      <c r="CMZ399" s="6"/>
      <c r="CNA399" s="6"/>
      <c r="CNB399" s="6"/>
      <c r="CNC399" s="6"/>
      <c r="CND399" s="6"/>
      <c r="CNE399" s="6"/>
      <c r="CNF399" s="6"/>
      <c r="CNG399" s="6"/>
      <c r="CNH399" s="6"/>
      <c r="CNI399" s="6"/>
      <c r="CNJ399" s="6"/>
      <c r="CNK399" s="6"/>
      <c r="CNL399" s="6"/>
      <c r="CNM399" s="6"/>
      <c r="CNN399" s="6"/>
      <c r="CNO399" s="6"/>
      <c r="CNP399" s="6"/>
      <c r="CNQ399" s="6"/>
      <c r="CNR399" s="6"/>
      <c r="CNS399" s="6"/>
      <c r="CNT399" s="6"/>
      <c r="CNU399" s="6"/>
      <c r="CNV399" s="6"/>
      <c r="CNW399" s="6"/>
      <c r="CNX399" s="6"/>
      <c r="CNY399" s="6"/>
      <c r="CNZ399" s="6"/>
      <c r="COA399" s="6"/>
      <c r="COB399" s="6"/>
      <c r="COC399" s="6"/>
      <c r="COD399" s="6"/>
      <c r="COE399" s="6"/>
      <c r="COF399" s="6"/>
      <c r="COG399" s="6"/>
      <c r="COH399" s="6"/>
      <c r="COI399" s="6"/>
      <c r="COJ399" s="6"/>
      <c r="COK399" s="6"/>
      <c r="COL399" s="6"/>
      <c r="COM399" s="6"/>
      <c r="CON399" s="6"/>
      <c r="COO399" s="6"/>
      <c r="COP399" s="6"/>
      <c r="COQ399" s="6"/>
      <c r="COR399" s="6"/>
      <c r="COS399" s="6"/>
      <c r="COT399" s="6"/>
      <c r="COU399" s="6"/>
      <c r="COV399" s="6"/>
      <c r="COW399" s="6"/>
      <c r="COX399" s="6"/>
      <c r="COY399" s="6"/>
      <c r="COZ399" s="6"/>
      <c r="CPA399" s="6"/>
      <c r="CPB399" s="6"/>
      <c r="CPC399" s="6"/>
      <c r="CPD399" s="6"/>
      <c r="CPE399" s="6"/>
      <c r="CPF399" s="6"/>
      <c r="CPG399" s="6"/>
      <c r="CPH399" s="6"/>
      <c r="CPI399" s="6"/>
      <c r="CPJ399" s="6"/>
      <c r="CPK399" s="6"/>
      <c r="CPL399" s="6"/>
      <c r="CPM399" s="6"/>
      <c r="CPN399" s="6"/>
      <c r="CPO399" s="6"/>
      <c r="CPP399" s="6"/>
      <c r="CPQ399" s="6"/>
      <c r="CPR399" s="6"/>
      <c r="CPS399" s="6"/>
      <c r="CPT399" s="6"/>
      <c r="CPU399" s="6"/>
      <c r="CPV399" s="6"/>
      <c r="CPW399" s="6"/>
      <c r="CPX399" s="6"/>
      <c r="CPY399" s="6"/>
      <c r="CPZ399" s="6"/>
      <c r="CQA399" s="6"/>
      <c r="CQB399" s="6"/>
      <c r="CQC399" s="6"/>
      <c r="CQD399" s="6"/>
      <c r="CQE399" s="6"/>
      <c r="CQF399" s="6"/>
      <c r="CQG399" s="6"/>
      <c r="CQH399" s="6"/>
      <c r="CQI399" s="6"/>
      <c r="CQJ399" s="6"/>
      <c r="CQK399" s="6"/>
      <c r="CQL399" s="6"/>
      <c r="CQM399" s="6"/>
      <c r="CQN399" s="6"/>
      <c r="CQO399" s="6"/>
      <c r="CQP399" s="6"/>
      <c r="CQQ399" s="6"/>
      <c r="CQR399" s="6"/>
      <c r="CQS399" s="6"/>
      <c r="CQT399" s="6"/>
      <c r="CQU399" s="6"/>
      <c r="CQV399" s="6"/>
      <c r="CQW399" s="6"/>
      <c r="CQX399" s="6"/>
      <c r="CQY399" s="6"/>
      <c r="CQZ399" s="6"/>
      <c r="CRA399" s="6"/>
      <c r="CRB399" s="6"/>
      <c r="CRC399" s="6"/>
      <c r="CRD399" s="6"/>
      <c r="CRE399" s="6"/>
      <c r="CRF399" s="6"/>
      <c r="CRG399" s="6"/>
      <c r="CRH399" s="6"/>
      <c r="CRI399" s="6"/>
      <c r="CRJ399" s="6"/>
      <c r="CRK399" s="6"/>
      <c r="CRL399" s="6"/>
      <c r="CRM399" s="6"/>
      <c r="CRN399" s="6"/>
      <c r="CRO399" s="6"/>
      <c r="CRP399" s="6"/>
      <c r="CRQ399" s="6"/>
      <c r="CRR399" s="6"/>
      <c r="CRS399" s="6"/>
      <c r="CRT399" s="6"/>
      <c r="CRU399" s="6"/>
      <c r="CRV399" s="6"/>
      <c r="CRW399" s="6"/>
      <c r="CRX399" s="6"/>
      <c r="CRY399" s="6"/>
      <c r="CRZ399" s="6"/>
      <c r="CSA399" s="6"/>
      <c r="CSB399" s="6"/>
      <c r="CSC399" s="6"/>
      <c r="CSD399" s="6"/>
      <c r="CSE399" s="6"/>
      <c r="CSF399" s="6"/>
      <c r="CSG399" s="6"/>
      <c r="CSH399" s="6"/>
      <c r="CSI399" s="6"/>
      <c r="CSJ399" s="6"/>
      <c r="CSK399" s="6"/>
      <c r="CSL399" s="6"/>
      <c r="CSM399" s="6"/>
      <c r="CSN399" s="6"/>
      <c r="CSO399" s="6"/>
      <c r="CSP399" s="6"/>
      <c r="CSQ399" s="6"/>
      <c r="CSR399" s="6"/>
      <c r="CSS399" s="6"/>
      <c r="CST399" s="6"/>
      <c r="CSU399" s="6"/>
      <c r="CSV399" s="6"/>
      <c r="CSW399" s="6"/>
      <c r="CSX399" s="6"/>
      <c r="CSY399" s="6"/>
      <c r="CSZ399" s="6"/>
      <c r="CTA399" s="6"/>
      <c r="CTB399" s="6"/>
      <c r="CTC399" s="6"/>
      <c r="CTD399" s="6"/>
      <c r="CTE399" s="6"/>
      <c r="CTF399" s="6"/>
      <c r="CTG399" s="6"/>
      <c r="CTH399" s="6"/>
      <c r="CTI399" s="6"/>
      <c r="CTJ399" s="6"/>
      <c r="CTK399" s="6"/>
      <c r="CTL399" s="6"/>
      <c r="CTM399" s="6"/>
      <c r="CTN399" s="6"/>
      <c r="CTO399" s="6"/>
      <c r="CTP399" s="6"/>
      <c r="CTQ399" s="6"/>
      <c r="CTR399" s="6"/>
      <c r="CTS399" s="6"/>
      <c r="CTT399" s="6"/>
      <c r="CTU399" s="6"/>
      <c r="CTV399" s="6"/>
      <c r="CTW399" s="6"/>
      <c r="CTX399" s="6"/>
      <c r="CTY399" s="6"/>
      <c r="CTZ399" s="6"/>
      <c r="CUA399" s="6"/>
      <c r="CUB399" s="6"/>
      <c r="CUC399" s="6"/>
      <c r="CUD399" s="6"/>
      <c r="CUE399" s="6"/>
      <c r="CUF399" s="6"/>
      <c r="CUG399" s="6"/>
      <c r="CUH399" s="6"/>
      <c r="CUI399" s="6"/>
      <c r="CUJ399" s="6"/>
      <c r="CUK399" s="6"/>
      <c r="CUL399" s="6"/>
      <c r="CUM399" s="6"/>
      <c r="CUN399" s="6"/>
      <c r="CUO399" s="6"/>
      <c r="CUP399" s="6"/>
      <c r="CUQ399" s="6"/>
      <c r="CUR399" s="6"/>
      <c r="CUS399" s="6"/>
      <c r="CUT399" s="6"/>
      <c r="CUU399" s="6"/>
      <c r="CUV399" s="6"/>
      <c r="CUW399" s="6"/>
      <c r="CUX399" s="6"/>
      <c r="CUY399" s="6"/>
      <c r="CUZ399" s="6"/>
      <c r="CVA399" s="6"/>
      <c r="CVB399" s="6"/>
      <c r="CVC399" s="6"/>
      <c r="CVD399" s="6"/>
      <c r="CVE399" s="6"/>
      <c r="CVF399" s="6"/>
      <c r="CVG399" s="6"/>
      <c r="CVH399" s="6"/>
      <c r="CVI399" s="6"/>
      <c r="CVJ399" s="6"/>
      <c r="CVK399" s="6"/>
      <c r="CVL399" s="6"/>
      <c r="CVM399" s="6"/>
      <c r="CVN399" s="6"/>
      <c r="CVO399" s="6"/>
      <c r="CVP399" s="6"/>
      <c r="CVQ399" s="6"/>
      <c r="CVR399" s="6"/>
      <c r="CVS399" s="6"/>
      <c r="CVT399" s="6"/>
      <c r="CVU399" s="6"/>
      <c r="CVV399" s="6"/>
      <c r="CVW399" s="6"/>
      <c r="CVX399" s="6"/>
      <c r="CVY399" s="6"/>
      <c r="CVZ399" s="6"/>
      <c r="CWA399" s="6"/>
      <c r="CWB399" s="6"/>
      <c r="CWC399" s="6"/>
      <c r="CWD399" s="6"/>
      <c r="CWE399" s="6"/>
      <c r="CWF399" s="6"/>
      <c r="CWG399" s="6"/>
      <c r="CWH399" s="6"/>
      <c r="CWI399" s="6"/>
      <c r="CWJ399" s="6"/>
      <c r="CWK399" s="6"/>
      <c r="CWL399" s="6"/>
      <c r="CWM399" s="6"/>
      <c r="CWN399" s="6"/>
      <c r="CWO399" s="6"/>
      <c r="CWP399" s="6"/>
      <c r="CWQ399" s="6"/>
      <c r="CWR399" s="6"/>
      <c r="CWS399" s="6"/>
      <c r="CWT399" s="6"/>
      <c r="CWU399" s="6"/>
      <c r="CWV399" s="6"/>
      <c r="CWW399" s="6"/>
      <c r="CWX399" s="6"/>
      <c r="CWY399" s="6"/>
      <c r="CWZ399" s="6"/>
      <c r="CXA399" s="6"/>
      <c r="CXB399" s="6"/>
      <c r="CXC399" s="6"/>
      <c r="CXD399" s="6"/>
      <c r="CXE399" s="6"/>
      <c r="CXF399" s="6"/>
      <c r="CXG399" s="6"/>
      <c r="CXH399" s="6"/>
      <c r="CXI399" s="6"/>
      <c r="CXJ399" s="6"/>
      <c r="CXK399" s="6"/>
      <c r="CXL399" s="6"/>
      <c r="CXM399" s="6"/>
      <c r="CXN399" s="6"/>
      <c r="CXO399" s="6"/>
      <c r="CXP399" s="6"/>
      <c r="CXQ399" s="6"/>
      <c r="CXR399" s="6"/>
      <c r="CXS399" s="6"/>
      <c r="CXT399" s="6"/>
      <c r="CXU399" s="6"/>
      <c r="CXV399" s="6"/>
      <c r="CXW399" s="6"/>
      <c r="CXX399" s="6"/>
      <c r="CXY399" s="6"/>
      <c r="CXZ399" s="6"/>
      <c r="CYA399" s="6"/>
      <c r="CYB399" s="6"/>
      <c r="CYC399" s="6"/>
      <c r="CYD399" s="6"/>
      <c r="CYE399" s="6"/>
      <c r="CYF399" s="6"/>
      <c r="CYG399" s="6"/>
      <c r="CYH399" s="6"/>
      <c r="CYI399" s="6"/>
      <c r="CYJ399" s="6"/>
      <c r="CYK399" s="6"/>
      <c r="CYL399" s="6"/>
      <c r="CYM399" s="6"/>
      <c r="CYN399" s="6"/>
      <c r="CYO399" s="6"/>
      <c r="CYP399" s="6"/>
      <c r="CYQ399" s="6"/>
      <c r="CYR399" s="6"/>
      <c r="CYS399" s="6"/>
      <c r="CYT399" s="6"/>
      <c r="CYU399" s="6"/>
      <c r="CYV399" s="6"/>
      <c r="CYW399" s="6"/>
      <c r="CYX399" s="6"/>
      <c r="CYY399" s="6"/>
      <c r="CYZ399" s="6"/>
      <c r="CZA399" s="6"/>
      <c r="CZB399" s="6"/>
      <c r="CZC399" s="6"/>
      <c r="CZD399" s="6"/>
      <c r="CZE399" s="6"/>
      <c r="CZF399" s="6"/>
      <c r="CZG399" s="6"/>
      <c r="CZH399" s="6"/>
      <c r="CZI399" s="6"/>
      <c r="CZJ399" s="6"/>
      <c r="CZK399" s="6"/>
      <c r="CZL399" s="6"/>
      <c r="CZM399" s="6"/>
      <c r="CZN399" s="6"/>
      <c r="CZO399" s="6"/>
      <c r="CZP399" s="6"/>
      <c r="CZQ399" s="6"/>
      <c r="CZR399" s="6"/>
      <c r="CZS399" s="6"/>
      <c r="CZT399" s="6"/>
      <c r="CZU399" s="6"/>
      <c r="CZV399" s="6"/>
      <c r="CZW399" s="6"/>
      <c r="CZX399" s="6"/>
      <c r="CZY399" s="6"/>
      <c r="CZZ399" s="6"/>
      <c r="DAA399" s="6"/>
      <c r="DAB399" s="6"/>
      <c r="DAC399" s="6"/>
      <c r="DAD399" s="6"/>
      <c r="DAE399" s="6"/>
      <c r="DAF399" s="6"/>
      <c r="DAG399" s="6"/>
      <c r="DAH399" s="6"/>
      <c r="DAI399" s="6"/>
      <c r="DAJ399" s="6"/>
      <c r="DAK399" s="6"/>
      <c r="DAL399" s="6"/>
      <c r="DAM399" s="6"/>
      <c r="DAN399" s="6"/>
      <c r="DAO399" s="6"/>
      <c r="DAP399" s="6"/>
      <c r="DAQ399" s="6"/>
      <c r="DAR399" s="6"/>
      <c r="DAS399" s="6"/>
      <c r="DAT399" s="6"/>
      <c r="DAU399" s="6"/>
      <c r="DAV399" s="6"/>
      <c r="DAW399" s="6"/>
      <c r="DAX399" s="6"/>
      <c r="DAY399" s="6"/>
      <c r="DAZ399" s="6"/>
      <c r="DBA399" s="6"/>
      <c r="DBB399" s="6"/>
      <c r="DBC399" s="6"/>
      <c r="DBD399" s="6"/>
      <c r="DBE399" s="6"/>
      <c r="DBF399" s="6"/>
      <c r="DBG399" s="6"/>
      <c r="DBH399" s="6"/>
      <c r="DBI399" s="6"/>
      <c r="DBJ399" s="6"/>
      <c r="DBK399" s="6"/>
      <c r="DBL399" s="6"/>
      <c r="DBM399" s="6"/>
      <c r="DBN399" s="6"/>
      <c r="DBO399" s="6"/>
      <c r="DBP399" s="6"/>
      <c r="DBQ399" s="6"/>
      <c r="DBR399" s="6"/>
      <c r="DBS399" s="6"/>
      <c r="DBT399" s="6"/>
      <c r="DBU399" s="6"/>
      <c r="DBV399" s="6"/>
      <c r="DBW399" s="6"/>
      <c r="DBX399" s="6"/>
      <c r="DBY399" s="6"/>
      <c r="DBZ399" s="6"/>
      <c r="DCA399" s="6"/>
      <c r="DCB399" s="6"/>
      <c r="DCC399" s="6"/>
      <c r="DCD399" s="6"/>
      <c r="DCE399" s="6"/>
      <c r="DCF399" s="6"/>
      <c r="DCG399" s="6"/>
      <c r="DCH399" s="6"/>
      <c r="DCI399" s="6"/>
      <c r="DCJ399" s="6"/>
      <c r="DCK399" s="6"/>
      <c r="DCL399" s="6"/>
      <c r="DCM399" s="6"/>
      <c r="DCN399" s="6"/>
      <c r="DCO399" s="6"/>
      <c r="DCP399" s="6"/>
      <c r="DCQ399" s="6"/>
      <c r="DCR399" s="6"/>
      <c r="DCS399" s="6"/>
      <c r="DCT399" s="6"/>
      <c r="DCU399" s="6"/>
      <c r="DCV399" s="6"/>
      <c r="DCW399" s="6"/>
      <c r="DCX399" s="6"/>
      <c r="DCY399" s="6"/>
      <c r="DCZ399" s="6"/>
      <c r="DDA399" s="6"/>
      <c r="DDB399" s="6"/>
      <c r="DDC399" s="6"/>
      <c r="DDD399" s="6"/>
      <c r="DDE399" s="6"/>
      <c r="DDF399" s="6"/>
      <c r="DDG399" s="6"/>
      <c r="DDH399" s="6"/>
      <c r="DDI399" s="6"/>
      <c r="DDJ399" s="6"/>
      <c r="DDK399" s="6"/>
      <c r="DDL399" s="6"/>
      <c r="DDM399" s="6"/>
      <c r="DDN399" s="6"/>
      <c r="DDO399" s="6"/>
      <c r="DDP399" s="6"/>
      <c r="DDQ399" s="6"/>
      <c r="DDR399" s="6"/>
      <c r="DDS399" s="6"/>
      <c r="DDT399" s="6"/>
      <c r="DDU399" s="6"/>
      <c r="DDV399" s="6"/>
      <c r="DDW399" s="6"/>
      <c r="DDX399" s="6"/>
      <c r="DDY399" s="6"/>
      <c r="DDZ399" s="6"/>
      <c r="DEA399" s="6"/>
      <c r="DEB399" s="6"/>
      <c r="DEC399" s="6"/>
      <c r="DED399" s="6"/>
      <c r="DEE399" s="6"/>
      <c r="DEF399" s="6"/>
      <c r="DEG399" s="6"/>
      <c r="DEH399" s="6"/>
      <c r="DEI399" s="6"/>
      <c r="DEJ399" s="6"/>
      <c r="DEK399" s="6"/>
      <c r="DEL399" s="6"/>
      <c r="DEM399" s="6"/>
      <c r="DEN399" s="6"/>
      <c r="DEO399" s="6"/>
      <c r="DEP399" s="6"/>
      <c r="DEQ399" s="6"/>
      <c r="DER399" s="6"/>
      <c r="DES399" s="6"/>
      <c r="DET399" s="6"/>
      <c r="DEU399" s="6"/>
      <c r="DEV399" s="6"/>
      <c r="DEW399" s="6"/>
      <c r="DEX399" s="6"/>
      <c r="DEY399" s="6"/>
      <c r="DEZ399" s="6"/>
      <c r="DFA399" s="6"/>
      <c r="DFB399" s="6"/>
      <c r="DFC399" s="6"/>
      <c r="DFD399" s="6"/>
      <c r="DFE399" s="6"/>
      <c r="DFF399" s="6"/>
      <c r="DFG399" s="6"/>
      <c r="DFH399" s="6"/>
      <c r="DFI399" s="6"/>
      <c r="DFJ399" s="6"/>
      <c r="DFK399" s="6"/>
      <c r="DFL399" s="6"/>
      <c r="DFM399" s="6"/>
      <c r="DFN399" s="6"/>
      <c r="DFO399" s="6"/>
      <c r="DFP399" s="6"/>
      <c r="DFQ399" s="6"/>
      <c r="DFR399" s="6"/>
      <c r="DFS399" s="6"/>
      <c r="DFT399" s="6"/>
      <c r="DFU399" s="6"/>
      <c r="DFV399" s="6"/>
      <c r="DFW399" s="6"/>
      <c r="DFX399" s="6"/>
      <c r="DFY399" s="6"/>
      <c r="DFZ399" s="6"/>
      <c r="DGA399" s="6"/>
      <c r="DGB399" s="6"/>
      <c r="DGC399" s="6"/>
      <c r="DGD399" s="6"/>
      <c r="DGE399" s="6"/>
      <c r="DGF399" s="6"/>
      <c r="DGG399" s="6"/>
      <c r="DGH399" s="6"/>
      <c r="DGI399" s="6"/>
      <c r="DGJ399" s="6"/>
      <c r="DGK399" s="6"/>
      <c r="DGL399" s="6"/>
      <c r="DGM399" s="6"/>
      <c r="DGN399" s="6"/>
      <c r="DGO399" s="6"/>
      <c r="DGP399" s="6"/>
      <c r="DGQ399" s="6"/>
      <c r="DGR399" s="6"/>
      <c r="DGS399" s="6"/>
      <c r="DGT399" s="6"/>
      <c r="DGU399" s="6"/>
      <c r="DGV399" s="6"/>
      <c r="DGW399" s="6"/>
      <c r="DGX399" s="6"/>
      <c r="DGY399" s="6"/>
      <c r="DGZ399" s="6"/>
      <c r="DHA399" s="6"/>
      <c r="DHB399" s="6"/>
      <c r="DHC399" s="6"/>
      <c r="DHD399" s="6"/>
      <c r="DHE399" s="6"/>
      <c r="DHF399" s="6"/>
      <c r="DHG399" s="6"/>
      <c r="DHH399" s="6"/>
      <c r="DHI399" s="6"/>
      <c r="DHJ399" s="6"/>
      <c r="DHK399" s="6"/>
      <c r="DHL399" s="6"/>
      <c r="DHM399" s="6"/>
      <c r="DHN399" s="6"/>
      <c r="DHO399" s="6"/>
      <c r="DHP399" s="6"/>
      <c r="DHQ399" s="6"/>
      <c r="DHR399" s="6"/>
      <c r="DHS399" s="6"/>
      <c r="DHT399" s="6"/>
      <c r="DHU399" s="6"/>
      <c r="DHV399" s="6"/>
      <c r="DHW399" s="6"/>
      <c r="DHX399" s="6"/>
      <c r="DHY399" s="6"/>
      <c r="DHZ399" s="6"/>
      <c r="DIA399" s="6"/>
      <c r="DIB399" s="6"/>
      <c r="DIC399" s="6"/>
      <c r="DID399" s="6"/>
      <c r="DIE399" s="6"/>
      <c r="DIF399" s="6"/>
      <c r="DIG399" s="6"/>
      <c r="DIH399" s="6"/>
      <c r="DII399" s="6"/>
      <c r="DIJ399" s="6"/>
      <c r="DIK399" s="6"/>
      <c r="DIL399" s="6"/>
      <c r="DIM399" s="6"/>
      <c r="DIN399" s="6"/>
      <c r="DIO399" s="6"/>
      <c r="DIP399" s="6"/>
      <c r="DIQ399" s="6"/>
      <c r="DIR399" s="6"/>
      <c r="DIS399" s="6"/>
      <c r="DIT399" s="6"/>
      <c r="DIU399" s="6"/>
      <c r="DIV399" s="6"/>
      <c r="DIW399" s="6"/>
      <c r="DIX399" s="6"/>
      <c r="DIY399" s="6"/>
      <c r="DIZ399" s="6"/>
      <c r="DJA399" s="6"/>
      <c r="DJB399" s="6"/>
      <c r="DJC399" s="6"/>
      <c r="DJD399" s="6"/>
      <c r="DJE399" s="6"/>
      <c r="DJF399" s="6"/>
      <c r="DJG399" s="6"/>
      <c r="DJH399" s="6"/>
      <c r="DJI399" s="6"/>
      <c r="DJJ399" s="6"/>
      <c r="DJK399" s="6"/>
      <c r="DJL399" s="6"/>
      <c r="DJM399" s="6"/>
      <c r="DJN399" s="6"/>
      <c r="DJO399" s="6"/>
      <c r="DJP399" s="6"/>
      <c r="DJQ399" s="6"/>
      <c r="DJR399" s="6"/>
      <c r="DJS399" s="6"/>
      <c r="DJT399" s="6"/>
      <c r="DJU399" s="6"/>
      <c r="DJV399" s="6"/>
      <c r="DJW399" s="6"/>
      <c r="DJX399" s="6"/>
      <c r="DJY399" s="6"/>
      <c r="DJZ399" s="6"/>
      <c r="DKA399" s="6"/>
      <c r="DKB399" s="6"/>
      <c r="DKC399" s="6"/>
      <c r="DKD399" s="6"/>
      <c r="DKE399" s="6"/>
      <c r="DKF399" s="6"/>
      <c r="DKG399" s="6"/>
      <c r="DKH399" s="6"/>
      <c r="DKI399" s="6"/>
      <c r="DKJ399" s="6"/>
      <c r="DKK399" s="6"/>
      <c r="DKL399" s="6"/>
      <c r="DKM399" s="6"/>
      <c r="DKN399" s="6"/>
      <c r="DKO399" s="6"/>
      <c r="DKP399" s="6"/>
      <c r="DKQ399" s="6"/>
      <c r="DKR399" s="6"/>
      <c r="DKS399" s="6"/>
      <c r="DKT399" s="6"/>
      <c r="DKU399" s="6"/>
      <c r="DKV399" s="6"/>
      <c r="DKW399" s="6"/>
      <c r="DKX399" s="6"/>
      <c r="DKY399" s="6"/>
      <c r="DKZ399" s="6"/>
      <c r="DLA399" s="6"/>
      <c r="DLB399" s="6"/>
      <c r="DLC399" s="6"/>
      <c r="DLD399" s="6"/>
      <c r="DLE399" s="6"/>
      <c r="DLF399" s="6"/>
      <c r="DLG399" s="6"/>
      <c r="DLH399" s="6"/>
      <c r="DLI399" s="6"/>
      <c r="DLJ399" s="6"/>
      <c r="DLK399" s="6"/>
      <c r="DLL399" s="6"/>
      <c r="DLM399" s="6"/>
      <c r="DLN399" s="6"/>
      <c r="DLO399" s="6"/>
      <c r="DLP399" s="6"/>
      <c r="DLQ399" s="6"/>
      <c r="DLR399" s="6"/>
      <c r="DLS399" s="6"/>
      <c r="DLT399" s="6"/>
      <c r="DLU399" s="6"/>
      <c r="DLV399" s="6"/>
      <c r="DLW399" s="6"/>
      <c r="DLX399" s="6"/>
      <c r="DLY399" s="6"/>
      <c r="DLZ399" s="6"/>
      <c r="DMA399" s="6"/>
      <c r="DMB399" s="6"/>
      <c r="DMC399" s="6"/>
      <c r="DMD399" s="6"/>
      <c r="DME399" s="6"/>
      <c r="DMF399" s="6"/>
      <c r="DMG399" s="6"/>
      <c r="DMH399" s="6"/>
      <c r="DMI399" s="6"/>
      <c r="DMJ399" s="6"/>
      <c r="DMK399" s="6"/>
      <c r="DML399" s="6"/>
      <c r="DMM399" s="6"/>
      <c r="DMN399" s="6"/>
      <c r="DMO399" s="6"/>
      <c r="DMP399" s="6"/>
      <c r="DMQ399" s="6"/>
      <c r="DMR399" s="6"/>
      <c r="DMS399" s="6"/>
      <c r="DMT399" s="6"/>
      <c r="DMU399" s="6"/>
      <c r="DMV399" s="6"/>
      <c r="DMW399" s="6"/>
      <c r="DMX399" s="6"/>
      <c r="DMY399" s="6"/>
      <c r="DMZ399" s="6"/>
      <c r="DNA399" s="6"/>
      <c r="DNB399" s="6"/>
      <c r="DNC399" s="6"/>
      <c r="DND399" s="6"/>
      <c r="DNE399" s="6"/>
      <c r="DNF399" s="6"/>
      <c r="DNG399" s="6"/>
      <c r="DNH399" s="6"/>
      <c r="DNI399" s="6"/>
      <c r="DNJ399" s="6"/>
      <c r="DNK399" s="6"/>
      <c r="DNL399" s="6"/>
      <c r="DNM399" s="6"/>
      <c r="DNN399" s="6"/>
      <c r="DNO399" s="6"/>
      <c r="DNP399" s="6"/>
      <c r="DNQ399" s="6"/>
      <c r="DNR399" s="6"/>
      <c r="DNS399" s="6"/>
      <c r="DNT399" s="6"/>
      <c r="DNU399" s="6"/>
      <c r="DNV399" s="6"/>
      <c r="DNW399" s="6"/>
      <c r="DNX399" s="6"/>
      <c r="DNY399" s="6"/>
      <c r="DNZ399" s="6"/>
      <c r="DOA399" s="6"/>
      <c r="DOB399" s="6"/>
      <c r="DOC399" s="6"/>
      <c r="DOD399" s="6"/>
      <c r="DOE399" s="6"/>
      <c r="DOF399" s="6"/>
      <c r="DOG399" s="6"/>
      <c r="DOH399" s="6"/>
      <c r="DOI399" s="6"/>
      <c r="DOJ399" s="6"/>
      <c r="DOK399" s="6"/>
      <c r="DOL399" s="6"/>
      <c r="DOM399" s="6"/>
      <c r="DON399" s="6"/>
      <c r="DOO399" s="6"/>
      <c r="DOP399" s="6"/>
      <c r="DOQ399" s="6"/>
      <c r="DOR399" s="6"/>
      <c r="DOS399" s="6"/>
      <c r="DOT399" s="6"/>
      <c r="DOU399" s="6"/>
      <c r="DOV399" s="6"/>
      <c r="DOW399" s="6"/>
      <c r="DOX399" s="6"/>
      <c r="DOY399" s="6"/>
      <c r="DOZ399" s="6"/>
      <c r="DPA399" s="6"/>
      <c r="DPB399" s="6"/>
      <c r="DPC399" s="6"/>
      <c r="DPD399" s="6"/>
      <c r="DPE399" s="6"/>
      <c r="DPF399" s="6"/>
      <c r="DPG399" s="6"/>
      <c r="DPH399" s="6"/>
      <c r="DPI399" s="6"/>
      <c r="DPJ399" s="6"/>
      <c r="DPK399" s="6"/>
      <c r="DPL399" s="6"/>
      <c r="DPM399" s="6"/>
      <c r="DPN399" s="6"/>
      <c r="DPO399" s="6"/>
      <c r="DPP399" s="6"/>
      <c r="DPQ399" s="6"/>
      <c r="DPR399" s="6"/>
      <c r="DPS399" s="6"/>
      <c r="DPT399" s="6"/>
      <c r="DPU399" s="6"/>
      <c r="DPV399" s="6"/>
      <c r="DPW399" s="6"/>
      <c r="DPX399" s="6"/>
      <c r="DPY399" s="6"/>
      <c r="DPZ399" s="6"/>
      <c r="DQA399" s="6"/>
      <c r="DQB399" s="6"/>
      <c r="DQC399" s="6"/>
      <c r="DQD399" s="6"/>
      <c r="DQE399" s="6"/>
      <c r="DQF399" s="6"/>
      <c r="DQG399" s="6"/>
      <c r="DQH399" s="6"/>
      <c r="DQI399" s="6"/>
      <c r="DQJ399" s="6"/>
      <c r="DQK399" s="6"/>
      <c r="DQL399" s="6"/>
      <c r="DQM399" s="6"/>
      <c r="DQN399" s="6"/>
      <c r="DQO399" s="6"/>
      <c r="DQP399" s="6"/>
      <c r="DQQ399" s="6"/>
      <c r="DQR399" s="6"/>
      <c r="DQS399" s="6"/>
      <c r="DQT399" s="6"/>
      <c r="DQU399" s="6"/>
      <c r="DQV399" s="6"/>
      <c r="DQW399" s="6"/>
      <c r="DQX399" s="6"/>
      <c r="DQY399" s="6"/>
      <c r="DQZ399" s="6"/>
      <c r="DRA399" s="6"/>
      <c r="DRB399" s="6"/>
      <c r="DRC399" s="6"/>
      <c r="DRD399" s="6"/>
      <c r="DRE399" s="6"/>
      <c r="DRF399" s="6"/>
      <c r="DRG399" s="6"/>
      <c r="DRH399" s="6"/>
      <c r="DRI399" s="6"/>
      <c r="DRJ399" s="6"/>
      <c r="DRK399" s="6"/>
      <c r="DRL399" s="6"/>
      <c r="DRM399" s="6"/>
      <c r="DRN399" s="6"/>
      <c r="DRO399" s="6"/>
      <c r="DRP399" s="6"/>
      <c r="DRQ399" s="6"/>
      <c r="DRR399" s="6"/>
      <c r="DRS399" s="6"/>
      <c r="DRT399" s="6"/>
      <c r="DRU399" s="6"/>
      <c r="DRV399" s="6"/>
      <c r="DRW399" s="6"/>
      <c r="DRX399" s="6"/>
      <c r="DRY399" s="6"/>
      <c r="DRZ399" s="6"/>
      <c r="DSA399" s="6"/>
      <c r="DSB399" s="6"/>
      <c r="DSC399" s="6"/>
      <c r="DSD399" s="6"/>
      <c r="DSE399" s="6"/>
      <c r="DSF399" s="6"/>
      <c r="DSG399" s="6"/>
      <c r="DSH399" s="6"/>
      <c r="DSI399" s="6"/>
      <c r="DSJ399" s="6"/>
      <c r="DSK399" s="6"/>
      <c r="DSL399" s="6"/>
      <c r="DSM399" s="6"/>
      <c r="DSN399" s="6"/>
      <c r="DSO399" s="6"/>
      <c r="DSP399" s="6"/>
      <c r="DSQ399" s="6"/>
      <c r="DSR399" s="6"/>
      <c r="DSS399" s="6"/>
      <c r="DST399" s="6"/>
      <c r="DSU399" s="6"/>
      <c r="DSV399" s="6"/>
      <c r="DSW399" s="6"/>
      <c r="DSX399" s="6"/>
      <c r="DSY399" s="6"/>
      <c r="DSZ399" s="6"/>
      <c r="DTA399" s="6"/>
      <c r="DTB399" s="6"/>
      <c r="DTC399" s="6"/>
      <c r="DTD399" s="6"/>
      <c r="DTE399" s="6"/>
      <c r="DTF399" s="6"/>
      <c r="DTG399" s="6"/>
      <c r="DTH399" s="6"/>
      <c r="DTI399" s="6"/>
      <c r="DTJ399" s="6"/>
      <c r="DTK399" s="6"/>
      <c r="DTL399" s="6"/>
      <c r="DTM399" s="6"/>
      <c r="DTN399" s="6"/>
      <c r="DTO399" s="6"/>
      <c r="DTP399" s="6"/>
      <c r="DTQ399" s="6"/>
      <c r="DTR399" s="6"/>
      <c r="DTS399" s="6"/>
      <c r="DTT399" s="6"/>
      <c r="DTU399" s="6"/>
      <c r="DTV399" s="6"/>
      <c r="DTW399" s="6"/>
      <c r="DTX399" s="6"/>
      <c r="DTY399" s="6"/>
      <c r="DTZ399" s="6"/>
      <c r="DUA399" s="6"/>
      <c r="DUB399" s="6"/>
      <c r="DUC399" s="6"/>
      <c r="DUD399" s="6"/>
      <c r="DUE399" s="6"/>
      <c r="DUF399" s="6"/>
      <c r="DUG399" s="6"/>
      <c r="DUH399" s="6"/>
      <c r="DUI399" s="6"/>
      <c r="DUJ399" s="6"/>
      <c r="DUK399" s="6"/>
      <c r="DUL399" s="6"/>
      <c r="DUM399" s="6"/>
      <c r="DUN399" s="6"/>
      <c r="DUO399" s="6"/>
      <c r="DUP399" s="6"/>
      <c r="DUQ399" s="6"/>
      <c r="DUR399" s="6"/>
      <c r="DUS399" s="6"/>
      <c r="DUT399" s="6"/>
      <c r="DUU399" s="6"/>
      <c r="DUV399" s="6"/>
      <c r="DUW399" s="6"/>
      <c r="DUX399" s="6"/>
      <c r="DUY399" s="6"/>
      <c r="DUZ399" s="6"/>
      <c r="DVA399" s="6"/>
      <c r="DVB399" s="6"/>
      <c r="DVC399" s="6"/>
      <c r="DVD399" s="6"/>
      <c r="DVE399" s="6"/>
      <c r="DVF399" s="6"/>
      <c r="DVG399" s="6"/>
      <c r="DVH399" s="6"/>
      <c r="DVI399" s="6"/>
      <c r="DVJ399" s="6"/>
      <c r="DVK399" s="6"/>
      <c r="DVL399" s="6"/>
      <c r="DVM399" s="6"/>
      <c r="DVN399" s="6"/>
      <c r="DVO399" s="6"/>
      <c r="DVP399" s="6"/>
      <c r="DVQ399" s="6"/>
      <c r="DVR399" s="6"/>
      <c r="DVS399" s="6"/>
      <c r="DVT399" s="6"/>
      <c r="DVU399" s="6"/>
      <c r="DVV399" s="6"/>
      <c r="DVW399" s="6"/>
      <c r="DVX399" s="6"/>
      <c r="DVY399" s="6"/>
      <c r="DVZ399" s="6"/>
      <c r="DWA399" s="6"/>
      <c r="DWB399" s="6"/>
      <c r="DWC399" s="6"/>
      <c r="DWD399" s="6"/>
      <c r="DWE399" s="6"/>
      <c r="DWF399" s="6"/>
      <c r="DWG399" s="6"/>
      <c r="DWH399" s="6"/>
      <c r="DWI399" s="6"/>
      <c r="DWJ399" s="6"/>
      <c r="DWK399" s="6"/>
      <c r="DWL399" s="6"/>
      <c r="DWM399" s="6"/>
      <c r="DWN399" s="6"/>
      <c r="DWO399" s="6"/>
      <c r="DWP399" s="6"/>
      <c r="DWQ399" s="6"/>
      <c r="DWR399" s="6"/>
      <c r="DWS399" s="6"/>
      <c r="DWT399" s="6"/>
      <c r="DWU399" s="6"/>
      <c r="DWV399" s="6"/>
      <c r="DWW399" s="6"/>
      <c r="DWX399" s="6"/>
      <c r="DWY399" s="6"/>
      <c r="DWZ399" s="6"/>
      <c r="DXA399" s="6"/>
      <c r="DXB399" s="6"/>
      <c r="DXC399" s="6"/>
      <c r="DXD399" s="6"/>
      <c r="DXE399" s="6"/>
      <c r="DXF399" s="6"/>
      <c r="DXG399" s="6"/>
      <c r="DXH399" s="6"/>
      <c r="DXI399" s="6"/>
      <c r="DXJ399" s="6"/>
      <c r="DXK399" s="6"/>
      <c r="DXL399" s="6"/>
      <c r="DXM399" s="6"/>
      <c r="DXN399" s="6"/>
      <c r="DXO399" s="6"/>
      <c r="DXP399" s="6"/>
      <c r="DXQ399" s="6"/>
      <c r="DXR399" s="6"/>
      <c r="DXS399" s="6"/>
      <c r="DXT399" s="6"/>
      <c r="DXU399" s="6"/>
      <c r="DXV399" s="6"/>
      <c r="DXW399" s="6"/>
      <c r="DXX399" s="6"/>
      <c r="DXY399" s="6"/>
      <c r="DXZ399" s="6"/>
      <c r="DYA399" s="6"/>
      <c r="DYB399" s="6"/>
      <c r="DYC399" s="6"/>
      <c r="DYD399" s="6"/>
      <c r="DYE399" s="6"/>
      <c r="DYF399" s="6"/>
      <c r="DYG399" s="6"/>
      <c r="DYH399" s="6"/>
      <c r="DYI399" s="6"/>
      <c r="DYJ399" s="6"/>
      <c r="DYK399" s="6"/>
      <c r="DYL399" s="6"/>
      <c r="DYM399" s="6"/>
      <c r="DYN399" s="6"/>
      <c r="DYO399" s="6"/>
      <c r="DYP399" s="6"/>
      <c r="DYQ399" s="6"/>
      <c r="DYR399" s="6"/>
      <c r="DYS399" s="6"/>
      <c r="DYT399" s="6"/>
      <c r="DYU399" s="6"/>
      <c r="DYV399" s="6"/>
      <c r="DYW399" s="6"/>
      <c r="DYX399" s="6"/>
      <c r="DYY399" s="6"/>
      <c r="DYZ399" s="6"/>
      <c r="DZA399" s="6"/>
      <c r="DZB399" s="6"/>
      <c r="DZC399" s="6"/>
      <c r="DZD399" s="6"/>
      <c r="DZE399" s="6"/>
      <c r="DZF399" s="6"/>
      <c r="DZG399" s="6"/>
      <c r="DZH399" s="6"/>
      <c r="DZI399" s="6"/>
      <c r="DZJ399" s="6"/>
      <c r="DZK399" s="6"/>
      <c r="DZL399" s="6"/>
      <c r="DZM399" s="6"/>
      <c r="DZN399" s="6"/>
      <c r="DZO399" s="6"/>
      <c r="DZP399" s="6"/>
      <c r="DZQ399" s="6"/>
      <c r="DZR399" s="6"/>
      <c r="DZS399" s="6"/>
      <c r="DZT399" s="6"/>
      <c r="DZU399" s="6"/>
      <c r="DZV399" s="6"/>
      <c r="DZW399" s="6"/>
      <c r="DZX399" s="6"/>
      <c r="DZY399" s="6"/>
      <c r="DZZ399" s="6"/>
      <c r="EAA399" s="6"/>
      <c r="EAB399" s="6"/>
      <c r="EAC399" s="6"/>
      <c r="EAD399" s="6"/>
      <c r="EAE399" s="6"/>
      <c r="EAF399" s="6"/>
      <c r="EAG399" s="6"/>
      <c r="EAH399" s="6"/>
      <c r="EAI399" s="6"/>
      <c r="EAJ399" s="6"/>
      <c r="EAK399" s="6"/>
      <c r="EAL399" s="6"/>
      <c r="EAM399" s="6"/>
      <c r="EAN399" s="6"/>
      <c r="EAO399" s="6"/>
      <c r="EAP399" s="6"/>
      <c r="EAQ399" s="6"/>
      <c r="EAR399" s="6"/>
      <c r="EAS399" s="6"/>
      <c r="EAT399" s="6"/>
      <c r="EAU399" s="6"/>
      <c r="EAV399" s="6"/>
      <c r="EAW399" s="6"/>
      <c r="EAX399" s="6"/>
      <c r="EAY399" s="6"/>
      <c r="EAZ399" s="6"/>
      <c r="EBA399" s="6"/>
      <c r="EBB399" s="6"/>
      <c r="EBC399" s="6"/>
      <c r="EBD399" s="6"/>
      <c r="EBE399" s="6"/>
      <c r="EBF399" s="6"/>
      <c r="EBG399" s="6"/>
      <c r="EBH399" s="6"/>
      <c r="EBI399" s="6"/>
      <c r="EBJ399" s="6"/>
      <c r="EBK399" s="6"/>
      <c r="EBL399" s="6"/>
      <c r="EBM399" s="6"/>
      <c r="EBN399" s="6"/>
      <c r="EBO399" s="6"/>
      <c r="EBP399" s="6"/>
      <c r="EBQ399" s="6"/>
      <c r="EBR399" s="6"/>
      <c r="EBS399" s="6"/>
      <c r="EBT399" s="6"/>
      <c r="EBU399" s="6"/>
      <c r="EBV399" s="6"/>
      <c r="EBW399" s="6"/>
      <c r="EBX399" s="6"/>
      <c r="EBY399" s="6"/>
      <c r="EBZ399" s="6"/>
      <c r="ECA399" s="6"/>
      <c r="ECB399" s="6"/>
      <c r="ECC399" s="6"/>
      <c r="ECD399" s="6"/>
      <c r="ECE399" s="6"/>
      <c r="ECF399" s="6"/>
      <c r="ECG399" s="6"/>
      <c r="ECH399" s="6"/>
      <c r="ECI399" s="6"/>
      <c r="ECJ399" s="6"/>
      <c r="ECK399" s="6"/>
      <c r="ECL399" s="6"/>
      <c r="ECM399" s="6"/>
      <c r="ECN399" s="6"/>
      <c r="ECO399" s="6"/>
      <c r="ECP399" s="6"/>
      <c r="ECQ399" s="6"/>
      <c r="ECR399" s="6"/>
      <c r="ECS399" s="6"/>
      <c r="ECT399" s="6"/>
      <c r="ECU399" s="6"/>
      <c r="ECV399" s="6"/>
      <c r="ECW399" s="6"/>
      <c r="ECX399" s="6"/>
      <c r="ECY399" s="6"/>
      <c r="ECZ399" s="6"/>
      <c r="EDA399" s="6"/>
      <c r="EDB399" s="6"/>
      <c r="EDC399" s="6"/>
      <c r="EDD399" s="6"/>
      <c r="EDE399" s="6"/>
      <c r="EDF399" s="6"/>
      <c r="EDG399" s="6"/>
      <c r="EDH399" s="6"/>
      <c r="EDI399" s="6"/>
      <c r="EDJ399" s="6"/>
      <c r="EDK399" s="6"/>
      <c r="EDL399" s="6"/>
      <c r="EDM399" s="6"/>
      <c r="EDN399" s="6"/>
      <c r="EDO399" s="6"/>
      <c r="EDP399" s="6"/>
      <c r="EDQ399" s="6"/>
      <c r="EDR399" s="6"/>
      <c r="EDS399" s="6"/>
      <c r="EDT399" s="6"/>
      <c r="EDU399" s="6"/>
      <c r="EDV399" s="6"/>
      <c r="EDW399" s="6"/>
      <c r="EDX399" s="6"/>
      <c r="EDY399" s="6"/>
      <c r="EDZ399" s="6"/>
      <c r="EEA399" s="6"/>
      <c r="EEB399" s="6"/>
      <c r="EEC399" s="6"/>
      <c r="EED399" s="6"/>
      <c r="EEE399" s="6"/>
      <c r="EEF399" s="6"/>
      <c r="EEG399" s="6"/>
      <c r="EEH399" s="6"/>
      <c r="EEI399" s="6"/>
      <c r="EEJ399" s="6"/>
      <c r="EEK399" s="6"/>
      <c r="EEL399" s="6"/>
      <c r="EEM399" s="6"/>
      <c r="EEN399" s="6"/>
      <c r="EEO399" s="6"/>
      <c r="EEP399" s="6"/>
      <c r="EEQ399" s="6"/>
      <c r="EER399" s="6"/>
      <c r="EES399" s="6"/>
      <c r="EET399" s="6"/>
      <c r="EEU399" s="6"/>
      <c r="EEV399" s="6"/>
      <c r="EEW399" s="6"/>
      <c r="EEX399" s="6"/>
      <c r="EEY399" s="6"/>
      <c r="EEZ399" s="6"/>
      <c r="EFA399" s="6"/>
      <c r="EFB399" s="6"/>
      <c r="EFC399" s="6"/>
      <c r="EFD399" s="6"/>
      <c r="EFE399" s="6"/>
      <c r="EFF399" s="6"/>
      <c r="EFG399" s="6"/>
      <c r="EFH399" s="6"/>
      <c r="EFI399" s="6"/>
      <c r="EFJ399" s="6"/>
      <c r="EFK399" s="6"/>
      <c r="EFL399" s="6"/>
      <c r="EFM399" s="6"/>
      <c r="EFN399" s="6"/>
      <c r="EFO399" s="6"/>
      <c r="EFP399" s="6"/>
      <c r="EFQ399" s="6"/>
      <c r="EFR399" s="6"/>
      <c r="EFS399" s="6"/>
      <c r="EFT399" s="6"/>
      <c r="EFU399" s="6"/>
      <c r="EFV399" s="6"/>
      <c r="EFW399" s="6"/>
      <c r="EFX399" s="6"/>
      <c r="EFY399" s="6"/>
      <c r="EFZ399" s="6"/>
      <c r="EGA399" s="6"/>
      <c r="EGB399" s="6"/>
      <c r="EGC399" s="6"/>
      <c r="EGD399" s="6"/>
      <c r="EGE399" s="6"/>
      <c r="EGF399" s="6"/>
      <c r="EGG399" s="6"/>
      <c r="EGH399" s="6"/>
      <c r="EGI399" s="6"/>
      <c r="EGJ399" s="6"/>
      <c r="EGK399" s="6"/>
      <c r="EGL399" s="6"/>
      <c r="EGM399" s="6"/>
      <c r="EGN399" s="6"/>
      <c r="EGO399" s="6"/>
      <c r="EGP399" s="6"/>
      <c r="EGQ399" s="6"/>
      <c r="EGR399" s="6"/>
      <c r="EGS399" s="6"/>
      <c r="EGT399" s="6"/>
      <c r="EGU399" s="6"/>
      <c r="EGV399" s="6"/>
      <c r="EGW399" s="6"/>
      <c r="EGX399" s="6"/>
      <c r="EGY399" s="6"/>
      <c r="EGZ399" s="6"/>
      <c r="EHA399" s="6"/>
      <c r="EHB399" s="6"/>
      <c r="EHC399" s="6"/>
      <c r="EHD399" s="6"/>
      <c r="EHE399" s="6"/>
      <c r="EHF399" s="6"/>
      <c r="EHG399" s="6"/>
      <c r="EHH399" s="6"/>
      <c r="EHI399" s="6"/>
      <c r="EHJ399" s="6"/>
      <c r="EHK399" s="6"/>
      <c r="EHL399" s="6"/>
      <c r="EHM399" s="6"/>
      <c r="EHN399" s="6"/>
      <c r="EHO399" s="6"/>
      <c r="EHP399" s="6"/>
      <c r="EHQ399" s="6"/>
      <c r="EHR399" s="6"/>
      <c r="EHS399" s="6"/>
      <c r="EHT399" s="6"/>
      <c r="EHU399" s="6"/>
      <c r="EHV399" s="6"/>
      <c r="EHW399" s="6"/>
      <c r="EHX399" s="6"/>
      <c r="EHY399" s="6"/>
      <c r="EHZ399" s="6"/>
      <c r="EIA399" s="6"/>
      <c r="EIB399" s="6"/>
      <c r="EIC399" s="6"/>
      <c r="EID399" s="6"/>
      <c r="EIE399" s="6"/>
      <c r="EIF399" s="6"/>
      <c r="EIG399" s="6"/>
      <c r="EIH399" s="6"/>
      <c r="EII399" s="6"/>
      <c r="EIJ399" s="6"/>
      <c r="EIK399" s="6"/>
      <c r="EIL399" s="6"/>
      <c r="EIM399" s="6"/>
      <c r="EIN399" s="6"/>
      <c r="EIO399" s="6"/>
      <c r="EIP399" s="6"/>
      <c r="EIQ399" s="6"/>
      <c r="EIR399" s="6"/>
      <c r="EIS399" s="6"/>
      <c r="EIT399" s="6"/>
      <c r="EIU399" s="6"/>
      <c r="EIV399" s="6"/>
      <c r="EIW399" s="6"/>
      <c r="EIX399" s="6"/>
      <c r="EIY399" s="6"/>
      <c r="EIZ399" s="6"/>
      <c r="EJA399" s="6"/>
      <c r="EJB399" s="6"/>
      <c r="EJC399" s="6"/>
      <c r="EJD399" s="6"/>
      <c r="EJE399" s="6"/>
      <c r="EJF399" s="6"/>
      <c r="EJG399" s="6"/>
      <c r="EJH399" s="6"/>
      <c r="EJI399" s="6"/>
      <c r="EJJ399" s="6"/>
      <c r="EJK399" s="6"/>
      <c r="EJL399" s="6"/>
      <c r="EJM399" s="6"/>
      <c r="EJN399" s="6"/>
      <c r="EJO399" s="6"/>
      <c r="EJP399" s="6"/>
      <c r="EJQ399" s="6"/>
      <c r="EJR399" s="6"/>
      <c r="EJS399" s="6"/>
      <c r="EJT399" s="6"/>
      <c r="EJU399" s="6"/>
      <c r="EJV399" s="6"/>
      <c r="EJW399" s="6"/>
      <c r="EJX399" s="6"/>
      <c r="EJY399" s="6"/>
      <c r="EJZ399" s="6"/>
      <c r="EKA399" s="6"/>
      <c r="EKB399" s="6"/>
      <c r="EKC399" s="6"/>
      <c r="EKD399" s="6"/>
      <c r="EKE399" s="6"/>
      <c r="EKF399" s="6"/>
      <c r="EKG399" s="6"/>
      <c r="EKH399" s="6"/>
      <c r="EKI399" s="6"/>
      <c r="EKJ399" s="6"/>
      <c r="EKK399" s="6"/>
      <c r="EKL399" s="6"/>
      <c r="EKM399" s="6"/>
      <c r="EKN399" s="6"/>
      <c r="EKO399" s="6"/>
      <c r="EKP399" s="6"/>
      <c r="EKQ399" s="6"/>
      <c r="EKR399" s="6"/>
      <c r="EKS399" s="6"/>
      <c r="EKT399" s="6"/>
      <c r="EKU399" s="6"/>
      <c r="EKV399" s="6"/>
      <c r="EKW399" s="6"/>
      <c r="EKX399" s="6"/>
      <c r="EKY399" s="6"/>
      <c r="EKZ399" s="6"/>
      <c r="ELA399" s="6"/>
      <c r="ELB399" s="6"/>
      <c r="ELC399" s="6"/>
      <c r="ELD399" s="6"/>
      <c r="ELE399" s="6"/>
      <c r="ELF399" s="6"/>
      <c r="ELG399" s="6"/>
      <c r="ELH399" s="6"/>
      <c r="ELI399" s="6"/>
      <c r="ELJ399" s="6"/>
      <c r="ELK399" s="6"/>
      <c r="ELL399" s="6"/>
      <c r="ELM399" s="6"/>
      <c r="ELN399" s="6"/>
      <c r="ELO399" s="6"/>
      <c r="ELP399" s="6"/>
      <c r="ELQ399" s="6"/>
      <c r="ELR399" s="6"/>
      <c r="ELS399" s="6"/>
      <c r="ELT399" s="6"/>
      <c r="ELU399" s="6"/>
      <c r="ELV399" s="6"/>
      <c r="ELW399" s="6"/>
      <c r="ELX399" s="6"/>
      <c r="ELY399" s="6"/>
      <c r="ELZ399" s="6"/>
      <c r="EMA399" s="6"/>
      <c r="EMB399" s="6"/>
      <c r="EMC399" s="6"/>
      <c r="EMD399" s="6"/>
      <c r="EME399" s="6"/>
      <c r="EMF399" s="6"/>
      <c r="EMG399" s="6"/>
      <c r="EMH399" s="6"/>
      <c r="EMI399" s="6"/>
      <c r="EMJ399" s="6"/>
      <c r="EMK399" s="6"/>
      <c r="EML399" s="6"/>
      <c r="EMM399" s="6"/>
      <c r="EMN399" s="6"/>
      <c r="EMO399" s="6"/>
      <c r="EMP399" s="6"/>
      <c r="EMQ399" s="6"/>
      <c r="EMR399" s="6"/>
      <c r="EMS399" s="6"/>
      <c r="EMT399" s="6"/>
      <c r="EMU399" s="6"/>
      <c r="EMV399" s="6"/>
      <c r="EMW399" s="6"/>
      <c r="EMX399" s="6"/>
      <c r="EMY399" s="6"/>
      <c r="EMZ399" s="6"/>
      <c r="ENA399" s="6"/>
      <c r="ENB399" s="6"/>
      <c r="ENC399" s="6"/>
      <c r="END399" s="6"/>
      <c r="ENE399" s="6"/>
      <c r="ENF399" s="6"/>
      <c r="ENG399" s="6"/>
      <c r="ENH399" s="6"/>
      <c r="ENI399" s="6"/>
      <c r="ENJ399" s="6"/>
      <c r="ENK399" s="6"/>
      <c r="ENL399" s="6"/>
      <c r="ENM399" s="6"/>
      <c r="ENN399" s="6"/>
      <c r="ENO399" s="6"/>
      <c r="ENP399" s="6"/>
      <c r="ENQ399" s="6"/>
      <c r="ENR399" s="6"/>
      <c r="ENS399" s="6"/>
      <c r="ENT399" s="6"/>
      <c r="ENU399" s="6"/>
      <c r="ENV399" s="6"/>
      <c r="ENW399" s="6"/>
      <c r="ENX399" s="6"/>
      <c r="ENY399" s="6"/>
      <c r="ENZ399" s="6"/>
      <c r="EOA399" s="6"/>
      <c r="EOB399" s="6"/>
      <c r="EOC399" s="6"/>
      <c r="EOD399" s="6"/>
      <c r="EOE399" s="6"/>
      <c r="EOF399" s="6"/>
      <c r="EOG399" s="6"/>
      <c r="EOH399" s="6"/>
      <c r="EOI399" s="6"/>
      <c r="EOJ399" s="6"/>
      <c r="EOK399" s="6"/>
      <c r="EOL399" s="6"/>
      <c r="EOM399" s="6"/>
      <c r="EON399" s="6"/>
      <c r="EOO399" s="6"/>
      <c r="EOP399" s="6"/>
      <c r="EOQ399" s="6"/>
      <c r="EOR399" s="6"/>
      <c r="EOS399" s="6"/>
      <c r="EOT399" s="6"/>
      <c r="EOU399" s="6"/>
      <c r="EOV399" s="6"/>
      <c r="EOW399" s="6"/>
      <c r="EOX399" s="6"/>
      <c r="EOY399" s="6"/>
      <c r="EOZ399" s="6"/>
      <c r="EPA399" s="6"/>
      <c r="EPB399" s="6"/>
      <c r="EPC399" s="6"/>
      <c r="EPD399" s="6"/>
      <c r="EPE399" s="6"/>
      <c r="EPF399" s="6"/>
      <c r="EPG399" s="6"/>
      <c r="EPH399" s="6"/>
      <c r="EPI399" s="6"/>
      <c r="EPJ399" s="6"/>
      <c r="EPK399" s="6"/>
      <c r="EPL399" s="6"/>
      <c r="EPM399" s="6"/>
      <c r="EPN399" s="6"/>
      <c r="EPO399" s="6"/>
      <c r="EPP399" s="6"/>
      <c r="EPQ399" s="6"/>
      <c r="EPR399" s="6"/>
      <c r="EPS399" s="6"/>
      <c r="EPT399" s="6"/>
      <c r="EPU399" s="6"/>
      <c r="EPV399" s="6"/>
      <c r="EPW399" s="6"/>
      <c r="EPX399" s="6"/>
      <c r="EPY399" s="6"/>
      <c r="EPZ399" s="6"/>
      <c r="EQA399" s="6"/>
      <c r="EQB399" s="6"/>
      <c r="EQC399" s="6"/>
      <c r="EQD399" s="6"/>
      <c r="EQE399" s="6"/>
      <c r="EQF399" s="6"/>
      <c r="EQG399" s="6"/>
      <c r="EQH399" s="6"/>
      <c r="EQI399" s="6"/>
      <c r="EQJ399" s="6"/>
      <c r="EQK399" s="6"/>
      <c r="EQL399" s="6"/>
      <c r="EQM399" s="6"/>
      <c r="EQN399" s="6"/>
      <c r="EQO399" s="6"/>
      <c r="EQP399" s="6"/>
      <c r="EQQ399" s="6"/>
      <c r="EQR399" s="6"/>
      <c r="EQS399" s="6"/>
      <c r="EQT399" s="6"/>
      <c r="EQU399" s="6"/>
      <c r="EQV399" s="6"/>
      <c r="EQW399" s="6"/>
      <c r="EQX399" s="6"/>
      <c r="EQY399" s="6"/>
      <c r="EQZ399" s="6"/>
      <c r="ERA399" s="6"/>
      <c r="ERB399" s="6"/>
      <c r="ERC399" s="6"/>
      <c r="ERD399" s="6"/>
      <c r="ERE399" s="6"/>
      <c r="ERF399" s="6"/>
      <c r="ERG399" s="6"/>
      <c r="ERH399" s="6"/>
      <c r="ERI399" s="6"/>
      <c r="ERJ399" s="6"/>
      <c r="ERK399" s="6"/>
      <c r="ERL399" s="6"/>
      <c r="ERM399" s="6"/>
      <c r="ERN399" s="6"/>
      <c r="ERO399" s="6"/>
      <c r="ERP399" s="6"/>
      <c r="ERQ399" s="6"/>
      <c r="ERR399" s="6"/>
      <c r="ERS399" s="6"/>
      <c r="ERT399" s="6"/>
      <c r="ERU399" s="6"/>
      <c r="ERV399" s="6"/>
      <c r="ERW399" s="6"/>
      <c r="ERX399" s="6"/>
      <c r="ERY399" s="6"/>
      <c r="ERZ399" s="6"/>
      <c r="ESA399" s="6"/>
      <c r="ESB399" s="6"/>
      <c r="ESC399" s="6"/>
      <c r="ESD399" s="6"/>
      <c r="ESE399" s="6"/>
      <c r="ESF399" s="6"/>
      <c r="ESG399" s="6"/>
      <c r="ESH399" s="6"/>
      <c r="ESI399" s="6"/>
      <c r="ESJ399" s="6"/>
      <c r="ESK399" s="6"/>
      <c r="ESL399" s="6"/>
      <c r="ESM399" s="6"/>
      <c r="ESN399" s="6"/>
      <c r="ESO399" s="6"/>
      <c r="ESP399" s="6"/>
      <c r="ESQ399" s="6"/>
      <c r="ESR399" s="6"/>
      <c r="ESS399" s="6"/>
      <c r="EST399" s="6"/>
      <c r="ESU399" s="6"/>
      <c r="ESV399" s="6"/>
      <c r="ESW399" s="6"/>
      <c r="ESX399" s="6"/>
      <c r="ESY399" s="6"/>
      <c r="ESZ399" s="6"/>
      <c r="ETA399" s="6"/>
      <c r="ETB399" s="6"/>
      <c r="ETC399" s="6"/>
      <c r="ETD399" s="6"/>
      <c r="ETE399" s="6"/>
      <c r="ETF399" s="6"/>
      <c r="ETG399" s="6"/>
      <c r="ETH399" s="6"/>
      <c r="ETI399" s="6"/>
      <c r="ETJ399" s="6"/>
      <c r="ETK399" s="6"/>
      <c r="ETL399" s="6"/>
      <c r="ETM399" s="6"/>
      <c r="ETN399" s="6"/>
      <c r="ETO399" s="6"/>
      <c r="ETP399" s="6"/>
      <c r="ETQ399" s="6"/>
      <c r="ETR399" s="6"/>
      <c r="ETS399" s="6"/>
      <c r="ETT399" s="6"/>
      <c r="ETU399" s="6"/>
      <c r="ETV399" s="6"/>
      <c r="ETW399" s="6"/>
      <c r="ETX399" s="6"/>
      <c r="ETY399" s="6"/>
      <c r="ETZ399" s="6"/>
      <c r="EUA399" s="6"/>
      <c r="EUB399" s="6"/>
      <c r="EUC399" s="6"/>
      <c r="EUD399" s="6"/>
      <c r="EUE399" s="6"/>
      <c r="EUF399" s="6"/>
      <c r="EUG399" s="6"/>
      <c r="EUH399" s="6"/>
      <c r="EUI399" s="6"/>
      <c r="EUJ399" s="6"/>
      <c r="EUK399" s="6"/>
      <c r="EUL399" s="6"/>
      <c r="EUM399" s="6"/>
      <c r="EUN399" s="6"/>
      <c r="EUO399" s="6"/>
      <c r="EUP399" s="6"/>
      <c r="EUQ399" s="6"/>
      <c r="EUR399" s="6"/>
      <c r="EUS399" s="6"/>
      <c r="EUT399" s="6"/>
      <c r="EUU399" s="6"/>
      <c r="EUV399" s="6"/>
      <c r="EUW399" s="6"/>
      <c r="EUX399" s="6"/>
      <c r="EUY399" s="6"/>
      <c r="EUZ399" s="6"/>
      <c r="EVA399" s="6"/>
      <c r="EVB399" s="6"/>
      <c r="EVC399" s="6"/>
      <c r="EVD399" s="6"/>
      <c r="EVE399" s="6"/>
      <c r="EVF399" s="6"/>
      <c r="EVG399" s="6"/>
      <c r="EVH399" s="6"/>
      <c r="EVI399" s="6"/>
      <c r="EVJ399" s="6"/>
      <c r="EVK399" s="6"/>
      <c r="EVL399" s="6"/>
      <c r="EVM399" s="6"/>
      <c r="EVN399" s="6"/>
      <c r="EVO399" s="6"/>
      <c r="EVP399" s="6"/>
      <c r="EVQ399" s="6"/>
      <c r="EVR399" s="6"/>
      <c r="EVS399" s="6"/>
      <c r="EVT399" s="6"/>
      <c r="EVU399" s="6"/>
      <c r="EVV399" s="6"/>
      <c r="EVW399" s="6"/>
      <c r="EVX399" s="6"/>
      <c r="EVY399" s="6"/>
      <c r="EVZ399" s="6"/>
      <c r="EWA399" s="6"/>
      <c r="EWB399" s="6"/>
      <c r="EWC399" s="6"/>
      <c r="EWD399" s="6"/>
      <c r="EWE399" s="6"/>
      <c r="EWF399" s="6"/>
      <c r="EWG399" s="6"/>
      <c r="EWH399" s="6"/>
      <c r="EWI399" s="6"/>
      <c r="EWJ399" s="6"/>
      <c r="EWK399" s="6"/>
      <c r="EWL399" s="6"/>
      <c r="EWM399" s="6"/>
      <c r="EWN399" s="6"/>
      <c r="EWO399" s="6"/>
      <c r="EWP399" s="6"/>
      <c r="EWQ399" s="6"/>
      <c r="EWR399" s="6"/>
      <c r="EWS399" s="6"/>
      <c r="EWT399" s="6"/>
      <c r="EWU399" s="6"/>
      <c r="EWV399" s="6"/>
      <c r="EWW399" s="6"/>
      <c r="EWX399" s="6"/>
      <c r="EWY399" s="6"/>
      <c r="EWZ399" s="6"/>
      <c r="EXA399" s="6"/>
      <c r="EXB399" s="6"/>
      <c r="EXC399" s="6"/>
      <c r="EXD399" s="6"/>
      <c r="EXE399" s="6"/>
      <c r="EXF399" s="6"/>
      <c r="EXG399" s="6"/>
      <c r="EXH399" s="6"/>
      <c r="EXI399" s="6"/>
      <c r="EXJ399" s="6"/>
      <c r="EXK399" s="6"/>
      <c r="EXL399" s="6"/>
      <c r="EXM399" s="6"/>
      <c r="EXN399" s="6"/>
      <c r="EXO399" s="6"/>
      <c r="EXP399" s="6"/>
      <c r="EXQ399" s="6"/>
      <c r="EXR399" s="6"/>
      <c r="EXS399" s="6"/>
      <c r="EXT399" s="6"/>
      <c r="EXU399" s="6"/>
      <c r="EXV399" s="6"/>
      <c r="EXW399" s="6"/>
      <c r="EXX399" s="6"/>
      <c r="EXY399" s="6"/>
      <c r="EXZ399" s="6"/>
      <c r="EYA399" s="6"/>
      <c r="EYB399" s="6"/>
      <c r="EYC399" s="6"/>
      <c r="EYD399" s="6"/>
      <c r="EYE399" s="6"/>
      <c r="EYF399" s="6"/>
      <c r="EYG399" s="6"/>
      <c r="EYH399" s="6"/>
      <c r="EYI399" s="6"/>
      <c r="EYJ399" s="6"/>
      <c r="EYK399" s="6"/>
      <c r="EYL399" s="6"/>
      <c r="EYM399" s="6"/>
      <c r="EYN399" s="6"/>
      <c r="EYO399" s="6"/>
      <c r="EYP399" s="6"/>
      <c r="EYQ399" s="6"/>
      <c r="EYR399" s="6"/>
      <c r="EYS399" s="6"/>
      <c r="EYT399" s="6"/>
      <c r="EYU399" s="6"/>
      <c r="EYV399" s="6"/>
      <c r="EYW399" s="6"/>
      <c r="EYX399" s="6"/>
      <c r="EYY399" s="6"/>
      <c r="EYZ399" s="6"/>
      <c r="EZA399" s="6"/>
      <c r="EZB399" s="6"/>
      <c r="EZC399" s="6"/>
      <c r="EZD399" s="6"/>
      <c r="EZE399" s="6"/>
      <c r="EZF399" s="6"/>
      <c r="EZG399" s="6"/>
      <c r="EZH399" s="6"/>
      <c r="EZI399" s="6"/>
      <c r="EZJ399" s="6"/>
      <c r="EZK399" s="6"/>
      <c r="EZL399" s="6"/>
      <c r="EZM399" s="6"/>
      <c r="EZN399" s="6"/>
      <c r="EZO399" s="6"/>
      <c r="EZP399" s="6"/>
      <c r="EZQ399" s="6"/>
      <c r="EZR399" s="6"/>
      <c r="EZS399" s="6"/>
      <c r="EZT399" s="6"/>
      <c r="EZU399" s="6"/>
      <c r="EZV399" s="6"/>
      <c r="EZW399" s="6"/>
      <c r="EZX399" s="6"/>
      <c r="EZY399" s="6"/>
      <c r="EZZ399" s="6"/>
      <c r="FAA399" s="6"/>
      <c r="FAB399" s="6"/>
      <c r="FAC399" s="6"/>
      <c r="FAD399" s="6"/>
      <c r="FAE399" s="6"/>
      <c r="FAF399" s="6"/>
      <c r="FAG399" s="6"/>
      <c r="FAH399" s="6"/>
      <c r="FAI399" s="6"/>
      <c r="FAJ399" s="6"/>
      <c r="FAK399" s="6"/>
      <c r="FAL399" s="6"/>
      <c r="FAM399" s="6"/>
      <c r="FAN399" s="6"/>
      <c r="FAO399" s="6"/>
      <c r="FAP399" s="6"/>
      <c r="FAQ399" s="6"/>
      <c r="FAR399" s="6"/>
      <c r="FAS399" s="6"/>
      <c r="FAT399" s="6"/>
      <c r="FAU399" s="6"/>
      <c r="FAV399" s="6"/>
      <c r="FAW399" s="6"/>
      <c r="FAX399" s="6"/>
      <c r="FAY399" s="6"/>
      <c r="FAZ399" s="6"/>
      <c r="FBA399" s="6"/>
      <c r="FBB399" s="6"/>
      <c r="FBC399" s="6"/>
      <c r="FBD399" s="6"/>
      <c r="FBE399" s="6"/>
      <c r="FBF399" s="6"/>
      <c r="FBG399" s="6"/>
      <c r="FBH399" s="6"/>
      <c r="FBI399" s="6"/>
      <c r="FBJ399" s="6"/>
      <c r="FBK399" s="6"/>
      <c r="FBL399" s="6"/>
      <c r="FBM399" s="6"/>
      <c r="FBN399" s="6"/>
      <c r="FBO399" s="6"/>
      <c r="FBP399" s="6"/>
      <c r="FBQ399" s="6"/>
      <c r="FBR399" s="6"/>
      <c r="FBS399" s="6"/>
      <c r="FBT399" s="6"/>
      <c r="FBU399" s="6"/>
      <c r="FBV399" s="6"/>
      <c r="FBW399" s="6"/>
      <c r="FBX399" s="6"/>
      <c r="FBY399" s="6"/>
      <c r="FBZ399" s="6"/>
      <c r="FCA399" s="6"/>
      <c r="FCB399" s="6"/>
      <c r="FCC399" s="6"/>
      <c r="FCD399" s="6"/>
      <c r="FCE399" s="6"/>
      <c r="FCF399" s="6"/>
      <c r="FCG399" s="6"/>
      <c r="FCH399" s="6"/>
      <c r="FCI399" s="6"/>
      <c r="FCJ399" s="6"/>
      <c r="FCK399" s="6"/>
      <c r="FCL399" s="6"/>
      <c r="FCM399" s="6"/>
      <c r="FCN399" s="6"/>
      <c r="FCO399" s="6"/>
      <c r="FCP399" s="6"/>
      <c r="FCQ399" s="6"/>
      <c r="FCR399" s="6"/>
      <c r="FCS399" s="6"/>
      <c r="FCT399" s="6"/>
      <c r="FCU399" s="6"/>
      <c r="FCV399" s="6"/>
      <c r="FCW399" s="6"/>
      <c r="FCX399" s="6"/>
      <c r="FCY399" s="6"/>
      <c r="FCZ399" s="6"/>
      <c r="FDA399" s="6"/>
      <c r="FDB399" s="6"/>
      <c r="FDC399" s="6"/>
      <c r="FDD399" s="6"/>
      <c r="FDE399" s="6"/>
      <c r="FDF399" s="6"/>
      <c r="FDG399" s="6"/>
      <c r="FDH399" s="6"/>
      <c r="FDI399" s="6"/>
      <c r="FDJ399" s="6"/>
      <c r="FDK399" s="6"/>
      <c r="FDL399" s="6"/>
      <c r="FDM399" s="6"/>
      <c r="FDN399" s="6"/>
      <c r="FDO399" s="6"/>
      <c r="FDP399" s="6"/>
      <c r="FDQ399" s="6"/>
      <c r="FDR399" s="6"/>
      <c r="FDS399" s="6"/>
      <c r="FDT399" s="6"/>
      <c r="FDU399" s="6"/>
      <c r="FDV399" s="6"/>
      <c r="FDW399" s="6"/>
      <c r="FDX399" s="6"/>
      <c r="FDY399" s="6"/>
      <c r="FDZ399" s="6"/>
      <c r="FEA399" s="6"/>
      <c r="FEB399" s="6"/>
      <c r="FEC399" s="6"/>
      <c r="FED399" s="6"/>
      <c r="FEE399" s="6"/>
      <c r="FEF399" s="6"/>
      <c r="FEG399" s="6"/>
      <c r="FEH399" s="6"/>
      <c r="FEI399" s="6"/>
      <c r="FEJ399" s="6"/>
      <c r="FEK399" s="6"/>
      <c r="FEL399" s="6"/>
      <c r="FEM399" s="6"/>
      <c r="FEN399" s="6"/>
      <c r="FEO399" s="6"/>
      <c r="FEP399" s="6"/>
      <c r="FEQ399" s="6"/>
      <c r="FER399" s="6"/>
      <c r="FES399" s="6"/>
      <c r="FET399" s="6"/>
      <c r="FEU399" s="6"/>
      <c r="FEV399" s="6"/>
      <c r="FEW399" s="6"/>
      <c r="FEX399" s="6"/>
      <c r="FEY399" s="6"/>
      <c r="FEZ399" s="6"/>
      <c r="FFA399" s="6"/>
      <c r="FFB399" s="6"/>
      <c r="FFC399" s="6"/>
      <c r="FFD399" s="6"/>
      <c r="FFE399" s="6"/>
      <c r="FFF399" s="6"/>
      <c r="FFG399" s="6"/>
      <c r="FFH399" s="6"/>
      <c r="FFI399" s="6"/>
      <c r="FFJ399" s="6"/>
      <c r="FFK399" s="6"/>
      <c r="FFL399" s="6"/>
      <c r="FFM399" s="6"/>
      <c r="FFN399" s="6"/>
      <c r="FFO399" s="6"/>
      <c r="FFP399" s="6"/>
      <c r="FFQ399" s="6"/>
      <c r="FFR399" s="6"/>
      <c r="FFS399" s="6"/>
      <c r="FFT399" s="6"/>
      <c r="FFU399" s="6"/>
      <c r="FFV399" s="6"/>
      <c r="FFW399" s="6"/>
      <c r="FFX399" s="6"/>
      <c r="FFY399" s="6"/>
      <c r="FFZ399" s="6"/>
      <c r="FGA399" s="6"/>
      <c r="FGB399" s="6"/>
      <c r="FGC399" s="6"/>
      <c r="FGD399" s="6"/>
      <c r="FGE399" s="6"/>
      <c r="FGF399" s="6"/>
      <c r="FGG399" s="6"/>
      <c r="FGH399" s="6"/>
      <c r="FGI399" s="6"/>
      <c r="FGJ399" s="6"/>
      <c r="FGK399" s="6"/>
      <c r="FGL399" s="6"/>
      <c r="FGM399" s="6"/>
      <c r="FGN399" s="6"/>
      <c r="FGO399" s="6"/>
      <c r="FGP399" s="6"/>
      <c r="FGQ399" s="6"/>
      <c r="FGR399" s="6"/>
      <c r="FGS399" s="6"/>
      <c r="FGT399" s="6"/>
      <c r="FGU399" s="6"/>
      <c r="FGV399" s="6"/>
      <c r="FGW399" s="6"/>
      <c r="FGX399" s="6"/>
      <c r="FGY399" s="6"/>
      <c r="FGZ399" s="6"/>
      <c r="FHA399" s="6"/>
      <c r="FHB399" s="6"/>
      <c r="FHC399" s="6"/>
      <c r="FHD399" s="6"/>
      <c r="FHE399" s="6"/>
      <c r="FHF399" s="6"/>
      <c r="FHG399" s="6"/>
      <c r="FHH399" s="6"/>
      <c r="FHI399" s="6"/>
      <c r="FHJ399" s="6"/>
      <c r="FHK399" s="6"/>
      <c r="FHL399" s="6"/>
      <c r="FHM399" s="6"/>
      <c r="FHN399" s="6"/>
      <c r="FHO399" s="6"/>
      <c r="FHP399" s="6"/>
      <c r="FHQ399" s="6"/>
      <c r="FHR399" s="6"/>
      <c r="FHS399" s="6"/>
      <c r="FHT399" s="6"/>
      <c r="FHU399" s="6"/>
      <c r="FHV399" s="6"/>
      <c r="FHW399" s="6"/>
      <c r="FHX399" s="6"/>
      <c r="FHY399" s="6"/>
      <c r="FHZ399" s="6"/>
      <c r="FIA399" s="6"/>
      <c r="FIB399" s="6"/>
      <c r="FIC399" s="6"/>
      <c r="FID399" s="6"/>
      <c r="FIE399" s="6"/>
      <c r="FIF399" s="6"/>
      <c r="FIG399" s="6"/>
      <c r="FIH399" s="6"/>
      <c r="FII399" s="6"/>
      <c r="FIJ399" s="6"/>
      <c r="FIK399" s="6"/>
      <c r="FIL399" s="6"/>
      <c r="FIM399" s="6"/>
      <c r="FIN399" s="6"/>
      <c r="FIO399" s="6"/>
      <c r="FIP399" s="6"/>
      <c r="FIQ399" s="6"/>
      <c r="FIR399" s="6"/>
      <c r="FIS399" s="6"/>
      <c r="FIT399" s="6"/>
      <c r="FIU399" s="6"/>
      <c r="FIV399" s="6"/>
      <c r="FIW399" s="6"/>
      <c r="FIX399" s="6"/>
      <c r="FIY399" s="6"/>
      <c r="FIZ399" s="6"/>
      <c r="FJA399" s="6"/>
      <c r="FJB399" s="6"/>
      <c r="FJC399" s="6"/>
      <c r="FJD399" s="6"/>
      <c r="FJE399" s="6"/>
      <c r="FJF399" s="6"/>
      <c r="FJG399" s="6"/>
      <c r="FJH399" s="6"/>
      <c r="FJI399" s="6"/>
      <c r="FJJ399" s="6"/>
      <c r="FJK399" s="6"/>
      <c r="FJL399" s="6"/>
      <c r="FJM399" s="6"/>
      <c r="FJN399" s="6"/>
      <c r="FJO399" s="6"/>
      <c r="FJP399" s="6"/>
      <c r="FJQ399" s="6"/>
      <c r="FJR399" s="6"/>
      <c r="FJS399" s="6"/>
      <c r="FJT399" s="6"/>
      <c r="FJU399" s="6"/>
      <c r="FJV399" s="6"/>
      <c r="FJW399" s="6"/>
      <c r="FJX399" s="6"/>
      <c r="FJY399" s="6"/>
      <c r="FJZ399" s="6"/>
      <c r="FKA399" s="6"/>
      <c r="FKB399" s="6"/>
      <c r="FKC399" s="6"/>
      <c r="FKD399" s="6"/>
      <c r="FKE399" s="6"/>
      <c r="FKF399" s="6"/>
      <c r="FKG399" s="6"/>
      <c r="FKH399" s="6"/>
      <c r="FKI399" s="6"/>
      <c r="FKJ399" s="6"/>
      <c r="FKK399" s="6"/>
      <c r="FKL399" s="6"/>
      <c r="FKM399" s="6"/>
      <c r="FKN399" s="6"/>
      <c r="FKO399" s="6"/>
      <c r="FKP399" s="6"/>
      <c r="FKQ399" s="6"/>
      <c r="FKR399" s="6"/>
      <c r="FKS399" s="6"/>
      <c r="FKT399" s="6"/>
      <c r="FKU399" s="6"/>
      <c r="FKV399" s="6"/>
      <c r="FKW399" s="6"/>
      <c r="FKX399" s="6"/>
      <c r="FKY399" s="6"/>
      <c r="FKZ399" s="6"/>
      <c r="FLA399" s="6"/>
      <c r="FLB399" s="6"/>
      <c r="FLC399" s="6"/>
      <c r="FLD399" s="6"/>
      <c r="FLE399" s="6"/>
      <c r="FLF399" s="6"/>
      <c r="FLG399" s="6"/>
      <c r="FLH399" s="6"/>
      <c r="FLI399" s="6"/>
      <c r="FLJ399" s="6"/>
      <c r="FLK399" s="6"/>
      <c r="FLL399" s="6"/>
      <c r="FLM399" s="6"/>
      <c r="FLN399" s="6"/>
      <c r="FLO399" s="6"/>
      <c r="FLP399" s="6"/>
      <c r="FLQ399" s="6"/>
      <c r="FLR399" s="6"/>
      <c r="FLS399" s="6"/>
      <c r="FLT399" s="6"/>
      <c r="FLU399" s="6"/>
      <c r="FLV399" s="6"/>
      <c r="FLW399" s="6"/>
      <c r="FLX399" s="6"/>
      <c r="FLY399" s="6"/>
      <c r="FLZ399" s="6"/>
      <c r="FMA399" s="6"/>
      <c r="FMB399" s="6"/>
      <c r="FMC399" s="6"/>
      <c r="FMD399" s="6"/>
      <c r="FME399" s="6"/>
      <c r="FMF399" s="6"/>
      <c r="FMG399" s="6"/>
      <c r="FMH399" s="6"/>
      <c r="FMI399" s="6"/>
      <c r="FMJ399" s="6"/>
      <c r="FMK399" s="6"/>
      <c r="FML399" s="6"/>
      <c r="FMM399" s="6"/>
      <c r="FMN399" s="6"/>
      <c r="FMO399" s="6"/>
      <c r="FMP399" s="6"/>
      <c r="FMQ399" s="6"/>
      <c r="FMR399" s="6"/>
      <c r="FMS399" s="6"/>
      <c r="FMT399" s="6"/>
      <c r="FMU399" s="6"/>
      <c r="FMV399" s="6"/>
      <c r="FMW399" s="6"/>
      <c r="FMX399" s="6"/>
      <c r="FMY399" s="6"/>
      <c r="FMZ399" s="6"/>
      <c r="FNA399" s="6"/>
      <c r="FNB399" s="6"/>
      <c r="FNC399" s="6"/>
      <c r="FND399" s="6"/>
      <c r="FNE399" s="6"/>
      <c r="FNF399" s="6"/>
      <c r="FNG399" s="6"/>
      <c r="FNH399" s="6"/>
      <c r="FNI399" s="6"/>
      <c r="FNJ399" s="6"/>
      <c r="FNK399" s="6"/>
      <c r="FNL399" s="6"/>
      <c r="FNM399" s="6"/>
      <c r="FNN399" s="6"/>
      <c r="FNO399" s="6"/>
      <c r="FNP399" s="6"/>
      <c r="FNQ399" s="6"/>
      <c r="FNR399" s="6"/>
      <c r="FNS399" s="6"/>
      <c r="FNT399" s="6"/>
      <c r="FNU399" s="6"/>
      <c r="FNV399" s="6"/>
      <c r="FNW399" s="6"/>
      <c r="FNX399" s="6"/>
      <c r="FNY399" s="6"/>
      <c r="FNZ399" s="6"/>
      <c r="FOA399" s="6"/>
      <c r="FOB399" s="6"/>
      <c r="FOC399" s="6"/>
      <c r="FOD399" s="6"/>
      <c r="FOE399" s="6"/>
      <c r="FOF399" s="6"/>
      <c r="FOG399" s="6"/>
      <c r="FOH399" s="6"/>
      <c r="FOI399" s="6"/>
      <c r="FOJ399" s="6"/>
      <c r="FOK399" s="6"/>
      <c r="FOL399" s="6"/>
      <c r="FOM399" s="6"/>
      <c r="FON399" s="6"/>
      <c r="FOO399" s="6"/>
      <c r="FOP399" s="6"/>
      <c r="FOQ399" s="6"/>
      <c r="FOR399" s="6"/>
      <c r="FOS399" s="6"/>
      <c r="FOT399" s="6"/>
      <c r="FOU399" s="6"/>
      <c r="FOV399" s="6"/>
      <c r="FOW399" s="6"/>
      <c r="FOX399" s="6"/>
      <c r="FOY399" s="6"/>
      <c r="FOZ399" s="6"/>
      <c r="FPA399" s="6"/>
      <c r="FPB399" s="6"/>
      <c r="FPC399" s="6"/>
      <c r="FPD399" s="6"/>
      <c r="FPE399" s="6"/>
      <c r="FPF399" s="6"/>
      <c r="FPG399" s="6"/>
      <c r="FPH399" s="6"/>
      <c r="FPI399" s="6"/>
      <c r="FPJ399" s="6"/>
      <c r="FPK399" s="6"/>
      <c r="FPL399" s="6"/>
      <c r="FPM399" s="6"/>
      <c r="FPN399" s="6"/>
      <c r="FPO399" s="6"/>
      <c r="FPP399" s="6"/>
      <c r="FPQ399" s="6"/>
      <c r="FPR399" s="6"/>
      <c r="FPS399" s="6"/>
      <c r="FPT399" s="6"/>
      <c r="FPU399" s="6"/>
      <c r="FPV399" s="6"/>
      <c r="FPW399" s="6"/>
      <c r="FPX399" s="6"/>
      <c r="FPY399" s="6"/>
      <c r="FPZ399" s="6"/>
      <c r="FQA399" s="6"/>
      <c r="FQB399" s="6"/>
      <c r="FQC399" s="6"/>
      <c r="FQD399" s="6"/>
      <c r="FQE399" s="6"/>
      <c r="FQF399" s="6"/>
      <c r="FQG399" s="6"/>
      <c r="FQH399" s="6"/>
      <c r="FQI399" s="6"/>
      <c r="FQJ399" s="6"/>
      <c r="FQK399" s="6"/>
      <c r="FQL399" s="6"/>
      <c r="FQM399" s="6"/>
      <c r="FQN399" s="6"/>
      <c r="FQO399" s="6"/>
      <c r="FQP399" s="6"/>
      <c r="FQQ399" s="6"/>
      <c r="FQR399" s="6"/>
      <c r="FQS399" s="6"/>
      <c r="FQT399" s="6"/>
      <c r="FQU399" s="6"/>
      <c r="FQV399" s="6"/>
      <c r="FQW399" s="6"/>
      <c r="FQX399" s="6"/>
      <c r="FQY399" s="6"/>
      <c r="FQZ399" s="6"/>
      <c r="FRA399" s="6"/>
      <c r="FRB399" s="6"/>
      <c r="FRC399" s="6"/>
      <c r="FRD399" s="6"/>
      <c r="FRE399" s="6"/>
      <c r="FRF399" s="6"/>
      <c r="FRG399" s="6"/>
      <c r="FRH399" s="6"/>
      <c r="FRI399" s="6"/>
      <c r="FRJ399" s="6"/>
      <c r="FRK399" s="6"/>
      <c r="FRL399" s="6"/>
      <c r="FRM399" s="6"/>
      <c r="FRN399" s="6"/>
      <c r="FRO399" s="6"/>
      <c r="FRP399" s="6"/>
      <c r="FRQ399" s="6"/>
      <c r="FRR399" s="6"/>
      <c r="FRS399" s="6"/>
      <c r="FRT399" s="6"/>
      <c r="FRU399" s="6"/>
      <c r="FRV399" s="6"/>
      <c r="FRW399" s="6"/>
      <c r="FRX399" s="6"/>
      <c r="FRY399" s="6"/>
      <c r="FRZ399" s="6"/>
      <c r="FSA399" s="6"/>
      <c r="FSB399" s="6"/>
      <c r="FSC399" s="6"/>
      <c r="FSD399" s="6"/>
      <c r="FSE399" s="6"/>
      <c r="FSF399" s="6"/>
      <c r="FSG399" s="6"/>
      <c r="FSH399" s="6"/>
      <c r="FSI399" s="6"/>
      <c r="FSJ399" s="6"/>
      <c r="FSK399" s="6"/>
      <c r="FSL399" s="6"/>
      <c r="FSM399" s="6"/>
      <c r="FSN399" s="6"/>
      <c r="FSO399" s="6"/>
      <c r="FSP399" s="6"/>
      <c r="FSQ399" s="6"/>
      <c r="FSR399" s="6"/>
      <c r="FSS399" s="6"/>
      <c r="FST399" s="6"/>
      <c r="FSU399" s="6"/>
      <c r="FSV399" s="6"/>
      <c r="FSW399" s="6"/>
      <c r="FSX399" s="6"/>
      <c r="FSY399" s="6"/>
      <c r="FSZ399" s="6"/>
      <c r="FTA399" s="6"/>
      <c r="FTB399" s="6"/>
      <c r="FTC399" s="6"/>
      <c r="FTD399" s="6"/>
      <c r="FTE399" s="6"/>
      <c r="FTF399" s="6"/>
      <c r="FTG399" s="6"/>
      <c r="FTH399" s="6"/>
      <c r="FTI399" s="6"/>
      <c r="FTJ399" s="6"/>
      <c r="FTK399" s="6"/>
      <c r="FTL399" s="6"/>
      <c r="FTM399" s="6"/>
      <c r="FTN399" s="6"/>
      <c r="FTO399" s="6"/>
      <c r="FTP399" s="6"/>
      <c r="FTQ399" s="6"/>
      <c r="FTR399" s="6"/>
      <c r="FTS399" s="6"/>
      <c r="FTT399" s="6"/>
      <c r="FTU399" s="6"/>
      <c r="FTV399" s="6"/>
      <c r="FTW399" s="6"/>
      <c r="FTX399" s="6"/>
      <c r="FTY399" s="6"/>
      <c r="FTZ399" s="6"/>
      <c r="FUA399" s="6"/>
      <c r="FUB399" s="6"/>
      <c r="FUC399" s="6"/>
      <c r="FUD399" s="6"/>
      <c r="FUE399" s="6"/>
      <c r="FUF399" s="6"/>
      <c r="FUG399" s="6"/>
      <c r="FUH399" s="6"/>
      <c r="FUI399" s="6"/>
      <c r="FUJ399" s="6"/>
      <c r="FUK399" s="6"/>
      <c r="FUL399" s="6"/>
      <c r="FUM399" s="6"/>
      <c r="FUN399" s="6"/>
      <c r="FUO399" s="6"/>
      <c r="FUP399" s="6"/>
      <c r="FUQ399" s="6"/>
      <c r="FUR399" s="6"/>
      <c r="FUS399" s="6"/>
      <c r="FUT399" s="6"/>
      <c r="FUU399" s="6"/>
      <c r="FUV399" s="6"/>
      <c r="FUW399" s="6"/>
      <c r="FUX399" s="6"/>
      <c r="FUY399" s="6"/>
      <c r="FUZ399" s="6"/>
      <c r="FVA399" s="6"/>
      <c r="FVB399" s="6"/>
      <c r="FVC399" s="6"/>
      <c r="FVD399" s="6"/>
      <c r="FVE399" s="6"/>
      <c r="FVF399" s="6"/>
      <c r="FVG399" s="6"/>
      <c r="FVH399" s="6"/>
      <c r="FVI399" s="6"/>
      <c r="FVJ399" s="6"/>
      <c r="FVK399" s="6"/>
      <c r="FVL399" s="6"/>
      <c r="FVM399" s="6"/>
      <c r="FVN399" s="6"/>
      <c r="FVO399" s="6"/>
      <c r="FVP399" s="6"/>
      <c r="FVQ399" s="6"/>
      <c r="FVR399" s="6"/>
      <c r="FVS399" s="6"/>
      <c r="FVT399" s="6"/>
      <c r="FVU399" s="6"/>
      <c r="FVV399" s="6"/>
      <c r="FVW399" s="6"/>
      <c r="FVX399" s="6"/>
      <c r="FVY399" s="6"/>
      <c r="FVZ399" s="6"/>
      <c r="FWA399" s="6"/>
      <c r="FWB399" s="6"/>
      <c r="FWC399" s="6"/>
      <c r="FWD399" s="6"/>
      <c r="FWE399" s="6"/>
      <c r="FWF399" s="6"/>
      <c r="FWG399" s="6"/>
      <c r="FWH399" s="6"/>
      <c r="FWI399" s="6"/>
      <c r="FWJ399" s="6"/>
      <c r="FWK399" s="6"/>
      <c r="FWL399" s="6"/>
      <c r="FWM399" s="6"/>
      <c r="FWN399" s="6"/>
      <c r="FWO399" s="6"/>
      <c r="FWP399" s="6"/>
      <c r="FWQ399" s="6"/>
      <c r="FWR399" s="6"/>
      <c r="FWS399" s="6"/>
      <c r="FWT399" s="6"/>
      <c r="FWU399" s="6"/>
      <c r="FWV399" s="6"/>
      <c r="FWW399" s="6"/>
      <c r="FWX399" s="6"/>
      <c r="FWY399" s="6"/>
      <c r="FWZ399" s="6"/>
      <c r="FXA399" s="6"/>
      <c r="FXB399" s="6"/>
      <c r="FXC399" s="6"/>
      <c r="FXD399" s="6"/>
      <c r="FXE399" s="6"/>
      <c r="FXF399" s="6"/>
      <c r="FXG399" s="6"/>
      <c r="FXH399" s="6"/>
      <c r="FXI399" s="6"/>
      <c r="FXJ399" s="6"/>
      <c r="FXK399" s="6"/>
      <c r="FXL399" s="6"/>
      <c r="FXM399" s="6"/>
      <c r="FXN399" s="6"/>
      <c r="FXO399" s="6"/>
      <c r="FXP399" s="6"/>
      <c r="FXQ399" s="6"/>
      <c r="FXR399" s="6"/>
      <c r="FXS399" s="6"/>
      <c r="FXT399" s="6"/>
      <c r="FXU399" s="6"/>
      <c r="FXV399" s="6"/>
      <c r="FXW399" s="6"/>
      <c r="FXX399" s="6"/>
      <c r="FXY399" s="6"/>
      <c r="FXZ399" s="6"/>
      <c r="FYA399" s="6"/>
      <c r="FYB399" s="6"/>
      <c r="FYC399" s="6"/>
      <c r="FYD399" s="6"/>
      <c r="FYE399" s="6"/>
      <c r="FYF399" s="6"/>
      <c r="FYG399" s="6"/>
      <c r="FYH399" s="6"/>
      <c r="FYI399" s="6"/>
      <c r="FYJ399" s="6"/>
      <c r="FYK399" s="6"/>
      <c r="FYL399" s="6"/>
      <c r="FYM399" s="6"/>
      <c r="FYN399" s="6"/>
      <c r="FYO399" s="6"/>
      <c r="FYP399" s="6"/>
      <c r="FYQ399" s="6"/>
      <c r="FYR399" s="6"/>
      <c r="FYS399" s="6"/>
      <c r="FYT399" s="6"/>
      <c r="FYU399" s="6"/>
      <c r="FYV399" s="6"/>
      <c r="FYW399" s="6"/>
      <c r="FYX399" s="6"/>
      <c r="FYY399" s="6"/>
      <c r="FYZ399" s="6"/>
      <c r="FZA399" s="6"/>
      <c r="FZB399" s="6"/>
      <c r="FZC399" s="6"/>
      <c r="FZD399" s="6"/>
      <c r="FZE399" s="6"/>
      <c r="FZF399" s="6"/>
      <c r="FZG399" s="6"/>
      <c r="FZH399" s="6"/>
      <c r="FZI399" s="6"/>
      <c r="FZJ399" s="6"/>
      <c r="FZK399" s="6"/>
      <c r="FZL399" s="6"/>
      <c r="FZM399" s="6"/>
      <c r="FZN399" s="6"/>
      <c r="FZO399" s="6"/>
      <c r="FZP399" s="6"/>
      <c r="FZQ399" s="6"/>
      <c r="FZR399" s="6"/>
      <c r="FZS399" s="6"/>
      <c r="FZT399" s="6"/>
      <c r="FZU399" s="6"/>
      <c r="FZV399" s="6"/>
      <c r="FZW399" s="6"/>
      <c r="FZX399" s="6"/>
      <c r="FZY399" s="6"/>
      <c r="FZZ399" s="6"/>
      <c r="GAA399" s="6"/>
      <c r="GAB399" s="6"/>
      <c r="GAC399" s="6"/>
      <c r="GAD399" s="6"/>
      <c r="GAE399" s="6"/>
      <c r="GAF399" s="6"/>
      <c r="GAG399" s="6"/>
      <c r="GAH399" s="6"/>
      <c r="GAI399" s="6"/>
      <c r="GAJ399" s="6"/>
      <c r="GAK399" s="6"/>
      <c r="GAL399" s="6"/>
      <c r="GAM399" s="6"/>
      <c r="GAN399" s="6"/>
      <c r="GAO399" s="6"/>
      <c r="GAP399" s="6"/>
      <c r="GAQ399" s="6"/>
      <c r="GAR399" s="6"/>
      <c r="GAS399" s="6"/>
      <c r="GAT399" s="6"/>
      <c r="GAU399" s="6"/>
      <c r="GAV399" s="6"/>
      <c r="GAW399" s="6"/>
      <c r="GAX399" s="6"/>
      <c r="GAY399" s="6"/>
      <c r="GAZ399" s="6"/>
      <c r="GBA399" s="6"/>
      <c r="GBB399" s="6"/>
      <c r="GBC399" s="6"/>
      <c r="GBD399" s="6"/>
      <c r="GBE399" s="6"/>
      <c r="GBF399" s="6"/>
      <c r="GBG399" s="6"/>
      <c r="GBH399" s="6"/>
      <c r="GBI399" s="6"/>
      <c r="GBJ399" s="6"/>
      <c r="GBK399" s="6"/>
      <c r="GBL399" s="6"/>
      <c r="GBM399" s="6"/>
      <c r="GBN399" s="6"/>
      <c r="GBO399" s="6"/>
      <c r="GBP399" s="6"/>
      <c r="GBQ399" s="6"/>
      <c r="GBR399" s="6"/>
      <c r="GBS399" s="6"/>
      <c r="GBT399" s="6"/>
      <c r="GBU399" s="6"/>
      <c r="GBV399" s="6"/>
      <c r="GBW399" s="6"/>
      <c r="GBX399" s="6"/>
      <c r="GBY399" s="6"/>
      <c r="GBZ399" s="6"/>
      <c r="GCA399" s="6"/>
      <c r="GCB399" s="6"/>
      <c r="GCC399" s="6"/>
      <c r="GCD399" s="6"/>
      <c r="GCE399" s="6"/>
      <c r="GCF399" s="6"/>
      <c r="GCG399" s="6"/>
      <c r="GCH399" s="6"/>
      <c r="GCI399" s="6"/>
      <c r="GCJ399" s="6"/>
      <c r="GCK399" s="6"/>
      <c r="GCL399" s="6"/>
      <c r="GCM399" s="6"/>
      <c r="GCN399" s="6"/>
      <c r="GCO399" s="6"/>
      <c r="GCP399" s="6"/>
      <c r="GCQ399" s="6"/>
      <c r="GCR399" s="6"/>
      <c r="GCS399" s="6"/>
      <c r="GCT399" s="6"/>
      <c r="GCU399" s="6"/>
      <c r="GCV399" s="6"/>
      <c r="GCW399" s="6"/>
      <c r="GCX399" s="6"/>
      <c r="GCY399" s="6"/>
      <c r="GCZ399" s="6"/>
      <c r="GDA399" s="6"/>
      <c r="GDB399" s="6"/>
      <c r="GDC399" s="6"/>
      <c r="GDD399" s="6"/>
      <c r="GDE399" s="6"/>
      <c r="GDF399" s="6"/>
      <c r="GDG399" s="6"/>
      <c r="GDH399" s="6"/>
      <c r="GDI399" s="6"/>
      <c r="GDJ399" s="6"/>
      <c r="GDK399" s="6"/>
      <c r="GDL399" s="6"/>
      <c r="GDM399" s="6"/>
      <c r="GDN399" s="6"/>
      <c r="GDO399" s="6"/>
      <c r="GDP399" s="6"/>
      <c r="GDQ399" s="6"/>
      <c r="GDR399" s="6"/>
      <c r="GDS399" s="6"/>
      <c r="GDT399" s="6"/>
      <c r="GDU399" s="6"/>
      <c r="GDV399" s="6"/>
      <c r="GDW399" s="6"/>
      <c r="GDX399" s="6"/>
      <c r="GDY399" s="6"/>
      <c r="GDZ399" s="6"/>
      <c r="GEA399" s="6"/>
      <c r="GEB399" s="6"/>
      <c r="GEC399" s="6"/>
      <c r="GED399" s="6"/>
      <c r="GEE399" s="6"/>
      <c r="GEF399" s="6"/>
      <c r="GEG399" s="6"/>
      <c r="GEH399" s="6"/>
      <c r="GEI399" s="6"/>
      <c r="GEJ399" s="6"/>
      <c r="GEK399" s="6"/>
      <c r="GEL399" s="6"/>
      <c r="GEM399" s="6"/>
      <c r="GEN399" s="6"/>
      <c r="GEO399" s="6"/>
      <c r="GEP399" s="6"/>
      <c r="GEQ399" s="6"/>
      <c r="GER399" s="6"/>
      <c r="GES399" s="6"/>
      <c r="GET399" s="6"/>
      <c r="GEU399" s="6"/>
      <c r="GEV399" s="6"/>
      <c r="GEW399" s="6"/>
      <c r="GEX399" s="6"/>
      <c r="GEY399" s="6"/>
      <c r="GEZ399" s="6"/>
      <c r="GFA399" s="6"/>
      <c r="GFB399" s="6"/>
      <c r="GFC399" s="6"/>
      <c r="GFD399" s="6"/>
      <c r="GFE399" s="6"/>
      <c r="GFF399" s="6"/>
      <c r="GFG399" s="6"/>
      <c r="GFH399" s="6"/>
      <c r="GFI399" s="6"/>
      <c r="GFJ399" s="6"/>
      <c r="GFK399" s="6"/>
      <c r="GFL399" s="6"/>
      <c r="GFM399" s="6"/>
      <c r="GFN399" s="6"/>
      <c r="GFO399" s="6"/>
      <c r="GFP399" s="6"/>
      <c r="GFQ399" s="6"/>
      <c r="GFR399" s="6"/>
      <c r="GFS399" s="6"/>
      <c r="GFT399" s="6"/>
      <c r="GFU399" s="6"/>
      <c r="GFV399" s="6"/>
      <c r="GFW399" s="6"/>
      <c r="GFX399" s="6"/>
      <c r="GFY399" s="6"/>
      <c r="GFZ399" s="6"/>
      <c r="GGA399" s="6"/>
      <c r="GGB399" s="6"/>
      <c r="GGC399" s="6"/>
      <c r="GGD399" s="6"/>
      <c r="GGE399" s="6"/>
      <c r="GGF399" s="6"/>
      <c r="GGG399" s="6"/>
      <c r="GGH399" s="6"/>
      <c r="GGI399" s="6"/>
      <c r="GGJ399" s="6"/>
      <c r="GGK399" s="6"/>
      <c r="GGL399" s="6"/>
      <c r="GGM399" s="6"/>
      <c r="GGN399" s="6"/>
      <c r="GGO399" s="6"/>
      <c r="GGP399" s="6"/>
      <c r="GGQ399" s="6"/>
      <c r="GGR399" s="6"/>
      <c r="GGS399" s="6"/>
      <c r="GGT399" s="6"/>
      <c r="GGU399" s="6"/>
      <c r="GGV399" s="6"/>
      <c r="GGW399" s="6"/>
      <c r="GGX399" s="6"/>
      <c r="GGY399" s="6"/>
      <c r="GGZ399" s="6"/>
      <c r="GHA399" s="6"/>
      <c r="GHB399" s="6"/>
      <c r="GHC399" s="6"/>
      <c r="GHD399" s="6"/>
      <c r="GHE399" s="6"/>
      <c r="GHF399" s="6"/>
      <c r="GHG399" s="6"/>
      <c r="GHH399" s="6"/>
      <c r="GHI399" s="6"/>
      <c r="GHJ399" s="6"/>
      <c r="GHK399" s="6"/>
      <c r="GHL399" s="6"/>
      <c r="GHM399" s="6"/>
      <c r="GHN399" s="6"/>
      <c r="GHO399" s="6"/>
      <c r="GHP399" s="6"/>
      <c r="GHQ399" s="6"/>
      <c r="GHR399" s="6"/>
      <c r="GHS399" s="6"/>
      <c r="GHT399" s="6"/>
      <c r="GHU399" s="6"/>
      <c r="GHV399" s="6"/>
      <c r="GHW399" s="6"/>
      <c r="GHX399" s="6"/>
      <c r="GHY399" s="6"/>
      <c r="GHZ399" s="6"/>
      <c r="GIA399" s="6"/>
      <c r="GIB399" s="6"/>
      <c r="GIC399" s="6"/>
      <c r="GID399" s="6"/>
      <c r="GIE399" s="6"/>
      <c r="GIF399" s="6"/>
      <c r="GIG399" s="6"/>
      <c r="GIH399" s="6"/>
      <c r="GII399" s="6"/>
      <c r="GIJ399" s="6"/>
      <c r="GIK399" s="6"/>
      <c r="GIL399" s="6"/>
      <c r="GIM399" s="6"/>
      <c r="GIN399" s="6"/>
      <c r="GIO399" s="6"/>
      <c r="GIP399" s="6"/>
      <c r="GIQ399" s="6"/>
      <c r="GIR399" s="6"/>
      <c r="GIS399" s="6"/>
      <c r="GIT399" s="6"/>
      <c r="GIU399" s="6"/>
      <c r="GIV399" s="6"/>
      <c r="GIW399" s="6"/>
      <c r="GIX399" s="6"/>
      <c r="GIY399" s="6"/>
      <c r="GIZ399" s="6"/>
      <c r="GJA399" s="6"/>
      <c r="GJB399" s="6"/>
      <c r="GJC399" s="6"/>
      <c r="GJD399" s="6"/>
      <c r="GJE399" s="6"/>
      <c r="GJF399" s="6"/>
      <c r="GJG399" s="6"/>
      <c r="GJH399" s="6"/>
      <c r="GJI399" s="6"/>
      <c r="GJJ399" s="6"/>
      <c r="GJK399" s="6"/>
      <c r="GJL399" s="6"/>
      <c r="GJM399" s="6"/>
      <c r="GJN399" s="6"/>
      <c r="GJO399" s="6"/>
      <c r="GJP399" s="6"/>
      <c r="GJQ399" s="6"/>
      <c r="GJR399" s="6"/>
      <c r="GJS399" s="6"/>
      <c r="GJT399" s="6"/>
      <c r="GJU399" s="6"/>
      <c r="GJV399" s="6"/>
      <c r="GJW399" s="6"/>
      <c r="GJX399" s="6"/>
      <c r="GJY399" s="6"/>
      <c r="GJZ399" s="6"/>
      <c r="GKA399" s="6"/>
      <c r="GKB399" s="6"/>
      <c r="GKC399" s="6"/>
      <c r="GKD399" s="6"/>
      <c r="GKE399" s="6"/>
      <c r="GKF399" s="6"/>
      <c r="GKG399" s="6"/>
      <c r="GKH399" s="6"/>
      <c r="GKI399" s="6"/>
      <c r="GKJ399" s="6"/>
      <c r="GKK399" s="6"/>
      <c r="GKL399" s="6"/>
      <c r="GKM399" s="6"/>
      <c r="GKN399" s="6"/>
      <c r="GKO399" s="6"/>
      <c r="GKP399" s="6"/>
      <c r="GKQ399" s="6"/>
      <c r="GKR399" s="6"/>
      <c r="GKS399" s="6"/>
      <c r="GKT399" s="6"/>
      <c r="GKU399" s="6"/>
      <c r="GKV399" s="6"/>
      <c r="GKW399" s="6"/>
      <c r="GKX399" s="6"/>
      <c r="GKY399" s="6"/>
      <c r="GKZ399" s="6"/>
      <c r="GLA399" s="6"/>
      <c r="GLB399" s="6"/>
      <c r="GLC399" s="6"/>
      <c r="GLD399" s="6"/>
      <c r="GLE399" s="6"/>
      <c r="GLF399" s="6"/>
      <c r="GLG399" s="6"/>
      <c r="GLH399" s="6"/>
      <c r="GLI399" s="6"/>
      <c r="GLJ399" s="6"/>
      <c r="GLK399" s="6"/>
      <c r="GLL399" s="6"/>
      <c r="GLM399" s="6"/>
      <c r="GLN399" s="6"/>
      <c r="GLO399" s="6"/>
      <c r="GLP399" s="6"/>
      <c r="GLQ399" s="6"/>
      <c r="GLR399" s="6"/>
      <c r="GLS399" s="6"/>
      <c r="GLT399" s="6"/>
      <c r="GLU399" s="6"/>
      <c r="GLV399" s="6"/>
      <c r="GLW399" s="6"/>
      <c r="GLX399" s="6"/>
      <c r="GLY399" s="6"/>
      <c r="GLZ399" s="6"/>
      <c r="GMA399" s="6"/>
      <c r="GMB399" s="6"/>
      <c r="GMC399" s="6"/>
      <c r="GMD399" s="6"/>
      <c r="GME399" s="6"/>
      <c r="GMF399" s="6"/>
      <c r="GMG399" s="6"/>
      <c r="GMH399" s="6"/>
      <c r="GMI399" s="6"/>
      <c r="GMJ399" s="6"/>
      <c r="GMK399" s="6"/>
      <c r="GML399" s="6"/>
      <c r="GMM399" s="6"/>
      <c r="GMN399" s="6"/>
      <c r="GMO399" s="6"/>
      <c r="GMP399" s="6"/>
      <c r="GMQ399" s="6"/>
      <c r="GMR399" s="6"/>
      <c r="GMS399" s="6"/>
      <c r="GMT399" s="6"/>
      <c r="GMU399" s="6"/>
      <c r="GMV399" s="6"/>
      <c r="GMW399" s="6"/>
      <c r="GMX399" s="6"/>
      <c r="GMY399" s="6"/>
      <c r="GMZ399" s="6"/>
      <c r="GNA399" s="6"/>
      <c r="GNB399" s="6"/>
      <c r="GNC399" s="6"/>
      <c r="GND399" s="6"/>
      <c r="GNE399" s="6"/>
      <c r="GNF399" s="6"/>
      <c r="GNG399" s="6"/>
      <c r="GNH399" s="6"/>
      <c r="GNI399" s="6"/>
      <c r="GNJ399" s="6"/>
      <c r="GNK399" s="6"/>
      <c r="GNL399" s="6"/>
      <c r="GNM399" s="6"/>
      <c r="GNN399" s="6"/>
      <c r="GNO399" s="6"/>
      <c r="GNP399" s="6"/>
      <c r="GNQ399" s="6"/>
      <c r="GNR399" s="6"/>
      <c r="GNS399" s="6"/>
      <c r="GNT399" s="6"/>
      <c r="GNU399" s="6"/>
      <c r="GNV399" s="6"/>
      <c r="GNW399" s="6"/>
      <c r="GNX399" s="6"/>
      <c r="GNY399" s="6"/>
      <c r="GNZ399" s="6"/>
      <c r="GOA399" s="6"/>
      <c r="GOB399" s="6"/>
      <c r="GOC399" s="6"/>
      <c r="GOD399" s="6"/>
      <c r="GOE399" s="6"/>
      <c r="GOF399" s="6"/>
      <c r="GOG399" s="6"/>
      <c r="GOH399" s="6"/>
      <c r="GOI399" s="6"/>
      <c r="GOJ399" s="6"/>
      <c r="GOK399" s="6"/>
      <c r="GOL399" s="6"/>
      <c r="GOM399" s="6"/>
      <c r="GON399" s="6"/>
      <c r="GOO399" s="6"/>
      <c r="GOP399" s="6"/>
      <c r="GOQ399" s="6"/>
      <c r="GOR399" s="6"/>
      <c r="GOS399" s="6"/>
      <c r="GOT399" s="6"/>
      <c r="GOU399" s="6"/>
      <c r="GOV399" s="6"/>
      <c r="GOW399" s="6"/>
      <c r="GOX399" s="6"/>
      <c r="GOY399" s="6"/>
      <c r="GOZ399" s="6"/>
      <c r="GPA399" s="6"/>
      <c r="GPB399" s="6"/>
      <c r="GPC399" s="6"/>
      <c r="GPD399" s="6"/>
      <c r="GPE399" s="6"/>
      <c r="GPF399" s="6"/>
      <c r="GPG399" s="6"/>
      <c r="GPH399" s="6"/>
      <c r="GPI399" s="6"/>
      <c r="GPJ399" s="6"/>
      <c r="GPK399" s="6"/>
      <c r="GPL399" s="6"/>
      <c r="GPM399" s="6"/>
      <c r="GPN399" s="6"/>
      <c r="GPO399" s="6"/>
      <c r="GPP399" s="6"/>
      <c r="GPQ399" s="6"/>
      <c r="GPR399" s="6"/>
      <c r="GPS399" s="6"/>
      <c r="GPT399" s="6"/>
      <c r="GPU399" s="6"/>
      <c r="GPV399" s="6"/>
      <c r="GPW399" s="6"/>
      <c r="GPX399" s="6"/>
      <c r="GPY399" s="6"/>
      <c r="GPZ399" s="6"/>
      <c r="GQA399" s="6"/>
      <c r="GQB399" s="6"/>
      <c r="GQC399" s="6"/>
      <c r="GQD399" s="6"/>
      <c r="GQE399" s="6"/>
      <c r="GQF399" s="6"/>
      <c r="GQG399" s="6"/>
      <c r="GQH399" s="6"/>
      <c r="GQI399" s="6"/>
      <c r="GQJ399" s="6"/>
      <c r="GQK399" s="6"/>
      <c r="GQL399" s="6"/>
      <c r="GQM399" s="6"/>
      <c r="GQN399" s="6"/>
      <c r="GQO399" s="6"/>
      <c r="GQP399" s="6"/>
      <c r="GQQ399" s="6"/>
      <c r="GQR399" s="6"/>
      <c r="GQS399" s="6"/>
      <c r="GQT399" s="6"/>
      <c r="GQU399" s="6"/>
      <c r="GQV399" s="6"/>
      <c r="GQW399" s="6"/>
      <c r="GQX399" s="6"/>
      <c r="GQY399" s="6"/>
      <c r="GQZ399" s="6"/>
      <c r="GRA399" s="6"/>
      <c r="GRB399" s="6"/>
      <c r="GRC399" s="6"/>
      <c r="GRD399" s="6"/>
      <c r="GRE399" s="6"/>
      <c r="GRF399" s="6"/>
      <c r="GRG399" s="6"/>
      <c r="GRH399" s="6"/>
      <c r="GRI399" s="6"/>
      <c r="GRJ399" s="6"/>
      <c r="GRK399" s="6"/>
      <c r="GRL399" s="6"/>
      <c r="GRM399" s="6"/>
      <c r="GRN399" s="6"/>
      <c r="GRO399" s="6"/>
      <c r="GRP399" s="6"/>
      <c r="GRQ399" s="6"/>
      <c r="GRR399" s="6"/>
      <c r="GRS399" s="6"/>
      <c r="GRT399" s="6"/>
      <c r="GRU399" s="6"/>
      <c r="GRV399" s="6"/>
      <c r="GRW399" s="6"/>
      <c r="GRX399" s="6"/>
      <c r="GRY399" s="6"/>
      <c r="GRZ399" s="6"/>
      <c r="GSA399" s="6"/>
      <c r="GSB399" s="6"/>
      <c r="GSC399" s="6"/>
      <c r="GSD399" s="6"/>
      <c r="GSE399" s="6"/>
      <c r="GSF399" s="6"/>
      <c r="GSG399" s="6"/>
      <c r="GSH399" s="6"/>
      <c r="GSI399" s="6"/>
      <c r="GSJ399" s="6"/>
      <c r="GSK399" s="6"/>
      <c r="GSL399" s="6"/>
      <c r="GSM399" s="6"/>
      <c r="GSN399" s="6"/>
      <c r="GSO399" s="6"/>
      <c r="GSP399" s="6"/>
      <c r="GSQ399" s="6"/>
      <c r="GSR399" s="6"/>
      <c r="GSS399" s="6"/>
      <c r="GST399" s="6"/>
      <c r="GSU399" s="6"/>
      <c r="GSV399" s="6"/>
      <c r="GSW399" s="6"/>
      <c r="GSX399" s="6"/>
      <c r="GSY399" s="6"/>
      <c r="GSZ399" s="6"/>
      <c r="GTA399" s="6"/>
      <c r="GTB399" s="6"/>
      <c r="GTC399" s="6"/>
      <c r="GTD399" s="6"/>
      <c r="GTE399" s="6"/>
      <c r="GTF399" s="6"/>
      <c r="GTG399" s="6"/>
      <c r="GTH399" s="6"/>
      <c r="GTI399" s="6"/>
      <c r="GTJ399" s="6"/>
      <c r="GTK399" s="6"/>
      <c r="GTL399" s="6"/>
      <c r="GTM399" s="6"/>
      <c r="GTN399" s="6"/>
      <c r="GTO399" s="6"/>
      <c r="GTP399" s="6"/>
      <c r="GTQ399" s="6"/>
      <c r="GTR399" s="6"/>
      <c r="GTS399" s="6"/>
      <c r="GTT399" s="6"/>
      <c r="GTU399" s="6"/>
      <c r="GTV399" s="6"/>
      <c r="GTW399" s="6"/>
      <c r="GTX399" s="6"/>
      <c r="GTY399" s="6"/>
      <c r="GTZ399" s="6"/>
      <c r="GUA399" s="6"/>
      <c r="GUB399" s="6"/>
      <c r="GUC399" s="6"/>
      <c r="GUD399" s="6"/>
      <c r="GUE399" s="6"/>
      <c r="GUF399" s="6"/>
      <c r="GUG399" s="6"/>
      <c r="GUH399" s="6"/>
      <c r="GUI399" s="6"/>
      <c r="GUJ399" s="6"/>
      <c r="GUK399" s="6"/>
      <c r="GUL399" s="6"/>
      <c r="GUM399" s="6"/>
      <c r="GUN399" s="6"/>
      <c r="GUO399" s="6"/>
      <c r="GUP399" s="6"/>
      <c r="GUQ399" s="6"/>
      <c r="GUR399" s="6"/>
      <c r="GUS399" s="6"/>
      <c r="GUT399" s="6"/>
      <c r="GUU399" s="6"/>
      <c r="GUV399" s="6"/>
      <c r="GUW399" s="6"/>
      <c r="GUX399" s="6"/>
      <c r="GUY399" s="6"/>
      <c r="GUZ399" s="6"/>
      <c r="GVA399" s="6"/>
      <c r="GVB399" s="6"/>
      <c r="GVC399" s="6"/>
      <c r="GVD399" s="6"/>
      <c r="GVE399" s="6"/>
      <c r="GVF399" s="6"/>
      <c r="GVG399" s="6"/>
      <c r="GVH399" s="6"/>
      <c r="GVI399" s="6"/>
      <c r="GVJ399" s="6"/>
      <c r="GVK399" s="6"/>
      <c r="GVL399" s="6"/>
      <c r="GVM399" s="6"/>
      <c r="GVN399" s="6"/>
      <c r="GVO399" s="6"/>
      <c r="GVP399" s="6"/>
      <c r="GVQ399" s="6"/>
      <c r="GVR399" s="6"/>
      <c r="GVS399" s="6"/>
      <c r="GVT399" s="6"/>
      <c r="GVU399" s="6"/>
      <c r="GVV399" s="6"/>
      <c r="GVW399" s="6"/>
      <c r="GVX399" s="6"/>
      <c r="GVY399" s="6"/>
      <c r="GVZ399" s="6"/>
      <c r="GWA399" s="6"/>
      <c r="GWB399" s="6"/>
      <c r="GWC399" s="6"/>
      <c r="GWD399" s="6"/>
      <c r="GWE399" s="6"/>
      <c r="GWF399" s="6"/>
      <c r="GWG399" s="6"/>
      <c r="GWH399" s="6"/>
      <c r="GWI399" s="6"/>
      <c r="GWJ399" s="6"/>
      <c r="GWK399" s="6"/>
      <c r="GWL399" s="6"/>
      <c r="GWM399" s="6"/>
      <c r="GWN399" s="6"/>
      <c r="GWO399" s="6"/>
      <c r="GWP399" s="6"/>
      <c r="GWQ399" s="6"/>
      <c r="GWR399" s="6"/>
      <c r="GWS399" s="6"/>
      <c r="GWT399" s="6"/>
      <c r="GWU399" s="6"/>
      <c r="GWV399" s="6"/>
      <c r="GWW399" s="6"/>
      <c r="GWX399" s="6"/>
      <c r="GWY399" s="6"/>
      <c r="GWZ399" s="6"/>
      <c r="GXA399" s="6"/>
      <c r="GXB399" s="6"/>
      <c r="GXC399" s="6"/>
      <c r="GXD399" s="6"/>
      <c r="GXE399" s="6"/>
      <c r="GXF399" s="6"/>
      <c r="GXG399" s="6"/>
      <c r="GXH399" s="6"/>
      <c r="GXI399" s="6"/>
      <c r="GXJ399" s="6"/>
      <c r="GXK399" s="6"/>
      <c r="GXL399" s="6"/>
      <c r="GXM399" s="6"/>
      <c r="GXN399" s="6"/>
      <c r="GXO399" s="6"/>
      <c r="GXP399" s="6"/>
      <c r="GXQ399" s="6"/>
      <c r="GXR399" s="6"/>
      <c r="GXS399" s="6"/>
      <c r="GXT399" s="6"/>
      <c r="GXU399" s="6"/>
      <c r="GXV399" s="6"/>
      <c r="GXW399" s="6"/>
      <c r="GXX399" s="6"/>
      <c r="GXY399" s="6"/>
      <c r="GXZ399" s="6"/>
      <c r="GYA399" s="6"/>
      <c r="GYB399" s="6"/>
      <c r="GYC399" s="6"/>
      <c r="GYD399" s="6"/>
      <c r="GYE399" s="6"/>
      <c r="GYF399" s="6"/>
      <c r="GYG399" s="6"/>
      <c r="GYH399" s="6"/>
      <c r="GYI399" s="6"/>
      <c r="GYJ399" s="6"/>
      <c r="GYK399" s="6"/>
      <c r="GYL399" s="6"/>
      <c r="GYM399" s="6"/>
      <c r="GYN399" s="6"/>
      <c r="GYO399" s="6"/>
      <c r="GYP399" s="6"/>
      <c r="GYQ399" s="6"/>
      <c r="GYR399" s="6"/>
      <c r="GYS399" s="6"/>
      <c r="GYT399" s="6"/>
      <c r="GYU399" s="6"/>
      <c r="GYV399" s="6"/>
      <c r="GYW399" s="6"/>
      <c r="GYX399" s="6"/>
      <c r="GYY399" s="6"/>
      <c r="GYZ399" s="6"/>
      <c r="GZA399" s="6"/>
      <c r="GZB399" s="6"/>
      <c r="GZC399" s="6"/>
      <c r="GZD399" s="6"/>
      <c r="GZE399" s="6"/>
      <c r="GZF399" s="6"/>
      <c r="GZG399" s="6"/>
      <c r="GZH399" s="6"/>
      <c r="GZI399" s="6"/>
      <c r="GZJ399" s="6"/>
      <c r="GZK399" s="6"/>
      <c r="GZL399" s="6"/>
      <c r="GZM399" s="6"/>
      <c r="GZN399" s="6"/>
      <c r="GZO399" s="6"/>
      <c r="GZP399" s="6"/>
      <c r="GZQ399" s="6"/>
      <c r="GZR399" s="6"/>
      <c r="GZS399" s="6"/>
      <c r="GZT399" s="6"/>
      <c r="GZU399" s="6"/>
      <c r="GZV399" s="6"/>
      <c r="GZW399" s="6"/>
      <c r="GZX399" s="6"/>
      <c r="GZY399" s="6"/>
      <c r="GZZ399" s="6"/>
      <c r="HAA399" s="6"/>
      <c r="HAB399" s="6"/>
      <c r="HAC399" s="6"/>
      <c r="HAD399" s="6"/>
      <c r="HAE399" s="6"/>
      <c r="HAF399" s="6"/>
      <c r="HAG399" s="6"/>
      <c r="HAH399" s="6"/>
      <c r="HAI399" s="6"/>
      <c r="HAJ399" s="6"/>
      <c r="HAK399" s="6"/>
      <c r="HAL399" s="6"/>
      <c r="HAM399" s="6"/>
      <c r="HAN399" s="6"/>
      <c r="HAO399" s="6"/>
      <c r="HAP399" s="6"/>
      <c r="HAQ399" s="6"/>
      <c r="HAR399" s="6"/>
      <c r="HAS399" s="6"/>
      <c r="HAT399" s="6"/>
      <c r="HAU399" s="6"/>
      <c r="HAV399" s="6"/>
      <c r="HAW399" s="6"/>
      <c r="HAX399" s="6"/>
      <c r="HAY399" s="6"/>
      <c r="HAZ399" s="6"/>
      <c r="HBA399" s="6"/>
      <c r="HBB399" s="6"/>
      <c r="HBC399" s="6"/>
      <c r="HBD399" s="6"/>
      <c r="HBE399" s="6"/>
      <c r="HBF399" s="6"/>
      <c r="HBG399" s="6"/>
      <c r="HBH399" s="6"/>
      <c r="HBI399" s="6"/>
      <c r="HBJ399" s="6"/>
      <c r="HBK399" s="6"/>
      <c r="HBL399" s="6"/>
      <c r="HBM399" s="6"/>
      <c r="HBN399" s="6"/>
      <c r="HBO399" s="6"/>
      <c r="HBP399" s="6"/>
      <c r="HBQ399" s="6"/>
      <c r="HBR399" s="6"/>
      <c r="HBS399" s="6"/>
      <c r="HBT399" s="6"/>
      <c r="HBU399" s="6"/>
      <c r="HBV399" s="6"/>
      <c r="HBW399" s="6"/>
      <c r="HBX399" s="6"/>
      <c r="HBY399" s="6"/>
      <c r="HBZ399" s="6"/>
      <c r="HCA399" s="6"/>
      <c r="HCB399" s="6"/>
      <c r="HCC399" s="6"/>
      <c r="HCD399" s="6"/>
      <c r="HCE399" s="6"/>
      <c r="HCF399" s="6"/>
      <c r="HCG399" s="6"/>
      <c r="HCH399" s="6"/>
      <c r="HCI399" s="6"/>
      <c r="HCJ399" s="6"/>
      <c r="HCK399" s="6"/>
      <c r="HCL399" s="6"/>
      <c r="HCM399" s="6"/>
      <c r="HCN399" s="6"/>
      <c r="HCO399" s="6"/>
      <c r="HCP399" s="6"/>
      <c r="HCQ399" s="6"/>
      <c r="HCR399" s="6"/>
      <c r="HCS399" s="6"/>
      <c r="HCT399" s="6"/>
      <c r="HCU399" s="6"/>
      <c r="HCV399" s="6"/>
      <c r="HCW399" s="6"/>
      <c r="HCX399" s="6"/>
      <c r="HCY399" s="6"/>
      <c r="HCZ399" s="6"/>
      <c r="HDA399" s="6"/>
      <c r="HDB399" s="6"/>
      <c r="HDC399" s="6"/>
      <c r="HDD399" s="6"/>
      <c r="HDE399" s="6"/>
      <c r="HDF399" s="6"/>
      <c r="HDG399" s="6"/>
      <c r="HDH399" s="6"/>
      <c r="HDI399" s="6"/>
      <c r="HDJ399" s="6"/>
      <c r="HDK399" s="6"/>
      <c r="HDL399" s="6"/>
      <c r="HDM399" s="6"/>
      <c r="HDN399" s="6"/>
      <c r="HDO399" s="6"/>
      <c r="HDP399" s="6"/>
      <c r="HDQ399" s="6"/>
      <c r="HDR399" s="6"/>
      <c r="HDS399" s="6"/>
      <c r="HDT399" s="6"/>
      <c r="HDU399" s="6"/>
      <c r="HDV399" s="6"/>
      <c r="HDW399" s="6"/>
      <c r="HDX399" s="6"/>
      <c r="HDY399" s="6"/>
      <c r="HDZ399" s="6"/>
      <c r="HEA399" s="6"/>
      <c r="HEB399" s="6"/>
      <c r="HEC399" s="6"/>
      <c r="HED399" s="6"/>
      <c r="HEE399" s="6"/>
      <c r="HEF399" s="6"/>
      <c r="HEG399" s="6"/>
      <c r="HEH399" s="6"/>
      <c r="HEI399" s="6"/>
      <c r="HEJ399" s="6"/>
      <c r="HEK399" s="6"/>
      <c r="HEL399" s="6"/>
      <c r="HEM399" s="6"/>
      <c r="HEN399" s="6"/>
      <c r="HEO399" s="6"/>
      <c r="HEP399" s="6"/>
      <c r="HEQ399" s="6"/>
      <c r="HER399" s="6"/>
      <c r="HES399" s="6"/>
      <c r="HET399" s="6"/>
      <c r="HEU399" s="6"/>
      <c r="HEV399" s="6"/>
      <c r="HEW399" s="6"/>
      <c r="HEX399" s="6"/>
      <c r="HEY399" s="6"/>
      <c r="HEZ399" s="6"/>
      <c r="HFA399" s="6"/>
      <c r="HFB399" s="6"/>
      <c r="HFC399" s="6"/>
      <c r="HFD399" s="6"/>
      <c r="HFE399" s="6"/>
      <c r="HFF399" s="6"/>
      <c r="HFG399" s="6"/>
      <c r="HFH399" s="6"/>
      <c r="HFI399" s="6"/>
      <c r="HFJ399" s="6"/>
      <c r="HFK399" s="6"/>
      <c r="HFL399" s="6"/>
      <c r="HFM399" s="6"/>
      <c r="HFN399" s="6"/>
      <c r="HFO399" s="6"/>
      <c r="HFP399" s="6"/>
      <c r="HFQ399" s="6"/>
      <c r="HFR399" s="6"/>
      <c r="HFS399" s="6"/>
      <c r="HFT399" s="6"/>
      <c r="HFU399" s="6"/>
      <c r="HFV399" s="6"/>
      <c r="HFW399" s="6"/>
      <c r="HFX399" s="6"/>
      <c r="HFY399" s="6"/>
      <c r="HFZ399" s="6"/>
      <c r="HGA399" s="6"/>
      <c r="HGB399" s="6"/>
      <c r="HGC399" s="6"/>
      <c r="HGD399" s="6"/>
      <c r="HGE399" s="6"/>
      <c r="HGF399" s="6"/>
      <c r="HGG399" s="6"/>
      <c r="HGH399" s="6"/>
      <c r="HGI399" s="6"/>
      <c r="HGJ399" s="6"/>
      <c r="HGK399" s="6"/>
      <c r="HGL399" s="6"/>
      <c r="HGM399" s="6"/>
      <c r="HGN399" s="6"/>
      <c r="HGO399" s="6"/>
      <c r="HGP399" s="6"/>
      <c r="HGQ399" s="6"/>
      <c r="HGR399" s="6"/>
      <c r="HGS399" s="6"/>
      <c r="HGT399" s="6"/>
      <c r="HGU399" s="6"/>
      <c r="HGV399" s="6"/>
      <c r="HGW399" s="6"/>
      <c r="HGX399" s="6"/>
      <c r="HGY399" s="6"/>
      <c r="HGZ399" s="6"/>
      <c r="HHA399" s="6"/>
      <c r="HHB399" s="6"/>
      <c r="HHC399" s="6"/>
      <c r="HHD399" s="6"/>
      <c r="HHE399" s="6"/>
      <c r="HHF399" s="6"/>
      <c r="HHG399" s="6"/>
      <c r="HHH399" s="6"/>
      <c r="HHI399" s="6"/>
      <c r="HHJ399" s="6"/>
      <c r="HHK399" s="6"/>
      <c r="HHL399" s="6"/>
      <c r="HHM399" s="6"/>
      <c r="HHN399" s="6"/>
      <c r="HHO399" s="6"/>
      <c r="HHP399" s="6"/>
      <c r="HHQ399" s="6"/>
      <c r="HHR399" s="6"/>
      <c r="HHS399" s="6"/>
      <c r="HHT399" s="6"/>
      <c r="HHU399" s="6"/>
      <c r="HHV399" s="6"/>
      <c r="HHW399" s="6"/>
      <c r="HHX399" s="6"/>
      <c r="HHY399" s="6"/>
      <c r="HHZ399" s="6"/>
      <c r="HIA399" s="6"/>
      <c r="HIB399" s="6"/>
      <c r="HIC399" s="6"/>
      <c r="HID399" s="6"/>
      <c r="HIE399" s="6"/>
      <c r="HIF399" s="6"/>
      <c r="HIG399" s="6"/>
      <c r="HIH399" s="6"/>
      <c r="HII399" s="6"/>
      <c r="HIJ399" s="6"/>
      <c r="HIK399" s="6"/>
      <c r="HIL399" s="6"/>
      <c r="HIM399" s="6"/>
      <c r="HIN399" s="6"/>
      <c r="HIO399" s="6"/>
      <c r="HIP399" s="6"/>
      <c r="HIQ399" s="6"/>
      <c r="HIR399" s="6"/>
      <c r="HIS399" s="6"/>
      <c r="HIT399" s="6"/>
      <c r="HIU399" s="6"/>
      <c r="HIV399" s="6"/>
      <c r="HIW399" s="6"/>
      <c r="HIX399" s="6"/>
      <c r="HIY399" s="6"/>
      <c r="HIZ399" s="6"/>
      <c r="HJA399" s="6"/>
      <c r="HJB399" s="6"/>
      <c r="HJC399" s="6"/>
      <c r="HJD399" s="6"/>
      <c r="HJE399" s="6"/>
      <c r="HJF399" s="6"/>
      <c r="HJG399" s="6"/>
      <c r="HJH399" s="6"/>
      <c r="HJI399" s="6"/>
      <c r="HJJ399" s="6"/>
      <c r="HJK399" s="6"/>
      <c r="HJL399" s="6"/>
      <c r="HJM399" s="6"/>
      <c r="HJN399" s="6"/>
      <c r="HJO399" s="6"/>
      <c r="HJP399" s="6"/>
      <c r="HJQ399" s="6"/>
      <c r="HJR399" s="6"/>
      <c r="HJS399" s="6"/>
      <c r="HJT399" s="6"/>
      <c r="HJU399" s="6"/>
      <c r="HJV399" s="6"/>
      <c r="HJW399" s="6"/>
      <c r="HJX399" s="6"/>
      <c r="HJY399" s="6"/>
      <c r="HJZ399" s="6"/>
      <c r="HKA399" s="6"/>
      <c r="HKB399" s="6"/>
      <c r="HKC399" s="6"/>
      <c r="HKD399" s="6"/>
      <c r="HKE399" s="6"/>
      <c r="HKF399" s="6"/>
      <c r="HKG399" s="6"/>
      <c r="HKH399" s="6"/>
      <c r="HKI399" s="6"/>
      <c r="HKJ399" s="6"/>
      <c r="HKK399" s="6"/>
      <c r="HKL399" s="6"/>
      <c r="HKM399" s="6"/>
      <c r="HKN399" s="6"/>
      <c r="HKO399" s="6"/>
      <c r="HKP399" s="6"/>
      <c r="HKQ399" s="6"/>
      <c r="HKR399" s="6"/>
      <c r="HKS399" s="6"/>
      <c r="HKT399" s="6"/>
      <c r="HKU399" s="6"/>
      <c r="HKV399" s="6"/>
      <c r="HKW399" s="6"/>
      <c r="HKX399" s="6"/>
      <c r="HKY399" s="6"/>
      <c r="HKZ399" s="6"/>
      <c r="HLA399" s="6"/>
      <c r="HLB399" s="6"/>
      <c r="HLC399" s="6"/>
      <c r="HLD399" s="6"/>
      <c r="HLE399" s="6"/>
      <c r="HLF399" s="6"/>
      <c r="HLG399" s="6"/>
      <c r="HLH399" s="6"/>
      <c r="HLI399" s="6"/>
      <c r="HLJ399" s="6"/>
      <c r="HLK399" s="6"/>
      <c r="HLL399" s="6"/>
      <c r="HLM399" s="6"/>
      <c r="HLN399" s="6"/>
      <c r="HLO399" s="6"/>
      <c r="HLP399" s="6"/>
      <c r="HLQ399" s="6"/>
      <c r="HLR399" s="6"/>
      <c r="HLS399" s="6"/>
      <c r="HLT399" s="6"/>
      <c r="HLU399" s="6"/>
      <c r="HLV399" s="6"/>
      <c r="HLW399" s="6"/>
      <c r="HLX399" s="6"/>
      <c r="HLY399" s="6"/>
      <c r="HLZ399" s="6"/>
      <c r="HMA399" s="6"/>
      <c r="HMB399" s="6"/>
      <c r="HMC399" s="6"/>
      <c r="HMD399" s="6"/>
      <c r="HME399" s="6"/>
      <c r="HMF399" s="6"/>
      <c r="HMG399" s="6"/>
      <c r="HMH399" s="6"/>
      <c r="HMI399" s="6"/>
      <c r="HMJ399" s="6"/>
      <c r="HMK399" s="6"/>
      <c r="HML399" s="6"/>
      <c r="HMM399" s="6"/>
      <c r="HMN399" s="6"/>
      <c r="HMO399" s="6"/>
      <c r="HMP399" s="6"/>
      <c r="HMQ399" s="6"/>
      <c r="HMR399" s="6"/>
      <c r="HMS399" s="6"/>
      <c r="HMT399" s="6"/>
      <c r="HMU399" s="6"/>
      <c r="HMV399" s="6"/>
      <c r="HMW399" s="6"/>
      <c r="HMX399" s="6"/>
      <c r="HMY399" s="6"/>
      <c r="HMZ399" s="6"/>
      <c r="HNA399" s="6"/>
      <c r="HNB399" s="6"/>
      <c r="HNC399" s="6"/>
      <c r="HND399" s="6"/>
      <c r="HNE399" s="6"/>
      <c r="HNF399" s="6"/>
      <c r="HNG399" s="6"/>
      <c r="HNH399" s="6"/>
      <c r="HNI399" s="6"/>
      <c r="HNJ399" s="6"/>
      <c r="HNK399" s="6"/>
      <c r="HNL399" s="6"/>
      <c r="HNM399" s="6"/>
      <c r="HNN399" s="6"/>
      <c r="HNO399" s="6"/>
      <c r="HNP399" s="6"/>
      <c r="HNQ399" s="6"/>
      <c r="HNR399" s="6"/>
      <c r="HNS399" s="6"/>
      <c r="HNT399" s="6"/>
      <c r="HNU399" s="6"/>
      <c r="HNV399" s="6"/>
      <c r="HNW399" s="6"/>
      <c r="HNX399" s="6"/>
      <c r="HNY399" s="6"/>
      <c r="HNZ399" s="6"/>
      <c r="HOA399" s="6"/>
      <c r="HOB399" s="6"/>
      <c r="HOC399" s="6"/>
      <c r="HOD399" s="6"/>
      <c r="HOE399" s="6"/>
      <c r="HOF399" s="6"/>
      <c r="HOG399" s="6"/>
      <c r="HOH399" s="6"/>
      <c r="HOI399" s="6"/>
      <c r="HOJ399" s="6"/>
      <c r="HOK399" s="6"/>
      <c r="HOL399" s="6"/>
      <c r="HOM399" s="6"/>
      <c r="HON399" s="6"/>
      <c r="HOO399" s="6"/>
      <c r="HOP399" s="6"/>
      <c r="HOQ399" s="6"/>
      <c r="HOR399" s="6"/>
      <c r="HOS399" s="6"/>
      <c r="HOT399" s="6"/>
      <c r="HOU399" s="6"/>
      <c r="HOV399" s="6"/>
      <c r="HOW399" s="6"/>
      <c r="HOX399" s="6"/>
      <c r="HOY399" s="6"/>
      <c r="HOZ399" s="6"/>
      <c r="HPA399" s="6"/>
      <c r="HPB399" s="6"/>
      <c r="HPC399" s="6"/>
      <c r="HPD399" s="6"/>
      <c r="HPE399" s="6"/>
      <c r="HPF399" s="6"/>
      <c r="HPG399" s="6"/>
      <c r="HPH399" s="6"/>
      <c r="HPI399" s="6"/>
      <c r="HPJ399" s="6"/>
      <c r="HPK399" s="6"/>
      <c r="HPL399" s="6"/>
      <c r="HPM399" s="6"/>
      <c r="HPN399" s="6"/>
      <c r="HPO399" s="6"/>
      <c r="HPP399" s="6"/>
      <c r="HPQ399" s="6"/>
      <c r="HPR399" s="6"/>
      <c r="HPS399" s="6"/>
      <c r="HPT399" s="6"/>
      <c r="HPU399" s="6"/>
      <c r="HPV399" s="6"/>
      <c r="HPW399" s="6"/>
      <c r="HPX399" s="6"/>
      <c r="HPY399" s="6"/>
      <c r="HPZ399" s="6"/>
      <c r="HQA399" s="6"/>
      <c r="HQB399" s="6"/>
      <c r="HQC399" s="6"/>
      <c r="HQD399" s="6"/>
      <c r="HQE399" s="6"/>
      <c r="HQF399" s="6"/>
      <c r="HQG399" s="6"/>
      <c r="HQH399" s="6"/>
      <c r="HQI399" s="6"/>
      <c r="HQJ399" s="6"/>
      <c r="HQK399" s="6"/>
      <c r="HQL399" s="6"/>
      <c r="HQM399" s="6"/>
      <c r="HQN399" s="6"/>
      <c r="HQO399" s="6"/>
      <c r="HQP399" s="6"/>
      <c r="HQQ399" s="6"/>
      <c r="HQR399" s="6"/>
      <c r="HQS399" s="6"/>
      <c r="HQT399" s="6"/>
      <c r="HQU399" s="6"/>
      <c r="HQV399" s="6"/>
      <c r="HQW399" s="6"/>
      <c r="HQX399" s="6"/>
      <c r="HQY399" s="6"/>
      <c r="HQZ399" s="6"/>
      <c r="HRA399" s="6"/>
      <c r="HRB399" s="6"/>
      <c r="HRC399" s="6"/>
      <c r="HRD399" s="6"/>
      <c r="HRE399" s="6"/>
      <c r="HRF399" s="6"/>
      <c r="HRG399" s="6"/>
      <c r="HRH399" s="6"/>
      <c r="HRI399" s="6"/>
      <c r="HRJ399" s="6"/>
      <c r="HRK399" s="6"/>
      <c r="HRL399" s="6"/>
      <c r="HRM399" s="6"/>
      <c r="HRN399" s="6"/>
      <c r="HRO399" s="6"/>
      <c r="HRP399" s="6"/>
      <c r="HRQ399" s="6"/>
      <c r="HRR399" s="6"/>
      <c r="HRS399" s="6"/>
      <c r="HRT399" s="6"/>
      <c r="HRU399" s="6"/>
      <c r="HRV399" s="6"/>
      <c r="HRW399" s="6"/>
      <c r="HRX399" s="6"/>
      <c r="HRY399" s="6"/>
      <c r="HRZ399" s="6"/>
      <c r="HSA399" s="6"/>
      <c r="HSB399" s="6"/>
      <c r="HSC399" s="6"/>
      <c r="HSD399" s="6"/>
      <c r="HSE399" s="6"/>
      <c r="HSF399" s="6"/>
      <c r="HSG399" s="6"/>
      <c r="HSH399" s="6"/>
      <c r="HSI399" s="6"/>
      <c r="HSJ399" s="6"/>
      <c r="HSK399" s="6"/>
      <c r="HSL399" s="6"/>
      <c r="HSM399" s="6"/>
      <c r="HSN399" s="6"/>
      <c r="HSO399" s="6"/>
      <c r="HSP399" s="6"/>
      <c r="HSQ399" s="6"/>
      <c r="HSR399" s="6"/>
      <c r="HSS399" s="6"/>
      <c r="HST399" s="6"/>
      <c r="HSU399" s="6"/>
      <c r="HSV399" s="6"/>
      <c r="HSW399" s="6"/>
      <c r="HSX399" s="6"/>
      <c r="HSY399" s="6"/>
      <c r="HSZ399" s="6"/>
      <c r="HTA399" s="6"/>
      <c r="HTB399" s="6"/>
      <c r="HTC399" s="6"/>
      <c r="HTD399" s="6"/>
      <c r="HTE399" s="6"/>
      <c r="HTF399" s="6"/>
      <c r="HTG399" s="6"/>
      <c r="HTH399" s="6"/>
      <c r="HTI399" s="6"/>
      <c r="HTJ399" s="6"/>
      <c r="HTK399" s="6"/>
      <c r="HTL399" s="6"/>
      <c r="HTM399" s="6"/>
      <c r="HTN399" s="6"/>
      <c r="HTO399" s="6"/>
      <c r="HTP399" s="6"/>
      <c r="HTQ399" s="6"/>
      <c r="HTR399" s="6"/>
      <c r="HTS399" s="6"/>
      <c r="HTT399" s="6"/>
      <c r="HTU399" s="6"/>
      <c r="HTV399" s="6"/>
      <c r="HTW399" s="6"/>
      <c r="HTX399" s="6"/>
      <c r="HTY399" s="6"/>
      <c r="HTZ399" s="6"/>
      <c r="HUA399" s="6"/>
      <c r="HUB399" s="6"/>
      <c r="HUC399" s="6"/>
      <c r="HUD399" s="6"/>
      <c r="HUE399" s="6"/>
      <c r="HUF399" s="6"/>
      <c r="HUG399" s="6"/>
      <c r="HUH399" s="6"/>
      <c r="HUI399" s="6"/>
      <c r="HUJ399" s="6"/>
      <c r="HUK399" s="6"/>
      <c r="HUL399" s="6"/>
      <c r="HUM399" s="6"/>
      <c r="HUN399" s="6"/>
      <c r="HUO399" s="6"/>
      <c r="HUP399" s="6"/>
      <c r="HUQ399" s="6"/>
      <c r="HUR399" s="6"/>
      <c r="HUS399" s="6"/>
      <c r="HUT399" s="6"/>
      <c r="HUU399" s="6"/>
      <c r="HUV399" s="6"/>
      <c r="HUW399" s="6"/>
      <c r="HUX399" s="6"/>
      <c r="HUY399" s="6"/>
      <c r="HUZ399" s="6"/>
      <c r="HVA399" s="6"/>
      <c r="HVB399" s="6"/>
      <c r="HVC399" s="6"/>
      <c r="HVD399" s="6"/>
      <c r="HVE399" s="6"/>
      <c r="HVF399" s="6"/>
      <c r="HVG399" s="6"/>
      <c r="HVH399" s="6"/>
      <c r="HVI399" s="6"/>
      <c r="HVJ399" s="6"/>
      <c r="HVK399" s="6"/>
      <c r="HVL399" s="6"/>
      <c r="HVM399" s="6"/>
      <c r="HVN399" s="6"/>
      <c r="HVO399" s="6"/>
      <c r="HVP399" s="6"/>
      <c r="HVQ399" s="6"/>
      <c r="HVR399" s="6"/>
      <c r="HVS399" s="6"/>
      <c r="HVT399" s="6"/>
      <c r="HVU399" s="6"/>
      <c r="HVV399" s="6"/>
      <c r="HVW399" s="6"/>
      <c r="HVX399" s="6"/>
      <c r="HVY399" s="6"/>
      <c r="HVZ399" s="6"/>
      <c r="HWA399" s="6"/>
      <c r="HWB399" s="6"/>
      <c r="HWC399" s="6"/>
      <c r="HWD399" s="6"/>
      <c r="HWE399" s="6"/>
      <c r="HWF399" s="6"/>
      <c r="HWG399" s="6"/>
      <c r="HWH399" s="6"/>
      <c r="HWI399" s="6"/>
      <c r="HWJ399" s="6"/>
      <c r="HWK399" s="6"/>
      <c r="HWL399" s="6"/>
      <c r="HWM399" s="6"/>
      <c r="HWN399" s="6"/>
      <c r="HWO399" s="6"/>
      <c r="HWP399" s="6"/>
      <c r="HWQ399" s="6"/>
      <c r="HWR399" s="6"/>
      <c r="HWS399" s="6"/>
      <c r="HWT399" s="6"/>
      <c r="HWU399" s="6"/>
      <c r="HWV399" s="6"/>
      <c r="HWW399" s="6"/>
      <c r="HWX399" s="6"/>
      <c r="HWY399" s="6"/>
      <c r="HWZ399" s="6"/>
      <c r="HXA399" s="6"/>
      <c r="HXB399" s="6"/>
      <c r="HXC399" s="6"/>
      <c r="HXD399" s="6"/>
      <c r="HXE399" s="6"/>
      <c r="HXF399" s="6"/>
      <c r="HXG399" s="6"/>
      <c r="HXH399" s="6"/>
      <c r="HXI399" s="6"/>
      <c r="HXJ399" s="6"/>
      <c r="HXK399" s="6"/>
      <c r="HXL399" s="6"/>
      <c r="HXM399" s="6"/>
      <c r="HXN399" s="6"/>
      <c r="HXO399" s="6"/>
      <c r="HXP399" s="6"/>
      <c r="HXQ399" s="6"/>
      <c r="HXR399" s="6"/>
      <c r="HXS399" s="6"/>
      <c r="HXT399" s="6"/>
      <c r="HXU399" s="6"/>
      <c r="HXV399" s="6"/>
      <c r="HXW399" s="6"/>
      <c r="HXX399" s="6"/>
      <c r="HXY399" s="6"/>
      <c r="HXZ399" s="6"/>
      <c r="HYA399" s="6"/>
      <c r="HYB399" s="6"/>
      <c r="HYC399" s="6"/>
      <c r="HYD399" s="6"/>
      <c r="HYE399" s="6"/>
      <c r="HYF399" s="6"/>
      <c r="HYG399" s="6"/>
      <c r="HYH399" s="6"/>
      <c r="HYI399" s="6"/>
      <c r="HYJ399" s="6"/>
      <c r="HYK399" s="6"/>
      <c r="HYL399" s="6"/>
      <c r="HYM399" s="6"/>
      <c r="HYN399" s="6"/>
      <c r="HYO399" s="6"/>
      <c r="HYP399" s="6"/>
      <c r="HYQ399" s="6"/>
      <c r="HYR399" s="6"/>
      <c r="HYS399" s="6"/>
      <c r="HYT399" s="6"/>
      <c r="HYU399" s="6"/>
      <c r="HYV399" s="6"/>
      <c r="HYW399" s="6"/>
      <c r="HYX399" s="6"/>
      <c r="HYY399" s="6"/>
      <c r="HYZ399" s="6"/>
      <c r="HZA399" s="6"/>
      <c r="HZB399" s="6"/>
      <c r="HZC399" s="6"/>
      <c r="HZD399" s="6"/>
      <c r="HZE399" s="6"/>
      <c r="HZF399" s="6"/>
      <c r="HZG399" s="6"/>
      <c r="HZH399" s="6"/>
      <c r="HZI399" s="6"/>
      <c r="HZJ399" s="6"/>
      <c r="HZK399" s="6"/>
      <c r="HZL399" s="6"/>
      <c r="HZM399" s="6"/>
      <c r="HZN399" s="6"/>
      <c r="HZO399" s="6"/>
      <c r="HZP399" s="6"/>
      <c r="HZQ399" s="6"/>
      <c r="HZR399" s="6"/>
      <c r="HZS399" s="6"/>
      <c r="HZT399" s="6"/>
      <c r="HZU399" s="6"/>
      <c r="HZV399" s="6"/>
      <c r="HZW399" s="6"/>
      <c r="HZX399" s="6"/>
      <c r="HZY399" s="6"/>
      <c r="HZZ399" s="6"/>
      <c r="IAA399" s="6"/>
      <c r="IAB399" s="6"/>
      <c r="IAC399" s="6"/>
      <c r="IAD399" s="6"/>
      <c r="IAE399" s="6"/>
      <c r="IAF399" s="6"/>
      <c r="IAG399" s="6"/>
      <c r="IAH399" s="6"/>
      <c r="IAI399" s="6"/>
      <c r="IAJ399" s="6"/>
      <c r="IAK399" s="6"/>
      <c r="IAL399" s="6"/>
      <c r="IAM399" s="6"/>
      <c r="IAN399" s="6"/>
      <c r="IAO399" s="6"/>
      <c r="IAP399" s="6"/>
      <c r="IAQ399" s="6"/>
      <c r="IAR399" s="6"/>
      <c r="IAS399" s="6"/>
      <c r="IAT399" s="6"/>
      <c r="IAU399" s="6"/>
      <c r="IAV399" s="6"/>
      <c r="IAW399" s="6"/>
      <c r="IAX399" s="6"/>
      <c r="IAY399" s="6"/>
      <c r="IAZ399" s="6"/>
      <c r="IBA399" s="6"/>
      <c r="IBB399" s="6"/>
      <c r="IBC399" s="6"/>
      <c r="IBD399" s="6"/>
      <c r="IBE399" s="6"/>
      <c r="IBF399" s="6"/>
      <c r="IBG399" s="6"/>
      <c r="IBH399" s="6"/>
      <c r="IBI399" s="6"/>
      <c r="IBJ399" s="6"/>
      <c r="IBK399" s="6"/>
      <c r="IBL399" s="6"/>
      <c r="IBM399" s="6"/>
      <c r="IBN399" s="6"/>
      <c r="IBO399" s="6"/>
      <c r="IBP399" s="6"/>
      <c r="IBQ399" s="6"/>
      <c r="IBR399" s="6"/>
      <c r="IBS399" s="6"/>
      <c r="IBT399" s="6"/>
      <c r="IBU399" s="6"/>
      <c r="IBV399" s="6"/>
      <c r="IBW399" s="6"/>
      <c r="IBX399" s="6"/>
      <c r="IBY399" s="6"/>
      <c r="IBZ399" s="6"/>
      <c r="ICA399" s="6"/>
      <c r="ICB399" s="6"/>
      <c r="ICC399" s="6"/>
      <c r="ICD399" s="6"/>
      <c r="ICE399" s="6"/>
      <c r="ICF399" s="6"/>
      <c r="ICG399" s="6"/>
      <c r="ICH399" s="6"/>
      <c r="ICI399" s="6"/>
      <c r="ICJ399" s="6"/>
      <c r="ICK399" s="6"/>
      <c r="ICL399" s="6"/>
      <c r="ICM399" s="6"/>
      <c r="ICN399" s="6"/>
      <c r="ICO399" s="6"/>
      <c r="ICP399" s="6"/>
      <c r="ICQ399" s="6"/>
      <c r="ICR399" s="6"/>
      <c r="ICS399" s="6"/>
      <c r="ICT399" s="6"/>
      <c r="ICU399" s="6"/>
      <c r="ICV399" s="6"/>
      <c r="ICW399" s="6"/>
      <c r="ICX399" s="6"/>
      <c r="ICY399" s="6"/>
      <c r="ICZ399" s="6"/>
      <c r="IDA399" s="6"/>
      <c r="IDB399" s="6"/>
      <c r="IDC399" s="6"/>
      <c r="IDD399" s="6"/>
      <c r="IDE399" s="6"/>
      <c r="IDF399" s="6"/>
      <c r="IDG399" s="6"/>
      <c r="IDH399" s="6"/>
      <c r="IDI399" s="6"/>
      <c r="IDJ399" s="6"/>
      <c r="IDK399" s="6"/>
      <c r="IDL399" s="6"/>
      <c r="IDM399" s="6"/>
      <c r="IDN399" s="6"/>
      <c r="IDO399" s="6"/>
      <c r="IDP399" s="6"/>
      <c r="IDQ399" s="6"/>
      <c r="IDR399" s="6"/>
      <c r="IDS399" s="6"/>
      <c r="IDT399" s="6"/>
      <c r="IDU399" s="6"/>
      <c r="IDV399" s="6"/>
      <c r="IDW399" s="6"/>
      <c r="IDX399" s="6"/>
      <c r="IDY399" s="6"/>
      <c r="IDZ399" s="6"/>
      <c r="IEA399" s="6"/>
      <c r="IEB399" s="6"/>
      <c r="IEC399" s="6"/>
      <c r="IED399" s="6"/>
      <c r="IEE399" s="6"/>
      <c r="IEF399" s="6"/>
      <c r="IEG399" s="6"/>
      <c r="IEH399" s="6"/>
      <c r="IEI399" s="6"/>
      <c r="IEJ399" s="6"/>
      <c r="IEK399" s="6"/>
      <c r="IEL399" s="6"/>
      <c r="IEM399" s="6"/>
      <c r="IEN399" s="6"/>
      <c r="IEO399" s="6"/>
      <c r="IEP399" s="6"/>
      <c r="IEQ399" s="6"/>
      <c r="IER399" s="6"/>
      <c r="IES399" s="6"/>
      <c r="IET399" s="6"/>
      <c r="IEU399" s="6"/>
      <c r="IEV399" s="6"/>
      <c r="IEW399" s="6"/>
      <c r="IEX399" s="6"/>
      <c r="IEY399" s="6"/>
      <c r="IEZ399" s="6"/>
      <c r="IFA399" s="6"/>
      <c r="IFB399" s="6"/>
      <c r="IFC399" s="6"/>
      <c r="IFD399" s="6"/>
      <c r="IFE399" s="6"/>
      <c r="IFF399" s="6"/>
      <c r="IFG399" s="6"/>
      <c r="IFH399" s="6"/>
      <c r="IFI399" s="6"/>
      <c r="IFJ399" s="6"/>
      <c r="IFK399" s="6"/>
      <c r="IFL399" s="6"/>
      <c r="IFM399" s="6"/>
      <c r="IFN399" s="6"/>
      <c r="IFO399" s="6"/>
      <c r="IFP399" s="6"/>
      <c r="IFQ399" s="6"/>
      <c r="IFR399" s="6"/>
      <c r="IFS399" s="6"/>
      <c r="IFT399" s="6"/>
      <c r="IFU399" s="6"/>
      <c r="IFV399" s="6"/>
      <c r="IFW399" s="6"/>
      <c r="IFX399" s="6"/>
      <c r="IFY399" s="6"/>
      <c r="IFZ399" s="6"/>
      <c r="IGA399" s="6"/>
      <c r="IGB399" s="6"/>
      <c r="IGC399" s="6"/>
      <c r="IGD399" s="6"/>
      <c r="IGE399" s="6"/>
      <c r="IGF399" s="6"/>
      <c r="IGG399" s="6"/>
      <c r="IGH399" s="6"/>
      <c r="IGI399" s="6"/>
      <c r="IGJ399" s="6"/>
      <c r="IGK399" s="6"/>
      <c r="IGL399" s="6"/>
      <c r="IGM399" s="6"/>
      <c r="IGN399" s="6"/>
      <c r="IGO399" s="6"/>
      <c r="IGP399" s="6"/>
      <c r="IGQ399" s="6"/>
      <c r="IGR399" s="6"/>
      <c r="IGS399" s="6"/>
      <c r="IGT399" s="6"/>
      <c r="IGU399" s="6"/>
      <c r="IGV399" s="6"/>
      <c r="IGW399" s="6"/>
      <c r="IGX399" s="6"/>
      <c r="IGY399" s="6"/>
      <c r="IGZ399" s="6"/>
      <c r="IHA399" s="6"/>
      <c r="IHB399" s="6"/>
      <c r="IHC399" s="6"/>
      <c r="IHD399" s="6"/>
      <c r="IHE399" s="6"/>
      <c r="IHF399" s="6"/>
      <c r="IHG399" s="6"/>
      <c r="IHH399" s="6"/>
      <c r="IHI399" s="6"/>
      <c r="IHJ399" s="6"/>
      <c r="IHK399" s="6"/>
      <c r="IHL399" s="6"/>
      <c r="IHM399" s="6"/>
      <c r="IHN399" s="6"/>
      <c r="IHO399" s="6"/>
      <c r="IHP399" s="6"/>
      <c r="IHQ399" s="6"/>
      <c r="IHR399" s="6"/>
      <c r="IHS399" s="6"/>
      <c r="IHT399" s="6"/>
      <c r="IHU399" s="6"/>
      <c r="IHV399" s="6"/>
      <c r="IHW399" s="6"/>
      <c r="IHX399" s="6"/>
      <c r="IHY399" s="6"/>
      <c r="IHZ399" s="6"/>
      <c r="IIA399" s="6"/>
      <c r="IIB399" s="6"/>
      <c r="IIC399" s="6"/>
      <c r="IID399" s="6"/>
      <c r="IIE399" s="6"/>
      <c r="IIF399" s="6"/>
      <c r="IIG399" s="6"/>
      <c r="IIH399" s="6"/>
      <c r="III399" s="6"/>
      <c r="IIJ399" s="6"/>
      <c r="IIK399" s="6"/>
      <c r="IIL399" s="6"/>
      <c r="IIM399" s="6"/>
      <c r="IIN399" s="6"/>
      <c r="IIO399" s="6"/>
      <c r="IIP399" s="6"/>
      <c r="IIQ399" s="6"/>
      <c r="IIR399" s="6"/>
      <c r="IIS399" s="6"/>
      <c r="IIT399" s="6"/>
      <c r="IIU399" s="6"/>
      <c r="IIV399" s="6"/>
      <c r="IIW399" s="6"/>
      <c r="IIX399" s="6"/>
      <c r="IIY399" s="6"/>
      <c r="IIZ399" s="6"/>
      <c r="IJA399" s="6"/>
      <c r="IJB399" s="6"/>
      <c r="IJC399" s="6"/>
      <c r="IJD399" s="6"/>
      <c r="IJE399" s="6"/>
      <c r="IJF399" s="6"/>
      <c r="IJG399" s="6"/>
      <c r="IJH399" s="6"/>
      <c r="IJI399" s="6"/>
      <c r="IJJ399" s="6"/>
      <c r="IJK399" s="6"/>
      <c r="IJL399" s="6"/>
      <c r="IJM399" s="6"/>
      <c r="IJN399" s="6"/>
      <c r="IJO399" s="6"/>
      <c r="IJP399" s="6"/>
      <c r="IJQ399" s="6"/>
      <c r="IJR399" s="6"/>
      <c r="IJS399" s="6"/>
      <c r="IJT399" s="6"/>
      <c r="IJU399" s="6"/>
      <c r="IJV399" s="6"/>
      <c r="IJW399" s="6"/>
      <c r="IJX399" s="6"/>
      <c r="IJY399" s="6"/>
      <c r="IJZ399" s="6"/>
      <c r="IKA399" s="6"/>
      <c r="IKB399" s="6"/>
      <c r="IKC399" s="6"/>
      <c r="IKD399" s="6"/>
      <c r="IKE399" s="6"/>
      <c r="IKF399" s="6"/>
      <c r="IKG399" s="6"/>
      <c r="IKH399" s="6"/>
      <c r="IKI399" s="6"/>
      <c r="IKJ399" s="6"/>
      <c r="IKK399" s="6"/>
      <c r="IKL399" s="6"/>
      <c r="IKM399" s="6"/>
      <c r="IKN399" s="6"/>
      <c r="IKO399" s="6"/>
      <c r="IKP399" s="6"/>
      <c r="IKQ399" s="6"/>
      <c r="IKR399" s="6"/>
      <c r="IKS399" s="6"/>
      <c r="IKT399" s="6"/>
      <c r="IKU399" s="6"/>
      <c r="IKV399" s="6"/>
      <c r="IKW399" s="6"/>
      <c r="IKX399" s="6"/>
      <c r="IKY399" s="6"/>
      <c r="IKZ399" s="6"/>
      <c r="ILA399" s="6"/>
      <c r="ILB399" s="6"/>
      <c r="ILC399" s="6"/>
      <c r="ILD399" s="6"/>
      <c r="ILE399" s="6"/>
      <c r="ILF399" s="6"/>
      <c r="ILG399" s="6"/>
      <c r="ILH399" s="6"/>
      <c r="ILI399" s="6"/>
      <c r="ILJ399" s="6"/>
      <c r="ILK399" s="6"/>
      <c r="ILL399" s="6"/>
      <c r="ILM399" s="6"/>
      <c r="ILN399" s="6"/>
      <c r="ILO399" s="6"/>
      <c r="ILP399" s="6"/>
      <c r="ILQ399" s="6"/>
      <c r="ILR399" s="6"/>
      <c r="ILS399" s="6"/>
      <c r="ILT399" s="6"/>
      <c r="ILU399" s="6"/>
      <c r="ILV399" s="6"/>
      <c r="ILW399" s="6"/>
      <c r="ILX399" s="6"/>
      <c r="ILY399" s="6"/>
      <c r="ILZ399" s="6"/>
      <c r="IMA399" s="6"/>
      <c r="IMB399" s="6"/>
      <c r="IMC399" s="6"/>
      <c r="IMD399" s="6"/>
      <c r="IME399" s="6"/>
      <c r="IMF399" s="6"/>
      <c r="IMG399" s="6"/>
      <c r="IMH399" s="6"/>
      <c r="IMI399" s="6"/>
      <c r="IMJ399" s="6"/>
      <c r="IMK399" s="6"/>
      <c r="IML399" s="6"/>
      <c r="IMM399" s="6"/>
      <c r="IMN399" s="6"/>
      <c r="IMO399" s="6"/>
      <c r="IMP399" s="6"/>
      <c r="IMQ399" s="6"/>
      <c r="IMR399" s="6"/>
      <c r="IMS399" s="6"/>
      <c r="IMT399" s="6"/>
      <c r="IMU399" s="6"/>
      <c r="IMV399" s="6"/>
      <c r="IMW399" s="6"/>
      <c r="IMX399" s="6"/>
      <c r="IMY399" s="6"/>
      <c r="IMZ399" s="6"/>
      <c r="INA399" s="6"/>
      <c r="INB399" s="6"/>
      <c r="INC399" s="6"/>
      <c r="IND399" s="6"/>
      <c r="INE399" s="6"/>
      <c r="INF399" s="6"/>
      <c r="ING399" s="6"/>
      <c r="INH399" s="6"/>
      <c r="INI399" s="6"/>
      <c r="INJ399" s="6"/>
      <c r="INK399" s="6"/>
      <c r="INL399" s="6"/>
      <c r="INM399" s="6"/>
      <c r="INN399" s="6"/>
      <c r="INO399" s="6"/>
      <c r="INP399" s="6"/>
      <c r="INQ399" s="6"/>
      <c r="INR399" s="6"/>
      <c r="INS399" s="6"/>
      <c r="INT399" s="6"/>
      <c r="INU399" s="6"/>
      <c r="INV399" s="6"/>
      <c r="INW399" s="6"/>
      <c r="INX399" s="6"/>
      <c r="INY399" s="6"/>
      <c r="INZ399" s="6"/>
      <c r="IOA399" s="6"/>
      <c r="IOB399" s="6"/>
      <c r="IOC399" s="6"/>
      <c r="IOD399" s="6"/>
      <c r="IOE399" s="6"/>
      <c r="IOF399" s="6"/>
      <c r="IOG399" s="6"/>
      <c r="IOH399" s="6"/>
      <c r="IOI399" s="6"/>
      <c r="IOJ399" s="6"/>
      <c r="IOK399" s="6"/>
      <c r="IOL399" s="6"/>
      <c r="IOM399" s="6"/>
      <c r="ION399" s="6"/>
      <c r="IOO399" s="6"/>
      <c r="IOP399" s="6"/>
      <c r="IOQ399" s="6"/>
      <c r="IOR399" s="6"/>
      <c r="IOS399" s="6"/>
      <c r="IOT399" s="6"/>
      <c r="IOU399" s="6"/>
      <c r="IOV399" s="6"/>
      <c r="IOW399" s="6"/>
      <c r="IOX399" s="6"/>
      <c r="IOY399" s="6"/>
      <c r="IOZ399" s="6"/>
      <c r="IPA399" s="6"/>
      <c r="IPB399" s="6"/>
      <c r="IPC399" s="6"/>
      <c r="IPD399" s="6"/>
      <c r="IPE399" s="6"/>
      <c r="IPF399" s="6"/>
      <c r="IPG399" s="6"/>
      <c r="IPH399" s="6"/>
      <c r="IPI399" s="6"/>
      <c r="IPJ399" s="6"/>
      <c r="IPK399" s="6"/>
      <c r="IPL399" s="6"/>
      <c r="IPM399" s="6"/>
      <c r="IPN399" s="6"/>
      <c r="IPO399" s="6"/>
      <c r="IPP399" s="6"/>
      <c r="IPQ399" s="6"/>
      <c r="IPR399" s="6"/>
      <c r="IPS399" s="6"/>
      <c r="IPT399" s="6"/>
      <c r="IPU399" s="6"/>
      <c r="IPV399" s="6"/>
      <c r="IPW399" s="6"/>
      <c r="IPX399" s="6"/>
      <c r="IPY399" s="6"/>
      <c r="IPZ399" s="6"/>
      <c r="IQA399" s="6"/>
      <c r="IQB399" s="6"/>
      <c r="IQC399" s="6"/>
      <c r="IQD399" s="6"/>
      <c r="IQE399" s="6"/>
      <c r="IQF399" s="6"/>
      <c r="IQG399" s="6"/>
      <c r="IQH399" s="6"/>
      <c r="IQI399" s="6"/>
      <c r="IQJ399" s="6"/>
      <c r="IQK399" s="6"/>
      <c r="IQL399" s="6"/>
      <c r="IQM399" s="6"/>
      <c r="IQN399" s="6"/>
      <c r="IQO399" s="6"/>
      <c r="IQP399" s="6"/>
      <c r="IQQ399" s="6"/>
      <c r="IQR399" s="6"/>
      <c r="IQS399" s="6"/>
      <c r="IQT399" s="6"/>
      <c r="IQU399" s="6"/>
      <c r="IQV399" s="6"/>
      <c r="IQW399" s="6"/>
      <c r="IQX399" s="6"/>
      <c r="IQY399" s="6"/>
      <c r="IQZ399" s="6"/>
      <c r="IRA399" s="6"/>
      <c r="IRB399" s="6"/>
      <c r="IRC399" s="6"/>
      <c r="IRD399" s="6"/>
      <c r="IRE399" s="6"/>
      <c r="IRF399" s="6"/>
      <c r="IRG399" s="6"/>
      <c r="IRH399" s="6"/>
      <c r="IRI399" s="6"/>
      <c r="IRJ399" s="6"/>
      <c r="IRK399" s="6"/>
      <c r="IRL399" s="6"/>
      <c r="IRM399" s="6"/>
      <c r="IRN399" s="6"/>
      <c r="IRO399" s="6"/>
      <c r="IRP399" s="6"/>
      <c r="IRQ399" s="6"/>
      <c r="IRR399" s="6"/>
      <c r="IRS399" s="6"/>
      <c r="IRT399" s="6"/>
      <c r="IRU399" s="6"/>
      <c r="IRV399" s="6"/>
      <c r="IRW399" s="6"/>
      <c r="IRX399" s="6"/>
      <c r="IRY399" s="6"/>
      <c r="IRZ399" s="6"/>
      <c r="ISA399" s="6"/>
      <c r="ISB399" s="6"/>
      <c r="ISC399" s="6"/>
      <c r="ISD399" s="6"/>
      <c r="ISE399" s="6"/>
      <c r="ISF399" s="6"/>
      <c r="ISG399" s="6"/>
      <c r="ISH399" s="6"/>
      <c r="ISI399" s="6"/>
      <c r="ISJ399" s="6"/>
      <c r="ISK399" s="6"/>
      <c r="ISL399" s="6"/>
      <c r="ISM399" s="6"/>
      <c r="ISN399" s="6"/>
      <c r="ISO399" s="6"/>
      <c r="ISP399" s="6"/>
      <c r="ISQ399" s="6"/>
      <c r="ISR399" s="6"/>
      <c r="ISS399" s="6"/>
      <c r="IST399" s="6"/>
      <c r="ISU399" s="6"/>
      <c r="ISV399" s="6"/>
      <c r="ISW399" s="6"/>
      <c r="ISX399" s="6"/>
      <c r="ISY399" s="6"/>
      <c r="ISZ399" s="6"/>
      <c r="ITA399" s="6"/>
      <c r="ITB399" s="6"/>
      <c r="ITC399" s="6"/>
      <c r="ITD399" s="6"/>
      <c r="ITE399" s="6"/>
      <c r="ITF399" s="6"/>
      <c r="ITG399" s="6"/>
      <c r="ITH399" s="6"/>
      <c r="ITI399" s="6"/>
      <c r="ITJ399" s="6"/>
      <c r="ITK399" s="6"/>
      <c r="ITL399" s="6"/>
      <c r="ITM399" s="6"/>
      <c r="ITN399" s="6"/>
      <c r="ITO399" s="6"/>
      <c r="ITP399" s="6"/>
      <c r="ITQ399" s="6"/>
      <c r="ITR399" s="6"/>
      <c r="ITS399" s="6"/>
      <c r="ITT399" s="6"/>
      <c r="ITU399" s="6"/>
      <c r="ITV399" s="6"/>
      <c r="ITW399" s="6"/>
      <c r="ITX399" s="6"/>
      <c r="ITY399" s="6"/>
      <c r="ITZ399" s="6"/>
      <c r="IUA399" s="6"/>
      <c r="IUB399" s="6"/>
      <c r="IUC399" s="6"/>
      <c r="IUD399" s="6"/>
      <c r="IUE399" s="6"/>
      <c r="IUF399" s="6"/>
      <c r="IUG399" s="6"/>
      <c r="IUH399" s="6"/>
      <c r="IUI399" s="6"/>
      <c r="IUJ399" s="6"/>
      <c r="IUK399" s="6"/>
      <c r="IUL399" s="6"/>
      <c r="IUM399" s="6"/>
      <c r="IUN399" s="6"/>
      <c r="IUO399" s="6"/>
      <c r="IUP399" s="6"/>
      <c r="IUQ399" s="6"/>
      <c r="IUR399" s="6"/>
      <c r="IUS399" s="6"/>
      <c r="IUT399" s="6"/>
      <c r="IUU399" s="6"/>
      <c r="IUV399" s="6"/>
      <c r="IUW399" s="6"/>
      <c r="IUX399" s="6"/>
      <c r="IUY399" s="6"/>
      <c r="IUZ399" s="6"/>
      <c r="IVA399" s="6"/>
      <c r="IVB399" s="6"/>
      <c r="IVC399" s="6"/>
      <c r="IVD399" s="6"/>
      <c r="IVE399" s="6"/>
      <c r="IVF399" s="6"/>
      <c r="IVG399" s="6"/>
      <c r="IVH399" s="6"/>
      <c r="IVI399" s="6"/>
      <c r="IVJ399" s="6"/>
      <c r="IVK399" s="6"/>
      <c r="IVL399" s="6"/>
      <c r="IVM399" s="6"/>
      <c r="IVN399" s="6"/>
      <c r="IVO399" s="6"/>
      <c r="IVP399" s="6"/>
      <c r="IVQ399" s="6"/>
      <c r="IVR399" s="6"/>
      <c r="IVS399" s="6"/>
      <c r="IVT399" s="6"/>
      <c r="IVU399" s="6"/>
      <c r="IVV399" s="6"/>
      <c r="IVW399" s="6"/>
      <c r="IVX399" s="6"/>
      <c r="IVY399" s="6"/>
      <c r="IVZ399" s="6"/>
      <c r="IWA399" s="6"/>
      <c r="IWB399" s="6"/>
      <c r="IWC399" s="6"/>
      <c r="IWD399" s="6"/>
      <c r="IWE399" s="6"/>
      <c r="IWF399" s="6"/>
      <c r="IWG399" s="6"/>
      <c r="IWH399" s="6"/>
      <c r="IWI399" s="6"/>
      <c r="IWJ399" s="6"/>
      <c r="IWK399" s="6"/>
      <c r="IWL399" s="6"/>
      <c r="IWM399" s="6"/>
      <c r="IWN399" s="6"/>
      <c r="IWO399" s="6"/>
      <c r="IWP399" s="6"/>
      <c r="IWQ399" s="6"/>
      <c r="IWR399" s="6"/>
      <c r="IWS399" s="6"/>
      <c r="IWT399" s="6"/>
      <c r="IWU399" s="6"/>
      <c r="IWV399" s="6"/>
      <c r="IWW399" s="6"/>
      <c r="IWX399" s="6"/>
      <c r="IWY399" s="6"/>
      <c r="IWZ399" s="6"/>
      <c r="IXA399" s="6"/>
      <c r="IXB399" s="6"/>
      <c r="IXC399" s="6"/>
      <c r="IXD399" s="6"/>
      <c r="IXE399" s="6"/>
      <c r="IXF399" s="6"/>
      <c r="IXG399" s="6"/>
      <c r="IXH399" s="6"/>
      <c r="IXI399" s="6"/>
      <c r="IXJ399" s="6"/>
      <c r="IXK399" s="6"/>
      <c r="IXL399" s="6"/>
      <c r="IXM399" s="6"/>
      <c r="IXN399" s="6"/>
      <c r="IXO399" s="6"/>
      <c r="IXP399" s="6"/>
      <c r="IXQ399" s="6"/>
      <c r="IXR399" s="6"/>
      <c r="IXS399" s="6"/>
      <c r="IXT399" s="6"/>
      <c r="IXU399" s="6"/>
      <c r="IXV399" s="6"/>
      <c r="IXW399" s="6"/>
      <c r="IXX399" s="6"/>
      <c r="IXY399" s="6"/>
      <c r="IXZ399" s="6"/>
      <c r="IYA399" s="6"/>
      <c r="IYB399" s="6"/>
      <c r="IYC399" s="6"/>
      <c r="IYD399" s="6"/>
      <c r="IYE399" s="6"/>
      <c r="IYF399" s="6"/>
      <c r="IYG399" s="6"/>
      <c r="IYH399" s="6"/>
      <c r="IYI399" s="6"/>
      <c r="IYJ399" s="6"/>
      <c r="IYK399" s="6"/>
      <c r="IYL399" s="6"/>
      <c r="IYM399" s="6"/>
      <c r="IYN399" s="6"/>
      <c r="IYO399" s="6"/>
      <c r="IYP399" s="6"/>
      <c r="IYQ399" s="6"/>
      <c r="IYR399" s="6"/>
      <c r="IYS399" s="6"/>
      <c r="IYT399" s="6"/>
      <c r="IYU399" s="6"/>
      <c r="IYV399" s="6"/>
      <c r="IYW399" s="6"/>
      <c r="IYX399" s="6"/>
      <c r="IYY399" s="6"/>
      <c r="IYZ399" s="6"/>
      <c r="IZA399" s="6"/>
      <c r="IZB399" s="6"/>
      <c r="IZC399" s="6"/>
      <c r="IZD399" s="6"/>
      <c r="IZE399" s="6"/>
      <c r="IZF399" s="6"/>
      <c r="IZG399" s="6"/>
      <c r="IZH399" s="6"/>
      <c r="IZI399" s="6"/>
      <c r="IZJ399" s="6"/>
      <c r="IZK399" s="6"/>
      <c r="IZL399" s="6"/>
      <c r="IZM399" s="6"/>
      <c r="IZN399" s="6"/>
      <c r="IZO399" s="6"/>
      <c r="IZP399" s="6"/>
      <c r="IZQ399" s="6"/>
      <c r="IZR399" s="6"/>
      <c r="IZS399" s="6"/>
      <c r="IZT399" s="6"/>
      <c r="IZU399" s="6"/>
      <c r="IZV399" s="6"/>
      <c r="IZW399" s="6"/>
      <c r="IZX399" s="6"/>
      <c r="IZY399" s="6"/>
      <c r="IZZ399" s="6"/>
      <c r="JAA399" s="6"/>
      <c r="JAB399" s="6"/>
      <c r="JAC399" s="6"/>
      <c r="JAD399" s="6"/>
      <c r="JAE399" s="6"/>
      <c r="JAF399" s="6"/>
      <c r="JAG399" s="6"/>
      <c r="JAH399" s="6"/>
      <c r="JAI399" s="6"/>
      <c r="JAJ399" s="6"/>
      <c r="JAK399" s="6"/>
      <c r="JAL399" s="6"/>
      <c r="JAM399" s="6"/>
      <c r="JAN399" s="6"/>
      <c r="JAO399" s="6"/>
      <c r="JAP399" s="6"/>
      <c r="JAQ399" s="6"/>
      <c r="JAR399" s="6"/>
      <c r="JAS399" s="6"/>
      <c r="JAT399" s="6"/>
      <c r="JAU399" s="6"/>
      <c r="JAV399" s="6"/>
      <c r="JAW399" s="6"/>
      <c r="JAX399" s="6"/>
      <c r="JAY399" s="6"/>
      <c r="JAZ399" s="6"/>
      <c r="JBA399" s="6"/>
      <c r="JBB399" s="6"/>
      <c r="JBC399" s="6"/>
      <c r="JBD399" s="6"/>
      <c r="JBE399" s="6"/>
      <c r="JBF399" s="6"/>
      <c r="JBG399" s="6"/>
      <c r="JBH399" s="6"/>
      <c r="JBI399" s="6"/>
      <c r="JBJ399" s="6"/>
      <c r="JBK399" s="6"/>
      <c r="JBL399" s="6"/>
      <c r="JBM399" s="6"/>
      <c r="JBN399" s="6"/>
      <c r="JBO399" s="6"/>
      <c r="JBP399" s="6"/>
      <c r="JBQ399" s="6"/>
      <c r="JBR399" s="6"/>
      <c r="JBS399" s="6"/>
      <c r="JBT399" s="6"/>
      <c r="JBU399" s="6"/>
      <c r="JBV399" s="6"/>
      <c r="JBW399" s="6"/>
      <c r="JBX399" s="6"/>
      <c r="JBY399" s="6"/>
      <c r="JBZ399" s="6"/>
      <c r="JCA399" s="6"/>
      <c r="JCB399" s="6"/>
      <c r="JCC399" s="6"/>
      <c r="JCD399" s="6"/>
      <c r="JCE399" s="6"/>
      <c r="JCF399" s="6"/>
      <c r="JCG399" s="6"/>
      <c r="JCH399" s="6"/>
      <c r="JCI399" s="6"/>
      <c r="JCJ399" s="6"/>
      <c r="JCK399" s="6"/>
      <c r="JCL399" s="6"/>
      <c r="JCM399" s="6"/>
      <c r="JCN399" s="6"/>
      <c r="JCO399" s="6"/>
      <c r="JCP399" s="6"/>
      <c r="JCQ399" s="6"/>
      <c r="JCR399" s="6"/>
      <c r="JCS399" s="6"/>
      <c r="JCT399" s="6"/>
      <c r="JCU399" s="6"/>
      <c r="JCV399" s="6"/>
      <c r="JCW399" s="6"/>
      <c r="JCX399" s="6"/>
      <c r="JCY399" s="6"/>
      <c r="JCZ399" s="6"/>
      <c r="JDA399" s="6"/>
      <c r="JDB399" s="6"/>
      <c r="JDC399" s="6"/>
      <c r="JDD399" s="6"/>
      <c r="JDE399" s="6"/>
      <c r="JDF399" s="6"/>
      <c r="JDG399" s="6"/>
      <c r="JDH399" s="6"/>
      <c r="JDI399" s="6"/>
      <c r="JDJ399" s="6"/>
      <c r="JDK399" s="6"/>
      <c r="JDL399" s="6"/>
      <c r="JDM399" s="6"/>
      <c r="JDN399" s="6"/>
      <c r="JDO399" s="6"/>
      <c r="JDP399" s="6"/>
      <c r="JDQ399" s="6"/>
      <c r="JDR399" s="6"/>
      <c r="JDS399" s="6"/>
      <c r="JDT399" s="6"/>
      <c r="JDU399" s="6"/>
      <c r="JDV399" s="6"/>
      <c r="JDW399" s="6"/>
      <c r="JDX399" s="6"/>
      <c r="JDY399" s="6"/>
      <c r="JDZ399" s="6"/>
      <c r="JEA399" s="6"/>
      <c r="JEB399" s="6"/>
      <c r="JEC399" s="6"/>
      <c r="JED399" s="6"/>
      <c r="JEE399" s="6"/>
      <c r="JEF399" s="6"/>
      <c r="JEG399" s="6"/>
      <c r="JEH399" s="6"/>
      <c r="JEI399" s="6"/>
      <c r="JEJ399" s="6"/>
      <c r="JEK399" s="6"/>
      <c r="JEL399" s="6"/>
      <c r="JEM399" s="6"/>
      <c r="JEN399" s="6"/>
      <c r="JEO399" s="6"/>
      <c r="JEP399" s="6"/>
      <c r="JEQ399" s="6"/>
      <c r="JER399" s="6"/>
      <c r="JES399" s="6"/>
      <c r="JET399" s="6"/>
      <c r="JEU399" s="6"/>
      <c r="JEV399" s="6"/>
      <c r="JEW399" s="6"/>
      <c r="JEX399" s="6"/>
      <c r="JEY399" s="6"/>
      <c r="JEZ399" s="6"/>
      <c r="JFA399" s="6"/>
      <c r="JFB399" s="6"/>
      <c r="JFC399" s="6"/>
      <c r="JFD399" s="6"/>
      <c r="JFE399" s="6"/>
      <c r="JFF399" s="6"/>
      <c r="JFG399" s="6"/>
      <c r="JFH399" s="6"/>
      <c r="JFI399" s="6"/>
      <c r="JFJ399" s="6"/>
      <c r="JFK399" s="6"/>
      <c r="JFL399" s="6"/>
      <c r="JFM399" s="6"/>
      <c r="JFN399" s="6"/>
      <c r="JFO399" s="6"/>
      <c r="JFP399" s="6"/>
      <c r="JFQ399" s="6"/>
      <c r="JFR399" s="6"/>
      <c r="JFS399" s="6"/>
      <c r="JFT399" s="6"/>
      <c r="JFU399" s="6"/>
      <c r="JFV399" s="6"/>
      <c r="JFW399" s="6"/>
      <c r="JFX399" s="6"/>
      <c r="JFY399" s="6"/>
      <c r="JFZ399" s="6"/>
      <c r="JGA399" s="6"/>
      <c r="JGB399" s="6"/>
      <c r="JGC399" s="6"/>
      <c r="JGD399" s="6"/>
      <c r="JGE399" s="6"/>
      <c r="JGF399" s="6"/>
      <c r="JGG399" s="6"/>
      <c r="JGH399" s="6"/>
      <c r="JGI399" s="6"/>
      <c r="JGJ399" s="6"/>
      <c r="JGK399" s="6"/>
      <c r="JGL399" s="6"/>
      <c r="JGM399" s="6"/>
      <c r="JGN399" s="6"/>
      <c r="JGO399" s="6"/>
      <c r="JGP399" s="6"/>
      <c r="JGQ399" s="6"/>
      <c r="JGR399" s="6"/>
      <c r="JGS399" s="6"/>
      <c r="JGT399" s="6"/>
      <c r="JGU399" s="6"/>
      <c r="JGV399" s="6"/>
      <c r="JGW399" s="6"/>
      <c r="JGX399" s="6"/>
      <c r="JGY399" s="6"/>
      <c r="JGZ399" s="6"/>
      <c r="JHA399" s="6"/>
      <c r="JHB399" s="6"/>
      <c r="JHC399" s="6"/>
      <c r="JHD399" s="6"/>
      <c r="JHE399" s="6"/>
      <c r="JHF399" s="6"/>
      <c r="JHG399" s="6"/>
      <c r="JHH399" s="6"/>
      <c r="JHI399" s="6"/>
      <c r="JHJ399" s="6"/>
      <c r="JHK399" s="6"/>
      <c r="JHL399" s="6"/>
      <c r="JHM399" s="6"/>
      <c r="JHN399" s="6"/>
      <c r="JHO399" s="6"/>
      <c r="JHP399" s="6"/>
      <c r="JHQ399" s="6"/>
      <c r="JHR399" s="6"/>
      <c r="JHS399" s="6"/>
      <c r="JHT399" s="6"/>
      <c r="JHU399" s="6"/>
      <c r="JHV399" s="6"/>
      <c r="JHW399" s="6"/>
      <c r="JHX399" s="6"/>
      <c r="JHY399" s="6"/>
      <c r="JHZ399" s="6"/>
      <c r="JIA399" s="6"/>
      <c r="JIB399" s="6"/>
      <c r="JIC399" s="6"/>
      <c r="JID399" s="6"/>
      <c r="JIE399" s="6"/>
      <c r="JIF399" s="6"/>
      <c r="JIG399" s="6"/>
      <c r="JIH399" s="6"/>
      <c r="JII399" s="6"/>
      <c r="JIJ399" s="6"/>
      <c r="JIK399" s="6"/>
      <c r="JIL399" s="6"/>
      <c r="JIM399" s="6"/>
      <c r="JIN399" s="6"/>
      <c r="JIO399" s="6"/>
      <c r="JIP399" s="6"/>
      <c r="JIQ399" s="6"/>
      <c r="JIR399" s="6"/>
      <c r="JIS399" s="6"/>
      <c r="JIT399" s="6"/>
      <c r="JIU399" s="6"/>
      <c r="JIV399" s="6"/>
      <c r="JIW399" s="6"/>
      <c r="JIX399" s="6"/>
      <c r="JIY399" s="6"/>
      <c r="JIZ399" s="6"/>
      <c r="JJA399" s="6"/>
      <c r="JJB399" s="6"/>
      <c r="JJC399" s="6"/>
      <c r="JJD399" s="6"/>
      <c r="JJE399" s="6"/>
      <c r="JJF399" s="6"/>
      <c r="JJG399" s="6"/>
      <c r="JJH399" s="6"/>
      <c r="JJI399" s="6"/>
      <c r="JJJ399" s="6"/>
      <c r="JJK399" s="6"/>
      <c r="JJL399" s="6"/>
      <c r="JJM399" s="6"/>
      <c r="JJN399" s="6"/>
      <c r="JJO399" s="6"/>
      <c r="JJP399" s="6"/>
      <c r="JJQ399" s="6"/>
      <c r="JJR399" s="6"/>
      <c r="JJS399" s="6"/>
      <c r="JJT399" s="6"/>
      <c r="JJU399" s="6"/>
      <c r="JJV399" s="6"/>
      <c r="JJW399" s="6"/>
      <c r="JJX399" s="6"/>
      <c r="JJY399" s="6"/>
      <c r="JJZ399" s="6"/>
      <c r="JKA399" s="6"/>
      <c r="JKB399" s="6"/>
      <c r="JKC399" s="6"/>
      <c r="JKD399" s="6"/>
      <c r="JKE399" s="6"/>
      <c r="JKF399" s="6"/>
      <c r="JKG399" s="6"/>
      <c r="JKH399" s="6"/>
      <c r="JKI399" s="6"/>
      <c r="JKJ399" s="6"/>
      <c r="JKK399" s="6"/>
      <c r="JKL399" s="6"/>
      <c r="JKM399" s="6"/>
      <c r="JKN399" s="6"/>
      <c r="JKO399" s="6"/>
      <c r="JKP399" s="6"/>
      <c r="JKQ399" s="6"/>
      <c r="JKR399" s="6"/>
      <c r="JKS399" s="6"/>
      <c r="JKT399" s="6"/>
      <c r="JKU399" s="6"/>
      <c r="JKV399" s="6"/>
      <c r="JKW399" s="6"/>
      <c r="JKX399" s="6"/>
      <c r="JKY399" s="6"/>
      <c r="JKZ399" s="6"/>
      <c r="JLA399" s="6"/>
      <c r="JLB399" s="6"/>
      <c r="JLC399" s="6"/>
      <c r="JLD399" s="6"/>
      <c r="JLE399" s="6"/>
      <c r="JLF399" s="6"/>
      <c r="JLG399" s="6"/>
      <c r="JLH399" s="6"/>
      <c r="JLI399" s="6"/>
      <c r="JLJ399" s="6"/>
      <c r="JLK399" s="6"/>
      <c r="JLL399" s="6"/>
      <c r="JLM399" s="6"/>
      <c r="JLN399" s="6"/>
      <c r="JLO399" s="6"/>
      <c r="JLP399" s="6"/>
      <c r="JLQ399" s="6"/>
      <c r="JLR399" s="6"/>
      <c r="JLS399" s="6"/>
      <c r="JLT399" s="6"/>
      <c r="JLU399" s="6"/>
      <c r="JLV399" s="6"/>
      <c r="JLW399" s="6"/>
      <c r="JLX399" s="6"/>
      <c r="JLY399" s="6"/>
      <c r="JLZ399" s="6"/>
      <c r="JMA399" s="6"/>
      <c r="JMB399" s="6"/>
      <c r="JMC399" s="6"/>
      <c r="JMD399" s="6"/>
      <c r="JME399" s="6"/>
      <c r="JMF399" s="6"/>
      <c r="JMG399" s="6"/>
      <c r="JMH399" s="6"/>
      <c r="JMI399" s="6"/>
      <c r="JMJ399" s="6"/>
      <c r="JMK399" s="6"/>
      <c r="JML399" s="6"/>
      <c r="JMM399" s="6"/>
      <c r="JMN399" s="6"/>
      <c r="JMO399" s="6"/>
      <c r="JMP399" s="6"/>
      <c r="JMQ399" s="6"/>
      <c r="JMR399" s="6"/>
      <c r="JMS399" s="6"/>
      <c r="JMT399" s="6"/>
      <c r="JMU399" s="6"/>
      <c r="JMV399" s="6"/>
      <c r="JMW399" s="6"/>
      <c r="JMX399" s="6"/>
      <c r="JMY399" s="6"/>
      <c r="JMZ399" s="6"/>
      <c r="JNA399" s="6"/>
      <c r="JNB399" s="6"/>
      <c r="JNC399" s="6"/>
      <c r="JND399" s="6"/>
      <c r="JNE399" s="6"/>
      <c r="JNF399" s="6"/>
      <c r="JNG399" s="6"/>
      <c r="JNH399" s="6"/>
      <c r="JNI399" s="6"/>
      <c r="JNJ399" s="6"/>
      <c r="JNK399" s="6"/>
      <c r="JNL399" s="6"/>
      <c r="JNM399" s="6"/>
      <c r="JNN399" s="6"/>
      <c r="JNO399" s="6"/>
      <c r="JNP399" s="6"/>
      <c r="JNQ399" s="6"/>
      <c r="JNR399" s="6"/>
      <c r="JNS399" s="6"/>
      <c r="JNT399" s="6"/>
      <c r="JNU399" s="6"/>
      <c r="JNV399" s="6"/>
      <c r="JNW399" s="6"/>
      <c r="JNX399" s="6"/>
      <c r="JNY399" s="6"/>
      <c r="JNZ399" s="6"/>
      <c r="JOA399" s="6"/>
      <c r="JOB399" s="6"/>
      <c r="JOC399" s="6"/>
      <c r="JOD399" s="6"/>
      <c r="JOE399" s="6"/>
      <c r="JOF399" s="6"/>
      <c r="JOG399" s="6"/>
      <c r="JOH399" s="6"/>
      <c r="JOI399" s="6"/>
      <c r="JOJ399" s="6"/>
      <c r="JOK399" s="6"/>
      <c r="JOL399" s="6"/>
      <c r="JOM399" s="6"/>
      <c r="JON399" s="6"/>
      <c r="JOO399" s="6"/>
      <c r="JOP399" s="6"/>
      <c r="JOQ399" s="6"/>
      <c r="JOR399" s="6"/>
      <c r="JOS399" s="6"/>
      <c r="JOT399" s="6"/>
      <c r="JOU399" s="6"/>
      <c r="JOV399" s="6"/>
      <c r="JOW399" s="6"/>
      <c r="JOX399" s="6"/>
      <c r="JOY399" s="6"/>
      <c r="JOZ399" s="6"/>
      <c r="JPA399" s="6"/>
      <c r="JPB399" s="6"/>
      <c r="JPC399" s="6"/>
      <c r="JPD399" s="6"/>
      <c r="JPE399" s="6"/>
      <c r="JPF399" s="6"/>
      <c r="JPG399" s="6"/>
      <c r="JPH399" s="6"/>
      <c r="JPI399" s="6"/>
      <c r="JPJ399" s="6"/>
      <c r="JPK399" s="6"/>
      <c r="JPL399" s="6"/>
      <c r="JPM399" s="6"/>
      <c r="JPN399" s="6"/>
      <c r="JPO399" s="6"/>
      <c r="JPP399" s="6"/>
      <c r="JPQ399" s="6"/>
      <c r="JPR399" s="6"/>
      <c r="JPS399" s="6"/>
      <c r="JPT399" s="6"/>
      <c r="JPU399" s="6"/>
      <c r="JPV399" s="6"/>
      <c r="JPW399" s="6"/>
      <c r="JPX399" s="6"/>
      <c r="JPY399" s="6"/>
      <c r="JPZ399" s="6"/>
      <c r="JQA399" s="6"/>
      <c r="JQB399" s="6"/>
      <c r="JQC399" s="6"/>
      <c r="JQD399" s="6"/>
      <c r="JQE399" s="6"/>
      <c r="JQF399" s="6"/>
      <c r="JQG399" s="6"/>
      <c r="JQH399" s="6"/>
      <c r="JQI399" s="6"/>
      <c r="JQJ399" s="6"/>
      <c r="JQK399" s="6"/>
      <c r="JQL399" s="6"/>
      <c r="JQM399" s="6"/>
      <c r="JQN399" s="6"/>
      <c r="JQO399" s="6"/>
      <c r="JQP399" s="6"/>
      <c r="JQQ399" s="6"/>
      <c r="JQR399" s="6"/>
      <c r="JQS399" s="6"/>
      <c r="JQT399" s="6"/>
      <c r="JQU399" s="6"/>
      <c r="JQV399" s="6"/>
      <c r="JQW399" s="6"/>
      <c r="JQX399" s="6"/>
      <c r="JQY399" s="6"/>
      <c r="JQZ399" s="6"/>
      <c r="JRA399" s="6"/>
      <c r="JRB399" s="6"/>
      <c r="JRC399" s="6"/>
      <c r="JRD399" s="6"/>
      <c r="JRE399" s="6"/>
      <c r="JRF399" s="6"/>
      <c r="JRG399" s="6"/>
      <c r="JRH399" s="6"/>
      <c r="JRI399" s="6"/>
      <c r="JRJ399" s="6"/>
      <c r="JRK399" s="6"/>
      <c r="JRL399" s="6"/>
      <c r="JRM399" s="6"/>
      <c r="JRN399" s="6"/>
      <c r="JRO399" s="6"/>
      <c r="JRP399" s="6"/>
      <c r="JRQ399" s="6"/>
      <c r="JRR399" s="6"/>
      <c r="JRS399" s="6"/>
      <c r="JRT399" s="6"/>
      <c r="JRU399" s="6"/>
      <c r="JRV399" s="6"/>
      <c r="JRW399" s="6"/>
      <c r="JRX399" s="6"/>
      <c r="JRY399" s="6"/>
      <c r="JRZ399" s="6"/>
      <c r="JSA399" s="6"/>
      <c r="JSB399" s="6"/>
      <c r="JSC399" s="6"/>
      <c r="JSD399" s="6"/>
      <c r="JSE399" s="6"/>
      <c r="JSF399" s="6"/>
      <c r="JSG399" s="6"/>
      <c r="JSH399" s="6"/>
      <c r="JSI399" s="6"/>
      <c r="JSJ399" s="6"/>
      <c r="JSK399" s="6"/>
      <c r="JSL399" s="6"/>
      <c r="JSM399" s="6"/>
      <c r="JSN399" s="6"/>
      <c r="JSO399" s="6"/>
      <c r="JSP399" s="6"/>
      <c r="JSQ399" s="6"/>
      <c r="JSR399" s="6"/>
      <c r="JSS399" s="6"/>
      <c r="JST399" s="6"/>
      <c r="JSU399" s="6"/>
      <c r="JSV399" s="6"/>
      <c r="JSW399" s="6"/>
      <c r="JSX399" s="6"/>
      <c r="JSY399" s="6"/>
      <c r="JSZ399" s="6"/>
      <c r="JTA399" s="6"/>
      <c r="JTB399" s="6"/>
      <c r="JTC399" s="6"/>
      <c r="JTD399" s="6"/>
      <c r="JTE399" s="6"/>
      <c r="JTF399" s="6"/>
      <c r="JTG399" s="6"/>
      <c r="JTH399" s="6"/>
      <c r="JTI399" s="6"/>
      <c r="JTJ399" s="6"/>
      <c r="JTK399" s="6"/>
      <c r="JTL399" s="6"/>
      <c r="JTM399" s="6"/>
      <c r="JTN399" s="6"/>
      <c r="JTO399" s="6"/>
      <c r="JTP399" s="6"/>
      <c r="JTQ399" s="6"/>
      <c r="JTR399" s="6"/>
      <c r="JTS399" s="6"/>
      <c r="JTT399" s="6"/>
      <c r="JTU399" s="6"/>
      <c r="JTV399" s="6"/>
      <c r="JTW399" s="6"/>
      <c r="JTX399" s="6"/>
      <c r="JTY399" s="6"/>
      <c r="JTZ399" s="6"/>
      <c r="JUA399" s="6"/>
      <c r="JUB399" s="6"/>
      <c r="JUC399" s="6"/>
      <c r="JUD399" s="6"/>
      <c r="JUE399" s="6"/>
      <c r="JUF399" s="6"/>
      <c r="JUG399" s="6"/>
      <c r="JUH399" s="6"/>
      <c r="JUI399" s="6"/>
      <c r="JUJ399" s="6"/>
      <c r="JUK399" s="6"/>
      <c r="JUL399" s="6"/>
      <c r="JUM399" s="6"/>
      <c r="JUN399" s="6"/>
      <c r="JUO399" s="6"/>
      <c r="JUP399" s="6"/>
      <c r="JUQ399" s="6"/>
      <c r="JUR399" s="6"/>
      <c r="JUS399" s="6"/>
      <c r="JUT399" s="6"/>
      <c r="JUU399" s="6"/>
      <c r="JUV399" s="6"/>
      <c r="JUW399" s="6"/>
      <c r="JUX399" s="6"/>
      <c r="JUY399" s="6"/>
      <c r="JUZ399" s="6"/>
      <c r="JVA399" s="6"/>
      <c r="JVB399" s="6"/>
      <c r="JVC399" s="6"/>
      <c r="JVD399" s="6"/>
      <c r="JVE399" s="6"/>
      <c r="JVF399" s="6"/>
      <c r="JVG399" s="6"/>
      <c r="JVH399" s="6"/>
      <c r="JVI399" s="6"/>
      <c r="JVJ399" s="6"/>
      <c r="JVK399" s="6"/>
      <c r="JVL399" s="6"/>
      <c r="JVM399" s="6"/>
      <c r="JVN399" s="6"/>
      <c r="JVO399" s="6"/>
      <c r="JVP399" s="6"/>
      <c r="JVQ399" s="6"/>
      <c r="JVR399" s="6"/>
      <c r="JVS399" s="6"/>
      <c r="JVT399" s="6"/>
      <c r="JVU399" s="6"/>
      <c r="JVV399" s="6"/>
      <c r="JVW399" s="6"/>
      <c r="JVX399" s="6"/>
      <c r="JVY399" s="6"/>
      <c r="JVZ399" s="6"/>
      <c r="JWA399" s="6"/>
      <c r="JWB399" s="6"/>
      <c r="JWC399" s="6"/>
      <c r="JWD399" s="6"/>
      <c r="JWE399" s="6"/>
      <c r="JWF399" s="6"/>
      <c r="JWG399" s="6"/>
      <c r="JWH399" s="6"/>
      <c r="JWI399" s="6"/>
      <c r="JWJ399" s="6"/>
      <c r="JWK399" s="6"/>
      <c r="JWL399" s="6"/>
      <c r="JWM399" s="6"/>
      <c r="JWN399" s="6"/>
      <c r="JWO399" s="6"/>
      <c r="JWP399" s="6"/>
      <c r="JWQ399" s="6"/>
      <c r="JWR399" s="6"/>
      <c r="JWS399" s="6"/>
      <c r="JWT399" s="6"/>
      <c r="JWU399" s="6"/>
      <c r="JWV399" s="6"/>
      <c r="JWW399" s="6"/>
      <c r="JWX399" s="6"/>
      <c r="JWY399" s="6"/>
      <c r="JWZ399" s="6"/>
      <c r="JXA399" s="6"/>
      <c r="JXB399" s="6"/>
      <c r="JXC399" s="6"/>
      <c r="JXD399" s="6"/>
      <c r="JXE399" s="6"/>
      <c r="JXF399" s="6"/>
      <c r="JXG399" s="6"/>
      <c r="JXH399" s="6"/>
      <c r="JXI399" s="6"/>
      <c r="JXJ399" s="6"/>
      <c r="JXK399" s="6"/>
      <c r="JXL399" s="6"/>
      <c r="JXM399" s="6"/>
      <c r="JXN399" s="6"/>
      <c r="JXO399" s="6"/>
      <c r="JXP399" s="6"/>
      <c r="JXQ399" s="6"/>
      <c r="JXR399" s="6"/>
      <c r="JXS399" s="6"/>
      <c r="JXT399" s="6"/>
      <c r="JXU399" s="6"/>
      <c r="JXV399" s="6"/>
      <c r="JXW399" s="6"/>
      <c r="JXX399" s="6"/>
      <c r="JXY399" s="6"/>
      <c r="JXZ399" s="6"/>
      <c r="JYA399" s="6"/>
      <c r="JYB399" s="6"/>
      <c r="JYC399" s="6"/>
      <c r="JYD399" s="6"/>
      <c r="JYE399" s="6"/>
      <c r="JYF399" s="6"/>
      <c r="JYG399" s="6"/>
      <c r="JYH399" s="6"/>
      <c r="JYI399" s="6"/>
      <c r="JYJ399" s="6"/>
      <c r="JYK399" s="6"/>
      <c r="JYL399" s="6"/>
      <c r="JYM399" s="6"/>
      <c r="JYN399" s="6"/>
      <c r="JYO399" s="6"/>
      <c r="JYP399" s="6"/>
      <c r="JYQ399" s="6"/>
      <c r="JYR399" s="6"/>
      <c r="JYS399" s="6"/>
      <c r="JYT399" s="6"/>
      <c r="JYU399" s="6"/>
      <c r="JYV399" s="6"/>
      <c r="JYW399" s="6"/>
      <c r="JYX399" s="6"/>
      <c r="JYY399" s="6"/>
      <c r="JYZ399" s="6"/>
      <c r="JZA399" s="6"/>
      <c r="JZB399" s="6"/>
      <c r="JZC399" s="6"/>
      <c r="JZD399" s="6"/>
      <c r="JZE399" s="6"/>
      <c r="JZF399" s="6"/>
      <c r="JZG399" s="6"/>
      <c r="JZH399" s="6"/>
      <c r="JZI399" s="6"/>
      <c r="JZJ399" s="6"/>
      <c r="JZK399" s="6"/>
      <c r="JZL399" s="6"/>
      <c r="JZM399" s="6"/>
      <c r="JZN399" s="6"/>
      <c r="JZO399" s="6"/>
      <c r="JZP399" s="6"/>
      <c r="JZQ399" s="6"/>
      <c r="JZR399" s="6"/>
      <c r="JZS399" s="6"/>
      <c r="JZT399" s="6"/>
      <c r="JZU399" s="6"/>
      <c r="JZV399" s="6"/>
      <c r="JZW399" s="6"/>
      <c r="JZX399" s="6"/>
      <c r="JZY399" s="6"/>
      <c r="JZZ399" s="6"/>
      <c r="KAA399" s="6"/>
      <c r="KAB399" s="6"/>
      <c r="KAC399" s="6"/>
      <c r="KAD399" s="6"/>
      <c r="KAE399" s="6"/>
      <c r="KAF399" s="6"/>
      <c r="KAG399" s="6"/>
      <c r="KAH399" s="6"/>
      <c r="KAI399" s="6"/>
      <c r="KAJ399" s="6"/>
      <c r="KAK399" s="6"/>
      <c r="KAL399" s="6"/>
      <c r="KAM399" s="6"/>
      <c r="KAN399" s="6"/>
      <c r="KAO399" s="6"/>
      <c r="KAP399" s="6"/>
      <c r="KAQ399" s="6"/>
      <c r="KAR399" s="6"/>
      <c r="KAS399" s="6"/>
      <c r="KAT399" s="6"/>
      <c r="KAU399" s="6"/>
      <c r="KAV399" s="6"/>
      <c r="KAW399" s="6"/>
      <c r="KAX399" s="6"/>
      <c r="KAY399" s="6"/>
      <c r="KAZ399" s="6"/>
      <c r="KBA399" s="6"/>
      <c r="KBB399" s="6"/>
      <c r="KBC399" s="6"/>
      <c r="KBD399" s="6"/>
      <c r="KBE399" s="6"/>
      <c r="KBF399" s="6"/>
      <c r="KBG399" s="6"/>
      <c r="KBH399" s="6"/>
      <c r="KBI399" s="6"/>
      <c r="KBJ399" s="6"/>
      <c r="KBK399" s="6"/>
      <c r="KBL399" s="6"/>
      <c r="KBM399" s="6"/>
      <c r="KBN399" s="6"/>
      <c r="KBO399" s="6"/>
      <c r="KBP399" s="6"/>
      <c r="KBQ399" s="6"/>
      <c r="KBR399" s="6"/>
      <c r="KBS399" s="6"/>
      <c r="KBT399" s="6"/>
      <c r="KBU399" s="6"/>
      <c r="KBV399" s="6"/>
      <c r="KBW399" s="6"/>
      <c r="KBX399" s="6"/>
      <c r="KBY399" s="6"/>
      <c r="KBZ399" s="6"/>
      <c r="KCA399" s="6"/>
      <c r="KCB399" s="6"/>
      <c r="KCC399" s="6"/>
      <c r="KCD399" s="6"/>
      <c r="KCE399" s="6"/>
      <c r="KCF399" s="6"/>
      <c r="KCG399" s="6"/>
      <c r="KCH399" s="6"/>
      <c r="KCI399" s="6"/>
      <c r="KCJ399" s="6"/>
      <c r="KCK399" s="6"/>
      <c r="KCL399" s="6"/>
      <c r="KCM399" s="6"/>
      <c r="KCN399" s="6"/>
      <c r="KCO399" s="6"/>
      <c r="KCP399" s="6"/>
      <c r="KCQ399" s="6"/>
      <c r="KCR399" s="6"/>
      <c r="KCS399" s="6"/>
      <c r="KCT399" s="6"/>
      <c r="KCU399" s="6"/>
      <c r="KCV399" s="6"/>
      <c r="KCW399" s="6"/>
      <c r="KCX399" s="6"/>
      <c r="KCY399" s="6"/>
      <c r="KCZ399" s="6"/>
      <c r="KDA399" s="6"/>
      <c r="KDB399" s="6"/>
      <c r="KDC399" s="6"/>
      <c r="KDD399" s="6"/>
      <c r="KDE399" s="6"/>
      <c r="KDF399" s="6"/>
      <c r="KDG399" s="6"/>
      <c r="KDH399" s="6"/>
      <c r="KDI399" s="6"/>
      <c r="KDJ399" s="6"/>
      <c r="KDK399" s="6"/>
      <c r="KDL399" s="6"/>
      <c r="KDM399" s="6"/>
      <c r="KDN399" s="6"/>
      <c r="KDO399" s="6"/>
      <c r="KDP399" s="6"/>
      <c r="KDQ399" s="6"/>
      <c r="KDR399" s="6"/>
      <c r="KDS399" s="6"/>
      <c r="KDT399" s="6"/>
      <c r="KDU399" s="6"/>
      <c r="KDV399" s="6"/>
      <c r="KDW399" s="6"/>
      <c r="KDX399" s="6"/>
      <c r="KDY399" s="6"/>
      <c r="KDZ399" s="6"/>
      <c r="KEA399" s="6"/>
      <c r="KEB399" s="6"/>
      <c r="KEC399" s="6"/>
      <c r="KED399" s="6"/>
      <c r="KEE399" s="6"/>
      <c r="KEF399" s="6"/>
      <c r="KEG399" s="6"/>
      <c r="KEH399" s="6"/>
      <c r="KEI399" s="6"/>
      <c r="KEJ399" s="6"/>
      <c r="KEK399" s="6"/>
      <c r="KEL399" s="6"/>
      <c r="KEM399" s="6"/>
      <c r="KEN399" s="6"/>
      <c r="KEO399" s="6"/>
      <c r="KEP399" s="6"/>
      <c r="KEQ399" s="6"/>
      <c r="KER399" s="6"/>
      <c r="KES399" s="6"/>
      <c r="KET399" s="6"/>
      <c r="KEU399" s="6"/>
      <c r="KEV399" s="6"/>
      <c r="KEW399" s="6"/>
      <c r="KEX399" s="6"/>
      <c r="KEY399" s="6"/>
      <c r="KEZ399" s="6"/>
      <c r="KFA399" s="6"/>
      <c r="KFB399" s="6"/>
      <c r="KFC399" s="6"/>
      <c r="KFD399" s="6"/>
      <c r="KFE399" s="6"/>
      <c r="KFF399" s="6"/>
      <c r="KFG399" s="6"/>
      <c r="KFH399" s="6"/>
      <c r="KFI399" s="6"/>
      <c r="KFJ399" s="6"/>
      <c r="KFK399" s="6"/>
      <c r="KFL399" s="6"/>
      <c r="KFM399" s="6"/>
      <c r="KFN399" s="6"/>
      <c r="KFO399" s="6"/>
      <c r="KFP399" s="6"/>
      <c r="KFQ399" s="6"/>
      <c r="KFR399" s="6"/>
      <c r="KFS399" s="6"/>
      <c r="KFT399" s="6"/>
      <c r="KFU399" s="6"/>
      <c r="KFV399" s="6"/>
      <c r="KFW399" s="6"/>
      <c r="KFX399" s="6"/>
      <c r="KFY399" s="6"/>
      <c r="KFZ399" s="6"/>
      <c r="KGA399" s="6"/>
      <c r="KGB399" s="6"/>
      <c r="KGC399" s="6"/>
      <c r="KGD399" s="6"/>
      <c r="KGE399" s="6"/>
      <c r="KGF399" s="6"/>
      <c r="KGG399" s="6"/>
      <c r="KGH399" s="6"/>
      <c r="KGI399" s="6"/>
      <c r="KGJ399" s="6"/>
      <c r="KGK399" s="6"/>
      <c r="KGL399" s="6"/>
      <c r="KGM399" s="6"/>
      <c r="KGN399" s="6"/>
      <c r="KGO399" s="6"/>
      <c r="KGP399" s="6"/>
      <c r="KGQ399" s="6"/>
      <c r="KGR399" s="6"/>
      <c r="KGS399" s="6"/>
      <c r="KGT399" s="6"/>
      <c r="KGU399" s="6"/>
      <c r="KGV399" s="6"/>
      <c r="KGW399" s="6"/>
      <c r="KGX399" s="6"/>
      <c r="KGY399" s="6"/>
      <c r="KGZ399" s="6"/>
      <c r="KHA399" s="6"/>
      <c r="KHB399" s="6"/>
      <c r="KHC399" s="6"/>
      <c r="KHD399" s="6"/>
      <c r="KHE399" s="6"/>
      <c r="KHF399" s="6"/>
      <c r="KHG399" s="6"/>
      <c r="KHH399" s="6"/>
      <c r="KHI399" s="6"/>
      <c r="KHJ399" s="6"/>
      <c r="KHK399" s="6"/>
      <c r="KHL399" s="6"/>
      <c r="KHM399" s="6"/>
      <c r="KHN399" s="6"/>
      <c r="KHO399" s="6"/>
      <c r="KHP399" s="6"/>
      <c r="KHQ399" s="6"/>
      <c r="KHR399" s="6"/>
      <c r="KHS399" s="6"/>
      <c r="KHT399" s="6"/>
      <c r="KHU399" s="6"/>
      <c r="KHV399" s="6"/>
      <c r="KHW399" s="6"/>
      <c r="KHX399" s="6"/>
      <c r="KHY399" s="6"/>
      <c r="KHZ399" s="6"/>
      <c r="KIA399" s="6"/>
      <c r="KIB399" s="6"/>
      <c r="KIC399" s="6"/>
      <c r="KID399" s="6"/>
      <c r="KIE399" s="6"/>
      <c r="KIF399" s="6"/>
      <c r="KIG399" s="6"/>
      <c r="KIH399" s="6"/>
      <c r="KII399" s="6"/>
      <c r="KIJ399" s="6"/>
      <c r="KIK399" s="6"/>
      <c r="KIL399" s="6"/>
      <c r="KIM399" s="6"/>
      <c r="KIN399" s="6"/>
      <c r="KIO399" s="6"/>
      <c r="KIP399" s="6"/>
      <c r="KIQ399" s="6"/>
      <c r="KIR399" s="6"/>
      <c r="KIS399" s="6"/>
      <c r="KIT399" s="6"/>
      <c r="KIU399" s="6"/>
      <c r="KIV399" s="6"/>
      <c r="KIW399" s="6"/>
      <c r="KIX399" s="6"/>
      <c r="KIY399" s="6"/>
      <c r="KIZ399" s="6"/>
      <c r="KJA399" s="6"/>
      <c r="KJB399" s="6"/>
      <c r="KJC399" s="6"/>
      <c r="KJD399" s="6"/>
      <c r="KJE399" s="6"/>
      <c r="KJF399" s="6"/>
      <c r="KJG399" s="6"/>
      <c r="KJH399" s="6"/>
      <c r="KJI399" s="6"/>
      <c r="KJJ399" s="6"/>
      <c r="KJK399" s="6"/>
      <c r="KJL399" s="6"/>
      <c r="KJM399" s="6"/>
      <c r="KJN399" s="6"/>
      <c r="KJO399" s="6"/>
      <c r="KJP399" s="6"/>
      <c r="KJQ399" s="6"/>
      <c r="KJR399" s="6"/>
      <c r="KJS399" s="6"/>
      <c r="KJT399" s="6"/>
      <c r="KJU399" s="6"/>
      <c r="KJV399" s="6"/>
      <c r="KJW399" s="6"/>
      <c r="KJX399" s="6"/>
      <c r="KJY399" s="6"/>
      <c r="KJZ399" s="6"/>
      <c r="KKA399" s="6"/>
      <c r="KKB399" s="6"/>
      <c r="KKC399" s="6"/>
      <c r="KKD399" s="6"/>
      <c r="KKE399" s="6"/>
      <c r="KKF399" s="6"/>
      <c r="KKG399" s="6"/>
      <c r="KKH399" s="6"/>
      <c r="KKI399" s="6"/>
      <c r="KKJ399" s="6"/>
      <c r="KKK399" s="6"/>
      <c r="KKL399" s="6"/>
      <c r="KKM399" s="6"/>
      <c r="KKN399" s="6"/>
      <c r="KKO399" s="6"/>
      <c r="KKP399" s="6"/>
      <c r="KKQ399" s="6"/>
      <c r="KKR399" s="6"/>
      <c r="KKS399" s="6"/>
      <c r="KKT399" s="6"/>
      <c r="KKU399" s="6"/>
      <c r="KKV399" s="6"/>
      <c r="KKW399" s="6"/>
      <c r="KKX399" s="6"/>
      <c r="KKY399" s="6"/>
      <c r="KKZ399" s="6"/>
      <c r="KLA399" s="6"/>
      <c r="KLB399" s="6"/>
      <c r="KLC399" s="6"/>
      <c r="KLD399" s="6"/>
      <c r="KLE399" s="6"/>
      <c r="KLF399" s="6"/>
      <c r="KLG399" s="6"/>
      <c r="KLH399" s="6"/>
      <c r="KLI399" s="6"/>
      <c r="KLJ399" s="6"/>
      <c r="KLK399" s="6"/>
      <c r="KLL399" s="6"/>
      <c r="KLM399" s="6"/>
      <c r="KLN399" s="6"/>
      <c r="KLO399" s="6"/>
      <c r="KLP399" s="6"/>
      <c r="KLQ399" s="6"/>
      <c r="KLR399" s="6"/>
      <c r="KLS399" s="6"/>
      <c r="KLT399" s="6"/>
      <c r="KLU399" s="6"/>
      <c r="KLV399" s="6"/>
      <c r="KLW399" s="6"/>
      <c r="KLX399" s="6"/>
      <c r="KLY399" s="6"/>
      <c r="KLZ399" s="6"/>
      <c r="KMA399" s="6"/>
      <c r="KMB399" s="6"/>
      <c r="KMC399" s="6"/>
      <c r="KMD399" s="6"/>
      <c r="KME399" s="6"/>
      <c r="KMF399" s="6"/>
      <c r="KMG399" s="6"/>
      <c r="KMH399" s="6"/>
      <c r="KMI399" s="6"/>
      <c r="KMJ399" s="6"/>
      <c r="KMK399" s="6"/>
      <c r="KML399" s="6"/>
      <c r="KMM399" s="6"/>
      <c r="KMN399" s="6"/>
      <c r="KMO399" s="6"/>
      <c r="KMP399" s="6"/>
      <c r="KMQ399" s="6"/>
      <c r="KMR399" s="6"/>
      <c r="KMS399" s="6"/>
      <c r="KMT399" s="6"/>
      <c r="KMU399" s="6"/>
      <c r="KMV399" s="6"/>
      <c r="KMW399" s="6"/>
      <c r="KMX399" s="6"/>
      <c r="KMY399" s="6"/>
      <c r="KMZ399" s="6"/>
      <c r="KNA399" s="6"/>
      <c r="KNB399" s="6"/>
      <c r="KNC399" s="6"/>
      <c r="KND399" s="6"/>
      <c r="KNE399" s="6"/>
      <c r="KNF399" s="6"/>
      <c r="KNG399" s="6"/>
      <c r="KNH399" s="6"/>
      <c r="KNI399" s="6"/>
      <c r="KNJ399" s="6"/>
      <c r="KNK399" s="6"/>
      <c r="KNL399" s="6"/>
      <c r="KNM399" s="6"/>
      <c r="KNN399" s="6"/>
      <c r="KNO399" s="6"/>
      <c r="KNP399" s="6"/>
      <c r="KNQ399" s="6"/>
      <c r="KNR399" s="6"/>
      <c r="KNS399" s="6"/>
      <c r="KNT399" s="6"/>
      <c r="KNU399" s="6"/>
      <c r="KNV399" s="6"/>
      <c r="KNW399" s="6"/>
      <c r="KNX399" s="6"/>
      <c r="KNY399" s="6"/>
      <c r="KNZ399" s="6"/>
      <c r="KOA399" s="6"/>
      <c r="KOB399" s="6"/>
      <c r="KOC399" s="6"/>
      <c r="KOD399" s="6"/>
      <c r="KOE399" s="6"/>
      <c r="KOF399" s="6"/>
      <c r="KOG399" s="6"/>
      <c r="KOH399" s="6"/>
      <c r="KOI399" s="6"/>
      <c r="KOJ399" s="6"/>
      <c r="KOK399" s="6"/>
      <c r="KOL399" s="6"/>
      <c r="KOM399" s="6"/>
      <c r="KON399" s="6"/>
      <c r="KOO399" s="6"/>
      <c r="KOP399" s="6"/>
      <c r="KOQ399" s="6"/>
      <c r="KOR399" s="6"/>
      <c r="KOS399" s="6"/>
      <c r="KOT399" s="6"/>
      <c r="KOU399" s="6"/>
      <c r="KOV399" s="6"/>
      <c r="KOW399" s="6"/>
      <c r="KOX399" s="6"/>
      <c r="KOY399" s="6"/>
      <c r="KOZ399" s="6"/>
      <c r="KPA399" s="6"/>
      <c r="KPB399" s="6"/>
      <c r="KPC399" s="6"/>
      <c r="KPD399" s="6"/>
      <c r="KPE399" s="6"/>
      <c r="KPF399" s="6"/>
      <c r="KPG399" s="6"/>
      <c r="KPH399" s="6"/>
      <c r="KPI399" s="6"/>
      <c r="KPJ399" s="6"/>
      <c r="KPK399" s="6"/>
      <c r="KPL399" s="6"/>
      <c r="KPM399" s="6"/>
      <c r="KPN399" s="6"/>
      <c r="KPO399" s="6"/>
      <c r="KPP399" s="6"/>
      <c r="KPQ399" s="6"/>
      <c r="KPR399" s="6"/>
      <c r="KPS399" s="6"/>
      <c r="KPT399" s="6"/>
      <c r="KPU399" s="6"/>
      <c r="KPV399" s="6"/>
      <c r="KPW399" s="6"/>
      <c r="KPX399" s="6"/>
      <c r="KPY399" s="6"/>
      <c r="KPZ399" s="6"/>
      <c r="KQA399" s="6"/>
      <c r="KQB399" s="6"/>
      <c r="KQC399" s="6"/>
      <c r="KQD399" s="6"/>
      <c r="KQE399" s="6"/>
      <c r="KQF399" s="6"/>
      <c r="KQG399" s="6"/>
      <c r="KQH399" s="6"/>
      <c r="KQI399" s="6"/>
      <c r="KQJ399" s="6"/>
      <c r="KQK399" s="6"/>
      <c r="KQL399" s="6"/>
      <c r="KQM399" s="6"/>
      <c r="KQN399" s="6"/>
      <c r="KQO399" s="6"/>
      <c r="KQP399" s="6"/>
      <c r="KQQ399" s="6"/>
      <c r="KQR399" s="6"/>
      <c r="KQS399" s="6"/>
      <c r="KQT399" s="6"/>
      <c r="KQU399" s="6"/>
      <c r="KQV399" s="6"/>
      <c r="KQW399" s="6"/>
      <c r="KQX399" s="6"/>
      <c r="KQY399" s="6"/>
      <c r="KQZ399" s="6"/>
      <c r="KRA399" s="6"/>
      <c r="KRB399" s="6"/>
      <c r="KRC399" s="6"/>
      <c r="KRD399" s="6"/>
      <c r="KRE399" s="6"/>
      <c r="KRF399" s="6"/>
      <c r="KRG399" s="6"/>
      <c r="KRH399" s="6"/>
      <c r="KRI399" s="6"/>
      <c r="KRJ399" s="6"/>
      <c r="KRK399" s="6"/>
      <c r="KRL399" s="6"/>
      <c r="KRM399" s="6"/>
      <c r="KRN399" s="6"/>
      <c r="KRO399" s="6"/>
      <c r="KRP399" s="6"/>
      <c r="KRQ399" s="6"/>
      <c r="KRR399" s="6"/>
      <c r="KRS399" s="6"/>
      <c r="KRT399" s="6"/>
      <c r="KRU399" s="6"/>
      <c r="KRV399" s="6"/>
      <c r="KRW399" s="6"/>
      <c r="KRX399" s="6"/>
      <c r="KRY399" s="6"/>
      <c r="KRZ399" s="6"/>
      <c r="KSA399" s="6"/>
      <c r="KSB399" s="6"/>
      <c r="KSC399" s="6"/>
      <c r="KSD399" s="6"/>
      <c r="KSE399" s="6"/>
      <c r="KSF399" s="6"/>
      <c r="KSG399" s="6"/>
      <c r="KSH399" s="6"/>
      <c r="KSI399" s="6"/>
      <c r="KSJ399" s="6"/>
      <c r="KSK399" s="6"/>
      <c r="KSL399" s="6"/>
      <c r="KSM399" s="6"/>
      <c r="KSN399" s="6"/>
      <c r="KSO399" s="6"/>
      <c r="KSP399" s="6"/>
      <c r="KSQ399" s="6"/>
      <c r="KSR399" s="6"/>
      <c r="KSS399" s="6"/>
      <c r="KST399" s="6"/>
      <c r="KSU399" s="6"/>
      <c r="KSV399" s="6"/>
      <c r="KSW399" s="6"/>
      <c r="KSX399" s="6"/>
      <c r="KSY399" s="6"/>
      <c r="KSZ399" s="6"/>
      <c r="KTA399" s="6"/>
      <c r="KTB399" s="6"/>
      <c r="KTC399" s="6"/>
      <c r="KTD399" s="6"/>
      <c r="KTE399" s="6"/>
      <c r="KTF399" s="6"/>
      <c r="KTG399" s="6"/>
      <c r="KTH399" s="6"/>
      <c r="KTI399" s="6"/>
      <c r="KTJ399" s="6"/>
      <c r="KTK399" s="6"/>
      <c r="KTL399" s="6"/>
      <c r="KTM399" s="6"/>
      <c r="KTN399" s="6"/>
      <c r="KTO399" s="6"/>
      <c r="KTP399" s="6"/>
      <c r="KTQ399" s="6"/>
      <c r="KTR399" s="6"/>
      <c r="KTS399" s="6"/>
      <c r="KTT399" s="6"/>
      <c r="KTU399" s="6"/>
      <c r="KTV399" s="6"/>
      <c r="KTW399" s="6"/>
      <c r="KTX399" s="6"/>
      <c r="KTY399" s="6"/>
      <c r="KTZ399" s="6"/>
      <c r="KUA399" s="6"/>
      <c r="KUB399" s="6"/>
      <c r="KUC399" s="6"/>
      <c r="KUD399" s="6"/>
      <c r="KUE399" s="6"/>
      <c r="KUF399" s="6"/>
      <c r="KUG399" s="6"/>
      <c r="KUH399" s="6"/>
      <c r="KUI399" s="6"/>
      <c r="KUJ399" s="6"/>
      <c r="KUK399" s="6"/>
      <c r="KUL399" s="6"/>
      <c r="KUM399" s="6"/>
      <c r="KUN399" s="6"/>
      <c r="KUO399" s="6"/>
      <c r="KUP399" s="6"/>
      <c r="KUQ399" s="6"/>
      <c r="KUR399" s="6"/>
      <c r="KUS399" s="6"/>
      <c r="KUT399" s="6"/>
      <c r="KUU399" s="6"/>
      <c r="KUV399" s="6"/>
      <c r="KUW399" s="6"/>
      <c r="KUX399" s="6"/>
      <c r="KUY399" s="6"/>
      <c r="KUZ399" s="6"/>
      <c r="KVA399" s="6"/>
      <c r="KVB399" s="6"/>
      <c r="KVC399" s="6"/>
      <c r="KVD399" s="6"/>
      <c r="KVE399" s="6"/>
      <c r="KVF399" s="6"/>
      <c r="KVG399" s="6"/>
      <c r="KVH399" s="6"/>
      <c r="KVI399" s="6"/>
      <c r="KVJ399" s="6"/>
      <c r="KVK399" s="6"/>
      <c r="KVL399" s="6"/>
      <c r="KVM399" s="6"/>
      <c r="KVN399" s="6"/>
      <c r="KVO399" s="6"/>
      <c r="KVP399" s="6"/>
      <c r="KVQ399" s="6"/>
      <c r="KVR399" s="6"/>
      <c r="KVS399" s="6"/>
      <c r="KVT399" s="6"/>
      <c r="KVU399" s="6"/>
      <c r="KVV399" s="6"/>
      <c r="KVW399" s="6"/>
      <c r="KVX399" s="6"/>
      <c r="KVY399" s="6"/>
      <c r="KVZ399" s="6"/>
      <c r="KWA399" s="6"/>
      <c r="KWB399" s="6"/>
      <c r="KWC399" s="6"/>
      <c r="KWD399" s="6"/>
      <c r="KWE399" s="6"/>
      <c r="KWF399" s="6"/>
      <c r="KWG399" s="6"/>
      <c r="KWH399" s="6"/>
      <c r="KWI399" s="6"/>
      <c r="KWJ399" s="6"/>
      <c r="KWK399" s="6"/>
      <c r="KWL399" s="6"/>
      <c r="KWM399" s="6"/>
      <c r="KWN399" s="6"/>
      <c r="KWO399" s="6"/>
      <c r="KWP399" s="6"/>
      <c r="KWQ399" s="6"/>
      <c r="KWR399" s="6"/>
      <c r="KWS399" s="6"/>
      <c r="KWT399" s="6"/>
      <c r="KWU399" s="6"/>
      <c r="KWV399" s="6"/>
      <c r="KWW399" s="6"/>
      <c r="KWX399" s="6"/>
      <c r="KWY399" s="6"/>
      <c r="KWZ399" s="6"/>
      <c r="KXA399" s="6"/>
      <c r="KXB399" s="6"/>
      <c r="KXC399" s="6"/>
      <c r="KXD399" s="6"/>
      <c r="KXE399" s="6"/>
      <c r="KXF399" s="6"/>
      <c r="KXG399" s="6"/>
      <c r="KXH399" s="6"/>
      <c r="KXI399" s="6"/>
      <c r="KXJ399" s="6"/>
      <c r="KXK399" s="6"/>
      <c r="KXL399" s="6"/>
      <c r="KXM399" s="6"/>
      <c r="KXN399" s="6"/>
      <c r="KXO399" s="6"/>
      <c r="KXP399" s="6"/>
      <c r="KXQ399" s="6"/>
      <c r="KXR399" s="6"/>
      <c r="KXS399" s="6"/>
      <c r="KXT399" s="6"/>
      <c r="KXU399" s="6"/>
      <c r="KXV399" s="6"/>
      <c r="KXW399" s="6"/>
      <c r="KXX399" s="6"/>
      <c r="KXY399" s="6"/>
      <c r="KXZ399" s="6"/>
      <c r="KYA399" s="6"/>
      <c r="KYB399" s="6"/>
      <c r="KYC399" s="6"/>
      <c r="KYD399" s="6"/>
      <c r="KYE399" s="6"/>
      <c r="KYF399" s="6"/>
      <c r="KYG399" s="6"/>
      <c r="KYH399" s="6"/>
      <c r="KYI399" s="6"/>
      <c r="KYJ399" s="6"/>
      <c r="KYK399" s="6"/>
      <c r="KYL399" s="6"/>
      <c r="KYM399" s="6"/>
      <c r="KYN399" s="6"/>
      <c r="KYO399" s="6"/>
      <c r="KYP399" s="6"/>
      <c r="KYQ399" s="6"/>
      <c r="KYR399" s="6"/>
      <c r="KYS399" s="6"/>
      <c r="KYT399" s="6"/>
      <c r="KYU399" s="6"/>
      <c r="KYV399" s="6"/>
      <c r="KYW399" s="6"/>
      <c r="KYX399" s="6"/>
      <c r="KYY399" s="6"/>
      <c r="KYZ399" s="6"/>
      <c r="KZA399" s="6"/>
      <c r="KZB399" s="6"/>
      <c r="KZC399" s="6"/>
      <c r="KZD399" s="6"/>
      <c r="KZE399" s="6"/>
      <c r="KZF399" s="6"/>
      <c r="KZG399" s="6"/>
      <c r="KZH399" s="6"/>
      <c r="KZI399" s="6"/>
      <c r="KZJ399" s="6"/>
      <c r="KZK399" s="6"/>
      <c r="KZL399" s="6"/>
      <c r="KZM399" s="6"/>
      <c r="KZN399" s="6"/>
      <c r="KZO399" s="6"/>
      <c r="KZP399" s="6"/>
      <c r="KZQ399" s="6"/>
      <c r="KZR399" s="6"/>
      <c r="KZS399" s="6"/>
      <c r="KZT399" s="6"/>
      <c r="KZU399" s="6"/>
      <c r="KZV399" s="6"/>
      <c r="KZW399" s="6"/>
      <c r="KZX399" s="6"/>
      <c r="KZY399" s="6"/>
      <c r="KZZ399" s="6"/>
      <c r="LAA399" s="6"/>
      <c r="LAB399" s="6"/>
      <c r="LAC399" s="6"/>
      <c r="LAD399" s="6"/>
      <c r="LAE399" s="6"/>
      <c r="LAF399" s="6"/>
      <c r="LAG399" s="6"/>
      <c r="LAH399" s="6"/>
      <c r="LAI399" s="6"/>
      <c r="LAJ399" s="6"/>
      <c r="LAK399" s="6"/>
      <c r="LAL399" s="6"/>
      <c r="LAM399" s="6"/>
      <c r="LAN399" s="6"/>
      <c r="LAO399" s="6"/>
      <c r="LAP399" s="6"/>
      <c r="LAQ399" s="6"/>
      <c r="LAR399" s="6"/>
      <c r="LAS399" s="6"/>
      <c r="LAT399" s="6"/>
      <c r="LAU399" s="6"/>
      <c r="LAV399" s="6"/>
      <c r="LAW399" s="6"/>
      <c r="LAX399" s="6"/>
      <c r="LAY399" s="6"/>
      <c r="LAZ399" s="6"/>
      <c r="LBA399" s="6"/>
      <c r="LBB399" s="6"/>
      <c r="LBC399" s="6"/>
      <c r="LBD399" s="6"/>
      <c r="LBE399" s="6"/>
      <c r="LBF399" s="6"/>
      <c r="LBG399" s="6"/>
      <c r="LBH399" s="6"/>
      <c r="LBI399" s="6"/>
      <c r="LBJ399" s="6"/>
      <c r="LBK399" s="6"/>
      <c r="LBL399" s="6"/>
      <c r="LBM399" s="6"/>
      <c r="LBN399" s="6"/>
      <c r="LBO399" s="6"/>
      <c r="LBP399" s="6"/>
      <c r="LBQ399" s="6"/>
      <c r="LBR399" s="6"/>
      <c r="LBS399" s="6"/>
      <c r="LBT399" s="6"/>
      <c r="LBU399" s="6"/>
      <c r="LBV399" s="6"/>
      <c r="LBW399" s="6"/>
      <c r="LBX399" s="6"/>
      <c r="LBY399" s="6"/>
      <c r="LBZ399" s="6"/>
      <c r="LCA399" s="6"/>
      <c r="LCB399" s="6"/>
      <c r="LCC399" s="6"/>
      <c r="LCD399" s="6"/>
      <c r="LCE399" s="6"/>
      <c r="LCF399" s="6"/>
      <c r="LCG399" s="6"/>
      <c r="LCH399" s="6"/>
      <c r="LCI399" s="6"/>
      <c r="LCJ399" s="6"/>
      <c r="LCK399" s="6"/>
      <c r="LCL399" s="6"/>
      <c r="LCM399" s="6"/>
      <c r="LCN399" s="6"/>
      <c r="LCO399" s="6"/>
      <c r="LCP399" s="6"/>
      <c r="LCQ399" s="6"/>
      <c r="LCR399" s="6"/>
      <c r="LCS399" s="6"/>
      <c r="LCT399" s="6"/>
      <c r="LCU399" s="6"/>
      <c r="LCV399" s="6"/>
      <c r="LCW399" s="6"/>
      <c r="LCX399" s="6"/>
      <c r="LCY399" s="6"/>
      <c r="LCZ399" s="6"/>
      <c r="LDA399" s="6"/>
      <c r="LDB399" s="6"/>
      <c r="LDC399" s="6"/>
      <c r="LDD399" s="6"/>
      <c r="LDE399" s="6"/>
      <c r="LDF399" s="6"/>
      <c r="LDG399" s="6"/>
      <c r="LDH399" s="6"/>
      <c r="LDI399" s="6"/>
      <c r="LDJ399" s="6"/>
      <c r="LDK399" s="6"/>
      <c r="LDL399" s="6"/>
      <c r="LDM399" s="6"/>
      <c r="LDN399" s="6"/>
      <c r="LDO399" s="6"/>
      <c r="LDP399" s="6"/>
      <c r="LDQ399" s="6"/>
      <c r="LDR399" s="6"/>
      <c r="LDS399" s="6"/>
      <c r="LDT399" s="6"/>
      <c r="LDU399" s="6"/>
      <c r="LDV399" s="6"/>
      <c r="LDW399" s="6"/>
      <c r="LDX399" s="6"/>
      <c r="LDY399" s="6"/>
      <c r="LDZ399" s="6"/>
      <c r="LEA399" s="6"/>
      <c r="LEB399" s="6"/>
      <c r="LEC399" s="6"/>
      <c r="LED399" s="6"/>
      <c r="LEE399" s="6"/>
      <c r="LEF399" s="6"/>
      <c r="LEG399" s="6"/>
      <c r="LEH399" s="6"/>
      <c r="LEI399" s="6"/>
      <c r="LEJ399" s="6"/>
      <c r="LEK399" s="6"/>
      <c r="LEL399" s="6"/>
      <c r="LEM399" s="6"/>
      <c r="LEN399" s="6"/>
      <c r="LEO399" s="6"/>
      <c r="LEP399" s="6"/>
      <c r="LEQ399" s="6"/>
      <c r="LER399" s="6"/>
      <c r="LES399" s="6"/>
      <c r="LET399" s="6"/>
      <c r="LEU399" s="6"/>
      <c r="LEV399" s="6"/>
      <c r="LEW399" s="6"/>
      <c r="LEX399" s="6"/>
      <c r="LEY399" s="6"/>
      <c r="LEZ399" s="6"/>
      <c r="LFA399" s="6"/>
      <c r="LFB399" s="6"/>
      <c r="LFC399" s="6"/>
      <c r="LFD399" s="6"/>
      <c r="LFE399" s="6"/>
      <c r="LFF399" s="6"/>
      <c r="LFG399" s="6"/>
      <c r="LFH399" s="6"/>
      <c r="LFI399" s="6"/>
      <c r="LFJ399" s="6"/>
      <c r="LFK399" s="6"/>
      <c r="LFL399" s="6"/>
      <c r="LFM399" s="6"/>
      <c r="LFN399" s="6"/>
      <c r="LFO399" s="6"/>
      <c r="LFP399" s="6"/>
      <c r="LFQ399" s="6"/>
      <c r="LFR399" s="6"/>
      <c r="LFS399" s="6"/>
      <c r="LFT399" s="6"/>
      <c r="LFU399" s="6"/>
      <c r="LFV399" s="6"/>
      <c r="LFW399" s="6"/>
      <c r="LFX399" s="6"/>
      <c r="LFY399" s="6"/>
      <c r="LFZ399" s="6"/>
      <c r="LGA399" s="6"/>
      <c r="LGB399" s="6"/>
      <c r="LGC399" s="6"/>
      <c r="LGD399" s="6"/>
      <c r="LGE399" s="6"/>
      <c r="LGF399" s="6"/>
      <c r="LGG399" s="6"/>
      <c r="LGH399" s="6"/>
      <c r="LGI399" s="6"/>
      <c r="LGJ399" s="6"/>
      <c r="LGK399" s="6"/>
      <c r="LGL399" s="6"/>
      <c r="LGM399" s="6"/>
      <c r="LGN399" s="6"/>
      <c r="LGO399" s="6"/>
      <c r="LGP399" s="6"/>
      <c r="LGQ399" s="6"/>
      <c r="LGR399" s="6"/>
      <c r="LGS399" s="6"/>
      <c r="LGT399" s="6"/>
      <c r="LGU399" s="6"/>
      <c r="LGV399" s="6"/>
      <c r="LGW399" s="6"/>
      <c r="LGX399" s="6"/>
      <c r="LGY399" s="6"/>
      <c r="LGZ399" s="6"/>
      <c r="LHA399" s="6"/>
      <c r="LHB399" s="6"/>
      <c r="LHC399" s="6"/>
      <c r="LHD399" s="6"/>
      <c r="LHE399" s="6"/>
      <c r="LHF399" s="6"/>
      <c r="LHG399" s="6"/>
      <c r="LHH399" s="6"/>
      <c r="LHI399" s="6"/>
      <c r="LHJ399" s="6"/>
      <c r="LHK399" s="6"/>
      <c r="LHL399" s="6"/>
      <c r="LHM399" s="6"/>
      <c r="LHN399" s="6"/>
      <c r="LHO399" s="6"/>
      <c r="LHP399" s="6"/>
      <c r="LHQ399" s="6"/>
      <c r="LHR399" s="6"/>
      <c r="LHS399" s="6"/>
      <c r="LHT399" s="6"/>
      <c r="LHU399" s="6"/>
      <c r="LHV399" s="6"/>
      <c r="LHW399" s="6"/>
      <c r="LHX399" s="6"/>
      <c r="LHY399" s="6"/>
      <c r="LHZ399" s="6"/>
      <c r="LIA399" s="6"/>
      <c r="LIB399" s="6"/>
      <c r="LIC399" s="6"/>
      <c r="LID399" s="6"/>
      <c r="LIE399" s="6"/>
      <c r="LIF399" s="6"/>
      <c r="LIG399" s="6"/>
      <c r="LIH399" s="6"/>
      <c r="LII399" s="6"/>
      <c r="LIJ399" s="6"/>
      <c r="LIK399" s="6"/>
      <c r="LIL399" s="6"/>
      <c r="LIM399" s="6"/>
      <c r="LIN399" s="6"/>
      <c r="LIO399" s="6"/>
      <c r="LIP399" s="6"/>
      <c r="LIQ399" s="6"/>
      <c r="LIR399" s="6"/>
      <c r="LIS399" s="6"/>
      <c r="LIT399" s="6"/>
      <c r="LIU399" s="6"/>
      <c r="LIV399" s="6"/>
      <c r="LIW399" s="6"/>
      <c r="LIX399" s="6"/>
      <c r="LIY399" s="6"/>
      <c r="LIZ399" s="6"/>
      <c r="LJA399" s="6"/>
      <c r="LJB399" s="6"/>
      <c r="LJC399" s="6"/>
      <c r="LJD399" s="6"/>
      <c r="LJE399" s="6"/>
      <c r="LJF399" s="6"/>
      <c r="LJG399" s="6"/>
      <c r="LJH399" s="6"/>
      <c r="LJI399" s="6"/>
      <c r="LJJ399" s="6"/>
      <c r="LJK399" s="6"/>
      <c r="LJL399" s="6"/>
      <c r="LJM399" s="6"/>
      <c r="LJN399" s="6"/>
      <c r="LJO399" s="6"/>
      <c r="LJP399" s="6"/>
      <c r="LJQ399" s="6"/>
      <c r="LJR399" s="6"/>
      <c r="LJS399" s="6"/>
      <c r="LJT399" s="6"/>
      <c r="LJU399" s="6"/>
      <c r="LJV399" s="6"/>
      <c r="LJW399" s="6"/>
      <c r="LJX399" s="6"/>
      <c r="LJY399" s="6"/>
      <c r="LJZ399" s="6"/>
      <c r="LKA399" s="6"/>
      <c r="LKB399" s="6"/>
      <c r="LKC399" s="6"/>
      <c r="LKD399" s="6"/>
      <c r="LKE399" s="6"/>
      <c r="LKF399" s="6"/>
      <c r="LKG399" s="6"/>
      <c r="LKH399" s="6"/>
      <c r="LKI399" s="6"/>
      <c r="LKJ399" s="6"/>
      <c r="LKK399" s="6"/>
      <c r="LKL399" s="6"/>
      <c r="LKM399" s="6"/>
      <c r="LKN399" s="6"/>
      <c r="LKO399" s="6"/>
      <c r="LKP399" s="6"/>
      <c r="LKQ399" s="6"/>
      <c r="LKR399" s="6"/>
      <c r="LKS399" s="6"/>
      <c r="LKT399" s="6"/>
      <c r="LKU399" s="6"/>
      <c r="LKV399" s="6"/>
      <c r="LKW399" s="6"/>
      <c r="LKX399" s="6"/>
      <c r="LKY399" s="6"/>
      <c r="LKZ399" s="6"/>
      <c r="LLA399" s="6"/>
      <c r="LLB399" s="6"/>
      <c r="LLC399" s="6"/>
      <c r="LLD399" s="6"/>
      <c r="LLE399" s="6"/>
      <c r="LLF399" s="6"/>
      <c r="LLG399" s="6"/>
      <c r="LLH399" s="6"/>
      <c r="LLI399" s="6"/>
      <c r="LLJ399" s="6"/>
      <c r="LLK399" s="6"/>
      <c r="LLL399" s="6"/>
      <c r="LLM399" s="6"/>
      <c r="LLN399" s="6"/>
      <c r="LLO399" s="6"/>
      <c r="LLP399" s="6"/>
      <c r="LLQ399" s="6"/>
      <c r="LLR399" s="6"/>
      <c r="LLS399" s="6"/>
      <c r="LLT399" s="6"/>
      <c r="LLU399" s="6"/>
      <c r="LLV399" s="6"/>
      <c r="LLW399" s="6"/>
      <c r="LLX399" s="6"/>
      <c r="LLY399" s="6"/>
      <c r="LLZ399" s="6"/>
      <c r="LMA399" s="6"/>
      <c r="LMB399" s="6"/>
      <c r="LMC399" s="6"/>
      <c r="LMD399" s="6"/>
      <c r="LME399" s="6"/>
      <c r="LMF399" s="6"/>
      <c r="LMG399" s="6"/>
      <c r="LMH399" s="6"/>
      <c r="LMI399" s="6"/>
      <c r="LMJ399" s="6"/>
      <c r="LMK399" s="6"/>
      <c r="LML399" s="6"/>
      <c r="LMM399" s="6"/>
      <c r="LMN399" s="6"/>
      <c r="LMO399" s="6"/>
      <c r="LMP399" s="6"/>
      <c r="LMQ399" s="6"/>
      <c r="LMR399" s="6"/>
      <c r="LMS399" s="6"/>
      <c r="LMT399" s="6"/>
      <c r="LMU399" s="6"/>
      <c r="LMV399" s="6"/>
      <c r="LMW399" s="6"/>
      <c r="LMX399" s="6"/>
      <c r="LMY399" s="6"/>
      <c r="LMZ399" s="6"/>
      <c r="LNA399" s="6"/>
      <c r="LNB399" s="6"/>
      <c r="LNC399" s="6"/>
      <c r="LND399" s="6"/>
      <c r="LNE399" s="6"/>
      <c r="LNF399" s="6"/>
      <c r="LNG399" s="6"/>
      <c r="LNH399" s="6"/>
      <c r="LNI399" s="6"/>
      <c r="LNJ399" s="6"/>
      <c r="LNK399" s="6"/>
      <c r="LNL399" s="6"/>
      <c r="LNM399" s="6"/>
      <c r="LNN399" s="6"/>
      <c r="LNO399" s="6"/>
      <c r="LNP399" s="6"/>
      <c r="LNQ399" s="6"/>
      <c r="LNR399" s="6"/>
      <c r="LNS399" s="6"/>
      <c r="LNT399" s="6"/>
      <c r="LNU399" s="6"/>
      <c r="LNV399" s="6"/>
      <c r="LNW399" s="6"/>
      <c r="LNX399" s="6"/>
      <c r="LNY399" s="6"/>
      <c r="LNZ399" s="6"/>
      <c r="LOA399" s="6"/>
      <c r="LOB399" s="6"/>
      <c r="LOC399" s="6"/>
      <c r="LOD399" s="6"/>
      <c r="LOE399" s="6"/>
      <c r="LOF399" s="6"/>
      <c r="LOG399" s="6"/>
      <c r="LOH399" s="6"/>
      <c r="LOI399" s="6"/>
      <c r="LOJ399" s="6"/>
      <c r="LOK399" s="6"/>
      <c r="LOL399" s="6"/>
      <c r="LOM399" s="6"/>
      <c r="LON399" s="6"/>
      <c r="LOO399" s="6"/>
      <c r="LOP399" s="6"/>
      <c r="LOQ399" s="6"/>
      <c r="LOR399" s="6"/>
      <c r="LOS399" s="6"/>
      <c r="LOT399" s="6"/>
      <c r="LOU399" s="6"/>
      <c r="LOV399" s="6"/>
      <c r="LOW399" s="6"/>
      <c r="LOX399" s="6"/>
      <c r="LOY399" s="6"/>
      <c r="LOZ399" s="6"/>
      <c r="LPA399" s="6"/>
      <c r="LPB399" s="6"/>
      <c r="LPC399" s="6"/>
      <c r="LPD399" s="6"/>
      <c r="LPE399" s="6"/>
      <c r="LPF399" s="6"/>
      <c r="LPG399" s="6"/>
      <c r="LPH399" s="6"/>
      <c r="LPI399" s="6"/>
      <c r="LPJ399" s="6"/>
      <c r="LPK399" s="6"/>
      <c r="LPL399" s="6"/>
      <c r="LPM399" s="6"/>
      <c r="LPN399" s="6"/>
      <c r="LPO399" s="6"/>
      <c r="LPP399" s="6"/>
      <c r="LPQ399" s="6"/>
      <c r="LPR399" s="6"/>
      <c r="LPS399" s="6"/>
      <c r="LPT399" s="6"/>
      <c r="LPU399" s="6"/>
      <c r="LPV399" s="6"/>
      <c r="LPW399" s="6"/>
      <c r="LPX399" s="6"/>
      <c r="LPY399" s="6"/>
      <c r="LPZ399" s="6"/>
      <c r="LQA399" s="6"/>
      <c r="LQB399" s="6"/>
      <c r="LQC399" s="6"/>
      <c r="LQD399" s="6"/>
      <c r="LQE399" s="6"/>
      <c r="LQF399" s="6"/>
      <c r="LQG399" s="6"/>
      <c r="LQH399" s="6"/>
      <c r="LQI399" s="6"/>
      <c r="LQJ399" s="6"/>
      <c r="LQK399" s="6"/>
      <c r="LQL399" s="6"/>
      <c r="LQM399" s="6"/>
      <c r="LQN399" s="6"/>
      <c r="LQO399" s="6"/>
      <c r="LQP399" s="6"/>
      <c r="LQQ399" s="6"/>
      <c r="LQR399" s="6"/>
      <c r="LQS399" s="6"/>
      <c r="LQT399" s="6"/>
      <c r="LQU399" s="6"/>
      <c r="LQV399" s="6"/>
      <c r="LQW399" s="6"/>
      <c r="LQX399" s="6"/>
      <c r="LQY399" s="6"/>
      <c r="LQZ399" s="6"/>
      <c r="LRA399" s="6"/>
      <c r="LRB399" s="6"/>
      <c r="LRC399" s="6"/>
      <c r="LRD399" s="6"/>
      <c r="LRE399" s="6"/>
      <c r="LRF399" s="6"/>
      <c r="LRG399" s="6"/>
      <c r="LRH399" s="6"/>
      <c r="LRI399" s="6"/>
      <c r="LRJ399" s="6"/>
      <c r="LRK399" s="6"/>
      <c r="LRL399" s="6"/>
      <c r="LRM399" s="6"/>
      <c r="LRN399" s="6"/>
      <c r="LRO399" s="6"/>
      <c r="LRP399" s="6"/>
      <c r="LRQ399" s="6"/>
      <c r="LRR399" s="6"/>
      <c r="LRS399" s="6"/>
      <c r="LRT399" s="6"/>
      <c r="LRU399" s="6"/>
      <c r="LRV399" s="6"/>
      <c r="LRW399" s="6"/>
      <c r="LRX399" s="6"/>
      <c r="LRY399" s="6"/>
      <c r="LRZ399" s="6"/>
      <c r="LSA399" s="6"/>
      <c r="LSB399" s="6"/>
      <c r="LSC399" s="6"/>
      <c r="LSD399" s="6"/>
      <c r="LSE399" s="6"/>
      <c r="LSF399" s="6"/>
      <c r="LSG399" s="6"/>
      <c r="LSH399" s="6"/>
      <c r="LSI399" s="6"/>
      <c r="LSJ399" s="6"/>
      <c r="LSK399" s="6"/>
      <c r="LSL399" s="6"/>
      <c r="LSM399" s="6"/>
      <c r="LSN399" s="6"/>
      <c r="LSO399" s="6"/>
      <c r="LSP399" s="6"/>
      <c r="LSQ399" s="6"/>
      <c r="LSR399" s="6"/>
      <c r="LSS399" s="6"/>
      <c r="LST399" s="6"/>
      <c r="LSU399" s="6"/>
      <c r="LSV399" s="6"/>
      <c r="LSW399" s="6"/>
      <c r="LSX399" s="6"/>
      <c r="LSY399" s="6"/>
      <c r="LSZ399" s="6"/>
      <c r="LTA399" s="6"/>
      <c r="LTB399" s="6"/>
      <c r="LTC399" s="6"/>
      <c r="LTD399" s="6"/>
      <c r="LTE399" s="6"/>
      <c r="LTF399" s="6"/>
      <c r="LTG399" s="6"/>
      <c r="LTH399" s="6"/>
      <c r="LTI399" s="6"/>
      <c r="LTJ399" s="6"/>
      <c r="LTK399" s="6"/>
      <c r="LTL399" s="6"/>
      <c r="LTM399" s="6"/>
      <c r="LTN399" s="6"/>
      <c r="LTO399" s="6"/>
      <c r="LTP399" s="6"/>
      <c r="LTQ399" s="6"/>
      <c r="LTR399" s="6"/>
      <c r="LTS399" s="6"/>
      <c r="LTT399" s="6"/>
      <c r="LTU399" s="6"/>
      <c r="LTV399" s="6"/>
      <c r="LTW399" s="6"/>
      <c r="LTX399" s="6"/>
      <c r="LTY399" s="6"/>
      <c r="LTZ399" s="6"/>
      <c r="LUA399" s="6"/>
      <c r="LUB399" s="6"/>
      <c r="LUC399" s="6"/>
      <c r="LUD399" s="6"/>
      <c r="LUE399" s="6"/>
      <c r="LUF399" s="6"/>
      <c r="LUG399" s="6"/>
      <c r="LUH399" s="6"/>
      <c r="LUI399" s="6"/>
      <c r="LUJ399" s="6"/>
      <c r="LUK399" s="6"/>
      <c r="LUL399" s="6"/>
      <c r="LUM399" s="6"/>
      <c r="LUN399" s="6"/>
      <c r="LUO399" s="6"/>
      <c r="LUP399" s="6"/>
      <c r="LUQ399" s="6"/>
      <c r="LUR399" s="6"/>
      <c r="LUS399" s="6"/>
      <c r="LUT399" s="6"/>
      <c r="LUU399" s="6"/>
      <c r="LUV399" s="6"/>
      <c r="LUW399" s="6"/>
      <c r="LUX399" s="6"/>
      <c r="LUY399" s="6"/>
      <c r="LUZ399" s="6"/>
      <c r="LVA399" s="6"/>
      <c r="LVB399" s="6"/>
      <c r="LVC399" s="6"/>
      <c r="LVD399" s="6"/>
      <c r="LVE399" s="6"/>
      <c r="LVF399" s="6"/>
      <c r="LVG399" s="6"/>
      <c r="LVH399" s="6"/>
      <c r="LVI399" s="6"/>
      <c r="LVJ399" s="6"/>
      <c r="LVK399" s="6"/>
      <c r="LVL399" s="6"/>
      <c r="LVM399" s="6"/>
      <c r="LVN399" s="6"/>
      <c r="LVO399" s="6"/>
      <c r="LVP399" s="6"/>
      <c r="LVQ399" s="6"/>
      <c r="LVR399" s="6"/>
      <c r="LVS399" s="6"/>
      <c r="LVT399" s="6"/>
      <c r="LVU399" s="6"/>
      <c r="LVV399" s="6"/>
      <c r="LVW399" s="6"/>
      <c r="LVX399" s="6"/>
      <c r="LVY399" s="6"/>
      <c r="LVZ399" s="6"/>
      <c r="LWA399" s="6"/>
      <c r="LWB399" s="6"/>
      <c r="LWC399" s="6"/>
      <c r="LWD399" s="6"/>
      <c r="LWE399" s="6"/>
      <c r="LWF399" s="6"/>
      <c r="LWG399" s="6"/>
      <c r="LWH399" s="6"/>
      <c r="LWI399" s="6"/>
      <c r="LWJ399" s="6"/>
      <c r="LWK399" s="6"/>
      <c r="LWL399" s="6"/>
      <c r="LWM399" s="6"/>
      <c r="LWN399" s="6"/>
      <c r="LWO399" s="6"/>
      <c r="LWP399" s="6"/>
      <c r="LWQ399" s="6"/>
      <c r="LWR399" s="6"/>
      <c r="LWS399" s="6"/>
      <c r="LWT399" s="6"/>
      <c r="LWU399" s="6"/>
      <c r="LWV399" s="6"/>
      <c r="LWW399" s="6"/>
      <c r="LWX399" s="6"/>
      <c r="LWY399" s="6"/>
      <c r="LWZ399" s="6"/>
      <c r="LXA399" s="6"/>
      <c r="LXB399" s="6"/>
      <c r="LXC399" s="6"/>
      <c r="LXD399" s="6"/>
      <c r="LXE399" s="6"/>
      <c r="LXF399" s="6"/>
      <c r="LXG399" s="6"/>
      <c r="LXH399" s="6"/>
      <c r="LXI399" s="6"/>
      <c r="LXJ399" s="6"/>
      <c r="LXK399" s="6"/>
      <c r="LXL399" s="6"/>
      <c r="LXM399" s="6"/>
      <c r="LXN399" s="6"/>
      <c r="LXO399" s="6"/>
      <c r="LXP399" s="6"/>
      <c r="LXQ399" s="6"/>
      <c r="LXR399" s="6"/>
      <c r="LXS399" s="6"/>
      <c r="LXT399" s="6"/>
      <c r="LXU399" s="6"/>
      <c r="LXV399" s="6"/>
      <c r="LXW399" s="6"/>
      <c r="LXX399" s="6"/>
      <c r="LXY399" s="6"/>
      <c r="LXZ399" s="6"/>
      <c r="LYA399" s="6"/>
      <c r="LYB399" s="6"/>
      <c r="LYC399" s="6"/>
      <c r="LYD399" s="6"/>
      <c r="LYE399" s="6"/>
      <c r="LYF399" s="6"/>
      <c r="LYG399" s="6"/>
      <c r="LYH399" s="6"/>
      <c r="LYI399" s="6"/>
      <c r="LYJ399" s="6"/>
      <c r="LYK399" s="6"/>
      <c r="LYL399" s="6"/>
      <c r="LYM399" s="6"/>
      <c r="LYN399" s="6"/>
      <c r="LYO399" s="6"/>
      <c r="LYP399" s="6"/>
      <c r="LYQ399" s="6"/>
      <c r="LYR399" s="6"/>
      <c r="LYS399" s="6"/>
      <c r="LYT399" s="6"/>
      <c r="LYU399" s="6"/>
      <c r="LYV399" s="6"/>
      <c r="LYW399" s="6"/>
      <c r="LYX399" s="6"/>
      <c r="LYY399" s="6"/>
      <c r="LYZ399" s="6"/>
      <c r="LZA399" s="6"/>
      <c r="LZB399" s="6"/>
      <c r="LZC399" s="6"/>
      <c r="LZD399" s="6"/>
      <c r="LZE399" s="6"/>
      <c r="LZF399" s="6"/>
      <c r="LZG399" s="6"/>
      <c r="LZH399" s="6"/>
      <c r="LZI399" s="6"/>
      <c r="LZJ399" s="6"/>
      <c r="LZK399" s="6"/>
      <c r="LZL399" s="6"/>
      <c r="LZM399" s="6"/>
      <c r="LZN399" s="6"/>
      <c r="LZO399" s="6"/>
      <c r="LZP399" s="6"/>
      <c r="LZQ399" s="6"/>
      <c r="LZR399" s="6"/>
      <c r="LZS399" s="6"/>
      <c r="LZT399" s="6"/>
      <c r="LZU399" s="6"/>
      <c r="LZV399" s="6"/>
      <c r="LZW399" s="6"/>
      <c r="LZX399" s="6"/>
      <c r="LZY399" s="6"/>
      <c r="LZZ399" s="6"/>
      <c r="MAA399" s="6"/>
      <c r="MAB399" s="6"/>
      <c r="MAC399" s="6"/>
      <c r="MAD399" s="6"/>
      <c r="MAE399" s="6"/>
      <c r="MAF399" s="6"/>
      <c r="MAG399" s="6"/>
      <c r="MAH399" s="6"/>
      <c r="MAI399" s="6"/>
      <c r="MAJ399" s="6"/>
      <c r="MAK399" s="6"/>
      <c r="MAL399" s="6"/>
      <c r="MAM399" s="6"/>
      <c r="MAN399" s="6"/>
      <c r="MAO399" s="6"/>
      <c r="MAP399" s="6"/>
      <c r="MAQ399" s="6"/>
      <c r="MAR399" s="6"/>
      <c r="MAS399" s="6"/>
      <c r="MAT399" s="6"/>
      <c r="MAU399" s="6"/>
      <c r="MAV399" s="6"/>
      <c r="MAW399" s="6"/>
      <c r="MAX399" s="6"/>
      <c r="MAY399" s="6"/>
      <c r="MAZ399" s="6"/>
      <c r="MBA399" s="6"/>
      <c r="MBB399" s="6"/>
      <c r="MBC399" s="6"/>
      <c r="MBD399" s="6"/>
      <c r="MBE399" s="6"/>
      <c r="MBF399" s="6"/>
      <c r="MBG399" s="6"/>
      <c r="MBH399" s="6"/>
      <c r="MBI399" s="6"/>
      <c r="MBJ399" s="6"/>
      <c r="MBK399" s="6"/>
      <c r="MBL399" s="6"/>
      <c r="MBM399" s="6"/>
      <c r="MBN399" s="6"/>
      <c r="MBO399" s="6"/>
      <c r="MBP399" s="6"/>
      <c r="MBQ399" s="6"/>
      <c r="MBR399" s="6"/>
      <c r="MBS399" s="6"/>
      <c r="MBT399" s="6"/>
      <c r="MBU399" s="6"/>
      <c r="MBV399" s="6"/>
      <c r="MBW399" s="6"/>
      <c r="MBX399" s="6"/>
      <c r="MBY399" s="6"/>
      <c r="MBZ399" s="6"/>
      <c r="MCA399" s="6"/>
      <c r="MCB399" s="6"/>
      <c r="MCC399" s="6"/>
      <c r="MCD399" s="6"/>
      <c r="MCE399" s="6"/>
      <c r="MCF399" s="6"/>
      <c r="MCG399" s="6"/>
      <c r="MCH399" s="6"/>
      <c r="MCI399" s="6"/>
      <c r="MCJ399" s="6"/>
      <c r="MCK399" s="6"/>
      <c r="MCL399" s="6"/>
      <c r="MCM399" s="6"/>
      <c r="MCN399" s="6"/>
      <c r="MCO399" s="6"/>
      <c r="MCP399" s="6"/>
      <c r="MCQ399" s="6"/>
      <c r="MCR399" s="6"/>
      <c r="MCS399" s="6"/>
      <c r="MCT399" s="6"/>
      <c r="MCU399" s="6"/>
      <c r="MCV399" s="6"/>
      <c r="MCW399" s="6"/>
      <c r="MCX399" s="6"/>
      <c r="MCY399" s="6"/>
      <c r="MCZ399" s="6"/>
      <c r="MDA399" s="6"/>
      <c r="MDB399" s="6"/>
      <c r="MDC399" s="6"/>
      <c r="MDD399" s="6"/>
      <c r="MDE399" s="6"/>
      <c r="MDF399" s="6"/>
      <c r="MDG399" s="6"/>
      <c r="MDH399" s="6"/>
      <c r="MDI399" s="6"/>
      <c r="MDJ399" s="6"/>
      <c r="MDK399" s="6"/>
      <c r="MDL399" s="6"/>
      <c r="MDM399" s="6"/>
      <c r="MDN399" s="6"/>
      <c r="MDO399" s="6"/>
      <c r="MDP399" s="6"/>
      <c r="MDQ399" s="6"/>
      <c r="MDR399" s="6"/>
      <c r="MDS399" s="6"/>
      <c r="MDT399" s="6"/>
      <c r="MDU399" s="6"/>
      <c r="MDV399" s="6"/>
      <c r="MDW399" s="6"/>
      <c r="MDX399" s="6"/>
      <c r="MDY399" s="6"/>
      <c r="MDZ399" s="6"/>
      <c r="MEA399" s="6"/>
      <c r="MEB399" s="6"/>
      <c r="MEC399" s="6"/>
      <c r="MED399" s="6"/>
      <c r="MEE399" s="6"/>
      <c r="MEF399" s="6"/>
      <c r="MEG399" s="6"/>
      <c r="MEH399" s="6"/>
      <c r="MEI399" s="6"/>
      <c r="MEJ399" s="6"/>
      <c r="MEK399" s="6"/>
      <c r="MEL399" s="6"/>
      <c r="MEM399" s="6"/>
      <c r="MEN399" s="6"/>
      <c r="MEO399" s="6"/>
      <c r="MEP399" s="6"/>
      <c r="MEQ399" s="6"/>
      <c r="MER399" s="6"/>
      <c r="MES399" s="6"/>
      <c r="MET399" s="6"/>
      <c r="MEU399" s="6"/>
      <c r="MEV399" s="6"/>
      <c r="MEW399" s="6"/>
      <c r="MEX399" s="6"/>
      <c r="MEY399" s="6"/>
      <c r="MEZ399" s="6"/>
      <c r="MFA399" s="6"/>
      <c r="MFB399" s="6"/>
      <c r="MFC399" s="6"/>
      <c r="MFD399" s="6"/>
      <c r="MFE399" s="6"/>
      <c r="MFF399" s="6"/>
      <c r="MFG399" s="6"/>
      <c r="MFH399" s="6"/>
      <c r="MFI399" s="6"/>
      <c r="MFJ399" s="6"/>
      <c r="MFK399" s="6"/>
      <c r="MFL399" s="6"/>
      <c r="MFM399" s="6"/>
      <c r="MFN399" s="6"/>
      <c r="MFO399" s="6"/>
      <c r="MFP399" s="6"/>
      <c r="MFQ399" s="6"/>
      <c r="MFR399" s="6"/>
      <c r="MFS399" s="6"/>
      <c r="MFT399" s="6"/>
      <c r="MFU399" s="6"/>
      <c r="MFV399" s="6"/>
      <c r="MFW399" s="6"/>
      <c r="MFX399" s="6"/>
      <c r="MFY399" s="6"/>
      <c r="MFZ399" s="6"/>
      <c r="MGA399" s="6"/>
      <c r="MGB399" s="6"/>
      <c r="MGC399" s="6"/>
      <c r="MGD399" s="6"/>
      <c r="MGE399" s="6"/>
      <c r="MGF399" s="6"/>
      <c r="MGG399" s="6"/>
      <c r="MGH399" s="6"/>
      <c r="MGI399" s="6"/>
      <c r="MGJ399" s="6"/>
      <c r="MGK399" s="6"/>
      <c r="MGL399" s="6"/>
      <c r="MGM399" s="6"/>
      <c r="MGN399" s="6"/>
      <c r="MGO399" s="6"/>
      <c r="MGP399" s="6"/>
      <c r="MGQ399" s="6"/>
      <c r="MGR399" s="6"/>
      <c r="MGS399" s="6"/>
      <c r="MGT399" s="6"/>
      <c r="MGU399" s="6"/>
      <c r="MGV399" s="6"/>
      <c r="MGW399" s="6"/>
      <c r="MGX399" s="6"/>
      <c r="MGY399" s="6"/>
      <c r="MGZ399" s="6"/>
      <c r="MHA399" s="6"/>
      <c r="MHB399" s="6"/>
      <c r="MHC399" s="6"/>
      <c r="MHD399" s="6"/>
      <c r="MHE399" s="6"/>
      <c r="MHF399" s="6"/>
      <c r="MHG399" s="6"/>
      <c r="MHH399" s="6"/>
      <c r="MHI399" s="6"/>
      <c r="MHJ399" s="6"/>
      <c r="MHK399" s="6"/>
      <c r="MHL399" s="6"/>
      <c r="MHM399" s="6"/>
      <c r="MHN399" s="6"/>
      <c r="MHO399" s="6"/>
      <c r="MHP399" s="6"/>
      <c r="MHQ399" s="6"/>
      <c r="MHR399" s="6"/>
      <c r="MHS399" s="6"/>
      <c r="MHT399" s="6"/>
      <c r="MHU399" s="6"/>
      <c r="MHV399" s="6"/>
      <c r="MHW399" s="6"/>
      <c r="MHX399" s="6"/>
      <c r="MHY399" s="6"/>
      <c r="MHZ399" s="6"/>
      <c r="MIA399" s="6"/>
      <c r="MIB399" s="6"/>
      <c r="MIC399" s="6"/>
      <c r="MID399" s="6"/>
      <c r="MIE399" s="6"/>
      <c r="MIF399" s="6"/>
      <c r="MIG399" s="6"/>
      <c r="MIH399" s="6"/>
      <c r="MII399" s="6"/>
      <c r="MIJ399" s="6"/>
      <c r="MIK399" s="6"/>
      <c r="MIL399" s="6"/>
      <c r="MIM399" s="6"/>
      <c r="MIN399" s="6"/>
      <c r="MIO399" s="6"/>
      <c r="MIP399" s="6"/>
      <c r="MIQ399" s="6"/>
      <c r="MIR399" s="6"/>
      <c r="MIS399" s="6"/>
      <c r="MIT399" s="6"/>
      <c r="MIU399" s="6"/>
      <c r="MIV399" s="6"/>
      <c r="MIW399" s="6"/>
      <c r="MIX399" s="6"/>
      <c r="MIY399" s="6"/>
      <c r="MIZ399" s="6"/>
      <c r="MJA399" s="6"/>
      <c r="MJB399" s="6"/>
      <c r="MJC399" s="6"/>
      <c r="MJD399" s="6"/>
      <c r="MJE399" s="6"/>
      <c r="MJF399" s="6"/>
      <c r="MJG399" s="6"/>
      <c r="MJH399" s="6"/>
      <c r="MJI399" s="6"/>
      <c r="MJJ399" s="6"/>
      <c r="MJK399" s="6"/>
      <c r="MJL399" s="6"/>
      <c r="MJM399" s="6"/>
      <c r="MJN399" s="6"/>
      <c r="MJO399" s="6"/>
      <c r="MJP399" s="6"/>
      <c r="MJQ399" s="6"/>
      <c r="MJR399" s="6"/>
      <c r="MJS399" s="6"/>
      <c r="MJT399" s="6"/>
      <c r="MJU399" s="6"/>
      <c r="MJV399" s="6"/>
      <c r="MJW399" s="6"/>
      <c r="MJX399" s="6"/>
      <c r="MJY399" s="6"/>
      <c r="MJZ399" s="6"/>
      <c r="MKA399" s="6"/>
      <c r="MKB399" s="6"/>
      <c r="MKC399" s="6"/>
      <c r="MKD399" s="6"/>
      <c r="MKE399" s="6"/>
      <c r="MKF399" s="6"/>
      <c r="MKG399" s="6"/>
      <c r="MKH399" s="6"/>
      <c r="MKI399" s="6"/>
      <c r="MKJ399" s="6"/>
      <c r="MKK399" s="6"/>
      <c r="MKL399" s="6"/>
      <c r="MKM399" s="6"/>
      <c r="MKN399" s="6"/>
      <c r="MKO399" s="6"/>
      <c r="MKP399" s="6"/>
      <c r="MKQ399" s="6"/>
      <c r="MKR399" s="6"/>
      <c r="MKS399" s="6"/>
      <c r="MKT399" s="6"/>
      <c r="MKU399" s="6"/>
      <c r="MKV399" s="6"/>
      <c r="MKW399" s="6"/>
      <c r="MKX399" s="6"/>
      <c r="MKY399" s="6"/>
      <c r="MKZ399" s="6"/>
      <c r="MLA399" s="6"/>
      <c r="MLB399" s="6"/>
      <c r="MLC399" s="6"/>
      <c r="MLD399" s="6"/>
      <c r="MLE399" s="6"/>
      <c r="MLF399" s="6"/>
      <c r="MLG399" s="6"/>
      <c r="MLH399" s="6"/>
      <c r="MLI399" s="6"/>
      <c r="MLJ399" s="6"/>
      <c r="MLK399" s="6"/>
      <c r="MLL399" s="6"/>
      <c r="MLM399" s="6"/>
      <c r="MLN399" s="6"/>
      <c r="MLO399" s="6"/>
      <c r="MLP399" s="6"/>
      <c r="MLQ399" s="6"/>
      <c r="MLR399" s="6"/>
      <c r="MLS399" s="6"/>
      <c r="MLT399" s="6"/>
      <c r="MLU399" s="6"/>
      <c r="MLV399" s="6"/>
      <c r="MLW399" s="6"/>
      <c r="MLX399" s="6"/>
      <c r="MLY399" s="6"/>
      <c r="MLZ399" s="6"/>
      <c r="MMA399" s="6"/>
      <c r="MMB399" s="6"/>
      <c r="MMC399" s="6"/>
      <c r="MMD399" s="6"/>
      <c r="MME399" s="6"/>
      <c r="MMF399" s="6"/>
      <c r="MMG399" s="6"/>
      <c r="MMH399" s="6"/>
      <c r="MMI399" s="6"/>
      <c r="MMJ399" s="6"/>
      <c r="MMK399" s="6"/>
      <c r="MML399" s="6"/>
      <c r="MMM399" s="6"/>
      <c r="MMN399" s="6"/>
      <c r="MMO399" s="6"/>
      <c r="MMP399" s="6"/>
      <c r="MMQ399" s="6"/>
      <c r="MMR399" s="6"/>
      <c r="MMS399" s="6"/>
      <c r="MMT399" s="6"/>
      <c r="MMU399" s="6"/>
      <c r="MMV399" s="6"/>
      <c r="MMW399" s="6"/>
      <c r="MMX399" s="6"/>
      <c r="MMY399" s="6"/>
      <c r="MMZ399" s="6"/>
      <c r="MNA399" s="6"/>
      <c r="MNB399" s="6"/>
      <c r="MNC399" s="6"/>
      <c r="MND399" s="6"/>
      <c r="MNE399" s="6"/>
      <c r="MNF399" s="6"/>
      <c r="MNG399" s="6"/>
      <c r="MNH399" s="6"/>
      <c r="MNI399" s="6"/>
      <c r="MNJ399" s="6"/>
      <c r="MNK399" s="6"/>
      <c r="MNL399" s="6"/>
      <c r="MNM399" s="6"/>
      <c r="MNN399" s="6"/>
      <c r="MNO399" s="6"/>
      <c r="MNP399" s="6"/>
      <c r="MNQ399" s="6"/>
      <c r="MNR399" s="6"/>
      <c r="MNS399" s="6"/>
      <c r="MNT399" s="6"/>
      <c r="MNU399" s="6"/>
      <c r="MNV399" s="6"/>
      <c r="MNW399" s="6"/>
      <c r="MNX399" s="6"/>
      <c r="MNY399" s="6"/>
      <c r="MNZ399" s="6"/>
      <c r="MOA399" s="6"/>
      <c r="MOB399" s="6"/>
      <c r="MOC399" s="6"/>
      <c r="MOD399" s="6"/>
      <c r="MOE399" s="6"/>
      <c r="MOF399" s="6"/>
      <c r="MOG399" s="6"/>
      <c r="MOH399" s="6"/>
      <c r="MOI399" s="6"/>
      <c r="MOJ399" s="6"/>
      <c r="MOK399" s="6"/>
      <c r="MOL399" s="6"/>
      <c r="MOM399" s="6"/>
      <c r="MON399" s="6"/>
      <c r="MOO399" s="6"/>
      <c r="MOP399" s="6"/>
      <c r="MOQ399" s="6"/>
      <c r="MOR399" s="6"/>
      <c r="MOS399" s="6"/>
      <c r="MOT399" s="6"/>
      <c r="MOU399" s="6"/>
      <c r="MOV399" s="6"/>
      <c r="MOW399" s="6"/>
      <c r="MOX399" s="6"/>
      <c r="MOY399" s="6"/>
      <c r="MOZ399" s="6"/>
      <c r="MPA399" s="6"/>
      <c r="MPB399" s="6"/>
      <c r="MPC399" s="6"/>
      <c r="MPD399" s="6"/>
      <c r="MPE399" s="6"/>
      <c r="MPF399" s="6"/>
      <c r="MPG399" s="6"/>
      <c r="MPH399" s="6"/>
      <c r="MPI399" s="6"/>
      <c r="MPJ399" s="6"/>
      <c r="MPK399" s="6"/>
      <c r="MPL399" s="6"/>
      <c r="MPM399" s="6"/>
      <c r="MPN399" s="6"/>
      <c r="MPO399" s="6"/>
      <c r="MPP399" s="6"/>
      <c r="MPQ399" s="6"/>
      <c r="MPR399" s="6"/>
      <c r="MPS399" s="6"/>
      <c r="MPT399" s="6"/>
      <c r="MPU399" s="6"/>
      <c r="MPV399" s="6"/>
      <c r="MPW399" s="6"/>
      <c r="MPX399" s="6"/>
      <c r="MPY399" s="6"/>
      <c r="MPZ399" s="6"/>
      <c r="MQA399" s="6"/>
      <c r="MQB399" s="6"/>
      <c r="MQC399" s="6"/>
      <c r="MQD399" s="6"/>
      <c r="MQE399" s="6"/>
      <c r="MQF399" s="6"/>
      <c r="MQG399" s="6"/>
      <c r="MQH399" s="6"/>
      <c r="MQI399" s="6"/>
      <c r="MQJ399" s="6"/>
      <c r="MQK399" s="6"/>
      <c r="MQL399" s="6"/>
      <c r="MQM399" s="6"/>
      <c r="MQN399" s="6"/>
      <c r="MQO399" s="6"/>
      <c r="MQP399" s="6"/>
      <c r="MQQ399" s="6"/>
      <c r="MQR399" s="6"/>
      <c r="MQS399" s="6"/>
      <c r="MQT399" s="6"/>
      <c r="MQU399" s="6"/>
      <c r="MQV399" s="6"/>
      <c r="MQW399" s="6"/>
      <c r="MQX399" s="6"/>
      <c r="MQY399" s="6"/>
      <c r="MQZ399" s="6"/>
      <c r="MRA399" s="6"/>
      <c r="MRB399" s="6"/>
      <c r="MRC399" s="6"/>
      <c r="MRD399" s="6"/>
      <c r="MRE399" s="6"/>
      <c r="MRF399" s="6"/>
      <c r="MRG399" s="6"/>
      <c r="MRH399" s="6"/>
      <c r="MRI399" s="6"/>
      <c r="MRJ399" s="6"/>
      <c r="MRK399" s="6"/>
      <c r="MRL399" s="6"/>
      <c r="MRM399" s="6"/>
      <c r="MRN399" s="6"/>
      <c r="MRO399" s="6"/>
      <c r="MRP399" s="6"/>
      <c r="MRQ399" s="6"/>
      <c r="MRR399" s="6"/>
      <c r="MRS399" s="6"/>
      <c r="MRT399" s="6"/>
      <c r="MRU399" s="6"/>
      <c r="MRV399" s="6"/>
      <c r="MRW399" s="6"/>
      <c r="MRX399" s="6"/>
      <c r="MRY399" s="6"/>
      <c r="MRZ399" s="6"/>
      <c r="MSA399" s="6"/>
      <c r="MSB399" s="6"/>
      <c r="MSC399" s="6"/>
      <c r="MSD399" s="6"/>
      <c r="MSE399" s="6"/>
      <c r="MSF399" s="6"/>
      <c r="MSG399" s="6"/>
      <c r="MSH399" s="6"/>
      <c r="MSI399" s="6"/>
      <c r="MSJ399" s="6"/>
      <c r="MSK399" s="6"/>
      <c r="MSL399" s="6"/>
      <c r="MSM399" s="6"/>
      <c r="MSN399" s="6"/>
      <c r="MSO399" s="6"/>
      <c r="MSP399" s="6"/>
      <c r="MSQ399" s="6"/>
      <c r="MSR399" s="6"/>
      <c r="MSS399" s="6"/>
      <c r="MST399" s="6"/>
      <c r="MSU399" s="6"/>
      <c r="MSV399" s="6"/>
      <c r="MSW399" s="6"/>
      <c r="MSX399" s="6"/>
      <c r="MSY399" s="6"/>
      <c r="MSZ399" s="6"/>
      <c r="MTA399" s="6"/>
      <c r="MTB399" s="6"/>
      <c r="MTC399" s="6"/>
      <c r="MTD399" s="6"/>
      <c r="MTE399" s="6"/>
      <c r="MTF399" s="6"/>
      <c r="MTG399" s="6"/>
      <c r="MTH399" s="6"/>
      <c r="MTI399" s="6"/>
      <c r="MTJ399" s="6"/>
      <c r="MTK399" s="6"/>
      <c r="MTL399" s="6"/>
      <c r="MTM399" s="6"/>
      <c r="MTN399" s="6"/>
      <c r="MTO399" s="6"/>
      <c r="MTP399" s="6"/>
      <c r="MTQ399" s="6"/>
      <c r="MTR399" s="6"/>
      <c r="MTS399" s="6"/>
      <c r="MTT399" s="6"/>
      <c r="MTU399" s="6"/>
      <c r="MTV399" s="6"/>
      <c r="MTW399" s="6"/>
      <c r="MTX399" s="6"/>
      <c r="MTY399" s="6"/>
      <c r="MTZ399" s="6"/>
      <c r="MUA399" s="6"/>
      <c r="MUB399" s="6"/>
      <c r="MUC399" s="6"/>
      <c r="MUD399" s="6"/>
      <c r="MUE399" s="6"/>
      <c r="MUF399" s="6"/>
      <c r="MUG399" s="6"/>
      <c r="MUH399" s="6"/>
      <c r="MUI399" s="6"/>
      <c r="MUJ399" s="6"/>
      <c r="MUK399" s="6"/>
      <c r="MUL399" s="6"/>
      <c r="MUM399" s="6"/>
      <c r="MUN399" s="6"/>
      <c r="MUO399" s="6"/>
      <c r="MUP399" s="6"/>
      <c r="MUQ399" s="6"/>
      <c r="MUR399" s="6"/>
      <c r="MUS399" s="6"/>
      <c r="MUT399" s="6"/>
      <c r="MUU399" s="6"/>
      <c r="MUV399" s="6"/>
      <c r="MUW399" s="6"/>
      <c r="MUX399" s="6"/>
      <c r="MUY399" s="6"/>
      <c r="MUZ399" s="6"/>
      <c r="MVA399" s="6"/>
      <c r="MVB399" s="6"/>
      <c r="MVC399" s="6"/>
      <c r="MVD399" s="6"/>
      <c r="MVE399" s="6"/>
      <c r="MVF399" s="6"/>
      <c r="MVG399" s="6"/>
      <c r="MVH399" s="6"/>
      <c r="MVI399" s="6"/>
      <c r="MVJ399" s="6"/>
      <c r="MVK399" s="6"/>
      <c r="MVL399" s="6"/>
      <c r="MVM399" s="6"/>
      <c r="MVN399" s="6"/>
      <c r="MVO399" s="6"/>
      <c r="MVP399" s="6"/>
      <c r="MVQ399" s="6"/>
      <c r="MVR399" s="6"/>
      <c r="MVS399" s="6"/>
      <c r="MVT399" s="6"/>
      <c r="MVU399" s="6"/>
      <c r="MVV399" s="6"/>
      <c r="MVW399" s="6"/>
      <c r="MVX399" s="6"/>
      <c r="MVY399" s="6"/>
      <c r="MVZ399" s="6"/>
      <c r="MWA399" s="6"/>
      <c r="MWB399" s="6"/>
      <c r="MWC399" s="6"/>
      <c r="MWD399" s="6"/>
      <c r="MWE399" s="6"/>
      <c r="MWF399" s="6"/>
      <c r="MWG399" s="6"/>
      <c r="MWH399" s="6"/>
      <c r="MWI399" s="6"/>
      <c r="MWJ399" s="6"/>
      <c r="MWK399" s="6"/>
      <c r="MWL399" s="6"/>
      <c r="MWM399" s="6"/>
      <c r="MWN399" s="6"/>
      <c r="MWO399" s="6"/>
      <c r="MWP399" s="6"/>
      <c r="MWQ399" s="6"/>
      <c r="MWR399" s="6"/>
      <c r="MWS399" s="6"/>
      <c r="MWT399" s="6"/>
      <c r="MWU399" s="6"/>
      <c r="MWV399" s="6"/>
      <c r="MWW399" s="6"/>
      <c r="MWX399" s="6"/>
      <c r="MWY399" s="6"/>
      <c r="MWZ399" s="6"/>
      <c r="MXA399" s="6"/>
      <c r="MXB399" s="6"/>
      <c r="MXC399" s="6"/>
      <c r="MXD399" s="6"/>
      <c r="MXE399" s="6"/>
      <c r="MXF399" s="6"/>
      <c r="MXG399" s="6"/>
      <c r="MXH399" s="6"/>
      <c r="MXI399" s="6"/>
      <c r="MXJ399" s="6"/>
      <c r="MXK399" s="6"/>
      <c r="MXL399" s="6"/>
      <c r="MXM399" s="6"/>
      <c r="MXN399" s="6"/>
      <c r="MXO399" s="6"/>
      <c r="MXP399" s="6"/>
      <c r="MXQ399" s="6"/>
      <c r="MXR399" s="6"/>
      <c r="MXS399" s="6"/>
      <c r="MXT399" s="6"/>
      <c r="MXU399" s="6"/>
      <c r="MXV399" s="6"/>
      <c r="MXW399" s="6"/>
      <c r="MXX399" s="6"/>
      <c r="MXY399" s="6"/>
      <c r="MXZ399" s="6"/>
      <c r="MYA399" s="6"/>
      <c r="MYB399" s="6"/>
      <c r="MYC399" s="6"/>
      <c r="MYD399" s="6"/>
      <c r="MYE399" s="6"/>
      <c r="MYF399" s="6"/>
      <c r="MYG399" s="6"/>
      <c r="MYH399" s="6"/>
      <c r="MYI399" s="6"/>
      <c r="MYJ399" s="6"/>
      <c r="MYK399" s="6"/>
      <c r="MYL399" s="6"/>
      <c r="MYM399" s="6"/>
      <c r="MYN399" s="6"/>
      <c r="MYO399" s="6"/>
      <c r="MYP399" s="6"/>
      <c r="MYQ399" s="6"/>
      <c r="MYR399" s="6"/>
      <c r="MYS399" s="6"/>
      <c r="MYT399" s="6"/>
      <c r="MYU399" s="6"/>
      <c r="MYV399" s="6"/>
      <c r="MYW399" s="6"/>
      <c r="MYX399" s="6"/>
      <c r="MYY399" s="6"/>
      <c r="MYZ399" s="6"/>
      <c r="MZA399" s="6"/>
      <c r="MZB399" s="6"/>
      <c r="MZC399" s="6"/>
      <c r="MZD399" s="6"/>
      <c r="MZE399" s="6"/>
      <c r="MZF399" s="6"/>
      <c r="MZG399" s="6"/>
      <c r="MZH399" s="6"/>
      <c r="MZI399" s="6"/>
      <c r="MZJ399" s="6"/>
      <c r="MZK399" s="6"/>
      <c r="MZL399" s="6"/>
      <c r="MZM399" s="6"/>
      <c r="MZN399" s="6"/>
      <c r="MZO399" s="6"/>
      <c r="MZP399" s="6"/>
      <c r="MZQ399" s="6"/>
      <c r="MZR399" s="6"/>
      <c r="MZS399" s="6"/>
      <c r="MZT399" s="6"/>
      <c r="MZU399" s="6"/>
      <c r="MZV399" s="6"/>
      <c r="MZW399" s="6"/>
      <c r="MZX399" s="6"/>
      <c r="MZY399" s="6"/>
      <c r="MZZ399" s="6"/>
      <c r="NAA399" s="6"/>
      <c r="NAB399" s="6"/>
      <c r="NAC399" s="6"/>
      <c r="NAD399" s="6"/>
      <c r="NAE399" s="6"/>
      <c r="NAF399" s="6"/>
      <c r="NAG399" s="6"/>
      <c r="NAH399" s="6"/>
      <c r="NAI399" s="6"/>
      <c r="NAJ399" s="6"/>
      <c r="NAK399" s="6"/>
      <c r="NAL399" s="6"/>
      <c r="NAM399" s="6"/>
      <c r="NAN399" s="6"/>
      <c r="NAO399" s="6"/>
      <c r="NAP399" s="6"/>
      <c r="NAQ399" s="6"/>
      <c r="NAR399" s="6"/>
      <c r="NAS399" s="6"/>
      <c r="NAT399" s="6"/>
      <c r="NAU399" s="6"/>
      <c r="NAV399" s="6"/>
      <c r="NAW399" s="6"/>
      <c r="NAX399" s="6"/>
      <c r="NAY399" s="6"/>
      <c r="NAZ399" s="6"/>
      <c r="NBA399" s="6"/>
      <c r="NBB399" s="6"/>
      <c r="NBC399" s="6"/>
      <c r="NBD399" s="6"/>
      <c r="NBE399" s="6"/>
      <c r="NBF399" s="6"/>
      <c r="NBG399" s="6"/>
      <c r="NBH399" s="6"/>
      <c r="NBI399" s="6"/>
      <c r="NBJ399" s="6"/>
      <c r="NBK399" s="6"/>
      <c r="NBL399" s="6"/>
      <c r="NBM399" s="6"/>
      <c r="NBN399" s="6"/>
      <c r="NBO399" s="6"/>
      <c r="NBP399" s="6"/>
      <c r="NBQ399" s="6"/>
      <c r="NBR399" s="6"/>
      <c r="NBS399" s="6"/>
      <c r="NBT399" s="6"/>
      <c r="NBU399" s="6"/>
      <c r="NBV399" s="6"/>
      <c r="NBW399" s="6"/>
      <c r="NBX399" s="6"/>
      <c r="NBY399" s="6"/>
      <c r="NBZ399" s="6"/>
      <c r="NCA399" s="6"/>
      <c r="NCB399" s="6"/>
      <c r="NCC399" s="6"/>
      <c r="NCD399" s="6"/>
      <c r="NCE399" s="6"/>
      <c r="NCF399" s="6"/>
      <c r="NCG399" s="6"/>
      <c r="NCH399" s="6"/>
      <c r="NCI399" s="6"/>
      <c r="NCJ399" s="6"/>
      <c r="NCK399" s="6"/>
      <c r="NCL399" s="6"/>
      <c r="NCM399" s="6"/>
      <c r="NCN399" s="6"/>
      <c r="NCO399" s="6"/>
      <c r="NCP399" s="6"/>
      <c r="NCQ399" s="6"/>
      <c r="NCR399" s="6"/>
      <c r="NCS399" s="6"/>
      <c r="NCT399" s="6"/>
      <c r="NCU399" s="6"/>
      <c r="NCV399" s="6"/>
      <c r="NCW399" s="6"/>
      <c r="NCX399" s="6"/>
      <c r="NCY399" s="6"/>
      <c r="NCZ399" s="6"/>
      <c r="NDA399" s="6"/>
      <c r="NDB399" s="6"/>
      <c r="NDC399" s="6"/>
      <c r="NDD399" s="6"/>
      <c r="NDE399" s="6"/>
      <c r="NDF399" s="6"/>
      <c r="NDG399" s="6"/>
      <c r="NDH399" s="6"/>
      <c r="NDI399" s="6"/>
      <c r="NDJ399" s="6"/>
      <c r="NDK399" s="6"/>
      <c r="NDL399" s="6"/>
      <c r="NDM399" s="6"/>
      <c r="NDN399" s="6"/>
      <c r="NDO399" s="6"/>
      <c r="NDP399" s="6"/>
      <c r="NDQ399" s="6"/>
      <c r="NDR399" s="6"/>
      <c r="NDS399" s="6"/>
      <c r="NDT399" s="6"/>
      <c r="NDU399" s="6"/>
      <c r="NDV399" s="6"/>
      <c r="NDW399" s="6"/>
      <c r="NDX399" s="6"/>
      <c r="NDY399" s="6"/>
      <c r="NDZ399" s="6"/>
      <c r="NEA399" s="6"/>
      <c r="NEB399" s="6"/>
      <c r="NEC399" s="6"/>
      <c r="NED399" s="6"/>
      <c r="NEE399" s="6"/>
      <c r="NEF399" s="6"/>
      <c r="NEG399" s="6"/>
      <c r="NEH399" s="6"/>
      <c r="NEI399" s="6"/>
      <c r="NEJ399" s="6"/>
      <c r="NEK399" s="6"/>
      <c r="NEL399" s="6"/>
      <c r="NEM399" s="6"/>
      <c r="NEN399" s="6"/>
      <c r="NEO399" s="6"/>
      <c r="NEP399" s="6"/>
      <c r="NEQ399" s="6"/>
      <c r="NER399" s="6"/>
      <c r="NES399" s="6"/>
      <c r="NET399" s="6"/>
      <c r="NEU399" s="6"/>
      <c r="NEV399" s="6"/>
      <c r="NEW399" s="6"/>
      <c r="NEX399" s="6"/>
      <c r="NEY399" s="6"/>
      <c r="NEZ399" s="6"/>
      <c r="NFA399" s="6"/>
      <c r="NFB399" s="6"/>
      <c r="NFC399" s="6"/>
      <c r="NFD399" s="6"/>
      <c r="NFE399" s="6"/>
      <c r="NFF399" s="6"/>
      <c r="NFG399" s="6"/>
      <c r="NFH399" s="6"/>
      <c r="NFI399" s="6"/>
      <c r="NFJ399" s="6"/>
      <c r="NFK399" s="6"/>
      <c r="NFL399" s="6"/>
      <c r="NFM399" s="6"/>
      <c r="NFN399" s="6"/>
      <c r="NFO399" s="6"/>
      <c r="NFP399" s="6"/>
      <c r="NFQ399" s="6"/>
      <c r="NFR399" s="6"/>
      <c r="NFS399" s="6"/>
      <c r="NFT399" s="6"/>
      <c r="NFU399" s="6"/>
      <c r="NFV399" s="6"/>
      <c r="NFW399" s="6"/>
      <c r="NFX399" s="6"/>
      <c r="NFY399" s="6"/>
      <c r="NFZ399" s="6"/>
      <c r="NGA399" s="6"/>
      <c r="NGB399" s="6"/>
      <c r="NGC399" s="6"/>
      <c r="NGD399" s="6"/>
      <c r="NGE399" s="6"/>
      <c r="NGF399" s="6"/>
      <c r="NGG399" s="6"/>
      <c r="NGH399" s="6"/>
      <c r="NGI399" s="6"/>
      <c r="NGJ399" s="6"/>
      <c r="NGK399" s="6"/>
      <c r="NGL399" s="6"/>
      <c r="NGM399" s="6"/>
      <c r="NGN399" s="6"/>
      <c r="NGO399" s="6"/>
      <c r="NGP399" s="6"/>
      <c r="NGQ399" s="6"/>
      <c r="NGR399" s="6"/>
      <c r="NGS399" s="6"/>
      <c r="NGT399" s="6"/>
      <c r="NGU399" s="6"/>
      <c r="NGV399" s="6"/>
      <c r="NGW399" s="6"/>
      <c r="NGX399" s="6"/>
      <c r="NGY399" s="6"/>
      <c r="NGZ399" s="6"/>
      <c r="NHA399" s="6"/>
      <c r="NHB399" s="6"/>
      <c r="NHC399" s="6"/>
      <c r="NHD399" s="6"/>
      <c r="NHE399" s="6"/>
      <c r="NHF399" s="6"/>
      <c r="NHG399" s="6"/>
      <c r="NHH399" s="6"/>
      <c r="NHI399" s="6"/>
      <c r="NHJ399" s="6"/>
      <c r="NHK399" s="6"/>
      <c r="NHL399" s="6"/>
      <c r="NHM399" s="6"/>
      <c r="NHN399" s="6"/>
      <c r="NHO399" s="6"/>
      <c r="NHP399" s="6"/>
      <c r="NHQ399" s="6"/>
      <c r="NHR399" s="6"/>
      <c r="NHS399" s="6"/>
      <c r="NHT399" s="6"/>
      <c r="NHU399" s="6"/>
      <c r="NHV399" s="6"/>
      <c r="NHW399" s="6"/>
      <c r="NHX399" s="6"/>
      <c r="NHY399" s="6"/>
      <c r="NHZ399" s="6"/>
      <c r="NIA399" s="6"/>
      <c r="NIB399" s="6"/>
      <c r="NIC399" s="6"/>
      <c r="NID399" s="6"/>
      <c r="NIE399" s="6"/>
      <c r="NIF399" s="6"/>
      <c r="NIG399" s="6"/>
      <c r="NIH399" s="6"/>
      <c r="NII399" s="6"/>
      <c r="NIJ399" s="6"/>
      <c r="NIK399" s="6"/>
      <c r="NIL399" s="6"/>
      <c r="NIM399" s="6"/>
      <c r="NIN399" s="6"/>
      <c r="NIO399" s="6"/>
      <c r="NIP399" s="6"/>
      <c r="NIQ399" s="6"/>
      <c r="NIR399" s="6"/>
      <c r="NIS399" s="6"/>
      <c r="NIT399" s="6"/>
      <c r="NIU399" s="6"/>
      <c r="NIV399" s="6"/>
      <c r="NIW399" s="6"/>
      <c r="NIX399" s="6"/>
      <c r="NIY399" s="6"/>
      <c r="NIZ399" s="6"/>
      <c r="NJA399" s="6"/>
      <c r="NJB399" s="6"/>
      <c r="NJC399" s="6"/>
      <c r="NJD399" s="6"/>
      <c r="NJE399" s="6"/>
      <c r="NJF399" s="6"/>
      <c r="NJG399" s="6"/>
      <c r="NJH399" s="6"/>
      <c r="NJI399" s="6"/>
      <c r="NJJ399" s="6"/>
      <c r="NJK399" s="6"/>
      <c r="NJL399" s="6"/>
      <c r="NJM399" s="6"/>
      <c r="NJN399" s="6"/>
      <c r="NJO399" s="6"/>
      <c r="NJP399" s="6"/>
      <c r="NJQ399" s="6"/>
      <c r="NJR399" s="6"/>
      <c r="NJS399" s="6"/>
      <c r="NJT399" s="6"/>
      <c r="NJU399" s="6"/>
      <c r="NJV399" s="6"/>
      <c r="NJW399" s="6"/>
      <c r="NJX399" s="6"/>
      <c r="NJY399" s="6"/>
      <c r="NJZ399" s="6"/>
      <c r="NKA399" s="6"/>
      <c r="NKB399" s="6"/>
      <c r="NKC399" s="6"/>
      <c r="NKD399" s="6"/>
      <c r="NKE399" s="6"/>
      <c r="NKF399" s="6"/>
      <c r="NKG399" s="6"/>
      <c r="NKH399" s="6"/>
      <c r="NKI399" s="6"/>
      <c r="NKJ399" s="6"/>
      <c r="NKK399" s="6"/>
      <c r="NKL399" s="6"/>
      <c r="NKM399" s="6"/>
      <c r="NKN399" s="6"/>
      <c r="NKO399" s="6"/>
      <c r="NKP399" s="6"/>
      <c r="NKQ399" s="6"/>
      <c r="NKR399" s="6"/>
      <c r="NKS399" s="6"/>
      <c r="NKT399" s="6"/>
      <c r="NKU399" s="6"/>
      <c r="NKV399" s="6"/>
      <c r="NKW399" s="6"/>
      <c r="NKX399" s="6"/>
      <c r="NKY399" s="6"/>
      <c r="NKZ399" s="6"/>
      <c r="NLA399" s="6"/>
      <c r="NLB399" s="6"/>
      <c r="NLC399" s="6"/>
      <c r="NLD399" s="6"/>
      <c r="NLE399" s="6"/>
      <c r="NLF399" s="6"/>
      <c r="NLG399" s="6"/>
      <c r="NLH399" s="6"/>
      <c r="NLI399" s="6"/>
      <c r="NLJ399" s="6"/>
      <c r="NLK399" s="6"/>
      <c r="NLL399" s="6"/>
      <c r="NLM399" s="6"/>
      <c r="NLN399" s="6"/>
      <c r="NLO399" s="6"/>
      <c r="NLP399" s="6"/>
      <c r="NLQ399" s="6"/>
      <c r="NLR399" s="6"/>
      <c r="NLS399" s="6"/>
      <c r="NLT399" s="6"/>
      <c r="NLU399" s="6"/>
      <c r="NLV399" s="6"/>
      <c r="NLW399" s="6"/>
      <c r="NLX399" s="6"/>
      <c r="NLY399" s="6"/>
      <c r="NLZ399" s="6"/>
      <c r="NMA399" s="6"/>
      <c r="NMB399" s="6"/>
      <c r="NMC399" s="6"/>
      <c r="NMD399" s="6"/>
      <c r="NME399" s="6"/>
      <c r="NMF399" s="6"/>
      <c r="NMG399" s="6"/>
      <c r="NMH399" s="6"/>
      <c r="NMI399" s="6"/>
      <c r="NMJ399" s="6"/>
      <c r="NMK399" s="6"/>
      <c r="NML399" s="6"/>
      <c r="NMM399" s="6"/>
      <c r="NMN399" s="6"/>
      <c r="NMO399" s="6"/>
      <c r="NMP399" s="6"/>
      <c r="NMQ399" s="6"/>
      <c r="NMR399" s="6"/>
      <c r="NMS399" s="6"/>
      <c r="NMT399" s="6"/>
      <c r="NMU399" s="6"/>
      <c r="NMV399" s="6"/>
      <c r="NMW399" s="6"/>
      <c r="NMX399" s="6"/>
      <c r="NMY399" s="6"/>
      <c r="NMZ399" s="6"/>
      <c r="NNA399" s="6"/>
      <c r="NNB399" s="6"/>
      <c r="NNC399" s="6"/>
      <c r="NND399" s="6"/>
      <c r="NNE399" s="6"/>
      <c r="NNF399" s="6"/>
      <c r="NNG399" s="6"/>
      <c r="NNH399" s="6"/>
      <c r="NNI399" s="6"/>
      <c r="NNJ399" s="6"/>
      <c r="NNK399" s="6"/>
      <c r="NNL399" s="6"/>
      <c r="NNM399" s="6"/>
      <c r="NNN399" s="6"/>
      <c r="NNO399" s="6"/>
      <c r="NNP399" s="6"/>
      <c r="NNQ399" s="6"/>
      <c r="NNR399" s="6"/>
      <c r="NNS399" s="6"/>
      <c r="NNT399" s="6"/>
      <c r="NNU399" s="6"/>
      <c r="NNV399" s="6"/>
      <c r="NNW399" s="6"/>
      <c r="NNX399" s="6"/>
      <c r="NNY399" s="6"/>
      <c r="NNZ399" s="6"/>
      <c r="NOA399" s="6"/>
      <c r="NOB399" s="6"/>
      <c r="NOC399" s="6"/>
      <c r="NOD399" s="6"/>
      <c r="NOE399" s="6"/>
      <c r="NOF399" s="6"/>
      <c r="NOG399" s="6"/>
      <c r="NOH399" s="6"/>
      <c r="NOI399" s="6"/>
      <c r="NOJ399" s="6"/>
      <c r="NOK399" s="6"/>
      <c r="NOL399" s="6"/>
      <c r="NOM399" s="6"/>
      <c r="NON399" s="6"/>
      <c r="NOO399" s="6"/>
      <c r="NOP399" s="6"/>
      <c r="NOQ399" s="6"/>
      <c r="NOR399" s="6"/>
      <c r="NOS399" s="6"/>
      <c r="NOT399" s="6"/>
      <c r="NOU399" s="6"/>
      <c r="NOV399" s="6"/>
      <c r="NOW399" s="6"/>
      <c r="NOX399" s="6"/>
      <c r="NOY399" s="6"/>
      <c r="NOZ399" s="6"/>
      <c r="NPA399" s="6"/>
      <c r="NPB399" s="6"/>
      <c r="NPC399" s="6"/>
      <c r="NPD399" s="6"/>
      <c r="NPE399" s="6"/>
      <c r="NPF399" s="6"/>
      <c r="NPG399" s="6"/>
      <c r="NPH399" s="6"/>
      <c r="NPI399" s="6"/>
      <c r="NPJ399" s="6"/>
      <c r="NPK399" s="6"/>
      <c r="NPL399" s="6"/>
      <c r="NPM399" s="6"/>
      <c r="NPN399" s="6"/>
      <c r="NPO399" s="6"/>
      <c r="NPP399" s="6"/>
      <c r="NPQ399" s="6"/>
      <c r="NPR399" s="6"/>
      <c r="NPS399" s="6"/>
      <c r="NPT399" s="6"/>
      <c r="NPU399" s="6"/>
      <c r="NPV399" s="6"/>
      <c r="NPW399" s="6"/>
      <c r="NPX399" s="6"/>
      <c r="NPY399" s="6"/>
      <c r="NPZ399" s="6"/>
      <c r="NQA399" s="6"/>
      <c r="NQB399" s="6"/>
      <c r="NQC399" s="6"/>
      <c r="NQD399" s="6"/>
      <c r="NQE399" s="6"/>
      <c r="NQF399" s="6"/>
      <c r="NQG399" s="6"/>
      <c r="NQH399" s="6"/>
      <c r="NQI399" s="6"/>
      <c r="NQJ399" s="6"/>
      <c r="NQK399" s="6"/>
      <c r="NQL399" s="6"/>
      <c r="NQM399" s="6"/>
      <c r="NQN399" s="6"/>
      <c r="NQO399" s="6"/>
      <c r="NQP399" s="6"/>
      <c r="NQQ399" s="6"/>
      <c r="NQR399" s="6"/>
      <c r="NQS399" s="6"/>
      <c r="NQT399" s="6"/>
      <c r="NQU399" s="6"/>
      <c r="NQV399" s="6"/>
      <c r="NQW399" s="6"/>
      <c r="NQX399" s="6"/>
      <c r="NQY399" s="6"/>
      <c r="NQZ399" s="6"/>
      <c r="NRA399" s="6"/>
      <c r="NRB399" s="6"/>
      <c r="NRC399" s="6"/>
      <c r="NRD399" s="6"/>
      <c r="NRE399" s="6"/>
      <c r="NRF399" s="6"/>
      <c r="NRG399" s="6"/>
      <c r="NRH399" s="6"/>
      <c r="NRI399" s="6"/>
      <c r="NRJ399" s="6"/>
      <c r="NRK399" s="6"/>
      <c r="NRL399" s="6"/>
      <c r="NRM399" s="6"/>
      <c r="NRN399" s="6"/>
      <c r="NRO399" s="6"/>
      <c r="NRP399" s="6"/>
      <c r="NRQ399" s="6"/>
      <c r="NRR399" s="6"/>
      <c r="NRS399" s="6"/>
      <c r="NRT399" s="6"/>
      <c r="NRU399" s="6"/>
      <c r="NRV399" s="6"/>
      <c r="NRW399" s="6"/>
      <c r="NRX399" s="6"/>
      <c r="NRY399" s="6"/>
      <c r="NRZ399" s="6"/>
      <c r="NSA399" s="6"/>
      <c r="NSB399" s="6"/>
      <c r="NSC399" s="6"/>
      <c r="NSD399" s="6"/>
      <c r="NSE399" s="6"/>
      <c r="NSF399" s="6"/>
      <c r="NSG399" s="6"/>
      <c r="NSH399" s="6"/>
      <c r="NSI399" s="6"/>
      <c r="NSJ399" s="6"/>
      <c r="NSK399" s="6"/>
      <c r="NSL399" s="6"/>
      <c r="NSM399" s="6"/>
      <c r="NSN399" s="6"/>
      <c r="NSO399" s="6"/>
      <c r="NSP399" s="6"/>
      <c r="NSQ399" s="6"/>
      <c r="NSR399" s="6"/>
      <c r="NSS399" s="6"/>
      <c r="NST399" s="6"/>
      <c r="NSU399" s="6"/>
      <c r="NSV399" s="6"/>
      <c r="NSW399" s="6"/>
      <c r="NSX399" s="6"/>
      <c r="NSY399" s="6"/>
      <c r="NSZ399" s="6"/>
      <c r="NTA399" s="6"/>
      <c r="NTB399" s="6"/>
      <c r="NTC399" s="6"/>
      <c r="NTD399" s="6"/>
      <c r="NTE399" s="6"/>
      <c r="NTF399" s="6"/>
      <c r="NTG399" s="6"/>
      <c r="NTH399" s="6"/>
      <c r="NTI399" s="6"/>
      <c r="NTJ399" s="6"/>
      <c r="NTK399" s="6"/>
      <c r="NTL399" s="6"/>
      <c r="NTM399" s="6"/>
      <c r="NTN399" s="6"/>
      <c r="NTO399" s="6"/>
      <c r="NTP399" s="6"/>
      <c r="NTQ399" s="6"/>
      <c r="NTR399" s="6"/>
      <c r="NTS399" s="6"/>
      <c r="NTT399" s="6"/>
      <c r="NTU399" s="6"/>
      <c r="NTV399" s="6"/>
      <c r="NTW399" s="6"/>
      <c r="NTX399" s="6"/>
      <c r="NTY399" s="6"/>
      <c r="NTZ399" s="6"/>
      <c r="NUA399" s="6"/>
      <c r="NUB399" s="6"/>
      <c r="NUC399" s="6"/>
      <c r="NUD399" s="6"/>
      <c r="NUE399" s="6"/>
      <c r="NUF399" s="6"/>
      <c r="NUG399" s="6"/>
      <c r="NUH399" s="6"/>
      <c r="NUI399" s="6"/>
      <c r="NUJ399" s="6"/>
      <c r="NUK399" s="6"/>
      <c r="NUL399" s="6"/>
      <c r="NUM399" s="6"/>
      <c r="NUN399" s="6"/>
      <c r="NUO399" s="6"/>
      <c r="NUP399" s="6"/>
      <c r="NUQ399" s="6"/>
      <c r="NUR399" s="6"/>
      <c r="NUS399" s="6"/>
      <c r="NUT399" s="6"/>
      <c r="NUU399" s="6"/>
      <c r="NUV399" s="6"/>
      <c r="NUW399" s="6"/>
      <c r="NUX399" s="6"/>
      <c r="NUY399" s="6"/>
      <c r="NUZ399" s="6"/>
      <c r="NVA399" s="6"/>
      <c r="NVB399" s="6"/>
      <c r="NVC399" s="6"/>
      <c r="NVD399" s="6"/>
      <c r="NVE399" s="6"/>
      <c r="NVF399" s="6"/>
      <c r="NVG399" s="6"/>
      <c r="NVH399" s="6"/>
      <c r="NVI399" s="6"/>
      <c r="NVJ399" s="6"/>
      <c r="NVK399" s="6"/>
      <c r="NVL399" s="6"/>
      <c r="NVM399" s="6"/>
      <c r="NVN399" s="6"/>
      <c r="NVO399" s="6"/>
      <c r="NVP399" s="6"/>
      <c r="NVQ399" s="6"/>
      <c r="NVR399" s="6"/>
      <c r="NVS399" s="6"/>
      <c r="NVT399" s="6"/>
      <c r="NVU399" s="6"/>
      <c r="NVV399" s="6"/>
      <c r="NVW399" s="6"/>
      <c r="NVX399" s="6"/>
      <c r="NVY399" s="6"/>
      <c r="NVZ399" s="6"/>
      <c r="NWA399" s="6"/>
      <c r="NWB399" s="6"/>
      <c r="NWC399" s="6"/>
      <c r="NWD399" s="6"/>
      <c r="NWE399" s="6"/>
      <c r="NWF399" s="6"/>
      <c r="NWG399" s="6"/>
      <c r="NWH399" s="6"/>
      <c r="NWI399" s="6"/>
      <c r="NWJ399" s="6"/>
      <c r="NWK399" s="6"/>
      <c r="NWL399" s="6"/>
      <c r="NWM399" s="6"/>
      <c r="NWN399" s="6"/>
      <c r="NWO399" s="6"/>
      <c r="NWP399" s="6"/>
      <c r="NWQ399" s="6"/>
      <c r="NWR399" s="6"/>
      <c r="NWS399" s="6"/>
      <c r="NWT399" s="6"/>
      <c r="NWU399" s="6"/>
      <c r="NWV399" s="6"/>
      <c r="NWW399" s="6"/>
      <c r="NWX399" s="6"/>
      <c r="NWY399" s="6"/>
      <c r="NWZ399" s="6"/>
      <c r="NXA399" s="6"/>
      <c r="NXB399" s="6"/>
      <c r="NXC399" s="6"/>
      <c r="NXD399" s="6"/>
      <c r="NXE399" s="6"/>
      <c r="NXF399" s="6"/>
      <c r="NXG399" s="6"/>
      <c r="NXH399" s="6"/>
      <c r="NXI399" s="6"/>
      <c r="NXJ399" s="6"/>
      <c r="NXK399" s="6"/>
      <c r="NXL399" s="6"/>
      <c r="NXM399" s="6"/>
      <c r="NXN399" s="6"/>
      <c r="NXO399" s="6"/>
      <c r="NXP399" s="6"/>
      <c r="NXQ399" s="6"/>
      <c r="NXR399" s="6"/>
      <c r="NXS399" s="6"/>
      <c r="NXT399" s="6"/>
      <c r="NXU399" s="6"/>
      <c r="NXV399" s="6"/>
      <c r="NXW399" s="6"/>
      <c r="NXX399" s="6"/>
      <c r="NXY399" s="6"/>
      <c r="NXZ399" s="6"/>
      <c r="NYA399" s="6"/>
      <c r="NYB399" s="6"/>
      <c r="NYC399" s="6"/>
      <c r="NYD399" s="6"/>
      <c r="NYE399" s="6"/>
      <c r="NYF399" s="6"/>
      <c r="NYG399" s="6"/>
      <c r="NYH399" s="6"/>
      <c r="NYI399" s="6"/>
      <c r="NYJ399" s="6"/>
      <c r="NYK399" s="6"/>
      <c r="NYL399" s="6"/>
      <c r="NYM399" s="6"/>
      <c r="NYN399" s="6"/>
      <c r="NYO399" s="6"/>
      <c r="NYP399" s="6"/>
      <c r="NYQ399" s="6"/>
      <c r="NYR399" s="6"/>
      <c r="NYS399" s="6"/>
      <c r="NYT399" s="6"/>
      <c r="NYU399" s="6"/>
      <c r="NYV399" s="6"/>
      <c r="NYW399" s="6"/>
      <c r="NYX399" s="6"/>
      <c r="NYY399" s="6"/>
      <c r="NYZ399" s="6"/>
      <c r="NZA399" s="6"/>
      <c r="NZB399" s="6"/>
      <c r="NZC399" s="6"/>
      <c r="NZD399" s="6"/>
      <c r="NZE399" s="6"/>
      <c r="NZF399" s="6"/>
      <c r="NZG399" s="6"/>
      <c r="NZH399" s="6"/>
      <c r="NZI399" s="6"/>
      <c r="NZJ399" s="6"/>
      <c r="NZK399" s="6"/>
      <c r="NZL399" s="6"/>
      <c r="NZM399" s="6"/>
      <c r="NZN399" s="6"/>
      <c r="NZO399" s="6"/>
      <c r="NZP399" s="6"/>
      <c r="NZQ399" s="6"/>
      <c r="NZR399" s="6"/>
      <c r="NZS399" s="6"/>
      <c r="NZT399" s="6"/>
      <c r="NZU399" s="6"/>
      <c r="NZV399" s="6"/>
      <c r="NZW399" s="6"/>
      <c r="NZX399" s="6"/>
      <c r="NZY399" s="6"/>
      <c r="NZZ399" s="6"/>
      <c r="OAA399" s="6"/>
      <c r="OAB399" s="6"/>
      <c r="OAC399" s="6"/>
      <c r="OAD399" s="6"/>
      <c r="OAE399" s="6"/>
      <c r="OAF399" s="6"/>
      <c r="OAG399" s="6"/>
      <c r="OAH399" s="6"/>
      <c r="OAI399" s="6"/>
      <c r="OAJ399" s="6"/>
      <c r="OAK399" s="6"/>
      <c r="OAL399" s="6"/>
      <c r="OAM399" s="6"/>
      <c r="OAN399" s="6"/>
      <c r="OAO399" s="6"/>
      <c r="OAP399" s="6"/>
      <c r="OAQ399" s="6"/>
      <c r="OAR399" s="6"/>
      <c r="OAS399" s="6"/>
      <c r="OAT399" s="6"/>
      <c r="OAU399" s="6"/>
      <c r="OAV399" s="6"/>
      <c r="OAW399" s="6"/>
      <c r="OAX399" s="6"/>
      <c r="OAY399" s="6"/>
      <c r="OAZ399" s="6"/>
      <c r="OBA399" s="6"/>
      <c r="OBB399" s="6"/>
      <c r="OBC399" s="6"/>
      <c r="OBD399" s="6"/>
      <c r="OBE399" s="6"/>
      <c r="OBF399" s="6"/>
      <c r="OBG399" s="6"/>
      <c r="OBH399" s="6"/>
      <c r="OBI399" s="6"/>
      <c r="OBJ399" s="6"/>
      <c r="OBK399" s="6"/>
      <c r="OBL399" s="6"/>
      <c r="OBM399" s="6"/>
      <c r="OBN399" s="6"/>
      <c r="OBO399" s="6"/>
      <c r="OBP399" s="6"/>
      <c r="OBQ399" s="6"/>
      <c r="OBR399" s="6"/>
      <c r="OBS399" s="6"/>
      <c r="OBT399" s="6"/>
      <c r="OBU399" s="6"/>
      <c r="OBV399" s="6"/>
      <c r="OBW399" s="6"/>
      <c r="OBX399" s="6"/>
      <c r="OBY399" s="6"/>
      <c r="OBZ399" s="6"/>
      <c r="OCA399" s="6"/>
      <c r="OCB399" s="6"/>
      <c r="OCC399" s="6"/>
      <c r="OCD399" s="6"/>
      <c r="OCE399" s="6"/>
      <c r="OCF399" s="6"/>
      <c r="OCG399" s="6"/>
      <c r="OCH399" s="6"/>
      <c r="OCI399" s="6"/>
      <c r="OCJ399" s="6"/>
      <c r="OCK399" s="6"/>
      <c r="OCL399" s="6"/>
      <c r="OCM399" s="6"/>
      <c r="OCN399" s="6"/>
      <c r="OCO399" s="6"/>
      <c r="OCP399" s="6"/>
      <c r="OCQ399" s="6"/>
      <c r="OCR399" s="6"/>
      <c r="OCS399" s="6"/>
      <c r="OCT399" s="6"/>
      <c r="OCU399" s="6"/>
      <c r="OCV399" s="6"/>
      <c r="OCW399" s="6"/>
      <c r="OCX399" s="6"/>
      <c r="OCY399" s="6"/>
      <c r="OCZ399" s="6"/>
      <c r="ODA399" s="6"/>
      <c r="ODB399" s="6"/>
      <c r="ODC399" s="6"/>
      <c r="ODD399" s="6"/>
      <c r="ODE399" s="6"/>
      <c r="ODF399" s="6"/>
      <c r="ODG399" s="6"/>
      <c r="ODH399" s="6"/>
      <c r="ODI399" s="6"/>
      <c r="ODJ399" s="6"/>
      <c r="ODK399" s="6"/>
      <c r="ODL399" s="6"/>
      <c r="ODM399" s="6"/>
      <c r="ODN399" s="6"/>
      <c r="ODO399" s="6"/>
      <c r="ODP399" s="6"/>
      <c r="ODQ399" s="6"/>
      <c r="ODR399" s="6"/>
      <c r="ODS399" s="6"/>
      <c r="ODT399" s="6"/>
      <c r="ODU399" s="6"/>
      <c r="ODV399" s="6"/>
      <c r="ODW399" s="6"/>
      <c r="ODX399" s="6"/>
      <c r="ODY399" s="6"/>
      <c r="ODZ399" s="6"/>
      <c r="OEA399" s="6"/>
      <c r="OEB399" s="6"/>
      <c r="OEC399" s="6"/>
      <c r="OED399" s="6"/>
      <c r="OEE399" s="6"/>
      <c r="OEF399" s="6"/>
      <c r="OEG399" s="6"/>
      <c r="OEH399" s="6"/>
      <c r="OEI399" s="6"/>
      <c r="OEJ399" s="6"/>
      <c r="OEK399" s="6"/>
      <c r="OEL399" s="6"/>
      <c r="OEM399" s="6"/>
      <c r="OEN399" s="6"/>
      <c r="OEO399" s="6"/>
      <c r="OEP399" s="6"/>
      <c r="OEQ399" s="6"/>
      <c r="OER399" s="6"/>
      <c r="OES399" s="6"/>
      <c r="OET399" s="6"/>
      <c r="OEU399" s="6"/>
      <c r="OEV399" s="6"/>
      <c r="OEW399" s="6"/>
      <c r="OEX399" s="6"/>
      <c r="OEY399" s="6"/>
      <c r="OEZ399" s="6"/>
      <c r="OFA399" s="6"/>
      <c r="OFB399" s="6"/>
      <c r="OFC399" s="6"/>
      <c r="OFD399" s="6"/>
      <c r="OFE399" s="6"/>
      <c r="OFF399" s="6"/>
      <c r="OFG399" s="6"/>
      <c r="OFH399" s="6"/>
      <c r="OFI399" s="6"/>
      <c r="OFJ399" s="6"/>
      <c r="OFK399" s="6"/>
      <c r="OFL399" s="6"/>
      <c r="OFM399" s="6"/>
      <c r="OFN399" s="6"/>
      <c r="OFO399" s="6"/>
      <c r="OFP399" s="6"/>
      <c r="OFQ399" s="6"/>
      <c r="OFR399" s="6"/>
      <c r="OFS399" s="6"/>
      <c r="OFT399" s="6"/>
      <c r="OFU399" s="6"/>
      <c r="OFV399" s="6"/>
      <c r="OFW399" s="6"/>
      <c r="OFX399" s="6"/>
      <c r="OFY399" s="6"/>
      <c r="OFZ399" s="6"/>
      <c r="OGA399" s="6"/>
      <c r="OGB399" s="6"/>
      <c r="OGC399" s="6"/>
      <c r="OGD399" s="6"/>
      <c r="OGE399" s="6"/>
      <c r="OGF399" s="6"/>
      <c r="OGG399" s="6"/>
      <c r="OGH399" s="6"/>
      <c r="OGI399" s="6"/>
      <c r="OGJ399" s="6"/>
      <c r="OGK399" s="6"/>
      <c r="OGL399" s="6"/>
      <c r="OGM399" s="6"/>
      <c r="OGN399" s="6"/>
      <c r="OGO399" s="6"/>
      <c r="OGP399" s="6"/>
      <c r="OGQ399" s="6"/>
      <c r="OGR399" s="6"/>
      <c r="OGS399" s="6"/>
      <c r="OGT399" s="6"/>
      <c r="OGU399" s="6"/>
      <c r="OGV399" s="6"/>
      <c r="OGW399" s="6"/>
      <c r="OGX399" s="6"/>
      <c r="OGY399" s="6"/>
      <c r="OGZ399" s="6"/>
      <c r="OHA399" s="6"/>
      <c r="OHB399" s="6"/>
      <c r="OHC399" s="6"/>
      <c r="OHD399" s="6"/>
      <c r="OHE399" s="6"/>
      <c r="OHF399" s="6"/>
      <c r="OHG399" s="6"/>
      <c r="OHH399" s="6"/>
      <c r="OHI399" s="6"/>
      <c r="OHJ399" s="6"/>
      <c r="OHK399" s="6"/>
      <c r="OHL399" s="6"/>
      <c r="OHM399" s="6"/>
      <c r="OHN399" s="6"/>
      <c r="OHO399" s="6"/>
      <c r="OHP399" s="6"/>
      <c r="OHQ399" s="6"/>
      <c r="OHR399" s="6"/>
      <c r="OHS399" s="6"/>
      <c r="OHT399" s="6"/>
      <c r="OHU399" s="6"/>
      <c r="OHV399" s="6"/>
      <c r="OHW399" s="6"/>
      <c r="OHX399" s="6"/>
      <c r="OHY399" s="6"/>
      <c r="OHZ399" s="6"/>
      <c r="OIA399" s="6"/>
      <c r="OIB399" s="6"/>
      <c r="OIC399" s="6"/>
      <c r="OID399" s="6"/>
      <c r="OIE399" s="6"/>
      <c r="OIF399" s="6"/>
      <c r="OIG399" s="6"/>
      <c r="OIH399" s="6"/>
      <c r="OII399" s="6"/>
      <c r="OIJ399" s="6"/>
      <c r="OIK399" s="6"/>
      <c r="OIL399" s="6"/>
      <c r="OIM399" s="6"/>
      <c r="OIN399" s="6"/>
      <c r="OIO399" s="6"/>
      <c r="OIP399" s="6"/>
      <c r="OIQ399" s="6"/>
      <c r="OIR399" s="6"/>
      <c r="OIS399" s="6"/>
      <c r="OIT399" s="6"/>
      <c r="OIU399" s="6"/>
      <c r="OIV399" s="6"/>
      <c r="OIW399" s="6"/>
      <c r="OIX399" s="6"/>
      <c r="OIY399" s="6"/>
      <c r="OIZ399" s="6"/>
      <c r="OJA399" s="6"/>
      <c r="OJB399" s="6"/>
      <c r="OJC399" s="6"/>
      <c r="OJD399" s="6"/>
      <c r="OJE399" s="6"/>
      <c r="OJF399" s="6"/>
      <c r="OJG399" s="6"/>
      <c r="OJH399" s="6"/>
      <c r="OJI399" s="6"/>
      <c r="OJJ399" s="6"/>
      <c r="OJK399" s="6"/>
      <c r="OJL399" s="6"/>
      <c r="OJM399" s="6"/>
      <c r="OJN399" s="6"/>
      <c r="OJO399" s="6"/>
      <c r="OJP399" s="6"/>
      <c r="OJQ399" s="6"/>
      <c r="OJR399" s="6"/>
      <c r="OJS399" s="6"/>
      <c r="OJT399" s="6"/>
      <c r="OJU399" s="6"/>
      <c r="OJV399" s="6"/>
      <c r="OJW399" s="6"/>
      <c r="OJX399" s="6"/>
      <c r="OJY399" s="6"/>
      <c r="OJZ399" s="6"/>
      <c r="OKA399" s="6"/>
      <c r="OKB399" s="6"/>
      <c r="OKC399" s="6"/>
      <c r="OKD399" s="6"/>
      <c r="OKE399" s="6"/>
      <c r="OKF399" s="6"/>
      <c r="OKG399" s="6"/>
      <c r="OKH399" s="6"/>
      <c r="OKI399" s="6"/>
      <c r="OKJ399" s="6"/>
      <c r="OKK399" s="6"/>
      <c r="OKL399" s="6"/>
      <c r="OKM399" s="6"/>
      <c r="OKN399" s="6"/>
      <c r="OKO399" s="6"/>
      <c r="OKP399" s="6"/>
      <c r="OKQ399" s="6"/>
      <c r="OKR399" s="6"/>
      <c r="OKS399" s="6"/>
      <c r="OKT399" s="6"/>
      <c r="OKU399" s="6"/>
      <c r="OKV399" s="6"/>
      <c r="OKW399" s="6"/>
      <c r="OKX399" s="6"/>
      <c r="OKY399" s="6"/>
      <c r="OKZ399" s="6"/>
      <c r="OLA399" s="6"/>
      <c r="OLB399" s="6"/>
      <c r="OLC399" s="6"/>
      <c r="OLD399" s="6"/>
      <c r="OLE399" s="6"/>
      <c r="OLF399" s="6"/>
      <c r="OLG399" s="6"/>
      <c r="OLH399" s="6"/>
      <c r="OLI399" s="6"/>
      <c r="OLJ399" s="6"/>
      <c r="OLK399" s="6"/>
      <c r="OLL399" s="6"/>
      <c r="OLM399" s="6"/>
      <c r="OLN399" s="6"/>
      <c r="OLO399" s="6"/>
      <c r="OLP399" s="6"/>
      <c r="OLQ399" s="6"/>
      <c r="OLR399" s="6"/>
      <c r="OLS399" s="6"/>
      <c r="OLT399" s="6"/>
      <c r="OLU399" s="6"/>
      <c r="OLV399" s="6"/>
      <c r="OLW399" s="6"/>
      <c r="OLX399" s="6"/>
      <c r="OLY399" s="6"/>
      <c r="OLZ399" s="6"/>
      <c r="OMA399" s="6"/>
      <c r="OMB399" s="6"/>
      <c r="OMC399" s="6"/>
      <c r="OMD399" s="6"/>
      <c r="OME399" s="6"/>
      <c r="OMF399" s="6"/>
      <c r="OMG399" s="6"/>
      <c r="OMH399" s="6"/>
      <c r="OMI399" s="6"/>
      <c r="OMJ399" s="6"/>
      <c r="OMK399" s="6"/>
      <c r="OML399" s="6"/>
      <c r="OMM399" s="6"/>
      <c r="OMN399" s="6"/>
      <c r="OMO399" s="6"/>
      <c r="OMP399" s="6"/>
      <c r="OMQ399" s="6"/>
      <c r="OMR399" s="6"/>
      <c r="OMS399" s="6"/>
      <c r="OMT399" s="6"/>
      <c r="OMU399" s="6"/>
      <c r="OMV399" s="6"/>
      <c r="OMW399" s="6"/>
      <c r="OMX399" s="6"/>
      <c r="OMY399" s="6"/>
      <c r="OMZ399" s="6"/>
      <c r="ONA399" s="6"/>
      <c r="ONB399" s="6"/>
      <c r="ONC399" s="6"/>
      <c r="OND399" s="6"/>
      <c r="ONE399" s="6"/>
      <c r="ONF399" s="6"/>
      <c r="ONG399" s="6"/>
      <c r="ONH399" s="6"/>
      <c r="ONI399" s="6"/>
      <c r="ONJ399" s="6"/>
      <c r="ONK399" s="6"/>
      <c r="ONL399" s="6"/>
      <c r="ONM399" s="6"/>
      <c r="ONN399" s="6"/>
      <c r="ONO399" s="6"/>
      <c r="ONP399" s="6"/>
      <c r="ONQ399" s="6"/>
      <c r="ONR399" s="6"/>
      <c r="ONS399" s="6"/>
      <c r="ONT399" s="6"/>
      <c r="ONU399" s="6"/>
      <c r="ONV399" s="6"/>
      <c r="ONW399" s="6"/>
      <c r="ONX399" s="6"/>
      <c r="ONY399" s="6"/>
      <c r="ONZ399" s="6"/>
      <c r="OOA399" s="6"/>
      <c r="OOB399" s="6"/>
      <c r="OOC399" s="6"/>
      <c r="OOD399" s="6"/>
      <c r="OOE399" s="6"/>
      <c r="OOF399" s="6"/>
      <c r="OOG399" s="6"/>
      <c r="OOH399" s="6"/>
      <c r="OOI399" s="6"/>
      <c r="OOJ399" s="6"/>
      <c r="OOK399" s="6"/>
      <c r="OOL399" s="6"/>
      <c r="OOM399" s="6"/>
      <c r="OON399" s="6"/>
      <c r="OOO399" s="6"/>
      <c r="OOP399" s="6"/>
      <c r="OOQ399" s="6"/>
      <c r="OOR399" s="6"/>
      <c r="OOS399" s="6"/>
      <c r="OOT399" s="6"/>
      <c r="OOU399" s="6"/>
      <c r="OOV399" s="6"/>
      <c r="OOW399" s="6"/>
      <c r="OOX399" s="6"/>
      <c r="OOY399" s="6"/>
      <c r="OOZ399" s="6"/>
      <c r="OPA399" s="6"/>
      <c r="OPB399" s="6"/>
      <c r="OPC399" s="6"/>
      <c r="OPD399" s="6"/>
      <c r="OPE399" s="6"/>
      <c r="OPF399" s="6"/>
      <c r="OPG399" s="6"/>
      <c r="OPH399" s="6"/>
      <c r="OPI399" s="6"/>
      <c r="OPJ399" s="6"/>
      <c r="OPK399" s="6"/>
      <c r="OPL399" s="6"/>
      <c r="OPM399" s="6"/>
      <c r="OPN399" s="6"/>
      <c r="OPO399" s="6"/>
      <c r="OPP399" s="6"/>
      <c r="OPQ399" s="6"/>
      <c r="OPR399" s="6"/>
      <c r="OPS399" s="6"/>
      <c r="OPT399" s="6"/>
      <c r="OPU399" s="6"/>
      <c r="OPV399" s="6"/>
      <c r="OPW399" s="6"/>
      <c r="OPX399" s="6"/>
      <c r="OPY399" s="6"/>
      <c r="OPZ399" s="6"/>
      <c r="OQA399" s="6"/>
      <c r="OQB399" s="6"/>
      <c r="OQC399" s="6"/>
      <c r="OQD399" s="6"/>
      <c r="OQE399" s="6"/>
      <c r="OQF399" s="6"/>
      <c r="OQG399" s="6"/>
      <c r="OQH399" s="6"/>
      <c r="OQI399" s="6"/>
      <c r="OQJ399" s="6"/>
      <c r="OQK399" s="6"/>
      <c r="OQL399" s="6"/>
      <c r="OQM399" s="6"/>
      <c r="OQN399" s="6"/>
      <c r="OQO399" s="6"/>
      <c r="OQP399" s="6"/>
      <c r="OQQ399" s="6"/>
      <c r="OQR399" s="6"/>
      <c r="OQS399" s="6"/>
      <c r="OQT399" s="6"/>
      <c r="OQU399" s="6"/>
      <c r="OQV399" s="6"/>
      <c r="OQW399" s="6"/>
      <c r="OQX399" s="6"/>
      <c r="OQY399" s="6"/>
      <c r="OQZ399" s="6"/>
      <c r="ORA399" s="6"/>
      <c r="ORB399" s="6"/>
      <c r="ORC399" s="6"/>
      <c r="ORD399" s="6"/>
      <c r="ORE399" s="6"/>
      <c r="ORF399" s="6"/>
      <c r="ORG399" s="6"/>
      <c r="ORH399" s="6"/>
      <c r="ORI399" s="6"/>
      <c r="ORJ399" s="6"/>
      <c r="ORK399" s="6"/>
      <c r="ORL399" s="6"/>
      <c r="ORM399" s="6"/>
      <c r="ORN399" s="6"/>
      <c r="ORO399" s="6"/>
      <c r="ORP399" s="6"/>
      <c r="ORQ399" s="6"/>
      <c r="ORR399" s="6"/>
      <c r="ORS399" s="6"/>
      <c r="ORT399" s="6"/>
      <c r="ORU399" s="6"/>
      <c r="ORV399" s="6"/>
      <c r="ORW399" s="6"/>
      <c r="ORX399" s="6"/>
      <c r="ORY399" s="6"/>
      <c r="ORZ399" s="6"/>
      <c r="OSA399" s="6"/>
      <c r="OSB399" s="6"/>
      <c r="OSC399" s="6"/>
      <c r="OSD399" s="6"/>
      <c r="OSE399" s="6"/>
      <c r="OSF399" s="6"/>
      <c r="OSG399" s="6"/>
      <c r="OSH399" s="6"/>
      <c r="OSI399" s="6"/>
      <c r="OSJ399" s="6"/>
      <c r="OSK399" s="6"/>
      <c r="OSL399" s="6"/>
      <c r="OSM399" s="6"/>
      <c r="OSN399" s="6"/>
      <c r="OSO399" s="6"/>
      <c r="OSP399" s="6"/>
      <c r="OSQ399" s="6"/>
      <c r="OSR399" s="6"/>
      <c r="OSS399" s="6"/>
      <c r="OST399" s="6"/>
      <c r="OSU399" s="6"/>
      <c r="OSV399" s="6"/>
      <c r="OSW399" s="6"/>
      <c r="OSX399" s="6"/>
      <c r="OSY399" s="6"/>
      <c r="OSZ399" s="6"/>
      <c r="OTA399" s="6"/>
      <c r="OTB399" s="6"/>
      <c r="OTC399" s="6"/>
      <c r="OTD399" s="6"/>
      <c r="OTE399" s="6"/>
      <c r="OTF399" s="6"/>
      <c r="OTG399" s="6"/>
      <c r="OTH399" s="6"/>
      <c r="OTI399" s="6"/>
      <c r="OTJ399" s="6"/>
      <c r="OTK399" s="6"/>
      <c r="OTL399" s="6"/>
      <c r="OTM399" s="6"/>
      <c r="OTN399" s="6"/>
      <c r="OTO399" s="6"/>
      <c r="OTP399" s="6"/>
      <c r="OTQ399" s="6"/>
      <c r="OTR399" s="6"/>
      <c r="OTS399" s="6"/>
      <c r="OTT399" s="6"/>
      <c r="OTU399" s="6"/>
      <c r="OTV399" s="6"/>
      <c r="OTW399" s="6"/>
      <c r="OTX399" s="6"/>
      <c r="OTY399" s="6"/>
      <c r="OTZ399" s="6"/>
      <c r="OUA399" s="6"/>
      <c r="OUB399" s="6"/>
      <c r="OUC399" s="6"/>
      <c r="OUD399" s="6"/>
      <c r="OUE399" s="6"/>
      <c r="OUF399" s="6"/>
      <c r="OUG399" s="6"/>
      <c r="OUH399" s="6"/>
      <c r="OUI399" s="6"/>
      <c r="OUJ399" s="6"/>
      <c r="OUK399" s="6"/>
      <c r="OUL399" s="6"/>
      <c r="OUM399" s="6"/>
      <c r="OUN399" s="6"/>
      <c r="OUO399" s="6"/>
      <c r="OUP399" s="6"/>
      <c r="OUQ399" s="6"/>
      <c r="OUR399" s="6"/>
      <c r="OUS399" s="6"/>
      <c r="OUT399" s="6"/>
      <c r="OUU399" s="6"/>
      <c r="OUV399" s="6"/>
      <c r="OUW399" s="6"/>
      <c r="OUX399" s="6"/>
      <c r="OUY399" s="6"/>
      <c r="OUZ399" s="6"/>
      <c r="OVA399" s="6"/>
      <c r="OVB399" s="6"/>
      <c r="OVC399" s="6"/>
      <c r="OVD399" s="6"/>
      <c r="OVE399" s="6"/>
      <c r="OVF399" s="6"/>
      <c r="OVG399" s="6"/>
      <c r="OVH399" s="6"/>
      <c r="OVI399" s="6"/>
      <c r="OVJ399" s="6"/>
      <c r="OVK399" s="6"/>
      <c r="OVL399" s="6"/>
      <c r="OVM399" s="6"/>
      <c r="OVN399" s="6"/>
      <c r="OVO399" s="6"/>
      <c r="OVP399" s="6"/>
      <c r="OVQ399" s="6"/>
      <c r="OVR399" s="6"/>
      <c r="OVS399" s="6"/>
      <c r="OVT399" s="6"/>
      <c r="OVU399" s="6"/>
      <c r="OVV399" s="6"/>
      <c r="OVW399" s="6"/>
      <c r="OVX399" s="6"/>
      <c r="OVY399" s="6"/>
      <c r="OVZ399" s="6"/>
      <c r="OWA399" s="6"/>
      <c r="OWB399" s="6"/>
      <c r="OWC399" s="6"/>
      <c r="OWD399" s="6"/>
      <c r="OWE399" s="6"/>
      <c r="OWF399" s="6"/>
      <c r="OWG399" s="6"/>
      <c r="OWH399" s="6"/>
      <c r="OWI399" s="6"/>
      <c r="OWJ399" s="6"/>
      <c r="OWK399" s="6"/>
      <c r="OWL399" s="6"/>
      <c r="OWM399" s="6"/>
      <c r="OWN399" s="6"/>
      <c r="OWO399" s="6"/>
      <c r="OWP399" s="6"/>
      <c r="OWQ399" s="6"/>
      <c r="OWR399" s="6"/>
      <c r="OWS399" s="6"/>
      <c r="OWT399" s="6"/>
      <c r="OWU399" s="6"/>
      <c r="OWV399" s="6"/>
      <c r="OWW399" s="6"/>
      <c r="OWX399" s="6"/>
      <c r="OWY399" s="6"/>
      <c r="OWZ399" s="6"/>
      <c r="OXA399" s="6"/>
      <c r="OXB399" s="6"/>
      <c r="OXC399" s="6"/>
      <c r="OXD399" s="6"/>
      <c r="OXE399" s="6"/>
      <c r="OXF399" s="6"/>
      <c r="OXG399" s="6"/>
      <c r="OXH399" s="6"/>
      <c r="OXI399" s="6"/>
      <c r="OXJ399" s="6"/>
      <c r="OXK399" s="6"/>
      <c r="OXL399" s="6"/>
      <c r="OXM399" s="6"/>
      <c r="OXN399" s="6"/>
      <c r="OXO399" s="6"/>
      <c r="OXP399" s="6"/>
      <c r="OXQ399" s="6"/>
      <c r="OXR399" s="6"/>
      <c r="OXS399" s="6"/>
      <c r="OXT399" s="6"/>
      <c r="OXU399" s="6"/>
      <c r="OXV399" s="6"/>
      <c r="OXW399" s="6"/>
      <c r="OXX399" s="6"/>
      <c r="OXY399" s="6"/>
      <c r="OXZ399" s="6"/>
      <c r="OYA399" s="6"/>
      <c r="OYB399" s="6"/>
      <c r="OYC399" s="6"/>
      <c r="OYD399" s="6"/>
      <c r="OYE399" s="6"/>
      <c r="OYF399" s="6"/>
      <c r="OYG399" s="6"/>
      <c r="OYH399" s="6"/>
      <c r="OYI399" s="6"/>
      <c r="OYJ399" s="6"/>
      <c r="OYK399" s="6"/>
      <c r="OYL399" s="6"/>
      <c r="OYM399" s="6"/>
      <c r="OYN399" s="6"/>
      <c r="OYO399" s="6"/>
      <c r="OYP399" s="6"/>
      <c r="OYQ399" s="6"/>
      <c r="OYR399" s="6"/>
      <c r="OYS399" s="6"/>
      <c r="OYT399" s="6"/>
      <c r="OYU399" s="6"/>
      <c r="OYV399" s="6"/>
      <c r="OYW399" s="6"/>
      <c r="OYX399" s="6"/>
      <c r="OYY399" s="6"/>
      <c r="OYZ399" s="6"/>
      <c r="OZA399" s="6"/>
      <c r="OZB399" s="6"/>
      <c r="OZC399" s="6"/>
      <c r="OZD399" s="6"/>
      <c r="OZE399" s="6"/>
      <c r="OZF399" s="6"/>
      <c r="OZG399" s="6"/>
      <c r="OZH399" s="6"/>
      <c r="OZI399" s="6"/>
      <c r="OZJ399" s="6"/>
      <c r="OZK399" s="6"/>
      <c r="OZL399" s="6"/>
      <c r="OZM399" s="6"/>
      <c r="OZN399" s="6"/>
      <c r="OZO399" s="6"/>
      <c r="OZP399" s="6"/>
      <c r="OZQ399" s="6"/>
      <c r="OZR399" s="6"/>
      <c r="OZS399" s="6"/>
      <c r="OZT399" s="6"/>
      <c r="OZU399" s="6"/>
      <c r="OZV399" s="6"/>
      <c r="OZW399" s="6"/>
      <c r="OZX399" s="6"/>
      <c r="OZY399" s="6"/>
      <c r="OZZ399" s="6"/>
      <c r="PAA399" s="6"/>
      <c r="PAB399" s="6"/>
      <c r="PAC399" s="6"/>
      <c r="PAD399" s="6"/>
      <c r="PAE399" s="6"/>
      <c r="PAF399" s="6"/>
      <c r="PAG399" s="6"/>
      <c r="PAH399" s="6"/>
      <c r="PAI399" s="6"/>
      <c r="PAJ399" s="6"/>
      <c r="PAK399" s="6"/>
      <c r="PAL399" s="6"/>
      <c r="PAM399" s="6"/>
      <c r="PAN399" s="6"/>
      <c r="PAO399" s="6"/>
      <c r="PAP399" s="6"/>
      <c r="PAQ399" s="6"/>
      <c r="PAR399" s="6"/>
      <c r="PAS399" s="6"/>
      <c r="PAT399" s="6"/>
      <c r="PAU399" s="6"/>
      <c r="PAV399" s="6"/>
      <c r="PAW399" s="6"/>
      <c r="PAX399" s="6"/>
      <c r="PAY399" s="6"/>
      <c r="PAZ399" s="6"/>
      <c r="PBA399" s="6"/>
      <c r="PBB399" s="6"/>
      <c r="PBC399" s="6"/>
      <c r="PBD399" s="6"/>
      <c r="PBE399" s="6"/>
      <c r="PBF399" s="6"/>
      <c r="PBG399" s="6"/>
      <c r="PBH399" s="6"/>
      <c r="PBI399" s="6"/>
      <c r="PBJ399" s="6"/>
      <c r="PBK399" s="6"/>
      <c r="PBL399" s="6"/>
      <c r="PBM399" s="6"/>
      <c r="PBN399" s="6"/>
      <c r="PBO399" s="6"/>
      <c r="PBP399" s="6"/>
      <c r="PBQ399" s="6"/>
      <c r="PBR399" s="6"/>
      <c r="PBS399" s="6"/>
      <c r="PBT399" s="6"/>
      <c r="PBU399" s="6"/>
      <c r="PBV399" s="6"/>
      <c r="PBW399" s="6"/>
      <c r="PBX399" s="6"/>
      <c r="PBY399" s="6"/>
      <c r="PBZ399" s="6"/>
      <c r="PCA399" s="6"/>
      <c r="PCB399" s="6"/>
      <c r="PCC399" s="6"/>
      <c r="PCD399" s="6"/>
      <c r="PCE399" s="6"/>
      <c r="PCF399" s="6"/>
      <c r="PCG399" s="6"/>
      <c r="PCH399" s="6"/>
      <c r="PCI399" s="6"/>
      <c r="PCJ399" s="6"/>
      <c r="PCK399" s="6"/>
      <c r="PCL399" s="6"/>
      <c r="PCM399" s="6"/>
      <c r="PCN399" s="6"/>
      <c r="PCO399" s="6"/>
      <c r="PCP399" s="6"/>
      <c r="PCQ399" s="6"/>
      <c r="PCR399" s="6"/>
      <c r="PCS399" s="6"/>
      <c r="PCT399" s="6"/>
      <c r="PCU399" s="6"/>
      <c r="PCV399" s="6"/>
      <c r="PCW399" s="6"/>
      <c r="PCX399" s="6"/>
      <c r="PCY399" s="6"/>
      <c r="PCZ399" s="6"/>
      <c r="PDA399" s="6"/>
      <c r="PDB399" s="6"/>
      <c r="PDC399" s="6"/>
      <c r="PDD399" s="6"/>
      <c r="PDE399" s="6"/>
      <c r="PDF399" s="6"/>
      <c r="PDG399" s="6"/>
      <c r="PDH399" s="6"/>
      <c r="PDI399" s="6"/>
      <c r="PDJ399" s="6"/>
      <c r="PDK399" s="6"/>
      <c r="PDL399" s="6"/>
      <c r="PDM399" s="6"/>
      <c r="PDN399" s="6"/>
      <c r="PDO399" s="6"/>
      <c r="PDP399" s="6"/>
      <c r="PDQ399" s="6"/>
      <c r="PDR399" s="6"/>
      <c r="PDS399" s="6"/>
      <c r="PDT399" s="6"/>
      <c r="PDU399" s="6"/>
      <c r="PDV399" s="6"/>
      <c r="PDW399" s="6"/>
      <c r="PDX399" s="6"/>
      <c r="PDY399" s="6"/>
      <c r="PDZ399" s="6"/>
      <c r="PEA399" s="6"/>
      <c r="PEB399" s="6"/>
      <c r="PEC399" s="6"/>
      <c r="PED399" s="6"/>
      <c r="PEE399" s="6"/>
      <c r="PEF399" s="6"/>
      <c r="PEG399" s="6"/>
      <c r="PEH399" s="6"/>
      <c r="PEI399" s="6"/>
      <c r="PEJ399" s="6"/>
      <c r="PEK399" s="6"/>
      <c r="PEL399" s="6"/>
      <c r="PEM399" s="6"/>
      <c r="PEN399" s="6"/>
      <c r="PEO399" s="6"/>
      <c r="PEP399" s="6"/>
      <c r="PEQ399" s="6"/>
      <c r="PER399" s="6"/>
      <c r="PES399" s="6"/>
      <c r="PET399" s="6"/>
      <c r="PEU399" s="6"/>
      <c r="PEV399" s="6"/>
      <c r="PEW399" s="6"/>
      <c r="PEX399" s="6"/>
      <c r="PEY399" s="6"/>
      <c r="PEZ399" s="6"/>
      <c r="PFA399" s="6"/>
      <c r="PFB399" s="6"/>
      <c r="PFC399" s="6"/>
      <c r="PFD399" s="6"/>
      <c r="PFE399" s="6"/>
      <c r="PFF399" s="6"/>
      <c r="PFG399" s="6"/>
      <c r="PFH399" s="6"/>
      <c r="PFI399" s="6"/>
      <c r="PFJ399" s="6"/>
      <c r="PFK399" s="6"/>
      <c r="PFL399" s="6"/>
      <c r="PFM399" s="6"/>
      <c r="PFN399" s="6"/>
      <c r="PFO399" s="6"/>
      <c r="PFP399" s="6"/>
      <c r="PFQ399" s="6"/>
      <c r="PFR399" s="6"/>
      <c r="PFS399" s="6"/>
      <c r="PFT399" s="6"/>
      <c r="PFU399" s="6"/>
      <c r="PFV399" s="6"/>
      <c r="PFW399" s="6"/>
      <c r="PFX399" s="6"/>
      <c r="PFY399" s="6"/>
      <c r="PFZ399" s="6"/>
      <c r="PGA399" s="6"/>
      <c r="PGB399" s="6"/>
      <c r="PGC399" s="6"/>
      <c r="PGD399" s="6"/>
      <c r="PGE399" s="6"/>
      <c r="PGF399" s="6"/>
      <c r="PGG399" s="6"/>
      <c r="PGH399" s="6"/>
      <c r="PGI399" s="6"/>
      <c r="PGJ399" s="6"/>
      <c r="PGK399" s="6"/>
      <c r="PGL399" s="6"/>
      <c r="PGM399" s="6"/>
      <c r="PGN399" s="6"/>
      <c r="PGO399" s="6"/>
      <c r="PGP399" s="6"/>
      <c r="PGQ399" s="6"/>
      <c r="PGR399" s="6"/>
      <c r="PGS399" s="6"/>
      <c r="PGT399" s="6"/>
      <c r="PGU399" s="6"/>
      <c r="PGV399" s="6"/>
      <c r="PGW399" s="6"/>
      <c r="PGX399" s="6"/>
      <c r="PGY399" s="6"/>
      <c r="PGZ399" s="6"/>
      <c r="PHA399" s="6"/>
      <c r="PHB399" s="6"/>
      <c r="PHC399" s="6"/>
      <c r="PHD399" s="6"/>
      <c r="PHE399" s="6"/>
      <c r="PHF399" s="6"/>
      <c r="PHG399" s="6"/>
      <c r="PHH399" s="6"/>
      <c r="PHI399" s="6"/>
      <c r="PHJ399" s="6"/>
      <c r="PHK399" s="6"/>
      <c r="PHL399" s="6"/>
      <c r="PHM399" s="6"/>
      <c r="PHN399" s="6"/>
      <c r="PHO399" s="6"/>
      <c r="PHP399" s="6"/>
      <c r="PHQ399" s="6"/>
      <c r="PHR399" s="6"/>
      <c r="PHS399" s="6"/>
      <c r="PHT399" s="6"/>
      <c r="PHU399" s="6"/>
      <c r="PHV399" s="6"/>
      <c r="PHW399" s="6"/>
      <c r="PHX399" s="6"/>
      <c r="PHY399" s="6"/>
      <c r="PHZ399" s="6"/>
      <c r="PIA399" s="6"/>
      <c r="PIB399" s="6"/>
      <c r="PIC399" s="6"/>
      <c r="PID399" s="6"/>
      <c r="PIE399" s="6"/>
      <c r="PIF399" s="6"/>
      <c r="PIG399" s="6"/>
      <c r="PIH399" s="6"/>
      <c r="PII399" s="6"/>
      <c r="PIJ399" s="6"/>
      <c r="PIK399" s="6"/>
      <c r="PIL399" s="6"/>
      <c r="PIM399" s="6"/>
      <c r="PIN399" s="6"/>
      <c r="PIO399" s="6"/>
      <c r="PIP399" s="6"/>
      <c r="PIQ399" s="6"/>
      <c r="PIR399" s="6"/>
      <c r="PIS399" s="6"/>
      <c r="PIT399" s="6"/>
      <c r="PIU399" s="6"/>
      <c r="PIV399" s="6"/>
      <c r="PIW399" s="6"/>
      <c r="PIX399" s="6"/>
      <c r="PIY399" s="6"/>
      <c r="PIZ399" s="6"/>
      <c r="PJA399" s="6"/>
      <c r="PJB399" s="6"/>
      <c r="PJC399" s="6"/>
      <c r="PJD399" s="6"/>
      <c r="PJE399" s="6"/>
      <c r="PJF399" s="6"/>
      <c r="PJG399" s="6"/>
      <c r="PJH399" s="6"/>
      <c r="PJI399" s="6"/>
      <c r="PJJ399" s="6"/>
      <c r="PJK399" s="6"/>
      <c r="PJL399" s="6"/>
      <c r="PJM399" s="6"/>
      <c r="PJN399" s="6"/>
      <c r="PJO399" s="6"/>
      <c r="PJP399" s="6"/>
      <c r="PJQ399" s="6"/>
      <c r="PJR399" s="6"/>
      <c r="PJS399" s="6"/>
      <c r="PJT399" s="6"/>
      <c r="PJU399" s="6"/>
      <c r="PJV399" s="6"/>
      <c r="PJW399" s="6"/>
      <c r="PJX399" s="6"/>
      <c r="PJY399" s="6"/>
      <c r="PJZ399" s="6"/>
      <c r="PKA399" s="6"/>
      <c r="PKB399" s="6"/>
      <c r="PKC399" s="6"/>
      <c r="PKD399" s="6"/>
      <c r="PKE399" s="6"/>
      <c r="PKF399" s="6"/>
      <c r="PKG399" s="6"/>
      <c r="PKH399" s="6"/>
      <c r="PKI399" s="6"/>
      <c r="PKJ399" s="6"/>
      <c r="PKK399" s="6"/>
      <c r="PKL399" s="6"/>
      <c r="PKM399" s="6"/>
      <c r="PKN399" s="6"/>
      <c r="PKO399" s="6"/>
      <c r="PKP399" s="6"/>
      <c r="PKQ399" s="6"/>
      <c r="PKR399" s="6"/>
      <c r="PKS399" s="6"/>
      <c r="PKT399" s="6"/>
      <c r="PKU399" s="6"/>
      <c r="PKV399" s="6"/>
      <c r="PKW399" s="6"/>
      <c r="PKX399" s="6"/>
      <c r="PKY399" s="6"/>
      <c r="PKZ399" s="6"/>
      <c r="PLA399" s="6"/>
      <c r="PLB399" s="6"/>
      <c r="PLC399" s="6"/>
      <c r="PLD399" s="6"/>
      <c r="PLE399" s="6"/>
      <c r="PLF399" s="6"/>
      <c r="PLG399" s="6"/>
      <c r="PLH399" s="6"/>
      <c r="PLI399" s="6"/>
      <c r="PLJ399" s="6"/>
      <c r="PLK399" s="6"/>
      <c r="PLL399" s="6"/>
      <c r="PLM399" s="6"/>
      <c r="PLN399" s="6"/>
      <c r="PLO399" s="6"/>
      <c r="PLP399" s="6"/>
      <c r="PLQ399" s="6"/>
      <c r="PLR399" s="6"/>
      <c r="PLS399" s="6"/>
      <c r="PLT399" s="6"/>
      <c r="PLU399" s="6"/>
      <c r="PLV399" s="6"/>
      <c r="PLW399" s="6"/>
      <c r="PLX399" s="6"/>
      <c r="PLY399" s="6"/>
      <c r="PLZ399" s="6"/>
      <c r="PMA399" s="6"/>
      <c r="PMB399" s="6"/>
      <c r="PMC399" s="6"/>
      <c r="PMD399" s="6"/>
      <c r="PME399" s="6"/>
      <c r="PMF399" s="6"/>
      <c r="PMG399" s="6"/>
      <c r="PMH399" s="6"/>
      <c r="PMI399" s="6"/>
      <c r="PMJ399" s="6"/>
      <c r="PMK399" s="6"/>
      <c r="PML399" s="6"/>
      <c r="PMM399" s="6"/>
      <c r="PMN399" s="6"/>
      <c r="PMO399" s="6"/>
      <c r="PMP399" s="6"/>
      <c r="PMQ399" s="6"/>
      <c r="PMR399" s="6"/>
      <c r="PMS399" s="6"/>
      <c r="PMT399" s="6"/>
      <c r="PMU399" s="6"/>
      <c r="PMV399" s="6"/>
      <c r="PMW399" s="6"/>
      <c r="PMX399" s="6"/>
      <c r="PMY399" s="6"/>
      <c r="PMZ399" s="6"/>
      <c r="PNA399" s="6"/>
      <c r="PNB399" s="6"/>
      <c r="PNC399" s="6"/>
      <c r="PND399" s="6"/>
      <c r="PNE399" s="6"/>
      <c r="PNF399" s="6"/>
      <c r="PNG399" s="6"/>
      <c r="PNH399" s="6"/>
      <c r="PNI399" s="6"/>
      <c r="PNJ399" s="6"/>
      <c r="PNK399" s="6"/>
      <c r="PNL399" s="6"/>
      <c r="PNM399" s="6"/>
      <c r="PNN399" s="6"/>
      <c r="PNO399" s="6"/>
      <c r="PNP399" s="6"/>
      <c r="PNQ399" s="6"/>
      <c r="PNR399" s="6"/>
      <c r="PNS399" s="6"/>
      <c r="PNT399" s="6"/>
      <c r="PNU399" s="6"/>
      <c r="PNV399" s="6"/>
      <c r="PNW399" s="6"/>
      <c r="PNX399" s="6"/>
      <c r="PNY399" s="6"/>
      <c r="PNZ399" s="6"/>
      <c r="POA399" s="6"/>
      <c r="POB399" s="6"/>
      <c r="POC399" s="6"/>
      <c r="POD399" s="6"/>
      <c r="POE399" s="6"/>
      <c r="POF399" s="6"/>
      <c r="POG399" s="6"/>
      <c r="POH399" s="6"/>
      <c r="POI399" s="6"/>
      <c r="POJ399" s="6"/>
      <c r="POK399" s="6"/>
      <c r="POL399" s="6"/>
      <c r="POM399" s="6"/>
      <c r="PON399" s="6"/>
      <c r="POO399" s="6"/>
      <c r="POP399" s="6"/>
      <c r="POQ399" s="6"/>
      <c r="POR399" s="6"/>
      <c r="POS399" s="6"/>
      <c r="POT399" s="6"/>
      <c r="POU399" s="6"/>
      <c r="POV399" s="6"/>
      <c r="POW399" s="6"/>
      <c r="POX399" s="6"/>
      <c r="POY399" s="6"/>
      <c r="POZ399" s="6"/>
      <c r="PPA399" s="6"/>
      <c r="PPB399" s="6"/>
      <c r="PPC399" s="6"/>
      <c r="PPD399" s="6"/>
      <c r="PPE399" s="6"/>
      <c r="PPF399" s="6"/>
      <c r="PPG399" s="6"/>
      <c r="PPH399" s="6"/>
      <c r="PPI399" s="6"/>
      <c r="PPJ399" s="6"/>
      <c r="PPK399" s="6"/>
      <c r="PPL399" s="6"/>
      <c r="PPM399" s="6"/>
      <c r="PPN399" s="6"/>
      <c r="PPO399" s="6"/>
      <c r="PPP399" s="6"/>
      <c r="PPQ399" s="6"/>
      <c r="PPR399" s="6"/>
      <c r="PPS399" s="6"/>
      <c r="PPT399" s="6"/>
      <c r="PPU399" s="6"/>
      <c r="PPV399" s="6"/>
      <c r="PPW399" s="6"/>
      <c r="PPX399" s="6"/>
      <c r="PPY399" s="6"/>
      <c r="PPZ399" s="6"/>
      <c r="PQA399" s="6"/>
      <c r="PQB399" s="6"/>
      <c r="PQC399" s="6"/>
      <c r="PQD399" s="6"/>
      <c r="PQE399" s="6"/>
      <c r="PQF399" s="6"/>
      <c r="PQG399" s="6"/>
      <c r="PQH399" s="6"/>
      <c r="PQI399" s="6"/>
      <c r="PQJ399" s="6"/>
      <c r="PQK399" s="6"/>
      <c r="PQL399" s="6"/>
      <c r="PQM399" s="6"/>
      <c r="PQN399" s="6"/>
      <c r="PQO399" s="6"/>
      <c r="PQP399" s="6"/>
      <c r="PQQ399" s="6"/>
      <c r="PQR399" s="6"/>
      <c r="PQS399" s="6"/>
      <c r="PQT399" s="6"/>
      <c r="PQU399" s="6"/>
      <c r="PQV399" s="6"/>
      <c r="PQW399" s="6"/>
      <c r="PQX399" s="6"/>
      <c r="PQY399" s="6"/>
      <c r="PQZ399" s="6"/>
      <c r="PRA399" s="6"/>
      <c r="PRB399" s="6"/>
      <c r="PRC399" s="6"/>
      <c r="PRD399" s="6"/>
      <c r="PRE399" s="6"/>
      <c r="PRF399" s="6"/>
      <c r="PRG399" s="6"/>
      <c r="PRH399" s="6"/>
      <c r="PRI399" s="6"/>
      <c r="PRJ399" s="6"/>
      <c r="PRK399" s="6"/>
      <c r="PRL399" s="6"/>
      <c r="PRM399" s="6"/>
      <c r="PRN399" s="6"/>
      <c r="PRO399" s="6"/>
      <c r="PRP399" s="6"/>
      <c r="PRQ399" s="6"/>
      <c r="PRR399" s="6"/>
      <c r="PRS399" s="6"/>
      <c r="PRT399" s="6"/>
      <c r="PRU399" s="6"/>
      <c r="PRV399" s="6"/>
      <c r="PRW399" s="6"/>
      <c r="PRX399" s="6"/>
      <c r="PRY399" s="6"/>
      <c r="PRZ399" s="6"/>
      <c r="PSA399" s="6"/>
      <c r="PSB399" s="6"/>
      <c r="PSC399" s="6"/>
      <c r="PSD399" s="6"/>
      <c r="PSE399" s="6"/>
      <c r="PSF399" s="6"/>
      <c r="PSG399" s="6"/>
      <c r="PSH399" s="6"/>
      <c r="PSI399" s="6"/>
      <c r="PSJ399" s="6"/>
      <c r="PSK399" s="6"/>
      <c r="PSL399" s="6"/>
      <c r="PSM399" s="6"/>
      <c r="PSN399" s="6"/>
      <c r="PSO399" s="6"/>
      <c r="PSP399" s="6"/>
      <c r="PSQ399" s="6"/>
      <c r="PSR399" s="6"/>
      <c r="PSS399" s="6"/>
      <c r="PST399" s="6"/>
      <c r="PSU399" s="6"/>
      <c r="PSV399" s="6"/>
      <c r="PSW399" s="6"/>
      <c r="PSX399" s="6"/>
      <c r="PSY399" s="6"/>
      <c r="PSZ399" s="6"/>
      <c r="PTA399" s="6"/>
      <c r="PTB399" s="6"/>
      <c r="PTC399" s="6"/>
      <c r="PTD399" s="6"/>
      <c r="PTE399" s="6"/>
      <c r="PTF399" s="6"/>
      <c r="PTG399" s="6"/>
      <c r="PTH399" s="6"/>
      <c r="PTI399" s="6"/>
      <c r="PTJ399" s="6"/>
      <c r="PTK399" s="6"/>
      <c r="PTL399" s="6"/>
      <c r="PTM399" s="6"/>
      <c r="PTN399" s="6"/>
      <c r="PTO399" s="6"/>
      <c r="PTP399" s="6"/>
      <c r="PTQ399" s="6"/>
      <c r="PTR399" s="6"/>
      <c r="PTS399" s="6"/>
      <c r="PTT399" s="6"/>
      <c r="PTU399" s="6"/>
      <c r="PTV399" s="6"/>
      <c r="PTW399" s="6"/>
      <c r="PTX399" s="6"/>
      <c r="PTY399" s="6"/>
      <c r="PTZ399" s="6"/>
      <c r="PUA399" s="6"/>
      <c r="PUB399" s="6"/>
      <c r="PUC399" s="6"/>
      <c r="PUD399" s="6"/>
      <c r="PUE399" s="6"/>
      <c r="PUF399" s="6"/>
      <c r="PUG399" s="6"/>
      <c r="PUH399" s="6"/>
      <c r="PUI399" s="6"/>
      <c r="PUJ399" s="6"/>
      <c r="PUK399" s="6"/>
      <c r="PUL399" s="6"/>
      <c r="PUM399" s="6"/>
      <c r="PUN399" s="6"/>
      <c r="PUO399" s="6"/>
      <c r="PUP399" s="6"/>
      <c r="PUQ399" s="6"/>
      <c r="PUR399" s="6"/>
      <c r="PUS399" s="6"/>
      <c r="PUT399" s="6"/>
      <c r="PUU399" s="6"/>
      <c r="PUV399" s="6"/>
      <c r="PUW399" s="6"/>
      <c r="PUX399" s="6"/>
      <c r="PUY399" s="6"/>
      <c r="PUZ399" s="6"/>
      <c r="PVA399" s="6"/>
      <c r="PVB399" s="6"/>
      <c r="PVC399" s="6"/>
      <c r="PVD399" s="6"/>
      <c r="PVE399" s="6"/>
      <c r="PVF399" s="6"/>
      <c r="PVG399" s="6"/>
      <c r="PVH399" s="6"/>
      <c r="PVI399" s="6"/>
      <c r="PVJ399" s="6"/>
      <c r="PVK399" s="6"/>
      <c r="PVL399" s="6"/>
      <c r="PVM399" s="6"/>
      <c r="PVN399" s="6"/>
      <c r="PVO399" s="6"/>
      <c r="PVP399" s="6"/>
      <c r="PVQ399" s="6"/>
      <c r="PVR399" s="6"/>
      <c r="PVS399" s="6"/>
      <c r="PVT399" s="6"/>
      <c r="PVU399" s="6"/>
      <c r="PVV399" s="6"/>
      <c r="PVW399" s="6"/>
      <c r="PVX399" s="6"/>
      <c r="PVY399" s="6"/>
      <c r="PVZ399" s="6"/>
      <c r="PWA399" s="6"/>
      <c r="PWB399" s="6"/>
      <c r="PWC399" s="6"/>
      <c r="PWD399" s="6"/>
      <c r="PWE399" s="6"/>
      <c r="PWF399" s="6"/>
      <c r="PWG399" s="6"/>
      <c r="PWH399" s="6"/>
      <c r="PWI399" s="6"/>
      <c r="PWJ399" s="6"/>
      <c r="PWK399" s="6"/>
      <c r="PWL399" s="6"/>
      <c r="PWM399" s="6"/>
      <c r="PWN399" s="6"/>
      <c r="PWO399" s="6"/>
      <c r="PWP399" s="6"/>
      <c r="PWQ399" s="6"/>
      <c r="PWR399" s="6"/>
      <c r="PWS399" s="6"/>
      <c r="PWT399" s="6"/>
      <c r="PWU399" s="6"/>
      <c r="PWV399" s="6"/>
      <c r="PWW399" s="6"/>
      <c r="PWX399" s="6"/>
      <c r="PWY399" s="6"/>
      <c r="PWZ399" s="6"/>
      <c r="PXA399" s="6"/>
      <c r="PXB399" s="6"/>
      <c r="PXC399" s="6"/>
      <c r="PXD399" s="6"/>
      <c r="PXE399" s="6"/>
      <c r="PXF399" s="6"/>
      <c r="PXG399" s="6"/>
      <c r="PXH399" s="6"/>
      <c r="PXI399" s="6"/>
      <c r="PXJ399" s="6"/>
      <c r="PXK399" s="6"/>
      <c r="PXL399" s="6"/>
      <c r="PXM399" s="6"/>
      <c r="PXN399" s="6"/>
      <c r="PXO399" s="6"/>
      <c r="PXP399" s="6"/>
      <c r="PXQ399" s="6"/>
      <c r="PXR399" s="6"/>
      <c r="PXS399" s="6"/>
      <c r="PXT399" s="6"/>
      <c r="PXU399" s="6"/>
      <c r="PXV399" s="6"/>
      <c r="PXW399" s="6"/>
      <c r="PXX399" s="6"/>
      <c r="PXY399" s="6"/>
      <c r="PXZ399" s="6"/>
      <c r="PYA399" s="6"/>
      <c r="PYB399" s="6"/>
      <c r="PYC399" s="6"/>
      <c r="PYD399" s="6"/>
      <c r="PYE399" s="6"/>
      <c r="PYF399" s="6"/>
      <c r="PYG399" s="6"/>
      <c r="PYH399" s="6"/>
      <c r="PYI399" s="6"/>
      <c r="PYJ399" s="6"/>
      <c r="PYK399" s="6"/>
      <c r="PYL399" s="6"/>
      <c r="PYM399" s="6"/>
      <c r="PYN399" s="6"/>
      <c r="PYO399" s="6"/>
      <c r="PYP399" s="6"/>
      <c r="PYQ399" s="6"/>
      <c r="PYR399" s="6"/>
      <c r="PYS399" s="6"/>
      <c r="PYT399" s="6"/>
      <c r="PYU399" s="6"/>
      <c r="PYV399" s="6"/>
      <c r="PYW399" s="6"/>
      <c r="PYX399" s="6"/>
      <c r="PYY399" s="6"/>
      <c r="PYZ399" s="6"/>
      <c r="PZA399" s="6"/>
      <c r="PZB399" s="6"/>
      <c r="PZC399" s="6"/>
      <c r="PZD399" s="6"/>
      <c r="PZE399" s="6"/>
      <c r="PZF399" s="6"/>
      <c r="PZG399" s="6"/>
      <c r="PZH399" s="6"/>
      <c r="PZI399" s="6"/>
      <c r="PZJ399" s="6"/>
      <c r="PZK399" s="6"/>
      <c r="PZL399" s="6"/>
      <c r="PZM399" s="6"/>
      <c r="PZN399" s="6"/>
      <c r="PZO399" s="6"/>
      <c r="PZP399" s="6"/>
      <c r="PZQ399" s="6"/>
      <c r="PZR399" s="6"/>
      <c r="PZS399" s="6"/>
      <c r="PZT399" s="6"/>
      <c r="PZU399" s="6"/>
      <c r="PZV399" s="6"/>
      <c r="PZW399" s="6"/>
      <c r="PZX399" s="6"/>
      <c r="PZY399" s="6"/>
      <c r="PZZ399" s="6"/>
      <c r="QAA399" s="6"/>
      <c r="QAB399" s="6"/>
      <c r="QAC399" s="6"/>
      <c r="QAD399" s="6"/>
      <c r="QAE399" s="6"/>
      <c r="QAF399" s="6"/>
      <c r="QAG399" s="6"/>
      <c r="QAH399" s="6"/>
      <c r="QAI399" s="6"/>
      <c r="QAJ399" s="6"/>
      <c r="QAK399" s="6"/>
      <c r="QAL399" s="6"/>
      <c r="QAM399" s="6"/>
      <c r="QAN399" s="6"/>
      <c r="QAO399" s="6"/>
      <c r="QAP399" s="6"/>
      <c r="QAQ399" s="6"/>
      <c r="QAR399" s="6"/>
      <c r="QAS399" s="6"/>
      <c r="QAT399" s="6"/>
      <c r="QAU399" s="6"/>
      <c r="QAV399" s="6"/>
      <c r="QAW399" s="6"/>
      <c r="QAX399" s="6"/>
      <c r="QAY399" s="6"/>
      <c r="QAZ399" s="6"/>
      <c r="QBA399" s="6"/>
      <c r="QBB399" s="6"/>
      <c r="QBC399" s="6"/>
      <c r="QBD399" s="6"/>
      <c r="QBE399" s="6"/>
      <c r="QBF399" s="6"/>
      <c r="QBG399" s="6"/>
      <c r="QBH399" s="6"/>
      <c r="QBI399" s="6"/>
      <c r="QBJ399" s="6"/>
      <c r="QBK399" s="6"/>
      <c r="QBL399" s="6"/>
      <c r="QBM399" s="6"/>
      <c r="QBN399" s="6"/>
      <c r="QBO399" s="6"/>
      <c r="QBP399" s="6"/>
      <c r="QBQ399" s="6"/>
      <c r="QBR399" s="6"/>
      <c r="QBS399" s="6"/>
      <c r="QBT399" s="6"/>
      <c r="QBU399" s="6"/>
      <c r="QBV399" s="6"/>
      <c r="QBW399" s="6"/>
      <c r="QBX399" s="6"/>
      <c r="QBY399" s="6"/>
      <c r="QBZ399" s="6"/>
      <c r="QCA399" s="6"/>
      <c r="QCB399" s="6"/>
      <c r="QCC399" s="6"/>
      <c r="QCD399" s="6"/>
      <c r="QCE399" s="6"/>
      <c r="QCF399" s="6"/>
      <c r="QCG399" s="6"/>
      <c r="QCH399" s="6"/>
      <c r="QCI399" s="6"/>
      <c r="QCJ399" s="6"/>
      <c r="QCK399" s="6"/>
      <c r="QCL399" s="6"/>
      <c r="QCM399" s="6"/>
      <c r="QCN399" s="6"/>
      <c r="QCO399" s="6"/>
      <c r="QCP399" s="6"/>
      <c r="QCQ399" s="6"/>
      <c r="QCR399" s="6"/>
      <c r="QCS399" s="6"/>
      <c r="QCT399" s="6"/>
      <c r="QCU399" s="6"/>
      <c r="QCV399" s="6"/>
      <c r="QCW399" s="6"/>
      <c r="QCX399" s="6"/>
      <c r="QCY399" s="6"/>
      <c r="QCZ399" s="6"/>
      <c r="QDA399" s="6"/>
      <c r="QDB399" s="6"/>
      <c r="QDC399" s="6"/>
      <c r="QDD399" s="6"/>
      <c r="QDE399" s="6"/>
      <c r="QDF399" s="6"/>
      <c r="QDG399" s="6"/>
      <c r="QDH399" s="6"/>
      <c r="QDI399" s="6"/>
      <c r="QDJ399" s="6"/>
      <c r="QDK399" s="6"/>
      <c r="QDL399" s="6"/>
      <c r="QDM399" s="6"/>
      <c r="QDN399" s="6"/>
      <c r="QDO399" s="6"/>
      <c r="QDP399" s="6"/>
      <c r="QDQ399" s="6"/>
      <c r="QDR399" s="6"/>
      <c r="QDS399" s="6"/>
      <c r="QDT399" s="6"/>
      <c r="QDU399" s="6"/>
      <c r="QDV399" s="6"/>
      <c r="QDW399" s="6"/>
      <c r="QDX399" s="6"/>
      <c r="QDY399" s="6"/>
      <c r="QDZ399" s="6"/>
      <c r="QEA399" s="6"/>
      <c r="QEB399" s="6"/>
      <c r="QEC399" s="6"/>
      <c r="QED399" s="6"/>
      <c r="QEE399" s="6"/>
      <c r="QEF399" s="6"/>
      <c r="QEG399" s="6"/>
      <c r="QEH399" s="6"/>
      <c r="QEI399" s="6"/>
      <c r="QEJ399" s="6"/>
      <c r="QEK399" s="6"/>
      <c r="QEL399" s="6"/>
      <c r="QEM399" s="6"/>
      <c r="QEN399" s="6"/>
      <c r="QEO399" s="6"/>
      <c r="QEP399" s="6"/>
      <c r="QEQ399" s="6"/>
      <c r="QER399" s="6"/>
      <c r="QES399" s="6"/>
      <c r="QET399" s="6"/>
      <c r="QEU399" s="6"/>
      <c r="QEV399" s="6"/>
      <c r="QEW399" s="6"/>
      <c r="QEX399" s="6"/>
      <c r="QEY399" s="6"/>
      <c r="QEZ399" s="6"/>
      <c r="QFA399" s="6"/>
      <c r="QFB399" s="6"/>
      <c r="QFC399" s="6"/>
      <c r="QFD399" s="6"/>
      <c r="QFE399" s="6"/>
      <c r="QFF399" s="6"/>
      <c r="QFG399" s="6"/>
      <c r="QFH399" s="6"/>
      <c r="QFI399" s="6"/>
      <c r="QFJ399" s="6"/>
      <c r="QFK399" s="6"/>
      <c r="QFL399" s="6"/>
      <c r="QFM399" s="6"/>
      <c r="QFN399" s="6"/>
      <c r="QFO399" s="6"/>
      <c r="QFP399" s="6"/>
      <c r="QFQ399" s="6"/>
      <c r="QFR399" s="6"/>
      <c r="QFS399" s="6"/>
      <c r="QFT399" s="6"/>
      <c r="QFU399" s="6"/>
      <c r="QFV399" s="6"/>
      <c r="QFW399" s="6"/>
      <c r="QFX399" s="6"/>
      <c r="QFY399" s="6"/>
      <c r="QFZ399" s="6"/>
      <c r="QGA399" s="6"/>
      <c r="QGB399" s="6"/>
      <c r="QGC399" s="6"/>
      <c r="QGD399" s="6"/>
      <c r="QGE399" s="6"/>
      <c r="QGF399" s="6"/>
      <c r="QGG399" s="6"/>
      <c r="QGH399" s="6"/>
      <c r="QGI399" s="6"/>
      <c r="QGJ399" s="6"/>
      <c r="QGK399" s="6"/>
      <c r="QGL399" s="6"/>
      <c r="QGM399" s="6"/>
      <c r="QGN399" s="6"/>
      <c r="QGO399" s="6"/>
      <c r="QGP399" s="6"/>
      <c r="QGQ399" s="6"/>
      <c r="QGR399" s="6"/>
      <c r="QGS399" s="6"/>
      <c r="QGT399" s="6"/>
      <c r="QGU399" s="6"/>
      <c r="QGV399" s="6"/>
      <c r="QGW399" s="6"/>
      <c r="QGX399" s="6"/>
      <c r="QGY399" s="6"/>
      <c r="QGZ399" s="6"/>
      <c r="QHA399" s="6"/>
      <c r="QHB399" s="6"/>
      <c r="QHC399" s="6"/>
      <c r="QHD399" s="6"/>
      <c r="QHE399" s="6"/>
      <c r="QHF399" s="6"/>
      <c r="QHG399" s="6"/>
      <c r="QHH399" s="6"/>
      <c r="QHI399" s="6"/>
      <c r="QHJ399" s="6"/>
      <c r="QHK399" s="6"/>
      <c r="QHL399" s="6"/>
      <c r="QHM399" s="6"/>
      <c r="QHN399" s="6"/>
      <c r="QHO399" s="6"/>
      <c r="QHP399" s="6"/>
      <c r="QHQ399" s="6"/>
      <c r="QHR399" s="6"/>
      <c r="QHS399" s="6"/>
      <c r="QHT399" s="6"/>
      <c r="QHU399" s="6"/>
      <c r="QHV399" s="6"/>
      <c r="QHW399" s="6"/>
      <c r="QHX399" s="6"/>
      <c r="QHY399" s="6"/>
      <c r="QHZ399" s="6"/>
      <c r="QIA399" s="6"/>
      <c r="QIB399" s="6"/>
      <c r="QIC399" s="6"/>
      <c r="QID399" s="6"/>
      <c r="QIE399" s="6"/>
      <c r="QIF399" s="6"/>
      <c r="QIG399" s="6"/>
      <c r="QIH399" s="6"/>
      <c r="QII399" s="6"/>
      <c r="QIJ399" s="6"/>
      <c r="QIK399" s="6"/>
      <c r="QIL399" s="6"/>
      <c r="QIM399" s="6"/>
      <c r="QIN399" s="6"/>
      <c r="QIO399" s="6"/>
      <c r="QIP399" s="6"/>
      <c r="QIQ399" s="6"/>
      <c r="QIR399" s="6"/>
      <c r="QIS399" s="6"/>
      <c r="QIT399" s="6"/>
      <c r="QIU399" s="6"/>
      <c r="QIV399" s="6"/>
      <c r="QIW399" s="6"/>
      <c r="QIX399" s="6"/>
      <c r="QIY399" s="6"/>
      <c r="QIZ399" s="6"/>
      <c r="QJA399" s="6"/>
      <c r="QJB399" s="6"/>
      <c r="QJC399" s="6"/>
      <c r="QJD399" s="6"/>
      <c r="QJE399" s="6"/>
      <c r="QJF399" s="6"/>
      <c r="QJG399" s="6"/>
      <c r="QJH399" s="6"/>
      <c r="QJI399" s="6"/>
      <c r="QJJ399" s="6"/>
      <c r="QJK399" s="6"/>
      <c r="QJL399" s="6"/>
      <c r="QJM399" s="6"/>
      <c r="QJN399" s="6"/>
      <c r="QJO399" s="6"/>
      <c r="QJP399" s="6"/>
      <c r="QJQ399" s="6"/>
      <c r="QJR399" s="6"/>
      <c r="QJS399" s="6"/>
      <c r="QJT399" s="6"/>
      <c r="QJU399" s="6"/>
      <c r="QJV399" s="6"/>
      <c r="QJW399" s="6"/>
      <c r="QJX399" s="6"/>
      <c r="QJY399" s="6"/>
      <c r="QJZ399" s="6"/>
      <c r="QKA399" s="6"/>
      <c r="QKB399" s="6"/>
      <c r="QKC399" s="6"/>
      <c r="QKD399" s="6"/>
      <c r="QKE399" s="6"/>
      <c r="QKF399" s="6"/>
      <c r="QKG399" s="6"/>
      <c r="QKH399" s="6"/>
      <c r="QKI399" s="6"/>
      <c r="QKJ399" s="6"/>
      <c r="QKK399" s="6"/>
      <c r="QKL399" s="6"/>
      <c r="QKM399" s="6"/>
      <c r="QKN399" s="6"/>
      <c r="QKO399" s="6"/>
      <c r="QKP399" s="6"/>
      <c r="QKQ399" s="6"/>
      <c r="QKR399" s="6"/>
      <c r="QKS399" s="6"/>
      <c r="QKT399" s="6"/>
      <c r="QKU399" s="6"/>
      <c r="QKV399" s="6"/>
      <c r="QKW399" s="6"/>
      <c r="QKX399" s="6"/>
      <c r="QKY399" s="6"/>
      <c r="QKZ399" s="6"/>
      <c r="QLA399" s="6"/>
      <c r="QLB399" s="6"/>
      <c r="QLC399" s="6"/>
      <c r="QLD399" s="6"/>
      <c r="QLE399" s="6"/>
      <c r="QLF399" s="6"/>
      <c r="QLG399" s="6"/>
      <c r="QLH399" s="6"/>
      <c r="QLI399" s="6"/>
      <c r="QLJ399" s="6"/>
      <c r="QLK399" s="6"/>
      <c r="QLL399" s="6"/>
      <c r="QLM399" s="6"/>
      <c r="QLN399" s="6"/>
      <c r="QLO399" s="6"/>
      <c r="QLP399" s="6"/>
      <c r="QLQ399" s="6"/>
      <c r="QLR399" s="6"/>
      <c r="QLS399" s="6"/>
      <c r="QLT399" s="6"/>
      <c r="QLU399" s="6"/>
      <c r="QLV399" s="6"/>
      <c r="QLW399" s="6"/>
      <c r="QLX399" s="6"/>
      <c r="QLY399" s="6"/>
      <c r="QLZ399" s="6"/>
      <c r="QMA399" s="6"/>
      <c r="QMB399" s="6"/>
      <c r="QMC399" s="6"/>
      <c r="QMD399" s="6"/>
      <c r="QME399" s="6"/>
      <c r="QMF399" s="6"/>
      <c r="QMG399" s="6"/>
      <c r="QMH399" s="6"/>
      <c r="QMI399" s="6"/>
      <c r="QMJ399" s="6"/>
      <c r="QMK399" s="6"/>
      <c r="QML399" s="6"/>
      <c r="QMM399" s="6"/>
      <c r="QMN399" s="6"/>
      <c r="QMO399" s="6"/>
      <c r="QMP399" s="6"/>
      <c r="QMQ399" s="6"/>
      <c r="QMR399" s="6"/>
      <c r="QMS399" s="6"/>
      <c r="QMT399" s="6"/>
      <c r="QMU399" s="6"/>
      <c r="QMV399" s="6"/>
      <c r="QMW399" s="6"/>
      <c r="QMX399" s="6"/>
      <c r="QMY399" s="6"/>
      <c r="QMZ399" s="6"/>
      <c r="QNA399" s="6"/>
      <c r="QNB399" s="6"/>
      <c r="QNC399" s="6"/>
      <c r="QND399" s="6"/>
      <c r="QNE399" s="6"/>
      <c r="QNF399" s="6"/>
      <c r="QNG399" s="6"/>
      <c r="QNH399" s="6"/>
      <c r="QNI399" s="6"/>
      <c r="QNJ399" s="6"/>
      <c r="QNK399" s="6"/>
      <c r="QNL399" s="6"/>
      <c r="QNM399" s="6"/>
      <c r="QNN399" s="6"/>
      <c r="QNO399" s="6"/>
      <c r="QNP399" s="6"/>
      <c r="QNQ399" s="6"/>
      <c r="QNR399" s="6"/>
      <c r="QNS399" s="6"/>
      <c r="QNT399" s="6"/>
      <c r="QNU399" s="6"/>
      <c r="QNV399" s="6"/>
      <c r="QNW399" s="6"/>
      <c r="QNX399" s="6"/>
      <c r="QNY399" s="6"/>
      <c r="QNZ399" s="6"/>
      <c r="QOA399" s="6"/>
      <c r="QOB399" s="6"/>
      <c r="QOC399" s="6"/>
      <c r="QOD399" s="6"/>
      <c r="QOE399" s="6"/>
      <c r="QOF399" s="6"/>
      <c r="QOG399" s="6"/>
      <c r="QOH399" s="6"/>
      <c r="QOI399" s="6"/>
      <c r="QOJ399" s="6"/>
      <c r="QOK399" s="6"/>
      <c r="QOL399" s="6"/>
      <c r="QOM399" s="6"/>
      <c r="QON399" s="6"/>
      <c r="QOO399" s="6"/>
      <c r="QOP399" s="6"/>
      <c r="QOQ399" s="6"/>
      <c r="QOR399" s="6"/>
      <c r="QOS399" s="6"/>
      <c r="QOT399" s="6"/>
      <c r="QOU399" s="6"/>
      <c r="QOV399" s="6"/>
      <c r="QOW399" s="6"/>
      <c r="QOX399" s="6"/>
      <c r="QOY399" s="6"/>
      <c r="QOZ399" s="6"/>
      <c r="QPA399" s="6"/>
      <c r="QPB399" s="6"/>
      <c r="QPC399" s="6"/>
      <c r="QPD399" s="6"/>
      <c r="QPE399" s="6"/>
      <c r="QPF399" s="6"/>
      <c r="QPG399" s="6"/>
      <c r="QPH399" s="6"/>
      <c r="QPI399" s="6"/>
      <c r="QPJ399" s="6"/>
      <c r="QPK399" s="6"/>
      <c r="QPL399" s="6"/>
      <c r="QPM399" s="6"/>
      <c r="QPN399" s="6"/>
      <c r="QPO399" s="6"/>
      <c r="QPP399" s="6"/>
      <c r="QPQ399" s="6"/>
      <c r="QPR399" s="6"/>
      <c r="QPS399" s="6"/>
      <c r="QPT399" s="6"/>
      <c r="QPU399" s="6"/>
      <c r="QPV399" s="6"/>
      <c r="QPW399" s="6"/>
      <c r="QPX399" s="6"/>
      <c r="QPY399" s="6"/>
      <c r="QPZ399" s="6"/>
      <c r="QQA399" s="6"/>
      <c r="QQB399" s="6"/>
      <c r="QQC399" s="6"/>
      <c r="QQD399" s="6"/>
      <c r="QQE399" s="6"/>
      <c r="QQF399" s="6"/>
      <c r="QQG399" s="6"/>
      <c r="QQH399" s="6"/>
      <c r="QQI399" s="6"/>
      <c r="QQJ399" s="6"/>
      <c r="QQK399" s="6"/>
      <c r="QQL399" s="6"/>
      <c r="QQM399" s="6"/>
      <c r="QQN399" s="6"/>
      <c r="QQO399" s="6"/>
      <c r="QQP399" s="6"/>
      <c r="QQQ399" s="6"/>
      <c r="QQR399" s="6"/>
      <c r="QQS399" s="6"/>
      <c r="QQT399" s="6"/>
      <c r="QQU399" s="6"/>
      <c r="QQV399" s="6"/>
      <c r="QQW399" s="6"/>
      <c r="QQX399" s="6"/>
      <c r="QQY399" s="6"/>
      <c r="QQZ399" s="6"/>
      <c r="QRA399" s="6"/>
      <c r="QRB399" s="6"/>
      <c r="QRC399" s="6"/>
      <c r="QRD399" s="6"/>
      <c r="QRE399" s="6"/>
      <c r="QRF399" s="6"/>
      <c r="QRG399" s="6"/>
      <c r="QRH399" s="6"/>
      <c r="QRI399" s="6"/>
      <c r="QRJ399" s="6"/>
      <c r="QRK399" s="6"/>
      <c r="QRL399" s="6"/>
      <c r="QRM399" s="6"/>
      <c r="QRN399" s="6"/>
      <c r="QRO399" s="6"/>
      <c r="QRP399" s="6"/>
      <c r="QRQ399" s="6"/>
      <c r="QRR399" s="6"/>
      <c r="QRS399" s="6"/>
      <c r="QRT399" s="6"/>
      <c r="QRU399" s="6"/>
      <c r="QRV399" s="6"/>
      <c r="QRW399" s="6"/>
      <c r="QRX399" s="6"/>
      <c r="QRY399" s="6"/>
      <c r="QRZ399" s="6"/>
      <c r="QSA399" s="6"/>
      <c r="QSB399" s="6"/>
      <c r="QSC399" s="6"/>
      <c r="QSD399" s="6"/>
      <c r="QSE399" s="6"/>
      <c r="QSF399" s="6"/>
      <c r="QSG399" s="6"/>
      <c r="QSH399" s="6"/>
      <c r="QSI399" s="6"/>
      <c r="QSJ399" s="6"/>
      <c r="QSK399" s="6"/>
      <c r="QSL399" s="6"/>
      <c r="QSM399" s="6"/>
      <c r="QSN399" s="6"/>
      <c r="QSO399" s="6"/>
      <c r="QSP399" s="6"/>
      <c r="QSQ399" s="6"/>
      <c r="QSR399" s="6"/>
      <c r="QSS399" s="6"/>
      <c r="QST399" s="6"/>
      <c r="QSU399" s="6"/>
      <c r="QSV399" s="6"/>
      <c r="QSW399" s="6"/>
      <c r="QSX399" s="6"/>
      <c r="QSY399" s="6"/>
      <c r="QSZ399" s="6"/>
      <c r="QTA399" s="6"/>
      <c r="QTB399" s="6"/>
      <c r="QTC399" s="6"/>
      <c r="QTD399" s="6"/>
      <c r="QTE399" s="6"/>
      <c r="QTF399" s="6"/>
      <c r="QTG399" s="6"/>
      <c r="QTH399" s="6"/>
      <c r="QTI399" s="6"/>
      <c r="QTJ399" s="6"/>
      <c r="QTK399" s="6"/>
      <c r="QTL399" s="6"/>
      <c r="QTM399" s="6"/>
      <c r="QTN399" s="6"/>
      <c r="QTO399" s="6"/>
      <c r="QTP399" s="6"/>
      <c r="QTQ399" s="6"/>
      <c r="QTR399" s="6"/>
      <c r="QTS399" s="6"/>
      <c r="QTT399" s="6"/>
      <c r="QTU399" s="6"/>
      <c r="QTV399" s="6"/>
      <c r="QTW399" s="6"/>
      <c r="QTX399" s="6"/>
      <c r="QTY399" s="6"/>
      <c r="QTZ399" s="6"/>
      <c r="QUA399" s="6"/>
      <c r="QUB399" s="6"/>
      <c r="QUC399" s="6"/>
      <c r="QUD399" s="6"/>
      <c r="QUE399" s="6"/>
      <c r="QUF399" s="6"/>
      <c r="QUG399" s="6"/>
      <c r="QUH399" s="6"/>
      <c r="QUI399" s="6"/>
      <c r="QUJ399" s="6"/>
      <c r="QUK399" s="6"/>
      <c r="QUL399" s="6"/>
      <c r="QUM399" s="6"/>
      <c r="QUN399" s="6"/>
      <c r="QUO399" s="6"/>
      <c r="QUP399" s="6"/>
      <c r="QUQ399" s="6"/>
      <c r="QUR399" s="6"/>
      <c r="QUS399" s="6"/>
      <c r="QUT399" s="6"/>
      <c r="QUU399" s="6"/>
      <c r="QUV399" s="6"/>
      <c r="QUW399" s="6"/>
      <c r="QUX399" s="6"/>
      <c r="QUY399" s="6"/>
      <c r="QUZ399" s="6"/>
      <c r="QVA399" s="6"/>
      <c r="QVB399" s="6"/>
      <c r="QVC399" s="6"/>
      <c r="QVD399" s="6"/>
      <c r="QVE399" s="6"/>
      <c r="QVF399" s="6"/>
      <c r="QVG399" s="6"/>
      <c r="QVH399" s="6"/>
      <c r="QVI399" s="6"/>
      <c r="QVJ399" s="6"/>
      <c r="QVK399" s="6"/>
      <c r="QVL399" s="6"/>
      <c r="QVM399" s="6"/>
      <c r="QVN399" s="6"/>
      <c r="QVO399" s="6"/>
      <c r="QVP399" s="6"/>
      <c r="QVQ399" s="6"/>
      <c r="QVR399" s="6"/>
      <c r="QVS399" s="6"/>
      <c r="QVT399" s="6"/>
      <c r="QVU399" s="6"/>
      <c r="QVV399" s="6"/>
      <c r="QVW399" s="6"/>
      <c r="QVX399" s="6"/>
      <c r="QVY399" s="6"/>
      <c r="QVZ399" s="6"/>
      <c r="QWA399" s="6"/>
      <c r="QWB399" s="6"/>
      <c r="QWC399" s="6"/>
      <c r="QWD399" s="6"/>
      <c r="QWE399" s="6"/>
      <c r="QWF399" s="6"/>
      <c r="QWG399" s="6"/>
      <c r="QWH399" s="6"/>
      <c r="QWI399" s="6"/>
      <c r="QWJ399" s="6"/>
      <c r="QWK399" s="6"/>
      <c r="QWL399" s="6"/>
      <c r="QWM399" s="6"/>
      <c r="QWN399" s="6"/>
      <c r="QWO399" s="6"/>
      <c r="QWP399" s="6"/>
      <c r="QWQ399" s="6"/>
      <c r="QWR399" s="6"/>
      <c r="QWS399" s="6"/>
      <c r="QWT399" s="6"/>
      <c r="QWU399" s="6"/>
      <c r="QWV399" s="6"/>
      <c r="QWW399" s="6"/>
      <c r="QWX399" s="6"/>
      <c r="QWY399" s="6"/>
      <c r="QWZ399" s="6"/>
      <c r="QXA399" s="6"/>
      <c r="QXB399" s="6"/>
      <c r="QXC399" s="6"/>
      <c r="QXD399" s="6"/>
      <c r="QXE399" s="6"/>
      <c r="QXF399" s="6"/>
      <c r="QXG399" s="6"/>
      <c r="QXH399" s="6"/>
      <c r="QXI399" s="6"/>
      <c r="QXJ399" s="6"/>
      <c r="QXK399" s="6"/>
      <c r="QXL399" s="6"/>
      <c r="QXM399" s="6"/>
      <c r="QXN399" s="6"/>
      <c r="QXO399" s="6"/>
      <c r="QXP399" s="6"/>
      <c r="QXQ399" s="6"/>
      <c r="QXR399" s="6"/>
      <c r="QXS399" s="6"/>
      <c r="QXT399" s="6"/>
      <c r="QXU399" s="6"/>
      <c r="QXV399" s="6"/>
      <c r="QXW399" s="6"/>
      <c r="QXX399" s="6"/>
      <c r="QXY399" s="6"/>
      <c r="QXZ399" s="6"/>
      <c r="QYA399" s="6"/>
      <c r="QYB399" s="6"/>
      <c r="QYC399" s="6"/>
      <c r="QYD399" s="6"/>
      <c r="QYE399" s="6"/>
      <c r="QYF399" s="6"/>
      <c r="QYG399" s="6"/>
      <c r="QYH399" s="6"/>
      <c r="QYI399" s="6"/>
      <c r="QYJ399" s="6"/>
      <c r="QYK399" s="6"/>
      <c r="QYL399" s="6"/>
      <c r="QYM399" s="6"/>
      <c r="QYN399" s="6"/>
      <c r="QYO399" s="6"/>
      <c r="QYP399" s="6"/>
      <c r="QYQ399" s="6"/>
      <c r="QYR399" s="6"/>
      <c r="QYS399" s="6"/>
      <c r="QYT399" s="6"/>
      <c r="QYU399" s="6"/>
      <c r="QYV399" s="6"/>
      <c r="QYW399" s="6"/>
      <c r="QYX399" s="6"/>
      <c r="QYY399" s="6"/>
      <c r="QYZ399" s="6"/>
      <c r="QZA399" s="6"/>
      <c r="QZB399" s="6"/>
      <c r="QZC399" s="6"/>
      <c r="QZD399" s="6"/>
      <c r="QZE399" s="6"/>
      <c r="QZF399" s="6"/>
      <c r="QZG399" s="6"/>
      <c r="QZH399" s="6"/>
      <c r="QZI399" s="6"/>
      <c r="QZJ399" s="6"/>
      <c r="QZK399" s="6"/>
      <c r="QZL399" s="6"/>
      <c r="QZM399" s="6"/>
      <c r="QZN399" s="6"/>
      <c r="QZO399" s="6"/>
      <c r="QZP399" s="6"/>
      <c r="QZQ399" s="6"/>
      <c r="QZR399" s="6"/>
      <c r="QZS399" s="6"/>
      <c r="QZT399" s="6"/>
      <c r="QZU399" s="6"/>
      <c r="QZV399" s="6"/>
      <c r="QZW399" s="6"/>
      <c r="QZX399" s="6"/>
      <c r="QZY399" s="6"/>
      <c r="QZZ399" s="6"/>
      <c r="RAA399" s="6"/>
      <c r="RAB399" s="6"/>
      <c r="RAC399" s="6"/>
      <c r="RAD399" s="6"/>
      <c r="RAE399" s="6"/>
      <c r="RAF399" s="6"/>
      <c r="RAG399" s="6"/>
      <c r="RAH399" s="6"/>
      <c r="RAI399" s="6"/>
      <c r="RAJ399" s="6"/>
      <c r="RAK399" s="6"/>
      <c r="RAL399" s="6"/>
      <c r="RAM399" s="6"/>
      <c r="RAN399" s="6"/>
      <c r="RAO399" s="6"/>
      <c r="RAP399" s="6"/>
      <c r="RAQ399" s="6"/>
      <c r="RAR399" s="6"/>
      <c r="RAS399" s="6"/>
      <c r="RAT399" s="6"/>
      <c r="RAU399" s="6"/>
      <c r="RAV399" s="6"/>
      <c r="RAW399" s="6"/>
      <c r="RAX399" s="6"/>
      <c r="RAY399" s="6"/>
      <c r="RAZ399" s="6"/>
      <c r="RBA399" s="6"/>
      <c r="RBB399" s="6"/>
      <c r="RBC399" s="6"/>
      <c r="RBD399" s="6"/>
      <c r="RBE399" s="6"/>
      <c r="RBF399" s="6"/>
      <c r="RBG399" s="6"/>
      <c r="RBH399" s="6"/>
      <c r="RBI399" s="6"/>
      <c r="RBJ399" s="6"/>
      <c r="RBK399" s="6"/>
      <c r="RBL399" s="6"/>
      <c r="RBM399" s="6"/>
      <c r="RBN399" s="6"/>
      <c r="RBO399" s="6"/>
      <c r="RBP399" s="6"/>
      <c r="RBQ399" s="6"/>
      <c r="RBR399" s="6"/>
      <c r="RBS399" s="6"/>
      <c r="RBT399" s="6"/>
      <c r="RBU399" s="6"/>
      <c r="RBV399" s="6"/>
      <c r="RBW399" s="6"/>
      <c r="RBX399" s="6"/>
      <c r="RBY399" s="6"/>
      <c r="RBZ399" s="6"/>
      <c r="RCA399" s="6"/>
      <c r="RCB399" s="6"/>
      <c r="RCC399" s="6"/>
      <c r="RCD399" s="6"/>
      <c r="RCE399" s="6"/>
      <c r="RCF399" s="6"/>
      <c r="RCG399" s="6"/>
      <c r="RCH399" s="6"/>
      <c r="RCI399" s="6"/>
      <c r="RCJ399" s="6"/>
      <c r="RCK399" s="6"/>
      <c r="RCL399" s="6"/>
      <c r="RCM399" s="6"/>
      <c r="RCN399" s="6"/>
      <c r="RCO399" s="6"/>
      <c r="RCP399" s="6"/>
      <c r="RCQ399" s="6"/>
      <c r="RCR399" s="6"/>
      <c r="RCS399" s="6"/>
      <c r="RCT399" s="6"/>
      <c r="RCU399" s="6"/>
      <c r="RCV399" s="6"/>
      <c r="RCW399" s="6"/>
      <c r="RCX399" s="6"/>
      <c r="RCY399" s="6"/>
      <c r="RCZ399" s="6"/>
      <c r="RDA399" s="6"/>
      <c r="RDB399" s="6"/>
      <c r="RDC399" s="6"/>
      <c r="RDD399" s="6"/>
      <c r="RDE399" s="6"/>
      <c r="RDF399" s="6"/>
      <c r="RDG399" s="6"/>
      <c r="RDH399" s="6"/>
      <c r="RDI399" s="6"/>
      <c r="RDJ399" s="6"/>
      <c r="RDK399" s="6"/>
      <c r="RDL399" s="6"/>
      <c r="RDM399" s="6"/>
      <c r="RDN399" s="6"/>
      <c r="RDO399" s="6"/>
      <c r="RDP399" s="6"/>
      <c r="RDQ399" s="6"/>
      <c r="RDR399" s="6"/>
      <c r="RDS399" s="6"/>
      <c r="RDT399" s="6"/>
      <c r="RDU399" s="6"/>
      <c r="RDV399" s="6"/>
      <c r="RDW399" s="6"/>
      <c r="RDX399" s="6"/>
      <c r="RDY399" s="6"/>
      <c r="RDZ399" s="6"/>
      <c r="REA399" s="6"/>
      <c r="REB399" s="6"/>
      <c r="REC399" s="6"/>
      <c r="RED399" s="6"/>
      <c r="REE399" s="6"/>
      <c r="REF399" s="6"/>
      <c r="REG399" s="6"/>
      <c r="REH399" s="6"/>
      <c r="REI399" s="6"/>
      <c r="REJ399" s="6"/>
      <c r="REK399" s="6"/>
      <c r="REL399" s="6"/>
      <c r="REM399" s="6"/>
      <c r="REN399" s="6"/>
      <c r="REO399" s="6"/>
      <c r="REP399" s="6"/>
      <c r="REQ399" s="6"/>
      <c r="RER399" s="6"/>
      <c r="RES399" s="6"/>
      <c r="RET399" s="6"/>
      <c r="REU399" s="6"/>
      <c r="REV399" s="6"/>
      <c r="REW399" s="6"/>
      <c r="REX399" s="6"/>
      <c r="REY399" s="6"/>
      <c r="REZ399" s="6"/>
      <c r="RFA399" s="6"/>
      <c r="RFB399" s="6"/>
      <c r="RFC399" s="6"/>
      <c r="RFD399" s="6"/>
      <c r="RFE399" s="6"/>
      <c r="RFF399" s="6"/>
      <c r="RFG399" s="6"/>
      <c r="RFH399" s="6"/>
      <c r="RFI399" s="6"/>
      <c r="RFJ399" s="6"/>
      <c r="RFK399" s="6"/>
      <c r="RFL399" s="6"/>
      <c r="RFM399" s="6"/>
      <c r="RFN399" s="6"/>
      <c r="RFO399" s="6"/>
      <c r="RFP399" s="6"/>
      <c r="RFQ399" s="6"/>
      <c r="RFR399" s="6"/>
      <c r="RFS399" s="6"/>
      <c r="RFT399" s="6"/>
      <c r="RFU399" s="6"/>
      <c r="RFV399" s="6"/>
      <c r="RFW399" s="6"/>
      <c r="RFX399" s="6"/>
      <c r="RFY399" s="6"/>
      <c r="RFZ399" s="6"/>
      <c r="RGA399" s="6"/>
      <c r="RGB399" s="6"/>
      <c r="RGC399" s="6"/>
      <c r="RGD399" s="6"/>
      <c r="RGE399" s="6"/>
      <c r="RGF399" s="6"/>
      <c r="RGG399" s="6"/>
      <c r="RGH399" s="6"/>
      <c r="RGI399" s="6"/>
      <c r="RGJ399" s="6"/>
      <c r="RGK399" s="6"/>
      <c r="RGL399" s="6"/>
      <c r="RGM399" s="6"/>
      <c r="RGN399" s="6"/>
      <c r="RGO399" s="6"/>
      <c r="RGP399" s="6"/>
      <c r="RGQ399" s="6"/>
      <c r="RGR399" s="6"/>
      <c r="RGS399" s="6"/>
      <c r="RGT399" s="6"/>
      <c r="RGU399" s="6"/>
      <c r="RGV399" s="6"/>
      <c r="RGW399" s="6"/>
      <c r="RGX399" s="6"/>
      <c r="RGY399" s="6"/>
      <c r="RGZ399" s="6"/>
      <c r="RHA399" s="6"/>
      <c r="RHB399" s="6"/>
      <c r="RHC399" s="6"/>
      <c r="RHD399" s="6"/>
      <c r="RHE399" s="6"/>
      <c r="RHF399" s="6"/>
      <c r="RHG399" s="6"/>
      <c r="RHH399" s="6"/>
      <c r="RHI399" s="6"/>
      <c r="RHJ399" s="6"/>
      <c r="RHK399" s="6"/>
      <c r="RHL399" s="6"/>
      <c r="RHM399" s="6"/>
      <c r="RHN399" s="6"/>
      <c r="RHO399" s="6"/>
      <c r="RHP399" s="6"/>
      <c r="RHQ399" s="6"/>
      <c r="RHR399" s="6"/>
      <c r="RHS399" s="6"/>
      <c r="RHT399" s="6"/>
      <c r="RHU399" s="6"/>
      <c r="RHV399" s="6"/>
      <c r="RHW399" s="6"/>
      <c r="RHX399" s="6"/>
      <c r="RHY399" s="6"/>
      <c r="RHZ399" s="6"/>
      <c r="RIA399" s="6"/>
      <c r="RIB399" s="6"/>
      <c r="RIC399" s="6"/>
      <c r="RID399" s="6"/>
      <c r="RIE399" s="6"/>
      <c r="RIF399" s="6"/>
      <c r="RIG399" s="6"/>
      <c r="RIH399" s="6"/>
      <c r="RII399" s="6"/>
      <c r="RIJ399" s="6"/>
      <c r="RIK399" s="6"/>
      <c r="RIL399" s="6"/>
      <c r="RIM399" s="6"/>
      <c r="RIN399" s="6"/>
      <c r="RIO399" s="6"/>
      <c r="RIP399" s="6"/>
      <c r="RIQ399" s="6"/>
      <c r="RIR399" s="6"/>
      <c r="RIS399" s="6"/>
      <c r="RIT399" s="6"/>
      <c r="RIU399" s="6"/>
      <c r="RIV399" s="6"/>
      <c r="RIW399" s="6"/>
      <c r="RIX399" s="6"/>
      <c r="RIY399" s="6"/>
      <c r="RIZ399" s="6"/>
      <c r="RJA399" s="6"/>
      <c r="RJB399" s="6"/>
      <c r="RJC399" s="6"/>
      <c r="RJD399" s="6"/>
      <c r="RJE399" s="6"/>
      <c r="RJF399" s="6"/>
      <c r="RJG399" s="6"/>
      <c r="RJH399" s="6"/>
      <c r="RJI399" s="6"/>
      <c r="RJJ399" s="6"/>
      <c r="RJK399" s="6"/>
      <c r="RJL399" s="6"/>
      <c r="RJM399" s="6"/>
      <c r="RJN399" s="6"/>
      <c r="RJO399" s="6"/>
      <c r="RJP399" s="6"/>
      <c r="RJQ399" s="6"/>
      <c r="RJR399" s="6"/>
      <c r="RJS399" s="6"/>
      <c r="RJT399" s="6"/>
      <c r="RJU399" s="6"/>
      <c r="RJV399" s="6"/>
      <c r="RJW399" s="6"/>
      <c r="RJX399" s="6"/>
      <c r="RJY399" s="6"/>
      <c r="RJZ399" s="6"/>
      <c r="RKA399" s="6"/>
      <c r="RKB399" s="6"/>
      <c r="RKC399" s="6"/>
      <c r="RKD399" s="6"/>
      <c r="RKE399" s="6"/>
      <c r="RKF399" s="6"/>
      <c r="RKG399" s="6"/>
      <c r="RKH399" s="6"/>
      <c r="RKI399" s="6"/>
      <c r="RKJ399" s="6"/>
      <c r="RKK399" s="6"/>
      <c r="RKL399" s="6"/>
      <c r="RKM399" s="6"/>
      <c r="RKN399" s="6"/>
      <c r="RKO399" s="6"/>
      <c r="RKP399" s="6"/>
      <c r="RKQ399" s="6"/>
      <c r="RKR399" s="6"/>
      <c r="RKS399" s="6"/>
      <c r="RKT399" s="6"/>
      <c r="RKU399" s="6"/>
      <c r="RKV399" s="6"/>
      <c r="RKW399" s="6"/>
      <c r="RKX399" s="6"/>
      <c r="RKY399" s="6"/>
      <c r="RKZ399" s="6"/>
      <c r="RLA399" s="6"/>
      <c r="RLB399" s="6"/>
      <c r="RLC399" s="6"/>
      <c r="RLD399" s="6"/>
      <c r="RLE399" s="6"/>
      <c r="RLF399" s="6"/>
      <c r="RLG399" s="6"/>
      <c r="RLH399" s="6"/>
      <c r="RLI399" s="6"/>
      <c r="RLJ399" s="6"/>
      <c r="RLK399" s="6"/>
      <c r="RLL399" s="6"/>
      <c r="RLM399" s="6"/>
      <c r="RLN399" s="6"/>
      <c r="RLO399" s="6"/>
      <c r="RLP399" s="6"/>
      <c r="RLQ399" s="6"/>
      <c r="RLR399" s="6"/>
      <c r="RLS399" s="6"/>
      <c r="RLT399" s="6"/>
      <c r="RLU399" s="6"/>
      <c r="RLV399" s="6"/>
      <c r="RLW399" s="6"/>
      <c r="RLX399" s="6"/>
      <c r="RLY399" s="6"/>
      <c r="RLZ399" s="6"/>
      <c r="RMA399" s="6"/>
      <c r="RMB399" s="6"/>
      <c r="RMC399" s="6"/>
      <c r="RMD399" s="6"/>
      <c r="RME399" s="6"/>
      <c r="RMF399" s="6"/>
      <c r="RMG399" s="6"/>
      <c r="RMH399" s="6"/>
      <c r="RMI399" s="6"/>
      <c r="RMJ399" s="6"/>
      <c r="RMK399" s="6"/>
      <c r="RML399" s="6"/>
      <c r="RMM399" s="6"/>
      <c r="RMN399" s="6"/>
      <c r="RMO399" s="6"/>
      <c r="RMP399" s="6"/>
      <c r="RMQ399" s="6"/>
      <c r="RMR399" s="6"/>
      <c r="RMS399" s="6"/>
      <c r="RMT399" s="6"/>
      <c r="RMU399" s="6"/>
      <c r="RMV399" s="6"/>
      <c r="RMW399" s="6"/>
      <c r="RMX399" s="6"/>
      <c r="RMY399" s="6"/>
      <c r="RMZ399" s="6"/>
      <c r="RNA399" s="6"/>
      <c r="RNB399" s="6"/>
      <c r="RNC399" s="6"/>
      <c r="RND399" s="6"/>
      <c r="RNE399" s="6"/>
      <c r="RNF399" s="6"/>
      <c r="RNG399" s="6"/>
      <c r="RNH399" s="6"/>
      <c r="RNI399" s="6"/>
      <c r="RNJ399" s="6"/>
      <c r="RNK399" s="6"/>
      <c r="RNL399" s="6"/>
      <c r="RNM399" s="6"/>
      <c r="RNN399" s="6"/>
      <c r="RNO399" s="6"/>
      <c r="RNP399" s="6"/>
      <c r="RNQ399" s="6"/>
      <c r="RNR399" s="6"/>
      <c r="RNS399" s="6"/>
      <c r="RNT399" s="6"/>
      <c r="RNU399" s="6"/>
      <c r="RNV399" s="6"/>
      <c r="RNW399" s="6"/>
      <c r="RNX399" s="6"/>
      <c r="RNY399" s="6"/>
      <c r="RNZ399" s="6"/>
      <c r="ROA399" s="6"/>
      <c r="ROB399" s="6"/>
      <c r="ROC399" s="6"/>
      <c r="ROD399" s="6"/>
      <c r="ROE399" s="6"/>
      <c r="ROF399" s="6"/>
      <c r="ROG399" s="6"/>
      <c r="ROH399" s="6"/>
      <c r="ROI399" s="6"/>
      <c r="ROJ399" s="6"/>
      <c r="ROK399" s="6"/>
      <c r="ROL399" s="6"/>
      <c r="ROM399" s="6"/>
      <c r="RON399" s="6"/>
      <c r="ROO399" s="6"/>
      <c r="ROP399" s="6"/>
      <c r="ROQ399" s="6"/>
      <c r="ROR399" s="6"/>
      <c r="ROS399" s="6"/>
      <c r="ROT399" s="6"/>
      <c r="ROU399" s="6"/>
      <c r="ROV399" s="6"/>
      <c r="ROW399" s="6"/>
      <c r="ROX399" s="6"/>
      <c r="ROY399" s="6"/>
      <c r="ROZ399" s="6"/>
      <c r="RPA399" s="6"/>
      <c r="RPB399" s="6"/>
      <c r="RPC399" s="6"/>
      <c r="RPD399" s="6"/>
      <c r="RPE399" s="6"/>
      <c r="RPF399" s="6"/>
      <c r="RPG399" s="6"/>
      <c r="RPH399" s="6"/>
      <c r="RPI399" s="6"/>
      <c r="RPJ399" s="6"/>
      <c r="RPK399" s="6"/>
      <c r="RPL399" s="6"/>
      <c r="RPM399" s="6"/>
      <c r="RPN399" s="6"/>
      <c r="RPO399" s="6"/>
      <c r="RPP399" s="6"/>
      <c r="RPQ399" s="6"/>
      <c r="RPR399" s="6"/>
      <c r="RPS399" s="6"/>
      <c r="RPT399" s="6"/>
      <c r="RPU399" s="6"/>
      <c r="RPV399" s="6"/>
      <c r="RPW399" s="6"/>
      <c r="RPX399" s="6"/>
      <c r="RPY399" s="6"/>
      <c r="RPZ399" s="6"/>
      <c r="RQA399" s="6"/>
      <c r="RQB399" s="6"/>
      <c r="RQC399" s="6"/>
      <c r="RQD399" s="6"/>
      <c r="RQE399" s="6"/>
      <c r="RQF399" s="6"/>
      <c r="RQG399" s="6"/>
      <c r="RQH399" s="6"/>
      <c r="RQI399" s="6"/>
      <c r="RQJ399" s="6"/>
      <c r="RQK399" s="6"/>
      <c r="RQL399" s="6"/>
      <c r="RQM399" s="6"/>
      <c r="RQN399" s="6"/>
      <c r="RQO399" s="6"/>
      <c r="RQP399" s="6"/>
      <c r="RQQ399" s="6"/>
      <c r="RQR399" s="6"/>
      <c r="RQS399" s="6"/>
      <c r="RQT399" s="6"/>
      <c r="RQU399" s="6"/>
      <c r="RQV399" s="6"/>
      <c r="RQW399" s="6"/>
      <c r="RQX399" s="6"/>
      <c r="RQY399" s="6"/>
      <c r="RQZ399" s="6"/>
      <c r="RRA399" s="6"/>
      <c r="RRB399" s="6"/>
      <c r="RRC399" s="6"/>
      <c r="RRD399" s="6"/>
      <c r="RRE399" s="6"/>
      <c r="RRF399" s="6"/>
      <c r="RRG399" s="6"/>
      <c r="RRH399" s="6"/>
      <c r="RRI399" s="6"/>
      <c r="RRJ399" s="6"/>
      <c r="RRK399" s="6"/>
      <c r="RRL399" s="6"/>
      <c r="RRM399" s="6"/>
      <c r="RRN399" s="6"/>
      <c r="RRO399" s="6"/>
      <c r="RRP399" s="6"/>
      <c r="RRQ399" s="6"/>
      <c r="RRR399" s="6"/>
      <c r="RRS399" s="6"/>
      <c r="RRT399" s="6"/>
      <c r="RRU399" s="6"/>
      <c r="RRV399" s="6"/>
      <c r="RRW399" s="6"/>
      <c r="RRX399" s="6"/>
      <c r="RRY399" s="6"/>
      <c r="RRZ399" s="6"/>
      <c r="RSA399" s="6"/>
      <c r="RSB399" s="6"/>
      <c r="RSC399" s="6"/>
      <c r="RSD399" s="6"/>
      <c r="RSE399" s="6"/>
      <c r="RSF399" s="6"/>
      <c r="RSG399" s="6"/>
      <c r="RSH399" s="6"/>
      <c r="RSI399" s="6"/>
      <c r="RSJ399" s="6"/>
      <c r="RSK399" s="6"/>
      <c r="RSL399" s="6"/>
      <c r="RSM399" s="6"/>
      <c r="RSN399" s="6"/>
      <c r="RSO399" s="6"/>
      <c r="RSP399" s="6"/>
      <c r="RSQ399" s="6"/>
      <c r="RSR399" s="6"/>
      <c r="RSS399" s="6"/>
      <c r="RST399" s="6"/>
      <c r="RSU399" s="6"/>
      <c r="RSV399" s="6"/>
      <c r="RSW399" s="6"/>
      <c r="RSX399" s="6"/>
      <c r="RSY399" s="6"/>
      <c r="RSZ399" s="6"/>
      <c r="RTA399" s="6"/>
      <c r="RTB399" s="6"/>
      <c r="RTC399" s="6"/>
      <c r="RTD399" s="6"/>
      <c r="RTE399" s="6"/>
      <c r="RTF399" s="6"/>
      <c r="RTG399" s="6"/>
      <c r="RTH399" s="6"/>
      <c r="RTI399" s="6"/>
      <c r="RTJ399" s="6"/>
      <c r="RTK399" s="6"/>
      <c r="RTL399" s="6"/>
      <c r="RTM399" s="6"/>
      <c r="RTN399" s="6"/>
      <c r="RTO399" s="6"/>
      <c r="RTP399" s="6"/>
      <c r="RTQ399" s="6"/>
      <c r="RTR399" s="6"/>
      <c r="RTS399" s="6"/>
      <c r="RTT399" s="6"/>
      <c r="RTU399" s="6"/>
      <c r="RTV399" s="6"/>
      <c r="RTW399" s="6"/>
      <c r="RTX399" s="6"/>
      <c r="RTY399" s="6"/>
      <c r="RTZ399" s="6"/>
      <c r="RUA399" s="6"/>
      <c r="RUB399" s="6"/>
      <c r="RUC399" s="6"/>
      <c r="RUD399" s="6"/>
      <c r="RUE399" s="6"/>
      <c r="RUF399" s="6"/>
      <c r="RUG399" s="6"/>
      <c r="RUH399" s="6"/>
      <c r="RUI399" s="6"/>
      <c r="RUJ399" s="6"/>
      <c r="RUK399" s="6"/>
      <c r="RUL399" s="6"/>
      <c r="RUM399" s="6"/>
      <c r="RUN399" s="6"/>
      <c r="RUO399" s="6"/>
      <c r="RUP399" s="6"/>
      <c r="RUQ399" s="6"/>
      <c r="RUR399" s="6"/>
      <c r="RUS399" s="6"/>
      <c r="RUT399" s="6"/>
      <c r="RUU399" s="6"/>
      <c r="RUV399" s="6"/>
      <c r="RUW399" s="6"/>
      <c r="RUX399" s="6"/>
      <c r="RUY399" s="6"/>
      <c r="RUZ399" s="6"/>
      <c r="RVA399" s="6"/>
      <c r="RVB399" s="6"/>
      <c r="RVC399" s="6"/>
      <c r="RVD399" s="6"/>
      <c r="RVE399" s="6"/>
      <c r="RVF399" s="6"/>
      <c r="RVG399" s="6"/>
      <c r="RVH399" s="6"/>
      <c r="RVI399" s="6"/>
      <c r="RVJ399" s="6"/>
      <c r="RVK399" s="6"/>
      <c r="RVL399" s="6"/>
      <c r="RVM399" s="6"/>
      <c r="RVN399" s="6"/>
      <c r="RVO399" s="6"/>
      <c r="RVP399" s="6"/>
      <c r="RVQ399" s="6"/>
      <c r="RVR399" s="6"/>
      <c r="RVS399" s="6"/>
      <c r="RVT399" s="6"/>
      <c r="RVU399" s="6"/>
      <c r="RVV399" s="6"/>
      <c r="RVW399" s="6"/>
      <c r="RVX399" s="6"/>
      <c r="RVY399" s="6"/>
      <c r="RVZ399" s="6"/>
      <c r="RWA399" s="6"/>
      <c r="RWB399" s="6"/>
      <c r="RWC399" s="6"/>
      <c r="RWD399" s="6"/>
      <c r="RWE399" s="6"/>
      <c r="RWF399" s="6"/>
      <c r="RWG399" s="6"/>
      <c r="RWH399" s="6"/>
      <c r="RWI399" s="6"/>
      <c r="RWJ399" s="6"/>
      <c r="RWK399" s="6"/>
      <c r="RWL399" s="6"/>
      <c r="RWM399" s="6"/>
      <c r="RWN399" s="6"/>
      <c r="RWO399" s="6"/>
      <c r="RWP399" s="6"/>
      <c r="RWQ399" s="6"/>
      <c r="RWR399" s="6"/>
      <c r="RWS399" s="6"/>
      <c r="RWT399" s="6"/>
      <c r="RWU399" s="6"/>
      <c r="RWV399" s="6"/>
      <c r="RWW399" s="6"/>
      <c r="RWX399" s="6"/>
      <c r="RWY399" s="6"/>
      <c r="RWZ399" s="6"/>
      <c r="RXA399" s="6"/>
      <c r="RXB399" s="6"/>
      <c r="RXC399" s="6"/>
      <c r="RXD399" s="6"/>
      <c r="RXE399" s="6"/>
      <c r="RXF399" s="6"/>
      <c r="RXG399" s="6"/>
      <c r="RXH399" s="6"/>
      <c r="RXI399" s="6"/>
      <c r="RXJ399" s="6"/>
      <c r="RXK399" s="6"/>
      <c r="RXL399" s="6"/>
      <c r="RXM399" s="6"/>
      <c r="RXN399" s="6"/>
      <c r="RXO399" s="6"/>
      <c r="RXP399" s="6"/>
      <c r="RXQ399" s="6"/>
      <c r="RXR399" s="6"/>
      <c r="RXS399" s="6"/>
      <c r="RXT399" s="6"/>
      <c r="RXU399" s="6"/>
      <c r="RXV399" s="6"/>
      <c r="RXW399" s="6"/>
      <c r="RXX399" s="6"/>
      <c r="RXY399" s="6"/>
      <c r="RXZ399" s="6"/>
      <c r="RYA399" s="6"/>
      <c r="RYB399" s="6"/>
      <c r="RYC399" s="6"/>
      <c r="RYD399" s="6"/>
      <c r="RYE399" s="6"/>
      <c r="RYF399" s="6"/>
      <c r="RYG399" s="6"/>
      <c r="RYH399" s="6"/>
      <c r="RYI399" s="6"/>
      <c r="RYJ399" s="6"/>
      <c r="RYK399" s="6"/>
      <c r="RYL399" s="6"/>
      <c r="RYM399" s="6"/>
      <c r="RYN399" s="6"/>
      <c r="RYO399" s="6"/>
      <c r="RYP399" s="6"/>
      <c r="RYQ399" s="6"/>
      <c r="RYR399" s="6"/>
      <c r="RYS399" s="6"/>
      <c r="RYT399" s="6"/>
      <c r="RYU399" s="6"/>
      <c r="RYV399" s="6"/>
      <c r="RYW399" s="6"/>
      <c r="RYX399" s="6"/>
      <c r="RYY399" s="6"/>
      <c r="RYZ399" s="6"/>
      <c r="RZA399" s="6"/>
      <c r="RZB399" s="6"/>
      <c r="RZC399" s="6"/>
      <c r="RZD399" s="6"/>
      <c r="RZE399" s="6"/>
      <c r="RZF399" s="6"/>
      <c r="RZG399" s="6"/>
      <c r="RZH399" s="6"/>
      <c r="RZI399" s="6"/>
      <c r="RZJ399" s="6"/>
      <c r="RZK399" s="6"/>
      <c r="RZL399" s="6"/>
      <c r="RZM399" s="6"/>
      <c r="RZN399" s="6"/>
      <c r="RZO399" s="6"/>
      <c r="RZP399" s="6"/>
      <c r="RZQ399" s="6"/>
      <c r="RZR399" s="6"/>
      <c r="RZS399" s="6"/>
      <c r="RZT399" s="6"/>
      <c r="RZU399" s="6"/>
      <c r="RZV399" s="6"/>
      <c r="RZW399" s="6"/>
      <c r="RZX399" s="6"/>
      <c r="RZY399" s="6"/>
      <c r="RZZ399" s="6"/>
      <c r="SAA399" s="6"/>
      <c r="SAB399" s="6"/>
      <c r="SAC399" s="6"/>
      <c r="SAD399" s="6"/>
      <c r="SAE399" s="6"/>
      <c r="SAF399" s="6"/>
      <c r="SAG399" s="6"/>
      <c r="SAH399" s="6"/>
      <c r="SAI399" s="6"/>
      <c r="SAJ399" s="6"/>
      <c r="SAK399" s="6"/>
      <c r="SAL399" s="6"/>
      <c r="SAM399" s="6"/>
      <c r="SAN399" s="6"/>
      <c r="SAO399" s="6"/>
      <c r="SAP399" s="6"/>
      <c r="SAQ399" s="6"/>
      <c r="SAR399" s="6"/>
      <c r="SAS399" s="6"/>
      <c r="SAT399" s="6"/>
      <c r="SAU399" s="6"/>
      <c r="SAV399" s="6"/>
      <c r="SAW399" s="6"/>
      <c r="SAX399" s="6"/>
      <c r="SAY399" s="6"/>
      <c r="SAZ399" s="6"/>
      <c r="SBA399" s="6"/>
      <c r="SBB399" s="6"/>
      <c r="SBC399" s="6"/>
      <c r="SBD399" s="6"/>
      <c r="SBE399" s="6"/>
      <c r="SBF399" s="6"/>
      <c r="SBG399" s="6"/>
      <c r="SBH399" s="6"/>
      <c r="SBI399" s="6"/>
      <c r="SBJ399" s="6"/>
      <c r="SBK399" s="6"/>
      <c r="SBL399" s="6"/>
      <c r="SBM399" s="6"/>
      <c r="SBN399" s="6"/>
      <c r="SBO399" s="6"/>
      <c r="SBP399" s="6"/>
      <c r="SBQ399" s="6"/>
      <c r="SBR399" s="6"/>
      <c r="SBS399" s="6"/>
      <c r="SBT399" s="6"/>
      <c r="SBU399" s="6"/>
      <c r="SBV399" s="6"/>
      <c r="SBW399" s="6"/>
      <c r="SBX399" s="6"/>
      <c r="SBY399" s="6"/>
      <c r="SBZ399" s="6"/>
      <c r="SCA399" s="6"/>
      <c r="SCB399" s="6"/>
      <c r="SCC399" s="6"/>
      <c r="SCD399" s="6"/>
      <c r="SCE399" s="6"/>
      <c r="SCF399" s="6"/>
      <c r="SCG399" s="6"/>
      <c r="SCH399" s="6"/>
      <c r="SCI399" s="6"/>
      <c r="SCJ399" s="6"/>
      <c r="SCK399" s="6"/>
      <c r="SCL399" s="6"/>
      <c r="SCM399" s="6"/>
      <c r="SCN399" s="6"/>
      <c r="SCO399" s="6"/>
      <c r="SCP399" s="6"/>
      <c r="SCQ399" s="6"/>
      <c r="SCR399" s="6"/>
      <c r="SCS399" s="6"/>
      <c r="SCT399" s="6"/>
      <c r="SCU399" s="6"/>
      <c r="SCV399" s="6"/>
      <c r="SCW399" s="6"/>
      <c r="SCX399" s="6"/>
      <c r="SCY399" s="6"/>
      <c r="SCZ399" s="6"/>
      <c r="SDA399" s="6"/>
      <c r="SDB399" s="6"/>
      <c r="SDC399" s="6"/>
      <c r="SDD399" s="6"/>
      <c r="SDE399" s="6"/>
      <c r="SDF399" s="6"/>
      <c r="SDG399" s="6"/>
      <c r="SDH399" s="6"/>
      <c r="SDI399" s="6"/>
      <c r="SDJ399" s="6"/>
      <c r="SDK399" s="6"/>
      <c r="SDL399" s="6"/>
      <c r="SDM399" s="6"/>
      <c r="SDN399" s="6"/>
      <c r="SDO399" s="6"/>
      <c r="SDP399" s="6"/>
      <c r="SDQ399" s="6"/>
      <c r="SDR399" s="6"/>
      <c r="SDS399" s="6"/>
      <c r="SDT399" s="6"/>
      <c r="SDU399" s="6"/>
      <c r="SDV399" s="6"/>
      <c r="SDW399" s="6"/>
      <c r="SDX399" s="6"/>
      <c r="SDY399" s="6"/>
      <c r="SDZ399" s="6"/>
      <c r="SEA399" s="6"/>
      <c r="SEB399" s="6"/>
      <c r="SEC399" s="6"/>
      <c r="SED399" s="6"/>
      <c r="SEE399" s="6"/>
      <c r="SEF399" s="6"/>
      <c r="SEG399" s="6"/>
      <c r="SEH399" s="6"/>
      <c r="SEI399" s="6"/>
      <c r="SEJ399" s="6"/>
      <c r="SEK399" s="6"/>
      <c r="SEL399" s="6"/>
      <c r="SEM399" s="6"/>
      <c r="SEN399" s="6"/>
      <c r="SEO399" s="6"/>
      <c r="SEP399" s="6"/>
      <c r="SEQ399" s="6"/>
      <c r="SER399" s="6"/>
      <c r="SES399" s="6"/>
      <c r="SET399" s="6"/>
      <c r="SEU399" s="6"/>
      <c r="SEV399" s="6"/>
      <c r="SEW399" s="6"/>
      <c r="SEX399" s="6"/>
      <c r="SEY399" s="6"/>
      <c r="SEZ399" s="6"/>
      <c r="SFA399" s="6"/>
      <c r="SFB399" s="6"/>
      <c r="SFC399" s="6"/>
      <c r="SFD399" s="6"/>
      <c r="SFE399" s="6"/>
      <c r="SFF399" s="6"/>
      <c r="SFG399" s="6"/>
      <c r="SFH399" s="6"/>
      <c r="SFI399" s="6"/>
      <c r="SFJ399" s="6"/>
      <c r="SFK399" s="6"/>
      <c r="SFL399" s="6"/>
      <c r="SFM399" s="6"/>
      <c r="SFN399" s="6"/>
      <c r="SFO399" s="6"/>
      <c r="SFP399" s="6"/>
      <c r="SFQ399" s="6"/>
      <c r="SFR399" s="6"/>
      <c r="SFS399" s="6"/>
      <c r="SFT399" s="6"/>
      <c r="SFU399" s="6"/>
      <c r="SFV399" s="6"/>
      <c r="SFW399" s="6"/>
      <c r="SFX399" s="6"/>
      <c r="SFY399" s="6"/>
      <c r="SFZ399" s="6"/>
      <c r="SGA399" s="6"/>
      <c r="SGB399" s="6"/>
      <c r="SGC399" s="6"/>
      <c r="SGD399" s="6"/>
      <c r="SGE399" s="6"/>
      <c r="SGF399" s="6"/>
      <c r="SGG399" s="6"/>
      <c r="SGH399" s="6"/>
      <c r="SGI399" s="6"/>
      <c r="SGJ399" s="6"/>
      <c r="SGK399" s="6"/>
      <c r="SGL399" s="6"/>
      <c r="SGM399" s="6"/>
      <c r="SGN399" s="6"/>
      <c r="SGO399" s="6"/>
      <c r="SGP399" s="6"/>
      <c r="SGQ399" s="6"/>
      <c r="SGR399" s="6"/>
      <c r="SGS399" s="6"/>
      <c r="SGT399" s="6"/>
      <c r="SGU399" s="6"/>
      <c r="SGV399" s="6"/>
      <c r="SGW399" s="6"/>
      <c r="SGX399" s="6"/>
      <c r="SGY399" s="6"/>
      <c r="SGZ399" s="6"/>
      <c r="SHA399" s="6"/>
      <c r="SHB399" s="6"/>
      <c r="SHC399" s="6"/>
      <c r="SHD399" s="6"/>
      <c r="SHE399" s="6"/>
      <c r="SHF399" s="6"/>
      <c r="SHG399" s="6"/>
      <c r="SHH399" s="6"/>
      <c r="SHI399" s="6"/>
      <c r="SHJ399" s="6"/>
      <c r="SHK399" s="6"/>
      <c r="SHL399" s="6"/>
      <c r="SHM399" s="6"/>
      <c r="SHN399" s="6"/>
      <c r="SHO399" s="6"/>
      <c r="SHP399" s="6"/>
      <c r="SHQ399" s="6"/>
      <c r="SHR399" s="6"/>
      <c r="SHS399" s="6"/>
      <c r="SHT399" s="6"/>
      <c r="SHU399" s="6"/>
      <c r="SHV399" s="6"/>
      <c r="SHW399" s="6"/>
      <c r="SHX399" s="6"/>
      <c r="SHY399" s="6"/>
      <c r="SHZ399" s="6"/>
      <c r="SIA399" s="6"/>
      <c r="SIB399" s="6"/>
      <c r="SIC399" s="6"/>
      <c r="SID399" s="6"/>
      <c r="SIE399" s="6"/>
      <c r="SIF399" s="6"/>
      <c r="SIG399" s="6"/>
      <c r="SIH399" s="6"/>
      <c r="SII399" s="6"/>
      <c r="SIJ399" s="6"/>
      <c r="SIK399" s="6"/>
      <c r="SIL399" s="6"/>
      <c r="SIM399" s="6"/>
      <c r="SIN399" s="6"/>
      <c r="SIO399" s="6"/>
      <c r="SIP399" s="6"/>
      <c r="SIQ399" s="6"/>
      <c r="SIR399" s="6"/>
      <c r="SIS399" s="6"/>
      <c r="SIT399" s="6"/>
      <c r="SIU399" s="6"/>
      <c r="SIV399" s="6"/>
      <c r="SIW399" s="6"/>
      <c r="SIX399" s="6"/>
      <c r="SIY399" s="6"/>
      <c r="SIZ399" s="6"/>
      <c r="SJA399" s="6"/>
      <c r="SJB399" s="6"/>
      <c r="SJC399" s="6"/>
      <c r="SJD399" s="6"/>
      <c r="SJE399" s="6"/>
      <c r="SJF399" s="6"/>
      <c r="SJG399" s="6"/>
      <c r="SJH399" s="6"/>
      <c r="SJI399" s="6"/>
      <c r="SJJ399" s="6"/>
      <c r="SJK399" s="6"/>
      <c r="SJL399" s="6"/>
      <c r="SJM399" s="6"/>
      <c r="SJN399" s="6"/>
      <c r="SJO399" s="6"/>
      <c r="SJP399" s="6"/>
      <c r="SJQ399" s="6"/>
      <c r="SJR399" s="6"/>
      <c r="SJS399" s="6"/>
      <c r="SJT399" s="6"/>
      <c r="SJU399" s="6"/>
      <c r="SJV399" s="6"/>
      <c r="SJW399" s="6"/>
      <c r="SJX399" s="6"/>
      <c r="SJY399" s="6"/>
      <c r="SJZ399" s="6"/>
      <c r="SKA399" s="6"/>
      <c r="SKB399" s="6"/>
      <c r="SKC399" s="6"/>
      <c r="SKD399" s="6"/>
      <c r="SKE399" s="6"/>
      <c r="SKF399" s="6"/>
      <c r="SKG399" s="6"/>
      <c r="SKH399" s="6"/>
      <c r="SKI399" s="6"/>
      <c r="SKJ399" s="6"/>
      <c r="SKK399" s="6"/>
      <c r="SKL399" s="6"/>
      <c r="SKM399" s="6"/>
      <c r="SKN399" s="6"/>
      <c r="SKO399" s="6"/>
      <c r="SKP399" s="6"/>
      <c r="SKQ399" s="6"/>
      <c r="SKR399" s="6"/>
      <c r="SKS399" s="6"/>
      <c r="SKT399" s="6"/>
      <c r="SKU399" s="6"/>
      <c r="SKV399" s="6"/>
      <c r="SKW399" s="6"/>
      <c r="SKX399" s="6"/>
      <c r="SKY399" s="6"/>
      <c r="SKZ399" s="6"/>
      <c r="SLA399" s="6"/>
      <c r="SLB399" s="6"/>
      <c r="SLC399" s="6"/>
      <c r="SLD399" s="6"/>
      <c r="SLE399" s="6"/>
      <c r="SLF399" s="6"/>
      <c r="SLG399" s="6"/>
      <c r="SLH399" s="6"/>
      <c r="SLI399" s="6"/>
      <c r="SLJ399" s="6"/>
      <c r="SLK399" s="6"/>
      <c r="SLL399" s="6"/>
      <c r="SLM399" s="6"/>
      <c r="SLN399" s="6"/>
      <c r="SLO399" s="6"/>
      <c r="SLP399" s="6"/>
      <c r="SLQ399" s="6"/>
      <c r="SLR399" s="6"/>
      <c r="SLS399" s="6"/>
      <c r="SLT399" s="6"/>
      <c r="SLU399" s="6"/>
      <c r="SLV399" s="6"/>
      <c r="SLW399" s="6"/>
      <c r="SLX399" s="6"/>
      <c r="SLY399" s="6"/>
      <c r="SLZ399" s="6"/>
      <c r="SMA399" s="6"/>
      <c r="SMB399" s="6"/>
      <c r="SMC399" s="6"/>
      <c r="SMD399" s="6"/>
      <c r="SME399" s="6"/>
      <c r="SMF399" s="6"/>
      <c r="SMG399" s="6"/>
      <c r="SMH399" s="6"/>
      <c r="SMI399" s="6"/>
      <c r="SMJ399" s="6"/>
      <c r="SMK399" s="6"/>
      <c r="SML399" s="6"/>
      <c r="SMM399" s="6"/>
      <c r="SMN399" s="6"/>
      <c r="SMO399" s="6"/>
      <c r="SMP399" s="6"/>
      <c r="SMQ399" s="6"/>
      <c r="SMR399" s="6"/>
      <c r="SMS399" s="6"/>
      <c r="SMT399" s="6"/>
      <c r="SMU399" s="6"/>
      <c r="SMV399" s="6"/>
      <c r="SMW399" s="6"/>
      <c r="SMX399" s="6"/>
      <c r="SMY399" s="6"/>
      <c r="SMZ399" s="6"/>
      <c r="SNA399" s="6"/>
      <c r="SNB399" s="6"/>
      <c r="SNC399" s="6"/>
      <c r="SND399" s="6"/>
      <c r="SNE399" s="6"/>
      <c r="SNF399" s="6"/>
      <c r="SNG399" s="6"/>
      <c r="SNH399" s="6"/>
      <c r="SNI399" s="6"/>
      <c r="SNJ399" s="6"/>
      <c r="SNK399" s="6"/>
      <c r="SNL399" s="6"/>
      <c r="SNM399" s="6"/>
      <c r="SNN399" s="6"/>
      <c r="SNO399" s="6"/>
      <c r="SNP399" s="6"/>
      <c r="SNQ399" s="6"/>
      <c r="SNR399" s="6"/>
      <c r="SNS399" s="6"/>
      <c r="SNT399" s="6"/>
      <c r="SNU399" s="6"/>
      <c r="SNV399" s="6"/>
      <c r="SNW399" s="6"/>
      <c r="SNX399" s="6"/>
      <c r="SNY399" s="6"/>
      <c r="SNZ399" s="6"/>
      <c r="SOA399" s="6"/>
      <c r="SOB399" s="6"/>
      <c r="SOC399" s="6"/>
      <c r="SOD399" s="6"/>
      <c r="SOE399" s="6"/>
      <c r="SOF399" s="6"/>
      <c r="SOG399" s="6"/>
      <c r="SOH399" s="6"/>
      <c r="SOI399" s="6"/>
      <c r="SOJ399" s="6"/>
      <c r="SOK399" s="6"/>
      <c r="SOL399" s="6"/>
      <c r="SOM399" s="6"/>
      <c r="SON399" s="6"/>
      <c r="SOO399" s="6"/>
      <c r="SOP399" s="6"/>
      <c r="SOQ399" s="6"/>
      <c r="SOR399" s="6"/>
      <c r="SOS399" s="6"/>
      <c r="SOT399" s="6"/>
      <c r="SOU399" s="6"/>
      <c r="SOV399" s="6"/>
      <c r="SOW399" s="6"/>
      <c r="SOX399" s="6"/>
      <c r="SOY399" s="6"/>
      <c r="SOZ399" s="6"/>
      <c r="SPA399" s="6"/>
      <c r="SPB399" s="6"/>
      <c r="SPC399" s="6"/>
      <c r="SPD399" s="6"/>
      <c r="SPE399" s="6"/>
      <c r="SPF399" s="6"/>
      <c r="SPG399" s="6"/>
      <c r="SPH399" s="6"/>
      <c r="SPI399" s="6"/>
      <c r="SPJ399" s="6"/>
      <c r="SPK399" s="6"/>
      <c r="SPL399" s="6"/>
      <c r="SPM399" s="6"/>
      <c r="SPN399" s="6"/>
      <c r="SPO399" s="6"/>
      <c r="SPP399" s="6"/>
      <c r="SPQ399" s="6"/>
      <c r="SPR399" s="6"/>
      <c r="SPS399" s="6"/>
      <c r="SPT399" s="6"/>
      <c r="SPU399" s="6"/>
      <c r="SPV399" s="6"/>
      <c r="SPW399" s="6"/>
      <c r="SPX399" s="6"/>
      <c r="SPY399" s="6"/>
      <c r="SPZ399" s="6"/>
      <c r="SQA399" s="6"/>
      <c r="SQB399" s="6"/>
      <c r="SQC399" s="6"/>
      <c r="SQD399" s="6"/>
      <c r="SQE399" s="6"/>
      <c r="SQF399" s="6"/>
      <c r="SQG399" s="6"/>
      <c r="SQH399" s="6"/>
      <c r="SQI399" s="6"/>
      <c r="SQJ399" s="6"/>
      <c r="SQK399" s="6"/>
      <c r="SQL399" s="6"/>
      <c r="SQM399" s="6"/>
      <c r="SQN399" s="6"/>
      <c r="SQO399" s="6"/>
      <c r="SQP399" s="6"/>
      <c r="SQQ399" s="6"/>
      <c r="SQR399" s="6"/>
      <c r="SQS399" s="6"/>
      <c r="SQT399" s="6"/>
      <c r="SQU399" s="6"/>
      <c r="SQV399" s="6"/>
      <c r="SQW399" s="6"/>
      <c r="SQX399" s="6"/>
      <c r="SQY399" s="6"/>
      <c r="SQZ399" s="6"/>
      <c r="SRA399" s="6"/>
      <c r="SRB399" s="6"/>
      <c r="SRC399" s="6"/>
      <c r="SRD399" s="6"/>
      <c r="SRE399" s="6"/>
      <c r="SRF399" s="6"/>
      <c r="SRG399" s="6"/>
      <c r="SRH399" s="6"/>
      <c r="SRI399" s="6"/>
      <c r="SRJ399" s="6"/>
      <c r="SRK399" s="6"/>
      <c r="SRL399" s="6"/>
      <c r="SRM399" s="6"/>
      <c r="SRN399" s="6"/>
      <c r="SRO399" s="6"/>
      <c r="SRP399" s="6"/>
      <c r="SRQ399" s="6"/>
      <c r="SRR399" s="6"/>
      <c r="SRS399" s="6"/>
      <c r="SRT399" s="6"/>
      <c r="SRU399" s="6"/>
      <c r="SRV399" s="6"/>
      <c r="SRW399" s="6"/>
      <c r="SRX399" s="6"/>
      <c r="SRY399" s="6"/>
      <c r="SRZ399" s="6"/>
      <c r="SSA399" s="6"/>
      <c r="SSB399" s="6"/>
      <c r="SSC399" s="6"/>
      <c r="SSD399" s="6"/>
      <c r="SSE399" s="6"/>
      <c r="SSF399" s="6"/>
      <c r="SSG399" s="6"/>
      <c r="SSH399" s="6"/>
      <c r="SSI399" s="6"/>
      <c r="SSJ399" s="6"/>
      <c r="SSK399" s="6"/>
      <c r="SSL399" s="6"/>
      <c r="SSM399" s="6"/>
      <c r="SSN399" s="6"/>
      <c r="SSO399" s="6"/>
      <c r="SSP399" s="6"/>
      <c r="SSQ399" s="6"/>
      <c r="SSR399" s="6"/>
      <c r="SSS399" s="6"/>
      <c r="SST399" s="6"/>
      <c r="SSU399" s="6"/>
      <c r="SSV399" s="6"/>
      <c r="SSW399" s="6"/>
      <c r="SSX399" s="6"/>
      <c r="SSY399" s="6"/>
      <c r="SSZ399" s="6"/>
      <c r="STA399" s="6"/>
      <c r="STB399" s="6"/>
      <c r="STC399" s="6"/>
      <c r="STD399" s="6"/>
      <c r="STE399" s="6"/>
      <c r="STF399" s="6"/>
      <c r="STG399" s="6"/>
      <c r="STH399" s="6"/>
      <c r="STI399" s="6"/>
      <c r="STJ399" s="6"/>
      <c r="STK399" s="6"/>
      <c r="STL399" s="6"/>
      <c r="STM399" s="6"/>
      <c r="STN399" s="6"/>
      <c r="STO399" s="6"/>
      <c r="STP399" s="6"/>
      <c r="STQ399" s="6"/>
      <c r="STR399" s="6"/>
      <c r="STS399" s="6"/>
      <c r="STT399" s="6"/>
      <c r="STU399" s="6"/>
      <c r="STV399" s="6"/>
      <c r="STW399" s="6"/>
      <c r="STX399" s="6"/>
      <c r="STY399" s="6"/>
      <c r="STZ399" s="6"/>
      <c r="SUA399" s="6"/>
      <c r="SUB399" s="6"/>
      <c r="SUC399" s="6"/>
      <c r="SUD399" s="6"/>
      <c r="SUE399" s="6"/>
      <c r="SUF399" s="6"/>
      <c r="SUG399" s="6"/>
      <c r="SUH399" s="6"/>
      <c r="SUI399" s="6"/>
      <c r="SUJ399" s="6"/>
      <c r="SUK399" s="6"/>
      <c r="SUL399" s="6"/>
      <c r="SUM399" s="6"/>
      <c r="SUN399" s="6"/>
      <c r="SUO399" s="6"/>
      <c r="SUP399" s="6"/>
      <c r="SUQ399" s="6"/>
      <c r="SUR399" s="6"/>
      <c r="SUS399" s="6"/>
      <c r="SUT399" s="6"/>
      <c r="SUU399" s="6"/>
      <c r="SUV399" s="6"/>
      <c r="SUW399" s="6"/>
      <c r="SUX399" s="6"/>
      <c r="SUY399" s="6"/>
      <c r="SUZ399" s="6"/>
      <c r="SVA399" s="6"/>
      <c r="SVB399" s="6"/>
      <c r="SVC399" s="6"/>
      <c r="SVD399" s="6"/>
      <c r="SVE399" s="6"/>
      <c r="SVF399" s="6"/>
      <c r="SVG399" s="6"/>
      <c r="SVH399" s="6"/>
      <c r="SVI399" s="6"/>
      <c r="SVJ399" s="6"/>
      <c r="SVK399" s="6"/>
      <c r="SVL399" s="6"/>
      <c r="SVM399" s="6"/>
      <c r="SVN399" s="6"/>
      <c r="SVO399" s="6"/>
      <c r="SVP399" s="6"/>
      <c r="SVQ399" s="6"/>
      <c r="SVR399" s="6"/>
      <c r="SVS399" s="6"/>
      <c r="SVT399" s="6"/>
      <c r="SVU399" s="6"/>
      <c r="SVV399" s="6"/>
      <c r="SVW399" s="6"/>
      <c r="SVX399" s="6"/>
      <c r="SVY399" s="6"/>
      <c r="SVZ399" s="6"/>
      <c r="SWA399" s="6"/>
      <c r="SWB399" s="6"/>
      <c r="SWC399" s="6"/>
      <c r="SWD399" s="6"/>
      <c r="SWE399" s="6"/>
      <c r="SWF399" s="6"/>
      <c r="SWG399" s="6"/>
      <c r="SWH399" s="6"/>
      <c r="SWI399" s="6"/>
      <c r="SWJ399" s="6"/>
      <c r="SWK399" s="6"/>
      <c r="SWL399" s="6"/>
      <c r="SWM399" s="6"/>
      <c r="SWN399" s="6"/>
      <c r="SWO399" s="6"/>
      <c r="SWP399" s="6"/>
      <c r="SWQ399" s="6"/>
      <c r="SWR399" s="6"/>
      <c r="SWS399" s="6"/>
      <c r="SWT399" s="6"/>
      <c r="SWU399" s="6"/>
      <c r="SWV399" s="6"/>
      <c r="SWW399" s="6"/>
      <c r="SWX399" s="6"/>
      <c r="SWY399" s="6"/>
      <c r="SWZ399" s="6"/>
      <c r="SXA399" s="6"/>
      <c r="SXB399" s="6"/>
      <c r="SXC399" s="6"/>
      <c r="SXD399" s="6"/>
      <c r="SXE399" s="6"/>
      <c r="SXF399" s="6"/>
      <c r="SXG399" s="6"/>
      <c r="SXH399" s="6"/>
      <c r="SXI399" s="6"/>
      <c r="SXJ399" s="6"/>
      <c r="SXK399" s="6"/>
      <c r="SXL399" s="6"/>
      <c r="SXM399" s="6"/>
      <c r="SXN399" s="6"/>
      <c r="SXO399" s="6"/>
      <c r="SXP399" s="6"/>
      <c r="SXQ399" s="6"/>
      <c r="SXR399" s="6"/>
      <c r="SXS399" s="6"/>
      <c r="SXT399" s="6"/>
      <c r="SXU399" s="6"/>
      <c r="SXV399" s="6"/>
      <c r="SXW399" s="6"/>
      <c r="SXX399" s="6"/>
      <c r="SXY399" s="6"/>
      <c r="SXZ399" s="6"/>
      <c r="SYA399" s="6"/>
      <c r="SYB399" s="6"/>
      <c r="SYC399" s="6"/>
      <c r="SYD399" s="6"/>
      <c r="SYE399" s="6"/>
      <c r="SYF399" s="6"/>
      <c r="SYG399" s="6"/>
      <c r="SYH399" s="6"/>
      <c r="SYI399" s="6"/>
      <c r="SYJ399" s="6"/>
      <c r="SYK399" s="6"/>
      <c r="SYL399" s="6"/>
      <c r="SYM399" s="6"/>
      <c r="SYN399" s="6"/>
      <c r="SYO399" s="6"/>
      <c r="SYP399" s="6"/>
      <c r="SYQ399" s="6"/>
      <c r="SYR399" s="6"/>
      <c r="SYS399" s="6"/>
      <c r="SYT399" s="6"/>
      <c r="SYU399" s="6"/>
      <c r="SYV399" s="6"/>
      <c r="SYW399" s="6"/>
      <c r="SYX399" s="6"/>
      <c r="SYY399" s="6"/>
      <c r="SYZ399" s="6"/>
      <c r="SZA399" s="6"/>
      <c r="SZB399" s="6"/>
      <c r="SZC399" s="6"/>
      <c r="SZD399" s="6"/>
      <c r="SZE399" s="6"/>
      <c r="SZF399" s="6"/>
      <c r="SZG399" s="6"/>
      <c r="SZH399" s="6"/>
      <c r="SZI399" s="6"/>
      <c r="SZJ399" s="6"/>
      <c r="SZK399" s="6"/>
      <c r="SZL399" s="6"/>
      <c r="SZM399" s="6"/>
      <c r="SZN399" s="6"/>
      <c r="SZO399" s="6"/>
      <c r="SZP399" s="6"/>
      <c r="SZQ399" s="6"/>
      <c r="SZR399" s="6"/>
      <c r="SZS399" s="6"/>
      <c r="SZT399" s="6"/>
      <c r="SZU399" s="6"/>
      <c r="SZV399" s="6"/>
      <c r="SZW399" s="6"/>
      <c r="SZX399" s="6"/>
      <c r="SZY399" s="6"/>
      <c r="SZZ399" s="6"/>
      <c r="TAA399" s="6"/>
      <c r="TAB399" s="6"/>
      <c r="TAC399" s="6"/>
      <c r="TAD399" s="6"/>
      <c r="TAE399" s="6"/>
      <c r="TAF399" s="6"/>
      <c r="TAG399" s="6"/>
      <c r="TAH399" s="6"/>
      <c r="TAI399" s="6"/>
      <c r="TAJ399" s="6"/>
      <c r="TAK399" s="6"/>
      <c r="TAL399" s="6"/>
      <c r="TAM399" s="6"/>
      <c r="TAN399" s="6"/>
      <c r="TAO399" s="6"/>
      <c r="TAP399" s="6"/>
      <c r="TAQ399" s="6"/>
      <c r="TAR399" s="6"/>
      <c r="TAS399" s="6"/>
      <c r="TAT399" s="6"/>
      <c r="TAU399" s="6"/>
      <c r="TAV399" s="6"/>
      <c r="TAW399" s="6"/>
      <c r="TAX399" s="6"/>
      <c r="TAY399" s="6"/>
      <c r="TAZ399" s="6"/>
      <c r="TBA399" s="6"/>
      <c r="TBB399" s="6"/>
      <c r="TBC399" s="6"/>
      <c r="TBD399" s="6"/>
      <c r="TBE399" s="6"/>
      <c r="TBF399" s="6"/>
      <c r="TBG399" s="6"/>
      <c r="TBH399" s="6"/>
      <c r="TBI399" s="6"/>
      <c r="TBJ399" s="6"/>
      <c r="TBK399" s="6"/>
      <c r="TBL399" s="6"/>
      <c r="TBM399" s="6"/>
      <c r="TBN399" s="6"/>
      <c r="TBO399" s="6"/>
      <c r="TBP399" s="6"/>
      <c r="TBQ399" s="6"/>
      <c r="TBR399" s="6"/>
      <c r="TBS399" s="6"/>
      <c r="TBT399" s="6"/>
      <c r="TBU399" s="6"/>
      <c r="TBV399" s="6"/>
      <c r="TBW399" s="6"/>
      <c r="TBX399" s="6"/>
      <c r="TBY399" s="6"/>
      <c r="TBZ399" s="6"/>
      <c r="TCA399" s="6"/>
      <c r="TCB399" s="6"/>
      <c r="TCC399" s="6"/>
      <c r="TCD399" s="6"/>
      <c r="TCE399" s="6"/>
      <c r="TCF399" s="6"/>
      <c r="TCG399" s="6"/>
      <c r="TCH399" s="6"/>
      <c r="TCI399" s="6"/>
      <c r="TCJ399" s="6"/>
      <c r="TCK399" s="6"/>
      <c r="TCL399" s="6"/>
      <c r="TCM399" s="6"/>
      <c r="TCN399" s="6"/>
      <c r="TCO399" s="6"/>
      <c r="TCP399" s="6"/>
      <c r="TCQ399" s="6"/>
      <c r="TCR399" s="6"/>
      <c r="TCS399" s="6"/>
      <c r="TCT399" s="6"/>
      <c r="TCU399" s="6"/>
      <c r="TCV399" s="6"/>
      <c r="TCW399" s="6"/>
      <c r="TCX399" s="6"/>
      <c r="TCY399" s="6"/>
      <c r="TCZ399" s="6"/>
      <c r="TDA399" s="6"/>
      <c r="TDB399" s="6"/>
      <c r="TDC399" s="6"/>
      <c r="TDD399" s="6"/>
      <c r="TDE399" s="6"/>
      <c r="TDF399" s="6"/>
      <c r="TDG399" s="6"/>
      <c r="TDH399" s="6"/>
      <c r="TDI399" s="6"/>
      <c r="TDJ399" s="6"/>
      <c r="TDK399" s="6"/>
      <c r="TDL399" s="6"/>
      <c r="TDM399" s="6"/>
      <c r="TDN399" s="6"/>
      <c r="TDO399" s="6"/>
      <c r="TDP399" s="6"/>
      <c r="TDQ399" s="6"/>
      <c r="TDR399" s="6"/>
      <c r="TDS399" s="6"/>
      <c r="TDT399" s="6"/>
      <c r="TDU399" s="6"/>
      <c r="TDV399" s="6"/>
      <c r="TDW399" s="6"/>
      <c r="TDX399" s="6"/>
      <c r="TDY399" s="6"/>
      <c r="TDZ399" s="6"/>
      <c r="TEA399" s="6"/>
      <c r="TEB399" s="6"/>
      <c r="TEC399" s="6"/>
      <c r="TED399" s="6"/>
      <c r="TEE399" s="6"/>
      <c r="TEF399" s="6"/>
      <c r="TEG399" s="6"/>
      <c r="TEH399" s="6"/>
      <c r="TEI399" s="6"/>
      <c r="TEJ399" s="6"/>
      <c r="TEK399" s="6"/>
      <c r="TEL399" s="6"/>
      <c r="TEM399" s="6"/>
      <c r="TEN399" s="6"/>
      <c r="TEO399" s="6"/>
      <c r="TEP399" s="6"/>
      <c r="TEQ399" s="6"/>
      <c r="TER399" s="6"/>
      <c r="TES399" s="6"/>
      <c r="TET399" s="6"/>
      <c r="TEU399" s="6"/>
      <c r="TEV399" s="6"/>
      <c r="TEW399" s="6"/>
      <c r="TEX399" s="6"/>
      <c r="TEY399" s="6"/>
      <c r="TEZ399" s="6"/>
      <c r="TFA399" s="6"/>
      <c r="TFB399" s="6"/>
      <c r="TFC399" s="6"/>
      <c r="TFD399" s="6"/>
      <c r="TFE399" s="6"/>
      <c r="TFF399" s="6"/>
      <c r="TFG399" s="6"/>
      <c r="TFH399" s="6"/>
      <c r="TFI399" s="6"/>
      <c r="TFJ399" s="6"/>
      <c r="TFK399" s="6"/>
      <c r="TFL399" s="6"/>
      <c r="TFM399" s="6"/>
      <c r="TFN399" s="6"/>
      <c r="TFO399" s="6"/>
      <c r="TFP399" s="6"/>
      <c r="TFQ399" s="6"/>
      <c r="TFR399" s="6"/>
      <c r="TFS399" s="6"/>
      <c r="TFT399" s="6"/>
      <c r="TFU399" s="6"/>
      <c r="TFV399" s="6"/>
      <c r="TFW399" s="6"/>
      <c r="TFX399" s="6"/>
      <c r="TFY399" s="6"/>
      <c r="TFZ399" s="6"/>
      <c r="TGA399" s="6"/>
      <c r="TGB399" s="6"/>
      <c r="TGC399" s="6"/>
      <c r="TGD399" s="6"/>
      <c r="TGE399" s="6"/>
      <c r="TGF399" s="6"/>
      <c r="TGG399" s="6"/>
      <c r="TGH399" s="6"/>
      <c r="TGI399" s="6"/>
      <c r="TGJ399" s="6"/>
      <c r="TGK399" s="6"/>
      <c r="TGL399" s="6"/>
      <c r="TGM399" s="6"/>
      <c r="TGN399" s="6"/>
      <c r="TGO399" s="6"/>
      <c r="TGP399" s="6"/>
      <c r="TGQ399" s="6"/>
      <c r="TGR399" s="6"/>
      <c r="TGS399" s="6"/>
      <c r="TGT399" s="6"/>
      <c r="TGU399" s="6"/>
      <c r="TGV399" s="6"/>
      <c r="TGW399" s="6"/>
      <c r="TGX399" s="6"/>
      <c r="TGY399" s="6"/>
      <c r="TGZ399" s="6"/>
      <c r="THA399" s="6"/>
      <c r="THB399" s="6"/>
      <c r="THC399" s="6"/>
      <c r="THD399" s="6"/>
      <c r="THE399" s="6"/>
      <c r="THF399" s="6"/>
      <c r="THG399" s="6"/>
      <c r="THH399" s="6"/>
      <c r="THI399" s="6"/>
      <c r="THJ399" s="6"/>
      <c r="THK399" s="6"/>
      <c r="THL399" s="6"/>
      <c r="THM399" s="6"/>
      <c r="THN399" s="6"/>
      <c r="THO399" s="6"/>
      <c r="THP399" s="6"/>
      <c r="THQ399" s="6"/>
      <c r="THR399" s="6"/>
      <c r="THS399" s="6"/>
      <c r="THT399" s="6"/>
      <c r="THU399" s="6"/>
      <c r="THV399" s="6"/>
      <c r="THW399" s="6"/>
      <c r="THX399" s="6"/>
      <c r="THY399" s="6"/>
      <c r="THZ399" s="6"/>
      <c r="TIA399" s="6"/>
      <c r="TIB399" s="6"/>
      <c r="TIC399" s="6"/>
      <c r="TID399" s="6"/>
      <c r="TIE399" s="6"/>
      <c r="TIF399" s="6"/>
      <c r="TIG399" s="6"/>
      <c r="TIH399" s="6"/>
      <c r="TII399" s="6"/>
      <c r="TIJ399" s="6"/>
      <c r="TIK399" s="6"/>
      <c r="TIL399" s="6"/>
      <c r="TIM399" s="6"/>
      <c r="TIN399" s="6"/>
      <c r="TIO399" s="6"/>
      <c r="TIP399" s="6"/>
      <c r="TIQ399" s="6"/>
      <c r="TIR399" s="6"/>
      <c r="TIS399" s="6"/>
      <c r="TIT399" s="6"/>
      <c r="TIU399" s="6"/>
      <c r="TIV399" s="6"/>
      <c r="TIW399" s="6"/>
      <c r="TIX399" s="6"/>
      <c r="TIY399" s="6"/>
      <c r="TIZ399" s="6"/>
      <c r="TJA399" s="6"/>
      <c r="TJB399" s="6"/>
      <c r="TJC399" s="6"/>
      <c r="TJD399" s="6"/>
      <c r="TJE399" s="6"/>
      <c r="TJF399" s="6"/>
      <c r="TJG399" s="6"/>
      <c r="TJH399" s="6"/>
      <c r="TJI399" s="6"/>
      <c r="TJJ399" s="6"/>
      <c r="TJK399" s="6"/>
      <c r="TJL399" s="6"/>
      <c r="TJM399" s="6"/>
      <c r="TJN399" s="6"/>
      <c r="TJO399" s="6"/>
      <c r="TJP399" s="6"/>
      <c r="TJQ399" s="6"/>
      <c r="TJR399" s="6"/>
      <c r="TJS399" s="6"/>
      <c r="TJT399" s="6"/>
      <c r="TJU399" s="6"/>
      <c r="TJV399" s="6"/>
      <c r="TJW399" s="6"/>
      <c r="TJX399" s="6"/>
      <c r="TJY399" s="6"/>
      <c r="TJZ399" s="6"/>
      <c r="TKA399" s="6"/>
      <c r="TKB399" s="6"/>
      <c r="TKC399" s="6"/>
      <c r="TKD399" s="6"/>
      <c r="TKE399" s="6"/>
      <c r="TKF399" s="6"/>
      <c r="TKG399" s="6"/>
      <c r="TKH399" s="6"/>
      <c r="TKI399" s="6"/>
      <c r="TKJ399" s="6"/>
      <c r="TKK399" s="6"/>
      <c r="TKL399" s="6"/>
      <c r="TKM399" s="6"/>
      <c r="TKN399" s="6"/>
      <c r="TKO399" s="6"/>
      <c r="TKP399" s="6"/>
      <c r="TKQ399" s="6"/>
      <c r="TKR399" s="6"/>
      <c r="TKS399" s="6"/>
      <c r="TKT399" s="6"/>
      <c r="TKU399" s="6"/>
      <c r="TKV399" s="6"/>
      <c r="TKW399" s="6"/>
      <c r="TKX399" s="6"/>
      <c r="TKY399" s="6"/>
      <c r="TKZ399" s="6"/>
      <c r="TLA399" s="6"/>
      <c r="TLB399" s="6"/>
      <c r="TLC399" s="6"/>
      <c r="TLD399" s="6"/>
      <c r="TLE399" s="6"/>
      <c r="TLF399" s="6"/>
      <c r="TLG399" s="6"/>
      <c r="TLH399" s="6"/>
      <c r="TLI399" s="6"/>
      <c r="TLJ399" s="6"/>
      <c r="TLK399" s="6"/>
      <c r="TLL399" s="6"/>
      <c r="TLM399" s="6"/>
      <c r="TLN399" s="6"/>
      <c r="TLO399" s="6"/>
      <c r="TLP399" s="6"/>
      <c r="TLQ399" s="6"/>
      <c r="TLR399" s="6"/>
      <c r="TLS399" s="6"/>
      <c r="TLT399" s="6"/>
      <c r="TLU399" s="6"/>
      <c r="TLV399" s="6"/>
      <c r="TLW399" s="6"/>
      <c r="TLX399" s="6"/>
      <c r="TLY399" s="6"/>
      <c r="TLZ399" s="6"/>
      <c r="TMA399" s="6"/>
      <c r="TMB399" s="6"/>
      <c r="TMC399" s="6"/>
      <c r="TMD399" s="6"/>
      <c r="TME399" s="6"/>
      <c r="TMF399" s="6"/>
      <c r="TMG399" s="6"/>
      <c r="TMH399" s="6"/>
      <c r="TMI399" s="6"/>
      <c r="TMJ399" s="6"/>
      <c r="TMK399" s="6"/>
      <c r="TML399" s="6"/>
      <c r="TMM399" s="6"/>
      <c r="TMN399" s="6"/>
      <c r="TMO399" s="6"/>
      <c r="TMP399" s="6"/>
      <c r="TMQ399" s="6"/>
      <c r="TMR399" s="6"/>
      <c r="TMS399" s="6"/>
      <c r="TMT399" s="6"/>
      <c r="TMU399" s="6"/>
      <c r="TMV399" s="6"/>
      <c r="TMW399" s="6"/>
      <c r="TMX399" s="6"/>
      <c r="TMY399" s="6"/>
      <c r="TMZ399" s="6"/>
      <c r="TNA399" s="6"/>
      <c r="TNB399" s="6"/>
      <c r="TNC399" s="6"/>
      <c r="TND399" s="6"/>
      <c r="TNE399" s="6"/>
      <c r="TNF399" s="6"/>
      <c r="TNG399" s="6"/>
      <c r="TNH399" s="6"/>
      <c r="TNI399" s="6"/>
      <c r="TNJ399" s="6"/>
      <c r="TNK399" s="6"/>
      <c r="TNL399" s="6"/>
      <c r="TNM399" s="6"/>
      <c r="TNN399" s="6"/>
      <c r="TNO399" s="6"/>
      <c r="TNP399" s="6"/>
      <c r="TNQ399" s="6"/>
      <c r="TNR399" s="6"/>
      <c r="TNS399" s="6"/>
      <c r="TNT399" s="6"/>
      <c r="TNU399" s="6"/>
      <c r="TNV399" s="6"/>
      <c r="TNW399" s="6"/>
      <c r="TNX399" s="6"/>
      <c r="TNY399" s="6"/>
      <c r="TNZ399" s="6"/>
      <c r="TOA399" s="6"/>
      <c r="TOB399" s="6"/>
      <c r="TOC399" s="6"/>
      <c r="TOD399" s="6"/>
      <c r="TOE399" s="6"/>
      <c r="TOF399" s="6"/>
      <c r="TOG399" s="6"/>
      <c r="TOH399" s="6"/>
      <c r="TOI399" s="6"/>
      <c r="TOJ399" s="6"/>
      <c r="TOK399" s="6"/>
      <c r="TOL399" s="6"/>
      <c r="TOM399" s="6"/>
      <c r="TON399" s="6"/>
      <c r="TOO399" s="6"/>
      <c r="TOP399" s="6"/>
      <c r="TOQ399" s="6"/>
      <c r="TOR399" s="6"/>
      <c r="TOS399" s="6"/>
      <c r="TOT399" s="6"/>
      <c r="TOU399" s="6"/>
      <c r="TOV399" s="6"/>
      <c r="TOW399" s="6"/>
      <c r="TOX399" s="6"/>
      <c r="TOY399" s="6"/>
      <c r="TOZ399" s="6"/>
      <c r="TPA399" s="6"/>
      <c r="TPB399" s="6"/>
      <c r="TPC399" s="6"/>
      <c r="TPD399" s="6"/>
      <c r="TPE399" s="6"/>
      <c r="TPF399" s="6"/>
      <c r="TPG399" s="6"/>
      <c r="TPH399" s="6"/>
      <c r="TPI399" s="6"/>
      <c r="TPJ399" s="6"/>
      <c r="TPK399" s="6"/>
      <c r="TPL399" s="6"/>
      <c r="TPM399" s="6"/>
      <c r="TPN399" s="6"/>
      <c r="TPO399" s="6"/>
      <c r="TPP399" s="6"/>
      <c r="TPQ399" s="6"/>
      <c r="TPR399" s="6"/>
      <c r="TPS399" s="6"/>
      <c r="TPT399" s="6"/>
      <c r="TPU399" s="6"/>
      <c r="TPV399" s="6"/>
      <c r="TPW399" s="6"/>
      <c r="TPX399" s="6"/>
      <c r="TPY399" s="6"/>
      <c r="TPZ399" s="6"/>
      <c r="TQA399" s="6"/>
      <c r="TQB399" s="6"/>
      <c r="TQC399" s="6"/>
      <c r="TQD399" s="6"/>
      <c r="TQE399" s="6"/>
      <c r="TQF399" s="6"/>
      <c r="TQG399" s="6"/>
      <c r="TQH399" s="6"/>
      <c r="TQI399" s="6"/>
      <c r="TQJ399" s="6"/>
      <c r="TQK399" s="6"/>
      <c r="TQL399" s="6"/>
      <c r="TQM399" s="6"/>
      <c r="TQN399" s="6"/>
      <c r="TQO399" s="6"/>
      <c r="TQP399" s="6"/>
      <c r="TQQ399" s="6"/>
      <c r="TQR399" s="6"/>
      <c r="TQS399" s="6"/>
      <c r="TQT399" s="6"/>
      <c r="TQU399" s="6"/>
      <c r="TQV399" s="6"/>
      <c r="TQW399" s="6"/>
      <c r="TQX399" s="6"/>
      <c r="TQY399" s="6"/>
      <c r="TQZ399" s="6"/>
      <c r="TRA399" s="6"/>
      <c r="TRB399" s="6"/>
      <c r="TRC399" s="6"/>
      <c r="TRD399" s="6"/>
      <c r="TRE399" s="6"/>
      <c r="TRF399" s="6"/>
      <c r="TRG399" s="6"/>
      <c r="TRH399" s="6"/>
      <c r="TRI399" s="6"/>
      <c r="TRJ399" s="6"/>
      <c r="TRK399" s="6"/>
      <c r="TRL399" s="6"/>
      <c r="TRM399" s="6"/>
      <c r="TRN399" s="6"/>
      <c r="TRO399" s="6"/>
      <c r="TRP399" s="6"/>
      <c r="TRQ399" s="6"/>
      <c r="TRR399" s="6"/>
      <c r="TRS399" s="6"/>
      <c r="TRT399" s="6"/>
      <c r="TRU399" s="6"/>
      <c r="TRV399" s="6"/>
      <c r="TRW399" s="6"/>
      <c r="TRX399" s="6"/>
      <c r="TRY399" s="6"/>
      <c r="TRZ399" s="6"/>
      <c r="TSA399" s="6"/>
      <c r="TSB399" s="6"/>
      <c r="TSC399" s="6"/>
      <c r="TSD399" s="6"/>
      <c r="TSE399" s="6"/>
      <c r="TSF399" s="6"/>
      <c r="TSG399" s="6"/>
      <c r="TSH399" s="6"/>
      <c r="TSI399" s="6"/>
      <c r="TSJ399" s="6"/>
      <c r="TSK399" s="6"/>
      <c r="TSL399" s="6"/>
      <c r="TSM399" s="6"/>
      <c r="TSN399" s="6"/>
      <c r="TSO399" s="6"/>
      <c r="TSP399" s="6"/>
      <c r="TSQ399" s="6"/>
      <c r="TSR399" s="6"/>
      <c r="TSS399" s="6"/>
      <c r="TST399" s="6"/>
      <c r="TSU399" s="6"/>
      <c r="TSV399" s="6"/>
      <c r="TSW399" s="6"/>
      <c r="TSX399" s="6"/>
      <c r="TSY399" s="6"/>
      <c r="TSZ399" s="6"/>
      <c r="TTA399" s="6"/>
      <c r="TTB399" s="6"/>
      <c r="TTC399" s="6"/>
      <c r="TTD399" s="6"/>
      <c r="TTE399" s="6"/>
      <c r="TTF399" s="6"/>
      <c r="TTG399" s="6"/>
      <c r="TTH399" s="6"/>
      <c r="TTI399" s="6"/>
      <c r="TTJ399" s="6"/>
      <c r="TTK399" s="6"/>
      <c r="TTL399" s="6"/>
      <c r="TTM399" s="6"/>
      <c r="TTN399" s="6"/>
      <c r="TTO399" s="6"/>
      <c r="TTP399" s="6"/>
      <c r="TTQ399" s="6"/>
      <c r="TTR399" s="6"/>
      <c r="TTS399" s="6"/>
      <c r="TTT399" s="6"/>
      <c r="TTU399" s="6"/>
      <c r="TTV399" s="6"/>
      <c r="TTW399" s="6"/>
      <c r="TTX399" s="6"/>
      <c r="TTY399" s="6"/>
      <c r="TTZ399" s="6"/>
      <c r="TUA399" s="6"/>
      <c r="TUB399" s="6"/>
      <c r="TUC399" s="6"/>
      <c r="TUD399" s="6"/>
      <c r="TUE399" s="6"/>
      <c r="TUF399" s="6"/>
      <c r="TUG399" s="6"/>
      <c r="TUH399" s="6"/>
      <c r="TUI399" s="6"/>
      <c r="TUJ399" s="6"/>
      <c r="TUK399" s="6"/>
      <c r="TUL399" s="6"/>
      <c r="TUM399" s="6"/>
      <c r="TUN399" s="6"/>
      <c r="TUO399" s="6"/>
      <c r="TUP399" s="6"/>
      <c r="TUQ399" s="6"/>
      <c r="TUR399" s="6"/>
      <c r="TUS399" s="6"/>
      <c r="TUT399" s="6"/>
      <c r="TUU399" s="6"/>
      <c r="TUV399" s="6"/>
      <c r="TUW399" s="6"/>
      <c r="TUX399" s="6"/>
      <c r="TUY399" s="6"/>
      <c r="TUZ399" s="6"/>
      <c r="TVA399" s="6"/>
      <c r="TVB399" s="6"/>
      <c r="TVC399" s="6"/>
      <c r="TVD399" s="6"/>
      <c r="TVE399" s="6"/>
      <c r="TVF399" s="6"/>
      <c r="TVG399" s="6"/>
      <c r="TVH399" s="6"/>
      <c r="TVI399" s="6"/>
      <c r="TVJ399" s="6"/>
      <c r="TVK399" s="6"/>
      <c r="TVL399" s="6"/>
      <c r="TVM399" s="6"/>
      <c r="TVN399" s="6"/>
      <c r="TVO399" s="6"/>
      <c r="TVP399" s="6"/>
      <c r="TVQ399" s="6"/>
      <c r="TVR399" s="6"/>
      <c r="TVS399" s="6"/>
      <c r="TVT399" s="6"/>
      <c r="TVU399" s="6"/>
      <c r="TVV399" s="6"/>
      <c r="TVW399" s="6"/>
      <c r="TVX399" s="6"/>
      <c r="TVY399" s="6"/>
      <c r="TVZ399" s="6"/>
      <c r="TWA399" s="6"/>
      <c r="TWB399" s="6"/>
      <c r="TWC399" s="6"/>
      <c r="TWD399" s="6"/>
      <c r="TWE399" s="6"/>
      <c r="TWF399" s="6"/>
      <c r="TWG399" s="6"/>
      <c r="TWH399" s="6"/>
      <c r="TWI399" s="6"/>
      <c r="TWJ399" s="6"/>
      <c r="TWK399" s="6"/>
      <c r="TWL399" s="6"/>
      <c r="TWM399" s="6"/>
      <c r="TWN399" s="6"/>
      <c r="TWO399" s="6"/>
      <c r="TWP399" s="6"/>
      <c r="TWQ399" s="6"/>
      <c r="TWR399" s="6"/>
      <c r="TWS399" s="6"/>
      <c r="TWT399" s="6"/>
      <c r="TWU399" s="6"/>
      <c r="TWV399" s="6"/>
      <c r="TWW399" s="6"/>
      <c r="TWX399" s="6"/>
      <c r="TWY399" s="6"/>
      <c r="TWZ399" s="6"/>
      <c r="TXA399" s="6"/>
      <c r="TXB399" s="6"/>
      <c r="TXC399" s="6"/>
      <c r="TXD399" s="6"/>
      <c r="TXE399" s="6"/>
      <c r="TXF399" s="6"/>
      <c r="TXG399" s="6"/>
      <c r="TXH399" s="6"/>
      <c r="TXI399" s="6"/>
      <c r="TXJ399" s="6"/>
      <c r="TXK399" s="6"/>
      <c r="TXL399" s="6"/>
      <c r="TXM399" s="6"/>
      <c r="TXN399" s="6"/>
      <c r="TXO399" s="6"/>
      <c r="TXP399" s="6"/>
      <c r="TXQ399" s="6"/>
      <c r="TXR399" s="6"/>
      <c r="TXS399" s="6"/>
      <c r="TXT399" s="6"/>
      <c r="TXU399" s="6"/>
      <c r="TXV399" s="6"/>
      <c r="TXW399" s="6"/>
      <c r="TXX399" s="6"/>
      <c r="TXY399" s="6"/>
      <c r="TXZ399" s="6"/>
      <c r="TYA399" s="6"/>
      <c r="TYB399" s="6"/>
      <c r="TYC399" s="6"/>
      <c r="TYD399" s="6"/>
      <c r="TYE399" s="6"/>
      <c r="TYF399" s="6"/>
      <c r="TYG399" s="6"/>
      <c r="TYH399" s="6"/>
      <c r="TYI399" s="6"/>
      <c r="TYJ399" s="6"/>
      <c r="TYK399" s="6"/>
      <c r="TYL399" s="6"/>
      <c r="TYM399" s="6"/>
      <c r="TYN399" s="6"/>
      <c r="TYO399" s="6"/>
      <c r="TYP399" s="6"/>
      <c r="TYQ399" s="6"/>
      <c r="TYR399" s="6"/>
      <c r="TYS399" s="6"/>
      <c r="TYT399" s="6"/>
      <c r="TYU399" s="6"/>
      <c r="TYV399" s="6"/>
      <c r="TYW399" s="6"/>
      <c r="TYX399" s="6"/>
      <c r="TYY399" s="6"/>
      <c r="TYZ399" s="6"/>
      <c r="TZA399" s="6"/>
      <c r="TZB399" s="6"/>
      <c r="TZC399" s="6"/>
      <c r="TZD399" s="6"/>
      <c r="TZE399" s="6"/>
      <c r="TZF399" s="6"/>
      <c r="TZG399" s="6"/>
      <c r="TZH399" s="6"/>
      <c r="TZI399" s="6"/>
      <c r="TZJ399" s="6"/>
      <c r="TZK399" s="6"/>
      <c r="TZL399" s="6"/>
      <c r="TZM399" s="6"/>
      <c r="TZN399" s="6"/>
      <c r="TZO399" s="6"/>
      <c r="TZP399" s="6"/>
      <c r="TZQ399" s="6"/>
      <c r="TZR399" s="6"/>
      <c r="TZS399" s="6"/>
      <c r="TZT399" s="6"/>
      <c r="TZU399" s="6"/>
      <c r="TZV399" s="6"/>
      <c r="TZW399" s="6"/>
      <c r="TZX399" s="6"/>
      <c r="TZY399" s="6"/>
      <c r="TZZ399" s="6"/>
      <c r="UAA399" s="6"/>
      <c r="UAB399" s="6"/>
      <c r="UAC399" s="6"/>
      <c r="UAD399" s="6"/>
      <c r="UAE399" s="6"/>
      <c r="UAF399" s="6"/>
      <c r="UAG399" s="6"/>
      <c r="UAH399" s="6"/>
      <c r="UAI399" s="6"/>
      <c r="UAJ399" s="6"/>
      <c r="UAK399" s="6"/>
      <c r="UAL399" s="6"/>
      <c r="UAM399" s="6"/>
      <c r="UAN399" s="6"/>
      <c r="UAO399" s="6"/>
      <c r="UAP399" s="6"/>
      <c r="UAQ399" s="6"/>
      <c r="UAR399" s="6"/>
      <c r="UAS399" s="6"/>
      <c r="UAT399" s="6"/>
      <c r="UAU399" s="6"/>
      <c r="UAV399" s="6"/>
      <c r="UAW399" s="6"/>
      <c r="UAX399" s="6"/>
      <c r="UAY399" s="6"/>
      <c r="UAZ399" s="6"/>
      <c r="UBA399" s="6"/>
      <c r="UBB399" s="6"/>
      <c r="UBC399" s="6"/>
      <c r="UBD399" s="6"/>
      <c r="UBE399" s="6"/>
      <c r="UBF399" s="6"/>
      <c r="UBG399" s="6"/>
      <c r="UBH399" s="6"/>
      <c r="UBI399" s="6"/>
      <c r="UBJ399" s="6"/>
      <c r="UBK399" s="6"/>
      <c r="UBL399" s="6"/>
      <c r="UBM399" s="6"/>
      <c r="UBN399" s="6"/>
      <c r="UBO399" s="6"/>
      <c r="UBP399" s="6"/>
      <c r="UBQ399" s="6"/>
      <c r="UBR399" s="6"/>
      <c r="UBS399" s="6"/>
      <c r="UBT399" s="6"/>
      <c r="UBU399" s="6"/>
      <c r="UBV399" s="6"/>
      <c r="UBW399" s="6"/>
      <c r="UBX399" s="6"/>
      <c r="UBY399" s="6"/>
      <c r="UBZ399" s="6"/>
      <c r="UCA399" s="6"/>
      <c r="UCB399" s="6"/>
      <c r="UCC399" s="6"/>
      <c r="UCD399" s="6"/>
      <c r="UCE399" s="6"/>
      <c r="UCF399" s="6"/>
      <c r="UCG399" s="6"/>
      <c r="UCH399" s="6"/>
      <c r="UCI399" s="6"/>
      <c r="UCJ399" s="6"/>
      <c r="UCK399" s="6"/>
      <c r="UCL399" s="6"/>
      <c r="UCM399" s="6"/>
      <c r="UCN399" s="6"/>
      <c r="UCO399" s="6"/>
      <c r="UCP399" s="6"/>
      <c r="UCQ399" s="6"/>
      <c r="UCR399" s="6"/>
      <c r="UCS399" s="6"/>
      <c r="UCT399" s="6"/>
      <c r="UCU399" s="6"/>
      <c r="UCV399" s="6"/>
      <c r="UCW399" s="6"/>
      <c r="UCX399" s="6"/>
      <c r="UCY399" s="6"/>
      <c r="UCZ399" s="6"/>
      <c r="UDA399" s="6"/>
      <c r="UDB399" s="6"/>
      <c r="UDC399" s="6"/>
      <c r="UDD399" s="6"/>
      <c r="UDE399" s="6"/>
      <c r="UDF399" s="6"/>
      <c r="UDG399" s="6"/>
      <c r="UDH399" s="6"/>
      <c r="UDI399" s="6"/>
      <c r="UDJ399" s="6"/>
      <c r="UDK399" s="6"/>
      <c r="UDL399" s="6"/>
      <c r="UDM399" s="6"/>
      <c r="UDN399" s="6"/>
      <c r="UDO399" s="6"/>
      <c r="UDP399" s="6"/>
      <c r="UDQ399" s="6"/>
      <c r="UDR399" s="6"/>
      <c r="UDS399" s="6"/>
      <c r="UDT399" s="6"/>
      <c r="UDU399" s="6"/>
      <c r="UDV399" s="6"/>
      <c r="UDW399" s="6"/>
      <c r="UDX399" s="6"/>
      <c r="UDY399" s="6"/>
      <c r="UDZ399" s="6"/>
      <c r="UEA399" s="6"/>
      <c r="UEB399" s="6"/>
      <c r="UEC399" s="6"/>
      <c r="UED399" s="6"/>
      <c r="UEE399" s="6"/>
      <c r="UEF399" s="6"/>
      <c r="UEG399" s="6"/>
      <c r="UEH399" s="6"/>
      <c r="UEI399" s="6"/>
      <c r="UEJ399" s="6"/>
      <c r="UEK399" s="6"/>
      <c r="UEL399" s="6"/>
      <c r="UEM399" s="6"/>
      <c r="UEN399" s="6"/>
      <c r="UEO399" s="6"/>
      <c r="UEP399" s="6"/>
      <c r="UEQ399" s="6"/>
      <c r="UER399" s="6"/>
      <c r="UES399" s="6"/>
      <c r="UET399" s="6"/>
      <c r="UEU399" s="6"/>
      <c r="UEV399" s="6"/>
      <c r="UEW399" s="6"/>
      <c r="UEX399" s="6"/>
      <c r="UEY399" s="6"/>
      <c r="UEZ399" s="6"/>
      <c r="UFA399" s="6"/>
      <c r="UFB399" s="6"/>
      <c r="UFC399" s="6"/>
      <c r="UFD399" s="6"/>
      <c r="UFE399" s="6"/>
      <c r="UFF399" s="6"/>
      <c r="UFG399" s="6"/>
      <c r="UFH399" s="6"/>
      <c r="UFI399" s="6"/>
      <c r="UFJ399" s="6"/>
      <c r="UFK399" s="6"/>
      <c r="UFL399" s="6"/>
      <c r="UFM399" s="6"/>
      <c r="UFN399" s="6"/>
      <c r="UFO399" s="6"/>
      <c r="UFP399" s="6"/>
      <c r="UFQ399" s="6"/>
      <c r="UFR399" s="6"/>
      <c r="UFS399" s="6"/>
      <c r="UFT399" s="6"/>
      <c r="UFU399" s="6"/>
      <c r="UFV399" s="6"/>
      <c r="UFW399" s="6"/>
      <c r="UFX399" s="6"/>
      <c r="UFY399" s="6"/>
      <c r="UFZ399" s="6"/>
      <c r="UGA399" s="6"/>
      <c r="UGB399" s="6"/>
      <c r="UGC399" s="6"/>
      <c r="UGD399" s="6"/>
      <c r="UGE399" s="6"/>
      <c r="UGF399" s="6"/>
      <c r="UGG399" s="6"/>
      <c r="UGH399" s="6"/>
      <c r="UGI399" s="6"/>
      <c r="UGJ399" s="6"/>
      <c r="UGK399" s="6"/>
      <c r="UGL399" s="6"/>
      <c r="UGM399" s="6"/>
      <c r="UGN399" s="6"/>
      <c r="UGO399" s="6"/>
      <c r="UGP399" s="6"/>
      <c r="UGQ399" s="6"/>
      <c r="UGR399" s="6"/>
      <c r="UGS399" s="6"/>
      <c r="UGT399" s="6"/>
      <c r="UGU399" s="6"/>
      <c r="UGV399" s="6"/>
      <c r="UGW399" s="6"/>
      <c r="UGX399" s="6"/>
      <c r="UGY399" s="6"/>
      <c r="UGZ399" s="6"/>
      <c r="UHA399" s="6"/>
      <c r="UHB399" s="6"/>
      <c r="UHC399" s="6"/>
      <c r="UHD399" s="6"/>
      <c r="UHE399" s="6"/>
      <c r="UHF399" s="6"/>
      <c r="UHG399" s="6"/>
      <c r="UHH399" s="6"/>
      <c r="UHI399" s="6"/>
      <c r="UHJ399" s="6"/>
      <c r="UHK399" s="6"/>
      <c r="UHL399" s="6"/>
      <c r="UHM399" s="6"/>
      <c r="UHN399" s="6"/>
      <c r="UHO399" s="6"/>
      <c r="UHP399" s="6"/>
      <c r="UHQ399" s="6"/>
      <c r="UHR399" s="6"/>
      <c r="UHS399" s="6"/>
      <c r="UHT399" s="6"/>
      <c r="UHU399" s="6"/>
      <c r="UHV399" s="6"/>
      <c r="UHW399" s="6"/>
      <c r="UHX399" s="6"/>
      <c r="UHY399" s="6"/>
      <c r="UHZ399" s="6"/>
      <c r="UIA399" s="6"/>
      <c r="UIB399" s="6"/>
      <c r="UIC399" s="6"/>
      <c r="UID399" s="6"/>
      <c r="UIE399" s="6"/>
      <c r="UIF399" s="6"/>
      <c r="UIG399" s="6"/>
      <c r="UIH399" s="6"/>
      <c r="UII399" s="6"/>
      <c r="UIJ399" s="6"/>
      <c r="UIK399" s="6"/>
      <c r="UIL399" s="6"/>
      <c r="UIM399" s="6"/>
      <c r="UIN399" s="6"/>
      <c r="UIO399" s="6"/>
      <c r="UIP399" s="6"/>
      <c r="UIQ399" s="6"/>
      <c r="UIR399" s="6"/>
      <c r="UIS399" s="6"/>
      <c r="UIT399" s="6"/>
      <c r="UIU399" s="6"/>
      <c r="UIV399" s="6"/>
      <c r="UIW399" s="6"/>
      <c r="UIX399" s="6"/>
      <c r="UIY399" s="6"/>
      <c r="UIZ399" s="6"/>
      <c r="UJA399" s="6"/>
      <c r="UJB399" s="6"/>
      <c r="UJC399" s="6"/>
      <c r="UJD399" s="6"/>
      <c r="UJE399" s="6"/>
      <c r="UJF399" s="6"/>
      <c r="UJG399" s="6"/>
      <c r="UJH399" s="6"/>
      <c r="UJI399" s="6"/>
      <c r="UJJ399" s="6"/>
      <c r="UJK399" s="6"/>
      <c r="UJL399" s="6"/>
      <c r="UJM399" s="6"/>
      <c r="UJN399" s="6"/>
      <c r="UJO399" s="6"/>
      <c r="UJP399" s="6"/>
      <c r="UJQ399" s="6"/>
      <c r="UJR399" s="6"/>
      <c r="UJS399" s="6"/>
      <c r="UJT399" s="6"/>
      <c r="UJU399" s="6"/>
      <c r="UJV399" s="6"/>
      <c r="UJW399" s="6"/>
      <c r="UJX399" s="6"/>
      <c r="UJY399" s="6"/>
      <c r="UJZ399" s="6"/>
      <c r="UKA399" s="6"/>
      <c r="UKB399" s="6"/>
      <c r="UKC399" s="6"/>
      <c r="UKD399" s="6"/>
      <c r="UKE399" s="6"/>
      <c r="UKF399" s="6"/>
      <c r="UKG399" s="6"/>
      <c r="UKH399" s="6"/>
      <c r="UKI399" s="6"/>
      <c r="UKJ399" s="6"/>
      <c r="UKK399" s="6"/>
      <c r="UKL399" s="6"/>
      <c r="UKM399" s="6"/>
      <c r="UKN399" s="6"/>
      <c r="UKO399" s="6"/>
      <c r="UKP399" s="6"/>
      <c r="UKQ399" s="6"/>
      <c r="UKR399" s="6"/>
      <c r="UKS399" s="6"/>
      <c r="UKT399" s="6"/>
      <c r="UKU399" s="6"/>
      <c r="UKV399" s="6"/>
      <c r="UKW399" s="6"/>
      <c r="UKX399" s="6"/>
      <c r="UKY399" s="6"/>
      <c r="UKZ399" s="6"/>
      <c r="ULA399" s="6"/>
      <c r="ULB399" s="6"/>
      <c r="ULC399" s="6"/>
      <c r="ULD399" s="6"/>
      <c r="ULE399" s="6"/>
      <c r="ULF399" s="6"/>
      <c r="ULG399" s="6"/>
      <c r="ULH399" s="6"/>
      <c r="ULI399" s="6"/>
      <c r="ULJ399" s="6"/>
      <c r="ULK399" s="6"/>
      <c r="ULL399" s="6"/>
      <c r="ULM399" s="6"/>
      <c r="ULN399" s="6"/>
      <c r="ULO399" s="6"/>
      <c r="ULP399" s="6"/>
      <c r="ULQ399" s="6"/>
      <c r="ULR399" s="6"/>
      <c r="ULS399" s="6"/>
      <c r="ULT399" s="6"/>
      <c r="ULU399" s="6"/>
      <c r="ULV399" s="6"/>
      <c r="ULW399" s="6"/>
      <c r="ULX399" s="6"/>
      <c r="ULY399" s="6"/>
      <c r="ULZ399" s="6"/>
      <c r="UMA399" s="6"/>
      <c r="UMB399" s="6"/>
      <c r="UMC399" s="6"/>
      <c r="UMD399" s="6"/>
      <c r="UME399" s="6"/>
      <c r="UMF399" s="6"/>
      <c r="UMG399" s="6"/>
      <c r="UMH399" s="6"/>
      <c r="UMI399" s="6"/>
      <c r="UMJ399" s="6"/>
      <c r="UMK399" s="6"/>
      <c r="UML399" s="6"/>
      <c r="UMM399" s="6"/>
      <c r="UMN399" s="6"/>
      <c r="UMO399" s="6"/>
      <c r="UMP399" s="6"/>
      <c r="UMQ399" s="6"/>
      <c r="UMR399" s="6"/>
      <c r="UMS399" s="6"/>
      <c r="UMT399" s="6"/>
      <c r="UMU399" s="6"/>
      <c r="UMV399" s="6"/>
      <c r="UMW399" s="6"/>
      <c r="UMX399" s="6"/>
      <c r="UMY399" s="6"/>
      <c r="UMZ399" s="6"/>
      <c r="UNA399" s="6"/>
      <c r="UNB399" s="6"/>
      <c r="UNC399" s="6"/>
      <c r="UND399" s="6"/>
      <c r="UNE399" s="6"/>
      <c r="UNF399" s="6"/>
      <c r="UNG399" s="6"/>
      <c r="UNH399" s="6"/>
      <c r="UNI399" s="6"/>
      <c r="UNJ399" s="6"/>
      <c r="UNK399" s="6"/>
      <c r="UNL399" s="6"/>
      <c r="UNM399" s="6"/>
      <c r="UNN399" s="6"/>
      <c r="UNO399" s="6"/>
      <c r="UNP399" s="6"/>
      <c r="UNQ399" s="6"/>
      <c r="UNR399" s="6"/>
      <c r="UNS399" s="6"/>
      <c r="UNT399" s="6"/>
      <c r="UNU399" s="6"/>
      <c r="UNV399" s="6"/>
      <c r="UNW399" s="6"/>
      <c r="UNX399" s="6"/>
      <c r="UNY399" s="6"/>
      <c r="UNZ399" s="6"/>
      <c r="UOA399" s="6"/>
      <c r="UOB399" s="6"/>
      <c r="UOC399" s="6"/>
      <c r="UOD399" s="6"/>
      <c r="UOE399" s="6"/>
      <c r="UOF399" s="6"/>
      <c r="UOG399" s="6"/>
      <c r="UOH399" s="6"/>
      <c r="UOI399" s="6"/>
      <c r="UOJ399" s="6"/>
      <c r="UOK399" s="6"/>
      <c r="UOL399" s="6"/>
      <c r="UOM399" s="6"/>
      <c r="UON399" s="6"/>
      <c r="UOO399" s="6"/>
      <c r="UOP399" s="6"/>
      <c r="UOQ399" s="6"/>
      <c r="UOR399" s="6"/>
      <c r="UOS399" s="6"/>
      <c r="UOT399" s="6"/>
      <c r="UOU399" s="6"/>
      <c r="UOV399" s="6"/>
      <c r="UOW399" s="6"/>
      <c r="UOX399" s="6"/>
      <c r="UOY399" s="6"/>
      <c r="UOZ399" s="6"/>
      <c r="UPA399" s="6"/>
      <c r="UPB399" s="6"/>
      <c r="UPC399" s="6"/>
      <c r="UPD399" s="6"/>
      <c r="UPE399" s="6"/>
      <c r="UPF399" s="6"/>
      <c r="UPG399" s="6"/>
      <c r="UPH399" s="6"/>
      <c r="UPI399" s="6"/>
      <c r="UPJ399" s="6"/>
      <c r="UPK399" s="6"/>
      <c r="UPL399" s="6"/>
      <c r="UPM399" s="6"/>
      <c r="UPN399" s="6"/>
      <c r="UPO399" s="6"/>
      <c r="UPP399" s="6"/>
      <c r="UPQ399" s="6"/>
      <c r="UPR399" s="6"/>
      <c r="UPS399" s="6"/>
      <c r="UPT399" s="6"/>
      <c r="UPU399" s="6"/>
      <c r="UPV399" s="6"/>
      <c r="UPW399" s="6"/>
      <c r="UPX399" s="6"/>
      <c r="UPY399" s="6"/>
      <c r="UPZ399" s="6"/>
      <c r="UQA399" s="6"/>
      <c r="UQB399" s="6"/>
      <c r="UQC399" s="6"/>
      <c r="UQD399" s="6"/>
      <c r="UQE399" s="6"/>
      <c r="UQF399" s="6"/>
      <c r="UQG399" s="6"/>
      <c r="UQH399" s="6"/>
      <c r="UQI399" s="6"/>
      <c r="UQJ399" s="6"/>
      <c r="UQK399" s="6"/>
      <c r="UQL399" s="6"/>
      <c r="UQM399" s="6"/>
      <c r="UQN399" s="6"/>
      <c r="UQO399" s="6"/>
      <c r="UQP399" s="6"/>
      <c r="UQQ399" s="6"/>
      <c r="UQR399" s="6"/>
      <c r="UQS399" s="6"/>
      <c r="UQT399" s="6"/>
      <c r="UQU399" s="6"/>
      <c r="UQV399" s="6"/>
      <c r="UQW399" s="6"/>
      <c r="UQX399" s="6"/>
      <c r="UQY399" s="6"/>
      <c r="UQZ399" s="6"/>
      <c r="URA399" s="6"/>
      <c r="URB399" s="6"/>
      <c r="URC399" s="6"/>
      <c r="URD399" s="6"/>
      <c r="URE399" s="6"/>
      <c r="URF399" s="6"/>
      <c r="URG399" s="6"/>
      <c r="URH399" s="6"/>
      <c r="URI399" s="6"/>
      <c r="URJ399" s="6"/>
      <c r="URK399" s="6"/>
      <c r="URL399" s="6"/>
      <c r="URM399" s="6"/>
      <c r="URN399" s="6"/>
      <c r="URO399" s="6"/>
      <c r="URP399" s="6"/>
      <c r="URQ399" s="6"/>
      <c r="URR399" s="6"/>
      <c r="URS399" s="6"/>
      <c r="URT399" s="6"/>
      <c r="URU399" s="6"/>
      <c r="URV399" s="6"/>
      <c r="URW399" s="6"/>
      <c r="URX399" s="6"/>
      <c r="URY399" s="6"/>
      <c r="URZ399" s="6"/>
      <c r="USA399" s="6"/>
      <c r="USB399" s="6"/>
      <c r="USC399" s="6"/>
      <c r="USD399" s="6"/>
      <c r="USE399" s="6"/>
      <c r="USF399" s="6"/>
      <c r="USG399" s="6"/>
      <c r="USH399" s="6"/>
      <c r="USI399" s="6"/>
      <c r="USJ399" s="6"/>
      <c r="USK399" s="6"/>
      <c r="USL399" s="6"/>
      <c r="USM399" s="6"/>
      <c r="USN399" s="6"/>
      <c r="USO399" s="6"/>
      <c r="USP399" s="6"/>
      <c r="USQ399" s="6"/>
      <c r="USR399" s="6"/>
      <c r="USS399" s="6"/>
      <c r="UST399" s="6"/>
      <c r="USU399" s="6"/>
      <c r="USV399" s="6"/>
      <c r="USW399" s="6"/>
      <c r="USX399" s="6"/>
      <c r="USY399" s="6"/>
      <c r="USZ399" s="6"/>
      <c r="UTA399" s="6"/>
      <c r="UTB399" s="6"/>
      <c r="UTC399" s="6"/>
      <c r="UTD399" s="6"/>
      <c r="UTE399" s="6"/>
      <c r="UTF399" s="6"/>
      <c r="UTG399" s="6"/>
      <c r="UTH399" s="6"/>
      <c r="UTI399" s="6"/>
      <c r="UTJ399" s="6"/>
      <c r="UTK399" s="6"/>
      <c r="UTL399" s="6"/>
      <c r="UTM399" s="6"/>
      <c r="UTN399" s="6"/>
      <c r="UTO399" s="6"/>
      <c r="UTP399" s="6"/>
      <c r="UTQ399" s="6"/>
      <c r="UTR399" s="6"/>
      <c r="UTS399" s="6"/>
      <c r="UTT399" s="6"/>
      <c r="UTU399" s="6"/>
      <c r="UTV399" s="6"/>
      <c r="UTW399" s="6"/>
      <c r="UTX399" s="6"/>
      <c r="UTY399" s="6"/>
      <c r="UTZ399" s="6"/>
      <c r="UUA399" s="6"/>
      <c r="UUB399" s="6"/>
      <c r="UUC399" s="6"/>
      <c r="UUD399" s="6"/>
      <c r="UUE399" s="6"/>
      <c r="UUF399" s="6"/>
      <c r="UUG399" s="6"/>
      <c r="UUH399" s="6"/>
      <c r="UUI399" s="6"/>
      <c r="UUJ399" s="6"/>
      <c r="UUK399" s="6"/>
      <c r="UUL399" s="6"/>
      <c r="UUM399" s="6"/>
      <c r="UUN399" s="6"/>
      <c r="UUO399" s="6"/>
      <c r="UUP399" s="6"/>
      <c r="UUQ399" s="6"/>
      <c r="UUR399" s="6"/>
      <c r="UUS399" s="6"/>
      <c r="UUT399" s="6"/>
      <c r="UUU399" s="6"/>
      <c r="UUV399" s="6"/>
      <c r="UUW399" s="6"/>
      <c r="UUX399" s="6"/>
      <c r="UUY399" s="6"/>
      <c r="UUZ399" s="6"/>
      <c r="UVA399" s="6"/>
      <c r="UVB399" s="6"/>
      <c r="UVC399" s="6"/>
      <c r="UVD399" s="6"/>
      <c r="UVE399" s="6"/>
      <c r="UVF399" s="6"/>
      <c r="UVG399" s="6"/>
      <c r="UVH399" s="6"/>
      <c r="UVI399" s="6"/>
      <c r="UVJ399" s="6"/>
      <c r="UVK399" s="6"/>
      <c r="UVL399" s="6"/>
      <c r="UVM399" s="6"/>
      <c r="UVN399" s="6"/>
      <c r="UVO399" s="6"/>
      <c r="UVP399" s="6"/>
      <c r="UVQ399" s="6"/>
      <c r="UVR399" s="6"/>
      <c r="UVS399" s="6"/>
      <c r="UVT399" s="6"/>
      <c r="UVU399" s="6"/>
      <c r="UVV399" s="6"/>
      <c r="UVW399" s="6"/>
      <c r="UVX399" s="6"/>
      <c r="UVY399" s="6"/>
      <c r="UVZ399" s="6"/>
      <c r="UWA399" s="6"/>
      <c r="UWB399" s="6"/>
      <c r="UWC399" s="6"/>
      <c r="UWD399" s="6"/>
      <c r="UWE399" s="6"/>
      <c r="UWF399" s="6"/>
      <c r="UWG399" s="6"/>
      <c r="UWH399" s="6"/>
      <c r="UWI399" s="6"/>
      <c r="UWJ399" s="6"/>
      <c r="UWK399" s="6"/>
      <c r="UWL399" s="6"/>
      <c r="UWM399" s="6"/>
      <c r="UWN399" s="6"/>
      <c r="UWO399" s="6"/>
      <c r="UWP399" s="6"/>
      <c r="UWQ399" s="6"/>
      <c r="UWR399" s="6"/>
      <c r="UWS399" s="6"/>
      <c r="UWT399" s="6"/>
      <c r="UWU399" s="6"/>
      <c r="UWV399" s="6"/>
      <c r="UWW399" s="6"/>
      <c r="UWX399" s="6"/>
      <c r="UWY399" s="6"/>
      <c r="UWZ399" s="6"/>
      <c r="UXA399" s="6"/>
      <c r="UXB399" s="6"/>
      <c r="UXC399" s="6"/>
      <c r="UXD399" s="6"/>
      <c r="UXE399" s="6"/>
      <c r="UXF399" s="6"/>
      <c r="UXG399" s="6"/>
      <c r="UXH399" s="6"/>
      <c r="UXI399" s="6"/>
      <c r="UXJ399" s="6"/>
      <c r="UXK399" s="6"/>
      <c r="UXL399" s="6"/>
      <c r="UXM399" s="6"/>
      <c r="UXN399" s="6"/>
      <c r="UXO399" s="6"/>
      <c r="UXP399" s="6"/>
      <c r="UXQ399" s="6"/>
      <c r="UXR399" s="6"/>
      <c r="UXS399" s="6"/>
      <c r="UXT399" s="6"/>
      <c r="UXU399" s="6"/>
      <c r="UXV399" s="6"/>
      <c r="UXW399" s="6"/>
      <c r="UXX399" s="6"/>
      <c r="UXY399" s="6"/>
      <c r="UXZ399" s="6"/>
      <c r="UYA399" s="6"/>
      <c r="UYB399" s="6"/>
      <c r="UYC399" s="6"/>
      <c r="UYD399" s="6"/>
      <c r="UYE399" s="6"/>
      <c r="UYF399" s="6"/>
      <c r="UYG399" s="6"/>
      <c r="UYH399" s="6"/>
      <c r="UYI399" s="6"/>
      <c r="UYJ399" s="6"/>
      <c r="UYK399" s="6"/>
      <c r="UYL399" s="6"/>
      <c r="UYM399" s="6"/>
      <c r="UYN399" s="6"/>
      <c r="UYO399" s="6"/>
      <c r="UYP399" s="6"/>
      <c r="UYQ399" s="6"/>
      <c r="UYR399" s="6"/>
      <c r="UYS399" s="6"/>
      <c r="UYT399" s="6"/>
      <c r="UYU399" s="6"/>
      <c r="UYV399" s="6"/>
      <c r="UYW399" s="6"/>
      <c r="UYX399" s="6"/>
      <c r="UYY399" s="6"/>
      <c r="UYZ399" s="6"/>
      <c r="UZA399" s="6"/>
      <c r="UZB399" s="6"/>
      <c r="UZC399" s="6"/>
      <c r="UZD399" s="6"/>
      <c r="UZE399" s="6"/>
      <c r="UZF399" s="6"/>
      <c r="UZG399" s="6"/>
      <c r="UZH399" s="6"/>
      <c r="UZI399" s="6"/>
      <c r="UZJ399" s="6"/>
      <c r="UZK399" s="6"/>
      <c r="UZL399" s="6"/>
      <c r="UZM399" s="6"/>
      <c r="UZN399" s="6"/>
      <c r="UZO399" s="6"/>
      <c r="UZP399" s="6"/>
      <c r="UZQ399" s="6"/>
      <c r="UZR399" s="6"/>
      <c r="UZS399" s="6"/>
      <c r="UZT399" s="6"/>
      <c r="UZU399" s="6"/>
      <c r="UZV399" s="6"/>
      <c r="UZW399" s="6"/>
      <c r="UZX399" s="6"/>
      <c r="UZY399" s="6"/>
      <c r="UZZ399" s="6"/>
      <c r="VAA399" s="6"/>
      <c r="VAB399" s="6"/>
      <c r="VAC399" s="6"/>
      <c r="VAD399" s="6"/>
      <c r="VAE399" s="6"/>
      <c r="VAF399" s="6"/>
      <c r="VAG399" s="6"/>
      <c r="VAH399" s="6"/>
      <c r="VAI399" s="6"/>
      <c r="VAJ399" s="6"/>
      <c r="VAK399" s="6"/>
      <c r="VAL399" s="6"/>
      <c r="VAM399" s="6"/>
      <c r="VAN399" s="6"/>
      <c r="VAO399" s="6"/>
      <c r="VAP399" s="6"/>
      <c r="VAQ399" s="6"/>
      <c r="VAR399" s="6"/>
      <c r="VAS399" s="6"/>
      <c r="VAT399" s="6"/>
      <c r="VAU399" s="6"/>
      <c r="VAV399" s="6"/>
      <c r="VAW399" s="6"/>
      <c r="VAX399" s="6"/>
      <c r="VAY399" s="6"/>
      <c r="VAZ399" s="6"/>
      <c r="VBA399" s="6"/>
      <c r="VBB399" s="6"/>
      <c r="VBC399" s="6"/>
      <c r="VBD399" s="6"/>
      <c r="VBE399" s="6"/>
      <c r="VBF399" s="6"/>
      <c r="VBG399" s="6"/>
      <c r="VBH399" s="6"/>
      <c r="VBI399" s="6"/>
      <c r="VBJ399" s="6"/>
      <c r="VBK399" s="6"/>
      <c r="VBL399" s="6"/>
      <c r="VBM399" s="6"/>
      <c r="VBN399" s="6"/>
      <c r="VBO399" s="6"/>
      <c r="VBP399" s="6"/>
      <c r="VBQ399" s="6"/>
      <c r="VBR399" s="6"/>
      <c r="VBS399" s="6"/>
      <c r="VBT399" s="6"/>
      <c r="VBU399" s="6"/>
      <c r="VBV399" s="6"/>
      <c r="VBW399" s="6"/>
      <c r="VBX399" s="6"/>
      <c r="VBY399" s="6"/>
      <c r="VBZ399" s="6"/>
      <c r="VCA399" s="6"/>
      <c r="VCB399" s="6"/>
      <c r="VCC399" s="6"/>
      <c r="VCD399" s="6"/>
      <c r="VCE399" s="6"/>
      <c r="VCF399" s="6"/>
      <c r="VCG399" s="6"/>
      <c r="VCH399" s="6"/>
      <c r="VCI399" s="6"/>
      <c r="VCJ399" s="6"/>
      <c r="VCK399" s="6"/>
      <c r="VCL399" s="6"/>
      <c r="VCM399" s="6"/>
      <c r="VCN399" s="6"/>
      <c r="VCO399" s="6"/>
      <c r="VCP399" s="6"/>
      <c r="VCQ399" s="6"/>
      <c r="VCR399" s="6"/>
      <c r="VCS399" s="6"/>
      <c r="VCT399" s="6"/>
      <c r="VCU399" s="6"/>
      <c r="VCV399" s="6"/>
      <c r="VCW399" s="6"/>
      <c r="VCX399" s="6"/>
      <c r="VCY399" s="6"/>
      <c r="VCZ399" s="6"/>
      <c r="VDA399" s="6"/>
      <c r="VDB399" s="6"/>
      <c r="VDC399" s="6"/>
      <c r="VDD399" s="6"/>
      <c r="VDE399" s="6"/>
      <c r="VDF399" s="6"/>
      <c r="VDG399" s="6"/>
      <c r="VDH399" s="6"/>
      <c r="VDI399" s="6"/>
      <c r="VDJ399" s="6"/>
      <c r="VDK399" s="6"/>
      <c r="VDL399" s="6"/>
      <c r="VDM399" s="6"/>
      <c r="VDN399" s="6"/>
      <c r="VDO399" s="6"/>
      <c r="VDP399" s="6"/>
      <c r="VDQ399" s="6"/>
      <c r="VDR399" s="6"/>
      <c r="VDS399" s="6"/>
      <c r="VDT399" s="6"/>
      <c r="VDU399" s="6"/>
      <c r="VDV399" s="6"/>
      <c r="VDW399" s="6"/>
      <c r="VDX399" s="6"/>
      <c r="VDY399" s="6"/>
      <c r="VDZ399" s="6"/>
      <c r="VEA399" s="6"/>
      <c r="VEB399" s="6"/>
      <c r="VEC399" s="6"/>
      <c r="VED399" s="6"/>
      <c r="VEE399" s="6"/>
      <c r="VEF399" s="6"/>
      <c r="VEG399" s="6"/>
      <c r="VEH399" s="6"/>
      <c r="VEI399" s="6"/>
      <c r="VEJ399" s="6"/>
      <c r="VEK399" s="6"/>
      <c r="VEL399" s="6"/>
      <c r="VEM399" s="6"/>
      <c r="VEN399" s="6"/>
      <c r="VEO399" s="6"/>
      <c r="VEP399" s="6"/>
      <c r="VEQ399" s="6"/>
      <c r="VER399" s="6"/>
      <c r="VES399" s="6"/>
      <c r="VET399" s="6"/>
      <c r="VEU399" s="6"/>
      <c r="VEV399" s="6"/>
      <c r="VEW399" s="6"/>
      <c r="VEX399" s="6"/>
      <c r="VEY399" s="6"/>
      <c r="VEZ399" s="6"/>
      <c r="VFA399" s="6"/>
      <c r="VFB399" s="6"/>
      <c r="VFC399" s="6"/>
      <c r="VFD399" s="6"/>
      <c r="VFE399" s="6"/>
      <c r="VFF399" s="6"/>
      <c r="VFG399" s="6"/>
      <c r="VFH399" s="6"/>
      <c r="VFI399" s="6"/>
      <c r="VFJ399" s="6"/>
      <c r="VFK399" s="6"/>
      <c r="VFL399" s="6"/>
      <c r="VFM399" s="6"/>
      <c r="VFN399" s="6"/>
      <c r="VFO399" s="6"/>
      <c r="VFP399" s="6"/>
      <c r="VFQ399" s="6"/>
      <c r="VFR399" s="6"/>
      <c r="VFS399" s="6"/>
      <c r="VFT399" s="6"/>
      <c r="VFU399" s="6"/>
      <c r="VFV399" s="6"/>
      <c r="VFW399" s="6"/>
      <c r="VFX399" s="6"/>
      <c r="VFY399" s="6"/>
      <c r="VFZ399" s="6"/>
      <c r="VGA399" s="6"/>
      <c r="VGB399" s="6"/>
      <c r="VGC399" s="6"/>
      <c r="VGD399" s="6"/>
      <c r="VGE399" s="6"/>
      <c r="VGF399" s="6"/>
      <c r="VGG399" s="6"/>
      <c r="VGH399" s="6"/>
      <c r="VGI399" s="6"/>
      <c r="VGJ399" s="6"/>
      <c r="VGK399" s="6"/>
      <c r="VGL399" s="6"/>
      <c r="VGM399" s="6"/>
      <c r="VGN399" s="6"/>
      <c r="VGO399" s="6"/>
      <c r="VGP399" s="6"/>
      <c r="VGQ399" s="6"/>
      <c r="VGR399" s="6"/>
      <c r="VGS399" s="6"/>
      <c r="VGT399" s="6"/>
      <c r="VGU399" s="6"/>
      <c r="VGV399" s="6"/>
      <c r="VGW399" s="6"/>
      <c r="VGX399" s="6"/>
      <c r="VGY399" s="6"/>
      <c r="VGZ399" s="6"/>
      <c r="VHA399" s="6"/>
      <c r="VHB399" s="6"/>
      <c r="VHC399" s="6"/>
      <c r="VHD399" s="6"/>
      <c r="VHE399" s="6"/>
      <c r="VHF399" s="6"/>
      <c r="VHG399" s="6"/>
      <c r="VHH399" s="6"/>
      <c r="VHI399" s="6"/>
      <c r="VHJ399" s="6"/>
      <c r="VHK399" s="6"/>
      <c r="VHL399" s="6"/>
      <c r="VHM399" s="6"/>
      <c r="VHN399" s="6"/>
      <c r="VHO399" s="6"/>
      <c r="VHP399" s="6"/>
      <c r="VHQ399" s="6"/>
      <c r="VHR399" s="6"/>
      <c r="VHS399" s="6"/>
      <c r="VHT399" s="6"/>
      <c r="VHU399" s="6"/>
      <c r="VHV399" s="6"/>
      <c r="VHW399" s="6"/>
      <c r="VHX399" s="6"/>
      <c r="VHY399" s="6"/>
      <c r="VHZ399" s="6"/>
      <c r="VIA399" s="6"/>
      <c r="VIB399" s="6"/>
      <c r="VIC399" s="6"/>
      <c r="VID399" s="6"/>
      <c r="VIE399" s="6"/>
      <c r="VIF399" s="6"/>
      <c r="VIG399" s="6"/>
      <c r="VIH399" s="6"/>
      <c r="VII399" s="6"/>
      <c r="VIJ399" s="6"/>
      <c r="VIK399" s="6"/>
      <c r="VIL399" s="6"/>
      <c r="VIM399" s="6"/>
      <c r="VIN399" s="6"/>
      <c r="VIO399" s="6"/>
      <c r="VIP399" s="6"/>
      <c r="VIQ399" s="6"/>
      <c r="VIR399" s="6"/>
      <c r="VIS399" s="6"/>
      <c r="VIT399" s="6"/>
      <c r="VIU399" s="6"/>
      <c r="VIV399" s="6"/>
      <c r="VIW399" s="6"/>
      <c r="VIX399" s="6"/>
      <c r="VIY399" s="6"/>
      <c r="VIZ399" s="6"/>
      <c r="VJA399" s="6"/>
      <c r="VJB399" s="6"/>
      <c r="VJC399" s="6"/>
      <c r="VJD399" s="6"/>
      <c r="VJE399" s="6"/>
      <c r="VJF399" s="6"/>
      <c r="VJG399" s="6"/>
      <c r="VJH399" s="6"/>
      <c r="VJI399" s="6"/>
      <c r="VJJ399" s="6"/>
      <c r="VJK399" s="6"/>
      <c r="VJL399" s="6"/>
      <c r="VJM399" s="6"/>
      <c r="VJN399" s="6"/>
      <c r="VJO399" s="6"/>
      <c r="VJP399" s="6"/>
      <c r="VJQ399" s="6"/>
      <c r="VJR399" s="6"/>
      <c r="VJS399" s="6"/>
      <c r="VJT399" s="6"/>
      <c r="VJU399" s="6"/>
      <c r="VJV399" s="6"/>
      <c r="VJW399" s="6"/>
      <c r="VJX399" s="6"/>
      <c r="VJY399" s="6"/>
      <c r="VJZ399" s="6"/>
      <c r="VKA399" s="6"/>
      <c r="VKB399" s="6"/>
      <c r="VKC399" s="6"/>
      <c r="VKD399" s="6"/>
      <c r="VKE399" s="6"/>
      <c r="VKF399" s="6"/>
      <c r="VKG399" s="6"/>
      <c r="VKH399" s="6"/>
      <c r="VKI399" s="6"/>
      <c r="VKJ399" s="6"/>
      <c r="VKK399" s="6"/>
      <c r="VKL399" s="6"/>
      <c r="VKM399" s="6"/>
      <c r="VKN399" s="6"/>
      <c r="VKO399" s="6"/>
      <c r="VKP399" s="6"/>
      <c r="VKQ399" s="6"/>
      <c r="VKR399" s="6"/>
      <c r="VKS399" s="6"/>
      <c r="VKT399" s="6"/>
      <c r="VKU399" s="6"/>
      <c r="VKV399" s="6"/>
      <c r="VKW399" s="6"/>
      <c r="VKX399" s="6"/>
      <c r="VKY399" s="6"/>
      <c r="VKZ399" s="6"/>
      <c r="VLA399" s="6"/>
      <c r="VLB399" s="6"/>
      <c r="VLC399" s="6"/>
      <c r="VLD399" s="6"/>
      <c r="VLE399" s="6"/>
      <c r="VLF399" s="6"/>
      <c r="VLG399" s="6"/>
      <c r="VLH399" s="6"/>
      <c r="VLI399" s="6"/>
      <c r="VLJ399" s="6"/>
      <c r="VLK399" s="6"/>
      <c r="VLL399" s="6"/>
      <c r="VLM399" s="6"/>
      <c r="VLN399" s="6"/>
      <c r="VLO399" s="6"/>
      <c r="VLP399" s="6"/>
      <c r="VLQ399" s="6"/>
      <c r="VLR399" s="6"/>
      <c r="VLS399" s="6"/>
      <c r="VLT399" s="6"/>
      <c r="VLU399" s="6"/>
      <c r="VLV399" s="6"/>
      <c r="VLW399" s="6"/>
      <c r="VLX399" s="6"/>
      <c r="VLY399" s="6"/>
      <c r="VLZ399" s="6"/>
      <c r="VMA399" s="6"/>
      <c r="VMB399" s="6"/>
      <c r="VMC399" s="6"/>
      <c r="VMD399" s="6"/>
      <c r="VME399" s="6"/>
      <c r="VMF399" s="6"/>
      <c r="VMG399" s="6"/>
      <c r="VMH399" s="6"/>
      <c r="VMI399" s="6"/>
      <c r="VMJ399" s="6"/>
      <c r="VMK399" s="6"/>
      <c r="VML399" s="6"/>
      <c r="VMM399" s="6"/>
      <c r="VMN399" s="6"/>
      <c r="VMO399" s="6"/>
      <c r="VMP399" s="6"/>
      <c r="VMQ399" s="6"/>
      <c r="VMR399" s="6"/>
      <c r="VMS399" s="6"/>
      <c r="VMT399" s="6"/>
      <c r="VMU399" s="6"/>
      <c r="VMV399" s="6"/>
      <c r="VMW399" s="6"/>
      <c r="VMX399" s="6"/>
      <c r="VMY399" s="6"/>
      <c r="VMZ399" s="6"/>
      <c r="VNA399" s="6"/>
      <c r="VNB399" s="6"/>
      <c r="VNC399" s="6"/>
      <c r="VND399" s="6"/>
      <c r="VNE399" s="6"/>
      <c r="VNF399" s="6"/>
      <c r="VNG399" s="6"/>
      <c r="VNH399" s="6"/>
      <c r="VNI399" s="6"/>
      <c r="VNJ399" s="6"/>
      <c r="VNK399" s="6"/>
      <c r="VNL399" s="6"/>
      <c r="VNM399" s="6"/>
      <c r="VNN399" s="6"/>
      <c r="VNO399" s="6"/>
      <c r="VNP399" s="6"/>
      <c r="VNQ399" s="6"/>
      <c r="VNR399" s="6"/>
      <c r="VNS399" s="6"/>
      <c r="VNT399" s="6"/>
      <c r="VNU399" s="6"/>
      <c r="VNV399" s="6"/>
      <c r="VNW399" s="6"/>
      <c r="VNX399" s="6"/>
      <c r="VNY399" s="6"/>
      <c r="VNZ399" s="6"/>
      <c r="VOA399" s="6"/>
      <c r="VOB399" s="6"/>
      <c r="VOC399" s="6"/>
      <c r="VOD399" s="6"/>
      <c r="VOE399" s="6"/>
      <c r="VOF399" s="6"/>
      <c r="VOG399" s="6"/>
      <c r="VOH399" s="6"/>
      <c r="VOI399" s="6"/>
      <c r="VOJ399" s="6"/>
      <c r="VOK399" s="6"/>
      <c r="VOL399" s="6"/>
      <c r="VOM399" s="6"/>
      <c r="VON399" s="6"/>
      <c r="VOO399" s="6"/>
      <c r="VOP399" s="6"/>
      <c r="VOQ399" s="6"/>
      <c r="VOR399" s="6"/>
      <c r="VOS399" s="6"/>
      <c r="VOT399" s="6"/>
      <c r="VOU399" s="6"/>
      <c r="VOV399" s="6"/>
      <c r="VOW399" s="6"/>
      <c r="VOX399" s="6"/>
      <c r="VOY399" s="6"/>
      <c r="VOZ399" s="6"/>
      <c r="VPA399" s="6"/>
      <c r="VPB399" s="6"/>
      <c r="VPC399" s="6"/>
      <c r="VPD399" s="6"/>
      <c r="VPE399" s="6"/>
      <c r="VPF399" s="6"/>
      <c r="VPG399" s="6"/>
      <c r="VPH399" s="6"/>
      <c r="VPI399" s="6"/>
      <c r="VPJ399" s="6"/>
      <c r="VPK399" s="6"/>
      <c r="VPL399" s="6"/>
      <c r="VPM399" s="6"/>
      <c r="VPN399" s="6"/>
      <c r="VPO399" s="6"/>
      <c r="VPP399" s="6"/>
      <c r="VPQ399" s="6"/>
      <c r="VPR399" s="6"/>
      <c r="VPS399" s="6"/>
      <c r="VPT399" s="6"/>
      <c r="VPU399" s="6"/>
      <c r="VPV399" s="6"/>
      <c r="VPW399" s="6"/>
      <c r="VPX399" s="6"/>
      <c r="VPY399" s="6"/>
      <c r="VPZ399" s="6"/>
      <c r="VQA399" s="6"/>
      <c r="VQB399" s="6"/>
      <c r="VQC399" s="6"/>
      <c r="VQD399" s="6"/>
      <c r="VQE399" s="6"/>
      <c r="VQF399" s="6"/>
      <c r="VQG399" s="6"/>
      <c r="VQH399" s="6"/>
      <c r="VQI399" s="6"/>
      <c r="VQJ399" s="6"/>
      <c r="VQK399" s="6"/>
      <c r="VQL399" s="6"/>
      <c r="VQM399" s="6"/>
      <c r="VQN399" s="6"/>
      <c r="VQO399" s="6"/>
      <c r="VQP399" s="6"/>
      <c r="VQQ399" s="6"/>
      <c r="VQR399" s="6"/>
      <c r="VQS399" s="6"/>
      <c r="VQT399" s="6"/>
      <c r="VQU399" s="6"/>
      <c r="VQV399" s="6"/>
      <c r="VQW399" s="6"/>
      <c r="VQX399" s="6"/>
      <c r="VQY399" s="6"/>
      <c r="VQZ399" s="6"/>
      <c r="VRA399" s="6"/>
      <c r="VRB399" s="6"/>
      <c r="VRC399" s="6"/>
      <c r="VRD399" s="6"/>
      <c r="VRE399" s="6"/>
      <c r="VRF399" s="6"/>
      <c r="VRG399" s="6"/>
      <c r="VRH399" s="6"/>
      <c r="VRI399" s="6"/>
      <c r="VRJ399" s="6"/>
      <c r="VRK399" s="6"/>
      <c r="VRL399" s="6"/>
      <c r="VRM399" s="6"/>
      <c r="VRN399" s="6"/>
      <c r="VRO399" s="6"/>
      <c r="VRP399" s="6"/>
      <c r="VRQ399" s="6"/>
      <c r="VRR399" s="6"/>
      <c r="VRS399" s="6"/>
      <c r="VRT399" s="6"/>
      <c r="VRU399" s="6"/>
      <c r="VRV399" s="6"/>
      <c r="VRW399" s="6"/>
      <c r="VRX399" s="6"/>
      <c r="VRY399" s="6"/>
      <c r="VRZ399" s="6"/>
      <c r="VSA399" s="6"/>
      <c r="VSB399" s="6"/>
      <c r="VSC399" s="6"/>
      <c r="VSD399" s="6"/>
      <c r="VSE399" s="6"/>
      <c r="VSF399" s="6"/>
      <c r="VSG399" s="6"/>
      <c r="VSH399" s="6"/>
      <c r="VSI399" s="6"/>
      <c r="VSJ399" s="6"/>
      <c r="VSK399" s="6"/>
      <c r="VSL399" s="6"/>
      <c r="VSM399" s="6"/>
      <c r="VSN399" s="6"/>
      <c r="VSO399" s="6"/>
      <c r="VSP399" s="6"/>
      <c r="VSQ399" s="6"/>
      <c r="VSR399" s="6"/>
      <c r="VSS399" s="6"/>
      <c r="VST399" s="6"/>
      <c r="VSU399" s="6"/>
      <c r="VSV399" s="6"/>
      <c r="VSW399" s="6"/>
      <c r="VSX399" s="6"/>
      <c r="VSY399" s="6"/>
      <c r="VSZ399" s="6"/>
      <c r="VTA399" s="6"/>
      <c r="VTB399" s="6"/>
      <c r="VTC399" s="6"/>
      <c r="VTD399" s="6"/>
      <c r="VTE399" s="6"/>
      <c r="VTF399" s="6"/>
      <c r="VTG399" s="6"/>
      <c r="VTH399" s="6"/>
      <c r="VTI399" s="6"/>
      <c r="VTJ399" s="6"/>
      <c r="VTK399" s="6"/>
      <c r="VTL399" s="6"/>
      <c r="VTM399" s="6"/>
      <c r="VTN399" s="6"/>
      <c r="VTO399" s="6"/>
      <c r="VTP399" s="6"/>
      <c r="VTQ399" s="6"/>
      <c r="VTR399" s="6"/>
      <c r="VTS399" s="6"/>
      <c r="VTT399" s="6"/>
      <c r="VTU399" s="6"/>
      <c r="VTV399" s="6"/>
      <c r="VTW399" s="6"/>
      <c r="VTX399" s="6"/>
      <c r="VTY399" s="6"/>
      <c r="VTZ399" s="6"/>
      <c r="VUA399" s="6"/>
      <c r="VUB399" s="6"/>
      <c r="VUC399" s="6"/>
      <c r="VUD399" s="6"/>
      <c r="VUE399" s="6"/>
      <c r="VUF399" s="6"/>
      <c r="VUG399" s="6"/>
      <c r="VUH399" s="6"/>
      <c r="VUI399" s="6"/>
      <c r="VUJ399" s="6"/>
      <c r="VUK399" s="6"/>
      <c r="VUL399" s="6"/>
      <c r="VUM399" s="6"/>
      <c r="VUN399" s="6"/>
      <c r="VUO399" s="6"/>
      <c r="VUP399" s="6"/>
      <c r="VUQ399" s="6"/>
      <c r="VUR399" s="6"/>
      <c r="VUS399" s="6"/>
      <c r="VUT399" s="6"/>
      <c r="VUU399" s="6"/>
      <c r="VUV399" s="6"/>
      <c r="VUW399" s="6"/>
      <c r="VUX399" s="6"/>
      <c r="VUY399" s="6"/>
      <c r="VUZ399" s="6"/>
      <c r="VVA399" s="6"/>
      <c r="VVB399" s="6"/>
      <c r="VVC399" s="6"/>
      <c r="VVD399" s="6"/>
      <c r="VVE399" s="6"/>
      <c r="VVF399" s="6"/>
      <c r="VVG399" s="6"/>
      <c r="VVH399" s="6"/>
      <c r="VVI399" s="6"/>
      <c r="VVJ399" s="6"/>
      <c r="VVK399" s="6"/>
      <c r="VVL399" s="6"/>
      <c r="VVM399" s="6"/>
      <c r="VVN399" s="6"/>
      <c r="VVO399" s="6"/>
      <c r="VVP399" s="6"/>
      <c r="VVQ399" s="6"/>
      <c r="VVR399" s="6"/>
      <c r="VVS399" s="6"/>
      <c r="VVT399" s="6"/>
      <c r="VVU399" s="6"/>
      <c r="VVV399" s="6"/>
      <c r="VVW399" s="6"/>
      <c r="VVX399" s="6"/>
      <c r="VVY399" s="6"/>
      <c r="VVZ399" s="6"/>
      <c r="VWA399" s="6"/>
      <c r="VWB399" s="6"/>
      <c r="VWC399" s="6"/>
      <c r="VWD399" s="6"/>
      <c r="VWE399" s="6"/>
      <c r="VWF399" s="6"/>
      <c r="VWG399" s="6"/>
      <c r="VWH399" s="6"/>
      <c r="VWI399" s="6"/>
      <c r="VWJ399" s="6"/>
      <c r="VWK399" s="6"/>
      <c r="VWL399" s="6"/>
      <c r="VWM399" s="6"/>
      <c r="VWN399" s="6"/>
      <c r="VWO399" s="6"/>
      <c r="VWP399" s="6"/>
      <c r="VWQ399" s="6"/>
      <c r="VWR399" s="6"/>
      <c r="VWS399" s="6"/>
      <c r="VWT399" s="6"/>
      <c r="VWU399" s="6"/>
      <c r="VWV399" s="6"/>
      <c r="VWW399" s="6"/>
      <c r="VWX399" s="6"/>
      <c r="VWY399" s="6"/>
      <c r="VWZ399" s="6"/>
      <c r="VXA399" s="6"/>
      <c r="VXB399" s="6"/>
      <c r="VXC399" s="6"/>
      <c r="VXD399" s="6"/>
      <c r="VXE399" s="6"/>
      <c r="VXF399" s="6"/>
      <c r="VXG399" s="6"/>
      <c r="VXH399" s="6"/>
      <c r="VXI399" s="6"/>
      <c r="VXJ399" s="6"/>
      <c r="VXK399" s="6"/>
      <c r="VXL399" s="6"/>
      <c r="VXM399" s="6"/>
      <c r="VXN399" s="6"/>
      <c r="VXO399" s="6"/>
      <c r="VXP399" s="6"/>
      <c r="VXQ399" s="6"/>
      <c r="VXR399" s="6"/>
      <c r="VXS399" s="6"/>
      <c r="VXT399" s="6"/>
      <c r="VXU399" s="6"/>
      <c r="VXV399" s="6"/>
      <c r="VXW399" s="6"/>
      <c r="VXX399" s="6"/>
      <c r="VXY399" s="6"/>
      <c r="VXZ399" s="6"/>
      <c r="VYA399" s="6"/>
      <c r="VYB399" s="6"/>
      <c r="VYC399" s="6"/>
      <c r="VYD399" s="6"/>
      <c r="VYE399" s="6"/>
      <c r="VYF399" s="6"/>
      <c r="VYG399" s="6"/>
      <c r="VYH399" s="6"/>
      <c r="VYI399" s="6"/>
      <c r="VYJ399" s="6"/>
      <c r="VYK399" s="6"/>
      <c r="VYL399" s="6"/>
      <c r="VYM399" s="6"/>
      <c r="VYN399" s="6"/>
      <c r="VYO399" s="6"/>
      <c r="VYP399" s="6"/>
      <c r="VYQ399" s="6"/>
      <c r="VYR399" s="6"/>
      <c r="VYS399" s="6"/>
      <c r="VYT399" s="6"/>
      <c r="VYU399" s="6"/>
      <c r="VYV399" s="6"/>
      <c r="VYW399" s="6"/>
      <c r="VYX399" s="6"/>
      <c r="VYY399" s="6"/>
      <c r="VYZ399" s="6"/>
      <c r="VZA399" s="6"/>
      <c r="VZB399" s="6"/>
      <c r="VZC399" s="6"/>
      <c r="VZD399" s="6"/>
      <c r="VZE399" s="6"/>
      <c r="VZF399" s="6"/>
      <c r="VZG399" s="6"/>
      <c r="VZH399" s="6"/>
      <c r="VZI399" s="6"/>
      <c r="VZJ399" s="6"/>
      <c r="VZK399" s="6"/>
      <c r="VZL399" s="6"/>
      <c r="VZM399" s="6"/>
      <c r="VZN399" s="6"/>
      <c r="VZO399" s="6"/>
      <c r="VZP399" s="6"/>
      <c r="VZQ399" s="6"/>
      <c r="VZR399" s="6"/>
      <c r="VZS399" s="6"/>
      <c r="VZT399" s="6"/>
      <c r="VZU399" s="6"/>
      <c r="VZV399" s="6"/>
      <c r="VZW399" s="6"/>
      <c r="VZX399" s="6"/>
      <c r="VZY399" s="6"/>
      <c r="VZZ399" s="6"/>
      <c r="WAA399" s="6"/>
      <c r="WAB399" s="6"/>
      <c r="WAC399" s="6"/>
      <c r="WAD399" s="6"/>
      <c r="WAE399" s="6"/>
      <c r="WAF399" s="6"/>
      <c r="WAG399" s="6"/>
      <c r="WAH399" s="6"/>
      <c r="WAI399" s="6"/>
      <c r="WAJ399" s="6"/>
      <c r="WAK399" s="6"/>
      <c r="WAL399" s="6"/>
      <c r="WAM399" s="6"/>
      <c r="WAN399" s="6"/>
      <c r="WAO399" s="6"/>
      <c r="WAP399" s="6"/>
      <c r="WAQ399" s="6"/>
      <c r="WAR399" s="6"/>
      <c r="WAS399" s="6"/>
      <c r="WAT399" s="6"/>
      <c r="WAU399" s="6"/>
      <c r="WAV399" s="6"/>
      <c r="WAW399" s="6"/>
      <c r="WAX399" s="6"/>
      <c r="WAY399" s="6"/>
      <c r="WAZ399" s="6"/>
      <c r="WBA399" s="6"/>
      <c r="WBB399" s="6"/>
      <c r="WBC399" s="6"/>
      <c r="WBD399" s="6"/>
      <c r="WBE399" s="6"/>
      <c r="WBF399" s="6"/>
      <c r="WBG399" s="6"/>
      <c r="WBH399" s="6"/>
      <c r="WBI399" s="6"/>
      <c r="WBJ399" s="6"/>
      <c r="WBK399" s="6"/>
      <c r="WBL399" s="6"/>
      <c r="WBM399" s="6"/>
      <c r="WBN399" s="6"/>
      <c r="WBO399" s="6"/>
      <c r="WBP399" s="6"/>
      <c r="WBQ399" s="6"/>
      <c r="WBR399" s="6"/>
      <c r="WBS399" s="6"/>
      <c r="WBT399" s="6"/>
      <c r="WBU399" s="6"/>
      <c r="WBV399" s="6"/>
      <c r="WBW399" s="6"/>
      <c r="WBX399" s="6"/>
      <c r="WBY399" s="6"/>
      <c r="WBZ399" s="6"/>
      <c r="WCA399" s="6"/>
      <c r="WCB399" s="6"/>
      <c r="WCC399" s="6"/>
      <c r="WCD399" s="6"/>
      <c r="WCE399" s="6"/>
      <c r="WCF399" s="6"/>
      <c r="WCG399" s="6"/>
      <c r="WCH399" s="6"/>
      <c r="WCI399" s="6"/>
      <c r="WCJ399" s="6"/>
      <c r="WCK399" s="6"/>
      <c r="WCL399" s="6"/>
      <c r="WCM399" s="6"/>
      <c r="WCN399" s="6"/>
      <c r="WCO399" s="6"/>
      <c r="WCP399" s="6"/>
      <c r="WCQ399" s="6"/>
      <c r="WCR399" s="6"/>
      <c r="WCS399" s="6"/>
      <c r="WCT399" s="6"/>
      <c r="WCU399" s="6"/>
      <c r="WCV399" s="6"/>
      <c r="WCW399" s="6"/>
      <c r="WCX399" s="6"/>
      <c r="WCY399" s="6"/>
      <c r="WCZ399" s="6"/>
      <c r="WDA399" s="6"/>
      <c r="WDB399" s="6"/>
      <c r="WDC399" s="6"/>
      <c r="WDD399" s="6"/>
      <c r="WDE399" s="6"/>
      <c r="WDF399" s="6"/>
      <c r="WDG399" s="6"/>
      <c r="WDH399" s="6"/>
      <c r="WDI399" s="6"/>
      <c r="WDJ399" s="6"/>
      <c r="WDK399" s="6"/>
      <c r="WDL399" s="6"/>
      <c r="WDM399" s="6"/>
      <c r="WDN399" s="6"/>
      <c r="WDO399" s="6"/>
      <c r="WDP399" s="6"/>
      <c r="WDQ399" s="6"/>
      <c r="WDR399" s="6"/>
      <c r="WDS399" s="6"/>
      <c r="WDT399" s="6"/>
      <c r="WDU399" s="6"/>
      <c r="WDV399" s="6"/>
      <c r="WDW399" s="6"/>
      <c r="WDX399" s="6"/>
      <c r="WDY399" s="6"/>
      <c r="WDZ399" s="6"/>
      <c r="WEA399" s="6"/>
      <c r="WEB399" s="6"/>
      <c r="WEC399" s="6"/>
      <c r="WED399" s="6"/>
      <c r="WEE399" s="6"/>
      <c r="WEF399" s="6"/>
      <c r="WEG399" s="6"/>
      <c r="WEH399" s="6"/>
      <c r="WEI399" s="6"/>
      <c r="WEJ399" s="6"/>
      <c r="WEK399" s="6"/>
      <c r="WEL399" s="6"/>
      <c r="WEM399" s="6"/>
      <c r="WEN399" s="6"/>
      <c r="WEO399" s="6"/>
      <c r="WEP399" s="6"/>
      <c r="WEQ399" s="6"/>
      <c r="WER399" s="6"/>
      <c r="WES399" s="6"/>
      <c r="WET399" s="6"/>
      <c r="WEU399" s="6"/>
      <c r="WEV399" s="6"/>
      <c r="WEW399" s="6"/>
      <c r="WEX399" s="6"/>
      <c r="WEY399" s="6"/>
      <c r="WEZ399" s="6"/>
      <c r="WFA399" s="6"/>
      <c r="WFB399" s="6"/>
      <c r="WFC399" s="6"/>
      <c r="WFD399" s="6"/>
      <c r="WFE399" s="6"/>
      <c r="WFF399" s="6"/>
      <c r="WFG399" s="6"/>
      <c r="WFH399" s="6"/>
      <c r="WFI399" s="6"/>
      <c r="WFJ399" s="6"/>
      <c r="WFK399" s="6"/>
      <c r="WFL399" s="6"/>
      <c r="WFM399" s="6"/>
      <c r="WFN399" s="6"/>
      <c r="WFO399" s="6"/>
      <c r="WFP399" s="6"/>
      <c r="WFQ399" s="6"/>
      <c r="WFR399" s="6"/>
      <c r="WFS399" s="6"/>
      <c r="WFT399" s="6"/>
      <c r="WFU399" s="6"/>
      <c r="WFV399" s="6"/>
      <c r="WFW399" s="6"/>
      <c r="WFX399" s="6"/>
      <c r="WFY399" s="6"/>
      <c r="WFZ399" s="6"/>
      <c r="WGA399" s="6"/>
      <c r="WGB399" s="6"/>
      <c r="WGC399" s="6"/>
      <c r="WGD399" s="6"/>
      <c r="WGE399" s="6"/>
      <c r="WGF399" s="6"/>
      <c r="WGG399" s="6"/>
      <c r="WGH399" s="6"/>
      <c r="WGI399" s="6"/>
      <c r="WGJ399" s="6"/>
      <c r="WGK399" s="6"/>
      <c r="WGL399" s="6"/>
      <c r="WGM399" s="6"/>
      <c r="WGN399" s="6"/>
      <c r="WGO399" s="6"/>
      <c r="WGP399" s="6"/>
      <c r="WGQ399" s="6"/>
      <c r="WGR399" s="6"/>
      <c r="WGS399" s="6"/>
      <c r="WGT399" s="6"/>
      <c r="WGU399" s="6"/>
      <c r="WGV399" s="6"/>
      <c r="WGW399" s="6"/>
      <c r="WGX399" s="6"/>
      <c r="WGY399" s="6"/>
      <c r="WGZ399" s="6"/>
      <c r="WHA399" s="6"/>
      <c r="WHB399" s="6"/>
      <c r="WHC399" s="6"/>
      <c r="WHD399" s="6"/>
      <c r="WHE399" s="6"/>
      <c r="WHF399" s="6"/>
      <c r="WHG399" s="6"/>
      <c r="WHH399" s="6"/>
      <c r="WHI399" s="6"/>
      <c r="WHJ399" s="6"/>
      <c r="WHK399" s="6"/>
      <c r="WHL399" s="6"/>
      <c r="WHM399" s="6"/>
      <c r="WHN399" s="6"/>
      <c r="WHO399" s="6"/>
      <c r="WHP399" s="6"/>
      <c r="WHQ399" s="6"/>
      <c r="WHR399" s="6"/>
      <c r="WHS399" s="6"/>
      <c r="WHT399" s="6"/>
      <c r="WHU399" s="6"/>
      <c r="WHV399" s="6"/>
      <c r="WHW399" s="6"/>
      <c r="WHX399" s="6"/>
      <c r="WHY399" s="6"/>
      <c r="WHZ399" s="6"/>
      <c r="WIA399" s="6"/>
      <c r="WIB399" s="6"/>
      <c r="WIC399" s="6"/>
      <c r="WID399" s="6"/>
      <c r="WIE399" s="6"/>
      <c r="WIF399" s="6"/>
      <c r="WIG399" s="6"/>
      <c r="WIH399" s="6"/>
      <c r="WII399" s="6"/>
      <c r="WIJ399" s="6"/>
      <c r="WIK399" s="6"/>
      <c r="WIL399" s="6"/>
      <c r="WIM399" s="6"/>
      <c r="WIN399" s="6"/>
      <c r="WIO399" s="6"/>
      <c r="WIP399" s="6"/>
      <c r="WIQ399" s="6"/>
      <c r="WIR399" s="6"/>
      <c r="WIS399" s="6"/>
      <c r="WIT399" s="6"/>
      <c r="WIU399" s="6"/>
      <c r="WIV399" s="6"/>
      <c r="WIW399" s="6"/>
      <c r="WIX399" s="6"/>
      <c r="WIY399" s="6"/>
      <c r="WIZ399" s="6"/>
      <c r="WJA399" s="6"/>
      <c r="WJB399" s="6"/>
      <c r="WJC399" s="6"/>
      <c r="WJD399" s="6"/>
      <c r="WJE399" s="6"/>
      <c r="WJF399" s="6"/>
      <c r="WJG399" s="6"/>
      <c r="WJH399" s="6"/>
      <c r="WJI399" s="6"/>
      <c r="WJJ399" s="6"/>
      <c r="WJK399" s="6"/>
      <c r="WJL399" s="6"/>
      <c r="WJM399" s="6"/>
      <c r="WJN399" s="6"/>
      <c r="WJO399" s="6"/>
      <c r="WJP399" s="6"/>
      <c r="WJQ399" s="6"/>
      <c r="WJR399" s="6"/>
      <c r="WJS399" s="6"/>
      <c r="WJT399" s="6"/>
      <c r="WJU399" s="6"/>
      <c r="WJV399" s="6"/>
      <c r="WJW399" s="6"/>
      <c r="WJX399" s="6"/>
      <c r="WJY399" s="6"/>
      <c r="WJZ399" s="6"/>
      <c r="WKA399" s="6"/>
      <c r="WKB399" s="6"/>
      <c r="WKC399" s="6"/>
      <c r="WKD399" s="6"/>
      <c r="WKE399" s="6"/>
      <c r="WKF399" s="6"/>
      <c r="WKG399" s="6"/>
      <c r="WKH399" s="6"/>
      <c r="WKI399" s="6"/>
      <c r="WKJ399" s="6"/>
      <c r="WKK399" s="6"/>
      <c r="WKL399" s="6"/>
      <c r="WKM399" s="6"/>
      <c r="WKN399" s="6"/>
      <c r="WKO399" s="6"/>
      <c r="WKP399" s="6"/>
      <c r="WKQ399" s="6"/>
      <c r="WKR399" s="6"/>
      <c r="WKS399" s="6"/>
      <c r="WKT399" s="6"/>
      <c r="WKU399" s="6"/>
      <c r="WKV399" s="6"/>
      <c r="WKW399" s="6"/>
      <c r="WKX399" s="6"/>
      <c r="WKY399" s="6"/>
      <c r="WKZ399" s="6"/>
      <c r="WLA399" s="6"/>
      <c r="WLB399" s="6"/>
      <c r="WLC399" s="6"/>
      <c r="WLD399" s="6"/>
      <c r="WLE399" s="6"/>
      <c r="WLF399" s="6"/>
      <c r="WLG399" s="6"/>
      <c r="WLH399" s="6"/>
      <c r="WLI399" s="6"/>
      <c r="WLJ399" s="6"/>
      <c r="WLK399" s="6"/>
      <c r="WLL399" s="6"/>
      <c r="WLM399" s="6"/>
      <c r="WLN399" s="6"/>
      <c r="WLO399" s="6"/>
      <c r="WLP399" s="6"/>
      <c r="WLQ399" s="6"/>
      <c r="WLR399" s="6"/>
      <c r="WLS399" s="6"/>
      <c r="WLT399" s="6"/>
      <c r="WLU399" s="6"/>
      <c r="WLV399" s="6"/>
      <c r="WLW399" s="6"/>
      <c r="WLX399" s="6"/>
      <c r="WLY399" s="6"/>
      <c r="WLZ399" s="6"/>
      <c r="WMA399" s="6"/>
      <c r="WMB399" s="6"/>
      <c r="WMC399" s="6"/>
      <c r="WMD399" s="6"/>
      <c r="WME399" s="6"/>
      <c r="WMF399" s="6"/>
      <c r="WMG399" s="6"/>
      <c r="WMH399" s="6"/>
      <c r="WMI399" s="6"/>
      <c r="WMJ399" s="6"/>
      <c r="WMK399" s="6"/>
      <c r="WML399" s="6"/>
      <c r="WMM399" s="6"/>
      <c r="WMN399" s="6"/>
      <c r="WMO399" s="6"/>
      <c r="WMP399" s="6"/>
      <c r="WMQ399" s="6"/>
      <c r="WMR399" s="6"/>
      <c r="WMS399" s="6"/>
      <c r="WMT399" s="6"/>
      <c r="WMU399" s="6"/>
      <c r="WMV399" s="6"/>
      <c r="WMW399" s="6"/>
      <c r="WMX399" s="6"/>
      <c r="WMY399" s="6"/>
      <c r="WMZ399" s="6"/>
      <c r="WNA399" s="6"/>
      <c r="WNB399" s="6"/>
      <c r="WNC399" s="6"/>
      <c r="WND399" s="6"/>
      <c r="WNE399" s="6"/>
      <c r="WNF399" s="6"/>
      <c r="WNG399" s="6"/>
      <c r="WNH399" s="6"/>
      <c r="WNI399" s="6"/>
      <c r="WNJ399" s="6"/>
      <c r="WNK399" s="6"/>
      <c r="WNL399" s="6"/>
      <c r="WNM399" s="6"/>
      <c r="WNN399" s="6"/>
      <c r="WNO399" s="6"/>
      <c r="WNP399" s="6"/>
      <c r="WNQ399" s="6"/>
      <c r="WNR399" s="6"/>
      <c r="WNS399" s="6"/>
      <c r="WNT399" s="6"/>
      <c r="WNU399" s="6"/>
      <c r="WNV399" s="6"/>
      <c r="WNW399" s="6"/>
      <c r="WNX399" s="6"/>
      <c r="WNY399" s="6"/>
      <c r="WNZ399" s="6"/>
      <c r="WOA399" s="6"/>
      <c r="WOB399" s="6"/>
      <c r="WOC399" s="6"/>
      <c r="WOD399" s="6"/>
      <c r="WOE399" s="6"/>
      <c r="WOF399" s="6"/>
      <c r="WOG399" s="6"/>
      <c r="WOH399" s="6"/>
      <c r="WOI399" s="6"/>
      <c r="WOJ399" s="6"/>
      <c r="WOK399" s="6"/>
      <c r="WOL399" s="6"/>
      <c r="WOM399" s="6"/>
      <c r="WON399" s="6"/>
      <c r="WOO399" s="6"/>
      <c r="WOP399" s="6"/>
      <c r="WOQ399" s="6"/>
      <c r="WOR399" s="6"/>
      <c r="WOS399" s="6"/>
      <c r="WOT399" s="6"/>
      <c r="WOU399" s="6"/>
      <c r="WOV399" s="6"/>
      <c r="WOW399" s="6"/>
      <c r="WOX399" s="6"/>
      <c r="WOY399" s="6"/>
      <c r="WOZ399" s="6"/>
      <c r="WPA399" s="6"/>
      <c r="WPB399" s="6"/>
      <c r="WPC399" s="6"/>
      <c r="WPD399" s="6"/>
      <c r="WPE399" s="6"/>
      <c r="WPF399" s="6"/>
      <c r="WPG399" s="6"/>
      <c r="WPH399" s="6"/>
      <c r="WPI399" s="6"/>
      <c r="WPJ399" s="6"/>
      <c r="WPK399" s="6"/>
      <c r="WPL399" s="6"/>
      <c r="WPM399" s="6"/>
      <c r="WPN399" s="6"/>
      <c r="WPO399" s="6"/>
      <c r="WPP399" s="6"/>
      <c r="WPQ399" s="6"/>
      <c r="WPR399" s="6"/>
      <c r="WPS399" s="6"/>
      <c r="WPT399" s="6"/>
      <c r="WPU399" s="6"/>
      <c r="WPV399" s="6"/>
      <c r="WPW399" s="6"/>
      <c r="WPX399" s="6"/>
      <c r="WPY399" s="6"/>
      <c r="WPZ399" s="6"/>
      <c r="WQA399" s="6"/>
      <c r="WQB399" s="6"/>
      <c r="WQC399" s="6"/>
      <c r="WQD399" s="6"/>
      <c r="WQE399" s="6"/>
      <c r="WQF399" s="6"/>
      <c r="WQG399" s="6"/>
      <c r="WQH399" s="6"/>
      <c r="WQI399" s="6"/>
      <c r="WQJ399" s="6"/>
      <c r="WQK399" s="6"/>
      <c r="WQL399" s="6"/>
      <c r="WQM399" s="6"/>
      <c r="WQN399" s="6"/>
      <c r="WQO399" s="6"/>
      <c r="WQP399" s="6"/>
      <c r="WQQ399" s="6"/>
      <c r="WQR399" s="6"/>
      <c r="WQS399" s="6"/>
      <c r="WQT399" s="6"/>
      <c r="WQU399" s="6"/>
      <c r="WQV399" s="6"/>
      <c r="WQW399" s="6"/>
      <c r="WQX399" s="6"/>
      <c r="WQY399" s="6"/>
      <c r="WQZ399" s="6"/>
      <c r="WRA399" s="6"/>
      <c r="WRB399" s="6"/>
      <c r="WRC399" s="6"/>
      <c r="WRD399" s="6"/>
      <c r="WRE399" s="6"/>
      <c r="WRF399" s="6"/>
      <c r="WRG399" s="6"/>
      <c r="WRH399" s="6"/>
      <c r="WRI399" s="6"/>
      <c r="WRJ399" s="6"/>
      <c r="WRK399" s="6"/>
      <c r="WRL399" s="6"/>
      <c r="WRM399" s="6"/>
      <c r="WRN399" s="6"/>
      <c r="WRO399" s="6"/>
      <c r="WRP399" s="6"/>
      <c r="WRQ399" s="6"/>
      <c r="WRR399" s="6"/>
      <c r="WRS399" s="6"/>
      <c r="WRT399" s="6"/>
      <c r="WRU399" s="6"/>
      <c r="WRV399" s="6"/>
      <c r="WRW399" s="6"/>
      <c r="WRX399" s="6"/>
      <c r="WRY399" s="6"/>
      <c r="WRZ399" s="6"/>
      <c r="WSA399" s="6"/>
      <c r="WSB399" s="6"/>
      <c r="WSC399" s="6"/>
      <c r="WSD399" s="6"/>
      <c r="WSE399" s="6"/>
      <c r="WSF399" s="6"/>
      <c r="WSG399" s="6"/>
      <c r="WSH399" s="6"/>
      <c r="WSI399" s="6"/>
      <c r="WSJ399" s="6"/>
      <c r="WSK399" s="6"/>
      <c r="WSL399" s="6"/>
      <c r="WSM399" s="6"/>
      <c r="WSN399" s="6"/>
      <c r="WSO399" s="6"/>
      <c r="WSP399" s="6"/>
      <c r="WSQ399" s="6"/>
      <c r="WSR399" s="6"/>
      <c r="WSS399" s="6"/>
      <c r="WST399" s="6"/>
      <c r="WSU399" s="6"/>
      <c r="WSV399" s="6"/>
      <c r="WSW399" s="6"/>
      <c r="WSX399" s="6"/>
      <c r="WSY399" s="6"/>
      <c r="WSZ399" s="6"/>
      <c r="WTA399" s="6"/>
      <c r="WTB399" s="6"/>
      <c r="WTC399" s="6"/>
      <c r="WTD399" s="6"/>
      <c r="WTE399" s="6"/>
      <c r="WTF399" s="6"/>
      <c r="WTG399" s="6"/>
      <c r="WTH399" s="6"/>
      <c r="WTI399" s="6"/>
      <c r="WTJ399" s="6"/>
      <c r="WTK399" s="6"/>
      <c r="WTL399" s="6"/>
      <c r="WTM399" s="6"/>
      <c r="WTN399" s="6"/>
      <c r="WTO399" s="6"/>
      <c r="WTP399" s="6"/>
      <c r="WTQ399" s="6"/>
      <c r="WTR399" s="6"/>
      <c r="WTS399" s="6"/>
      <c r="WTT399" s="6"/>
      <c r="WTU399" s="6"/>
      <c r="WTV399" s="6"/>
      <c r="WTW399" s="6"/>
      <c r="WTX399" s="6"/>
      <c r="WTY399" s="6"/>
      <c r="WTZ399" s="6"/>
      <c r="WUA399" s="6"/>
      <c r="WUB399" s="6"/>
      <c r="WUC399" s="6"/>
      <c r="WUD399" s="6"/>
      <c r="WUE399" s="6"/>
      <c r="WUF399" s="6"/>
      <c r="WUG399" s="6"/>
      <c r="WUH399" s="6"/>
      <c r="WUI399" s="6"/>
      <c r="WUJ399" s="6"/>
      <c r="WUK399" s="6"/>
      <c r="WUL399" s="6"/>
      <c r="WUM399" s="6"/>
      <c r="WUN399" s="6"/>
      <c r="WUO399" s="6"/>
      <c r="WUP399" s="6"/>
      <c r="WUQ399" s="6"/>
      <c r="WUR399" s="6"/>
      <c r="WUS399" s="6"/>
      <c r="WUT399" s="6"/>
      <c r="WUU399" s="6"/>
      <c r="WUV399" s="6"/>
      <c r="WUW399" s="6"/>
      <c r="WUX399" s="6"/>
      <c r="WUY399" s="6"/>
      <c r="WUZ399" s="6"/>
      <c r="WVA399" s="6"/>
      <c r="WVB399" s="6"/>
      <c r="WVC399" s="6"/>
      <c r="WVD399" s="6"/>
      <c r="WVE399" s="6"/>
      <c r="WVF399" s="6"/>
      <c r="WVG399" s="6"/>
      <c r="WVH399" s="6"/>
      <c r="WVI399" s="6"/>
      <c r="WVJ399" s="6"/>
      <c r="WVK399" s="6"/>
      <c r="WVL399" s="6"/>
      <c r="WVM399" s="6"/>
      <c r="WVN399" s="6"/>
      <c r="WVO399" s="6"/>
      <c r="WVP399" s="6"/>
      <c r="WVQ399" s="6"/>
      <c r="WVR399" s="6"/>
      <c r="WVS399" s="6"/>
      <c r="WVT399" s="6"/>
      <c r="WVU399" s="6"/>
      <c r="WVV399" s="6"/>
      <c r="WVW399" s="6"/>
      <c r="WVX399" s="6"/>
      <c r="WVY399" s="6"/>
      <c r="WVZ399" s="6"/>
      <c r="WWA399" s="6"/>
      <c r="WWB399" s="6"/>
      <c r="WWC399" s="6"/>
      <c r="WWD399" s="6"/>
      <c r="WWE399" s="6"/>
      <c r="WWF399" s="6"/>
      <c r="WWG399" s="6"/>
      <c r="WWH399" s="6"/>
      <c r="WWI399" s="6"/>
      <c r="WWJ399" s="6"/>
      <c r="WWK399" s="6"/>
      <c r="WWL399" s="6"/>
      <c r="WWM399" s="6"/>
      <c r="WWN399" s="6"/>
      <c r="WWO399" s="6"/>
      <c r="WWP399" s="6"/>
      <c r="WWQ399" s="6"/>
      <c r="WWR399" s="6"/>
      <c r="WWS399" s="6"/>
      <c r="WWT399" s="6"/>
      <c r="WWU399" s="6"/>
      <c r="WWV399" s="6"/>
      <c r="WWW399" s="6"/>
      <c r="WWX399" s="6"/>
      <c r="WWY399" s="6"/>
      <c r="WWZ399" s="6"/>
      <c r="WXA399" s="6"/>
      <c r="WXB399" s="6"/>
      <c r="WXC399" s="6"/>
      <c r="WXD399" s="6"/>
      <c r="WXE399" s="6"/>
      <c r="WXF399" s="6"/>
      <c r="WXG399" s="6"/>
      <c r="WXH399" s="6"/>
      <c r="WXI399" s="6"/>
      <c r="WXJ399" s="6"/>
      <c r="WXK399" s="6"/>
      <c r="WXL399" s="6"/>
      <c r="WXM399" s="6"/>
      <c r="WXN399" s="6"/>
      <c r="WXO399" s="6"/>
      <c r="WXP399" s="6"/>
      <c r="WXQ399" s="6"/>
      <c r="WXR399" s="6"/>
      <c r="WXS399" s="6"/>
      <c r="WXT399" s="6"/>
      <c r="WXU399" s="6"/>
      <c r="WXV399" s="6"/>
      <c r="WXW399" s="6"/>
      <c r="WXX399" s="6"/>
      <c r="WXY399" s="6"/>
      <c r="WXZ399" s="6"/>
      <c r="WYA399" s="6"/>
      <c r="WYB399" s="6"/>
      <c r="WYC399" s="6"/>
      <c r="WYD399" s="6"/>
      <c r="WYE399" s="6"/>
      <c r="WYF399" s="6"/>
      <c r="WYG399" s="6"/>
      <c r="WYH399" s="6"/>
      <c r="WYI399" s="6"/>
      <c r="WYJ399" s="6"/>
      <c r="WYK399" s="6"/>
      <c r="WYL399" s="6"/>
      <c r="WYM399" s="6"/>
      <c r="WYN399" s="6"/>
      <c r="WYO399" s="6"/>
      <c r="WYP399" s="6"/>
      <c r="WYQ399" s="6"/>
      <c r="WYR399" s="6"/>
      <c r="WYS399" s="6"/>
      <c r="WYT399" s="6"/>
      <c r="WYU399" s="6"/>
      <c r="WYV399" s="6"/>
      <c r="WYW399" s="6"/>
      <c r="WYX399" s="6"/>
      <c r="WYY399" s="6"/>
      <c r="WYZ399" s="6"/>
      <c r="WZA399" s="6"/>
      <c r="WZB399" s="6"/>
      <c r="WZC399" s="6"/>
      <c r="WZD399" s="6"/>
      <c r="WZE399" s="6"/>
      <c r="WZF399" s="6"/>
      <c r="WZG399" s="6"/>
      <c r="WZH399" s="6"/>
      <c r="WZI399" s="6"/>
      <c r="WZJ399" s="6"/>
      <c r="WZK399" s="6"/>
      <c r="WZL399" s="6"/>
      <c r="WZM399" s="6"/>
      <c r="WZN399" s="6"/>
      <c r="WZO399" s="6"/>
      <c r="WZP399" s="6"/>
      <c r="WZQ399" s="6"/>
      <c r="WZR399" s="6"/>
      <c r="WZS399" s="6"/>
      <c r="WZT399" s="6"/>
      <c r="WZU399" s="6"/>
      <c r="WZV399" s="6"/>
      <c r="WZW399" s="6"/>
      <c r="WZX399" s="6"/>
      <c r="WZY399" s="6"/>
      <c r="WZZ399" s="6"/>
      <c r="XAA399" s="6"/>
      <c r="XAB399" s="6"/>
      <c r="XAC399" s="6"/>
      <c r="XAD399" s="6"/>
      <c r="XAE399" s="6"/>
      <c r="XAF399" s="6"/>
      <c r="XAG399" s="6"/>
      <c r="XAH399" s="6"/>
      <c r="XAI399" s="6"/>
      <c r="XAJ399" s="6"/>
      <c r="XAK399" s="6"/>
      <c r="XAL399" s="6"/>
      <c r="XAM399" s="6"/>
      <c r="XAN399" s="6"/>
      <c r="XAO399" s="6"/>
      <c r="XAP399" s="6"/>
      <c r="XAQ399" s="6"/>
      <c r="XAR399" s="6"/>
      <c r="XAS399" s="6"/>
      <c r="XAT399" s="6"/>
      <c r="XAU399" s="6"/>
      <c r="XAV399" s="6"/>
      <c r="XAW399" s="6"/>
      <c r="XAX399" s="6"/>
      <c r="XAY399" s="6"/>
      <c r="XAZ399" s="6"/>
      <c r="XBA399" s="6"/>
      <c r="XBB399" s="6"/>
      <c r="XBC399" s="6"/>
      <c r="XBD399" s="6"/>
      <c r="XBE399" s="6"/>
      <c r="XBF399" s="6"/>
      <c r="XBG399" s="6"/>
      <c r="XBH399" s="6"/>
      <c r="XBI399" s="6"/>
      <c r="XBJ399" s="6"/>
      <c r="XBK399" s="6"/>
      <c r="XBL399" s="6"/>
      <c r="XBM399" s="6"/>
      <c r="XBN399" s="6"/>
      <c r="XBO399" s="6"/>
      <c r="XBP399" s="6"/>
      <c r="XBQ399" s="6"/>
      <c r="XBR399" s="6"/>
      <c r="XBS399" s="6"/>
      <c r="XBT399" s="6"/>
      <c r="XBU399" s="6"/>
      <c r="XBV399" s="6"/>
      <c r="XBW399" s="6"/>
      <c r="XBX399" s="6"/>
      <c r="XBY399" s="6"/>
      <c r="XBZ399" s="6"/>
      <c r="XCA399" s="6"/>
      <c r="XCB399" s="6"/>
      <c r="XCC399" s="6"/>
      <c r="XCD399" s="6"/>
      <c r="XCE399" s="6"/>
      <c r="XCF399" s="6"/>
      <c r="XCG399" s="6"/>
      <c r="XCH399" s="6"/>
      <c r="XCI399" s="6"/>
      <c r="XCJ399" s="6"/>
      <c r="XCK399" s="6"/>
      <c r="XCL399" s="6"/>
      <c r="XCM399" s="6"/>
      <c r="XCN399" s="6"/>
      <c r="XCO399" s="6"/>
      <c r="XCP399" s="6"/>
      <c r="XCQ399" s="6"/>
      <c r="XCR399" s="6"/>
      <c r="XCS399" s="6"/>
      <c r="XCT399" s="6"/>
      <c r="XCU399" s="6"/>
      <c r="XCV399" s="6"/>
      <c r="XCW399" s="6"/>
      <c r="XCX399" s="6"/>
      <c r="XCY399" s="6"/>
      <c r="XCZ399" s="6"/>
      <c r="XDA399" s="6"/>
      <c r="XDB399" s="6"/>
      <c r="XDC399" s="6"/>
      <c r="XDD399" s="6"/>
      <c r="XDE399" s="6"/>
      <c r="XDF399" s="6"/>
      <c r="XDG399" s="6"/>
      <c r="XDH399" s="6"/>
      <c r="XDI399" s="6"/>
      <c r="XDJ399" s="6"/>
      <c r="XDK399" s="6"/>
      <c r="XDL399" s="6"/>
      <c r="XDM399" s="6"/>
      <c r="XDN399" s="6"/>
      <c r="XDO399" s="6"/>
      <c r="XDP399" s="6"/>
    </row>
    <row r="400" spans="1:16344" s="184" customFormat="1">
      <c r="A400" s="28"/>
      <c r="B400" s="29"/>
      <c r="C400" s="30"/>
      <c r="D400" s="30"/>
      <c r="E400" s="31"/>
      <c r="F400" s="32" t="s">
        <v>36</v>
      </c>
      <c r="G400" s="32">
        <v>2</v>
      </c>
      <c r="H400" s="32">
        <f t="shared" si="284"/>
        <v>0</v>
      </c>
      <c r="I400" s="63">
        <f t="shared" si="277"/>
        <v>150000</v>
      </c>
      <c r="J400" s="64">
        <f t="shared" si="278"/>
        <v>0</v>
      </c>
      <c r="K400" s="32">
        <f t="shared" si="285"/>
        <v>10</v>
      </c>
      <c r="L400" s="63">
        <f t="shared" si="279"/>
        <v>380000</v>
      </c>
      <c r="M400" s="64">
        <f t="shared" si="280"/>
        <v>7600000</v>
      </c>
      <c r="N400" s="32"/>
      <c r="O400" s="63"/>
      <c r="P400" s="63"/>
      <c r="Q400" s="32">
        <v>7</v>
      </c>
      <c r="R400" s="63">
        <f t="shared" si="281"/>
        <v>650000</v>
      </c>
      <c r="S400" s="32">
        <v>0</v>
      </c>
      <c r="T400" s="63">
        <f t="shared" si="282"/>
        <v>195000</v>
      </c>
      <c r="U400" s="84">
        <f t="shared" ref="U400:U401" si="288">R400*Q400*G400</f>
        <v>9100000</v>
      </c>
      <c r="V400" s="9"/>
      <c r="W400" s="9"/>
      <c r="X400" s="10"/>
      <c r="Y400" s="103"/>
      <c r="Z400" s="104"/>
      <c r="AA400" s="104"/>
      <c r="AB400" s="104"/>
      <c r="AC400" s="104"/>
      <c r="AD400" s="104"/>
      <c r="AE400" s="104"/>
      <c r="AF400" s="104"/>
      <c r="AG400" s="104"/>
      <c r="AH400" s="104"/>
      <c r="AI400" s="104"/>
      <c r="AJ400" s="104"/>
      <c r="AK400" s="103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6"/>
      <c r="HD400" s="6"/>
      <c r="HE400" s="6"/>
      <c r="HF400" s="6"/>
      <c r="HG400" s="6"/>
      <c r="HH400" s="6"/>
      <c r="HI400" s="6"/>
      <c r="HJ400" s="6"/>
      <c r="HK400" s="6"/>
      <c r="HL400" s="6"/>
      <c r="HM400" s="6"/>
      <c r="HN400" s="6"/>
      <c r="HO400" s="6"/>
      <c r="HP400" s="6"/>
      <c r="HQ400" s="6"/>
      <c r="HR400" s="6"/>
      <c r="HS400" s="6"/>
      <c r="HT400" s="6"/>
      <c r="HU400" s="6"/>
      <c r="HV400" s="6"/>
      <c r="HW400" s="6"/>
      <c r="HX400" s="6"/>
      <c r="HY400" s="6"/>
      <c r="HZ400" s="6"/>
      <c r="IA400" s="6"/>
      <c r="IB400" s="6"/>
      <c r="IC400" s="6"/>
      <c r="ID400" s="6"/>
      <c r="IE400" s="6"/>
      <c r="IF400" s="6"/>
      <c r="IG400" s="6"/>
      <c r="IH400" s="6"/>
      <c r="II400" s="6"/>
      <c r="IJ400" s="6"/>
      <c r="IK400" s="6"/>
      <c r="IL400" s="6"/>
      <c r="IM400" s="6"/>
      <c r="IN400" s="6"/>
      <c r="IO400" s="6"/>
      <c r="IP400" s="6"/>
      <c r="IQ400" s="6"/>
      <c r="IR400" s="6"/>
      <c r="IS400" s="6"/>
      <c r="IT400" s="6"/>
      <c r="IU400" s="6"/>
      <c r="IV400" s="6"/>
      <c r="IW400" s="6"/>
      <c r="IX400" s="6"/>
      <c r="IY400" s="6"/>
      <c r="IZ400" s="6"/>
      <c r="JA400" s="6"/>
      <c r="JB400" s="6"/>
      <c r="JC400" s="6"/>
      <c r="JD400" s="6"/>
      <c r="JE400" s="6"/>
      <c r="JF400" s="6"/>
      <c r="JG400" s="6"/>
      <c r="JH400" s="6"/>
      <c r="JI400" s="6"/>
      <c r="JJ400" s="6"/>
      <c r="JK400" s="6"/>
      <c r="JL400" s="6"/>
      <c r="JM400" s="6"/>
      <c r="JN400" s="6"/>
      <c r="JO400" s="6"/>
      <c r="JP400" s="6"/>
      <c r="JQ400" s="6"/>
      <c r="JR400" s="6"/>
      <c r="JS400" s="6"/>
      <c r="JT400" s="6"/>
      <c r="JU400" s="6"/>
      <c r="JV400" s="6"/>
      <c r="JW400" s="6"/>
      <c r="JX400" s="6"/>
      <c r="JY400" s="6"/>
      <c r="JZ400" s="6"/>
      <c r="KA400" s="6"/>
      <c r="KB400" s="6"/>
      <c r="KC400" s="6"/>
      <c r="KD400" s="6"/>
      <c r="KE400" s="6"/>
      <c r="KF400" s="6"/>
      <c r="KG400" s="6"/>
      <c r="KH400" s="6"/>
      <c r="KI400" s="6"/>
      <c r="KJ400" s="6"/>
      <c r="KK400" s="6"/>
      <c r="KL400" s="6"/>
      <c r="KM400" s="6"/>
      <c r="KN400" s="6"/>
      <c r="KO400" s="6"/>
      <c r="KP400" s="6"/>
      <c r="KQ400" s="6"/>
      <c r="KR400" s="6"/>
      <c r="KS400" s="6"/>
      <c r="KT400" s="6"/>
      <c r="KU400" s="6"/>
      <c r="KV400" s="6"/>
      <c r="KW400" s="6"/>
      <c r="KX400" s="6"/>
      <c r="KY400" s="6"/>
      <c r="KZ400" s="6"/>
      <c r="LA400" s="6"/>
      <c r="LB400" s="6"/>
      <c r="LC400" s="6"/>
      <c r="LD400" s="6"/>
      <c r="LE400" s="6"/>
      <c r="LF400" s="6"/>
      <c r="LG400" s="6"/>
      <c r="LH400" s="6"/>
      <c r="LI400" s="6"/>
      <c r="LJ400" s="6"/>
      <c r="LK400" s="6"/>
      <c r="LL400" s="6"/>
      <c r="LM400" s="6"/>
      <c r="LN400" s="6"/>
      <c r="LO400" s="6"/>
      <c r="LP400" s="6"/>
      <c r="LQ400" s="6"/>
      <c r="LR400" s="6"/>
      <c r="LS400" s="6"/>
      <c r="LT400" s="6"/>
      <c r="LU400" s="6"/>
      <c r="LV400" s="6"/>
      <c r="LW400" s="6"/>
      <c r="LX400" s="6"/>
      <c r="LY400" s="6"/>
      <c r="LZ400" s="6"/>
      <c r="MA400" s="6"/>
      <c r="MB400" s="6"/>
      <c r="MC400" s="6"/>
      <c r="MD400" s="6"/>
      <c r="ME400" s="6"/>
      <c r="MF400" s="6"/>
      <c r="MG400" s="6"/>
      <c r="MH400" s="6"/>
      <c r="MI400" s="6"/>
      <c r="MJ400" s="6"/>
      <c r="MK400" s="6"/>
      <c r="ML400" s="6"/>
      <c r="MM400" s="6"/>
      <c r="MN400" s="6"/>
      <c r="MO400" s="6"/>
      <c r="MP400" s="6"/>
      <c r="MQ400" s="6"/>
      <c r="MR400" s="6"/>
      <c r="MS400" s="6"/>
      <c r="MT400" s="6"/>
      <c r="MU400" s="6"/>
      <c r="MV400" s="6"/>
      <c r="MW400" s="6"/>
      <c r="MX400" s="6"/>
      <c r="MY400" s="6"/>
      <c r="MZ400" s="6"/>
      <c r="NA400" s="6"/>
      <c r="NB400" s="6"/>
      <c r="NC400" s="6"/>
      <c r="ND400" s="6"/>
      <c r="NE400" s="6"/>
      <c r="NF400" s="6"/>
      <c r="NG400" s="6"/>
      <c r="NH400" s="6"/>
      <c r="NI400" s="6"/>
      <c r="NJ400" s="6"/>
      <c r="NK400" s="6"/>
      <c r="NL400" s="6"/>
      <c r="NM400" s="6"/>
      <c r="NN400" s="6"/>
      <c r="NO400" s="6"/>
      <c r="NP400" s="6"/>
      <c r="NQ400" s="6"/>
      <c r="NR400" s="6"/>
      <c r="NS400" s="6"/>
      <c r="NT400" s="6"/>
      <c r="NU400" s="6"/>
      <c r="NV400" s="6"/>
      <c r="NW400" s="6"/>
      <c r="NX400" s="6"/>
      <c r="NY400" s="6"/>
      <c r="NZ400" s="6"/>
      <c r="OA400" s="6"/>
      <c r="OB400" s="6"/>
      <c r="OC400" s="6"/>
      <c r="OD400" s="6"/>
      <c r="OE400" s="6"/>
      <c r="OF400" s="6"/>
      <c r="OG400" s="6"/>
      <c r="OH400" s="6"/>
      <c r="OI400" s="6"/>
      <c r="OJ400" s="6"/>
      <c r="OK400" s="6"/>
      <c r="OL400" s="6"/>
      <c r="OM400" s="6"/>
      <c r="ON400" s="6"/>
      <c r="OO400" s="6"/>
      <c r="OP400" s="6"/>
      <c r="OQ400" s="6"/>
      <c r="OR400" s="6"/>
      <c r="OS400" s="6"/>
      <c r="OT400" s="6"/>
      <c r="OU400" s="6"/>
      <c r="OV400" s="6"/>
      <c r="OW400" s="6"/>
      <c r="OX400" s="6"/>
      <c r="OY400" s="6"/>
      <c r="OZ400" s="6"/>
      <c r="PA400" s="6"/>
      <c r="PB400" s="6"/>
      <c r="PC400" s="6"/>
      <c r="PD400" s="6"/>
      <c r="PE400" s="6"/>
      <c r="PF400" s="6"/>
      <c r="PG400" s="6"/>
      <c r="PH400" s="6"/>
      <c r="PI400" s="6"/>
      <c r="PJ400" s="6"/>
      <c r="PK400" s="6"/>
      <c r="PL400" s="6"/>
      <c r="PM400" s="6"/>
      <c r="PN400" s="6"/>
      <c r="PO400" s="6"/>
      <c r="PP400" s="6"/>
      <c r="PQ400" s="6"/>
      <c r="PR400" s="6"/>
      <c r="PS400" s="6"/>
      <c r="PT400" s="6"/>
      <c r="PU400" s="6"/>
      <c r="PV400" s="6"/>
      <c r="PW400" s="6"/>
      <c r="PX400" s="6"/>
      <c r="PY400" s="6"/>
      <c r="PZ400" s="6"/>
      <c r="QA400" s="6"/>
      <c r="QB400" s="6"/>
      <c r="QC400" s="6"/>
      <c r="QD400" s="6"/>
      <c r="QE400" s="6"/>
      <c r="QF400" s="6"/>
      <c r="QG400" s="6"/>
      <c r="QH400" s="6"/>
      <c r="QI400" s="6"/>
      <c r="QJ400" s="6"/>
      <c r="QK400" s="6"/>
      <c r="QL400" s="6"/>
      <c r="QM400" s="6"/>
      <c r="QN400" s="6"/>
      <c r="QO400" s="6"/>
      <c r="QP400" s="6"/>
      <c r="QQ400" s="6"/>
      <c r="QR400" s="6"/>
      <c r="QS400" s="6"/>
      <c r="QT400" s="6"/>
      <c r="QU400" s="6"/>
      <c r="QV400" s="6"/>
      <c r="QW400" s="6"/>
      <c r="QX400" s="6"/>
      <c r="QY400" s="6"/>
      <c r="QZ400" s="6"/>
      <c r="RA400" s="6"/>
      <c r="RB400" s="6"/>
      <c r="RC400" s="6"/>
      <c r="RD400" s="6"/>
      <c r="RE400" s="6"/>
      <c r="RF400" s="6"/>
      <c r="RG400" s="6"/>
      <c r="RH400" s="6"/>
      <c r="RI400" s="6"/>
      <c r="RJ400" s="6"/>
      <c r="RK400" s="6"/>
      <c r="RL400" s="6"/>
      <c r="RM400" s="6"/>
      <c r="RN400" s="6"/>
      <c r="RO400" s="6"/>
      <c r="RP400" s="6"/>
      <c r="RQ400" s="6"/>
      <c r="RR400" s="6"/>
      <c r="RS400" s="6"/>
      <c r="RT400" s="6"/>
      <c r="RU400" s="6"/>
      <c r="RV400" s="6"/>
      <c r="RW400" s="6"/>
      <c r="RX400" s="6"/>
      <c r="RY400" s="6"/>
      <c r="RZ400" s="6"/>
      <c r="SA400" s="6"/>
      <c r="SB400" s="6"/>
      <c r="SC400" s="6"/>
      <c r="SD400" s="6"/>
      <c r="SE400" s="6"/>
      <c r="SF400" s="6"/>
      <c r="SG400" s="6"/>
      <c r="SH400" s="6"/>
      <c r="SI400" s="6"/>
      <c r="SJ400" s="6"/>
      <c r="SK400" s="6"/>
      <c r="SL400" s="6"/>
      <c r="SM400" s="6"/>
      <c r="SN400" s="6"/>
      <c r="SO400" s="6"/>
      <c r="SP400" s="6"/>
      <c r="SQ400" s="6"/>
      <c r="SR400" s="6"/>
      <c r="SS400" s="6"/>
      <c r="ST400" s="6"/>
      <c r="SU400" s="6"/>
      <c r="SV400" s="6"/>
      <c r="SW400" s="6"/>
      <c r="SX400" s="6"/>
      <c r="SY400" s="6"/>
      <c r="SZ400" s="6"/>
      <c r="TA400" s="6"/>
      <c r="TB400" s="6"/>
      <c r="TC400" s="6"/>
      <c r="TD400" s="6"/>
      <c r="TE400" s="6"/>
      <c r="TF400" s="6"/>
      <c r="TG400" s="6"/>
      <c r="TH400" s="6"/>
      <c r="TI400" s="6"/>
      <c r="TJ400" s="6"/>
      <c r="TK400" s="6"/>
      <c r="TL400" s="6"/>
      <c r="TM400" s="6"/>
      <c r="TN400" s="6"/>
      <c r="TO400" s="6"/>
      <c r="TP400" s="6"/>
      <c r="TQ400" s="6"/>
      <c r="TR400" s="6"/>
      <c r="TS400" s="6"/>
      <c r="TT400" s="6"/>
      <c r="TU400" s="6"/>
      <c r="TV400" s="6"/>
      <c r="TW400" s="6"/>
      <c r="TX400" s="6"/>
      <c r="TY400" s="6"/>
      <c r="TZ400" s="6"/>
      <c r="UA400" s="6"/>
      <c r="UB400" s="6"/>
      <c r="UC400" s="6"/>
      <c r="UD400" s="6"/>
      <c r="UE400" s="6"/>
      <c r="UF400" s="6"/>
      <c r="UG400" s="6"/>
      <c r="UH400" s="6"/>
      <c r="UI400" s="6"/>
      <c r="UJ400" s="6"/>
      <c r="UK400" s="6"/>
      <c r="UL400" s="6"/>
      <c r="UM400" s="6"/>
      <c r="UN400" s="6"/>
      <c r="UO400" s="6"/>
      <c r="UP400" s="6"/>
      <c r="UQ400" s="6"/>
      <c r="UR400" s="6"/>
      <c r="US400" s="6"/>
      <c r="UT400" s="6"/>
      <c r="UU400" s="6"/>
      <c r="UV400" s="6"/>
      <c r="UW400" s="6"/>
      <c r="UX400" s="6"/>
      <c r="UY400" s="6"/>
      <c r="UZ400" s="6"/>
      <c r="VA400" s="6"/>
      <c r="VB400" s="6"/>
      <c r="VC400" s="6"/>
      <c r="VD400" s="6"/>
      <c r="VE400" s="6"/>
      <c r="VF400" s="6"/>
      <c r="VG400" s="6"/>
      <c r="VH400" s="6"/>
      <c r="VI400" s="6"/>
      <c r="VJ400" s="6"/>
      <c r="VK400" s="6"/>
      <c r="VL400" s="6"/>
      <c r="VM400" s="6"/>
      <c r="VN400" s="6"/>
      <c r="VO400" s="6"/>
      <c r="VP400" s="6"/>
      <c r="VQ400" s="6"/>
      <c r="VR400" s="6"/>
      <c r="VS400" s="6"/>
      <c r="VT400" s="6"/>
      <c r="VU400" s="6"/>
      <c r="VV400" s="6"/>
      <c r="VW400" s="6"/>
      <c r="VX400" s="6"/>
      <c r="VY400" s="6"/>
      <c r="VZ400" s="6"/>
      <c r="WA400" s="6"/>
      <c r="WB400" s="6"/>
      <c r="WC400" s="6"/>
      <c r="WD400" s="6"/>
      <c r="WE400" s="6"/>
      <c r="WF400" s="6"/>
      <c r="WG400" s="6"/>
      <c r="WH400" s="6"/>
      <c r="WI400" s="6"/>
      <c r="WJ400" s="6"/>
      <c r="WK400" s="6"/>
      <c r="WL400" s="6"/>
      <c r="WM400" s="6"/>
      <c r="WN400" s="6"/>
      <c r="WO400" s="6"/>
      <c r="WP400" s="6"/>
      <c r="WQ400" s="6"/>
      <c r="WR400" s="6"/>
      <c r="WS400" s="6"/>
      <c r="WT400" s="6"/>
      <c r="WU400" s="6"/>
      <c r="WV400" s="6"/>
      <c r="WW400" s="6"/>
      <c r="WX400" s="6"/>
      <c r="WY400" s="6"/>
      <c r="WZ400" s="6"/>
      <c r="XA400" s="6"/>
      <c r="XB400" s="6"/>
      <c r="XC400" s="6"/>
      <c r="XD400" s="6"/>
      <c r="XE400" s="6"/>
      <c r="XF400" s="6"/>
      <c r="XG400" s="6"/>
      <c r="XH400" s="6"/>
      <c r="XI400" s="6"/>
      <c r="XJ400" s="6"/>
      <c r="XK400" s="6"/>
      <c r="XL400" s="6"/>
      <c r="XM400" s="6"/>
      <c r="XN400" s="6"/>
      <c r="XO400" s="6"/>
      <c r="XP400" s="6"/>
      <c r="XQ400" s="6"/>
      <c r="XR400" s="6"/>
      <c r="XS400" s="6"/>
      <c r="XT400" s="6"/>
      <c r="XU400" s="6"/>
      <c r="XV400" s="6"/>
      <c r="XW400" s="6"/>
      <c r="XX400" s="6"/>
      <c r="XY400" s="6"/>
      <c r="XZ400" s="6"/>
      <c r="YA400" s="6"/>
      <c r="YB400" s="6"/>
      <c r="YC400" s="6"/>
      <c r="YD400" s="6"/>
      <c r="YE400" s="6"/>
      <c r="YF400" s="6"/>
      <c r="YG400" s="6"/>
      <c r="YH400" s="6"/>
      <c r="YI400" s="6"/>
      <c r="YJ400" s="6"/>
      <c r="YK400" s="6"/>
      <c r="YL400" s="6"/>
      <c r="YM400" s="6"/>
      <c r="YN400" s="6"/>
      <c r="YO400" s="6"/>
      <c r="YP400" s="6"/>
      <c r="YQ400" s="6"/>
      <c r="YR400" s="6"/>
      <c r="YS400" s="6"/>
      <c r="YT400" s="6"/>
      <c r="YU400" s="6"/>
      <c r="YV400" s="6"/>
      <c r="YW400" s="6"/>
      <c r="YX400" s="6"/>
      <c r="YY400" s="6"/>
      <c r="YZ400" s="6"/>
      <c r="ZA400" s="6"/>
      <c r="ZB400" s="6"/>
      <c r="ZC400" s="6"/>
      <c r="ZD400" s="6"/>
      <c r="ZE400" s="6"/>
      <c r="ZF400" s="6"/>
      <c r="ZG400" s="6"/>
      <c r="ZH400" s="6"/>
      <c r="ZI400" s="6"/>
      <c r="ZJ400" s="6"/>
      <c r="ZK400" s="6"/>
      <c r="ZL400" s="6"/>
      <c r="ZM400" s="6"/>
      <c r="ZN400" s="6"/>
      <c r="ZO400" s="6"/>
      <c r="ZP400" s="6"/>
      <c r="ZQ400" s="6"/>
      <c r="ZR400" s="6"/>
      <c r="ZS400" s="6"/>
      <c r="ZT400" s="6"/>
      <c r="ZU400" s="6"/>
      <c r="ZV400" s="6"/>
      <c r="ZW400" s="6"/>
      <c r="ZX400" s="6"/>
      <c r="ZY400" s="6"/>
      <c r="ZZ400" s="6"/>
      <c r="AAA400" s="6"/>
      <c r="AAB400" s="6"/>
      <c r="AAC400" s="6"/>
      <c r="AAD400" s="6"/>
      <c r="AAE400" s="6"/>
      <c r="AAF400" s="6"/>
      <c r="AAG400" s="6"/>
      <c r="AAH400" s="6"/>
      <c r="AAI400" s="6"/>
      <c r="AAJ400" s="6"/>
      <c r="AAK400" s="6"/>
      <c r="AAL400" s="6"/>
      <c r="AAM400" s="6"/>
      <c r="AAN400" s="6"/>
      <c r="AAO400" s="6"/>
      <c r="AAP400" s="6"/>
      <c r="AAQ400" s="6"/>
      <c r="AAR400" s="6"/>
      <c r="AAS400" s="6"/>
      <c r="AAT400" s="6"/>
      <c r="AAU400" s="6"/>
      <c r="AAV400" s="6"/>
      <c r="AAW400" s="6"/>
      <c r="AAX400" s="6"/>
      <c r="AAY400" s="6"/>
      <c r="AAZ400" s="6"/>
      <c r="ABA400" s="6"/>
      <c r="ABB400" s="6"/>
      <c r="ABC400" s="6"/>
      <c r="ABD400" s="6"/>
      <c r="ABE400" s="6"/>
      <c r="ABF400" s="6"/>
      <c r="ABG400" s="6"/>
      <c r="ABH400" s="6"/>
      <c r="ABI400" s="6"/>
      <c r="ABJ400" s="6"/>
      <c r="ABK400" s="6"/>
      <c r="ABL400" s="6"/>
      <c r="ABM400" s="6"/>
      <c r="ABN400" s="6"/>
      <c r="ABO400" s="6"/>
      <c r="ABP400" s="6"/>
      <c r="ABQ400" s="6"/>
      <c r="ABR400" s="6"/>
      <c r="ABS400" s="6"/>
      <c r="ABT400" s="6"/>
      <c r="ABU400" s="6"/>
      <c r="ABV400" s="6"/>
      <c r="ABW400" s="6"/>
      <c r="ABX400" s="6"/>
      <c r="ABY400" s="6"/>
      <c r="ABZ400" s="6"/>
      <c r="ACA400" s="6"/>
      <c r="ACB400" s="6"/>
      <c r="ACC400" s="6"/>
      <c r="ACD400" s="6"/>
      <c r="ACE400" s="6"/>
      <c r="ACF400" s="6"/>
      <c r="ACG400" s="6"/>
      <c r="ACH400" s="6"/>
      <c r="ACI400" s="6"/>
      <c r="ACJ400" s="6"/>
      <c r="ACK400" s="6"/>
      <c r="ACL400" s="6"/>
      <c r="ACM400" s="6"/>
      <c r="ACN400" s="6"/>
      <c r="ACO400" s="6"/>
      <c r="ACP400" s="6"/>
      <c r="ACQ400" s="6"/>
      <c r="ACR400" s="6"/>
      <c r="ACS400" s="6"/>
      <c r="ACT400" s="6"/>
      <c r="ACU400" s="6"/>
      <c r="ACV400" s="6"/>
      <c r="ACW400" s="6"/>
      <c r="ACX400" s="6"/>
      <c r="ACY400" s="6"/>
      <c r="ACZ400" s="6"/>
      <c r="ADA400" s="6"/>
      <c r="ADB400" s="6"/>
      <c r="ADC400" s="6"/>
      <c r="ADD400" s="6"/>
      <c r="ADE400" s="6"/>
      <c r="ADF400" s="6"/>
      <c r="ADG400" s="6"/>
      <c r="ADH400" s="6"/>
      <c r="ADI400" s="6"/>
      <c r="ADJ400" s="6"/>
      <c r="ADK400" s="6"/>
      <c r="ADL400" s="6"/>
      <c r="ADM400" s="6"/>
      <c r="ADN400" s="6"/>
      <c r="ADO400" s="6"/>
      <c r="ADP400" s="6"/>
      <c r="ADQ400" s="6"/>
      <c r="ADR400" s="6"/>
      <c r="ADS400" s="6"/>
      <c r="ADT400" s="6"/>
      <c r="ADU400" s="6"/>
      <c r="ADV400" s="6"/>
      <c r="ADW400" s="6"/>
      <c r="ADX400" s="6"/>
      <c r="ADY400" s="6"/>
      <c r="ADZ400" s="6"/>
      <c r="AEA400" s="6"/>
      <c r="AEB400" s="6"/>
      <c r="AEC400" s="6"/>
      <c r="AED400" s="6"/>
      <c r="AEE400" s="6"/>
      <c r="AEF400" s="6"/>
      <c r="AEG400" s="6"/>
      <c r="AEH400" s="6"/>
      <c r="AEI400" s="6"/>
      <c r="AEJ400" s="6"/>
      <c r="AEK400" s="6"/>
      <c r="AEL400" s="6"/>
      <c r="AEM400" s="6"/>
      <c r="AEN400" s="6"/>
      <c r="AEO400" s="6"/>
      <c r="AEP400" s="6"/>
      <c r="AEQ400" s="6"/>
      <c r="AER400" s="6"/>
      <c r="AES400" s="6"/>
      <c r="AET400" s="6"/>
      <c r="AEU400" s="6"/>
      <c r="AEV400" s="6"/>
      <c r="AEW400" s="6"/>
      <c r="AEX400" s="6"/>
      <c r="AEY400" s="6"/>
      <c r="AEZ400" s="6"/>
      <c r="AFA400" s="6"/>
      <c r="AFB400" s="6"/>
      <c r="AFC400" s="6"/>
      <c r="AFD400" s="6"/>
      <c r="AFE400" s="6"/>
      <c r="AFF400" s="6"/>
      <c r="AFG400" s="6"/>
      <c r="AFH400" s="6"/>
      <c r="AFI400" s="6"/>
      <c r="AFJ400" s="6"/>
      <c r="AFK400" s="6"/>
      <c r="AFL400" s="6"/>
      <c r="AFM400" s="6"/>
      <c r="AFN400" s="6"/>
      <c r="AFO400" s="6"/>
      <c r="AFP400" s="6"/>
      <c r="AFQ400" s="6"/>
      <c r="AFR400" s="6"/>
      <c r="AFS400" s="6"/>
      <c r="AFT400" s="6"/>
      <c r="AFU400" s="6"/>
      <c r="AFV400" s="6"/>
      <c r="AFW400" s="6"/>
      <c r="AFX400" s="6"/>
      <c r="AFY400" s="6"/>
      <c r="AFZ400" s="6"/>
      <c r="AGA400" s="6"/>
      <c r="AGB400" s="6"/>
      <c r="AGC400" s="6"/>
      <c r="AGD400" s="6"/>
      <c r="AGE400" s="6"/>
      <c r="AGF400" s="6"/>
      <c r="AGG400" s="6"/>
      <c r="AGH400" s="6"/>
      <c r="AGI400" s="6"/>
      <c r="AGJ400" s="6"/>
      <c r="AGK400" s="6"/>
      <c r="AGL400" s="6"/>
      <c r="AGM400" s="6"/>
      <c r="AGN400" s="6"/>
      <c r="AGO400" s="6"/>
      <c r="AGP400" s="6"/>
      <c r="AGQ400" s="6"/>
      <c r="AGR400" s="6"/>
      <c r="AGS400" s="6"/>
      <c r="AGT400" s="6"/>
      <c r="AGU400" s="6"/>
      <c r="AGV400" s="6"/>
      <c r="AGW400" s="6"/>
      <c r="AGX400" s="6"/>
      <c r="AGY400" s="6"/>
      <c r="AGZ400" s="6"/>
      <c r="AHA400" s="6"/>
      <c r="AHB400" s="6"/>
      <c r="AHC400" s="6"/>
      <c r="AHD400" s="6"/>
      <c r="AHE400" s="6"/>
      <c r="AHF400" s="6"/>
      <c r="AHG400" s="6"/>
      <c r="AHH400" s="6"/>
      <c r="AHI400" s="6"/>
      <c r="AHJ400" s="6"/>
      <c r="AHK400" s="6"/>
      <c r="AHL400" s="6"/>
      <c r="AHM400" s="6"/>
      <c r="AHN400" s="6"/>
      <c r="AHO400" s="6"/>
      <c r="AHP400" s="6"/>
      <c r="AHQ400" s="6"/>
      <c r="AHR400" s="6"/>
      <c r="AHS400" s="6"/>
      <c r="AHT400" s="6"/>
      <c r="AHU400" s="6"/>
      <c r="AHV400" s="6"/>
      <c r="AHW400" s="6"/>
      <c r="AHX400" s="6"/>
      <c r="AHY400" s="6"/>
      <c r="AHZ400" s="6"/>
      <c r="AIA400" s="6"/>
      <c r="AIB400" s="6"/>
      <c r="AIC400" s="6"/>
      <c r="AID400" s="6"/>
      <c r="AIE400" s="6"/>
      <c r="AIF400" s="6"/>
      <c r="AIG400" s="6"/>
      <c r="AIH400" s="6"/>
      <c r="AII400" s="6"/>
      <c r="AIJ400" s="6"/>
      <c r="AIK400" s="6"/>
      <c r="AIL400" s="6"/>
      <c r="AIM400" s="6"/>
      <c r="AIN400" s="6"/>
      <c r="AIO400" s="6"/>
      <c r="AIP400" s="6"/>
      <c r="AIQ400" s="6"/>
      <c r="AIR400" s="6"/>
      <c r="AIS400" s="6"/>
      <c r="AIT400" s="6"/>
      <c r="AIU400" s="6"/>
      <c r="AIV400" s="6"/>
      <c r="AIW400" s="6"/>
      <c r="AIX400" s="6"/>
      <c r="AIY400" s="6"/>
      <c r="AIZ400" s="6"/>
      <c r="AJA400" s="6"/>
      <c r="AJB400" s="6"/>
      <c r="AJC400" s="6"/>
      <c r="AJD400" s="6"/>
      <c r="AJE400" s="6"/>
      <c r="AJF400" s="6"/>
      <c r="AJG400" s="6"/>
      <c r="AJH400" s="6"/>
      <c r="AJI400" s="6"/>
      <c r="AJJ400" s="6"/>
      <c r="AJK400" s="6"/>
      <c r="AJL400" s="6"/>
      <c r="AJM400" s="6"/>
      <c r="AJN400" s="6"/>
      <c r="AJO400" s="6"/>
      <c r="AJP400" s="6"/>
      <c r="AJQ400" s="6"/>
      <c r="AJR400" s="6"/>
      <c r="AJS400" s="6"/>
      <c r="AJT400" s="6"/>
      <c r="AJU400" s="6"/>
      <c r="AJV400" s="6"/>
      <c r="AJW400" s="6"/>
      <c r="AJX400" s="6"/>
      <c r="AJY400" s="6"/>
      <c r="AJZ400" s="6"/>
      <c r="AKA400" s="6"/>
      <c r="AKB400" s="6"/>
      <c r="AKC400" s="6"/>
      <c r="AKD400" s="6"/>
      <c r="AKE400" s="6"/>
      <c r="AKF400" s="6"/>
      <c r="AKG400" s="6"/>
      <c r="AKH400" s="6"/>
      <c r="AKI400" s="6"/>
      <c r="AKJ400" s="6"/>
      <c r="AKK400" s="6"/>
      <c r="AKL400" s="6"/>
      <c r="AKM400" s="6"/>
      <c r="AKN400" s="6"/>
      <c r="AKO400" s="6"/>
      <c r="AKP400" s="6"/>
      <c r="AKQ400" s="6"/>
      <c r="AKR400" s="6"/>
      <c r="AKS400" s="6"/>
      <c r="AKT400" s="6"/>
      <c r="AKU400" s="6"/>
      <c r="AKV400" s="6"/>
      <c r="AKW400" s="6"/>
      <c r="AKX400" s="6"/>
      <c r="AKY400" s="6"/>
      <c r="AKZ400" s="6"/>
      <c r="ALA400" s="6"/>
      <c r="ALB400" s="6"/>
      <c r="ALC400" s="6"/>
      <c r="ALD400" s="6"/>
      <c r="ALE400" s="6"/>
      <c r="ALF400" s="6"/>
      <c r="ALG400" s="6"/>
      <c r="ALH400" s="6"/>
      <c r="ALI400" s="6"/>
      <c r="ALJ400" s="6"/>
      <c r="ALK400" s="6"/>
      <c r="ALL400" s="6"/>
      <c r="ALM400" s="6"/>
      <c r="ALN400" s="6"/>
      <c r="ALO400" s="6"/>
      <c r="ALP400" s="6"/>
      <c r="ALQ400" s="6"/>
      <c r="ALR400" s="6"/>
      <c r="ALS400" s="6"/>
      <c r="ALT400" s="6"/>
      <c r="ALU400" s="6"/>
      <c r="ALV400" s="6"/>
      <c r="ALW400" s="6"/>
      <c r="ALX400" s="6"/>
      <c r="ALY400" s="6"/>
      <c r="ALZ400" s="6"/>
      <c r="AMA400" s="6"/>
      <c r="AMB400" s="6"/>
      <c r="AMC400" s="6"/>
      <c r="AMD400" s="6"/>
      <c r="AME400" s="6"/>
      <c r="AMF400" s="6"/>
      <c r="AMG400" s="6"/>
      <c r="AMH400" s="6"/>
      <c r="AMI400" s="6"/>
      <c r="AMJ400" s="6"/>
      <c r="AMK400" s="6"/>
      <c r="AML400" s="6"/>
      <c r="AMM400" s="6"/>
      <c r="AMN400" s="6"/>
      <c r="AMO400" s="6"/>
      <c r="AMP400" s="6"/>
      <c r="AMQ400" s="6"/>
      <c r="AMR400" s="6"/>
      <c r="AMS400" s="6"/>
      <c r="AMT400" s="6"/>
      <c r="AMU400" s="6"/>
      <c r="AMV400" s="6"/>
      <c r="AMW400" s="6"/>
      <c r="AMX400" s="6"/>
      <c r="AMY400" s="6"/>
      <c r="AMZ400" s="6"/>
      <c r="ANA400" s="6"/>
      <c r="ANB400" s="6"/>
      <c r="ANC400" s="6"/>
      <c r="AND400" s="6"/>
      <c r="ANE400" s="6"/>
      <c r="ANF400" s="6"/>
      <c r="ANG400" s="6"/>
      <c r="ANH400" s="6"/>
      <c r="ANI400" s="6"/>
      <c r="ANJ400" s="6"/>
      <c r="ANK400" s="6"/>
      <c r="ANL400" s="6"/>
      <c r="ANM400" s="6"/>
      <c r="ANN400" s="6"/>
      <c r="ANO400" s="6"/>
      <c r="ANP400" s="6"/>
      <c r="ANQ400" s="6"/>
      <c r="ANR400" s="6"/>
      <c r="ANS400" s="6"/>
      <c r="ANT400" s="6"/>
      <c r="ANU400" s="6"/>
      <c r="ANV400" s="6"/>
      <c r="ANW400" s="6"/>
      <c r="ANX400" s="6"/>
      <c r="ANY400" s="6"/>
      <c r="ANZ400" s="6"/>
      <c r="AOA400" s="6"/>
      <c r="AOB400" s="6"/>
      <c r="AOC400" s="6"/>
      <c r="AOD400" s="6"/>
      <c r="AOE400" s="6"/>
      <c r="AOF400" s="6"/>
      <c r="AOG400" s="6"/>
      <c r="AOH400" s="6"/>
      <c r="AOI400" s="6"/>
      <c r="AOJ400" s="6"/>
      <c r="AOK400" s="6"/>
      <c r="AOL400" s="6"/>
      <c r="AOM400" s="6"/>
      <c r="AON400" s="6"/>
      <c r="AOO400" s="6"/>
      <c r="AOP400" s="6"/>
      <c r="AOQ400" s="6"/>
      <c r="AOR400" s="6"/>
      <c r="AOS400" s="6"/>
      <c r="AOT400" s="6"/>
      <c r="AOU400" s="6"/>
      <c r="AOV400" s="6"/>
      <c r="AOW400" s="6"/>
      <c r="AOX400" s="6"/>
      <c r="AOY400" s="6"/>
      <c r="AOZ400" s="6"/>
      <c r="APA400" s="6"/>
      <c r="APB400" s="6"/>
      <c r="APC400" s="6"/>
      <c r="APD400" s="6"/>
      <c r="APE400" s="6"/>
      <c r="APF400" s="6"/>
      <c r="APG400" s="6"/>
      <c r="APH400" s="6"/>
      <c r="API400" s="6"/>
      <c r="APJ400" s="6"/>
      <c r="APK400" s="6"/>
      <c r="APL400" s="6"/>
      <c r="APM400" s="6"/>
      <c r="APN400" s="6"/>
      <c r="APO400" s="6"/>
      <c r="APP400" s="6"/>
      <c r="APQ400" s="6"/>
      <c r="APR400" s="6"/>
      <c r="APS400" s="6"/>
      <c r="APT400" s="6"/>
      <c r="APU400" s="6"/>
      <c r="APV400" s="6"/>
      <c r="APW400" s="6"/>
      <c r="APX400" s="6"/>
      <c r="APY400" s="6"/>
      <c r="APZ400" s="6"/>
      <c r="AQA400" s="6"/>
      <c r="AQB400" s="6"/>
      <c r="AQC400" s="6"/>
      <c r="AQD400" s="6"/>
      <c r="AQE400" s="6"/>
      <c r="AQF400" s="6"/>
      <c r="AQG400" s="6"/>
      <c r="AQH400" s="6"/>
      <c r="AQI400" s="6"/>
      <c r="AQJ400" s="6"/>
      <c r="AQK400" s="6"/>
      <c r="AQL400" s="6"/>
      <c r="AQM400" s="6"/>
      <c r="AQN400" s="6"/>
      <c r="AQO400" s="6"/>
      <c r="AQP400" s="6"/>
      <c r="AQQ400" s="6"/>
      <c r="AQR400" s="6"/>
      <c r="AQS400" s="6"/>
      <c r="AQT400" s="6"/>
      <c r="AQU400" s="6"/>
      <c r="AQV400" s="6"/>
      <c r="AQW400" s="6"/>
      <c r="AQX400" s="6"/>
      <c r="AQY400" s="6"/>
      <c r="AQZ400" s="6"/>
      <c r="ARA400" s="6"/>
      <c r="ARB400" s="6"/>
      <c r="ARC400" s="6"/>
      <c r="ARD400" s="6"/>
      <c r="ARE400" s="6"/>
      <c r="ARF400" s="6"/>
      <c r="ARG400" s="6"/>
      <c r="ARH400" s="6"/>
      <c r="ARI400" s="6"/>
      <c r="ARJ400" s="6"/>
      <c r="ARK400" s="6"/>
      <c r="ARL400" s="6"/>
      <c r="ARM400" s="6"/>
      <c r="ARN400" s="6"/>
      <c r="ARO400" s="6"/>
      <c r="ARP400" s="6"/>
      <c r="ARQ400" s="6"/>
      <c r="ARR400" s="6"/>
      <c r="ARS400" s="6"/>
      <c r="ART400" s="6"/>
      <c r="ARU400" s="6"/>
      <c r="ARV400" s="6"/>
      <c r="ARW400" s="6"/>
      <c r="ARX400" s="6"/>
      <c r="ARY400" s="6"/>
      <c r="ARZ400" s="6"/>
      <c r="ASA400" s="6"/>
      <c r="ASB400" s="6"/>
      <c r="ASC400" s="6"/>
      <c r="ASD400" s="6"/>
      <c r="ASE400" s="6"/>
      <c r="ASF400" s="6"/>
      <c r="ASG400" s="6"/>
      <c r="ASH400" s="6"/>
      <c r="ASI400" s="6"/>
      <c r="ASJ400" s="6"/>
      <c r="ASK400" s="6"/>
      <c r="ASL400" s="6"/>
      <c r="ASM400" s="6"/>
      <c r="ASN400" s="6"/>
      <c r="ASO400" s="6"/>
      <c r="ASP400" s="6"/>
      <c r="ASQ400" s="6"/>
      <c r="ASR400" s="6"/>
      <c r="ASS400" s="6"/>
      <c r="AST400" s="6"/>
      <c r="ASU400" s="6"/>
      <c r="ASV400" s="6"/>
      <c r="ASW400" s="6"/>
      <c r="ASX400" s="6"/>
      <c r="ASY400" s="6"/>
      <c r="ASZ400" s="6"/>
      <c r="ATA400" s="6"/>
      <c r="ATB400" s="6"/>
      <c r="ATC400" s="6"/>
      <c r="ATD400" s="6"/>
      <c r="ATE400" s="6"/>
      <c r="ATF400" s="6"/>
      <c r="ATG400" s="6"/>
      <c r="ATH400" s="6"/>
      <c r="ATI400" s="6"/>
      <c r="ATJ400" s="6"/>
      <c r="ATK400" s="6"/>
      <c r="ATL400" s="6"/>
      <c r="ATM400" s="6"/>
      <c r="ATN400" s="6"/>
      <c r="ATO400" s="6"/>
      <c r="ATP400" s="6"/>
      <c r="ATQ400" s="6"/>
      <c r="ATR400" s="6"/>
      <c r="ATS400" s="6"/>
      <c r="ATT400" s="6"/>
      <c r="ATU400" s="6"/>
      <c r="ATV400" s="6"/>
      <c r="ATW400" s="6"/>
      <c r="ATX400" s="6"/>
      <c r="ATY400" s="6"/>
      <c r="ATZ400" s="6"/>
      <c r="AUA400" s="6"/>
      <c r="AUB400" s="6"/>
      <c r="AUC400" s="6"/>
      <c r="AUD400" s="6"/>
      <c r="AUE400" s="6"/>
      <c r="AUF400" s="6"/>
      <c r="AUG400" s="6"/>
      <c r="AUH400" s="6"/>
      <c r="AUI400" s="6"/>
      <c r="AUJ400" s="6"/>
      <c r="AUK400" s="6"/>
      <c r="AUL400" s="6"/>
      <c r="AUM400" s="6"/>
      <c r="AUN400" s="6"/>
      <c r="AUO400" s="6"/>
      <c r="AUP400" s="6"/>
      <c r="AUQ400" s="6"/>
      <c r="AUR400" s="6"/>
      <c r="AUS400" s="6"/>
      <c r="AUT400" s="6"/>
      <c r="AUU400" s="6"/>
      <c r="AUV400" s="6"/>
      <c r="AUW400" s="6"/>
      <c r="AUX400" s="6"/>
      <c r="AUY400" s="6"/>
      <c r="AUZ400" s="6"/>
      <c r="AVA400" s="6"/>
      <c r="AVB400" s="6"/>
      <c r="AVC400" s="6"/>
      <c r="AVD400" s="6"/>
      <c r="AVE400" s="6"/>
      <c r="AVF400" s="6"/>
      <c r="AVG400" s="6"/>
      <c r="AVH400" s="6"/>
      <c r="AVI400" s="6"/>
      <c r="AVJ400" s="6"/>
      <c r="AVK400" s="6"/>
      <c r="AVL400" s="6"/>
      <c r="AVM400" s="6"/>
      <c r="AVN400" s="6"/>
      <c r="AVO400" s="6"/>
      <c r="AVP400" s="6"/>
      <c r="AVQ400" s="6"/>
      <c r="AVR400" s="6"/>
      <c r="AVS400" s="6"/>
      <c r="AVT400" s="6"/>
      <c r="AVU400" s="6"/>
      <c r="AVV400" s="6"/>
      <c r="AVW400" s="6"/>
      <c r="AVX400" s="6"/>
      <c r="AVY400" s="6"/>
      <c r="AVZ400" s="6"/>
      <c r="AWA400" s="6"/>
      <c r="AWB400" s="6"/>
      <c r="AWC400" s="6"/>
      <c r="AWD400" s="6"/>
      <c r="AWE400" s="6"/>
      <c r="AWF400" s="6"/>
      <c r="AWG400" s="6"/>
      <c r="AWH400" s="6"/>
      <c r="AWI400" s="6"/>
      <c r="AWJ400" s="6"/>
      <c r="AWK400" s="6"/>
      <c r="AWL400" s="6"/>
      <c r="AWM400" s="6"/>
      <c r="AWN400" s="6"/>
      <c r="AWO400" s="6"/>
      <c r="AWP400" s="6"/>
      <c r="AWQ400" s="6"/>
      <c r="AWR400" s="6"/>
      <c r="AWS400" s="6"/>
      <c r="AWT400" s="6"/>
      <c r="AWU400" s="6"/>
      <c r="AWV400" s="6"/>
      <c r="AWW400" s="6"/>
      <c r="AWX400" s="6"/>
      <c r="AWY400" s="6"/>
      <c r="AWZ400" s="6"/>
      <c r="AXA400" s="6"/>
      <c r="AXB400" s="6"/>
      <c r="AXC400" s="6"/>
      <c r="AXD400" s="6"/>
      <c r="AXE400" s="6"/>
      <c r="AXF400" s="6"/>
      <c r="AXG400" s="6"/>
      <c r="AXH400" s="6"/>
      <c r="AXI400" s="6"/>
      <c r="AXJ400" s="6"/>
      <c r="AXK400" s="6"/>
      <c r="AXL400" s="6"/>
      <c r="AXM400" s="6"/>
      <c r="AXN400" s="6"/>
      <c r="AXO400" s="6"/>
      <c r="AXP400" s="6"/>
      <c r="AXQ400" s="6"/>
      <c r="AXR400" s="6"/>
      <c r="AXS400" s="6"/>
      <c r="AXT400" s="6"/>
      <c r="AXU400" s="6"/>
      <c r="AXV400" s="6"/>
      <c r="AXW400" s="6"/>
      <c r="AXX400" s="6"/>
      <c r="AXY400" s="6"/>
      <c r="AXZ400" s="6"/>
      <c r="AYA400" s="6"/>
      <c r="AYB400" s="6"/>
      <c r="AYC400" s="6"/>
      <c r="AYD400" s="6"/>
      <c r="AYE400" s="6"/>
      <c r="AYF400" s="6"/>
      <c r="AYG400" s="6"/>
      <c r="AYH400" s="6"/>
      <c r="AYI400" s="6"/>
      <c r="AYJ400" s="6"/>
      <c r="AYK400" s="6"/>
      <c r="AYL400" s="6"/>
      <c r="AYM400" s="6"/>
      <c r="AYN400" s="6"/>
      <c r="AYO400" s="6"/>
      <c r="AYP400" s="6"/>
      <c r="AYQ400" s="6"/>
      <c r="AYR400" s="6"/>
      <c r="AYS400" s="6"/>
      <c r="AYT400" s="6"/>
      <c r="AYU400" s="6"/>
      <c r="AYV400" s="6"/>
      <c r="AYW400" s="6"/>
      <c r="AYX400" s="6"/>
      <c r="AYY400" s="6"/>
      <c r="AYZ400" s="6"/>
      <c r="AZA400" s="6"/>
      <c r="AZB400" s="6"/>
      <c r="AZC400" s="6"/>
      <c r="AZD400" s="6"/>
      <c r="AZE400" s="6"/>
      <c r="AZF400" s="6"/>
      <c r="AZG400" s="6"/>
      <c r="AZH400" s="6"/>
      <c r="AZI400" s="6"/>
      <c r="AZJ400" s="6"/>
      <c r="AZK400" s="6"/>
      <c r="AZL400" s="6"/>
      <c r="AZM400" s="6"/>
      <c r="AZN400" s="6"/>
      <c r="AZO400" s="6"/>
      <c r="AZP400" s="6"/>
      <c r="AZQ400" s="6"/>
      <c r="AZR400" s="6"/>
      <c r="AZS400" s="6"/>
      <c r="AZT400" s="6"/>
      <c r="AZU400" s="6"/>
      <c r="AZV400" s="6"/>
      <c r="AZW400" s="6"/>
      <c r="AZX400" s="6"/>
      <c r="AZY400" s="6"/>
      <c r="AZZ400" s="6"/>
      <c r="BAA400" s="6"/>
      <c r="BAB400" s="6"/>
      <c r="BAC400" s="6"/>
      <c r="BAD400" s="6"/>
      <c r="BAE400" s="6"/>
      <c r="BAF400" s="6"/>
      <c r="BAG400" s="6"/>
      <c r="BAH400" s="6"/>
      <c r="BAI400" s="6"/>
      <c r="BAJ400" s="6"/>
      <c r="BAK400" s="6"/>
      <c r="BAL400" s="6"/>
      <c r="BAM400" s="6"/>
      <c r="BAN400" s="6"/>
      <c r="BAO400" s="6"/>
      <c r="BAP400" s="6"/>
      <c r="BAQ400" s="6"/>
      <c r="BAR400" s="6"/>
      <c r="BAS400" s="6"/>
      <c r="BAT400" s="6"/>
      <c r="BAU400" s="6"/>
      <c r="BAV400" s="6"/>
      <c r="BAW400" s="6"/>
      <c r="BAX400" s="6"/>
      <c r="BAY400" s="6"/>
      <c r="BAZ400" s="6"/>
      <c r="BBA400" s="6"/>
      <c r="BBB400" s="6"/>
      <c r="BBC400" s="6"/>
      <c r="BBD400" s="6"/>
      <c r="BBE400" s="6"/>
      <c r="BBF400" s="6"/>
      <c r="BBG400" s="6"/>
      <c r="BBH400" s="6"/>
      <c r="BBI400" s="6"/>
      <c r="BBJ400" s="6"/>
      <c r="BBK400" s="6"/>
      <c r="BBL400" s="6"/>
      <c r="BBM400" s="6"/>
      <c r="BBN400" s="6"/>
      <c r="BBO400" s="6"/>
      <c r="BBP400" s="6"/>
      <c r="BBQ400" s="6"/>
      <c r="BBR400" s="6"/>
      <c r="BBS400" s="6"/>
      <c r="BBT400" s="6"/>
      <c r="BBU400" s="6"/>
      <c r="BBV400" s="6"/>
      <c r="BBW400" s="6"/>
      <c r="BBX400" s="6"/>
      <c r="BBY400" s="6"/>
      <c r="BBZ400" s="6"/>
      <c r="BCA400" s="6"/>
      <c r="BCB400" s="6"/>
      <c r="BCC400" s="6"/>
      <c r="BCD400" s="6"/>
      <c r="BCE400" s="6"/>
      <c r="BCF400" s="6"/>
      <c r="BCG400" s="6"/>
      <c r="BCH400" s="6"/>
      <c r="BCI400" s="6"/>
      <c r="BCJ400" s="6"/>
      <c r="BCK400" s="6"/>
      <c r="BCL400" s="6"/>
      <c r="BCM400" s="6"/>
      <c r="BCN400" s="6"/>
      <c r="BCO400" s="6"/>
      <c r="BCP400" s="6"/>
      <c r="BCQ400" s="6"/>
      <c r="BCR400" s="6"/>
      <c r="BCS400" s="6"/>
      <c r="BCT400" s="6"/>
      <c r="BCU400" s="6"/>
      <c r="BCV400" s="6"/>
      <c r="BCW400" s="6"/>
      <c r="BCX400" s="6"/>
      <c r="BCY400" s="6"/>
      <c r="BCZ400" s="6"/>
      <c r="BDA400" s="6"/>
      <c r="BDB400" s="6"/>
      <c r="BDC400" s="6"/>
      <c r="BDD400" s="6"/>
      <c r="BDE400" s="6"/>
      <c r="BDF400" s="6"/>
      <c r="BDG400" s="6"/>
      <c r="BDH400" s="6"/>
      <c r="BDI400" s="6"/>
      <c r="BDJ400" s="6"/>
      <c r="BDK400" s="6"/>
      <c r="BDL400" s="6"/>
      <c r="BDM400" s="6"/>
      <c r="BDN400" s="6"/>
      <c r="BDO400" s="6"/>
      <c r="BDP400" s="6"/>
      <c r="BDQ400" s="6"/>
      <c r="BDR400" s="6"/>
      <c r="BDS400" s="6"/>
      <c r="BDT400" s="6"/>
      <c r="BDU400" s="6"/>
      <c r="BDV400" s="6"/>
      <c r="BDW400" s="6"/>
      <c r="BDX400" s="6"/>
      <c r="BDY400" s="6"/>
      <c r="BDZ400" s="6"/>
      <c r="BEA400" s="6"/>
      <c r="BEB400" s="6"/>
      <c r="BEC400" s="6"/>
      <c r="BED400" s="6"/>
      <c r="BEE400" s="6"/>
      <c r="BEF400" s="6"/>
      <c r="BEG400" s="6"/>
      <c r="BEH400" s="6"/>
      <c r="BEI400" s="6"/>
      <c r="BEJ400" s="6"/>
      <c r="BEK400" s="6"/>
      <c r="BEL400" s="6"/>
      <c r="BEM400" s="6"/>
      <c r="BEN400" s="6"/>
      <c r="BEO400" s="6"/>
      <c r="BEP400" s="6"/>
      <c r="BEQ400" s="6"/>
      <c r="BER400" s="6"/>
      <c r="BES400" s="6"/>
      <c r="BET400" s="6"/>
      <c r="BEU400" s="6"/>
      <c r="BEV400" s="6"/>
      <c r="BEW400" s="6"/>
      <c r="BEX400" s="6"/>
      <c r="BEY400" s="6"/>
      <c r="BEZ400" s="6"/>
      <c r="BFA400" s="6"/>
      <c r="BFB400" s="6"/>
      <c r="BFC400" s="6"/>
      <c r="BFD400" s="6"/>
      <c r="BFE400" s="6"/>
      <c r="BFF400" s="6"/>
      <c r="BFG400" s="6"/>
      <c r="BFH400" s="6"/>
      <c r="BFI400" s="6"/>
      <c r="BFJ400" s="6"/>
      <c r="BFK400" s="6"/>
      <c r="BFL400" s="6"/>
      <c r="BFM400" s="6"/>
      <c r="BFN400" s="6"/>
      <c r="BFO400" s="6"/>
      <c r="BFP400" s="6"/>
      <c r="BFQ400" s="6"/>
      <c r="BFR400" s="6"/>
      <c r="BFS400" s="6"/>
      <c r="BFT400" s="6"/>
      <c r="BFU400" s="6"/>
      <c r="BFV400" s="6"/>
      <c r="BFW400" s="6"/>
      <c r="BFX400" s="6"/>
      <c r="BFY400" s="6"/>
      <c r="BFZ400" s="6"/>
      <c r="BGA400" s="6"/>
      <c r="BGB400" s="6"/>
      <c r="BGC400" s="6"/>
      <c r="BGD400" s="6"/>
      <c r="BGE400" s="6"/>
      <c r="BGF400" s="6"/>
      <c r="BGG400" s="6"/>
      <c r="BGH400" s="6"/>
      <c r="BGI400" s="6"/>
      <c r="BGJ400" s="6"/>
      <c r="BGK400" s="6"/>
      <c r="BGL400" s="6"/>
      <c r="BGM400" s="6"/>
      <c r="BGN400" s="6"/>
      <c r="BGO400" s="6"/>
      <c r="BGP400" s="6"/>
      <c r="BGQ400" s="6"/>
      <c r="BGR400" s="6"/>
      <c r="BGS400" s="6"/>
      <c r="BGT400" s="6"/>
      <c r="BGU400" s="6"/>
      <c r="BGV400" s="6"/>
      <c r="BGW400" s="6"/>
      <c r="BGX400" s="6"/>
      <c r="BGY400" s="6"/>
      <c r="BGZ400" s="6"/>
      <c r="BHA400" s="6"/>
      <c r="BHB400" s="6"/>
      <c r="BHC400" s="6"/>
      <c r="BHD400" s="6"/>
      <c r="BHE400" s="6"/>
      <c r="BHF400" s="6"/>
      <c r="BHG400" s="6"/>
      <c r="BHH400" s="6"/>
      <c r="BHI400" s="6"/>
      <c r="BHJ400" s="6"/>
      <c r="BHK400" s="6"/>
      <c r="BHL400" s="6"/>
      <c r="BHM400" s="6"/>
      <c r="BHN400" s="6"/>
      <c r="BHO400" s="6"/>
      <c r="BHP400" s="6"/>
      <c r="BHQ400" s="6"/>
      <c r="BHR400" s="6"/>
      <c r="BHS400" s="6"/>
      <c r="BHT400" s="6"/>
      <c r="BHU400" s="6"/>
      <c r="BHV400" s="6"/>
      <c r="BHW400" s="6"/>
      <c r="BHX400" s="6"/>
      <c r="BHY400" s="6"/>
      <c r="BHZ400" s="6"/>
      <c r="BIA400" s="6"/>
      <c r="BIB400" s="6"/>
      <c r="BIC400" s="6"/>
      <c r="BID400" s="6"/>
      <c r="BIE400" s="6"/>
      <c r="BIF400" s="6"/>
      <c r="BIG400" s="6"/>
      <c r="BIH400" s="6"/>
      <c r="BII400" s="6"/>
      <c r="BIJ400" s="6"/>
      <c r="BIK400" s="6"/>
      <c r="BIL400" s="6"/>
      <c r="BIM400" s="6"/>
      <c r="BIN400" s="6"/>
      <c r="BIO400" s="6"/>
      <c r="BIP400" s="6"/>
      <c r="BIQ400" s="6"/>
      <c r="BIR400" s="6"/>
      <c r="BIS400" s="6"/>
      <c r="BIT400" s="6"/>
      <c r="BIU400" s="6"/>
      <c r="BIV400" s="6"/>
      <c r="BIW400" s="6"/>
      <c r="BIX400" s="6"/>
      <c r="BIY400" s="6"/>
      <c r="BIZ400" s="6"/>
      <c r="BJA400" s="6"/>
      <c r="BJB400" s="6"/>
      <c r="BJC400" s="6"/>
      <c r="BJD400" s="6"/>
      <c r="BJE400" s="6"/>
      <c r="BJF400" s="6"/>
      <c r="BJG400" s="6"/>
      <c r="BJH400" s="6"/>
      <c r="BJI400" s="6"/>
      <c r="BJJ400" s="6"/>
      <c r="BJK400" s="6"/>
      <c r="BJL400" s="6"/>
      <c r="BJM400" s="6"/>
      <c r="BJN400" s="6"/>
      <c r="BJO400" s="6"/>
      <c r="BJP400" s="6"/>
      <c r="BJQ400" s="6"/>
      <c r="BJR400" s="6"/>
      <c r="BJS400" s="6"/>
      <c r="BJT400" s="6"/>
      <c r="BJU400" s="6"/>
      <c r="BJV400" s="6"/>
      <c r="BJW400" s="6"/>
      <c r="BJX400" s="6"/>
      <c r="BJY400" s="6"/>
      <c r="BJZ400" s="6"/>
      <c r="BKA400" s="6"/>
      <c r="BKB400" s="6"/>
      <c r="BKC400" s="6"/>
      <c r="BKD400" s="6"/>
      <c r="BKE400" s="6"/>
      <c r="BKF400" s="6"/>
      <c r="BKG400" s="6"/>
      <c r="BKH400" s="6"/>
      <c r="BKI400" s="6"/>
      <c r="BKJ400" s="6"/>
      <c r="BKK400" s="6"/>
      <c r="BKL400" s="6"/>
      <c r="BKM400" s="6"/>
      <c r="BKN400" s="6"/>
      <c r="BKO400" s="6"/>
      <c r="BKP400" s="6"/>
      <c r="BKQ400" s="6"/>
      <c r="BKR400" s="6"/>
      <c r="BKS400" s="6"/>
      <c r="BKT400" s="6"/>
      <c r="BKU400" s="6"/>
      <c r="BKV400" s="6"/>
      <c r="BKW400" s="6"/>
      <c r="BKX400" s="6"/>
      <c r="BKY400" s="6"/>
      <c r="BKZ400" s="6"/>
      <c r="BLA400" s="6"/>
      <c r="BLB400" s="6"/>
      <c r="BLC400" s="6"/>
      <c r="BLD400" s="6"/>
      <c r="BLE400" s="6"/>
      <c r="BLF400" s="6"/>
      <c r="BLG400" s="6"/>
      <c r="BLH400" s="6"/>
      <c r="BLI400" s="6"/>
      <c r="BLJ400" s="6"/>
      <c r="BLK400" s="6"/>
      <c r="BLL400" s="6"/>
      <c r="BLM400" s="6"/>
      <c r="BLN400" s="6"/>
      <c r="BLO400" s="6"/>
      <c r="BLP400" s="6"/>
      <c r="BLQ400" s="6"/>
      <c r="BLR400" s="6"/>
      <c r="BLS400" s="6"/>
      <c r="BLT400" s="6"/>
      <c r="BLU400" s="6"/>
      <c r="BLV400" s="6"/>
      <c r="BLW400" s="6"/>
      <c r="BLX400" s="6"/>
      <c r="BLY400" s="6"/>
      <c r="BLZ400" s="6"/>
      <c r="BMA400" s="6"/>
      <c r="BMB400" s="6"/>
      <c r="BMC400" s="6"/>
      <c r="BMD400" s="6"/>
      <c r="BME400" s="6"/>
      <c r="BMF400" s="6"/>
      <c r="BMG400" s="6"/>
      <c r="BMH400" s="6"/>
      <c r="BMI400" s="6"/>
      <c r="BMJ400" s="6"/>
      <c r="BMK400" s="6"/>
      <c r="BML400" s="6"/>
      <c r="BMM400" s="6"/>
      <c r="BMN400" s="6"/>
      <c r="BMO400" s="6"/>
      <c r="BMP400" s="6"/>
      <c r="BMQ400" s="6"/>
      <c r="BMR400" s="6"/>
      <c r="BMS400" s="6"/>
      <c r="BMT400" s="6"/>
      <c r="BMU400" s="6"/>
      <c r="BMV400" s="6"/>
      <c r="BMW400" s="6"/>
      <c r="BMX400" s="6"/>
      <c r="BMY400" s="6"/>
      <c r="BMZ400" s="6"/>
      <c r="BNA400" s="6"/>
      <c r="BNB400" s="6"/>
      <c r="BNC400" s="6"/>
      <c r="BND400" s="6"/>
      <c r="BNE400" s="6"/>
      <c r="BNF400" s="6"/>
      <c r="BNG400" s="6"/>
      <c r="BNH400" s="6"/>
      <c r="BNI400" s="6"/>
      <c r="BNJ400" s="6"/>
      <c r="BNK400" s="6"/>
      <c r="BNL400" s="6"/>
      <c r="BNM400" s="6"/>
      <c r="BNN400" s="6"/>
      <c r="BNO400" s="6"/>
      <c r="BNP400" s="6"/>
      <c r="BNQ400" s="6"/>
      <c r="BNR400" s="6"/>
      <c r="BNS400" s="6"/>
      <c r="BNT400" s="6"/>
      <c r="BNU400" s="6"/>
      <c r="BNV400" s="6"/>
      <c r="BNW400" s="6"/>
      <c r="BNX400" s="6"/>
      <c r="BNY400" s="6"/>
      <c r="BNZ400" s="6"/>
      <c r="BOA400" s="6"/>
      <c r="BOB400" s="6"/>
      <c r="BOC400" s="6"/>
      <c r="BOD400" s="6"/>
      <c r="BOE400" s="6"/>
      <c r="BOF400" s="6"/>
      <c r="BOG400" s="6"/>
      <c r="BOH400" s="6"/>
      <c r="BOI400" s="6"/>
      <c r="BOJ400" s="6"/>
      <c r="BOK400" s="6"/>
      <c r="BOL400" s="6"/>
      <c r="BOM400" s="6"/>
      <c r="BON400" s="6"/>
      <c r="BOO400" s="6"/>
      <c r="BOP400" s="6"/>
      <c r="BOQ400" s="6"/>
      <c r="BOR400" s="6"/>
      <c r="BOS400" s="6"/>
      <c r="BOT400" s="6"/>
      <c r="BOU400" s="6"/>
      <c r="BOV400" s="6"/>
      <c r="BOW400" s="6"/>
      <c r="BOX400" s="6"/>
      <c r="BOY400" s="6"/>
      <c r="BOZ400" s="6"/>
      <c r="BPA400" s="6"/>
      <c r="BPB400" s="6"/>
      <c r="BPC400" s="6"/>
      <c r="BPD400" s="6"/>
      <c r="BPE400" s="6"/>
      <c r="BPF400" s="6"/>
      <c r="BPG400" s="6"/>
      <c r="BPH400" s="6"/>
      <c r="BPI400" s="6"/>
      <c r="BPJ400" s="6"/>
      <c r="BPK400" s="6"/>
      <c r="BPL400" s="6"/>
      <c r="BPM400" s="6"/>
      <c r="BPN400" s="6"/>
      <c r="BPO400" s="6"/>
      <c r="BPP400" s="6"/>
      <c r="BPQ400" s="6"/>
      <c r="BPR400" s="6"/>
      <c r="BPS400" s="6"/>
      <c r="BPT400" s="6"/>
      <c r="BPU400" s="6"/>
      <c r="BPV400" s="6"/>
      <c r="BPW400" s="6"/>
      <c r="BPX400" s="6"/>
      <c r="BPY400" s="6"/>
      <c r="BPZ400" s="6"/>
      <c r="BQA400" s="6"/>
      <c r="BQB400" s="6"/>
      <c r="BQC400" s="6"/>
      <c r="BQD400" s="6"/>
      <c r="BQE400" s="6"/>
      <c r="BQF400" s="6"/>
      <c r="BQG400" s="6"/>
      <c r="BQH400" s="6"/>
      <c r="BQI400" s="6"/>
      <c r="BQJ400" s="6"/>
      <c r="BQK400" s="6"/>
      <c r="BQL400" s="6"/>
      <c r="BQM400" s="6"/>
      <c r="BQN400" s="6"/>
      <c r="BQO400" s="6"/>
      <c r="BQP400" s="6"/>
      <c r="BQQ400" s="6"/>
      <c r="BQR400" s="6"/>
      <c r="BQS400" s="6"/>
      <c r="BQT400" s="6"/>
      <c r="BQU400" s="6"/>
      <c r="BQV400" s="6"/>
      <c r="BQW400" s="6"/>
      <c r="BQX400" s="6"/>
      <c r="BQY400" s="6"/>
      <c r="BQZ400" s="6"/>
      <c r="BRA400" s="6"/>
      <c r="BRB400" s="6"/>
      <c r="BRC400" s="6"/>
      <c r="BRD400" s="6"/>
      <c r="BRE400" s="6"/>
      <c r="BRF400" s="6"/>
      <c r="BRG400" s="6"/>
      <c r="BRH400" s="6"/>
      <c r="BRI400" s="6"/>
      <c r="BRJ400" s="6"/>
      <c r="BRK400" s="6"/>
      <c r="BRL400" s="6"/>
      <c r="BRM400" s="6"/>
      <c r="BRN400" s="6"/>
      <c r="BRO400" s="6"/>
      <c r="BRP400" s="6"/>
      <c r="BRQ400" s="6"/>
      <c r="BRR400" s="6"/>
      <c r="BRS400" s="6"/>
      <c r="BRT400" s="6"/>
      <c r="BRU400" s="6"/>
      <c r="BRV400" s="6"/>
      <c r="BRW400" s="6"/>
      <c r="BRX400" s="6"/>
      <c r="BRY400" s="6"/>
      <c r="BRZ400" s="6"/>
      <c r="BSA400" s="6"/>
      <c r="BSB400" s="6"/>
      <c r="BSC400" s="6"/>
      <c r="BSD400" s="6"/>
      <c r="BSE400" s="6"/>
      <c r="BSF400" s="6"/>
      <c r="BSG400" s="6"/>
      <c r="BSH400" s="6"/>
      <c r="BSI400" s="6"/>
      <c r="BSJ400" s="6"/>
      <c r="BSK400" s="6"/>
      <c r="BSL400" s="6"/>
      <c r="BSM400" s="6"/>
      <c r="BSN400" s="6"/>
      <c r="BSO400" s="6"/>
      <c r="BSP400" s="6"/>
      <c r="BSQ400" s="6"/>
      <c r="BSR400" s="6"/>
      <c r="BSS400" s="6"/>
      <c r="BST400" s="6"/>
      <c r="BSU400" s="6"/>
      <c r="BSV400" s="6"/>
      <c r="BSW400" s="6"/>
      <c r="BSX400" s="6"/>
      <c r="BSY400" s="6"/>
      <c r="BSZ400" s="6"/>
      <c r="BTA400" s="6"/>
      <c r="BTB400" s="6"/>
      <c r="BTC400" s="6"/>
      <c r="BTD400" s="6"/>
      <c r="BTE400" s="6"/>
      <c r="BTF400" s="6"/>
      <c r="BTG400" s="6"/>
      <c r="BTH400" s="6"/>
      <c r="BTI400" s="6"/>
      <c r="BTJ400" s="6"/>
      <c r="BTK400" s="6"/>
      <c r="BTL400" s="6"/>
      <c r="BTM400" s="6"/>
      <c r="BTN400" s="6"/>
      <c r="BTO400" s="6"/>
      <c r="BTP400" s="6"/>
      <c r="BTQ400" s="6"/>
      <c r="BTR400" s="6"/>
      <c r="BTS400" s="6"/>
      <c r="BTT400" s="6"/>
      <c r="BTU400" s="6"/>
      <c r="BTV400" s="6"/>
      <c r="BTW400" s="6"/>
      <c r="BTX400" s="6"/>
      <c r="BTY400" s="6"/>
      <c r="BTZ400" s="6"/>
      <c r="BUA400" s="6"/>
      <c r="BUB400" s="6"/>
      <c r="BUC400" s="6"/>
      <c r="BUD400" s="6"/>
      <c r="BUE400" s="6"/>
      <c r="BUF400" s="6"/>
      <c r="BUG400" s="6"/>
      <c r="BUH400" s="6"/>
      <c r="BUI400" s="6"/>
      <c r="BUJ400" s="6"/>
      <c r="BUK400" s="6"/>
      <c r="BUL400" s="6"/>
      <c r="BUM400" s="6"/>
      <c r="BUN400" s="6"/>
      <c r="BUO400" s="6"/>
      <c r="BUP400" s="6"/>
      <c r="BUQ400" s="6"/>
      <c r="BUR400" s="6"/>
      <c r="BUS400" s="6"/>
      <c r="BUT400" s="6"/>
      <c r="BUU400" s="6"/>
      <c r="BUV400" s="6"/>
      <c r="BUW400" s="6"/>
      <c r="BUX400" s="6"/>
      <c r="BUY400" s="6"/>
      <c r="BUZ400" s="6"/>
      <c r="BVA400" s="6"/>
      <c r="BVB400" s="6"/>
      <c r="BVC400" s="6"/>
      <c r="BVD400" s="6"/>
      <c r="BVE400" s="6"/>
      <c r="BVF400" s="6"/>
      <c r="BVG400" s="6"/>
      <c r="BVH400" s="6"/>
      <c r="BVI400" s="6"/>
      <c r="BVJ400" s="6"/>
      <c r="BVK400" s="6"/>
      <c r="BVL400" s="6"/>
      <c r="BVM400" s="6"/>
      <c r="BVN400" s="6"/>
      <c r="BVO400" s="6"/>
      <c r="BVP400" s="6"/>
      <c r="BVQ400" s="6"/>
      <c r="BVR400" s="6"/>
      <c r="BVS400" s="6"/>
      <c r="BVT400" s="6"/>
      <c r="BVU400" s="6"/>
      <c r="BVV400" s="6"/>
      <c r="BVW400" s="6"/>
      <c r="BVX400" s="6"/>
      <c r="BVY400" s="6"/>
      <c r="BVZ400" s="6"/>
      <c r="BWA400" s="6"/>
      <c r="BWB400" s="6"/>
      <c r="BWC400" s="6"/>
      <c r="BWD400" s="6"/>
      <c r="BWE400" s="6"/>
      <c r="BWF400" s="6"/>
      <c r="BWG400" s="6"/>
      <c r="BWH400" s="6"/>
      <c r="BWI400" s="6"/>
      <c r="BWJ400" s="6"/>
      <c r="BWK400" s="6"/>
      <c r="BWL400" s="6"/>
      <c r="BWM400" s="6"/>
      <c r="BWN400" s="6"/>
      <c r="BWO400" s="6"/>
      <c r="BWP400" s="6"/>
      <c r="BWQ400" s="6"/>
      <c r="BWR400" s="6"/>
      <c r="BWS400" s="6"/>
      <c r="BWT400" s="6"/>
      <c r="BWU400" s="6"/>
      <c r="BWV400" s="6"/>
      <c r="BWW400" s="6"/>
      <c r="BWX400" s="6"/>
      <c r="BWY400" s="6"/>
      <c r="BWZ400" s="6"/>
      <c r="BXA400" s="6"/>
      <c r="BXB400" s="6"/>
      <c r="BXC400" s="6"/>
      <c r="BXD400" s="6"/>
      <c r="BXE400" s="6"/>
      <c r="BXF400" s="6"/>
      <c r="BXG400" s="6"/>
      <c r="BXH400" s="6"/>
      <c r="BXI400" s="6"/>
      <c r="BXJ400" s="6"/>
      <c r="BXK400" s="6"/>
      <c r="BXL400" s="6"/>
      <c r="BXM400" s="6"/>
      <c r="BXN400" s="6"/>
      <c r="BXO400" s="6"/>
      <c r="BXP400" s="6"/>
      <c r="BXQ400" s="6"/>
      <c r="BXR400" s="6"/>
      <c r="BXS400" s="6"/>
      <c r="BXT400" s="6"/>
      <c r="BXU400" s="6"/>
      <c r="BXV400" s="6"/>
      <c r="BXW400" s="6"/>
      <c r="BXX400" s="6"/>
      <c r="BXY400" s="6"/>
      <c r="BXZ400" s="6"/>
      <c r="BYA400" s="6"/>
      <c r="BYB400" s="6"/>
      <c r="BYC400" s="6"/>
      <c r="BYD400" s="6"/>
      <c r="BYE400" s="6"/>
      <c r="BYF400" s="6"/>
      <c r="BYG400" s="6"/>
      <c r="BYH400" s="6"/>
      <c r="BYI400" s="6"/>
      <c r="BYJ400" s="6"/>
      <c r="BYK400" s="6"/>
      <c r="BYL400" s="6"/>
      <c r="BYM400" s="6"/>
      <c r="BYN400" s="6"/>
      <c r="BYO400" s="6"/>
      <c r="BYP400" s="6"/>
      <c r="BYQ400" s="6"/>
      <c r="BYR400" s="6"/>
      <c r="BYS400" s="6"/>
      <c r="BYT400" s="6"/>
      <c r="BYU400" s="6"/>
      <c r="BYV400" s="6"/>
      <c r="BYW400" s="6"/>
      <c r="BYX400" s="6"/>
      <c r="BYY400" s="6"/>
      <c r="BYZ400" s="6"/>
      <c r="BZA400" s="6"/>
      <c r="BZB400" s="6"/>
      <c r="BZC400" s="6"/>
      <c r="BZD400" s="6"/>
      <c r="BZE400" s="6"/>
      <c r="BZF400" s="6"/>
      <c r="BZG400" s="6"/>
      <c r="BZH400" s="6"/>
      <c r="BZI400" s="6"/>
      <c r="BZJ400" s="6"/>
      <c r="BZK400" s="6"/>
      <c r="BZL400" s="6"/>
      <c r="BZM400" s="6"/>
      <c r="BZN400" s="6"/>
      <c r="BZO400" s="6"/>
      <c r="BZP400" s="6"/>
      <c r="BZQ400" s="6"/>
      <c r="BZR400" s="6"/>
      <c r="BZS400" s="6"/>
      <c r="BZT400" s="6"/>
      <c r="BZU400" s="6"/>
      <c r="BZV400" s="6"/>
      <c r="BZW400" s="6"/>
      <c r="BZX400" s="6"/>
      <c r="BZY400" s="6"/>
      <c r="BZZ400" s="6"/>
      <c r="CAA400" s="6"/>
      <c r="CAB400" s="6"/>
      <c r="CAC400" s="6"/>
      <c r="CAD400" s="6"/>
      <c r="CAE400" s="6"/>
      <c r="CAF400" s="6"/>
      <c r="CAG400" s="6"/>
      <c r="CAH400" s="6"/>
      <c r="CAI400" s="6"/>
      <c r="CAJ400" s="6"/>
      <c r="CAK400" s="6"/>
      <c r="CAL400" s="6"/>
      <c r="CAM400" s="6"/>
      <c r="CAN400" s="6"/>
      <c r="CAO400" s="6"/>
      <c r="CAP400" s="6"/>
      <c r="CAQ400" s="6"/>
      <c r="CAR400" s="6"/>
      <c r="CAS400" s="6"/>
      <c r="CAT400" s="6"/>
      <c r="CAU400" s="6"/>
      <c r="CAV400" s="6"/>
      <c r="CAW400" s="6"/>
      <c r="CAX400" s="6"/>
      <c r="CAY400" s="6"/>
      <c r="CAZ400" s="6"/>
      <c r="CBA400" s="6"/>
      <c r="CBB400" s="6"/>
      <c r="CBC400" s="6"/>
      <c r="CBD400" s="6"/>
      <c r="CBE400" s="6"/>
      <c r="CBF400" s="6"/>
      <c r="CBG400" s="6"/>
      <c r="CBH400" s="6"/>
      <c r="CBI400" s="6"/>
      <c r="CBJ400" s="6"/>
      <c r="CBK400" s="6"/>
      <c r="CBL400" s="6"/>
      <c r="CBM400" s="6"/>
      <c r="CBN400" s="6"/>
      <c r="CBO400" s="6"/>
      <c r="CBP400" s="6"/>
      <c r="CBQ400" s="6"/>
      <c r="CBR400" s="6"/>
      <c r="CBS400" s="6"/>
      <c r="CBT400" s="6"/>
      <c r="CBU400" s="6"/>
      <c r="CBV400" s="6"/>
      <c r="CBW400" s="6"/>
      <c r="CBX400" s="6"/>
      <c r="CBY400" s="6"/>
      <c r="CBZ400" s="6"/>
      <c r="CCA400" s="6"/>
      <c r="CCB400" s="6"/>
      <c r="CCC400" s="6"/>
      <c r="CCD400" s="6"/>
      <c r="CCE400" s="6"/>
      <c r="CCF400" s="6"/>
      <c r="CCG400" s="6"/>
      <c r="CCH400" s="6"/>
      <c r="CCI400" s="6"/>
      <c r="CCJ400" s="6"/>
      <c r="CCK400" s="6"/>
      <c r="CCL400" s="6"/>
      <c r="CCM400" s="6"/>
      <c r="CCN400" s="6"/>
      <c r="CCO400" s="6"/>
      <c r="CCP400" s="6"/>
      <c r="CCQ400" s="6"/>
      <c r="CCR400" s="6"/>
      <c r="CCS400" s="6"/>
      <c r="CCT400" s="6"/>
      <c r="CCU400" s="6"/>
      <c r="CCV400" s="6"/>
      <c r="CCW400" s="6"/>
      <c r="CCX400" s="6"/>
      <c r="CCY400" s="6"/>
      <c r="CCZ400" s="6"/>
      <c r="CDA400" s="6"/>
      <c r="CDB400" s="6"/>
      <c r="CDC400" s="6"/>
      <c r="CDD400" s="6"/>
      <c r="CDE400" s="6"/>
      <c r="CDF400" s="6"/>
      <c r="CDG400" s="6"/>
      <c r="CDH400" s="6"/>
      <c r="CDI400" s="6"/>
      <c r="CDJ400" s="6"/>
      <c r="CDK400" s="6"/>
      <c r="CDL400" s="6"/>
      <c r="CDM400" s="6"/>
      <c r="CDN400" s="6"/>
      <c r="CDO400" s="6"/>
      <c r="CDP400" s="6"/>
      <c r="CDQ400" s="6"/>
      <c r="CDR400" s="6"/>
      <c r="CDS400" s="6"/>
      <c r="CDT400" s="6"/>
      <c r="CDU400" s="6"/>
      <c r="CDV400" s="6"/>
      <c r="CDW400" s="6"/>
      <c r="CDX400" s="6"/>
      <c r="CDY400" s="6"/>
      <c r="CDZ400" s="6"/>
      <c r="CEA400" s="6"/>
      <c r="CEB400" s="6"/>
      <c r="CEC400" s="6"/>
      <c r="CED400" s="6"/>
      <c r="CEE400" s="6"/>
      <c r="CEF400" s="6"/>
      <c r="CEG400" s="6"/>
      <c r="CEH400" s="6"/>
      <c r="CEI400" s="6"/>
      <c r="CEJ400" s="6"/>
      <c r="CEK400" s="6"/>
      <c r="CEL400" s="6"/>
      <c r="CEM400" s="6"/>
      <c r="CEN400" s="6"/>
      <c r="CEO400" s="6"/>
      <c r="CEP400" s="6"/>
      <c r="CEQ400" s="6"/>
      <c r="CER400" s="6"/>
      <c r="CES400" s="6"/>
      <c r="CET400" s="6"/>
      <c r="CEU400" s="6"/>
      <c r="CEV400" s="6"/>
      <c r="CEW400" s="6"/>
      <c r="CEX400" s="6"/>
      <c r="CEY400" s="6"/>
      <c r="CEZ400" s="6"/>
      <c r="CFA400" s="6"/>
      <c r="CFB400" s="6"/>
      <c r="CFC400" s="6"/>
      <c r="CFD400" s="6"/>
      <c r="CFE400" s="6"/>
      <c r="CFF400" s="6"/>
      <c r="CFG400" s="6"/>
      <c r="CFH400" s="6"/>
      <c r="CFI400" s="6"/>
      <c r="CFJ400" s="6"/>
      <c r="CFK400" s="6"/>
      <c r="CFL400" s="6"/>
      <c r="CFM400" s="6"/>
      <c r="CFN400" s="6"/>
      <c r="CFO400" s="6"/>
      <c r="CFP400" s="6"/>
      <c r="CFQ400" s="6"/>
      <c r="CFR400" s="6"/>
      <c r="CFS400" s="6"/>
      <c r="CFT400" s="6"/>
      <c r="CFU400" s="6"/>
      <c r="CFV400" s="6"/>
      <c r="CFW400" s="6"/>
      <c r="CFX400" s="6"/>
      <c r="CFY400" s="6"/>
      <c r="CFZ400" s="6"/>
      <c r="CGA400" s="6"/>
      <c r="CGB400" s="6"/>
      <c r="CGC400" s="6"/>
      <c r="CGD400" s="6"/>
      <c r="CGE400" s="6"/>
      <c r="CGF400" s="6"/>
      <c r="CGG400" s="6"/>
      <c r="CGH400" s="6"/>
      <c r="CGI400" s="6"/>
      <c r="CGJ400" s="6"/>
      <c r="CGK400" s="6"/>
      <c r="CGL400" s="6"/>
      <c r="CGM400" s="6"/>
      <c r="CGN400" s="6"/>
      <c r="CGO400" s="6"/>
      <c r="CGP400" s="6"/>
      <c r="CGQ400" s="6"/>
      <c r="CGR400" s="6"/>
      <c r="CGS400" s="6"/>
      <c r="CGT400" s="6"/>
      <c r="CGU400" s="6"/>
      <c r="CGV400" s="6"/>
      <c r="CGW400" s="6"/>
      <c r="CGX400" s="6"/>
      <c r="CGY400" s="6"/>
      <c r="CGZ400" s="6"/>
      <c r="CHA400" s="6"/>
      <c r="CHB400" s="6"/>
      <c r="CHC400" s="6"/>
      <c r="CHD400" s="6"/>
      <c r="CHE400" s="6"/>
      <c r="CHF400" s="6"/>
      <c r="CHG400" s="6"/>
      <c r="CHH400" s="6"/>
      <c r="CHI400" s="6"/>
      <c r="CHJ400" s="6"/>
      <c r="CHK400" s="6"/>
      <c r="CHL400" s="6"/>
      <c r="CHM400" s="6"/>
      <c r="CHN400" s="6"/>
      <c r="CHO400" s="6"/>
      <c r="CHP400" s="6"/>
      <c r="CHQ400" s="6"/>
      <c r="CHR400" s="6"/>
      <c r="CHS400" s="6"/>
      <c r="CHT400" s="6"/>
      <c r="CHU400" s="6"/>
      <c r="CHV400" s="6"/>
      <c r="CHW400" s="6"/>
      <c r="CHX400" s="6"/>
      <c r="CHY400" s="6"/>
      <c r="CHZ400" s="6"/>
      <c r="CIA400" s="6"/>
      <c r="CIB400" s="6"/>
      <c r="CIC400" s="6"/>
      <c r="CID400" s="6"/>
      <c r="CIE400" s="6"/>
      <c r="CIF400" s="6"/>
      <c r="CIG400" s="6"/>
      <c r="CIH400" s="6"/>
      <c r="CII400" s="6"/>
      <c r="CIJ400" s="6"/>
      <c r="CIK400" s="6"/>
      <c r="CIL400" s="6"/>
      <c r="CIM400" s="6"/>
      <c r="CIN400" s="6"/>
      <c r="CIO400" s="6"/>
      <c r="CIP400" s="6"/>
      <c r="CIQ400" s="6"/>
      <c r="CIR400" s="6"/>
      <c r="CIS400" s="6"/>
      <c r="CIT400" s="6"/>
      <c r="CIU400" s="6"/>
      <c r="CIV400" s="6"/>
      <c r="CIW400" s="6"/>
      <c r="CIX400" s="6"/>
      <c r="CIY400" s="6"/>
      <c r="CIZ400" s="6"/>
      <c r="CJA400" s="6"/>
      <c r="CJB400" s="6"/>
      <c r="CJC400" s="6"/>
      <c r="CJD400" s="6"/>
      <c r="CJE400" s="6"/>
      <c r="CJF400" s="6"/>
      <c r="CJG400" s="6"/>
      <c r="CJH400" s="6"/>
      <c r="CJI400" s="6"/>
      <c r="CJJ400" s="6"/>
      <c r="CJK400" s="6"/>
      <c r="CJL400" s="6"/>
      <c r="CJM400" s="6"/>
      <c r="CJN400" s="6"/>
      <c r="CJO400" s="6"/>
      <c r="CJP400" s="6"/>
      <c r="CJQ400" s="6"/>
      <c r="CJR400" s="6"/>
      <c r="CJS400" s="6"/>
      <c r="CJT400" s="6"/>
      <c r="CJU400" s="6"/>
      <c r="CJV400" s="6"/>
      <c r="CJW400" s="6"/>
      <c r="CJX400" s="6"/>
      <c r="CJY400" s="6"/>
      <c r="CJZ400" s="6"/>
      <c r="CKA400" s="6"/>
      <c r="CKB400" s="6"/>
      <c r="CKC400" s="6"/>
      <c r="CKD400" s="6"/>
      <c r="CKE400" s="6"/>
      <c r="CKF400" s="6"/>
      <c r="CKG400" s="6"/>
      <c r="CKH400" s="6"/>
      <c r="CKI400" s="6"/>
      <c r="CKJ400" s="6"/>
      <c r="CKK400" s="6"/>
      <c r="CKL400" s="6"/>
      <c r="CKM400" s="6"/>
      <c r="CKN400" s="6"/>
      <c r="CKO400" s="6"/>
      <c r="CKP400" s="6"/>
      <c r="CKQ400" s="6"/>
      <c r="CKR400" s="6"/>
      <c r="CKS400" s="6"/>
      <c r="CKT400" s="6"/>
      <c r="CKU400" s="6"/>
      <c r="CKV400" s="6"/>
      <c r="CKW400" s="6"/>
      <c r="CKX400" s="6"/>
      <c r="CKY400" s="6"/>
      <c r="CKZ400" s="6"/>
      <c r="CLA400" s="6"/>
      <c r="CLB400" s="6"/>
      <c r="CLC400" s="6"/>
      <c r="CLD400" s="6"/>
      <c r="CLE400" s="6"/>
      <c r="CLF400" s="6"/>
      <c r="CLG400" s="6"/>
      <c r="CLH400" s="6"/>
      <c r="CLI400" s="6"/>
      <c r="CLJ400" s="6"/>
      <c r="CLK400" s="6"/>
      <c r="CLL400" s="6"/>
      <c r="CLM400" s="6"/>
      <c r="CLN400" s="6"/>
      <c r="CLO400" s="6"/>
      <c r="CLP400" s="6"/>
      <c r="CLQ400" s="6"/>
      <c r="CLR400" s="6"/>
      <c r="CLS400" s="6"/>
      <c r="CLT400" s="6"/>
      <c r="CLU400" s="6"/>
      <c r="CLV400" s="6"/>
      <c r="CLW400" s="6"/>
      <c r="CLX400" s="6"/>
      <c r="CLY400" s="6"/>
      <c r="CLZ400" s="6"/>
      <c r="CMA400" s="6"/>
      <c r="CMB400" s="6"/>
      <c r="CMC400" s="6"/>
      <c r="CMD400" s="6"/>
      <c r="CME400" s="6"/>
      <c r="CMF400" s="6"/>
      <c r="CMG400" s="6"/>
      <c r="CMH400" s="6"/>
      <c r="CMI400" s="6"/>
      <c r="CMJ400" s="6"/>
      <c r="CMK400" s="6"/>
      <c r="CML400" s="6"/>
      <c r="CMM400" s="6"/>
      <c r="CMN400" s="6"/>
      <c r="CMO400" s="6"/>
      <c r="CMP400" s="6"/>
      <c r="CMQ400" s="6"/>
      <c r="CMR400" s="6"/>
      <c r="CMS400" s="6"/>
      <c r="CMT400" s="6"/>
      <c r="CMU400" s="6"/>
      <c r="CMV400" s="6"/>
      <c r="CMW400" s="6"/>
      <c r="CMX400" s="6"/>
      <c r="CMY400" s="6"/>
      <c r="CMZ400" s="6"/>
      <c r="CNA400" s="6"/>
      <c r="CNB400" s="6"/>
      <c r="CNC400" s="6"/>
      <c r="CND400" s="6"/>
      <c r="CNE400" s="6"/>
      <c r="CNF400" s="6"/>
      <c r="CNG400" s="6"/>
      <c r="CNH400" s="6"/>
      <c r="CNI400" s="6"/>
      <c r="CNJ400" s="6"/>
      <c r="CNK400" s="6"/>
      <c r="CNL400" s="6"/>
      <c r="CNM400" s="6"/>
      <c r="CNN400" s="6"/>
      <c r="CNO400" s="6"/>
      <c r="CNP400" s="6"/>
      <c r="CNQ400" s="6"/>
      <c r="CNR400" s="6"/>
      <c r="CNS400" s="6"/>
      <c r="CNT400" s="6"/>
      <c r="CNU400" s="6"/>
      <c r="CNV400" s="6"/>
      <c r="CNW400" s="6"/>
      <c r="CNX400" s="6"/>
      <c r="CNY400" s="6"/>
      <c r="CNZ400" s="6"/>
      <c r="COA400" s="6"/>
      <c r="COB400" s="6"/>
      <c r="COC400" s="6"/>
      <c r="COD400" s="6"/>
      <c r="COE400" s="6"/>
      <c r="COF400" s="6"/>
      <c r="COG400" s="6"/>
      <c r="COH400" s="6"/>
      <c r="COI400" s="6"/>
      <c r="COJ400" s="6"/>
      <c r="COK400" s="6"/>
      <c r="COL400" s="6"/>
      <c r="COM400" s="6"/>
      <c r="CON400" s="6"/>
      <c r="COO400" s="6"/>
      <c r="COP400" s="6"/>
      <c r="COQ400" s="6"/>
      <c r="COR400" s="6"/>
      <c r="COS400" s="6"/>
      <c r="COT400" s="6"/>
      <c r="COU400" s="6"/>
      <c r="COV400" s="6"/>
      <c r="COW400" s="6"/>
      <c r="COX400" s="6"/>
      <c r="COY400" s="6"/>
      <c r="COZ400" s="6"/>
      <c r="CPA400" s="6"/>
      <c r="CPB400" s="6"/>
      <c r="CPC400" s="6"/>
      <c r="CPD400" s="6"/>
      <c r="CPE400" s="6"/>
      <c r="CPF400" s="6"/>
      <c r="CPG400" s="6"/>
      <c r="CPH400" s="6"/>
      <c r="CPI400" s="6"/>
      <c r="CPJ400" s="6"/>
      <c r="CPK400" s="6"/>
      <c r="CPL400" s="6"/>
      <c r="CPM400" s="6"/>
      <c r="CPN400" s="6"/>
      <c r="CPO400" s="6"/>
      <c r="CPP400" s="6"/>
      <c r="CPQ400" s="6"/>
      <c r="CPR400" s="6"/>
      <c r="CPS400" s="6"/>
      <c r="CPT400" s="6"/>
      <c r="CPU400" s="6"/>
      <c r="CPV400" s="6"/>
      <c r="CPW400" s="6"/>
      <c r="CPX400" s="6"/>
      <c r="CPY400" s="6"/>
      <c r="CPZ400" s="6"/>
      <c r="CQA400" s="6"/>
      <c r="CQB400" s="6"/>
      <c r="CQC400" s="6"/>
      <c r="CQD400" s="6"/>
      <c r="CQE400" s="6"/>
      <c r="CQF400" s="6"/>
      <c r="CQG400" s="6"/>
      <c r="CQH400" s="6"/>
      <c r="CQI400" s="6"/>
      <c r="CQJ400" s="6"/>
      <c r="CQK400" s="6"/>
      <c r="CQL400" s="6"/>
      <c r="CQM400" s="6"/>
      <c r="CQN400" s="6"/>
      <c r="CQO400" s="6"/>
      <c r="CQP400" s="6"/>
      <c r="CQQ400" s="6"/>
      <c r="CQR400" s="6"/>
      <c r="CQS400" s="6"/>
      <c r="CQT400" s="6"/>
      <c r="CQU400" s="6"/>
      <c r="CQV400" s="6"/>
      <c r="CQW400" s="6"/>
      <c r="CQX400" s="6"/>
      <c r="CQY400" s="6"/>
      <c r="CQZ400" s="6"/>
      <c r="CRA400" s="6"/>
      <c r="CRB400" s="6"/>
      <c r="CRC400" s="6"/>
      <c r="CRD400" s="6"/>
      <c r="CRE400" s="6"/>
      <c r="CRF400" s="6"/>
      <c r="CRG400" s="6"/>
      <c r="CRH400" s="6"/>
      <c r="CRI400" s="6"/>
      <c r="CRJ400" s="6"/>
      <c r="CRK400" s="6"/>
      <c r="CRL400" s="6"/>
      <c r="CRM400" s="6"/>
      <c r="CRN400" s="6"/>
      <c r="CRO400" s="6"/>
      <c r="CRP400" s="6"/>
      <c r="CRQ400" s="6"/>
      <c r="CRR400" s="6"/>
      <c r="CRS400" s="6"/>
      <c r="CRT400" s="6"/>
      <c r="CRU400" s="6"/>
      <c r="CRV400" s="6"/>
      <c r="CRW400" s="6"/>
      <c r="CRX400" s="6"/>
      <c r="CRY400" s="6"/>
      <c r="CRZ400" s="6"/>
      <c r="CSA400" s="6"/>
      <c r="CSB400" s="6"/>
      <c r="CSC400" s="6"/>
      <c r="CSD400" s="6"/>
      <c r="CSE400" s="6"/>
      <c r="CSF400" s="6"/>
      <c r="CSG400" s="6"/>
      <c r="CSH400" s="6"/>
      <c r="CSI400" s="6"/>
      <c r="CSJ400" s="6"/>
      <c r="CSK400" s="6"/>
      <c r="CSL400" s="6"/>
      <c r="CSM400" s="6"/>
      <c r="CSN400" s="6"/>
      <c r="CSO400" s="6"/>
      <c r="CSP400" s="6"/>
      <c r="CSQ400" s="6"/>
      <c r="CSR400" s="6"/>
      <c r="CSS400" s="6"/>
      <c r="CST400" s="6"/>
      <c r="CSU400" s="6"/>
      <c r="CSV400" s="6"/>
      <c r="CSW400" s="6"/>
      <c r="CSX400" s="6"/>
      <c r="CSY400" s="6"/>
      <c r="CSZ400" s="6"/>
      <c r="CTA400" s="6"/>
      <c r="CTB400" s="6"/>
      <c r="CTC400" s="6"/>
      <c r="CTD400" s="6"/>
      <c r="CTE400" s="6"/>
      <c r="CTF400" s="6"/>
      <c r="CTG400" s="6"/>
      <c r="CTH400" s="6"/>
      <c r="CTI400" s="6"/>
      <c r="CTJ400" s="6"/>
      <c r="CTK400" s="6"/>
      <c r="CTL400" s="6"/>
      <c r="CTM400" s="6"/>
      <c r="CTN400" s="6"/>
      <c r="CTO400" s="6"/>
      <c r="CTP400" s="6"/>
      <c r="CTQ400" s="6"/>
      <c r="CTR400" s="6"/>
      <c r="CTS400" s="6"/>
      <c r="CTT400" s="6"/>
      <c r="CTU400" s="6"/>
      <c r="CTV400" s="6"/>
      <c r="CTW400" s="6"/>
      <c r="CTX400" s="6"/>
      <c r="CTY400" s="6"/>
      <c r="CTZ400" s="6"/>
      <c r="CUA400" s="6"/>
      <c r="CUB400" s="6"/>
      <c r="CUC400" s="6"/>
      <c r="CUD400" s="6"/>
      <c r="CUE400" s="6"/>
      <c r="CUF400" s="6"/>
      <c r="CUG400" s="6"/>
      <c r="CUH400" s="6"/>
      <c r="CUI400" s="6"/>
      <c r="CUJ400" s="6"/>
      <c r="CUK400" s="6"/>
      <c r="CUL400" s="6"/>
      <c r="CUM400" s="6"/>
      <c r="CUN400" s="6"/>
      <c r="CUO400" s="6"/>
      <c r="CUP400" s="6"/>
      <c r="CUQ400" s="6"/>
      <c r="CUR400" s="6"/>
      <c r="CUS400" s="6"/>
      <c r="CUT400" s="6"/>
      <c r="CUU400" s="6"/>
      <c r="CUV400" s="6"/>
      <c r="CUW400" s="6"/>
      <c r="CUX400" s="6"/>
      <c r="CUY400" s="6"/>
      <c r="CUZ400" s="6"/>
      <c r="CVA400" s="6"/>
      <c r="CVB400" s="6"/>
      <c r="CVC400" s="6"/>
      <c r="CVD400" s="6"/>
      <c r="CVE400" s="6"/>
      <c r="CVF400" s="6"/>
      <c r="CVG400" s="6"/>
      <c r="CVH400" s="6"/>
      <c r="CVI400" s="6"/>
      <c r="CVJ400" s="6"/>
      <c r="CVK400" s="6"/>
      <c r="CVL400" s="6"/>
      <c r="CVM400" s="6"/>
      <c r="CVN400" s="6"/>
      <c r="CVO400" s="6"/>
      <c r="CVP400" s="6"/>
      <c r="CVQ400" s="6"/>
      <c r="CVR400" s="6"/>
      <c r="CVS400" s="6"/>
      <c r="CVT400" s="6"/>
      <c r="CVU400" s="6"/>
      <c r="CVV400" s="6"/>
      <c r="CVW400" s="6"/>
      <c r="CVX400" s="6"/>
      <c r="CVY400" s="6"/>
      <c r="CVZ400" s="6"/>
      <c r="CWA400" s="6"/>
      <c r="CWB400" s="6"/>
      <c r="CWC400" s="6"/>
      <c r="CWD400" s="6"/>
      <c r="CWE400" s="6"/>
      <c r="CWF400" s="6"/>
      <c r="CWG400" s="6"/>
      <c r="CWH400" s="6"/>
      <c r="CWI400" s="6"/>
      <c r="CWJ400" s="6"/>
      <c r="CWK400" s="6"/>
      <c r="CWL400" s="6"/>
      <c r="CWM400" s="6"/>
      <c r="CWN400" s="6"/>
      <c r="CWO400" s="6"/>
      <c r="CWP400" s="6"/>
      <c r="CWQ400" s="6"/>
      <c r="CWR400" s="6"/>
      <c r="CWS400" s="6"/>
      <c r="CWT400" s="6"/>
      <c r="CWU400" s="6"/>
      <c r="CWV400" s="6"/>
      <c r="CWW400" s="6"/>
      <c r="CWX400" s="6"/>
      <c r="CWY400" s="6"/>
      <c r="CWZ400" s="6"/>
      <c r="CXA400" s="6"/>
      <c r="CXB400" s="6"/>
      <c r="CXC400" s="6"/>
      <c r="CXD400" s="6"/>
      <c r="CXE400" s="6"/>
      <c r="CXF400" s="6"/>
      <c r="CXG400" s="6"/>
      <c r="CXH400" s="6"/>
      <c r="CXI400" s="6"/>
      <c r="CXJ400" s="6"/>
      <c r="CXK400" s="6"/>
      <c r="CXL400" s="6"/>
      <c r="CXM400" s="6"/>
      <c r="CXN400" s="6"/>
      <c r="CXO400" s="6"/>
      <c r="CXP400" s="6"/>
      <c r="CXQ400" s="6"/>
      <c r="CXR400" s="6"/>
      <c r="CXS400" s="6"/>
      <c r="CXT400" s="6"/>
      <c r="CXU400" s="6"/>
      <c r="CXV400" s="6"/>
      <c r="CXW400" s="6"/>
      <c r="CXX400" s="6"/>
      <c r="CXY400" s="6"/>
      <c r="CXZ400" s="6"/>
      <c r="CYA400" s="6"/>
      <c r="CYB400" s="6"/>
      <c r="CYC400" s="6"/>
      <c r="CYD400" s="6"/>
      <c r="CYE400" s="6"/>
      <c r="CYF400" s="6"/>
      <c r="CYG400" s="6"/>
      <c r="CYH400" s="6"/>
      <c r="CYI400" s="6"/>
      <c r="CYJ400" s="6"/>
      <c r="CYK400" s="6"/>
      <c r="CYL400" s="6"/>
      <c r="CYM400" s="6"/>
      <c r="CYN400" s="6"/>
      <c r="CYO400" s="6"/>
      <c r="CYP400" s="6"/>
      <c r="CYQ400" s="6"/>
      <c r="CYR400" s="6"/>
      <c r="CYS400" s="6"/>
      <c r="CYT400" s="6"/>
      <c r="CYU400" s="6"/>
      <c r="CYV400" s="6"/>
      <c r="CYW400" s="6"/>
      <c r="CYX400" s="6"/>
      <c r="CYY400" s="6"/>
      <c r="CYZ400" s="6"/>
      <c r="CZA400" s="6"/>
      <c r="CZB400" s="6"/>
      <c r="CZC400" s="6"/>
      <c r="CZD400" s="6"/>
      <c r="CZE400" s="6"/>
      <c r="CZF400" s="6"/>
      <c r="CZG400" s="6"/>
      <c r="CZH400" s="6"/>
      <c r="CZI400" s="6"/>
      <c r="CZJ400" s="6"/>
      <c r="CZK400" s="6"/>
      <c r="CZL400" s="6"/>
      <c r="CZM400" s="6"/>
      <c r="CZN400" s="6"/>
      <c r="CZO400" s="6"/>
      <c r="CZP400" s="6"/>
      <c r="CZQ400" s="6"/>
      <c r="CZR400" s="6"/>
      <c r="CZS400" s="6"/>
      <c r="CZT400" s="6"/>
      <c r="CZU400" s="6"/>
      <c r="CZV400" s="6"/>
      <c r="CZW400" s="6"/>
      <c r="CZX400" s="6"/>
      <c r="CZY400" s="6"/>
      <c r="CZZ400" s="6"/>
      <c r="DAA400" s="6"/>
      <c r="DAB400" s="6"/>
      <c r="DAC400" s="6"/>
      <c r="DAD400" s="6"/>
      <c r="DAE400" s="6"/>
      <c r="DAF400" s="6"/>
      <c r="DAG400" s="6"/>
      <c r="DAH400" s="6"/>
      <c r="DAI400" s="6"/>
      <c r="DAJ400" s="6"/>
      <c r="DAK400" s="6"/>
      <c r="DAL400" s="6"/>
      <c r="DAM400" s="6"/>
      <c r="DAN400" s="6"/>
      <c r="DAO400" s="6"/>
      <c r="DAP400" s="6"/>
      <c r="DAQ400" s="6"/>
      <c r="DAR400" s="6"/>
      <c r="DAS400" s="6"/>
      <c r="DAT400" s="6"/>
      <c r="DAU400" s="6"/>
      <c r="DAV400" s="6"/>
      <c r="DAW400" s="6"/>
      <c r="DAX400" s="6"/>
      <c r="DAY400" s="6"/>
      <c r="DAZ400" s="6"/>
      <c r="DBA400" s="6"/>
      <c r="DBB400" s="6"/>
      <c r="DBC400" s="6"/>
      <c r="DBD400" s="6"/>
      <c r="DBE400" s="6"/>
      <c r="DBF400" s="6"/>
      <c r="DBG400" s="6"/>
      <c r="DBH400" s="6"/>
      <c r="DBI400" s="6"/>
      <c r="DBJ400" s="6"/>
      <c r="DBK400" s="6"/>
      <c r="DBL400" s="6"/>
      <c r="DBM400" s="6"/>
      <c r="DBN400" s="6"/>
      <c r="DBO400" s="6"/>
      <c r="DBP400" s="6"/>
      <c r="DBQ400" s="6"/>
      <c r="DBR400" s="6"/>
      <c r="DBS400" s="6"/>
      <c r="DBT400" s="6"/>
      <c r="DBU400" s="6"/>
      <c r="DBV400" s="6"/>
      <c r="DBW400" s="6"/>
      <c r="DBX400" s="6"/>
      <c r="DBY400" s="6"/>
      <c r="DBZ400" s="6"/>
      <c r="DCA400" s="6"/>
      <c r="DCB400" s="6"/>
      <c r="DCC400" s="6"/>
      <c r="DCD400" s="6"/>
      <c r="DCE400" s="6"/>
      <c r="DCF400" s="6"/>
      <c r="DCG400" s="6"/>
      <c r="DCH400" s="6"/>
      <c r="DCI400" s="6"/>
      <c r="DCJ400" s="6"/>
      <c r="DCK400" s="6"/>
      <c r="DCL400" s="6"/>
      <c r="DCM400" s="6"/>
      <c r="DCN400" s="6"/>
      <c r="DCO400" s="6"/>
      <c r="DCP400" s="6"/>
      <c r="DCQ400" s="6"/>
      <c r="DCR400" s="6"/>
      <c r="DCS400" s="6"/>
      <c r="DCT400" s="6"/>
      <c r="DCU400" s="6"/>
      <c r="DCV400" s="6"/>
      <c r="DCW400" s="6"/>
      <c r="DCX400" s="6"/>
      <c r="DCY400" s="6"/>
      <c r="DCZ400" s="6"/>
      <c r="DDA400" s="6"/>
      <c r="DDB400" s="6"/>
      <c r="DDC400" s="6"/>
      <c r="DDD400" s="6"/>
      <c r="DDE400" s="6"/>
      <c r="DDF400" s="6"/>
      <c r="DDG400" s="6"/>
      <c r="DDH400" s="6"/>
      <c r="DDI400" s="6"/>
      <c r="DDJ400" s="6"/>
      <c r="DDK400" s="6"/>
      <c r="DDL400" s="6"/>
      <c r="DDM400" s="6"/>
      <c r="DDN400" s="6"/>
      <c r="DDO400" s="6"/>
      <c r="DDP400" s="6"/>
      <c r="DDQ400" s="6"/>
      <c r="DDR400" s="6"/>
      <c r="DDS400" s="6"/>
      <c r="DDT400" s="6"/>
      <c r="DDU400" s="6"/>
      <c r="DDV400" s="6"/>
      <c r="DDW400" s="6"/>
      <c r="DDX400" s="6"/>
      <c r="DDY400" s="6"/>
      <c r="DDZ400" s="6"/>
      <c r="DEA400" s="6"/>
      <c r="DEB400" s="6"/>
      <c r="DEC400" s="6"/>
      <c r="DED400" s="6"/>
      <c r="DEE400" s="6"/>
      <c r="DEF400" s="6"/>
      <c r="DEG400" s="6"/>
      <c r="DEH400" s="6"/>
      <c r="DEI400" s="6"/>
      <c r="DEJ400" s="6"/>
      <c r="DEK400" s="6"/>
      <c r="DEL400" s="6"/>
      <c r="DEM400" s="6"/>
      <c r="DEN400" s="6"/>
      <c r="DEO400" s="6"/>
      <c r="DEP400" s="6"/>
      <c r="DEQ400" s="6"/>
      <c r="DER400" s="6"/>
      <c r="DES400" s="6"/>
      <c r="DET400" s="6"/>
      <c r="DEU400" s="6"/>
      <c r="DEV400" s="6"/>
      <c r="DEW400" s="6"/>
      <c r="DEX400" s="6"/>
      <c r="DEY400" s="6"/>
      <c r="DEZ400" s="6"/>
      <c r="DFA400" s="6"/>
      <c r="DFB400" s="6"/>
      <c r="DFC400" s="6"/>
      <c r="DFD400" s="6"/>
      <c r="DFE400" s="6"/>
      <c r="DFF400" s="6"/>
      <c r="DFG400" s="6"/>
      <c r="DFH400" s="6"/>
      <c r="DFI400" s="6"/>
      <c r="DFJ400" s="6"/>
      <c r="DFK400" s="6"/>
      <c r="DFL400" s="6"/>
      <c r="DFM400" s="6"/>
      <c r="DFN400" s="6"/>
      <c r="DFO400" s="6"/>
      <c r="DFP400" s="6"/>
      <c r="DFQ400" s="6"/>
      <c r="DFR400" s="6"/>
      <c r="DFS400" s="6"/>
      <c r="DFT400" s="6"/>
      <c r="DFU400" s="6"/>
      <c r="DFV400" s="6"/>
      <c r="DFW400" s="6"/>
      <c r="DFX400" s="6"/>
      <c r="DFY400" s="6"/>
      <c r="DFZ400" s="6"/>
      <c r="DGA400" s="6"/>
      <c r="DGB400" s="6"/>
      <c r="DGC400" s="6"/>
      <c r="DGD400" s="6"/>
      <c r="DGE400" s="6"/>
      <c r="DGF400" s="6"/>
      <c r="DGG400" s="6"/>
      <c r="DGH400" s="6"/>
      <c r="DGI400" s="6"/>
      <c r="DGJ400" s="6"/>
      <c r="DGK400" s="6"/>
      <c r="DGL400" s="6"/>
      <c r="DGM400" s="6"/>
      <c r="DGN400" s="6"/>
      <c r="DGO400" s="6"/>
      <c r="DGP400" s="6"/>
      <c r="DGQ400" s="6"/>
      <c r="DGR400" s="6"/>
      <c r="DGS400" s="6"/>
      <c r="DGT400" s="6"/>
      <c r="DGU400" s="6"/>
      <c r="DGV400" s="6"/>
      <c r="DGW400" s="6"/>
      <c r="DGX400" s="6"/>
      <c r="DGY400" s="6"/>
      <c r="DGZ400" s="6"/>
      <c r="DHA400" s="6"/>
      <c r="DHB400" s="6"/>
      <c r="DHC400" s="6"/>
      <c r="DHD400" s="6"/>
      <c r="DHE400" s="6"/>
      <c r="DHF400" s="6"/>
      <c r="DHG400" s="6"/>
      <c r="DHH400" s="6"/>
      <c r="DHI400" s="6"/>
      <c r="DHJ400" s="6"/>
      <c r="DHK400" s="6"/>
      <c r="DHL400" s="6"/>
      <c r="DHM400" s="6"/>
      <c r="DHN400" s="6"/>
      <c r="DHO400" s="6"/>
      <c r="DHP400" s="6"/>
      <c r="DHQ400" s="6"/>
      <c r="DHR400" s="6"/>
      <c r="DHS400" s="6"/>
      <c r="DHT400" s="6"/>
      <c r="DHU400" s="6"/>
      <c r="DHV400" s="6"/>
      <c r="DHW400" s="6"/>
      <c r="DHX400" s="6"/>
      <c r="DHY400" s="6"/>
      <c r="DHZ400" s="6"/>
      <c r="DIA400" s="6"/>
      <c r="DIB400" s="6"/>
      <c r="DIC400" s="6"/>
      <c r="DID400" s="6"/>
      <c r="DIE400" s="6"/>
      <c r="DIF400" s="6"/>
      <c r="DIG400" s="6"/>
      <c r="DIH400" s="6"/>
      <c r="DII400" s="6"/>
      <c r="DIJ400" s="6"/>
      <c r="DIK400" s="6"/>
      <c r="DIL400" s="6"/>
      <c r="DIM400" s="6"/>
      <c r="DIN400" s="6"/>
      <c r="DIO400" s="6"/>
      <c r="DIP400" s="6"/>
      <c r="DIQ400" s="6"/>
      <c r="DIR400" s="6"/>
      <c r="DIS400" s="6"/>
      <c r="DIT400" s="6"/>
      <c r="DIU400" s="6"/>
      <c r="DIV400" s="6"/>
      <c r="DIW400" s="6"/>
      <c r="DIX400" s="6"/>
      <c r="DIY400" s="6"/>
      <c r="DIZ400" s="6"/>
      <c r="DJA400" s="6"/>
      <c r="DJB400" s="6"/>
      <c r="DJC400" s="6"/>
      <c r="DJD400" s="6"/>
      <c r="DJE400" s="6"/>
      <c r="DJF400" s="6"/>
      <c r="DJG400" s="6"/>
      <c r="DJH400" s="6"/>
      <c r="DJI400" s="6"/>
      <c r="DJJ400" s="6"/>
      <c r="DJK400" s="6"/>
      <c r="DJL400" s="6"/>
      <c r="DJM400" s="6"/>
      <c r="DJN400" s="6"/>
      <c r="DJO400" s="6"/>
      <c r="DJP400" s="6"/>
      <c r="DJQ400" s="6"/>
      <c r="DJR400" s="6"/>
      <c r="DJS400" s="6"/>
      <c r="DJT400" s="6"/>
      <c r="DJU400" s="6"/>
      <c r="DJV400" s="6"/>
      <c r="DJW400" s="6"/>
      <c r="DJX400" s="6"/>
      <c r="DJY400" s="6"/>
      <c r="DJZ400" s="6"/>
      <c r="DKA400" s="6"/>
      <c r="DKB400" s="6"/>
      <c r="DKC400" s="6"/>
      <c r="DKD400" s="6"/>
      <c r="DKE400" s="6"/>
      <c r="DKF400" s="6"/>
      <c r="DKG400" s="6"/>
      <c r="DKH400" s="6"/>
      <c r="DKI400" s="6"/>
      <c r="DKJ400" s="6"/>
      <c r="DKK400" s="6"/>
      <c r="DKL400" s="6"/>
      <c r="DKM400" s="6"/>
      <c r="DKN400" s="6"/>
      <c r="DKO400" s="6"/>
      <c r="DKP400" s="6"/>
      <c r="DKQ400" s="6"/>
      <c r="DKR400" s="6"/>
      <c r="DKS400" s="6"/>
      <c r="DKT400" s="6"/>
      <c r="DKU400" s="6"/>
      <c r="DKV400" s="6"/>
      <c r="DKW400" s="6"/>
      <c r="DKX400" s="6"/>
      <c r="DKY400" s="6"/>
      <c r="DKZ400" s="6"/>
      <c r="DLA400" s="6"/>
      <c r="DLB400" s="6"/>
      <c r="DLC400" s="6"/>
      <c r="DLD400" s="6"/>
      <c r="DLE400" s="6"/>
      <c r="DLF400" s="6"/>
      <c r="DLG400" s="6"/>
      <c r="DLH400" s="6"/>
      <c r="DLI400" s="6"/>
      <c r="DLJ400" s="6"/>
      <c r="DLK400" s="6"/>
      <c r="DLL400" s="6"/>
      <c r="DLM400" s="6"/>
      <c r="DLN400" s="6"/>
      <c r="DLO400" s="6"/>
      <c r="DLP400" s="6"/>
      <c r="DLQ400" s="6"/>
      <c r="DLR400" s="6"/>
      <c r="DLS400" s="6"/>
      <c r="DLT400" s="6"/>
      <c r="DLU400" s="6"/>
      <c r="DLV400" s="6"/>
      <c r="DLW400" s="6"/>
      <c r="DLX400" s="6"/>
      <c r="DLY400" s="6"/>
      <c r="DLZ400" s="6"/>
      <c r="DMA400" s="6"/>
      <c r="DMB400" s="6"/>
      <c r="DMC400" s="6"/>
      <c r="DMD400" s="6"/>
      <c r="DME400" s="6"/>
      <c r="DMF400" s="6"/>
      <c r="DMG400" s="6"/>
      <c r="DMH400" s="6"/>
      <c r="DMI400" s="6"/>
      <c r="DMJ400" s="6"/>
      <c r="DMK400" s="6"/>
      <c r="DML400" s="6"/>
      <c r="DMM400" s="6"/>
      <c r="DMN400" s="6"/>
      <c r="DMO400" s="6"/>
      <c r="DMP400" s="6"/>
      <c r="DMQ400" s="6"/>
      <c r="DMR400" s="6"/>
      <c r="DMS400" s="6"/>
      <c r="DMT400" s="6"/>
      <c r="DMU400" s="6"/>
      <c r="DMV400" s="6"/>
      <c r="DMW400" s="6"/>
      <c r="DMX400" s="6"/>
      <c r="DMY400" s="6"/>
      <c r="DMZ400" s="6"/>
      <c r="DNA400" s="6"/>
      <c r="DNB400" s="6"/>
      <c r="DNC400" s="6"/>
      <c r="DND400" s="6"/>
      <c r="DNE400" s="6"/>
      <c r="DNF400" s="6"/>
      <c r="DNG400" s="6"/>
      <c r="DNH400" s="6"/>
      <c r="DNI400" s="6"/>
      <c r="DNJ400" s="6"/>
      <c r="DNK400" s="6"/>
      <c r="DNL400" s="6"/>
      <c r="DNM400" s="6"/>
      <c r="DNN400" s="6"/>
      <c r="DNO400" s="6"/>
      <c r="DNP400" s="6"/>
      <c r="DNQ400" s="6"/>
      <c r="DNR400" s="6"/>
      <c r="DNS400" s="6"/>
      <c r="DNT400" s="6"/>
      <c r="DNU400" s="6"/>
      <c r="DNV400" s="6"/>
      <c r="DNW400" s="6"/>
      <c r="DNX400" s="6"/>
      <c r="DNY400" s="6"/>
      <c r="DNZ400" s="6"/>
      <c r="DOA400" s="6"/>
      <c r="DOB400" s="6"/>
      <c r="DOC400" s="6"/>
      <c r="DOD400" s="6"/>
      <c r="DOE400" s="6"/>
      <c r="DOF400" s="6"/>
      <c r="DOG400" s="6"/>
      <c r="DOH400" s="6"/>
      <c r="DOI400" s="6"/>
      <c r="DOJ400" s="6"/>
      <c r="DOK400" s="6"/>
      <c r="DOL400" s="6"/>
      <c r="DOM400" s="6"/>
      <c r="DON400" s="6"/>
      <c r="DOO400" s="6"/>
      <c r="DOP400" s="6"/>
      <c r="DOQ400" s="6"/>
      <c r="DOR400" s="6"/>
      <c r="DOS400" s="6"/>
      <c r="DOT400" s="6"/>
      <c r="DOU400" s="6"/>
      <c r="DOV400" s="6"/>
      <c r="DOW400" s="6"/>
      <c r="DOX400" s="6"/>
      <c r="DOY400" s="6"/>
      <c r="DOZ400" s="6"/>
      <c r="DPA400" s="6"/>
      <c r="DPB400" s="6"/>
      <c r="DPC400" s="6"/>
      <c r="DPD400" s="6"/>
      <c r="DPE400" s="6"/>
      <c r="DPF400" s="6"/>
      <c r="DPG400" s="6"/>
      <c r="DPH400" s="6"/>
      <c r="DPI400" s="6"/>
      <c r="DPJ400" s="6"/>
      <c r="DPK400" s="6"/>
      <c r="DPL400" s="6"/>
      <c r="DPM400" s="6"/>
      <c r="DPN400" s="6"/>
      <c r="DPO400" s="6"/>
      <c r="DPP400" s="6"/>
      <c r="DPQ400" s="6"/>
      <c r="DPR400" s="6"/>
      <c r="DPS400" s="6"/>
      <c r="DPT400" s="6"/>
      <c r="DPU400" s="6"/>
      <c r="DPV400" s="6"/>
      <c r="DPW400" s="6"/>
      <c r="DPX400" s="6"/>
      <c r="DPY400" s="6"/>
      <c r="DPZ400" s="6"/>
      <c r="DQA400" s="6"/>
      <c r="DQB400" s="6"/>
      <c r="DQC400" s="6"/>
      <c r="DQD400" s="6"/>
      <c r="DQE400" s="6"/>
      <c r="DQF400" s="6"/>
      <c r="DQG400" s="6"/>
      <c r="DQH400" s="6"/>
      <c r="DQI400" s="6"/>
      <c r="DQJ400" s="6"/>
      <c r="DQK400" s="6"/>
      <c r="DQL400" s="6"/>
      <c r="DQM400" s="6"/>
      <c r="DQN400" s="6"/>
      <c r="DQO400" s="6"/>
      <c r="DQP400" s="6"/>
      <c r="DQQ400" s="6"/>
      <c r="DQR400" s="6"/>
      <c r="DQS400" s="6"/>
      <c r="DQT400" s="6"/>
      <c r="DQU400" s="6"/>
      <c r="DQV400" s="6"/>
      <c r="DQW400" s="6"/>
      <c r="DQX400" s="6"/>
      <c r="DQY400" s="6"/>
      <c r="DQZ400" s="6"/>
      <c r="DRA400" s="6"/>
      <c r="DRB400" s="6"/>
      <c r="DRC400" s="6"/>
      <c r="DRD400" s="6"/>
      <c r="DRE400" s="6"/>
      <c r="DRF400" s="6"/>
      <c r="DRG400" s="6"/>
      <c r="DRH400" s="6"/>
      <c r="DRI400" s="6"/>
      <c r="DRJ400" s="6"/>
      <c r="DRK400" s="6"/>
      <c r="DRL400" s="6"/>
      <c r="DRM400" s="6"/>
      <c r="DRN400" s="6"/>
      <c r="DRO400" s="6"/>
      <c r="DRP400" s="6"/>
      <c r="DRQ400" s="6"/>
      <c r="DRR400" s="6"/>
      <c r="DRS400" s="6"/>
      <c r="DRT400" s="6"/>
      <c r="DRU400" s="6"/>
      <c r="DRV400" s="6"/>
      <c r="DRW400" s="6"/>
      <c r="DRX400" s="6"/>
      <c r="DRY400" s="6"/>
      <c r="DRZ400" s="6"/>
      <c r="DSA400" s="6"/>
      <c r="DSB400" s="6"/>
      <c r="DSC400" s="6"/>
      <c r="DSD400" s="6"/>
      <c r="DSE400" s="6"/>
      <c r="DSF400" s="6"/>
      <c r="DSG400" s="6"/>
      <c r="DSH400" s="6"/>
      <c r="DSI400" s="6"/>
      <c r="DSJ400" s="6"/>
      <c r="DSK400" s="6"/>
      <c r="DSL400" s="6"/>
      <c r="DSM400" s="6"/>
      <c r="DSN400" s="6"/>
      <c r="DSO400" s="6"/>
      <c r="DSP400" s="6"/>
      <c r="DSQ400" s="6"/>
      <c r="DSR400" s="6"/>
      <c r="DSS400" s="6"/>
      <c r="DST400" s="6"/>
      <c r="DSU400" s="6"/>
      <c r="DSV400" s="6"/>
      <c r="DSW400" s="6"/>
      <c r="DSX400" s="6"/>
      <c r="DSY400" s="6"/>
      <c r="DSZ400" s="6"/>
      <c r="DTA400" s="6"/>
      <c r="DTB400" s="6"/>
      <c r="DTC400" s="6"/>
      <c r="DTD400" s="6"/>
      <c r="DTE400" s="6"/>
      <c r="DTF400" s="6"/>
      <c r="DTG400" s="6"/>
      <c r="DTH400" s="6"/>
      <c r="DTI400" s="6"/>
      <c r="DTJ400" s="6"/>
      <c r="DTK400" s="6"/>
      <c r="DTL400" s="6"/>
      <c r="DTM400" s="6"/>
      <c r="DTN400" s="6"/>
      <c r="DTO400" s="6"/>
      <c r="DTP400" s="6"/>
      <c r="DTQ400" s="6"/>
      <c r="DTR400" s="6"/>
      <c r="DTS400" s="6"/>
      <c r="DTT400" s="6"/>
      <c r="DTU400" s="6"/>
      <c r="DTV400" s="6"/>
      <c r="DTW400" s="6"/>
      <c r="DTX400" s="6"/>
      <c r="DTY400" s="6"/>
      <c r="DTZ400" s="6"/>
      <c r="DUA400" s="6"/>
      <c r="DUB400" s="6"/>
      <c r="DUC400" s="6"/>
      <c r="DUD400" s="6"/>
      <c r="DUE400" s="6"/>
      <c r="DUF400" s="6"/>
      <c r="DUG400" s="6"/>
      <c r="DUH400" s="6"/>
      <c r="DUI400" s="6"/>
      <c r="DUJ400" s="6"/>
      <c r="DUK400" s="6"/>
      <c r="DUL400" s="6"/>
      <c r="DUM400" s="6"/>
      <c r="DUN400" s="6"/>
      <c r="DUO400" s="6"/>
      <c r="DUP400" s="6"/>
      <c r="DUQ400" s="6"/>
      <c r="DUR400" s="6"/>
      <c r="DUS400" s="6"/>
      <c r="DUT400" s="6"/>
      <c r="DUU400" s="6"/>
      <c r="DUV400" s="6"/>
      <c r="DUW400" s="6"/>
      <c r="DUX400" s="6"/>
      <c r="DUY400" s="6"/>
      <c r="DUZ400" s="6"/>
      <c r="DVA400" s="6"/>
      <c r="DVB400" s="6"/>
      <c r="DVC400" s="6"/>
      <c r="DVD400" s="6"/>
      <c r="DVE400" s="6"/>
      <c r="DVF400" s="6"/>
      <c r="DVG400" s="6"/>
      <c r="DVH400" s="6"/>
      <c r="DVI400" s="6"/>
      <c r="DVJ400" s="6"/>
      <c r="DVK400" s="6"/>
      <c r="DVL400" s="6"/>
      <c r="DVM400" s="6"/>
      <c r="DVN400" s="6"/>
      <c r="DVO400" s="6"/>
      <c r="DVP400" s="6"/>
      <c r="DVQ400" s="6"/>
      <c r="DVR400" s="6"/>
      <c r="DVS400" s="6"/>
      <c r="DVT400" s="6"/>
      <c r="DVU400" s="6"/>
      <c r="DVV400" s="6"/>
      <c r="DVW400" s="6"/>
      <c r="DVX400" s="6"/>
      <c r="DVY400" s="6"/>
      <c r="DVZ400" s="6"/>
      <c r="DWA400" s="6"/>
      <c r="DWB400" s="6"/>
      <c r="DWC400" s="6"/>
      <c r="DWD400" s="6"/>
      <c r="DWE400" s="6"/>
      <c r="DWF400" s="6"/>
      <c r="DWG400" s="6"/>
      <c r="DWH400" s="6"/>
      <c r="DWI400" s="6"/>
      <c r="DWJ400" s="6"/>
      <c r="DWK400" s="6"/>
      <c r="DWL400" s="6"/>
      <c r="DWM400" s="6"/>
      <c r="DWN400" s="6"/>
      <c r="DWO400" s="6"/>
      <c r="DWP400" s="6"/>
      <c r="DWQ400" s="6"/>
      <c r="DWR400" s="6"/>
      <c r="DWS400" s="6"/>
      <c r="DWT400" s="6"/>
      <c r="DWU400" s="6"/>
      <c r="DWV400" s="6"/>
      <c r="DWW400" s="6"/>
      <c r="DWX400" s="6"/>
      <c r="DWY400" s="6"/>
      <c r="DWZ400" s="6"/>
      <c r="DXA400" s="6"/>
      <c r="DXB400" s="6"/>
      <c r="DXC400" s="6"/>
      <c r="DXD400" s="6"/>
      <c r="DXE400" s="6"/>
      <c r="DXF400" s="6"/>
      <c r="DXG400" s="6"/>
      <c r="DXH400" s="6"/>
      <c r="DXI400" s="6"/>
      <c r="DXJ400" s="6"/>
      <c r="DXK400" s="6"/>
      <c r="DXL400" s="6"/>
      <c r="DXM400" s="6"/>
      <c r="DXN400" s="6"/>
      <c r="DXO400" s="6"/>
      <c r="DXP400" s="6"/>
      <c r="DXQ400" s="6"/>
      <c r="DXR400" s="6"/>
      <c r="DXS400" s="6"/>
      <c r="DXT400" s="6"/>
      <c r="DXU400" s="6"/>
      <c r="DXV400" s="6"/>
      <c r="DXW400" s="6"/>
      <c r="DXX400" s="6"/>
      <c r="DXY400" s="6"/>
      <c r="DXZ400" s="6"/>
      <c r="DYA400" s="6"/>
      <c r="DYB400" s="6"/>
      <c r="DYC400" s="6"/>
      <c r="DYD400" s="6"/>
      <c r="DYE400" s="6"/>
      <c r="DYF400" s="6"/>
      <c r="DYG400" s="6"/>
      <c r="DYH400" s="6"/>
      <c r="DYI400" s="6"/>
      <c r="DYJ400" s="6"/>
      <c r="DYK400" s="6"/>
      <c r="DYL400" s="6"/>
      <c r="DYM400" s="6"/>
      <c r="DYN400" s="6"/>
      <c r="DYO400" s="6"/>
      <c r="DYP400" s="6"/>
      <c r="DYQ400" s="6"/>
      <c r="DYR400" s="6"/>
      <c r="DYS400" s="6"/>
      <c r="DYT400" s="6"/>
      <c r="DYU400" s="6"/>
      <c r="DYV400" s="6"/>
      <c r="DYW400" s="6"/>
      <c r="DYX400" s="6"/>
      <c r="DYY400" s="6"/>
      <c r="DYZ400" s="6"/>
      <c r="DZA400" s="6"/>
      <c r="DZB400" s="6"/>
      <c r="DZC400" s="6"/>
      <c r="DZD400" s="6"/>
      <c r="DZE400" s="6"/>
      <c r="DZF400" s="6"/>
      <c r="DZG400" s="6"/>
      <c r="DZH400" s="6"/>
      <c r="DZI400" s="6"/>
      <c r="DZJ400" s="6"/>
      <c r="DZK400" s="6"/>
      <c r="DZL400" s="6"/>
      <c r="DZM400" s="6"/>
      <c r="DZN400" s="6"/>
      <c r="DZO400" s="6"/>
      <c r="DZP400" s="6"/>
      <c r="DZQ400" s="6"/>
      <c r="DZR400" s="6"/>
      <c r="DZS400" s="6"/>
      <c r="DZT400" s="6"/>
      <c r="DZU400" s="6"/>
      <c r="DZV400" s="6"/>
      <c r="DZW400" s="6"/>
      <c r="DZX400" s="6"/>
      <c r="DZY400" s="6"/>
      <c r="DZZ400" s="6"/>
      <c r="EAA400" s="6"/>
      <c r="EAB400" s="6"/>
      <c r="EAC400" s="6"/>
      <c r="EAD400" s="6"/>
      <c r="EAE400" s="6"/>
      <c r="EAF400" s="6"/>
      <c r="EAG400" s="6"/>
      <c r="EAH400" s="6"/>
      <c r="EAI400" s="6"/>
      <c r="EAJ400" s="6"/>
      <c r="EAK400" s="6"/>
      <c r="EAL400" s="6"/>
      <c r="EAM400" s="6"/>
      <c r="EAN400" s="6"/>
      <c r="EAO400" s="6"/>
      <c r="EAP400" s="6"/>
      <c r="EAQ400" s="6"/>
      <c r="EAR400" s="6"/>
      <c r="EAS400" s="6"/>
      <c r="EAT400" s="6"/>
      <c r="EAU400" s="6"/>
      <c r="EAV400" s="6"/>
      <c r="EAW400" s="6"/>
      <c r="EAX400" s="6"/>
      <c r="EAY400" s="6"/>
      <c r="EAZ400" s="6"/>
      <c r="EBA400" s="6"/>
      <c r="EBB400" s="6"/>
      <c r="EBC400" s="6"/>
      <c r="EBD400" s="6"/>
      <c r="EBE400" s="6"/>
      <c r="EBF400" s="6"/>
      <c r="EBG400" s="6"/>
      <c r="EBH400" s="6"/>
      <c r="EBI400" s="6"/>
      <c r="EBJ400" s="6"/>
      <c r="EBK400" s="6"/>
      <c r="EBL400" s="6"/>
      <c r="EBM400" s="6"/>
      <c r="EBN400" s="6"/>
      <c r="EBO400" s="6"/>
      <c r="EBP400" s="6"/>
      <c r="EBQ400" s="6"/>
      <c r="EBR400" s="6"/>
      <c r="EBS400" s="6"/>
      <c r="EBT400" s="6"/>
      <c r="EBU400" s="6"/>
      <c r="EBV400" s="6"/>
      <c r="EBW400" s="6"/>
      <c r="EBX400" s="6"/>
      <c r="EBY400" s="6"/>
      <c r="EBZ400" s="6"/>
      <c r="ECA400" s="6"/>
      <c r="ECB400" s="6"/>
      <c r="ECC400" s="6"/>
      <c r="ECD400" s="6"/>
      <c r="ECE400" s="6"/>
      <c r="ECF400" s="6"/>
      <c r="ECG400" s="6"/>
      <c r="ECH400" s="6"/>
      <c r="ECI400" s="6"/>
      <c r="ECJ400" s="6"/>
      <c r="ECK400" s="6"/>
      <c r="ECL400" s="6"/>
      <c r="ECM400" s="6"/>
      <c r="ECN400" s="6"/>
      <c r="ECO400" s="6"/>
      <c r="ECP400" s="6"/>
      <c r="ECQ400" s="6"/>
      <c r="ECR400" s="6"/>
      <c r="ECS400" s="6"/>
      <c r="ECT400" s="6"/>
      <c r="ECU400" s="6"/>
      <c r="ECV400" s="6"/>
      <c r="ECW400" s="6"/>
      <c r="ECX400" s="6"/>
      <c r="ECY400" s="6"/>
      <c r="ECZ400" s="6"/>
      <c r="EDA400" s="6"/>
      <c r="EDB400" s="6"/>
      <c r="EDC400" s="6"/>
      <c r="EDD400" s="6"/>
      <c r="EDE400" s="6"/>
      <c r="EDF400" s="6"/>
      <c r="EDG400" s="6"/>
      <c r="EDH400" s="6"/>
      <c r="EDI400" s="6"/>
      <c r="EDJ400" s="6"/>
      <c r="EDK400" s="6"/>
      <c r="EDL400" s="6"/>
      <c r="EDM400" s="6"/>
      <c r="EDN400" s="6"/>
      <c r="EDO400" s="6"/>
      <c r="EDP400" s="6"/>
      <c r="EDQ400" s="6"/>
      <c r="EDR400" s="6"/>
      <c r="EDS400" s="6"/>
      <c r="EDT400" s="6"/>
      <c r="EDU400" s="6"/>
      <c r="EDV400" s="6"/>
      <c r="EDW400" s="6"/>
      <c r="EDX400" s="6"/>
      <c r="EDY400" s="6"/>
      <c r="EDZ400" s="6"/>
      <c r="EEA400" s="6"/>
      <c r="EEB400" s="6"/>
      <c r="EEC400" s="6"/>
      <c r="EED400" s="6"/>
      <c r="EEE400" s="6"/>
      <c r="EEF400" s="6"/>
      <c r="EEG400" s="6"/>
      <c r="EEH400" s="6"/>
      <c r="EEI400" s="6"/>
      <c r="EEJ400" s="6"/>
      <c r="EEK400" s="6"/>
      <c r="EEL400" s="6"/>
      <c r="EEM400" s="6"/>
      <c r="EEN400" s="6"/>
      <c r="EEO400" s="6"/>
      <c r="EEP400" s="6"/>
      <c r="EEQ400" s="6"/>
      <c r="EER400" s="6"/>
      <c r="EES400" s="6"/>
      <c r="EET400" s="6"/>
      <c r="EEU400" s="6"/>
      <c r="EEV400" s="6"/>
      <c r="EEW400" s="6"/>
      <c r="EEX400" s="6"/>
      <c r="EEY400" s="6"/>
      <c r="EEZ400" s="6"/>
      <c r="EFA400" s="6"/>
      <c r="EFB400" s="6"/>
      <c r="EFC400" s="6"/>
      <c r="EFD400" s="6"/>
      <c r="EFE400" s="6"/>
      <c r="EFF400" s="6"/>
      <c r="EFG400" s="6"/>
      <c r="EFH400" s="6"/>
      <c r="EFI400" s="6"/>
      <c r="EFJ400" s="6"/>
      <c r="EFK400" s="6"/>
      <c r="EFL400" s="6"/>
      <c r="EFM400" s="6"/>
      <c r="EFN400" s="6"/>
      <c r="EFO400" s="6"/>
      <c r="EFP400" s="6"/>
      <c r="EFQ400" s="6"/>
      <c r="EFR400" s="6"/>
      <c r="EFS400" s="6"/>
      <c r="EFT400" s="6"/>
      <c r="EFU400" s="6"/>
      <c r="EFV400" s="6"/>
      <c r="EFW400" s="6"/>
      <c r="EFX400" s="6"/>
      <c r="EFY400" s="6"/>
      <c r="EFZ400" s="6"/>
      <c r="EGA400" s="6"/>
      <c r="EGB400" s="6"/>
      <c r="EGC400" s="6"/>
      <c r="EGD400" s="6"/>
      <c r="EGE400" s="6"/>
      <c r="EGF400" s="6"/>
      <c r="EGG400" s="6"/>
      <c r="EGH400" s="6"/>
      <c r="EGI400" s="6"/>
      <c r="EGJ400" s="6"/>
      <c r="EGK400" s="6"/>
      <c r="EGL400" s="6"/>
      <c r="EGM400" s="6"/>
      <c r="EGN400" s="6"/>
      <c r="EGO400" s="6"/>
      <c r="EGP400" s="6"/>
      <c r="EGQ400" s="6"/>
      <c r="EGR400" s="6"/>
      <c r="EGS400" s="6"/>
      <c r="EGT400" s="6"/>
      <c r="EGU400" s="6"/>
      <c r="EGV400" s="6"/>
      <c r="EGW400" s="6"/>
      <c r="EGX400" s="6"/>
      <c r="EGY400" s="6"/>
      <c r="EGZ400" s="6"/>
      <c r="EHA400" s="6"/>
      <c r="EHB400" s="6"/>
      <c r="EHC400" s="6"/>
      <c r="EHD400" s="6"/>
      <c r="EHE400" s="6"/>
      <c r="EHF400" s="6"/>
      <c r="EHG400" s="6"/>
      <c r="EHH400" s="6"/>
      <c r="EHI400" s="6"/>
      <c r="EHJ400" s="6"/>
      <c r="EHK400" s="6"/>
      <c r="EHL400" s="6"/>
      <c r="EHM400" s="6"/>
      <c r="EHN400" s="6"/>
      <c r="EHO400" s="6"/>
      <c r="EHP400" s="6"/>
      <c r="EHQ400" s="6"/>
      <c r="EHR400" s="6"/>
      <c r="EHS400" s="6"/>
      <c r="EHT400" s="6"/>
      <c r="EHU400" s="6"/>
      <c r="EHV400" s="6"/>
      <c r="EHW400" s="6"/>
      <c r="EHX400" s="6"/>
      <c r="EHY400" s="6"/>
      <c r="EHZ400" s="6"/>
      <c r="EIA400" s="6"/>
      <c r="EIB400" s="6"/>
      <c r="EIC400" s="6"/>
      <c r="EID400" s="6"/>
      <c r="EIE400" s="6"/>
      <c r="EIF400" s="6"/>
      <c r="EIG400" s="6"/>
      <c r="EIH400" s="6"/>
      <c r="EII400" s="6"/>
      <c r="EIJ400" s="6"/>
      <c r="EIK400" s="6"/>
      <c r="EIL400" s="6"/>
      <c r="EIM400" s="6"/>
      <c r="EIN400" s="6"/>
      <c r="EIO400" s="6"/>
      <c r="EIP400" s="6"/>
      <c r="EIQ400" s="6"/>
      <c r="EIR400" s="6"/>
      <c r="EIS400" s="6"/>
      <c r="EIT400" s="6"/>
      <c r="EIU400" s="6"/>
      <c r="EIV400" s="6"/>
      <c r="EIW400" s="6"/>
      <c r="EIX400" s="6"/>
      <c r="EIY400" s="6"/>
      <c r="EIZ400" s="6"/>
      <c r="EJA400" s="6"/>
      <c r="EJB400" s="6"/>
      <c r="EJC400" s="6"/>
      <c r="EJD400" s="6"/>
      <c r="EJE400" s="6"/>
      <c r="EJF400" s="6"/>
      <c r="EJG400" s="6"/>
      <c r="EJH400" s="6"/>
      <c r="EJI400" s="6"/>
      <c r="EJJ400" s="6"/>
      <c r="EJK400" s="6"/>
      <c r="EJL400" s="6"/>
      <c r="EJM400" s="6"/>
      <c r="EJN400" s="6"/>
      <c r="EJO400" s="6"/>
      <c r="EJP400" s="6"/>
      <c r="EJQ400" s="6"/>
      <c r="EJR400" s="6"/>
      <c r="EJS400" s="6"/>
      <c r="EJT400" s="6"/>
      <c r="EJU400" s="6"/>
      <c r="EJV400" s="6"/>
      <c r="EJW400" s="6"/>
      <c r="EJX400" s="6"/>
      <c r="EJY400" s="6"/>
      <c r="EJZ400" s="6"/>
      <c r="EKA400" s="6"/>
      <c r="EKB400" s="6"/>
      <c r="EKC400" s="6"/>
      <c r="EKD400" s="6"/>
      <c r="EKE400" s="6"/>
      <c r="EKF400" s="6"/>
      <c r="EKG400" s="6"/>
      <c r="EKH400" s="6"/>
      <c r="EKI400" s="6"/>
      <c r="EKJ400" s="6"/>
      <c r="EKK400" s="6"/>
      <c r="EKL400" s="6"/>
      <c r="EKM400" s="6"/>
      <c r="EKN400" s="6"/>
      <c r="EKO400" s="6"/>
      <c r="EKP400" s="6"/>
      <c r="EKQ400" s="6"/>
      <c r="EKR400" s="6"/>
      <c r="EKS400" s="6"/>
      <c r="EKT400" s="6"/>
      <c r="EKU400" s="6"/>
      <c r="EKV400" s="6"/>
      <c r="EKW400" s="6"/>
      <c r="EKX400" s="6"/>
      <c r="EKY400" s="6"/>
      <c r="EKZ400" s="6"/>
      <c r="ELA400" s="6"/>
      <c r="ELB400" s="6"/>
      <c r="ELC400" s="6"/>
      <c r="ELD400" s="6"/>
      <c r="ELE400" s="6"/>
      <c r="ELF400" s="6"/>
      <c r="ELG400" s="6"/>
      <c r="ELH400" s="6"/>
      <c r="ELI400" s="6"/>
      <c r="ELJ400" s="6"/>
      <c r="ELK400" s="6"/>
      <c r="ELL400" s="6"/>
      <c r="ELM400" s="6"/>
      <c r="ELN400" s="6"/>
      <c r="ELO400" s="6"/>
      <c r="ELP400" s="6"/>
      <c r="ELQ400" s="6"/>
      <c r="ELR400" s="6"/>
      <c r="ELS400" s="6"/>
      <c r="ELT400" s="6"/>
      <c r="ELU400" s="6"/>
      <c r="ELV400" s="6"/>
      <c r="ELW400" s="6"/>
      <c r="ELX400" s="6"/>
      <c r="ELY400" s="6"/>
      <c r="ELZ400" s="6"/>
      <c r="EMA400" s="6"/>
      <c r="EMB400" s="6"/>
      <c r="EMC400" s="6"/>
      <c r="EMD400" s="6"/>
      <c r="EME400" s="6"/>
      <c r="EMF400" s="6"/>
      <c r="EMG400" s="6"/>
      <c r="EMH400" s="6"/>
      <c r="EMI400" s="6"/>
      <c r="EMJ400" s="6"/>
      <c r="EMK400" s="6"/>
      <c r="EML400" s="6"/>
      <c r="EMM400" s="6"/>
      <c r="EMN400" s="6"/>
      <c r="EMO400" s="6"/>
      <c r="EMP400" s="6"/>
      <c r="EMQ400" s="6"/>
      <c r="EMR400" s="6"/>
      <c r="EMS400" s="6"/>
      <c r="EMT400" s="6"/>
      <c r="EMU400" s="6"/>
      <c r="EMV400" s="6"/>
      <c r="EMW400" s="6"/>
      <c r="EMX400" s="6"/>
      <c r="EMY400" s="6"/>
      <c r="EMZ400" s="6"/>
      <c r="ENA400" s="6"/>
      <c r="ENB400" s="6"/>
      <c r="ENC400" s="6"/>
      <c r="END400" s="6"/>
      <c r="ENE400" s="6"/>
      <c r="ENF400" s="6"/>
      <c r="ENG400" s="6"/>
      <c r="ENH400" s="6"/>
      <c r="ENI400" s="6"/>
      <c r="ENJ400" s="6"/>
      <c r="ENK400" s="6"/>
      <c r="ENL400" s="6"/>
      <c r="ENM400" s="6"/>
      <c r="ENN400" s="6"/>
      <c r="ENO400" s="6"/>
      <c r="ENP400" s="6"/>
      <c r="ENQ400" s="6"/>
      <c r="ENR400" s="6"/>
      <c r="ENS400" s="6"/>
      <c r="ENT400" s="6"/>
      <c r="ENU400" s="6"/>
      <c r="ENV400" s="6"/>
      <c r="ENW400" s="6"/>
      <c r="ENX400" s="6"/>
      <c r="ENY400" s="6"/>
      <c r="ENZ400" s="6"/>
      <c r="EOA400" s="6"/>
      <c r="EOB400" s="6"/>
      <c r="EOC400" s="6"/>
      <c r="EOD400" s="6"/>
      <c r="EOE400" s="6"/>
      <c r="EOF400" s="6"/>
      <c r="EOG400" s="6"/>
      <c r="EOH400" s="6"/>
      <c r="EOI400" s="6"/>
      <c r="EOJ400" s="6"/>
      <c r="EOK400" s="6"/>
      <c r="EOL400" s="6"/>
      <c r="EOM400" s="6"/>
      <c r="EON400" s="6"/>
      <c r="EOO400" s="6"/>
      <c r="EOP400" s="6"/>
      <c r="EOQ400" s="6"/>
      <c r="EOR400" s="6"/>
      <c r="EOS400" s="6"/>
      <c r="EOT400" s="6"/>
      <c r="EOU400" s="6"/>
      <c r="EOV400" s="6"/>
      <c r="EOW400" s="6"/>
      <c r="EOX400" s="6"/>
      <c r="EOY400" s="6"/>
      <c r="EOZ400" s="6"/>
      <c r="EPA400" s="6"/>
      <c r="EPB400" s="6"/>
      <c r="EPC400" s="6"/>
      <c r="EPD400" s="6"/>
      <c r="EPE400" s="6"/>
      <c r="EPF400" s="6"/>
      <c r="EPG400" s="6"/>
      <c r="EPH400" s="6"/>
      <c r="EPI400" s="6"/>
      <c r="EPJ400" s="6"/>
      <c r="EPK400" s="6"/>
      <c r="EPL400" s="6"/>
      <c r="EPM400" s="6"/>
      <c r="EPN400" s="6"/>
      <c r="EPO400" s="6"/>
      <c r="EPP400" s="6"/>
      <c r="EPQ400" s="6"/>
      <c r="EPR400" s="6"/>
      <c r="EPS400" s="6"/>
      <c r="EPT400" s="6"/>
      <c r="EPU400" s="6"/>
      <c r="EPV400" s="6"/>
      <c r="EPW400" s="6"/>
      <c r="EPX400" s="6"/>
      <c r="EPY400" s="6"/>
      <c r="EPZ400" s="6"/>
      <c r="EQA400" s="6"/>
      <c r="EQB400" s="6"/>
      <c r="EQC400" s="6"/>
      <c r="EQD400" s="6"/>
      <c r="EQE400" s="6"/>
      <c r="EQF400" s="6"/>
      <c r="EQG400" s="6"/>
      <c r="EQH400" s="6"/>
      <c r="EQI400" s="6"/>
      <c r="EQJ400" s="6"/>
      <c r="EQK400" s="6"/>
      <c r="EQL400" s="6"/>
      <c r="EQM400" s="6"/>
      <c r="EQN400" s="6"/>
      <c r="EQO400" s="6"/>
      <c r="EQP400" s="6"/>
      <c r="EQQ400" s="6"/>
      <c r="EQR400" s="6"/>
      <c r="EQS400" s="6"/>
      <c r="EQT400" s="6"/>
      <c r="EQU400" s="6"/>
      <c r="EQV400" s="6"/>
      <c r="EQW400" s="6"/>
      <c r="EQX400" s="6"/>
      <c r="EQY400" s="6"/>
      <c r="EQZ400" s="6"/>
      <c r="ERA400" s="6"/>
      <c r="ERB400" s="6"/>
      <c r="ERC400" s="6"/>
      <c r="ERD400" s="6"/>
      <c r="ERE400" s="6"/>
      <c r="ERF400" s="6"/>
      <c r="ERG400" s="6"/>
      <c r="ERH400" s="6"/>
      <c r="ERI400" s="6"/>
      <c r="ERJ400" s="6"/>
      <c r="ERK400" s="6"/>
      <c r="ERL400" s="6"/>
      <c r="ERM400" s="6"/>
      <c r="ERN400" s="6"/>
      <c r="ERO400" s="6"/>
      <c r="ERP400" s="6"/>
      <c r="ERQ400" s="6"/>
      <c r="ERR400" s="6"/>
      <c r="ERS400" s="6"/>
      <c r="ERT400" s="6"/>
      <c r="ERU400" s="6"/>
      <c r="ERV400" s="6"/>
      <c r="ERW400" s="6"/>
      <c r="ERX400" s="6"/>
      <c r="ERY400" s="6"/>
      <c r="ERZ400" s="6"/>
      <c r="ESA400" s="6"/>
      <c r="ESB400" s="6"/>
      <c r="ESC400" s="6"/>
      <c r="ESD400" s="6"/>
      <c r="ESE400" s="6"/>
      <c r="ESF400" s="6"/>
      <c r="ESG400" s="6"/>
      <c r="ESH400" s="6"/>
      <c r="ESI400" s="6"/>
      <c r="ESJ400" s="6"/>
      <c r="ESK400" s="6"/>
      <c r="ESL400" s="6"/>
      <c r="ESM400" s="6"/>
      <c r="ESN400" s="6"/>
      <c r="ESO400" s="6"/>
      <c r="ESP400" s="6"/>
      <c r="ESQ400" s="6"/>
      <c r="ESR400" s="6"/>
      <c r="ESS400" s="6"/>
      <c r="EST400" s="6"/>
      <c r="ESU400" s="6"/>
      <c r="ESV400" s="6"/>
      <c r="ESW400" s="6"/>
      <c r="ESX400" s="6"/>
      <c r="ESY400" s="6"/>
      <c r="ESZ400" s="6"/>
      <c r="ETA400" s="6"/>
      <c r="ETB400" s="6"/>
      <c r="ETC400" s="6"/>
      <c r="ETD400" s="6"/>
      <c r="ETE400" s="6"/>
      <c r="ETF400" s="6"/>
      <c r="ETG400" s="6"/>
      <c r="ETH400" s="6"/>
      <c r="ETI400" s="6"/>
      <c r="ETJ400" s="6"/>
      <c r="ETK400" s="6"/>
      <c r="ETL400" s="6"/>
      <c r="ETM400" s="6"/>
      <c r="ETN400" s="6"/>
      <c r="ETO400" s="6"/>
      <c r="ETP400" s="6"/>
      <c r="ETQ400" s="6"/>
      <c r="ETR400" s="6"/>
      <c r="ETS400" s="6"/>
      <c r="ETT400" s="6"/>
      <c r="ETU400" s="6"/>
      <c r="ETV400" s="6"/>
      <c r="ETW400" s="6"/>
      <c r="ETX400" s="6"/>
      <c r="ETY400" s="6"/>
      <c r="ETZ400" s="6"/>
      <c r="EUA400" s="6"/>
      <c r="EUB400" s="6"/>
      <c r="EUC400" s="6"/>
      <c r="EUD400" s="6"/>
      <c r="EUE400" s="6"/>
      <c r="EUF400" s="6"/>
      <c r="EUG400" s="6"/>
      <c r="EUH400" s="6"/>
      <c r="EUI400" s="6"/>
      <c r="EUJ400" s="6"/>
      <c r="EUK400" s="6"/>
      <c r="EUL400" s="6"/>
      <c r="EUM400" s="6"/>
      <c r="EUN400" s="6"/>
      <c r="EUO400" s="6"/>
      <c r="EUP400" s="6"/>
      <c r="EUQ400" s="6"/>
      <c r="EUR400" s="6"/>
      <c r="EUS400" s="6"/>
      <c r="EUT400" s="6"/>
      <c r="EUU400" s="6"/>
      <c r="EUV400" s="6"/>
      <c r="EUW400" s="6"/>
      <c r="EUX400" s="6"/>
      <c r="EUY400" s="6"/>
      <c r="EUZ400" s="6"/>
      <c r="EVA400" s="6"/>
      <c r="EVB400" s="6"/>
      <c r="EVC400" s="6"/>
      <c r="EVD400" s="6"/>
      <c r="EVE400" s="6"/>
      <c r="EVF400" s="6"/>
      <c r="EVG400" s="6"/>
      <c r="EVH400" s="6"/>
      <c r="EVI400" s="6"/>
      <c r="EVJ400" s="6"/>
      <c r="EVK400" s="6"/>
      <c r="EVL400" s="6"/>
      <c r="EVM400" s="6"/>
      <c r="EVN400" s="6"/>
      <c r="EVO400" s="6"/>
      <c r="EVP400" s="6"/>
      <c r="EVQ400" s="6"/>
      <c r="EVR400" s="6"/>
      <c r="EVS400" s="6"/>
      <c r="EVT400" s="6"/>
      <c r="EVU400" s="6"/>
      <c r="EVV400" s="6"/>
      <c r="EVW400" s="6"/>
      <c r="EVX400" s="6"/>
      <c r="EVY400" s="6"/>
      <c r="EVZ400" s="6"/>
      <c r="EWA400" s="6"/>
      <c r="EWB400" s="6"/>
      <c r="EWC400" s="6"/>
      <c r="EWD400" s="6"/>
      <c r="EWE400" s="6"/>
      <c r="EWF400" s="6"/>
      <c r="EWG400" s="6"/>
      <c r="EWH400" s="6"/>
      <c r="EWI400" s="6"/>
      <c r="EWJ400" s="6"/>
      <c r="EWK400" s="6"/>
      <c r="EWL400" s="6"/>
      <c r="EWM400" s="6"/>
      <c r="EWN400" s="6"/>
      <c r="EWO400" s="6"/>
      <c r="EWP400" s="6"/>
      <c r="EWQ400" s="6"/>
      <c r="EWR400" s="6"/>
      <c r="EWS400" s="6"/>
      <c r="EWT400" s="6"/>
      <c r="EWU400" s="6"/>
      <c r="EWV400" s="6"/>
      <c r="EWW400" s="6"/>
      <c r="EWX400" s="6"/>
      <c r="EWY400" s="6"/>
      <c r="EWZ400" s="6"/>
      <c r="EXA400" s="6"/>
      <c r="EXB400" s="6"/>
      <c r="EXC400" s="6"/>
      <c r="EXD400" s="6"/>
      <c r="EXE400" s="6"/>
      <c r="EXF400" s="6"/>
      <c r="EXG400" s="6"/>
      <c r="EXH400" s="6"/>
      <c r="EXI400" s="6"/>
      <c r="EXJ400" s="6"/>
      <c r="EXK400" s="6"/>
      <c r="EXL400" s="6"/>
      <c r="EXM400" s="6"/>
      <c r="EXN400" s="6"/>
      <c r="EXO400" s="6"/>
      <c r="EXP400" s="6"/>
      <c r="EXQ400" s="6"/>
      <c r="EXR400" s="6"/>
      <c r="EXS400" s="6"/>
      <c r="EXT400" s="6"/>
      <c r="EXU400" s="6"/>
      <c r="EXV400" s="6"/>
      <c r="EXW400" s="6"/>
      <c r="EXX400" s="6"/>
      <c r="EXY400" s="6"/>
      <c r="EXZ400" s="6"/>
      <c r="EYA400" s="6"/>
      <c r="EYB400" s="6"/>
      <c r="EYC400" s="6"/>
      <c r="EYD400" s="6"/>
      <c r="EYE400" s="6"/>
      <c r="EYF400" s="6"/>
      <c r="EYG400" s="6"/>
      <c r="EYH400" s="6"/>
      <c r="EYI400" s="6"/>
      <c r="EYJ400" s="6"/>
      <c r="EYK400" s="6"/>
      <c r="EYL400" s="6"/>
      <c r="EYM400" s="6"/>
      <c r="EYN400" s="6"/>
      <c r="EYO400" s="6"/>
      <c r="EYP400" s="6"/>
      <c r="EYQ400" s="6"/>
      <c r="EYR400" s="6"/>
      <c r="EYS400" s="6"/>
      <c r="EYT400" s="6"/>
      <c r="EYU400" s="6"/>
      <c r="EYV400" s="6"/>
      <c r="EYW400" s="6"/>
      <c r="EYX400" s="6"/>
      <c r="EYY400" s="6"/>
      <c r="EYZ400" s="6"/>
      <c r="EZA400" s="6"/>
      <c r="EZB400" s="6"/>
      <c r="EZC400" s="6"/>
      <c r="EZD400" s="6"/>
      <c r="EZE400" s="6"/>
      <c r="EZF400" s="6"/>
      <c r="EZG400" s="6"/>
      <c r="EZH400" s="6"/>
      <c r="EZI400" s="6"/>
      <c r="EZJ400" s="6"/>
      <c r="EZK400" s="6"/>
      <c r="EZL400" s="6"/>
      <c r="EZM400" s="6"/>
      <c r="EZN400" s="6"/>
      <c r="EZO400" s="6"/>
      <c r="EZP400" s="6"/>
      <c r="EZQ400" s="6"/>
      <c r="EZR400" s="6"/>
      <c r="EZS400" s="6"/>
      <c r="EZT400" s="6"/>
      <c r="EZU400" s="6"/>
      <c r="EZV400" s="6"/>
      <c r="EZW400" s="6"/>
      <c r="EZX400" s="6"/>
      <c r="EZY400" s="6"/>
      <c r="EZZ400" s="6"/>
      <c r="FAA400" s="6"/>
      <c r="FAB400" s="6"/>
      <c r="FAC400" s="6"/>
      <c r="FAD400" s="6"/>
      <c r="FAE400" s="6"/>
      <c r="FAF400" s="6"/>
      <c r="FAG400" s="6"/>
      <c r="FAH400" s="6"/>
      <c r="FAI400" s="6"/>
      <c r="FAJ400" s="6"/>
      <c r="FAK400" s="6"/>
      <c r="FAL400" s="6"/>
      <c r="FAM400" s="6"/>
      <c r="FAN400" s="6"/>
      <c r="FAO400" s="6"/>
      <c r="FAP400" s="6"/>
      <c r="FAQ400" s="6"/>
      <c r="FAR400" s="6"/>
      <c r="FAS400" s="6"/>
      <c r="FAT400" s="6"/>
      <c r="FAU400" s="6"/>
      <c r="FAV400" s="6"/>
      <c r="FAW400" s="6"/>
      <c r="FAX400" s="6"/>
      <c r="FAY400" s="6"/>
      <c r="FAZ400" s="6"/>
      <c r="FBA400" s="6"/>
      <c r="FBB400" s="6"/>
      <c r="FBC400" s="6"/>
      <c r="FBD400" s="6"/>
      <c r="FBE400" s="6"/>
      <c r="FBF400" s="6"/>
      <c r="FBG400" s="6"/>
      <c r="FBH400" s="6"/>
      <c r="FBI400" s="6"/>
      <c r="FBJ400" s="6"/>
      <c r="FBK400" s="6"/>
      <c r="FBL400" s="6"/>
      <c r="FBM400" s="6"/>
      <c r="FBN400" s="6"/>
      <c r="FBO400" s="6"/>
      <c r="FBP400" s="6"/>
      <c r="FBQ400" s="6"/>
      <c r="FBR400" s="6"/>
      <c r="FBS400" s="6"/>
      <c r="FBT400" s="6"/>
      <c r="FBU400" s="6"/>
      <c r="FBV400" s="6"/>
      <c r="FBW400" s="6"/>
      <c r="FBX400" s="6"/>
      <c r="FBY400" s="6"/>
      <c r="FBZ400" s="6"/>
      <c r="FCA400" s="6"/>
      <c r="FCB400" s="6"/>
      <c r="FCC400" s="6"/>
      <c r="FCD400" s="6"/>
      <c r="FCE400" s="6"/>
      <c r="FCF400" s="6"/>
      <c r="FCG400" s="6"/>
      <c r="FCH400" s="6"/>
      <c r="FCI400" s="6"/>
      <c r="FCJ400" s="6"/>
      <c r="FCK400" s="6"/>
      <c r="FCL400" s="6"/>
      <c r="FCM400" s="6"/>
      <c r="FCN400" s="6"/>
      <c r="FCO400" s="6"/>
      <c r="FCP400" s="6"/>
      <c r="FCQ400" s="6"/>
      <c r="FCR400" s="6"/>
      <c r="FCS400" s="6"/>
      <c r="FCT400" s="6"/>
      <c r="FCU400" s="6"/>
      <c r="FCV400" s="6"/>
      <c r="FCW400" s="6"/>
      <c r="FCX400" s="6"/>
      <c r="FCY400" s="6"/>
      <c r="FCZ400" s="6"/>
      <c r="FDA400" s="6"/>
      <c r="FDB400" s="6"/>
      <c r="FDC400" s="6"/>
      <c r="FDD400" s="6"/>
      <c r="FDE400" s="6"/>
      <c r="FDF400" s="6"/>
      <c r="FDG400" s="6"/>
      <c r="FDH400" s="6"/>
      <c r="FDI400" s="6"/>
      <c r="FDJ400" s="6"/>
      <c r="FDK400" s="6"/>
      <c r="FDL400" s="6"/>
      <c r="FDM400" s="6"/>
      <c r="FDN400" s="6"/>
      <c r="FDO400" s="6"/>
      <c r="FDP400" s="6"/>
      <c r="FDQ400" s="6"/>
      <c r="FDR400" s="6"/>
      <c r="FDS400" s="6"/>
      <c r="FDT400" s="6"/>
      <c r="FDU400" s="6"/>
      <c r="FDV400" s="6"/>
      <c r="FDW400" s="6"/>
      <c r="FDX400" s="6"/>
      <c r="FDY400" s="6"/>
      <c r="FDZ400" s="6"/>
      <c r="FEA400" s="6"/>
      <c r="FEB400" s="6"/>
      <c r="FEC400" s="6"/>
      <c r="FED400" s="6"/>
      <c r="FEE400" s="6"/>
      <c r="FEF400" s="6"/>
      <c r="FEG400" s="6"/>
      <c r="FEH400" s="6"/>
      <c r="FEI400" s="6"/>
      <c r="FEJ400" s="6"/>
      <c r="FEK400" s="6"/>
      <c r="FEL400" s="6"/>
      <c r="FEM400" s="6"/>
      <c r="FEN400" s="6"/>
      <c r="FEO400" s="6"/>
      <c r="FEP400" s="6"/>
      <c r="FEQ400" s="6"/>
      <c r="FER400" s="6"/>
      <c r="FES400" s="6"/>
      <c r="FET400" s="6"/>
      <c r="FEU400" s="6"/>
      <c r="FEV400" s="6"/>
      <c r="FEW400" s="6"/>
      <c r="FEX400" s="6"/>
      <c r="FEY400" s="6"/>
      <c r="FEZ400" s="6"/>
      <c r="FFA400" s="6"/>
      <c r="FFB400" s="6"/>
      <c r="FFC400" s="6"/>
      <c r="FFD400" s="6"/>
      <c r="FFE400" s="6"/>
      <c r="FFF400" s="6"/>
      <c r="FFG400" s="6"/>
      <c r="FFH400" s="6"/>
      <c r="FFI400" s="6"/>
      <c r="FFJ400" s="6"/>
      <c r="FFK400" s="6"/>
      <c r="FFL400" s="6"/>
      <c r="FFM400" s="6"/>
      <c r="FFN400" s="6"/>
      <c r="FFO400" s="6"/>
      <c r="FFP400" s="6"/>
      <c r="FFQ400" s="6"/>
      <c r="FFR400" s="6"/>
      <c r="FFS400" s="6"/>
      <c r="FFT400" s="6"/>
      <c r="FFU400" s="6"/>
      <c r="FFV400" s="6"/>
      <c r="FFW400" s="6"/>
      <c r="FFX400" s="6"/>
      <c r="FFY400" s="6"/>
      <c r="FFZ400" s="6"/>
      <c r="FGA400" s="6"/>
      <c r="FGB400" s="6"/>
      <c r="FGC400" s="6"/>
      <c r="FGD400" s="6"/>
      <c r="FGE400" s="6"/>
      <c r="FGF400" s="6"/>
      <c r="FGG400" s="6"/>
      <c r="FGH400" s="6"/>
      <c r="FGI400" s="6"/>
      <c r="FGJ400" s="6"/>
      <c r="FGK400" s="6"/>
      <c r="FGL400" s="6"/>
      <c r="FGM400" s="6"/>
      <c r="FGN400" s="6"/>
      <c r="FGO400" s="6"/>
      <c r="FGP400" s="6"/>
      <c r="FGQ400" s="6"/>
      <c r="FGR400" s="6"/>
      <c r="FGS400" s="6"/>
      <c r="FGT400" s="6"/>
      <c r="FGU400" s="6"/>
      <c r="FGV400" s="6"/>
      <c r="FGW400" s="6"/>
      <c r="FGX400" s="6"/>
      <c r="FGY400" s="6"/>
      <c r="FGZ400" s="6"/>
      <c r="FHA400" s="6"/>
      <c r="FHB400" s="6"/>
      <c r="FHC400" s="6"/>
      <c r="FHD400" s="6"/>
      <c r="FHE400" s="6"/>
      <c r="FHF400" s="6"/>
      <c r="FHG400" s="6"/>
      <c r="FHH400" s="6"/>
      <c r="FHI400" s="6"/>
      <c r="FHJ400" s="6"/>
      <c r="FHK400" s="6"/>
      <c r="FHL400" s="6"/>
      <c r="FHM400" s="6"/>
      <c r="FHN400" s="6"/>
      <c r="FHO400" s="6"/>
      <c r="FHP400" s="6"/>
      <c r="FHQ400" s="6"/>
      <c r="FHR400" s="6"/>
      <c r="FHS400" s="6"/>
      <c r="FHT400" s="6"/>
      <c r="FHU400" s="6"/>
      <c r="FHV400" s="6"/>
      <c r="FHW400" s="6"/>
      <c r="FHX400" s="6"/>
      <c r="FHY400" s="6"/>
      <c r="FHZ400" s="6"/>
      <c r="FIA400" s="6"/>
      <c r="FIB400" s="6"/>
      <c r="FIC400" s="6"/>
      <c r="FID400" s="6"/>
      <c r="FIE400" s="6"/>
      <c r="FIF400" s="6"/>
      <c r="FIG400" s="6"/>
      <c r="FIH400" s="6"/>
      <c r="FII400" s="6"/>
      <c r="FIJ400" s="6"/>
      <c r="FIK400" s="6"/>
      <c r="FIL400" s="6"/>
      <c r="FIM400" s="6"/>
      <c r="FIN400" s="6"/>
      <c r="FIO400" s="6"/>
      <c r="FIP400" s="6"/>
      <c r="FIQ400" s="6"/>
      <c r="FIR400" s="6"/>
      <c r="FIS400" s="6"/>
      <c r="FIT400" s="6"/>
      <c r="FIU400" s="6"/>
      <c r="FIV400" s="6"/>
      <c r="FIW400" s="6"/>
      <c r="FIX400" s="6"/>
      <c r="FIY400" s="6"/>
      <c r="FIZ400" s="6"/>
      <c r="FJA400" s="6"/>
      <c r="FJB400" s="6"/>
      <c r="FJC400" s="6"/>
      <c r="FJD400" s="6"/>
      <c r="FJE400" s="6"/>
      <c r="FJF400" s="6"/>
      <c r="FJG400" s="6"/>
      <c r="FJH400" s="6"/>
      <c r="FJI400" s="6"/>
      <c r="FJJ400" s="6"/>
      <c r="FJK400" s="6"/>
      <c r="FJL400" s="6"/>
      <c r="FJM400" s="6"/>
      <c r="FJN400" s="6"/>
      <c r="FJO400" s="6"/>
      <c r="FJP400" s="6"/>
      <c r="FJQ400" s="6"/>
      <c r="FJR400" s="6"/>
      <c r="FJS400" s="6"/>
      <c r="FJT400" s="6"/>
      <c r="FJU400" s="6"/>
      <c r="FJV400" s="6"/>
      <c r="FJW400" s="6"/>
      <c r="FJX400" s="6"/>
      <c r="FJY400" s="6"/>
      <c r="FJZ400" s="6"/>
      <c r="FKA400" s="6"/>
      <c r="FKB400" s="6"/>
      <c r="FKC400" s="6"/>
      <c r="FKD400" s="6"/>
      <c r="FKE400" s="6"/>
      <c r="FKF400" s="6"/>
      <c r="FKG400" s="6"/>
      <c r="FKH400" s="6"/>
      <c r="FKI400" s="6"/>
      <c r="FKJ400" s="6"/>
      <c r="FKK400" s="6"/>
      <c r="FKL400" s="6"/>
      <c r="FKM400" s="6"/>
      <c r="FKN400" s="6"/>
      <c r="FKO400" s="6"/>
      <c r="FKP400" s="6"/>
      <c r="FKQ400" s="6"/>
      <c r="FKR400" s="6"/>
      <c r="FKS400" s="6"/>
      <c r="FKT400" s="6"/>
      <c r="FKU400" s="6"/>
      <c r="FKV400" s="6"/>
      <c r="FKW400" s="6"/>
      <c r="FKX400" s="6"/>
      <c r="FKY400" s="6"/>
      <c r="FKZ400" s="6"/>
      <c r="FLA400" s="6"/>
      <c r="FLB400" s="6"/>
      <c r="FLC400" s="6"/>
      <c r="FLD400" s="6"/>
      <c r="FLE400" s="6"/>
      <c r="FLF400" s="6"/>
      <c r="FLG400" s="6"/>
      <c r="FLH400" s="6"/>
      <c r="FLI400" s="6"/>
      <c r="FLJ400" s="6"/>
      <c r="FLK400" s="6"/>
      <c r="FLL400" s="6"/>
      <c r="FLM400" s="6"/>
      <c r="FLN400" s="6"/>
      <c r="FLO400" s="6"/>
      <c r="FLP400" s="6"/>
      <c r="FLQ400" s="6"/>
      <c r="FLR400" s="6"/>
      <c r="FLS400" s="6"/>
      <c r="FLT400" s="6"/>
      <c r="FLU400" s="6"/>
      <c r="FLV400" s="6"/>
      <c r="FLW400" s="6"/>
      <c r="FLX400" s="6"/>
      <c r="FLY400" s="6"/>
      <c r="FLZ400" s="6"/>
      <c r="FMA400" s="6"/>
      <c r="FMB400" s="6"/>
      <c r="FMC400" s="6"/>
      <c r="FMD400" s="6"/>
      <c r="FME400" s="6"/>
      <c r="FMF400" s="6"/>
      <c r="FMG400" s="6"/>
      <c r="FMH400" s="6"/>
      <c r="FMI400" s="6"/>
      <c r="FMJ400" s="6"/>
      <c r="FMK400" s="6"/>
      <c r="FML400" s="6"/>
      <c r="FMM400" s="6"/>
      <c r="FMN400" s="6"/>
      <c r="FMO400" s="6"/>
      <c r="FMP400" s="6"/>
      <c r="FMQ400" s="6"/>
      <c r="FMR400" s="6"/>
      <c r="FMS400" s="6"/>
      <c r="FMT400" s="6"/>
      <c r="FMU400" s="6"/>
      <c r="FMV400" s="6"/>
      <c r="FMW400" s="6"/>
      <c r="FMX400" s="6"/>
      <c r="FMY400" s="6"/>
      <c r="FMZ400" s="6"/>
      <c r="FNA400" s="6"/>
      <c r="FNB400" s="6"/>
      <c r="FNC400" s="6"/>
      <c r="FND400" s="6"/>
      <c r="FNE400" s="6"/>
      <c r="FNF400" s="6"/>
      <c r="FNG400" s="6"/>
      <c r="FNH400" s="6"/>
      <c r="FNI400" s="6"/>
      <c r="FNJ400" s="6"/>
      <c r="FNK400" s="6"/>
      <c r="FNL400" s="6"/>
      <c r="FNM400" s="6"/>
      <c r="FNN400" s="6"/>
      <c r="FNO400" s="6"/>
      <c r="FNP400" s="6"/>
      <c r="FNQ400" s="6"/>
      <c r="FNR400" s="6"/>
      <c r="FNS400" s="6"/>
      <c r="FNT400" s="6"/>
      <c r="FNU400" s="6"/>
      <c r="FNV400" s="6"/>
      <c r="FNW400" s="6"/>
      <c r="FNX400" s="6"/>
      <c r="FNY400" s="6"/>
      <c r="FNZ400" s="6"/>
      <c r="FOA400" s="6"/>
      <c r="FOB400" s="6"/>
      <c r="FOC400" s="6"/>
      <c r="FOD400" s="6"/>
      <c r="FOE400" s="6"/>
      <c r="FOF400" s="6"/>
      <c r="FOG400" s="6"/>
      <c r="FOH400" s="6"/>
      <c r="FOI400" s="6"/>
      <c r="FOJ400" s="6"/>
      <c r="FOK400" s="6"/>
      <c r="FOL400" s="6"/>
      <c r="FOM400" s="6"/>
      <c r="FON400" s="6"/>
      <c r="FOO400" s="6"/>
      <c r="FOP400" s="6"/>
      <c r="FOQ400" s="6"/>
      <c r="FOR400" s="6"/>
      <c r="FOS400" s="6"/>
      <c r="FOT400" s="6"/>
      <c r="FOU400" s="6"/>
      <c r="FOV400" s="6"/>
      <c r="FOW400" s="6"/>
      <c r="FOX400" s="6"/>
      <c r="FOY400" s="6"/>
      <c r="FOZ400" s="6"/>
      <c r="FPA400" s="6"/>
      <c r="FPB400" s="6"/>
      <c r="FPC400" s="6"/>
      <c r="FPD400" s="6"/>
      <c r="FPE400" s="6"/>
      <c r="FPF400" s="6"/>
      <c r="FPG400" s="6"/>
      <c r="FPH400" s="6"/>
      <c r="FPI400" s="6"/>
      <c r="FPJ400" s="6"/>
      <c r="FPK400" s="6"/>
      <c r="FPL400" s="6"/>
      <c r="FPM400" s="6"/>
      <c r="FPN400" s="6"/>
      <c r="FPO400" s="6"/>
      <c r="FPP400" s="6"/>
      <c r="FPQ400" s="6"/>
      <c r="FPR400" s="6"/>
      <c r="FPS400" s="6"/>
      <c r="FPT400" s="6"/>
      <c r="FPU400" s="6"/>
      <c r="FPV400" s="6"/>
      <c r="FPW400" s="6"/>
      <c r="FPX400" s="6"/>
      <c r="FPY400" s="6"/>
      <c r="FPZ400" s="6"/>
      <c r="FQA400" s="6"/>
      <c r="FQB400" s="6"/>
      <c r="FQC400" s="6"/>
      <c r="FQD400" s="6"/>
      <c r="FQE400" s="6"/>
      <c r="FQF400" s="6"/>
      <c r="FQG400" s="6"/>
      <c r="FQH400" s="6"/>
      <c r="FQI400" s="6"/>
      <c r="FQJ400" s="6"/>
      <c r="FQK400" s="6"/>
      <c r="FQL400" s="6"/>
      <c r="FQM400" s="6"/>
      <c r="FQN400" s="6"/>
      <c r="FQO400" s="6"/>
      <c r="FQP400" s="6"/>
      <c r="FQQ400" s="6"/>
      <c r="FQR400" s="6"/>
      <c r="FQS400" s="6"/>
      <c r="FQT400" s="6"/>
      <c r="FQU400" s="6"/>
      <c r="FQV400" s="6"/>
      <c r="FQW400" s="6"/>
      <c r="FQX400" s="6"/>
      <c r="FQY400" s="6"/>
      <c r="FQZ400" s="6"/>
      <c r="FRA400" s="6"/>
      <c r="FRB400" s="6"/>
      <c r="FRC400" s="6"/>
      <c r="FRD400" s="6"/>
      <c r="FRE400" s="6"/>
      <c r="FRF400" s="6"/>
      <c r="FRG400" s="6"/>
      <c r="FRH400" s="6"/>
      <c r="FRI400" s="6"/>
      <c r="FRJ400" s="6"/>
      <c r="FRK400" s="6"/>
      <c r="FRL400" s="6"/>
      <c r="FRM400" s="6"/>
      <c r="FRN400" s="6"/>
      <c r="FRO400" s="6"/>
      <c r="FRP400" s="6"/>
      <c r="FRQ400" s="6"/>
      <c r="FRR400" s="6"/>
      <c r="FRS400" s="6"/>
      <c r="FRT400" s="6"/>
      <c r="FRU400" s="6"/>
      <c r="FRV400" s="6"/>
      <c r="FRW400" s="6"/>
      <c r="FRX400" s="6"/>
      <c r="FRY400" s="6"/>
      <c r="FRZ400" s="6"/>
      <c r="FSA400" s="6"/>
      <c r="FSB400" s="6"/>
      <c r="FSC400" s="6"/>
      <c r="FSD400" s="6"/>
      <c r="FSE400" s="6"/>
      <c r="FSF400" s="6"/>
      <c r="FSG400" s="6"/>
      <c r="FSH400" s="6"/>
      <c r="FSI400" s="6"/>
      <c r="FSJ400" s="6"/>
      <c r="FSK400" s="6"/>
      <c r="FSL400" s="6"/>
      <c r="FSM400" s="6"/>
      <c r="FSN400" s="6"/>
      <c r="FSO400" s="6"/>
      <c r="FSP400" s="6"/>
      <c r="FSQ400" s="6"/>
      <c r="FSR400" s="6"/>
      <c r="FSS400" s="6"/>
      <c r="FST400" s="6"/>
      <c r="FSU400" s="6"/>
      <c r="FSV400" s="6"/>
      <c r="FSW400" s="6"/>
      <c r="FSX400" s="6"/>
      <c r="FSY400" s="6"/>
      <c r="FSZ400" s="6"/>
      <c r="FTA400" s="6"/>
      <c r="FTB400" s="6"/>
      <c r="FTC400" s="6"/>
      <c r="FTD400" s="6"/>
      <c r="FTE400" s="6"/>
      <c r="FTF400" s="6"/>
      <c r="FTG400" s="6"/>
      <c r="FTH400" s="6"/>
      <c r="FTI400" s="6"/>
      <c r="FTJ400" s="6"/>
      <c r="FTK400" s="6"/>
      <c r="FTL400" s="6"/>
      <c r="FTM400" s="6"/>
      <c r="FTN400" s="6"/>
      <c r="FTO400" s="6"/>
      <c r="FTP400" s="6"/>
      <c r="FTQ400" s="6"/>
      <c r="FTR400" s="6"/>
      <c r="FTS400" s="6"/>
      <c r="FTT400" s="6"/>
      <c r="FTU400" s="6"/>
      <c r="FTV400" s="6"/>
      <c r="FTW400" s="6"/>
      <c r="FTX400" s="6"/>
      <c r="FTY400" s="6"/>
      <c r="FTZ400" s="6"/>
      <c r="FUA400" s="6"/>
      <c r="FUB400" s="6"/>
      <c r="FUC400" s="6"/>
      <c r="FUD400" s="6"/>
      <c r="FUE400" s="6"/>
      <c r="FUF400" s="6"/>
      <c r="FUG400" s="6"/>
      <c r="FUH400" s="6"/>
      <c r="FUI400" s="6"/>
      <c r="FUJ400" s="6"/>
      <c r="FUK400" s="6"/>
      <c r="FUL400" s="6"/>
      <c r="FUM400" s="6"/>
      <c r="FUN400" s="6"/>
      <c r="FUO400" s="6"/>
      <c r="FUP400" s="6"/>
      <c r="FUQ400" s="6"/>
      <c r="FUR400" s="6"/>
      <c r="FUS400" s="6"/>
      <c r="FUT400" s="6"/>
      <c r="FUU400" s="6"/>
      <c r="FUV400" s="6"/>
      <c r="FUW400" s="6"/>
      <c r="FUX400" s="6"/>
      <c r="FUY400" s="6"/>
      <c r="FUZ400" s="6"/>
      <c r="FVA400" s="6"/>
      <c r="FVB400" s="6"/>
      <c r="FVC400" s="6"/>
      <c r="FVD400" s="6"/>
      <c r="FVE400" s="6"/>
      <c r="FVF400" s="6"/>
      <c r="FVG400" s="6"/>
      <c r="FVH400" s="6"/>
      <c r="FVI400" s="6"/>
      <c r="FVJ400" s="6"/>
      <c r="FVK400" s="6"/>
      <c r="FVL400" s="6"/>
      <c r="FVM400" s="6"/>
      <c r="FVN400" s="6"/>
      <c r="FVO400" s="6"/>
      <c r="FVP400" s="6"/>
      <c r="FVQ400" s="6"/>
      <c r="FVR400" s="6"/>
      <c r="FVS400" s="6"/>
      <c r="FVT400" s="6"/>
      <c r="FVU400" s="6"/>
      <c r="FVV400" s="6"/>
      <c r="FVW400" s="6"/>
      <c r="FVX400" s="6"/>
      <c r="FVY400" s="6"/>
      <c r="FVZ400" s="6"/>
      <c r="FWA400" s="6"/>
      <c r="FWB400" s="6"/>
      <c r="FWC400" s="6"/>
      <c r="FWD400" s="6"/>
      <c r="FWE400" s="6"/>
      <c r="FWF400" s="6"/>
      <c r="FWG400" s="6"/>
      <c r="FWH400" s="6"/>
      <c r="FWI400" s="6"/>
      <c r="FWJ400" s="6"/>
      <c r="FWK400" s="6"/>
      <c r="FWL400" s="6"/>
      <c r="FWM400" s="6"/>
      <c r="FWN400" s="6"/>
      <c r="FWO400" s="6"/>
      <c r="FWP400" s="6"/>
      <c r="FWQ400" s="6"/>
      <c r="FWR400" s="6"/>
      <c r="FWS400" s="6"/>
      <c r="FWT400" s="6"/>
      <c r="FWU400" s="6"/>
      <c r="FWV400" s="6"/>
      <c r="FWW400" s="6"/>
      <c r="FWX400" s="6"/>
      <c r="FWY400" s="6"/>
      <c r="FWZ400" s="6"/>
      <c r="FXA400" s="6"/>
      <c r="FXB400" s="6"/>
      <c r="FXC400" s="6"/>
      <c r="FXD400" s="6"/>
      <c r="FXE400" s="6"/>
      <c r="FXF400" s="6"/>
      <c r="FXG400" s="6"/>
      <c r="FXH400" s="6"/>
      <c r="FXI400" s="6"/>
      <c r="FXJ400" s="6"/>
      <c r="FXK400" s="6"/>
      <c r="FXL400" s="6"/>
      <c r="FXM400" s="6"/>
      <c r="FXN400" s="6"/>
      <c r="FXO400" s="6"/>
      <c r="FXP400" s="6"/>
      <c r="FXQ400" s="6"/>
      <c r="FXR400" s="6"/>
      <c r="FXS400" s="6"/>
      <c r="FXT400" s="6"/>
      <c r="FXU400" s="6"/>
      <c r="FXV400" s="6"/>
      <c r="FXW400" s="6"/>
      <c r="FXX400" s="6"/>
      <c r="FXY400" s="6"/>
      <c r="FXZ400" s="6"/>
      <c r="FYA400" s="6"/>
      <c r="FYB400" s="6"/>
      <c r="FYC400" s="6"/>
      <c r="FYD400" s="6"/>
      <c r="FYE400" s="6"/>
      <c r="FYF400" s="6"/>
      <c r="FYG400" s="6"/>
      <c r="FYH400" s="6"/>
      <c r="FYI400" s="6"/>
      <c r="FYJ400" s="6"/>
      <c r="FYK400" s="6"/>
      <c r="FYL400" s="6"/>
      <c r="FYM400" s="6"/>
      <c r="FYN400" s="6"/>
      <c r="FYO400" s="6"/>
      <c r="FYP400" s="6"/>
      <c r="FYQ400" s="6"/>
      <c r="FYR400" s="6"/>
      <c r="FYS400" s="6"/>
      <c r="FYT400" s="6"/>
      <c r="FYU400" s="6"/>
      <c r="FYV400" s="6"/>
      <c r="FYW400" s="6"/>
      <c r="FYX400" s="6"/>
      <c r="FYY400" s="6"/>
      <c r="FYZ400" s="6"/>
      <c r="FZA400" s="6"/>
      <c r="FZB400" s="6"/>
      <c r="FZC400" s="6"/>
      <c r="FZD400" s="6"/>
      <c r="FZE400" s="6"/>
      <c r="FZF400" s="6"/>
      <c r="FZG400" s="6"/>
      <c r="FZH400" s="6"/>
      <c r="FZI400" s="6"/>
      <c r="FZJ400" s="6"/>
      <c r="FZK400" s="6"/>
      <c r="FZL400" s="6"/>
      <c r="FZM400" s="6"/>
      <c r="FZN400" s="6"/>
      <c r="FZO400" s="6"/>
      <c r="FZP400" s="6"/>
      <c r="FZQ400" s="6"/>
      <c r="FZR400" s="6"/>
      <c r="FZS400" s="6"/>
      <c r="FZT400" s="6"/>
      <c r="FZU400" s="6"/>
      <c r="FZV400" s="6"/>
      <c r="FZW400" s="6"/>
      <c r="FZX400" s="6"/>
      <c r="FZY400" s="6"/>
      <c r="FZZ400" s="6"/>
      <c r="GAA400" s="6"/>
      <c r="GAB400" s="6"/>
      <c r="GAC400" s="6"/>
      <c r="GAD400" s="6"/>
      <c r="GAE400" s="6"/>
      <c r="GAF400" s="6"/>
      <c r="GAG400" s="6"/>
      <c r="GAH400" s="6"/>
      <c r="GAI400" s="6"/>
      <c r="GAJ400" s="6"/>
      <c r="GAK400" s="6"/>
      <c r="GAL400" s="6"/>
      <c r="GAM400" s="6"/>
      <c r="GAN400" s="6"/>
      <c r="GAO400" s="6"/>
      <c r="GAP400" s="6"/>
      <c r="GAQ400" s="6"/>
      <c r="GAR400" s="6"/>
      <c r="GAS400" s="6"/>
      <c r="GAT400" s="6"/>
      <c r="GAU400" s="6"/>
      <c r="GAV400" s="6"/>
      <c r="GAW400" s="6"/>
      <c r="GAX400" s="6"/>
      <c r="GAY400" s="6"/>
      <c r="GAZ400" s="6"/>
      <c r="GBA400" s="6"/>
      <c r="GBB400" s="6"/>
      <c r="GBC400" s="6"/>
      <c r="GBD400" s="6"/>
      <c r="GBE400" s="6"/>
      <c r="GBF400" s="6"/>
      <c r="GBG400" s="6"/>
      <c r="GBH400" s="6"/>
      <c r="GBI400" s="6"/>
      <c r="GBJ400" s="6"/>
      <c r="GBK400" s="6"/>
      <c r="GBL400" s="6"/>
      <c r="GBM400" s="6"/>
      <c r="GBN400" s="6"/>
      <c r="GBO400" s="6"/>
      <c r="GBP400" s="6"/>
      <c r="GBQ400" s="6"/>
      <c r="GBR400" s="6"/>
      <c r="GBS400" s="6"/>
      <c r="GBT400" s="6"/>
      <c r="GBU400" s="6"/>
      <c r="GBV400" s="6"/>
      <c r="GBW400" s="6"/>
      <c r="GBX400" s="6"/>
      <c r="GBY400" s="6"/>
      <c r="GBZ400" s="6"/>
      <c r="GCA400" s="6"/>
      <c r="GCB400" s="6"/>
      <c r="GCC400" s="6"/>
      <c r="GCD400" s="6"/>
      <c r="GCE400" s="6"/>
      <c r="GCF400" s="6"/>
      <c r="GCG400" s="6"/>
      <c r="GCH400" s="6"/>
      <c r="GCI400" s="6"/>
      <c r="GCJ400" s="6"/>
      <c r="GCK400" s="6"/>
      <c r="GCL400" s="6"/>
      <c r="GCM400" s="6"/>
      <c r="GCN400" s="6"/>
      <c r="GCO400" s="6"/>
      <c r="GCP400" s="6"/>
      <c r="GCQ400" s="6"/>
      <c r="GCR400" s="6"/>
      <c r="GCS400" s="6"/>
      <c r="GCT400" s="6"/>
      <c r="GCU400" s="6"/>
      <c r="GCV400" s="6"/>
      <c r="GCW400" s="6"/>
      <c r="GCX400" s="6"/>
      <c r="GCY400" s="6"/>
      <c r="GCZ400" s="6"/>
      <c r="GDA400" s="6"/>
      <c r="GDB400" s="6"/>
      <c r="GDC400" s="6"/>
      <c r="GDD400" s="6"/>
      <c r="GDE400" s="6"/>
      <c r="GDF400" s="6"/>
      <c r="GDG400" s="6"/>
      <c r="GDH400" s="6"/>
      <c r="GDI400" s="6"/>
      <c r="GDJ400" s="6"/>
      <c r="GDK400" s="6"/>
      <c r="GDL400" s="6"/>
      <c r="GDM400" s="6"/>
      <c r="GDN400" s="6"/>
      <c r="GDO400" s="6"/>
      <c r="GDP400" s="6"/>
      <c r="GDQ400" s="6"/>
      <c r="GDR400" s="6"/>
      <c r="GDS400" s="6"/>
      <c r="GDT400" s="6"/>
      <c r="GDU400" s="6"/>
      <c r="GDV400" s="6"/>
      <c r="GDW400" s="6"/>
      <c r="GDX400" s="6"/>
      <c r="GDY400" s="6"/>
      <c r="GDZ400" s="6"/>
      <c r="GEA400" s="6"/>
      <c r="GEB400" s="6"/>
      <c r="GEC400" s="6"/>
      <c r="GED400" s="6"/>
      <c r="GEE400" s="6"/>
      <c r="GEF400" s="6"/>
      <c r="GEG400" s="6"/>
      <c r="GEH400" s="6"/>
      <c r="GEI400" s="6"/>
      <c r="GEJ400" s="6"/>
      <c r="GEK400" s="6"/>
      <c r="GEL400" s="6"/>
      <c r="GEM400" s="6"/>
      <c r="GEN400" s="6"/>
      <c r="GEO400" s="6"/>
      <c r="GEP400" s="6"/>
      <c r="GEQ400" s="6"/>
      <c r="GER400" s="6"/>
      <c r="GES400" s="6"/>
      <c r="GET400" s="6"/>
      <c r="GEU400" s="6"/>
      <c r="GEV400" s="6"/>
      <c r="GEW400" s="6"/>
      <c r="GEX400" s="6"/>
      <c r="GEY400" s="6"/>
      <c r="GEZ400" s="6"/>
      <c r="GFA400" s="6"/>
      <c r="GFB400" s="6"/>
      <c r="GFC400" s="6"/>
      <c r="GFD400" s="6"/>
      <c r="GFE400" s="6"/>
      <c r="GFF400" s="6"/>
      <c r="GFG400" s="6"/>
      <c r="GFH400" s="6"/>
      <c r="GFI400" s="6"/>
      <c r="GFJ400" s="6"/>
      <c r="GFK400" s="6"/>
      <c r="GFL400" s="6"/>
      <c r="GFM400" s="6"/>
      <c r="GFN400" s="6"/>
      <c r="GFO400" s="6"/>
      <c r="GFP400" s="6"/>
      <c r="GFQ400" s="6"/>
      <c r="GFR400" s="6"/>
      <c r="GFS400" s="6"/>
      <c r="GFT400" s="6"/>
      <c r="GFU400" s="6"/>
      <c r="GFV400" s="6"/>
      <c r="GFW400" s="6"/>
      <c r="GFX400" s="6"/>
      <c r="GFY400" s="6"/>
      <c r="GFZ400" s="6"/>
      <c r="GGA400" s="6"/>
      <c r="GGB400" s="6"/>
      <c r="GGC400" s="6"/>
      <c r="GGD400" s="6"/>
      <c r="GGE400" s="6"/>
      <c r="GGF400" s="6"/>
      <c r="GGG400" s="6"/>
      <c r="GGH400" s="6"/>
      <c r="GGI400" s="6"/>
      <c r="GGJ400" s="6"/>
      <c r="GGK400" s="6"/>
      <c r="GGL400" s="6"/>
      <c r="GGM400" s="6"/>
      <c r="GGN400" s="6"/>
      <c r="GGO400" s="6"/>
      <c r="GGP400" s="6"/>
      <c r="GGQ400" s="6"/>
      <c r="GGR400" s="6"/>
      <c r="GGS400" s="6"/>
      <c r="GGT400" s="6"/>
      <c r="GGU400" s="6"/>
      <c r="GGV400" s="6"/>
      <c r="GGW400" s="6"/>
      <c r="GGX400" s="6"/>
      <c r="GGY400" s="6"/>
      <c r="GGZ400" s="6"/>
      <c r="GHA400" s="6"/>
      <c r="GHB400" s="6"/>
      <c r="GHC400" s="6"/>
      <c r="GHD400" s="6"/>
      <c r="GHE400" s="6"/>
      <c r="GHF400" s="6"/>
      <c r="GHG400" s="6"/>
      <c r="GHH400" s="6"/>
      <c r="GHI400" s="6"/>
      <c r="GHJ400" s="6"/>
      <c r="GHK400" s="6"/>
      <c r="GHL400" s="6"/>
      <c r="GHM400" s="6"/>
      <c r="GHN400" s="6"/>
      <c r="GHO400" s="6"/>
      <c r="GHP400" s="6"/>
      <c r="GHQ400" s="6"/>
      <c r="GHR400" s="6"/>
      <c r="GHS400" s="6"/>
      <c r="GHT400" s="6"/>
      <c r="GHU400" s="6"/>
      <c r="GHV400" s="6"/>
      <c r="GHW400" s="6"/>
      <c r="GHX400" s="6"/>
      <c r="GHY400" s="6"/>
      <c r="GHZ400" s="6"/>
      <c r="GIA400" s="6"/>
      <c r="GIB400" s="6"/>
      <c r="GIC400" s="6"/>
      <c r="GID400" s="6"/>
      <c r="GIE400" s="6"/>
      <c r="GIF400" s="6"/>
      <c r="GIG400" s="6"/>
      <c r="GIH400" s="6"/>
      <c r="GII400" s="6"/>
      <c r="GIJ400" s="6"/>
      <c r="GIK400" s="6"/>
      <c r="GIL400" s="6"/>
      <c r="GIM400" s="6"/>
      <c r="GIN400" s="6"/>
      <c r="GIO400" s="6"/>
      <c r="GIP400" s="6"/>
      <c r="GIQ400" s="6"/>
      <c r="GIR400" s="6"/>
      <c r="GIS400" s="6"/>
      <c r="GIT400" s="6"/>
      <c r="GIU400" s="6"/>
      <c r="GIV400" s="6"/>
      <c r="GIW400" s="6"/>
      <c r="GIX400" s="6"/>
      <c r="GIY400" s="6"/>
      <c r="GIZ400" s="6"/>
      <c r="GJA400" s="6"/>
      <c r="GJB400" s="6"/>
      <c r="GJC400" s="6"/>
      <c r="GJD400" s="6"/>
      <c r="GJE400" s="6"/>
      <c r="GJF400" s="6"/>
      <c r="GJG400" s="6"/>
      <c r="GJH400" s="6"/>
      <c r="GJI400" s="6"/>
      <c r="GJJ400" s="6"/>
      <c r="GJK400" s="6"/>
      <c r="GJL400" s="6"/>
      <c r="GJM400" s="6"/>
      <c r="GJN400" s="6"/>
      <c r="GJO400" s="6"/>
      <c r="GJP400" s="6"/>
      <c r="GJQ400" s="6"/>
      <c r="GJR400" s="6"/>
      <c r="GJS400" s="6"/>
      <c r="GJT400" s="6"/>
      <c r="GJU400" s="6"/>
      <c r="GJV400" s="6"/>
      <c r="GJW400" s="6"/>
      <c r="GJX400" s="6"/>
      <c r="GJY400" s="6"/>
      <c r="GJZ400" s="6"/>
      <c r="GKA400" s="6"/>
      <c r="GKB400" s="6"/>
      <c r="GKC400" s="6"/>
      <c r="GKD400" s="6"/>
      <c r="GKE400" s="6"/>
      <c r="GKF400" s="6"/>
      <c r="GKG400" s="6"/>
      <c r="GKH400" s="6"/>
      <c r="GKI400" s="6"/>
      <c r="GKJ400" s="6"/>
      <c r="GKK400" s="6"/>
      <c r="GKL400" s="6"/>
      <c r="GKM400" s="6"/>
      <c r="GKN400" s="6"/>
      <c r="GKO400" s="6"/>
      <c r="GKP400" s="6"/>
      <c r="GKQ400" s="6"/>
      <c r="GKR400" s="6"/>
      <c r="GKS400" s="6"/>
      <c r="GKT400" s="6"/>
      <c r="GKU400" s="6"/>
      <c r="GKV400" s="6"/>
      <c r="GKW400" s="6"/>
      <c r="GKX400" s="6"/>
      <c r="GKY400" s="6"/>
      <c r="GKZ400" s="6"/>
      <c r="GLA400" s="6"/>
      <c r="GLB400" s="6"/>
      <c r="GLC400" s="6"/>
      <c r="GLD400" s="6"/>
      <c r="GLE400" s="6"/>
      <c r="GLF400" s="6"/>
      <c r="GLG400" s="6"/>
      <c r="GLH400" s="6"/>
      <c r="GLI400" s="6"/>
      <c r="GLJ400" s="6"/>
      <c r="GLK400" s="6"/>
      <c r="GLL400" s="6"/>
      <c r="GLM400" s="6"/>
      <c r="GLN400" s="6"/>
      <c r="GLO400" s="6"/>
      <c r="GLP400" s="6"/>
      <c r="GLQ400" s="6"/>
      <c r="GLR400" s="6"/>
      <c r="GLS400" s="6"/>
      <c r="GLT400" s="6"/>
      <c r="GLU400" s="6"/>
      <c r="GLV400" s="6"/>
      <c r="GLW400" s="6"/>
      <c r="GLX400" s="6"/>
      <c r="GLY400" s="6"/>
      <c r="GLZ400" s="6"/>
      <c r="GMA400" s="6"/>
      <c r="GMB400" s="6"/>
      <c r="GMC400" s="6"/>
      <c r="GMD400" s="6"/>
      <c r="GME400" s="6"/>
      <c r="GMF400" s="6"/>
      <c r="GMG400" s="6"/>
      <c r="GMH400" s="6"/>
      <c r="GMI400" s="6"/>
      <c r="GMJ400" s="6"/>
      <c r="GMK400" s="6"/>
      <c r="GML400" s="6"/>
      <c r="GMM400" s="6"/>
      <c r="GMN400" s="6"/>
      <c r="GMO400" s="6"/>
      <c r="GMP400" s="6"/>
      <c r="GMQ400" s="6"/>
      <c r="GMR400" s="6"/>
      <c r="GMS400" s="6"/>
      <c r="GMT400" s="6"/>
      <c r="GMU400" s="6"/>
      <c r="GMV400" s="6"/>
      <c r="GMW400" s="6"/>
      <c r="GMX400" s="6"/>
      <c r="GMY400" s="6"/>
      <c r="GMZ400" s="6"/>
      <c r="GNA400" s="6"/>
      <c r="GNB400" s="6"/>
      <c r="GNC400" s="6"/>
      <c r="GND400" s="6"/>
      <c r="GNE400" s="6"/>
      <c r="GNF400" s="6"/>
      <c r="GNG400" s="6"/>
      <c r="GNH400" s="6"/>
      <c r="GNI400" s="6"/>
      <c r="GNJ400" s="6"/>
      <c r="GNK400" s="6"/>
      <c r="GNL400" s="6"/>
      <c r="GNM400" s="6"/>
      <c r="GNN400" s="6"/>
      <c r="GNO400" s="6"/>
      <c r="GNP400" s="6"/>
      <c r="GNQ400" s="6"/>
      <c r="GNR400" s="6"/>
      <c r="GNS400" s="6"/>
      <c r="GNT400" s="6"/>
      <c r="GNU400" s="6"/>
      <c r="GNV400" s="6"/>
      <c r="GNW400" s="6"/>
      <c r="GNX400" s="6"/>
      <c r="GNY400" s="6"/>
      <c r="GNZ400" s="6"/>
      <c r="GOA400" s="6"/>
      <c r="GOB400" s="6"/>
      <c r="GOC400" s="6"/>
      <c r="GOD400" s="6"/>
      <c r="GOE400" s="6"/>
      <c r="GOF400" s="6"/>
      <c r="GOG400" s="6"/>
      <c r="GOH400" s="6"/>
      <c r="GOI400" s="6"/>
      <c r="GOJ400" s="6"/>
      <c r="GOK400" s="6"/>
      <c r="GOL400" s="6"/>
      <c r="GOM400" s="6"/>
      <c r="GON400" s="6"/>
      <c r="GOO400" s="6"/>
      <c r="GOP400" s="6"/>
      <c r="GOQ400" s="6"/>
      <c r="GOR400" s="6"/>
      <c r="GOS400" s="6"/>
      <c r="GOT400" s="6"/>
      <c r="GOU400" s="6"/>
      <c r="GOV400" s="6"/>
      <c r="GOW400" s="6"/>
      <c r="GOX400" s="6"/>
      <c r="GOY400" s="6"/>
      <c r="GOZ400" s="6"/>
      <c r="GPA400" s="6"/>
      <c r="GPB400" s="6"/>
      <c r="GPC400" s="6"/>
      <c r="GPD400" s="6"/>
      <c r="GPE400" s="6"/>
      <c r="GPF400" s="6"/>
      <c r="GPG400" s="6"/>
      <c r="GPH400" s="6"/>
      <c r="GPI400" s="6"/>
      <c r="GPJ400" s="6"/>
      <c r="GPK400" s="6"/>
      <c r="GPL400" s="6"/>
      <c r="GPM400" s="6"/>
      <c r="GPN400" s="6"/>
      <c r="GPO400" s="6"/>
      <c r="GPP400" s="6"/>
      <c r="GPQ400" s="6"/>
      <c r="GPR400" s="6"/>
      <c r="GPS400" s="6"/>
      <c r="GPT400" s="6"/>
      <c r="GPU400" s="6"/>
      <c r="GPV400" s="6"/>
      <c r="GPW400" s="6"/>
      <c r="GPX400" s="6"/>
      <c r="GPY400" s="6"/>
      <c r="GPZ400" s="6"/>
      <c r="GQA400" s="6"/>
      <c r="GQB400" s="6"/>
      <c r="GQC400" s="6"/>
      <c r="GQD400" s="6"/>
      <c r="GQE400" s="6"/>
      <c r="GQF400" s="6"/>
      <c r="GQG400" s="6"/>
      <c r="GQH400" s="6"/>
      <c r="GQI400" s="6"/>
      <c r="GQJ400" s="6"/>
      <c r="GQK400" s="6"/>
      <c r="GQL400" s="6"/>
      <c r="GQM400" s="6"/>
      <c r="GQN400" s="6"/>
      <c r="GQO400" s="6"/>
      <c r="GQP400" s="6"/>
      <c r="GQQ400" s="6"/>
      <c r="GQR400" s="6"/>
      <c r="GQS400" s="6"/>
      <c r="GQT400" s="6"/>
      <c r="GQU400" s="6"/>
      <c r="GQV400" s="6"/>
      <c r="GQW400" s="6"/>
      <c r="GQX400" s="6"/>
      <c r="GQY400" s="6"/>
      <c r="GQZ400" s="6"/>
      <c r="GRA400" s="6"/>
      <c r="GRB400" s="6"/>
      <c r="GRC400" s="6"/>
      <c r="GRD400" s="6"/>
      <c r="GRE400" s="6"/>
      <c r="GRF400" s="6"/>
      <c r="GRG400" s="6"/>
      <c r="GRH400" s="6"/>
      <c r="GRI400" s="6"/>
      <c r="GRJ400" s="6"/>
      <c r="GRK400" s="6"/>
      <c r="GRL400" s="6"/>
      <c r="GRM400" s="6"/>
      <c r="GRN400" s="6"/>
      <c r="GRO400" s="6"/>
      <c r="GRP400" s="6"/>
      <c r="GRQ400" s="6"/>
      <c r="GRR400" s="6"/>
      <c r="GRS400" s="6"/>
      <c r="GRT400" s="6"/>
      <c r="GRU400" s="6"/>
      <c r="GRV400" s="6"/>
      <c r="GRW400" s="6"/>
      <c r="GRX400" s="6"/>
      <c r="GRY400" s="6"/>
      <c r="GRZ400" s="6"/>
      <c r="GSA400" s="6"/>
      <c r="GSB400" s="6"/>
      <c r="GSC400" s="6"/>
      <c r="GSD400" s="6"/>
      <c r="GSE400" s="6"/>
      <c r="GSF400" s="6"/>
      <c r="GSG400" s="6"/>
      <c r="GSH400" s="6"/>
      <c r="GSI400" s="6"/>
      <c r="GSJ400" s="6"/>
      <c r="GSK400" s="6"/>
      <c r="GSL400" s="6"/>
      <c r="GSM400" s="6"/>
      <c r="GSN400" s="6"/>
      <c r="GSO400" s="6"/>
      <c r="GSP400" s="6"/>
      <c r="GSQ400" s="6"/>
      <c r="GSR400" s="6"/>
      <c r="GSS400" s="6"/>
      <c r="GST400" s="6"/>
      <c r="GSU400" s="6"/>
      <c r="GSV400" s="6"/>
      <c r="GSW400" s="6"/>
      <c r="GSX400" s="6"/>
      <c r="GSY400" s="6"/>
      <c r="GSZ400" s="6"/>
      <c r="GTA400" s="6"/>
      <c r="GTB400" s="6"/>
      <c r="GTC400" s="6"/>
      <c r="GTD400" s="6"/>
      <c r="GTE400" s="6"/>
      <c r="GTF400" s="6"/>
      <c r="GTG400" s="6"/>
      <c r="GTH400" s="6"/>
      <c r="GTI400" s="6"/>
      <c r="GTJ400" s="6"/>
      <c r="GTK400" s="6"/>
      <c r="GTL400" s="6"/>
      <c r="GTM400" s="6"/>
      <c r="GTN400" s="6"/>
      <c r="GTO400" s="6"/>
      <c r="GTP400" s="6"/>
      <c r="GTQ400" s="6"/>
      <c r="GTR400" s="6"/>
      <c r="GTS400" s="6"/>
      <c r="GTT400" s="6"/>
      <c r="GTU400" s="6"/>
      <c r="GTV400" s="6"/>
      <c r="GTW400" s="6"/>
      <c r="GTX400" s="6"/>
      <c r="GTY400" s="6"/>
      <c r="GTZ400" s="6"/>
      <c r="GUA400" s="6"/>
      <c r="GUB400" s="6"/>
      <c r="GUC400" s="6"/>
      <c r="GUD400" s="6"/>
      <c r="GUE400" s="6"/>
      <c r="GUF400" s="6"/>
      <c r="GUG400" s="6"/>
      <c r="GUH400" s="6"/>
      <c r="GUI400" s="6"/>
      <c r="GUJ400" s="6"/>
      <c r="GUK400" s="6"/>
      <c r="GUL400" s="6"/>
      <c r="GUM400" s="6"/>
      <c r="GUN400" s="6"/>
      <c r="GUO400" s="6"/>
      <c r="GUP400" s="6"/>
      <c r="GUQ400" s="6"/>
      <c r="GUR400" s="6"/>
      <c r="GUS400" s="6"/>
      <c r="GUT400" s="6"/>
      <c r="GUU400" s="6"/>
      <c r="GUV400" s="6"/>
      <c r="GUW400" s="6"/>
      <c r="GUX400" s="6"/>
      <c r="GUY400" s="6"/>
      <c r="GUZ400" s="6"/>
      <c r="GVA400" s="6"/>
      <c r="GVB400" s="6"/>
      <c r="GVC400" s="6"/>
      <c r="GVD400" s="6"/>
      <c r="GVE400" s="6"/>
      <c r="GVF400" s="6"/>
      <c r="GVG400" s="6"/>
      <c r="GVH400" s="6"/>
      <c r="GVI400" s="6"/>
      <c r="GVJ400" s="6"/>
      <c r="GVK400" s="6"/>
      <c r="GVL400" s="6"/>
      <c r="GVM400" s="6"/>
      <c r="GVN400" s="6"/>
      <c r="GVO400" s="6"/>
      <c r="GVP400" s="6"/>
      <c r="GVQ400" s="6"/>
      <c r="GVR400" s="6"/>
      <c r="GVS400" s="6"/>
      <c r="GVT400" s="6"/>
      <c r="GVU400" s="6"/>
      <c r="GVV400" s="6"/>
      <c r="GVW400" s="6"/>
      <c r="GVX400" s="6"/>
      <c r="GVY400" s="6"/>
      <c r="GVZ400" s="6"/>
      <c r="GWA400" s="6"/>
      <c r="GWB400" s="6"/>
      <c r="GWC400" s="6"/>
      <c r="GWD400" s="6"/>
      <c r="GWE400" s="6"/>
      <c r="GWF400" s="6"/>
      <c r="GWG400" s="6"/>
      <c r="GWH400" s="6"/>
      <c r="GWI400" s="6"/>
      <c r="GWJ400" s="6"/>
      <c r="GWK400" s="6"/>
      <c r="GWL400" s="6"/>
      <c r="GWM400" s="6"/>
      <c r="GWN400" s="6"/>
      <c r="GWO400" s="6"/>
      <c r="GWP400" s="6"/>
      <c r="GWQ400" s="6"/>
      <c r="GWR400" s="6"/>
      <c r="GWS400" s="6"/>
      <c r="GWT400" s="6"/>
      <c r="GWU400" s="6"/>
      <c r="GWV400" s="6"/>
      <c r="GWW400" s="6"/>
      <c r="GWX400" s="6"/>
      <c r="GWY400" s="6"/>
      <c r="GWZ400" s="6"/>
      <c r="GXA400" s="6"/>
      <c r="GXB400" s="6"/>
      <c r="GXC400" s="6"/>
      <c r="GXD400" s="6"/>
      <c r="GXE400" s="6"/>
      <c r="GXF400" s="6"/>
      <c r="GXG400" s="6"/>
      <c r="GXH400" s="6"/>
      <c r="GXI400" s="6"/>
      <c r="GXJ400" s="6"/>
      <c r="GXK400" s="6"/>
      <c r="GXL400" s="6"/>
      <c r="GXM400" s="6"/>
      <c r="GXN400" s="6"/>
      <c r="GXO400" s="6"/>
      <c r="GXP400" s="6"/>
      <c r="GXQ400" s="6"/>
      <c r="GXR400" s="6"/>
      <c r="GXS400" s="6"/>
      <c r="GXT400" s="6"/>
      <c r="GXU400" s="6"/>
      <c r="GXV400" s="6"/>
      <c r="GXW400" s="6"/>
      <c r="GXX400" s="6"/>
      <c r="GXY400" s="6"/>
      <c r="GXZ400" s="6"/>
      <c r="GYA400" s="6"/>
      <c r="GYB400" s="6"/>
      <c r="GYC400" s="6"/>
      <c r="GYD400" s="6"/>
      <c r="GYE400" s="6"/>
      <c r="GYF400" s="6"/>
      <c r="GYG400" s="6"/>
      <c r="GYH400" s="6"/>
      <c r="GYI400" s="6"/>
      <c r="GYJ400" s="6"/>
      <c r="GYK400" s="6"/>
      <c r="GYL400" s="6"/>
      <c r="GYM400" s="6"/>
      <c r="GYN400" s="6"/>
      <c r="GYO400" s="6"/>
      <c r="GYP400" s="6"/>
      <c r="GYQ400" s="6"/>
      <c r="GYR400" s="6"/>
      <c r="GYS400" s="6"/>
      <c r="GYT400" s="6"/>
      <c r="GYU400" s="6"/>
      <c r="GYV400" s="6"/>
      <c r="GYW400" s="6"/>
      <c r="GYX400" s="6"/>
      <c r="GYY400" s="6"/>
      <c r="GYZ400" s="6"/>
      <c r="GZA400" s="6"/>
      <c r="GZB400" s="6"/>
      <c r="GZC400" s="6"/>
      <c r="GZD400" s="6"/>
      <c r="GZE400" s="6"/>
      <c r="GZF400" s="6"/>
      <c r="GZG400" s="6"/>
      <c r="GZH400" s="6"/>
      <c r="GZI400" s="6"/>
      <c r="GZJ400" s="6"/>
      <c r="GZK400" s="6"/>
      <c r="GZL400" s="6"/>
      <c r="GZM400" s="6"/>
      <c r="GZN400" s="6"/>
      <c r="GZO400" s="6"/>
      <c r="GZP400" s="6"/>
      <c r="GZQ400" s="6"/>
      <c r="GZR400" s="6"/>
      <c r="GZS400" s="6"/>
      <c r="GZT400" s="6"/>
      <c r="GZU400" s="6"/>
      <c r="GZV400" s="6"/>
      <c r="GZW400" s="6"/>
      <c r="GZX400" s="6"/>
      <c r="GZY400" s="6"/>
      <c r="GZZ400" s="6"/>
      <c r="HAA400" s="6"/>
      <c r="HAB400" s="6"/>
      <c r="HAC400" s="6"/>
      <c r="HAD400" s="6"/>
      <c r="HAE400" s="6"/>
      <c r="HAF400" s="6"/>
      <c r="HAG400" s="6"/>
      <c r="HAH400" s="6"/>
      <c r="HAI400" s="6"/>
      <c r="HAJ400" s="6"/>
      <c r="HAK400" s="6"/>
      <c r="HAL400" s="6"/>
      <c r="HAM400" s="6"/>
      <c r="HAN400" s="6"/>
      <c r="HAO400" s="6"/>
      <c r="HAP400" s="6"/>
      <c r="HAQ400" s="6"/>
      <c r="HAR400" s="6"/>
      <c r="HAS400" s="6"/>
      <c r="HAT400" s="6"/>
      <c r="HAU400" s="6"/>
      <c r="HAV400" s="6"/>
      <c r="HAW400" s="6"/>
      <c r="HAX400" s="6"/>
      <c r="HAY400" s="6"/>
      <c r="HAZ400" s="6"/>
      <c r="HBA400" s="6"/>
      <c r="HBB400" s="6"/>
      <c r="HBC400" s="6"/>
      <c r="HBD400" s="6"/>
      <c r="HBE400" s="6"/>
      <c r="HBF400" s="6"/>
      <c r="HBG400" s="6"/>
      <c r="HBH400" s="6"/>
      <c r="HBI400" s="6"/>
      <c r="HBJ400" s="6"/>
      <c r="HBK400" s="6"/>
      <c r="HBL400" s="6"/>
      <c r="HBM400" s="6"/>
      <c r="HBN400" s="6"/>
      <c r="HBO400" s="6"/>
      <c r="HBP400" s="6"/>
      <c r="HBQ400" s="6"/>
      <c r="HBR400" s="6"/>
      <c r="HBS400" s="6"/>
      <c r="HBT400" s="6"/>
      <c r="HBU400" s="6"/>
      <c r="HBV400" s="6"/>
      <c r="HBW400" s="6"/>
      <c r="HBX400" s="6"/>
      <c r="HBY400" s="6"/>
      <c r="HBZ400" s="6"/>
      <c r="HCA400" s="6"/>
      <c r="HCB400" s="6"/>
      <c r="HCC400" s="6"/>
      <c r="HCD400" s="6"/>
      <c r="HCE400" s="6"/>
      <c r="HCF400" s="6"/>
      <c r="HCG400" s="6"/>
      <c r="HCH400" s="6"/>
      <c r="HCI400" s="6"/>
      <c r="HCJ400" s="6"/>
      <c r="HCK400" s="6"/>
      <c r="HCL400" s="6"/>
      <c r="HCM400" s="6"/>
      <c r="HCN400" s="6"/>
      <c r="HCO400" s="6"/>
      <c r="HCP400" s="6"/>
      <c r="HCQ400" s="6"/>
      <c r="HCR400" s="6"/>
      <c r="HCS400" s="6"/>
      <c r="HCT400" s="6"/>
      <c r="HCU400" s="6"/>
      <c r="HCV400" s="6"/>
      <c r="HCW400" s="6"/>
      <c r="HCX400" s="6"/>
      <c r="HCY400" s="6"/>
      <c r="HCZ400" s="6"/>
      <c r="HDA400" s="6"/>
      <c r="HDB400" s="6"/>
      <c r="HDC400" s="6"/>
      <c r="HDD400" s="6"/>
      <c r="HDE400" s="6"/>
      <c r="HDF400" s="6"/>
      <c r="HDG400" s="6"/>
      <c r="HDH400" s="6"/>
      <c r="HDI400" s="6"/>
      <c r="HDJ400" s="6"/>
      <c r="HDK400" s="6"/>
      <c r="HDL400" s="6"/>
      <c r="HDM400" s="6"/>
      <c r="HDN400" s="6"/>
      <c r="HDO400" s="6"/>
      <c r="HDP400" s="6"/>
      <c r="HDQ400" s="6"/>
      <c r="HDR400" s="6"/>
      <c r="HDS400" s="6"/>
      <c r="HDT400" s="6"/>
      <c r="HDU400" s="6"/>
      <c r="HDV400" s="6"/>
      <c r="HDW400" s="6"/>
      <c r="HDX400" s="6"/>
      <c r="HDY400" s="6"/>
      <c r="HDZ400" s="6"/>
      <c r="HEA400" s="6"/>
      <c r="HEB400" s="6"/>
      <c r="HEC400" s="6"/>
      <c r="HED400" s="6"/>
      <c r="HEE400" s="6"/>
      <c r="HEF400" s="6"/>
      <c r="HEG400" s="6"/>
      <c r="HEH400" s="6"/>
      <c r="HEI400" s="6"/>
      <c r="HEJ400" s="6"/>
      <c r="HEK400" s="6"/>
      <c r="HEL400" s="6"/>
      <c r="HEM400" s="6"/>
      <c r="HEN400" s="6"/>
      <c r="HEO400" s="6"/>
      <c r="HEP400" s="6"/>
      <c r="HEQ400" s="6"/>
      <c r="HER400" s="6"/>
      <c r="HES400" s="6"/>
      <c r="HET400" s="6"/>
      <c r="HEU400" s="6"/>
      <c r="HEV400" s="6"/>
      <c r="HEW400" s="6"/>
      <c r="HEX400" s="6"/>
      <c r="HEY400" s="6"/>
      <c r="HEZ400" s="6"/>
      <c r="HFA400" s="6"/>
      <c r="HFB400" s="6"/>
      <c r="HFC400" s="6"/>
      <c r="HFD400" s="6"/>
      <c r="HFE400" s="6"/>
      <c r="HFF400" s="6"/>
      <c r="HFG400" s="6"/>
      <c r="HFH400" s="6"/>
      <c r="HFI400" s="6"/>
      <c r="HFJ400" s="6"/>
      <c r="HFK400" s="6"/>
      <c r="HFL400" s="6"/>
      <c r="HFM400" s="6"/>
      <c r="HFN400" s="6"/>
      <c r="HFO400" s="6"/>
      <c r="HFP400" s="6"/>
      <c r="HFQ400" s="6"/>
      <c r="HFR400" s="6"/>
      <c r="HFS400" s="6"/>
      <c r="HFT400" s="6"/>
      <c r="HFU400" s="6"/>
      <c r="HFV400" s="6"/>
      <c r="HFW400" s="6"/>
      <c r="HFX400" s="6"/>
      <c r="HFY400" s="6"/>
      <c r="HFZ400" s="6"/>
      <c r="HGA400" s="6"/>
      <c r="HGB400" s="6"/>
      <c r="HGC400" s="6"/>
      <c r="HGD400" s="6"/>
      <c r="HGE400" s="6"/>
      <c r="HGF400" s="6"/>
      <c r="HGG400" s="6"/>
      <c r="HGH400" s="6"/>
      <c r="HGI400" s="6"/>
      <c r="HGJ400" s="6"/>
      <c r="HGK400" s="6"/>
      <c r="HGL400" s="6"/>
      <c r="HGM400" s="6"/>
      <c r="HGN400" s="6"/>
      <c r="HGO400" s="6"/>
      <c r="HGP400" s="6"/>
      <c r="HGQ400" s="6"/>
      <c r="HGR400" s="6"/>
      <c r="HGS400" s="6"/>
      <c r="HGT400" s="6"/>
      <c r="HGU400" s="6"/>
      <c r="HGV400" s="6"/>
      <c r="HGW400" s="6"/>
      <c r="HGX400" s="6"/>
      <c r="HGY400" s="6"/>
      <c r="HGZ400" s="6"/>
      <c r="HHA400" s="6"/>
      <c r="HHB400" s="6"/>
      <c r="HHC400" s="6"/>
      <c r="HHD400" s="6"/>
      <c r="HHE400" s="6"/>
      <c r="HHF400" s="6"/>
      <c r="HHG400" s="6"/>
      <c r="HHH400" s="6"/>
      <c r="HHI400" s="6"/>
      <c r="HHJ400" s="6"/>
      <c r="HHK400" s="6"/>
      <c r="HHL400" s="6"/>
      <c r="HHM400" s="6"/>
      <c r="HHN400" s="6"/>
      <c r="HHO400" s="6"/>
      <c r="HHP400" s="6"/>
      <c r="HHQ400" s="6"/>
      <c r="HHR400" s="6"/>
      <c r="HHS400" s="6"/>
      <c r="HHT400" s="6"/>
      <c r="HHU400" s="6"/>
      <c r="HHV400" s="6"/>
      <c r="HHW400" s="6"/>
      <c r="HHX400" s="6"/>
      <c r="HHY400" s="6"/>
      <c r="HHZ400" s="6"/>
      <c r="HIA400" s="6"/>
      <c r="HIB400" s="6"/>
      <c r="HIC400" s="6"/>
      <c r="HID400" s="6"/>
      <c r="HIE400" s="6"/>
      <c r="HIF400" s="6"/>
      <c r="HIG400" s="6"/>
      <c r="HIH400" s="6"/>
      <c r="HII400" s="6"/>
      <c r="HIJ400" s="6"/>
      <c r="HIK400" s="6"/>
      <c r="HIL400" s="6"/>
      <c r="HIM400" s="6"/>
      <c r="HIN400" s="6"/>
      <c r="HIO400" s="6"/>
      <c r="HIP400" s="6"/>
      <c r="HIQ400" s="6"/>
      <c r="HIR400" s="6"/>
      <c r="HIS400" s="6"/>
      <c r="HIT400" s="6"/>
      <c r="HIU400" s="6"/>
      <c r="HIV400" s="6"/>
      <c r="HIW400" s="6"/>
      <c r="HIX400" s="6"/>
      <c r="HIY400" s="6"/>
      <c r="HIZ400" s="6"/>
      <c r="HJA400" s="6"/>
      <c r="HJB400" s="6"/>
      <c r="HJC400" s="6"/>
      <c r="HJD400" s="6"/>
      <c r="HJE400" s="6"/>
      <c r="HJF400" s="6"/>
      <c r="HJG400" s="6"/>
      <c r="HJH400" s="6"/>
      <c r="HJI400" s="6"/>
      <c r="HJJ400" s="6"/>
      <c r="HJK400" s="6"/>
      <c r="HJL400" s="6"/>
      <c r="HJM400" s="6"/>
      <c r="HJN400" s="6"/>
      <c r="HJO400" s="6"/>
      <c r="HJP400" s="6"/>
      <c r="HJQ400" s="6"/>
      <c r="HJR400" s="6"/>
      <c r="HJS400" s="6"/>
      <c r="HJT400" s="6"/>
      <c r="HJU400" s="6"/>
      <c r="HJV400" s="6"/>
      <c r="HJW400" s="6"/>
      <c r="HJX400" s="6"/>
      <c r="HJY400" s="6"/>
      <c r="HJZ400" s="6"/>
      <c r="HKA400" s="6"/>
      <c r="HKB400" s="6"/>
      <c r="HKC400" s="6"/>
      <c r="HKD400" s="6"/>
      <c r="HKE400" s="6"/>
      <c r="HKF400" s="6"/>
      <c r="HKG400" s="6"/>
      <c r="HKH400" s="6"/>
      <c r="HKI400" s="6"/>
      <c r="HKJ400" s="6"/>
      <c r="HKK400" s="6"/>
      <c r="HKL400" s="6"/>
      <c r="HKM400" s="6"/>
      <c r="HKN400" s="6"/>
      <c r="HKO400" s="6"/>
      <c r="HKP400" s="6"/>
      <c r="HKQ400" s="6"/>
      <c r="HKR400" s="6"/>
      <c r="HKS400" s="6"/>
      <c r="HKT400" s="6"/>
      <c r="HKU400" s="6"/>
      <c r="HKV400" s="6"/>
      <c r="HKW400" s="6"/>
      <c r="HKX400" s="6"/>
      <c r="HKY400" s="6"/>
      <c r="HKZ400" s="6"/>
      <c r="HLA400" s="6"/>
      <c r="HLB400" s="6"/>
      <c r="HLC400" s="6"/>
      <c r="HLD400" s="6"/>
      <c r="HLE400" s="6"/>
      <c r="HLF400" s="6"/>
      <c r="HLG400" s="6"/>
      <c r="HLH400" s="6"/>
      <c r="HLI400" s="6"/>
      <c r="HLJ400" s="6"/>
      <c r="HLK400" s="6"/>
      <c r="HLL400" s="6"/>
      <c r="HLM400" s="6"/>
      <c r="HLN400" s="6"/>
      <c r="HLO400" s="6"/>
      <c r="HLP400" s="6"/>
      <c r="HLQ400" s="6"/>
      <c r="HLR400" s="6"/>
      <c r="HLS400" s="6"/>
      <c r="HLT400" s="6"/>
      <c r="HLU400" s="6"/>
      <c r="HLV400" s="6"/>
      <c r="HLW400" s="6"/>
      <c r="HLX400" s="6"/>
      <c r="HLY400" s="6"/>
      <c r="HLZ400" s="6"/>
      <c r="HMA400" s="6"/>
      <c r="HMB400" s="6"/>
      <c r="HMC400" s="6"/>
      <c r="HMD400" s="6"/>
      <c r="HME400" s="6"/>
      <c r="HMF400" s="6"/>
      <c r="HMG400" s="6"/>
      <c r="HMH400" s="6"/>
      <c r="HMI400" s="6"/>
      <c r="HMJ400" s="6"/>
      <c r="HMK400" s="6"/>
      <c r="HML400" s="6"/>
      <c r="HMM400" s="6"/>
      <c r="HMN400" s="6"/>
      <c r="HMO400" s="6"/>
      <c r="HMP400" s="6"/>
      <c r="HMQ400" s="6"/>
      <c r="HMR400" s="6"/>
      <c r="HMS400" s="6"/>
      <c r="HMT400" s="6"/>
      <c r="HMU400" s="6"/>
      <c r="HMV400" s="6"/>
      <c r="HMW400" s="6"/>
      <c r="HMX400" s="6"/>
      <c r="HMY400" s="6"/>
      <c r="HMZ400" s="6"/>
      <c r="HNA400" s="6"/>
      <c r="HNB400" s="6"/>
      <c r="HNC400" s="6"/>
      <c r="HND400" s="6"/>
      <c r="HNE400" s="6"/>
      <c r="HNF400" s="6"/>
      <c r="HNG400" s="6"/>
      <c r="HNH400" s="6"/>
      <c r="HNI400" s="6"/>
      <c r="HNJ400" s="6"/>
      <c r="HNK400" s="6"/>
      <c r="HNL400" s="6"/>
      <c r="HNM400" s="6"/>
      <c r="HNN400" s="6"/>
      <c r="HNO400" s="6"/>
      <c r="HNP400" s="6"/>
      <c r="HNQ400" s="6"/>
      <c r="HNR400" s="6"/>
      <c r="HNS400" s="6"/>
      <c r="HNT400" s="6"/>
      <c r="HNU400" s="6"/>
      <c r="HNV400" s="6"/>
      <c r="HNW400" s="6"/>
      <c r="HNX400" s="6"/>
      <c r="HNY400" s="6"/>
      <c r="HNZ400" s="6"/>
      <c r="HOA400" s="6"/>
      <c r="HOB400" s="6"/>
      <c r="HOC400" s="6"/>
      <c r="HOD400" s="6"/>
      <c r="HOE400" s="6"/>
      <c r="HOF400" s="6"/>
      <c r="HOG400" s="6"/>
      <c r="HOH400" s="6"/>
      <c r="HOI400" s="6"/>
      <c r="HOJ400" s="6"/>
      <c r="HOK400" s="6"/>
      <c r="HOL400" s="6"/>
      <c r="HOM400" s="6"/>
      <c r="HON400" s="6"/>
      <c r="HOO400" s="6"/>
      <c r="HOP400" s="6"/>
      <c r="HOQ400" s="6"/>
      <c r="HOR400" s="6"/>
      <c r="HOS400" s="6"/>
      <c r="HOT400" s="6"/>
      <c r="HOU400" s="6"/>
      <c r="HOV400" s="6"/>
      <c r="HOW400" s="6"/>
      <c r="HOX400" s="6"/>
      <c r="HOY400" s="6"/>
      <c r="HOZ400" s="6"/>
      <c r="HPA400" s="6"/>
      <c r="HPB400" s="6"/>
      <c r="HPC400" s="6"/>
      <c r="HPD400" s="6"/>
      <c r="HPE400" s="6"/>
      <c r="HPF400" s="6"/>
      <c r="HPG400" s="6"/>
      <c r="HPH400" s="6"/>
      <c r="HPI400" s="6"/>
      <c r="HPJ400" s="6"/>
      <c r="HPK400" s="6"/>
      <c r="HPL400" s="6"/>
      <c r="HPM400" s="6"/>
      <c r="HPN400" s="6"/>
      <c r="HPO400" s="6"/>
      <c r="HPP400" s="6"/>
      <c r="HPQ400" s="6"/>
      <c r="HPR400" s="6"/>
      <c r="HPS400" s="6"/>
      <c r="HPT400" s="6"/>
      <c r="HPU400" s="6"/>
      <c r="HPV400" s="6"/>
      <c r="HPW400" s="6"/>
      <c r="HPX400" s="6"/>
      <c r="HPY400" s="6"/>
      <c r="HPZ400" s="6"/>
      <c r="HQA400" s="6"/>
      <c r="HQB400" s="6"/>
      <c r="HQC400" s="6"/>
      <c r="HQD400" s="6"/>
      <c r="HQE400" s="6"/>
      <c r="HQF400" s="6"/>
      <c r="HQG400" s="6"/>
      <c r="HQH400" s="6"/>
      <c r="HQI400" s="6"/>
      <c r="HQJ400" s="6"/>
      <c r="HQK400" s="6"/>
      <c r="HQL400" s="6"/>
      <c r="HQM400" s="6"/>
      <c r="HQN400" s="6"/>
      <c r="HQO400" s="6"/>
      <c r="HQP400" s="6"/>
      <c r="HQQ400" s="6"/>
      <c r="HQR400" s="6"/>
      <c r="HQS400" s="6"/>
      <c r="HQT400" s="6"/>
      <c r="HQU400" s="6"/>
      <c r="HQV400" s="6"/>
      <c r="HQW400" s="6"/>
      <c r="HQX400" s="6"/>
      <c r="HQY400" s="6"/>
      <c r="HQZ400" s="6"/>
      <c r="HRA400" s="6"/>
      <c r="HRB400" s="6"/>
      <c r="HRC400" s="6"/>
      <c r="HRD400" s="6"/>
      <c r="HRE400" s="6"/>
      <c r="HRF400" s="6"/>
      <c r="HRG400" s="6"/>
      <c r="HRH400" s="6"/>
      <c r="HRI400" s="6"/>
      <c r="HRJ400" s="6"/>
      <c r="HRK400" s="6"/>
      <c r="HRL400" s="6"/>
      <c r="HRM400" s="6"/>
      <c r="HRN400" s="6"/>
      <c r="HRO400" s="6"/>
      <c r="HRP400" s="6"/>
      <c r="HRQ400" s="6"/>
      <c r="HRR400" s="6"/>
      <c r="HRS400" s="6"/>
      <c r="HRT400" s="6"/>
      <c r="HRU400" s="6"/>
      <c r="HRV400" s="6"/>
      <c r="HRW400" s="6"/>
      <c r="HRX400" s="6"/>
      <c r="HRY400" s="6"/>
      <c r="HRZ400" s="6"/>
      <c r="HSA400" s="6"/>
      <c r="HSB400" s="6"/>
      <c r="HSC400" s="6"/>
      <c r="HSD400" s="6"/>
      <c r="HSE400" s="6"/>
      <c r="HSF400" s="6"/>
      <c r="HSG400" s="6"/>
      <c r="HSH400" s="6"/>
      <c r="HSI400" s="6"/>
      <c r="HSJ400" s="6"/>
      <c r="HSK400" s="6"/>
      <c r="HSL400" s="6"/>
      <c r="HSM400" s="6"/>
      <c r="HSN400" s="6"/>
      <c r="HSO400" s="6"/>
      <c r="HSP400" s="6"/>
      <c r="HSQ400" s="6"/>
      <c r="HSR400" s="6"/>
      <c r="HSS400" s="6"/>
      <c r="HST400" s="6"/>
      <c r="HSU400" s="6"/>
      <c r="HSV400" s="6"/>
      <c r="HSW400" s="6"/>
      <c r="HSX400" s="6"/>
      <c r="HSY400" s="6"/>
      <c r="HSZ400" s="6"/>
      <c r="HTA400" s="6"/>
      <c r="HTB400" s="6"/>
      <c r="HTC400" s="6"/>
      <c r="HTD400" s="6"/>
      <c r="HTE400" s="6"/>
      <c r="HTF400" s="6"/>
      <c r="HTG400" s="6"/>
      <c r="HTH400" s="6"/>
      <c r="HTI400" s="6"/>
      <c r="HTJ400" s="6"/>
      <c r="HTK400" s="6"/>
      <c r="HTL400" s="6"/>
      <c r="HTM400" s="6"/>
      <c r="HTN400" s="6"/>
      <c r="HTO400" s="6"/>
      <c r="HTP400" s="6"/>
      <c r="HTQ400" s="6"/>
      <c r="HTR400" s="6"/>
      <c r="HTS400" s="6"/>
      <c r="HTT400" s="6"/>
      <c r="HTU400" s="6"/>
      <c r="HTV400" s="6"/>
      <c r="HTW400" s="6"/>
      <c r="HTX400" s="6"/>
      <c r="HTY400" s="6"/>
      <c r="HTZ400" s="6"/>
      <c r="HUA400" s="6"/>
      <c r="HUB400" s="6"/>
      <c r="HUC400" s="6"/>
      <c r="HUD400" s="6"/>
      <c r="HUE400" s="6"/>
      <c r="HUF400" s="6"/>
      <c r="HUG400" s="6"/>
      <c r="HUH400" s="6"/>
      <c r="HUI400" s="6"/>
      <c r="HUJ400" s="6"/>
      <c r="HUK400" s="6"/>
      <c r="HUL400" s="6"/>
      <c r="HUM400" s="6"/>
      <c r="HUN400" s="6"/>
      <c r="HUO400" s="6"/>
      <c r="HUP400" s="6"/>
      <c r="HUQ400" s="6"/>
      <c r="HUR400" s="6"/>
      <c r="HUS400" s="6"/>
      <c r="HUT400" s="6"/>
      <c r="HUU400" s="6"/>
      <c r="HUV400" s="6"/>
      <c r="HUW400" s="6"/>
      <c r="HUX400" s="6"/>
      <c r="HUY400" s="6"/>
      <c r="HUZ400" s="6"/>
      <c r="HVA400" s="6"/>
      <c r="HVB400" s="6"/>
      <c r="HVC400" s="6"/>
      <c r="HVD400" s="6"/>
      <c r="HVE400" s="6"/>
      <c r="HVF400" s="6"/>
      <c r="HVG400" s="6"/>
      <c r="HVH400" s="6"/>
      <c r="HVI400" s="6"/>
      <c r="HVJ400" s="6"/>
      <c r="HVK400" s="6"/>
      <c r="HVL400" s="6"/>
      <c r="HVM400" s="6"/>
      <c r="HVN400" s="6"/>
      <c r="HVO400" s="6"/>
      <c r="HVP400" s="6"/>
      <c r="HVQ400" s="6"/>
      <c r="HVR400" s="6"/>
      <c r="HVS400" s="6"/>
      <c r="HVT400" s="6"/>
      <c r="HVU400" s="6"/>
      <c r="HVV400" s="6"/>
      <c r="HVW400" s="6"/>
      <c r="HVX400" s="6"/>
      <c r="HVY400" s="6"/>
      <c r="HVZ400" s="6"/>
      <c r="HWA400" s="6"/>
      <c r="HWB400" s="6"/>
      <c r="HWC400" s="6"/>
      <c r="HWD400" s="6"/>
      <c r="HWE400" s="6"/>
      <c r="HWF400" s="6"/>
      <c r="HWG400" s="6"/>
      <c r="HWH400" s="6"/>
      <c r="HWI400" s="6"/>
      <c r="HWJ400" s="6"/>
      <c r="HWK400" s="6"/>
      <c r="HWL400" s="6"/>
      <c r="HWM400" s="6"/>
      <c r="HWN400" s="6"/>
      <c r="HWO400" s="6"/>
      <c r="HWP400" s="6"/>
      <c r="HWQ400" s="6"/>
      <c r="HWR400" s="6"/>
      <c r="HWS400" s="6"/>
      <c r="HWT400" s="6"/>
      <c r="HWU400" s="6"/>
      <c r="HWV400" s="6"/>
      <c r="HWW400" s="6"/>
      <c r="HWX400" s="6"/>
      <c r="HWY400" s="6"/>
      <c r="HWZ400" s="6"/>
      <c r="HXA400" s="6"/>
      <c r="HXB400" s="6"/>
      <c r="HXC400" s="6"/>
      <c r="HXD400" s="6"/>
      <c r="HXE400" s="6"/>
      <c r="HXF400" s="6"/>
      <c r="HXG400" s="6"/>
      <c r="HXH400" s="6"/>
      <c r="HXI400" s="6"/>
      <c r="HXJ400" s="6"/>
      <c r="HXK400" s="6"/>
      <c r="HXL400" s="6"/>
      <c r="HXM400" s="6"/>
      <c r="HXN400" s="6"/>
      <c r="HXO400" s="6"/>
      <c r="HXP400" s="6"/>
      <c r="HXQ400" s="6"/>
      <c r="HXR400" s="6"/>
      <c r="HXS400" s="6"/>
      <c r="HXT400" s="6"/>
      <c r="HXU400" s="6"/>
      <c r="HXV400" s="6"/>
      <c r="HXW400" s="6"/>
      <c r="HXX400" s="6"/>
      <c r="HXY400" s="6"/>
      <c r="HXZ400" s="6"/>
      <c r="HYA400" s="6"/>
      <c r="HYB400" s="6"/>
      <c r="HYC400" s="6"/>
      <c r="HYD400" s="6"/>
      <c r="HYE400" s="6"/>
      <c r="HYF400" s="6"/>
      <c r="HYG400" s="6"/>
      <c r="HYH400" s="6"/>
      <c r="HYI400" s="6"/>
      <c r="HYJ400" s="6"/>
      <c r="HYK400" s="6"/>
      <c r="HYL400" s="6"/>
      <c r="HYM400" s="6"/>
      <c r="HYN400" s="6"/>
      <c r="HYO400" s="6"/>
      <c r="HYP400" s="6"/>
      <c r="HYQ400" s="6"/>
      <c r="HYR400" s="6"/>
      <c r="HYS400" s="6"/>
      <c r="HYT400" s="6"/>
      <c r="HYU400" s="6"/>
      <c r="HYV400" s="6"/>
      <c r="HYW400" s="6"/>
      <c r="HYX400" s="6"/>
      <c r="HYY400" s="6"/>
      <c r="HYZ400" s="6"/>
      <c r="HZA400" s="6"/>
      <c r="HZB400" s="6"/>
      <c r="HZC400" s="6"/>
      <c r="HZD400" s="6"/>
      <c r="HZE400" s="6"/>
      <c r="HZF400" s="6"/>
      <c r="HZG400" s="6"/>
      <c r="HZH400" s="6"/>
      <c r="HZI400" s="6"/>
      <c r="HZJ400" s="6"/>
      <c r="HZK400" s="6"/>
      <c r="HZL400" s="6"/>
      <c r="HZM400" s="6"/>
      <c r="HZN400" s="6"/>
      <c r="HZO400" s="6"/>
      <c r="HZP400" s="6"/>
      <c r="HZQ400" s="6"/>
      <c r="HZR400" s="6"/>
      <c r="HZS400" s="6"/>
      <c r="HZT400" s="6"/>
      <c r="HZU400" s="6"/>
      <c r="HZV400" s="6"/>
      <c r="HZW400" s="6"/>
      <c r="HZX400" s="6"/>
      <c r="HZY400" s="6"/>
      <c r="HZZ400" s="6"/>
      <c r="IAA400" s="6"/>
      <c r="IAB400" s="6"/>
      <c r="IAC400" s="6"/>
      <c r="IAD400" s="6"/>
      <c r="IAE400" s="6"/>
      <c r="IAF400" s="6"/>
      <c r="IAG400" s="6"/>
      <c r="IAH400" s="6"/>
      <c r="IAI400" s="6"/>
      <c r="IAJ400" s="6"/>
      <c r="IAK400" s="6"/>
      <c r="IAL400" s="6"/>
      <c r="IAM400" s="6"/>
      <c r="IAN400" s="6"/>
      <c r="IAO400" s="6"/>
      <c r="IAP400" s="6"/>
      <c r="IAQ400" s="6"/>
      <c r="IAR400" s="6"/>
      <c r="IAS400" s="6"/>
      <c r="IAT400" s="6"/>
      <c r="IAU400" s="6"/>
      <c r="IAV400" s="6"/>
      <c r="IAW400" s="6"/>
      <c r="IAX400" s="6"/>
      <c r="IAY400" s="6"/>
      <c r="IAZ400" s="6"/>
      <c r="IBA400" s="6"/>
      <c r="IBB400" s="6"/>
      <c r="IBC400" s="6"/>
      <c r="IBD400" s="6"/>
      <c r="IBE400" s="6"/>
      <c r="IBF400" s="6"/>
      <c r="IBG400" s="6"/>
      <c r="IBH400" s="6"/>
      <c r="IBI400" s="6"/>
      <c r="IBJ400" s="6"/>
      <c r="IBK400" s="6"/>
      <c r="IBL400" s="6"/>
      <c r="IBM400" s="6"/>
      <c r="IBN400" s="6"/>
      <c r="IBO400" s="6"/>
      <c r="IBP400" s="6"/>
      <c r="IBQ400" s="6"/>
      <c r="IBR400" s="6"/>
      <c r="IBS400" s="6"/>
      <c r="IBT400" s="6"/>
      <c r="IBU400" s="6"/>
      <c r="IBV400" s="6"/>
      <c r="IBW400" s="6"/>
      <c r="IBX400" s="6"/>
      <c r="IBY400" s="6"/>
      <c r="IBZ400" s="6"/>
      <c r="ICA400" s="6"/>
      <c r="ICB400" s="6"/>
      <c r="ICC400" s="6"/>
      <c r="ICD400" s="6"/>
      <c r="ICE400" s="6"/>
      <c r="ICF400" s="6"/>
      <c r="ICG400" s="6"/>
      <c r="ICH400" s="6"/>
      <c r="ICI400" s="6"/>
      <c r="ICJ400" s="6"/>
      <c r="ICK400" s="6"/>
      <c r="ICL400" s="6"/>
      <c r="ICM400" s="6"/>
      <c r="ICN400" s="6"/>
      <c r="ICO400" s="6"/>
      <c r="ICP400" s="6"/>
      <c r="ICQ400" s="6"/>
      <c r="ICR400" s="6"/>
      <c r="ICS400" s="6"/>
      <c r="ICT400" s="6"/>
      <c r="ICU400" s="6"/>
      <c r="ICV400" s="6"/>
      <c r="ICW400" s="6"/>
      <c r="ICX400" s="6"/>
      <c r="ICY400" s="6"/>
      <c r="ICZ400" s="6"/>
      <c r="IDA400" s="6"/>
      <c r="IDB400" s="6"/>
      <c r="IDC400" s="6"/>
      <c r="IDD400" s="6"/>
      <c r="IDE400" s="6"/>
      <c r="IDF400" s="6"/>
      <c r="IDG400" s="6"/>
      <c r="IDH400" s="6"/>
      <c r="IDI400" s="6"/>
      <c r="IDJ400" s="6"/>
      <c r="IDK400" s="6"/>
      <c r="IDL400" s="6"/>
      <c r="IDM400" s="6"/>
      <c r="IDN400" s="6"/>
      <c r="IDO400" s="6"/>
      <c r="IDP400" s="6"/>
      <c r="IDQ400" s="6"/>
      <c r="IDR400" s="6"/>
      <c r="IDS400" s="6"/>
      <c r="IDT400" s="6"/>
      <c r="IDU400" s="6"/>
      <c r="IDV400" s="6"/>
      <c r="IDW400" s="6"/>
      <c r="IDX400" s="6"/>
      <c r="IDY400" s="6"/>
      <c r="IDZ400" s="6"/>
      <c r="IEA400" s="6"/>
      <c r="IEB400" s="6"/>
      <c r="IEC400" s="6"/>
      <c r="IED400" s="6"/>
      <c r="IEE400" s="6"/>
      <c r="IEF400" s="6"/>
      <c r="IEG400" s="6"/>
      <c r="IEH400" s="6"/>
      <c r="IEI400" s="6"/>
      <c r="IEJ400" s="6"/>
      <c r="IEK400" s="6"/>
      <c r="IEL400" s="6"/>
      <c r="IEM400" s="6"/>
      <c r="IEN400" s="6"/>
      <c r="IEO400" s="6"/>
      <c r="IEP400" s="6"/>
      <c r="IEQ400" s="6"/>
      <c r="IER400" s="6"/>
      <c r="IES400" s="6"/>
      <c r="IET400" s="6"/>
      <c r="IEU400" s="6"/>
      <c r="IEV400" s="6"/>
      <c r="IEW400" s="6"/>
      <c r="IEX400" s="6"/>
      <c r="IEY400" s="6"/>
      <c r="IEZ400" s="6"/>
      <c r="IFA400" s="6"/>
      <c r="IFB400" s="6"/>
      <c r="IFC400" s="6"/>
      <c r="IFD400" s="6"/>
      <c r="IFE400" s="6"/>
      <c r="IFF400" s="6"/>
      <c r="IFG400" s="6"/>
      <c r="IFH400" s="6"/>
      <c r="IFI400" s="6"/>
      <c r="IFJ400" s="6"/>
      <c r="IFK400" s="6"/>
      <c r="IFL400" s="6"/>
      <c r="IFM400" s="6"/>
      <c r="IFN400" s="6"/>
      <c r="IFO400" s="6"/>
      <c r="IFP400" s="6"/>
      <c r="IFQ400" s="6"/>
      <c r="IFR400" s="6"/>
      <c r="IFS400" s="6"/>
      <c r="IFT400" s="6"/>
      <c r="IFU400" s="6"/>
      <c r="IFV400" s="6"/>
      <c r="IFW400" s="6"/>
      <c r="IFX400" s="6"/>
      <c r="IFY400" s="6"/>
      <c r="IFZ400" s="6"/>
      <c r="IGA400" s="6"/>
      <c r="IGB400" s="6"/>
      <c r="IGC400" s="6"/>
      <c r="IGD400" s="6"/>
      <c r="IGE400" s="6"/>
      <c r="IGF400" s="6"/>
      <c r="IGG400" s="6"/>
      <c r="IGH400" s="6"/>
      <c r="IGI400" s="6"/>
      <c r="IGJ400" s="6"/>
      <c r="IGK400" s="6"/>
      <c r="IGL400" s="6"/>
      <c r="IGM400" s="6"/>
      <c r="IGN400" s="6"/>
      <c r="IGO400" s="6"/>
      <c r="IGP400" s="6"/>
      <c r="IGQ400" s="6"/>
      <c r="IGR400" s="6"/>
      <c r="IGS400" s="6"/>
      <c r="IGT400" s="6"/>
      <c r="IGU400" s="6"/>
      <c r="IGV400" s="6"/>
      <c r="IGW400" s="6"/>
      <c r="IGX400" s="6"/>
      <c r="IGY400" s="6"/>
      <c r="IGZ400" s="6"/>
      <c r="IHA400" s="6"/>
      <c r="IHB400" s="6"/>
      <c r="IHC400" s="6"/>
      <c r="IHD400" s="6"/>
      <c r="IHE400" s="6"/>
      <c r="IHF400" s="6"/>
      <c r="IHG400" s="6"/>
      <c r="IHH400" s="6"/>
      <c r="IHI400" s="6"/>
      <c r="IHJ400" s="6"/>
      <c r="IHK400" s="6"/>
      <c r="IHL400" s="6"/>
      <c r="IHM400" s="6"/>
      <c r="IHN400" s="6"/>
      <c r="IHO400" s="6"/>
      <c r="IHP400" s="6"/>
      <c r="IHQ400" s="6"/>
      <c r="IHR400" s="6"/>
      <c r="IHS400" s="6"/>
      <c r="IHT400" s="6"/>
      <c r="IHU400" s="6"/>
      <c r="IHV400" s="6"/>
      <c r="IHW400" s="6"/>
      <c r="IHX400" s="6"/>
      <c r="IHY400" s="6"/>
      <c r="IHZ400" s="6"/>
      <c r="IIA400" s="6"/>
      <c r="IIB400" s="6"/>
      <c r="IIC400" s="6"/>
      <c r="IID400" s="6"/>
      <c r="IIE400" s="6"/>
      <c r="IIF400" s="6"/>
      <c r="IIG400" s="6"/>
      <c r="IIH400" s="6"/>
      <c r="III400" s="6"/>
      <c r="IIJ400" s="6"/>
      <c r="IIK400" s="6"/>
      <c r="IIL400" s="6"/>
      <c r="IIM400" s="6"/>
      <c r="IIN400" s="6"/>
      <c r="IIO400" s="6"/>
      <c r="IIP400" s="6"/>
      <c r="IIQ400" s="6"/>
      <c r="IIR400" s="6"/>
      <c r="IIS400" s="6"/>
      <c r="IIT400" s="6"/>
      <c r="IIU400" s="6"/>
      <c r="IIV400" s="6"/>
      <c r="IIW400" s="6"/>
      <c r="IIX400" s="6"/>
      <c r="IIY400" s="6"/>
      <c r="IIZ400" s="6"/>
      <c r="IJA400" s="6"/>
      <c r="IJB400" s="6"/>
      <c r="IJC400" s="6"/>
      <c r="IJD400" s="6"/>
      <c r="IJE400" s="6"/>
      <c r="IJF400" s="6"/>
      <c r="IJG400" s="6"/>
      <c r="IJH400" s="6"/>
      <c r="IJI400" s="6"/>
      <c r="IJJ400" s="6"/>
      <c r="IJK400" s="6"/>
      <c r="IJL400" s="6"/>
      <c r="IJM400" s="6"/>
      <c r="IJN400" s="6"/>
      <c r="IJO400" s="6"/>
      <c r="IJP400" s="6"/>
      <c r="IJQ400" s="6"/>
      <c r="IJR400" s="6"/>
      <c r="IJS400" s="6"/>
      <c r="IJT400" s="6"/>
      <c r="IJU400" s="6"/>
      <c r="IJV400" s="6"/>
      <c r="IJW400" s="6"/>
      <c r="IJX400" s="6"/>
      <c r="IJY400" s="6"/>
      <c r="IJZ400" s="6"/>
      <c r="IKA400" s="6"/>
      <c r="IKB400" s="6"/>
      <c r="IKC400" s="6"/>
      <c r="IKD400" s="6"/>
      <c r="IKE400" s="6"/>
      <c r="IKF400" s="6"/>
      <c r="IKG400" s="6"/>
      <c r="IKH400" s="6"/>
      <c r="IKI400" s="6"/>
      <c r="IKJ400" s="6"/>
      <c r="IKK400" s="6"/>
      <c r="IKL400" s="6"/>
      <c r="IKM400" s="6"/>
      <c r="IKN400" s="6"/>
      <c r="IKO400" s="6"/>
      <c r="IKP400" s="6"/>
      <c r="IKQ400" s="6"/>
      <c r="IKR400" s="6"/>
      <c r="IKS400" s="6"/>
      <c r="IKT400" s="6"/>
      <c r="IKU400" s="6"/>
      <c r="IKV400" s="6"/>
      <c r="IKW400" s="6"/>
      <c r="IKX400" s="6"/>
      <c r="IKY400" s="6"/>
      <c r="IKZ400" s="6"/>
      <c r="ILA400" s="6"/>
      <c r="ILB400" s="6"/>
      <c r="ILC400" s="6"/>
      <c r="ILD400" s="6"/>
      <c r="ILE400" s="6"/>
      <c r="ILF400" s="6"/>
      <c r="ILG400" s="6"/>
      <c r="ILH400" s="6"/>
      <c r="ILI400" s="6"/>
      <c r="ILJ400" s="6"/>
      <c r="ILK400" s="6"/>
      <c r="ILL400" s="6"/>
      <c r="ILM400" s="6"/>
      <c r="ILN400" s="6"/>
      <c r="ILO400" s="6"/>
      <c r="ILP400" s="6"/>
      <c r="ILQ400" s="6"/>
      <c r="ILR400" s="6"/>
      <c r="ILS400" s="6"/>
      <c r="ILT400" s="6"/>
      <c r="ILU400" s="6"/>
      <c r="ILV400" s="6"/>
      <c r="ILW400" s="6"/>
      <c r="ILX400" s="6"/>
      <c r="ILY400" s="6"/>
      <c r="ILZ400" s="6"/>
      <c r="IMA400" s="6"/>
      <c r="IMB400" s="6"/>
      <c r="IMC400" s="6"/>
      <c r="IMD400" s="6"/>
      <c r="IME400" s="6"/>
      <c r="IMF400" s="6"/>
      <c r="IMG400" s="6"/>
      <c r="IMH400" s="6"/>
      <c r="IMI400" s="6"/>
      <c r="IMJ400" s="6"/>
      <c r="IMK400" s="6"/>
      <c r="IML400" s="6"/>
      <c r="IMM400" s="6"/>
      <c r="IMN400" s="6"/>
      <c r="IMO400" s="6"/>
      <c r="IMP400" s="6"/>
      <c r="IMQ400" s="6"/>
      <c r="IMR400" s="6"/>
      <c r="IMS400" s="6"/>
      <c r="IMT400" s="6"/>
      <c r="IMU400" s="6"/>
      <c r="IMV400" s="6"/>
      <c r="IMW400" s="6"/>
      <c r="IMX400" s="6"/>
      <c r="IMY400" s="6"/>
      <c r="IMZ400" s="6"/>
      <c r="INA400" s="6"/>
      <c r="INB400" s="6"/>
      <c r="INC400" s="6"/>
      <c r="IND400" s="6"/>
      <c r="INE400" s="6"/>
      <c r="INF400" s="6"/>
      <c r="ING400" s="6"/>
      <c r="INH400" s="6"/>
      <c r="INI400" s="6"/>
      <c r="INJ400" s="6"/>
      <c r="INK400" s="6"/>
      <c r="INL400" s="6"/>
      <c r="INM400" s="6"/>
      <c r="INN400" s="6"/>
      <c r="INO400" s="6"/>
      <c r="INP400" s="6"/>
      <c r="INQ400" s="6"/>
      <c r="INR400" s="6"/>
      <c r="INS400" s="6"/>
      <c r="INT400" s="6"/>
      <c r="INU400" s="6"/>
      <c r="INV400" s="6"/>
      <c r="INW400" s="6"/>
      <c r="INX400" s="6"/>
      <c r="INY400" s="6"/>
      <c r="INZ400" s="6"/>
      <c r="IOA400" s="6"/>
      <c r="IOB400" s="6"/>
      <c r="IOC400" s="6"/>
      <c r="IOD400" s="6"/>
      <c r="IOE400" s="6"/>
      <c r="IOF400" s="6"/>
      <c r="IOG400" s="6"/>
      <c r="IOH400" s="6"/>
      <c r="IOI400" s="6"/>
      <c r="IOJ400" s="6"/>
      <c r="IOK400" s="6"/>
      <c r="IOL400" s="6"/>
      <c r="IOM400" s="6"/>
      <c r="ION400" s="6"/>
      <c r="IOO400" s="6"/>
      <c r="IOP400" s="6"/>
      <c r="IOQ400" s="6"/>
      <c r="IOR400" s="6"/>
      <c r="IOS400" s="6"/>
      <c r="IOT400" s="6"/>
      <c r="IOU400" s="6"/>
      <c r="IOV400" s="6"/>
      <c r="IOW400" s="6"/>
      <c r="IOX400" s="6"/>
      <c r="IOY400" s="6"/>
      <c r="IOZ400" s="6"/>
      <c r="IPA400" s="6"/>
      <c r="IPB400" s="6"/>
      <c r="IPC400" s="6"/>
      <c r="IPD400" s="6"/>
      <c r="IPE400" s="6"/>
      <c r="IPF400" s="6"/>
      <c r="IPG400" s="6"/>
      <c r="IPH400" s="6"/>
      <c r="IPI400" s="6"/>
      <c r="IPJ400" s="6"/>
      <c r="IPK400" s="6"/>
      <c r="IPL400" s="6"/>
      <c r="IPM400" s="6"/>
      <c r="IPN400" s="6"/>
      <c r="IPO400" s="6"/>
      <c r="IPP400" s="6"/>
      <c r="IPQ400" s="6"/>
      <c r="IPR400" s="6"/>
      <c r="IPS400" s="6"/>
      <c r="IPT400" s="6"/>
      <c r="IPU400" s="6"/>
      <c r="IPV400" s="6"/>
      <c r="IPW400" s="6"/>
      <c r="IPX400" s="6"/>
      <c r="IPY400" s="6"/>
      <c r="IPZ400" s="6"/>
      <c r="IQA400" s="6"/>
      <c r="IQB400" s="6"/>
      <c r="IQC400" s="6"/>
      <c r="IQD400" s="6"/>
      <c r="IQE400" s="6"/>
      <c r="IQF400" s="6"/>
      <c r="IQG400" s="6"/>
      <c r="IQH400" s="6"/>
      <c r="IQI400" s="6"/>
      <c r="IQJ400" s="6"/>
      <c r="IQK400" s="6"/>
      <c r="IQL400" s="6"/>
      <c r="IQM400" s="6"/>
      <c r="IQN400" s="6"/>
      <c r="IQO400" s="6"/>
      <c r="IQP400" s="6"/>
      <c r="IQQ400" s="6"/>
      <c r="IQR400" s="6"/>
      <c r="IQS400" s="6"/>
      <c r="IQT400" s="6"/>
      <c r="IQU400" s="6"/>
      <c r="IQV400" s="6"/>
      <c r="IQW400" s="6"/>
      <c r="IQX400" s="6"/>
      <c r="IQY400" s="6"/>
      <c r="IQZ400" s="6"/>
      <c r="IRA400" s="6"/>
      <c r="IRB400" s="6"/>
      <c r="IRC400" s="6"/>
      <c r="IRD400" s="6"/>
      <c r="IRE400" s="6"/>
      <c r="IRF400" s="6"/>
      <c r="IRG400" s="6"/>
      <c r="IRH400" s="6"/>
      <c r="IRI400" s="6"/>
      <c r="IRJ400" s="6"/>
      <c r="IRK400" s="6"/>
      <c r="IRL400" s="6"/>
      <c r="IRM400" s="6"/>
      <c r="IRN400" s="6"/>
      <c r="IRO400" s="6"/>
      <c r="IRP400" s="6"/>
      <c r="IRQ400" s="6"/>
      <c r="IRR400" s="6"/>
      <c r="IRS400" s="6"/>
      <c r="IRT400" s="6"/>
      <c r="IRU400" s="6"/>
      <c r="IRV400" s="6"/>
      <c r="IRW400" s="6"/>
      <c r="IRX400" s="6"/>
      <c r="IRY400" s="6"/>
      <c r="IRZ400" s="6"/>
      <c r="ISA400" s="6"/>
      <c r="ISB400" s="6"/>
      <c r="ISC400" s="6"/>
      <c r="ISD400" s="6"/>
      <c r="ISE400" s="6"/>
      <c r="ISF400" s="6"/>
      <c r="ISG400" s="6"/>
      <c r="ISH400" s="6"/>
      <c r="ISI400" s="6"/>
      <c r="ISJ400" s="6"/>
      <c r="ISK400" s="6"/>
      <c r="ISL400" s="6"/>
      <c r="ISM400" s="6"/>
      <c r="ISN400" s="6"/>
      <c r="ISO400" s="6"/>
      <c r="ISP400" s="6"/>
      <c r="ISQ400" s="6"/>
      <c r="ISR400" s="6"/>
      <c r="ISS400" s="6"/>
      <c r="IST400" s="6"/>
      <c r="ISU400" s="6"/>
      <c r="ISV400" s="6"/>
      <c r="ISW400" s="6"/>
      <c r="ISX400" s="6"/>
      <c r="ISY400" s="6"/>
      <c r="ISZ400" s="6"/>
      <c r="ITA400" s="6"/>
      <c r="ITB400" s="6"/>
      <c r="ITC400" s="6"/>
      <c r="ITD400" s="6"/>
      <c r="ITE400" s="6"/>
      <c r="ITF400" s="6"/>
      <c r="ITG400" s="6"/>
      <c r="ITH400" s="6"/>
      <c r="ITI400" s="6"/>
      <c r="ITJ400" s="6"/>
      <c r="ITK400" s="6"/>
      <c r="ITL400" s="6"/>
      <c r="ITM400" s="6"/>
      <c r="ITN400" s="6"/>
      <c r="ITO400" s="6"/>
      <c r="ITP400" s="6"/>
      <c r="ITQ400" s="6"/>
      <c r="ITR400" s="6"/>
      <c r="ITS400" s="6"/>
      <c r="ITT400" s="6"/>
      <c r="ITU400" s="6"/>
      <c r="ITV400" s="6"/>
      <c r="ITW400" s="6"/>
      <c r="ITX400" s="6"/>
      <c r="ITY400" s="6"/>
      <c r="ITZ400" s="6"/>
      <c r="IUA400" s="6"/>
      <c r="IUB400" s="6"/>
      <c r="IUC400" s="6"/>
      <c r="IUD400" s="6"/>
      <c r="IUE400" s="6"/>
      <c r="IUF400" s="6"/>
      <c r="IUG400" s="6"/>
      <c r="IUH400" s="6"/>
      <c r="IUI400" s="6"/>
      <c r="IUJ400" s="6"/>
      <c r="IUK400" s="6"/>
      <c r="IUL400" s="6"/>
      <c r="IUM400" s="6"/>
      <c r="IUN400" s="6"/>
      <c r="IUO400" s="6"/>
      <c r="IUP400" s="6"/>
      <c r="IUQ400" s="6"/>
      <c r="IUR400" s="6"/>
      <c r="IUS400" s="6"/>
      <c r="IUT400" s="6"/>
      <c r="IUU400" s="6"/>
      <c r="IUV400" s="6"/>
      <c r="IUW400" s="6"/>
      <c r="IUX400" s="6"/>
      <c r="IUY400" s="6"/>
      <c r="IUZ400" s="6"/>
      <c r="IVA400" s="6"/>
      <c r="IVB400" s="6"/>
      <c r="IVC400" s="6"/>
      <c r="IVD400" s="6"/>
      <c r="IVE400" s="6"/>
      <c r="IVF400" s="6"/>
      <c r="IVG400" s="6"/>
      <c r="IVH400" s="6"/>
      <c r="IVI400" s="6"/>
      <c r="IVJ400" s="6"/>
      <c r="IVK400" s="6"/>
      <c r="IVL400" s="6"/>
      <c r="IVM400" s="6"/>
      <c r="IVN400" s="6"/>
      <c r="IVO400" s="6"/>
      <c r="IVP400" s="6"/>
      <c r="IVQ400" s="6"/>
      <c r="IVR400" s="6"/>
      <c r="IVS400" s="6"/>
      <c r="IVT400" s="6"/>
      <c r="IVU400" s="6"/>
      <c r="IVV400" s="6"/>
      <c r="IVW400" s="6"/>
      <c r="IVX400" s="6"/>
      <c r="IVY400" s="6"/>
      <c r="IVZ400" s="6"/>
      <c r="IWA400" s="6"/>
      <c r="IWB400" s="6"/>
      <c r="IWC400" s="6"/>
      <c r="IWD400" s="6"/>
      <c r="IWE400" s="6"/>
      <c r="IWF400" s="6"/>
      <c r="IWG400" s="6"/>
      <c r="IWH400" s="6"/>
      <c r="IWI400" s="6"/>
      <c r="IWJ400" s="6"/>
      <c r="IWK400" s="6"/>
      <c r="IWL400" s="6"/>
      <c r="IWM400" s="6"/>
      <c r="IWN400" s="6"/>
      <c r="IWO400" s="6"/>
      <c r="IWP400" s="6"/>
      <c r="IWQ400" s="6"/>
      <c r="IWR400" s="6"/>
      <c r="IWS400" s="6"/>
      <c r="IWT400" s="6"/>
      <c r="IWU400" s="6"/>
      <c r="IWV400" s="6"/>
      <c r="IWW400" s="6"/>
      <c r="IWX400" s="6"/>
      <c r="IWY400" s="6"/>
      <c r="IWZ400" s="6"/>
      <c r="IXA400" s="6"/>
      <c r="IXB400" s="6"/>
      <c r="IXC400" s="6"/>
      <c r="IXD400" s="6"/>
      <c r="IXE400" s="6"/>
      <c r="IXF400" s="6"/>
      <c r="IXG400" s="6"/>
      <c r="IXH400" s="6"/>
      <c r="IXI400" s="6"/>
      <c r="IXJ400" s="6"/>
      <c r="IXK400" s="6"/>
      <c r="IXL400" s="6"/>
      <c r="IXM400" s="6"/>
      <c r="IXN400" s="6"/>
      <c r="IXO400" s="6"/>
      <c r="IXP400" s="6"/>
      <c r="IXQ400" s="6"/>
      <c r="IXR400" s="6"/>
      <c r="IXS400" s="6"/>
      <c r="IXT400" s="6"/>
      <c r="IXU400" s="6"/>
      <c r="IXV400" s="6"/>
      <c r="IXW400" s="6"/>
      <c r="IXX400" s="6"/>
      <c r="IXY400" s="6"/>
      <c r="IXZ400" s="6"/>
      <c r="IYA400" s="6"/>
      <c r="IYB400" s="6"/>
      <c r="IYC400" s="6"/>
      <c r="IYD400" s="6"/>
      <c r="IYE400" s="6"/>
      <c r="IYF400" s="6"/>
      <c r="IYG400" s="6"/>
      <c r="IYH400" s="6"/>
      <c r="IYI400" s="6"/>
      <c r="IYJ400" s="6"/>
      <c r="IYK400" s="6"/>
      <c r="IYL400" s="6"/>
      <c r="IYM400" s="6"/>
      <c r="IYN400" s="6"/>
      <c r="IYO400" s="6"/>
      <c r="IYP400" s="6"/>
      <c r="IYQ400" s="6"/>
      <c r="IYR400" s="6"/>
      <c r="IYS400" s="6"/>
      <c r="IYT400" s="6"/>
      <c r="IYU400" s="6"/>
      <c r="IYV400" s="6"/>
      <c r="IYW400" s="6"/>
      <c r="IYX400" s="6"/>
      <c r="IYY400" s="6"/>
      <c r="IYZ400" s="6"/>
      <c r="IZA400" s="6"/>
      <c r="IZB400" s="6"/>
      <c r="IZC400" s="6"/>
      <c r="IZD400" s="6"/>
      <c r="IZE400" s="6"/>
      <c r="IZF400" s="6"/>
      <c r="IZG400" s="6"/>
      <c r="IZH400" s="6"/>
      <c r="IZI400" s="6"/>
      <c r="IZJ400" s="6"/>
      <c r="IZK400" s="6"/>
      <c r="IZL400" s="6"/>
      <c r="IZM400" s="6"/>
      <c r="IZN400" s="6"/>
      <c r="IZO400" s="6"/>
      <c r="IZP400" s="6"/>
      <c r="IZQ400" s="6"/>
      <c r="IZR400" s="6"/>
      <c r="IZS400" s="6"/>
      <c r="IZT400" s="6"/>
      <c r="IZU400" s="6"/>
      <c r="IZV400" s="6"/>
      <c r="IZW400" s="6"/>
      <c r="IZX400" s="6"/>
      <c r="IZY400" s="6"/>
      <c r="IZZ400" s="6"/>
      <c r="JAA400" s="6"/>
      <c r="JAB400" s="6"/>
      <c r="JAC400" s="6"/>
      <c r="JAD400" s="6"/>
      <c r="JAE400" s="6"/>
      <c r="JAF400" s="6"/>
      <c r="JAG400" s="6"/>
      <c r="JAH400" s="6"/>
      <c r="JAI400" s="6"/>
      <c r="JAJ400" s="6"/>
      <c r="JAK400" s="6"/>
      <c r="JAL400" s="6"/>
      <c r="JAM400" s="6"/>
      <c r="JAN400" s="6"/>
      <c r="JAO400" s="6"/>
      <c r="JAP400" s="6"/>
      <c r="JAQ400" s="6"/>
      <c r="JAR400" s="6"/>
      <c r="JAS400" s="6"/>
      <c r="JAT400" s="6"/>
      <c r="JAU400" s="6"/>
      <c r="JAV400" s="6"/>
      <c r="JAW400" s="6"/>
      <c r="JAX400" s="6"/>
      <c r="JAY400" s="6"/>
      <c r="JAZ400" s="6"/>
      <c r="JBA400" s="6"/>
      <c r="JBB400" s="6"/>
      <c r="JBC400" s="6"/>
      <c r="JBD400" s="6"/>
      <c r="JBE400" s="6"/>
      <c r="JBF400" s="6"/>
      <c r="JBG400" s="6"/>
      <c r="JBH400" s="6"/>
      <c r="JBI400" s="6"/>
      <c r="JBJ400" s="6"/>
      <c r="JBK400" s="6"/>
      <c r="JBL400" s="6"/>
      <c r="JBM400" s="6"/>
      <c r="JBN400" s="6"/>
      <c r="JBO400" s="6"/>
      <c r="JBP400" s="6"/>
      <c r="JBQ400" s="6"/>
      <c r="JBR400" s="6"/>
      <c r="JBS400" s="6"/>
      <c r="JBT400" s="6"/>
      <c r="JBU400" s="6"/>
      <c r="JBV400" s="6"/>
      <c r="JBW400" s="6"/>
      <c r="JBX400" s="6"/>
      <c r="JBY400" s="6"/>
      <c r="JBZ400" s="6"/>
      <c r="JCA400" s="6"/>
      <c r="JCB400" s="6"/>
      <c r="JCC400" s="6"/>
      <c r="JCD400" s="6"/>
      <c r="JCE400" s="6"/>
      <c r="JCF400" s="6"/>
      <c r="JCG400" s="6"/>
      <c r="JCH400" s="6"/>
      <c r="JCI400" s="6"/>
      <c r="JCJ400" s="6"/>
      <c r="JCK400" s="6"/>
      <c r="JCL400" s="6"/>
      <c r="JCM400" s="6"/>
      <c r="JCN400" s="6"/>
      <c r="JCO400" s="6"/>
      <c r="JCP400" s="6"/>
      <c r="JCQ400" s="6"/>
      <c r="JCR400" s="6"/>
      <c r="JCS400" s="6"/>
      <c r="JCT400" s="6"/>
      <c r="JCU400" s="6"/>
      <c r="JCV400" s="6"/>
      <c r="JCW400" s="6"/>
      <c r="JCX400" s="6"/>
      <c r="JCY400" s="6"/>
      <c r="JCZ400" s="6"/>
      <c r="JDA400" s="6"/>
      <c r="JDB400" s="6"/>
      <c r="JDC400" s="6"/>
      <c r="JDD400" s="6"/>
      <c r="JDE400" s="6"/>
      <c r="JDF400" s="6"/>
      <c r="JDG400" s="6"/>
      <c r="JDH400" s="6"/>
      <c r="JDI400" s="6"/>
      <c r="JDJ400" s="6"/>
      <c r="JDK400" s="6"/>
      <c r="JDL400" s="6"/>
      <c r="JDM400" s="6"/>
      <c r="JDN400" s="6"/>
      <c r="JDO400" s="6"/>
      <c r="JDP400" s="6"/>
      <c r="JDQ400" s="6"/>
      <c r="JDR400" s="6"/>
      <c r="JDS400" s="6"/>
      <c r="JDT400" s="6"/>
      <c r="JDU400" s="6"/>
      <c r="JDV400" s="6"/>
      <c r="JDW400" s="6"/>
      <c r="JDX400" s="6"/>
      <c r="JDY400" s="6"/>
      <c r="JDZ400" s="6"/>
      <c r="JEA400" s="6"/>
      <c r="JEB400" s="6"/>
      <c r="JEC400" s="6"/>
      <c r="JED400" s="6"/>
      <c r="JEE400" s="6"/>
      <c r="JEF400" s="6"/>
      <c r="JEG400" s="6"/>
      <c r="JEH400" s="6"/>
      <c r="JEI400" s="6"/>
      <c r="JEJ400" s="6"/>
      <c r="JEK400" s="6"/>
      <c r="JEL400" s="6"/>
      <c r="JEM400" s="6"/>
      <c r="JEN400" s="6"/>
      <c r="JEO400" s="6"/>
      <c r="JEP400" s="6"/>
      <c r="JEQ400" s="6"/>
      <c r="JER400" s="6"/>
      <c r="JES400" s="6"/>
      <c r="JET400" s="6"/>
      <c r="JEU400" s="6"/>
      <c r="JEV400" s="6"/>
      <c r="JEW400" s="6"/>
      <c r="JEX400" s="6"/>
      <c r="JEY400" s="6"/>
      <c r="JEZ400" s="6"/>
      <c r="JFA400" s="6"/>
      <c r="JFB400" s="6"/>
      <c r="JFC400" s="6"/>
      <c r="JFD400" s="6"/>
      <c r="JFE400" s="6"/>
      <c r="JFF400" s="6"/>
      <c r="JFG400" s="6"/>
      <c r="JFH400" s="6"/>
      <c r="JFI400" s="6"/>
      <c r="JFJ400" s="6"/>
      <c r="JFK400" s="6"/>
      <c r="JFL400" s="6"/>
      <c r="JFM400" s="6"/>
      <c r="JFN400" s="6"/>
      <c r="JFO400" s="6"/>
      <c r="JFP400" s="6"/>
      <c r="JFQ400" s="6"/>
      <c r="JFR400" s="6"/>
      <c r="JFS400" s="6"/>
      <c r="JFT400" s="6"/>
      <c r="JFU400" s="6"/>
      <c r="JFV400" s="6"/>
      <c r="JFW400" s="6"/>
      <c r="JFX400" s="6"/>
      <c r="JFY400" s="6"/>
      <c r="JFZ400" s="6"/>
      <c r="JGA400" s="6"/>
      <c r="JGB400" s="6"/>
      <c r="JGC400" s="6"/>
      <c r="JGD400" s="6"/>
      <c r="JGE400" s="6"/>
      <c r="JGF400" s="6"/>
      <c r="JGG400" s="6"/>
      <c r="JGH400" s="6"/>
      <c r="JGI400" s="6"/>
      <c r="JGJ400" s="6"/>
      <c r="JGK400" s="6"/>
      <c r="JGL400" s="6"/>
      <c r="JGM400" s="6"/>
      <c r="JGN400" s="6"/>
      <c r="JGO400" s="6"/>
      <c r="JGP400" s="6"/>
      <c r="JGQ400" s="6"/>
      <c r="JGR400" s="6"/>
      <c r="JGS400" s="6"/>
      <c r="JGT400" s="6"/>
      <c r="JGU400" s="6"/>
      <c r="JGV400" s="6"/>
      <c r="JGW400" s="6"/>
      <c r="JGX400" s="6"/>
      <c r="JGY400" s="6"/>
      <c r="JGZ400" s="6"/>
      <c r="JHA400" s="6"/>
      <c r="JHB400" s="6"/>
      <c r="JHC400" s="6"/>
      <c r="JHD400" s="6"/>
      <c r="JHE400" s="6"/>
      <c r="JHF400" s="6"/>
      <c r="JHG400" s="6"/>
      <c r="JHH400" s="6"/>
      <c r="JHI400" s="6"/>
      <c r="JHJ400" s="6"/>
      <c r="JHK400" s="6"/>
      <c r="JHL400" s="6"/>
      <c r="JHM400" s="6"/>
      <c r="JHN400" s="6"/>
      <c r="JHO400" s="6"/>
      <c r="JHP400" s="6"/>
      <c r="JHQ400" s="6"/>
      <c r="JHR400" s="6"/>
      <c r="JHS400" s="6"/>
      <c r="JHT400" s="6"/>
      <c r="JHU400" s="6"/>
      <c r="JHV400" s="6"/>
      <c r="JHW400" s="6"/>
      <c r="JHX400" s="6"/>
      <c r="JHY400" s="6"/>
      <c r="JHZ400" s="6"/>
      <c r="JIA400" s="6"/>
      <c r="JIB400" s="6"/>
      <c r="JIC400" s="6"/>
      <c r="JID400" s="6"/>
      <c r="JIE400" s="6"/>
      <c r="JIF400" s="6"/>
      <c r="JIG400" s="6"/>
      <c r="JIH400" s="6"/>
      <c r="JII400" s="6"/>
      <c r="JIJ400" s="6"/>
      <c r="JIK400" s="6"/>
      <c r="JIL400" s="6"/>
      <c r="JIM400" s="6"/>
      <c r="JIN400" s="6"/>
      <c r="JIO400" s="6"/>
      <c r="JIP400" s="6"/>
      <c r="JIQ400" s="6"/>
      <c r="JIR400" s="6"/>
      <c r="JIS400" s="6"/>
      <c r="JIT400" s="6"/>
      <c r="JIU400" s="6"/>
      <c r="JIV400" s="6"/>
      <c r="JIW400" s="6"/>
      <c r="JIX400" s="6"/>
      <c r="JIY400" s="6"/>
      <c r="JIZ400" s="6"/>
      <c r="JJA400" s="6"/>
      <c r="JJB400" s="6"/>
      <c r="JJC400" s="6"/>
      <c r="JJD400" s="6"/>
      <c r="JJE400" s="6"/>
      <c r="JJF400" s="6"/>
      <c r="JJG400" s="6"/>
      <c r="JJH400" s="6"/>
      <c r="JJI400" s="6"/>
      <c r="JJJ400" s="6"/>
      <c r="JJK400" s="6"/>
      <c r="JJL400" s="6"/>
      <c r="JJM400" s="6"/>
      <c r="JJN400" s="6"/>
      <c r="JJO400" s="6"/>
      <c r="JJP400" s="6"/>
      <c r="JJQ400" s="6"/>
      <c r="JJR400" s="6"/>
      <c r="JJS400" s="6"/>
      <c r="JJT400" s="6"/>
      <c r="JJU400" s="6"/>
      <c r="JJV400" s="6"/>
      <c r="JJW400" s="6"/>
      <c r="JJX400" s="6"/>
      <c r="JJY400" s="6"/>
      <c r="JJZ400" s="6"/>
      <c r="JKA400" s="6"/>
      <c r="JKB400" s="6"/>
      <c r="JKC400" s="6"/>
      <c r="JKD400" s="6"/>
      <c r="JKE400" s="6"/>
      <c r="JKF400" s="6"/>
      <c r="JKG400" s="6"/>
      <c r="JKH400" s="6"/>
      <c r="JKI400" s="6"/>
      <c r="JKJ400" s="6"/>
      <c r="JKK400" s="6"/>
      <c r="JKL400" s="6"/>
      <c r="JKM400" s="6"/>
      <c r="JKN400" s="6"/>
      <c r="JKO400" s="6"/>
      <c r="JKP400" s="6"/>
      <c r="JKQ400" s="6"/>
      <c r="JKR400" s="6"/>
      <c r="JKS400" s="6"/>
      <c r="JKT400" s="6"/>
      <c r="JKU400" s="6"/>
      <c r="JKV400" s="6"/>
      <c r="JKW400" s="6"/>
      <c r="JKX400" s="6"/>
      <c r="JKY400" s="6"/>
      <c r="JKZ400" s="6"/>
      <c r="JLA400" s="6"/>
      <c r="JLB400" s="6"/>
      <c r="JLC400" s="6"/>
      <c r="JLD400" s="6"/>
      <c r="JLE400" s="6"/>
      <c r="JLF400" s="6"/>
      <c r="JLG400" s="6"/>
      <c r="JLH400" s="6"/>
      <c r="JLI400" s="6"/>
      <c r="JLJ400" s="6"/>
      <c r="JLK400" s="6"/>
      <c r="JLL400" s="6"/>
      <c r="JLM400" s="6"/>
      <c r="JLN400" s="6"/>
      <c r="JLO400" s="6"/>
      <c r="JLP400" s="6"/>
      <c r="JLQ400" s="6"/>
      <c r="JLR400" s="6"/>
      <c r="JLS400" s="6"/>
      <c r="JLT400" s="6"/>
      <c r="JLU400" s="6"/>
      <c r="JLV400" s="6"/>
      <c r="JLW400" s="6"/>
      <c r="JLX400" s="6"/>
      <c r="JLY400" s="6"/>
      <c r="JLZ400" s="6"/>
      <c r="JMA400" s="6"/>
      <c r="JMB400" s="6"/>
      <c r="JMC400" s="6"/>
      <c r="JMD400" s="6"/>
      <c r="JME400" s="6"/>
      <c r="JMF400" s="6"/>
      <c r="JMG400" s="6"/>
      <c r="JMH400" s="6"/>
      <c r="JMI400" s="6"/>
      <c r="JMJ400" s="6"/>
      <c r="JMK400" s="6"/>
      <c r="JML400" s="6"/>
      <c r="JMM400" s="6"/>
      <c r="JMN400" s="6"/>
      <c r="JMO400" s="6"/>
      <c r="JMP400" s="6"/>
      <c r="JMQ400" s="6"/>
      <c r="JMR400" s="6"/>
      <c r="JMS400" s="6"/>
      <c r="JMT400" s="6"/>
      <c r="JMU400" s="6"/>
      <c r="JMV400" s="6"/>
      <c r="JMW400" s="6"/>
      <c r="JMX400" s="6"/>
      <c r="JMY400" s="6"/>
      <c r="JMZ400" s="6"/>
      <c r="JNA400" s="6"/>
      <c r="JNB400" s="6"/>
      <c r="JNC400" s="6"/>
      <c r="JND400" s="6"/>
      <c r="JNE400" s="6"/>
      <c r="JNF400" s="6"/>
      <c r="JNG400" s="6"/>
      <c r="JNH400" s="6"/>
      <c r="JNI400" s="6"/>
      <c r="JNJ400" s="6"/>
      <c r="JNK400" s="6"/>
      <c r="JNL400" s="6"/>
      <c r="JNM400" s="6"/>
      <c r="JNN400" s="6"/>
      <c r="JNO400" s="6"/>
      <c r="JNP400" s="6"/>
      <c r="JNQ400" s="6"/>
      <c r="JNR400" s="6"/>
      <c r="JNS400" s="6"/>
      <c r="JNT400" s="6"/>
      <c r="JNU400" s="6"/>
      <c r="JNV400" s="6"/>
      <c r="JNW400" s="6"/>
      <c r="JNX400" s="6"/>
      <c r="JNY400" s="6"/>
      <c r="JNZ400" s="6"/>
      <c r="JOA400" s="6"/>
      <c r="JOB400" s="6"/>
      <c r="JOC400" s="6"/>
      <c r="JOD400" s="6"/>
      <c r="JOE400" s="6"/>
      <c r="JOF400" s="6"/>
      <c r="JOG400" s="6"/>
      <c r="JOH400" s="6"/>
      <c r="JOI400" s="6"/>
      <c r="JOJ400" s="6"/>
      <c r="JOK400" s="6"/>
      <c r="JOL400" s="6"/>
      <c r="JOM400" s="6"/>
      <c r="JON400" s="6"/>
      <c r="JOO400" s="6"/>
      <c r="JOP400" s="6"/>
      <c r="JOQ400" s="6"/>
      <c r="JOR400" s="6"/>
      <c r="JOS400" s="6"/>
      <c r="JOT400" s="6"/>
      <c r="JOU400" s="6"/>
      <c r="JOV400" s="6"/>
      <c r="JOW400" s="6"/>
      <c r="JOX400" s="6"/>
      <c r="JOY400" s="6"/>
      <c r="JOZ400" s="6"/>
      <c r="JPA400" s="6"/>
      <c r="JPB400" s="6"/>
      <c r="JPC400" s="6"/>
      <c r="JPD400" s="6"/>
      <c r="JPE400" s="6"/>
      <c r="JPF400" s="6"/>
      <c r="JPG400" s="6"/>
      <c r="JPH400" s="6"/>
      <c r="JPI400" s="6"/>
      <c r="JPJ400" s="6"/>
      <c r="JPK400" s="6"/>
      <c r="JPL400" s="6"/>
      <c r="JPM400" s="6"/>
      <c r="JPN400" s="6"/>
      <c r="JPO400" s="6"/>
      <c r="JPP400" s="6"/>
      <c r="JPQ400" s="6"/>
      <c r="JPR400" s="6"/>
      <c r="JPS400" s="6"/>
      <c r="JPT400" s="6"/>
      <c r="JPU400" s="6"/>
      <c r="JPV400" s="6"/>
      <c r="JPW400" s="6"/>
      <c r="JPX400" s="6"/>
      <c r="JPY400" s="6"/>
      <c r="JPZ400" s="6"/>
      <c r="JQA400" s="6"/>
      <c r="JQB400" s="6"/>
      <c r="JQC400" s="6"/>
      <c r="JQD400" s="6"/>
      <c r="JQE400" s="6"/>
      <c r="JQF400" s="6"/>
      <c r="JQG400" s="6"/>
      <c r="JQH400" s="6"/>
      <c r="JQI400" s="6"/>
      <c r="JQJ400" s="6"/>
      <c r="JQK400" s="6"/>
      <c r="JQL400" s="6"/>
      <c r="JQM400" s="6"/>
      <c r="JQN400" s="6"/>
      <c r="JQO400" s="6"/>
      <c r="JQP400" s="6"/>
      <c r="JQQ400" s="6"/>
      <c r="JQR400" s="6"/>
      <c r="JQS400" s="6"/>
      <c r="JQT400" s="6"/>
      <c r="JQU400" s="6"/>
      <c r="JQV400" s="6"/>
      <c r="JQW400" s="6"/>
      <c r="JQX400" s="6"/>
      <c r="JQY400" s="6"/>
      <c r="JQZ400" s="6"/>
      <c r="JRA400" s="6"/>
      <c r="JRB400" s="6"/>
      <c r="JRC400" s="6"/>
      <c r="JRD400" s="6"/>
      <c r="JRE400" s="6"/>
      <c r="JRF400" s="6"/>
      <c r="JRG400" s="6"/>
      <c r="JRH400" s="6"/>
      <c r="JRI400" s="6"/>
      <c r="JRJ400" s="6"/>
      <c r="JRK400" s="6"/>
      <c r="JRL400" s="6"/>
      <c r="JRM400" s="6"/>
      <c r="JRN400" s="6"/>
      <c r="JRO400" s="6"/>
      <c r="JRP400" s="6"/>
      <c r="JRQ400" s="6"/>
      <c r="JRR400" s="6"/>
      <c r="JRS400" s="6"/>
      <c r="JRT400" s="6"/>
      <c r="JRU400" s="6"/>
      <c r="JRV400" s="6"/>
      <c r="JRW400" s="6"/>
      <c r="JRX400" s="6"/>
      <c r="JRY400" s="6"/>
      <c r="JRZ400" s="6"/>
      <c r="JSA400" s="6"/>
      <c r="JSB400" s="6"/>
      <c r="JSC400" s="6"/>
      <c r="JSD400" s="6"/>
      <c r="JSE400" s="6"/>
      <c r="JSF400" s="6"/>
      <c r="JSG400" s="6"/>
      <c r="JSH400" s="6"/>
      <c r="JSI400" s="6"/>
      <c r="JSJ400" s="6"/>
      <c r="JSK400" s="6"/>
      <c r="JSL400" s="6"/>
      <c r="JSM400" s="6"/>
      <c r="JSN400" s="6"/>
      <c r="JSO400" s="6"/>
      <c r="JSP400" s="6"/>
      <c r="JSQ400" s="6"/>
      <c r="JSR400" s="6"/>
      <c r="JSS400" s="6"/>
      <c r="JST400" s="6"/>
      <c r="JSU400" s="6"/>
      <c r="JSV400" s="6"/>
      <c r="JSW400" s="6"/>
      <c r="JSX400" s="6"/>
      <c r="JSY400" s="6"/>
      <c r="JSZ400" s="6"/>
      <c r="JTA400" s="6"/>
      <c r="JTB400" s="6"/>
      <c r="JTC400" s="6"/>
      <c r="JTD400" s="6"/>
      <c r="JTE400" s="6"/>
      <c r="JTF400" s="6"/>
      <c r="JTG400" s="6"/>
      <c r="JTH400" s="6"/>
      <c r="JTI400" s="6"/>
      <c r="JTJ400" s="6"/>
      <c r="JTK400" s="6"/>
      <c r="JTL400" s="6"/>
      <c r="JTM400" s="6"/>
      <c r="JTN400" s="6"/>
      <c r="JTO400" s="6"/>
      <c r="JTP400" s="6"/>
      <c r="JTQ400" s="6"/>
      <c r="JTR400" s="6"/>
      <c r="JTS400" s="6"/>
      <c r="JTT400" s="6"/>
      <c r="JTU400" s="6"/>
      <c r="JTV400" s="6"/>
      <c r="JTW400" s="6"/>
      <c r="JTX400" s="6"/>
      <c r="JTY400" s="6"/>
      <c r="JTZ400" s="6"/>
      <c r="JUA400" s="6"/>
      <c r="JUB400" s="6"/>
      <c r="JUC400" s="6"/>
      <c r="JUD400" s="6"/>
      <c r="JUE400" s="6"/>
      <c r="JUF400" s="6"/>
      <c r="JUG400" s="6"/>
      <c r="JUH400" s="6"/>
      <c r="JUI400" s="6"/>
      <c r="JUJ400" s="6"/>
      <c r="JUK400" s="6"/>
      <c r="JUL400" s="6"/>
      <c r="JUM400" s="6"/>
      <c r="JUN400" s="6"/>
      <c r="JUO400" s="6"/>
      <c r="JUP400" s="6"/>
      <c r="JUQ400" s="6"/>
      <c r="JUR400" s="6"/>
      <c r="JUS400" s="6"/>
      <c r="JUT400" s="6"/>
      <c r="JUU400" s="6"/>
      <c r="JUV400" s="6"/>
      <c r="JUW400" s="6"/>
      <c r="JUX400" s="6"/>
      <c r="JUY400" s="6"/>
      <c r="JUZ400" s="6"/>
      <c r="JVA400" s="6"/>
      <c r="JVB400" s="6"/>
      <c r="JVC400" s="6"/>
      <c r="JVD400" s="6"/>
      <c r="JVE400" s="6"/>
      <c r="JVF400" s="6"/>
      <c r="JVG400" s="6"/>
      <c r="JVH400" s="6"/>
      <c r="JVI400" s="6"/>
      <c r="JVJ400" s="6"/>
      <c r="JVK400" s="6"/>
      <c r="JVL400" s="6"/>
      <c r="JVM400" s="6"/>
      <c r="JVN400" s="6"/>
      <c r="JVO400" s="6"/>
      <c r="JVP400" s="6"/>
      <c r="JVQ400" s="6"/>
      <c r="JVR400" s="6"/>
      <c r="JVS400" s="6"/>
      <c r="JVT400" s="6"/>
      <c r="JVU400" s="6"/>
      <c r="JVV400" s="6"/>
      <c r="JVW400" s="6"/>
      <c r="JVX400" s="6"/>
      <c r="JVY400" s="6"/>
      <c r="JVZ400" s="6"/>
      <c r="JWA400" s="6"/>
      <c r="JWB400" s="6"/>
      <c r="JWC400" s="6"/>
      <c r="JWD400" s="6"/>
      <c r="JWE400" s="6"/>
      <c r="JWF400" s="6"/>
      <c r="JWG400" s="6"/>
      <c r="JWH400" s="6"/>
      <c r="JWI400" s="6"/>
      <c r="JWJ400" s="6"/>
      <c r="JWK400" s="6"/>
      <c r="JWL400" s="6"/>
      <c r="JWM400" s="6"/>
      <c r="JWN400" s="6"/>
      <c r="JWO400" s="6"/>
      <c r="JWP400" s="6"/>
      <c r="JWQ400" s="6"/>
      <c r="JWR400" s="6"/>
      <c r="JWS400" s="6"/>
      <c r="JWT400" s="6"/>
      <c r="JWU400" s="6"/>
      <c r="JWV400" s="6"/>
      <c r="JWW400" s="6"/>
      <c r="JWX400" s="6"/>
      <c r="JWY400" s="6"/>
      <c r="JWZ400" s="6"/>
      <c r="JXA400" s="6"/>
      <c r="JXB400" s="6"/>
      <c r="JXC400" s="6"/>
      <c r="JXD400" s="6"/>
      <c r="JXE400" s="6"/>
      <c r="JXF400" s="6"/>
      <c r="JXG400" s="6"/>
      <c r="JXH400" s="6"/>
      <c r="JXI400" s="6"/>
      <c r="JXJ400" s="6"/>
      <c r="JXK400" s="6"/>
      <c r="JXL400" s="6"/>
      <c r="JXM400" s="6"/>
      <c r="JXN400" s="6"/>
      <c r="JXO400" s="6"/>
      <c r="JXP400" s="6"/>
      <c r="JXQ400" s="6"/>
      <c r="JXR400" s="6"/>
      <c r="JXS400" s="6"/>
      <c r="JXT400" s="6"/>
      <c r="JXU400" s="6"/>
      <c r="JXV400" s="6"/>
      <c r="JXW400" s="6"/>
      <c r="JXX400" s="6"/>
      <c r="JXY400" s="6"/>
      <c r="JXZ400" s="6"/>
      <c r="JYA400" s="6"/>
      <c r="JYB400" s="6"/>
      <c r="JYC400" s="6"/>
      <c r="JYD400" s="6"/>
      <c r="JYE400" s="6"/>
      <c r="JYF400" s="6"/>
      <c r="JYG400" s="6"/>
      <c r="JYH400" s="6"/>
      <c r="JYI400" s="6"/>
      <c r="JYJ400" s="6"/>
      <c r="JYK400" s="6"/>
      <c r="JYL400" s="6"/>
      <c r="JYM400" s="6"/>
      <c r="JYN400" s="6"/>
      <c r="JYO400" s="6"/>
      <c r="JYP400" s="6"/>
      <c r="JYQ400" s="6"/>
      <c r="JYR400" s="6"/>
      <c r="JYS400" s="6"/>
      <c r="JYT400" s="6"/>
      <c r="JYU400" s="6"/>
      <c r="JYV400" s="6"/>
      <c r="JYW400" s="6"/>
      <c r="JYX400" s="6"/>
      <c r="JYY400" s="6"/>
      <c r="JYZ400" s="6"/>
      <c r="JZA400" s="6"/>
      <c r="JZB400" s="6"/>
      <c r="JZC400" s="6"/>
      <c r="JZD400" s="6"/>
      <c r="JZE400" s="6"/>
      <c r="JZF400" s="6"/>
      <c r="JZG400" s="6"/>
      <c r="JZH400" s="6"/>
      <c r="JZI400" s="6"/>
      <c r="JZJ400" s="6"/>
      <c r="JZK400" s="6"/>
      <c r="JZL400" s="6"/>
      <c r="JZM400" s="6"/>
      <c r="JZN400" s="6"/>
      <c r="JZO400" s="6"/>
      <c r="JZP400" s="6"/>
      <c r="JZQ400" s="6"/>
      <c r="JZR400" s="6"/>
      <c r="JZS400" s="6"/>
      <c r="JZT400" s="6"/>
      <c r="JZU400" s="6"/>
      <c r="JZV400" s="6"/>
      <c r="JZW400" s="6"/>
      <c r="JZX400" s="6"/>
      <c r="JZY400" s="6"/>
      <c r="JZZ400" s="6"/>
      <c r="KAA400" s="6"/>
      <c r="KAB400" s="6"/>
      <c r="KAC400" s="6"/>
      <c r="KAD400" s="6"/>
      <c r="KAE400" s="6"/>
      <c r="KAF400" s="6"/>
      <c r="KAG400" s="6"/>
      <c r="KAH400" s="6"/>
      <c r="KAI400" s="6"/>
      <c r="KAJ400" s="6"/>
      <c r="KAK400" s="6"/>
      <c r="KAL400" s="6"/>
      <c r="KAM400" s="6"/>
      <c r="KAN400" s="6"/>
      <c r="KAO400" s="6"/>
      <c r="KAP400" s="6"/>
      <c r="KAQ400" s="6"/>
      <c r="KAR400" s="6"/>
      <c r="KAS400" s="6"/>
      <c r="KAT400" s="6"/>
      <c r="KAU400" s="6"/>
      <c r="KAV400" s="6"/>
      <c r="KAW400" s="6"/>
      <c r="KAX400" s="6"/>
      <c r="KAY400" s="6"/>
      <c r="KAZ400" s="6"/>
      <c r="KBA400" s="6"/>
      <c r="KBB400" s="6"/>
      <c r="KBC400" s="6"/>
      <c r="KBD400" s="6"/>
      <c r="KBE400" s="6"/>
      <c r="KBF400" s="6"/>
      <c r="KBG400" s="6"/>
      <c r="KBH400" s="6"/>
      <c r="KBI400" s="6"/>
      <c r="KBJ400" s="6"/>
      <c r="KBK400" s="6"/>
      <c r="KBL400" s="6"/>
      <c r="KBM400" s="6"/>
      <c r="KBN400" s="6"/>
      <c r="KBO400" s="6"/>
      <c r="KBP400" s="6"/>
      <c r="KBQ400" s="6"/>
      <c r="KBR400" s="6"/>
      <c r="KBS400" s="6"/>
      <c r="KBT400" s="6"/>
      <c r="KBU400" s="6"/>
      <c r="KBV400" s="6"/>
      <c r="KBW400" s="6"/>
      <c r="KBX400" s="6"/>
      <c r="KBY400" s="6"/>
      <c r="KBZ400" s="6"/>
      <c r="KCA400" s="6"/>
      <c r="KCB400" s="6"/>
      <c r="KCC400" s="6"/>
      <c r="KCD400" s="6"/>
      <c r="KCE400" s="6"/>
      <c r="KCF400" s="6"/>
      <c r="KCG400" s="6"/>
      <c r="KCH400" s="6"/>
      <c r="KCI400" s="6"/>
      <c r="KCJ400" s="6"/>
      <c r="KCK400" s="6"/>
      <c r="KCL400" s="6"/>
      <c r="KCM400" s="6"/>
      <c r="KCN400" s="6"/>
      <c r="KCO400" s="6"/>
      <c r="KCP400" s="6"/>
      <c r="KCQ400" s="6"/>
      <c r="KCR400" s="6"/>
      <c r="KCS400" s="6"/>
      <c r="KCT400" s="6"/>
      <c r="KCU400" s="6"/>
      <c r="KCV400" s="6"/>
      <c r="KCW400" s="6"/>
      <c r="KCX400" s="6"/>
      <c r="KCY400" s="6"/>
      <c r="KCZ400" s="6"/>
      <c r="KDA400" s="6"/>
      <c r="KDB400" s="6"/>
      <c r="KDC400" s="6"/>
      <c r="KDD400" s="6"/>
      <c r="KDE400" s="6"/>
      <c r="KDF400" s="6"/>
      <c r="KDG400" s="6"/>
      <c r="KDH400" s="6"/>
      <c r="KDI400" s="6"/>
      <c r="KDJ400" s="6"/>
      <c r="KDK400" s="6"/>
      <c r="KDL400" s="6"/>
      <c r="KDM400" s="6"/>
      <c r="KDN400" s="6"/>
      <c r="KDO400" s="6"/>
      <c r="KDP400" s="6"/>
      <c r="KDQ400" s="6"/>
      <c r="KDR400" s="6"/>
      <c r="KDS400" s="6"/>
      <c r="KDT400" s="6"/>
      <c r="KDU400" s="6"/>
      <c r="KDV400" s="6"/>
      <c r="KDW400" s="6"/>
      <c r="KDX400" s="6"/>
      <c r="KDY400" s="6"/>
      <c r="KDZ400" s="6"/>
      <c r="KEA400" s="6"/>
      <c r="KEB400" s="6"/>
      <c r="KEC400" s="6"/>
      <c r="KED400" s="6"/>
      <c r="KEE400" s="6"/>
      <c r="KEF400" s="6"/>
      <c r="KEG400" s="6"/>
      <c r="KEH400" s="6"/>
      <c r="KEI400" s="6"/>
      <c r="KEJ400" s="6"/>
      <c r="KEK400" s="6"/>
      <c r="KEL400" s="6"/>
      <c r="KEM400" s="6"/>
      <c r="KEN400" s="6"/>
      <c r="KEO400" s="6"/>
      <c r="KEP400" s="6"/>
      <c r="KEQ400" s="6"/>
      <c r="KER400" s="6"/>
      <c r="KES400" s="6"/>
      <c r="KET400" s="6"/>
      <c r="KEU400" s="6"/>
      <c r="KEV400" s="6"/>
      <c r="KEW400" s="6"/>
      <c r="KEX400" s="6"/>
      <c r="KEY400" s="6"/>
      <c r="KEZ400" s="6"/>
      <c r="KFA400" s="6"/>
      <c r="KFB400" s="6"/>
      <c r="KFC400" s="6"/>
      <c r="KFD400" s="6"/>
      <c r="KFE400" s="6"/>
      <c r="KFF400" s="6"/>
      <c r="KFG400" s="6"/>
      <c r="KFH400" s="6"/>
      <c r="KFI400" s="6"/>
      <c r="KFJ400" s="6"/>
      <c r="KFK400" s="6"/>
      <c r="KFL400" s="6"/>
      <c r="KFM400" s="6"/>
      <c r="KFN400" s="6"/>
      <c r="KFO400" s="6"/>
      <c r="KFP400" s="6"/>
      <c r="KFQ400" s="6"/>
      <c r="KFR400" s="6"/>
      <c r="KFS400" s="6"/>
      <c r="KFT400" s="6"/>
      <c r="KFU400" s="6"/>
      <c r="KFV400" s="6"/>
      <c r="KFW400" s="6"/>
      <c r="KFX400" s="6"/>
      <c r="KFY400" s="6"/>
      <c r="KFZ400" s="6"/>
      <c r="KGA400" s="6"/>
      <c r="KGB400" s="6"/>
      <c r="KGC400" s="6"/>
      <c r="KGD400" s="6"/>
      <c r="KGE400" s="6"/>
      <c r="KGF400" s="6"/>
      <c r="KGG400" s="6"/>
      <c r="KGH400" s="6"/>
      <c r="KGI400" s="6"/>
      <c r="KGJ400" s="6"/>
      <c r="KGK400" s="6"/>
      <c r="KGL400" s="6"/>
      <c r="KGM400" s="6"/>
      <c r="KGN400" s="6"/>
      <c r="KGO400" s="6"/>
      <c r="KGP400" s="6"/>
      <c r="KGQ400" s="6"/>
      <c r="KGR400" s="6"/>
      <c r="KGS400" s="6"/>
      <c r="KGT400" s="6"/>
      <c r="KGU400" s="6"/>
      <c r="KGV400" s="6"/>
      <c r="KGW400" s="6"/>
      <c r="KGX400" s="6"/>
      <c r="KGY400" s="6"/>
      <c r="KGZ400" s="6"/>
      <c r="KHA400" s="6"/>
      <c r="KHB400" s="6"/>
      <c r="KHC400" s="6"/>
      <c r="KHD400" s="6"/>
      <c r="KHE400" s="6"/>
      <c r="KHF400" s="6"/>
      <c r="KHG400" s="6"/>
      <c r="KHH400" s="6"/>
      <c r="KHI400" s="6"/>
      <c r="KHJ400" s="6"/>
      <c r="KHK400" s="6"/>
      <c r="KHL400" s="6"/>
      <c r="KHM400" s="6"/>
      <c r="KHN400" s="6"/>
      <c r="KHO400" s="6"/>
      <c r="KHP400" s="6"/>
      <c r="KHQ400" s="6"/>
      <c r="KHR400" s="6"/>
      <c r="KHS400" s="6"/>
      <c r="KHT400" s="6"/>
      <c r="KHU400" s="6"/>
      <c r="KHV400" s="6"/>
      <c r="KHW400" s="6"/>
      <c r="KHX400" s="6"/>
      <c r="KHY400" s="6"/>
      <c r="KHZ400" s="6"/>
      <c r="KIA400" s="6"/>
      <c r="KIB400" s="6"/>
      <c r="KIC400" s="6"/>
      <c r="KID400" s="6"/>
      <c r="KIE400" s="6"/>
      <c r="KIF400" s="6"/>
      <c r="KIG400" s="6"/>
      <c r="KIH400" s="6"/>
      <c r="KII400" s="6"/>
      <c r="KIJ400" s="6"/>
      <c r="KIK400" s="6"/>
      <c r="KIL400" s="6"/>
      <c r="KIM400" s="6"/>
      <c r="KIN400" s="6"/>
      <c r="KIO400" s="6"/>
      <c r="KIP400" s="6"/>
      <c r="KIQ400" s="6"/>
      <c r="KIR400" s="6"/>
      <c r="KIS400" s="6"/>
      <c r="KIT400" s="6"/>
      <c r="KIU400" s="6"/>
      <c r="KIV400" s="6"/>
      <c r="KIW400" s="6"/>
      <c r="KIX400" s="6"/>
      <c r="KIY400" s="6"/>
      <c r="KIZ400" s="6"/>
      <c r="KJA400" s="6"/>
      <c r="KJB400" s="6"/>
      <c r="KJC400" s="6"/>
      <c r="KJD400" s="6"/>
      <c r="KJE400" s="6"/>
      <c r="KJF400" s="6"/>
      <c r="KJG400" s="6"/>
      <c r="KJH400" s="6"/>
      <c r="KJI400" s="6"/>
      <c r="KJJ400" s="6"/>
      <c r="KJK400" s="6"/>
      <c r="KJL400" s="6"/>
      <c r="KJM400" s="6"/>
      <c r="KJN400" s="6"/>
      <c r="KJO400" s="6"/>
      <c r="KJP400" s="6"/>
      <c r="KJQ400" s="6"/>
      <c r="KJR400" s="6"/>
      <c r="KJS400" s="6"/>
      <c r="KJT400" s="6"/>
      <c r="KJU400" s="6"/>
      <c r="KJV400" s="6"/>
      <c r="KJW400" s="6"/>
      <c r="KJX400" s="6"/>
      <c r="KJY400" s="6"/>
      <c r="KJZ400" s="6"/>
      <c r="KKA400" s="6"/>
      <c r="KKB400" s="6"/>
      <c r="KKC400" s="6"/>
      <c r="KKD400" s="6"/>
      <c r="KKE400" s="6"/>
      <c r="KKF400" s="6"/>
      <c r="KKG400" s="6"/>
      <c r="KKH400" s="6"/>
      <c r="KKI400" s="6"/>
      <c r="KKJ400" s="6"/>
      <c r="KKK400" s="6"/>
      <c r="KKL400" s="6"/>
      <c r="KKM400" s="6"/>
      <c r="KKN400" s="6"/>
      <c r="KKO400" s="6"/>
      <c r="KKP400" s="6"/>
      <c r="KKQ400" s="6"/>
      <c r="KKR400" s="6"/>
      <c r="KKS400" s="6"/>
      <c r="KKT400" s="6"/>
      <c r="KKU400" s="6"/>
      <c r="KKV400" s="6"/>
      <c r="KKW400" s="6"/>
      <c r="KKX400" s="6"/>
      <c r="KKY400" s="6"/>
      <c r="KKZ400" s="6"/>
      <c r="KLA400" s="6"/>
      <c r="KLB400" s="6"/>
      <c r="KLC400" s="6"/>
      <c r="KLD400" s="6"/>
      <c r="KLE400" s="6"/>
      <c r="KLF400" s="6"/>
      <c r="KLG400" s="6"/>
      <c r="KLH400" s="6"/>
      <c r="KLI400" s="6"/>
      <c r="KLJ400" s="6"/>
      <c r="KLK400" s="6"/>
      <c r="KLL400" s="6"/>
      <c r="KLM400" s="6"/>
      <c r="KLN400" s="6"/>
      <c r="KLO400" s="6"/>
      <c r="KLP400" s="6"/>
      <c r="KLQ400" s="6"/>
      <c r="KLR400" s="6"/>
      <c r="KLS400" s="6"/>
      <c r="KLT400" s="6"/>
      <c r="KLU400" s="6"/>
      <c r="KLV400" s="6"/>
      <c r="KLW400" s="6"/>
      <c r="KLX400" s="6"/>
      <c r="KLY400" s="6"/>
      <c r="KLZ400" s="6"/>
      <c r="KMA400" s="6"/>
      <c r="KMB400" s="6"/>
      <c r="KMC400" s="6"/>
      <c r="KMD400" s="6"/>
      <c r="KME400" s="6"/>
      <c r="KMF400" s="6"/>
      <c r="KMG400" s="6"/>
      <c r="KMH400" s="6"/>
      <c r="KMI400" s="6"/>
      <c r="KMJ400" s="6"/>
      <c r="KMK400" s="6"/>
      <c r="KML400" s="6"/>
      <c r="KMM400" s="6"/>
      <c r="KMN400" s="6"/>
      <c r="KMO400" s="6"/>
      <c r="KMP400" s="6"/>
      <c r="KMQ400" s="6"/>
      <c r="KMR400" s="6"/>
      <c r="KMS400" s="6"/>
      <c r="KMT400" s="6"/>
      <c r="KMU400" s="6"/>
      <c r="KMV400" s="6"/>
      <c r="KMW400" s="6"/>
      <c r="KMX400" s="6"/>
      <c r="KMY400" s="6"/>
      <c r="KMZ400" s="6"/>
      <c r="KNA400" s="6"/>
      <c r="KNB400" s="6"/>
      <c r="KNC400" s="6"/>
      <c r="KND400" s="6"/>
      <c r="KNE400" s="6"/>
      <c r="KNF400" s="6"/>
      <c r="KNG400" s="6"/>
      <c r="KNH400" s="6"/>
      <c r="KNI400" s="6"/>
      <c r="KNJ400" s="6"/>
      <c r="KNK400" s="6"/>
      <c r="KNL400" s="6"/>
      <c r="KNM400" s="6"/>
      <c r="KNN400" s="6"/>
      <c r="KNO400" s="6"/>
      <c r="KNP400" s="6"/>
      <c r="KNQ400" s="6"/>
      <c r="KNR400" s="6"/>
      <c r="KNS400" s="6"/>
      <c r="KNT400" s="6"/>
      <c r="KNU400" s="6"/>
      <c r="KNV400" s="6"/>
      <c r="KNW400" s="6"/>
      <c r="KNX400" s="6"/>
      <c r="KNY400" s="6"/>
      <c r="KNZ400" s="6"/>
      <c r="KOA400" s="6"/>
      <c r="KOB400" s="6"/>
      <c r="KOC400" s="6"/>
      <c r="KOD400" s="6"/>
      <c r="KOE400" s="6"/>
      <c r="KOF400" s="6"/>
      <c r="KOG400" s="6"/>
      <c r="KOH400" s="6"/>
      <c r="KOI400" s="6"/>
      <c r="KOJ400" s="6"/>
      <c r="KOK400" s="6"/>
      <c r="KOL400" s="6"/>
      <c r="KOM400" s="6"/>
      <c r="KON400" s="6"/>
      <c r="KOO400" s="6"/>
      <c r="KOP400" s="6"/>
      <c r="KOQ400" s="6"/>
      <c r="KOR400" s="6"/>
      <c r="KOS400" s="6"/>
      <c r="KOT400" s="6"/>
      <c r="KOU400" s="6"/>
      <c r="KOV400" s="6"/>
      <c r="KOW400" s="6"/>
      <c r="KOX400" s="6"/>
      <c r="KOY400" s="6"/>
      <c r="KOZ400" s="6"/>
      <c r="KPA400" s="6"/>
      <c r="KPB400" s="6"/>
      <c r="KPC400" s="6"/>
      <c r="KPD400" s="6"/>
      <c r="KPE400" s="6"/>
      <c r="KPF400" s="6"/>
      <c r="KPG400" s="6"/>
      <c r="KPH400" s="6"/>
      <c r="KPI400" s="6"/>
      <c r="KPJ400" s="6"/>
      <c r="KPK400" s="6"/>
      <c r="KPL400" s="6"/>
      <c r="KPM400" s="6"/>
      <c r="KPN400" s="6"/>
      <c r="KPO400" s="6"/>
      <c r="KPP400" s="6"/>
      <c r="KPQ400" s="6"/>
      <c r="KPR400" s="6"/>
      <c r="KPS400" s="6"/>
      <c r="KPT400" s="6"/>
      <c r="KPU400" s="6"/>
      <c r="KPV400" s="6"/>
      <c r="KPW400" s="6"/>
      <c r="KPX400" s="6"/>
      <c r="KPY400" s="6"/>
      <c r="KPZ400" s="6"/>
      <c r="KQA400" s="6"/>
      <c r="KQB400" s="6"/>
      <c r="KQC400" s="6"/>
      <c r="KQD400" s="6"/>
      <c r="KQE400" s="6"/>
      <c r="KQF400" s="6"/>
      <c r="KQG400" s="6"/>
      <c r="KQH400" s="6"/>
      <c r="KQI400" s="6"/>
      <c r="KQJ400" s="6"/>
      <c r="KQK400" s="6"/>
      <c r="KQL400" s="6"/>
      <c r="KQM400" s="6"/>
      <c r="KQN400" s="6"/>
      <c r="KQO400" s="6"/>
      <c r="KQP400" s="6"/>
      <c r="KQQ400" s="6"/>
      <c r="KQR400" s="6"/>
      <c r="KQS400" s="6"/>
      <c r="KQT400" s="6"/>
      <c r="KQU400" s="6"/>
      <c r="KQV400" s="6"/>
      <c r="KQW400" s="6"/>
      <c r="KQX400" s="6"/>
      <c r="KQY400" s="6"/>
      <c r="KQZ400" s="6"/>
      <c r="KRA400" s="6"/>
      <c r="KRB400" s="6"/>
      <c r="KRC400" s="6"/>
      <c r="KRD400" s="6"/>
      <c r="KRE400" s="6"/>
      <c r="KRF400" s="6"/>
      <c r="KRG400" s="6"/>
      <c r="KRH400" s="6"/>
      <c r="KRI400" s="6"/>
      <c r="KRJ400" s="6"/>
      <c r="KRK400" s="6"/>
      <c r="KRL400" s="6"/>
      <c r="KRM400" s="6"/>
      <c r="KRN400" s="6"/>
      <c r="KRO400" s="6"/>
      <c r="KRP400" s="6"/>
      <c r="KRQ400" s="6"/>
      <c r="KRR400" s="6"/>
      <c r="KRS400" s="6"/>
      <c r="KRT400" s="6"/>
      <c r="KRU400" s="6"/>
      <c r="KRV400" s="6"/>
      <c r="KRW400" s="6"/>
      <c r="KRX400" s="6"/>
      <c r="KRY400" s="6"/>
      <c r="KRZ400" s="6"/>
      <c r="KSA400" s="6"/>
      <c r="KSB400" s="6"/>
      <c r="KSC400" s="6"/>
      <c r="KSD400" s="6"/>
      <c r="KSE400" s="6"/>
      <c r="KSF400" s="6"/>
      <c r="KSG400" s="6"/>
      <c r="KSH400" s="6"/>
      <c r="KSI400" s="6"/>
      <c r="KSJ400" s="6"/>
      <c r="KSK400" s="6"/>
      <c r="KSL400" s="6"/>
      <c r="KSM400" s="6"/>
      <c r="KSN400" s="6"/>
      <c r="KSO400" s="6"/>
      <c r="KSP400" s="6"/>
      <c r="KSQ400" s="6"/>
      <c r="KSR400" s="6"/>
      <c r="KSS400" s="6"/>
      <c r="KST400" s="6"/>
      <c r="KSU400" s="6"/>
      <c r="KSV400" s="6"/>
      <c r="KSW400" s="6"/>
      <c r="KSX400" s="6"/>
      <c r="KSY400" s="6"/>
      <c r="KSZ400" s="6"/>
      <c r="KTA400" s="6"/>
      <c r="KTB400" s="6"/>
      <c r="KTC400" s="6"/>
      <c r="KTD400" s="6"/>
      <c r="KTE400" s="6"/>
      <c r="KTF400" s="6"/>
      <c r="KTG400" s="6"/>
      <c r="KTH400" s="6"/>
      <c r="KTI400" s="6"/>
      <c r="KTJ400" s="6"/>
      <c r="KTK400" s="6"/>
      <c r="KTL400" s="6"/>
      <c r="KTM400" s="6"/>
      <c r="KTN400" s="6"/>
      <c r="KTO400" s="6"/>
      <c r="KTP400" s="6"/>
      <c r="KTQ400" s="6"/>
      <c r="KTR400" s="6"/>
      <c r="KTS400" s="6"/>
      <c r="KTT400" s="6"/>
      <c r="KTU400" s="6"/>
      <c r="KTV400" s="6"/>
      <c r="KTW400" s="6"/>
      <c r="KTX400" s="6"/>
      <c r="KTY400" s="6"/>
      <c r="KTZ400" s="6"/>
      <c r="KUA400" s="6"/>
      <c r="KUB400" s="6"/>
      <c r="KUC400" s="6"/>
      <c r="KUD400" s="6"/>
      <c r="KUE400" s="6"/>
      <c r="KUF400" s="6"/>
      <c r="KUG400" s="6"/>
      <c r="KUH400" s="6"/>
      <c r="KUI400" s="6"/>
      <c r="KUJ400" s="6"/>
      <c r="KUK400" s="6"/>
      <c r="KUL400" s="6"/>
      <c r="KUM400" s="6"/>
      <c r="KUN400" s="6"/>
      <c r="KUO400" s="6"/>
      <c r="KUP400" s="6"/>
      <c r="KUQ400" s="6"/>
      <c r="KUR400" s="6"/>
      <c r="KUS400" s="6"/>
      <c r="KUT400" s="6"/>
      <c r="KUU400" s="6"/>
      <c r="KUV400" s="6"/>
      <c r="KUW400" s="6"/>
      <c r="KUX400" s="6"/>
      <c r="KUY400" s="6"/>
      <c r="KUZ400" s="6"/>
      <c r="KVA400" s="6"/>
      <c r="KVB400" s="6"/>
      <c r="KVC400" s="6"/>
      <c r="KVD400" s="6"/>
      <c r="KVE400" s="6"/>
      <c r="KVF400" s="6"/>
      <c r="KVG400" s="6"/>
      <c r="KVH400" s="6"/>
      <c r="KVI400" s="6"/>
      <c r="KVJ400" s="6"/>
      <c r="KVK400" s="6"/>
      <c r="KVL400" s="6"/>
      <c r="KVM400" s="6"/>
      <c r="KVN400" s="6"/>
      <c r="KVO400" s="6"/>
      <c r="KVP400" s="6"/>
      <c r="KVQ400" s="6"/>
      <c r="KVR400" s="6"/>
      <c r="KVS400" s="6"/>
      <c r="KVT400" s="6"/>
      <c r="KVU400" s="6"/>
      <c r="KVV400" s="6"/>
      <c r="KVW400" s="6"/>
      <c r="KVX400" s="6"/>
      <c r="KVY400" s="6"/>
      <c r="KVZ400" s="6"/>
      <c r="KWA400" s="6"/>
      <c r="KWB400" s="6"/>
      <c r="KWC400" s="6"/>
      <c r="KWD400" s="6"/>
      <c r="KWE400" s="6"/>
      <c r="KWF400" s="6"/>
      <c r="KWG400" s="6"/>
      <c r="KWH400" s="6"/>
      <c r="KWI400" s="6"/>
      <c r="KWJ400" s="6"/>
      <c r="KWK400" s="6"/>
      <c r="KWL400" s="6"/>
      <c r="KWM400" s="6"/>
      <c r="KWN400" s="6"/>
      <c r="KWO400" s="6"/>
      <c r="KWP400" s="6"/>
      <c r="KWQ400" s="6"/>
      <c r="KWR400" s="6"/>
      <c r="KWS400" s="6"/>
      <c r="KWT400" s="6"/>
      <c r="KWU400" s="6"/>
      <c r="KWV400" s="6"/>
      <c r="KWW400" s="6"/>
      <c r="KWX400" s="6"/>
      <c r="KWY400" s="6"/>
      <c r="KWZ400" s="6"/>
      <c r="KXA400" s="6"/>
      <c r="KXB400" s="6"/>
      <c r="KXC400" s="6"/>
      <c r="KXD400" s="6"/>
      <c r="KXE400" s="6"/>
      <c r="KXF400" s="6"/>
      <c r="KXG400" s="6"/>
      <c r="KXH400" s="6"/>
      <c r="KXI400" s="6"/>
      <c r="KXJ400" s="6"/>
      <c r="KXK400" s="6"/>
      <c r="KXL400" s="6"/>
      <c r="KXM400" s="6"/>
      <c r="KXN400" s="6"/>
      <c r="KXO400" s="6"/>
      <c r="KXP400" s="6"/>
      <c r="KXQ400" s="6"/>
      <c r="KXR400" s="6"/>
      <c r="KXS400" s="6"/>
      <c r="KXT400" s="6"/>
      <c r="KXU400" s="6"/>
      <c r="KXV400" s="6"/>
      <c r="KXW400" s="6"/>
      <c r="KXX400" s="6"/>
      <c r="KXY400" s="6"/>
      <c r="KXZ400" s="6"/>
      <c r="KYA400" s="6"/>
      <c r="KYB400" s="6"/>
      <c r="KYC400" s="6"/>
      <c r="KYD400" s="6"/>
      <c r="KYE400" s="6"/>
      <c r="KYF400" s="6"/>
      <c r="KYG400" s="6"/>
      <c r="KYH400" s="6"/>
      <c r="KYI400" s="6"/>
      <c r="KYJ400" s="6"/>
      <c r="KYK400" s="6"/>
      <c r="KYL400" s="6"/>
      <c r="KYM400" s="6"/>
      <c r="KYN400" s="6"/>
      <c r="KYO400" s="6"/>
      <c r="KYP400" s="6"/>
      <c r="KYQ400" s="6"/>
      <c r="KYR400" s="6"/>
      <c r="KYS400" s="6"/>
      <c r="KYT400" s="6"/>
      <c r="KYU400" s="6"/>
      <c r="KYV400" s="6"/>
      <c r="KYW400" s="6"/>
      <c r="KYX400" s="6"/>
      <c r="KYY400" s="6"/>
      <c r="KYZ400" s="6"/>
      <c r="KZA400" s="6"/>
      <c r="KZB400" s="6"/>
      <c r="KZC400" s="6"/>
      <c r="KZD400" s="6"/>
      <c r="KZE400" s="6"/>
      <c r="KZF400" s="6"/>
      <c r="KZG400" s="6"/>
      <c r="KZH400" s="6"/>
      <c r="KZI400" s="6"/>
      <c r="KZJ400" s="6"/>
      <c r="KZK400" s="6"/>
      <c r="KZL400" s="6"/>
      <c r="KZM400" s="6"/>
      <c r="KZN400" s="6"/>
      <c r="KZO400" s="6"/>
      <c r="KZP400" s="6"/>
      <c r="KZQ400" s="6"/>
      <c r="KZR400" s="6"/>
      <c r="KZS400" s="6"/>
      <c r="KZT400" s="6"/>
      <c r="KZU400" s="6"/>
      <c r="KZV400" s="6"/>
      <c r="KZW400" s="6"/>
      <c r="KZX400" s="6"/>
      <c r="KZY400" s="6"/>
      <c r="KZZ400" s="6"/>
      <c r="LAA400" s="6"/>
      <c r="LAB400" s="6"/>
      <c r="LAC400" s="6"/>
      <c r="LAD400" s="6"/>
      <c r="LAE400" s="6"/>
      <c r="LAF400" s="6"/>
      <c r="LAG400" s="6"/>
      <c r="LAH400" s="6"/>
      <c r="LAI400" s="6"/>
      <c r="LAJ400" s="6"/>
      <c r="LAK400" s="6"/>
      <c r="LAL400" s="6"/>
      <c r="LAM400" s="6"/>
      <c r="LAN400" s="6"/>
      <c r="LAO400" s="6"/>
      <c r="LAP400" s="6"/>
      <c r="LAQ400" s="6"/>
      <c r="LAR400" s="6"/>
      <c r="LAS400" s="6"/>
      <c r="LAT400" s="6"/>
      <c r="LAU400" s="6"/>
      <c r="LAV400" s="6"/>
      <c r="LAW400" s="6"/>
      <c r="LAX400" s="6"/>
      <c r="LAY400" s="6"/>
      <c r="LAZ400" s="6"/>
      <c r="LBA400" s="6"/>
      <c r="LBB400" s="6"/>
      <c r="LBC400" s="6"/>
      <c r="LBD400" s="6"/>
      <c r="LBE400" s="6"/>
      <c r="LBF400" s="6"/>
      <c r="LBG400" s="6"/>
      <c r="LBH400" s="6"/>
      <c r="LBI400" s="6"/>
      <c r="LBJ400" s="6"/>
      <c r="LBK400" s="6"/>
      <c r="LBL400" s="6"/>
      <c r="LBM400" s="6"/>
      <c r="LBN400" s="6"/>
      <c r="LBO400" s="6"/>
      <c r="LBP400" s="6"/>
      <c r="LBQ400" s="6"/>
      <c r="LBR400" s="6"/>
      <c r="LBS400" s="6"/>
      <c r="LBT400" s="6"/>
      <c r="LBU400" s="6"/>
      <c r="LBV400" s="6"/>
      <c r="LBW400" s="6"/>
      <c r="LBX400" s="6"/>
      <c r="LBY400" s="6"/>
      <c r="LBZ400" s="6"/>
      <c r="LCA400" s="6"/>
      <c r="LCB400" s="6"/>
      <c r="LCC400" s="6"/>
      <c r="LCD400" s="6"/>
      <c r="LCE400" s="6"/>
      <c r="LCF400" s="6"/>
      <c r="LCG400" s="6"/>
      <c r="LCH400" s="6"/>
      <c r="LCI400" s="6"/>
      <c r="LCJ400" s="6"/>
      <c r="LCK400" s="6"/>
      <c r="LCL400" s="6"/>
      <c r="LCM400" s="6"/>
      <c r="LCN400" s="6"/>
      <c r="LCO400" s="6"/>
      <c r="LCP400" s="6"/>
      <c r="LCQ400" s="6"/>
      <c r="LCR400" s="6"/>
      <c r="LCS400" s="6"/>
      <c r="LCT400" s="6"/>
      <c r="LCU400" s="6"/>
      <c r="LCV400" s="6"/>
      <c r="LCW400" s="6"/>
      <c r="LCX400" s="6"/>
      <c r="LCY400" s="6"/>
      <c r="LCZ400" s="6"/>
      <c r="LDA400" s="6"/>
      <c r="LDB400" s="6"/>
      <c r="LDC400" s="6"/>
      <c r="LDD400" s="6"/>
      <c r="LDE400" s="6"/>
      <c r="LDF400" s="6"/>
      <c r="LDG400" s="6"/>
      <c r="LDH400" s="6"/>
      <c r="LDI400" s="6"/>
      <c r="LDJ400" s="6"/>
      <c r="LDK400" s="6"/>
      <c r="LDL400" s="6"/>
      <c r="LDM400" s="6"/>
      <c r="LDN400" s="6"/>
      <c r="LDO400" s="6"/>
      <c r="LDP400" s="6"/>
      <c r="LDQ400" s="6"/>
      <c r="LDR400" s="6"/>
      <c r="LDS400" s="6"/>
      <c r="LDT400" s="6"/>
      <c r="LDU400" s="6"/>
      <c r="LDV400" s="6"/>
      <c r="LDW400" s="6"/>
      <c r="LDX400" s="6"/>
      <c r="LDY400" s="6"/>
      <c r="LDZ400" s="6"/>
      <c r="LEA400" s="6"/>
      <c r="LEB400" s="6"/>
      <c r="LEC400" s="6"/>
      <c r="LED400" s="6"/>
      <c r="LEE400" s="6"/>
      <c r="LEF400" s="6"/>
      <c r="LEG400" s="6"/>
      <c r="LEH400" s="6"/>
      <c r="LEI400" s="6"/>
      <c r="LEJ400" s="6"/>
      <c r="LEK400" s="6"/>
      <c r="LEL400" s="6"/>
      <c r="LEM400" s="6"/>
      <c r="LEN400" s="6"/>
      <c r="LEO400" s="6"/>
      <c r="LEP400" s="6"/>
      <c r="LEQ400" s="6"/>
      <c r="LER400" s="6"/>
      <c r="LES400" s="6"/>
      <c r="LET400" s="6"/>
      <c r="LEU400" s="6"/>
      <c r="LEV400" s="6"/>
      <c r="LEW400" s="6"/>
      <c r="LEX400" s="6"/>
      <c r="LEY400" s="6"/>
      <c r="LEZ400" s="6"/>
      <c r="LFA400" s="6"/>
      <c r="LFB400" s="6"/>
      <c r="LFC400" s="6"/>
      <c r="LFD400" s="6"/>
      <c r="LFE400" s="6"/>
      <c r="LFF400" s="6"/>
      <c r="LFG400" s="6"/>
      <c r="LFH400" s="6"/>
      <c r="LFI400" s="6"/>
      <c r="LFJ400" s="6"/>
      <c r="LFK400" s="6"/>
      <c r="LFL400" s="6"/>
      <c r="LFM400" s="6"/>
      <c r="LFN400" s="6"/>
      <c r="LFO400" s="6"/>
      <c r="LFP400" s="6"/>
      <c r="LFQ400" s="6"/>
      <c r="LFR400" s="6"/>
      <c r="LFS400" s="6"/>
      <c r="LFT400" s="6"/>
      <c r="LFU400" s="6"/>
      <c r="LFV400" s="6"/>
      <c r="LFW400" s="6"/>
      <c r="LFX400" s="6"/>
      <c r="LFY400" s="6"/>
      <c r="LFZ400" s="6"/>
      <c r="LGA400" s="6"/>
      <c r="LGB400" s="6"/>
      <c r="LGC400" s="6"/>
      <c r="LGD400" s="6"/>
      <c r="LGE400" s="6"/>
      <c r="LGF400" s="6"/>
      <c r="LGG400" s="6"/>
      <c r="LGH400" s="6"/>
      <c r="LGI400" s="6"/>
      <c r="LGJ400" s="6"/>
      <c r="LGK400" s="6"/>
      <c r="LGL400" s="6"/>
      <c r="LGM400" s="6"/>
      <c r="LGN400" s="6"/>
      <c r="LGO400" s="6"/>
      <c r="LGP400" s="6"/>
      <c r="LGQ400" s="6"/>
      <c r="LGR400" s="6"/>
      <c r="LGS400" s="6"/>
      <c r="LGT400" s="6"/>
      <c r="LGU400" s="6"/>
      <c r="LGV400" s="6"/>
      <c r="LGW400" s="6"/>
      <c r="LGX400" s="6"/>
      <c r="LGY400" s="6"/>
      <c r="LGZ400" s="6"/>
      <c r="LHA400" s="6"/>
      <c r="LHB400" s="6"/>
      <c r="LHC400" s="6"/>
      <c r="LHD400" s="6"/>
      <c r="LHE400" s="6"/>
      <c r="LHF400" s="6"/>
      <c r="LHG400" s="6"/>
      <c r="LHH400" s="6"/>
      <c r="LHI400" s="6"/>
      <c r="LHJ400" s="6"/>
      <c r="LHK400" s="6"/>
      <c r="LHL400" s="6"/>
      <c r="LHM400" s="6"/>
      <c r="LHN400" s="6"/>
      <c r="LHO400" s="6"/>
      <c r="LHP400" s="6"/>
      <c r="LHQ400" s="6"/>
      <c r="LHR400" s="6"/>
      <c r="LHS400" s="6"/>
      <c r="LHT400" s="6"/>
      <c r="LHU400" s="6"/>
      <c r="LHV400" s="6"/>
      <c r="LHW400" s="6"/>
      <c r="LHX400" s="6"/>
      <c r="LHY400" s="6"/>
      <c r="LHZ400" s="6"/>
      <c r="LIA400" s="6"/>
      <c r="LIB400" s="6"/>
      <c r="LIC400" s="6"/>
      <c r="LID400" s="6"/>
      <c r="LIE400" s="6"/>
      <c r="LIF400" s="6"/>
      <c r="LIG400" s="6"/>
      <c r="LIH400" s="6"/>
      <c r="LII400" s="6"/>
      <c r="LIJ400" s="6"/>
      <c r="LIK400" s="6"/>
      <c r="LIL400" s="6"/>
      <c r="LIM400" s="6"/>
      <c r="LIN400" s="6"/>
      <c r="LIO400" s="6"/>
      <c r="LIP400" s="6"/>
      <c r="LIQ400" s="6"/>
      <c r="LIR400" s="6"/>
      <c r="LIS400" s="6"/>
      <c r="LIT400" s="6"/>
      <c r="LIU400" s="6"/>
      <c r="LIV400" s="6"/>
      <c r="LIW400" s="6"/>
      <c r="LIX400" s="6"/>
      <c r="LIY400" s="6"/>
      <c r="LIZ400" s="6"/>
      <c r="LJA400" s="6"/>
      <c r="LJB400" s="6"/>
      <c r="LJC400" s="6"/>
      <c r="LJD400" s="6"/>
      <c r="LJE400" s="6"/>
      <c r="LJF400" s="6"/>
      <c r="LJG400" s="6"/>
      <c r="LJH400" s="6"/>
      <c r="LJI400" s="6"/>
      <c r="LJJ400" s="6"/>
      <c r="LJK400" s="6"/>
      <c r="LJL400" s="6"/>
      <c r="LJM400" s="6"/>
      <c r="LJN400" s="6"/>
      <c r="LJO400" s="6"/>
      <c r="LJP400" s="6"/>
      <c r="LJQ400" s="6"/>
      <c r="LJR400" s="6"/>
      <c r="LJS400" s="6"/>
      <c r="LJT400" s="6"/>
      <c r="LJU400" s="6"/>
      <c r="LJV400" s="6"/>
      <c r="LJW400" s="6"/>
      <c r="LJX400" s="6"/>
      <c r="LJY400" s="6"/>
      <c r="LJZ400" s="6"/>
      <c r="LKA400" s="6"/>
      <c r="LKB400" s="6"/>
      <c r="LKC400" s="6"/>
      <c r="LKD400" s="6"/>
      <c r="LKE400" s="6"/>
      <c r="LKF400" s="6"/>
      <c r="LKG400" s="6"/>
      <c r="LKH400" s="6"/>
      <c r="LKI400" s="6"/>
      <c r="LKJ400" s="6"/>
      <c r="LKK400" s="6"/>
      <c r="LKL400" s="6"/>
      <c r="LKM400" s="6"/>
      <c r="LKN400" s="6"/>
      <c r="LKO400" s="6"/>
      <c r="LKP400" s="6"/>
      <c r="LKQ400" s="6"/>
      <c r="LKR400" s="6"/>
      <c r="LKS400" s="6"/>
      <c r="LKT400" s="6"/>
      <c r="LKU400" s="6"/>
      <c r="LKV400" s="6"/>
      <c r="LKW400" s="6"/>
      <c r="LKX400" s="6"/>
      <c r="LKY400" s="6"/>
      <c r="LKZ400" s="6"/>
      <c r="LLA400" s="6"/>
      <c r="LLB400" s="6"/>
      <c r="LLC400" s="6"/>
      <c r="LLD400" s="6"/>
      <c r="LLE400" s="6"/>
      <c r="LLF400" s="6"/>
      <c r="LLG400" s="6"/>
      <c r="LLH400" s="6"/>
      <c r="LLI400" s="6"/>
      <c r="LLJ400" s="6"/>
      <c r="LLK400" s="6"/>
      <c r="LLL400" s="6"/>
      <c r="LLM400" s="6"/>
      <c r="LLN400" s="6"/>
      <c r="LLO400" s="6"/>
      <c r="LLP400" s="6"/>
      <c r="LLQ400" s="6"/>
      <c r="LLR400" s="6"/>
      <c r="LLS400" s="6"/>
      <c r="LLT400" s="6"/>
      <c r="LLU400" s="6"/>
      <c r="LLV400" s="6"/>
      <c r="LLW400" s="6"/>
      <c r="LLX400" s="6"/>
      <c r="LLY400" s="6"/>
      <c r="LLZ400" s="6"/>
      <c r="LMA400" s="6"/>
      <c r="LMB400" s="6"/>
      <c r="LMC400" s="6"/>
      <c r="LMD400" s="6"/>
      <c r="LME400" s="6"/>
      <c r="LMF400" s="6"/>
      <c r="LMG400" s="6"/>
      <c r="LMH400" s="6"/>
      <c r="LMI400" s="6"/>
      <c r="LMJ400" s="6"/>
      <c r="LMK400" s="6"/>
      <c r="LML400" s="6"/>
      <c r="LMM400" s="6"/>
      <c r="LMN400" s="6"/>
      <c r="LMO400" s="6"/>
      <c r="LMP400" s="6"/>
      <c r="LMQ400" s="6"/>
      <c r="LMR400" s="6"/>
      <c r="LMS400" s="6"/>
      <c r="LMT400" s="6"/>
      <c r="LMU400" s="6"/>
      <c r="LMV400" s="6"/>
      <c r="LMW400" s="6"/>
      <c r="LMX400" s="6"/>
      <c r="LMY400" s="6"/>
      <c r="LMZ400" s="6"/>
      <c r="LNA400" s="6"/>
      <c r="LNB400" s="6"/>
      <c r="LNC400" s="6"/>
      <c r="LND400" s="6"/>
      <c r="LNE400" s="6"/>
      <c r="LNF400" s="6"/>
      <c r="LNG400" s="6"/>
      <c r="LNH400" s="6"/>
      <c r="LNI400" s="6"/>
      <c r="LNJ400" s="6"/>
      <c r="LNK400" s="6"/>
      <c r="LNL400" s="6"/>
      <c r="LNM400" s="6"/>
      <c r="LNN400" s="6"/>
      <c r="LNO400" s="6"/>
      <c r="LNP400" s="6"/>
      <c r="LNQ400" s="6"/>
      <c r="LNR400" s="6"/>
      <c r="LNS400" s="6"/>
      <c r="LNT400" s="6"/>
      <c r="LNU400" s="6"/>
      <c r="LNV400" s="6"/>
      <c r="LNW400" s="6"/>
      <c r="LNX400" s="6"/>
      <c r="LNY400" s="6"/>
      <c r="LNZ400" s="6"/>
      <c r="LOA400" s="6"/>
      <c r="LOB400" s="6"/>
      <c r="LOC400" s="6"/>
      <c r="LOD400" s="6"/>
      <c r="LOE400" s="6"/>
      <c r="LOF400" s="6"/>
      <c r="LOG400" s="6"/>
      <c r="LOH400" s="6"/>
      <c r="LOI400" s="6"/>
      <c r="LOJ400" s="6"/>
      <c r="LOK400" s="6"/>
      <c r="LOL400" s="6"/>
      <c r="LOM400" s="6"/>
      <c r="LON400" s="6"/>
      <c r="LOO400" s="6"/>
      <c r="LOP400" s="6"/>
      <c r="LOQ400" s="6"/>
      <c r="LOR400" s="6"/>
      <c r="LOS400" s="6"/>
      <c r="LOT400" s="6"/>
      <c r="LOU400" s="6"/>
      <c r="LOV400" s="6"/>
      <c r="LOW400" s="6"/>
      <c r="LOX400" s="6"/>
      <c r="LOY400" s="6"/>
      <c r="LOZ400" s="6"/>
      <c r="LPA400" s="6"/>
      <c r="LPB400" s="6"/>
      <c r="LPC400" s="6"/>
      <c r="LPD400" s="6"/>
      <c r="LPE400" s="6"/>
      <c r="LPF400" s="6"/>
      <c r="LPG400" s="6"/>
      <c r="LPH400" s="6"/>
      <c r="LPI400" s="6"/>
      <c r="LPJ400" s="6"/>
      <c r="LPK400" s="6"/>
      <c r="LPL400" s="6"/>
      <c r="LPM400" s="6"/>
      <c r="LPN400" s="6"/>
      <c r="LPO400" s="6"/>
      <c r="LPP400" s="6"/>
      <c r="LPQ400" s="6"/>
      <c r="LPR400" s="6"/>
      <c r="LPS400" s="6"/>
      <c r="LPT400" s="6"/>
      <c r="LPU400" s="6"/>
      <c r="LPV400" s="6"/>
      <c r="LPW400" s="6"/>
      <c r="LPX400" s="6"/>
      <c r="LPY400" s="6"/>
      <c r="LPZ400" s="6"/>
      <c r="LQA400" s="6"/>
      <c r="LQB400" s="6"/>
      <c r="LQC400" s="6"/>
      <c r="LQD400" s="6"/>
      <c r="LQE400" s="6"/>
      <c r="LQF400" s="6"/>
      <c r="LQG400" s="6"/>
      <c r="LQH400" s="6"/>
      <c r="LQI400" s="6"/>
      <c r="LQJ400" s="6"/>
      <c r="LQK400" s="6"/>
      <c r="LQL400" s="6"/>
      <c r="LQM400" s="6"/>
      <c r="LQN400" s="6"/>
      <c r="LQO400" s="6"/>
      <c r="LQP400" s="6"/>
      <c r="LQQ400" s="6"/>
      <c r="LQR400" s="6"/>
      <c r="LQS400" s="6"/>
      <c r="LQT400" s="6"/>
      <c r="LQU400" s="6"/>
      <c r="LQV400" s="6"/>
      <c r="LQW400" s="6"/>
      <c r="LQX400" s="6"/>
      <c r="LQY400" s="6"/>
      <c r="LQZ400" s="6"/>
      <c r="LRA400" s="6"/>
      <c r="LRB400" s="6"/>
      <c r="LRC400" s="6"/>
      <c r="LRD400" s="6"/>
      <c r="LRE400" s="6"/>
      <c r="LRF400" s="6"/>
      <c r="LRG400" s="6"/>
      <c r="LRH400" s="6"/>
      <c r="LRI400" s="6"/>
      <c r="LRJ400" s="6"/>
      <c r="LRK400" s="6"/>
      <c r="LRL400" s="6"/>
      <c r="LRM400" s="6"/>
      <c r="LRN400" s="6"/>
      <c r="LRO400" s="6"/>
      <c r="LRP400" s="6"/>
      <c r="LRQ400" s="6"/>
      <c r="LRR400" s="6"/>
      <c r="LRS400" s="6"/>
      <c r="LRT400" s="6"/>
      <c r="LRU400" s="6"/>
      <c r="LRV400" s="6"/>
      <c r="LRW400" s="6"/>
      <c r="LRX400" s="6"/>
      <c r="LRY400" s="6"/>
      <c r="LRZ400" s="6"/>
      <c r="LSA400" s="6"/>
      <c r="LSB400" s="6"/>
      <c r="LSC400" s="6"/>
      <c r="LSD400" s="6"/>
      <c r="LSE400" s="6"/>
      <c r="LSF400" s="6"/>
      <c r="LSG400" s="6"/>
      <c r="LSH400" s="6"/>
      <c r="LSI400" s="6"/>
      <c r="LSJ400" s="6"/>
      <c r="LSK400" s="6"/>
      <c r="LSL400" s="6"/>
      <c r="LSM400" s="6"/>
      <c r="LSN400" s="6"/>
      <c r="LSO400" s="6"/>
      <c r="LSP400" s="6"/>
      <c r="LSQ400" s="6"/>
      <c r="LSR400" s="6"/>
      <c r="LSS400" s="6"/>
      <c r="LST400" s="6"/>
      <c r="LSU400" s="6"/>
      <c r="LSV400" s="6"/>
      <c r="LSW400" s="6"/>
      <c r="LSX400" s="6"/>
      <c r="LSY400" s="6"/>
      <c r="LSZ400" s="6"/>
      <c r="LTA400" s="6"/>
      <c r="LTB400" s="6"/>
      <c r="LTC400" s="6"/>
      <c r="LTD400" s="6"/>
      <c r="LTE400" s="6"/>
      <c r="LTF400" s="6"/>
      <c r="LTG400" s="6"/>
      <c r="LTH400" s="6"/>
      <c r="LTI400" s="6"/>
      <c r="LTJ400" s="6"/>
      <c r="LTK400" s="6"/>
      <c r="LTL400" s="6"/>
      <c r="LTM400" s="6"/>
      <c r="LTN400" s="6"/>
      <c r="LTO400" s="6"/>
      <c r="LTP400" s="6"/>
      <c r="LTQ400" s="6"/>
      <c r="LTR400" s="6"/>
      <c r="LTS400" s="6"/>
      <c r="LTT400" s="6"/>
      <c r="LTU400" s="6"/>
      <c r="LTV400" s="6"/>
      <c r="LTW400" s="6"/>
      <c r="LTX400" s="6"/>
      <c r="LTY400" s="6"/>
      <c r="LTZ400" s="6"/>
      <c r="LUA400" s="6"/>
      <c r="LUB400" s="6"/>
      <c r="LUC400" s="6"/>
      <c r="LUD400" s="6"/>
      <c r="LUE400" s="6"/>
      <c r="LUF400" s="6"/>
      <c r="LUG400" s="6"/>
      <c r="LUH400" s="6"/>
      <c r="LUI400" s="6"/>
      <c r="LUJ400" s="6"/>
      <c r="LUK400" s="6"/>
      <c r="LUL400" s="6"/>
      <c r="LUM400" s="6"/>
      <c r="LUN400" s="6"/>
      <c r="LUO400" s="6"/>
      <c r="LUP400" s="6"/>
      <c r="LUQ400" s="6"/>
      <c r="LUR400" s="6"/>
      <c r="LUS400" s="6"/>
      <c r="LUT400" s="6"/>
      <c r="LUU400" s="6"/>
      <c r="LUV400" s="6"/>
      <c r="LUW400" s="6"/>
      <c r="LUX400" s="6"/>
      <c r="LUY400" s="6"/>
      <c r="LUZ400" s="6"/>
      <c r="LVA400" s="6"/>
      <c r="LVB400" s="6"/>
      <c r="LVC400" s="6"/>
      <c r="LVD400" s="6"/>
      <c r="LVE400" s="6"/>
      <c r="LVF400" s="6"/>
      <c r="LVG400" s="6"/>
      <c r="LVH400" s="6"/>
      <c r="LVI400" s="6"/>
      <c r="LVJ400" s="6"/>
      <c r="LVK400" s="6"/>
      <c r="LVL400" s="6"/>
      <c r="LVM400" s="6"/>
      <c r="LVN400" s="6"/>
      <c r="LVO400" s="6"/>
      <c r="LVP400" s="6"/>
      <c r="LVQ400" s="6"/>
      <c r="LVR400" s="6"/>
      <c r="LVS400" s="6"/>
      <c r="LVT400" s="6"/>
      <c r="LVU400" s="6"/>
      <c r="LVV400" s="6"/>
      <c r="LVW400" s="6"/>
      <c r="LVX400" s="6"/>
      <c r="LVY400" s="6"/>
      <c r="LVZ400" s="6"/>
      <c r="LWA400" s="6"/>
      <c r="LWB400" s="6"/>
      <c r="LWC400" s="6"/>
      <c r="LWD400" s="6"/>
      <c r="LWE400" s="6"/>
      <c r="LWF400" s="6"/>
      <c r="LWG400" s="6"/>
      <c r="LWH400" s="6"/>
      <c r="LWI400" s="6"/>
      <c r="LWJ400" s="6"/>
      <c r="LWK400" s="6"/>
      <c r="LWL400" s="6"/>
      <c r="LWM400" s="6"/>
      <c r="LWN400" s="6"/>
      <c r="LWO400" s="6"/>
      <c r="LWP400" s="6"/>
      <c r="LWQ400" s="6"/>
      <c r="LWR400" s="6"/>
      <c r="LWS400" s="6"/>
      <c r="LWT400" s="6"/>
      <c r="LWU400" s="6"/>
      <c r="LWV400" s="6"/>
      <c r="LWW400" s="6"/>
      <c r="LWX400" s="6"/>
      <c r="LWY400" s="6"/>
      <c r="LWZ400" s="6"/>
      <c r="LXA400" s="6"/>
      <c r="LXB400" s="6"/>
      <c r="LXC400" s="6"/>
      <c r="LXD400" s="6"/>
      <c r="LXE400" s="6"/>
      <c r="LXF400" s="6"/>
      <c r="LXG400" s="6"/>
      <c r="LXH400" s="6"/>
      <c r="LXI400" s="6"/>
      <c r="LXJ400" s="6"/>
      <c r="LXK400" s="6"/>
      <c r="LXL400" s="6"/>
      <c r="LXM400" s="6"/>
      <c r="LXN400" s="6"/>
      <c r="LXO400" s="6"/>
      <c r="LXP400" s="6"/>
      <c r="LXQ400" s="6"/>
      <c r="LXR400" s="6"/>
      <c r="LXS400" s="6"/>
      <c r="LXT400" s="6"/>
      <c r="LXU400" s="6"/>
      <c r="LXV400" s="6"/>
      <c r="LXW400" s="6"/>
      <c r="LXX400" s="6"/>
      <c r="LXY400" s="6"/>
      <c r="LXZ400" s="6"/>
      <c r="LYA400" s="6"/>
      <c r="LYB400" s="6"/>
      <c r="LYC400" s="6"/>
      <c r="LYD400" s="6"/>
      <c r="LYE400" s="6"/>
      <c r="LYF400" s="6"/>
      <c r="LYG400" s="6"/>
      <c r="LYH400" s="6"/>
      <c r="LYI400" s="6"/>
      <c r="LYJ400" s="6"/>
      <c r="LYK400" s="6"/>
      <c r="LYL400" s="6"/>
      <c r="LYM400" s="6"/>
      <c r="LYN400" s="6"/>
      <c r="LYO400" s="6"/>
      <c r="LYP400" s="6"/>
      <c r="LYQ400" s="6"/>
      <c r="LYR400" s="6"/>
      <c r="LYS400" s="6"/>
      <c r="LYT400" s="6"/>
      <c r="LYU400" s="6"/>
      <c r="LYV400" s="6"/>
      <c r="LYW400" s="6"/>
      <c r="LYX400" s="6"/>
      <c r="LYY400" s="6"/>
      <c r="LYZ400" s="6"/>
      <c r="LZA400" s="6"/>
      <c r="LZB400" s="6"/>
      <c r="LZC400" s="6"/>
      <c r="LZD400" s="6"/>
      <c r="LZE400" s="6"/>
      <c r="LZF400" s="6"/>
      <c r="LZG400" s="6"/>
      <c r="LZH400" s="6"/>
      <c r="LZI400" s="6"/>
      <c r="LZJ400" s="6"/>
      <c r="LZK400" s="6"/>
      <c r="LZL400" s="6"/>
      <c r="LZM400" s="6"/>
      <c r="LZN400" s="6"/>
      <c r="LZO400" s="6"/>
      <c r="LZP400" s="6"/>
      <c r="LZQ400" s="6"/>
      <c r="LZR400" s="6"/>
      <c r="LZS400" s="6"/>
      <c r="LZT400" s="6"/>
      <c r="LZU400" s="6"/>
      <c r="LZV400" s="6"/>
      <c r="LZW400" s="6"/>
      <c r="LZX400" s="6"/>
      <c r="LZY400" s="6"/>
      <c r="LZZ400" s="6"/>
      <c r="MAA400" s="6"/>
      <c r="MAB400" s="6"/>
      <c r="MAC400" s="6"/>
      <c r="MAD400" s="6"/>
      <c r="MAE400" s="6"/>
      <c r="MAF400" s="6"/>
      <c r="MAG400" s="6"/>
      <c r="MAH400" s="6"/>
      <c r="MAI400" s="6"/>
      <c r="MAJ400" s="6"/>
      <c r="MAK400" s="6"/>
      <c r="MAL400" s="6"/>
      <c r="MAM400" s="6"/>
      <c r="MAN400" s="6"/>
      <c r="MAO400" s="6"/>
      <c r="MAP400" s="6"/>
      <c r="MAQ400" s="6"/>
      <c r="MAR400" s="6"/>
      <c r="MAS400" s="6"/>
      <c r="MAT400" s="6"/>
      <c r="MAU400" s="6"/>
      <c r="MAV400" s="6"/>
      <c r="MAW400" s="6"/>
      <c r="MAX400" s="6"/>
      <c r="MAY400" s="6"/>
      <c r="MAZ400" s="6"/>
      <c r="MBA400" s="6"/>
      <c r="MBB400" s="6"/>
      <c r="MBC400" s="6"/>
      <c r="MBD400" s="6"/>
      <c r="MBE400" s="6"/>
      <c r="MBF400" s="6"/>
      <c r="MBG400" s="6"/>
      <c r="MBH400" s="6"/>
      <c r="MBI400" s="6"/>
      <c r="MBJ400" s="6"/>
      <c r="MBK400" s="6"/>
      <c r="MBL400" s="6"/>
      <c r="MBM400" s="6"/>
      <c r="MBN400" s="6"/>
      <c r="MBO400" s="6"/>
      <c r="MBP400" s="6"/>
      <c r="MBQ400" s="6"/>
      <c r="MBR400" s="6"/>
      <c r="MBS400" s="6"/>
      <c r="MBT400" s="6"/>
      <c r="MBU400" s="6"/>
      <c r="MBV400" s="6"/>
      <c r="MBW400" s="6"/>
      <c r="MBX400" s="6"/>
      <c r="MBY400" s="6"/>
      <c r="MBZ400" s="6"/>
      <c r="MCA400" s="6"/>
      <c r="MCB400" s="6"/>
      <c r="MCC400" s="6"/>
      <c r="MCD400" s="6"/>
      <c r="MCE400" s="6"/>
      <c r="MCF400" s="6"/>
      <c r="MCG400" s="6"/>
      <c r="MCH400" s="6"/>
      <c r="MCI400" s="6"/>
      <c r="MCJ400" s="6"/>
      <c r="MCK400" s="6"/>
      <c r="MCL400" s="6"/>
      <c r="MCM400" s="6"/>
      <c r="MCN400" s="6"/>
      <c r="MCO400" s="6"/>
      <c r="MCP400" s="6"/>
      <c r="MCQ400" s="6"/>
      <c r="MCR400" s="6"/>
      <c r="MCS400" s="6"/>
      <c r="MCT400" s="6"/>
      <c r="MCU400" s="6"/>
      <c r="MCV400" s="6"/>
      <c r="MCW400" s="6"/>
      <c r="MCX400" s="6"/>
      <c r="MCY400" s="6"/>
      <c r="MCZ400" s="6"/>
      <c r="MDA400" s="6"/>
      <c r="MDB400" s="6"/>
      <c r="MDC400" s="6"/>
      <c r="MDD400" s="6"/>
      <c r="MDE400" s="6"/>
      <c r="MDF400" s="6"/>
      <c r="MDG400" s="6"/>
      <c r="MDH400" s="6"/>
      <c r="MDI400" s="6"/>
      <c r="MDJ400" s="6"/>
      <c r="MDK400" s="6"/>
      <c r="MDL400" s="6"/>
      <c r="MDM400" s="6"/>
      <c r="MDN400" s="6"/>
      <c r="MDO400" s="6"/>
      <c r="MDP400" s="6"/>
      <c r="MDQ400" s="6"/>
      <c r="MDR400" s="6"/>
      <c r="MDS400" s="6"/>
      <c r="MDT400" s="6"/>
      <c r="MDU400" s="6"/>
      <c r="MDV400" s="6"/>
      <c r="MDW400" s="6"/>
      <c r="MDX400" s="6"/>
      <c r="MDY400" s="6"/>
      <c r="MDZ400" s="6"/>
      <c r="MEA400" s="6"/>
      <c r="MEB400" s="6"/>
      <c r="MEC400" s="6"/>
      <c r="MED400" s="6"/>
      <c r="MEE400" s="6"/>
      <c r="MEF400" s="6"/>
      <c r="MEG400" s="6"/>
      <c r="MEH400" s="6"/>
      <c r="MEI400" s="6"/>
      <c r="MEJ400" s="6"/>
      <c r="MEK400" s="6"/>
      <c r="MEL400" s="6"/>
      <c r="MEM400" s="6"/>
      <c r="MEN400" s="6"/>
      <c r="MEO400" s="6"/>
      <c r="MEP400" s="6"/>
      <c r="MEQ400" s="6"/>
      <c r="MER400" s="6"/>
      <c r="MES400" s="6"/>
      <c r="MET400" s="6"/>
      <c r="MEU400" s="6"/>
      <c r="MEV400" s="6"/>
      <c r="MEW400" s="6"/>
      <c r="MEX400" s="6"/>
      <c r="MEY400" s="6"/>
      <c r="MEZ400" s="6"/>
      <c r="MFA400" s="6"/>
      <c r="MFB400" s="6"/>
      <c r="MFC400" s="6"/>
      <c r="MFD400" s="6"/>
      <c r="MFE400" s="6"/>
      <c r="MFF400" s="6"/>
      <c r="MFG400" s="6"/>
      <c r="MFH400" s="6"/>
      <c r="MFI400" s="6"/>
      <c r="MFJ400" s="6"/>
      <c r="MFK400" s="6"/>
      <c r="MFL400" s="6"/>
      <c r="MFM400" s="6"/>
      <c r="MFN400" s="6"/>
      <c r="MFO400" s="6"/>
      <c r="MFP400" s="6"/>
      <c r="MFQ400" s="6"/>
      <c r="MFR400" s="6"/>
      <c r="MFS400" s="6"/>
      <c r="MFT400" s="6"/>
      <c r="MFU400" s="6"/>
      <c r="MFV400" s="6"/>
      <c r="MFW400" s="6"/>
      <c r="MFX400" s="6"/>
      <c r="MFY400" s="6"/>
      <c r="MFZ400" s="6"/>
      <c r="MGA400" s="6"/>
      <c r="MGB400" s="6"/>
      <c r="MGC400" s="6"/>
      <c r="MGD400" s="6"/>
      <c r="MGE400" s="6"/>
      <c r="MGF400" s="6"/>
      <c r="MGG400" s="6"/>
      <c r="MGH400" s="6"/>
      <c r="MGI400" s="6"/>
      <c r="MGJ400" s="6"/>
      <c r="MGK400" s="6"/>
      <c r="MGL400" s="6"/>
      <c r="MGM400" s="6"/>
      <c r="MGN400" s="6"/>
      <c r="MGO400" s="6"/>
      <c r="MGP400" s="6"/>
      <c r="MGQ400" s="6"/>
      <c r="MGR400" s="6"/>
      <c r="MGS400" s="6"/>
      <c r="MGT400" s="6"/>
      <c r="MGU400" s="6"/>
      <c r="MGV400" s="6"/>
      <c r="MGW400" s="6"/>
      <c r="MGX400" s="6"/>
      <c r="MGY400" s="6"/>
      <c r="MGZ400" s="6"/>
      <c r="MHA400" s="6"/>
      <c r="MHB400" s="6"/>
      <c r="MHC400" s="6"/>
      <c r="MHD400" s="6"/>
      <c r="MHE400" s="6"/>
      <c r="MHF400" s="6"/>
      <c r="MHG400" s="6"/>
      <c r="MHH400" s="6"/>
      <c r="MHI400" s="6"/>
      <c r="MHJ400" s="6"/>
      <c r="MHK400" s="6"/>
      <c r="MHL400" s="6"/>
      <c r="MHM400" s="6"/>
      <c r="MHN400" s="6"/>
      <c r="MHO400" s="6"/>
      <c r="MHP400" s="6"/>
      <c r="MHQ400" s="6"/>
      <c r="MHR400" s="6"/>
      <c r="MHS400" s="6"/>
      <c r="MHT400" s="6"/>
      <c r="MHU400" s="6"/>
      <c r="MHV400" s="6"/>
      <c r="MHW400" s="6"/>
      <c r="MHX400" s="6"/>
      <c r="MHY400" s="6"/>
      <c r="MHZ400" s="6"/>
      <c r="MIA400" s="6"/>
      <c r="MIB400" s="6"/>
      <c r="MIC400" s="6"/>
      <c r="MID400" s="6"/>
      <c r="MIE400" s="6"/>
      <c r="MIF400" s="6"/>
      <c r="MIG400" s="6"/>
      <c r="MIH400" s="6"/>
      <c r="MII400" s="6"/>
      <c r="MIJ400" s="6"/>
      <c r="MIK400" s="6"/>
      <c r="MIL400" s="6"/>
      <c r="MIM400" s="6"/>
      <c r="MIN400" s="6"/>
      <c r="MIO400" s="6"/>
      <c r="MIP400" s="6"/>
      <c r="MIQ400" s="6"/>
      <c r="MIR400" s="6"/>
      <c r="MIS400" s="6"/>
      <c r="MIT400" s="6"/>
      <c r="MIU400" s="6"/>
      <c r="MIV400" s="6"/>
      <c r="MIW400" s="6"/>
      <c r="MIX400" s="6"/>
      <c r="MIY400" s="6"/>
      <c r="MIZ400" s="6"/>
      <c r="MJA400" s="6"/>
      <c r="MJB400" s="6"/>
      <c r="MJC400" s="6"/>
      <c r="MJD400" s="6"/>
      <c r="MJE400" s="6"/>
      <c r="MJF400" s="6"/>
      <c r="MJG400" s="6"/>
      <c r="MJH400" s="6"/>
      <c r="MJI400" s="6"/>
      <c r="MJJ400" s="6"/>
      <c r="MJK400" s="6"/>
      <c r="MJL400" s="6"/>
      <c r="MJM400" s="6"/>
      <c r="MJN400" s="6"/>
      <c r="MJO400" s="6"/>
      <c r="MJP400" s="6"/>
      <c r="MJQ400" s="6"/>
      <c r="MJR400" s="6"/>
      <c r="MJS400" s="6"/>
      <c r="MJT400" s="6"/>
      <c r="MJU400" s="6"/>
      <c r="MJV400" s="6"/>
      <c r="MJW400" s="6"/>
      <c r="MJX400" s="6"/>
      <c r="MJY400" s="6"/>
      <c r="MJZ400" s="6"/>
      <c r="MKA400" s="6"/>
      <c r="MKB400" s="6"/>
      <c r="MKC400" s="6"/>
      <c r="MKD400" s="6"/>
      <c r="MKE400" s="6"/>
      <c r="MKF400" s="6"/>
      <c r="MKG400" s="6"/>
      <c r="MKH400" s="6"/>
      <c r="MKI400" s="6"/>
      <c r="MKJ400" s="6"/>
      <c r="MKK400" s="6"/>
      <c r="MKL400" s="6"/>
      <c r="MKM400" s="6"/>
      <c r="MKN400" s="6"/>
      <c r="MKO400" s="6"/>
      <c r="MKP400" s="6"/>
      <c r="MKQ400" s="6"/>
      <c r="MKR400" s="6"/>
      <c r="MKS400" s="6"/>
      <c r="MKT400" s="6"/>
      <c r="MKU400" s="6"/>
      <c r="MKV400" s="6"/>
      <c r="MKW400" s="6"/>
      <c r="MKX400" s="6"/>
      <c r="MKY400" s="6"/>
      <c r="MKZ400" s="6"/>
      <c r="MLA400" s="6"/>
      <c r="MLB400" s="6"/>
      <c r="MLC400" s="6"/>
      <c r="MLD400" s="6"/>
      <c r="MLE400" s="6"/>
      <c r="MLF400" s="6"/>
      <c r="MLG400" s="6"/>
      <c r="MLH400" s="6"/>
      <c r="MLI400" s="6"/>
      <c r="MLJ400" s="6"/>
      <c r="MLK400" s="6"/>
      <c r="MLL400" s="6"/>
      <c r="MLM400" s="6"/>
      <c r="MLN400" s="6"/>
      <c r="MLO400" s="6"/>
      <c r="MLP400" s="6"/>
      <c r="MLQ400" s="6"/>
      <c r="MLR400" s="6"/>
      <c r="MLS400" s="6"/>
      <c r="MLT400" s="6"/>
      <c r="MLU400" s="6"/>
      <c r="MLV400" s="6"/>
      <c r="MLW400" s="6"/>
      <c r="MLX400" s="6"/>
      <c r="MLY400" s="6"/>
      <c r="MLZ400" s="6"/>
      <c r="MMA400" s="6"/>
      <c r="MMB400" s="6"/>
      <c r="MMC400" s="6"/>
      <c r="MMD400" s="6"/>
      <c r="MME400" s="6"/>
      <c r="MMF400" s="6"/>
      <c r="MMG400" s="6"/>
      <c r="MMH400" s="6"/>
      <c r="MMI400" s="6"/>
      <c r="MMJ400" s="6"/>
      <c r="MMK400" s="6"/>
      <c r="MML400" s="6"/>
      <c r="MMM400" s="6"/>
      <c r="MMN400" s="6"/>
      <c r="MMO400" s="6"/>
      <c r="MMP400" s="6"/>
      <c r="MMQ400" s="6"/>
      <c r="MMR400" s="6"/>
      <c r="MMS400" s="6"/>
      <c r="MMT400" s="6"/>
      <c r="MMU400" s="6"/>
      <c r="MMV400" s="6"/>
      <c r="MMW400" s="6"/>
      <c r="MMX400" s="6"/>
      <c r="MMY400" s="6"/>
      <c r="MMZ400" s="6"/>
      <c r="MNA400" s="6"/>
      <c r="MNB400" s="6"/>
      <c r="MNC400" s="6"/>
      <c r="MND400" s="6"/>
      <c r="MNE400" s="6"/>
      <c r="MNF400" s="6"/>
      <c r="MNG400" s="6"/>
      <c r="MNH400" s="6"/>
      <c r="MNI400" s="6"/>
      <c r="MNJ400" s="6"/>
      <c r="MNK400" s="6"/>
      <c r="MNL400" s="6"/>
      <c r="MNM400" s="6"/>
      <c r="MNN400" s="6"/>
      <c r="MNO400" s="6"/>
      <c r="MNP400" s="6"/>
      <c r="MNQ400" s="6"/>
      <c r="MNR400" s="6"/>
      <c r="MNS400" s="6"/>
      <c r="MNT400" s="6"/>
      <c r="MNU400" s="6"/>
      <c r="MNV400" s="6"/>
      <c r="MNW400" s="6"/>
      <c r="MNX400" s="6"/>
      <c r="MNY400" s="6"/>
      <c r="MNZ400" s="6"/>
      <c r="MOA400" s="6"/>
      <c r="MOB400" s="6"/>
      <c r="MOC400" s="6"/>
      <c r="MOD400" s="6"/>
      <c r="MOE400" s="6"/>
      <c r="MOF400" s="6"/>
      <c r="MOG400" s="6"/>
      <c r="MOH400" s="6"/>
      <c r="MOI400" s="6"/>
      <c r="MOJ400" s="6"/>
      <c r="MOK400" s="6"/>
      <c r="MOL400" s="6"/>
      <c r="MOM400" s="6"/>
      <c r="MON400" s="6"/>
      <c r="MOO400" s="6"/>
      <c r="MOP400" s="6"/>
      <c r="MOQ400" s="6"/>
      <c r="MOR400" s="6"/>
      <c r="MOS400" s="6"/>
      <c r="MOT400" s="6"/>
      <c r="MOU400" s="6"/>
      <c r="MOV400" s="6"/>
      <c r="MOW400" s="6"/>
      <c r="MOX400" s="6"/>
      <c r="MOY400" s="6"/>
      <c r="MOZ400" s="6"/>
      <c r="MPA400" s="6"/>
      <c r="MPB400" s="6"/>
      <c r="MPC400" s="6"/>
      <c r="MPD400" s="6"/>
      <c r="MPE400" s="6"/>
      <c r="MPF400" s="6"/>
      <c r="MPG400" s="6"/>
      <c r="MPH400" s="6"/>
      <c r="MPI400" s="6"/>
      <c r="MPJ400" s="6"/>
      <c r="MPK400" s="6"/>
      <c r="MPL400" s="6"/>
      <c r="MPM400" s="6"/>
      <c r="MPN400" s="6"/>
      <c r="MPO400" s="6"/>
      <c r="MPP400" s="6"/>
      <c r="MPQ400" s="6"/>
      <c r="MPR400" s="6"/>
      <c r="MPS400" s="6"/>
      <c r="MPT400" s="6"/>
      <c r="MPU400" s="6"/>
      <c r="MPV400" s="6"/>
      <c r="MPW400" s="6"/>
      <c r="MPX400" s="6"/>
      <c r="MPY400" s="6"/>
      <c r="MPZ400" s="6"/>
      <c r="MQA400" s="6"/>
      <c r="MQB400" s="6"/>
      <c r="MQC400" s="6"/>
      <c r="MQD400" s="6"/>
      <c r="MQE400" s="6"/>
      <c r="MQF400" s="6"/>
      <c r="MQG400" s="6"/>
      <c r="MQH400" s="6"/>
      <c r="MQI400" s="6"/>
      <c r="MQJ400" s="6"/>
      <c r="MQK400" s="6"/>
      <c r="MQL400" s="6"/>
      <c r="MQM400" s="6"/>
      <c r="MQN400" s="6"/>
      <c r="MQO400" s="6"/>
      <c r="MQP400" s="6"/>
      <c r="MQQ400" s="6"/>
      <c r="MQR400" s="6"/>
      <c r="MQS400" s="6"/>
      <c r="MQT400" s="6"/>
      <c r="MQU400" s="6"/>
      <c r="MQV400" s="6"/>
      <c r="MQW400" s="6"/>
      <c r="MQX400" s="6"/>
      <c r="MQY400" s="6"/>
      <c r="MQZ400" s="6"/>
      <c r="MRA400" s="6"/>
      <c r="MRB400" s="6"/>
      <c r="MRC400" s="6"/>
      <c r="MRD400" s="6"/>
      <c r="MRE400" s="6"/>
      <c r="MRF400" s="6"/>
      <c r="MRG400" s="6"/>
      <c r="MRH400" s="6"/>
      <c r="MRI400" s="6"/>
      <c r="MRJ400" s="6"/>
      <c r="MRK400" s="6"/>
      <c r="MRL400" s="6"/>
      <c r="MRM400" s="6"/>
      <c r="MRN400" s="6"/>
      <c r="MRO400" s="6"/>
      <c r="MRP400" s="6"/>
      <c r="MRQ400" s="6"/>
      <c r="MRR400" s="6"/>
      <c r="MRS400" s="6"/>
      <c r="MRT400" s="6"/>
      <c r="MRU400" s="6"/>
      <c r="MRV400" s="6"/>
      <c r="MRW400" s="6"/>
      <c r="MRX400" s="6"/>
      <c r="MRY400" s="6"/>
      <c r="MRZ400" s="6"/>
      <c r="MSA400" s="6"/>
      <c r="MSB400" s="6"/>
      <c r="MSC400" s="6"/>
      <c r="MSD400" s="6"/>
      <c r="MSE400" s="6"/>
      <c r="MSF400" s="6"/>
      <c r="MSG400" s="6"/>
      <c r="MSH400" s="6"/>
      <c r="MSI400" s="6"/>
      <c r="MSJ400" s="6"/>
      <c r="MSK400" s="6"/>
      <c r="MSL400" s="6"/>
      <c r="MSM400" s="6"/>
      <c r="MSN400" s="6"/>
      <c r="MSO400" s="6"/>
      <c r="MSP400" s="6"/>
      <c r="MSQ400" s="6"/>
      <c r="MSR400" s="6"/>
      <c r="MSS400" s="6"/>
      <c r="MST400" s="6"/>
      <c r="MSU400" s="6"/>
      <c r="MSV400" s="6"/>
      <c r="MSW400" s="6"/>
      <c r="MSX400" s="6"/>
      <c r="MSY400" s="6"/>
      <c r="MSZ400" s="6"/>
      <c r="MTA400" s="6"/>
      <c r="MTB400" s="6"/>
      <c r="MTC400" s="6"/>
      <c r="MTD400" s="6"/>
      <c r="MTE400" s="6"/>
      <c r="MTF400" s="6"/>
      <c r="MTG400" s="6"/>
      <c r="MTH400" s="6"/>
      <c r="MTI400" s="6"/>
      <c r="MTJ400" s="6"/>
      <c r="MTK400" s="6"/>
      <c r="MTL400" s="6"/>
      <c r="MTM400" s="6"/>
      <c r="MTN400" s="6"/>
      <c r="MTO400" s="6"/>
      <c r="MTP400" s="6"/>
      <c r="MTQ400" s="6"/>
      <c r="MTR400" s="6"/>
      <c r="MTS400" s="6"/>
      <c r="MTT400" s="6"/>
      <c r="MTU400" s="6"/>
      <c r="MTV400" s="6"/>
      <c r="MTW400" s="6"/>
      <c r="MTX400" s="6"/>
      <c r="MTY400" s="6"/>
      <c r="MTZ400" s="6"/>
      <c r="MUA400" s="6"/>
      <c r="MUB400" s="6"/>
      <c r="MUC400" s="6"/>
      <c r="MUD400" s="6"/>
      <c r="MUE400" s="6"/>
      <c r="MUF400" s="6"/>
      <c r="MUG400" s="6"/>
      <c r="MUH400" s="6"/>
      <c r="MUI400" s="6"/>
      <c r="MUJ400" s="6"/>
      <c r="MUK400" s="6"/>
      <c r="MUL400" s="6"/>
      <c r="MUM400" s="6"/>
      <c r="MUN400" s="6"/>
      <c r="MUO400" s="6"/>
      <c r="MUP400" s="6"/>
      <c r="MUQ400" s="6"/>
      <c r="MUR400" s="6"/>
      <c r="MUS400" s="6"/>
      <c r="MUT400" s="6"/>
      <c r="MUU400" s="6"/>
      <c r="MUV400" s="6"/>
      <c r="MUW400" s="6"/>
      <c r="MUX400" s="6"/>
      <c r="MUY400" s="6"/>
      <c r="MUZ400" s="6"/>
      <c r="MVA400" s="6"/>
      <c r="MVB400" s="6"/>
      <c r="MVC400" s="6"/>
      <c r="MVD400" s="6"/>
      <c r="MVE400" s="6"/>
      <c r="MVF400" s="6"/>
      <c r="MVG400" s="6"/>
      <c r="MVH400" s="6"/>
      <c r="MVI400" s="6"/>
      <c r="MVJ400" s="6"/>
      <c r="MVK400" s="6"/>
      <c r="MVL400" s="6"/>
      <c r="MVM400" s="6"/>
      <c r="MVN400" s="6"/>
      <c r="MVO400" s="6"/>
      <c r="MVP400" s="6"/>
      <c r="MVQ400" s="6"/>
      <c r="MVR400" s="6"/>
      <c r="MVS400" s="6"/>
      <c r="MVT400" s="6"/>
      <c r="MVU400" s="6"/>
      <c r="MVV400" s="6"/>
      <c r="MVW400" s="6"/>
      <c r="MVX400" s="6"/>
      <c r="MVY400" s="6"/>
      <c r="MVZ400" s="6"/>
      <c r="MWA400" s="6"/>
      <c r="MWB400" s="6"/>
      <c r="MWC400" s="6"/>
      <c r="MWD400" s="6"/>
      <c r="MWE400" s="6"/>
      <c r="MWF400" s="6"/>
      <c r="MWG400" s="6"/>
      <c r="MWH400" s="6"/>
      <c r="MWI400" s="6"/>
      <c r="MWJ400" s="6"/>
      <c r="MWK400" s="6"/>
      <c r="MWL400" s="6"/>
      <c r="MWM400" s="6"/>
      <c r="MWN400" s="6"/>
      <c r="MWO400" s="6"/>
      <c r="MWP400" s="6"/>
      <c r="MWQ400" s="6"/>
      <c r="MWR400" s="6"/>
      <c r="MWS400" s="6"/>
      <c r="MWT400" s="6"/>
      <c r="MWU400" s="6"/>
      <c r="MWV400" s="6"/>
      <c r="MWW400" s="6"/>
      <c r="MWX400" s="6"/>
      <c r="MWY400" s="6"/>
      <c r="MWZ400" s="6"/>
      <c r="MXA400" s="6"/>
      <c r="MXB400" s="6"/>
      <c r="MXC400" s="6"/>
      <c r="MXD400" s="6"/>
      <c r="MXE400" s="6"/>
      <c r="MXF400" s="6"/>
      <c r="MXG400" s="6"/>
      <c r="MXH400" s="6"/>
      <c r="MXI400" s="6"/>
      <c r="MXJ400" s="6"/>
      <c r="MXK400" s="6"/>
      <c r="MXL400" s="6"/>
      <c r="MXM400" s="6"/>
      <c r="MXN400" s="6"/>
      <c r="MXO400" s="6"/>
      <c r="MXP400" s="6"/>
      <c r="MXQ400" s="6"/>
      <c r="MXR400" s="6"/>
      <c r="MXS400" s="6"/>
      <c r="MXT400" s="6"/>
      <c r="MXU400" s="6"/>
      <c r="MXV400" s="6"/>
      <c r="MXW400" s="6"/>
      <c r="MXX400" s="6"/>
      <c r="MXY400" s="6"/>
      <c r="MXZ400" s="6"/>
      <c r="MYA400" s="6"/>
      <c r="MYB400" s="6"/>
      <c r="MYC400" s="6"/>
      <c r="MYD400" s="6"/>
      <c r="MYE400" s="6"/>
      <c r="MYF400" s="6"/>
      <c r="MYG400" s="6"/>
      <c r="MYH400" s="6"/>
      <c r="MYI400" s="6"/>
      <c r="MYJ400" s="6"/>
      <c r="MYK400" s="6"/>
      <c r="MYL400" s="6"/>
      <c r="MYM400" s="6"/>
      <c r="MYN400" s="6"/>
      <c r="MYO400" s="6"/>
      <c r="MYP400" s="6"/>
      <c r="MYQ400" s="6"/>
      <c r="MYR400" s="6"/>
      <c r="MYS400" s="6"/>
      <c r="MYT400" s="6"/>
      <c r="MYU400" s="6"/>
      <c r="MYV400" s="6"/>
      <c r="MYW400" s="6"/>
      <c r="MYX400" s="6"/>
      <c r="MYY400" s="6"/>
      <c r="MYZ400" s="6"/>
      <c r="MZA400" s="6"/>
      <c r="MZB400" s="6"/>
      <c r="MZC400" s="6"/>
      <c r="MZD400" s="6"/>
      <c r="MZE400" s="6"/>
      <c r="MZF400" s="6"/>
      <c r="MZG400" s="6"/>
      <c r="MZH400" s="6"/>
      <c r="MZI400" s="6"/>
      <c r="MZJ400" s="6"/>
      <c r="MZK400" s="6"/>
      <c r="MZL400" s="6"/>
      <c r="MZM400" s="6"/>
      <c r="MZN400" s="6"/>
      <c r="MZO400" s="6"/>
      <c r="MZP400" s="6"/>
      <c r="MZQ400" s="6"/>
      <c r="MZR400" s="6"/>
      <c r="MZS400" s="6"/>
      <c r="MZT400" s="6"/>
      <c r="MZU400" s="6"/>
      <c r="MZV400" s="6"/>
      <c r="MZW400" s="6"/>
      <c r="MZX400" s="6"/>
      <c r="MZY400" s="6"/>
      <c r="MZZ400" s="6"/>
      <c r="NAA400" s="6"/>
      <c r="NAB400" s="6"/>
      <c r="NAC400" s="6"/>
      <c r="NAD400" s="6"/>
      <c r="NAE400" s="6"/>
      <c r="NAF400" s="6"/>
      <c r="NAG400" s="6"/>
      <c r="NAH400" s="6"/>
      <c r="NAI400" s="6"/>
      <c r="NAJ400" s="6"/>
      <c r="NAK400" s="6"/>
      <c r="NAL400" s="6"/>
      <c r="NAM400" s="6"/>
      <c r="NAN400" s="6"/>
      <c r="NAO400" s="6"/>
      <c r="NAP400" s="6"/>
      <c r="NAQ400" s="6"/>
      <c r="NAR400" s="6"/>
      <c r="NAS400" s="6"/>
      <c r="NAT400" s="6"/>
      <c r="NAU400" s="6"/>
      <c r="NAV400" s="6"/>
      <c r="NAW400" s="6"/>
      <c r="NAX400" s="6"/>
      <c r="NAY400" s="6"/>
      <c r="NAZ400" s="6"/>
      <c r="NBA400" s="6"/>
      <c r="NBB400" s="6"/>
      <c r="NBC400" s="6"/>
      <c r="NBD400" s="6"/>
      <c r="NBE400" s="6"/>
      <c r="NBF400" s="6"/>
      <c r="NBG400" s="6"/>
      <c r="NBH400" s="6"/>
      <c r="NBI400" s="6"/>
      <c r="NBJ400" s="6"/>
      <c r="NBK400" s="6"/>
      <c r="NBL400" s="6"/>
      <c r="NBM400" s="6"/>
      <c r="NBN400" s="6"/>
      <c r="NBO400" s="6"/>
      <c r="NBP400" s="6"/>
      <c r="NBQ400" s="6"/>
      <c r="NBR400" s="6"/>
      <c r="NBS400" s="6"/>
      <c r="NBT400" s="6"/>
      <c r="NBU400" s="6"/>
      <c r="NBV400" s="6"/>
      <c r="NBW400" s="6"/>
      <c r="NBX400" s="6"/>
      <c r="NBY400" s="6"/>
      <c r="NBZ400" s="6"/>
      <c r="NCA400" s="6"/>
      <c r="NCB400" s="6"/>
      <c r="NCC400" s="6"/>
      <c r="NCD400" s="6"/>
      <c r="NCE400" s="6"/>
      <c r="NCF400" s="6"/>
      <c r="NCG400" s="6"/>
      <c r="NCH400" s="6"/>
      <c r="NCI400" s="6"/>
      <c r="NCJ400" s="6"/>
      <c r="NCK400" s="6"/>
      <c r="NCL400" s="6"/>
      <c r="NCM400" s="6"/>
      <c r="NCN400" s="6"/>
      <c r="NCO400" s="6"/>
      <c r="NCP400" s="6"/>
      <c r="NCQ400" s="6"/>
      <c r="NCR400" s="6"/>
      <c r="NCS400" s="6"/>
      <c r="NCT400" s="6"/>
      <c r="NCU400" s="6"/>
      <c r="NCV400" s="6"/>
      <c r="NCW400" s="6"/>
      <c r="NCX400" s="6"/>
      <c r="NCY400" s="6"/>
      <c r="NCZ400" s="6"/>
      <c r="NDA400" s="6"/>
      <c r="NDB400" s="6"/>
      <c r="NDC400" s="6"/>
      <c r="NDD400" s="6"/>
      <c r="NDE400" s="6"/>
      <c r="NDF400" s="6"/>
      <c r="NDG400" s="6"/>
      <c r="NDH400" s="6"/>
      <c r="NDI400" s="6"/>
      <c r="NDJ400" s="6"/>
      <c r="NDK400" s="6"/>
      <c r="NDL400" s="6"/>
      <c r="NDM400" s="6"/>
      <c r="NDN400" s="6"/>
      <c r="NDO400" s="6"/>
      <c r="NDP400" s="6"/>
      <c r="NDQ400" s="6"/>
      <c r="NDR400" s="6"/>
      <c r="NDS400" s="6"/>
      <c r="NDT400" s="6"/>
      <c r="NDU400" s="6"/>
      <c r="NDV400" s="6"/>
      <c r="NDW400" s="6"/>
      <c r="NDX400" s="6"/>
      <c r="NDY400" s="6"/>
      <c r="NDZ400" s="6"/>
      <c r="NEA400" s="6"/>
      <c r="NEB400" s="6"/>
      <c r="NEC400" s="6"/>
      <c r="NED400" s="6"/>
      <c r="NEE400" s="6"/>
      <c r="NEF400" s="6"/>
      <c r="NEG400" s="6"/>
      <c r="NEH400" s="6"/>
      <c r="NEI400" s="6"/>
      <c r="NEJ400" s="6"/>
      <c r="NEK400" s="6"/>
      <c r="NEL400" s="6"/>
      <c r="NEM400" s="6"/>
      <c r="NEN400" s="6"/>
      <c r="NEO400" s="6"/>
      <c r="NEP400" s="6"/>
      <c r="NEQ400" s="6"/>
      <c r="NER400" s="6"/>
      <c r="NES400" s="6"/>
      <c r="NET400" s="6"/>
      <c r="NEU400" s="6"/>
      <c r="NEV400" s="6"/>
      <c r="NEW400" s="6"/>
      <c r="NEX400" s="6"/>
      <c r="NEY400" s="6"/>
      <c r="NEZ400" s="6"/>
      <c r="NFA400" s="6"/>
      <c r="NFB400" s="6"/>
      <c r="NFC400" s="6"/>
      <c r="NFD400" s="6"/>
      <c r="NFE400" s="6"/>
      <c r="NFF400" s="6"/>
      <c r="NFG400" s="6"/>
      <c r="NFH400" s="6"/>
      <c r="NFI400" s="6"/>
      <c r="NFJ400" s="6"/>
      <c r="NFK400" s="6"/>
      <c r="NFL400" s="6"/>
      <c r="NFM400" s="6"/>
      <c r="NFN400" s="6"/>
      <c r="NFO400" s="6"/>
      <c r="NFP400" s="6"/>
      <c r="NFQ400" s="6"/>
      <c r="NFR400" s="6"/>
      <c r="NFS400" s="6"/>
      <c r="NFT400" s="6"/>
      <c r="NFU400" s="6"/>
      <c r="NFV400" s="6"/>
      <c r="NFW400" s="6"/>
      <c r="NFX400" s="6"/>
      <c r="NFY400" s="6"/>
      <c r="NFZ400" s="6"/>
      <c r="NGA400" s="6"/>
      <c r="NGB400" s="6"/>
      <c r="NGC400" s="6"/>
      <c r="NGD400" s="6"/>
      <c r="NGE400" s="6"/>
      <c r="NGF400" s="6"/>
      <c r="NGG400" s="6"/>
      <c r="NGH400" s="6"/>
      <c r="NGI400" s="6"/>
      <c r="NGJ400" s="6"/>
      <c r="NGK400" s="6"/>
      <c r="NGL400" s="6"/>
      <c r="NGM400" s="6"/>
      <c r="NGN400" s="6"/>
      <c r="NGO400" s="6"/>
      <c r="NGP400" s="6"/>
      <c r="NGQ400" s="6"/>
      <c r="NGR400" s="6"/>
      <c r="NGS400" s="6"/>
      <c r="NGT400" s="6"/>
      <c r="NGU400" s="6"/>
      <c r="NGV400" s="6"/>
      <c r="NGW400" s="6"/>
      <c r="NGX400" s="6"/>
      <c r="NGY400" s="6"/>
      <c r="NGZ400" s="6"/>
      <c r="NHA400" s="6"/>
      <c r="NHB400" s="6"/>
      <c r="NHC400" s="6"/>
      <c r="NHD400" s="6"/>
      <c r="NHE400" s="6"/>
      <c r="NHF400" s="6"/>
      <c r="NHG400" s="6"/>
      <c r="NHH400" s="6"/>
      <c r="NHI400" s="6"/>
      <c r="NHJ400" s="6"/>
      <c r="NHK400" s="6"/>
      <c r="NHL400" s="6"/>
      <c r="NHM400" s="6"/>
      <c r="NHN400" s="6"/>
      <c r="NHO400" s="6"/>
      <c r="NHP400" s="6"/>
      <c r="NHQ400" s="6"/>
      <c r="NHR400" s="6"/>
      <c r="NHS400" s="6"/>
      <c r="NHT400" s="6"/>
      <c r="NHU400" s="6"/>
      <c r="NHV400" s="6"/>
      <c r="NHW400" s="6"/>
      <c r="NHX400" s="6"/>
      <c r="NHY400" s="6"/>
      <c r="NHZ400" s="6"/>
      <c r="NIA400" s="6"/>
      <c r="NIB400" s="6"/>
      <c r="NIC400" s="6"/>
      <c r="NID400" s="6"/>
      <c r="NIE400" s="6"/>
      <c r="NIF400" s="6"/>
      <c r="NIG400" s="6"/>
      <c r="NIH400" s="6"/>
      <c r="NII400" s="6"/>
      <c r="NIJ400" s="6"/>
      <c r="NIK400" s="6"/>
      <c r="NIL400" s="6"/>
      <c r="NIM400" s="6"/>
      <c r="NIN400" s="6"/>
      <c r="NIO400" s="6"/>
      <c r="NIP400" s="6"/>
      <c r="NIQ400" s="6"/>
      <c r="NIR400" s="6"/>
      <c r="NIS400" s="6"/>
      <c r="NIT400" s="6"/>
      <c r="NIU400" s="6"/>
      <c r="NIV400" s="6"/>
      <c r="NIW400" s="6"/>
      <c r="NIX400" s="6"/>
      <c r="NIY400" s="6"/>
      <c r="NIZ400" s="6"/>
      <c r="NJA400" s="6"/>
      <c r="NJB400" s="6"/>
      <c r="NJC400" s="6"/>
      <c r="NJD400" s="6"/>
      <c r="NJE400" s="6"/>
      <c r="NJF400" s="6"/>
      <c r="NJG400" s="6"/>
      <c r="NJH400" s="6"/>
      <c r="NJI400" s="6"/>
      <c r="NJJ400" s="6"/>
      <c r="NJK400" s="6"/>
      <c r="NJL400" s="6"/>
      <c r="NJM400" s="6"/>
      <c r="NJN400" s="6"/>
      <c r="NJO400" s="6"/>
      <c r="NJP400" s="6"/>
      <c r="NJQ400" s="6"/>
      <c r="NJR400" s="6"/>
      <c r="NJS400" s="6"/>
      <c r="NJT400" s="6"/>
      <c r="NJU400" s="6"/>
      <c r="NJV400" s="6"/>
      <c r="NJW400" s="6"/>
      <c r="NJX400" s="6"/>
      <c r="NJY400" s="6"/>
      <c r="NJZ400" s="6"/>
      <c r="NKA400" s="6"/>
      <c r="NKB400" s="6"/>
      <c r="NKC400" s="6"/>
      <c r="NKD400" s="6"/>
      <c r="NKE400" s="6"/>
      <c r="NKF400" s="6"/>
      <c r="NKG400" s="6"/>
      <c r="NKH400" s="6"/>
      <c r="NKI400" s="6"/>
      <c r="NKJ400" s="6"/>
      <c r="NKK400" s="6"/>
      <c r="NKL400" s="6"/>
      <c r="NKM400" s="6"/>
      <c r="NKN400" s="6"/>
      <c r="NKO400" s="6"/>
      <c r="NKP400" s="6"/>
      <c r="NKQ400" s="6"/>
      <c r="NKR400" s="6"/>
      <c r="NKS400" s="6"/>
      <c r="NKT400" s="6"/>
      <c r="NKU400" s="6"/>
      <c r="NKV400" s="6"/>
      <c r="NKW400" s="6"/>
      <c r="NKX400" s="6"/>
      <c r="NKY400" s="6"/>
      <c r="NKZ400" s="6"/>
      <c r="NLA400" s="6"/>
      <c r="NLB400" s="6"/>
      <c r="NLC400" s="6"/>
      <c r="NLD400" s="6"/>
      <c r="NLE400" s="6"/>
      <c r="NLF400" s="6"/>
      <c r="NLG400" s="6"/>
      <c r="NLH400" s="6"/>
      <c r="NLI400" s="6"/>
      <c r="NLJ400" s="6"/>
      <c r="NLK400" s="6"/>
      <c r="NLL400" s="6"/>
      <c r="NLM400" s="6"/>
      <c r="NLN400" s="6"/>
      <c r="NLO400" s="6"/>
      <c r="NLP400" s="6"/>
      <c r="NLQ400" s="6"/>
      <c r="NLR400" s="6"/>
      <c r="NLS400" s="6"/>
      <c r="NLT400" s="6"/>
      <c r="NLU400" s="6"/>
      <c r="NLV400" s="6"/>
      <c r="NLW400" s="6"/>
      <c r="NLX400" s="6"/>
      <c r="NLY400" s="6"/>
      <c r="NLZ400" s="6"/>
      <c r="NMA400" s="6"/>
      <c r="NMB400" s="6"/>
      <c r="NMC400" s="6"/>
      <c r="NMD400" s="6"/>
      <c r="NME400" s="6"/>
      <c r="NMF400" s="6"/>
      <c r="NMG400" s="6"/>
      <c r="NMH400" s="6"/>
      <c r="NMI400" s="6"/>
      <c r="NMJ400" s="6"/>
      <c r="NMK400" s="6"/>
      <c r="NML400" s="6"/>
      <c r="NMM400" s="6"/>
      <c r="NMN400" s="6"/>
      <c r="NMO400" s="6"/>
      <c r="NMP400" s="6"/>
      <c r="NMQ400" s="6"/>
      <c r="NMR400" s="6"/>
      <c r="NMS400" s="6"/>
      <c r="NMT400" s="6"/>
      <c r="NMU400" s="6"/>
      <c r="NMV400" s="6"/>
      <c r="NMW400" s="6"/>
      <c r="NMX400" s="6"/>
      <c r="NMY400" s="6"/>
      <c r="NMZ400" s="6"/>
      <c r="NNA400" s="6"/>
      <c r="NNB400" s="6"/>
      <c r="NNC400" s="6"/>
      <c r="NND400" s="6"/>
      <c r="NNE400" s="6"/>
      <c r="NNF400" s="6"/>
      <c r="NNG400" s="6"/>
      <c r="NNH400" s="6"/>
      <c r="NNI400" s="6"/>
      <c r="NNJ400" s="6"/>
      <c r="NNK400" s="6"/>
      <c r="NNL400" s="6"/>
      <c r="NNM400" s="6"/>
      <c r="NNN400" s="6"/>
      <c r="NNO400" s="6"/>
      <c r="NNP400" s="6"/>
      <c r="NNQ400" s="6"/>
      <c r="NNR400" s="6"/>
      <c r="NNS400" s="6"/>
      <c r="NNT400" s="6"/>
      <c r="NNU400" s="6"/>
      <c r="NNV400" s="6"/>
      <c r="NNW400" s="6"/>
      <c r="NNX400" s="6"/>
      <c r="NNY400" s="6"/>
      <c r="NNZ400" s="6"/>
      <c r="NOA400" s="6"/>
      <c r="NOB400" s="6"/>
      <c r="NOC400" s="6"/>
      <c r="NOD400" s="6"/>
      <c r="NOE400" s="6"/>
      <c r="NOF400" s="6"/>
      <c r="NOG400" s="6"/>
      <c r="NOH400" s="6"/>
      <c r="NOI400" s="6"/>
      <c r="NOJ400" s="6"/>
      <c r="NOK400" s="6"/>
      <c r="NOL400" s="6"/>
      <c r="NOM400" s="6"/>
      <c r="NON400" s="6"/>
      <c r="NOO400" s="6"/>
      <c r="NOP400" s="6"/>
      <c r="NOQ400" s="6"/>
      <c r="NOR400" s="6"/>
      <c r="NOS400" s="6"/>
      <c r="NOT400" s="6"/>
      <c r="NOU400" s="6"/>
      <c r="NOV400" s="6"/>
      <c r="NOW400" s="6"/>
      <c r="NOX400" s="6"/>
      <c r="NOY400" s="6"/>
      <c r="NOZ400" s="6"/>
      <c r="NPA400" s="6"/>
      <c r="NPB400" s="6"/>
      <c r="NPC400" s="6"/>
      <c r="NPD400" s="6"/>
      <c r="NPE400" s="6"/>
      <c r="NPF400" s="6"/>
      <c r="NPG400" s="6"/>
      <c r="NPH400" s="6"/>
      <c r="NPI400" s="6"/>
      <c r="NPJ400" s="6"/>
      <c r="NPK400" s="6"/>
      <c r="NPL400" s="6"/>
      <c r="NPM400" s="6"/>
      <c r="NPN400" s="6"/>
      <c r="NPO400" s="6"/>
      <c r="NPP400" s="6"/>
      <c r="NPQ400" s="6"/>
      <c r="NPR400" s="6"/>
      <c r="NPS400" s="6"/>
      <c r="NPT400" s="6"/>
      <c r="NPU400" s="6"/>
      <c r="NPV400" s="6"/>
      <c r="NPW400" s="6"/>
      <c r="NPX400" s="6"/>
      <c r="NPY400" s="6"/>
      <c r="NPZ400" s="6"/>
      <c r="NQA400" s="6"/>
      <c r="NQB400" s="6"/>
      <c r="NQC400" s="6"/>
      <c r="NQD400" s="6"/>
      <c r="NQE400" s="6"/>
      <c r="NQF400" s="6"/>
      <c r="NQG400" s="6"/>
      <c r="NQH400" s="6"/>
      <c r="NQI400" s="6"/>
      <c r="NQJ400" s="6"/>
      <c r="NQK400" s="6"/>
      <c r="NQL400" s="6"/>
      <c r="NQM400" s="6"/>
      <c r="NQN400" s="6"/>
      <c r="NQO400" s="6"/>
      <c r="NQP400" s="6"/>
      <c r="NQQ400" s="6"/>
      <c r="NQR400" s="6"/>
      <c r="NQS400" s="6"/>
      <c r="NQT400" s="6"/>
      <c r="NQU400" s="6"/>
      <c r="NQV400" s="6"/>
      <c r="NQW400" s="6"/>
      <c r="NQX400" s="6"/>
      <c r="NQY400" s="6"/>
      <c r="NQZ400" s="6"/>
      <c r="NRA400" s="6"/>
      <c r="NRB400" s="6"/>
      <c r="NRC400" s="6"/>
      <c r="NRD400" s="6"/>
      <c r="NRE400" s="6"/>
      <c r="NRF400" s="6"/>
      <c r="NRG400" s="6"/>
      <c r="NRH400" s="6"/>
      <c r="NRI400" s="6"/>
      <c r="NRJ400" s="6"/>
      <c r="NRK400" s="6"/>
      <c r="NRL400" s="6"/>
      <c r="NRM400" s="6"/>
      <c r="NRN400" s="6"/>
      <c r="NRO400" s="6"/>
      <c r="NRP400" s="6"/>
      <c r="NRQ400" s="6"/>
      <c r="NRR400" s="6"/>
      <c r="NRS400" s="6"/>
      <c r="NRT400" s="6"/>
      <c r="NRU400" s="6"/>
      <c r="NRV400" s="6"/>
      <c r="NRW400" s="6"/>
      <c r="NRX400" s="6"/>
      <c r="NRY400" s="6"/>
      <c r="NRZ400" s="6"/>
      <c r="NSA400" s="6"/>
      <c r="NSB400" s="6"/>
      <c r="NSC400" s="6"/>
      <c r="NSD400" s="6"/>
      <c r="NSE400" s="6"/>
      <c r="NSF400" s="6"/>
      <c r="NSG400" s="6"/>
      <c r="NSH400" s="6"/>
      <c r="NSI400" s="6"/>
      <c r="NSJ400" s="6"/>
      <c r="NSK400" s="6"/>
      <c r="NSL400" s="6"/>
      <c r="NSM400" s="6"/>
      <c r="NSN400" s="6"/>
      <c r="NSO400" s="6"/>
      <c r="NSP400" s="6"/>
      <c r="NSQ400" s="6"/>
      <c r="NSR400" s="6"/>
      <c r="NSS400" s="6"/>
      <c r="NST400" s="6"/>
      <c r="NSU400" s="6"/>
      <c r="NSV400" s="6"/>
      <c r="NSW400" s="6"/>
      <c r="NSX400" s="6"/>
      <c r="NSY400" s="6"/>
      <c r="NSZ400" s="6"/>
      <c r="NTA400" s="6"/>
      <c r="NTB400" s="6"/>
      <c r="NTC400" s="6"/>
      <c r="NTD400" s="6"/>
      <c r="NTE400" s="6"/>
      <c r="NTF400" s="6"/>
      <c r="NTG400" s="6"/>
      <c r="NTH400" s="6"/>
      <c r="NTI400" s="6"/>
      <c r="NTJ400" s="6"/>
      <c r="NTK400" s="6"/>
      <c r="NTL400" s="6"/>
      <c r="NTM400" s="6"/>
      <c r="NTN400" s="6"/>
      <c r="NTO400" s="6"/>
      <c r="NTP400" s="6"/>
      <c r="NTQ400" s="6"/>
      <c r="NTR400" s="6"/>
      <c r="NTS400" s="6"/>
      <c r="NTT400" s="6"/>
      <c r="NTU400" s="6"/>
      <c r="NTV400" s="6"/>
      <c r="NTW400" s="6"/>
      <c r="NTX400" s="6"/>
      <c r="NTY400" s="6"/>
      <c r="NTZ400" s="6"/>
      <c r="NUA400" s="6"/>
      <c r="NUB400" s="6"/>
      <c r="NUC400" s="6"/>
      <c r="NUD400" s="6"/>
      <c r="NUE400" s="6"/>
      <c r="NUF400" s="6"/>
      <c r="NUG400" s="6"/>
      <c r="NUH400" s="6"/>
      <c r="NUI400" s="6"/>
      <c r="NUJ400" s="6"/>
      <c r="NUK400" s="6"/>
      <c r="NUL400" s="6"/>
      <c r="NUM400" s="6"/>
      <c r="NUN400" s="6"/>
      <c r="NUO400" s="6"/>
      <c r="NUP400" s="6"/>
      <c r="NUQ400" s="6"/>
      <c r="NUR400" s="6"/>
      <c r="NUS400" s="6"/>
      <c r="NUT400" s="6"/>
      <c r="NUU400" s="6"/>
      <c r="NUV400" s="6"/>
      <c r="NUW400" s="6"/>
      <c r="NUX400" s="6"/>
      <c r="NUY400" s="6"/>
      <c r="NUZ400" s="6"/>
      <c r="NVA400" s="6"/>
      <c r="NVB400" s="6"/>
      <c r="NVC400" s="6"/>
      <c r="NVD400" s="6"/>
      <c r="NVE400" s="6"/>
      <c r="NVF400" s="6"/>
      <c r="NVG400" s="6"/>
      <c r="NVH400" s="6"/>
      <c r="NVI400" s="6"/>
      <c r="NVJ400" s="6"/>
      <c r="NVK400" s="6"/>
      <c r="NVL400" s="6"/>
      <c r="NVM400" s="6"/>
      <c r="NVN400" s="6"/>
      <c r="NVO400" s="6"/>
      <c r="NVP400" s="6"/>
      <c r="NVQ400" s="6"/>
      <c r="NVR400" s="6"/>
      <c r="NVS400" s="6"/>
      <c r="NVT400" s="6"/>
      <c r="NVU400" s="6"/>
      <c r="NVV400" s="6"/>
      <c r="NVW400" s="6"/>
      <c r="NVX400" s="6"/>
      <c r="NVY400" s="6"/>
      <c r="NVZ400" s="6"/>
      <c r="NWA400" s="6"/>
      <c r="NWB400" s="6"/>
      <c r="NWC400" s="6"/>
      <c r="NWD400" s="6"/>
      <c r="NWE400" s="6"/>
      <c r="NWF400" s="6"/>
      <c r="NWG400" s="6"/>
      <c r="NWH400" s="6"/>
      <c r="NWI400" s="6"/>
      <c r="NWJ400" s="6"/>
      <c r="NWK400" s="6"/>
      <c r="NWL400" s="6"/>
      <c r="NWM400" s="6"/>
      <c r="NWN400" s="6"/>
      <c r="NWO400" s="6"/>
      <c r="NWP400" s="6"/>
      <c r="NWQ400" s="6"/>
      <c r="NWR400" s="6"/>
      <c r="NWS400" s="6"/>
      <c r="NWT400" s="6"/>
      <c r="NWU400" s="6"/>
      <c r="NWV400" s="6"/>
      <c r="NWW400" s="6"/>
      <c r="NWX400" s="6"/>
      <c r="NWY400" s="6"/>
      <c r="NWZ400" s="6"/>
      <c r="NXA400" s="6"/>
      <c r="NXB400" s="6"/>
      <c r="NXC400" s="6"/>
      <c r="NXD400" s="6"/>
      <c r="NXE400" s="6"/>
      <c r="NXF400" s="6"/>
      <c r="NXG400" s="6"/>
      <c r="NXH400" s="6"/>
      <c r="NXI400" s="6"/>
      <c r="NXJ400" s="6"/>
      <c r="NXK400" s="6"/>
      <c r="NXL400" s="6"/>
      <c r="NXM400" s="6"/>
      <c r="NXN400" s="6"/>
      <c r="NXO400" s="6"/>
      <c r="NXP400" s="6"/>
      <c r="NXQ400" s="6"/>
      <c r="NXR400" s="6"/>
      <c r="NXS400" s="6"/>
      <c r="NXT400" s="6"/>
      <c r="NXU400" s="6"/>
      <c r="NXV400" s="6"/>
      <c r="NXW400" s="6"/>
      <c r="NXX400" s="6"/>
      <c r="NXY400" s="6"/>
      <c r="NXZ400" s="6"/>
      <c r="NYA400" s="6"/>
      <c r="NYB400" s="6"/>
      <c r="NYC400" s="6"/>
      <c r="NYD400" s="6"/>
      <c r="NYE400" s="6"/>
      <c r="NYF400" s="6"/>
      <c r="NYG400" s="6"/>
      <c r="NYH400" s="6"/>
      <c r="NYI400" s="6"/>
      <c r="NYJ400" s="6"/>
      <c r="NYK400" s="6"/>
      <c r="NYL400" s="6"/>
      <c r="NYM400" s="6"/>
      <c r="NYN400" s="6"/>
      <c r="NYO400" s="6"/>
      <c r="NYP400" s="6"/>
      <c r="NYQ400" s="6"/>
      <c r="NYR400" s="6"/>
      <c r="NYS400" s="6"/>
      <c r="NYT400" s="6"/>
      <c r="NYU400" s="6"/>
      <c r="NYV400" s="6"/>
      <c r="NYW400" s="6"/>
      <c r="NYX400" s="6"/>
      <c r="NYY400" s="6"/>
      <c r="NYZ400" s="6"/>
      <c r="NZA400" s="6"/>
      <c r="NZB400" s="6"/>
      <c r="NZC400" s="6"/>
      <c r="NZD400" s="6"/>
      <c r="NZE400" s="6"/>
      <c r="NZF400" s="6"/>
      <c r="NZG400" s="6"/>
      <c r="NZH400" s="6"/>
      <c r="NZI400" s="6"/>
      <c r="NZJ400" s="6"/>
      <c r="NZK400" s="6"/>
      <c r="NZL400" s="6"/>
      <c r="NZM400" s="6"/>
      <c r="NZN400" s="6"/>
      <c r="NZO400" s="6"/>
      <c r="NZP400" s="6"/>
      <c r="NZQ400" s="6"/>
      <c r="NZR400" s="6"/>
      <c r="NZS400" s="6"/>
      <c r="NZT400" s="6"/>
      <c r="NZU400" s="6"/>
      <c r="NZV400" s="6"/>
      <c r="NZW400" s="6"/>
      <c r="NZX400" s="6"/>
      <c r="NZY400" s="6"/>
      <c r="NZZ400" s="6"/>
      <c r="OAA400" s="6"/>
      <c r="OAB400" s="6"/>
      <c r="OAC400" s="6"/>
      <c r="OAD400" s="6"/>
      <c r="OAE400" s="6"/>
      <c r="OAF400" s="6"/>
      <c r="OAG400" s="6"/>
      <c r="OAH400" s="6"/>
      <c r="OAI400" s="6"/>
      <c r="OAJ400" s="6"/>
      <c r="OAK400" s="6"/>
      <c r="OAL400" s="6"/>
      <c r="OAM400" s="6"/>
      <c r="OAN400" s="6"/>
      <c r="OAO400" s="6"/>
      <c r="OAP400" s="6"/>
      <c r="OAQ400" s="6"/>
      <c r="OAR400" s="6"/>
      <c r="OAS400" s="6"/>
      <c r="OAT400" s="6"/>
      <c r="OAU400" s="6"/>
      <c r="OAV400" s="6"/>
      <c r="OAW400" s="6"/>
      <c r="OAX400" s="6"/>
      <c r="OAY400" s="6"/>
      <c r="OAZ400" s="6"/>
      <c r="OBA400" s="6"/>
      <c r="OBB400" s="6"/>
      <c r="OBC400" s="6"/>
      <c r="OBD400" s="6"/>
      <c r="OBE400" s="6"/>
      <c r="OBF400" s="6"/>
      <c r="OBG400" s="6"/>
      <c r="OBH400" s="6"/>
      <c r="OBI400" s="6"/>
      <c r="OBJ400" s="6"/>
      <c r="OBK400" s="6"/>
      <c r="OBL400" s="6"/>
      <c r="OBM400" s="6"/>
      <c r="OBN400" s="6"/>
      <c r="OBO400" s="6"/>
      <c r="OBP400" s="6"/>
      <c r="OBQ400" s="6"/>
      <c r="OBR400" s="6"/>
      <c r="OBS400" s="6"/>
      <c r="OBT400" s="6"/>
      <c r="OBU400" s="6"/>
      <c r="OBV400" s="6"/>
      <c r="OBW400" s="6"/>
      <c r="OBX400" s="6"/>
      <c r="OBY400" s="6"/>
      <c r="OBZ400" s="6"/>
      <c r="OCA400" s="6"/>
      <c r="OCB400" s="6"/>
      <c r="OCC400" s="6"/>
      <c r="OCD400" s="6"/>
      <c r="OCE400" s="6"/>
      <c r="OCF400" s="6"/>
      <c r="OCG400" s="6"/>
      <c r="OCH400" s="6"/>
      <c r="OCI400" s="6"/>
      <c r="OCJ400" s="6"/>
      <c r="OCK400" s="6"/>
      <c r="OCL400" s="6"/>
      <c r="OCM400" s="6"/>
      <c r="OCN400" s="6"/>
      <c r="OCO400" s="6"/>
      <c r="OCP400" s="6"/>
      <c r="OCQ400" s="6"/>
      <c r="OCR400" s="6"/>
      <c r="OCS400" s="6"/>
      <c r="OCT400" s="6"/>
      <c r="OCU400" s="6"/>
      <c r="OCV400" s="6"/>
      <c r="OCW400" s="6"/>
      <c r="OCX400" s="6"/>
      <c r="OCY400" s="6"/>
      <c r="OCZ400" s="6"/>
      <c r="ODA400" s="6"/>
      <c r="ODB400" s="6"/>
      <c r="ODC400" s="6"/>
      <c r="ODD400" s="6"/>
      <c r="ODE400" s="6"/>
      <c r="ODF400" s="6"/>
      <c r="ODG400" s="6"/>
      <c r="ODH400" s="6"/>
      <c r="ODI400" s="6"/>
      <c r="ODJ400" s="6"/>
      <c r="ODK400" s="6"/>
      <c r="ODL400" s="6"/>
      <c r="ODM400" s="6"/>
      <c r="ODN400" s="6"/>
      <c r="ODO400" s="6"/>
      <c r="ODP400" s="6"/>
      <c r="ODQ400" s="6"/>
      <c r="ODR400" s="6"/>
      <c r="ODS400" s="6"/>
      <c r="ODT400" s="6"/>
      <c r="ODU400" s="6"/>
      <c r="ODV400" s="6"/>
      <c r="ODW400" s="6"/>
      <c r="ODX400" s="6"/>
      <c r="ODY400" s="6"/>
      <c r="ODZ400" s="6"/>
      <c r="OEA400" s="6"/>
      <c r="OEB400" s="6"/>
      <c r="OEC400" s="6"/>
      <c r="OED400" s="6"/>
      <c r="OEE400" s="6"/>
      <c r="OEF400" s="6"/>
      <c r="OEG400" s="6"/>
      <c r="OEH400" s="6"/>
      <c r="OEI400" s="6"/>
      <c r="OEJ400" s="6"/>
      <c r="OEK400" s="6"/>
      <c r="OEL400" s="6"/>
      <c r="OEM400" s="6"/>
      <c r="OEN400" s="6"/>
      <c r="OEO400" s="6"/>
      <c r="OEP400" s="6"/>
      <c r="OEQ400" s="6"/>
      <c r="OER400" s="6"/>
      <c r="OES400" s="6"/>
      <c r="OET400" s="6"/>
      <c r="OEU400" s="6"/>
      <c r="OEV400" s="6"/>
      <c r="OEW400" s="6"/>
      <c r="OEX400" s="6"/>
      <c r="OEY400" s="6"/>
      <c r="OEZ400" s="6"/>
      <c r="OFA400" s="6"/>
      <c r="OFB400" s="6"/>
      <c r="OFC400" s="6"/>
      <c r="OFD400" s="6"/>
      <c r="OFE400" s="6"/>
      <c r="OFF400" s="6"/>
      <c r="OFG400" s="6"/>
      <c r="OFH400" s="6"/>
      <c r="OFI400" s="6"/>
      <c r="OFJ400" s="6"/>
      <c r="OFK400" s="6"/>
      <c r="OFL400" s="6"/>
      <c r="OFM400" s="6"/>
      <c r="OFN400" s="6"/>
      <c r="OFO400" s="6"/>
      <c r="OFP400" s="6"/>
      <c r="OFQ400" s="6"/>
      <c r="OFR400" s="6"/>
      <c r="OFS400" s="6"/>
      <c r="OFT400" s="6"/>
      <c r="OFU400" s="6"/>
      <c r="OFV400" s="6"/>
      <c r="OFW400" s="6"/>
      <c r="OFX400" s="6"/>
      <c r="OFY400" s="6"/>
      <c r="OFZ400" s="6"/>
      <c r="OGA400" s="6"/>
      <c r="OGB400" s="6"/>
      <c r="OGC400" s="6"/>
      <c r="OGD400" s="6"/>
      <c r="OGE400" s="6"/>
      <c r="OGF400" s="6"/>
      <c r="OGG400" s="6"/>
      <c r="OGH400" s="6"/>
      <c r="OGI400" s="6"/>
      <c r="OGJ400" s="6"/>
      <c r="OGK400" s="6"/>
      <c r="OGL400" s="6"/>
      <c r="OGM400" s="6"/>
      <c r="OGN400" s="6"/>
      <c r="OGO400" s="6"/>
      <c r="OGP400" s="6"/>
      <c r="OGQ400" s="6"/>
      <c r="OGR400" s="6"/>
      <c r="OGS400" s="6"/>
      <c r="OGT400" s="6"/>
      <c r="OGU400" s="6"/>
      <c r="OGV400" s="6"/>
      <c r="OGW400" s="6"/>
      <c r="OGX400" s="6"/>
      <c r="OGY400" s="6"/>
      <c r="OGZ400" s="6"/>
      <c r="OHA400" s="6"/>
      <c r="OHB400" s="6"/>
      <c r="OHC400" s="6"/>
      <c r="OHD400" s="6"/>
      <c r="OHE400" s="6"/>
      <c r="OHF400" s="6"/>
      <c r="OHG400" s="6"/>
      <c r="OHH400" s="6"/>
      <c r="OHI400" s="6"/>
      <c r="OHJ400" s="6"/>
      <c r="OHK400" s="6"/>
      <c r="OHL400" s="6"/>
      <c r="OHM400" s="6"/>
      <c r="OHN400" s="6"/>
      <c r="OHO400" s="6"/>
      <c r="OHP400" s="6"/>
      <c r="OHQ400" s="6"/>
      <c r="OHR400" s="6"/>
      <c r="OHS400" s="6"/>
      <c r="OHT400" s="6"/>
      <c r="OHU400" s="6"/>
      <c r="OHV400" s="6"/>
      <c r="OHW400" s="6"/>
      <c r="OHX400" s="6"/>
      <c r="OHY400" s="6"/>
      <c r="OHZ400" s="6"/>
      <c r="OIA400" s="6"/>
      <c r="OIB400" s="6"/>
      <c r="OIC400" s="6"/>
      <c r="OID400" s="6"/>
      <c r="OIE400" s="6"/>
      <c r="OIF400" s="6"/>
      <c r="OIG400" s="6"/>
      <c r="OIH400" s="6"/>
      <c r="OII400" s="6"/>
      <c r="OIJ400" s="6"/>
      <c r="OIK400" s="6"/>
      <c r="OIL400" s="6"/>
      <c r="OIM400" s="6"/>
      <c r="OIN400" s="6"/>
      <c r="OIO400" s="6"/>
      <c r="OIP400" s="6"/>
      <c r="OIQ400" s="6"/>
      <c r="OIR400" s="6"/>
      <c r="OIS400" s="6"/>
      <c r="OIT400" s="6"/>
      <c r="OIU400" s="6"/>
      <c r="OIV400" s="6"/>
      <c r="OIW400" s="6"/>
      <c r="OIX400" s="6"/>
      <c r="OIY400" s="6"/>
      <c r="OIZ400" s="6"/>
      <c r="OJA400" s="6"/>
      <c r="OJB400" s="6"/>
      <c r="OJC400" s="6"/>
      <c r="OJD400" s="6"/>
      <c r="OJE400" s="6"/>
      <c r="OJF400" s="6"/>
      <c r="OJG400" s="6"/>
      <c r="OJH400" s="6"/>
      <c r="OJI400" s="6"/>
      <c r="OJJ400" s="6"/>
      <c r="OJK400" s="6"/>
      <c r="OJL400" s="6"/>
      <c r="OJM400" s="6"/>
      <c r="OJN400" s="6"/>
      <c r="OJO400" s="6"/>
      <c r="OJP400" s="6"/>
      <c r="OJQ400" s="6"/>
      <c r="OJR400" s="6"/>
      <c r="OJS400" s="6"/>
      <c r="OJT400" s="6"/>
      <c r="OJU400" s="6"/>
      <c r="OJV400" s="6"/>
      <c r="OJW400" s="6"/>
      <c r="OJX400" s="6"/>
      <c r="OJY400" s="6"/>
      <c r="OJZ400" s="6"/>
      <c r="OKA400" s="6"/>
      <c r="OKB400" s="6"/>
      <c r="OKC400" s="6"/>
      <c r="OKD400" s="6"/>
      <c r="OKE400" s="6"/>
      <c r="OKF400" s="6"/>
      <c r="OKG400" s="6"/>
      <c r="OKH400" s="6"/>
      <c r="OKI400" s="6"/>
      <c r="OKJ400" s="6"/>
      <c r="OKK400" s="6"/>
      <c r="OKL400" s="6"/>
      <c r="OKM400" s="6"/>
      <c r="OKN400" s="6"/>
      <c r="OKO400" s="6"/>
      <c r="OKP400" s="6"/>
      <c r="OKQ400" s="6"/>
      <c r="OKR400" s="6"/>
      <c r="OKS400" s="6"/>
      <c r="OKT400" s="6"/>
      <c r="OKU400" s="6"/>
      <c r="OKV400" s="6"/>
      <c r="OKW400" s="6"/>
      <c r="OKX400" s="6"/>
      <c r="OKY400" s="6"/>
      <c r="OKZ400" s="6"/>
      <c r="OLA400" s="6"/>
      <c r="OLB400" s="6"/>
      <c r="OLC400" s="6"/>
      <c r="OLD400" s="6"/>
      <c r="OLE400" s="6"/>
      <c r="OLF400" s="6"/>
      <c r="OLG400" s="6"/>
      <c r="OLH400" s="6"/>
      <c r="OLI400" s="6"/>
      <c r="OLJ400" s="6"/>
      <c r="OLK400" s="6"/>
      <c r="OLL400" s="6"/>
      <c r="OLM400" s="6"/>
      <c r="OLN400" s="6"/>
      <c r="OLO400" s="6"/>
      <c r="OLP400" s="6"/>
      <c r="OLQ400" s="6"/>
      <c r="OLR400" s="6"/>
      <c r="OLS400" s="6"/>
      <c r="OLT400" s="6"/>
      <c r="OLU400" s="6"/>
      <c r="OLV400" s="6"/>
      <c r="OLW400" s="6"/>
      <c r="OLX400" s="6"/>
      <c r="OLY400" s="6"/>
      <c r="OLZ400" s="6"/>
      <c r="OMA400" s="6"/>
      <c r="OMB400" s="6"/>
      <c r="OMC400" s="6"/>
      <c r="OMD400" s="6"/>
      <c r="OME400" s="6"/>
      <c r="OMF400" s="6"/>
      <c r="OMG400" s="6"/>
      <c r="OMH400" s="6"/>
      <c r="OMI400" s="6"/>
      <c r="OMJ400" s="6"/>
      <c r="OMK400" s="6"/>
      <c r="OML400" s="6"/>
      <c r="OMM400" s="6"/>
      <c r="OMN400" s="6"/>
      <c r="OMO400" s="6"/>
      <c r="OMP400" s="6"/>
      <c r="OMQ400" s="6"/>
      <c r="OMR400" s="6"/>
      <c r="OMS400" s="6"/>
      <c r="OMT400" s="6"/>
      <c r="OMU400" s="6"/>
      <c r="OMV400" s="6"/>
      <c r="OMW400" s="6"/>
      <c r="OMX400" s="6"/>
      <c r="OMY400" s="6"/>
      <c r="OMZ400" s="6"/>
      <c r="ONA400" s="6"/>
      <c r="ONB400" s="6"/>
      <c r="ONC400" s="6"/>
      <c r="OND400" s="6"/>
      <c r="ONE400" s="6"/>
      <c r="ONF400" s="6"/>
      <c r="ONG400" s="6"/>
      <c r="ONH400" s="6"/>
      <c r="ONI400" s="6"/>
      <c r="ONJ400" s="6"/>
      <c r="ONK400" s="6"/>
      <c r="ONL400" s="6"/>
      <c r="ONM400" s="6"/>
      <c r="ONN400" s="6"/>
      <c r="ONO400" s="6"/>
      <c r="ONP400" s="6"/>
      <c r="ONQ400" s="6"/>
      <c r="ONR400" s="6"/>
      <c r="ONS400" s="6"/>
      <c r="ONT400" s="6"/>
      <c r="ONU400" s="6"/>
      <c r="ONV400" s="6"/>
      <c r="ONW400" s="6"/>
      <c r="ONX400" s="6"/>
      <c r="ONY400" s="6"/>
      <c r="ONZ400" s="6"/>
      <c r="OOA400" s="6"/>
      <c r="OOB400" s="6"/>
      <c r="OOC400" s="6"/>
      <c r="OOD400" s="6"/>
      <c r="OOE400" s="6"/>
      <c r="OOF400" s="6"/>
      <c r="OOG400" s="6"/>
      <c r="OOH400" s="6"/>
      <c r="OOI400" s="6"/>
      <c r="OOJ400" s="6"/>
      <c r="OOK400" s="6"/>
      <c r="OOL400" s="6"/>
      <c r="OOM400" s="6"/>
      <c r="OON400" s="6"/>
      <c r="OOO400" s="6"/>
      <c r="OOP400" s="6"/>
      <c r="OOQ400" s="6"/>
      <c r="OOR400" s="6"/>
      <c r="OOS400" s="6"/>
      <c r="OOT400" s="6"/>
      <c r="OOU400" s="6"/>
      <c r="OOV400" s="6"/>
      <c r="OOW400" s="6"/>
      <c r="OOX400" s="6"/>
      <c r="OOY400" s="6"/>
      <c r="OOZ400" s="6"/>
      <c r="OPA400" s="6"/>
      <c r="OPB400" s="6"/>
      <c r="OPC400" s="6"/>
      <c r="OPD400" s="6"/>
      <c r="OPE400" s="6"/>
      <c r="OPF400" s="6"/>
      <c r="OPG400" s="6"/>
      <c r="OPH400" s="6"/>
      <c r="OPI400" s="6"/>
      <c r="OPJ400" s="6"/>
      <c r="OPK400" s="6"/>
      <c r="OPL400" s="6"/>
      <c r="OPM400" s="6"/>
      <c r="OPN400" s="6"/>
      <c r="OPO400" s="6"/>
      <c r="OPP400" s="6"/>
      <c r="OPQ400" s="6"/>
      <c r="OPR400" s="6"/>
      <c r="OPS400" s="6"/>
      <c r="OPT400" s="6"/>
      <c r="OPU400" s="6"/>
      <c r="OPV400" s="6"/>
      <c r="OPW400" s="6"/>
      <c r="OPX400" s="6"/>
      <c r="OPY400" s="6"/>
      <c r="OPZ400" s="6"/>
      <c r="OQA400" s="6"/>
      <c r="OQB400" s="6"/>
      <c r="OQC400" s="6"/>
      <c r="OQD400" s="6"/>
      <c r="OQE400" s="6"/>
      <c r="OQF400" s="6"/>
      <c r="OQG400" s="6"/>
      <c r="OQH400" s="6"/>
      <c r="OQI400" s="6"/>
      <c r="OQJ400" s="6"/>
      <c r="OQK400" s="6"/>
      <c r="OQL400" s="6"/>
      <c r="OQM400" s="6"/>
      <c r="OQN400" s="6"/>
      <c r="OQO400" s="6"/>
      <c r="OQP400" s="6"/>
      <c r="OQQ400" s="6"/>
      <c r="OQR400" s="6"/>
      <c r="OQS400" s="6"/>
      <c r="OQT400" s="6"/>
      <c r="OQU400" s="6"/>
      <c r="OQV400" s="6"/>
      <c r="OQW400" s="6"/>
      <c r="OQX400" s="6"/>
      <c r="OQY400" s="6"/>
      <c r="OQZ400" s="6"/>
      <c r="ORA400" s="6"/>
      <c r="ORB400" s="6"/>
      <c r="ORC400" s="6"/>
      <c r="ORD400" s="6"/>
      <c r="ORE400" s="6"/>
      <c r="ORF400" s="6"/>
      <c r="ORG400" s="6"/>
      <c r="ORH400" s="6"/>
      <c r="ORI400" s="6"/>
      <c r="ORJ400" s="6"/>
      <c r="ORK400" s="6"/>
      <c r="ORL400" s="6"/>
      <c r="ORM400" s="6"/>
      <c r="ORN400" s="6"/>
      <c r="ORO400" s="6"/>
      <c r="ORP400" s="6"/>
      <c r="ORQ400" s="6"/>
      <c r="ORR400" s="6"/>
      <c r="ORS400" s="6"/>
      <c r="ORT400" s="6"/>
      <c r="ORU400" s="6"/>
      <c r="ORV400" s="6"/>
      <c r="ORW400" s="6"/>
      <c r="ORX400" s="6"/>
      <c r="ORY400" s="6"/>
      <c r="ORZ400" s="6"/>
      <c r="OSA400" s="6"/>
      <c r="OSB400" s="6"/>
      <c r="OSC400" s="6"/>
      <c r="OSD400" s="6"/>
      <c r="OSE400" s="6"/>
      <c r="OSF400" s="6"/>
      <c r="OSG400" s="6"/>
      <c r="OSH400" s="6"/>
      <c r="OSI400" s="6"/>
      <c r="OSJ400" s="6"/>
      <c r="OSK400" s="6"/>
      <c r="OSL400" s="6"/>
      <c r="OSM400" s="6"/>
      <c r="OSN400" s="6"/>
      <c r="OSO400" s="6"/>
      <c r="OSP400" s="6"/>
      <c r="OSQ400" s="6"/>
      <c r="OSR400" s="6"/>
      <c r="OSS400" s="6"/>
      <c r="OST400" s="6"/>
      <c r="OSU400" s="6"/>
      <c r="OSV400" s="6"/>
      <c r="OSW400" s="6"/>
      <c r="OSX400" s="6"/>
      <c r="OSY400" s="6"/>
      <c r="OSZ400" s="6"/>
      <c r="OTA400" s="6"/>
      <c r="OTB400" s="6"/>
      <c r="OTC400" s="6"/>
      <c r="OTD400" s="6"/>
      <c r="OTE400" s="6"/>
      <c r="OTF400" s="6"/>
      <c r="OTG400" s="6"/>
      <c r="OTH400" s="6"/>
      <c r="OTI400" s="6"/>
      <c r="OTJ400" s="6"/>
      <c r="OTK400" s="6"/>
      <c r="OTL400" s="6"/>
      <c r="OTM400" s="6"/>
      <c r="OTN400" s="6"/>
      <c r="OTO400" s="6"/>
      <c r="OTP400" s="6"/>
      <c r="OTQ400" s="6"/>
      <c r="OTR400" s="6"/>
      <c r="OTS400" s="6"/>
      <c r="OTT400" s="6"/>
      <c r="OTU400" s="6"/>
      <c r="OTV400" s="6"/>
      <c r="OTW400" s="6"/>
      <c r="OTX400" s="6"/>
      <c r="OTY400" s="6"/>
      <c r="OTZ400" s="6"/>
      <c r="OUA400" s="6"/>
      <c r="OUB400" s="6"/>
      <c r="OUC400" s="6"/>
      <c r="OUD400" s="6"/>
      <c r="OUE400" s="6"/>
      <c r="OUF400" s="6"/>
      <c r="OUG400" s="6"/>
      <c r="OUH400" s="6"/>
      <c r="OUI400" s="6"/>
      <c r="OUJ400" s="6"/>
      <c r="OUK400" s="6"/>
      <c r="OUL400" s="6"/>
      <c r="OUM400" s="6"/>
      <c r="OUN400" s="6"/>
      <c r="OUO400" s="6"/>
      <c r="OUP400" s="6"/>
      <c r="OUQ400" s="6"/>
      <c r="OUR400" s="6"/>
      <c r="OUS400" s="6"/>
      <c r="OUT400" s="6"/>
      <c r="OUU400" s="6"/>
      <c r="OUV400" s="6"/>
      <c r="OUW400" s="6"/>
      <c r="OUX400" s="6"/>
      <c r="OUY400" s="6"/>
      <c r="OUZ400" s="6"/>
      <c r="OVA400" s="6"/>
      <c r="OVB400" s="6"/>
      <c r="OVC400" s="6"/>
      <c r="OVD400" s="6"/>
      <c r="OVE400" s="6"/>
      <c r="OVF400" s="6"/>
      <c r="OVG400" s="6"/>
      <c r="OVH400" s="6"/>
      <c r="OVI400" s="6"/>
      <c r="OVJ400" s="6"/>
      <c r="OVK400" s="6"/>
      <c r="OVL400" s="6"/>
      <c r="OVM400" s="6"/>
      <c r="OVN400" s="6"/>
      <c r="OVO400" s="6"/>
      <c r="OVP400" s="6"/>
      <c r="OVQ400" s="6"/>
      <c r="OVR400" s="6"/>
      <c r="OVS400" s="6"/>
      <c r="OVT400" s="6"/>
      <c r="OVU400" s="6"/>
      <c r="OVV400" s="6"/>
      <c r="OVW400" s="6"/>
      <c r="OVX400" s="6"/>
      <c r="OVY400" s="6"/>
      <c r="OVZ400" s="6"/>
      <c r="OWA400" s="6"/>
      <c r="OWB400" s="6"/>
      <c r="OWC400" s="6"/>
      <c r="OWD400" s="6"/>
      <c r="OWE400" s="6"/>
      <c r="OWF400" s="6"/>
      <c r="OWG400" s="6"/>
      <c r="OWH400" s="6"/>
      <c r="OWI400" s="6"/>
      <c r="OWJ400" s="6"/>
      <c r="OWK400" s="6"/>
      <c r="OWL400" s="6"/>
      <c r="OWM400" s="6"/>
      <c r="OWN400" s="6"/>
      <c r="OWO400" s="6"/>
      <c r="OWP400" s="6"/>
      <c r="OWQ400" s="6"/>
      <c r="OWR400" s="6"/>
      <c r="OWS400" s="6"/>
      <c r="OWT400" s="6"/>
      <c r="OWU400" s="6"/>
      <c r="OWV400" s="6"/>
      <c r="OWW400" s="6"/>
      <c r="OWX400" s="6"/>
      <c r="OWY400" s="6"/>
      <c r="OWZ400" s="6"/>
      <c r="OXA400" s="6"/>
      <c r="OXB400" s="6"/>
      <c r="OXC400" s="6"/>
      <c r="OXD400" s="6"/>
      <c r="OXE400" s="6"/>
      <c r="OXF400" s="6"/>
      <c r="OXG400" s="6"/>
      <c r="OXH400" s="6"/>
      <c r="OXI400" s="6"/>
      <c r="OXJ400" s="6"/>
      <c r="OXK400" s="6"/>
      <c r="OXL400" s="6"/>
      <c r="OXM400" s="6"/>
      <c r="OXN400" s="6"/>
      <c r="OXO400" s="6"/>
      <c r="OXP400" s="6"/>
      <c r="OXQ400" s="6"/>
      <c r="OXR400" s="6"/>
      <c r="OXS400" s="6"/>
      <c r="OXT400" s="6"/>
      <c r="OXU400" s="6"/>
      <c r="OXV400" s="6"/>
      <c r="OXW400" s="6"/>
      <c r="OXX400" s="6"/>
      <c r="OXY400" s="6"/>
      <c r="OXZ400" s="6"/>
      <c r="OYA400" s="6"/>
      <c r="OYB400" s="6"/>
      <c r="OYC400" s="6"/>
      <c r="OYD400" s="6"/>
      <c r="OYE400" s="6"/>
      <c r="OYF400" s="6"/>
      <c r="OYG400" s="6"/>
      <c r="OYH400" s="6"/>
      <c r="OYI400" s="6"/>
      <c r="OYJ400" s="6"/>
      <c r="OYK400" s="6"/>
      <c r="OYL400" s="6"/>
      <c r="OYM400" s="6"/>
      <c r="OYN400" s="6"/>
      <c r="OYO400" s="6"/>
      <c r="OYP400" s="6"/>
      <c r="OYQ400" s="6"/>
      <c r="OYR400" s="6"/>
      <c r="OYS400" s="6"/>
      <c r="OYT400" s="6"/>
      <c r="OYU400" s="6"/>
      <c r="OYV400" s="6"/>
      <c r="OYW400" s="6"/>
      <c r="OYX400" s="6"/>
      <c r="OYY400" s="6"/>
      <c r="OYZ400" s="6"/>
      <c r="OZA400" s="6"/>
      <c r="OZB400" s="6"/>
      <c r="OZC400" s="6"/>
      <c r="OZD400" s="6"/>
      <c r="OZE400" s="6"/>
      <c r="OZF400" s="6"/>
      <c r="OZG400" s="6"/>
      <c r="OZH400" s="6"/>
      <c r="OZI400" s="6"/>
      <c r="OZJ400" s="6"/>
      <c r="OZK400" s="6"/>
      <c r="OZL400" s="6"/>
      <c r="OZM400" s="6"/>
      <c r="OZN400" s="6"/>
      <c r="OZO400" s="6"/>
      <c r="OZP400" s="6"/>
      <c r="OZQ400" s="6"/>
      <c r="OZR400" s="6"/>
      <c r="OZS400" s="6"/>
      <c r="OZT400" s="6"/>
      <c r="OZU400" s="6"/>
      <c r="OZV400" s="6"/>
      <c r="OZW400" s="6"/>
      <c r="OZX400" s="6"/>
      <c r="OZY400" s="6"/>
      <c r="OZZ400" s="6"/>
      <c r="PAA400" s="6"/>
      <c r="PAB400" s="6"/>
      <c r="PAC400" s="6"/>
      <c r="PAD400" s="6"/>
      <c r="PAE400" s="6"/>
      <c r="PAF400" s="6"/>
      <c r="PAG400" s="6"/>
      <c r="PAH400" s="6"/>
      <c r="PAI400" s="6"/>
      <c r="PAJ400" s="6"/>
      <c r="PAK400" s="6"/>
      <c r="PAL400" s="6"/>
      <c r="PAM400" s="6"/>
      <c r="PAN400" s="6"/>
      <c r="PAO400" s="6"/>
      <c r="PAP400" s="6"/>
      <c r="PAQ400" s="6"/>
      <c r="PAR400" s="6"/>
      <c r="PAS400" s="6"/>
      <c r="PAT400" s="6"/>
      <c r="PAU400" s="6"/>
      <c r="PAV400" s="6"/>
      <c r="PAW400" s="6"/>
      <c r="PAX400" s="6"/>
      <c r="PAY400" s="6"/>
      <c r="PAZ400" s="6"/>
      <c r="PBA400" s="6"/>
      <c r="PBB400" s="6"/>
      <c r="PBC400" s="6"/>
      <c r="PBD400" s="6"/>
      <c r="PBE400" s="6"/>
      <c r="PBF400" s="6"/>
      <c r="PBG400" s="6"/>
      <c r="PBH400" s="6"/>
      <c r="PBI400" s="6"/>
      <c r="PBJ400" s="6"/>
      <c r="PBK400" s="6"/>
      <c r="PBL400" s="6"/>
      <c r="PBM400" s="6"/>
      <c r="PBN400" s="6"/>
      <c r="PBO400" s="6"/>
      <c r="PBP400" s="6"/>
      <c r="PBQ400" s="6"/>
      <c r="PBR400" s="6"/>
      <c r="PBS400" s="6"/>
      <c r="PBT400" s="6"/>
      <c r="PBU400" s="6"/>
      <c r="PBV400" s="6"/>
      <c r="PBW400" s="6"/>
      <c r="PBX400" s="6"/>
      <c r="PBY400" s="6"/>
      <c r="PBZ400" s="6"/>
      <c r="PCA400" s="6"/>
      <c r="PCB400" s="6"/>
      <c r="PCC400" s="6"/>
      <c r="PCD400" s="6"/>
      <c r="PCE400" s="6"/>
      <c r="PCF400" s="6"/>
      <c r="PCG400" s="6"/>
      <c r="PCH400" s="6"/>
      <c r="PCI400" s="6"/>
      <c r="PCJ400" s="6"/>
      <c r="PCK400" s="6"/>
      <c r="PCL400" s="6"/>
      <c r="PCM400" s="6"/>
      <c r="PCN400" s="6"/>
      <c r="PCO400" s="6"/>
      <c r="PCP400" s="6"/>
      <c r="PCQ400" s="6"/>
      <c r="PCR400" s="6"/>
      <c r="PCS400" s="6"/>
      <c r="PCT400" s="6"/>
      <c r="PCU400" s="6"/>
      <c r="PCV400" s="6"/>
      <c r="PCW400" s="6"/>
      <c r="PCX400" s="6"/>
      <c r="PCY400" s="6"/>
      <c r="PCZ400" s="6"/>
      <c r="PDA400" s="6"/>
      <c r="PDB400" s="6"/>
      <c r="PDC400" s="6"/>
      <c r="PDD400" s="6"/>
      <c r="PDE400" s="6"/>
      <c r="PDF400" s="6"/>
      <c r="PDG400" s="6"/>
      <c r="PDH400" s="6"/>
      <c r="PDI400" s="6"/>
      <c r="PDJ400" s="6"/>
      <c r="PDK400" s="6"/>
      <c r="PDL400" s="6"/>
      <c r="PDM400" s="6"/>
      <c r="PDN400" s="6"/>
      <c r="PDO400" s="6"/>
      <c r="PDP400" s="6"/>
      <c r="PDQ400" s="6"/>
      <c r="PDR400" s="6"/>
      <c r="PDS400" s="6"/>
      <c r="PDT400" s="6"/>
      <c r="PDU400" s="6"/>
      <c r="PDV400" s="6"/>
      <c r="PDW400" s="6"/>
      <c r="PDX400" s="6"/>
      <c r="PDY400" s="6"/>
      <c r="PDZ400" s="6"/>
      <c r="PEA400" s="6"/>
      <c r="PEB400" s="6"/>
      <c r="PEC400" s="6"/>
      <c r="PED400" s="6"/>
      <c r="PEE400" s="6"/>
      <c r="PEF400" s="6"/>
      <c r="PEG400" s="6"/>
      <c r="PEH400" s="6"/>
      <c r="PEI400" s="6"/>
      <c r="PEJ400" s="6"/>
      <c r="PEK400" s="6"/>
      <c r="PEL400" s="6"/>
      <c r="PEM400" s="6"/>
      <c r="PEN400" s="6"/>
      <c r="PEO400" s="6"/>
      <c r="PEP400" s="6"/>
      <c r="PEQ400" s="6"/>
      <c r="PER400" s="6"/>
      <c r="PES400" s="6"/>
      <c r="PET400" s="6"/>
      <c r="PEU400" s="6"/>
      <c r="PEV400" s="6"/>
      <c r="PEW400" s="6"/>
      <c r="PEX400" s="6"/>
      <c r="PEY400" s="6"/>
      <c r="PEZ400" s="6"/>
      <c r="PFA400" s="6"/>
      <c r="PFB400" s="6"/>
      <c r="PFC400" s="6"/>
      <c r="PFD400" s="6"/>
      <c r="PFE400" s="6"/>
      <c r="PFF400" s="6"/>
      <c r="PFG400" s="6"/>
      <c r="PFH400" s="6"/>
      <c r="PFI400" s="6"/>
      <c r="PFJ400" s="6"/>
      <c r="PFK400" s="6"/>
      <c r="PFL400" s="6"/>
      <c r="PFM400" s="6"/>
      <c r="PFN400" s="6"/>
      <c r="PFO400" s="6"/>
      <c r="PFP400" s="6"/>
      <c r="PFQ400" s="6"/>
      <c r="PFR400" s="6"/>
      <c r="PFS400" s="6"/>
      <c r="PFT400" s="6"/>
      <c r="PFU400" s="6"/>
      <c r="PFV400" s="6"/>
      <c r="PFW400" s="6"/>
      <c r="PFX400" s="6"/>
      <c r="PFY400" s="6"/>
      <c r="PFZ400" s="6"/>
      <c r="PGA400" s="6"/>
      <c r="PGB400" s="6"/>
      <c r="PGC400" s="6"/>
      <c r="PGD400" s="6"/>
      <c r="PGE400" s="6"/>
      <c r="PGF400" s="6"/>
      <c r="PGG400" s="6"/>
      <c r="PGH400" s="6"/>
      <c r="PGI400" s="6"/>
      <c r="PGJ400" s="6"/>
      <c r="PGK400" s="6"/>
      <c r="PGL400" s="6"/>
      <c r="PGM400" s="6"/>
      <c r="PGN400" s="6"/>
      <c r="PGO400" s="6"/>
      <c r="PGP400" s="6"/>
      <c r="PGQ400" s="6"/>
      <c r="PGR400" s="6"/>
      <c r="PGS400" s="6"/>
      <c r="PGT400" s="6"/>
      <c r="PGU400" s="6"/>
      <c r="PGV400" s="6"/>
      <c r="PGW400" s="6"/>
      <c r="PGX400" s="6"/>
      <c r="PGY400" s="6"/>
      <c r="PGZ400" s="6"/>
      <c r="PHA400" s="6"/>
      <c r="PHB400" s="6"/>
      <c r="PHC400" s="6"/>
      <c r="PHD400" s="6"/>
      <c r="PHE400" s="6"/>
      <c r="PHF400" s="6"/>
      <c r="PHG400" s="6"/>
      <c r="PHH400" s="6"/>
      <c r="PHI400" s="6"/>
      <c r="PHJ400" s="6"/>
      <c r="PHK400" s="6"/>
      <c r="PHL400" s="6"/>
      <c r="PHM400" s="6"/>
      <c r="PHN400" s="6"/>
      <c r="PHO400" s="6"/>
      <c r="PHP400" s="6"/>
      <c r="PHQ400" s="6"/>
      <c r="PHR400" s="6"/>
      <c r="PHS400" s="6"/>
      <c r="PHT400" s="6"/>
      <c r="PHU400" s="6"/>
      <c r="PHV400" s="6"/>
      <c r="PHW400" s="6"/>
      <c r="PHX400" s="6"/>
      <c r="PHY400" s="6"/>
      <c r="PHZ400" s="6"/>
      <c r="PIA400" s="6"/>
      <c r="PIB400" s="6"/>
      <c r="PIC400" s="6"/>
      <c r="PID400" s="6"/>
      <c r="PIE400" s="6"/>
      <c r="PIF400" s="6"/>
      <c r="PIG400" s="6"/>
      <c r="PIH400" s="6"/>
      <c r="PII400" s="6"/>
      <c r="PIJ400" s="6"/>
      <c r="PIK400" s="6"/>
      <c r="PIL400" s="6"/>
      <c r="PIM400" s="6"/>
      <c r="PIN400" s="6"/>
      <c r="PIO400" s="6"/>
      <c r="PIP400" s="6"/>
      <c r="PIQ400" s="6"/>
      <c r="PIR400" s="6"/>
      <c r="PIS400" s="6"/>
      <c r="PIT400" s="6"/>
      <c r="PIU400" s="6"/>
      <c r="PIV400" s="6"/>
      <c r="PIW400" s="6"/>
      <c r="PIX400" s="6"/>
      <c r="PIY400" s="6"/>
      <c r="PIZ400" s="6"/>
      <c r="PJA400" s="6"/>
      <c r="PJB400" s="6"/>
      <c r="PJC400" s="6"/>
      <c r="PJD400" s="6"/>
      <c r="PJE400" s="6"/>
      <c r="PJF400" s="6"/>
      <c r="PJG400" s="6"/>
      <c r="PJH400" s="6"/>
      <c r="PJI400" s="6"/>
      <c r="PJJ400" s="6"/>
      <c r="PJK400" s="6"/>
      <c r="PJL400" s="6"/>
      <c r="PJM400" s="6"/>
      <c r="PJN400" s="6"/>
      <c r="PJO400" s="6"/>
      <c r="PJP400" s="6"/>
      <c r="PJQ400" s="6"/>
      <c r="PJR400" s="6"/>
      <c r="PJS400" s="6"/>
      <c r="PJT400" s="6"/>
      <c r="PJU400" s="6"/>
      <c r="PJV400" s="6"/>
      <c r="PJW400" s="6"/>
      <c r="PJX400" s="6"/>
      <c r="PJY400" s="6"/>
      <c r="PJZ400" s="6"/>
      <c r="PKA400" s="6"/>
      <c r="PKB400" s="6"/>
      <c r="PKC400" s="6"/>
      <c r="PKD400" s="6"/>
      <c r="PKE400" s="6"/>
      <c r="PKF400" s="6"/>
      <c r="PKG400" s="6"/>
      <c r="PKH400" s="6"/>
      <c r="PKI400" s="6"/>
      <c r="PKJ400" s="6"/>
      <c r="PKK400" s="6"/>
      <c r="PKL400" s="6"/>
      <c r="PKM400" s="6"/>
      <c r="PKN400" s="6"/>
      <c r="PKO400" s="6"/>
      <c r="PKP400" s="6"/>
      <c r="PKQ400" s="6"/>
      <c r="PKR400" s="6"/>
      <c r="PKS400" s="6"/>
      <c r="PKT400" s="6"/>
      <c r="PKU400" s="6"/>
      <c r="PKV400" s="6"/>
      <c r="PKW400" s="6"/>
      <c r="PKX400" s="6"/>
      <c r="PKY400" s="6"/>
      <c r="PKZ400" s="6"/>
      <c r="PLA400" s="6"/>
      <c r="PLB400" s="6"/>
      <c r="PLC400" s="6"/>
      <c r="PLD400" s="6"/>
      <c r="PLE400" s="6"/>
      <c r="PLF400" s="6"/>
      <c r="PLG400" s="6"/>
      <c r="PLH400" s="6"/>
      <c r="PLI400" s="6"/>
      <c r="PLJ400" s="6"/>
      <c r="PLK400" s="6"/>
      <c r="PLL400" s="6"/>
      <c r="PLM400" s="6"/>
      <c r="PLN400" s="6"/>
      <c r="PLO400" s="6"/>
      <c r="PLP400" s="6"/>
      <c r="PLQ400" s="6"/>
      <c r="PLR400" s="6"/>
      <c r="PLS400" s="6"/>
      <c r="PLT400" s="6"/>
      <c r="PLU400" s="6"/>
      <c r="PLV400" s="6"/>
      <c r="PLW400" s="6"/>
      <c r="PLX400" s="6"/>
      <c r="PLY400" s="6"/>
      <c r="PLZ400" s="6"/>
      <c r="PMA400" s="6"/>
      <c r="PMB400" s="6"/>
      <c r="PMC400" s="6"/>
      <c r="PMD400" s="6"/>
      <c r="PME400" s="6"/>
      <c r="PMF400" s="6"/>
      <c r="PMG400" s="6"/>
      <c r="PMH400" s="6"/>
      <c r="PMI400" s="6"/>
      <c r="PMJ400" s="6"/>
      <c r="PMK400" s="6"/>
      <c r="PML400" s="6"/>
      <c r="PMM400" s="6"/>
      <c r="PMN400" s="6"/>
      <c r="PMO400" s="6"/>
      <c r="PMP400" s="6"/>
      <c r="PMQ400" s="6"/>
      <c r="PMR400" s="6"/>
      <c r="PMS400" s="6"/>
      <c r="PMT400" s="6"/>
      <c r="PMU400" s="6"/>
      <c r="PMV400" s="6"/>
      <c r="PMW400" s="6"/>
      <c r="PMX400" s="6"/>
      <c r="PMY400" s="6"/>
      <c r="PMZ400" s="6"/>
      <c r="PNA400" s="6"/>
      <c r="PNB400" s="6"/>
      <c r="PNC400" s="6"/>
      <c r="PND400" s="6"/>
      <c r="PNE400" s="6"/>
      <c r="PNF400" s="6"/>
      <c r="PNG400" s="6"/>
      <c r="PNH400" s="6"/>
      <c r="PNI400" s="6"/>
      <c r="PNJ400" s="6"/>
      <c r="PNK400" s="6"/>
      <c r="PNL400" s="6"/>
      <c r="PNM400" s="6"/>
      <c r="PNN400" s="6"/>
      <c r="PNO400" s="6"/>
      <c r="PNP400" s="6"/>
      <c r="PNQ400" s="6"/>
      <c r="PNR400" s="6"/>
      <c r="PNS400" s="6"/>
      <c r="PNT400" s="6"/>
      <c r="PNU400" s="6"/>
      <c r="PNV400" s="6"/>
      <c r="PNW400" s="6"/>
      <c r="PNX400" s="6"/>
      <c r="PNY400" s="6"/>
      <c r="PNZ400" s="6"/>
      <c r="POA400" s="6"/>
      <c r="POB400" s="6"/>
      <c r="POC400" s="6"/>
      <c r="POD400" s="6"/>
      <c r="POE400" s="6"/>
      <c r="POF400" s="6"/>
      <c r="POG400" s="6"/>
      <c r="POH400" s="6"/>
      <c r="POI400" s="6"/>
      <c r="POJ400" s="6"/>
      <c r="POK400" s="6"/>
      <c r="POL400" s="6"/>
      <c r="POM400" s="6"/>
      <c r="PON400" s="6"/>
      <c r="POO400" s="6"/>
      <c r="POP400" s="6"/>
      <c r="POQ400" s="6"/>
      <c r="POR400" s="6"/>
      <c r="POS400" s="6"/>
      <c r="POT400" s="6"/>
      <c r="POU400" s="6"/>
      <c r="POV400" s="6"/>
      <c r="POW400" s="6"/>
      <c r="POX400" s="6"/>
      <c r="POY400" s="6"/>
      <c r="POZ400" s="6"/>
      <c r="PPA400" s="6"/>
      <c r="PPB400" s="6"/>
      <c r="PPC400" s="6"/>
      <c r="PPD400" s="6"/>
      <c r="PPE400" s="6"/>
      <c r="PPF400" s="6"/>
      <c r="PPG400" s="6"/>
      <c r="PPH400" s="6"/>
      <c r="PPI400" s="6"/>
      <c r="PPJ400" s="6"/>
      <c r="PPK400" s="6"/>
      <c r="PPL400" s="6"/>
      <c r="PPM400" s="6"/>
      <c r="PPN400" s="6"/>
      <c r="PPO400" s="6"/>
      <c r="PPP400" s="6"/>
      <c r="PPQ400" s="6"/>
      <c r="PPR400" s="6"/>
      <c r="PPS400" s="6"/>
      <c r="PPT400" s="6"/>
      <c r="PPU400" s="6"/>
      <c r="PPV400" s="6"/>
      <c r="PPW400" s="6"/>
      <c r="PPX400" s="6"/>
      <c r="PPY400" s="6"/>
      <c r="PPZ400" s="6"/>
      <c r="PQA400" s="6"/>
      <c r="PQB400" s="6"/>
      <c r="PQC400" s="6"/>
      <c r="PQD400" s="6"/>
      <c r="PQE400" s="6"/>
      <c r="PQF400" s="6"/>
      <c r="PQG400" s="6"/>
      <c r="PQH400" s="6"/>
      <c r="PQI400" s="6"/>
      <c r="PQJ400" s="6"/>
      <c r="PQK400" s="6"/>
      <c r="PQL400" s="6"/>
      <c r="PQM400" s="6"/>
      <c r="PQN400" s="6"/>
      <c r="PQO400" s="6"/>
      <c r="PQP400" s="6"/>
      <c r="PQQ400" s="6"/>
      <c r="PQR400" s="6"/>
      <c r="PQS400" s="6"/>
      <c r="PQT400" s="6"/>
      <c r="PQU400" s="6"/>
      <c r="PQV400" s="6"/>
      <c r="PQW400" s="6"/>
      <c r="PQX400" s="6"/>
      <c r="PQY400" s="6"/>
      <c r="PQZ400" s="6"/>
      <c r="PRA400" s="6"/>
      <c r="PRB400" s="6"/>
      <c r="PRC400" s="6"/>
      <c r="PRD400" s="6"/>
      <c r="PRE400" s="6"/>
      <c r="PRF400" s="6"/>
      <c r="PRG400" s="6"/>
      <c r="PRH400" s="6"/>
      <c r="PRI400" s="6"/>
      <c r="PRJ400" s="6"/>
      <c r="PRK400" s="6"/>
      <c r="PRL400" s="6"/>
      <c r="PRM400" s="6"/>
      <c r="PRN400" s="6"/>
      <c r="PRO400" s="6"/>
      <c r="PRP400" s="6"/>
      <c r="PRQ400" s="6"/>
      <c r="PRR400" s="6"/>
      <c r="PRS400" s="6"/>
      <c r="PRT400" s="6"/>
      <c r="PRU400" s="6"/>
      <c r="PRV400" s="6"/>
      <c r="PRW400" s="6"/>
      <c r="PRX400" s="6"/>
      <c r="PRY400" s="6"/>
      <c r="PRZ400" s="6"/>
      <c r="PSA400" s="6"/>
      <c r="PSB400" s="6"/>
      <c r="PSC400" s="6"/>
      <c r="PSD400" s="6"/>
      <c r="PSE400" s="6"/>
      <c r="PSF400" s="6"/>
      <c r="PSG400" s="6"/>
      <c r="PSH400" s="6"/>
      <c r="PSI400" s="6"/>
      <c r="PSJ400" s="6"/>
      <c r="PSK400" s="6"/>
      <c r="PSL400" s="6"/>
      <c r="PSM400" s="6"/>
      <c r="PSN400" s="6"/>
      <c r="PSO400" s="6"/>
      <c r="PSP400" s="6"/>
      <c r="PSQ400" s="6"/>
      <c r="PSR400" s="6"/>
      <c r="PSS400" s="6"/>
      <c r="PST400" s="6"/>
      <c r="PSU400" s="6"/>
      <c r="PSV400" s="6"/>
      <c r="PSW400" s="6"/>
      <c r="PSX400" s="6"/>
      <c r="PSY400" s="6"/>
      <c r="PSZ400" s="6"/>
      <c r="PTA400" s="6"/>
      <c r="PTB400" s="6"/>
      <c r="PTC400" s="6"/>
      <c r="PTD400" s="6"/>
      <c r="PTE400" s="6"/>
      <c r="PTF400" s="6"/>
      <c r="PTG400" s="6"/>
      <c r="PTH400" s="6"/>
      <c r="PTI400" s="6"/>
      <c r="PTJ400" s="6"/>
      <c r="PTK400" s="6"/>
      <c r="PTL400" s="6"/>
      <c r="PTM400" s="6"/>
      <c r="PTN400" s="6"/>
      <c r="PTO400" s="6"/>
      <c r="PTP400" s="6"/>
      <c r="PTQ400" s="6"/>
      <c r="PTR400" s="6"/>
      <c r="PTS400" s="6"/>
      <c r="PTT400" s="6"/>
      <c r="PTU400" s="6"/>
      <c r="PTV400" s="6"/>
      <c r="PTW400" s="6"/>
      <c r="PTX400" s="6"/>
      <c r="PTY400" s="6"/>
      <c r="PTZ400" s="6"/>
      <c r="PUA400" s="6"/>
      <c r="PUB400" s="6"/>
      <c r="PUC400" s="6"/>
      <c r="PUD400" s="6"/>
      <c r="PUE400" s="6"/>
      <c r="PUF400" s="6"/>
      <c r="PUG400" s="6"/>
      <c r="PUH400" s="6"/>
      <c r="PUI400" s="6"/>
      <c r="PUJ400" s="6"/>
      <c r="PUK400" s="6"/>
      <c r="PUL400" s="6"/>
      <c r="PUM400" s="6"/>
      <c r="PUN400" s="6"/>
      <c r="PUO400" s="6"/>
      <c r="PUP400" s="6"/>
      <c r="PUQ400" s="6"/>
      <c r="PUR400" s="6"/>
      <c r="PUS400" s="6"/>
      <c r="PUT400" s="6"/>
      <c r="PUU400" s="6"/>
      <c r="PUV400" s="6"/>
      <c r="PUW400" s="6"/>
      <c r="PUX400" s="6"/>
      <c r="PUY400" s="6"/>
      <c r="PUZ400" s="6"/>
      <c r="PVA400" s="6"/>
      <c r="PVB400" s="6"/>
      <c r="PVC400" s="6"/>
      <c r="PVD400" s="6"/>
      <c r="PVE400" s="6"/>
      <c r="PVF400" s="6"/>
      <c r="PVG400" s="6"/>
      <c r="PVH400" s="6"/>
      <c r="PVI400" s="6"/>
      <c r="PVJ400" s="6"/>
      <c r="PVK400" s="6"/>
      <c r="PVL400" s="6"/>
      <c r="PVM400" s="6"/>
      <c r="PVN400" s="6"/>
      <c r="PVO400" s="6"/>
      <c r="PVP400" s="6"/>
      <c r="PVQ400" s="6"/>
      <c r="PVR400" s="6"/>
      <c r="PVS400" s="6"/>
      <c r="PVT400" s="6"/>
      <c r="PVU400" s="6"/>
      <c r="PVV400" s="6"/>
      <c r="PVW400" s="6"/>
      <c r="PVX400" s="6"/>
      <c r="PVY400" s="6"/>
      <c r="PVZ400" s="6"/>
      <c r="PWA400" s="6"/>
      <c r="PWB400" s="6"/>
      <c r="PWC400" s="6"/>
      <c r="PWD400" s="6"/>
      <c r="PWE400" s="6"/>
      <c r="PWF400" s="6"/>
      <c r="PWG400" s="6"/>
      <c r="PWH400" s="6"/>
      <c r="PWI400" s="6"/>
      <c r="PWJ400" s="6"/>
      <c r="PWK400" s="6"/>
      <c r="PWL400" s="6"/>
      <c r="PWM400" s="6"/>
      <c r="PWN400" s="6"/>
      <c r="PWO400" s="6"/>
      <c r="PWP400" s="6"/>
      <c r="PWQ400" s="6"/>
      <c r="PWR400" s="6"/>
      <c r="PWS400" s="6"/>
      <c r="PWT400" s="6"/>
      <c r="PWU400" s="6"/>
      <c r="PWV400" s="6"/>
      <c r="PWW400" s="6"/>
      <c r="PWX400" s="6"/>
      <c r="PWY400" s="6"/>
      <c r="PWZ400" s="6"/>
      <c r="PXA400" s="6"/>
      <c r="PXB400" s="6"/>
      <c r="PXC400" s="6"/>
      <c r="PXD400" s="6"/>
      <c r="PXE400" s="6"/>
      <c r="PXF400" s="6"/>
      <c r="PXG400" s="6"/>
      <c r="PXH400" s="6"/>
      <c r="PXI400" s="6"/>
      <c r="PXJ400" s="6"/>
      <c r="PXK400" s="6"/>
      <c r="PXL400" s="6"/>
      <c r="PXM400" s="6"/>
      <c r="PXN400" s="6"/>
      <c r="PXO400" s="6"/>
      <c r="PXP400" s="6"/>
      <c r="PXQ400" s="6"/>
      <c r="PXR400" s="6"/>
      <c r="PXS400" s="6"/>
      <c r="PXT400" s="6"/>
      <c r="PXU400" s="6"/>
      <c r="PXV400" s="6"/>
      <c r="PXW400" s="6"/>
      <c r="PXX400" s="6"/>
      <c r="PXY400" s="6"/>
      <c r="PXZ400" s="6"/>
      <c r="PYA400" s="6"/>
      <c r="PYB400" s="6"/>
      <c r="PYC400" s="6"/>
      <c r="PYD400" s="6"/>
      <c r="PYE400" s="6"/>
      <c r="PYF400" s="6"/>
      <c r="PYG400" s="6"/>
      <c r="PYH400" s="6"/>
      <c r="PYI400" s="6"/>
      <c r="PYJ400" s="6"/>
      <c r="PYK400" s="6"/>
      <c r="PYL400" s="6"/>
      <c r="PYM400" s="6"/>
      <c r="PYN400" s="6"/>
      <c r="PYO400" s="6"/>
      <c r="PYP400" s="6"/>
      <c r="PYQ400" s="6"/>
      <c r="PYR400" s="6"/>
      <c r="PYS400" s="6"/>
      <c r="PYT400" s="6"/>
      <c r="PYU400" s="6"/>
      <c r="PYV400" s="6"/>
      <c r="PYW400" s="6"/>
      <c r="PYX400" s="6"/>
      <c r="PYY400" s="6"/>
      <c r="PYZ400" s="6"/>
      <c r="PZA400" s="6"/>
      <c r="PZB400" s="6"/>
      <c r="PZC400" s="6"/>
      <c r="PZD400" s="6"/>
      <c r="PZE400" s="6"/>
      <c r="PZF400" s="6"/>
      <c r="PZG400" s="6"/>
      <c r="PZH400" s="6"/>
      <c r="PZI400" s="6"/>
      <c r="PZJ400" s="6"/>
      <c r="PZK400" s="6"/>
      <c r="PZL400" s="6"/>
      <c r="PZM400" s="6"/>
      <c r="PZN400" s="6"/>
      <c r="PZO400" s="6"/>
      <c r="PZP400" s="6"/>
      <c r="PZQ400" s="6"/>
      <c r="PZR400" s="6"/>
      <c r="PZS400" s="6"/>
      <c r="PZT400" s="6"/>
      <c r="PZU400" s="6"/>
      <c r="PZV400" s="6"/>
      <c r="PZW400" s="6"/>
      <c r="PZX400" s="6"/>
      <c r="PZY400" s="6"/>
      <c r="PZZ400" s="6"/>
      <c r="QAA400" s="6"/>
      <c r="QAB400" s="6"/>
      <c r="QAC400" s="6"/>
      <c r="QAD400" s="6"/>
      <c r="QAE400" s="6"/>
      <c r="QAF400" s="6"/>
      <c r="QAG400" s="6"/>
      <c r="QAH400" s="6"/>
      <c r="QAI400" s="6"/>
      <c r="QAJ400" s="6"/>
      <c r="QAK400" s="6"/>
      <c r="QAL400" s="6"/>
      <c r="QAM400" s="6"/>
      <c r="QAN400" s="6"/>
      <c r="QAO400" s="6"/>
      <c r="QAP400" s="6"/>
      <c r="QAQ400" s="6"/>
      <c r="QAR400" s="6"/>
      <c r="QAS400" s="6"/>
      <c r="QAT400" s="6"/>
      <c r="QAU400" s="6"/>
      <c r="QAV400" s="6"/>
      <c r="QAW400" s="6"/>
      <c r="QAX400" s="6"/>
      <c r="QAY400" s="6"/>
      <c r="QAZ400" s="6"/>
      <c r="QBA400" s="6"/>
      <c r="QBB400" s="6"/>
      <c r="QBC400" s="6"/>
      <c r="QBD400" s="6"/>
      <c r="QBE400" s="6"/>
      <c r="QBF400" s="6"/>
      <c r="QBG400" s="6"/>
      <c r="QBH400" s="6"/>
      <c r="QBI400" s="6"/>
      <c r="QBJ400" s="6"/>
      <c r="QBK400" s="6"/>
      <c r="QBL400" s="6"/>
      <c r="QBM400" s="6"/>
      <c r="QBN400" s="6"/>
      <c r="QBO400" s="6"/>
      <c r="QBP400" s="6"/>
      <c r="QBQ400" s="6"/>
      <c r="QBR400" s="6"/>
      <c r="QBS400" s="6"/>
      <c r="QBT400" s="6"/>
      <c r="QBU400" s="6"/>
      <c r="QBV400" s="6"/>
      <c r="QBW400" s="6"/>
      <c r="QBX400" s="6"/>
      <c r="QBY400" s="6"/>
      <c r="QBZ400" s="6"/>
      <c r="QCA400" s="6"/>
      <c r="QCB400" s="6"/>
      <c r="QCC400" s="6"/>
      <c r="QCD400" s="6"/>
      <c r="QCE400" s="6"/>
      <c r="QCF400" s="6"/>
      <c r="QCG400" s="6"/>
      <c r="QCH400" s="6"/>
      <c r="QCI400" s="6"/>
      <c r="QCJ400" s="6"/>
      <c r="QCK400" s="6"/>
      <c r="QCL400" s="6"/>
      <c r="QCM400" s="6"/>
      <c r="QCN400" s="6"/>
      <c r="QCO400" s="6"/>
      <c r="QCP400" s="6"/>
      <c r="QCQ400" s="6"/>
      <c r="QCR400" s="6"/>
      <c r="QCS400" s="6"/>
      <c r="QCT400" s="6"/>
      <c r="QCU400" s="6"/>
      <c r="QCV400" s="6"/>
      <c r="QCW400" s="6"/>
      <c r="QCX400" s="6"/>
      <c r="QCY400" s="6"/>
      <c r="QCZ400" s="6"/>
      <c r="QDA400" s="6"/>
      <c r="QDB400" s="6"/>
      <c r="QDC400" s="6"/>
      <c r="QDD400" s="6"/>
      <c r="QDE400" s="6"/>
      <c r="QDF400" s="6"/>
      <c r="QDG400" s="6"/>
      <c r="QDH400" s="6"/>
      <c r="QDI400" s="6"/>
      <c r="QDJ400" s="6"/>
      <c r="QDK400" s="6"/>
      <c r="QDL400" s="6"/>
      <c r="QDM400" s="6"/>
      <c r="QDN400" s="6"/>
      <c r="QDO400" s="6"/>
      <c r="QDP400" s="6"/>
      <c r="QDQ400" s="6"/>
      <c r="QDR400" s="6"/>
      <c r="QDS400" s="6"/>
      <c r="QDT400" s="6"/>
      <c r="QDU400" s="6"/>
      <c r="QDV400" s="6"/>
      <c r="QDW400" s="6"/>
      <c r="QDX400" s="6"/>
      <c r="QDY400" s="6"/>
      <c r="QDZ400" s="6"/>
      <c r="QEA400" s="6"/>
      <c r="QEB400" s="6"/>
      <c r="QEC400" s="6"/>
      <c r="QED400" s="6"/>
      <c r="QEE400" s="6"/>
      <c r="QEF400" s="6"/>
      <c r="QEG400" s="6"/>
      <c r="QEH400" s="6"/>
      <c r="QEI400" s="6"/>
      <c r="QEJ400" s="6"/>
      <c r="QEK400" s="6"/>
      <c r="QEL400" s="6"/>
      <c r="QEM400" s="6"/>
      <c r="QEN400" s="6"/>
      <c r="QEO400" s="6"/>
      <c r="QEP400" s="6"/>
      <c r="QEQ400" s="6"/>
      <c r="QER400" s="6"/>
      <c r="QES400" s="6"/>
      <c r="QET400" s="6"/>
      <c r="QEU400" s="6"/>
      <c r="QEV400" s="6"/>
      <c r="QEW400" s="6"/>
      <c r="QEX400" s="6"/>
      <c r="QEY400" s="6"/>
      <c r="QEZ400" s="6"/>
      <c r="QFA400" s="6"/>
      <c r="QFB400" s="6"/>
      <c r="QFC400" s="6"/>
      <c r="QFD400" s="6"/>
      <c r="QFE400" s="6"/>
      <c r="QFF400" s="6"/>
      <c r="QFG400" s="6"/>
      <c r="QFH400" s="6"/>
      <c r="QFI400" s="6"/>
      <c r="QFJ400" s="6"/>
      <c r="QFK400" s="6"/>
      <c r="QFL400" s="6"/>
      <c r="QFM400" s="6"/>
      <c r="QFN400" s="6"/>
      <c r="QFO400" s="6"/>
      <c r="QFP400" s="6"/>
      <c r="QFQ400" s="6"/>
      <c r="QFR400" s="6"/>
      <c r="QFS400" s="6"/>
      <c r="QFT400" s="6"/>
      <c r="QFU400" s="6"/>
      <c r="QFV400" s="6"/>
      <c r="QFW400" s="6"/>
      <c r="QFX400" s="6"/>
      <c r="QFY400" s="6"/>
      <c r="QFZ400" s="6"/>
      <c r="QGA400" s="6"/>
      <c r="QGB400" s="6"/>
      <c r="QGC400" s="6"/>
      <c r="QGD400" s="6"/>
      <c r="QGE400" s="6"/>
      <c r="QGF400" s="6"/>
      <c r="QGG400" s="6"/>
      <c r="QGH400" s="6"/>
      <c r="QGI400" s="6"/>
      <c r="QGJ400" s="6"/>
      <c r="QGK400" s="6"/>
      <c r="QGL400" s="6"/>
      <c r="QGM400" s="6"/>
      <c r="QGN400" s="6"/>
      <c r="QGO400" s="6"/>
      <c r="QGP400" s="6"/>
      <c r="QGQ400" s="6"/>
      <c r="QGR400" s="6"/>
      <c r="QGS400" s="6"/>
      <c r="QGT400" s="6"/>
      <c r="QGU400" s="6"/>
      <c r="QGV400" s="6"/>
      <c r="QGW400" s="6"/>
      <c r="QGX400" s="6"/>
      <c r="QGY400" s="6"/>
      <c r="QGZ400" s="6"/>
      <c r="QHA400" s="6"/>
      <c r="QHB400" s="6"/>
      <c r="QHC400" s="6"/>
      <c r="QHD400" s="6"/>
      <c r="QHE400" s="6"/>
      <c r="QHF400" s="6"/>
      <c r="QHG400" s="6"/>
      <c r="QHH400" s="6"/>
      <c r="QHI400" s="6"/>
      <c r="QHJ400" s="6"/>
      <c r="QHK400" s="6"/>
      <c r="QHL400" s="6"/>
      <c r="QHM400" s="6"/>
      <c r="QHN400" s="6"/>
      <c r="QHO400" s="6"/>
      <c r="QHP400" s="6"/>
      <c r="QHQ400" s="6"/>
      <c r="QHR400" s="6"/>
      <c r="QHS400" s="6"/>
      <c r="QHT400" s="6"/>
      <c r="QHU400" s="6"/>
      <c r="QHV400" s="6"/>
      <c r="QHW400" s="6"/>
      <c r="QHX400" s="6"/>
      <c r="QHY400" s="6"/>
      <c r="QHZ400" s="6"/>
      <c r="QIA400" s="6"/>
      <c r="QIB400" s="6"/>
      <c r="QIC400" s="6"/>
      <c r="QID400" s="6"/>
      <c r="QIE400" s="6"/>
      <c r="QIF400" s="6"/>
      <c r="QIG400" s="6"/>
      <c r="QIH400" s="6"/>
      <c r="QII400" s="6"/>
      <c r="QIJ400" s="6"/>
      <c r="QIK400" s="6"/>
      <c r="QIL400" s="6"/>
      <c r="QIM400" s="6"/>
      <c r="QIN400" s="6"/>
      <c r="QIO400" s="6"/>
      <c r="QIP400" s="6"/>
      <c r="QIQ400" s="6"/>
      <c r="QIR400" s="6"/>
      <c r="QIS400" s="6"/>
      <c r="QIT400" s="6"/>
      <c r="QIU400" s="6"/>
      <c r="QIV400" s="6"/>
      <c r="QIW400" s="6"/>
      <c r="QIX400" s="6"/>
      <c r="QIY400" s="6"/>
      <c r="QIZ400" s="6"/>
      <c r="QJA400" s="6"/>
      <c r="QJB400" s="6"/>
      <c r="QJC400" s="6"/>
      <c r="QJD400" s="6"/>
      <c r="QJE400" s="6"/>
      <c r="QJF400" s="6"/>
      <c r="QJG400" s="6"/>
      <c r="QJH400" s="6"/>
      <c r="QJI400" s="6"/>
      <c r="QJJ400" s="6"/>
      <c r="QJK400" s="6"/>
      <c r="QJL400" s="6"/>
      <c r="QJM400" s="6"/>
      <c r="QJN400" s="6"/>
      <c r="QJO400" s="6"/>
      <c r="QJP400" s="6"/>
      <c r="QJQ400" s="6"/>
      <c r="QJR400" s="6"/>
      <c r="QJS400" s="6"/>
      <c r="QJT400" s="6"/>
      <c r="QJU400" s="6"/>
      <c r="QJV400" s="6"/>
      <c r="QJW400" s="6"/>
      <c r="QJX400" s="6"/>
      <c r="QJY400" s="6"/>
      <c r="QJZ400" s="6"/>
      <c r="QKA400" s="6"/>
      <c r="QKB400" s="6"/>
      <c r="QKC400" s="6"/>
      <c r="QKD400" s="6"/>
      <c r="QKE400" s="6"/>
      <c r="QKF400" s="6"/>
      <c r="QKG400" s="6"/>
      <c r="QKH400" s="6"/>
      <c r="QKI400" s="6"/>
      <c r="QKJ400" s="6"/>
      <c r="QKK400" s="6"/>
      <c r="QKL400" s="6"/>
      <c r="QKM400" s="6"/>
      <c r="QKN400" s="6"/>
      <c r="QKO400" s="6"/>
      <c r="QKP400" s="6"/>
      <c r="QKQ400" s="6"/>
      <c r="QKR400" s="6"/>
      <c r="QKS400" s="6"/>
      <c r="QKT400" s="6"/>
      <c r="QKU400" s="6"/>
      <c r="QKV400" s="6"/>
      <c r="QKW400" s="6"/>
      <c r="QKX400" s="6"/>
      <c r="QKY400" s="6"/>
      <c r="QKZ400" s="6"/>
      <c r="QLA400" s="6"/>
      <c r="QLB400" s="6"/>
      <c r="QLC400" s="6"/>
      <c r="QLD400" s="6"/>
      <c r="QLE400" s="6"/>
      <c r="QLF400" s="6"/>
      <c r="QLG400" s="6"/>
      <c r="QLH400" s="6"/>
      <c r="QLI400" s="6"/>
      <c r="QLJ400" s="6"/>
      <c r="QLK400" s="6"/>
      <c r="QLL400" s="6"/>
      <c r="QLM400" s="6"/>
      <c r="QLN400" s="6"/>
      <c r="QLO400" s="6"/>
      <c r="QLP400" s="6"/>
      <c r="QLQ400" s="6"/>
      <c r="QLR400" s="6"/>
      <c r="QLS400" s="6"/>
      <c r="QLT400" s="6"/>
      <c r="QLU400" s="6"/>
      <c r="QLV400" s="6"/>
      <c r="QLW400" s="6"/>
      <c r="QLX400" s="6"/>
      <c r="QLY400" s="6"/>
      <c r="QLZ400" s="6"/>
      <c r="QMA400" s="6"/>
      <c r="QMB400" s="6"/>
      <c r="QMC400" s="6"/>
      <c r="QMD400" s="6"/>
      <c r="QME400" s="6"/>
      <c r="QMF400" s="6"/>
      <c r="QMG400" s="6"/>
      <c r="QMH400" s="6"/>
      <c r="QMI400" s="6"/>
      <c r="QMJ400" s="6"/>
      <c r="QMK400" s="6"/>
      <c r="QML400" s="6"/>
      <c r="QMM400" s="6"/>
      <c r="QMN400" s="6"/>
      <c r="QMO400" s="6"/>
      <c r="QMP400" s="6"/>
      <c r="QMQ400" s="6"/>
      <c r="QMR400" s="6"/>
      <c r="QMS400" s="6"/>
      <c r="QMT400" s="6"/>
      <c r="QMU400" s="6"/>
      <c r="QMV400" s="6"/>
      <c r="QMW400" s="6"/>
      <c r="QMX400" s="6"/>
      <c r="QMY400" s="6"/>
      <c r="QMZ400" s="6"/>
      <c r="QNA400" s="6"/>
      <c r="QNB400" s="6"/>
      <c r="QNC400" s="6"/>
      <c r="QND400" s="6"/>
      <c r="QNE400" s="6"/>
      <c r="QNF400" s="6"/>
      <c r="QNG400" s="6"/>
      <c r="QNH400" s="6"/>
      <c r="QNI400" s="6"/>
      <c r="QNJ400" s="6"/>
      <c r="QNK400" s="6"/>
      <c r="QNL400" s="6"/>
      <c r="QNM400" s="6"/>
      <c r="QNN400" s="6"/>
      <c r="QNO400" s="6"/>
      <c r="QNP400" s="6"/>
      <c r="QNQ400" s="6"/>
      <c r="QNR400" s="6"/>
      <c r="QNS400" s="6"/>
      <c r="QNT400" s="6"/>
      <c r="QNU400" s="6"/>
      <c r="QNV400" s="6"/>
      <c r="QNW400" s="6"/>
      <c r="QNX400" s="6"/>
      <c r="QNY400" s="6"/>
      <c r="QNZ400" s="6"/>
      <c r="QOA400" s="6"/>
      <c r="QOB400" s="6"/>
      <c r="QOC400" s="6"/>
      <c r="QOD400" s="6"/>
      <c r="QOE400" s="6"/>
      <c r="QOF400" s="6"/>
      <c r="QOG400" s="6"/>
      <c r="QOH400" s="6"/>
      <c r="QOI400" s="6"/>
      <c r="QOJ400" s="6"/>
      <c r="QOK400" s="6"/>
      <c r="QOL400" s="6"/>
      <c r="QOM400" s="6"/>
      <c r="QON400" s="6"/>
      <c r="QOO400" s="6"/>
      <c r="QOP400" s="6"/>
      <c r="QOQ400" s="6"/>
      <c r="QOR400" s="6"/>
      <c r="QOS400" s="6"/>
      <c r="QOT400" s="6"/>
      <c r="QOU400" s="6"/>
      <c r="QOV400" s="6"/>
      <c r="QOW400" s="6"/>
      <c r="QOX400" s="6"/>
      <c r="QOY400" s="6"/>
      <c r="QOZ400" s="6"/>
      <c r="QPA400" s="6"/>
      <c r="QPB400" s="6"/>
      <c r="QPC400" s="6"/>
      <c r="QPD400" s="6"/>
      <c r="QPE400" s="6"/>
      <c r="QPF400" s="6"/>
      <c r="QPG400" s="6"/>
      <c r="QPH400" s="6"/>
      <c r="QPI400" s="6"/>
      <c r="QPJ400" s="6"/>
      <c r="QPK400" s="6"/>
      <c r="QPL400" s="6"/>
      <c r="QPM400" s="6"/>
      <c r="QPN400" s="6"/>
      <c r="QPO400" s="6"/>
      <c r="QPP400" s="6"/>
      <c r="QPQ400" s="6"/>
      <c r="QPR400" s="6"/>
      <c r="QPS400" s="6"/>
      <c r="QPT400" s="6"/>
      <c r="QPU400" s="6"/>
      <c r="QPV400" s="6"/>
      <c r="QPW400" s="6"/>
      <c r="QPX400" s="6"/>
      <c r="QPY400" s="6"/>
      <c r="QPZ400" s="6"/>
      <c r="QQA400" s="6"/>
      <c r="QQB400" s="6"/>
      <c r="QQC400" s="6"/>
      <c r="QQD400" s="6"/>
      <c r="QQE400" s="6"/>
      <c r="QQF400" s="6"/>
      <c r="QQG400" s="6"/>
      <c r="QQH400" s="6"/>
      <c r="QQI400" s="6"/>
      <c r="QQJ400" s="6"/>
      <c r="QQK400" s="6"/>
      <c r="QQL400" s="6"/>
      <c r="QQM400" s="6"/>
      <c r="QQN400" s="6"/>
      <c r="QQO400" s="6"/>
      <c r="QQP400" s="6"/>
      <c r="QQQ400" s="6"/>
      <c r="QQR400" s="6"/>
      <c r="QQS400" s="6"/>
      <c r="QQT400" s="6"/>
      <c r="QQU400" s="6"/>
      <c r="QQV400" s="6"/>
      <c r="QQW400" s="6"/>
      <c r="QQX400" s="6"/>
      <c r="QQY400" s="6"/>
      <c r="QQZ400" s="6"/>
      <c r="QRA400" s="6"/>
      <c r="QRB400" s="6"/>
      <c r="QRC400" s="6"/>
      <c r="QRD400" s="6"/>
      <c r="QRE400" s="6"/>
      <c r="QRF400" s="6"/>
      <c r="QRG400" s="6"/>
      <c r="QRH400" s="6"/>
      <c r="QRI400" s="6"/>
      <c r="QRJ400" s="6"/>
      <c r="QRK400" s="6"/>
      <c r="QRL400" s="6"/>
      <c r="QRM400" s="6"/>
      <c r="QRN400" s="6"/>
      <c r="QRO400" s="6"/>
      <c r="QRP400" s="6"/>
      <c r="QRQ400" s="6"/>
      <c r="QRR400" s="6"/>
      <c r="QRS400" s="6"/>
      <c r="QRT400" s="6"/>
      <c r="QRU400" s="6"/>
      <c r="QRV400" s="6"/>
      <c r="QRW400" s="6"/>
      <c r="QRX400" s="6"/>
      <c r="QRY400" s="6"/>
      <c r="QRZ400" s="6"/>
      <c r="QSA400" s="6"/>
      <c r="QSB400" s="6"/>
      <c r="QSC400" s="6"/>
      <c r="QSD400" s="6"/>
      <c r="QSE400" s="6"/>
      <c r="QSF400" s="6"/>
      <c r="QSG400" s="6"/>
      <c r="QSH400" s="6"/>
      <c r="QSI400" s="6"/>
      <c r="QSJ400" s="6"/>
      <c r="QSK400" s="6"/>
      <c r="QSL400" s="6"/>
      <c r="QSM400" s="6"/>
      <c r="QSN400" s="6"/>
      <c r="QSO400" s="6"/>
      <c r="QSP400" s="6"/>
      <c r="QSQ400" s="6"/>
      <c r="QSR400" s="6"/>
      <c r="QSS400" s="6"/>
      <c r="QST400" s="6"/>
      <c r="QSU400" s="6"/>
      <c r="QSV400" s="6"/>
      <c r="QSW400" s="6"/>
      <c r="QSX400" s="6"/>
      <c r="QSY400" s="6"/>
      <c r="QSZ400" s="6"/>
      <c r="QTA400" s="6"/>
      <c r="QTB400" s="6"/>
      <c r="QTC400" s="6"/>
      <c r="QTD400" s="6"/>
      <c r="QTE400" s="6"/>
      <c r="QTF400" s="6"/>
      <c r="QTG400" s="6"/>
      <c r="QTH400" s="6"/>
      <c r="QTI400" s="6"/>
      <c r="QTJ400" s="6"/>
      <c r="QTK400" s="6"/>
      <c r="QTL400" s="6"/>
      <c r="QTM400" s="6"/>
      <c r="QTN400" s="6"/>
      <c r="QTO400" s="6"/>
      <c r="QTP400" s="6"/>
      <c r="QTQ400" s="6"/>
      <c r="QTR400" s="6"/>
      <c r="QTS400" s="6"/>
      <c r="QTT400" s="6"/>
      <c r="QTU400" s="6"/>
      <c r="QTV400" s="6"/>
      <c r="QTW400" s="6"/>
      <c r="QTX400" s="6"/>
      <c r="QTY400" s="6"/>
      <c r="QTZ400" s="6"/>
      <c r="QUA400" s="6"/>
      <c r="QUB400" s="6"/>
      <c r="QUC400" s="6"/>
      <c r="QUD400" s="6"/>
      <c r="QUE400" s="6"/>
      <c r="QUF400" s="6"/>
      <c r="QUG400" s="6"/>
      <c r="QUH400" s="6"/>
      <c r="QUI400" s="6"/>
      <c r="QUJ400" s="6"/>
      <c r="QUK400" s="6"/>
      <c r="QUL400" s="6"/>
      <c r="QUM400" s="6"/>
      <c r="QUN400" s="6"/>
      <c r="QUO400" s="6"/>
      <c r="QUP400" s="6"/>
      <c r="QUQ400" s="6"/>
      <c r="QUR400" s="6"/>
      <c r="QUS400" s="6"/>
      <c r="QUT400" s="6"/>
      <c r="QUU400" s="6"/>
      <c r="QUV400" s="6"/>
      <c r="QUW400" s="6"/>
      <c r="QUX400" s="6"/>
      <c r="QUY400" s="6"/>
      <c r="QUZ400" s="6"/>
      <c r="QVA400" s="6"/>
      <c r="QVB400" s="6"/>
      <c r="QVC400" s="6"/>
      <c r="QVD400" s="6"/>
      <c r="QVE400" s="6"/>
      <c r="QVF400" s="6"/>
      <c r="QVG400" s="6"/>
      <c r="QVH400" s="6"/>
      <c r="QVI400" s="6"/>
      <c r="QVJ400" s="6"/>
      <c r="QVK400" s="6"/>
      <c r="QVL400" s="6"/>
      <c r="QVM400" s="6"/>
      <c r="QVN400" s="6"/>
      <c r="QVO400" s="6"/>
      <c r="QVP400" s="6"/>
      <c r="QVQ400" s="6"/>
      <c r="QVR400" s="6"/>
      <c r="QVS400" s="6"/>
      <c r="QVT400" s="6"/>
      <c r="QVU400" s="6"/>
      <c r="QVV400" s="6"/>
      <c r="QVW400" s="6"/>
      <c r="QVX400" s="6"/>
      <c r="QVY400" s="6"/>
      <c r="QVZ400" s="6"/>
      <c r="QWA400" s="6"/>
      <c r="QWB400" s="6"/>
      <c r="QWC400" s="6"/>
      <c r="QWD400" s="6"/>
      <c r="QWE400" s="6"/>
      <c r="QWF400" s="6"/>
      <c r="QWG400" s="6"/>
      <c r="QWH400" s="6"/>
      <c r="QWI400" s="6"/>
      <c r="QWJ400" s="6"/>
      <c r="QWK400" s="6"/>
      <c r="QWL400" s="6"/>
      <c r="QWM400" s="6"/>
      <c r="QWN400" s="6"/>
      <c r="QWO400" s="6"/>
      <c r="QWP400" s="6"/>
      <c r="QWQ400" s="6"/>
      <c r="QWR400" s="6"/>
      <c r="QWS400" s="6"/>
      <c r="QWT400" s="6"/>
      <c r="QWU400" s="6"/>
      <c r="QWV400" s="6"/>
      <c r="QWW400" s="6"/>
      <c r="QWX400" s="6"/>
      <c r="QWY400" s="6"/>
      <c r="QWZ400" s="6"/>
      <c r="QXA400" s="6"/>
      <c r="QXB400" s="6"/>
      <c r="QXC400" s="6"/>
      <c r="QXD400" s="6"/>
      <c r="QXE400" s="6"/>
      <c r="QXF400" s="6"/>
      <c r="QXG400" s="6"/>
      <c r="QXH400" s="6"/>
      <c r="QXI400" s="6"/>
      <c r="QXJ400" s="6"/>
      <c r="QXK400" s="6"/>
      <c r="QXL400" s="6"/>
      <c r="QXM400" s="6"/>
      <c r="QXN400" s="6"/>
      <c r="QXO400" s="6"/>
      <c r="QXP400" s="6"/>
      <c r="QXQ400" s="6"/>
      <c r="QXR400" s="6"/>
      <c r="QXS400" s="6"/>
      <c r="QXT400" s="6"/>
      <c r="QXU400" s="6"/>
      <c r="QXV400" s="6"/>
      <c r="QXW400" s="6"/>
      <c r="QXX400" s="6"/>
      <c r="QXY400" s="6"/>
      <c r="QXZ400" s="6"/>
      <c r="QYA400" s="6"/>
      <c r="QYB400" s="6"/>
      <c r="QYC400" s="6"/>
      <c r="QYD400" s="6"/>
      <c r="QYE400" s="6"/>
      <c r="QYF400" s="6"/>
      <c r="QYG400" s="6"/>
      <c r="QYH400" s="6"/>
      <c r="QYI400" s="6"/>
      <c r="QYJ400" s="6"/>
      <c r="QYK400" s="6"/>
      <c r="QYL400" s="6"/>
      <c r="QYM400" s="6"/>
      <c r="QYN400" s="6"/>
      <c r="QYO400" s="6"/>
      <c r="QYP400" s="6"/>
      <c r="QYQ400" s="6"/>
      <c r="QYR400" s="6"/>
      <c r="QYS400" s="6"/>
      <c r="QYT400" s="6"/>
      <c r="QYU400" s="6"/>
      <c r="QYV400" s="6"/>
      <c r="QYW400" s="6"/>
      <c r="QYX400" s="6"/>
      <c r="QYY400" s="6"/>
      <c r="QYZ400" s="6"/>
      <c r="QZA400" s="6"/>
      <c r="QZB400" s="6"/>
      <c r="QZC400" s="6"/>
      <c r="QZD400" s="6"/>
      <c r="QZE400" s="6"/>
      <c r="QZF400" s="6"/>
      <c r="QZG400" s="6"/>
      <c r="QZH400" s="6"/>
      <c r="QZI400" s="6"/>
      <c r="QZJ400" s="6"/>
      <c r="QZK400" s="6"/>
      <c r="QZL400" s="6"/>
      <c r="QZM400" s="6"/>
      <c r="QZN400" s="6"/>
      <c r="QZO400" s="6"/>
      <c r="QZP400" s="6"/>
      <c r="QZQ400" s="6"/>
      <c r="QZR400" s="6"/>
      <c r="QZS400" s="6"/>
      <c r="QZT400" s="6"/>
      <c r="QZU400" s="6"/>
      <c r="QZV400" s="6"/>
      <c r="QZW400" s="6"/>
      <c r="QZX400" s="6"/>
      <c r="QZY400" s="6"/>
      <c r="QZZ400" s="6"/>
      <c r="RAA400" s="6"/>
      <c r="RAB400" s="6"/>
      <c r="RAC400" s="6"/>
      <c r="RAD400" s="6"/>
      <c r="RAE400" s="6"/>
      <c r="RAF400" s="6"/>
      <c r="RAG400" s="6"/>
      <c r="RAH400" s="6"/>
      <c r="RAI400" s="6"/>
      <c r="RAJ400" s="6"/>
      <c r="RAK400" s="6"/>
      <c r="RAL400" s="6"/>
      <c r="RAM400" s="6"/>
      <c r="RAN400" s="6"/>
      <c r="RAO400" s="6"/>
      <c r="RAP400" s="6"/>
      <c r="RAQ400" s="6"/>
      <c r="RAR400" s="6"/>
      <c r="RAS400" s="6"/>
      <c r="RAT400" s="6"/>
      <c r="RAU400" s="6"/>
      <c r="RAV400" s="6"/>
      <c r="RAW400" s="6"/>
      <c r="RAX400" s="6"/>
      <c r="RAY400" s="6"/>
      <c r="RAZ400" s="6"/>
      <c r="RBA400" s="6"/>
      <c r="RBB400" s="6"/>
      <c r="RBC400" s="6"/>
      <c r="RBD400" s="6"/>
      <c r="RBE400" s="6"/>
      <c r="RBF400" s="6"/>
      <c r="RBG400" s="6"/>
      <c r="RBH400" s="6"/>
      <c r="RBI400" s="6"/>
      <c r="RBJ400" s="6"/>
      <c r="RBK400" s="6"/>
      <c r="RBL400" s="6"/>
      <c r="RBM400" s="6"/>
      <c r="RBN400" s="6"/>
      <c r="RBO400" s="6"/>
      <c r="RBP400" s="6"/>
      <c r="RBQ400" s="6"/>
      <c r="RBR400" s="6"/>
      <c r="RBS400" s="6"/>
      <c r="RBT400" s="6"/>
      <c r="RBU400" s="6"/>
      <c r="RBV400" s="6"/>
      <c r="RBW400" s="6"/>
      <c r="RBX400" s="6"/>
      <c r="RBY400" s="6"/>
      <c r="RBZ400" s="6"/>
      <c r="RCA400" s="6"/>
      <c r="RCB400" s="6"/>
      <c r="RCC400" s="6"/>
      <c r="RCD400" s="6"/>
      <c r="RCE400" s="6"/>
      <c r="RCF400" s="6"/>
      <c r="RCG400" s="6"/>
      <c r="RCH400" s="6"/>
      <c r="RCI400" s="6"/>
      <c r="RCJ400" s="6"/>
      <c r="RCK400" s="6"/>
      <c r="RCL400" s="6"/>
      <c r="RCM400" s="6"/>
      <c r="RCN400" s="6"/>
      <c r="RCO400" s="6"/>
      <c r="RCP400" s="6"/>
      <c r="RCQ400" s="6"/>
      <c r="RCR400" s="6"/>
      <c r="RCS400" s="6"/>
      <c r="RCT400" s="6"/>
      <c r="RCU400" s="6"/>
      <c r="RCV400" s="6"/>
      <c r="RCW400" s="6"/>
      <c r="RCX400" s="6"/>
      <c r="RCY400" s="6"/>
      <c r="RCZ400" s="6"/>
      <c r="RDA400" s="6"/>
      <c r="RDB400" s="6"/>
      <c r="RDC400" s="6"/>
      <c r="RDD400" s="6"/>
      <c r="RDE400" s="6"/>
      <c r="RDF400" s="6"/>
      <c r="RDG400" s="6"/>
      <c r="RDH400" s="6"/>
      <c r="RDI400" s="6"/>
      <c r="RDJ400" s="6"/>
      <c r="RDK400" s="6"/>
      <c r="RDL400" s="6"/>
      <c r="RDM400" s="6"/>
      <c r="RDN400" s="6"/>
      <c r="RDO400" s="6"/>
      <c r="RDP400" s="6"/>
      <c r="RDQ400" s="6"/>
      <c r="RDR400" s="6"/>
      <c r="RDS400" s="6"/>
      <c r="RDT400" s="6"/>
      <c r="RDU400" s="6"/>
      <c r="RDV400" s="6"/>
      <c r="RDW400" s="6"/>
      <c r="RDX400" s="6"/>
      <c r="RDY400" s="6"/>
      <c r="RDZ400" s="6"/>
      <c r="REA400" s="6"/>
      <c r="REB400" s="6"/>
      <c r="REC400" s="6"/>
      <c r="RED400" s="6"/>
      <c r="REE400" s="6"/>
      <c r="REF400" s="6"/>
      <c r="REG400" s="6"/>
      <c r="REH400" s="6"/>
      <c r="REI400" s="6"/>
      <c r="REJ400" s="6"/>
      <c r="REK400" s="6"/>
      <c r="REL400" s="6"/>
      <c r="REM400" s="6"/>
      <c r="REN400" s="6"/>
      <c r="REO400" s="6"/>
      <c r="REP400" s="6"/>
      <c r="REQ400" s="6"/>
      <c r="RER400" s="6"/>
      <c r="RES400" s="6"/>
      <c r="RET400" s="6"/>
      <c r="REU400" s="6"/>
      <c r="REV400" s="6"/>
      <c r="REW400" s="6"/>
      <c r="REX400" s="6"/>
      <c r="REY400" s="6"/>
      <c r="REZ400" s="6"/>
      <c r="RFA400" s="6"/>
      <c r="RFB400" s="6"/>
      <c r="RFC400" s="6"/>
      <c r="RFD400" s="6"/>
      <c r="RFE400" s="6"/>
      <c r="RFF400" s="6"/>
      <c r="RFG400" s="6"/>
      <c r="RFH400" s="6"/>
      <c r="RFI400" s="6"/>
      <c r="RFJ400" s="6"/>
      <c r="RFK400" s="6"/>
      <c r="RFL400" s="6"/>
      <c r="RFM400" s="6"/>
      <c r="RFN400" s="6"/>
      <c r="RFO400" s="6"/>
      <c r="RFP400" s="6"/>
      <c r="RFQ400" s="6"/>
      <c r="RFR400" s="6"/>
      <c r="RFS400" s="6"/>
      <c r="RFT400" s="6"/>
      <c r="RFU400" s="6"/>
      <c r="RFV400" s="6"/>
      <c r="RFW400" s="6"/>
      <c r="RFX400" s="6"/>
      <c r="RFY400" s="6"/>
      <c r="RFZ400" s="6"/>
      <c r="RGA400" s="6"/>
      <c r="RGB400" s="6"/>
      <c r="RGC400" s="6"/>
      <c r="RGD400" s="6"/>
      <c r="RGE400" s="6"/>
      <c r="RGF400" s="6"/>
      <c r="RGG400" s="6"/>
      <c r="RGH400" s="6"/>
      <c r="RGI400" s="6"/>
      <c r="RGJ400" s="6"/>
      <c r="RGK400" s="6"/>
      <c r="RGL400" s="6"/>
      <c r="RGM400" s="6"/>
      <c r="RGN400" s="6"/>
      <c r="RGO400" s="6"/>
      <c r="RGP400" s="6"/>
      <c r="RGQ400" s="6"/>
      <c r="RGR400" s="6"/>
      <c r="RGS400" s="6"/>
      <c r="RGT400" s="6"/>
      <c r="RGU400" s="6"/>
      <c r="RGV400" s="6"/>
      <c r="RGW400" s="6"/>
      <c r="RGX400" s="6"/>
      <c r="RGY400" s="6"/>
      <c r="RGZ400" s="6"/>
      <c r="RHA400" s="6"/>
      <c r="RHB400" s="6"/>
      <c r="RHC400" s="6"/>
      <c r="RHD400" s="6"/>
      <c r="RHE400" s="6"/>
      <c r="RHF400" s="6"/>
      <c r="RHG400" s="6"/>
      <c r="RHH400" s="6"/>
      <c r="RHI400" s="6"/>
      <c r="RHJ400" s="6"/>
      <c r="RHK400" s="6"/>
      <c r="RHL400" s="6"/>
      <c r="RHM400" s="6"/>
      <c r="RHN400" s="6"/>
      <c r="RHO400" s="6"/>
      <c r="RHP400" s="6"/>
      <c r="RHQ400" s="6"/>
      <c r="RHR400" s="6"/>
      <c r="RHS400" s="6"/>
      <c r="RHT400" s="6"/>
      <c r="RHU400" s="6"/>
      <c r="RHV400" s="6"/>
      <c r="RHW400" s="6"/>
      <c r="RHX400" s="6"/>
      <c r="RHY400" s="6"/>
      <c r="RHZ400" s="6"/>
      <c r="RIA400" s="6"/>
      <c r="RIB400" s="6"/>
      <c r="RIC400" s="6"/>
      <c r="RID400" s="6"/>
      <c r="RIE400" s="6"/>
      <c r="RIF400" s="6"/>
      <c r="RIG400" s="6"/>
      <c r="RIH400" s="6"/>
      <c r="RII400" s="6"/>
      <c r="RIJ400" s="6"/>
      <c r="RIK400" s="6"/>
      <c r="RIL400" s="6"/>
      <c r="RIM400" s="6"/>
      <c r="RIN400" s="6"/>
      <c r="RIO400" s="6"/>
      <c r="RIP400" s="6"/>
      <c r="RIQ400" s="6"/>
      <c r="RIR400" s="6"/>
      <c r="RIS400" s="6"/>
      <c r="RIT400" s="6"/>
      <c r="RIU400" s="6"/>
      <c r="RIV400" s="6"/>
      <c r="RIW400" s="6"/>
      <c r="RIX400" s="6"/>
      <c r="RIY400" s="6"/>
      <c r="RIZ400" s="6"/>
      <c r="RJA400" s="6"/>
      <c r="RJB400" s="6"/>
      <c r="RJC400" s="6"/>
      <c r="RJD400" s="6"/>
      <c r="RJE400" s="6"/>
      <c r="RJF400" s="6"/>
      <c r="RJG400" s="6"/>
      <c r="RJH400" s="6"/>
      <c r="RJI400" s="6"/>
      <c r="RJJ400" s="6"/>
      <c r="RJK400" s="6"/>
      <c r="RJL400" s="6"/>
      <c r="RJM400" s="6"/>
      <c r="RJN400" s="6"/>
      <c r="RJO400" s="6"/>
      <c r="RJP400" s="6"/>
      <c r="RJQ400" s="6"/>
      <c r="RJR400" s="6"/>
      <c r="RJS400" s="6"/>
      <c r="RJT400" s="6"/>
      <c r="RJU400" s="6"/>
      <c r="RJV400" s="6"/>
      <c r="RJW400" s="6"/>
      <c r="RJX400" s="6"/>
      <c r="RJY400" s="6"/>
      <c r="RJZ400" s="6"/>
      <c r="RKA400" s="6"/>
      <c r="RKB400" s="6"/>
      <c r="RKC400" s="6"/>
      <c r="RKD400" s="6"/>
      <c r="RKE400" s="6"/>
      <c r="RKF400" s="6"/>
      <c r="RKG400" s="6"/>
      <c r="RKH400" s="6"/>
      <c r="RKI400" s="6"/>
      <c r="RKJ400" s="6"/>
      <c r="RKK400" s="6"/>
      <c r="RKL400" s="6"/>
      <c r="RKM400" s="6"/>
      <c r="RKN400" s="6"/>
      <c r="RKO400" s="6"/>
      <c r="RKP400" s="6"/>
      <c r="RKQ400" s="6"/>
      <c r="RKR400" s="6"/>
      <c r="RKS400" s="6"/>
      <c r="RKT400" s="6"/>
      <c r="RKU400" s="6"/>
      <c r="RKV400" s="6"/>
      <c r="RKW400" s="6"/>
      <c r="RKX400" s="6"/>
      <c r="RKY400" s="6"/>
      <c r="RKZ400" s="6"/>
      <c r="RLA400" s="6"/>
      <c r="RLB400" s="6"/>
      <c r="RLC400" s="6"/>
      <c r="RLD400" s="6"/>
      <c r="RLE400" s="6"/>
      <c r="RLF400" s="6"/>
      <c r="RLG400" s="6"/>
      <c r="RLH400" s="6"/>
      <c r="RLI400" s="6"/>
      <c r="RLJ400" s="6"/>
      <c r="RLK400" s="6"/>
      <c r="RLL400" s="6"/>
      <c r="RLM400" s="6"/>
      <c r="RLN400" s="6"/>
      <c r="RLO400" s="6"/>
      <c r="RLP400" s="6"/>
      <c r="RLQ400" s="6"/>
      <c r="RLR400" s="6"/>
      <c r="RLS400" s="6"/>
      <c r="RLT400" s="6"/>
      <c r="RLU400" s="6"/>
      <c r="RLV400" s="6"/>
      <c r="RLW400" s="6"/>
      <c r="RLX400" s="6"/>
      <c r="RLY400" s="6"/>
      <c r="RLZ400" s="6"/>
      <c r="RMA400" s="6"/>
      <c r="RMB400" s="6"/>
      <c r="RMC400" s="6"/>
      <c r="RMD400" s="6"/>
      <c r="RME400" s="6"/>
      <c r="RMF400" s="6"/>
      <c r="RMG400" s="6"/>
      <c r="RMH400" s="6"/>
      <c r="RMI400" s="6"/>
      <c r="RMJ400" s="6"/>
      <c r="RMK400" s="6"/>
      <c r="RML400" s="6"/>
      <c r="RMM400" s="6"/>
      <c r="RMN400" s="6"/>
      <c r="RMO400" s="6"/>
      <c r="RMP400" s="6"/>
      <c r="RMQ400" s="6"/>
      <c r="RMR400" s="6"/>
      <c r="RMS400" s="6"/>
      <c r="RMT400" s="6"/>
      <c r="RMU400" s="6"/>
      <c r="RMV400" s="6"/>
      <c r="RMW400" s="6"/>
      <c r="RMX400" s="6"/>
      <c r="RMY400" s="6"/>
      <c r="RMZ400" s="6"/>
      <c r="RNA400" s="6"/>
      <c r="RNB400" s="6"/>
      <c r="RNC400" s="6"/>
      <c r="RND400" s="6"/>
      <c r="RNE400" s="6"/>
      <c r="RNF400" s="6"/>
      <c r="RNG400" s="6"/>
      <c r="RNH400" s="6"/>
      <c r="RNI400" s="6"/>
      <c r="RNJ400" s="6"/>
      <c r="RNK400" s="6"/>
      <c r="RNL400" s="6"/>
      <c r="RNM400" s="6"/>
      <c r="RNN400" s="6"/>
      <c r="RNO400" s="6"/>
      <c r="RNP400" s="6"/>
      <c r="RNQ400" s="6"/>
      <c r="RNR400" s="6"/>
      <c r="RNS400" s="6"/>
      <c r="RNT400" s="6"/>
      <c r="RNU400" s="6"/>
      <c r="RNV400" s="6"/>
      <c r="RNW400" s="6"/>
      <c r="RNX400" s="6"/>
      <c r="RNY400" s="6"/>
      <c r="RNZ400" s="6"/>
      <c r="ROA400" s="6"/>
      <c r="ROB400" s="6"/>
      <c r="ROC400" s="6"/>
      <c r="ROD400" s="6"/>
      <c r="ROE400" s="6"/>
      <c r="ROF400" s="6"/>
      <c r="ROG400" s="6"/>
      <c r="ROH400" s="6"/>
      <c r="ROI400" s="6"/>
      <c r="ROJ400" s="6"/>
      <c r="ROK400" s="6"/>
      <c r="ROL400" s="6"/>
      <c r="ROM400" s="6"/>
      <c r="RON400" s="6"/>
      <c r="ROO400" s="6"/>
      <c r="ROP400" s="6"/>
      <c r="ROQ400" s="6"/>
      <c r="ROR400" s="6"/>
      <c r="ROS400" s="6"/>
      <c r="ROT400" s="6"/>
      <c r="ROU400" s="6"/>
      <c r="ROV400" s="6"/>
      <c r="ROW400" s="6"/>
      <c r="ROX400" s="6"/>
      <c r="ROY400" s="6"/>
      <c r="ROZ400" s="6"/>
      <c r="RPA400" s="6"/>
      <c r="RPB400" s="6"/>
      <c r="RPC400" s="6"/>
      <c r="RPD400" s="6"/>
      <c r="RPE400" s="6"/>
      <c r="RPF400" s="6"/>
      <c r="RPG400" s="6"/>
      <c r="RPH400" s="6"/>
      <c r="RPI400" s="6"/>
      <c r="RPJ400" s="6"/>
      <c r="RPK400" s="6"/>
      <c r="RPL400" s="6"/>
      <c r="RPM400" s="6"/>
      <c r="RPN400" s="6"/>
      <c r="RPO400" s="6"/>
      <c r="RPP400" s="6"/>
      <c r="RPQ400" s="6"/>
      <c r="RPR400" s="6"/>
      <c r="RPS400" s="6"/>
      <c r="RPT400" s="6"/>
      <c r="RPU400" s="6"/>
      <c r="RPV400" s="6"/>
      <c r="RPW400" s="6"/>
      <c r="RPX400" s="6"/>
      <c r="RPY400" s="6"/>
      <c r="RPZ400" s="6"/>
      <c r="RQA400" s="6"/>
      <c r="RQB400" s="6"/>
      <c r="RQC400" s="6"/>
      <c r="RQD400" s="6"/>
      <c r="RQE400" s="6"/>
      <c r="RQF400" s="6"/>
      <c r="RQG400" s="6"/>
      <c r="RQH400" s="6"/>
      <c r="RQI400" s="6"/>
      <c r="RQJ400" s="6"/>
      <c r="RQK400" s="6"/>
      <c r="RQL400" s="6"/>
      <c r="RQM400" s="6"/>
      <c r="RQN400" s="6"/>
      <c r="RQO400" s="6"/>
      <c r="RQP400" s="6"/>
      <c r="RQQ400" s="6"/>
      <c r="RQR400" s="6"/>
      <c r="RQS400" s="6"/>
      <c r="RQT400" s="6"/>
      <c r="RQU400" s="6"/>
      <c r="RQV400" s="6"/>
      <c r="RQW400" s="6"/>
      <c r="RQX400" s="6"/>
      <c r="RQY400" s="6"/>
      <c r="RQZ400" s="6"/>
      <c r="RRA400" s="6"/>
      <c r="RRB400" s="6"/>
      <c r="RRC400" s="6"/>
      <c r="RRD400" s="6"/>
      <c r="RRE400" s="6"/>
      <c r="RRF400" s="6"/>
      <c r="RRG400" s="6"/>
      <c r="RRH400" s="6"/>
      <c r="RRI400" s="6"/>
      <c r="RRJ400" s="6"/>
      <c r="RRK400" s="6"/>
      <c r="RRL400" s="6"/>
      <c r="RRM400" s="6"/>
      <c r="RRN400" s="6"/>
      <c r="RRO400" s="6"/>
      <c r="RRP400" s="6"/>
      <c r="RRQ400" s="6"/>
      <c r="RRR400" s="6"/>
      <c r="RRS400" s="6"/>
      <c r="RRT400" s="6"/>
      <c r="RRU400" s="6"/>
      <c r="RRV400" s="6"/>
      <c r="RRW400" s="6"/>
      <c r="RRX400" s="6"/>
      <c r="RRY400" s="6"/>
      <c r="RRZ400" s="6"/>
      <c r="RSA400" s="6"/>
      <c r="RSB400" s="6"/>
      <c r="RSC400" s="6"/>
      <c r="RSD400" s="6"/>
      <c r="RSE400" s="6"/>
      <c r="RSF400" s="6"/>
      <c r="RSG400" s="6"/>
      <c r="RSH400" s="6"/>
      <c r="RSI400" s="6"/>
      <c r="RSJ400" s="6"/>
      <c r="RSK400" s="6"/>
      <c r="RSL400" s="6"/>
      <c r="RSM400" s="6"/>
      <c r="RSN400" s="6"/>
      <c r="RSO400" s="6"/>
      <c r="RSP400" s="6"/>
      <c r="RSQ400" s="6"/>
      <c r="RSR400" s="6"/>
      <c r="RSS400" s="6"/>
      <c r="RST400" s="6"/>
      <c r="RSU400" s="6"/>
      <c r="RSV400" s="6"/>
      <c r="RSW400" s="6"/>
      <c r="RSX400" s="6"/>
      <c r="RSY400" s="6"/>
      <c r="RSZ400" s="6"/>
      <c r="RTA400" s="6"/>
      <c r="RTB400" s="6"/>
      <c r="RTC400" s="6"/>
      <c r="RTD400" s="6"/>
      <c r="RTE400" s="6"/>
      <c r="RTF400" s="6"/>
      <c r="RTG400" s="6"/>
      <c r="RTH400" s="6"/>
      <c r="RTI400" s="6"/>
      <c r="RTJ400" s="6"/>
      <c r="RTK400" s="6"/>
      <c r="RTL400" s="6"/>
      <c r="RTM400" s="6"/>
      <c r="RTN400" s="6"/>
      <c r="RTO400" s="6"/>
      <c r="RTP400" s="6"/>
      <c r="RTQ400" s="6"/>
      <c r="RTR400" s="6"/>
      <c r="RTS400" s="6"/>
      <c r="RTT400" s="6"/>
      <c r="RTU400" s="6"/>
      <c r="RTV400" s="6"/>
      <c r="RTW400" s="6"/>
      <c r="RTX400" s="6"/>
      <c r="RTY400" s="6"/>
      <c r="RTZ400" s="6"/>
      <c r="RUA400" s="6"/>
      <c r="RUB400" s="6"/>
      <c r="RUC400" s="6"/>
      <c r="RUD400" s="6"/>
      <c r="RUE400" s="6"/>
      <c r="RUF400" s="6"/>
      <c r="RUG400" s="6"/>
      <c r="RUH400" s="6"/>
      <c r="RUI400" s="6"/>
      <c r="RUJ400" s="6"/>
      <c r="RUK400" s="6"/>
      <c r="RUL400" s="6"/>
      <c r="RUM400" s="6"/>
      <c r="RUN400" s="6"/>
      <c r="RUO400" s="6"/>
      <c r="RUP400" s="6"/>
      <c r="RUQ400" s="6"/>
      <c r="RUR400" s="6"/>
      <c r="RUS400" s="6"/>
      <c r="RUT400" s="6"/>
      <c r="RUU400" s="6"/>
      <c r="RUV400" s="6"/>
      <c r="RUW400" s="6"/>
      <c r="RUX400" s="6"/>
      <c r="RUY400" s="6"/>
      <c r="RUZ400" s="6"/>
      <c r="RVA400" s="6"/>
      <c r="RVB400" s="6"/>
      <c r="RVC400" s="6"/>
      <c r="RVD400" s="6"/>
      <c r="RVE400" s="6"/>
      <c r="RVF400" s="6"/>
      <c r="RVG400" s="6"/>
      <c r="RVH400" s="6"/>
      <c r="RVI400" s="6"/>
      <c r="RVJ400" s="6"/>
      <c r="RVK400" s="6"/>
      <c r="RVL400" s="6"/>
      <c r="RVM400" s="6"/>
      <c r="RVN400" s="6"/>
      <c r="RVO400" s="6"/>
      <c r="RVP400" s="6"/>
      <c r="RVQ400" s="6"/>
      <c r="RVR400" s="6"/>
      <c r="RVS400" s="6"/>
      <c r="RVT400" s="6"/>
      <c r="RVU400" s="6"/>
      <c r="RVV400" s="6"/>
      <c r="RVW400" s="6"/>
      <c r="RVX400" s="6"/>
      <c r="RVY400" s="6"/>
      <c r="RVZ400" s="6"/>
      <c r="RWA400" s="6"/>
      <c r="RWB400" s="6"/>
      <c r="RWC400" s="6"/>
      <c r="RWD400" s="6"/>
      <c r="RWE400" s="6"/>
      <c r="RWF400" s="6"/>
      <c r="RWG400" s="6"/>
      <c r="RWH400" s="6"/>
      <c r="RWI400" s="6"/>
      <c r="RWJ400" s="6"/>
      <c r="RWK400" s="6"/>
      <c r="RWL400" s="6"/>
      <c r="RWM400" s="6"/>
      <c r="RWN400" s="6"/>
      <c r="RWO400" s="6"/>
      <c r="RWP400" s="6"/>
      <c r="RWQ400" s="6"/>
      <c r="RWR400" s="6"/>
      <c r="RWS400" s="6"/>
      <c r="RWT400" s="6"/>
      <c r="RWU400" s="6"/>
      <c r="RWV400" s="6"/>
      <c r="RWW400" s="6"/>
      <c r="RWX400" s="6"/>
      <c r="RWY400" s="6"/>
      <c r="RWZ400" s="6"/>
      <c r="RXA400" s="6"/>
      <c r="RXB400" s="6"/>
      <c r="RXC400" s="6"/>
      <c r="RXD400" s="6"/>
      <c r="RXE400" s="6"/>
      <c r="RXF400" s="6"/>
      <c r="RXG400" s="6"/>
      <c r="RXH400" s="6"/>
      <c r="RXI400" s="6"/>
      <c r="RXJ400" s="6"/>
      <c r="RXK400" s="6"/>
      <c r="RXL400" s="6"/>
      <c r="RXM400" s="6"/>
      <c r="RXN400" s="6"/>
      <c r="RXO400" s="6"/>
      <c r="RXP400" s="6"/>
      <c r="RXQ400" s="6"/>
      <c r="RXR400" s="6"/>
      <c r="RXS400" s="6"/>
      <c r="RXT400" s="6"/>
      <c r="RXU400" s="6"/>
      <c r="RXV400" s="6"/>
      <c r="RXW400" s="6"/>
      <c r="RXX400" s="6"/>
      <c r="RXY400" s="6"/>
      <c r="RXZ400" s="6"/>
      <c r="RYA400" s="6"/>
      <c r="RYB400" s="6"/>
      <c r="RYC400" s="6"/>
      <c r="RYD400" s="6"/>
      <c r="RYE400" s="6"/>
      <c r="RYF400" s="6"/>
      <c r="RYG400" s="6"/>
      <c r="RYH400" s="6"/>
      <c r="RYI400" s="6"/>
      <c r="RYJ400" s="6"/>
      <c r="RYK400" s="6"/>
      <c r="RYL400" s="6"/>
      <c r="RYM400" s="6"/>
      <c r="RYN400" s="6"/>
      <c r="RYO400" s="6"/>
      <c r="RYP400" s="6"/>
      <c r="RYQ400" s="6"/>
      <c r="RYR400" s="6"/>
      <c r="RYS400" s="6"/>
      <c r="RYT400" s="6"/>
      <c r="RYU400" s="6"/>
      <c r="RYV400" s="6"/>
      <c r="RYW400" s="6"/>
      <c r="RYX400" s="6"/>
      <c r="RYY400" s="6"/>
      <c r="RYZ400" s="6"/>
      <c r="RZA400" s="6"/>
      <c r="RZB400" s="6"/>
      <c r="RZC400" s="6"/>
      <c r="RZD400" s="6"/>
      <c r="RZE400" s="6"/>
      <c r="RZF400" s="6"/>
      <c r="RZG400" s="6"/>
      <c r="RZH400" s="6"/>
      <c r="RZI400" s="6"/>
      <c r="RZJ400" s="6"/>
      <c r="RZK400" s="6"/>
      <c r="RZL400" s="6"/>
      <c r="RZM400" s="6"/>
      <c r="RZN400" s="6"/>
      <c r="RZO400" s="6"/>
      <c r="RZP400" s="6"/>
      <c r="RZQ400" s="6"/>
      <c r="RZR400" s="6"/>
      <c r="RZS400" s="6"/>
      <c r="RZT400" s="6"/>
      <c r="RZU400" s="6"/>
      <c r="RZV400" s="6"/>
      <c r="RZW400" s="6"/>
      <c r="RZX400" s="6"/>
      <c r="RZY400" s="6"/>
      <c r="RZZ400" s="6"/>
      <c r="SAA400" s="6"/>
      <c r="SAB400" s="6"/>
      <c r="SAC400" s="6"/>
      <c r="SAD400" s="6"/>
      <c r="SAE400" s="6"/>
      <c r="SAF400" s="6"/>
      <c r="SAG400" s="6"/>
      <c r="SAH400" s="6"/>
      <c r="SAI400" s="6"/>
      <c r="SAJ400" s="6"/>
      <c r="SAK400" s="6"/>
      <c r="SAL400" s="6"/>
      <c r="SAM400" s="6"/>
      <c r="SAN400" s="6"/>
      <c r="SAO400" s="6"/>
      <c r="SAP400" s="6"/>
      <c r="SAQ400" s="6"/>
      <c r="SAR400" s="6"/>
      <c r="SAS400" s="6"/>
      <c r="SAT400" s="6"/>
      <c r="SAU400" s="6"/>
      <c r="SAV400" s="6"/>
      <c r="SAW400" s="6"/>
      <c r="SAX400" s="6"/>
      <c r="SAY400" s="6"/>
      <c r="SAZ400" s="6"/>
      <c r="SBA400" s="6"/>
      <c r="SBB400" s="6"/>
      <c r="SBC400" s="6"/>
      <c r="SBD400" s="6"/>
      <c r="SBE400" s="6"/>
      <c r="SBF400" s="6"/>
      <c r="SBG400" s="6"/>
      <c r="SBH400" s="6"/>
      <c r="SBI400" s="6"/>
      <c r="SBJ400" s="6"/>
      <c r="SBK400" s="6"/>
      <c r="SBL400" s="6"/>
      <c r="SBM400" s="6"/>
      <c r="SBN400" s="6"/>
      <c r="SBO400" s="6"/>
      <c r="SBP400" s="6"/>
      <c r="SBQ400" s="6"/>
      <c r="SBR400" s="6"/>
      <c r="SBS400" s="6"/>
      <c r="SBT400" s="6"/>
      <c r="SBU400" s="6"/>
      <c r="SBV400" s="6"/>
      <c r="SBW400" s="6"/>
      <c r="SBX400" s="6"/>
      <c r="SBY400" s="6"/>
      <c r="SBZ400" s="6"/>
      <c r="SCA400" s="6"/>
      <c r="SCB400" s="6"/>
      <c r="SCC400" s="6"/>
      <c r="SCD400" s="6"/>
      <c r="SCE400" s="6"/>
      <c r="SCF400" s="6"/>
      <c r="SCG400" s="6"/>
      <c r="SCH400" s="6"/>
      <c r="SCI400" s="6"/>
      <c r="SCJ400" s="6"/>
      <c r="SCK400" s="6"/>
      <c r="SCL400" s="6"/>
      <c r="SCM400" s="6"/>
      <c r="SCN400" s="6"/>
      <c r="SCO400" s="6"/>
      <c r="SCP400" s="6"/>
      <c r="SCQ400" s="6"/>
      <c r="SCR400" s="6"/>
      <c r="SCS400" s="6"/>
      <c r="SCT400" s="6"/>
      <c r="SCU400" s="6"/>
      <c r="SCV400" s="6"/>
      <c r="SCW400" s="6"/>
      <c r="SCX400" s="6"/>
      <c r="SCY400" s="6"/>
      <c r="SCZ400" s="6"/>
      <c r="SDA400" s="6"/>
      <c r="SDB400" s="6"/>
      <c r="SDC400" s="6"/>
      <c r="SDD400" s="6"/>
      <c r="SDE400" s="6"/>
      <c r="SDF400" s="6"/>
      <c r="SDG400" s="6"/>
      <c r="SDH400" s="6"/>
      <c r="SDI400" s="6"/>
      <c r="SDJ400" s="6"/>
      <c r="SDK400" s="6"/>
      <c r="SDL400" s="6"/>
      <c r="SDM400" s="6"/>
      <c r="SDN400" s="6"/>
      <c r="SDO400" s="6"/>
      <c r="SDP400" s="6"/>
      <c r="SDQ400" s="6"/>
      <c r="SDR400" s="6"/>
      <c r="SDS400" s="6"/>
      <c r="SDT400" s="6"/>
      <c r="SDU400" s="6"/>
      <c r="SDV400" s="6"/>
      <c r="SDW400" s="6"/>
      <c r="SDX400" s="6"/>
      <c r="SDY400" s="6"/>
      <c r="SDZ400" s="6"/>
      <c r="SEA400" s="6"/>
      <c r="SEB400" s="6"/>
      <c r="SEC400" s="6"/>
      <c r="SED400" s="6"/>
      <c r="SEE400" s="6"/>
      <c r="SEF400" s="6"/>
      <c r="SEG400" s="6"/>
      <c r="SEH400" s="6"/>
      <c r="SEI400" s="6"/>
      <c r="SEJ400" s="6"/>
      <c r="SEK400" s="6"/>
      <c r="SEL400" s="6"/>
      <c r="SEM400" s="6"/>
      <c r="SEN400" s="6"/>
      <c r="SEO400" s="6"/>
      <c r="SEP400" s="6"/>
      <c r="SEQ400" s="6"/>
      <c r="SER400" s="6"/>
      <c r="SES400" s="6"/>
      <c r="SET400" s="6"/>
      <c r="SEU400" s="6"/>
      <c r="SEV400" s="6"/>
      <c r="SEW400" s="6"/>
      <c r="SEX400" s="6"/>
      <c r="SEY400" s="6"/>
      <c r="SEZ400" s="6"/>
      <c r="SFA400" s="6"/>
      <c r="SFB400" s="6"/>
      <c r="SFC400" s="6"/>
      <c r="SFD400" s="6"/>
      <c r="SFE400" s="6"/>
      <c r="SFF400" s="6"/>
      <c r="SFG400" s="6"/>
      <c r="SFH400" s="6"/>
      <c r="SFI400" s="6"/>
      <c r="SFJ400" s="6"/>
      <c r="SFK400" s="6"/>
      <c r="SFL400" s="6"/>
      <c r="SFM400" s="6"/>
      <c r="SFN400" s="6"/>
      <c r="SFO400" s="6"/>
      <c r="SFP400" s="6"/>
      <c r="SFQ400" s="6"/>
      <c r="SFR400" s="6"/>
      <c r="SFS400" s="6"/>
      <c r="SFT400" s="6"/>
      <c r="SFU400" s="6"/>
      <c r="SFV400" s="6"/>
      <c r="SFW400" s="6"/>
      <c r="SFX400" s="6"/>
      <c r="SFY400" s="6"/>
      <c r="SFZ400" s="6"/>
      <c r="SGA400" s="6"/>
      <c r="SGB400" s="6"/>
      <c r="SGC400" s="6"/>
      <c r="SGD400" s="6"/>
      <c r="SGE400" s="6"/>
      <c r="SGF400" s="6"/>
      <c r="SGG400" s="6"/>
      <c r="SGH400" s="6"/>
      <c r="SGI400" s="6"/>
      <c r="SGJ400" s="6"/>
      <c r="SGK400" s="6"/>
      <c r="SGL400" s="6"/>
      <c r="SGM400" s="6"/>
      <c r="SGN400" s="6"/>
      <c r="SGO400" s="6"/>
      <c r="SGP400" s="6"/>
      <c r="SGQ400" s="6"/>
      <c r="SGR400" s="6"/>
      <c r="SGS400" s="6"/>
      <c r="SGT400" s="6"/>
      <c r="SGU400" s="6"/>
      <c r="SGV400" s="6"/>
      <c r="SGW400" s="6"/>
      <c r="SGX400" s="6"/>
      <c r="SGY400" s="6"/>
      <c r="SGZ400" s="6"/>
      <c r="SHA400" s="6"/>
      <c r="SHB400" s="6"/>
      <c r="SHC400" s="6"/>
      <c r="SHD400" s="6"/>
      <c r="SHE400" s="6"/>
      <c r="SHF400" s="6"/>
      <c r="SHG400" s="6"/>
      <c r="SHH400" s="6"/>
      <c r="SHI400" s="6"/>
      <c r="SHJ400" s="6"/>
      <c r="SHK400" s="6"/>
      <c r="SHL400" s="6"/>
      <c r="SHM400" s="6"/>
      <c r="SHN400" s="6"/>
      <c r="SHO400" s="6"/>
      <c r="SHP400" s="6"/>
      <c r="SHQ400" s="6"/>
      <c r="SHR400" s="6"/>
      <c r="SHS400" s="6"/>
      <c r="SHT400" s="6"/>
      <c r="SHU400" s="6"/>
      <c r="SHV400" s="6"/>
      <c r="SHW400" s="6"/>
      <c r="SHX400" s="6"/>
      <c r="SHY400" s="6"/>
      <c r="SHZ400" s="6"/>
      <c r="SIA400" s="6"/>
      <c r="SIB400" s="6"/>
      <c r="SIC400" s="6"/>
      <c r="SID400" s="6"/>
      <c r="SIE400" s="6"/>
      <c r="SIF400" s="6"/>
      <c r="SIG400" s="6"/>
      <c r="SIH400" s="6"/>
      <c r="SII400" s="6"/>
      <c r="SIJ400" s="6"/>
      <c r="SIK400" s="6"/>
      <c r="SIL400" s="6"/>
      <c r="SIM400" s="6"/>
      <c r="SIN400" s="6"/>
      <c r="SIO400" s="6"/>
      <c r="SIP400" s="6"/>
      <c r="SIQ400" s="6"/>
      <c r="SIR400" s="6"/>
      <c r="SIS400" s="6"/>
      <c r="SIT400" s="6"/>
      <c r="SIU400" s="6"/>
      <c r="SIV400" s="6"/>
      <c r="SIW400" s="6"/>
      <c r="SIX400" s="6"/>
      <c r="SIY400" s="6"/>
      <c r="SIZ400" s="6"/>
      <c r="SJA400" s="6"/>
      <c r="SJB400" s="6"/>
      <c r="SJC400" s="6"/>
      <c r="SJD400" s="6"/>
      <c r="SJE400" s="6"/>
      <c r="SJF400" s="6"/>
      <c r="SJG400" s="6"/>
      <c r="SJH400" s="6"/>
      <c r="SJI400" s="6"/>
      <c r="SJJ400" s="6"/>
      <c r="SJK400" s="6"/>
      <c r="SJL400" s="6"/>
      <c r="SJM400" s="6"/>
      <c r="SJN400" s="6"/>
      <c r="SJO400" s="6"/>
      <c r="SJP400" s="6"/>
      <c r="SJQ400" s="6"/>
      <c r="SJR400" s="6"/>
      <c r="SJS400" s="6"/>
      <c r="SJT400" s="6"/>
      <c r="SJU400" s="6"/>
      <c r="SJV400" s="6"/>
      <c r="SJW400" s="6"/>
      <c r="SJX400" s="6"/>
      <c r="SJY400" s="6"/>
      <c r="SJZ400" s="6"/>
      <c r="SKA400" s="6"/>
      <c r="SKB400" s="6"/>
      <c r="SKC400" s="6"/>
      <c r="SKD400" s="6"/>
      <c r="SKE400" s="6"/>
      <c r="SKF400" s="6"/>
      <c r="SKG400" s="6"/>
      <c r="SKH400" s="6"/>
      <c r="SKI400" s="6"/>
      <c r="SKJ400" s="6"/>
      <c r="SKK400" s="6"/>
      <c r="SKL400" s="6"/>
      <c r="SKM400" s="6"/>
      <c r="SKN400" s="6"/>
      <c r="SKO400" s="6"/>
      <c r="SKP400" s="6"/>
      <c r="SKQ400" s="6"/>
      <c r="SKR400" s="6"/>
      <c r="SKS400" s="6"/>
      <c r="SKT400" s="6"/>
      <c r="SKU400" s="6"/>
      <c r="SKV400" s="6"/>
      <c r="SKW400" s="6"/>
      <c r="SKX400" s="6"/>
      <c r="SKY400" s="6"/>
      <c r="SKZ400" s="6"/>
      <c r="SLA400" s="6"/>
      <c r="SLB400" s="6"/>
      <c r="SLC400" s="6"/>
      <c r="SLD400" s="6"/>
      <c r="SLE400" s="6"/>
      <c r="SLF400" s="6"/>
      <c r="SLG400" s="6"/>
      <c r="SLH400" s="6"/>
      <c r="SLI400" s="6"/>
      <c r="SLJ400" s="6"/>
      <c r="SLK400" s="6"/>
      <c r="SLL400" s="6"/>
      <c r="SLM400" s="6"/>
      <c r="SLN400" s="6"/>
      <c r="SLO400" s="6"/>
      <c r="SLP400" s="6"/>
      <c r="SLQ400" s="6"/>
      <c r="SLR400" s="6"/>
      <c r="SLS400" s="6"/>
      <c r="SLT400" s="6"/>
      <c r="SLU400" s="6"/>
      <c r="SLV400" s="6"/>
      <c r="SLW400" s="6"/>
      <c r="SLX400" s="6"/>
      <c r="SLY400" s="6"/>
      <c r="SLZ400" s="6"/>
      <c r="SMA400" s="6"/>
      <c r="SMB400" s="6"/>
      <c r="SMC400" s="6"/>
      <c r="SMD400" s="6"/>
      <c r="SME400" s="6"/>
      <c r="SMF400" s="6"/>
      <c r="SMG400" s="6"/>
      <c r="SMH400" s="6"/>
      <c r="SMI400" s="6"/>
      <c r="SMJ400" s="6"/>
      <c r="SMK400" s="6"/>
      <c r="SML400" s="6"/>
      <c r="SMM400" s="6"/>
      <c r="SMN400" s="6"/>
      <c r="SMO400" s="6"/>
      <c r="SMP400" s="6"/>
      <c r="SMQ400" s="6"/>
      <c r="SMR400" s="6"/>
      <c r="SMS400" s="6"/>
      <c r="SMT400" s="6"/>
      <c r="SMU400" s="6"/>
      <c r="SMV400" s="6"/>
      <c r="SMW400" s="6"/>
      <c r="SMX400" s="6"/>
      <c r="SMY400" s="6"/>
      <c r="SMZ400" s="6"/>
      <c r="SNA400" s="6"/>
      <c r="SNB400" s="6"/>
      <c r="SNC400" s="6"/>
      <c r="SND400" s="6"/>
      <c r="SNE400" s="6"/>
      <c r="SNF400" s="6"/>
      <c r="SNG400" s="6"/>
      <c r="SNH400" s="6"/>
      <c r="SNI400" s="6"/>
      <c r="SNJ400" s="6"/>
      <c r="SNK400" s="6"/>
      <c r="SNL400" s="6"/>
      <c r="SNM400" s="6"/>
      <c r="SNN400" s="6"/>
      <c r="SNO400" s="6"/>
      <c r="SNP400" s="6"/>
      <c r="SNQ400" s="6"/>
      <c r="SNR400" s="6"/>
      <c r="SNS400" s="6"/>
      <c r="SNT400" s="6"/>
      <c r="SNU400" s="6"/>
      <c r="SNV400" s="6"/>
      <c r="SNW400" s="6"/>
      <c r="SNX400" s="6"/>
      <c r="SNY400" s="6"/>
      <c r="SNZ400" s="6"/>
      <c r="SOA400" s="6"/>
      <c r="SOB400" s="6"/>
      <c r="SOC400" s="6"/>
      <c r="SOD400" s="6"/>
      <c r="SOE400" s="6"/>
      <c r="SOF400" s="6"/>
      <c r="SOG400" s="6"/>
      <c r="SOH400" s="6"/>
      <c r="SOI400" s="6"/>
      <c r="SOJ400" s="6"/>
      <c r="SOK400" s="6"/>
      <c r="SOL400" s="6"/>
      <c r="SOM400" s="6"/>
      <c r="SON400" s="6"/>
      <c r="SOO400" s="6"/>
      <c r="SOP400" s="6"/>
      <c r="SOQ400" s="6"/>
      <c r="SOR400" s="6"/>
      <c r="SOS400" s="6"/>
      <c r="SOT400" s="6"/>
      <c r="SOU400" s="6"/>
      <c r="SOV400" s="6"/>
      <c r="SOW400" s="6"/>
      <c r="SOX400" s="6"/>
      <c r="SOY400" s="6"/>
      <c r="SOZ400" s="6"/>
      <c r="SPA400" s="6"/>
      <c r="SPB400" s="6"/>
      <c r="SPC400" s="6"/>
      <c r="SPD400" s="6"/>
      <c r="SPE400" s="6"/>
      <c r="SPF400" s="6"/>
      <c r="SPG400" s="6"/>
      <c r="SPH400" s="6"/>
      <c r="SPI400" s="6"/>
      <c r="SPJ400" s="6"/>
      <c r="SPK400" s="6"/>
      <c r="SPL400" s="6"/>
      <c r="SPM400" s="6"/>
      <c r="SPN400" s="6"/>
      <c r="SPO400" s="6"/>
      <c r="SPP400" s="6"/>
      <c r="SPQ400" s="6"/>
      <c r="SPR400" s="6"/>
      <c r="SPS400" s="6"/>
      <c r="SPT400" s="6"/>
      <c r="SPU400" s="6"/>
      <c r="SPV400" s="6"/>
      <c r="SPW400" s="6"/>
      <c r="SPX400" s="6"/>
      <c r="SPY400" s="6"/>
      <c r="SPZ400" s="6"/>
      <c r="SQA400" s="6"/>
      <c r="SQB400" s="6"/>
      <c r="SQC400" s="6"/>
      <c r="SQD400" s="6"/>
      <c r="SQE400" s="6"/>
      <c r="SQF400" s="6"/>
      <c r="SQG400" s="6"/>
      <c r="SQH400" s="6"/>
      <c r="SQI400" s="6"/>
      <c r="SQJ400" s="6"/>
      <c r="SQK400" s="6"/>
      <c r="SQL400" s="6"/>
      <c r="SQM400" s="6"/>
      <c r="SQN400" s="6"/>
      <c r="SQO400" s="6"/>
      <c r="SQP400" s="6"/>
      <c r="SQQ400" s="6"/>
      <c r="SQR400" s="6"/>
      <c r="SQS400" s="6"/>
      <c r="SQT400" s="6"/>
      <c r="SQU400" s="6"/>
      <c r="SQV400" s="6"/>
      <c r="SQW400" s="6"/>
      <c r="SQX400" s="6"/>
      <c r="SQY400" s="6"/>
      <c r="SQZ400" s="6"/>
      <c r="SRA400" s="6"/>
      <c r="SRB400" s="6"/>
      <c r="SRC400" s="6"/>
      <c r="SRD400" s="6"/>
      <c r="SRE400" s="6"/>
      <c r="SRF400" s="6"/>
      <c r="SRG400" s="6"/>
      <c r="SRH400" s="6"/>
      <c r="SRI400" s="6"/>
      <c r="SRJ400" s="6"/>
      <c r="SRK400" s="6"/>
      <c r="SRL400" s="6"/>
      <c r="SRM400" s="6"/>
      <c r="SRN400" s="6"/>
      <c r="SRO400" s="6"/>
      <c r="SRP400" s="6"/>
      <c r="SRQ400" s="6"/>
      <c r="SRR400" s="6"/>
      <c r="SRS400" s="6"/>
      <c r="SRT400" s="6"/>
      <c r="SRU400" s="6"/>
      <c r="SRV400" s="6"/>
      <c r="SRW400" s="6"/>
      <c r="SRX400" s="6"/>
      <c r="SRY400" s="6"/>
      <c r="SRZ400" s="6"/>
      <c r="SSA400" s="6"/>
      <c r="SSB400" s="6"/>
      <c r="SSC400" s="6"/>
      <c r="SSD400" s="6"/>
      <c r="SSE400" s="6"/>
      <c r="SSF400" s="6"/>
      <c r="SSG400" s="6"/>
      <c r="SSH400" s="6"/>
      <c r="SSI400" s="6"/>
      <c r="SSJ400" s="6"/>
      <c r="SSK400" s="6"/>
      <c r="SSL400" s="6"/>
      <c r="SSM400" s="6"/>
      <c r="SSN400" s="6"/>
      <c r="SSO400" s="6"/>
      <c r="SSP400" s="6"/>
      <c r="SSQ400" s="6"/>
      <c r="SSR400" s="6"/>
      <c r="SSS400" s="6"/>
      <c r="SST400" s="6"/>
      <c r="SSU400" s="6"/>
      <c r="SSV400" s="6"/>
      <c r="SSW400" s="6"/>
      <c r="SSX400" s="6"/>
      <c r="SSY400" s="6"/>
      <c r="SSZ400" s="6"/>
      <c r="STA400" s="6"/>
      <c r="STB400" s="6"/>
      <c r="STC400" s="6"/>
      <c r="STD400" s="6"/>
      <c r="STE400" s="6"/>
      <c r="STF400" s="6"/>
      <c r="STG400" s="6"/>
      <c r="STH400" s="6"/>
      <c r="STI400" s="6"/>
      <c r="STJ400" s="6"/>
      <c r="STK400" s="6"/>
      <c r="STL400" s="6"/>
      <c r="STM400" s="6"/>
      <c r="STN400" s="6"/>
      <c r="STO400" s="6"/>
      <c r="STP400" s="6"/>
      <c r="STQ400" s="6"/>
      <c r="STR400" s="6"/>
      <c r="STS400" s="6"/>
      <c r="STT400" s="6"/>
      <c r="STU400" s="6"/>
      <c r="STV400" s="6"/>
      <c r="STW400" s="6"/>
      <c r="STX400" s="6"/>
      <c r="STY400" s="6"/>
      <c r="STZ400" s="6"/>
      <c r="SUA400" s="6"/>
      <c r="SUB400" s="6"/>
      <c r="SUC400" s="6"/>
      <c r="SUD400" s="6"/>
      <c r="SUE400" s="6"/>
      <c r="SUF400" s="6"/>
      <c r="SUG400" s="6"/>
      <c r="SUH400" s="6"/>
      <c r="SUI400" s="6"/>
      <c r="SUJ400" s="6"/>
      <c r="SUK400" s="6"/>
      <c r="SUL400" s="6"/>
      <c r="SUM400" s="6"/>
      <c r="SUN400" s="6"/>
      <c r="SUO400" s="6"/>
      <c r="SUP400" s="6"/>
      <c r="SUQ400" s="6"/>
      <c r="SUR400" s="6"/>
      <c r="SUS400" s="6"/>
      <c r="SUT400" s="6"/>
      <c r="SUU400" s="6"/>
      <c r="SUV400" s="6"/>
      <c r="SUW400" s="6"/>
      <c r="SUX400" s="6"/>
      <c r="SUY400" s="6"/>
      <c r="SUZ400" s="6"/>
      <c r="SVA400" s="6"/>
      <c r="SVB400" s="6"/>
      <c r="SVC400" s="6"/>
      <c r="SVD400" s="6"/>
      <c r="SVE400" s="6"/>
      <c r="SVF400" s="6"/>
      <c r="SVG400" s="6"/>
      <c r="SVH400" s="6"/>
      <c r="SVI400" s="6"/>
      <c r="SVJ400" s="6"/>
      <c r="SVK400" s="6"/>
      <c r="SVL400" s="6"/>
      <c r="SVM400" s="6"/>
      <c r="SVN400" s="6"/>
      <c r="SVO400" s="6"/>
      <c r="SVP400" s="6"/>
      <c r="SVQ400" s="6"/>
      <c r="SVR400" s="6"/>
      <c r="SVS400" s="6"/>
      <c r="SVT400" s="6"/>
      <c r="SVU400" s="6"/>
      <c r="SVV400" s="6"/>
      <c r="SVW400" s="6"/>
      <c r="SVX400" s="6"/>
      <c r="SVY400" s="6"/>
      <c r="SVZ400" s="6"/>
      <c r="SWA400" s="6"/>
      <c r="SWB400" s="6"/>
      <c r="SWC400" s="6"/>
      <c r="SWD400" s="6"/>
      <c r="SWE400" s="6"/>
      <c r="SWF400" s="6"/>
      <c r="SWG400" s="6"/>
      <c r="SWH400" s="6"/>
      <c r="SWI400" s="6"/>
      <c r="SWJ400" s="6"/>
      <c r="SWK400" s="6"/>
      <c r="SWL400" s="6"/>
      <c r="SWM400" s="6"/>
      <c r="SWN400" s="6"/>
      <c r="SWO400" s="6"/>
      <c r="SWP400" s="6"/>
      <c r="SWQ400" s="6"/>
      <c r="SWR400" s="6"/>
      <c r="SWS400" s="6"/>
      <c r="SWT400" s="6"/>
      <c r="SWU400" s="6"/>
      <c r="SWV400" s="6"/>
      <c r="SWW400" s="6"/>
      <c r="SWX400" s="6"/>
      <c r="SWY400" s="6"/>
      <c r="SWZ400" s="6"/>
      <c r="SXA400" s="6"/>
      <c r="SXB400" s="6"/>
      <c r="SXC400" s="6"/>
      <c r="SXD400" s="6"/>
      <c r="SXE400" s="6"/>
      <c r="SXF400" s="6"/>
      <c r="SXG400" s="6"/>
      <c r="SXH400" s="6"/>
      <c r="SXI400" s="6"/>
      <c r="SXJ400" s="6"/>
      <c r="SXK400" s="6"/>
      <c r="SXL400" s="6"/>
      <c r="SXM400" s="6"/>
      <c r="SXN400" s="6"/>
      <c r="SXO400" s="6"/>
      <c r="SXP400" s="6"/>
      <c r="SXQ400" s="6"/>
      <c r="SXR400" s="6"/>
      <c r="SXS400" s="6"/>
      <c r="SXT400" s="6"/>
      <c r="SXU400" s="6"/>
      <c r="SXV400" s="6"/>
      <c r="SXW400" s="6"/>
      <c r="SXX400" s="6"/>
      <c r="SXY400" s="6"/>
      <c r="SXZ400" s="6"/>
      <c r="SYA400" s="6"/>
      <c r="SYB400" s="6"/>
      <c r="SYC400" s="6"/>
      <c r="SYD400" s="6"/>
      <c r="SYE400" s="6"/>
      <c r="SYF400" s="6"/>
      <c r="SYG400" s="6"/>
      <c r="SYH400" s="6"/>
      <c r="SYI400" s="6"/>
      <c r="SYJ400" s="6"/>
      <c r="SYK400" s="6"/>
      <c r="SYL400" s="6"/>
      <c r="SYM400" s="6"/>
      <c r="SYN400" s="6"/>
      <c r="SYO400" s="6"/>
      <c r="SYP400" s="6"/>
      <c r="SYQ400" s="6"/>
      <c r="SYR400" s="6"/>
      <c r="SYS400" s="6"/>
      <c r="SYT400" s="6"/>
      <c r="SYU400" s="6"/>
      <c r="SYV400" s="6"/>
      <c r="SYW400" s="6"/>
      <c r="SYX400" s="6"/>
      <c r="SYY400" s="6"/>
      <c r="SYZ400" s="6"/>
      <c r="SZA400" s="6"/>
      <c r="SZB400" s="6"/>
      <c r="SZC400" s="6"/>
      <c r="SZD400" s="6"/>
      <c r="SZE400" s="6"/>
      <c r="SZF400" s="6"/>
      <c r="SZG400" s="6"/>
      <c r="SZH400" s="6"/>
      <c r="SZI400" s="6"/>
      <c r="SZJ400" s="6"/>
      <c r="SZK400" s="6"/>
      <c r="SZL400" s="6"/>
      <c r="SZM400" s="6"/>
      <c r="SZN400" s="6"/>
      <c r="SZO400" s="6"/>
      <c r="SZP400" s="6"/>
      <c r="SZQ400" s="6"/>
      <c r="SZR400" s="6"/>
      <c r="SZS400" s="6"/>
      <c r="SZT400" s="6"/>
      <c r="SZU400" s="6"/>
      <c r="SZV400" s="6"/>
      <c r="SZW400" s="6"/>
      <c r="SZX400" s="6"/>
      <c r="SZY400" s="6"/>
      <c r="SZZ400" s="6"/>
      <c r="TAA400" s="6"/>
      <c r="TAB400" s="6"/>
      <c r="TAC400" s="6"/>
      <c r="TAD400" s="6"/>
      <c r="TAE400" s="6"/>
      <c r="TAF400" s="6"/>
      <c r="TAG400" s="6"/>
      <c r="TAH400" s="6"/>
      <c r="TAI400" s="6"/>
      <c r="TAJ400" s="6"/>
      <c r="TAK400" s="6"/>
      <c r="TAL400" s="6"/>
      <c r="TAM400" s="6"/>
      <c r="TAN400" s="6"/>
      <c r="TAO400" s="6"/>
      <c r="TAP400" s="6"/>
      <c r="TAQ400" s="6"/>
      <c r="TAR400" s="6"/>
      <c r="TAS400" s="6"/>
      <c r="TAT400" s="6"/>
      <c r="TAU400" s="6"/>
      <c r="TAV400" s="6"/>
      <c r="TAW400" s="6"/>
      <c r="TAX400" s="6"/>
      <c r="TAY400" s="6"/>
      <c r="TAZ400" s="6"/>
      <c r="TBA400" s="6"/>
      <c r="TBB400" s="6"/>
      <c r="TBC400" s="6"/>
      <c r="TBD400" s="6"/>
      <c r="TBE400" s="6"/>
      <c r="TBF400" s="6"/>
      <c r="TBG400" s="6"/>
      <c r="TBH400" s="6"/>
      <c r="TBI400" s="6"/>
      <c r="TBJ400" s="6"/>
      <c r="TBK400" s="6"/>
      <c r="TBL400" s="6"/>
      <c r="TBM400" s="6"/>
      <c r="TBN400" s="6"/>
      <c r="TBO400" s="6"/>
      <c r="TBP400" s="6"/>
      <c r="TBQ400" s="6"/>
      <c r="TBR400" s="6"/>
      <c r="TBS400" s="6"/>
      <c r="TBT400" s="6"/>
      <c r="TBU400" s="6"/>
      <c r="TBV400" s="6"/>
      <c r="TBW400" s="6"/>
      <c r="TBX400" s="6"/>
      <c r="TBY400" s="6"/>
      <c r="TBZ400" s="6"/>
      <c r="TCA400" s="6"/>
      <c r="TCB400" s="6"/>
      <c r="TCC400" s="6"/>
      <c r="TCD400" s="6"/>
      <c r="TCE400" s="6"/>
      <c r="TCF400" s="6"/>
      <c r="TCG400" s="6"/>
      <c r="TCH400" s="6"/>
      <c r="TCI400" s="6"/>
      <c r="TCJ400" s="6"/>
      <c r="TCK400" s="6"/>
      <c r="TCL400" s="6"/>
      <c r="TCM400" s="6"/>
      <c r="TCN400" s="6"/>
      <c r="TCO400" s="6"/>
      <c r="TCP400" s="6"/>
      <c r="TCQ400" s="6"/>
      <c r="TCR400" s="6"/>
      <c r="TCS400" s="6"/>
      <c r="TCT400" s="6"/>
      <c r="TCU400" s="6"/>
      <c r="TCV400" s="6"/>
      <c r="TCW400" s="6"/>
      <c r="TCX400" s="6"/>
      <c r="TCY400" s="6"/>
      <c r="TCZ400" s="6"/>
      <c r="TDA400" s="6"/>
      <c r="TDB400" s="6"/>
      <c r="TDC400" s="6"/>
      <c r="TDD400" s="6"/>
      <c r="TDE400" s="6"/>
      <c r="TDF400" s="6"/>
      <c r="TDG400" s="6"/>
      <c r="TDH400" s="6"/>
      <c r="TDI400" s="6"/>
      <c r="TDJ400" s="6"/>
      <c r="TDK400" s="6"/>
      <c r="TDL400" s="6"/>
      <c r="TDM400" s="6"/>
      <c r="TDN400" s="6"/>
      <c r="TDO400" s="6"/>
      <c r="TDP400" s="6"/>
      <c r="TDQ400" s="6"/>
      <c r="TDR400" s="6"/>
      <c r="TDS400" s="6"/>
      <c r="TDT400" s="6"/>
      <c r="TDU400" s="6"/>
      <c r="TDV400" s="6"/>
      <c r="TDW400" s="6"/>
      <c r="TDX400" s="6"/>
      <c r="TDY400" s="6"/>
      <c r="TDZ400" s="6"/>
      <c r="TEA400" s="6"/>
      <c r="TEB400" s="6"/>
      <c r="TEC400" s="6"/>
      <c r="TED400" s="6"/>
      <c r="TEE400" s="6"/>
      <c r="TEF400" s="6"/>
      <c r="TEG400" s="6"/>
      <c r="TEH400" s="6"/>
      <c r="TEI400" s="6"/>
      <c r="TEJ400" s="6"/>
      <c r="TEK400" s="6"/>
      <c r="TEL400" s="6"/>
      <c r="TEM400" s="6"/>
      <c r="TEN400" s="6"/>
      <c r="TEO400" s="6"/>
      <c r="TEP400" s="6"/>
      <c r="TEQ400" s="6"/>
      <c r="TER400" s="6"/>
      <c r="TES400" s="6"/>
      <c r="TET400" s="6"/>
      <c r="TEU400" s="6"/>
      <c r="TEV400" s="6"/>
      <c r="TEW400" s="6"/>
      <c r="TEX400" s="6"/>
      <c r="TEY400" s="6"/>
      <c r="TEZ400" s="6"/>
      <c r="TFA400" s="6"/>
      <c r="TFB400" s="6"/>
      <c r="TFC400" s="6"/>
      <c r="TFD400" s="6"/>
      <c r="TFE400" s="6"/>
      <c r="TFF400" s="6"/>
      <c r="TFG400" s="6"/>
      <c r="TFH400" s="6"/>
      <c r="TFI400" s="6"/>
      <c r="TFJ400" s="6"/>
      <c r="TFK400" s="6"/>
      <c r="TFL400" s="6"/>
      <c r="TFM400" s="6"/>
      <c r="TFN400" s="6"/>
      <c r="TFO400" s="6"/>
      <c r="TFP400" s="6"/>
      <c r="TFQ400" s="6"/>
      <c r="TFR400" s="6"/>
      <c r="TFS400" s="6"/>
      <c r="TFT400" s="6"/>
      <c r="TFU400" s="6"/>
      <c r="TFV400" s="6"/>
      <c r="TFW400" s="6"/>
      <c r="TFX400" s="6"/>
      <c r="TFY400" s="6"/>
      <c r="TFZ400" s="6"/>
      <c r="TGA400" s="6"/>
      <c r="TGB400" s="6"/>
      <c r="TGC400" s="6"/>
      <c r="TGD400" s="6"/>
      <c r="TGE400" s="6"/>
      <c r="TGF400" s="6"/>
      <c r="TGG400" s="6"/>
      <c r="TGH400" s="6"/>
      <c r="TGI400" s="6"/>
      <c r="TGJ400" s="6"/>
      <c r="TGK400" s="6"/>
      <c r="TGL400" s="6"/>
      <c r="TGM400" s="6"/>
      <c r="TGN400" s="6"/>
      <c r="TGO400" s="6"/>
      <c r="TGP400" s="6"/>
      <c r="TGQ400" s="6"/>
      <c r="TGR400" s="6"/>
      <c r="TGS400" s="6"/>
      <c r="TGT400" s="6"/>
      <c r="TGU400" s="6"/>
      <c r="TGV400" s="6"/>
      <c r="TGW400" s="6"/>
      <c r="TGX400" s="6"/>
      <c r="TGY400" s="6"/>
      <c r="TGZ400" s="6"/>
      <c r="THA400" s="6"/>
      <c r="THB400" s="6"/>
      <c r="THC400" s="6"/>
      <c r="THD400" s="6"/>
      <c r="THE400" s="6"/>
      <c r="THF400" s="6"/>
      <c r="THG400" s="6"/>
      <c r="THH400" s="6"/>
      <c r="THI400" s="6"/>
      <c r="THJ400" s="6"/>
      <c r="THK400" s="6"/>
      <c r="THL400" s="6"/>
      <c r="THM400" s="6"/>
      <c r="THN400" s="6"/>
      <c r="THO400" s="6"/>
      <c r="THP400" s="6"/>
      <c r="THQ400" s="6"/>
      <c r="THR400" s="6"/>
      <c r="THS400" s="6"/>
      <c r="THT400" s="6"/>
      <c r="THU400" s="6"/>
      <c r="THV400" s="6"/>
      <c r="THW400" s="6"/>
      <c r="THX400" s="6"/>
      <c r="THY400" s="6"/>
      <c r="THZ400" s="6"/>
      <c r="TIA400" s="6"/>
      <c r="TIB400" s="6"/>
      <c r="TIC400" s="6"/>
      <c r="TID400" s="6"/>
      <c r="TIE400" s="6"/>
      <c r="TIF400" s="6"/>
      <c r="TIG400" s="6"/>
      <c r="TIH400" s="6"/>
      <c r="TII400" s="6"/>
      <c r="TIJ400" s="6"/>
      <c r="TIK400" s="6"/>
      <c r="TIL400" s="6"/>
      <c r="TIM400" s="6"/>
      <c r="TIN400" s="6"/>
      <c r="TIO400" s="6"/>
      <c r="TIP400" s="6"/>
      <c r="TIQ400" s="6"/>
      <c r="TIR400" s="6"/>
      <c r="TIS400" s="6"/>
      <c r="TIT400" s="6"/>
      <c r="TIU400" s="6"/>
      <c r="TIV400" s="6"/>
      <c r="TIW400" s="6"/>
      <c r="TIX400" s="6"/>
      <c r="TIY400" s="6"/>
      <c r="TIZ400" s="6"/>
      <c r="TJA400" s="6"/>
      <c r="TJB400" s="6"/>
      <c r="TJC400" s="6"/>
      <c r="TJD400" s="6"/>
      <c r="TJE400" s="6"/>
      <c r="TJF400" s="6"/>
      <c r="TJG400" s="6"/>
      <c r="TJH400" s="6"/>
      <c r="TJI400" s="6"/>
      <c r="TJJ400" s="6"/>
      <c r="TJK400" s="6"/>
      <c r="TJL400" s="6"/>
      <c r="TJM400" s="6"/>
      <c r="TJN400" s="6"/>
      <c r="TJO400" s="6"/>
      <c r="TJP400" s="6"/>
      <c r="TJQ400" s="6"/>
      <c r="TJR400" s="6"/>
      <c r="TJS400" s="6"/>
      <c r="TJT400" s="6"/>
      <c r="TJU400" s="6"/>
      <c r="TJV400" s="6"/>
      <c r="TJW400" s="6"/>
      <c r="TJX400" s="6"/>
      <c r="TJY400" s="6"/>
      <c r="TJZ400" s="6"/>
      <c r="TKA400" s="6"/>
      <c r="TKB400" s="6"/>
      <c r="TKC400" s="6"/>
      <c r="TKD400" s="6"/>
      <c r="TKE400" s="6"/>
      <c r="TKF400" s="6"/>
      <c r="TKG400" s="6"/>
      <c r="TKH400" s="6"/>
      <c r="TKI400" s="6"/>
      <c r="TKJ400" s="6"/>
      <c r="TKK400" s="6"/>
      <c r="TKL400" s="6"/>
      <c r="TKM400" s="6"/>
      <c r="TKN400" s="6"/>
      <c r="TKO400" s="6"/>
      <c r="TKP400" s="6"/>
      <c r="TKQ400" s="6"/>
      <c r="TKR400" s="6"/>
      <c r="TKS400" s="6"/>
      <c r="TKT400" s="6"/>
      <c r="TKU400" s="6"/>
      <c r="TKV400" s="6"/>
      <c r="TKW400" s="6"/>
      <c r="TKX400" s="6"/>
      <c r="TKY400" s="6"/>
      <c r="TKZ400" s="6"/>
      <c r="TLA400" s="6"/>
      <c r="TLB400" s="6"/>
      <c r="TLC400" s="6"/>
      <c r="TLD400" s="6"/>
      <c r="TLE400" s="6"/>
      <c r="TLF400" s="6"/>
      <c r="TLG400" s="6"/>
      <c r="TLH400" s="6"/>
      <c r="TLI400" s="6"/>
      <c r="TLJ400" s="6"/>
      <c r="TLK400" s="6"/>
      <c r="TLL400" s="6"/>
      <c r="TLM400" s="6"/>
      <c r="TLN400" s="6"/>
      <c r="TLO400" s="6"/>
      <c r="TLP400" s="6"/>
      <c r="TLQ400" s="6"/>
      <c r="TLR400" s="6"/>
      <c r="TLS400" s="6"/>
      <c r="TLT400" s="6"/>
      <c r="TLU400" s="6"/>
      <c r="TLV400" s="6"/>
      <c r="TLW400" s="6"/>
      <c r="TLX400" s="6"/>
      <c r="TLY400" s="6"/>
      <c r="TLZ400" s="6"/>
      <c r="TMA400" s="6"/>
      <c r="TMB400" s="6"/>
      <c r="TMC400" s="6"/>
      <c r="TMD400" s="6"/>
      <c r="TME400" s="6"/>
      <c r="TMF400" s="6"/>
      <c r="TMG400" s="6"/>
      <c r="TMH400" s="6"/>
      <c r="TMI400" s="6"/>
      <c r="TMJ400" s="6"/>
      <c r="TMK400" s="6"/>
      <c r="TML400" s="6"/>
      <c r="TMM400" s="6"/>
      <c r="TMN400" s="6"/>
      <c r="TMO400" s="6"/>
      <c r="TMP400" s="6"/>
      <c r="TMQ400" s="6"/>
      <c r="TMR400" s="6"/>
      <c r="TMS400" s="6"/>
      <c r="TMT400" s="6"/>
      <c r="TMU400" s="6"/>
      <c r="TMV400" s="6"/>
      <c r="TMW400" s="6"/>
      <c r="TMX400" s="6"/>
      <c r="TMY400" s="6"/>
      <c r="TMZ400" s="6"/>
      <c r="TNA400" s="6"/>
      <c r="TNB400" s="6"/>
      <c r="TNC400" s="6"/>
      <c r="TND400" s="6"/>
      <c r="TNE400" s="6"/>
      <c r="TNF400" s="6"/>
      <c r="TNG400" s="6"/>
      <c r="TNH400" s="6"/>
      <c r="TNI400" s="6"/>
      <c r="TNJ400" s="6"/>
      <c r="TNK400" s="6"/>
      <c r="TNL400" s="6"/>
      <c r="TNM400" s="6"/>
      <c r="TNN400" s="6"/>
      <c r="TNO400" s="6"/>
      <c r="TNP400" s="6"/>
      <c r="TNQ400" s="6"/>
      <c r="TNR400" s="6"/>
      <c r="TNS400" s="6"/>
      <c r="TNT400" s="6"/>
      <c r="TNU400" s="6"/>
      <c r="TNV400" s="6"/>
      <c r="TNW400" s="6"/>
      <c r="TNX400" s="6"/>
      <c r="TNY400" s="6"/>
      <c r="TNZ400" s="6"/>
      <c r="TOA400" s="6"/>
      <c r="TOB400" s="6"/>
      <c r="TOC400" s="6"/>
      <c r="TOD400" s="6"/>
      <c r="TOE400" s="6"/>
      <c r="TOF400" s="6"/>
      <c r="TOG400" s="6"/>
      <c r="TOH400" s="6"/>
      <c r="TOI400" s="6"/>
      <c r="TOJ400" s="6"/>
      <c r="TOK400" s="6"/>
      <c r="TOL400" s="6"/>
      <c r="TOM400" s="6"/>
      <c r="TON400" s="6"/>
      <c r="TOO400" s="6"/>
      <c r="TOP400" s="6"/>
      <c r="TOQ400" s="6"/>
      <c r="TOR400" s="6"/>
      <c r="TOS400" s="6"/>
      <c r="TOT400" s="6"/>
      <c r="TOU400" s="6"/>
      <c r="TOV400" s="6"/>
      <c r="TOW400" s="6"/>
      <c r="TOX400" s="6"/>
      <c r="TOY400" s="6"/>
      <c r="TOZ400" s="6"/>
      <c r="TPA400" s="6"/>
      <c r="TPB400" s="6"/>
      <c r="TPC400" s="6"/>
      <c r="TPD400" s="6"/>
      <c r="TPE400" s="6"/>
      <c r="TPF400" s="6"/>
      <c r="TPG400" s="6"/>
      <c r="TPH400" s="6"/>
      <c r="TPI400" s="6"/>
      <c r="TPJ400" s="6"/>
      <c r="TPK400" s="6"/>
      <c r="TPL400" s="6"/>
      <c r="TPM400" s="6"/>
      <c r="TPN400" s="6"/>
      <c r="TPO400" s="6"/>
      <c r="TPP400" s="6"/>
      <c r="TPQ400" s="6"/>
      <c r="TPR400" s="6"/>
      <c r="TPS400" s="6"/>
      <c r="TPT400" s="6"/>
      <c r="TPU400" s="6"/>
      <c r="TPV400" s="6"/>
      <c r="TPW400" s="6"/>
      <c r="TPX400" s="6"/>
      <c r="TPY400" s="6"/>
      <c r="TPZ400" s="6"/>
      <c r="TQA400" s="6"/>
      <c r="TQB400" s="6"/>
      <c r="TQC400" s="6"/>
      <c r="TQD400" s="6"/>
      <c r="TQE400" s="6"/>
      <c r="TQF400" s="6"/>
      <c r="TQG400" s="6"/>
      <c r="TQH400" s="6"/>
      <c r="TQI400" s="6"/>
      <c r="TQJ400" s="6"/>
      <c r="TQK400" s="6"/>
      <c r="TQL400" s="6"/>
      <c r="TQM400" s="6"/>
      <c r="TQN400" s="6"/>
      <c r="TQO400" s="6"/>
      <c r="TQP400" s="6"/>
      <c r="TQQ400" s="6"/>
      <c r="TQR400" s="6"/>
      <c r="TQS400" s="6"/>
      <c r="TQT400" s="6"/>
      <c r="TQU400" s="6"/>
      <c r="TQV400" s="6"/>
      <c r="TQW400" s="6"/>
      <c r="TQX400" s="6"/>
      <c r="TQY400" s="6"/>
      <c r="TQZ400" s="6"/>
      <c r="TRA400" s="6"/>
      <c r="TRB400" s="6"/>
      <c r="TRC400" s="6"/>
      <c r="TRD400" s="6"/>
      <c r="TRE400" s="6"/>
      <c r="TRF400" s="6"/>
      <c r="TRG400" s="6"/>
      <c r="TRH400" s="6"/>
      <c r="TRI400" s="6"/>
      <c r="TRJ400" s="6"/>
      <c r="TRK400" s="6"/>
      <c r="TRL400" s="6"/>
      <c r="TRM400" s="6"/>
      <c r="TRN400" s="6"/>
      <c r="TRO400" s="6"/>
      <c r="TRP400" s="6"/>
      <c r="TRQ400" s="6"/>
      <c r="TRR400" s="6"/>
      <c r="TRS400" s="6"/>
      <c r="TRT400" s="6"/>
      <c r="TRU400" s="6"/>
      <c r="TRV400" s="6"/>
      <c r="TRW400" s="6"/>
      <c r="TRX400" s="6"/>
      <c r="TRY400" s="6"/>
      <c r="TRZ400" s="6"/>
      <c r="TSA400" s="6"/>
      <c r="TSB400" s="6"/>
      <c r="TSC400" s="6"/>
      <c r="TSD400" s="6"/>
      <c r="TSE400" s="6"/>
      <c r="TSF400" s="6"/>
      <c r="TSG400" s="6"/>
      <c r="TSH400" s="6"/>
      <c r="TSI400" s="6"/>
      <c r="TSJ400" s="6"/>
      <c r="TSK400" s="6"/>
      <c r="TSL400" s="6"/>
      <c r="TSM400" s="6"/>
      <c r="TSN400" s="6"/>
      <c r="TSO400" s="6"/>
      <c r="TSP400" s="6"/>
      <c r="TSQ400" s="6"/>
      <c r="TSR400" s="6"/>
      <c r="TSS400" s="6"/>
      <c r="TST400" s="6"/>
      <c r="TSU400" s="6"/>
      <c r="TSV400" s="6"/>
      <c r="TSW400" s="6"/>
      <c r="TSX400" s="6"/>
      <c r="TSY400" s="6"/>
      <c r="TSZ400" s="6"/>
      <c r="TTA400" s="6"/>
      <c r="TTB400" s="6"/>
      <c r="TTC400" s="6"/>
      <c r="TTD400" s="6"/>
      <c r="TTE400" s="6"/>
      <c r="TTF400" s="6"/>
      <c r="TTG400" s="6"/>
      <c r="TTH400" s="6"/>
      <c r="TTI400" s="6"/>
      <c r="TTJ400" s="6"/>
      <c r="TTK400" s="6"/>
      <c r="TTL400" s="6"/>
      <c r="TTM400" s="6"/>
      <c r="TTN400" s="6"/>
      <c r="TTO400" s="6"/>
      <c r="TTP400" s="6"/>
      <c r="TTQ400" s="6"/>
      <c r="TTR400" s="6"/>
      <c r="TTS400" s="6"/>
      <c r="TTT400" s="6"/>
      <c r="TTU400" s="6"/>
      <c r="TTV400" s="6"/>
      <c r="TTW400" s="6"/>
      <c r="TTX400" s="6"/>
      <c r="TTY400" s="6"/>
      <c r="TTZ400" s="6"/>
      <c r="TUA400" s="6"/>
      <c r="TUB400" s="6"/>
      <c r="TUC400" s="6"/>
      <c r="TUD400" s="6"/>
      <c r="TUE400" s="6"/>
      <c r="TUF400" s="6"/>
      <c r="TUG400" s="6"/>
      <c r="TUH400" s="6"/>
      <c r="TUI400" s="6"/>
      <c r="TUJ400" s="6"/>
      <c r="TUK400" s="6"/>
      <c r="TUL400" s="6"/>
      <c r="TUM400" s="6"/>
      <c r="TUN400" s="6"/>
      <c r="TUO400" s="6"/>
      <c r="TUP400" s="6"/>
      <c r="TUQ400" s="6"/>
      <c r="TUR400" s="6"/>
      <c r="TUS400" s="6"/>
      <c r="TUT400" s="6"/>
      <c r="TUU400" s="6"/>
      <c r="TUV400" s="6"/>
      <c r="TUW400" s="6"/>
      <c r="TUX400" s="6"/>
      <c r="TUY400" s="6"/>
      <c r="TUZ400" s="6"/>
      <c r="TVA400" s="6"/>
      <c r="TVB400" s="6"/>
      <c r="TVC400" s="6"/>
      <c r="TVD400" s="6"/>
      <c r="TVE400" s="6"/>
      <c r="TVF400" s="6"/>
      <c r="TVG400" s="6"/>
      <c r="TVH400" s="6"/>
      <c r="TVI400" s="6"/>
      <c r="TVJ400" s="6"/>
      <c r="TVK400" s="6"/>
      <c r="TVL400" s="6"/>
      <c r="TVM400" s="6"/>
      <c r="TVN400" s="6"/>
      <c r="TVO400" s="6"/>
      <c r="TVP400" s="6"/>
      <c r="TVQ400" s="6"/>
      <c r="TVR400" s="6"/>
      <c r="TVS400" s="6"/>
      <c r="TVT400" s="6"/>
      <c r="TVU400" s="6"/>
      <c r="TVV400" s="6"/>
      <c r="TVW400" s="6"/>
      <c r="TVX400" s="6"/>
      <c r="TVY400" s="6"/>
      <c r="TVZ400" s="6"/>
      <c r="TWA400" s="6"/>
      <c r="TWB400" s="6"/>
      <c r="TWC400" s="6"/>
      <c r="TWD400" s="6"/>
      <c r="TWE400" s="6"/>
      <c r="TWF400" s="6"/>
      <c r="TWG400" s="6"/>
      <c r="TWH400" s="6"/>
      <c r="TWI400" s="6"/>
      <c r="TWJ400" s="6"/>
      <c r="TWK400" s="6"/>
      <c r="TWL400" s="6"/>
      <c r="TWM400" s="6"/>
      <c r="TWN400" s="6"/>
      <c r="TWO400" s="6"/>
      <c r="TWP400" s="6"/>
      <c r="TWQ400" s="6"/>
      <c r="TWR400" s="6"/>
      <c r="TWS400" s="6"/>
      <c r="TWT400" s="6"/>
      <c r="TWU400" s="6"/>
      <c r="TWV400" s="6"/>
      <c r="TWW400" s="6"/>
      <c r="TWX400" s="6"/>
      <c r="TWY400" s="6"/>
      <c r="TWZ400" s="6"/>
      <c r="TXA400" s="6"/>
      <c r="TXB400" s="6"/>
      <c r="TXC400" s="6"/>
      <c r="TXD400" s="6"/>
      <c r="TXE400" s="6"/>
      <c r="TXF400" s="6"/>
      <c r="TXG400" s="6"/>
      <c r="TXH400" s="6"/>
      <c r="TXI400" s="6"/>
      <c r="TXJ400" s="6"/>
      <c r="TXK400" s="6"/>
      <c r="TXL400" s="6"/>
      <c r="TXM400" s="6"/>
      <c r="TXN400" s="6"/>
      <c r="TXO400" s="6"/>
      <c r="TXP400" s="6"/>
      <c r="TXQ400" s="6"/>
      <c r="TXR400" s="6"/>
      <c r="TXS400" s="6"/>
      <c r="TXT400" s="6"/>
      <c r="TXU400" s="6"/>
      <c r="TXV400" s="6"/>
      <c r="TXW400" s="6"/>
      <c r="TXX400" s="6"/>
      <c r="TXY400" s="6"/>
      <c r="TXZ400" s="6"/>
      <c r="TYA400" s="6"/>
      <c r="TYB400" s="6"/>
      <c r="TYC400" s="6"/>
      <c r="TYD400" s="6"/>
      <c r="TYE400" s="6"/>
      <c r="TYF400" s="6"/>
      <c r="TYG400" s="6"/>
      <c r="TYH400" s="6"/>
      <c r="TYI400" s="6"/>
      <c r="TYJ400" s="6"/>
      <c r="TYK400" s="6"/>
      <c r="TYL400" s="6"/>
      <c r="TYM400" s="6"/>
      <c r="TYN400" s="6"/>
      <c r="TYO400" s="6"/>
      <c r="TYP400" s="6"/>
      <c r="TYQ400" s="6"/>
      <c r="TYR400" s="6"/>
      <c r="TYS400" s="6"/>
      <c r="TYT400" s="6"/>
      <c r="TYU400" s="6"/>
      <c r="TYV400" s="6"/>
      <c r="TYW400" s="6"/>
      <c r="TYX400" s="6"/>
      <c r="TYY400" s="6"/>
      <c r="TYZ400" s="6"/>
      <c r="TZA400" s="6"/>
      <c r="TZB400" s="6"/>
      <c r="TZC400" s="6"/>
      <c r="TZD400" s="6"/>
      <c r="TZE400" s="6"/>
      <c r="TZF400" s="6"/>
      <c r="TZG400" s="6"/>
      <c r="TZH400" s="6"/>
      <c r="TZI400" s="6"/>
      <c r="TZJ400" s="6"/>
      <c r="TZK400" s="6"/>
      <c r="TZL400" s="6"/>
      <c r="TZM400" s="6"/>
      <c r="TZN400" s="6"/>
      <c r="TZO400" s="6"/>
      <c r="TZP400" s="6"/>
      <c r="TZQ400" s="6"/>
      <c r="TZR400" s="6"/>
      <c r="TZS400" s="6"/>
      <c r="TZT400" s="6"/>
      <c r="TZU400" s="6"/>
      <c r="TZV400" s="6"/>
      <c r="TZW400" s="6"/>
      <c r="TZX400" s="6"/>
      <c r="TZY400" s="6"/>
      <c r="TZZ400" s="6"/>
      <c r="UAA400" s="6"/>
      <c r="UAB400" s="6"/>
      <c r="UAC400" s="6"/>
      <c r="UAD400" s="6"/>
      <c r="UAE400" s="6"/>
      <c r="UAF400" s="6"/>
      <c r="UAG400" s="6"/>
      <c r="UAH400" s="6"/>
      <c r="UAI400" s="6"/>
      <c r="UAJ400" s="6"/>
      <c r="UAK400" s="6"/>
      <c r="UAL400" s="6"/>
      <c r="UAM400" s="6"/>
      <c r="UAN400" s="6"/>
      <c r="UAO400" s="6"/>
      <c r="UAP400" s="6"/>
      <c r="UAQ400" s="6"/>
      <c r="UAR400" s="6"/>
      <c r="UAS400" s="6"/>
      <c r="UAT400" s="6"/>
      <c r="UAU400" s="6"/>
      <c r="UAV400" s="6"/>
      <c r="UAW400" s="6"/>
      <c r="UAX400" s="6"/>
      <c r="UAY400" s="6"/>
      <c r="UAZ400" s="6"/>
      <c r="UBA400" s="6"/>
      <c r="UBB400" s="6"/>
      <c r="UBC400" s="6"/>
      <c r="UBD400" s="6"/>
      <c r="UBE400" s="6"/>
      <c r="UBF400" s="6"/>
      <c r="UBG400" s="6"/>
      <c r="UBH400" s="6"/>
      <c r="UBI400" s="6"/>
      <c r="UBJ400" s="6"/>
      <c r="UBK400" s="6"/>
      <c r="UBL400" s="6"/>
      <c r="UBM400" s="6"/>
      <c r="UBN400" s="6"/>
      <c r="UBO400" s="6"/>
      <c r="UBP400" s="6"/>
      <c r="UBQ400" s="6"/>
      <c r="UBR400" s="6"/>
      <c r="UBS400" s="6"/>
      <c r="UBT400" s="6"/>
      <c r="UBU400" s="6"/>
      <c r="UBV400" s="6"/>
      <c r="UBW400" s="6"/>
      <c r="UBX400" s="6"/>
      <c r="UBY400" s="6"/>
      <c r="UBZ400" s="6"/>
      <c r="UCA400" s="6"/>
      <c r="UCB400" s="6"/>
      <c r="UCC400" s="6"/>
      <c r="UCD400" s="6"/>
      <c r="UCE400" s="6"/>
      <c r="UCF400" s="6"/>
      <c r="UCG400" s="6"/>
      <c r="UCH400" s="6"/>
      <c r="UCI400" s="6"/>
      <c r="UCJ400" s="6"/>
      <c r="UCK400" s="6"/>
      <c r="UCL400" s="6"/>
      <c r="UCM400" s="6"/>
      <c r="UCN400" s="6"/>
      <c r="UCO400" s="6"/>
      <c r="UCP400" s="6"/>
      <c r="UCQ400" s="6"/>
      <c r="UCR400" s="6"/>
      <c r="UCS400" s="6"/>
      <c r="UCT400" s="6"/>
      <c r="UCU400" s="6"/>
      <c r="UCV400" s="6"/>
      <c r="UCW400" s="6"/>
      <c r="UCX400" s="6"/>
      <c r="UCY400" s="6"/>
      <c r="UCZ400" s="6"/>
      <c r="UDA400" s="6"/>
      <c r="UDB400" s="6"/>
      <c r="UDC400" s="6"/>
      <c r="UDD400" s="6"/>
      <c r="UDE400" s="6"/>
      <c r="UDF400" s="6"/>
      <c r="UDG400" s="6"/>
      <c r="UDH400" s="6"/>
      <c r="UDI400" s="6"/>
      <c r="UDJ400" s="6"/>
      <c r="UDK400" s="6"/>
      <c r="UDL400" s="6"/>
      <c r="UDM400" s="6"/>
      <c r="UDN400" s="6"/>
      <c r="UDO400" s="6"/>
      <c r="UDP400" s="6"/>
      <c r="UDQ400" s="6"/>
      <c r="UDR400" s="6"/>
      <c r="UDS400" s="6"/>
      <c r="UDT400" s="6"/>
      <c r="UDU400" s="6"/>
      <c r="UDV400" s="6"/>
      <c r="UDW400" s="6"/>
      <c r="UDX400" s="6"/>
      <c r="UDY400" s="6"/>
      <c r="UDZ400" s="6"/>
      <c r="UEA400" s="6"/>
      <c r="UEB400" s="6"/>
      <c r="UEC400" s="6"/>
      <c r="UED400" s="6"/>
      <c r="UEE400" s="6"/>
      <c r="UEF400" s="6"/>
      <c r="UEG400" s="6"/>
      <c r="UEH400" s="6"/>
      <c r="UEI400" s="6"/>
      <c r="UEJ400" s="6"/>
      <c r="UEK400" s="6"/>
      <c r="UEL400" s="6"/>
      <c r="UEM400" s="6"/>
      <c r="UEN400" s="6"/>
      <c r="UEO400" s="6"/>
      <c r="UEP400" s="6"/>
      <c r="UEQ400" s="6"/>
      <c r="UER400" s="6"/>
      <c r="UES400" s="6"/>
      <c r="UET400" s="6"/>
      <c r="UEU400" s="6"/>
      <c r="UEV400" s="6"/>
      <c r="UEW400" s="6"/>
      <c r="UEX400" s="6"/>
      <c r="UEY400" s="6"/>
      <c r="UEZ400" s="6"/>
      <c r="UFA400" s="6"/>
      <c r="UFB400" s="6"/>
      <c r="UFC400" s="6"/>
      <c r="UFD400" s="6"/>
      <c r="UFE400" s="6"/>
      <c r="UFF400" s="6"/>
      <c r="UFG400" s="6"/>
      <c r="UFH400" s="6"/>
      <c r="UFI400" s="6"/>
      <c r="UFJ400" s="6"/>
      <c r="UFK400" s="6"/>
      <c r="UFL400" s="6"/>
      <c r="UFM400" s="6"/>
      <c r="UFN400" s="6"/>
      <c r="UFO400" s="6"/>
      <c r="UFP400" s="6"/>
      <c r="UFQ400" s="6"/>
      <c r="UFR400" s="6"/>
      <c r="UFS400" s="6"/>
      <c r="UFT400" s="6"/>
      <c r="UFU400" s="6"/>
      <c r="UFV400" s="6"/>
      <c r="UFW400" s="6"/>
      <c r="UFX400" s="6"/>
      <c r="UFY400" s="6"/>
      <c r="UFZ400" s="6"/>
      <c r="UGA400" s="6"/>
      <c r="UGB400" s="6"/>
      <c r="UGC400" s="6"/>
      <c r="UGD400" s="6"/>
      <c r="UGE400" s="6"/>
      <c r="UGF400" s="6"/>
      <c r="UGG400" s="6"/>
      <c r="UGH400" s="6"/>
      <c r="UGI400" s="6"/>
      <c r="UGJ400" s="6"/>
      <c r="UGK400" s="6"/>
      <c r="UGL400" s="6"/>
      <c r="UGM400" s="6"/>
      <c r="UGN400" s="6"/>
      <c r="UGO400" s="6"/>
      <c r="UGP400" s="6"/>
      <c r="UGQ400" s="6"/>
      <c r="UGR400" s="6"/>
      <c r="UGS400" s="6"/>
      <c r="UGT400" s="6"/>
      <c r="UGU400" s="6"/>
      <c r="UGV400" s="6"/>
      <c r="UGW400" s="6"/>
      <c r="UGX400" s="6"/>
      <c r="UGY400" s="6"/>
      <c r="UGZ400" s="6"/>
      <c r="UHA400" s="6"/>
      <c r="UHB400" s="6"/>
      <c r="UHC400" s="6"/>
      <c r="UHD400" s="6"/>
      <c r="UHE400" s="6"/>
      <c r="UHF400" s="6"/>
      <c r="UHG400" s="6"/>
      <c r="UHH400" s="6"/>
      <c r="UHI400" s="6"/>
      <c r="UHJ400" s="6"/>
      <c r="UHK400" s="6"/>
      <c r="UHL400" s="6"/>
      <c r="UHM400" s="6"/>
      <c r="UHN400" s="6"/>
      <c r="UHO400" s="6"/>
      <c r="UHP400" s="6"/>
      <c r="UHQ400" s="6"/>
      <c r="UHR400" s="6"/>
      <c r="UHS400" s="6"/>
      <c r="UHT400" s="6"/>
      <c r="UHU400" s="6"/>
      <c r="UHV400" s="6"/>
      <c r="UHW400" s="6"/>
      <c r="UHX400" s="6"/>
      <c r="UHY400" s="6"/>
      <c r="UHZ400" s="6"/>
      <c r="UIA400" s="6"/>
      <c r="UIB400" s="6"/>
      <c r="UIC400" s="6"/>
      <c r="UID400" s="6"/>
      <c r="UIE400" s="6"/>
      <c r="UIF400" s="6"/>
      <c r="UIG400" s="6"/>
      <c r="UIH400" s="6"/>
      <c r="UII400" s="6"/>
      <c r="UIJ400" s="6"/>
      <c r="UIK400" s="6"/>
      <c r="UIL400" s="6"/>
      <c r="UIM400" s="6"/>
      <c r="UIN400" s="6"/>
      <c r="UIO400" s="6"/>
      <c r="UIP400" s="6"/>
      <c r="UIQ400" s="6"/>
      <c r="UIR400" s="6"/>
      <c r="UIS400" s="6"/>
      <c r="UIT400" s="6"/>
      <c r="UIU400" s="6"/>
      <c r="UIV400" s="6"/>
      <c r="UIW400" s="6"/>
      <c r="UIX400" s="6"/>
      <c r="UIY400" s="6"/>
      <c r="UIZ400" s="6"/>
      <c r="UJA400" s="6"/>
      <c r="UJB400" s="6"/>
      <c r="UJC400" s="6"/>
      <c r="UJD400" s="6"/>
      <c r="UJE400" s="6"/>
      <c r="UJF400" s="6"/>
      <c r="UJG400" s="6"/>
      <c r="UJH400" s="6"/>
      <c r="UJI400" s="6"/>
      <c r="UJJ400" s="6"/>
      <c r="UJK400" s="6"/>
      <c r="UJL400" s="6"/>
      <c r="UJM400" s="6"/>
      <c r="UJN400" s="6"/>
      <c r="UJO400" s="6"/>
      <c r="UJP400" s="6"/>
      <c r="UJQ400" s="6"/>
      <c r="UJR400" s="6"/>
      <c r="UJS400" s="6"/>
      <c r="UJT400" s="6"/>
      <c r="UJU400" s="6"/>
      <c r="UJV400" s="6"/>
      <c r="UJW400" s="6"/>
      <c r="UJX400" s="6"/>
      <c r="UJY400" s="6"/>
      <c r="UJZ400" s="6"/>
      <c r="UKA400" s="6"/>
      <c r="UKB400" s="6"/>
      <c r="UKC400" s="6"/>
      <c r="UKD400" s="6"/>
      <c r="UKE400" s="6"/>
      <c r="UKF400" s="6"/>
      <c r="UKG400" s="6"/>
      <c r="UKH400" s="6"/>
      <c r="UKI400" s="6"/>
      <c r="UKJ400" s="6"/>
      <c r="UKK400" s="6"/>
      <c r="UKL400" s="6"/>
      <c r="UKM400" s="6"/>
      <c r="UKN400" s="6"/>
      <c r="UKO400" s="6"/>
      <c r="UKP400" s="6"/>
      <c r="UKQ400" s="6"/>
      <c r="UKR400" s="6"/>
      <c r="UKS400" s="6"/>
      <c r="UKT400" s="6"/>
      <c r="UKU400" s="6"/>
      <c r="UKV400" s="6"/>
      <c r="UKW400" s="6"/>
      <c r="UKX400" s="6"/>
      <c r="UKY400" s="6"/>
      <c r="UKZ400" s="6"/>
      <c r="ULA400" s="6"/>
      <c r="ULB400" s="6"/>
      <c r="ULC400" s="6"/>
      <c r="ULD400" s="6"/>
      <c r="ULE400" s="6"/>
      <c r="ULF400" s="6"/>
      <c r="ULG400" s="6"/>
      <c r="ULH400" s="6"/>
      <c r="ULI400" s="6"/>
      <c r="ULJ400" s="6"/>
      <c r="ULK400" s="6"/>
      <c r="ULL400" s="6"/>
      <c r="ULM400" s="6"/>
      <c r="ULN400" s="6"/>
      <c r="ULO400" s="6"/>
      <c r="ULP400" s="6"/>
      <c r="ULQ400" s="6"/>
      <c r="ULR400" s="6"/>
      <c r="ULS400" s="6"/>
      <c r="ULT400" s="6"/>
      <c r="ULU400" s="6"/>
      <c r="ULV400" s="6"/>
      <c r="ULW400" s="6"/>
      <c r="ULX400" s="6"/>
      <c r="ULY400" s="6"/>
      <c r="ULZ400" s="6"/>
      <c r="UMA400" s="6"/>
      <c r="UMB400" s="6"/>
      <c r="UMC400" s="6"/>
      <c r="UMD400" s="6"/>
      <c r="UME400" s="6"/>
      <c r="UMF400" s="6"/>
      <c r="UMG400" s="6"/>
      <c r="UMH400" s="6"/>
      <c r="UMI400" s="6"/>
      <c r="UMJ400" s="6"/>
      <c r="UMK400" s="6"/>
      <c r="UML400" s="6"/>
      <c r="UMM400" s="6"/>
      <c r="UMN400" s="6"/>
      <c r="UMO400" s="6"/>
      <c r="UMP400" s="6"/>
      <c r="UMQ400" s="6"/>
      <c r="UMR400" s="6"/>
      <c r="UMS400" s="6"/>
      <c r="UMT400" s="6"/>
      <c r="UMU400" s="6"/>
      <c r="UMV400" s="6"/>
      <c r="UMW400" s="6"/>
      <c r="UMX400" s="6"/>
      <c r="UMY400" s="6"/>
      <c r="UMZ400" s="6"/>
      <c r="UNA400" s="6"/>
      <c r="UNB400" s="6"/>
      <c r="UNC400" s="6"/>
      <c r="UND400" s="6"/>
      <c r="UNE400" s="6"/>
      <c r="UNF400" s="6"/>
      <c r="UNG400" s="6"/>
      <c r="UNH400" s="6"/>
      <c r="UNI400" s="6"/>
      <c r="UNJ400" s="6"/>
      <c r="UNK400" s="6"/>
      <c r="UNL400" s="6"/>
      <c r="UNM400" s="6"/>
      <c r="UNN400" s="6"/>
      <c r="UNO400" s="6"/>
      <c r="UNP400" s="6"/>
      <c r="UNQ400" s="6"/>
      <c r="UNR400" s="6"/>
      <c r="UNS400" s="6"/>
      <c r="UNT400" s="6"/>
      <c r="UNU400" s="6"/>
      <c r="UNV400" s="6"/>
      <c r="UNW400" s="6"/>
      <c r="UNX400" s="6"/>
      <c r="UNY400" s="6"/>
      <c r="UNZ400" s="6"/>
      <c r="UOA400" s="6"/>
      <c r="UOB400" s="6"/>
      <c r="UOC400" s="6"/>
      <c r="UOD400" s="6"/>
      <c r="UOE400" s="6"/>
      <c r="UOF400" s="6"/>
      <c r="UOG400" s="6"/>
      <c r="UOH400" s="6"/>
      <c r="UOI400" s="6"/>
      <c r="UOJ400" s="6"/>
      <c r="UOK400" s="6"/>
      <c r="UOL400" s="6"/>
      <c r="UOM400" s="6"/>
      <c r="UON400" s="6"/>
      <c r="UOO400" s="6"/>
      <c r="UOP400" s="6"/>
      <c r="UOQ400" s="6"/>
      <c r="UOR400" s="6"/>
      <c r="UOS400" s="6"/>
      <c r="UOT400" s="6"/>
      <c r="UOU400" s="6"/>
      <c r="UOV400" s="6"/>
      <c r="UOW400" s="6"/>
      <c r="UOX400" s="6"/>
      <c r="UOY400" s="6"/>
      <c r="UOZ400" s="6"/>
      <c r="UPA400" s="6"/>
      <c r="UPB400" s="6"/>
      <c r="UPC400" s="6"/>
      <c r="UPD400" s="6"/>
      <c r="UPE400" s="6"/>
      <c r="UPF400" s="6"/>
      <c r="UPG400" s="6"/>
      <c r="UPH400" s="6"/>
      <c r="UPI400" s="6"/>
      <c r="UPJ400" s="6"/>
      <c r="UPK400" s="6"/>
      <c r="UPL400" s="6"/>
      <c r="UPM400" s="6"/>
      <c r="UPN400" s="6"/>
      <c r="UPO400" s="6"/>
      <c r="UPP400" s="6"/>
      <c r="UPQ400" s="6"/>
      <c r="UPR400" s="6"/>
      <c r="UPS400" s="6"/>
      <c r="UPT400" s="6"/>
      <c r="UPU400" s="6"/>
      <c r="UPV400" s="6"/>
      <c r="UPW400" s="6"/>
      <c r="UPX400" s="6"/>
      <c r="UPY400" s="6"/>
      <c r="UPZ400" s="6"/>
      <c r="UQA400" s="6"/>
      <c r="UQB400" s="6"/>
      <c r="UQC400" s="6"/>
      <c r="UQD400" s="6"/>
      <c r="UQE400" s="6"/>
      <c r="UQF400" s="6"/>
      <c r="UQG400" s="6"/>
      <c r="UQH400" s="6"/>
      <c r="UQI400" s="6"/>
      <c r="UQJ400" s="6"/>
      <c r="UQK400" s="6"/>
      <c r="UQL400" s="6"/>
      <c r="UQM400" s="6"/>
      <c r="UQN400" s="6"/>
      <c r="UQO400" s="6"/>
      <c r="UQP400" s="6"/>
      <c r="UQQ400" s="6"/>
      <c r="UQR400" s="6"/>
      <c r="UQS400" s="6"/>
      <c r="UQT400" s="6"/>
      <c r="UQU400" s="6"/>
      <c r="UQV400" s="6"/>
      <c r="UQW400" s="6"/>
      <c r="UQX400" s="6"/>
      <c r="UQY400" s="6"/>
      <c r="UQZ400" s="6"/>
      <c r="URA400" s="6"/>
      <c r="URB400" s="6"/>
      <c r="URC400" s="6"/>
      <c r="URD400" s="6"/>
      <c r="URE400" s="6"/>
      <c r="URF400" s="6"/>
      <c r="URG400" s="6"/>
      <c r="URH400" s="6"/>
      <c r="URI400" s="6"/>
      <c r="URJ400" s="6"/>
      <c r="URK400" s="6"/>
      <c r="URL400" s="6"/>
      <c r="URM400" s="6"/>
      <c r="URN400" s="6"/>
      <c r="URO400" s="6"/>
      <c r="URP400" s="6"/>
      <c r="URQ400" s="6"/>
      <c r="URR400" s="6"/>
      <c r="URS400" s="6"/>
      <c r="URT400" s="6"/>
      <c r="URU400" s="6"/>
      <c r="URV400" s="6"/>
      <c r="URW400" s="6"/>
      <c r="URX400" s="6"/>
      <c r="URY400" s="6"/>
      <c r="URZ400" s="6"/>
      <c r="USA400" s="6"/>
      <c r="USB400" s="6"/>
      <c r="USC400" s="6"/>
      <c r="USD400" s="6"/>
      <c r="USE400" s="6"/>
      <c r="USF400" s="6"/>
      <c r="USG400" s="6"/>
      <c r="USH400" s="6"/>
      <c r="USI400" s="6"/>
      <c r="USJ400" s="6"/>
      <c r="USK400" s="6"/>
      <c r="USL400" s="6"/>
      <c r="USM400" s="6"/>
      <c r="USN400" s="6"/>
      <c r="USO400" s="6"/>
      <c r="USP400" s="6"/>
      <c r="USQ400" s="6"/>
      <c r="USR400" s="6"/>
      <c r="USS400" s="6"/>
      <c r="UST400" s="6"/>
      <c r="USU400" s="6"/>
      <c r="USV400" s="6"/>
      <c r="USW400" s="6"/>
      <c r="USX400" s="6"/>
      <c r="USY400" s="6"/>
      <c r="USZ400" s="6"/>
      <c r="UTA400" s="6"/>
      <c r="UTB400" s="6"/>
      <c r="UTC400" s="6"/>
      <c r="UTD400" s="6"/>
      <c r="UTE400" s="6"/>
      <c r="UTF400" s="6"/>
      <c r="UTG400" s="6"/>
      <c r="UTH400" s="6"/>
      <c r="UTI400" s="6"/>
      <c r="UTJ400" s="6"/>
      <c r="UTK400" s="6"/>
      <c r="UTL400" s="6"/>
      <c r="UTM400" s="6"/>
      <c r="UTN400" s="6"/>
      <c r="UTO400" s="6"/>
      <c r="UTP400" s="6"/>
      <c r="UTQ400" s="6"/>
      <c r="UTR400" s="6"/>
      <c r="UTS400" s="6"/>
      <c r="UTT400" s="6"/>
      <c r="UTU400" s="6"/>
      <c r="UTV400" s="6"/>
      <c r="UTW400" s="6"/>
      <c r="UTX400" s="6"/>
      <c r="UTY400" s="6"/>
      <c r="UTZ400" s="6"/>
      <c r="UUA400" s="6"/>
      <c r="UUB400" s="6"/>
      <c r="UUC400" s="6"/>
      <c r="UUD400" s="6"/>
      <c r="UUE400" s="6"/>
      <c r="UUF400" s="6"/>
      <c r="UUG400" s="6"/>
      <c r="UUH400" s="6"/>
      <c r="UUI400" s="6"/>
      <c r="UUJ400" s="6"/>
      <c r="UUK400" s="6"/>
      <c r="UUL400" s="6"/>
      <c r="UUM400" s="6"/>
      <c r="UUN400" s="6"/>
      <c r="UUO400" s="6"/>
      <c r="UUP400" s="6"/>
      <c r="UUQ400" s="6"/>
      <c r="UUR400" s="6"/>
      <c r="UUS400" s="6"/>
      <c r="UUT400" s="6"/>
      <c r="UUU400" s="6"/>
      <c r="UUV400" s="6"/>
      <c r="UUW400" s="6"/>
      <c r="UUX400" s="6"/>
      <c r="UUY400" s="6"/>
      <c r="UUZ400" s="6"/>
      <c r="UVA400" s="6"/>
      <c r="UVB400" s="6"/>
      <c r="UVC400" s="6"/>
      <c r="UVD400" s="6"/>
      <c r="UVE400" s="6"/>
      <c r="UVF400" s="6"/>
      <c r="UVG400" s="6"/>
      <c r="UVH400" s="6"/>
      <c r="UVI400" s="6"/>
      <c r="UVJ400" s="6"/>
      <c r="UVK400" s="6"/>
      <c r="UVL400" s="6"/>
      <c r="UVM400" s="6"/>
      <c r="UVN400" s="6"/>
      <c r="UVO400" s="6"/>
      <c r="UVP400" s="6"/>
      <c r="UVQ400" s="6"/>
      <c r="UVR400" s="6"/>
      <c r="UVS400" s="6"/>
      <c r="UVT400" s="6"/>
      <c r="UVU400" s="6"/>
      <c r="UVV400" s="6"/>
      <c r="UVW400" s="6"/>
      <c r="UVX400" s="6"/>
      <c r="UVY400" s="6"/>
      <c r="UVZ400" s="6"/>
      <c r="UWA400" s="6"/>
      <c r="UWB400" s="6"/>
      <c r="UWC400" s="6"/>
      <c r="UWD400" s="6"/>
      <c r="UWE400" s="6"/>
      <c r="UWF400" s="6"/>
      <c r="UWG400" s="6"/>
      <c r="UWH400" s="6"/>
      <c r="UWI400" s="6"/>
      <c r="UWJ400" s="6"/>
      <c r="UWK400" s="6"/>
      <c r="UWL400" s="6"/>
      <c r="UWM400" s="6"/>
      <c r="UWN400" s="6"/>
      <c r="UWO400" s="6"/>
      <c r="UWP400" s="6"/>
      <c r="UWQ400" s="6"/>
      <c r="UWR400" s="6"/>
      <c r="UWS400" s="6"/>
      <c r="UWT400" s="6"/>
      <c r="UWU400" s="6"/>
      <c r="UWV400" s="6"/>
      <c r="UWW400" s="6"/>
      <c r="UWX400" s="6"/>
      <c r="UWY400" s="6"/>
      <c r="UWZ400" s="6"/>
      <c r="UXA400" s="6"/>
      <c r="UXB400" s="6"/>
      <c r="UXC400" s="6"/>
      <c r="UXD400" s="6"/>
      <c r="UXE400" s="6"/>
      <c r="UXF400" s="6"/>
      <c r="UXG400" s="6"/>
      <c r="UXH400" s="6"/>
      <c r="UXI400" s="6"/>
      <c r="UXJ400" s="6"/>
      <c r="UXK400" s="6"/>
      <c r="UXL400" s="6"/>
      <c r="UXM400" s="6"/>
      <c r="UXN400" s="6"/>
      <c r="UXO400" s="6"/>
      <c r="UXP400" s="6"/>
      <c r="UXQ400" s="6"/>
      <c r="UXR400" s="6"/>
      <c r="UXS400" s="6"/>
      <c r="UXT400" s="6"/>
      <c r="UXU400" s="6"/>
      <c r="UXV400" s="6"/>
      <c r="UXW400" s="6"/>
      <c r="UXX400" s="6"/>
      <c r="UXY400" s="6"/>
      <c r="UXZ400" s="6"/>
      <c r="UYA400" s="6"/>
      <c r="UYB400" s="6"/>
      <c r="UYC400" s="6"/>
      <c r="UYD400" s="6"/>
      <c r="UYE400" s="6"/>
      <c r="UYF400" s="6"/>
      <c r="UYG400" s="6"/>
      <c r="UYH400" s="6"/>
      <c r="UYI400" s="6"/>
      <c r="UYJ400" s="6"/>
      <c r="UYK400" s="6"/>
      <c r="UYL400" s="6"/>
      <c r="UYM400" s="6"/>
      <c r="UYN400" s="6"/>
      <c r="UYO400" s="6"/>
      <c r="UYP400" s="6"/>
      <c r="UYQ400" s="6"/>
      <c r="UYR400" s="6"/>
      <c r="UYS400" s="6"/>
      <c r="UYT400" s="6"/>
      <c r="UYU400" s="6"/>
      <c r="UYV400" s="6"/>
      <c r="UYW400" s="6"/>
      <c r="UYX400" s="6"/>
      <c r="UYY400" s="6"/>
      <c r="UYZ400" s="6"/>
      <c r="UZA400" s="6"/>
      <c r="UZB400" s="6"/>
      <c r="UZC400" s="6"/>
      <c r="UZD400" s="6"/>
      <c r="UZE400" s="6"/>
      <c r="UZF400" s="6"/>
      <c r="UZG400" s="6"/>
      <c r="UZH400" s="6"/>
      <c r="UZI400" s="6"/>
      <c r="UZJ400" s="6"/>
      <c r="UZK400" s="6"/>
      <c r="UZL400" s="6"/>
      <c r="UZM400" s="6"/>
      <c r="UZN400" s="6"/>
      <c r="UZO400" s="6"/>
      <c r="UZP400" s="6"/>
      <c r="UZQ400" s="6"/>
      <c r="UZR400" s="6"/>
      <c r="UZS400" s="6"/>
      <c r="UZT400" s="6"/>
      <c r="UZU400" s="6"/>
      <c r="UZV400" s="6"/>
      <c r="UZW400" s="6"/>
      <c r="UZX400" s="6"/>
      <c r="UZY400" s="6"/>
      <c r="UZZ400" s="6"/>
      <c r="VAA400" s="6"/>
      <c r="VAB400" s="6"/>
      <c r="VAC400" s="6"/>
      <c r="VAD400" s="6"/>
      <c r="VAE400" s="6"/>
      <c r="VAF400" s="6"/>
      <c r="VAG400" s="6"/>
      <c r="VAH400" s="6"/>
      <c r="VAI400" s="6"/>
      <c r="VAJ400" s="6"/>
      <c r="VAK400" s="6"/>
      <c r="VAL400" s="6"/>
      <c r="VAM400" s="6"/>
      <c r="VAN400" s="6"/>
      <c r="VAO400" s="6"/>
      <c r="VAP400" s="6"/>
      <c r="VAQ400" s="6"/>
      <c r="VAR400" s="6"/>
      <c r="VAS400" s="6"/>
      <c r="VAT400" s="6"/>
      <c r="VAU400" s="6"/>
      <c r="VAV400" s="6"/>
      <c r="VAW400" s="6"/>
      <c r="VAX400" s="6"/>
      <c r="VAY400" s="6"/>
      <c r="VAZ400" s="6"/>
      <c r="VBA400" s="6"/>
      <c r="VBB400" s="6"/>
      <c r="VBC400" s="6"/>
      <c r="VBD400" s="6"/>
      <c r="VBE400" s="6"/>
      <c r="VBF400" s="6"/>
      <c r="VBG400" s="6"/>
      <c r="VBH400" s="6"/>
      <c r="VBI400" s="6"/>
      <c r="VBJ400" s="6"/>
      <c r="VBK400" s="6"/>
      <c r="VBL400" s="6"/>
      <c r="VBM400" s="6"/>
      <c r="VBN400" s="6"/>
      <c r="VBO400" s="6"/>
      <c r="VBP400" s="6"/>
      <c r="VBQ400" s="6"/>
      <c r="VBR400" s="6"/>
      <c r="VBS400" s="6"/>
      <c r="VBT400" s="6"/>
      <c r="VBU400" s="6"/>
      <c r="VBV400" s="6"/>
      <c r="VBW400" s="6"/>
      <c r="VBX400" s="6"/>
      <c r="VBY400" s="6"/>
      <c r="VBZ400" s="6"/>
      <c r="VCA400" s="6"/>
      <c r="VCB400" s="6"/>
      <c r="VCC400" s="6"/>
      <c r="VCD400" s="6"/>
      <c r="VCE400" s="6"/>
      <c r="VCF400" s="6"/>
      <c r="VCG400" s="6"/>
      <c r="VCH400" s="6"/>
      <c r="VCI400" s="6"/>
      <c r="VCJ400" s="6"/>
      <c r="VCK400" s="6"/>
      <c r="VCL400" s="6"/>
      <c r="VCM400" s="6"/>
      <c r="VCN400" s="6"/>
      <c r="VCO400" s="6"/>
      <c r="VCP400" s="6"/>
      <c r="VCQ400" s="6"/>
      <c r="VCR400" s="6"/>
      <c r="VCS400" s="6"/>
      <c r="VCT400" s="6"/>
      <c r="VCU400" s="6"/>
      <c r="VCV400" s="6"/>
      <c r="VCW400" s="6"/>
      <c r="VCX400" s="6"/>
      <c r="VCY400" s="6"/>
      <c r="VCZ400" s="6"/>
      <c r="VDA400" s="6"/>
      <c r="VDB400" s="6"/>
      <c r="VDC400" s="6"/>
      <c r="VDD400" s="6"/>
      <c r="VDE400" s="6"/>
      <c r="VDF400" s="6"/>
      <c r="VDG400" s="6"/>
      <c r="VDH400" s="6"/>
      <c r="VDI400" s="6"/>
      <c r="VDJ400" s="6"/>
      <c r="VDK400" s="6"/>
      <c r="VDL400" s="6"/>
      <c r="VDM400" s="6"/>
      <c r="VDN400" s="6"/>
      <c r="VDO400" s="6"/>
      <c r="VDP400" s="6"/>
      <c r="VDQ400" s="6"/>
      <c r="VDR400" s="6"/>
      <c r="VDS400" s="6"/>
      <c r="VDT400" s="6"/>
      <c r="VDU400" s="6"/>
      <c r="VDV400" s="6"/>
      <c r="VDW400" s="6"/>
      <c r="VDX400" s="6"/>
      <c r="VDY400" s="6"/>
      <c r="VDZ400" s="6"/>
      <c r="VEA400" s="6"/>
      <c r="VEB400" s="6"/>
      <c r="VEC400" s="6"/>
      <c r="VED400" s="6"/>
      <c r="VEE400" s="6"/>
      <c r="VEF400" s="6"/>
      <c r="VEG400" s="6"/>
      <c r="VEH400" s="6"/>
      <c r="VEI400" s="6"/>
      <c r="VEJ400" s="6"/>
      <c r="VEK400" s="6"/>
      <c r="VEL400" s="6"/>
      <c r="VEM400" s="6"/>
      <c r="VEN400" s="6"/>
      <c r="VEO400" s="6"/>
      <c r="VEP400" s="6"/>
      <c r="VEQ400" s="6"/>
      <c r="VER400" s="6"/>
      <c r="VES400" s="6"/>
      <c r="VET400" s="6"/>
      <c r="VEU400" s="6"/>
      <c r="VEV400" s="6"/>
      <c r="VEW400" s="6"/>
      <c r="VEX400" s="6"/>
      <c r="VEY400" s="6"/>
      <c r="VEZ400" s="6"/>
      <c r="VFA400" s="6"/>
      <c r="VFB400" s="6"/>
      <c r="VFC400" s="6"/>
      <c r="VFD400" s="6"/>
      <c r="VFE400" s="6"/>
      <c r="VFF400" s="6"/>
      <c r="VFG400" s="6"/>
      <c r="VFH400" s="6"/>
      <c r="VFI400" s="6"/>
      <c r="VFJ400" s="6"/>
      <c r="VFK400" s="6"/>
      <c r="VFL400" s="6"/>
      <c r="VFM400" s="6"/>
      <c r="VFN400" s="6"/>
      <c r="VFO400" s="6"/>
      <c r="VFP400" s="6"/>
      <c r="VFQ400" s="6"/>
      <c r="VFR400" s="6"/>
      <c r="VFS400" s="6"/>
      <c r="VFT400" s="6"/>
      <c r="VFU400" s="6"/>
      <c r="VFV400" s="6"/>
      <c r="VFW400" s="6"/>
      <c r="VFX400" s="6"/>
      <c r="VFY400" s="6"/>
      <c r="VFZ400" s="6"/>
      <c r="VGA400" s="6"/>
      <c r="VGB400" s="6"/>
      <c r="VGC400" s="6"/>
      <c r="VGD400" s="6"/>
      <c r="VGE400" s="6"/>
      <c r="VGF400" s="6"/>
      <c r="VGG400" s="6"/>
      <c r="VGH400" s="6"/>
      <c r="VGI400" s="6"/>
      <c r="VGJ400" s="6"/>
      <c r="VGK400" s="6"/>
      <c r="VGL400" s="6"/>
      <c r="VGM400" s="6"/>
      <c r="VGN400" s="6"/>
      <c r="VGO400" s="6"/>
      <c r="VGP400" s="6"/>
      <c r="VGQ400" s="6"/>
      <c r="VGR400" s="6"/>
      <c r="VGS400" s="6"/>
      <c r="VGT400" s="6"/>
      <c r="VGU400" s="6"/>
      <c r="VGV400" s="6"/>
      <c r="VGW400" s="6"/>
      <c r="VGX400" s="6"/>
      <c r="VGY400" s="6"/>
      <c r="VGZ400" s="6"/>
      <c r="VHA400" s="6"/>
      <c r="VHB400" s="6"/>
      <c r="VHC400" s="6"/>
      <c r="VHD400" s="6"/>
      <c r="VHE400" s="6"/>
      <c r="VHF400" s="6"/>
      <c r="VHG400" s="6"/>
      <c r="VHH400" s="6"/>
      <c r="VHI400" s="6"/>
      <c r="VHJ400" s="6"/>
      <c r="VHK400" s="6"/>
      <c r="VHL400" s="6"/>
      <c r="VHM400" s="6"/>
      <c r="VHN400" s="6"/>
      <c r="VHO400" s="6"/>
      <c r="VHP400" s="6"/>
      <c r="VHQ400" s="6"/>
      <c r="VHR400" s="6"/>
      <c r="VHS400" s="6"/>
      <c r="VHT400" s="6"/>
      <c r="VHU400" s="6"/>
      <c r="VHV400" s="6"/>
      <c r="VHW400" s="6"/>
      <c r="VHX400" s="6"/>
      <c r="VHY400" s="6"/>
      <c r="VHZ400" s="6"/>
      <c r="VIA400" s="6"/>
      <c r="VIB400" s="6"/>
      <c r="VIC400" s="6"/>
      <c r="VID400" s="6"/>
      <c r="VIE400" s="6"/>
      <c r="VIF400" s="6"/>
      <c r="VIG400" s="6"/>
      <c r="VIH400" s="6"/>
      <c r="VII400" s="6"/>
      <c r="VIJ400" s="6"/>
      <c r="VIK400" s="6"/>
      <c r="VIL400" s="6"/>
      <c r="VIM400" s="6"/>
      <c r="VIN400" s="6"/>
      <c r="VIO400" s="6"/>
      <c r="VIP400" s="6"/>
      <c r="VIQ400" s="6"/>
      <c r="VIR400" s="6"/>
      <c r="VIS400" s="6"/>
      <c r="VIT400" s="6"/>
      <c r="VIU400" s="6"/>
      <c r="VIV400" s="6"/>
      <c r="VIW400" s="6"/>
      <c r="VIX400" s="6"/>
      <c r="VIY400" s="6"/>
      <c r="VIZ400" s="6"/>
      <c r="VJA400" s="6"/>
      <c r="VJB400" s="6"/>
      <c r="VJC400" s="6"/>
      <c r="VJD400" s="6"/>
      <c r="VJE400" s="6"/>
      <c r="VJF400" s="6"/>
      <c r="VJG400" s="6"/>
      <c r="VJH400" s="6"/>
      <c r="VJI400" s="6"/>
      <c r="VJJ400" s="6"/>
      <c r="VJK400" s="6"/>
      <c r="VJL400" s="6"/>
      <c r="VJM400" s="6"/>
      <c r="VJN400" s="6"/>
      <c r="VJO400" s="6"/>
      <c r="VJP400" s="6"/>
      <c r="VJQ400" s="6"/>
      <c r="VJR400" s="6"/>
      <c r="VJS400" s="6"/>
      <c r="VJT400" s="6"/>
      <c r="VJU400" s="6"/>
      <c r="VJV400" s="6"/>
      <c r="VJW400" s="6"/>
      <c r="VJX400" s="6"/>
      <c r="VJY400" s="6"/>
      <c r="VJZ400" s="6"/>
      <c r="VKA400" s="6"/>
      <c r="VKB400" s="6"/>
      <c r="VKC400" s="6"/>
      <c r="VKD400" s="6"/>
      <c r="VKE400" s="6"/>
      <c r="VKF400" s="6"/>
      <c r="VKG400" s="6"/>
      <c r="VKH400" s="6"/>
      <c r="VKI400" s="6"/>
      <c r="VKJ400" s="6"/>
      <c r="VKK400" s="6"/>
      <c r="VKL400" s="6"/>
      <c r="VKM400" s="6"/>
      <c r="VKN400" s="6"/>
      <c r="VKO400" s="6"/>
      <c r="VKP400" s="6"/>
      <c r="VKQ400" s="6"/>
      <c r="VKR400" s="6"/>
      <c r="VKS400" s="6"/>
      <c r="VKT400" s="6"/>
      <c r="VKU400" s="6"/>
      <c r="VKV400" s="6"/>
      <c r="VKW400" s="6"/>
      <c r="VKX400" s="6"/>
      <c r="VKY400" s="6"/>
      <c r="VKZ400" s="6"/>
      <c r="VLA400" s="6"/>
      <c r="VLB400" s="6"/>
      <c r="VLC400" s="6"/>
      <c r="VLD400" s="6"/>
      <c r="VLE400" s="6"/>
      <c r="VLF400" s="6"/>
      <c r="VLG400" s="6"/>
      <c r="VLH400" s="6"/>
      <c r="VLI400" s="6"/>
      <c r="VLJ400" s="6"/>
      <c r="VLK400" s="6"/>
      <c r="VLL400" s="6"/>
      <c r="VLM400" s="6"/>
      <c r="VLN400" s="6"/>
      <c r="VLO400" s="6"/>
      <c r="VLP400" s="6"/>
      <c r="VLQ400" s="6"/>
      <c r="VLR400" s="6"/>
      <c r="VLS400" s="6"/>
      <c r="VLT400" s="6"/>
      <c r="VLU400" s="6"/>
      <c r="VLV400" s="6"/>
      <c r="VLW400" s="6"/>
      <c r="VLX400" s="6"/>
      <c r="VLY400" s="6"/>
      <c r="VLZ400" s="6"/>
      <c r="VMA400" s="6"/>
      <c r="VMB400" s="6"/>
      <c r="VMC400" s="6"/>
      <c r="VMD400" s="6"/>
      <c r="VME400" s="6"/>
      <c r="VMF400" s="6"/>
      <c r="VMG400" s="6"/>
      <c r="VMH400" s="6"/>
      <c r="VMI400" s="6"/>
      <c r="VMJ400" s="6"/>
      <c r="VMK400" s="6"/>
      <c r="VML400" s="6"/>
      <c r="VMM400" s="6"/>
      <c r="VMN400" s="6"/>
      <c r="VMO400" s="6"/>
      <c r="VMP400" s="6"/>
      <c r="VMQ400" s="6"/>
      <c r="VMR400" s="6"/>
      <c r="VMS400" s="6"/>
      <c r="VMT400" s="6"/>
      <c r="VMU400" s="6"/>
      <c r="VMV400" s="6"/>
      <c r="VMW400" s="6"/>
      <c r="VMX400" s="6"/>
      <c r="VMY400" s="6"/>
      <c r="VMZ400" s="6"/>
      <c r="VNA400" s="6"/>
      <c r="VNB400" s="6"/>
      <c r="VNC400" s="6"/>
      <c r="VND400" s="6"/>
      <c r="VNE400" s="6"/>
      <c r="VNF400" s="6"/>
      <c r="VNG400" s="6"/>
      <c r="VNH400" s="6"/>
      <c r="VNI400" s="6"/>
      <c r="VNJ400" s="6"/>
      <c r="VNK400" s="6"/>
      <c r="VNL400" s="6"/>
      <c r="VNM400" s="6"/>
      <c r="VNN400" s="6"/>
      <c r="VNO400" s="6"/>
      <c r="VNP400" s="6"/>
      <c r="VNQ400" s="6"/>
      <c r="VNR400" s="6"/>
      <c r="VNS400" s="6"/>
      <c r="VNT400" s="6"/>
      <c r="VNU400" s="6"/>
      <c r="VNV400" s="6"/>
      <c r="VNW400" s="6"/>
      <c r="VNX400" s="6"/>
      <c r="VNY400" s="6"/>
      <c r="VNZ400" s="6"/>
      <c r="VOA400" s="6"/>
      <c r="VOB400" s="6"/>
      <c r="VOC400" s="6"/>
      <c r="VOD400" s="6"/>
      <c r="VOE400" s="6"/>
      <c r="VOF400" s="6"/>
      <c r="VOG400" s="6"/>
      <c r="VOH400" s="6"/>
      <c r="VOI400" s="6"/>
      <c r="VOJ400" s="6"/>
      <c r="VOK400" s="6"/>
      <c r="VOL400" s="6"/>
      <c r="VOM400" s="6"/>
      <c r="VON400" s="6"/>
      <c r="VOO400" s="6"/>
      <c r="VOP400" s="6"/>
      <c r="VOQ400" s="6"/>
      <c r="VOR400" s="6"/>
      <c r="VOS400" s="6"/>
      <c r="VOT400" s="6"/>
      <c r="VOU400" s="6"/>
      <c r="VOV400" s="6"/>
      <c r="VOW400" s="6"/>
      <c r="VOX400" s="6"/>
      <c r="VOY400" s="6"/>
      <c r="VOZ400" s="6"/>
      <c r="VPA400" s="6"/>
      <c r="VPB400" s="6"/>
      <c r="VPC400" s="6"/>
      <c r="VPD400" s="6"/>
      <c r="VPE400" s="6"/>
      <c r="VPF400" s="6"/>
      <c r="VPG400" s="6"/>
      <c r="VPH400" s="6"/>
      <c r="VPI400" s="6"/>
      <c r="VPJ400" s="6"/>
      <c r="VPK400" s="6"/>
      <c r="VPL400" s="6"/>
      <c r="VPM400" s="6"/>
      <c r="VPN400" s="6"/>
      <c r="VPO400" s="6"/>
      <c r="VPP400" s="6"/>
      <c r="VPQ400" s="6"/>
      <c r="VPR400" s="6"/>
      <c r="VPS400" s="6"/>
      <c r="VPT400" s="6"/>
      <c r="VPU400" s="6"/>
      <c r="VPV400" s="6"/>
      <c r="VPW400" s="6"/>
      <c r="VPX400" s="6"/>
      <c r="VPY400" s="6"/>
      <c r="VPZ400" s="6"/>
      <c r="VQA400" s="6"/>
      <c r="VQB400" s="6"/>
      <c r="VQC400" s="6"/>
      <c r="VQD400" s="6"/>
      <c r="VQE400" s="6"/>
      <c r="VQF400" s="6"/>
      <c r="VQG400" s="6"/>
      <c r="VQH400" s="6"/>
      <c r="VQI400" s="6"/>
      <c r="VQJ400" s="6"/>
      <c r="VQK400" s="6"/>
      <c r="VQL400" s="6"/>
      <c r="VQM400" s="6"/>
      <c r="VQN400" s="6"/>
      <c r="VQO400" s="6"/>
      <c r="VQP400" s="6"/>
      <c r="VQQ400" s="6"/>
      <c r="VQR400" s="6"/>
      <c r="VQS400" s="6"/>
      <c r="VQT400" s="6"/>
      <c r="VQU400" s="6"/>
      <c r="VQV400" s="6"/>
      <c r="VQW400" s="6"/>
      <c r="VQX400" s="6"/>
      <c r="VQY400" s="6"/>
      <c r="VQZ400" s="6"/>
      <c r="VRA400" s="6"/>
      <c r="VRB400" s="6"/>
      <c r="VRC400" s="6"/>
      <c r="VRD400" s="6"/>
      <c r="VRE400" s="6"/>
      <c r="VRF400" s="6"/>
      <c r="VRG400" s="6"/>
      <c r="VRH400" s="6"/>
      <c r="VRI400" s="6"/>
      <c r="VRJ400" s="6"/>
      <c r="VRK400" s="6"/>
      <c r="VRL400" s="6"/>
      <c r="VRM400" s="6"/>
      <c r="VRN400" s="6"/>
      <c r="VRO400" s="6"/>
      <c r="VRP400" s="6"/>
      <c r="VRQ400" s="6"/>
      <c r="VRR400" s="6"/>
      <c r="VRS400" s="6"/>
      <c r="VRT400" s="6"/>
      <c r="VRU400" s="6"/>
      <c r="VRV400" s="6"/>
      <c r="VRW400" s="6"/>
      <c r="VRX400" s="6"/>
      <c r="VRY400" s="6"/>
      <c r="VRZ400" s="6"/>
      <c r="VSA400" s="6"/>
      <c r="VSB400" s="6"/>
      <c r="VSC400" s="6"/>
      <c r="VSD400" s="6"/>
      <c r="VSE400" s="6"/>
      <c r="VSF400" s="6"/>
      <c r="VSG400" s="6"/>
      <c r="VSH400" s="6"/>
      <c r="VSI400" s="6"/>
      <c r="VSJ400" s="6"/>
      <c r="VSK400" s="6"/>
      <c r="VSL400" s="6"/>
      <c r="VSM400" s="6"/>
      <c r="VSN400" s="6"/>
      <c r="VSO400" s="6"/>
      <c r="VSP400" s="6"/>
      <c r="VSQ400" s="6"/>
      <c r="VSR400" s="6"/>
      <c r="VSS400" s="6"/>
      <c r="VST400" s="6"/>
      <c r="VSU400" s="6"/>
      <c r="VSV400" s="6"/>
      <c r="VSW400" s="6"/>
      <c r="VSX400" s="6"/>
      <c r="VSY400" s="6"/>
      <c r="VSZ400" s="6"/>
      <c r="VTA400" s="6"/>
      <c r="VTB400" s="6"/>
      <c r="VTC400" s="6"/>
      <c r="VTD400" s="6"/>
      <c r="VTE400" s="6"/>
      <c r="VTF400" s="6"/>
      <c r="VTG400" s="6"/>
      <c r="VTH400" s="6"/>
      <c r="VTI400" s="6"/>
      <c r="VTJ400" s="6"/>
      <c r="VTK400" s="6"/>
      <c r="VTL400" s="6"/>
      <c r="VTM400" s="6"/>
      <c r="VTN400" s="6"/>
      <c r="VTO400" s="6"/>
      <c r="VTP400" s="6"/>
      <c r="VTQ400" s="6"/>
      <c r="VTR400" s="6"/>
      <c r="VTS400" s="6"/>
      <c r="VTT400" s="6"/>
      <c r="VTU400" s="6"/>
      <c r="VTV400" s="6"/>
      <c r="VTW400" s="6"/>
      <c r="VTX400" s="6"/>
      <c r="VTY400" s="6"/>
      <c r="VTZ400" s="6"/>
      <c r="VUA400" s="6"/>
      <c r="VUB400" s="6"/>
      <c r="VUC400" s="6"/>
      <c r="VUD400" s="6"/>
      <c r="VUE400" s="6"/>
      <c r="VUF400" s="6"/>
      <c r="VUG400" s="6"/>
      <c r="VUH400" s="6"/>
      <c r="VUI400" s="6"/>
      <c r="VUJ400" s="6"/>
      <c r="VUK400" s="6"/>
      <c r="VUL400" s="6"/>
      <c r="VUM400" s="6"/>
      <c r="VUN400" s="6"/>
      <c r="VUO400" s="6"/>
      <c r="VUP400" s="6"/>
      <c r="VUQ400" s="6"/>
      <c r="VUR400" s="6"/>
      <c r="VUS400" s="6"/>
      <c r="VUT400" s="6"/>
      <c r="VUU400" s="6"/>
      <c r="VUV400" s="6"/>
      <c r="VUW400" s="6"/>
      <c r="VUX400" s="6"/>
      <c r="VUY400" s="6"/>
      <c r="VUZ400" s="6"/>
      <c r="VVA400" s="6"/>
      <c r="VVB400" s="6"/>
      <c r="VVC400" s="6"/>
      <c r="VVD400" s="6"/>
      <c r="VVE400" s="6"/>
      <c r="VVF400" s="6"/>
      <c r="VVG400" s="6"/>
      <c r="VVH400" s="6"/>
      <c r="VVI400" s="6"/>
      <c r="VVJ400" s="6"/>
      <c r="VVK400" s="6"/>
      <c r="VVL400" s="6"/>
      <c r="VVM400" s="6"/>
      <c r="VVN400" s="6"/>
      <c r="VVO400" s="6"/>
      <c r="VVP400" s="6"/>
      <c r="VVQ400" s="6"/>
      <c r="VVR400" s="6"/>
      <c r="VVS400" s="6"/>
      <c r="VVT400" s="6"/>
      <c r="VVU400" s="6"/>
      <c r="VVV400" s="6"/>
      <c r="VVW400" s="6"/>
      <c r="VVX400" s="6"/>
      <c r="VVY400" s="6"/>
      <c r="VVZ400" s="6"/>
      <c r="VWA400" s="6"/>
      <c r="VWB400" s="6"/>
      <c r="VWC400" s="6"/>
      <c r="VWD400" s="6"/>
      <c r="VWE400" s="6"/>
      <c r="VWF400" s="6"/>
      <c r="VWG400" s="6"/>
      <c r="VWH400" s="6"/>
      <c r="VWI400" s="6"/>
      <c r="VWJ400" s="6"/>
      <c r="VWK400" s="6"/>
      <c r="VWL400" s="6"/>
      <c r="VWM400" s="6"/>
      <c r="VWN400" s="6"/>
      <c r="VWO400" s="6"/>
      <c r="VWP400" s="6"/>
      <c r="VWQ400" s="6"/>
      <c r="VWR400" s="6"/>
      <c r="VWS400" s="6"/>
      <c r="VWT400" s="6"/>
      <c r="VWU400" s="6"/>
      <c r="VWV400" s="6"/>
      <c r="VWW400" s="6"/>
      <c r="VWX400" s="6"/>
      <c r="VWY400" s="6"/>
      <c r="VWZ400" s="6"/>
      <c r="VXA400" s="6"/>
      <c r="VXB400" s="6"/>
      <c r="VXC400" s="6"/>
      <c r="VXD400" s="6"/>
      <c r="VXE400" s="6"/>
      <c r="VXF400" s="6"/>
      <c r="VXG400" s="6"/>
      <c r="VXH400" s="6"/>
      <c r="VXI400" s="6"/>
      <c r="VXJ400" s="6"/>
      <c r="VXK400" s="6"/>
      <c r="VXL400" s="6"/>
      <c r="VXM400" s="6"/>
      <c r="VXN400" s="6"/>
      <c r="VXO400" s="6"/>
      <c r="VXP400" s="6"/>
      <c r="VXQ400" s="6"/>
      <c r="VXR400" s="6"/>
      <c r="VXS400" s="6"/>
      <c r="VXT400" s="6"/>
      <c r="VXU400" s="6"/>
      <c r="VXV400" s="6"/>
      <c r="VXW400" s="6"/>
      <c r="VXX400" s="6"/>
      <c r="VXY400" s="6"/>
      <c r="VXZ400" s="6"/>
      <c r="VYA400" s="6"/>
      <c r="VYB400" s="6"/>
      <c r="VYC400" s="6"/>
      <c r="VYD400" s="6"/>
      <c r="VYE400" s="6"/>
      <c r="VYF400" s="6"/>
      <c r="VYG400" s="6"/>
      <c r="VYH400" s="6"/>
      <c r="VYI400" s="6"/>
      <c r="VYJ400" s="6"/>
      <c r="VYK400" s="6"/>
      <c r="VYL400" s="6"/>
      <c r="VYM400" s="6"/>
      <c r="VYN400" s="6"/>
      <c r="VYO400" s="6"/>
      <c r="VYP400" s="6"/>
      <c r="VYQ400" s="6"/>
      <c r="VYR400" s="6"/>
      <c r="VYS400" s="6"/>
      <c r="VYT400" s="6"/>
      <c r="VYU400" s="6"/>
      <c r="VYV400" s="6"/>
      <c r="VYW400" s="6"/>
      <c r="VYX400" s="6"/>
      <c r="VYY400" s="6"/>
      <c r="VYZ400" s="6"/>
      <c r="VZA400" s="6"/>
      <c r="VZB400" s="6"/>
      <c r="VZC400" s="6"/>
      <c r="VZD400" s="6"/>
      <c r="VZE400" s="6"/>
      <c r="VZF400" s="6"/>
      <c r="VZG400" s="6"/>
      <c r="VZH400" s="6"/>
      <c r="VZI400" s="6"/>
      <c r="VZJ400" s="6"/>
      <c r="VZK400" s="6"/>
      <c r="VZL400" s="6"/>
      <c r="VZM400" s="6"/>
      <c r="VZN400" s="6"/>
      <c r="VZO400" s="6"/>
      <c r="VZP400" s="6"/>
      <c r="VZQ400" s="6"/>
      <c r="VZR400" s="6"/>
      <c r="VZS400" s="6"/>
      <c r="VZT400" s="6"/>
      <c r="VZU400" s="6"/>
      <c r="VZV400" s="6"/>
      <c r="VZW400" s="6"/>
      <c r="VZX400" s="6"/>
      <c r="VZY400" s="6"/>
      <c r="VZZ400" s="6"/>
      <c r="WAA400" s="6"/>
      <c r="WAB400" s="6"/>
      <c r="WAC400" s="6"/>
      <c r="WAD400" s="6"/>
      <c r="WAE400" s="6"/>
      <c r="WAF400" s="6"/>
      <c r="WAG400" s="6"/>
      <c r="WAH400" s="6"/>
      <c r="WAI400" s="6"/>
      <c r="WAJ400" s="6"/>
      <c r="WAK400" s="6"/>
      <c r="WAL400" s="6"/>
      <c r="WAM400" s="6"/>
      <c r="WAN400" s="6"/>
      <c r="WAO400" s="6"/>
      <c r="WAP400" s="6"/>
      <c r="WAQ400" s="6"/>
      <c r="WAR400" s="6"/>
      <c r="WAS400" s="6"/>
      <c r="WAT400" s="6"/>
      <c r="WAU400" s="6"/>
      <c r="WAV400" s="6"/>
      <c r="WAW400" s="6"/>
      <c r="WAX400" s="6"/>
      <c r="WAY400" s="6"/>
      <c r="WAZ400" s="6"/>
      <c r="WBA400" s="6"/>
      <c r="WBB400" s="6"/>
      <c r="WBC400" s="6"/>
      <c r="WBD400" s="6"/>
      <c r="WBE400" s="6"/>
      <c r="WBF400" s="6"/>
      <c r="WBG400" s="6"/>
      <c r="WBH400" s="6"/>
      <c r="WBI400" s="6"/>
      <c r="WBJ400" s="6"/>
      <c r="WBK400" s="6"/>
      <c r="WBL400" s="6"/>
      <c r="WBM400" s="6"/>
      <c r="WBN400" s="6"/>
      <c r="WBO400" s="6"/>
      <c r="WBP400" s="6"/>
      <c r="WBQ400" s="6"/>
      <c r="WBR400" s="6"/>
      <c r="WBS400" s="6"/>
      <c r="WBT400" s="6"/>
      <c r="WBU400" s="6"/>
      <c r="WBV400" s="6"/>
      <c r="WBW400" s="6"/>
      <c r="WBX400" s="6"/>
      <c r="WBY400" s="6"/>
      <c r="WBZ400" s="6"/>
      <c r="WCA400" s="6"/>
      <c r="WCB400" s="6"/>
      <c r="WCC400" s="6"/>
      <c r="WCD400" s="6"/>
      <c r="WCE400" s="6"/>
      <c r="WCF400" s="6"/>
      <c r="WCG400" s="6"/>
      <c r="WCH400" s="6"/>
      <c r="WCI400" s="6"/>
      <c r="WCJ400" s="6"/>
      <c r="WCK400" s="6"/>
      <c r="WCL400" s="6"/>
      <c r="WCM400" s="6"/>
      <c r="WCN400" s="6"/>
      <c r="WCO400" s="6"/>
      <c r="WCP400" s="6"/>
      <c r="WCQ400" s="6"/>
      <c r="WCR400" s="6"/>
      <c r="WCS400" s="6"/>
      <c r="WCT400" s="6"/>
      <c r="WCU400" s="6"/>
      <c r="WCV400" s="6"/>
      <c r="WCW400" s="6"/>
      <c r="WCX400" s="6"/>
      <c r="WCY400" s="6"/>
      <c r="WCZ400" s="6"/>
      <c r="WDA400" s="6"/>
      <c r="WDB400" s="6"/>
      <c r="WDC400" s="6"/>
      <c r="WDD400" s="6"/>
      <c r="WDE400" s="6"/>
      <c r="WDF400" s="6"/>
      <c r="WDG400" s="6"/>
      <c r="WDH400" s="6"/>
      <c r="WDI400" s="6"/>
      <c r="WDJ400" s="6"/>
      <c r="WDK400" s="6"/>
      <c r="WDL400" s="6"/>
      <c r="WDM400" s="6"/>
      <c r="WDN400" s="6"/>
      <c r="WDO400" s="6"/>
      <c r="WDP400" s="6"/>
      <c r="WDQ400" s="6"/>
      <c r="WDR400" s="6"/>
      <c r="WDS400" s="6"/>
      <c r="WDT400" s="6"/>
      <c r="WDU400" s="6"/>
      <c r="WDV400" s="6"/>
      <c r="WDW400" s="6"/>
      <c r="WDX400" s="6"/>
      <c r="WDY400" s="6"/>
      <c r="WDZ400" s="6"/>
      <c r="WEA400" s="6"/>
      <c r="WEB400" s="6"/>
      <c r="WEC400" s="6"/>
      <c r="WED400" s="6"/>
      <c r="WEE400" s="6"/>
      <c r="WEF400" s="6"/>
      <c r="WEG400" s="6"/>
      <c r="WEH400" s="6"/>
      <c r="WEI400" s="6"/>
      <c r="WEJ400" s="6"/>
      <c r="WEK400" s="6"/>
      <c r="WEL400" s="6"/>
      <c r="WEM400" s="6"/>
      <c r="WEN400" s="6"/>
      <c r="WEO400" s="6"/>
      <c r="WEP400" s="6"/>
      <c r="WEQ400" s="6"/>
      <c r="WER400" s="6"/>
      <c r="WES400" s="6"/>
      <c r="WET400" s="6"/>
      <c r="WEU400" s="6"/>
      <c r="WEV400" s="6"/>
      <c r="WEW400" s="6"/>
      <c r="WEX400" s="6"/>
      <c r="WEY400" s="6"/>
      <c r="WEZ400" s="6"/>
      <c r="WFA400" s="6"/>
      <c r="WFB400" s="6"/>
      <c r="WFC400" s="6"/>
      <c r="WFD400" s="6"/>
      <c r="WFE400" s="6"/>
      <c r="WFF400" s="6"/>
      <c r="WFG400" s="6"/>
      <c r="WFH400" s="6"/>
      <c r="WFI400" s="6"/>
      <c r="WFJ400" s="6"/>
      <c r="WFK400" s="6"/>
      <c r="WFL400" s="6"/>
      <c r="WFM400" s="6"/>
      <c r="WFN400" s="6"/>
      <c r="WFO400" s="6"/>
      <c r="WFP400" s="6"/>
      <c r="WFQ400" s="6"/>
      <c r="WFR400" s="6"/>
      <c r="WFS400" s="6"/>
      <c r="WFT400" s="6"/>
      <c r="WFU400" s="6"/>
      <c r="WFV400" s="6"/>
      <c r="WFW400" s="6"/>
      <c r="WFX400" s="6"/>
      <c r="WFY400" s="6"/>
      <c r="WFZ400" s="6"/>
      <c r="WGA400" s="6"/>
      <c r="WGB400" s="6"/>
      <c r="WGC400" s="6"/>
      <c r="WGD400" s="6"/>
      <c r="WGE400" s="6"/>
      <c r="WGF400" s="6"/>
      <c r="WGG400" s="6"/>
      <c r="WGH400" s="6"/>
      <c r="WGI400" s="6"/>
      <c r="WGJ400" s="6"/>
      <c r="WGK400" s="6"/>
      <c r="WGL400" s="6"/>
      <c r="WGM400" s="6"/>
      <c r="WGN400" s="6"/>
      <c r="WGO400" s="6"/>
      <c r="WGP400" s="6"/>
      <c r="WGQ400" s="6"/>
      <c r="WGR400" s="6"/>
      <c r="WGS400" s="6"/>
      <c r="WGT400" s="6"/>
      <c r="WGU400" s="6"/>
      <c r="WGV400" s="6"/>
      <c r="WGW400" s="6"/>
      <c r="WGX400" s="6"/>
      <c r="WGY400" s="6"/>
      <c r="WGZ400" s="6"/>
      <c r="WHA400" s="6"/>
      <c r="WHB400" s="6"/>
      <c r="WHC400" s="6"/>
      <c r="WHD400" s="6"/>
      <c r="WHE400" s="6"/>
      <c r="WHF400" s="6"/>
      <c r="WHG400" s="6"/>
      <c r="WHH400" s="6"/>
      <c r="WHI400" s="6"/>
      <c r="WHJ400" s="6"/>
      <c r="WHK400" s="6"/>
      <c r="WHL400" s="6"/>
      <c r="WHM400" s="6"/>
      <c r="WHN400" s="6"/>
      <c r="WHO400" s="6"/>
      <c r="WHP400" s="6"/>
      <c r="WHQ400" s="6"/>
      <c r="WHR400" s="6"/>
      <c r="WHS400" s="6"/>
      <c r="WHT400" s="6"/>
      <c r="WHU400" s="6"/>
      <c r="WHV400" s="6"/>
      <c r="WHW400" s="6"/>
      <c r="WHX400" s="6"/>
      <c r="WHY400" s="6"/>
      <c r="WHZ400" s="6"/>
      <c r="WIA400" s="6"/>
      <c r="WIB400" s="6"/>
      <c r="WIC400" s="6"/>
      <c r="WID400" s="6"/>
      <c r="WIE400" s="6"/>
      <c r="WIF400" s="6"/>
      <c r="WIG400" s="6"/>
      <c r="WIH400" s="6"/>
      <c r="WII400" s="6"/>
      <c r="WIJ400" s="6"/>
      <c r="WIK400" s="6"/>
      <c r="WIL400" s="6"/>
      <c r="WIM400" s="6"/>
      <c r="WIN400" s="6"/>
      <c r="WIO400" s="6"/>
      <c r="WIP400" s="6"/>
      <c r="WIQ400" s="6"/>
      <c r="WIR400" s="6"/>
      <c r="WIS400" s="6"/>
      <c r="WIT400" s="6"/>
      <c r="WIU400" s="6"/>
      <c r="WIV400" s="6"/>
      <c r="WIW400" s="6"/>
      <c r="WIX400" s="6"/>
      <c r="WIY400" s="6"/>
      <c r="WIZ400" s="6"/>
      <c r="WJA400" s="6"/>
      <c r="WJB400" s="6"/>
      <c r="WJC400" s="6"/>
      <c r="WJD400" s="6"/>
      <c r="WJE400" s="6"/>
      <c r="WJF400" s="6"/>
      <c r="WJG400" s="6"/>
      <c r="WJH400" s="6"/>
      <c r="WJI400" s="6"/>
      <c r="WJJ400" s="6"/>
      <c r="WJK400" s="6"/>
      <c r="WJL400" s="6"/>
      <c r="WJM400" s="6"/>
      <c r="WJN400" s="6"/>
      <c r="WJO400" s="6"/>
      <c r="WJP400" s="6"/>
      <c r="WJQ400" s="6"/>
      <c r="WJR400" s="6"/>
      <c r="WJS400" s="6"/>
      <c r="WJT400" s="6"/>
      <c r="WJU400" s="6"/>
      <c r="WJV400" s="6"/>
      <c r="WJW400" s="6"/>
      <c r="WJX400" s="6"/>
      <c r="WJY400" s="6"/>
      <c r="WJZ400" s="6"/>
      <c r="WKA400" s="6"/>
      <c r="WKB400" s="6"/>
      <c r="WKC400" s="6"/>
      <c r="WKD400" s="6"/>
      <c r="WKE400" s="6"/>
      <c r="WKF400" s="6"/>
      <c r="WKG400" s="6"/>
      <c r="WKH400" s="6"/>
      <c r="WKI400" s="6"/>
      <c r="WKJ400" s="6"/>
      <c r="WKK400" s="6"/>
      <c r="WKL400" s="6"/>
      <c r="WKM400" s="6"/>
      <c r="WKN400" s="6"/>
      <c r="WKO400" s="6"/>
      <c r="WKP400" s="6"/>
      <c r="WKQ400" s="6"/>
      <c r="WKR400" s="6"/>
      <c r="WKS400" s="6"/>
      <c r="WKT400" s="6"/>
      <c r="WKU400" s="6"/>
      <c r="WKV400" s="6"/>
      <c r="WKW400" s="6"/>
      <c r="WKX400" s="6"/>
      <c r="WKY400" s="6"/>
      <c r="WKZ400" s="6"/>
      <c r="WLA400" s="6"/>
      <c r="WLB400" s="6"/>
      <c r="WLC400" s="6"/>
      <c r="WLD400" s="6"/>
      <c r="WLE400" s="6"/>
      <c r="WLF400" s="6"/>
      <c r="WLG400" s="6"/>
      <c r="WLH400" s="6"/>
      <c r="WLI400" s="6"/>
      <c r="WLJ400" s="6"/>
      <c r="WLK400" s="6"/>
      <c r="WLL400" s="6"/>
      <c r="WLM400" s="6"/>
      <c r="WLN400" s="6"/>
      <c r="WLO400" s="6"/>
      <c r="WLP400" s="6"/>
      <c r="WLQ400" s="6"/>
      <c r="WLR400" s="6"/>
      <c r="WLS400" s="6"/>
      <c r="WLT400" s="6"/>
      <c r="WLU400" s="6"/>
      <c r="WLV400" s="6"/>
      <c r="WLW400" s="6"/>
      <c r="WLX400" s="6"/>
      <c r="WLY400" s="6"/>
      <c r="WLZ400" s="6"/>
      <c r="WMA400" s="6"/>
      <c r="WMB400" s="6"/>
      <c r="WMC400" s="6"/>
      <c r="WMD400" s="6"/>
      <c r="WME400" s="6"/>
      <c r="WMF400" s="6"/>
      <c r="WMG400" s="6"/>
      <c r="WMH400" s="6"/>
      <c r="WMI400" s="6"/>
      <c r="WMJ400" s="6"/>
      <c r="WMK400" s="6"/>
      <c r="WML400" s="6"/>
      <c r="WMM400" s="6"/>
      <c r="WMN400" s="6"/>
      <c r="WMO400" s="6"/>
      <c r="WMP400" s="6"/>
      <c r="WMQ400" s="6"/>
      <c r="WMR400" s="6"/>
      <c r="WMS400" s="6"/>
      <c r="WMT400" s="6"/>
      <c r="WMU400" s="6"/>
      <c r="WMV400" s="6"/>
      <c r="WMW400" s="6"/>
      <c r="WMX400" s="6"/>
      <c r="WMY400" s="6"/>
      <c r="WMZ400" s="6"/>
      <c r="WNA400" s="6"/>
      <c r="WNB400" s="6"/>
      <c r="WNC400" s="6"/>
      <c r="WND400" s="6"/>
      <c r="WNE400" s="6"/>
      <c r="WNF400" s="6"/>
      <c r="WNG400" s="6"/>
      <c r="WNH400" s="6"/>
      <c r="WNI400" s="6"/>
      <c r="WNJ400" s="6"/>
      <c r="WNK400" s="6"/>
      <c r="WNL400" s="6"/>
      <c r="WNM400" s="6"/>
      <c r="WNN400" s="6"/>
      <c r="WNO400" s="6"/>
      <c r="WNP400" s="6"/>
      <c r="WNQ400" s="6"/>
      <c r="WNR400" s="6"/>
      <c r="WNS400" s="6"/>
      <c r="WNT400" s="6"/>
      <c r="WNU400" s="6"/>
      <c r="WNV400" s="6"/>
      <c r="WNW400" s="6"/>
      <c r="WNX400" s="6"/>
      <c r="WNY400" s="6"/>
      <c r="WNZ400" s="6"/>
      <c r="WOA400" s="6"/>
      <c r="WOB400" s="6"/>
      <c r="WOC400" s="6"/>
      <c r="WOD400" s="6"/>
      <c r="WOE400" s="6"/>
      <c r="WOF400" s="6"/>
      <c r="WOG400" s="6"/>
      <c r="WOH400" s="6"/>
      <c r="WOI400" s="6"/>
      <c r="WOJ400" s="6"/>
      <c r="WOK400" s="6"/>
      <c r="WOL400" s="6"/>
      <c r="WOM400" s="6"/>
      <c r="WON400" s="6"/>
      <c r="WOO400" s="6"/>
      <c r="WOP400" s="6"/>
      <c r="WOQ400" s="6"/>
      <c r="WOR400" s="6"/>
      <c r="WOS400" s="6"/>
      <c r="WOT400" s="6"/>
      <c r="WOU400" s="6"/>
      <c r="WOV400" s="6"/>
      <c r="WOW400" s="6"/>
      <c r="WOX400" s="6"/>
      <c r="WOY400" s="6"/>
      <c r="WOZ400" s="6"/>
      <c r="WPA400" s="6"/>
      <c r="WPB400" s="6"/>
      <c r="WPC400" s="6"/>
      <c r="WPD400" s="6"/>
      <c r="WPE400" s="6"/>
      <c r="WPF400" s="6"/>
      <c r="WPG400" s="6"/>
      <c r="WPH400" s="6"/>
      <c r="WPI400" s="6"/>
      <c r="WPJ400" s="6"/>
      <c r="WPK400" s="6"/>
      <c r="WPL400" s="6"/>
      <c r="WPM400" s="6"/>
      <c r="WPN400" s="6"/>
      <c r="WPO400" s="6"/>
      <c r="WPP400" s="6"/>
      <c r="WPQ400" s="6"/>
      <c r="WPR400" s="6"/>
      <c r="WPS400" s="6"/>
      <c r="WPT400" s="6"/>
      <c r="WPU400" s="6"/>
      <c r="WPV400" s="6"/>
      <c r="WPW400" s="6"/>
      <c r="WPX400" s="6"/>
      <c r="WPY400" s="6"/>
      <c r="WPZ400" s="6"/>
      <c r="WQA400" s="6"/>
      <c r="WQB400" s="6"/>
      <c r="WQC400" s="6"/>
      <c r="WQD400" s="6"/>
      <c r="WQE400" s="6"/>
      <c r="WQF400" s="6"/>
      <c r="WQG400" s="6"/>
      <c r="WQH400" s="6"/>
      <c r="WQI400" s="6"/>
      <c r="WQJ400" s="6"/>
      <c r="WQK400" s="6"/>
      <c r="WQL400" s="6"/>
      <c r="WQM400" s="6"/>
      <c r="WQN400" s="6"/>
      <c r="WQO400" s="6"/>
      <c r="WQP400" s="6"/>
      <c r="WQQ400" s="6"/>
      <c r="WQR400" s="6"/>
      <c r="WQS400" s="6"/>
      <c r="WQT400" s="6"/>
      <c r="WQU400" s="6"/>
      <c r="WQV400" s="6"/>
      <c r="WQW400" s="6"/>
      <c r="WQX400" s="6"/>
      <c r="WQY400" s="6"/>
      <c r="WQZ400" s="6"/>
      <c r="WRA400" s="6"/>
      <c r="WRB400" s="6"/>
      <c r="WRC400" s="6"/>
      <c r="WRD400" s="6"/>
      <c r="WRE400" s="6"/>
      <c r="WRF400" s="6"/>
      <c r="WRG400" s="6"/>
      <c r="WRH400" s="6"/>
      <c r="WRI400" s="6"/>
      <c r="WRJ400" s="6"/>
      <c r="WRK400" s="6"/>
      <c r="WRL400" s="6"/>
      <c r="WRM400" s="6"/>
      <c r="WRN400" s="6"/>
      <c r="WRO400" s="6"/>
      <c r="WRP400" s="6"/>
      <c r="WRQ400" s="6"/>
      <c r="WRR400" s="6"/>
      <c r="WRS400" s="6"/>
      <c r="WRT400" s="6"/>
      <c r="WRU400" s="6"/>
      <c r="WRV400" s="6"/>
      <c r="WRW400" s="6"/>
      <c r="WRX400" s="6"/>
      <c r="WRY400" s="6"/>
      <c r="WRZ400" s="6"/>
      <c r="WSA400" s="6"/>
      <c r="WSB400" s="6"/>
      <c r="WSC400" s="6"/>
      <c r="WSD400" s="6"/>
      <c r="WSE400" s="6"/>
      <c r="WSF400" s="6"/>
      <c r="WSG400" s="6"/>
      <c r="WSH400" s="6"/>
      <c r="WSI400" s="6"/>
      <c r="WSJ400" s="6"/>
      <c r="WSK400" s="6"/>
      <c r="WSL400" s="6"/>
      <c r="WSM400" s="6"/>
      <c r="WSN400" s="6"/>
      <c r="WSO400" s="6"/>
      <c r="WSP400" s="6"/>
      <c r="WSQ400" s="6"/>
      <c r="WSR400" s="6"/>
      <c r="WSS400" s="6"/>
      <c r="WST400" s="6"/>
      <c r="WSU400" s="6"/>
      <c r="WSV400" s="6"/>
      <c r="WSW400" s="6"/>
      <c r="WSX400" s="6"/>
      <c r="WSY400" s="6"/>
      <c r="WSZ400" s="6"/>
      <c r="WTA400" s="6"/>
      <c r="WTB400" s="6"/>
      <c r="WTC400" s="6"/>
      <c r="WTD400" s="6"/>
      <c r="WTE400" s="6"/>
      <c r="WTF400" s="6"/>
      <c r="WTG400" s="6"/>
      <c r="WTH400" s="6"/>
      <c r="WTI400" s="6"/>
      <c r="WTJ400" s="6"/>
      <c r="WTK400" s="6"/>
      <c r="WTL400" s="6"/>
      <c r="WTM400" s="6"/>
      <c r="WTN400" s="6"/>
      <c r="WTO400" s="6"/>
      <c r="WTP400" s="6"/>
      <c r="WTQ400" s="6"/>
      <c r="WTR400" s="6"/>
      <c r="WTS400" s="6"/>
      <c r="WTT400" s="6"/>
      <c r="WTU400" s="6"/>
      <c r="WTV400" s="6"/>
      <c r="WTW400" s="6"/>
      <c r="WTX400" s="6"/>
      <c r="WTY400" s="6"/>
      <c r="WTZ400" s="6"/>
      <c r="WUA400" s="6"/>
      <c r="WUB400" s="6"/>
      <c r="WUC400" s="6"/>
      <c r="WUD400" s="6"/>
      <c r="WUE400" s="6"/>
      <c r="WUF400" s="6"/>
      <c r="WUG400" s="6"/>
      <c r="WUH400" s="6"/>
      <c r="WUI400" s="6"/>
      <c r="WUJ400" s="6"/>
      <c r="WUK400" s="6"/>
      <c r="WUL400" s="6"/>
      <c r="WUM400" s="6"/>
      <c r="WUN400" s="6"/>
      <c r="WUO400" s="6"/>
      <c r="WUP400" s="6"/>
      <c r="WUQ400" s="6"/>
      <c r="WUR400" s="6"/>
      <c r="WUS400" s="6"/>
      <c r="WUT400" s="6"/>
      <c r="WUU400" s="6"/>
      <c r="WUV400" s="6"/>
      <c r="WUW400" s="6"/>
      <c r="WUX400" s="6"/>
      <c r="WUY400" s="6"/>
      <c r="WUZ400" s="6"/>
      <c r="WVA400" s="6"/>
      <c r="WVB400" s="6"/>
      <c r="WVC400" s="6"/>
      <c r="WVD400" s="6"/>
      <c r="WVE400" s="6"/>
      <c r="WVF400" s="6"/>
      <c r="WVG400" s="6"/>
      <c r="WVH400" s="6"/>
      <c r="WVI400" s="6"/>
      <c r="WVJ400" s="6"/>
      <c r="WVK400" s="6"/>
      <c r="WVL400" s="6"/>
      <c r="WVM400" s="6"/>
      <c r="WVN400" s="6"/>
      <c r="WVO400" s="6"/>
      <c r="WVP400" s="6"/>
      <c r="WVQ400" s="6"/>
      <c r="WVR400" s="6"/>
      <c r="WVS400" s="6"/>
      <c r="WVT400" s="6"/>
      <c r="WVU400" s="6"/>
      <c r="WVV400" s="6"/>
      <c r="WVW400" s="6"/>
      <c r="WVX400" s="6"/>
      <c r="WVY400" s="6"/>
      <c r="WVZ400" s="6"/>
      <c r="WWA400" s="6"/>
      <c r="WWB400" s="6"/>
      <c r="WWC400" s="6"/>
      <c r="WWD400" s="6"/>
      <c r="WWE400" s="6"/>
      <c r="WWF400" s="6"/>
      <c r="WWG400" s="6"/>
      <c r="WWH400" s="6"/>
      <c r="WWI400" s="6"/>
      <c r="WWJ400" s="6"/>
      <c r="WWK400" s="6"/>
      <c r="WWL400" s="6"/>
      <c r="WWM400" s="6"/>
      <c r="WWN400" s="6"/>
      <c r="WWO400" s="6"/>
      <c r="WWP400" s="6"/>
      <c r="WWQ400" s="6"/>
      <c r="WWR400" s="6"/>
      <c r="WWS400" s="6"/>
      <c r="WWT400" s="6"/>
      <c r="WWU400" s="6"/>
      <c r="WWV400" s="6"/>
      <c r="WWW400" s="6"/>
      <c r="WWX400" s="6"/>
      <c r="WWY400" s="6"/>
      <c r="WWZ400" s="6"/>
      <c r="WXA400" s="6"/>
      <c r="WXB400" s="6"/>
      <c r="WXC400" s="6"/>
      <c r="WXD400" s="6"/>
      <c r="WXE400" s="6"/>
      <c r="WXF400" s="6"/>
      <c r="WXG400" s="6"/>
      <c r="WXH400" s="6"/>
      <c r="WXI400" s="6"/>
      <c r="WXJ400" s="6"/>
      <c r="WXK400" s="6"/>
      <c r="WXL400" s="6"/>
      <c r="WXM400" s="6"/>
      <c r="WXN400" s="6"/>
      <c r="WXO400" s="6"/>
      <c r="WXP400" s="6"/>
      <c r="WXQ400" s="6"/>
      <c r="WXR400" s="6"/>
      <c r="WXS400" s="6"/>
      <c r="WXT400" s="6"/>
      <c r="WXU400" s="6"/>
      <c r="WXV400" s="6"/>
      <c r="WXW400" s="6"/>
      <c r="WXX400" s="6"/>
      <c r="WXY400" s="6"/>
      <c r="WXZ400" s="6"/>
      <c r="WYA400" s="6"/>
      <c r="WYB400" s="6"/>
      <c r="WYC400" s="6"/>
      <c r="WYD400" s="6"/>
      <c r="WYE400" s="6"/>
      <c r="WYF400" s="6"/>
      <c r="WYG400" s="6"/>
      <c r="WYH400" s="6"/>
      <c r="WYI400" s="6"/>
      <c r="WYJ400" s="6"/>
      <c r="WYK400" s="6"/>
      <c r="WYL400" s="6"/>
      <c r="WYM400" s="6"/>
      <c r="WYN400" s="6"/>
      <c r="WYO400" s="6"/>
      <c r="WYP400" s="6"/>
      <c r="WYQ400" s="6"/>
      <c r="WYR400" s="6"/>
      <c r="WYS400" s="6"/>
      <c r="WYT400" s="6"/>
      <c r="WYU400" s="6"/>
      <c r="WYV400" s="6"/>
      <c r="WYW400" s="6"/>
      <c r="WYX400" s="6"/>
      <c r="WYY400" s="6"/>
      <c r="WYZ400" s="6"/>
      <c r="WZA400" s="6"/>
      <c r="WZB400" s="6"/>
      <c r="WZC400" s="6"/>
      <c r="WZD400" s="6"/>
      <c r="WZE400" s="6"/>
      <c r="WZF400" s="6"/>
      <c r="WZG400" s="6"/>
      <c r="WZH400" s="6"/>
      <c r="WZI400" s="6"/>
      <c r="WZJ400" s="6"/>
      <c r="WZK400" s="6"/>
      <c r="WZL400" s="6"/>
      <c r="WZM400" s="6"/>
      <c r="WZN400" s="6"/>
      <c r="WZO400" s="6"/>
      <c r="WZP400" s="6"/>
      <c r="WZQ400" s="6"/>
      <c r="WZR400" s="6"/>
      <c r="WZS400" s="6"/>
      <c r="WZT400" s="6"/>
      <c r="WZU400" s="6"/>
      <c r="WZV400" s="6"/>
      <c r="WZW400" s="6"/>
      <c r="WZX400" s="6"/>
      <c r="WZY400" s="6"/>
      <c r="WZZ400" s="6"/>
      <c r="XAA400" s="6"/>
      <c r="XAB400" s="6"/>
      <c r="XAC400" s="6"/>
      <c r="XAD400" s="6"/>
      <c r="XAE400" s="6"/>
      <c r="XAF400" s="6"/>
      <c r="XAG400" s="6"/>
      <c r="XAH400" s="6"/>
      <c r="XAI400" s="6"/>
      <c r="XAJ400" s="6"/>
      <c r="XAK400" s="6"/>
      <c r="XAL400" s="6"/>
      <c r="XAM400" s="6"/>
      <c r="XAN400" s="6"/>
      <c r="XAO400" s="6"/>
      <c r="XAP400" s="6"/>
      <c r="XAQ400" s="6"/>
      <c r="XAR400" s="6"/>
      <c r="XAS400" s="6"/>
      <c r="XAT400" s="6"/>
      <c r="XAU400" s="6"/>
      <c r="XAV400" s="6"/>
      <c r="XAW400" s="6"/>
      <c r="XAX400" s="6"/>
      <c r="XAY400" s="6"/>
      <c r="XAZ400" s="6"/>
      <c r="XBA400" s="6"/>
      <c r="XBB400" s="6"/>
      <c r="XBC400" s="6"/>
      <c r="XBD400" s="6"/>
      <c r="XBE400" s="6"/>
      <c r="XBF400" s="6"/>
      <c r="XBG400" s="6"/>
      <c r="XBH400" s="6"/>
      <c r="XBI400" s="6"/>
      <c r="XBJ400" s="6"/>
      <c r="XBK400" s="6"/>
      <c r="XBL400" s="6"/>
      <c r="XBM400" s="6"/>
      <c r="XBN400" s="6"/>
      <c r="XBO400" s="6"/>
      <c r="XBP400" s="6"/>
      <c r="XBQ400" s="6"/>
      <c r="XBR400" s="6"/>
      <c r="XBS400" s="6"/>
      <c r="XBT400" s="6"/>
      <c r="XBU400" s="6"/>
      <c r="XBV400" s="6"/>
      <c r="XBW400" s="6"/>
      <c r="XBX400" s="6"/>
      <c r="XBY400" s="6"/>
      <c r="XBZ400" s="6"/>
      <c r="XCA400" s="6"/>
      <c r="XCB400" s="6"/>
      <c r="XCC400" s="6"/>
      <c r="XCD400" s="6"/>
      <c r="XCE400" s="6"/>
      <c r="XCF400" s="6"/>
      <c r="XCG400" s="6"/>
      <c r="XCH400" s="6"/>
      <c r="XCI400" s="6"/>
      <c r="XCJ400" s="6"/>
      <c r="XCK400" s="6"/>
      <c r="XCL400" s="6"/>
      <c r="XCM400" s="6"/>
      <c r="XCN400" s="6"/>
      <c r="XCO400" s="6"/>
      <c r="XCP400" s="6"/>
      <c r="XCQ400" s="6"/>
      <c r="XCR400" s="6"/>
      <c r="XCS400" s="6"/>
      <c r="XCT400" s="6"/>
      <c r="XCU400" s="6"/>
      <c r="XCV400" s="6"/>
      <c r="XCW400" s="6"/>
      <c r="XCX400" s="6"/>
      <c r="XCY400" s="6"/>
      <c r="XCZ400" s="6"/>
      <c r="XDA400" s="6"/>
      <c r="XDB400" s="6"/>
      <c r="XDC400" s="6"/>
      <c r="XDD400" s="6"/>
      <c r="XDE400" s="6"/>
      <c r="XDF400" s="6"/>
      <c r="XDG400" s="6"/>
      <c r="XDH400" s="6"/>
      <c r="XDI400" s="6"/>
      <c r="XDJ400" s="6"/>
      <c r="XDK400" s="6"/>
      <c r="XDL400" s="6"/>
      <c r="XDM400" s="6"/>
      <c r="XDN400" s="6"/>
      <c r="XDO400" s="6"/>
      <c r="XDP400" s="6"/>
    </row>
    <row r="401" spans="1:16344" s="184" customFormat="1">
      <c r="A401" s="28"/>
      <c r="B401" s="29"/>
      <c r="C401" s="30"/>
      <c r="D401" s="30"/>
      <c r="E401" s="31" t="s">
        <v>39</v>
      </c>
      <c r="F401" s="32" t="s">
        <v>36</v>
      </c>
      <c r="G401" s="32">
        <v>1</v>
      </c>
      <c r="H401" s="32">
        <f t="shared" si="284"/>
        <v>0</v>
      </c>
      <c r="I401" s="63">
        <f>VLOOKUP(E401,$Y$112:$AL$122,14,FALSE)</f>
        <v>150000</v>
      </c>
      <c r="J401" s="65">
        <f t="shared" si="278"/>
        <v>0</v>
      </c>
      <c r="K401" s="32">
        <f t="shared" si="285"/>
        <v>10</v>
      </c>
      <c r="L401" s="63">
        <f t="shared" si="279"/>
        <v>380000</v>
      </c>
      <c r="M401" s="66">
        <f t="shared" si="280"/>
        <v>3800000</v>
      </c>
      <c r="N401" s="32"/>
      <c r="O401" s="63"/>
      <c r="P401" s="63"/>
      <c r="Q401" s="32">
        <v>7</v>
      </c>
      <c r="R401" s="63">
        <f t="shared" si="281"/>
        <v>650000</v>
      </c>
      <c r="S401" s="32">
        <v>0</v>
      </c>
      <c r="T401" s="66">
        <f t="shared" si="282"/>
        <v>195000</v>
      </c>
      <c r="U401" s="85">
        <f t="shared" si="288"/>
        <v>4550000</v>
      </c>
      <c r="V401" s="9"/>
      <c r="W401" s="9"/>
      <c r="X401" s="10"/>
      <c r="Y401" s="103"/>
      <c r="Z401" s="104"/>
      <c r="AA401" s="104"/>
      <c r="AB401" s="104"/>
      <c r="AC401" s="104"/>
      <c r="AD401" s="104"/>
      <c r="AE401" s="104"/>
      <c r="AF401" s="104"/>
      <c r="AG401" s="104"/>
      <c r="AH401" s="104"/>
      <c r="AI401" s="104"/>
      <c r="AJ401" s="104"/>
      <c r="AK401" s="103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6"/>
      <c r="HD401" s="6"/>
      <c r="HE401" s="6"/>
      <c r="HF401" s="6"/>
      <c r="HG401" s="6"/>
      <c r="HH401" s="6"/>
      <c r="HI401" s="6"/>
      <c r="HJ401" s="6"/>
      <c r="HK401" s="6"/>
      <c r="HL401" s="6"/>
      <c r="HM401" s="6"/>
      <c r="HN401" s="6"/>
      <c r="HO401" s="6"/>
      <c r="HP401" s="6"/>
      <c r="HQ401" s="6"/>
      <c r="HR401" s="6"/>
      <c r="HS401" s="6"/>
      <c r="HT401" s="6"/>
      <c r="HU401" s="6"/>
      <c r="HV401" s="6"/>
      <c r="HW401" s="6"/>
      <c r="HX401" s="6"/>
      <c r="HY401" s="6"/>
      <c r="HZ401" s="6"/>
      <c r="IA401" s="6"/>
      <c r="IB401" s="6"/>
      <c r="IC401" s="6"/>
      <c r="ID401" s="6"/>
      <c r="IE401" s="6"/>
      <c r="IF401" s="6"/>
      <c r="IG401" s="6"/>
      <c r="IH401" s="6"/>
      <c r="II401" s="6"/>
      <c r="IJ401" s="6"/>
      <c r="IK401" s="6"/>
      <c r="IL401" s="6"/>
      <c r="IM401" s="6"/>
      <c r="IN401" s="6"/>
      <c r="IO401" s="6"/>
      <c r="IP401" s="6"/>
      <c r="IQ401" s="6"/>
      <c r="IR401" s="6"/>
      <c r="IS401" s="6"/>
      <c r="IT401" s="6"/>
      <c r="IU401" s="6"/>
      <c r="IV401" s="6"/>
      <c r="IW401" s="6"/>
      <c r="IX401" s="6"/>
      <c r="IY401" s="6"/>
      <c r="IZ401" s="6"/>
      <c r="JA401" s="6"/>
      <c r="JB401" s="6"/>
      <c r="JC401" s="6"/>
      <c r="JD401" s="6"/>
      <c r="JE401" s="6"/>
      <c r="JF401" s="6"/>
      <c r="JG401" s="6"/>
      <c r="JH401" s="6"/>
      <c r="JI401" s="6"/>
      <c r="JJ401" s="6"/>
      <c r="JK401" s="6"/>
      <c r="JL401" s="6"/>
      <c r="JM401" s="6"/>
      <c r="JN401" s="6"/>
      <c r="JO401" s="6"/>
      <c r="JP401" s="6"/>
      <c r="JQ401" s="6"/>
      <c r="JR401" s="6"/>
      <c r="JS401" s="6"/>
      <c r="JT401" s="6"/>
      <c r="JU401" s="6"/>
      <c r="JV401" s="6"/>
      <c r="JW401" s="6"/>
      <c r="JX401" s="6"/>
      <c r="JY401" s="6"/>
      <c r="JZ401" s="6"/>
      <c r="KA401" s="6"/>
      <c r="KB401" s="6"/>
      <c r="KC401" s="6"/>
      <c r="KD401" s="6"/>
      <c r="KE401" s="6"/>
      <c r="KF401" s="6"/>
      <c r="KG401" s="6"/>
      <c r="KH401" s="6"/>
      <c r="KI401" s="6"/>
      <c r="KJ401" s="6"/>
      <c r="KK401" s="6"/>
      <c r="KL401" s="6"/>
      <c r="KM401" s="6"/>
      <c r="KN401" s="6"/>
      <c r="KO401" s="6"/>
      <c r="KP401" s="6"/>
      <c r="KQ401" s="6"/>
      <c r="KR401" s="6"/>
      <c r="KS401" s="6"/>
      <c r="KT401" s="6"/>
      <c r="KU401" s="6"/>
      <c r="KV401" s="6"/>
      <c r="KW401" s="6"/>
      <c r="KX401" s="6"/>
      <c r="KY401" s="6"/>
      <c r="KZ401" s="6"/>
      <c r="LA401" s="6"/>
      <c r="LB401" s="6"/>
      <c r="LC401" s="6"/>
      <c r="LD401" s="6"/>
      <c r="LE401" s="6"/>
      <c r="LF401" s="6"/>
      <c r="LG401" s="6"/>
      <c r="LH401" s="6"/>
      <c r="LI401" s="6"/>
      <c r="LJ401" s="6"/>
      <c r="LK401" s="6"/>
      <c r="LL401" s="6"/>
      <c r="LM401" s="6"/>
      <c r="LN401" s="6"/>
      <c r="LO401" s="6"/>
      <c r="LP401" s="6"/>
      <c r="LQ401" s="6"/>
      <c r="LR401" s="6"/>
      <c r="LS401" s="6"/>
      <c r="LT401" s="6"/>
      <c r="LU401" s="6"/>
      <c r="LV401" s="6"/>
      <c r="LW401" s="6"/>
      <c r="LX401" s="6"/>
      <c r="LY401" s="6"/>
      <c r="LZ401" s="6"/>
      <c r="MA401" s="6"/>
      <c r="MB401" s="6"/>
      <c r="MC401" s="6"/>
      <c r="MD401" s="6"/>
      <c r="ME401" s="6"/>
      <c r="MF401" s="6"/>
      <c r="MG401" s="6"/>
      <c r="MH401" s="6"/>
      <c r="MI401" s="6"/>
      <c r="MJ401" s="6"/>
      <c r="MK401" s="6"/>
      <c r="ML401" s="6"/>
      <c r="MM401" s="6"/>
      <c r="MN401" s="6"/>
      <c r="MO401" s="6"/>
      <c r="MP401" s="6"/>
      <c r="MQ401" s="6"/>
      <c r="MR401" s="6"/>
      <c r="MS401" s="6"/>
      <c r="MT401" s="6"/>
      <c r="MU401" s="6"/>
      <c r="MV401" s="6"/>
      <c r="MW401" s="6"/>
      <c r="MX401" s="6"/>
      <c r="MY401" s="6"/>
      <c r="MZ401" s="6"/>
      <c r="NA401" s="6"/>
      <c r="NB401" s="6"/>
      <c r="NC401" s="6"/>
      <c r="ND401" s="6"/>
      <c r="NE401" s="6"/>
      <c r="NF401" s="6"/>
      <c r="NG401" s="6"/>
      <c r="NH401" s="6"/>
      <c r="NI401" s="6"/>
      <c r="NJ401" s="6"/>
      <c r="NK401" s="6"/>
      <c r="NL401" s="6"/>
      <c r="NM401" s="6"/>
      <c r="NN401" s="6"/>
      <c r="NO401" s="6"/>
      <c r="NP401" s="6"/>
      <c r="NQ401" s="6"/>
      <c r="NR401" s="6"/>
      <c r="NS401" s="6"/>
      <c r="NT401" s="6"/>
      <c r="NU401" s="6"/>
      <c r="NV401" s="6"/>
      <c r="NW401" s="6"/>
      <c r="NX401" s="6"/>
      <c r="NY401" s="6"/>
      <c r="NZ401" s="6"/>
      <c r="OA401" s="6"/>
      <c r="OB401" s="6"/>
      <c r="OC401" s="6"/>
      <c r="OD401" s="6"/>
      <c r="OE401" s="6"/>
      <c r="OF401" s="6"/>
      <c r="OG401" s="6"/>
      <c r="OH401" s="6"/>
      <c r="OI401" s="6"/>
      <c r="OJ401" s="6"/>
      <c r="OK401" s="6"/>
      <c r="OL401" s="6"/>
      <c r="OM401" s="6"/>
      <c r="ON401" s="6"/>
      <c r="OO401" s="6"/>
      <c r="OP401" s="6"/>
      <c r="OQ401" s="6"/>
      <c r="OR401" s="6"/>
      <c r="OS401" s="6"/>
      <c r="OT401" s="6"/>
      <c r="OU401" s="6"/>
      <c r="OV401" s="6"/>
      <c r="OW401" s="6"/>
      <c r="OX401" s="6"/>
      <c r="OY401" s="6"/>
      <c r="OZ401" s="6"/>
      <c r="PA401" s="6"/>
      <c r="PB401" s="6"/>
      <c r="PC401" s="6"/>
      <c r="PD401" s="6"/>
      <c r="PE401" s="6"/>
      <c r="PF401" s="6"/>
      <c r="PG401" s="6"/>
      <c r="PH401" s="6"/>
      <c r="PI401" s="6"/>
      <c r="PJ401" s="6"/>
      <c r="PK401" s="6"/>
      <c r="PL401" s="6"/>
      <c r="PM401" s="6"/>
      <c r="PN401" s="6"/>
      <c r="PO401" s="6"/>
      <c r="PP401" s="6"/>
      <c r="PQ401" s="6"/>
      <c r="PR401" s="6"/>
      <c r="PS401" s="6"/>
      <c r="PT401" s="6"/>
      <c r="PU401" s="6"/>
      <c r="PV401" s="6"/>
      <c r="PW401" s="6"/>
      <c r="PX401" s="6"/>
      <c r="PY401" s="6"/>
      <c r="PZ401" s="6"/>
      <c r="QA401" s="6"/>
      <c r="QB401" s="6"/>
      <c r="QC401" s="6"/>
      <c r="QD401" s="6"/>
      <c r="QE401" s="6"/>
      <c r="QF401" s="6"/>
      <c r="QG401" s="6"/>
      <c r="QH401" s="6"/>
      <c r="QI401" s="6"/>
      <c r="QJ401" s="6"/>
      <c r="QK401" s="6"/>
      <c r="QL401" s="6"/>
      <c r="QM401" s="6"/>
      <c r="QN401" s="6"/>
      <c r="QO401" s="6"/>
      <c r="QP401" s="6"/>
      <c r="QQ401" s="6"/>
      <c r="QR401" s="6"/>
      <c r="QS401" s="6"/>
      <c r="QT401" s="6"/>
      <c r="QU401" s="6"/>
      <c r="QV401" s="6"/>
      <c r="QW401" s="6"/>
      <c r="QX401" s="6"/>
      <c r="QY401" s="6"/>
      <c r="QZ401" s="6"/>
      <c r="RA401" s="6"/>
      <c r="RB401" s="6"/>
      <c r="RC401" s="6"/>
      <c r="RD401" s="6"/>
      <c r="RE401" s="6"/>
      <c r="RF401" s="6"/>
      <c r="RG401" s="6"/>
      <c r="RH401" s="6"/>
      <c r="RI401" s="6"/>
      <c r="RJ401" s="6"/>
      <c r="RK401" s="6"/>
      <c r="RL401" s="6"/>
      <c r="RM401" s="6"/>
      <c r="RN401" s="6"/>
      <c r="RO401" s="6"/>
      <c r="RP401" s="6"/>
      <c r="RQ401" s="6"/>
      <c r="RR401" s="6"/>
      <c r="RS401" s="6"/>
      <c r="RT401" s="6"/>
      <c r="RU401" s="6"/>
      <c r="RV401" s="6"/>
      <c r="RW401" s="6"/>
      <c r="RX401" s="6"/>
      <c r="RY401" s="6"/>
      <c r="RZ401" s="6"/>
      <c r="SA401" s="6"/>
      <c r="SB401" s="6"/>
      <c r="SC401" s="6"/>
      <c r="SD401" s="6"/>
      <c r="SE401" s="6"/>
      <c r="SF401" s="6"/>
      <c r="SG401" s="6"/>
      <c r="SH401" s="6"/>
      <c r="SI401" s="6"/>
      <c r="SJ401" s="6"/>
      <c r="SK401" s="6"/>
      <c r="SL401" s="6"/>
      <c r="SM401" s="6"/>
      <c r="SN401" s="6"/>
      <c r="SO401" s="6"/>
      <c r="SP401" s="6"/>
      <c r="SQ401" s="6"/>
      <c r="SR401" s="6"/>
      <c r="SS401" s="6"/>
      <c r="ST401" s="6"/>
      <c r="SU401" s="6"/>
      <c r="SV401" s="6"/>
      <c r="SW401" s="6"/>
      <c r="SX401" s="6"/>
      <c r="SY401" s="6"/>
      <c r="SZ401" s="6"/>
      <c r="TA401" s="6"/>
      <c r="TB401" s="6"/>
      <c r="TC401" s="6"/>
      <c r="TD401" s="6"/>
      <c r="TE401" s="6"/>
      <c r="TF401" s="6"/>
      <c r="TG401" s="6"/>
      <c r="TH401" s="6"/>
      <c r="TI401" s="6"/>
      <c r="TJ401" s="6"/>
      <c r="TK401" s="6"/>
      <c r="TL401" s="6"/>
      <c r="TM401" s="6"/>
      <c r="TN401" s="6"/>
      <c r="TO401" s="6"/>
      <c r="TP401" s="6"/>
      <c r="TQ401" s="6"/>
      <c r="TR401" s="6"/>
      <c r="TS401" s="6"/>
      <c r="TT401" s="6"/>
      <c r="TU401" s="6"/>
      <c r="TV401" s="6"/>
      <c r="TW401" s="6"/>
      <c r="TX401" s="6"/>
      <c r="TY401" s="6"/>
      <c r="TZ401" s="6"/>
      <c r="UA401" s="6"/>
      <c r="UB401" s="6"/>
      <c r="UC401" s="6"/>
      <c r="UD401" s="6"/>
      <c r="UE401" s="6"/>
      <c r="UF401" s="6"/>
      <c r="UG401" s="6"/>
      <c r="UH401" s="6"/>
      <c r="UI401" s="6"/>
      <c r="UJ401" s="6"/>
      <c r="UK401" s="6"/>
      <c r="UL401" s="6"/>
      <c r="UM401" s="6"/>
      <c r="UN401" s="6"/>
      <c r="UO401" s="6"/>
      <c r="UP401" s="6"/>
      <c r="UQ401" s="6"/>
      <c r="UR401" s="6"/>
      <c r="US401" s="6"/>
      <c r="UT401" s="6"/>
      <c r="UU401" s="6"/>
      <c r="UV401" s="6"/>
      <c r="UW401" s="6"/>
      <c r="UX401" s="6"/>
      <c r="UY401" s="6"/>
      <c r="UZ401" s="6"/>
      <c r="VA401" s="6"/>
      <c r="VB401" s="6"/>
      <c r="VC401" s="6"/>
      <c r="VD401" s="6"/>
      <c r="VE401" s="6"/>
      <c r="VF401" s="6"/>
      <c r="VG401" s="6"/>
      <c r="VH401" s="6"/>
      <c r="VI401" s="6"/>
      <c r="VJ401" s="6"/>
      <c r="VK401" s="6"/>
      <c r="VL401" s="6"/>
      <c r="VM401" s="6"/>
      <c r="VN401" s="6"/>
      <c r="VO401" s="6"/>
      <c r="VP401" s="6"/>
      <c r="VQ401" s="6"/>
      <c r="VR401" s="6"/>
      <c r="VS401" s="6"/>
      <c r="VT401" s="6"/>
      <c r="VU401" s="6"/>
      <c r="VV401" s="6"/>
      <c r="VW401" s="6"/>
      <c r="VX401" s="6"/>
      <c r="VY401" s="6"/>
      <c r="VZ401" s="6"/>
      <c r="WA401" s="6"/>
      <c r="WB401" s="6"/>
      <c r="WC401" s="6"/>
      <c r="WD401" s="6"/>
      <c r="WE401" s="6"/>
      <c r="WF401" s="6"/>
      <c r="WG401" s="6"/>
      <c r="WH401" s="6"/>
      <c r="WI401" s="6"/>
      <c r="WJ401" s="6"/>
      <c r="WK401" s="6"/>
      <c r="WL401" s="6"/>
      <c r="WM401" s="6"/>
      <c r="WN401" s="6"/>
      <c r="WO401" s="6"/>
      <c r="WP401" s="6"/>
      <c r="WQ401" s="6"/>
      <c r="WR401" s="6"/>
      <c r="WS401" s="6"/>
      <c r="WT401" s="6"/>
      <c r="WU401" s="6"/>
      <c r="WV401" s="6"/>
      <c r="WW401" s="6"/>
      <c r="WX401" s="6"/>
      <c r="WY401" s="6"/>
      <c r="WZ401" s="6"/>
      <c r="XA401" s="6"/>
      <c r="XB401" s="6"/>
      <c r="XC401" s="6"/>
      <c r="XD401" s="6"/>
      <c r="XE401" s="6"/>
      <c r="XF401" s="6"/>
      <c r="XG401" s="6"/>
      <c r="XH401" s="6"/>
      <c r="XI401" s="6"/>
      <c r="XJ401" s="6"/>
      <c r="XK401" s="6"/>
      <c r="XL401" s="6"/>
      <c r="XM401" s="6"/>
      <c r="XN401" s="6"/>
      <c r="XO401" s="6"/>
      <c r="XP401" s="6"/>
      <c r="XQ401" s="6"/>
      <c r="XR401" s="6"/>
      <c r="XS401" s="6"/>
      <c r="XT401" s="6"/>
      <c r="XU401" s="6"/>
      <c r="XV401" s="6"/>
      <c r="XW401" s="6"/>
      <c r="XX401" s="6"/>
      <c r="XY401" s="6"/>
      <c r="XZ401" s="6"/>
      <c r="YA401" s="6"/>
      <c r="YB401" s="6"/>
      <c r="YC401" s="6"/>
      <c r="YD401" s="6"/>
      <c r="YE401" s="6"/>
      <c r="YF401" s="6"/>
      <c r="YG401" s="6"/>
      <c r="YH401" s="6"/>
      <c r="YI401" s="6"/>
      <c r="YJ401" s="6"/>
      <c r="YK401" s="6"/>
      <c r="YL401" s="6"/>
      <c r="YM401" s="6"/>
      <c r="YN401" s="6"/>
      <c r="YO401" s="6"/>
      <c r="YP401" s="6"/>
      <c r="YQ401" s="6"/>
      <c r="YR401" s="6"/>
      <c r="YS401" s="6"/>
      <c r="YT401" s="6"/>
      <c r="YU401" s="6"/>
      <c r="YV401" s="6"/>
      <c r="YW401" s="6"/>
      <c r="YX401" s="6"/>
      <c r="YY401" s="6"/>
      <c r="YZ401" s="6"/>
      <c r="ZA401" s="6"/>
      <c r="ZB401" s="6"/>
      <c r="ZC401" s="6"/>
      <c r="ZD401" s="6"/>
      <c r="ZE401" s="6"/>
      <c r="ZF401" s="6"/>
      <c r="ZG401" s="6"/>
      <c r="ZH401" s="6"/>
      <c r="ZI401" s="6"/>
      <c r="ZJ401" s="6"/>
      <c r="ZK401" s="6"/>
      <c r="ZL401" s="6"/>
      <c r="ZM401" s="6"/>
      <c r="ZN401" s="6"/>
      <c r="ZO401" s="6"/>
      <c r="ZP401" s="6"/>
      <c r="ZQ401" s="6"/>
      <c r="ZR401" s="6"/>
      <c r="ZS401" s="6"/>
      <c r="ZT401" s="6"/>
      <c r="ZU401" s="6"/>
      <c r="ZV401" s="6"/>
      <c r="ZW401" s="6"/>
      <c r="ZX401" s="6"/>
      <c r="ZY401" s="6"/>
      <c r="ZZ401" s="6"/>
      <c r="AAA401" s="6"/>
      <c r="AAB401" s="6"/>
      <c r="AAC401" s="6"/>
      <c r="AAD401" s="6"/>
      <c r="AAE401" s="6"/>
      <c r="AAF401" s="6"/>
      <c r="AAG401" s="6"/>
      <c r="AAH401" s="6"/>
      <c r="AAI401" s="6"/>
      <c r="AAJ401" s="6"/>
      <c r="AAK401" s="6"/>
      <c r="AAL401" s="6"/>
      <c r="AAM401" s="6"/>
      <c r="AAN401" s="6"/>
      <c r="AAO401" s="6"/>
      <c r="AAP401" s="6"/>
      <c r="AAQ401" s="6"/>
      <c r="AAR401" s="6"/>
      <c r="AAS401" s="6"/>
      <c r="AAT401" s="6"/>
      <c r="AAU401" s="6"/>
      <c r="AAV401" s="6"/>
      <c r="AAW401" s="6"/>
      <c r="AAX401" s="6"/>
      <c r="AAY401" s="6"/>
      <c r="AAZ401" s="6"/>
      <c r="ABA401" s="6"/>
      <c r="ABB401" s="6"/>
      <c r="ABC401" s="6"/>
      <c r="ABD401" s="6"/>
      <c r="ABE401" s="6"/>
      <c r="ABF401" s="6"/>
      <c r="ABG401" s="6"/>
      <c r="ABH401" s="6"/>
      <c r="ABI401" s="6"/>
      <c r="ABJ401" s="6"/>
      <c r="ABK401" s="6"/>
      <c r="ABL401" s="6"/>
      <c r="ABM401" s="6"/>
      <c r="ABN401" s="6"/>
      <c r="ABO401" s="6"/>
      <c r="ABP401" s="6"/>
      <c r="ABQ401" s="6"/>
      <c r="ABR401" s="6"/>
      <c r="ABS401" s="6"/>
      <c r="ABT401" s="6"/>
      <c r="ABU401" s="6"/>
      <c r="ABV401" s="6"/>
      <c r="ABW401" s="6"/>
      <c r="ABX401" s="6"/>
      <c r="ABY401" s="6"/>
      <c r="ABZ401" s="6"/>
      <c r="ACA401" s="6"/>
      <c r="ACB401" s="6"/>
      <c r="ACC401" s="6"/>
      <c r="ACD401" s="6"/>
      <c r="ACE401" s="6"/>
      <c r="ACF401" s="6"/>
      <c r="ACG401" s="6"/>
      <c r="ACH401" s="6"/>
      <c r="ACI401" s="6"/>
      <c r="ACJ401" s="6"/>
      <c r="ACK401" s="6"/>
      <c r="ACL401" s="6"/>
      <c r="ACM401" s="6"/>
      <c r="ACN401" s="6"/>
      <c r="ACO401" s="6"/>
      <c r="ACP401" s="6"/>
      <c r="ACQ401" s="6"/>
      <c r="ACR401" s="6"/>
      <c r="ACS401" s="6"/>
      <c r="ACT401" s="6"/>
      <c r="ACU401" s="6"/>
      <c r="ACV401" s="6"/>
      <c r="ACW401" s="6"/>
      <c r="ACX401" s="6"/>
      <c r="ACY401" s="6"/>
      <c r="ACZ401" s="6"/>
      <c r="ADA401" s="6"/>
      <c r="ADB401" s="6"/>
      <c r="ADC401" s="6"/>
      <c r="ADD401" s="6"/>
      <c r="ADE401" s="6"/>
      <c r="ADF401" s="6"/>
      <c r="ADG401" s="6"/>
      <c r="ADH401" s="6"/>
      <c r="ADI401" s="6"/>
      <c r="ADJ401" s="6"/>
      <c r="ADK401" s="6"/>
      <c r="ADL401" s="6"/>
      <c r="ADM401" s="6"/>
      <c r="ADN401" s="6"/>
      <c r="ADO401" s="6"/>
      <c r="ADP401" s="6"/>
      <c r="ADQ401" s="6"/>
      <c r="ADR401" s="6"/>
      <c r="ADS401" s="6"/>
      <c r="ADT401" s="6"/>
      <c r="ADU401" s="6"/>
      <c r="ADV401" s="6"/>
      <c r="ADW401" s="6"/>
      <c r="ADX401" s="6"/>
      <c r="ADY401" s="6"/>
      <c r="ADZ401" s="6"/>
      <c r="AEA401" s="6"/>
      <c r="AEB401" s="6"/>
      <c r="AEC401" s="6"/>
      <c r="AED401" s="6"/>
      <c r="AEE401" s="6"/>
      <c r="AEF401" s="6"/>
      <c r="AEG401" s="6"/>
      <c r="AEH401" s="6"/>
      <c r="AEI401" s="6"/>
      <c r="AEJ401" s="6"/>
      <c r="AEK401" s="6"/>
      <c r="AEL401" s="6"/>
      <c r="AEM401" s="6"/>
      <c r="AEN401" s="6"/>
      <c r="AEO401" s="6"/>
      <c r="AEP401" s="6"/>
      <c r="AEQ401" s="6"/>
      <c r="AER401" s="6"/>
      <c r="AES401" s="6"/>
      <c r="AET401" s="6"/>
      <c r="AEU401" s="6"/>
      <c r="AEV401" s="6"/>
      <c r="AEW401" s="6"/>
      <c r="AEX401" s="6"/>
      <c r="AEY401" s="6"/>
      <c r="AEZ401" s="6"/>
      <c r="AFA401" s="6"/>
      <c r="AFB401" s="6"/>
      <c r="AFC401" s="6"/>
      <c r="AFD401" s="6"/>
      <c r="AFE401" s="6"/>
      <c r="AFF401" s="6"/>
      <c r="AFG401" s="6"/>
      <c r="AFH401" s="6"/>
      <c r="AFI401" s="6"/>
      <c r="AFJ401" s="6"/>
      <c r="AFK401" s="6"/>
      <c r="AFL401" s="6"/>
      <c r="AFM401" s="6"/>
      <c r="AFN401" s="6"/>
      <c r="AFO401" s="6"/>
      <c r="AFP401" s="6"/>
      <c r="AFQ401" s="6"/>
      <c r="AFR401" s="6"/>
      <c r="AFS401" s="6"/>
      <c r="AFT401" s="6"/>
      <c r="AFU401" s="6"/>
      <c r="AFV401" s="6"/>
      <c r="AFW401" s="6"/>
      <c r="AFX401" s="6"/>
      <c r="AFY401" s="6"/>
      <c r="AFZ401" s="6"/>
      <c r="AGA401" s="6"/>
      <c r="AGB401" s="6"/>
      <c r="AGC401" s="6"/>
      <c r="AGD401" s="6"/>
      <c r="AGE401" s="6"/>
      <c r="AGF401" s="6"/>
      <c r="AGG401" s="6"/>
      <c r="AGH401" s="6"/>
      <c r="AGI401" s="6"/>
      <c r="AGJ401" s="6"/>
      <c r="AGK401" s="6"/>
      <c r="AGL401" s="6"/>
      <c r="AGM401" s="6"/>
      <c r="AGN401" s="6"/>
      <c r="AGO401" s="6"/>
      <c r="AGP401" s="6"/>
      <c r="AGQ401" s="6"/>
      <c r="AGR401" s="6"/>
      <c r="AGS401" s="6"/>
      <c r="AGT401" s="6"/>
      <c r="AGU401" s="6"/>
      <c r="AGV401" s="6"/>
      <c r="AGW401" s="6"/>
      <c r="AGX401" s="6"/>
      <c r="AGY401" s="6"/>
      <c r="AGZ401" s="6"/>
      <c r="AHA401" s="6"/>
      <c r="AHB401" s="6"/>
      <c r="AHC401" s="6"/>
      <c r="AHD401" s="6"/>
      <c r="AHE401" s="6"/>
      <c r="AHF401" s="6"/>
      <c r="AHG401" s="6"/>
      <c r="AHH401" s="6"/>
      <c r="AHI401" s="6"/>
      <c r="AHJ401" s="6"/>
      <c r="AHK401" s="6"/>
      <c r="AHL401" s="6"/>
      <c r="AHM401" s="6"/>
      <c r="AHN401" s="6"/>
      <c r="AHO401" s="6"/>
      <c r="AHP401" s="6"/>
      <c r="AHQ401" s="6"/>
      <c r="AHR401" s="6"/>
      <c r="AHS401" s="6"/>
      <c r="AHT401" s="6"/>
      <c r="AHU401" s="6"/>
      <c r="AHV401" s="6"/>
      <c r="AHW401" s="6"/>
      <c r="AHX401" s="6"/>
      <c r="AHY401" s="6"/>
      <c r="AHZ401" s="6"/>
      <c r="AIA401" s="6"/>
      <c r="AIB401" s="6"/>
      <c r="AIC401" s="6"/>
      <c r="AID401" s="6"/>
      <c r="AIE401" s="6"/>
      <c r="AIF401" s="6"/>
      <c r="AIG401" s="6"/>
      <c r="AIH401" s="6"/>
      <c r="AII401" s="6"/>
      <c r="AIJ401" s="6"/>
      <c r="AIK401" s="6"/>
      <c r="AIL401" s="6"/>
      <c r="AIM401" s="6"/>
      <c r="AIN401" s="6"/>
      <c r="AIO401" s="6"/>
      <c r="AIP401" s="6"/>
      <c r="AIQ401" s="6"/>
      <c r="AIR401" s="6"/>
      <c r="AIS401" s="6"/>
      <c r="AIT401" s="6"/>
      <c r="AIU401" s="6"/>
      <c r="AIV401" s="6"/>
      <c r="AIW401" s="6"/>
      <c r="AIX401" s="6"/>
      <c r="AIY401" s="6"/>
      <c r="AIZ401" s="6"/>
      <c r="AJA401" s="6"/>
      <c r="AJB401" s="6"/>
      <c r="AJC401" s="6"/>
      <c r="AJD401" s="6"/>
      <c r="AJE401" s="6"/>
      <c r="AJF401" s="6"/>
      <c r="AJG401" s="6"/>
      <c r="AJH401" s="6"/>
      <c r="AJI401" s="6"/>
      <c r="AJJ401" s="6"/>
      <c r="AJK401" s="6"/>
      <c r="AJL401" s="6"/>
      <c r="AJM401" s="6"/>
      <c r="AJN401" s="6"/>
      <c r="AJO401" s="6"/>
      <c r="AJP401" s="6"/>
      <c r="AJQ401" s="6"/>
      <c r="AJR401" s="6"/>
      <c r="AJS401" s="6"/>
      <c r="AJT401" s="6"/>
      <c r="AJU401" s="6"/>
      <c r="AJV401" s="6"/>
      <c r="AJW401" s="6"/>
      <c r="AJX401" s="6"/>
      <c r="AJY401" s="6"/>
      <c r="AJZ401" s="6"/>
      <c r="AKA401" s="6"/>
      <c r="AKB401" s="6"/>
      <c r="AKC401" s="6"/>
      <c r="AKD401" s="6"/>
      <c r="AKE401" s="6"/>
      <c r="AKF401" s="6"/>
      <c r="AKG401" s="6"/>
      <c r="AKH401" s="6"/>
      <c r="AKI401" s="6"/>
      <c r="AKJ401" s="6"/>
      <c r="AKK401" s="6"/>
      <c r="AKL401" s="6"/>
      <c r="AKM401" s="6"/>
      <c r="AKN401" s="6"/>
      <c r="AKO401" s="6"/>
      <c r="AKP401" s="6"/>
      <c r="AKQ401" s="6"/>
      <c r="AKR401" s="6"/>
      <c r="AKS401" s="6"/>
      <c r="AKT401" s="6"/>
      <c r="AKU401" s="6"/>
      <c r="AKV401" s="6"/>
      <c r="AKW401" s="6"/>
      <c r="AKX401" s="6"/>
      <c r="AKY401" s="6"/>
      <c r="AKZ401" s="6"/>
      <c r="ALA401" s="6"/>
      <c r="ALB401" s="6"/>
      <c r="ALC401" s="6"/>
      <c r="ALD401" s="6"/>
      <c r="ALE401" s="6"/>
      <c r="ALF401" s="6"/>
      <c r="ALG401" s="6"/>
      <c r="ALH401" s="6"/>
      <c r="ALI401" s="6"/>
      <c r="ALJ401" s="6"/>
      <c r="ALK401" s="6"/>
      <c r="ALL401" s="6"/>
      <c r="ALM401" s="6"/>
      <c r="ALN401" s="6"/>
      <c r="ALO401" s="6"/>
      <c r="ALP401" s="6"/>
      <c r="ALQ401" s="6"/>
      <c r="ALR401" s="6"/>
      <c r="ALS401" s="6"/>
      <c r="ALT401" s="6"/>
      <c r="ALU401" s="6"/>
      <c r="ALV401" s="6"/>
      <c r="ALW401" s="6"/>
      <c r="ALX401" s="6"/>
      <c r="ALY401" s="6"/>
      <c r="ALZ401" s="6"/>
      <c r="AMA401" s="6"/>
      <c r="AMB401" s="6"/>
      <c r="AMC401" s="6"/>
      <c r="AMD401" s="6"/>
      <c r="AME401" s="6"/>
      <c r="AMF401" s="6"/>
      <c r="AMG401" s="6"/>
      <c r="AMH401" s="6"/>
      <c r="AMI401" s="6"/>
      <c r="AMJ401" s="6"/>
      <c r="AMK401" s="6"/>
      <c r="AML401" s="6"/>
      <c r="AMM401" s="6"/>
      <c r="AMN401" s="6"/>
      <c r="AMO401" s="6"/>
      <c r="AMP401" s="6"/>
      <c r="AMQ401" s="6"/>
      <c r="AMR401" s="6"/>
      <c r="AMS401" s="6"/>
      <c r="AMT401" s="6"/>
      <c r="AMU401" s="6"/>
      <c r="AMV401" s="6"/>
      <c r="AMW401" s="6"/>
      <c r="AMX401" s="6"/>
      <c r="AMY401" s="6"/>
      <c r="AMZ401" s="6"/>
      <c r="ANA401" s="6"/>
      <c r="ANB401" s="6"/>
      <c r="ANC401" s="6"/>
      <c r="AND401" s="6"/>
      <c r="ANE401" s="6"/>
      <c r="ANF401" s="6"/>
      <c r="ANG401" s="6"/>
      <c r="ANH401" s="6"/>
      <c r="ANI401" s="6"/>
      <c r="ANJ401" s="6"/>
      <c r="ANK401" s="6"/>
      <c r="ANL401" s="6"/>
      <c r="ANM401" s="6"/>
      <c r="ANN401" s="6"/>
      <c r="ANO401" s="6"/>
      <c r="ANP401" s="6"/>
      <c r="ANQ401" s="6"/>
      <c r="ANR401" s="6"/>
      <c r="ANS401" s="6"/>
      <c r="ANT401" s="6"/>
      <c r="ANU401" s="6"/>
      <c r="ANV401" s="6"/>
      <c r="ANW401" s="6"/>
      <c r="ANX401" s="6"/>
      <c r="ANY401" s="6"/>
      <c r="ANZ401" s="6"/>
      <c r="AOA401" s="6"/>
      <c r="AOB401" s="6"/>
      <c r="AOC401" s="6"/>
      <c r="AOD401" s="6"/>
      <c r="AOE401" s="6"/>
      <c r="AOF401" s="6"/>
      <c r="AOG401" s="6"/>
      <c r="AOH401" s="6"/>
      <c r="AOI401" s="6"/>
      <c r="AOJ401" s="6"/>
      <c r="AOK401" s="6"/>
      <c r="AOL401" s="6"/>
      <c r="AOM401" s="6"/>
      <c r="AON401" s="6"/>
      <c r="AOO401" s="6"/>
      <c r="AOP401" s="6"/>
      <c r="AOQ401" s="6"/>
      <c r="AOR401" s="6"/>
      <c r="AOS401" s="6"/>
      <c r="AOT401" s="6"/>
      <c r="AOU401" s="6"/>
      <c r="AOV401" s="6"/>
      <c r="AOW401" s="6"/>
      <c r="AOX401" s="6"/>
      <c r="AOY401" s="6"/>
      <c r="AOZ401" s="6"/>
      <c r="APA401" s="6"/>
      <c r="APB401" s="6"/>
      <c r="APC401" s="6"/>
      <c r="APD401" s="6"/>
      <c r="APE401" s="6"/>
      <c r="APF401" s="6"/>
      <c r="APG401" s="6"/>
      <c r="APH401" s="6"/>
      <c r="API401" s="6"/>
      <c r="APJ401" s="6"/>
      <c r="APK401" s="6"/>
      <c r="APL401" s="6"/>
      <c r="APM401" s="6"/>
      <c r="APN401" s="6"/>
      <c r="APO401" s="6"/>
      <c r="APP401" s="6"/>
      <c r="APQ401" s="6"/>
      <c r="APR401" s="6"/>
      <c r="APS401" s="6"/>
      <c r="APT401" s="6"/>
      <c r="APU401" s="6"/>
      <c r="APV401" s="6"/>
      <c r="APW401" s="6"/>
      <c r="APX401" s="6"/>
      <c r="APY401" s="6"/>
      <c r="APZ401" s="6"/>
      <c r="AQA401" s="6"/>
      <c r="AQB401" s="6"/>
      <c r="AQC401" s="6"/>
      <c r="AQD401" s="6"/>
      <c r="AQE401" s="6"/>
      <c r="AQF401" s="6"/>
      <c r="AQG401" s="6"/>
      <c r="AQH401" s="6"/>
      <c r="AQI401" s="6"/>
      <c r="AQJ401" s="6"/>
      <c r="AQK401" s="6"/>
      <c r="AQL401" s="6"/>
      <c r="AQM401" s="6"/>
      <c r="AQN401" s="6"/>
      <c r="AQO401" s="6"/>
      <c r="AQP401" s="6"/>
      <c r="AQQ401" s="6"/>
      <c r="AQR401" s="6"/>
      <c r="AQS401" s="6"/>
      <c r="AQT401" s="6"/>
      <c r="AQU401" s="6"/>
      <c r="AQV401" s="6"/>
      <c r="AQW401" s="6"/>
      <c r="AQX401" s="6"/>
      <c r="AQY401" s="6"/>
      <c r="AQZ401" s="6"/>
      <c r="ARA401" s="6"/>
      <c r="ARB401" s="6"/>
      <c r="ARC401" s="6"/>
      <c r="ARD401" s="6"/>
      <c r="ARE401" s="6"/>
      <c r="ARF401" s="6"/>
      <c r="ARG401" s="6"/>
      <c r="ARH401" s="6"/>
      <c r="ARI401" s="6"/>
      <c r="ARJ401" s="6"/>
      <c r="ARK401" s="6"/>
      <c r="ARL401" s="6"/>
      <c r="ARM401" s="6"/>
      <c r="ARN401" s="6"/>
      <c r="ARO401" s="6"/>
      <c r="ARP401" s="6"/>
      <c r="ARQ401" s="6"/>
      <c r="ARR401" s="6"/>
      <c r="ARS401" s="6"/>
      <c r="ART401" s="6"/>
      <c r="ARU401" s="6"/>
      <c r="ARV401" s="6"/>
      <c r="ARW401" s="6"/>
      <c r="ARX401" s="6"/>
      <c r="ARY401" s="6"/>
      <c r="ARZ401" s="6"/>
      <c r="ASA401" s="6"/>
      <c r="ASB401" s="6"/>
      <c r="ASC401" s="6"/>
      <c r="ASD401" s="6"/>
      <c r="ASE401" s="6"/>
      <c r="ASF401" s="6"/>
      <c r="ASG401" s="6"/>
      <c r="ASH401" s="6"/>
      <c r="ASI401" s="6"/>
      <c r="ASJ401" s="6"/>
      <c r="ASK401" s="6"/>
      <c r="ASL401" s="6"/>
      <c r="ASM401" s="6"/>
      <c r="ASN401" s="6"/>
      <c r="ASO401" s="6"/>
      <c r="ASP401" s="6"/>
      <c r="ASQ401" s="6"/>
      <c r="ASR401" s="6"/>
      <c r="ASS401" s="6"/>
      <c r="AST401" s="6"/>
      <c r="ASU401" s="6"/>
      <c r="ASV401" s="6"/>
      <c r="ASW401" s="6"/>
      <c r="ASX401" s="6"/>
      <c r="ASY401" s="6"/>
      <c r="ASZ401" s="6"/>
      <c r="ATA401" s="6"/>
      <c r="ATB401" s="6"/>
      <c r="ATC401" s="6"/>
      <c r="ATD401" s="6"/>
      <c r="ATE401" s="6"/>
      <c r="ATF401" s="6"/>
      <c r="ATG401" s="6"/>
      <c r="ATH401" s="6"/>
      <c r="ATI401" s="6"/>
      <c r="ATJ401" s="6"/>
      <c r="ATK401" s="6"/>
      <c r="ATL401" s="6"/>
      <c r="ATM401" s="6"/>
      <c r="ATN401" s="6"/>
      <c r="ATO401" s="6"/>
      <c r="ATP401" s="6"/>
      <c r="ATQ401" s="6"/>
      <c r="ATR401" s="6"/>
      <c r="ATS401" s="6"/>
      <c r="ATT401" s="6"/>
      <c r="ATU401" s="6"/>
      <c r="ATV401" s="6"/>
      <c r="ATW401" s="6"/>
      <c r="ATX401" s="6"/>
      <c r="ATY401" s="6"/>
      <c r="ATZ401" s="6"/>
      <c r="AUA401" s="6"/>
      <c r="AUB401" s="6"/>
      <c r="AUC401" s="6"/>
      <c r="AUD401" s="6"/>
      <c r="AUE401" s="6"/>
      <c r="AUF401" s="6"/>
      <c r="AUG401" s="6"/>
      <c r="AUH401" s="6"/>
      <c r="AUI401" s="6"/>
      <c r="AUJ401" s="6"/>
      <c r="AUK401" s="6"/>
      <c r="AUL401" s="6"/>
      <c r="AUM401" s="6"/>
      <c r="AUN401" s="6"/>
      <c r="AUO401" s="6"/>
      <c r="AUP401" s="6"/>
      <c r="AUQ401" s="6"/>
      <c r="AUR401" s="6"/>
      <c r="AUS401" s="6"/>
      <c r="AUT401" s="6"/>
      <c r="AUU401" s="6"/>
      <c r="AUV401" s="6"/>
      <c r="AUW401" s="6"/>
      <c r="AUX401" s="6"/>
      <c r="AUY401" s="6"/>
      <c r="AUZ401" s="6"/>
      <c r="AVA401" s="6"/>
      <c r="AVB401" s="6"/>
      <c r="AVC401" s="6"/>
      <c r="AVD401" s="6"/>
      <c r="AVE401" s="6"/>
      <c r="AVF401" s="6"/>
      <c r="AVG401" s="6"/>
      <c r="AVH401" s="6"/>
      <c r="AVI401" s="6"/>
      <c r="AVJ401" s="6"/>
      <c r="AVK401" s="6"/>
      <c r="AVL401" s="6"/>
      <c r="AVM401" s="6"/>
      <c r="AVN401" s="6"/>
      <c r="AVO401" s="6"/>
      <c r="AVP401" s="6"/>
      <c r="AVQ401" s="6"/>
      <c r="AVR401" s="6"/>
      <c r="AVS401" s="6"/>
      <c r="AVT401" s="6"/>
      <c r="AVU401" s="6"/>
      <c r="AVV401" s="6"/>
      <c r="AVW401" s="6"/>
      <c r="AVX401" s="6"/>
      <c r="AVY401" s="6"/>
      <c r="AVZ401" s="6"/>
      <c r="AWA401" s="6"/>
      <c r="AWB401" s="6"/>
      <c r="AWC401" s="6"/>
      <c r="AWD401" s="6"/>
      <c r="AWE401" s="6"/>
      <c r="AWF401" s="6"/>
      <c r="AWG401" s="6"/>
      <c r="AWH401" s="6"/>
      <c r="AWI401" s="6"/>
      <c r="AWJ401" s="6"/>
      <c r="AWK401" s="6"/>
      <c r="AWL401" s="6"/>
      <c r="AWM401" s="6"/>
      <c r="AWN401" s="6"/>
      <c r="AWO401" s="6"/>
      <c r="AWP401" s="6"/>
      <c r="AWQ401" s="6"/>
      <c r="AWR401" s="6"/>
      <c r="AWS401" s="6"/>
      <c r="AWT401" s="6"/>
      <c r="AWU401" s="6"/>
      <c r="AWV401" s="6"/>
      <c r="AWW401" s="6"/>
      <c r="AWX401" s="6"/>
      <c r="AWY401" s="6"/>
      <c r="AWZ401" s="6"/>
      <c r="AXA401" s="6"/>
      <c r="AXB401" s="6"/>
      <c r="AXC401" s="6"/>
      <c r="AXD401" s="6"/>
      <c r="AXE401" s="6"/>
      <c r="AXF401" s="6"/>
      <c r="AXG401" s="6"/>
      <c r="AXH401" s="6"/>
      <c r="AXI401" s="6"/>
      <c r="AXJ401" s="6"/>
      <c r="AXK401" s="6"/>
      <c r="AXL401" s="6"/>
      <c r="AXM401" s="6"/>
      <c r="AXN401" s="6"/>
      <c r="AXO401" s="6"/>
      <c r="AXP401" s="6"/>
      <c r="AXQ401" s="6"/>
      <c r="AXR401" s="6"/>
      <c r="AXS401" s="6"/>
      <c r="AXT401" s="6"/>
      <c r="AXU401" s="6"/>
      <c r="AXV401" s="6"/>
      <c r="AXW401" s="6"/>
      <c r="AXX401" s="6"/>
      <c r="AXY401" s="6"/>
      <c r="AXZ401" s="6"/>
      <c r="AYA401" s="6"/>
      <c r="AYB401" s="6"/>
      <c r="AYC401" s="6"/>
      <c r="AYD401" s="6"/>
      <c r="AYE401" s="6"/>
      <c r="AYF401" s="6"/>
      <c r="AYG401" s="6"/>
      <c r="AYH401" s="6"/>
      <c r="AYI401" s="6"/>
      <c r="AYJ401" s="6"/>
      <c r="AYK401" s="6"/>
      <c r="AYL401" s="6"/>
      <c r="AYM401" s="6"/>
      <c r="AYN401" s="6"/>
      <c r="AYO401" s="6"/>
      <c r="AYP401" s="6"/>
      <c r="AYQ401" s="6"/>
      <c r="AYR401" s="6"/>
      <c r="AYS401" s="6"/>
      <c r="AYT401" s="6"/>
      <c r="AYU401" s="6"/>
      <c r="AYV401" s="6"/>
      <c r="AYW401" s="6"/>
      <c r="AYX401" s="6"/>
      <c r="AYY401" s="6"/>
      <c r="AYZ401" s="6"/>
      <c r="AZA401" s="6"/>
      <c r="AZB401" s="6"/>
      <c r="AZC401" s="6"/>
      <c r="AZD401" s="6"/>
      <c r="AZE401" s="6"/>
      <c r="AZF401" s="6"/>
      <c r="AZG401" s="6"/>
      <c r="AZH401" s="6"/>
      <c r="AZI401" s="6"/>
      <c r="AZJ401" s="6"/>
      <c r="AZK401" s="6"/>
      <c r="AZL401" s="6"/>
      <c r="AZM401" s="6"/>
      <c r="AZN401" s="6"/>
      <c r="AZO401" s="6"/>
      <c r="AZP401" s="6"/>
      <c r="AZQ401" s="6"/>
      <c r="AZR401" s="6"/>
      <c r="AZS401" s="6"/>
      <c r="AZT401" s="6"/>
      <c r="AZU401" s="6"/>
      <c r="AZV401" s="6"/>
      <c r="AZW401" s="6"/>
      <c r="AZX401" s="6"/>
      <c r="AZY401" s="6"/>
      <c r="AZZ401" s="6"/>
      <c r="BAA401" s="6"/>
      <c r="BAB401" s="6"/>
      <c r="BAC401" s="6"/>
      <c r="BAD401" s="6"/>
      <c r="BAE401" s="6"/>
      <c r="BAF401" s="6"/>
      <c r="BAG401" s="6"/>
      <c r="BAH401" s="6"/>
      <c r="BAI401" s="6"/>
      <c r="BAJ401" s="6"/>
      <c r="BAK401" s="6"/>
      <c r="BAL401" s="6"/>
      <c r="BAM401" s="6"/>
      <c r="BAN401" s="6"/>
      <c r="BAO401" s="6"/>
      <c r="BAP401" s="6"/>
      <c r="BAQ401" s="6"/>
      <c r="BAR401" s="6"/>
      <c r="BAS401" s="6"/>
      <c r="BAT401" s="6"/>
      <c r="BAU401" s="6"/>
      <c r="BAV401" s="6"/>
      <c r="BAW401" s="6"/>
      <c r="BAX401" s="6"/>
      <c r="BAY401" s="6"/>
      <c r="BAZ401" s="6"/>
      <c r="BBA401" s="6"/>
      <c r="BBB401" s="6"/>
      <c r="BBC401" s="6"/>
      <c r="BBD401" s="6"/>
      <c r="BBE401" s="6"/>
      <c r="BBF401" s="6"/>
      <c r="BBG401" s="6"/>
      <c r="BBH401" s="6"/>
      <c r="BBI401" s="6"/>
      <c r="BBJ401" s="6"/>
      <c r="BBK401" s="6"/>
      <c r="BBL401" s="6"/>
      <c r="BBM401" s="6"/>
      <c r="BBN401" s="6"/>
      <c r="BBO401" s="6"/>
      <c r="BBP401" s="6"/>
      <c r="BBQ401" s="6"/>
      <c r="BBR401" s="6"/>
      <c r="BBS401" s="6"/>
      <c r="BBT401" s="6"/>
      <c r="BBU401" s="6"/>
      <c r="BBV401" s="6"/>
      <c r="BBW401" s="6"/>
      <c r="BBX401" s="6"/>
      <c r="BBY401" s="6"/>
      <c r="BBZ401" s="6"/>
      <c r="BCA401" s="6"/>
      <c r="BCB401" s="6"/>
      <c r="BCC401" s="6"/>
      <c r="BCD401" s="6"/>
      <c r="BCE401" s="6"/>
      <c r="BCF401" s="6"/>
      <c r="BCG401" s="6"/>
      <c r="BCH401" s="6"/>
      <c r="BCI401" s="6"/>
      <c r="BCJ401" s="6"/>
      <c r="BCK401" s="6"/>
      <c r="BCL401" s="6"/>
      <c r="BCM401" s="6"/>
      <c r="BCN401" s="6"/>
      <c r="BCO401" s="6"/>
      <c r="BCP401" s="6"/>
      <c r="BCQ401" s="6"/>
      <c r="BCR401" s="6"/>
      <c r="BCS401" s="6"/>
      <c r="BCT401" s="6"/>
      <c r="BCU401" s="6"/>
      <c r="BCV401" s="6"/>
      <c r="BCW401" s="6"/>
      <c r="BCX401" s="6"/>
      <c r="BCY401" s="6"/>
      <c r="BCZ401" s="6"/>
      <c r="BDA401" s="6"/>
      <c r="BDB401" s="6"/>
      <c r="BDC401" s="6"/>
      <c r="BDD401" s="6"/>
      <c r="BDE401" s="6"/>
      <c r="BDF401" s="6"/>
      <c r="BDG401" s="6"/>
      <c r="BDH401" s="6"/>
      <c r="BDI401" s="6"/>
      <c r="BDJ401" s="6"/>
      <c r="BDK401" s="6"/>
      <c r="BDL401" s="6"/>
      <c r="BDM401" s="6"/>
      <c r="BDN401" s="6"/>
      <c r="BDO401" s="6"/>
      <c r="BDP401" s="6"/>
      <c r="BDQ401" s="6"/>
      <c r="BDR401" s="6"/>
      <c r="BDS401" s="6"/>
      <c r="BDT401" s="6"/>
      <c r="BDU401" s="6"/>
      <c r="BDV401" s="6"/>
      <c r="BDW401" s="6"/>
      <c r="BDX401" s="6"/>
      <c r="BDY401" s="6"/>
      <c r="BDZ401" s="6"/>
      <c r="BEA401" s="6"/>
      <c r="BEB401" s="6"/>
      <c r="BEC401" s="6"/>
      <c r="BED401" s="6"/>
      <c r="BEE401" s="6"/>
      <c r="BEF401" s="6"/>
      <c r="BEG401" s="6"/>
      <c r="BEH401" s="6"/>
      <c r="BEI401" s="6"/>
      <c r="BEJ401" s="6"/>
      <c r="BEK401" s="6"/>
      <c r="BEL401" s="6"/>
      <c r="BEM401" s="6"/>
      <c r="BEN401" s="6"/>
      <c r="BEO401" s="6"/>
      <c r="BEP401" s="6"/>
      <c r="BEQ401" s="6"/>
      <c r="BER401" s="6"/>
      <c r="BES401" s="6"/>
      <c r="BET401" s="6"/>
      <c r="BEU401" s="6"/>
      <c r="BEV401" s="6"/>
      <c r="BEW401" s="6"/>
      <c r="BEX401" s="6"/>
      <c r="BEY401" s="6"/>
      <c r="BEZ401" s="6"/>
      <c r="BFA401" s="6"/>
      <c r="BFB401" s="6"/>
      <c r="BFC401" s="6"/>
      <c r="BFD401" s="6"/>
      <c r="BFE401" s="6"/>
      <c r="BFF401" s="6"/>
      <c r="BFG401" s="6"/>
      <c r="BFH401" s="6"/>
      <c r="BFI401" s="6"/>
      <c r="BFJ401" s="6"/>
      <c r="BFK401" s="6"/>
      <c r="BFL401" s="6"/>
      <c r="BFM401" s="6"/>
      <c r="BFN401" s="6"/>
      <c r="BFO401" s="6"/>
      <c r="BFP401" s="6"/>
      <c r="BFQ401" s="6"/>
      <c r="BFR401" s="6"/>
      <c r="BFS401" s="6"/>
      <c r="BFT401" s="6"/>
      <c r="BFU401" s="6"/>
      <c r="BFV401" s="6"/>
      <c r="BFW401" s="6"/>
      <c r="BFX401" s="6"/>
      <c r="BFY401" s="6"/>
      <c r="BFZ401" s="6"/>
      <c r="BGA401" s="6"/>
      <c r="BGB401" s="6"/>
      <c r="BGC401" s="6"/>
      <c r="BGD401" s="6"/>
      <c r="BGE401" s="6"/>
      <c r="BGF401" s="6"/>
      <c r="BGG401" s="6"/>
      <c r="BGH401" s="6"/>
      <c r="BGI401" s="6"/>
      <c r="BGJ401" s="6"/>
      <c r="BGK401" s="6"/>
      <c r="BGL401" s="6"/>
      <c r="BGM401" s="6"/>
      <c r="BGN401" s="6"/>
      <c r="BGO401" s="6"/>
      <c r="BGP401" s="6"/>
      <c r="BGQ401" s="6"/>
      <c r="BGR401" s="6"/>
      <c r="BGS401" s="6"/>
      <c r="BGT401" s="6"/>
      <c r="BGU401" s="6"/>
      <c r="BGV401" s="6"/>
      <c r="BGW401" s="6"/>
      <c r="BGX401" s="6"/>
      <c r="BGY401" s="6"/>
      <c r="BGZ401" s="6"/>
      <c r="BHA401" s="6"/>
      <c r="BHB401" s="6"/>
      <c r="BHC401" s="6"/>
      <c r="BHD401" s="6"/>
      <c r="BHE401" s="6"/>
      <c r="BHF401" s="6"/>
      <c r="BHG401" s="6"/>
      <c r="BHH401" s="6"/>
      <c r="BHI401" s="6"/>
      <c r="BHJ401" s="6"/>
      <c r="BHK401" s="6"/>
      <c r="BHL401" s="6"/>
      <c r="BHM401" s="6"/>
      <c r="BHN401" s="6"/>
      <c r="BHO401" s="6"/>
      <c r="BHP401" s="6"/>
      <c r="BHQ401" s="6"/>
      <c r="BHR401" s="6"/>
      <c r="BHS401" s="6"/>
      <c r="BHT401" s="6"/>
      <c r="BHU401" s="6"/>
      <c r="BHV401" s="6"/>
      <c r="BHW401" s="6"/>
      <c r="BHX401" s="6"/>
      <c r="BHY401" s="6"/>
      <c r="BHZ401" s="6"/>
      <c r="BIA401" s="6"/>
      <c r="BIB401" s="6"/>
      <c r="BIC401" s="6"/>
      <c r="BID401" s="6"/>
      <c r="BIE401" s="6"/>
      <c r="BIF401" s="6"/>
      <c r="BIG401" s="6"/>
      <c r="BIH401" s="6"/>
      <c r="BII401" s="6"/>
      <c r="BIJ401" s="6"/>
      <c r="BIK401" s="6"/>
      <c r="BIL401" s="6"/>
      <c r="BIM401" s="6"/>
      <c r="BIN401" s="6"/>
      <c r="BIO401" s="6"/>
      <c r="BIP401" s="6"/>
      <c r="BIQ401" s="6"/>
      <c r="BIR401" s="6"/>
      <c r="BIS401" s="6"/>
      <c r="BIT401" s="6"/>
      <c r="BIU401" s="6"/>
      <c r="BIV401" s="6"/>
      <c r="BIW401" s="6"/>
      <c r="BIX401" s="6"/>
      <c r="BIY401" s="6"/>
      <c r="BIZ401" s="6"/>
      <c r="BJA401" s="6"/>
      <c r="BJB401" s="6"/>
      <c r="BJC401" s="6"/>
      <c r="BJD401" s="6"/>
      <c r="BJE401" s="6"/>
      <c r="BJF401" s="6"/>
      <c r="BJG401" s="6"/>
      <c r="BJH401" s="6"/>
      <c r="BJI401" s="6"/>
      <c r="BJJ401" s="6"/>
      <c r="BJK401" s="6"/>
      <c r="BJL401" s="6"/>
      <c r="BJM401" s="6"/>
      <c r="BJN401" s="6"/>
      <c r="BJO401" s="6"/>
      <c r="BJP401" s="6"/>
      <c r="BJQ401" s="6"/>
      <c r="BJR401" s="6"/>
      <c r="BJS401" s="6"/>
      <c r="BJT401" s="6"/>
      <c r="BJU401" s="6"/>
      <c r="BJV401" s="6"/>
      <c r="BJW401" s="6"/>
      <c r="BJX401" s="6"/>
      <c r="BJY401" s="6"/>
      <c r="BJZ401" s="6"/>
      <c r="BKA401" s="6"/>
      <c r="BKB401" s="6"/>
      <c r="BKC401" s="6"/>
      <c r="BKD401" s="6"/>
      <c r="BKE401" s="6"/>
      <c r="BKF401" s="6"/>
      <c r="BKG401" s="6"/>
      <c r="BKH401" s="6"/>
      <c r="BKI401" s="6"/>
      <c r="BKJ401" s="6"/>
      <c r="BKK401" s="6"/>
      <c r="BKL401" s="6"/>
      <c r="BKM401" s="6"/>
      <c r="BKN401" s="6"/>
      <c r="BKO401" s="6"/>
      <c r="BKP401" s="6"/>
      <c r="BKQ401" s="6"/>
      <c r="BKR401" s="6"/>
      <c r="BKS401" s="6"/>
      <c r="BKT401" s="6"/>
      <c r="BKU401" s="6"/>
      <c r="BKV401" s="6"/>
      <c r="BKW401" s="6"/>
      <c r="BKX401" s="6"/>
      <c r="BKY401" s="6"/>
      <c r="BKZ401" s="6"/>
      <c r="BLA401" s="6"/>
      <c r="BLB401" s="6"/>
      <c r="BLC401" s="6"/>
      <c r="BLD401" s="6"/>
      <c r="BLE401" s="6"/>
      <c r="BLF401" s="6"/>
      <c r="BLG401" s="6"/>
      <c r="BLH401" s="6"/>
      <c r="BLI401" s="6"/>
      <c r="BLJ401" s="6"/>
      <c r="BLK401" s="6"/>
      <c r="BLL401" s="6"/>
      <c r="BLM401" s="6"/>
      <c r="BLN401" s="6"/>
      <c r="BLO401" s="6"/>
      <c r="BLP401" s="6"/>
      <c r="BLQ401" s="6"/>
      <c r="BLR401" s="6"/>
      <c r="BLS401" s="6"/>
      <c r="BLT401" s="6"/>
      <c r="BLU401" s="6"/>
      <c r="BLV401" s="6"/>
      <c r="BLW401" s="6"/>
      <c r="BLX401" s="6"/>
      <c r="BLY401" s="6"/>
      <c r="BLZ401" s="6"/>
      <c r="BMA401" s="6"/>
      <c r="BMB401" s="6"/>
      <c r="BMC401" s="6"/>
      <c r="BMD401" s="6"/>
      <c r="BME401" s="6"/>
      <c r="BMF401" s="6"/>
      <c r="BMG401" s="6"/>
      <c r="BMH401" s="6"/>
      <c r="BMI401" s="6"/>
      <c r="BMJ401" s="6"/>
      <c r="BMK401" s="6"/>
      <c r="BML401" s="6"/>
      <c r="BMM401" s="6"/>
      <c r="BMN401" s="6"/>
      <c r="BMO401" s="6"/>
      <c r="BMP401" s="6"/>
      <c r="BMQ401" s="6"/>
      <c r="BMR401" s="6"/>
      <c r="BMS401" s="6"/>
      <c r="BMT401" s="6"/>
      <c r="BMU401" s="6"/>
      <c r="BMV401" s="6"/>
      <c r="BMW401" s="6"/>
      <c r="BMX401" s="6"/>
      <c r="BMY401" s="6"/>
      <c r="BMZ401" s="6"/>
      <c r="BNA401" s="6"/>
      <c r="BNB401" s="6"/>
      <c r="BNC401" s="6"/>
      <c r="BND401" s="6"/>
      <c r="BNE401" s="6"/>
      <c r="BNF401" s="6"/>
      <c r="BNG401" s="6"/>
      <c r="BNH401" s="6"/>
      <c r="BNI401" s="6"/>
      <c r="BNJ401" s="6"/>
      <c r="BNK401" s="6"/>
      <c r="BNL401" s="6"/>
      <c r="BNM401" s="6"/>
      <c r="BNN401" s="6"/>
      <c r="BNO401" s="6"/>
      <c r="BNP401" s="6"/>
      <c r="BNQ401" s="6"/>
      <c r="BNR401" s="6"/>
      <c r="BNS401" s="6"/>
      <c r="BNT401" s="6"/>
      <c r="BNU401" s="6"/>
      <c r="BNV401" s="6"/>
      <c r="BNW401" s="6"/>
      <c r="BNX401" s="6"/>
      <c r="BNY401" s="6"/>
      <c r="BNZ401" s="6"/>
      <c r="BOA401" s="6"/>
      <c r="BOB401" s="6"/>
      <c r="BOC401" s="6"/>
      <c r="BOD401" s="6"/>
      <c r="BOE401" s="6"/>
      <c r="BOF401" s="6"/>
      <c r="BOG401" s="6"/>
      <c r="BOH401" s="6"/>
      <c r="BOI401" s="6"/>
      <c r="BOJ401" s="6"/>
      <c r="BOK401" s="6"/>
      <c r="BOL401" s="6"/>
      <c r="BOM401" s="6"/>
      <c r="BON401" s="6"/>
      <c r="BOO401" s="6"/>
      <c r="BOP401" s="6"/>
      <c r="BOQ401" s="6"/>
      <c r="BOR401" s="6"/>
      <c r="BOS401" s="6"/>
      <c r="BOT401" s="6"/>
      <c r="BOU401" s="6"/>
      <c r="BOV401" s="6"/>
      <c r="BOW401" s="6"/>
      <c r="BOX401" s="6"/>
      <c r="BOY401" s="6"/>
      <c r="BOZ401" s="6"/>
      <c r="BPA401" s="6"/>
      <c r="BPB401" s="6"/>
      <c r="BPC401" s="6"/>
      <c r="BPD401" s="6"/>
      <c r="BPE401" s="6"/>
      <c r="BPF401" s="6"/>
      <c r="BPG401" s="6"/>
      <c r="BPH401" s="6"/>
      <c r="BPI401" s="6"/>
      <c r="BPJ401" s="6"/>
      <c r="BPK401" s="6"/>
      <c r="BPL401" s="6"/>
      <c r="BPM401" s="6"/>
      <c r="BPN401" s="6"/>
      <c r="BPO401" s="6"/>
      <c r="BPP401" s="6"/>
      <c r="BPQ401" s="6"/>
      <c r="BPR401" s="6"/>
      <c r="BPS401" s="6"/>
      <c r="BPT401" s="6"/>
      <c r="BPU401" s="6"/>
      <c r="BPV401" s="6"/>
      <c r="BPW401" s="6"/>
      <c r="BPX401" s="6"/>
      <c r="BPY401" s="6"/>
      <c r="BPZ401" s="6"/>
      <c r="BQA401" s="6"/>
      <c r="BQB401" s="6"/>
      <c r="BQC401" s="6"/>
      <c r="BQD401" s="6"/>
      <c r="BQE401" s="6"/>
      <c r="BQF401" s="6"/>
      <c r="BQG401" s="6"/>
      <c r="BQH401" s="6"/>
      <c r="BQI401" s="6"/>
      <c r="BQJ401" s="6"/>
      <c r="BQK401" s="6"/>
      <c r="BQL401" s="6"/>
      <c r="BQM401" s="6"/>
      <c r="BQN401" s="6"/>
      <c r="BQO401" s="6"/>
      <c r="BQP401" s="6"/>
      <c r="BQQ401" s="6"/>
      <c r="BQR401" s="6"/>
      <c r="BQS401" s="6"/>
      <c r="BQT401" s="6"/>
      <c r="BQU401" s="6"/>
      <c r="BQV401" s="6"/>
      <c r="BQW401" s="6"/>
      <c r="BQX401" s="6"/>
      <c r="BQY401" s="6"/>
      <c r="BQZ401" s="6"/>
      <c r="BRA401" s="6"/>
      <c r="BRB401" s="6"/>
      <c r="BRC401" s="6"/>
      <c r="BRD401" s="6"/>
      <c r="BRE401" s="6"/>
      <c r="BRF401" s="6"/>
      <c r="BRG401" s="6"/>
      <c r="BRH401" s="6"/>
      <c r="BRI401" s="6"/>
      <c r="BRJ401" s="6"/>
      <c r="BRK401" s="6"/>
      <c r="BRL401" s="6"/>
      <c r="BRM401" s="6"/>
      <c r="BRN401" s="6"/>
      <c r="BRO401" s="6"/>
      <c r="BRP401" s="6"/>
      <c r="BRQ401" s="6"/>
      <c r="BRR401" s="6"/>
      <c r="BRS401" s="6"/>
      <c r="BRT401" s="6"/>
      <c r="BRU401" s="6"/>
      <c r="BRV401" s="6"/>
      <c r="BRW401" s="6"/>
      <c r="BRX401" s="6"/>
      <c r="BRY401" s="6"/>
      <c r="BRZ401" s="6"/>
      <c r="BSA401" s="6"/>
      <c r="BSB401" s="6"/>
      <c r="BSC401" s="6"/>
      <c r="BSD401" s="6"/>
      <c r="BSE401" s="6"/>
      <c r="BSF401" s="6"/>
      <c r="BSG401" s="6"/>
      <c r="BSH401" s="6"/>
      <c r="BSI401" s="6"/>
      <c r="BSJ401" s="6"/>
      <c r="BSK401" s="6"/>
      <c r="BSL401" s="6"/>
      <c r="BSM401" s="6"/>
      <c r="BSN401" s="6"/>
      <c r="BSO401" s="6"/>
      <c r="BSP401" s="6"/>
      <c r="BSQ401" s="6"/>
      <c r="BSR401" s="6"/>
      <c r="BSS401" s="6"/>
      <c r="BST401" s="6"/>
      <c r="BSU401" s="6"/>
      <c r="BSV401" s="6"/>
      <c r="BSW401" s="6"/>
      <c r="BSX401" s="6"/>
      <c r="BSY401" s="6"/>
      <c r="BSZ401" s="6"/>
      <c r="BTA401" s="6"/>
      <c r="BTB401" s="6"/>
      <c r="BTC401" s="6"/>
      <c r="BTD401" s="6"/>
      <c r="BTE401" s="6"/>
      <c r="BTF401" s="6"/>
      <c r="BTG401" s="6"/>
      <c r="BTH401" s="6"/>
      <c r="BTI401" s="6"/>
      <c r="BTJ401" s="6"/>
      <c r="BTK401" s="6"/>
      <c r="BTL401" s="6"/>
      <c r="BTM401" s="6"/>
      <c r="BTN401" s="6"/>
      <c r="BTO401" s="6"/>
      <c r="BTP401" s="6"/>
      <c r="BTQ401" s="6"/>
      <c r="BTR401" s="6"/>
      <c r="BTS401" s="6"/>
      <c r="BTT401" s="6"/>
      <c r="BTU401" s="6"/>
      <c r="BTV401" s="6"/>
      <c r="BTW401" s="6"/>
      <c r="BTX401" s="6"/>
      <c r="BTY401" s="6"/>
      <c r="BTZ401" s="6"/>
      <c r="BUA401" s="6"/>
      <c r="BUB401" s="6"/>
      <c r="BUC401" s="6"/>
      <c r="BUD401" s="6"/>
      <c r="BUE401" s="6"/>
      <c r="BUF401" s="6"/>
      <c r="BUG401" s="6"/>
      <c r="BUH401" s="6"/>
      <c r="BUI401" s="6"/>
      <c r="BUJ401" s="6"/>
      <c r="BUK401" s="6"/>
      <c r="BUL401" s="6"/>
      <c r="BUM401" s="6"/>
      <c r="BUN401" s="6"/>
      <c r="BUO401" s="6"/>
      <c r="BUP401" s="6"/>
      <c r="BUQ401" s="6"/>
      <c r="BUR401" s="6"/>
      <c r="BUS401" s="6"/>
      <c r="BUT401" s="6"/>
      <c r="BUU401" s="6"/>
      <c r="BUV401" s="6"/>
      <c r="BUW401" s="6"/>
      <c r="BUX401" s="6"/>
      <c r="BUY401" s="6"/>
      <c r="BUZ401" s="6"/>
      <c r="BVA401" s="6"/>
      <c r="BVB401" s="6"/>
      <c r="BVC401" s="6"/>
      <c r="BVD401" s="6"/>
      <c r="BVE401" s="6"/>
      <c r="BVF401" s="6"/>
      <c r="BVG401" s="6"/>
      <c r="BVH401" s="6"/>
      <c r="BVI401" s="6"/>
      <c r="BVJ401" s="6"/>
      <c r="BVK401" s="6"/>
      <c r="BVL401" s="6"/>
      <c r="BVM401" s="6"/>
      <c r="BVN401" s="6"/>
      <c r="BVO401" s="6"/>
      <c r="BVP401" s="6"/>
      <c r="BVQ401" s="6"/>
      <c r="BVR401" s="6"/>
      <c r="BVS401" s="6"/>
      <c r="BVT401" s="6"/>
      <c r="BVU401" s="6"/>
      <c r="BVV401" s="6"/>
      <c r="BVW401" s="6"/>
      <c r="BVX401" s="6"/>
      <c r="BVY401" s="6"/>
      <c r="BVZ401" s="6"/>
      <c r="BWA401" s="6"/>
      <c r="BWB401" s="6"/>
      <c r="BWC401" s="6"/>
      <c r="BWD401" s="6"/>
      <c r="BWE401" s="6"/>
      <c r="BWF401" s="6"/>
      <c r="BWG401" s="6"/>
      <c r="BWH401" s="6"/>
      <c r="BWI401" s="6"/>
      <c r="BWJ401" s="6"/>
      <c r="BWK401" s="6"/>
      <c r="BWL401" s="6"/>
      <c r="BWM401" s="6"/>
      <c r="BWN401" s="6"/>
      <c r="BWO401" s="6"/>
      <c r="BWP401" s="6"/>
      <c r="BWQ401" s="6"/>
      <c r="BWR401" s="6"/>
      <c r="BWS401" s="6"/>
      <c r="BWT401" s="6"/>
      <c r="BWU401" s="6"/>
      <c r="BWV401" s="6"/>
      <c r="BWW401" s="6"/>
      <c r="BWX401" s="6"/>
      <c r="BWY401" s="6"/>
      <c r="BWZ401" s="6"/>
      <c r="BXA401" s="6"/>
      <c r="BXB401" s="6"/>
      <c r="BXC401" s="6"/>
      <c r="BXD401" s="6"/>
      <c r="BXE401" s="6"/>
      <c r="BXF401" s="6"/>
      <c r="BXG401" s="6"/>
      <c r="BXH401" s="6"/>
      <c r="BXI401" s="6"/>
      <c r="BXJ401" s="6"/>
      <c r="BXK401" s="6"/>
      <c r="BXL401" s="6"/>
      <c r="BXM401" s="6"/>
      <c r="BXN401" s="6"/>
      <c r="BXO401" s="6"/>
      <c r="BXP401" s="6"/>
      <c r="BXQ401" s="6"/>
      <c r="BXR401" s="6"/>
      <c r="BXS401" s="6"/>
      <c r="BXT401" s="6"/>
      <c r="BXU401" s="6"/>
      <c r="BXV401" s="6"/>
      <c r="BXW401" s="6"/>
      <c r="BXX401" s="6"/>
      <c r="BXY401" s="6"/>
      <c r="BXZ401" s="6"/>
      <c r="BYA401" s="6"/>
      <c r="BYB401" s="6"/>
      <c r="BYC401" s="6"/>
      <c r="BYD401" s="6"/>
      <c r="BYE401" s="6"/>
      <c r="BYF401" s="6"/>
      <c r="BYG401" s="6"/>
      <c r="BYH401" s="6"/>
      <c r="BYI401" s="6"/>
      <c r="BYJ401" s="6"/>
      <c r="BYK401" s="6"/>
      <c r="BYL401" s="6"/>
      <c r="BYM401" s="6"/>
      <c r="BYN401" s="6"/>
      <c r="BYO401" s="6"/>
      <c r="BYP401" s="6"/>
      <c r="BYQ401" s="6"/>
      <c r="BYR401" s="6"/>
      <c r="BYS401" s="6"/>
      <c r="BYT401" s="6"/>
      <c r="BYU401" s="6"/>
      <c r="BYV401" s="6"/>
      <c r="BYW401" s="6"/>
      <c r="BYX401" s="6"/>
      <c r="BYY401" s="6"/>
      <c r="BYZ401" s="6"/>
      <c r="BZA401" s="6"/>
      <c r="BZB401" s="6"/>
      <c r="BZC401" s="6"/>
      <c r="BZD401" s="6"/>
      <c r="BZE401" s="6"/>
      <c r="BZF401" s="6"/>
      <c r="BZG401" s="6"/>
      <c r="BZH401" s="6"/>
      <c r="BZI401" s="6"/>
      <c r="BZJ401" s="6"/>
      <c r="BZK401" s="6"/>
      <c r="BZL401" s="6"/>
      <c r="BZM401" s="6"/>
      <c r="BZN401" s="6"/>
      <c r="BZO401" s="6"/>
      <c r="BZP401" s="6"/>
      <c r="BZQ401" s="6"/>
      <c r="BZR401" s="6"/>
      <c r="BZS401" s="6"/>
      <c r="BZT401" s="6"/>
      <c r="BZU401" s="6"/>
      <c r="BZV401" s="6"/>
      <c r="BZW401" s="6"/>
      <c r="BZX401" s="6"/>
      <c r="BZY401" s="6"/>
      <c r="BZZ401" s="6"/>
      <c r="CAA401" s="6"/>
      <c r="CAB401" s="6"/>
      <c r="CAC401" s="6"/>
      <c r="CAD401" s="6"/>
      <c r="CAE401" s="6"/>
      <c r="CAF401" s="6"/>
      <c r="CAG401" s="6"/>
      <c r="CAH401" s="6"/>
      <c r="CAI401" s="6"/>
      <c r="CAJ401" s="6"/>
      <c r="CAK401" s="6"/>
      <c r="CAL401" s="6"/>
      <c r="CAM401" s="6"/>
      <c r="CAN401" s="6"/>
      <c r="CAO401" s="6"/>
      <c r="CAP401" s="6"/>
      <c r="CAQ401" s="6"/>
      <c r="CAR401" s="6"/>
      <c r="CAS401" s="6"/>
      <c r="CAT401" s="6"/>
      <c r="CAU401" s="6"/>
      <c r="CAV401" s="6"/>
      <c r="CAW401" s="6"/>
      <c r="CAX401" s="6"/>
      <c r="CAY401" s="6"/>
      <c r="CAZ401" s="6"/>
      <c r="CBA401" s="6"/>
      <c r="CBB401" s="6"/>
      <c r="CBC401" s="6"/>
      <c r="CBD401" s="6"/>
      <c r="CBE401" s="6"/>
      <c r="CBF401" s="6"/>
      <c r="CBG401" s="6"/>
      <c r="CBH401" s="6"/>
      <c r="CBI401" s="6"/>
      <c r="CBJ401" s="6"/>
      <c r="CBK401" s="6"/>
      <c r="CBL401" s="6"/>
      <c r="CBM401" s="6"/>
      <c r="CBN401" s="6"/>
      <c r="CBO401" s="6"/>
      <c r="CBP401" s="6"/>
      <c r="CBQ401" s="6"/>
      <c r="CBR401" s="6"/>
      <c r="CBS401" s="6"/>
      <c r="CBT401" s="6"/>
      <c r="CBU401" s="6"/>
      <c r="CBV401" s="6"/>
      <c r="CBW401" s="6"/>
      <c r="CBX401" s="6"/>
      <c r="CBY401" s="6"/>
      <c r="CBZ401" s="6"/>
      <c r="CCA401" s="6"/>
      <c r="CCB401" s="6"/>
      <c r="CCC401" s="6"/>
      <c r="CCD401" s="6"/>
      <c r="CCE401" s="6"/>
      <c r="CCF401" s="6"/>
      <c r="CCG401" s="6"/>
      <c r="CCH401" s="6"/>
      <c r="CCI401" s="6"/>
      <c r="CCJ401" s="6"/>
      <c r="CCK401" s="6"/>
      <c r="CCL401" s="6"/>
      <c r="CCM401" s="6"/>
      <c r="CCN401" s="6"/>
      <c r="CCO401" s="6"/>
      <c r="CCP401" s="6"/>
      <c r="CCQ401" s="6"/>
      <c r="CCR401" s="6"/>
      <c r="CCS401" s="6"/>
      <c r="CCT401" s="6"/>
      <c r="CCU401" s="6"/>
      <c r="CCV401" s="6"/>
      <c r="CCW401" s="6"/>
      <c r="CCX401" s="6"/>
      <c r="CCY401" s="6"/>
      <c r="CCZ401" s="6"/>
      <c r="CDA401" s="6"/>
      <c r="CDB401" s="6"/>
      <c r="CDC401" s="6"/>
      <c r="CDD401" s="6"/>
      <c r="CDE401" s="6"/>
      <c r="CDF401" s="6"/>
      <c r="CDG401" s="6"/>
      <c r="CDH401" s="6"/>
      <c r="CDI401" s="6"/>
      <c r="CDJ401" s="6"/>
      <c r="CDK401" s="6"/>
      <c r="CDL401" s="6"/>
      <c r="CDM401" s="6"/>
      <c r="CDN401" s="6"/>
      <c r="CDO401" s="6"/>
      <c r="CDP401" s="6"/>
      <c r="CDQ401" s="6"/>
      <c r="CDR401" s="6"/>
      <c r="CDS401" s="6"/>
      <c r="CDT401" s="6"/>
      <c r="CDU401" s="6"/>
      <c r="CDV401" s="6"/>
      <c r="CDW401" s="6"/>
      <c r="CDX401" s="6"/>
      <c r="CDY401" s="6"/>
      <c r="CDZ401" s="6"/>
      <c r="CEA401" s="6"/>
      <c r="CEB401" s="6"/>
      <c r="CEC401" s="6"/>
      <c r="CED401" s="6"/>
      <c r="CEE401" s="6"/>
      <c r="CEF401" s="6"/>
      <c r="CEG401" s="6"/>
      <c r="CEH401" s="6"/>
      <c r="CEI401" s="6"/>
      <c r="CEJ401" s="6"/>
      <c r="CEK401" s="6"/>
      <c r="CEL401" s="6"/>
      <c r="CEM401" s="6"/>
      <c r="CEN401" s="6"/>
      <c r="CEO401" s="6"/>
      <c r="CEP401" s="6"/>
      <c r="CEQ401" s="6"/>
      <c r="CER401" s="6"/>
      <c r="CES401" s="6"/>
      <c r="CET401" s="6"/>
      <c r="CEU401" s="6"/>
      <c r="CEV401" s="6"/>
      <c r="CEW401" s="6"/>
      <c r="CEX401" s="6"/>
      <c r="CEY401" s="6"/>
      <c r="CEZ401" s="6"/>
      <c r="CFA401" s="6"/>
      <c r="CFB401" s="6"/>
      <c r="CFC401" s="6"/>
      <c r="CFD401" s="6"/>
      <c r="CFE401" s="6"/>
      <c r="CFF401" s="6"/>
      <c r="CFG401" s="6"/>
      <c r="CFH401" s="6"/>
      <c r="CFI401" s="6"/>
      <c r="CFJ401" s="6"/>
      <c r="CFK401" s="6"/>
      <c r="CFL401" s="6"/>
      <c r="CFM401" s="6"/>
      <c r="CFN401" s="6"/>
      <c r="CFO401" s="6"/>
      <c r="CFP401" s="6"/>
      <c r="CFQ401" s="6"/>
      <c r="CFR401" s="6"/>
      <c r="CFS401" s="6"/>
      <c r="CFT401" s="6"/>
      <c r="CFU401" s="6"/>
      <c r="CFV401" s="6"/>
      <c r="CFW401" s="6"/>
      <c r="CFX401" s="6"/>
      <c r="CFY401" s="6"/>
      <c r="CFZ401" s="6"/>
      <c r="CGA401" s="6"/>
      <c r="CGB401" s="6"/>
      <c r="CGC401" s="6"/>
      <c r="CGD401" s="6"/>
      <c r="CGE401" s="6"/>
      <c r="CGF401" s="6"/>
      <c r="CGG401" s="6"/>
      <c r="CGH401" s="6"/>
      <c r="CGI401" s="6"/>
      <c r="CGJ401" s="6"/>
      <c r="CGK401" s="6"/>
      <c r="CGL401" s="6"/>
      <c r="CGM401" s="6"/>
      <c r="CGN401" s="6"/>
      <c r="CGO401" s="6"/>
      <c r="CGP401" s="6"/>
      <c r="CGQ401" s="6"/>
      <c r="CGR401" s="6"/>
      <c r="CGS401" s="6"/>
      <c r="CGT401" s="6"/>
      <c r="CGU401" s="6"/>
      <c r="CGV401" s="6"/>
      <c r="CGW401" s="6"/>
      <c r="CGX401" s="6"/>
      <c r="CGY401" s="6"/>
      <c r="CGZ401" s="6"/>
      <c r="CHA401" s="6"/>
      <c r="CHB401" s="6"/>
      <c r="CHC401" s="6"/>
      <c r="CHD401" s="6"/>
      <c r="CHE401" s="6"/>
      <c r="CHF401" s="6"/>
      <c r="CHG401" s="6"/>
      <c r="CHH401" s="6"/>
      <c r="CHI401" s="6"/>
      <c r="CHJ401" s="6"/>
      <c r="CHK401" s="6"/>
      <c r="CHL401" s="6"/>
      <c r="CHM401" s="6"/>
      <c r="CHN401" s="6"/>
      <c r="CHO401" s="6"/>
      <c r="CHP401" s="6"/>
      <c r="CHQ401" s="6"/>
      <c r="CHR401" s="6"/>
      <c r="CHS401" s="6"/>
      <c r="CHT401" s="6"/>
      <c r="CHU401" s="6"/>
      <c r="CHV401" s="6"/>
      <c r="CHW401" s="6"/>
      <c r="CHX401" s="6"/>
      <c r="CHY401" s="6"/>
      <c r="CHZ401" s="6"/>
      <c r="CIA401" s="6"/>
      <c r="CIB401" s="6"/>
      <c r="CIC401" s="6"/>
      <c r="CID401" s="6"/>
      <c r="CIE401" s="6"/>
      <c r="CIF401" s="6"/>
      <c r="CIG401" s="6"/>
      <c r="CIH401" s="6"/>
      <c r="CII401" s="6"/>
      <c r="CIJ401" s="6"/>
      <c r="CIK401" s="6"/>
      <c r="CIL401" s="6"/>
      <c r="CIM401" s="6"/>
      <c r="CIN401" s="6"/>
      <c r="CIO401" s="6"/>
      <c r="CIP401" s="6"/>
      <c r="CIQ401" s="6"/>
      <c r="CIR401" s="6"/>
      <c r="CIS401" s="6"/>
      <c r="CIT401" s="6"/>
      <c r="CIU401" s="6"/>
      <c r="CIV401" s="6"/>
      <c r="CIW401" s="6"/>
      <c r="CIX401" s="6"/>
      <c r="CIY401" s="6"/>
      <c r="CIZ401" s="6"/>
      <c r="CJA401" s="6"/>
      <c r="CJB401" s="6"/>
      <c r="CJC401" s="6"/>
      <c r="CJD401" s="6"/>
      <c r="CJE401" s="6"/>
      <c r="CJF401" s="6"/>
      <c r="CJG401" s="6"/>
      <c r="CJH401" s="6"/>
      <c r="CJI401" s="6"/>
      <c r="CJJ401" s="6"/>
      <c r="CJK401" s="6"/>
      <c r="CJL401" s="6"/>
      <c r="CJM401" s="6"/>
      <c r="CJN401" s="6"/>
      <c r="CJO401" s="6"/>
      <c r="CJP401" s="6"/>
      <c r="CJQ401" s="6"/>
      <c r="CJR401" s="6"/>
      <c r="CJS401" s="6"/>
      <c r="CJT401" s="6"/>
      <c r="CJU401" s="6"/>
      <c r="CJV401" s="6"/>
      <c r="CJW401" s="6"/>
      <c r="CJX401" s="6"/>
      <c r="CJY401" s="6"/>
      <c r="CJZ401" s="6"/>
      <c r="CKA401" s="6"/>
      <c r="CKB401" s="6"/>
      <c r="CKC401" s="6"/>
      <c r="CKD401" s="6"/>
      <c r="CKE401" s="6"/>
      <c r="CKF401" s="6"/>
      <c r="CKG401" s="6"/>
      <c r="CKH401" s="6"/>
      <c r="CKI401" s="6"/>
      <c r="CKJ401" s="6"/>
      <c r="CKK401" s="6"/>
      <c r="CKL401" s="6"/>
      <c r="CKM401" s="6"/>
      <c r="CKN401" s="6"/>
      <c r="CKO401" s="6"/>
      <c r="CKP401" s="6"/>
      <c r="CKQ401" s="6"/>
      <c r="CKR401" s="6"/>
      <c r="CKS401" s="6"/>
      <c r="CKT401" s="6"/>
      <c r="CKU401" s="6"/>
      <c r="CKV401" s="6"/>
      <c r="CKW401" s="6"/>
      <c r="CKX401" s="6"/>
      <c r="CKY401" s="6"/>
      <c r="CKZ401" s="6"/>
      <c r="CLA401" s="6"/>
      <c r="CLB401" s="6"/>
      <c r="CLC401" s="6"/>
      <c r="CLD401" s="6"/>
      <c r="CLE401" s="6"/>
      <c r="CLF401" s="6"/>
      <c r="CLG401" s="6"/>
      <c r="CLH401" s="6"/>
      <c r="CLI401" s="6"/>
      <c r="CLJ401" s="6"/>
      <c r="CLK401" s="6"/>
      <c r="CLL401" s="6"/>
      <c r="CLM401" s="6"/>
      <c r="CLN401" s="6"/>
      <c r="CLO401" s="6"/>
      <c r="CLP401" s="6"/>
      <c r="CLQ401" s="6"/>
      <c r="CLR401" s="6"/>
      <c r="CLS401" s="6"/>
      <c r="CLT401" s="6"/>
      <c r="CLU401" s="6"/>
      <c r="CLV401" s="6"/>
      <c r="CLW401" s="6"/>
      <c r="CLX401" s="6"/>
      <c r="CLY401" s="6"/>
      <c r="CLZ401" s="6"/>
      <c r="CMA401" s="6"/>
      <c r="CMB401" s="6"/>
      <c r="CMC401" s="6"/>
      <c r="CMD401" s="6"/>
      <c r="CME401" s="6"/>
      <c r="CMF401" s="6"/>
      <c r="CMG401" s="6"/>
      <c r="CMH401" s="6"/>
      <c r="CMI401" s="6"/>
      <c r="CMJ401" s="6"/>
      <c r="CMK401" s="6"/>
      <c r="CML401" s="6"/>
      <c r="CMM401" s="6"/>
      <c r="CMN401" s="6"/>
      <c r="CMO401" s="6"/>
      <c r="CMP401" s="6"/>
      <c r="CMQ401" s="6"/>
      <c r="CMR401" s="6"/>
      <c r="CMS401" s="6"/>
      <c r="CMT401" s="6"/>
      <c r="CMU401" s="6"/>
      <c r="CMV401" s="6"/>
      <c r="CMW401" s="6"/>
      <c r="CMX401" s="6"/>
      <c r="CMY401" s="6"/>
      <c r="CMZ401" s="6"/>
      <c r="CNA401" s="6"/>
      <c r="CNB401" s="6"/>
      <c r="CNC401" s="6"/>
      <c r="CND401" s="6"/>
      <c r="CNE401" s="6"/>
      <c r="CNF401" s="6"/>
      <c r="CNG401" s="6"/>
      <c r="CNH401" s="6"/>
      <c r="CNI401" s="6"/>
      <c r="CNJ401" s="6"/>
      <c r="CNK401" s="6"/>
      <c r="CNL401" s="6"/>
      <c r="CNM401" s="6"/>
      <c r="CNN401" s="6"/>
      <c r="CNO401" s="6"/>
      <c r="CNP401" s="6"/>
      <c r="CNQ401" s="6"/>
      <c r="CNR401" s="6"/>
      <c r="CNS401" s="6"/>
      <c r="CNT401" s="6"/>
      <c r="CNU401" s="6"/>
      <c r="CNV401" s="6"/>
      <c r="CNW401" s="6"/>
      <c r="CNX401" s="6"/>
      <c r="CNY401" s="6"/>
      <c r="CNZ401" s="6"/>
      <c r="COA401" s="6"/>
      <c r="COB401" s="6"/>
      <c r="COC401" s="6"/>
      <c r="COD401" s="6"/>
      <c r="COE401" s="6"/>
      <c r="COF401" s="6"/>
      <c r="COG401" s="6"/>
      <c r="COH401" s="6"/>
      <c r="COI401" s="6"/>
      <c r="COJ401" s="6"/>
      <c r="COK401" s="6"/>
      <c r="COL401" s="6"/>
      <c r="COM401" s="6"/>
      <c r="CON401" s="6"/>
      <c r="COO401" s="6"/>
      <c r="COP401" s="6"/>
      <c r="COQ401" s="6"/>
      <c r="COR401" s="6"/>
      <c r="COS401" s="6"/>
      <c r="COT401" s="6"/>
      <c r="COU401" s="6"/>
      <c r="COV401" s="6"/>
      <c r="COW401" s="6"/>
      <c r="COX401" s="6"/>
      <c r="COY401" s="6"/>
      <c r="COZ401" s="6"/>
      <c r="CPA401" s="6"/>
      <c r="CPB401" s="6"/>
      <c r="CPC401" s="6"/>
      <c r="CPD401" s="6"/>
      <c r="CPE401" s="6"/>
      <c r="CPF401" s="6"/>
      <c r="CPG401" s="6"/>
      <c r="CPH401" s="6"/>
      <c r="CPI401" s="6"/>
      <c r="CPJ401" s="6"/>
      <c r="CPK401" s="6"/>
      <c r="CPL401" s="6"/>
      <c r="CPM401" s="6"/>
      <c r="CPN401" s="6"/>
      <c r="CPO401" s="6"/>
      <c r="CPP401" s="6"/>
      <c r="CPQ401" s="6"/>
      <c r="CPR401" s="6"/>
      <c r="CPS401" s="6"/>
      <c r="CPT401" s="6"/>
      <c r="CPU401" s="6"/>
      <c r="CPV401" s="6"/>
      <c r="CPW401" s="6"/>
      <c r="CPX401" s="6"/>
      <c r="CPY401" s="6"/>
      <c r="CPZ401" s="6"/>
      <c r="CQA401" s="6"/>
      <c r="CQB401" s="6"/>
      <c r="CQC401" s="6"/>
      <c r="CQD401" s="6"/>
      <c r="CQE401" s="6"/>
      <c r="CQF401" s="6"/>
      <c r="CQG401" s="6"/>
      <c r="CQH401" s="6"/>
      <c r="CQI401" s="6"/>
      <c r="CQJ401" s="6"/>
      <c r="CQK401" s="6"/>
      <c r="CQL401" s="6"/>
      <c r="CQM401" s="6"/>
      <c r="CQN401" s="6"/>
      <c r="CQO401" s="6"/>
      <c r="CQP401" s="6"/>
      <c r="CQQ401" s="6"/>
      <c r="CQR401" s="6"/>
      <c r="CQS401" s="6"/>
      <c r="CQT401" s="6"/>
      <c r="CQU401" s="6"/>
      <c r="CQV401" s="6"/>
      <c r="CQW401" s="6"/>
      <c r="CQX401" s="6"/>
      <c r="CQY401" s="6"/>
      <c r="CQZ401" s="6"/>
      <c r="CRA401" s="6"/>
      <c r="CRB401" s="6"/>
      <c r="CRC401" s="6"/>
      <c r="CRD401" s="6"/>
      <c r="CRE401" s="6"/>
      <c r="CRF401" s="6"/>
      <c r="CRG401" s="6"/>
      <c r="CRH401" s="6"/>
      <c r="CRI401" s="6"/>
      <c r="CRJ401" s="6"/>
      <c r="CRK401" s="6"/>
      <c r="CRL401" s="6"/>
      <c r="CRM401" s="6"/>
      <c r="CRN401" s="6"/>
      <c r="CRO401" s="6"/>
      <c r="CRP401" s="6"/>
      <c r="CRQ401" s="6"/>
      <c r="CRR401" s="6"/>
      <c r="CRS401" s="6"/>
      <c r="CRT401" s="6"/>
      <c r="CRU401" s="6"/>
      <c r="CRV401" s="6"/>
      <c r="CRW401" s="6"/>
      <c r="CRX401" s="6"/>
      <c r="CRY401" s="6"/>
      <c r="CRZ401" s="6"/>
      <c r="CSA401" s="6"/>
      <c r="CSB401" s="6"/>
      <c r="CSC401" s="6"/>
      <c r="CSD401" s="6"/>
      <c r="CSE401" s="6"/>
      <c r="CSF401" s="6"/>
      <c r="CSG401" s="6"/>
      <c r="CSH401" s="6"/>
      <c r="CSI401" s="6"/>
      <c r="CSJ401" s="6"/>
      <c r="CSK401" s="6"/>
      <c r="CSL401" s="6"/>
      <c r="CSM401" s="6"/>
      <c r="CSN401" s="6"/>
      <c r="CSO401" s="6"/>
      <c r="CSP401" s="6"/>
      <c r="CSQ401" s="6"/>
      <c r="CSR401" s="6"/>
      <c r="CSS401" s="6"/>
      <c r="CST401" s="6"/>
      <c r="CSU401" s="6"/>
      <c r="CSV401" s="6"/>
      <c r="CSW401" s="6"/>
      <c r="CSX401" s="6"/>
      <c r="CSY401" s="6"/>
      <c r="CSZ401" s="6"/>
      <c r="CTA401" s="6"/>
      <c r="CTB401" s="6"/>
      <c r="CTC401" s="6"/>
      <c r="CTD401" s="6"/>
      <c r="CTE401" s="6"/>
      <c r="CTF401" s="6"/>
      <c r="CTG401" s="6"/>
      <c r="CTH401" s="6"/>
      <c r="CTI401" s="6"/>
      <c r="CTJ401" s="6"/>
      <c r="CTK401" s="6"/>
      <c r="CTL401" s="6"/>
      <c r="CTM401" s="6"/>
      <c r="CTN401" s="6"/>
      <c r="CTO401" s="6"/>
      <c r="CTP401" s="6"/>
      <c r="CTQ401" s="6"/>
      <c r="CTR401" s="6"/>
      <c r="CTS401" s="6"/>
      <c r="CTT401" s="6"/>
      <c r="CTU401" s="6"/>
      <c r="CTV401" s="6"/>
      <c r="CTW401" s="6"/>
      <c r="CTX401" s="6"/>
      <c r="CTY401" s="6"/>
      <c r="CTZ401" s="6"/>
      <c r="CUA401" s="6"/>
      <c r="CUB401" s="6"/>
      <c r="CUC401" s="6"/>
      <c r="CUD401" s="6"/>
      <c r="CUE401" s="6"/>
      <c r="CUF401" s="6"/>
      <c r="CUG401" s="6"/>
      <c r="CUH401" s="6"/>
      <c r="CUI401" s="6"/>
      <c r="CUJ401" s="6"/>
      <c r="CUK401" s="6"/>
      <c r="CUL401" s="6"/>
      <c r="CUM401" s="6"/>
      <c r="CUN401" s="6"/>
      <c r="CUO401" s="6"/>
      <c r="CUP401" s="6"/>
      <c r="CUQ401" s="6"/>
      <c r="CUR401" s="6"/>
      <c r="CUS401" s="6"/>
      <c r="CUT401" s="6"/>
      <c r="CUU401" s="6"/>
      <c r="CUV401" s="6"/>
      <c r="CUW401" s="6"/>
      <c r="CUX401" s="6"/>
      <c r="CUY401" s="6"/>
      <c r="CUZ401" s="6"/>
      <c r="CVA401" s="6"/>
      <c r="CVB401" s="6"/>
      <c r="CVC401" s="6"/>
      <c r="CVD401" s="6"/>
      <c r="CVE401" s="6"/>
      <c r="CVF401" s="6"/>
      <c r="CVG401" s="6"/>
      <c r="CVH401" s="6"/>
      <c r="CVI401" s="6"/>
      <c r="CVJ401" s="6"/>
      <c r="CVK401" s="6"/>
      <c r="CVL401" s="6"/>
      <c r="CVM401" s="6"/>
      <c r="CVN401" s="6"/>
      <c r="CVO401" s="6"/>
      <c r="CVP401" s="6"/>
      <c r="CVQ401" s="6"/>
      <c r="CVR401" s="6"/>
      <c r="CVS401" s="6"/>
      <c r="CVT401" s="6"/>
      <c r="CVU401" s="6"/>
      <c r="CVV401" s="6"/>
      <c r="CVW401" s="6"/>
      <c r="CVX401" s="6"/>
      <c r="CVY401" s="6"/>
      <c r="CVZ401" s="6"/>
      <c r="CWA401" s="6"/>
      <c r="CWB401" s="6"/>
      <c r="CWC401" s="6"/>
      <c r="CWD401" s="6"/>
      <c r="CWE401" s="6"/>
      <c r="CWF401" s="6"/>
      <c r="CWG401" s="6"/>
      <c r="CWH401" s="6"/>
      <c r="CWI401" s="6"/>
      <c r="CWJ401" s="6"/>
      <c r="CWK401" s="6"/>
      <c r="CWL401" s="6"/>
      <c r="CWM401" s="6"/>
      <c r="CWN401" s="6"/>
      <c r="CWO401" s="6"/>
      <c r="CWP401" s="6"/>
      <c r="CWQ401" s="6"/>
      <c r="CWR401" s="6"/>
      <c r="CWS401" s="6"/>
      <c r="CWT401" s="6"/>
      <c r="CWU401" s="6"/>
      <c r="CWV401" s="6"/>
      <c r="CWW401" s="6"/>
      <c r="CWX401" s="6"/>
      <c r="CWY401" s="6"/>
      <c r="CWZ401" s="6"/>
      <c r="CXA401" s="6"/>
      <c r="CXB401" s="6"/>
      <c r="CXC401" s="6"/>
      <c r="CXD401" s="6"/>
      <c r="CXE401" s="6"/>
      <c r="CXF401" s="6"/>
      <c r="CXG401" s="6"/>
      <c r="CXH401" s="6"/>
      <c r="CXI401" s="6"/>
      <c r="CXJ401" s="6"/>
      <c r="CXK401" s="6"/>
      <c r="CXL401" s="6"/>
      <c r="CXM401" s="6"/>
      <c r="CXN401" s="6"/>
      <c r="CXO401" s="6"/>
      <c r="CXP401" s="6"/>
      <c r="CXQ401" s="6"/>
      <c r="CXR401" s="6"/>
      <c r="CXS401" s="6"/>
      <c r="CXT401" s="6"/>
      <c r="CXU401" s="6"/>
      <c r="CXV401" s="6"/>
      <c r="CXW401" s="6"/>
      <c r="CXX401" s="6"/>
      <c r="CXY401" s="6"/>
      <c r="CXZ401" s="6"/>
      <c r="CYA401" s="6"/>
      <c r="CYB401" s="6"/>
      <c r="CYC401" s="6"/>
      <c r="CYD401" s="6"/>
      <c r="CYE401" s="6"/>
      <c r="CYF401" s="6"/>
      <c r="CYG401" s="6"/>
      <c r="CYH401" s="6"/>
      <c r="CYI401" s="6"/>
      <c r="CYJ401" s="6"/>
      <c r="CYK401" s="6"/>
      <c r="CYL401" s="6"/>
      <c r="CYM401" s="6"/>
      <c r="CYN401" s="6"/>
      <c r="CYO401" s="6"/>
      <c r="CYP401" s="6"/>
      <c r="CYQ401" s="6"/>
      <c r="CYR401" s="6"/>
      <c r="CYS401" s="6"/>
      <c r="CYT401" s="6"/>
      <c r="CYU401" s="6"/>
      <c r="CYV401" s="6"/>
      <c r="CYW401" s="6"/>
      <c r="CYX401" s="6"/>
      <c r="CYY401" s="6"/>
      <c r="CYZ401" s="6"/>
      <c r="CZA401" s="6"/>
      <c r="CZB401" s="6"/>
      <c r="CZC401" s="6"/>
      <c r="CZD401" s="6"/>
      <c r="CZE401" s="6"/>
      <c r="CZF401" s="6"/>
      <c r="CZG401" s="6"/>
      <c r="CZH401" s="6"/>
      <c r="CZI401" s="6"/>
      <c r="CZJ401" s="6"/>
      <c r="CZK401" s="6"/>
      <c r="CZL401" s="6"/>
      <c r="CZM401" s="6"/>
      <c r="CZN401" s="6"/>
      <c r="CZO401" s="6"/>
      <c r="CZP401" s="6"/>
      <c r="CZQ401" s="6"/>
      <c r="CZR401" s="6"/>
      <c r="CZS401" s="6"/>
      <c r="CZT401" s="6"/>
      <c r="CZU401" s="6"/>
      <c r="CZV401" s="6"/>
      <c r="CZW401" s="6"/>
      <c r="CZX401" s="6"/>
      <c r="CZY401" s="6"/>
      <c r="CZZ401" s="6"/>
      <c r="DAA401" s="6"/>
      <c r="DAB401" s="6"/>
      <c r="DAC401" s="6"/>
      <c r="DAD401" s="6"/>
      <c r="DAE401" s="6"/>
      <c r="DAF401" s="6"/>
      <c r="DAG401" s="6"/>
      <c r="DAH401" s="6"/>
      <c r="DAI401" s="6"/>
      <c r="DAJ401" s="6"/>
      <c r="DAK401" s="6"/>
      <c r="DAL401" s="6"/>
      <c r="DAM401" s="6"/>
      <c r="DAN401" s="6"/>
      <c r="DAO401" s="6"/>
      <c r="DAP401" s="6"/>
      <c r="DAQ401" s="6"/>
      <c r="DAR401" s="6"/>
      <c r="DAS401" s="6"/>
      <c r="DAT401" s="6"/>
      <c r="DAU401" s="6"/>
      <c r="DAV401" s="6"/>
      <c r="DAW401" s="6"/>
      <c r="DAX401" s="6"/>
      <c r="DAY401" s="6"/>
      <c r="DAZ401" s="6"/>
      <c r="DBA401" s="6"/>
      <c r="DBB401" s="6"/>
      <c r="DBC401" s="6"/>
      <c r="DBD401" s="6"/>
      <c r="DBE401" s="6"/>
      <c r="DBF401" s="6"/>
      <c r="DBG401" s="6"/>
      <c r="DBH401" s="6"/>
      <c r="DBI401" s="6"/>
      <c r="DBJ401" s="6"/>
      <c r="DBK401" s="6"/>
      <c r="DBL401" s="6"/>
      <c r="DBM401" s="6"/>
      <c r="DBN401" s="6"/>
      <c r="DBO401" s="6"/>
      <c r="DBP401" s="6"/>
      <c r="DBQ401" s="6"/>
      <c r="DBR401" s="6"/>
      <c r="DBS401" s="6"/>
      <c r="DBT401" s="6"/>
      <c r="DBU401" s="6"/>
      <c r="DBV401" s="6"/>
      <c r="DBW401" s="6"/>
      <c r="DBX401" s="6"/>
      <c r="DBY401" s="6"/>
      <c r="DBZ401" s="6"/>
      <c r="DCA401" s="6"/>
      <c r="DCB401" s="6"/>
      <c r="DCC401" s="6"/>
      <c r="DCD401" s="6"/>
      <c r="DCE401" s="6"/>
      <c r="DCF401" s="6"/>
      <c r="DCG401" s="6"/>
      <c r="DCH401" s="6"/>
      <c r="DCI401" s="6"/>
      <c r="DCJ401" s="6"/>
      <c r="DCK401" s="6"/>
      <c r="DCL401" s="6"/>
      <c r="DCM401" s="6"/>
      <c r="DCN401" s="6"/>
      <c r="DCO401" s="6"/>
      <c r="DCP401" s="6"/>
      <c r="DCQ401" s="6"/>
      <c r="DCR401" s="6"/>
      <c r="DCS401" s="6"/>
      <c r="DCT401" s="6"/>
      <c r="DCU401" s="6"/>
      <c r="DCV401" s="6"/>
      <c r="DCW401" s="6"/>
      <c r="DCX401" s="6"/>
      <c r="DCY401" s="6"/>
      <c r="DCZ401" s="6"/>
      <c r="DDA401" s="6"/>
      <c r="DDB401" s="6"/>
      <c r="DDC401" s="6"/>
      <c r="DDD401" s="6"/>
      <c r="DDE401" s="6"/>
      <c r="DDF401" s="6"/>
      <c r="DDG401" s="6"/>
      <c r="DDH401" s="6"/>
      <c r="DDI401" s="6"/>
      <c r="DDJ401" s="6"/>
      <c r="DDK401" s="6"/>
      <c r="DDL401" s="6"/>
      <c r="DDM401" s="6"/>
      <c r="DDN401" s="6"/>
      <c r="DDO401" s="6"/>
      <c r="DDP401" s="6"/>
      <c r="DDQ401" s="6"/>
      <c r="DDR401" s="6"/>
      <c r="DDS401" s="6"/>
      <c r="DDT401" s="6"/>
      <c r="DDU401" s="6"/>
      <c r="DDV401" s="6"/>
      <c r="DDW401" s="6"/>
      <c r="DDX401" s="6"/>
      <c r="DDY401" s="6"/>
      <c r="DDZ401" s="6"/>
      <c r="DEA401" s="6"/>
      <c r="DEB401" s="6"/>
      <c r="DEC401" s="6"/>
      <c r="DED401" s="6"/>
      <c r="DEE401" s="6"/>
      <c r="DEF401" s="6"/>
      <c r="DEG401" s="6"/>
      <c r="DEH401" s="6"/>
      <c r="DEI401" s="6"/>
      <c r="DEJ401" s="6"/>
      <c r="DEK401" s="6"/>
      <c r="DEL401" s="6"/>
      <c r="DEM401" s="6"/>
      <c r="DEN401" s="6"/>
      <c r="DEO401" s="6"/>
      <c r="DEP401" s="6"/>
      <c r="DEQ401" s="6"/>
      <c r="DER401" s="6"/>
      <c r="DES401" s="6"/>
      <c r="DET401" s="6"/>
      <c r="DEU401" s="6"/>
      <c r="DEV401" s="6"/>
      <c r="DEW401" s="6"/>
      <c r="DEX401" s="6"/>
      <c r="DEY401" s="6"/>
      <c r="DEZ401" s="6"/>
      <c r="DFA401" s="6"/>
      <c r="DFB401" s="6"/>
      <c r="DFC401" s="6"/>
      <c r="DFD401" s="6"/>
      <c r="DFE401" s="6"/>
      <c r="DFF401" s="6"/>
      <c r="DFG401" s="6"/>
      <c r="DFH401" s="6"/>
      <c r="DFI401" s="6"/>
      <c r="DFJ401" s="6"/>
      <c r="DFK401" s="6"/>
      <c r="DFL401" s="6"/>
      <c r="DFM401" s="6"/>
      <c r="DFN401" s="6"/>
      <c r="DFO401" s="6"/>
      <c r="DFP401" s="6"/>
      <c r="DFQ401" s="6"/>
      <c r="DFR401" s="6"/>
      <c r="DFS401" s="6"/>
      <c r="DFT401" s="6"/>
      <c r="DFU401" s="6"/>
      <c r="DFV401" s="6"/>
      <c r="DFW401" s="6"/>
      <c r="DFX401" s="6"/>
      <c r="DFY401" s="6"/>
      <c r="DFZ401" s="6"/>
      <c r="DGA401" s="6"/>
      <c r="DGB401" s="6"/>
      <c r="DGC401" s="6"/>
      <c r="DGD401" s="6"/>
      <c r="DGE401" s="6"/>
      <c r="DGF401" s="6"/>
      <c r="DGG401" s="6"/>
      <c r="DGH401" s="6"/>
      <c r="DGI401" s="6"/>
      <c r="DGJ401" s="6"/>
      <c r="DGK401" s="6"/>
      <c r="DGL401" s="6"/>
      <c r="DGM401" s="6"/>
      <c r="DGN401" s="6"/>
      <c r="DGO401" s="6"/>
      <c r="DGP401" s="6"/>
      <c r="DGQ401" s="6"/>
      <c r="DGR401" s="6"/>
      <c r="DGS401" s="6"/>
      <c r="DGT401" s="6"/>
      <c r="DGU401" s="6"/>
      <c r="DGV401" s="6"/>
      <c r="DGW401" s="6"/>
      <c r="DGX401" s="6"/>
      <c r="DGY401" s="6"/>
      <c r="DGZ401" s="6"/>
      <c r="DHA401" s="6"/>
      <c r="DHB401" s="6"/>
      <c r="DHC401" s="6"/>
      <c r="DHD401" s="6"/>
      <c r="DHE401" s="6"/>
      <c r="DHF401" s="6"/>
      <c r="DHG401" s="6"/>
      <c r="DHH401" s="6"/>
      <c r="DHI401" s="6"/>
      <c r="DHJ401" s="6"/>
      <c r="DHK401" s="6"/>
      <c r="DHL401" s="6"/>
      <c r="DHM401" s="6"/>
      <c r="DHN401" s="6"/>
      <c r="DHO401" s="6"/>
      <c r="DHP401" s="6"/>
      <c r="DHQ401" s="6"/>
      <c r="DHR401" s="6"/>
      <c r="DHS401" s="6"/>
      <c r="DHT401" s="6"/>
      <c r="DHU401" s="6"/>
      <c r="DHV401" s="6"/>
      <c r="DHW401" s="6"/>
      <c r="DHX401" s="6"/>
      <c r="DHY401" s="6"/>
      <c r="DHZ401" s="6"/>
      <c r="DIA401" s="6"/>
      <c r="DIB401" s="6"/>
      <c r="DIC401" s="6"/>
      <c r="DID401" s="6"/>
      <c r="DIE401" s="6"/>
      <c r="DIF401" s="6"/>
      <c r="DIG401" s="6"/>
      <c r="DIH401" s="6"/>
      <c r="DII401" s="6"/>
      <c r="DIJ401" s="6"/>
      <c r="DIK401" s="6"/>
      <c r="DIL401" s="6"/>
      <c r="DIM401" s="6"/>
      <c r="DIN401" s="6"/>
      <c r="DIO401" s="6"/>
      <c r="DIP401" s="6"/>
      <c r="DIQ401" s="6"/>
      <c r="DIR401" s="6"/>
      <c r="DIS401" s="6"/>
      <c r="DIT401" s="6"/>
      <c r="DIU401" s="6"/>
      <c r="DIV401" s="6"/>
      <c r="DIW401" s="6"/>
      <c r="DIX401" s="6"/>
      <c r="DIY401" s="6"/>
      <c r="DIZ401" s="6"/>
      <c r="DJA401" s="6"/>
      <c r="DJB401" s="6"/>
      <c r="DJC401" s="6"/>
      <c r="DJD401" s="6"/>
      <c r="DJE401" s="6"/>
      <c r="DJF401" s="6"/>
      <c r="DJG401" s="6"/>
      <c r="DJH401" s="6"/>
      <c r="DJI401" s="6"/>
      <c r="DJJ401" s="6"/>
      <c r="DJK401" s="6"/>
      <c r="DJL401" s="6"/>
      <c r="DJM401" s="6"/>
      <c r="DJN401" s="6"/>
      <c r="DJO401" s="6"/>
      <c r="DJP401" s="6"/>
      <c r="DJQ401" s="6"/>
      <c r="DJR401" s="6"/>
      <c r="DJS401" s="6"/>
      <c r="DJT401" s="6"/>
      <c r="DJU401" s="6"/>
      <c r="DJV401" s="6"/>
      <c r="DJW401" s="6"/>
      <c r="DJX401" s="6"/>
      <c r="DJY401" s="6"/>
      <c r="DJZ401" s="6"/>
      <c r="DKA401" s="6"/>
      <c r="DKB401" s="6"/>
      <c r="DKC401" s="6"/>
      <c r="DKD401" s="6"/>
      <c r="DKE401" s="6"/>
      <c r="DKF401" s="6"/>
      <c r="DKG401" s="6"/>
      <c r="DKH401" s="6"/>
      <c r="DKI401" s="6"/>
      <c r="DKJ401" s="6"/>
      <c r="DKK401" s="6"/>
      <c r="DKL401" s="6"/>
      <c r="DKM401" s="6"/>
      <c r="DKN401" s="6"/>
      <c r="DKO401" s="6"/>
      <c r="DKP401" s="6"/>
      <c r="DKQ401" s="6"/>
      <c r="DKR401" s="6"/>
      <c r="DKS401" s="6"/>
      <c r="DKT401" s="6"/>
      <c r="DKU401" s="6"/>
      <c r="DKV401" s="6"/>
      <c r="DKW401" s="6"/>
      <c r="DKX401" s="6"/>
      <c r="DKY401" s="6"/>
      <c r="DKZ401" s="6"/>
      <c r="DLA401" s="6"/>
      <c r="DLB401" s="6"/>
      <c r="DLC401" s="6"/>
      <c r="DLD401" s="6"/>
      <c r="DLE401" s="6"/>
      <c r="DLF401" s="6"/>
      <c r="DLG401" s="6"/>
      <c r="DLH401" s="6"/>
      <c r="DLI401" s="6"/>
      <c r="DLJ401" s="6"/>
      <c r="DLK401" s="6"/>
      <c r="DLL401" s="6"/>
      <c r="DLM401" s="6"/>
      <c r="DLN401" s="6"/>
      <c r="DLO401" s="6"/>
      <c r="DLP401" s="6"/>
      <c r="DLQ401" s="6"/>
      <c r="DLR401" s="6"/>
      <c r="DLS401" s="6"/>
      <c r="DLT401" s="6"/>
      <c r="DLU401" s="6"/>
      <c r="DLV401" s="6"/>
      <c r="DLW401" s="6"/>
      <c r="DLX401" s="6"/>
      <c r="DLY401" s="6"/>
      <c r="DLZ401" s="6"/>
      <c r="DMA401" s="6"/>
      <c r="DMB401" s="6"/>
      <c r="DMC401" s="6"/>
      <c r="DMD401" s="6"/>
      <c r="DME401" s="6"/>
      <c r="DMF401" s="6"/>
      <c r="DMG401" s="6"/>
      <c r="DMH401" s="6"/>
      <c r="DMI401" s="6"/>
      <c r="DMJ401" s="6"/>
      <c r="DMK401" s="6"/>
      <c r="DML401" s="6"/>
      <c r="DMM401" s="6"/>
      <c r="DMN401" s="6"/>
      <c r="DMO401" s="6"/>
      <c r="DMP401" s="6"/>
      <c r="DMQ401" s="6"/>
      <c r="DMR401" s="6"/>
      <c r="DMS401" s="6"/>
      <c r="DMT401" s="6"/>
      <c r="DMU401" s="6"/>
      <c r="DMV401" s="6"/>
      <c r="DMW401" s="6"/>
      <c r="DMX401" s="6"/>
      <c r="DMY401" s="6"/>
      <c r="DMZ401" s="6"/>
      <c r="DNA401" s="6"/>
      <c r="DNB401" s="6"/>
      <c r="DNC401" s="6"/>
      <c r="DND401" s="6"/>
      <c r="DNE401" s="6"/>
      <c r="DNF401" s="6"/>
      <c r="DNG401" s="6"/>
      <c r="DNH401" s="6"/>
      <c r="DNI401" s="6"/>
      <c r="DNJ401" s="6"/>
      <c r="DNK401" s="6"/>
      <c r="DNL401" s="6"/>
      <c r="DNM401" s="6"/>
      <c r="DNN401" s="6"/>
      <c r="DNO401" s="6"/>
      <c r="DNP401" s="6"/>
      <c r="DNQ401" s="6"/>
      <c r="DNR401" s="6"/>
      <c r="DNS401" s="6"/>
      <c r="DNT401" s="6"/>
      <c r="DNU401" s="6"/>
      <c r="DNV401" s="6"/>
      <c r="DNW401" s="6"/>
      <c r="DNX401" s="6"/>
      <c r="DNY401" s="6"/>
      <c r="DNZ401" s="6"/>
      <c r="DOA401" s="6"/>
      <c r="DOB401" s="6"/>
      <c r="DOC401" s="6"/>
      <c r="DOD401" s="6"/>
      <c r="DOE401" s="6"/>
      <c r="DOF401" s="6"/>
      <c r="DOG401" s="6"/>
      <c r="DOH401" s="6"/>
      <c r="DOI401" s="6"/>
      <c r="DOJ401" s="6"/>
      <c r="DOK401" s="6"/>
      <c r="DOL401" s="6"/>
      <c r="DOM401" s="6"/>
      <c r="DON401" s="6"/>
      <c r="DOO401" s="6"/>
      <c r="DOP401" s="6"/>
      <c r="DOQ401" s="6"/>
      <c r="DOR401" s="6"/>
      <c r="DOS401" s="6"/>
      <c r="DOT401" s="6"/>
      <c r="DOU401" s="6"/>
      <c r="DOV401" s="6"/>
      <c r="DOW401" s="6"/>
      <c r="DOX401" s="6"/>
      <c r="DOY401" s="6"/>
      <c r="DOZ401" s="6"/>
      <c r="DPA401" s="6"/>
      <c r="DPB401" s="6"/>
      <c r="DPC401" s="6"/>
      <c r="DPD401" s="6"/>
      <c r="DPE401" s="6"/>
      <c r="DPF401" s="6"/>
      <c r="DPG401" s="6"/>
      <c r="DPH401" s="6"/>
      <c r="DPI401" s="6"/>
      <c r="DPJ401" s="6"/>
      <c r="DPK401" s="6"/>
      <c r="DPL401" s="6"/>
      <c r="DPM401" s="6"/>
      <c r="DPN401" s="6"/>
      <c r="DPO401" s="6"/>
      <c r="DPP401" s="6"/>
      <c r="DPQ401" s="6"/>
      <c r="DPR401" s="6"/>
      <c r="DPS401" s="6"/>
      <c r="DPT401" s="6"/>
      <c r="DPU401" s="6"/>
      <c r="DPV401" s="6"/>
      <c r="DPW401" s="6"/>
      <c r="DPX401" s="6"/>
      <c r="DPY401" s="6"/>
      <c r="DPZ401" s="6"/>
      <c r="DQA401" s="6"/>
      <c r="DQB401" s="6"/>
      <c r="DQC401" s="6"/>
      <c r="DQD401" s="6"/>
      <c r="DQE401" s="6"/>
      <c r="DQF401" s="6"/>
      <c r="DQG401" s="6"/>
      <c r="DQH401" s="6"/>
      <c r="DQI401" s="6"/>
      <c r="DQJ401" s="6"/>
      <c r="DQK401" s="6"/>
      <c r="DQL401" s="6"/>
      <c r="DQM401" s="6"/>
      <c r="DQN401" s="6"/>
      <c r="DQO401" s="6"/>
      <c r="DQP401" s="6"/>
      <c r="DQQ401" s="6"/>
      <c r="DQR401" s="6"/>
      <c r="DQS401" s="6"/>
      <c r="DQT401" s="6"/>
      <c r="DQU401" s="6"/>
      <c r="DQV401" s="6"/>
      <c r="DQW401" s="6"/>
      <c r="DQX401" s="6"/>
      <c r="DQY401" s="6"/>
      <c r="DQZ401" s="6"/>
      <c r="DRA401" s="6"/>
      <c r="DRB401" s="6"/>
      <c r="DRC401" s="6"/>
      <c r="DRD401" s="6"/>
      <c r="DRE401" s="6"/>
      <c r="DRF401" s="6"/>
      <c r="DRG401" s="6"/>
      <c r="DRH401" s="6"/>
      <c r="DRI401" s="6"/>
      <c r="DRJ401" s="6"/>
      <c r="DRK401" s="6"/>
      <c r="DRL401" s="6"/>
      <c r="DRM401" s="6"/>
      <c r="DRN401" s="6"/>
      <c r="DRO401" s="6"/>
      <c r="DRP401" s="6"/>
      <c r="DRQ401" s="6"/>
      <c r="DRR401" s="6"/>
      <c r="DRS401" s="6"/>
      <c r="DRT401" s="6"/>
      <c r="DRU401" s="6"/>
      <c r="DRV401" s="6"/>
      <c r="DRW401" s="6"/>
      <c r="DRX401" s="6"/>
      <c r="DRY401" s="6"/>
      <c r="DRZ401" s="6"/>
      <c r="DSA401" s="6"/>
      <c r="DSB401" s="6"/>
      <c r="DSC401" s="6"/>
      <c r="DSD401" s="6"/>
      <c r="DSE401" s="6"/>
      <c r="DSF401" s="6"/>
      <c r="DSG401" s="6"/>
      <c r="DSH401" s="6"/>
      <c r="DSI401" s="6"/>
      <c r="DSJ401" s="6"/>
      <c r="DSK401" s="6"/>
      <c r="DSL401" s="6"/>
      <c r="DSM401" s="6"/>
      <c r="DSN401" s="6"/>
      <c r="DSO401" s="6"/>
      <c r="DSP401" s="6"/>
      <c r="DSQ401" s="6"/>
      <c r="DSR401" s="6"/>
      <c r="DSS401" s="6"/>
      <c r="DST401" s="6"/>
      <c r="DSU401" s="6"/>
      <c r="DSV401" s="6"/>
      <c r="DSW401" s="6"/>
      <c r="DSX401" s="6"/>
      <c r="DSY401" s="6"/>
      <c r="DSZ401" s="6"/>
      <c r="DTA401" s="6"/>
      <c r="DTB401" s="6"/>
      <c r="DTC401" s="6"/>
      <c r="DTD401" s="6"/>
      <c r="DTE401" s="6"/>
      <c r="DTF401" s="6"/>
      <c r="DTG401" s="6"/>
      <c r="DTH401" s="6"/>
      <c r="DTI401" s="6"/>
      <c r="DTJ401" s="6"/>
      <c r="DTK401" s="6"/>
      <c r="DTL401" s="6"/>
      <c r="DTM401" s="6"/>
      <c r="DTN401" s="6"/>
      <c r="DTO401" s="6"/>
      <c r="DTP401" s="6"/>
      <c r="DTQ401" s="6"/>
      <c r="DTR401" s="6"/>
      <c r="DTS401" s="6"/>
      <c r="DTT401" s="6"/>
      <c r="DTU401" s="6"/>
      <c r="DTV401" s="6"/>
      <c r="DTW401" s="6"/>
      <c r="DTX401" s="6"/>
      <c r="DTY401" s="6"/>
      <c r="DTZ401" s="6"/>
      <c r="DUA401" s="6"/>
      <c r="DUB401" s="6"/>
      <c r="DUC401" s="6"/>
      <c r="DUD401" s="6"/>
      <c r="DUE401" s="6"/>
      <c r="DUF401" s="6"/>
      <c r="DUG401" s="6"/>
      <c r="DUH401" s="6"/>
      <c r="DUI401" s="6"/>
      <c r="DUJ401" s="6"/>
      <c r="DUK401" s="6"/>
      <c r="DUL401" s="6"/>
      <c r="DUM401" s="6"/>
      <c r="DUN401" s="6"/>
      <c r="DUO401" s="6"/>
      <c r="DUP401" s="6"/>
      <c r="DUQ401" s="6"/>
      <c r="DUR401" s="6"/>
      <c r="DUS401" s="6"/>
      <c r="DUT401" s="6"/>
      <c r="DUU401" s="6"/>
      <c r="DUV401" s="6"/>
      <c r="DUW401" s="6"/>
      <c r="DUX401" s="6"/>
      <c r="DUY401" s="6"/>
      <c r="DUZ401" s="6"/>
      <c r="DVA401" s="6"/>
      <c r="DVB401" s="6"/>
      <c r="DVC401" s="6"/>
      <c r="DVD401" s="6"/>
      <c r="DVE401" s="6"/>
      <c r="DVF401" s="6"/>
      <c r="DVG401" s="6"/>
      <c r="DVH401" s="6"/>
      <c r="DVI401" s="6"/>
      <c r="DVJ401" s="6"/>
      <c r="DVK401" s="6"/>
      <c r="DVL401" s="6"/>
      <c r="DVM401" s="6"/>
      <c r="DVN401" s="6"/>
      <c r="DVO401" s="6"/>
      <c r="DVP401" s="6"/>
      <c r="DVQ401" s="6"/>
      <c r="DVR401" s="6"/>
      <c r="DVS401" s="6"/>
      <c r="DVT401" s="6"/>
      <c r="DVU401" s="6"/>
      <c r="DVV401" s="6"/>
      <c r="DVW401" s="6"/>
      <c r="DVX401" s="6"/>
      <c r="DVY401" s="6"/>
      <c r="DVZ401" s="6"/>
      <c r="DWA401" s="6"/>
      <c r="DWB401" s="6"/>
      <c r="DWC401" s="6"/>
      <c r="DWD401" s="6"/>
      <c r="DWE401" s="6"/>
      <c r="DWF401" s="6"/>
      <c r="DWG401" s="6"/>
      <c r="DWH401" s="6"/>
      <c r="DWI401" s="6"/>
      <c r="DWJ401" s="6"/>
      <c r="DWK401" s="6"/>
      <c r="DWL401" s="6"/>
      <c r="DWM401" s="6"/>
      <c r="DWN401" s="6"/>
      <c r="DWO401" s="6"/>
      <c r="DWP401" s="6"/>
      <c r="DWQ401" s="6"/>
      <c r="DWR401" s="6"/>
      <c r="DWS401" s="6"/>
      <c r="DWT401" s="6"/>
      <c r="DWU401" s="6"/>
      <c r="DWV401" s="6"/>
      <c r="DWW401" s="6"/>
      <c r="DWX401" s="6"/>
      <c r="DWY401" s="6"/>
      <c r="DWZ401" s="6"/>
      <c r="DXA401" s="6"/>
      <c r="DXB401" s="6"/>
      <c r="DXC401" s="6"/>
      <c r="DXD401" s="6"/>
      <c r="DXE401" s="6"/>
      <c r="DXF401" s="6"/>
      <c r="DXG401" s="6"/>
      <c r="DXH401" s="6"/>
      <c r="DXI401" s="6"/>
      <c r="DXJ401" s="6"/>
      <c r="DXK401" s="6"/>
      <c r="DXL401" s="6"/>
      <c r="DXM401" s="6"/>
      <c r="DXN401" s="6"/>
      <c r="DXO401" s="6"/>
      <c r="DXP401" s="6"/>
      <c r="DXQ401" s="6"/>
      <c r="DXR401" s="6"/>
      <c r="DXS401" s="6"/>
      <c r="DXT401" s="6"/>
      <c r="DXU401" s="6"/>
      <c r="DXV401" s="6"/>
      <c r="DXW401" s="6"/>
      <c r="DXX401" s="6"/>
      <c r="DXY401" s="6"/>
      <c r="DXZ401" s="6"/>
      <c r="DYA401" s="6"/>
      <c r="DYB401" s="6"/>
      <c r="DYC401" s="6"/>
      <c r="DYD401" s="6"/>
      <c r="DYE401" s="6"/>
      <c r="DYF401" s="6"/>
      <c r="DYG401" s="6"/>
      <c r="DYH401" s="6"/>
      <c r="DYI401" s="6"/>
      <c r="DYJ401" s="6"/>
      <c r="DYK401" s="6"/>
      <c r="DYL401" s="6"/>
      <c r="DYM401" s="6"/>
      <c r="DYN401" s="6"/>
      <c r="DYO401" s="6"/>
      <c r="DYP401" s="6"/>
      <c r="DYQ401" s="6"/>
      <c r="DYR401" s="6"/>
      <c r="DYS401" s="6"/>
      <c r="DYT401" s="6"/>
      <c r="DYU401" s="6"/>
      <c r="DYV401" s="6"/>
      <c r="DYW401" s="6"/>
      <c r="DYX401" s="6"/>
      <c r="DYY401" s="6"/>
      <c r="DYZ401" s="6"/>
      <c r="DZA401" s="6"/>
      <c r="DZB401" s="6"/>
      <c r="DZC401" s="6"/>
      <c r="DZD401" s="6"/>
      <c r="DZE401" s="6"/>
      <c r="DZF401" s="6"/>
      <c r="DZG401" s="6"/>
      <c r="DZH401" s="6"/>
      <c r="DZI401" s="6"/>
      <c r="DZJ401" s="6"/>
      <c r="DZK401" s="6"/>
      <c r="DZL401" s="6"/>
      <c r="DZM401" s="6"/>
      <c r="DZN401" s="6"/>
      <c r="DZO401" s="6"/>
      <c r="DZP401" s="6"/>
      <c r="DZQ401" s="6"/>
      <c r="DZR401" s="6"/>
      <c r="DZS401" s="6"/>
      <c r="DZT401" s="6"/>
      <c r="DZU401" s="6"/>
      <c r="DZV401" s="6"/>
      <c r="DZW401" s="6"/>
      <c r="DZX401" s="6"/>
      <c r="DZY401" s="6"/>
      <c r="DZZ401" s="6"/>
      <c r="EAA401" s="6"/>
      <c r="EAB401" s="6"/>
      <c r="EAC401" s="6"/>
      <c r="EAD401" s="6"/>
      <c r="EAE401" s="6"/>
      <c r="EAF401" s="6"/>
      <c r="EAG401" s="6"/>
      <c r="EAH401" s="6"/>
      <c r="EAI401" s="6"/>
      <c r="EAJ401" s="6"/>
      <c r="EAK401" s="6"/>
      <c r="EAL401" s="6"/>
      <c r="EAM401" s="6"/>
      <c r="EAN401" s="6"/>
      <c r="EAO401" s="6"/>
      <c r="EAP401" s="6"/>
      <c r="EAQ401" s="6"/>
      <c r="EAR401" s="6"/>
      <c r="EAS401" s="6"/>
      <c r="EAT401" s="6"/>
      <c r="EAU401" s="6"/>
      <c r="EAV401" s="6"/>
      <c r="EAW401" s="6"/>
      <c r="EAX401" s="6"/>
      <c r="EAY401" s="6"/>
      <c r="EAZ401" s="6"/>
      <c r="EBA401" s="6"/>
      <c r="EBB401" s="6"/>
      <c r="EBC401" s="6"/>
      <c r="EBD401" s="6"/>
      <c r="EBE401" s="6"/>
      <c r="EBF401" s="6"/>
      <c r="EBG401" s="6"/>
      <c r="EBH401" s="6"/>
      <c r="EBI401" s="6"/>
      <c r="EBJ401" s="6"/>
      <c r="EBK401" s="6"/>
      <c r="EBL401" s="6"/>
      <c r="EBM401" s="6"/>
      <c r="EBN401" s="6"/>
      <c r="EBO401" s="6"/>
      <c r="EBP401" s="6"/>
      <c r="EBQ401" s="6"/>
      <c r="EBR401" s="6"/>
      <c r="EBS401" s="6"/>
      <c r="EBT401" s="6"/>
      <c r="EBU401" s="6"/>
      <c r="EBV401" s="6"/>
      <c r="EBW401" s="6"/>
      <c r="EBX401" s="6"/>
      <c r="EBY401" s="6"/>
      <c r="EBZ401" s="6"/>
      <c r="ECA401" s="6"/>
      <c r="ECB401" s="6"/>
      <c r="ECC401" s="6"/>
      <c r="ECD401" s="6"/>
      <c r="ECE401" s="6"/>
      <c r="ECF401" s="6"/>
      <c r="ECG401" s="6"/>
      <c r="ECH401" s="6"/>
      <c r="ECI401" s="6"/>
      <c r="ECJ401" s="6"/>
      <c r="ECK401" s="6"/>
      <c r="ECL401" s="6"/>
      <c r="ECM401" s="6"/>
      <c r="ECN401" s="6"/>
      <c r="ECO401" s="6"/>
      <c r="ECP401" s="6"/>
      <c r="ECQ401" s="6"/>
      <c r="ECR401" s="6"/>
      <c r="ECS401" s="6"/>
      <c r="ECT401" s="6"/>
      <c r="ECU401" s="6"/>
      <c r="ECV401" s="6"/>
      <c r="ECW401" s="6"/>
      <c r="ECX401" s="6"/>
      <c r="ECY401" s="6"/>
      <c r="ECZ401" s="6"/>
      <c r="EDA401" s="6"/>
      <c r="EDB401" s="6"/>
      <c r="EDC401" s="6"/>
      <c r="EDD401" s="6"/>
      <c r="EDE401" s="6"/>
      <c r="EDF401" s="6"/>
      <c r="EDG401" s="6"/>
      <c r="EDH401" s="6"/>
      <c r="EDI401" s="6"/>
      <c r="EDJ401" s="6"/>
      <c r="EDK401" s="6"/>
      <c r="EDL401" s="6"/>
      <c r="EDM401" s="6"/>
      <c r="EDN401" s="6"/>
      <c r="EDO401" s="6"/>
      <c r="EDP401" s="6"/>
      <c r="EDQ401" s="6"/>
      <c r="EDR401" s="6"/>
      <c r="EDS401" s="6"/>
      <c r="EDT401" s="6"/>
      <c r="EDU401" s="6"/>
      <c r="EDV401" s="6"/>
      <c r="EDW401" s="6"/>
      <c r="EDX401" s="6"/>
      <c r="EDY401" s="6"/>
      <c r="EDZ401" s="6"/>
      <c r="EEA401" s="6"/>
      <c r="EEB401" s="6"/>
      <c r="EEC401" s="6"/>
      <c r="EED401" s="6"/>
      <c r="EEE401" s="6"/>
      <c r="EEF401" s="6"/>
      <c r="EEG401" s="6"/>
      <c r="EEH401" s="6"/>
      <c r="EEI401" s="6"/>
      <c r="EEJ401" s="6"/>
      <c r="EEK401" s="6"/>
      <c r="EEL401" s="6"/>
      <c r="EEM401" s="6"/>
      <c r="EEN401" s="6"/>
      <c r="EEO401" s="6"/>
      <c r="EEP401" s="6"/>
      <c r="EEQ401" s="6"/>
      <c r="EER401" s="6"/>
      <c r="EES401" s="6"/>
      <c r="EET401" s="6"/>
      <c r="EEU401" s="6"/>
      <c r="EEV401" s="6"/>
      <c r="EEW401" s="6"/>
      <c r="EEX401" s="6"/>
      <c r="EEY401" s="6"/>
      <c r="EEZ401" s="6"/>
      <c r="EFA401" s="6"/>
      <c r="EFB401" s="6"/>
      <c r="EFC401" s="6"/>
      <c r="EFD401" s="6"/>
      <c r="EFE401" s="6"/>
      <c r="EFF401" s="6"/>
      <c r="EFG401" s="6"/>
      <c r="EFH401" s="6"/>
      <c r="EFI401" s="6"/>
      <c r="EFJ401" s="6"/>
      <c r="EFK401" s="6"/>
      <c r="EFL401" s="6"/>
      <c r="EFM401" s="6"/>
      <c r="EFN401" s="6"/>
      <c r="EFO401" s="6"/>
      <c r="EFP401" s="6"/>
      <c r="EFQ401" s="6"/>
      <c r="EFR401" s="6"/>
      <c r="EFS401" s="6"/>
      <c r="EFT401" s="6"/>
      <c r="EFU401" s="6"/>
      <c r="EFV401" s="6"/>
      <c r="EFW401" s="6"/>
      <c r="EFX401" s="6"/>
      <c r="EFY401" s="6"/>
      <c r="EFZ401" s="6"/>
      <c r="EGA401" s="6"/>
      <c r="EGB401" s="6"/>
      <c r="EGC401" s="6"/>
      <c r="EGD401" s="6"/>
      <c r="EGE401" s="6"/>
      <c r="EGF401" s="6"/>
      <c r="EGG401" s="6"/>
      <c r="EGH401" s="6"/>
      <c r="EGI401" s="6"/>
      <c r="EGJ401" s="6"/>
      <c r="EGK401" s="6"/>
      <c r="EGL401" s="6"/>
      <c r="EGM401" s="6"/>
      <c r="EGN401" s="6"/>
      <c r="EGO401" s="6"/>
      <c r="EGP401" s="6"/>
      <c r="EGQ401" s="6"/>
      <c r="EGR401" s="6"/>
      <c r="EGS401" s="6"/>
      <c r="EGT401" s="6"/>
      <c r="EGU401" s="6"/>
      <c r="EGV401" s="6"/>
      <c r="EGW401" s="6"/>
      <c r="EGX401" s="6"/>
      <c r="EGY401" s="6"/>
      <c r="EGZ401" s="6"/>
      <c r="EHA401" s="6"/>
      <c r="EHB401" s="6"/>
      <c r="EHC401" s="6"/>
      <c r="EHD401" s="6"/>
      <c r="EHE401" s="6"/>
      <c r="EHF401" s="6"/>
      <c r="EHG401" s="6"/>
      <c r="EHH401" s="6"/>
      <c r="EHI401" s="6"/>
      <c r="EHJ401" s="6"/>
      <c r="EHK401" s="6"/>
      <c r="EHL401" s="6"/>
      <c r="EHM401" s="6"/>
      <c r="EHN401" s="6"/>
      <c r="EHO401" s="6"/>
      <c r="EHP401" s="6"/>
      <c r="EHQ401" s="6"/>
      <c r="EHR401" s="6"/>
      <c r="EHS401" s="6"/>
      <c r="EHT401" s="6"/>
      <c r="EHU401" s="6"/>
      <c r="EHV401" s="6"/>
      <c r="EHW401" s="6"/>
      <c r="EHX401" s="6"/>
      <c r="EHY401" s="6"/>
      <c r="EHZ401" s="6"/>
      <c r="EIA401" s="6"/>
      <c r="EIB401" s="6"/>
      <c r="EIC401" s="6"/>
      <c r="EID401" s="6"/>
      <c r="EIE401" s="6"/>
      <c r="EIF401" s="6"/>
      <c r="EIG401" s="6"/>
      <c r="EIH401" s="6"/>
      <c r="EII401" s="6"/>
      <c r="EIJ401" s="6"/>
      <c r="EIK401" s="6"/>
      <c r="EIL401" s="6"/>
      <c r="EIM401" s="6"/>
      <c r="EIN401" s="6"/>
      <c r="EIO401" s="6"/>
      <c r="EIP401" s="6"/>
      <c r="EIQ401" s="6"/>
      <c r="EIR401" s="6"/>
      <c r="EIS401" s="6"/>
      <c r="EIT401" s="6"/>
      <c r="EIU401" s="6"/>
      <c r="EIV401" s="6"/>
      <c r="EIW401" s="6"/>
      <c r="EIX401" s="6"/>
      <c r="EIY401" s="6"/>
      <c r="EIZ401" s="6"/>
      <c r="EJA401" s="6"/>
      <c r="EJB401" s="6"/>
      <c r="EJC401" s="6"/>
      <c r="EJD401" s="6"/>
      <c r="EJE401" s="6"/>
      <c r="EJF401" s="6"/>
      <c r="EJG401" s="6"/>
      <c r="EJH401" s="6"/>
      <c r="EJI401" s="6"/>
      <c r="EJJ401" s="6"/>
      <c r="EJK401" s="6"/>
      <c r="EJL401" s="6"/>
      <c r="EJM401" s="6"/>
      <c r="EJN401" s="6"/>
      <c r="EJO401" s="6"/>
      <c r="EJP401" s="6"/>
      <c r="EJQ401" s="6"/>
      <c r="EJR401" s="6"/>
      <c r="EJS401" s="6"/>
      <c r="EJT401" s="6"/>
      <c r="EJU401" s="6"/>
      <c r="EJV401" s="6"/>
      <c r="EJW401" s="6"/>
      <c r="EJX401" s="6"/>
      <c r="EJY401" s="6"/>
      <c r="EJZ401" s="6"/>
      <c r="EKA401" s="6"/>
      <c r="EKB401" s="6"/>
      <c r="EKC401" s="6"/>
      <c r="EKD401" s="6"/>
      <c r="EKE401" s="6"/>
      <c r="EKF401" s="6"/>
      <c r="EKG401" s="6"/>
      <c r="EKH401" s="6"/>
      <c r="EKI401" s="6"/>
      <c r="EKJ401" s="6"/>
      <c r="EKK401" s="6"/>
      <c r="EKL401" s="6"/>
      <c r="EKM401" s="6"/>
      <c r="EKN401" s="6"/>
      <c r="EKO401" s="6"/>
      <c r="EKP401" s="6"/>
      <c r="EKQ401" s="6"/>
      <c r="EKR401" s="6"/>
      <c r="EKS401" s="6"/>
      <c r="EKT401" s="6"/>
      <c r="EKU401" s="6"/>
      <c r="EKV401" s="6"/>
      <c r="EKW401" s="6"/>
      <c r="EKX401" s="6"/>
      <c r="EKY401" s="6"/>
      <c r="EKZ401" s="6"/>
      <c r="ELA401" s="6"/>
      <c r="ELB401" s="6"/>
      <c r="ELC401" s="6"/>
      <c r="ELD401" s="6"/>
      <c r="ELE401" s="6"/>
      <c r="ELF401" s="6"/>
      <c r="ELG401" s="6"/>
      <c r="ELH401" s="6"/>
      <c r="ELI401" s="6"/>
      <c r="ELJ401" s="6"/>
      <c r="ELK401" s="6"/>
      <c r="ELL401" s="6"/>
      <c r="ELM401" s="6"/>
      <c r="ELN401" s="6"/>
      <c r="ELO401" s="6"/>
      <c r="ELP401" s="6"/>
      <c r="ELQ401" s="6"/>
      <c r="ELR401" s="6"/>
      <c r="ELS401" s="6"/>
      <c r="ELT401" s="6"/>
      <c r="ELU401" s="6"/>
      <c r="ELV401" s="6"/>
      <c r="ELW401" s="6"/>
      <c r="ELX401" s="6"/>
      <c r="ELY401" s="6"/>
      <c r="ELZ401" s="6"/>
      <c r="EMA401" s="6"/>
      <c r="EMB401" s="6"/>
      <c r="EMC401" s="6"/>
      <c r="EMD401" s="6"/>
      <c r="EME401" s="6"/>
      <c r="EMF401" s="6"/>
      <c r="EMG401" s="6"/>
      <c r="EMH401" s="6"/>
      <c r="EMI401" s="6"/>
      <c r="EMJ401" s="6"/>
      <c r="EMK401" s="6"/>
      <c r="EML401" s="6"/>
      <c r="EMM401" s="6"/>
      <c r="EMN401" s="6"/>
      <c r="EMO401" s="6"/>
      <c r="EMP401" s="6"/>
      <c r="EMQ401" s="6"/>
      <c r="EMR401" s="6"/>
      <c r="EMS401" s="6"/>
      <c r="EMT401" s="6"/>
      <c r="EMU401" s="6"/>
      <c r="EMV401" s="6"/>
      <c r="EMW401" s="6"/>
      <c r="EMX401" s="6"/>
      <c r="EMY401" s="6"/>
      <c r="EMZ401" s="6"/>
      <c r="ENA401" s="6"/>
      <c r="ENB401" s="6"/>
      <c r="ENC401" s="6"/>
      <c r="END401" s="6"/>
      <c r="ENE401" s="6"/>
      <c r="ENF401" s="6"/>
      <c r="ENG401" s="6"/>
      <c r="ENH401" s="6"/>
      <c r="ENI401" s="6"/>
      <c r="ENJ401" s="6"/>
      <c r="ENK401" s="6"/>
      <c r="ENL401" s="6"/>
      <c r="ENM401" s="6"/>
      <c r="ENN401" s="6"/>
      <c r="ENO401" s="6"/>
      <c r="ENP401" s="6"/>
      <c r="ENQ401" s="6"/>
      <c r="ENR401" s="6"/>
      <c r="ENS401" s="6"/>
      <c r="ENT401" s="6"/>
      <c r="ENU401" s="6"/>
      <c r="ENV401" s="6"/>
      <c r="ENW401" s="6"/>
      <c r="ENX401" s="6"/>
      <c r="ENY401" s="6"/>
      <c r="ENZ401" s="6"/>
      <c r="EOA401" s="6"/>
      <c r="EOB401" s="6"/>
      <c r="EOC401" s="6"/>
      <c r="EOD401" s="6"/>
      <c r="EOE401" s="6"/>
      <c r="EOF401" s="6"/>
      <c r="EOG401" s="6"/>
      <c r="EOH401" s="6"/>
      <c r="EOI401" s="6"/>
      <c r="EOJ401" s="6"/>
      <c r="EOK401" s="6"/>
      <c r="EOL401" s="6"/>
      <c r="EOM401" s="6"/>
      <c r="EON401" s="6"/>
      <c r="EOO401" s="6"/>
      <c r="EOP401" s="6"/>
      <c r="EOQ401" s="6"/>
      <c r="EOR401" s="6"/>
      <c r="EOS401" s="6"/>
      <c r="EOT401" s="6"/>
      <c r="EOU401" s="6"/>
      <c r="EOV401" s="6"/>
      <c r="EOW401" s="6"/>
      <c r="EOX401" s="6"/>
      <c r="EOY401" s="6"/>
      <c r="EOZ401" s="6"/>
      <c r="EPA401" s="6"/>
      <c r="EPB401" s="6"/>
      <c r="EPC401" s="6"/>
      <c r="EPD401" s="6"/>
      <c r="EPE401" s="6"/>
      <c r="EPF401" s="6"/>
      <c r="EPG401" s="6"/>
      <c r="EPH401" s="6"/>
      <c r="EPI401" s="6"/>
      <c r="EPJ401" s="6"/>
      <c r="EPK401" s="6"/>
      <c r="EPL401" s="6"/>
      <c r="EPM401" s="6"/>
      <c r="EPN401" s="6"/>
      <c r="EPO401" s="6"/>
      <c r="EPP401" s="6"/>
      <c r="EPQ401" s="6"/>
      <c r="EPR401" s="6"/>
      <c r="EPS401" s="6"/>
      <c r="EPT401" s="6"/>
      <c r="EPU401" s="6"/>
      <c r="EPV401" s="6"/>
      <c r="EPW401" s="6"/>
      <c r="EPX401" s="6"/>
      <c r="EPY401" s="6"/>
      <c r="EPZ401" s="6"/>
      <c r="EQA401" s="6"/>
      <c r="EQB401" s="6"/>
      <c r="EQC401" s="6"/>
      <c r="EQD401" s="6"/>
      <c r="EQE401" s="6"/>
      <c r="EQF401" s="6"/>
      <c r="EQG401" s="6"/>
      <c r="EQH401" s="6"/>
      <c r="EQI401" s="6"/>
      <c r="EQJ401" s="6"/>
      <c r="EQK401" s="6"/>
      <c r="EQL401" s="6"/>
      <c r="EQM401" s="6"/>
      <c r="EQN401" s="6"/>
      <c r="EQO401" s="6"/>
      <c r="EQP401" s="6"/>
      <c r="EQQ401" s="6"/>
      <c r="EQR401" s="6"/>
      <c r="EQS401" s="6"/>
      <c r="EQT401" s="6"/>
      <c r="EQU401" s="6"/>
      <c r="EQV401" s="6"/>
      <c r="EQW401" s="6"/>
      <c r="EQX401" s="6"/>
      <c r="EQY401" s="6"/>
      <c r="EQZ401" s="6"/>
      <c r="ERA401" s="6"/>
      <c r="ERB401" s="6"/>
      <c r="ERC401" s="6"/>
      <c r="ERD401" s="6"/>
      <c r="ERE401" s="6"/>
      <c r="ERF401" s="6"/>
      <c r="ERG401" s="6"/>
      <c r="ERH401" s="6"/>
      <c r="ERI401" s="6"/>
      <c r="ERJ401" s="6"/>
      <c r="ERK401" s="6"/>
      <c r="ERL401" s="6"/>
      <c r="ERM401" s="6"/>
      <c r="ERN401" s="6"/>
      <c r="ERO401" s="6"/>
      <c r="ERP401" s="6"/>
      <c r="ERQ401" s="6"/>
      <c r="ERR401" s="6"/>
      <c r="ERS401" s="6"/>
      <c r="ERT401" s="6"/>
      <c r="ERU401" s="6"/>
      <c r="ERV401" s="6"/>
      <c r="ERW401" s="6"/>
      <c r="ERX401" s="6"/>
      <c r="ERY401" s="6"/>
      <c r="ERZ401" s="6"/>
      <c r="ESA401" s="6"/>
      <c r="ESB401" s="6"/>
      <c r="ESC401" s="6"/>
      <c r="ESD401" s="6"/>
      <c r="ESE401" s="6"/>
      <c r="ESF401" s="6"/>
      <c r="ESG401" s="6"/>
      <c r="ESH401" s="6"/>
      <c r="ESI401" s="6"/>
      <c r="ESJ401" s="6"/>
      <c r="ESK401" s="6"/>
      <c r="ESL401" s="6"/>
      <c r="ESM401" s="6"/>
      <c r="ESN401" s="6"/>
      <c r="ESO401" s="6"/>
      <c r="ESP401" s="6"/>
      <c r="ESQ401" s="6"/>
      <c r="ESR401" s="6"/>
      <c r="ESS401" s="6"/>
      <c r="EST401" s="6"/>
      <c r="ESU401" s="6"/>
      <c r="ESV401" s="6"/>
      <c r="ESW401" s="6"/>
      <c r="ESX401" s="6"/>
      <c r="ESY401" s="6"/>
      <c r="ESZ401" s="6"/>
      <c r="ETA401" s="6"/>
      <c r="ETB401" s="6"/>
      <c r="ETC401" s="6"/>
      <c r="ETD401" s="6"/>
      <c r="ETE401" s="6"/>
      <c r="ETF401" s="6"/>
      <c r="ETG401" s="6"/>
      <c r="ETH401" s="6"/>
      <c r="ETI401" s="6"/>
      <c r="ETJ401" s="6"/>
      <c r="ETK401" s="6"/>
      <c r="ETL401" s="6"/>
      <c r="ETM401" s="6"/>
      <c r="ETN401" s="6"/>
      <c r="ETO401" s="6"/>
      <c r="ETP401" s="6"/>
      <c r="ETQ401" s="6"/>
      <c r="ETR401" s="6"/>
      <c r="ETS401" s="6"/>
      <c r="ETT401" s="6"/>
      <c r="ETU401" s="6"/>
      <c r="ETV401" s="6"/>
      <c r="ETW401" s="6"/>
      <c r="ETX401" s="6"/>
      <c r="ETY401" s="6"/>
      <c r="ETZ401" s="6"/>
      <c r="EUA401" s="6"/>
      <c r="EUB401" s="6"/>
      <c r="EUC401" s="6"/>
      <c r="EUD401" s="6"/>
      <c r="EUE401" s="6"/>
      <c r="EUF401" s="6"/>
      <c r="EUG401" s="6"/>
      <c r="EUH401" s="6"/>
      <c r="EUI401" s="6"/>
      <c r="EUJ401" s="6"/>
      <c r="EUK401" s="6"/>
      <c r="EUL401" s="6"/>
      <c r="EUM401" s="6"/>
      <c r="EUN401" s="6"/>
      <c r="EUO401" s="6"/>
      <c r="EUP401" s="6"/>
      <c r="EUQ401" s="6"/>
      <c r="EUR401" s="6"/>
      <c r="EUS401" s="6"/>
      <c r="EUT401" s="6"/>
      <c r="EUU401" s="6"/>
      <c r="EUV401" s="6"/>
      <c r="EUW401" s="6"/>
      <c r="EUX401" s="6"/>
      <c r="EUY401" s="6"/>
      <c r="EUZ401" s="6"/>
      <c r="EVA401" s="6"/>
      <c r="EVB401" s="6"/>
      <c r="EVC401" s="6"/>
      <c r="EVD401" s="6"/>
      <c r="EVE401" s="6"/>
      <c r="EVF401" s="6"/>
      <c r="EVG401" s="6"/>
      <c r="EVH401" s="6"/>
      <c r="EVI401" s="6"/>
      <c r="EVJ401" s="6"/>
      <c r="EVK401" s="6"/>
      <c r="EVL401" s="6"/>
      <c r="EVM401" s="6"/>
      <c r="EVN401" s="6"/>
      <c r="EVO401" s="6"/>
      <c r="EVP401" s="6"/>
      <c r="EVQ401" s="6"/>
      <c r="EVR401" s="6"/>
      <c r="EVS401" s="6"/>
      <c r="EVT401" s="6"/>
      <c r="EVU401" s="6"/>
      <c r="EVV401" s="6"/>
      <c r="EVW401" s="6"/>
      <c r="EVX401" s="6"/>
      <c r="EVY401" s="6"/>
      <c r="EVZ401" s="6"/>
      <c r="EWA401" s="6"/>
      <c r="EWB401" s="6"/>
      <c r="EWC401" s="6"/>
      <c r="EWD401" s="6"/>
      <c r="EWE401" s="6"/>
      <c r="EWF401" s="6"/>
      <c r="EWG401" s="6"/>
      <c r="EWH401" s="6"/>
      <c r="EWI401" s="6"/>
      <c r="EWJ401" s="6"/>
      <c r="EWK401" s="6"/>
      <c r="EWL401" s="6"/>
      <c r="EWM401" s="6"/>
      <c r="EWN401" s="6"/>
      <c r="EWO401" s="6"/>
      <c r="EWP401" s="6"/>
      <c r="EWQ401" s="6"/>
      <c r="EWR401" s="6"/>
      <c r="EWS401" s="6"/>
      <c r="EWT401" s="6"/>
      <c r="EWU401" s="6"/>
      <c r="EWV401" s="6"/>
      <c r="EWW401" s="6"/>
      <c r="EWX401" s="6"/>
      <c r="EWY401" s="6"/>
      <c r="EWZ401" s="6"/>
      <c r="EXA401" s="6"/>
      <c r="EXB401" s="6"/>
      <c r="EXC401" s="6"/>
      <c r="EXD401" s="6"/>
      <c r="EXE401" s="6"/>
      <c r="EXF401" s="6"/>
      <c r="EXG401" s="6"/>
      <c r="EXH401" s="6"/>
      <c r="EXI401" s="6"/>
      <c r="EXJ401" s="6"/>
      <c r="EXK401" s="6"/>
      <c r="EXL401" s="6"/>
      <c r="EXM401" s="6"/>
      <c r="EXN401" s="6"/>
      <c r="EXO401" s="6"/>
      <c r="EXP401" s="6"/>
      <c r="EXQ401" s="6"/>
      <c r="EXR401" s="6"/>
      <c r="EXS401" s="6"/>
      <c r="EXT401" s="6"/>
      <c r="EXU401" s="6"/>
      <c r="EXV401" s="6"/>
      <c r="EXW401" s="6"/>
      <c r="EXX401" s="6"/>
      <c r="EXY401" s="6"/>
      <c r="EXZ401" s="6"/>
      <c r="EYA401" s="6"/>
      <c r="EYB401" s="6"/>
      <c r="EYC401" s="6"/>
      <c r="EYD401" s="6"/>
      <c r="EYE401" s="6"/>
      <c r="EYF401" s="6"/>
      <c r="EYG401" s="6"/>
      <c r="EYH401" s="6"/>
      <c r="EYI401" s="6"/>
      <c r="EYJ401" s="6"/>
      <c r="EYK401" s="6"/>
      <c r="EYL401" s="6"/>
      <c r="EYM401" s="6"/>
      <c r="EYN401" s="6"/>
      <c r="EYO401" s="6"/>
      <c r="EYP401" s="6"/>
      <c r="EYQ401" s="6"/>
      <c r="EYR401" s="6"/>
      <c r="EYS401" s="6"/>
      <c r="EYT401" s="6"/>
      <c r="EYU401" s="6"/>
      <c r="EYV401" s="6"/>
      <c r="EYW401" s="6"/>
      <c r="EYX401" s="6"/>
      <c r="EYY401" s="6"/>
      <c r="EYZ401" s="6"/>
      <c r="EZA401" s="6"/>
      <c r="EZB401" s="6"/>
      <c r="EZC401" s="6"/>
      <c r="EZD401" s="6"/>
      <c r="EZE401" s="6"/>
      <c r="EZF401" s="6"/>
      <c r="EZG401" s="6"/>
      <c r="EZH401" s="6"/>
      <c r="EZI401" s="6"/>
      <c r="EZJ401" s="6"/>
      <c r="EZK401" s="6"/>
      <c r="EZL401" s="6"/>
      <c r="EZM401" s="6"/>
      <c r="EZN401" s="6"/>
      <c r="EZO401" s="6"/>
      <c r="EZP401" s="6"/>
      <c r="EZQ401" s="6"/>
      <c r="EZR401" s="6"/>
      <c r="EZS401" s="6"/>
      <c r="EZT401" s="6"/>
      <c r="EZU401" s="6"/>
      <c r="EZV401" s="6"/>
      <c r="EZW401" s="6"/>
      <c r="EZX401" s="6"/>
      <c r="EZY401" s="6"/>
      <c r="EZZ401" s="6"/>
      <c r="FAA401" s="6"/>
      <c r="FAB401" s="6"/>
      <c r="FAC401" s="6"/>
      <c r="FAD401" s="6"/>
      <c r="FAE401" s="6"/>
      <c r="FAF401" s="6"/>
      <c r="FAG401" s="6"/>
      <c r="FAH401" s="6"/>
      <c r="FAI401" s="6"/>
      <c r="FAJ401" s="6"/>
      <c r="FAK401" s="6"/>
      <c r="FAL401" s="6"/>
      <c r="FAM401" s="6"/>
      <c r="FAN401" s="6"/>
      <c r="FAO401" s="6"/>
      <c r="FAP401" s="6"/>
      <c r="FAQ401" s="6"/>
      <c r="FAR401" s="6"/>
      <c r="FAS401" s="6"/>
      <c r="FAT401" s="6"/>
      <c r="FAU401" s="6"/>
      <c r="FAV401" s="6"/>
      <c r="FAW401" s="6"/>
      <c r="FAX401" s="6"/>
      <c r="FAY401" s="6"/>
      <c r="FAZ401" s="6"/>
      <c r="FBA401" s="6"/>
      <c r="FBB401" s="6"/>
      <c r="FBC401" s="6"/>
      <c r="FBD401" s="6"/>
      <c r="FBE401" s="6"/>
      <c r="FBF401" s="6"/>
      <c r="FBG401" s="6"/>
      <c r="FBH401" s="6"/>
      <c r="FBI401" s="6"/>
      <c r="FBJ401" s="6"/>
      <c r="FBK401" s="6"/>
      <c r="FBL401" s="6"/>
      <c r="FBM401" s="6"/>
      <c r="FBN401" s="6"/>
      <c r="FBO401" s="6"/>
      <c r="FBP401" s="6"/>
      <c r="FBQ401" s="6"/>
      <c r="FBR401" s="6"/>
      <c r="FBS401" s="6"/>
      <c r="FBT401" s="6"/>
      <c r="FBU401" s="6"/>
      <c r="FBV401" s="6"/>
      <c r="FBW401" s="6"/>
      <c r="FBX401" s="6"/>
      <c r="FBY401" s="6"/>
      <c r="FBZ401" s="6"/>
      <c r="FCA401" s="6"/>
      <c r="FCB401" s="6"/>
      <c r="FCC401" s="6"/>
      <c r="FCD401" s="6"/>
      <c r="FCE401" s="6"/>
      <c r="FCF401" s="6"/>
      <c r="FCG401" s="6"/>
      <c r="FCH401" s="6"/>
      <c r="FCI401" s="6"/>
      <c r="FCJ401" s="6"/>
      <c r="FCK401" s="6"/>
      <c r="FCL401" s="6"/>
      <c r="FCM401" s="6"/>
      <c r="FCN401" s="6"/>
      <c r="FCO401" s="6"/>
      <c r="FCP401" s="6"/>
      <c r="FCQ401" s="6"/>
      <c r="FCR401" s="6"/>
      <c r="FCS401" s="6"/>
      <c r="FCT401" s="6"/>
      <c r="FCU401" s="6"/>
      <c r="FCV401" s="6"/>
      <c r="FCW401" s="6"/>
      <c r="FCX401" s="6"/>
      <c r="FCY401" s="6"/>
      <c r="FCZ401" s="6"/>
      <c r="FDA401" s="6"/>
      <c r="FDB401" s="6"/>
      <c r="FDC401" s="6"/>
      <c r="FDD401" s="6"/>
      <c r="FDE401" s="6"/>
      <c r="FDF401" s="6"/>
      <c r="FDG401" s="6"/>
      <c r="FDH401" s="6"/>
      <c r="FDI401" s="6"/>
      <c r="FDJ401" s="6"/>
      <c r="FDK401" s="6"/>
      <c r="FDL401" s="6"/>
      <c r="FDM401" s="6"/>
      <c r="FDN401" s="6"/>
      <c r="FDO401" s="6"/>
      <c r="FDP401" s="6"/>
      <c r="FDQ401" s="6"/>
      <c r="FDR401" s="6"/>
      <c r="FDS401" s="6"/>
      <c r="FDT401" s="6"/>
      <c r="FDU401" s="6"/>
      <c r="FDV401" s="6"/>
      <c r="FDW401" s="6"/>
      <c r="FDX401" s="6"/>
      <c r="FDY401" s="6"/>
      <c r="FDZ401" s="6"/>
      <c r="FEA401" s="6"/>
      <c r="FEB401" s="6"/>
      <c r="FEC401" s="6"/>
      <c r="FED401" s="6"/>
      <c r="FEE401" s="6"/>
      <c r="FEF401" s="6"/>
      <c r="FEG401" s="6"/>
      <c r="FEH401" s="6"/>
      <c r="FEI401" s="6"/>
      <c r="FEJ401" s="6"/>
      <c r="FEK401" s="6"/>
      <c r="FEL401" s="6"/>
      <c r="FEM401" s="6"/>
      <c r="FEN401" s="6"/>
      <c r="FEO401" s="6"/>
      <c r="FEP401" s="6"/>
      <c r="FEQ401" s="6"/>
      <c r="FER401" s="6"/>
      <c r="FES401" s="6"/>
      <c r="FET401" s="6"/>
      <c r="FEU401" s="6"/>
      <c r="FEV401" s="6"/>
      <c r="FEW401" s="6"/>
      <c r="FEX401" s="6"/>
      <c r="FEY401" s="6"/>
      <c r="FEZ401" s="6"/>
      <c r="FFA401" s="6"/>
      <c r="FFB401" s="6"/>
      <c r="FFC401" s="6"/>
      <c r="FFD401" s="6"/>
      <c r="FFE401" s="6"/>
      <c r="FFF401" s="6"/>
      <c r="FFG401" s="6"/>
      <c r="FFH401" s="6"/>
      <c r="FFI401" s="6"/>
      <c r="FFJ401" s="6"/>
      <c r="FFK401" s="6"/>
      <c r="FFL401" s="6"/>
      <c r="FFM401" s="6"/>
      <c r="FFN401" s="6"/>
      <c r="FFO401" s="6"/>
      <c r="FFP401" s="6"/>
      <c r="FFQ401" s="6"/>
      <c r="FFR401" s="6"/>
      <c r="FFS401" s="6"/>
      <c r="FFT401" s="6"/>
      <c r="FFU401" s="6"/>
      <c r="FFV401" s="6"/>
      <c r="FFW401" s="6"/>
      <c r="FFX401" s="6"/>
      <c r="FFY401" s="6"/>
      <c r="FFZ401" s="6"/>
      <c r="FGA401" s="6"/>
      <c r="FGB401" s="6"/>
      <c r="FGC401" s="6"/>
      <c r="FGD401" s="6"/>
      <c r="FGE401" s="6"/>
      <c r="FGF401" s="6"/>
      <c r="FGG401" s="6"/>
      <c r="FGH401" s="6"/>
      <c r="FGI401" s="6"/>
      <c r="FGJ401" s="6"/>
      <c r="FGK401" s="6"/>
      <c r="FGL401" s="6"/>
      <c r="FGM401" s="6"/>
      <c r="FGN401" s="6"/>
      <c r="FGO401" s="6"/>
      <c r="FGP401" s="6"/>
      <c r="FGQ401" s="6"/>
      <c r="FGR401" s="6"/>
      <c r="FGS401" s="6"/>
      <c r="FGT401" s="6"/>
      <c r="FGU401" s="6"/>
      <c r="FGV401" s="6"/>
      <c r="FGW401" s="6"/>
      <c r="FGX401" s="6"/>
      <c r="FGY401" s="6"/>
      <c r="FGZ401" s="6"/>
      <c r="FHA401" s="6"/>
      <c r="FHB401" s="6"/>
      <c r="FHC401" s="6"/>
      <c r="FHD401" s="6"/>
      <c r="FHE401" s="6"/>
      <c r="FHF401" s="6"/>
      <c r="FHG401" s="6"/>
      <c r="FHH401" s="6"/>
      <c r="FHI401" s="6"/>
      <c r="FHJ401" s="6"/>
      <c r="FHK401" s="6"/>
      <c r="FHL401" s="6"/>
      <c r="FHM401" s="6"/>
      <c r="FHN401" s="6"/>
      <c r="FHO401" s="6"/>
      <c r="FHP401" s="6"/>
      <c r="FHQ401" s="6"/>
      <c r="FHR401" s="6"/>
      <c r="FHS401" s="6"/>
      <c r="FHT401" s="6"/>
      <c r="FHU401" s="6"/>
      <c r="FHV401" s="6"/>
      <c r="FHW401" s="6"/>
      <c r="FHX401" s="6"/>
      <c r="FHY401" s="6"/>
      <c r="FHZ401" s="6"/>
      <c r="FIA401" s="6"/>
      <c r="FIB401" s="6"/>
      <c r="FIC401" s="6"/>
      <c r="FID401" s="6"/>
      <c r="FIE401" s="6"/>
      <c r="FIF401" s="6"/>
      <c r="FIG401" s="6"/>
      <c r="FIH401" s="6"/>
      <c r="FII401" s="6"/>
      <c r="FIJ401" s="6"/>
      <c r="FIK401" s="6"/>
      <c r="FIL401" s="6"/>
      <c r="FIM401" s="6"/>
      <c r="FIN401" s="6"/>
      <c r="FIO401" s="6"/>
      <c r="FIP401" s="6"/>
      <c r="FIQ401" s="6"/>
      <c r="FIR401" s="6"/>
      <c r="FIS401" s="6"/>
      <c r="FIT401" s="6"/>
      <c r="FIU401" s="6"/>
      <c r="FIV401" s="6"/>
      <c r="FIW401" s="6"/>
      <c r="FIX401" s="6"/>
      <c r="FIY401" s="6"/>
      <c r="FIZ401" s="6"/>
      <c r="FJA401" s="6"/>
      <c r="FJB401" s="6"/>
      <c r="FJC401" s="6"/>
      <c r="FJD401" s="6"/>
      <c r="FJE401" s="6"/>
      <c r="FJF401" s="6"/>
      <c r="FJG401" s="6"/>
      <c r="FJH401" s="6"/>
      <c r="FJI401" s="6"/>
      <c r="FJJ401" s="6"/>
      <c r="FJK401" s="6"/>
      <c r="FJL401" s="6"/>
      <c r="FJM401" s="6"/>
      <c r="FJN401" s="6"/>
      <c r="FJO401" s="6"/>
      <c r="FJP401" s="6"/>
      <c r="FJQ401" s="6"/>
      <c r="FJR401" s="6"/>
      <c r="FJS401" s="6"/>
      <c r="FJT401" s="6"/>
      <c r="FJU401" s="6"/>
      <c r="FJV401" s="6"/>
      <c r="FJW401" s="6"/>
      <c r="FJX401" s="6"/>
      <c r="FJY401" s="6"/>
      <c r="FJZ401" s="6"/>
      <c r="FKA401" s="6"/>
      <c r="FKB401" s="6"/>
      <c r="FKC401" s="6"/>
      <c r="FKD401" s="6"/>
      <c r="FKE401" s="6"/>
      <c r="FKF401" s="6"/>
      <c r="FKG401" s="6"/>
      <c r="FKH401" s="6"/>
      <c r="FKI401" s="6"/>
      <c r="FKJ401" s="6"/>
      <c r="FKK401" s="6"/>
      <c r="FKL401" s="6"/>
      <c r="FKM401" s="6"/>
      <c r="FKN401" s="6"/>
      <c r="FKO401" s="6"/>
      <c r="FKP401" s="6"/>
      <c r="FKQ401" s="6"/>
      <c r="FKR401" s="6"/>
      <c r="FKS401" s="6"/>
      <c r="FKT401" s="6"/>
      <c r="FKU401" s="6"/>
      <c r="FKV401" s="6"/>
      <c r="FKW401" s="6"/>
      <c r="FKX401" s="6"/>
      <c r="FKY401" s="6"/>
      <c r="FKZ401" s="6"/>
      <c r="FLA401" s="6"/>
      <c r="FLB401" s="6"/>
      <c r="FLC401" s="6"/>
      <c r="FLD401" s="6"/>
      <c r="FLE401" s="6"/>
      <c r="FLF401" s="6"/>
      <c r="FLG401" s="6"/>
      <c r="FLH401" s="6"/>
      <c r="FLI401" s="6"/>
      <c r="FLJ401" s="6"/>
      <c r="FLK401" s="6"/>
      <c r="FLL401" s="6"/>
      <c r="FLM401" s="6"/>
      <c r="FLN401" s="6"/>
      <c r="FLO401" s="6"/>
      <c r="FLP401" s="6"/>
      <c r="FLQ401" s="6"/>
      <c r="FLR401" s="6"/>
      <c r="FLS401" s="6"/>
      <c r="FLT401" s="6"/>
      <c r="FLU401" s="6"/>
      <c r="FLV401" s="6"/>
      <c r="FLW401" s="6"/>
      <c r="FLX401" s="6"/>
      <c r="FLY401" s="6"/>
      <c r="FLZ401" s="6"/>
      <c r="FMA401" s="6"/>
      <c r="FMB401" s="6"/>
      <c r="FMC401" s="6"/>
      <c r="FMD401" s="6"/>
      <c r="FME401" s="6"/>
      <c r="FMF401" s="6"/>
      <c r="FMG401" s="6"/>
      <c r="FMH401" s="6"/>
      <c r="FMI401" s="6"/>
      <c r="FMJ401" s="6"/>
      <c r="FMK401" s="6"/>
      <c r="FML401" s="6"/>
      <c r="FMM401" s="6"/>
      <c r="FMN401" s="6"/>
      <c r="FMO401" s="6"/>
      <c r="FMP401" s="6"/>
      <c r="FMQ401" s="6"/>
      <c r="FMR401" s="6"/>
      <c r="FMS401" s="6"/>
      <c r="FMT401" s="6"/>
      <c r="FMU401" s="6"/>
      <c r="FMV401" s="6"/>
      <c r="FMW401" s="6"/>
      <c r="FMX401" s="6"/>
      <c r="FMY401" s="6"/>
      <c r="FMZ401" s="6"/>
      <c r="FNA401" s="6"/>
      <c r="FNB401" s="6"/>
      <c r="FNC401" s="6"/>
      <c r="FND401" s="6"/>
      <c r="FNE401" s="6"/>
      <c r="FNF401" s="6"/>
      <c r="FNG401" s="6"/>
      <c r="FNH401" s="6"/>
      <c r="FNI401" s="6"/>
      <c r="FNJ401" s="6"/>
      <c r="FNK401" s="6"/>
      <c r="FNL401" s="6"/>
      <c r="FNM401" s="6"/>
      <c r="FNN401" s="6"/>
      <c r="FNO401" s="6"/>
      <c r="FNP401" s="6"/>
      <c r="FNQ401" s="6"/>
      <c r="FNR401" s="6"/>
      <c r="FNS401" s="6"/>
      <c r="FNT401" s="6"/>
      <c r="FNU401" s="6"/>
      <c r="FNV401" s="6"/>
      <c r="FNW401" s="6"/>
      <c r="FNX401" s="6"/>
      <c r="FNY401" s="6"/>
      <c r="FNZ401" s="6"/>
      <c r="FOA401" s="6"/>
      <c r="FOB401" s="6"/>
      <c r="FOC401" s="6"/>
      <c r="FOD401" s="6"/>
      <c r="FOE401" s="6"/>
      <c r="FOF401" s="6"/>
      <c r="FOG401" s="6"/>
      <c r="FOH401" s="6"/>
      <c r="FOI401" s="6"/>
      <c r="FOJ401" s="6"/>
      <c r="FOK401" s="6"/>
      <c r="FOL401" s="6"/>
      <c r="FOM401" s="6"/>
      <c r="FON401" s="6"/>
      <c r="FOO401" s="6"/>
      <c r="FOP401" s="6"/>
      <c r="FOQ401" s="6"/>
      <c r="FOR401" s="6"/>
      <c r="FOS401" s="6"/>
      <c r="FOT401" s="6"/>
      <c r="FOU401" s="6"/>
      <c r="FOV401" s="6"/>
      <c r="FOW401" s="6"/>
      <c r="FOX401" s="6"/>
      <c r="FOY401" s="6"/>
      <c r="FOZ401" s="6"/>
      <c r="FPA401" s="6"/>
      <c r="FPB401" s="6"/>
      <c r="FPC401" s="6"/>
      <c r="FPD401" s="6"/>
      <c r="FPE401" s="6"/>
      <c r="FPF401" s="6"/>
      <c r="FPG401" s="6"/>
      <c r="FPH401" s="6"/>
      <c r="FPI401" s="6"/>
      <c r="FPJ401" s="6"/>
      <c r="FPK401" s="6"/>
      <c r="FPL401" s="6"/>
      <c r="FPM401" s="6"/>
      <c r="FPN401" s="6"/>
      <c r="FPO401" s="6"/>
      <c r="FPP401" s="6"/>
      <c r="FPQ401" s="6"/>
      <c r="FPR401" s="6"/>
      <c r="FPS401" s="6"/>
      <c r="FPT401" s="6"/>
      <c r="FPU401" s="6"/>
      <c r="FPV401" s="6"/>
      <c r="FPW401" s="6"/>
      <c r="FPX401" s="6"/>
      <c r="FPY401" s="6"/>
      <c r="FPZ401" s="6"/>
      <c r="FQA401" s="6"/>
      <c r="FQB401" s="6"/>
      <c r="FQC401" s="6"/>
      <c r="FQD401" s="6"/>
      <c r="FQE401" s="6"/>
      <c r="FQF401" s="6"/>
      <c r="FQG401" s="6"/>
      <c r="FQH401" s="6"/>
      <c r="FQI401" s="6"/>
      <c r="FQJ401" s="6"/>
      <c r="FQK401" s="6"/>
      <c r="FQL401" s="6"/>
      <c r="FQM401" s="6"/>
      <c r="FQN401" s="6"/>
      <c r="FQO401" s="6"/>
      <c r="FQP401" s="6"/>
      <c r="FQQ401" s="6"/>
      <c r="FQR401" s="6"/>
      <c r="FQS401" s="6"/>
      <c r="FQT401" s="6"/>
      <c r="FQU401" s="6"/>
      <c r="FQV401" s="6"/>
      <c r="FQW401" s="6"/>
      <c r="FQX401" s="6"/>
      <c r="FQY401" s="6"/>
      <c r="FQZ401" s="6"/>
      <c r="FRA401" s="6"/>
      <c r="FRB401" s="6"/>
      <c r="FRC401" s="6"/>
      <c r="FRD401" s="6"/>
      <c r="FRE401" s="6"/>
      <c r="FRF401" s="6"/>
      <c r="FRG401" s="6"/>
      <c r="FRH401" s="6"/>
      <c r="FRI401" s="6"/>
      <c r="FRJ401" s="6"/>
      <c r="FRK401" s="6"/>
      <c r="FRL401" s="6"/>
      <c r="FRM401" s="6"/>
      <c r="FRN401" s="6"/>
      <c r="FRO401" s="6"/>
      <c r="FRP401" s="6"/>
      <c r="FRQ401" s="6"/>
      <c r="FRR401" s="6"/>
      <c r="FRS401" s="6"/>
      <c r="FRT401" s="6"/>
      <c r="FRU401" s="6"/>
      <c r="FRV401" s="6"/>
      <c r="FRW401" s="6"/>
      <c r="FRX401" s="6"/>
      <c r="FRY401" s="6"/>
      <c r="FRZ401" s="6"/>
      <c r="FSA401" s="6"/>
      <c r="FSB401" s="6"/>
      <c r="FSC401" s="6"/>
      <c r="FSD401" s="6"/>
      <c r="FSE401" s="6"/>
      <c r="FSF401" s="6"/>
      <c r="FSG401" s="6"/>
      <c r="FSH401" s="6"/>
      <c r="FSI401" s="6"/>
      <c r="FSJ401" s="6"/>
      <c r="FSK401" s="6"/>
      <c r="FSL401" s="6"/>
      <c r="FSM401" s="6"/>
      <c r="FSN401" s="6"/>
      <c r="FSO401" s="6"/>
      <c r="FSP401" s="6"/>
      <c r="FSQ401" s="6"/>
      <c r="FSR401" s="6"/>
      <c r="FSS401" s="6"/>
      <c r="FST401" s="6"/>
      <c r="FSU401" s="6"/>
      <c r="FSV401" s="6"/>
      <c r="FSW401" s="6"/>
      <c r="FSX401" s="6"/>
      <c r="FSY401" s="6"/>
      <c r="FSZ401" s="6"/>
      <c r="FTA401" s="6"/>
      <c r="FTB401" s="6"/>
      <c r="FTC401" s="6"/>
      <c r="FTD401" s="6"/>
      <c r="FTE401" s="6"/>
      <c r="FTF401" s="6"/>
      <c r="FTG401" s="6"/>
      <c r="FTH401" s="6"/>
      <c r="FTI401" s="6"/>
      <c r="FTJ401" s="6"/>
      <c r="FTK401" s="6"/>
      <c r="FTL401" s="6"/>
      <c r="FTM401" s="6"/>
      <c r="FTN401" s="6"/>
      <c r="FTO401" s="6"/>
      <c r="FTP401" s="6"/>
      <c r="FTQ401" s="6"/>
      <c r="FTR401" s="6"/>
      <c r="FTS401" s="6"/>
      <c r="FTT401" s="6"/>
      <c r="FTU401" s="6"/>
      <c r="FTV401" s="6"/>
      <c r="FTW401" s="6"/>
      <c r="FTX401" s="6"/>
      <c r="FTY401" s="6"/>
      <c r="FTZ401" s="6"/>
      <c r="FUA401" s="6"/>
      <c r="FUB401" s="6"/>
      <c r="FUC401" s="6"/>
      <c r="FUD401" s="6"/>
      <c r="FUE401" s="6"/>
      <c r="FUF401" s="6"/>
      <c r="FUG401" s="6"/>
      <c r="FUH401" s="6"/>
      <c r="FUI401" s="6"/>
      <c r="FUJ401" s="6"/>
      <c r="FUK401" s="6"/>
      <c r="FUL401" s="6"/>
      <c r="FUM401" s="6"/>
      <c r="FUN401" s="6"/>
      <c r="FUO401" s="6"/>
      <c r="FUP401" s="6"/>
      <c r="FUQ401" s="6"/>
      <c r="FUR401" s="6"/>
      <c r="FUS401" s="6"/>
      <c r="FUT401" s="6"/>
      <c r="FUU401" s="6"/>
      <c r="FUV401" s="6"/>
      <c r="FUW401" s="6"/>
      <c r="FUX401" s="6"/>
      <c r="FUY401" s="6"/>
      <c r="FUZ401" s="6"/>
      <c r="FVA401" s="6"/>
      <c r="FVB401" s="6"/>
      <c r="FVC401" s="6"/>
      <c r="FVD401" s="6"/>
      <c r="FVE401" s="6"/>
      <c r="FVF401" s="6"/>
      <c r="FVG401" s="6"/>
      <c r="FVH401" s="6"/>
      <c r="FVI401" s="6"/>
      <c r="FVJ401" s="6"/>
      <c r="FVK401" s="6"/>
      <c r="FVL401" s="6"/>
      <c r="FVM401" s="6"/>
      <c r="FVN401" s="6"/>
      <c r="FVO401" s="6"/>
      <c r="FVP401" s="6"/>
      <c r="FVQ401" s="6"/>
      <c r="FVR401" s="6"/>
      <c r="FVS401" s="6"/>
      <c r="FVT401" s="6"/>
      <c r="FVU401" s="6"/>
      <c r="FVV401" s="6"/>
      <c r="FVW401" s="6"/>
      <c r="FVX401" s="6"/>
      <c r="FVY401" s="6"/>
      <c r="FVZ401" s="6"/>
      <c r="FWA401" s="6"/>
      <c r="FWB401" s="6"/>
      <c r="FWC401" s="6"/>
      <c r="FWD401" s="6"/>
      <c r="FWE401" s="6"/>
      <c r="FWF401" s="6"/>
      <c r="FWG401" s="6"/>
      <c r="FWH401" s="6"/>
      <c r="FWI401" s="6"/>
      <c r="FWJ401" s="6"/>
      <c r="FWK401" s="6"/>
      <c r="FWL401" s="6"/>
      <c r="FWM401" s="6"/>
      <c r="FWN401" s="6"/>
      <c r="FWO401" s="6"/>
      <c r="FWP401" s="6"/>
      <c r="FWQ401" s="6"/>
      <c r="FWR401" s="6"/>
      <c r="FWS401" s="6"/>
      <c r="FWT401" s="6"/>
      <c r="FWU401" s="6"/>
      <c r="FWV401" s="6"/>
      <c r="FWW401" s="6"/>
      <c r="FWX401" s="6"/>
      <c r="FWY401" s="6"/>
      <c r="FWZ401" s="6"/>
      <c r="FXA401" s="6"/>
      <c r="FXB401" s="6"/>
      <c r="FXC401" s="6"/>
      <c r="FXD401" s="6"/>
      <c r="FXE401" s="6"/>
      <c r="FXF401" s="6"/>
      <c r="FXG401" s="6"/>
      <c r="FXH401" s="6"/>
      <c r="FXI401" s="6"/>
      <c r="FXJ401" s="6"/>
      <c r="FXK401" s="6"/>
      <c r="FXL401" s="6"/>
      <c r="FXM401" s="6"/>
      <c r="FXN401" s="6"/>
      <c r="FXO401" s="6"/>
      <c r="FXP401" s="6"/>
      <c r="FXQ401" s="6"/>
      <c r="FXR401" s="6"/>
      <c r="FXS401" s="6"/>
      <c r="FXT401" s="6"/>
      <c r="FXU401" s="6"/>
      <c r="FXV401" s="6"/>
      <c r="FXW401" s="6"/>
      <c r="FXX401" s="6"/>
      <c r="FXY401" s="6"/>
      <c r="FXZ401" s="6"/>
      <c r="FYA401" s="6"/>
      <c r="FYB401" s="6"/>
      <c r="FYC401" s="6"/>
      <c r="FYD401" s="6"/>
      <c r="FYE401" s="6"/>
      <c r="FYF401" s="6"/>
      <c r="FYG401" s="6"/>
      <c r="FYH401" s="6"/>
      <c r="FYI401" s="6"/>
      <c r="FYJ401" s="6"/>
      <c r="FYK401" s="6"/>
      <c r="FYL401" s="6"/>
      <c r="FYM401" s="6"/>
      <c r="FYN401" s="6"/>
      <c r="FYO401" s="6"/>
      <c r="FYP401" s="6"/>
      <c r="FYQ401" s="6"/>
      <c r="FYR401" s="6"/>
      <c r="FYS401" s="6"/>
      <c r="FYT401" s="6"/>
      <c r="FYU401" s="6"/>
      <c r="FYV401" s="6"/>
      <c r="FYW401" s="6"/>
      <c r="FYX401" s="6"/>
      <c r="FYY401" s="6"/>
      <c r="FYZ401" s="6"/>
      <c r="FZA401" s="6"/>
      <c r="FZB401" s="6"/>
      <c r="FZC401" s="6"/>
      <c r="FZD401" s="6"/>
      <c r="FZE401" s="6"/>
      <c r="FZF401" s="6"/>
      <c r="FZG401" s="6"/>
      <c r="FZH401" s="6"/>
      <c r="FZI401" s="6"/>
      <c r="FZJ401" s="6"/>
      <c r="FZK401" s="6"/>
      <c r="FZL401" s="6"/>
      <c r="FZM401" s="6"/>
      <c r="FZN401" s="6"/>
      <c r="FZO401" s="6"/>
      <c r="FZP401" s="6"/>
      <c r="FZQ401" s="6"/>
      <c r="FZR401" s="6"/>
      <c r="FZS401" s="6"/>
      <c r="FZT401" s="6"/>
      <c r="FZU401" s="6"/>
      <c r="FZV401" s="6"/>
      <c r="FZW401" s="6"/>
      <c r="FZX401" s="6"/>
      <c r="FZY401" s="6"/>
      <c r="FZZ401" s="6"/>
      <c r="GAA401" s="6"/>
      <c r="GAB401" s="6"/>
      <c r="GAC401" s="6"/>
      <c r="GAD401" s="6"/>
      <c r="GAE401" s="6"/>
      <c r="GAF401" s="6"/>
      <c r="GAG401" s="6"/>
      <c r="GAH401" s="6"/>
      <c r="GAI401" s="6"/>
      <c r="GAJ401" s="6"/>
      <c r="GAK401" s="6"/>
      <c r="GAL401" s="6"/>
      <c r="GAM401" s="6"/>
      <c r="GAN401" s="6"/>
      <c r="GAO401" s="6"/>
      <c r="GAP401" s="6"/>
      <c r="GAQ401" s="6"/>
      <c r="GAR401" s="6"/>
      <c r="GAS401" s="6"/>
      <c r="GAT401" s="6"/>
      <c r="GAU401" s="6"/>
      <c r="GAV401" s="6"/>
      <c r="GAW401" s="6"/>
      <c r="GAX401" s="6"/>
      <c r="GAY401" s="6"/>
      <c r="GAZ401" s="6"/>
      <c r="GBA401" s="6"/>
      <c r="GBB401" s="6"/>
      <c r="GBC401" s="6"/>
      <c r="GBD401" s="6"/>
      <c r="GBE401" s="6"/>
      <c r="GBF401" s="6"/>
      <c r="GBG401" s="6"/>
      <c r="GBH401" s="6"/>
      <c r="GBI401" s="6"/>
      <c r="GBJ401" s="6"/>
      <c r="GBK401" s="6"/>
      <c r="GBL401" s="6"/>
      <c r="GBM401" s="6"/>
      <c r="GBN401" s="6"/>
      <c r="GBO401" s="6"/>
      <c r="GBP401" s="6"/>
      <c r="GBQ401" s="6"/>
      <c r="GBR401" s="6"/>
      <c r="GBS401" s="6"/>
      <c r="GBT401" s="6"/>
      <c r="GBU401" s="6"/>
      <c r="GBV401" s="6"/>
      <c r="GBW401" s="6"/>
      <c r="GBX401" s="6"/>
      <c r="GBY401" s="6"/>
      <c r="GBZ401" s="6"/>
      <c r="GCA401" s="6"/>
      <c r="GCB401" s="6"/>
      <c r="GCC401" s="6"/>
      <c r="GCD401" s="6"/>
      <c r="GCE401" s="6"/>
      <c r="GCF401" s="6"/>
      <c r="GCG401" s="6"/>
      <c r="GCH401" s="6"/>
      <c r="GCI401" s="6"/>
      <c r="GCJ401" s="6"/>
      <c r="GCK401" s="6"/>
      <c r="GCL401" s="6"/>
      <c r="GCM401" s="6"/>
      <c r="GCN401" s="6"/>
      <c r="GCO401" s="6"/>
      <c r="GCP401" s="6"/>
      <c r="GCQ401" s="6"/>
      <c r="GCR401" s="6"/>
      <c r="GCS401" s="6"/>
      <c r="GCT401" s="6"/>
      <c r="GCU401" s="6"/>
      <c r="GCV401" s="6"/>
      <c r="GCW401" s="6"/>
      <c r="GCX401" s="6"/>
      <c r="GCY401" s="6"/>
      <c r="GCZ401" s="6"/>
      <c r="GDA401" s="6"/>
      <c r="GDB401" s="6"/>
      <c r="GDC401" s="6"/>
      <c r="GDD401" s="6"/>
      <c r="GDE401" s="6"/>
      <c r="GDF401" s="6"/>
      <c r="GDG401" s="6"/>
      <c r="GDH401" s="6"/>
      <c r="GDI401" s="6"/>
      <c r="GDJ401" s="6"/>
      <c r="GDK401" s="6"/>
      <c r="GDL401" s="6"/>
      <c r="GDM401" s="6"/>
      <c r="GDN401" s="6"/>
      <c r="GDO401" s="6"/>
      <c r="GDP401" s="6"/>
      <c r="GDQ401" s="6"/>
      <c r="GDR401" s="6"/>
      <c r="GDS401" s="6"/>
      <c r="GDT401" s="6"/>
      <c r="GDU401" s="6"/>
      <c r="GDV401" s="6"/>
      <c r="GDW401" s="6"/>
      <c r="GDX401" s="6"/>
      <c r="GDY401" s="6"/>
      <c r="GDZ401" s="6"/>
      <c r="GEA401" s="6"/>
      <c r="GEB401" s="6"/>
      <c r="GEC401" s="6"/>
      <c r="GED401" s="6"/>
      <c r="GEE401" s="6"/>
      <c r="GEF401" s="6"/>
      <c r="GEG401" s="6"/>
      <c r="GEH401" s="6"/>
      <c r="GEI401" s="6"/>
      <c r="GEJ401" s="6"/>
      <c r="GEK401" s="6"/>
      <c r="GEL401" s="6"/>
      <c r="GEM401" s="6"/>
      <c r="GEN401" s="6"/>
      <c r="GEO401" s="6"/>
      <c r="GEP401" s="6"/>
      <c r="GEQ401" s="6"/>
      <c r="GER401" s="6"/>
      <c r="GES401" s="6"/>
      <c r="GET401" s="6"/>
      <c r="GEU401" s="6"/>
      <c r="GEV401" s="6"/>
      <c r="GEW401" s="6"/>
      <c r="GEX401" s="6"/>
      <c r="GEY401" s="6"/>
      <c r="GEZ401" s="6"/>
      <c r="GFA401" s="6"/>
      <c r="GFB401" s="6"/>
      <c r="GFC401" s="6"/>
      <c r="GFD401" s="6"/>
      <c r="GFE401" s="6"/>
      <c r="GFF401" s="6"/>
      <c r="GFG401" s="6"/>
      <c r="GFH401" s="6"/>
      <c r="GFI401" s="6"/>
      <c r="GFJ401" s="6"/>
      <c r="GFK401" s="6"/>
      <c r="GFL401" s="6"/>
      <c r="GFM401" s="6"/>
      <c r="GFN401" s="6"/>
      <c r="GFO401" s="6"/>
      <c r="GFP401" s="6"/>
      <c r="GFQ401" s="6"/>
      <c r="GFR401" s="6"/>
      <c r="GFS401" s="6"/>
      <c r="GFT401" s="6"/>
      <c r="GFU401" s="6"/>
      <c r="GFV401" s="6"/>
      <c r="GFW401" s="6"/>
      <c r="GFX401" s="6"/>
      <c r="GFY401" s="6"/>
      <c r="GFZ401" s="6"/>
      <c r="GGA401" s="6"/>
      <c r="GGB401" s="6"/>
      <c r="GGC401" s="6"/>
      <c r="GGD401" s="6"/>
      <c r="GGE401" s="6"/>
      <c r="GGF401" s="6"/>
      <c r="GGG401" s="6"/>
      <c r="GGH401" s="6"/>
      <c r="GGI401" s="6"/>
      <c r="GGJ401" s="6"/>
      <c r="GGK401" s="6"/>
      <c r="GGL401" s="6"/>
      <c r="GGM401" s="6"/>
      <c r="GGN401" s="6"/>
      <c r="GGO401" s="6"/>
      <c r="GGP401" s="6"/>
      <c r="GGQ401" s="6"/>
      <c r="GGR401" s="6"/>
      <c r="GGS401" s="6"/>
      <c r="GGT401" s="6"/>
      <c r="GGU401" s="6"/>
      <c r="GGV401" s="6"/>
      <c r="GGW401" s="6"/>
      <c r="GGX401" s="6"/>
      <c r="GGY401" s="6"/>
      <c r="GGZ401" s="6"/>
      <c r="GHA401" s="6"/>
      <c r="GHB401" s="6"/>
      <c r="GHC401" s="6"/>
      <c r="GHD401" s="6"/>
      <c r="GHE401" s="6"/>
      <c r="GHF401" s="6"/>
      <c r="GHG401" s="6"/>
      <c r="GHH401" s="6"/>
      <c r="GHI401" s="6"/>
      <c r="GHJ401" s="6"/>
      <c r="GHK401" s="6"/>
      <c r="GHL401" s="6"/>
      <c r="GHM401" s="6"/>
      <c r="GHN401" s="6"/>
      <c r="GHO401" s="6"/>
      <c r="GHP401" s="6"/>
      <c r="GHQ401" s="6"/>
      <c r="GHR401" s="6"/>
      <c r="GHS401" s="6"/>
      <c r="GHT401" s="6"/>
      <c r="GHU401" s="6"/>
      <c r="GHV401" s="6"/>
      <c r="GHW401" s="6"/>
      <c r="GHX401" s="6"/>
      <c r="GHY401" s="6"/>
      <c r="GHZ401" s="6"/>
      <c r="GIA401" s="6"/>
      <c r="GIB401" s="6"/>
      <c r="GIC401" s="6"/>
      <c r="GID401" s="6"/>
      <c r="GIE401" s="6"/>
      <c r="GIF401" s="6"/>
      <c r="GIG401" s="6"/>
      <c r="GIH401" s="6"/>
      <c r="GII401" s="6"/>
      <c r="GIJ401" s="6"/>
      <c r="GIK401" s="6"/>
      <c r="GIL401" s="6"/>
      <c r="GIM401" s="6"/>
      <c r="GIN401" s="6"/>
      <c r="GIO401" s="6"/>
      <c r="GIP401" s="6"/>
      <c r="GIQ401" s="6"/>
      <c r="GIR401" s="6"/>
      <c r="GIS401" s="6"/>
      <c r="GIT401" s="6"/>
      <c r="GIU401" s="6"/>
      <c r="GIV401" s="6"/>
      <c r="GIW401" s="6"/>
      <c r="GIX401" s="6"/>
      <c r="GIY401" s="6"/>
      <c r="GIZ401" s="6"/>
      <c r="GJA401" s="6"/>
      <c r="GJB401" s="6"/>
      <c r="GJC401" s="6"/>
      <c r="GJD401" s="6"/>
      <c r="GJE401" s="6"/>
      <c r="GJF401" s="6"/>
      <c r="GJG401" s="6"/>
      <c r="GJH401" s="6"/>
      <c r="GJI401" s="6"/>
      <c r="GJJ401" s="6"/>
      <c r="GJK401" s="6"/>
      <c r="GJL401" s="6"/>
      <c r="GJM401" s="6"/>
      <c r="GJN401" s="6"/>
      <c r="GJO401" s="6"/>
      <c r="GJP401" s="6"/>
      <c r="GJQ401" s="6"/>
      <c r="GJR401" s="6"/>
      <c r="GJS401" s="6"/>
      <c r="GJT401" s="6"/>
      <c r="GJU401" s="6"/>
      <c r="GJV401" s="6"/>
      <c r="GJW401" s="6"/>
      <c r="GJX401" s="6"/>
      <c r="GJY401" s="6"/>
      <c r="GJZ401" s="6"/>
      <c r="GKA401" s="6"/>
      <c r="GKB401" s="6"/>
      <c r="GKC401" s="6"/>
      <c r="GKD401" s="6"/>
      <c r="GKE401" s="6"/>
      <c r="GKF401" s="6"/>
      <c r="GKG401" s="6"/>
      <c r="GKH401" s="6"/>
      <c r="GKI401" s="6"/>
      <c r="GKJ401" s="6"/>
      <c r="GKK401" s="6"/>
      <c r="GKL401" s="6"/>
      <c r="GKM401" s="6"/>
      <c r="GKN401" s="6"/>
      <c r="GKO401" s="6"/>
      <c r="GKP401" s="6"/>
      <c r="GKQ401" s="6"/>
      <c r="GKR401" s="6"/>
      <c r="GKS401" s="6"/>
      <c r="GKT401" s="6"/>
      <c r="GKU401" s="6"/>
      <c r="GKV401" s="6"/>
      <c r="GKW401" s="6"/>
      <c r="GKX401" s="6"/>
      <c r="GKY401" s="6"/>
      <c r="GKZ401" s="6"/>
      <c r="GLA401" s="6"/>
      <c r="GLB401" s="6"/>
      <c r="GLC401" s="6"/>
      <c r="GLD401" s="6"/>
      <c r="GLE401" s="6"/>
      <c r="GLF401" s="6"/>
      <c r="GLG401" s="6"/>
      <c r="GLH401" s="6"/>
      <c r="GLI401" s="6"/>
      <c r="GLJ401" s="6"/>
      <c r="GLK401" s="6"/>
      <c r="GLL401" s="6"/>
      <c r="GLM401" s="6"/>
      <c r="GLN401" s="6"/>
      <c r="GLO401" s="6"/>
      <c r="GLP401" s="6"/>
      <c r="GLQ401" s="6"/>
      <c r="GLR401" s="6"/>
      <c r="GLS401" s="6"/>
      <c r="GLT401" s="6"/>
      <c r="GLU401" s="6"/>
      <c r="GLV401" s="6"/>
      <c r="GLW401" s="6"/>
      <c r="GLX401" s="6"/>
      <c r="GLY401" s="6"/>
      <c r="GLZ401" s="6"/>
      <c r="GMA401" s="6"/>
      <c r="GMB401" s="6"/>
      <c r="GMC401" s="6"/>
      <c r="GMD401" s="6"/>
      <c r="GME401" s="6"/>
      <c r="GMF401" s="6"/>
      <c r="GMG401" s="6"/>
      <c r="GMH401" s="6"/>
      <c r="GMI401" s="6"/>
      <c r="GMJ401" s="6"/>
      <c r="GMK401" s="6"/>
      <c r="GML401" s="6"/>
      <c r="GMM401" s="6"/>
      <c r="GMN401" s="6"/>
      <c r="GMO401" s="6"/>
      <c r="GMP401" s="6"/>
      <c r="GMQ401" s="6"/>
      <c r="GMR401" s="6"/>
      <c r="GMS401" s="6"/>
      <c r="GMT401" s="6"/>
      <c r="GMU401" s="6"/>
      <c r="GMV401" s="6"/>
      <c r="GMW401" s="6"/>
      <c r="GMX401" s="6"/>
      <c r="GMY401" s="6"/>
      <c r="GMZ401" s="6"/>
      <c r="GNA401" s="6"/>
      <c r="GNB401" s="6"/>
      <c r="GNC401" s="6"/>
      <c r="GND401" s="6"/>
      <c r="GNE401" s="6"/>
      <c r="GNF401" s="6"/>
      <c r="GNG401" s="6"/>
      <c r="GNH401" s="6"/>
      <c r="GNI401" s="6"/>
      <c r="GNJ401" s="6"/>
      <c r="GNK401" s="6"/>
      <c r="GNL401" s="6"/>
      <c r="GNM401" s="6"/>
      <c r="GNN401" s="6"/>
      <c r="GNO401" s="6"/>
      <c r="GNP401" s="6"/>
      <c r="GNQ401" s="6"/>
      <c r="GNR401" s="6"/>
      <c r="GNS401" s="6"/>
      <c r="GNT401" s="6"/>
      <c r="GNU401" s="6"/>
      <c r="GNV401" s="6"/>
      <c r="GNW401" s="6"/>
      <c r="GNX401" s="6"/>
      <c r="GNY401" s="6"/>
      <c r="GNZ401" s="6"/>
      <c r="GOA401" s="6"/>
      <c r="GOB401" s="6"/>
      <c r="GOC401" s="6"/>
      <c r="GOD401" s="6"/>
      <c r="GOE401" s="6"/>
      <c r="GOF401" s="6"/>
      <c r="GOG401" s="6"/>
      <c r="GOH401" s="6"/>
      <c r="GOI401" s="6"/>
      <c r="GOJ401" s="6"/>
      <c r="GOK401" s="6"/>
      <c r="GOL401" s="6"/>
      <c r="GOM401" s="6"/>
      <c r="GON401" s="6"/>
      <c r="GOO401" s="6"/>
      <c r="GOP401" s="6"/>
      <c r="GOQ401" s="6"/>
      <c r="GOR401" s="6"/>
      <c r="GOS401" s="6"/>
      <c r="GOT401" s="6"/>
      <c r="GOU401" s="6"/>
      <c r="GOV401" s="6"/>
      <c r="GOW401" s="6"/>
      <c r="GOX401" s="6"/>
      <c r="GOY401" s="6"/>
      <c r="GOZ401" s="6"/>
      <c r="GPA401" s="6"/>
      <c r="GPB401" s="6"/>
      <c r="GPC401" s="6"/>
      <c r="GPD401" s="6"/>
      <c r="GPE401" s="6"/>
      <c r="GPF401" s="6"/>
      <c r="GPG401" s="6"/>
      <c r="GPH401" s="6"/>
      <c r="GPI401" s="6"/>
      <c r="GPJ401" s="6"/>
      <c r="GPK401" s="6"/>
      <c r="GPL401" s="6"/>
      <c r="GPM401" s="6"/>
      <c r="GPN401" s="6"/>
      <c r="GPO401" s="6"/>
      <c r="GPP401" s="6"/>
      <c r="GPQ401" s="6"/>
      <c r="GPR401" s="6"/>
      <c r="GPS401" s="6"/>
      <c r="GPT401" s="6"/>
      <c r="GPU401" s="6"/>
      <c r="GPV401" s="6"/>
      <c r="GPW401" s="6"/>
      <c r="GPX401" s="6"/>
      <c r="GPY401" s="6"/>
      <c r="GPZ401" s="6"/>
      <c r="GQA401" s="6"/>
      <c r="GQB401" s="6"/>
      <c r="GQC401" s="6"/>
      <c r="GQD401" s="6"/>
      <c r="GQE401" s="6"/>
      <c r="GQF401" s="6"/>
      <c r="GQG401" s="6"/>
      <c r="GQH401" s="6"/>
      <c r="GQI401" s="6"/>
      <c r="GQJ401" s="6"/>
      <c r="GQK401" s="6"/>
      <c r="GQL401" s="6"/>
      <c r="GQM401" s="6"/>
      <c r="GQN401" s="6"/>
      <c r="GQO401" s="6"/>
      <c r="GQP401" s="6"/>
      <c r="GQQ401" s="6"/>
      <c r="GQR401" s="6"/>
      <c r="GQS401" s="6"/>
      <c r="GQT401" s="6"/>
      <c r="GQU401" s="6"/>
      <c r="GQV401" s="6"/>
      <c r="GQW401" s="6"/>
      <c r="GQX401" s="6"/>
      <c r="GQY401" s="6"/>
      <c r="GQZ401" s="6"/>
      <c r="GRA401" s="6"/>
      <c r="GRB401" s="6"/>
      <c r="GRC401" s="6"/>
      <c r="GRD401" s="6"/>
      <c r="GRE401" s="6"/>
      <c r="GRF401" s="6"/>
      <c r="GRG401" s="6"/>
      <c r="GRH401" s="6"/>
      <c r="GRI401" s="6"/>
      <c r="GRJ401" s="6"/>
      <c r="GRK401" s="6"/>
      <c r="GRL401" s="6"/>
      <c r="GRM401" s="6"/>
      <c r="GRN401" s="6"/>
      <c r="GRO401" s="6"/>
      <c r="GRP401" s="6"/>
      <c r="GRQ401" s="6"/>
      <c r="GRR401" s="6"/>
      <c r="GRS401" s="6"/>
      <c r="GRT401" s="6"/>
      <c r="GRU401" s="6"/>
      <c r="GRV401" s="6"/>
      <c r="GRW401" s="6"/>
      <c r="GRX401" s="6"/>
      <c r="GRY401" s="6"/>
      <c r="GRZ401" s="6"/>
      <c r="GSA401" s="6"/>
      <c r="GSB401" s="6"/>
      <c r="GSC401" s="6"/>
      <c r="GSD401" s="6"/>
      <c r="GSE401" s="6"/>
      <c r="GSF401" s="6"/>
      <c r="GSG401" s="6"/>
      <c r="GSH401" s="6"/>
      <c r="GSI401" s="6"/>
      <c r="GSJ401" s="6"/>
      <c r="GSK401" s="6"/>
      <c r="GSL401" s="6"/>
      <c r="GSM401" s="6"/>
      <c r="GSN401" s="6"/>
      <c r="GSO401" s="6"/>
      <c r="GSP401" s="6"/>
      <c r="GSQ401" s="6"/>
      <c r="GSR401" s="6"/>
      <c r="GSS401" s="6"/>
      <c r="GST401" s="6"/>
      <c r="GSU401" s="6"/>
      <c r="GSV401" s="6"/>
      <c r="GSW401" s="6"/>
      <c r="GSX401" s="6"/>
      <c r="GSY401" s="6"/>
      <c r="GSZ401" s="6"/>
      <c r="GTA401" s="6"/>
      <c r="GTB401" s="6"/>
      <c r="GTC401" s="6"/>
      <c r="GTD401" s="6"/>
      <c r="GTE401" s="6"/>
      <c r="GTF401" s="6"/>
      <c r="GTG401" s="6"/>
      <c r="GTH401" s="6"/>
      <c r="GTI401" s="6"/>
      <c r="GTJ401" s="6"/>
      <c r="GTK401" s="6"/>
      <c r="GTL401" s="6"/>
      <c r="GTM401" s="6"/>
      <c r="GTN401" s="6"/>
      <c r="GTO401" s="6"/>
      <c r="GTP401" s="6"/>
      <c r="GTQ401" s="6"/>
      <c r="GTR401" s="6"/>
      <c r="GTS401" s="6"/>
      <c r="GTT401" s="6"/>
      <c r="GTU401" s="6"/>
      <c r="GTV401" s="6"/>
      <c r="GTW401" s="6"/>
      <c r="GTX401" s="6"/>
      <c r="GTY401" s="6"/>
      <c r="GTZ401" s="6"/>
      <c r="GUA401" s="6"/>
      <c r="GUB401" s="6"/>
      <c r="GUC401" s="6"/>
      <c r="GUD401" s="6"/>
      <c r="GUE401" s="6"/>
      <c r="GUF401" s="6"/>
      <c r="GUG401" s="6"/>
      <c r="GUH401" s="6"/>
      <c r="GUI401" s="6"/>
      <c r="GUJ401" s="6"/>
      <c r="GUK401" s="6"/>
      <c r="GUL401" s="6"/>
      <c r="GUM401" s="6"/>
      <c r="GUN401" s="6"/>
      <c r="GUO401" s="6"/>
      <c r="GUP401" s="6"/>
      <c r="GUQ401" s="6"/>
      <c r="GUR401" s="6"/>
      <c r="GUS401" s="6"/>
      <c r="GUT401" s="6"/>
      <c r="GUU401" s="6"/>
      <c r="GUV401" s="6"/>
      <c r="GUW401" s="6"/>
      <c r="GUX401" s="6"/>
      <c r="GUY401" s="6"/>
      <c r="GUZ401" s="6"/>
      <c r="GVA401" s="6"/>
      <c r="GVB401" s="6"/>
      <c r="GVC401" s="6"/>
      <c r="GVD401" s="6"/>
      <c r="GVE401" s="6"/>
      <c r="GVF401" s="6"/>
      <c r="GVG401" s="6"/>
      <c r="GVH401" s="6"/>
      <c r="GVI401" s="6"/>
      <c r="GVJ401" s="6"/>
      <c r="GVK401" s="6"/>
      <c r="GVL401" s="6"/>
      <c r="GVM401" s="6"/>
      <c r="GVN401" s="6"/>
      <c r="GVO401" s="6"/>
      <c r="GVP401" s="6"/>
      <c r="GVQ401" s="6"/>
      <c r="GVR401" s="6"/>
      <c r="GVS401" s="6"/>
      <c r="GVT401" s="6"/>
      <c r="GVU401" s="6"/>
      <c r="GVV401" s="6"/>
      <c r="GVW401" s="6"/>
      <c r="GVX401" s="6"/>
      <c r="GVY401" s="6"/>
      <c r="GVZ401" s="6"/>
      <c r="GWA401" s="6"/>
      <c r="GWB401" s="6"/>
      <c r="GWC401" s="6"/>
      <c r="GWD401" s="6"/>
      <c r="GWE401" s="6"/>
      <c r="GWF401" s="6"/>
      <c r="GWG401" s="6"/>
      <c r="GWH401" s="6"/>
      <c r="GWI401" s="6"/>
      <c r="GWJ401" s="6"/>
      <c r="GWK401" s="6"/>
      <c r="GWL401" s="6"/>
      <c r="GWM401" s="6"/>
      <c r="GWN401" s="6"/>
      <c r="GWO401" s="6"/>
      <c r="GWP401" s="6"/>
      <c r="GWQ401" s="6"/>
      <c r="GWR401" s="6"/>
      <c r="GWS401" s="6"/>
      <c r="GWT401" s="6"/>
      <c r="GWU401" s="6"/>
      <c r="GWV401" s="6"/>
      <c r="GWW401" s="6"/>
      <c r="GWX401" s="6"/>
      <c r="GWY401" s="6"/>
      <c r="GWZ401" s="6"/>
      <c r="GXA401" s="6"/>
      <c r="GXB401" s="6"/>
      <c r="GXC401" s="6"/>
      <c r="GXD401" s="6"/>
      <c r="GXE401" s="6"/>
      <c r="GXF401" s="6"/>
      <c r="GXG401" s="6"/>
      <c r="GXH401" s="6"/>
      <c r="GXI401" s="6"/>
      <c r="GXJ401" s="6"/>
      <c r="GXK401" s="6"/>
      <c r="GXL401" s="6"/>
      <c r="GXM401" s="6"/>
      <c r="GXN401" s="6"/>
      <c r="GXO401" s="6"/>
      <c r="GXP401" s="6"/>
      <c r="GXQ401" s="6"/>
      <c r="GXR401" s="6"/>
      <c r="GXS401" s="6"/>
      <c r="GXT401" s="6"/>
      <c r="GXU401" s="6"/>
      <c r="GXV401" s="6"/>
      <c r="GXW401" s="6"/>
      <c r="GXX401" s="6"/>
      <c r="GXY401" s="6"/>
      <c r="GXZ401" s="6"/>
      <c r="GYA401" s="6"/>
      <c r="GYB401" s="6"/>
      <c r="GYC401" s="6"/>
      <c r="GYD401" s="6"/>
      <c r="GYE401" s="6"/>
      <c r="GYF401" s="6"/>
      <c r="GYG401" s="6"/>
      <c r="GYH401" s="6"/>
      <c r="GYI401" s="6"/>
      <c r="GYJ401" s="6"/>
      <c r="GYK401" s="6"/>
      <c r="GYL401" s="6"/>
      <c r="GYM401" s="6"/>
      <c r="GYN401" s="6"/>
      <c r="GYO401" s="6"/>
      <c r="GYP401" s="6"/>
      <c r="GYQ401" s="6"/>
      <c r="GYR401" s="6"/>
      <c r="GYS401" s="6"/>
      <c r="GYT401" s="6"/>
      <c r="GYU401" s="6"/>
      <c r="GYV401" s="6"/>
      <c r="GYW401" s="6"/>
      <c r="GYX401" s="6"/>
      <c r="GYY401" s="6"/>
      <c r="GYZ401" s="6"/>
      <c r="GZA401" s="6"/>
      <c r="GZB401" s="6"/>
      <c r="GZC401" s="6"/>
      <c r="GZD401" s="6"/>
      <c r="GZE401" s="6"/>
      <c r="GZF401" s="6"/>
      <c r="GZG401" s="6"/>
      <c r="GZH401" s="6"/>
      <c r="GZI401" s="6"/>
      <c r="GZJ401" s="6"/>
      <c r="GZK401" s="6"/>
      <c r="GZL401" s="6"/>
      <c r="GZM401" s="6"/>
      <c r="GZN401" s="6"/>
      <c r="GZO401" s="6"/>
      <c r="GZP401" s="6"/>
      <c r="GZQ401" s="6"/>
      <c r="GZR401" s="6"/>
      <c r="GZS401" s="6"/>
      <c r="GZT401" s="6"/>
      <c r="GZU401" s="6"/>
      <c r="GZV401" s="6"/>
      <c r="GZW401" s="6"/>
      <c r="GZX401" s="6"/>
      <c r="GZY401" s="6"/>
      <c r="GZZ401" s="6"/>
      <c r="HAA401" s="6"/>
      <c r="HAB401" s="6"/>
      <c r="HAC401" s="6"/>
      <c r="HAD401" s="6"/>
      <c r="HAE401" s="6"/>
      <c r="HAF401" s="6"/>
      <c r="HAG401" s="6"/>
      <c r="HAH401" s="6"/>
      <c r="HAI401" s="6"/>
      <c r="HAJ401" s="6"/>
      <c r="HAK401" s="6"/>
      <c r="HAL401" s="6"/>
      <c r="HAM401" s="6"/>
      <c r="HAN401" s="6"/>
      <c r="HAO401" s="6"/>
      <c r="HAP401" s="6"/>
      <c r="HAQ401" s="6"/>
      <c r="HAR401" s="6"/>
      <c r="HAS401" s="6"/>
      <c r="HAT401" s="6"/>
      <c r="HAU401" s="6"/>
      <c r="HAV401" s="6"/>
      <c r="HAW401" s="6"/>
      <c r="HAX401" s="6"/>
      <c r="HAY401" s="6"/>
      <c r="HAZ401" s="6"/>
      <c r="HBA401" s="6"/>
      <c r="HBB401" s="6"/>
      <c r="HBC401" s="6"/>
      <c r="HBD401" s="6"/>
      <c r="HBE401" s="6"/>
      <c r="HBF401" s="6"/>
      <c r="HBG401" s="6"/>
      <c r="HBH401" s="6"/>
      <c r="HBI401" s="6"/>
      <c r="HBJ401" s="6"/>
      <c r="HBK401" s="6"/>
      <c r="HBL401" s="6"/>
      <c r="HBM401" s="6"/>
      <c r="HBN401" s="6"/>
      <c r="HBO401" s="6"/>
      <c r="HBP401" s="6"/>
      <c r="HBQ401" s="6"/>
      <c r="HBR401" s="6"/>
      <c r="HBS401" s="6"/>
      <c r="HBT401" s="6"/>
      <c r="HBU401" s="6"/>
      <c r="HBV401" s="6"/>
      <c r="HBW401" s="6"/>
      <c r="HBX401" s="6"/>
      <c r="HBY401" s="6"/>
      <c r="HBZ401" s="6"/>
      <c r="HCA401" s="6"/>
      <c r="HCB401" s="6"/>
      <c r="HCC401" s="6"/>
      <c r="HCD401" s="6"/>
      <c r="HCE401" s="6"/>
      <c r="HCF401" s="6"/>
      <c r="HCG401" s="6"/>
      <c r="HCH401" s="6"/>
      <c r="HCI401" s="6"/>
      <c r="HCJ401" s="6"/>
      <c r="HCK401" s="6"/>
      <c r="HCL401" s="6"/>
      <c r="HCM401" s="6"/>
      <c r="HCN401" s="6"/>
      <c r="HCO401" s="6"/>
      <c r="HCP401" s="6"/>
      <c r="HCQ401" s="6"/>
      <c r="HCR401" s="6"/>
      <c r="HCS401" s="6"/>
      <c r="HCT401" s="6"/>
      <c r="HCU401" s="6"/>
      <c r="HCV401" s="6"/>
      <c r="HCW401" s="6"/>
      <c r="HCX401" s="6"/>
      <c r="HCY401" s="6"/>
      <c r="HCZ401" s="6"/>
      <c r="HDA401" s="6"/>
      <c r="HDB401" s="6"/>
      <c r="HDC401" s="6"/>
      <c r="HDD401" s="6"/>
      <c r="HDE401" s="6"/>
      <c r="HDF401" s="6"/>
      <c r="HDG401" s="6"/>
      <c r="HDH401" s="6"/>
      <c r="HDI401" s="6"/>
      <c r="HDJ401" s="6"/>
      <c r="HDK401" s="6"/>
      <c r="HDL401" s="6"/>
      <c r="HDM401" s="6"/>
      <c r="HDN401" s="6"/>
      <c r="HDO401" s="6"/>
      <c r="HDP401" s="6"/>
      <c r="HDQ401" s="6"/>
      <c r="HDR401" s="6"/>
      <c r="HDS401" s="6"/>
      <c r="HDT401" s="6"/>
      <c r="HDU401" s="6"/>
      <c r="HDV401" s="6"/>
      <c r="HDW401" s="6"/>
      <c r="HDX401" s="6"/>
      <c r="HDY401" s="6"/>
      <c r="HDZ401" s="6"/>
      <c r="HEA401" s="6"/>
      <c r="HEB401" s="6"/>
      <c r="HEC401" s="6"/>
      <c r="HED401" s="6"/>
      <c r="HEE401" s="6"/>
      <c r="HEF401" s="6"/>
      <c r="HEG401" s="6"/>
      <c r="HEH401" s="6"/>
      <c r="HEI401" s="6"/>
      <c r="HEJ401" s="6"/>
      <c r="HEK401" s="6"/>
      <c r="HEL401" s="6"/>
      <c r="HEM401" s="6"/>
      <c r="HEN401" s="6"/>
      <c r="HEO401" s="6"/>
      <c r="HEP401" s="6"/>
      <c r="HEQ401" s="6"/>
      <c r="HER401" s="6"/>
      <c r="HES401" s="6"/>
      <c r="HET401" s="6"/>
      <c r="HEU401" s="6"/>
      <c r="HEV401" s="6"/>
      <c r="HEW401" s="6"/>
      <c r="HEX401" s="6"/>
      <c r="HEY401" s="6"/>
      <c r="HEZ401" s="6"/>
      <c r="HFA401" s="6"/>
      <c r="HFB401" s="6"/>
      <c r="HFC401" s="6"/>
      <c r="HFD401" s="6"/>
      <c r="HFE401" s="6"/>
      <c r="HFF401" s="6"/>
      <c r="HFG401" s="6"/>
      <c r="HFH401" s="6"/>
      <c r="HFI401" s="6"/>
      <c r="HFJ401" s="6"/>
      <c r="HFK401" s="6"/>
      <c r="HFL401" s="6"/>
      <c r="HFM401" s="6"/>
      <c r="HFN401" s="6"/>
      <c r="HFO401" s="6"/>
      <c r="HFP401" s="6"/>
      <c r="HFQ401" s="6"/>
      <c r="HFR401" s="6"/>
      <c r="HFS401" s="6"/>
      <c r="HFT401" s="6"/>
      <c r="HFU401" s="6"/>
      <c r="HFV401" s="6"/>
      <c r="HFW401" s="6"/>
      <c r="HFX401" s="6"/>
      <c r="HFY401" s="6"/>
      <c r="HFZ401" s="6"/>
      <c r="HGA401" s="6"/>
      <c r="HGB401" s="6"/>
      <c r="HGC401" s="6"/>
      <c r="HGD401" s="6"/>
      <c r="HGE401" s="6"/>
      <c r="HGF401" s="6"/>
      <c r="HGG401" s="6"/>
      <c r="HGH401" s="6"/>
      <c r="HGI401" s="6"/>
      <c r="HGJ401" s="6"/>
      <c r="HGK401" s="6"/>
      <c r="HGL401" s="6"/>
      <c r="HGM401" s="6"/>
      <c r="HGN401" s="6"/>
      <c r="HGO401" s="6"/>
      <c r="HGP401" s="6"/>
      <c r="HGQ401" s="6"/>
      <c r="HGR401" s="6"/>
      <c r="HGS401" s="6"/>
      <c r="HGT401" s="6"/>
      <c r="HGU401" s="6"/>
      <c r="HGV401" s="6"/>
      <c r="HGW401" s="6"/>
      <c r="HGX401" s="6"/>
      <c r="HGY401" s="6"/>
      <c r="HGZ401" s="6"/>
      <c r="HHA401" s="6"/>
      <c r="HHB401" s="6"/>
      <c r="HHC401" s="6"/>
      <c r="HHD401" s="6"/>
      <c r="HHE401" s="6"/>
      <c r="HHF401" s="6"/>
      <c r="HHG401" s="6"/>
      <c r="HHH401" s="6"/>
      <c r="HHI401" s="6"/>
      <c r="HHJ401" s="6"/>
      <c r="HHK401" s="6"/>
      <c r="HHL401" s="6"/>
      <c r="HHM401" s="6"/>
      <c r="HHN401" s="6"/>
      <c r="HHO401" s="6"/>
      <c r="HHP401" s="6"/>
      <c r="HHQ401" s="6"/>
      <c r="HHR401" s="6"/>
      <c r="HHS401" s="6"/>
      <c r="HHT401" s="6"/>
      <c r="HHU401" s="6"/>
      <c r="HHV401" s="6"/>
      <c r="HHW401" s="6"/>
      <c r="HHX401" s="6"/>
      <c r="HHY401" s="6"/>
      <c r="HHZ401" s="6"/>
      <c r="HIA401" s="6"/>
      <c r="HIB401" s="6"/>
      <c r="HIC401" s="6"/>
      <c r="HID401" s="6"/>
      <c r="HIE401" s="6"/>
      <c r="HIF401" s="6"/>
      <c r="HIG401" s="6"/>
      <c r="HIH401" s="6"/>
      <c r="HII401" s="6"/>
      <c r="HIJ401" s="6"/>
      <c r="HIK401" s="6"/>
      <c r="HIL401" s="6"/>
      <c r="HIM401" s="6"/>
      <c r="HIN401" s="6"/>
      <c r="HIO401" s="6"/>
      <c r="HIP401" s="6"/>
      <c r="HIQ401" s="6"/>
      <c r="HIR401" s="6"/>
      <c r="HIS401" s="6"/>
      <c r="HIT401" s="6"/>
      <c r="HIU401" s="6"/>
      <c r="HIV401" s="6"/>
      <c r="HIW401" s="6"/>
      <c r="HIX401" s="6"/>
      <c r="HIY401" s="6"/>
      <c r="HIZ401" s="6"/>
      <c r="HJA401" s="6"/>
      <c r="HJB401" s="6"/>
      <c r="HJC401" s="6"/>
      <c r="HJD401" s="6"/>
      <c r="HJE401" s="6"/>
      <c r="HJF401" s="6"/>
      <c r="HJG401" s="6"/>
      <c r="HJH401" s="6"/>
      <c r="HJI401" s="6"/>
      <c r="HJJ401" s="6"/>
      <c r="HJK401" s="6"/>
      <c r="HJL401" s="6"/>
      <c r="HJM401" s="6"/>
      <c r="HJN401" s="6"/>
      <c r="HJO401" s="6"/>
      <c r="HJP401" s="6"/>
      <c r="HJQ401" s="6"/>
      <c r="HJR401" s="6"/>
      <c r="HJS401" s="6"/>
      <c r="HJT401" s="6"/>
      <c r="HJU401" s="6"/>
      <c r="HJV401" s="6"/>
      <c r="HJW401" s="6"/>
      <c r="HJX401" s="6"/>
      <c r="HJY401" s="6"/>
      <c r="HJZ401" s="6"/>
      <c r="HKA401" s="6"/>
      <c r="HKB401" s="6"/>
      <c r="HKC401" s="6"/>
      <c r="HKD401" s="6"/>
      <c r="HKE401" s="6"/>
      <c r="HKF401" s="6"/>
      <c r="HKG401" s="6"/>
      <c r="HKH401" s="6"/>
      <c r="HKI401" s="6"/>
      <c r="HKJ401" s="6"/>
      <c r="HKK401" s="6"/>
      <c r="HKL401" s="6"/>
      <c r="HKM401" s="6"/>
      <c r="HKN401" s="6"/>
      <c r="HKO401" s="6"/>
      <c r="HKP401" s="6"/>
      <c r="HKQ401" s="6"/>
      <c r="HKR401" s="6"/>
      <c r="HKS401" s="6"/>
      <c r="HKT401" s="6"/>
      <c r="HKU401" s="6"/>
      <c r="HKV401" s="6"/>
      <c r="HKW401" s="6"/>
      <c r="HKX401" s="6"/>
      <c r="HKY401" s="6"/>
      <c r="HKZ401" s="6"/>
      <c r="HLA401" s="6"/>
      <c r="HLB401" s="6"/>
      <c r="HLC401" s="6"/>
      <c r="HLD401" s="6"/>
      <c r="HLE401" s="6"/>
      <c r="HLF401" s="6"/>
      <c r="HLG401" s="6"/>
      <c r="HLH401" s="6"/>
      <c r="HLI401" s="6"/>
      <c r="HLJ401" s="6"/>
      <c r="HLK401" s="6"/>
      <c r="HLL401" s="6"/>
      <c r="HLM401" s="6"/>
      <c r="HLN401" s="6"/>
      <c r="HLO401" s="6"/>
      <c r="HLP401" s="6"/>
      <c r="HLQ401" s="6"/>
      <c r="HLR401" s="6"/>
      <c r="HLS401" s="6"/>
      <c r="HLT401" s="6"/>
      <c r="HLU401" s="6"/>
      <c r="HLV401" s="6"/>
      <c r="HLW401" s="6"/>
      <c r="HLX401" s="6"/>
      <c r="HLY401" s="6"/>
      <c r="HLZ401" s="6"/>
      <c r="HMA401" s="6"/>
      <c r="HMB401" s="6"/>
      <c r="HMC401" s="6"/>
      <c r="HMD401" s="6"/>
      <c r="HME401" s="6"/>
      <c r="HMF401" s="6"/>
      <c r="HMG401" s="6"/>
      <c r="HMH401" s="6"/>
      <c r="HMI401" s="6"/>
      <c r="HMJ401" s="6"/>
      <c r="HMK401" s="6"/>
      <c r="HML401" s="6"/>
      <c r="HMM401" s="6"/>
      <c r="HMN401" s="6"/>
      <c r="HMO401" s="6"/>
      <c r="HMP401" s="6"/>
      <c r="HMQ401" s="6"/>
      <c r="HMR401" s="6"/>
      <c r="HMS401" s="6"/>
      <c r="HMT401" s="6"/>
      <c r="HMU401" s="6"/>
      <c r="HMV401" s="6"/>
      <c r="HMW401" s="6"/>
      <c r="HMX401" s="6"/>
      <c r="HMY401" s="6"/>
      <c r="HMZ401" s="6"/>
      <c r="HNA401" s="6"/>
      <c r="HNB401" s="6"/>
      <c r="HNC401" s="6"/>
      <c r="HND401" s="6"/>
      <c r="HNE401" s="6"/>
      <c r="HNF401" s="6"/>
      <c r="HNG401" s="6"/>
      <c r="HNH401" s="6"/>
      <c r="HNI401" s="6"/>
      <c r="HNJ401" s="6"/>
      <c r="HNK401" s="6"/>
      <c r="HNL401" s="6"/>
      <c r="HNM401" s="6"/>
      <c r="HNN401" s="6"/>
      <c r="HNO401" s="6"/>
      <c r="HNP401" s="6"/>
      <c r="HNQ401" s="6"/>
      <c r="HNR401" s="6"/>
      <c r="HNS401" s="6"/>
      <c r="HNT401" s="6"/>
      <c r="HNU401" s="6"/>
      <c r="HNV401" s="6"/>
      <c r="HNW401" s="6"/>
      <c r="HNX401" s="6"/>
      <c r="HNY401" s="6"/>
      <c r="HNZ401" s="6"/>
      <c r="HOA401" s="6"/>
      <c r="HOB401" s="6"/>
      <c r="HOC401" s="6"/>
      <c r="HOD401" s="6"/>
      <c r="HOE401" s="6"/>
      <c r="HOF401" s="6"/>
      <c r="HOG401" s="6"/>
      <c r="HOH401" s="6"/>
      <c r="HOI401" s="6"/>
      <c r="HOJ401" s="6"/>
      <c r="HOK401" s="6"/>
      <c r="HOL401" s="6"/>
      <c r="HOM401" s="6"/>
      <c r="HON401" s="6"/>
      <c r="HOO401" s="6"/>
      <c r="HOP401" s="6"/>
      <c r="HOQ401" s="6"/>
      <c r="HOR401" s="6"/>
      <c r="HOS401" s="6"/>
      <c r="HOT401" s="6"/>
      <c r="HOU401" s="6"/>
      <c r="HOV401" s="6"/>
      <c r="HOW401" s="6"/>
      <c r="HOX401" s="6"/>
      <c r="HOY401" s="6"/>
      <c r="HOZ401" s="6"/>
      <c r="HPA401" s="6"/>
      <c r="HPB401" s="6"/>
      <c r="HPC401" s="6"/>
      <c r="HPD401" s="6"/>
      <c r="HPE401" s="6"/>
      <c r="HPF401" s="6"/>
      <c r="HPG401" s="6"/>
      <c r="HPH401" s="6"/>
      <c r="HPI401" s="6"/>
      <c r="HPJ401" s="6"/>
      <c r="HPK401" s="6"/>
      <c r="HPL401" s="6"/>
      <c r="HPM401" s="6"/>
      <c r="HPN401" s="6"/>
      <c r="HPO401" s="6"/>
      <c r="HPP401" s="6"/>
      <c r="HPQ401" s="6"/>
      <c r="HPR401" s="6"/>
      <c r="HPS401" s="6"/>
      <c r="HPT401" s="6"/>
      <c r="HPU401" s="6"/>
      <c r="HPV401" s="6"/>
      <c r="HPW401" s="6"/>
      <c r="HPX401" s="6"/>
      <c r="HPY401" s="6"/>
      <c r="HPZ401" s="6"/>
      <c r="HQA401" s="6"/>
      <c r="HQB401" s="6"/>
      <c r="HQC401" s="6"/>
      <c r="HQD401" s="6"/>
      <c r="HQE401" s="6"/>
      <c r="HQF401" s="6"/>
      <c r="HQG401" s="6"/>
      <c r="HQH401" s="6"/>
      <c r="HQI401" s="6"/>
      <c r="HQJ401" s="6"/>
      <c r="HQK401" s="6"/>
      <c r="HQL401" s="6"/>
      <c r="HQM401" s="6"/>
      <c r="HQN401" s="6"/>
      <c r="HQO401" s="6"/>
      <c r="HQP401" s="6"/>
      <c r="HQQ401" s="6"/>
      <c r="HQR401" s="6"/>
      <c r="HQS401" s="6"/>
      <c r="HQT401" s="6"/>
      <c r="HQU401" s="6"/>
      <c r="HQV401" s="6"/>
      <c r="HQW401" s="6"/>
      <c r="HQX401" s="6"/>
      <c r="HQY401" s="6"/>
      <c r="HQZ401" s="6"/>
      <c r="HRA401" s="6"/>
      <c r="HRB401" s="6"/>
      <c r="HRC401" s="6"/>
      <c r="HRD401" s="6"/>
      <c r="HRE401" s="6"/>
      <c r="HRF401" s="6"/>
      <c r="HRG401" s="6"/>
      <c r="HRH401" s="6"/>
      <c r="HRI401" s="6"/>
      <c r="HRJ401" s="6"/>
      <c r="HRK401" s="6"/>
      <c r="HRL401" s="6"/>
      <c r="HRM401" s="6"/>
      <c r="HRN401" s="6"/>
      <c r="HRO401" s="6"/>
      <c r="HRP401" s="6"/>
      <c r="HRQ401" s="6"/>
      <c r="HRR401" s="6"/>
      <c r="HRS401" s="6"/>
      <c r="HRT401" s="6"/>
      <c r="HRU401" s="6"/>
      <c r="HRV401" s="6"/>
      <c r="HRW401" s="6"/>
      <c r="HRX401" s="6"/>
      <c r="HRY401" s="6"/>
      <c r="HRZ401" s="6"/>
      <c r="HSA401" s="6"/>
      <c r="HSB401" s="6"/>
      <c r="HSC401" s="6"/>
      <c r="HSD401" s="6"/>
      <c r="HSE401" s="6"/>
      <c r="HSF401" s="6"/>
      <c r="HSG401" s="6"/>
      <c r="HSH401" s="6"/>
      <c r="HSI401" s="6"/>
      <c r="HSJ401" s="6"/>
      <c r="HSK401" s="6"/>
      <c r="HSL401" s="6"/>
      <c r="HSM401" s="6"/>
      <c r="HSN401" s="6"/>
      <c r="HSO401" s="6"/>
      <c r="HSP401" s="6"/>
      <c r="HSQ401" s="6"/>
      <c r="HSR401" s="6"/>
      <c r="HSS401" s="6"/>
      <c r="HST401" s="6"/>
      <c r="HSU401" s="6"/>
      <c r="HSV401" s="6"/>
      <c r="HSW401" s="6"/>
      <c r="HSX401" s="6"/>
      <c r="HSY401" s="6"/>
      <c r="HSZ401" s="6"/>
      <c r="HTA401" s="6"/>
      <c r="HTB401" s="6"/>
      <c r="HTC401" s="6"/>
      <c r="HTD401" s="6"/>
      <c r="HTE401" s="6"/>
      <c r="HTF401" s="6"/>
      <c r="HTG401" s="6"/>
      <c r="HTH401" s="6"/>
      <c r="HTI401" s="6"/>
      <c r="HTJ401" s="6"/>
      <c r="HTK401" s="6"/>
      <c r="HTL401" s="6"/>
      <c r="HTM401" s="6"/>
      <c r="HTN401" s="6"/>
      <c r="HTO401" s="6"/>
      <c r="HTP401" s="6"/>
      <c r="HTQ401" s="6"/>
      <c r="HTR401" s="6"/>
      <c r="HTS401" s="6"/>
      <c r="HTT401" s="6"/>
      <c r="HTU401" s="6"/>
      <c r="HTV401" s="6"/>
      <c r="HTW401" s="6"/>
      <c r="HTX401" s="6"/>
      <c r="HTY401" s="6"/>
      <c r="HTZ401" s="6"/>
      <c r="HUA401" s="6"/>
      <c r="HUB401" s="6"/>
      <c r="HUC401" s="6"/>
      <c r="HUD401" s="6"/>
      <c r="HUE401" s="6"/>
      <c r="HUF401" s="6"/>
      <c r="HUG401" s="6"/>
      <c r="HUH401" s="6"/>
      <c r="HUI401" s="6"/>
      <c r="HUJ401" s="6"/>
      <c r="HUK401" s="6"/>
      <c r="HUL401" s="6"/>
      <c r="HUM401" s="6"/>
      <c r="HUN401" s="6"/>
      <c r="HUO401" s="6"/>
      <c r="HUP401" s="6"/>
      <c r="HUQ401" s="6"/>
      <c r="HUR401" s="6"/>
      <c r="HUS401" s="6"/>
      <c r="HUT401" s="6"/>
      <c r="HUU401" s="6"/>
      <c r="HUV401" s="6"/>
      <c r="HUW401" s="6"/>
      <c r="HUX401" s="6"/>
      <c r="HUY401" s="6"/>
      <c r="HUZ401" s="6"/>
      <c r="HVA401" s="6"/>
      <c r="HVB401" s="6"/>
      <c r="HVC401" s="6"/>
      <c r="HVD401" s="6"/>
      <c r="HVE401" s="6"/>
      <c r="HVF401" s="6"/>
      <c r="HVG401" s="6"/>
      <c r="HVH401" s="6"/>
      <c r="HVI401" s="6"/>
      <c r="HVJ401" s="6"/>
      <c r="HVK401" s="6"/>
      <c r="HVL401" s="6"/>
      <c r="HVM401" s="6"/>
      <c r="HVN401" s="6"/>
      <c r="HVO401" s="6"/>
      <c r="HVP401" s="6"/>
      <c r="HVQ401" s="6"/>
      <c r="HVR401" s="6"/>
      <c r="HVS401" s="6"/>
      <c r="HVT401" s="6"/>
      <c r="HVU401" s="6"/>
      <c r="HVV401" s="6"/>
      <c r="HVW401" s="6"/>
      <c r="HVX401" s="6"/>
      <c r="HVY401" s="6"/>
      <c r="HVZ401" s="6"/>
      <c r="HWA401" s="6"/>
      <c r="HWB401" s="6"/>
      <c r="HWC401" s="6"/>
      <c r="HWD401" s="6"/>
      <c r="HWE401" s="6"/>
      <c r="HWF401" s="6"/>
      <c r="HWG401" s="6"/>
      <c r="HWH401" s="6"/>
      <c r="HWI401" s="6"/>
      <c r="HWJ401" s="6"/>
      <c r="HWK401" s="6"/>
      <c r="HWL401" s="6"/>
      <c r="HWM401" s="6"/>
      <c r="HWN401" s="6"/>
      <c r="HWO401" s="6"/>
      <c r="HWP401" s="6"/>
      <c r="HWQ401" s="6"/>
      <c r="HWR401" s="6"/>
      <c r="HWS401" s="6"/>
      <c r="HWT401" s="6"/>
      <c r="HWU401" s="6"/>
      <c r="HWV401" s="6"/>
      <c r="HWW401" s="6"/>
      <c r="HWX401" s="6"/>
      <c r="HWY401" s="6"/>
      <c r="HWZ401" s="6"/>
      <c r="HXA401" s="6"/>
      <c r="HXB401" s="6"/>
      <c r="HXC401" s="6"/>
      <c r="HXD401" s="6"/>
      <c r="HXE401" s="6"/>
      <c r="HXF401" s="6"/>
      <c r="HXG401" s="6"/>
      <c r="HXH401" s="6"/>
      <c r="HXI401" s="6"/>
      <c r="HXJ401" s="6"/>
      <c r="HXK401" s="6"/>
      <c r="HXL401" s="6"/>
      <c r="HXM401" s="6"/>
      <c r="HXN401" s="6"/>
      <c r="HXO401" s="6"/>
      <c r="HXP401" s="6"/>
      <c r="HXQ401" s="6"/>
      <c r="HXR401" s="6"/>
      <c r="HXS401" s="6"/>
      <c r="HXT401" s="6"/>
      <c r="HXU401" s="6"/>
      <c r="HXV401" s="6"/>
      <c r="HXW401" s="6"/>
      <c r="HXX401" s="6"/>
      <c r="HXY401" s="6"/>
      <c r="HXZ401" s="6"/>
      <c r="HYA401" s="6"/>
      <c r="HYB401" s="6"/>
      <c r="HYC401" s="6"/>
      <c r="HYD401" s="6"/>
      <c r="HYE401" s="6"/>
      <c r="HYF401" s="6"/>
      <c r="HYG401" s="6"/>
      <c r="HYH401" s="6"/>
      <c r="HYI401" s="6"/>
      <c r="HYJ401" s="6"/>
      <c r="HYK401" s="6"/>
      <c r="HYL401" s="6"/>
      <c r="HYM401" s="6"/>
      <c r="HYN401" s="6"/>
      <c r="HYO401" s="6"/>
      <c r="HYP401" s="6"/>
      <c r="HYQ401" s="6"/>
      <c r="HYR401" s="6"/>
      <c r="HYS401" s="6"/>
      <c r="HYT401" s="6"/>
      <c r="HYU401" s="6"/>
      <c r="HYV401" s="6"/>
      <c r="HYW401" s="6"/>
      <c r="HYX401" s="6"/>
      <c r="HYY401" s="6"/>
      <c r="HYZ401" s="6"/>
      <c r="HZA401" s="6"/>
      <c r="HZB401" s="6"/>
      <c r="HZC401" s="6"/>
      <c r="HZD401" s="6"/>
      <c r="HZE401" s="6"/>
      <c r="HZF401" s="6"/>
      <c r="HZG401" s="6"/>
      <c r="HZH401" s="6"/>
      <c r="HZI401" s="6"/>
      <c r="HZJ401" s="6"/>
      <c r="HZK401" s="6"/>
      <c r="HZL401" s="6"/>
      <c r="HZM401" s="6"/>
      <c r="HZN401" s="6"/>
      <c r="HZO401" s="6"/>
      <c r="HZP401" s="6"/>
      <c r="HZQ401" s="6"/>
      <c r="HZR401" s="6"/>
      <c r="HZS401" s="6"/>
      <c r="HZT401" s="6"/>
      <c r="HZU401" s="6"/>
      <c r="HZV401" s="6"/>
      <c r="HZW401" s="6"/>
      <c r="HZX401" s="6"/>
      <c r="HZY401" s="6"/>
      <c r="HZZ401" s="6"/>
      <c r="IAA401" s="6"/>
      <c r="IAB401" s="6"/>
      <c r="IAC401" s="6"/>
      <c r="IAD401" s="6"/>
      <c r="IAE401" s="6"/>
      <c r="IAF401" s="6"/>
      <c r="IAG401" s="6"/>
      <c r="IAH401" s="6"/>
      <c r="IAI401" s="6"/>
      <c r="IAJ401" s="6"/>
      <c r="IAK401" s="6"/>
      <c r="IAL401" s="6"/>
      <c r="IAM401" s="6"/>
      <c r="IAN401" s="6"/>
      <c r="IAO401" s="6"/>
      <c r="IAP401" s="6"/>
      <c r="IAQ401" s="6"/>
      <c r="IAR401" s="6"/>
      <c r="IAS401" s="6"/>
      <c r="IAT401" s="6"/>
      <c r="IAU401" s="6"/>
      <c r="IAV401" s="6"/>
      <c r="IAW401" s="6"/>
      <c r="IAX401" s="6"/>
      <c r="IAY401" s="6"/>
      <c r="IAZ401" s="6"/>
      <c r="IBA401" s="6"/>
      <c r="IBB401" s="6"/>
      <c r="IBC401" s="6"/>
      <c r="IBD401" s="6"/>
      <c r="IBE401" s="6"/>
      <c r="IBF401" s="6"/>
      <c r="IBG401" s="6"/>
      <c r="IBH401" s="6"/>
      <c r="IBI401" s="6"/>
      <c r="IBJ401" s="6"/>
      <c r="IBK401" s="6"/>
      <c r="IBL401" s="6"/>
      <c r="IBM401" s="6"/>
      <c r="IBN401" s="6"/>
      <c r="IBO401" s="6"/>
      <c r="IBP401" s="6"/>
      <c r="IBQ401" s="6"/>
      <c r="IBR401" s="6"/>
      <c r="IBS401" s="6"/>
      <c r="IBT401" s="6"/>
      <c r="IBU401" s="6"/>
      <c r="IBV401" s="6"/>
      <c r="IBW401" s="6"/>
      <c r="IBX401" s="6"/>
      <c r="IBY401" s="6"/>
      <c r="IBZ401" s="6"/>
      <c r="ICA401" s="6"/>
      <c r="ICB401" s="6"/>
      <c r="ICC401" s="6"/>
      <c r="ICD401" s="6"/>
      <c r="ICE401" s="6"/>
      <c r="ICF401" s="6"/>
      <c r="ICG401" s="6"/>
      <c r="ICH401" s="6"/>
      <c r="ICI401" s="6"/>
      <c r="ICJ401" s="6"/>
      <c r="ICK401" s="6"/>
      <c r="ICL401" s="6"/>
      <c r="ICM401" s="6"/>
      <c r="ICN401" s="6"/>
      <c r="ICO401" s="6"/>
      <c r="ICP401" s="6"/>
      <c r="ICQ401" s="6"/>
      <c r="ICR401" s="6"/>
      <c r="ICS401" s="6"/>
      <c r="ICT401" s="6"/>
      <c r="ICU401" s="6"/>
      <c r="ICV401" s="6"/>
      <c r="ICW401" s="6"/>
      <c r="ICX401" s="6"/>
      <c r="ICY401" s="6"/>
      <c r="ICZ401" s="6"/>
      <c r="IDA401" s="6"/>
      <c r="IDB401" s="6"/>
      <c r="IDC401" s="6"/>
      <c r="IDD401" s="6"/>
      <c r="IDE401" s="6"/>
      <c r="IDF401" s="6"/>
      <c r="IDG401" s="6"/>
      <c r="IDH401" s="6"/>
      <c r="IDI401" s="6"/>
      <c r="IDJ401" s="6"/>
      <c r="IDK401" s="6"/>
      <c r="IDL401" s="6"/>
      <c r="IDM401" s="6"/>
      <c r="IDN401" s="6"/>
      <c r="IDO401" s="6"/>
      <c r="IDP401" s="6"/>
      <c r="IDQ401" s="6"/>
      <c r="IDR401" s="6"/>
      <c r="IDS401" s="6"/>
      <c r="IDT401" s="6"/>
      <c r="IDU401" s="6"/>
      <c r="IDV401" s="6"/>
      <c r="IDW401" s="6"/>
      <c r="IDX401" s="6"/>
      <c r="IDY401" s="6"/>
      <c r="IDZ401" s="6"/>
      <c r="IEA401" s="6"/>
      <c r="IEB401" s="6"/>
      <c r="IEC401" s="6"/>
      <c r="IED401" s="6"/>
      <c r="IEE401" s="6"/>
      <c r="IEF401" s="6"/>
      <c r="IEG401" s="6"/>
      <c r="IEH401" s="6"/>
      <c r="IEI401" s="6"/>
      <c r="IEJ401" s="6"/>
      <c r="IEK401" s="6"/>
      <c r="IEL401" s="6"/>
      <c r="IEM401" s="6"/>
      <c r="IEN401" s="6"/>
      <c r="IEO401" s="6"/>
      <c r="IEP401" s="6"/>
      <c r="IEQ401" s="6"/>
      <c r="IER401" s="6"/>
      <c r="IES401" s="6"/>
      <c r="IET401" s="6"/>
      <c r="IEU401" s="6"/>
      <c r="IEV401" s="6"/>
      <c r="IEW401" s="6"/>
      <c r="IEX401" s="6"/>
      <c r="IEY401" s="6"/>
      <c r="IEZ401" s="6"/>
      <c r="IFA401" s="6"/>
      <c r="IFB401" s="6"/>
      <c r="IFC401" s="6"/>
      <c r="IFD401" s="6"/>
      <c r="IFE401" s="6"/>
      <c r="IFF401" s="6"/>
      <c r="IFG401" s="6"/>
      <c r="IFH401" s="6"/>
      <c r="IFI401" s="6"/>
      <c r="IFJ401" s="6"/>
      <c r="IFK401" s="6"/>
      <c r="IFL401" s="6"/>
      <c r="IFM401" s="6"/>
      <c r="IFN401" s="6"/>
      <c r="IFO401" s="6"/>
      <c r="IFP401" s="6"/>
      <c r="IFQ401" s="6"/>
      <c r="IFR401" s="6"/>
      <c r="IFS401" s="6"/>
      <c r="IFT401" s="6"/>
      <c r="IFU401" s="6"/>
      <c r="IFV401" s="6"/>
      <c r="IFW401" s="6"/>
      <c r="IFX401" s="6"/>
      <c r="IFY401" s="6"/>
      <c r="IFZ401" s="6"/>
      <c r="IGA401" s="6"/>
      <c r="IGB401" s="6"/>
      <c r="IGC401" s="6"/>
      <c r="IGD401" s="6"/>
      <c r="IGE401" s="6"/>
      <c r="IGF401" s="6"/>
      <c r="IGG401" s="6"/>
      <c r="IGH401" s="6"/>
      <c r="IGI401" s="6"/>
      <c r="IGJ401" s="6"/>
      <c r="IGK401" s="6"/>
      <c r="IGL401" s="6"/>
      <c r="IGM401" s="6"/>
      <c r="IGN401" s="6"/>
      <c r="IGO401" s="6"/>
      <c r="IGP401" s="6"/>
      <c r="IGQ401" s="6"/>
      <c r="IGR401" s="6"/>
      <c r="IGS401" s="6"/>
      <c r="IGT401" s="6"/>
      <c r="IGU401" s="6"/>
      <c r="IGV401" s="6"/>
      <c r="IGW401" s="6"/>
      <c r="IGX401" s="6"/>
      <c r="IGY401" s="6"/>
      <c r="IGZ401" s="6"/>
      <c r="IHA401" s="6"/>
      <c r="IHB401" s="6"/>
      <c r="IHC401" s="6"/>
      <c r="IHD401" s="6"/>
      <c r="IHE401" s="6"/>
      <c r="IHF401" s="6"/>
      <c r="IHG401" s="6"/>
      <c r="IHH401" s="6"/>
      <c r="IHI401" s="6"/>
      <c r="IHJ401" s="6"/>
      <c r="IHK401" s="6"/>
      <c r="IHL401" s="6"/>
      <c r="IHM401" s="6"/>
      <c r="IHN401" s="6"/>
      <c r="IHO401" s="6"/>
      <c r="IHP401" s="6"/>
      <c r="IHQ401" s="6"/>
      <c r="IHR401" s="6"/>
      <c r="IHS401" s="6"/>
      <c r="IHT401" s="6"/>
      <c r="IHU401" s="6"/>
      <c r="IHV401" s="6"/>
      <c r="IHW401" s="6"/>
      <c r="IHX401" s="6"/>
      <c r="IHY401" s="6"/>
      <c r="IHZ401" s="6"/>
      <c r="IIA401" s="6"/>
      <c r="IIB401" s="6"/>
      <c r="IIC401" s="6"/>
      <c r="IID401" s="6"/>
      <c r="IIE401" s="6"/>
      <c r="IIF401" s="6"/>
      <c r="IIG401" s="6"/>
      <c r="IIH401" s="6"/>
      <c r="III401" s="6"/>
      <c r="IIJ401" s="6"/>
      <c r="IIK401" s="6"/>
      <c r="IIL401" s="6"/>
      <c r="IIM401" s="6"/>
      <c r="IIN401" s="6"/>
      <c r="IIO401" s="6"/>
      <c r="IIP401" s="6"/>
      <c r="IIQ401" s="6"/>
      <c r="IIR401" s="6"/>
      <c r="IIS401" s="6"/>
      <c r="IIT401" s="6"/>
      <c r="IIU401" s="6"/>
      <c r="IIV401" s="6"/>
      <c r="IIW401" s="6"/>
      <c r="IIX401" s="6"/>
      <c r="IIY401" s="6"/>
      <c r="IIZ401" s="6"/>
      <c r="IJA401" s="6"/>
      <c r="IJB401" s="6"/>
      <c r="IJC401" s="6"/>
      <c r="IJD401" s="6"/>
      <c r="IJE401" s="6"/>
      <c r="IJF401" s="6"/>
      <c r="IJG401" s="6"/>
      <c r="IJH401" s="6"/>
      <c r="IJI401" s="6"/>
      <c r="IJJ401" s="6"/>
      <c r="IJK401" s="6"/>
      <c r="IJL401" s="6"/>
      <c r="IJM401" s="6"/>
      <c r="IJN401" s="6"/>
      <c r="IJO401" s="6"/>
      <c r="IJP401" s="6"/>
      <c r="IJQ401" s="6"/>
      <c r="IJR401" s="6"/>
      <c r="IJS401" s="6"/>
      <c r="IJT401" s="6"/>
      <c r="IJU401" s="6"/>
      <c r="IJV401" s="6"/>
      <c r="IJW401" s="6"/>
      <c r="IJX401" s="6"/>
      <c r="IJY401" s="6"/>
      <c r="IJZ401" s="6"/>
      <c r="IKA401" s="6"/>
      <c r="IKB401" s="6"/>
      <c r="IKC401" s="6"/>
      <c r="IKD401" s="6"/>
      <c r="IKE401" s="6"/>
      <c r="IKF401" s="6"/>
      <c r="IKG401" s="6"/>
      <c r="IKH401" s="6"/>
      <c r="IKI401" s="6"/>
      <c r="IKJ401" s="6"/>
      <c r="IKK401" s="6"/>
      <c r="IKL401" s="6"/>
      <c r="IKM401" s="6"/>
      <c r="IKN401" s="6"/>
      <c r="IKO401" s="6"/>
      <c r="IKP401" s="6"/>
      <c r="IKQ401" s="6"/>
      <c r="IKR401" s="6"/>
      <c r="IKS401" s="6"/>
      <c r="IKT401" s="6"/>
      <c r="IKU401" s="6"/>
      <c r="IKV401" s="6"/>
      <c r="IKW401" s="6"/>
      <c r="IKX401" s="6"/>
      <c r="IKY401" s="6"/>
      <c r="IKZ401" s="6"/>
      <c r="ILA401" s="6"/>
      <c r="ILB401" s="6"/>
      <c r="ILC401" s="6"/>
      <c r="ILD401" s="6"/>
      <c r="ILE401" s="6"/>
      <c r="ILF401" s="6"/>
      <c r="ILG401" s="6"/>
      <c r="ILH401" s="6"/>
      <c r="ILI401" s="6"/>
      <c r="ILJ401" s="6"/>
      <c r="ILK401" s="6"/>
      <c r="ILL401" s="6"/>
      <c r="ILM401" s="6"/>
      <c r="ILN401" s="6"/>
      <c r="ILO401" s="6"/>
      <c r="ILP401" s="6"/>
      <c r="ILQ401" s="6"/>
      <c r="ILR401" s="6"/>
      <c r="ILS401" s="6"/>
      <c r="ILT401" s="6"/>
      <c r="ILU401" s="6"/>
      <c r="ILV401" s="6"/>
      <c r="ILW401" s="6"/>
      <c r="ILX401" s="6"/>
      <c r="ILY401" s="6"/>
      <c r="ILZ401" s="6"/>
      <c r="IMA401" s="6"/>
      <c r="IMB401" s="6"/>
      <c r="IMC401" s="6"/>
      <c r="IMD401" s="6"/>
      <c r="IME401" s="6"/>
      <c r="IMF401" s="6"/>
      <c r="IMG401" s="6"/>
      <c r="IMH401" s="6"/>
      <c r="IMI401" s="6"/>
      <c r="IMJ401" s="6"/>
      <c r="IMK401" s="6"/>
      <c r="IML401" s="6"/>
      <c r="IMM401" s="6"/>
      <c r="IMN401" s="6"/>
      <c r="IMO401" s="6"/>
      <c r="IMP401" s="6"/>
      <c r="IMQ401" s="6"/>
      <c r="IMR401" s="6"/>
      <c r="IMS401" s="6"/>
      <c r="IMT401" s="6"/>
      <c r="IMU401" s="6"/>
      <c r="IMV401" s="6"/>
      <c r="IMW401" s="6"/>
      <c r="IMX401" s="6"/>
      <c r="IMY401" s="6"/>
      <c r="IMZ401" s="6"/>
      <c r="INA401" s="6"/>
      <c r="INB401" s="6"/>
      <c r="INC401" s="6"/>
      <c r="IND401" s="6"/>
      <c r="INE401" s="6"/>
      <c r="INF401" s="6"/>
      <c r="ING401" s="6"/>
      <c r="INH401" s="6"/>
      <c r="INI401" s="6"/>
      <c r="INJ401" s="6"/>
      <c r="INK401" s="6"/>
      <c r="INL401" s="6"/>
      <c r="INM401" s="6"/>
      <c r="INN401" s="6"/>
      <c r="INO401" s="6"/>
      <c r="INP401" s="6"/>
      <c r="INQ401" s="6"/>
      <c r="INR401" s="6"/>
      <c r="INS401" s="6"/>
      <c r="INT401" s="6"/>
      <c r="INU401" s="6"/>
      <c r="INV401" s="6"/>
      <c r="INW401" s="6"/>
      <c r="INX401" s="6"/>
      <c r="INY401" s="6"/>
      <c r="INZ401" s="6"/>
      <c r="IOA401" s="6"/>
      <c r="IOB401" s="6"/>
      <c r="IOC401" s="6"/>
      <c r="IOD401" s="6"/>
      <c r="IOE401" s="6"/>
      <c r="IOF401" s="6"/>
      <c r="IOG401" s="6"/>
      <c r="IOH401" s="6"/>
      <c r="IOI401" s="6"/>
      <c r="IOJ401" s="6"/>
      <c r="IOK401" s="6"/>
      <c r="IOL401" s="6"/>
      <c r="IOM401" s="6"/>
      <c r="ION401" s="6"/>
      <c r="IOO401" s="6"/>
      <c r="IOP401" s="6"/>
      <c r="IOQ401" s="6"/>
      <c r="IOR401" s="6"/>
      <c r="IOS401" s="6"/>
      <c r="IOT401" s="6"/>
      <c r="IOU401" s="6"/>
      <c r="IOV401" s="6"/>
      <c r="IOW401" s="6"/>
      <c r="IOX401" s="6"/>
      <c r="IOY401" s="6"/>
      <c r="IOZ401" s="6"/>
      <c r="IPA401" s="6"/>
      <c r="IPB401" s="6"/>
      <c r="IPC401" s="6"/>
      <c r="IPD401" s="6"/>
      <c r="IPE401" s="6"/>
      <c r="IPF401" s="6"/>
      <c r="IPG401" s="6"/>
      <c r="IPH401" s="6"/>
      <c r="IPI401" s="6"/>
      <c r="IPJ401" s="6"/>
      <c r="IPK401" s="6"/>
      <c r="IPL401" s="6"/>
      <c r="IPM401" s="6"/>
      <c r="IPN401" s="6"/>
      <c r="IPO401" s="6"/>
      <c r="IPP401" s="6"/>
      <c r="IPQ401" s="6"/>
      <c r="IPR401" s="6"/>
      <c r="IPS401" s="6"/>
      <c r="IPT401" s="6"/>
      <c r="IPU401" s="6"/>
      <c r="IPV401" s="6"/>
      <c r="IPW401" s="6"/>
      <c r="IPX401" s="6"/>
      <c r="IPY401" s="6"/>
      <c r="IPZ401" s="6"/>
      <c r="IQA401" s="6"/>
      <c r="IQB401" s="6"/>
      <c r="IQC401" s="6"/>
      <c r="IQD401" s="6"/>
      <c r="IQE401" s="6"/>
      <c r="IQF401" s="6"/>
      <c r="IQG401" s="6"/>
      <c r="IQH401" s="6"/>
      <c r="IQI401" s="6"/>
      <c r="IQJ401" s="6"/>
      <c r="IQK401" s="6"/>
      <c r="IQL401" s="6"/>
      <c r="IQM401" s="6"/>
      <c r="IQN401" s="6"/>
      <c r="IQO401" s="6"/>
      <c r="IQP401" s="6"/>
      <c r="IQQ401" s="6"/>
      <c r="IQR401" s="6"/>
      <c r="IQS401" s="6"/>
      <c r="IQT401" s="6"/>
      <c r="IQU401" s="6"/>
      <c r="IQV401" s="6"/>
      <c r="IQW401" s="6"/>
      <c r="IQX401" s="6"/>
      <c r="IQY401" s="6"/>
      <c r="IQZ401" s="6"/>
      <c r="IRA401" s="6"/>
      <c r="IRB401" s="6"/>
      <c r="IRC401" s="6"/>
      <c r="IRD401" s="6"/>
      <c r="IRE401" s="6"/>
      <c r="IRF401" s="6"/>
      <c r="IRG401" s="6"/>
      <c r="IRH401" s="6"/>
      <c r="IRI401" s="6"/>
      <c r="IRJ401" s="6"/>
      <c r="IRK401" s="6"/>
      <c r="IRL401" s="6"/>
      <c r="IRM401" s="6"/>
      <c r="IRN401" s="6"/>
      <c r="IRO401" s="6"/>
      <c r="IRP401" s="6"/>
      <c r="IRQ401" s="6"/>
      <c r="IRR401" s="6"/>
      <c r="IRS401" s="6"/>
      <c r="IRT401" s="6"/>
      <c r="IRU401" s="6"/>
      <c r="IRV401" s="6"/>
      <c r="IRW401" s="6"/>
      <c r="IRX401" s="6"/>
      <c r="IRY401" s="6"/>
      <c r="IRZ401" s="6"/>
      <c r="ISA401" s="6"/>
      <c r="ISB401" s="6"/>
      <c r="ISC401" s="6"/>
      <c r="ISD401" s="6"/>
      <c r="ISE401" s="6"/>
      <c r="ISF401" s="6"/>
      <c r="ISG401" s="6"/>
      <c r="ISH401" s="6"/>
      <c r="ISI401" s="6"/>
      <c r="ISJ401" s="6"/>
      <c r="ISK401" s="6"/>
      <c r="ISL401" s="6"/>
      <c r="ISM401" s="6"/>
      <c r="ISN401" s="6"/>
      <c r="ISO401" s="6"/>
      <c r="ISP401" s="6"/>
      <c r="ISQ401" s="6"/>
      <c r="ISR401" s="6"/>
      <c r="ISS401" s="6"/>
      <c r="IST401" s="6"/>
      <c r="ISU401" s="6"/>
      <c r="ISV401" s="6"/>
      <c r="ISW401" s="6"/>
      <c r="ISX401" s="6"/>
      <c r="ISY401" s="6"/>
      <c r="ISZ401" s="6"/>
      <c r="ITA401" s="6"/>
      <c r="ITB401" s="6"/>
      <c r="ITC401" s="6"/>
      <c r="ITD401" s="6"/>
      <c r="ITE401" s="6"/>
      <c r="ITF401" s="6"/>
      <c r="ITG401" s="6"/>
      <c r="ITH401" s="6"/>
      <c r="ITI401" s="6"/>
      <c r="ITJ401" s="6"/>
      <c r="ITK401" s="6"/>
      <c r="ITL401" s="6"/>
      <c r="ITM401" s="6"/>
      <c r="ITN401" s="6"/>
      <c r="ITO401" s="6"/>
      <c r="ITP401" s="6"/>
      <c r="ITQ401" s="6"/>
      <c r="ITR401" s="6"/>
      <c r="ITS401" s="6"/>
      <c r="ITT401" s="6"/>
      <c r="ITU401" s="6"/>
      <c r="ITV401" s="6"/>
      <c r="ITW401" s="6"/>
      <c r="ITX401" s="6"/>
      <c r="ITY401" s="6"/>
      <c r="ITZ401" s="6"/>
      <c r="IUA401" s="6"/>
      <c r="IUB401" s="6"/>
      <c r="IUC401" s="6"/>
      <c r="IUD401" s="6"/>
      <c r="IUE401" s="6"/>
      <c r="IUF401" s="6"/>
      <c r="IUG401" s="6"/>
      <c r="IUH401" s="6"/>
      <c r="IUI401" s="6"/>
      <c r="IUJ401" s="6"/>
      <c r="IUK401" s="6"/>
      <c r="IUL401" s="6"/>
      <c r="IUM401" s="6"/>
      <c r="IUN401" s="6"/>
      <c r="IUO401" s="6"/>
      <c r="IUP401" s="6"/>
      <c r="IUQ401" s="6"/>
      <c r="IUR401" s="6"/>
      <c r="IUS401" s="6"/>
      <c r="IUT401" s="6"/>
      <c r="IUU401" s="6"/>
      <c r="IUV401" s="6"/>
      <c r="IUW401" s="6"/>
      <c r="IUX401" s="6"/>
      <c r="IUY401" s="6"/>
      <c r="IUZ401" s="6"/>
      <c r="IVA401" s="6"/>
      <c r="IVB401" s="6"/>
      <c r="IVC401" s="6"/>
      <c r="IVD401" s="6"/>
      <c r="IVE401" s="6"/>
      <c r="IVF401" s="6"/>
      <c r="IVG401" s="6"/>
      <c r="IVH401" s="6"/>
      <c r="IVI401" s="6"/>
      <c r="IVJ401" s="6"/>
      <c r="IVK401" s="6"/>
      <c r="IVL401" s="6"/>
      <c r="IVM401" s="6"/>
      <c r="IVN401" s="6"/>
      <c r="IVO401" s="6"/>
      <c r="IVP401" s="6"/>
      <c r="IVQ401" s="6"/>
      <c r="IVR401" s="6"/>
      <c r="IVS401" s="6"/>
      <c r="IVT401" s="6"/>
      <c r="IVU401" s="6"/>
      <c r="IVV401" s="6"/>
      <c r="IVW401" s="6"/>
      <c r="IVX401" s="6"/>
      <c r="IVY401" s="6"/>
      <c r="IVZ401" s="6"/>
      <c r="IWA401" s="6"/>
      <c r="IWB401" s="6"/>
      <c r="IWC401" s="6"/>
      <c r="IWD401" s="6"/>
      <c r="IWE401" s="6"/>
      <c r="IWF401" s="6"/>
      <c r="IWG401" s="6"/>
      <c r="IWH401" s="6"/>
      <c r="IWI401" s="6"/>
      <c r="IWJ401" s="6"/>
      <c r="IWK401" s="6"/>
      <c r="IWL401" s="6"/>
      <c r="IWM401" s="6"/>
      <c r="IWN401" s="6"/>
      <c r="IWO401" s="6"/>
      <c r="IWP401" s="6"/>
      <c r="IWQ401" s="6"/>
      <c r="IWR401" s="6"/>
      <c r="IWS401" s="6"/>
      <c r="IWT401" s="6"/>
      <c r="IWU401" s="6"/>
      <c r="IWV401" s="6"/>
      <c r="IWW401" s="6"/>
      <c r="IWX401" s="6"/>
      <c r="IWY401" s="6"/>
      <c r="IWZ401" s="6"/>
      <c r="IXA401" s="6"/>
      <c r="IXB401" s="6"/>
      <c r="IXC401" s="6"/>
      <c r="IXD401" s="6"/>
      <c r="IXE401" s="6"/>
      <c r="IXF401" s="6"/>
      <c r="IXG401" s="6"/>
      <c r="IXH401" s="6"/>
      <c r="IXI401" s="6"/>
      <c r="IXJ401" s="6"/>
      <c r="IXK401" s="6"/>
      <c r="IXL401" s="6"/>
      <c r="IXM401" s="6"/>
      <c r="IXN401" s="6"/>
      <c r="IXO401" s="6"/>
      <c r="IXP401" s="6"/>
      <c r="IXQ401" s="6"/>
      <c r="IXR401" s="6"/>
      <c r="IXS401" s="6"/>
      <c r="IXT401" s="6"/>
      <c r="IXU401" s="6"/>
      <c r="IXV401" s="6"/>
      <c r="IXW401" s="6"/>
      <c r="IXX401" s="6"/>
      <c r="IXY401" s="6"/>
      <c r="IXZ401" s="6"/>
      <c r="IYA401" s="6"/>
      <c r="IYB401" s="6"/>
      <c r="IYC401" s="6"/>
      <c r="IYD401" s="6"/>
      <c r="IYE401" s="6"/>
      <c r="IYF401" s="6"/>
      <c r="IYG401" s="6"/>
      <c r="IYH401" s="6"/>
      <c r="IYI401" s="6"/>
      <c r="IYJ401" s="6"/>
      <c r="IYK401" s="6"/>
      <c r="IYL401" s="6"/>
      <c r="IYM401" s="6"/>
      <c r="IYN401" s="6"/>
      <c r="IYO401" s="6"/>
      <c r="IYP401" s="6"/>
      <c r="IYQ401" s="6"/>
      <c r="IYR401" s="6"/>
      <c r="IYS401" s="6"/>
      <c r="IYT401" s="6"/>
      <c r="IYU401" s="6"/>
      <c r="IYV401" s="6"/>
      <c r="IYW401" s="6"/>
      <c r="IYX401" s="6"/>
      <c r="IYY401" s="6"/>
      <c r="IYZ401" s="6"/>
      <c r="IZA401" s="6"/>
      <c r="IZB401" s="6"/>
      <c r="IZC401" s="6"/>
      <c r="IZD401" s="6"/>
      <c r="IZE401" s="6"/>
      <c r="IZF401" s="6"/>
      <c r="IZG401" s="6"/>
      <c r="IZH401" s="6"/>
      <c r="IZI401" s="6"/>
      <c r="IZJ401" s="6"/>
      <c r="IZK401" s="6"/>
      <c r="IZL401" s="6"/>
      <c r="IZM401" s="6"/>
      <c r="IZN401" s="6"/>
      <c r="IZO401" s="6"/>
      <c r="IZP401" s="6"/>
      <c r="IZQ401" s="6"/>
      <c r="IZR401" s="6"/>
      <c r="IZS401" s="6"/>
      <c r="IZT401" s="6"/>
      <c r="IZU401" s="6"/>
      <c r="IZV401" s="6"/>
      <c r="IZW401" s="6"/>
      <c r="IZX401" s="6"/>
      <c r="IZY401" s="6"/>
      <c r="IZZ401" s="6"/>
      <c r="JAA401" s="6"/>
      <c r="JAB401" s="6"/>
      <c r="JAC401" s="6"/>
      <c r="JAD401" s="6"/>
      <c r="JAE401" s="6"/>
      <c r="JAF401" s="6"/>
      <c r="JAG401" s="6"/>
      <c r="JAH401" s="6"/>
      <c r="JAI401" s="6"/>
      <c r="JAJ401" s="6"/>
      <c r="JAK401" s="6"/>
      <c r="JAL401" s="6"/>
      <c r="JAM401" s="6"/>
      <c r="JAN401" s="6"/>
      <c r="JAO401" s="6"/>
      <c r="JAP401" s="6"/>
      <c r="JAQ401" s="6"/>
      <c r="JAR401" s="6"/>
      <c r="JAS401" s="6"/>
      <c r="JAT401" s="6"/>
      <c r="JAU401" s="6"/>
      <c r="JAV401" s="6"/>
      <c r="JAW401" s="6"/>
      <c r="JAX401" s="6"/>
      <c r="JAY401" s="6"/>
      <c r="JAZ401" s="6"/>
      <c r="JBA401" s="6"/>
      <c r="JBB401" s="6"/>
      <c r="JBC401" s="6"/>
      <c r="JBD401" s="6"/>
      <c r="JBE401" s="6"/>
      <c r="JBF401" s="6"/>
      <c r="JBG401" s="6"/>
      <c r="JBH401" s="6"/>
      <c r="JBI401" s="6"/>
      <c r="JBJ401" s="6"/>
      <c r="JBK401" s="6"/>
      <c r="JBL401" s="6"/>
      <c r="JBM401" s="6"/>
      <c r="JBN401" s="6"/>
      <c r="JBO401" s="6"/>
      <c r="JBP401" s="6"/>
      <c r="JBQ401" s="6"/>
      <c r="JBR401" s="6"/>
      <c r="JBS401" s="6"/>
      <c r="JBT401" s="6"/>
      <c r="JBU401" s="6"/>
      <c r="JBV401" s="6"/>
      <c r="JBW401" s="6"/>
      <c r="JBX401" s="6"/>
      <c r="JBY401" s="6"/>
      <c r="JBZ401" s="6"/>
      <c r="JCA401" s="6"/>
      <c r="JCB401" s="6"/>
      <c r="JCC401" s="6"/>
      <c r="JCD401" s="6"/>
      <c r="JCE401" s="6"/>
      <c r="JCF401" s="6"/>
      <c r="JCG401" s="6"/>
      <c r="JCH401" s="6"/>
      <c r="JCI401" s="6"/>
      <c r="JCJ401" s="6"/>
      <c r="JCK401" s="6"/>
      <c r="JCL401" s="6"/>
      <c r="JCM401" s="6"/>
      <c r="JCN401" s="6"/>
      <c r="JCO401" s="6"/>
      <c r="JCP401" s="6"/>
      <c r="JCQ401" s="6"/>
      <c r="JCR401" s="6"/>
      <c r="JCS401" s="6"/>
      <c r="JCT401" s="6"/>
      <c r="JCU401" s="6"/>
      <c r="JCV401" s="6"/>
      <c r="JCW401" s="6"/>
      <c r="JCX401" s="6"/>
      <c r="JCY401" s="6"/>
      <c r="JCZ401" s="6"/>
      <c r="JDA401" s="6"/>
      <c r="JDB401" s="6"/>
      <c r="JDC401" s="6"/>
      <c r="JDD401" s="6"/>
      <c r="JDE401" s="6"/>
      <c r="JDF401" s="6"/>
      <c r="JDG401" s="6"/>
      <c r="JDH401" s="6"/>
      <c r="JDI401" s="6"/>
      <c r="JDJ401" s="6"/>
      <c r="JDK401" s="6"/>
      <c r="JDL401" s="6"/>
      <c r="JDM401" s="6"/>
      <c r="JDN401" s="6"/>
      <c r="JDO401" s="6"/>
      <c r="JDP401" s="6"/>
      <c r="JDQ401" s="6"/>
      <c r="JDR401" s="6"/>
      <c r="JDS401" s="6"/>
      <c r="JDT401" s="6"/>
      <c r="JDU401" s="6"/>
      <c r="JDV401" s="6"/>
      <c r="JDW401" s="6"/>
      <c r="JDX401" s="6"/>
      <c r="JDY401" s="6"/>
      <c r="JDZ401" s="6"/>
      <c r="JEA401" s="6"/>
      <c r="JEB401" s="6"/>
      <c r="JEC401" s="6"/>
      <c r="JED401" s="6"/>
      <c r="JEE401" s="6"/>
      <c r="JEF401" s="6"/>
      <c r="JEG401" s="6"/>
      <c r="JEH401" s="6"/>
      <c r="JEI401" s="6"/>
      <c r="JEJ401" s="6"/>
      <c r="JEK401" s="6"/>
      <c r="JEL401" s="6"/>
      <c r="JEM401" s="6"/>
      <c r="JEN401" s="6"/>
      <c r="JEO401" s="6"/>
      <c r="JEP401" s="6"/>
      <c r="JEQ401" s="6"/>
      <c r="JER401" s="6"/>
      <c r="JES401" s="6"/>
      <c r="JET401" s="6"/>
      <c r="JEU401" s="6"/>
      <c r="JEV401" s="6"/>
      <c r="JEW401" s="6"/>
      <c r="JEX401" s="6"/>
      <c r="JEY401" s="6"/>
      <c r="JEZ401" s="6"/>
      <c r="JFA401" s="6"/>
      <c r="JFB401" s="6"/>
      <c r="JFC401" s="6"/>
      <c r="JFD401" s="6"/>
      <c r="JFE401" s="6"/>
      <c r="JFF401" s="6"/>
      <c r="JFG401" s="6"/>
      <c r="JFH401" s="6"/>
      <c r="JFI401" s="6"/>
      <c r="JFJ401" s="6"/>
      <c r="JFK401" s="6"/>
      <c r="JFL401" s="6"/>
      <c r="JFM401" s="6"/>
      <c r="JFN401" s="6"/>
      <c r="JFO401" s="6"/>
      <c r="JFP401" s="6"/>
      <c r="JFQ401" s="6"/>
      <c r="JFR401" s="6"/>
      <c r="JFS401" s="6"/>
      <c r="JFT401" s="6"/>
      <c r="JFU401" s="6"/>
      <c r="JFV401" s="6"/>
      <c r="JFW401" s="6"/>
      <c r="JFX401" s="6"/>
      <c r="JFY401" s="6"/>
      <c r="JFZ401" s="6"/>
      <c r="JGA401" s="6"/>
      <c r="JGB401" s="6"/>
      <c r="JGC401" s="6"/>
      <c r="JGD401" s="6"/>
      <c r="JGE401" s="6"/>
      <c r="JGF401" s="6"/>
      <c r="JGG401" s="6"/>
      <c r="JGH401" s="6"/>
      <c r="JGI401" s="6"/>
      <c r="JGJ401" s="6"/>
      <c r="JGK401" s="6"/>
      <c r="JGL401" s="6"/>
      <c r="JGM401" s="6"/>
      <c r="JGN401" s="6"/>
      <c r="JGO401" s="6"/>
      <c r="JGP401" s="6"/>
      <c r="JGQ401" s="6"/>
      <c r="JGR401" s="6"/>
      <c r="JGS401" s="6"/>
      <c r="JGT401" s="6"/>
      <c r="JGU401" s="6"/>
      <c r="JGV401" s="6"/>
      <c r="JGW401" s="6"/>
      <c r="JGX401" s="6"/>
      <c r="JGY401" s="6"/>
      <c r="JGZ401" s="6"/>
      <c r="JHA401" s="6"/>
      <c r="JHB401" s="6"/>
      <c r="JHC401" s="6"/>
      <c r="JHD401" s="6"/>
      <c r="JHE401" s="6"/>
      <c r="JHF401" s="6"/>
      <c r="JHG401" s="6"/>
      <c r="JHH401" s="6"/>
      <c r="JHI401" s="6"/>
      <c r="JHJ401" s="6"/>
      <c r="JHK401" s="6"/>
      <c r="JHL401" s="6"/>
      <c r="JHM401" s="6"/>
      <c r="JHN401" s="6"/>
      <c r="JHO401" s="6"/>
      <c r="JHP401" s="6"/>
      <c r="JHQ401" s="6"/>
      <c r="JHR401" s="6"/>
      <c r="JHS401" s="6"/>
      <c r="JHT401" s="6"/>
      <c r="JHU401" s="6"/>
      <c r="JHV401" s="6"/>
      <c r="JHW401" s="6"/>
      <c r="JHX401" s="6"/>
      <c r="JHY401" s="6"/>
      <c r="JHZ401" s="6"/>
      <c r="JIA401" s="6"/>
      <c r="JIB401" s="6"/>
      <c r="JIC401" s="6"/>
      <c r="JID401" s="6"/>
      <c r="JIE401" s="6"/>
      <c r="JIF401" s="6"/>
      <c r="JIG401" s="6"/>
      <c r="JIH401" s="6"/>
      <c r="JII401" s="6"/>
      <c r="JIJ401" s="6"/>
      <c r="JIK401" s="6"/>
      <c r="JIL401" s="6"/>
      <c r="JIM401" s="6"/>
      <c r="JIN401" s="6"/>
      <c r="JIO401" s="6"/>
      <c r="JIP401" s="6"/>
      <c r="JIQ401" s="6"/>
      <c r="JIR401" s="6"/>
      <c r="JIS401" s="6"/>
      <c r="JIT401" s="6"/>
      <c r="JIU401" s="6"/>
      <c r="JIV401" s="6"/>
      <c r="JIW401" s="6"/>
      <c r="JIX401" s="6"/>
      <c r="JIY401" s="6"/>
      <c r="JIZ401" s="6"/>
      <c r="JJA401" s="6"/>
      <c r="JJB401" s="6"/>
      <c r="JJC401" s="6"/>
      <c r="JJD401" s="6"/>
      <c r="JJE401" s="6"/>
      <c r="JJF401" s="6"/>
      <c r="JJG401" s="6"/>
      <c r="JJH401" s="6"/>
      <c r="JJI401" s="6"/>
      <c r="JJJ401" s="6"/>
      <c r="JJK401" s="6"/>
      <c r="JJL401" s="6"/>
      <c r="JJM401" s="6"/>
      <c r="JJN401" s="6"/>
      <c r="JJO401" s="6"/>
      <c r="JJP401" s="6"/>
      <c r="JJQ401" s="6"/>
      <c r="JJR401" s="6"/>
      <c r="JJS401" s="6"/>
      <c r="JJT401" s="6"/>
      <c r="JJU401" s="6"/>
      <c r="JJV401" s="6"/>
      <c r="JJW401" s="6"/>
      <c r="JJX401" s="6"/>
      <c r="JJY401" s="6"/>
      <c r="JJZ401" s="6"/>
      <c r="JKA401" s="6"/>
      <c r="JKB401" s="6"/>
      <c r="JKC401" s="6"/>
      <c r="JKD401" s="6"/>
      <c r="JKE401" s="6"/>
      <c r="JKF401" s="6"/>
      <c r="JKG401" s="6"/>
      <c r="JKH401" s="6"/>
      <c r="JKI401" s="6"/>
      <c r="JKJ401" s="6"/>
      <c r="JKK401" s="6"/>
      <c r="JKL401" s="6"/>
      <c r="JKM401" s="6"/>
      <c r="JKN401" s="6"/>
      <c r="JKO401" s="6"/>
      <c r="JKP401" s="6"/>
      <c r="JKQ401" s="6"/>
      <c r="JKR401" s="6"/>
      <c r="JKS401" s="6"/>
      <c r="JKT401" s="6"/>
      <c r="JKU401" s="6"/>
      <c r="JKV401" s="6"/>
      <c r="JKW401" s="6"/>
      <c r="JKX401" s="6"/>
      <c r="JKY401" s="6"/>
      <c r="JKZ401" s="6"/>
      <c r="JLA401" s="6"/>
      <c r="JLB401" s="6"/>
      <c r="JLC401" s="6"/>
      <c r="JLD401" s="6"/>
      <c r="JLE401" s="6"/>
      <c r="JLF401" s="6"/>
      <c r="JLG401" s="6"/>
      <c r="JLH401" s="6"/>
      <c r="JLI401" s="6"/>
      <c r="JLJ401" s="6"/>
      <c r="JLK401" s="6"/>
      <c r="JLL401" s="6"/>
      <c r="JLM401" s="6"/>
      <c r="JLN401" s="6"/>
      <c r="JLO401" s="6"/>
      <c r="JLP401" s="6"/>
      <c r="JLQ401" s="6"/>
      <c r="JLR401" s="6"/>
      <c r="JLS401" s="6"/>
      <c r="JLT401" s="6"/>
      <c r="JLU401" s="6"/>
      <c r="JLV401" s="6"/>
      <c r="JLW401" s="6"/>
      <c r="JLX401" s="6"/>
      <c r="JLY401" s="6"/>
      <c r="JLZ401" s="6"/>
      <c r="JMA401" s="6"/>
      <c r="JMB401" s="6"/>
      <c r="JMC401" s="6"/>
      <c r="JMD401" s="6"/>
      <c r="JME401" s="6"/>
      <c r="JMF401" s="6"/>
      <c r="JMG401" s="6"/>
      <c r="JMH401" s="6"/>
      <c r="JMI401" s="6"/>
      <c r="JMJ401" s="6"/>
      <c r="JMK401" s="6"/>
      <c r="JML401" s="6"/>
      <c r="JMM401" s="6"/>
      <c r="JMN401" s="6"/>
      <c r="JMO401" s="6"/>
      <c r="JMP401" s="6"/>
      <c r="JMQ401" s="6"/>
      <c r="JMR401" s="6"/>
      <c r="JMS401" s="6"/>
      <c r="JMT401" s="6"/>
      <c r="JMU401" s="6"/>
      <c r="JMV401" s="6"/>
      <c r="JMW401" s="6"/>
      <c r="JMX401" s="6"/>
      <c r="JMY401" s="6"/>
      <c r="JMZ401" s="6"/>
      <c r="JNA401" s="6"/>
      <c r="JNB401" s="6"/>
      <c r="JNC401" s="6"/>
      <c r="JND401" s="6"/>
      <c r="JNE401" s="6"/>
      <c r="JNF401" s="6"/>
      <c r="JNG401" s="6"/>
      <c r="JNH401" s="6"/>
      <c r="JNI401" s="6"/>
      <c r="JNJ401" s="6"/>
      <c r="JNK401" s="6"/>
      <c r="JNL401" s="6"/>
      <c r="JNM401" s="6"/>
      <c r="JNN401" s="6"/>
      <c r="JNO401" s="6"/>
      <c r="JNP401" s="6"/>
      <c r="JNQ401" s="6"/>
      <c r="JNR401" s="6"/>
      <c r="JNS401" s="6"/>
      <c r="JNT401" s="6"/>
      <c r="JNU401" s="6"/>
      <c r="JNV401" s="6"/>
      <c r="JNW401" s="6"/>
      <c r="JNX401" s="6"/>
      <c r="JNY401" s="6"/>
      <c r="JNZ401" s="6"/>
      <c r="JOA401" s="6"/>
      <c r="JOB401" s="6"/>
      <c r="JOC401" s="6"/>
      <c r="JOD401" s="6"/>
      <c r="JOE401" s="6"/>
      <c r="JOF401" s="6"/>
      <c r="JOG401" s="6"/>
      <c r="JOH401" s="6"/>
      <c r="JOI401" s="6"/>
      <c r="JOJ401" s="6"/>
      <c r="JOK401" s="6"/>
      <c r="JOL401" s="6"/>
      <c r="JOM401" s="6"/>
      <c r="JON401" s="6"/>
      <c r="JOO401" s="6"/>
      <c r="JOP401" s="6"/>
      <c r="JOQ401" s="6"/>
      <c r="JOR401" s="6"/>
      <c r="JOS401" s="6"/>
      <c r="JOT401" s="6"/>
      <c r="JOU401" s="6"/>
      <c r="JOV401" s="6"/>
      <c r="JOW401" s="6"/>
      <c r="JOX401" s="6"/>
      <c r="JOY401" s="6"/>
      <c r="JOZ401" s="6"/>
      <c r="JPA401" s="6"/>
      <c r="JPB401" s="6"/>
      <c r="JPC401" s="6"/>
      <c r="JPD401" s="6"/>
      <c r="JPE401" s="6"/>
      <c r="JPF401" s="6"/>
      <c r="JPG401" s="6"/>
      <c r="JPH401" s="6"/>
      <c r="JPI401" s="6"/>
      <c r="JPJ401" s="6"/>
      <c r="JPK401" s="6"/>
      <c r="JPL401" s="6"/>
      <c r="JPM401" s="6"/>
      <c r="JPN401" s="6"/>
      <c r="JPO401" s="6"/>
      <c r="JPP401" s="6"/>
      <c r="JPQ401" s="6"/>
      <c r="JPR401" s="6"/>
      <c r="JPS401" s="6"/>
      <c r="JPT401" s="6"/>
      <c r="JPU401" s="6"/>
      <c r="JPV401" s="6"/>
      <c r="JPW401" s="6"/>
      <c r="JPX401" s="6"/>
      <c r="JPY401" s="6"/>
      <c r="JPZ401" s="6"/>
      <c r="JQA401" s="6"/>
      <c r="JQB401" s="6"/>
      <c r="JQC401" s="6"/>
      <c r="JQD401" s="6"/>
      <c r="JQE401" s="6"/>
      <c r="JQF401" s="6"/>
      <c r="JQG401" s="6"/>
      <c r="JQH401" s="6"/>
      <c r="JQI401" s="6"/>
      <c r="JQJ401" s="6"/>
      <c r="JQK401" s="6"/>
      <c r="JQL401" s="6"/>
      <c r="JQM401" s="6"/>
      <c r="JQN401" s="6"/>
      <c r="JQO401" s="6"/>
      <c r="JQP401" s="6"/>
      <c r="JQQ401" s="6"/>
      <c r="JQR401" s="6"/>
      <c r="JQS401" s="6"/>
      <c r="JQT401" s="6"/>
      <c r="JQU401" s="6"/>
      <c r="JQV401" s="6"/>
      <c r="JQW401" s="6"/>
      <c r="JQX401" s="6"/>
      <c r="JQY401" s="6"/>
      <c r="JQZ401" s="6"/>
      <c r="JRA401" s="6"/>
      <c r="JRB401" s="6"/>
      <c r="JRC401" s="6"/>
      <c r="JRD401" s="6"/>
      <c r="JRE401" s="6"/>
      <c r="JRF401" s="6"/>
      <c r="JRG401" s="6"/>
      <c r="JRH401" s="6"/>
      <c r="JRI401" s="6"/>
      <c r="JRJ401" s="6"/>
      <c r="JRK401" s="6"/>
      <c r="JRL401" s="6"/>
      <c r="JRM401" s="6"/>
      <c r="JRN401" s="6"/>
      <c r="JRO401" s="6"/>
      <c r="JRP401" s="6"/>
      <c r="JRQ401" s="6"/>
      <c r="JRR401" s="6"/>
      <c r="JRS401" s="6"/>
      <c r="JRT401" s="6"/>
      <c r="JRU401" s="6"/>
      <c r="JRV401" s="6"/>
      <c r="JRW401" s="6"/>
      <c r="JRX401" s="6"/>
      <c r="JRY401" s="6"/>
      <c r="JRZ401" s="6"/>
      <c r="JSA401" s="6"/>
      <c r="JSB401" s="6"/>
      <c r="JSC401" s="6"/>
      <c r="JSD401" s="6"/>
      <c r="JSE401" s="6"/>
      <c r="JSF401" s="6"/>
      <c r="JSG401" s="6"/>
      <c r="JSH401" s="6"/>
      <c r="JSI401" s="6"/>
      <c r="JSJ401" s="6"/>
      <c r="JSK401" s="6"/>
      <c r="JSL401" s="6"/>
      <c r="JSM401" s="6"/>
      <c r="JSN401" s="6"/>
      <c r="JSO401" s="6"/>
      <c r="JSP401" s="6"/>
      <c r="JSQ401" s="6"/>
      <c r="JSR401" s="6"/>
      <c r="JSS401" s="6"/>
      <c r="JST401" s="6"/>
      <c r="JSU401" s="6"/>
      <c r="JSV401" s="6"/>
      <c r="JSW401" s="6"/>
      <c r="JSX401" s="6"/>
      <c r="JSY401" s="6"/>
      <c r="JSZ401" s="6"/>
      <c r="JTA401" s="6"/>
      <c r="JTB401" s="6"/>
      <c r="JTC401" s="6"/>
      <c r="JTD401" s="6"/>
      <c r="JTE401" s="6"/>
      <c r="JTF401" s="6"/>
      <c r="JTG401" s="6"/>
      <c r="JTH401" s="6"/>
      <c r="JTI401" s="6"/>
      <c r="JTJ401" s="6"/>
      <c r="JTK401" s="6"/>
      <c r="JTL401" s="6"/>
      <c r="JTM401" s="6"/>
      <c r="JTN401" s="6"/>
      <c r="JTO401" s="6"/>
      <c r="JTP401" s="6"/>
      <c r="JTQ401" s="6"/>
      <c r="JTR401" s="6"/>
      <c r="JTS401" s="6"/>
      <c r="JTT401" s="6"/>
      <c r="JTU401" s="6"/>
      <c r="JTV401" s="6"/>
      <c r="JTW401" s="6"/>
      <c r="JTX401" s="6"/>
      <c r="JTY401" s="6"/>
      <c r="JTZ401" s="6"/>
      <c r="JUA401" s="6"/>
      <c r="JUB401" s="6"/>
      <c r="JUC401" s="6"/>
      <c r="JUD401" s="6"/>
      <c r="JUE401" s="6"/>
      <c r="JUF401" s="6"/>
      <c r="JUG401" s="6"/>
      <c r="JUH401" s="6"/>
      <c r="JUI401" s="6"/>
      <c r="JUJ401" s="6"/>
      <c r="JUK401" s="6"/>
      <c r="JUL401" s="6"/>
      <c r="JUM401" s="6"/>
      <c r="JUN401" s="6"/>
      <c r="JUO401" s="6"/>
      <c r="JUP401" s="6"/>
      <c r="JUQ401" s="6"/>
      <c r="JUR401" s="6"/>
      <c r="JUS401" s="6"/>
      <c r="JUT401" s="6"/>
      <c r="JUU401" s="6"/>
      <c r="JUV401" s="6"/>
      <c r="JUW401" s="6"/>
      <c r="JUX401" s="6"/>
      <c r="JUY401" s="6"/>
      <c r="JUZ401" s="6"/>
      <c r="JVA401" s="6"/>
      <c r="JVB401" s="6"/>
      <c r="JVC401" s="6"/>
      <c r="JVD401" s="6"/>
      <c r="JVE401" s="6"/>
      <c r="JVF401" s="6"/>
      <c r="JVG401" s="6"/>
      <c r="JVH401" s="6"/>
      <c r="JVI401" s="6"/>
      <c r="JVJ401" s="6"/>
      <c r="JVK401" s="6"/>
      <c r="JVL401" s="6"/>
      <c r="JVM401" s="6"/>
      <c r="JVN401" s="6"/>
      <c r="JVO401" s="6"/>
      <c r="JVP401" s="6"/>
      <c r="JVQ401" s="6"/>
      <c r="JVR401" s="6"/>
      <c r="JVS401" s="6"/>
      <c r="JVT401" s="6"/>
      <c r="JVU401" s="6"/>
      <c r="JVV401" s="6"/>
      <c r="JVW401" s="6"/>
      <c r="JVX401" s="6"/>
      <c r="JVY401" s="6"/>
      <c r="JVZ401" s="6"/>
      <c r="JWA401" s="6"/>
      <c r="JWB401" s="6"/>
      <c r="JWC401" s="6"/>
      <c r="JWD401" s="6"/>
      <c r="JWE401" s="6"/>
      <c r="JWF401" s="6"/>
      <c r="JWG401" s="6"/>
      <c r="JWH401" s="6"/>
      <c r="JWI401" s="6"/>
      <c r="JWJ401" s="6"/>
      <c r="JWK401" s="6"/>
      <c r="JWL401" s="6"/>
      <c r="JWM401" s="6"/>
      <c r="JWN401" s="6"/>
      <c r="JWO401" s="6"/>
      <c r="JWP401" s="6"/>
      <c r="JWQ401" s="6"/>
      <c r="JWR401" s="6"/>
      <c r="JWS401" s="6"/>
      <c r="JWT401" s="6"/>
      <c r="JWU401" s="6"/>
      <c r="JWV401" s="6"/>
      <c r="JWW401" s="6"/>
      <c r="JWX401" s="6"/>
      <c r="JWY401" s="6"/>
      <c r="JWZ401" s="6"/>
      <c r="JXA401" s="6"/>
      <c r="JXB401" s="6"/>
      <c r="JXC401" s="6"/>
      <c r="JXD401" s="6"/>
      <c r="JXE401" s="6"/>
      <c r="JXF401" s="6"/>
      <c r="JXG401" s="6"/>
      <c r="JXH401" s="6"/>
      <c r="JXI401" s="6"/>
      <c r="JXJ401" s="6"/>
      <c r="JXK401" s="6"/>
      <c r="JXL401" s="6"/>
      <c r="JXM401" s="6"/>
      <c r="JXN401" s="6"/>
      <c r="JXO401" s="6"/>
      <c r="JXP401" s="6"/>
      <c r="JXQ401" s="6"/>
      <c r="JXR401" s="6"/>
      <c r="JXS401" s="6"/>
      <c r="JXT401" s="6"/>
      <c r="JXU401" s="6"/>
      <c r="JXV401" s="6"/>
      <c r="JXW401" s="6"/>
      <c r="JXX401" s="6"/>
      <c r="JXY401" s="6"/>
      <c r="JXZ401" s="6"/>
      <c r="JYA401" s="6"/>
      <c r="JYB401" s="6"/>
      <c r="JYC401" s="6"/>
      <c r="JYD401" s="6"/>
      <c r="JYE401" s="6"/>
      <c r="JYF401" s="6"/>
      <c r="JYG401" s="6"/>
      <c r="JYH401" s="6"/>
      <c r="JYI401" s="6"/>
      <c r="JYJ401" s="6"/>
      <c r="JYK401" s="6"/>
      <c r="JYL401" s="6"/>
      <c r="JYM401" s="6"/>
      <c r="JYN401" s="6"/>
      <c r="JYO401" s="6"/>
      <c r="JYP401" s="6"/>
      <c r="JYQ401" s="6"/>
      <c r="JYR401" s="6"/>
      <c r="JYS401" s="6"/>
      <c r="JYT401" s="6"/>
      <c r="JYU401" s="6"/>
      <c r="JYV401" s="6"/>
      <c r="JYW401" s="6"/>
      <c r="JYX401" s="6"/>
      <c r="JYY401" s="6"/>
      <c r="JYZ401" s="6"/>
      <c r="JZA401" s="6"/>
      <c r="JZB401" s="6"/>
      <c r="JZC401" s="6"/>
      <c r="JZD401" s="6"/>
      <c r="JZE401" s="6"/>
      <c r="JZF401" s="6"/>
      <c r="JZG401" s="6"/>
      <c r="JZH401" s="6"/>
      <c r="JZI401" s="6"/>
      <c r="JZJ401" s="6"/>
      <c r="JZK401" s="6"/>
      <c r="JZL401" s="6"/>
      <c r="JZM401" s="6"/>
      <c r="JZN401" s="6"/>
      <c r="JZO401" s="6"/>
      <c r="JZP401" s="6"/>
      <c r="JZQ401" s="6"/>
      <c r="JZR401" s="6"/>
      <c r="JZS401" s="6"/>
      <c r="JZT401" s="6"/>
      <c r="JZU401" s="6"/>
      <c r="JZV401" s="6"/>
      <c r="JZW401" s="6"/>
      <c r="JZX401" s="6"/>
      <c r="JZY401" s="6"/>
      <c r="JZZ401" s="6"/>
      <c r="KAA401" s="6"/>
      <c r="KAB401" s="6"/>
      <c r="KAC401" s="6"/>
      <c r="KAD401" s="6"/>
      <c r="KAE401" s="6"/>
      <c r="KAF401" s="6"/>
      <c r="KAG401" s="6"/>
      <c r="KAH401" s="6"/>
      <c r="KAI401" s="6"/>
      <c r="KAJ401" s="6"/>
      <c r="KAK401" s="6"/>
      <c r="KAL401" s="6"/>
      <c r="KAM401" s="6"/>
      <c r="KAN401" s="6"/>
      <c r="KAO401" s="6"/>
      <c r="KAP401" s="6"/>
      <c r="KAQ401" s="6"/>
      <c r="KAR401" s="6"/>
      <c r="KAS401" s="6"/>
      <c r="KAT401" s="6"/>
      <c r="KAU401" s="6"/>
      <c r="KAV401" s="6"/>
      <c r="KAW401" s="6"/>
      <c r="KAX401" s="6"/>
      <c r="KAY401" s="6"/>
      <c r="KAZ401" s="6"/>
      <c r="KBA401" s="6"/>
      <c r="KBB401" s="6"/>
      <c r="KBC401" s="6"/>
      <c r="KBD401" s="6"/>
      <c r="KBE401" s="6"/>
      <c r="KBF401" s="6"/>
      <c r="KBG401" s="6"/>
      <c r="KBH401" s="6"/>
      <c r="KBI401" s="6"/>
      <c r="KBJ401" s="6"/>
      <c r="KBK401" s="6"/>
      <c r="KBL401" s="6"/>
      <c r="KBM401" s="6"/>
      <c r="KBN401" s="6"/>
      <c r="KBO401" s="6"/>
      <c r="KBP401" s="6"/>
      <c r="KBQ401" s="6"/>
      <c r="KBR401" s="6"/>
      <c r="KBS401" s="6"/>
      <c r="KBT401" s="6"/>
      <c r="KBU401" s="6"/>
      <c r="KBV401" s="6"/>
      <c r="KBW401" s="6"/>
      <c r="KBX401" s="6"/>
      <c r="KBY401" s="6"/>
      <c r="KBZ401" s="6"/>
      <c r="KCA401" s="6"/>
      <c r="KCB401" s="6"/>
      <c r="KCC401" s="6"/>
      <c r="KCD401" s="6"/>
      <c r="KCE401" s="6"/>
      <c r="KCF401" s="6"/>
      <c r="KCG401" s="6"/>
      <c r="KCH401" s="6"/>
      <c r="KCI401" s="6"/>
      <c r="KCJ401" s="6"/>
      <c r="KCK401" s="6"/>
      <c r="KCL401" s="6"/>
      <c r="KCM401" s="6"/>
      <c r="KCN401" s="6"/>
      <c r="KCO401" s="6"/>
      <c r="KCP401" s="6"/>
      <c r="KCQ401" s="6"/>
      <c r="KCR401" s="6"/>
      <c r="KCS401" s="6"/>
      <c r="KCT401" s="6"/>
      <c r="KCU401" s="6"/>
      <c r="KCV401" s="6"/>
      <c r="KCW401" s="6"/>
      <c r="KCX401" s="6"/>
      <c r="KCY401" s="6"/>
      <c r="KCZ401" s="6"/>
      <c r="KDA401" s="6"/>
      <c r="KDB401" s="6"/>
      <c r="KDC401" s="6"/>
      <c r="KDD401" s="6"/>
      <c r="KDE401" s="6"/>
      <c r="KDF401" s="6"/>
      <c r="KDG401" s="6"/>
      <c r="KDH401" s="6"/>
      <c r="KDI401" s="6"/>
      <c r="KDJ401" s="6"/>
      <c r="KDK401" s="6"/>
      <c r="KDL401" s="6"/>
      <c r="KDM401" s="6"/>
      <c r="KDN401" s="6"/>
      <c r="KDO401" s="6"/>
      <c r="KDP401" s="6"/>
      <c r="KDQ401" s="6"/>
      <c r="KDR401" s="6"/>
      <c r="KDS401" s="6"/>
      <c r="KDT401" s="6"/>
      <c r="KDU401" s="6"/>
      <c r="KDV401" s="6"/>
      <c r="KDW401" s="6"/>
      <c r="KDX401" s="6"/>
      <c r="KDY401" s="6"/>
      <c r="KDZ401" s="6"/>
      <c r="KEA401" s="6"/>
      <c r="KEB401" s="6"/>
      <c r="KEC401" s="6"/>
      <c r="KED401" s="6"/>
      <c r="KEE401" s="6"/>
      <c r="KEF401" s="6"/>
      <c r="KEG401" s="6"/>
      <c r="KEH401" s="6"/>
      <c r="KEI401" s="6"/>
      <c r="KEJ401" s="6"/>
      <c r="KEK401" s="6"/>
      <c r="KEL401" s="6"/>
      <c r="KEM401" s="6"/>
      <c r="KEN401" s="6"/>
      <c r="KEO401" s="6"/>
      <c r="KEP401" s="6"/>
      <c r="KEQ401" s="6"/>
      <c r="KER401" s="6"/>
      <c r="KES401" s="6"/>
      <c r="KET401" s="6"/>
      <c r="KEU401" s="6"/>
      <c r="KEV401" s="6"/>
      <c r="KEW401" s="6"/>
      <c r="KEX401" s="6"/>
      <c r="KEY401" s="6"/>
      <c r="KEZ401" s="6"/>
      <c r="KFA401" s="6"/>
      <c r="KFB401" s="6"/>
      <c r="KFC401" s="6"/>
      <c r="KFD401" s="6"/>
      <c r="KFE401" s="6"/>
      <c r="KFF401" s="6"/>
      <c r="KFG401" s="6"/>
      <c r="KFH401" s="6"/>
      <c r="KFI401" s="6"/>
      <c r="KFJ401" s="6"/>
      <c r="KFK401" s="6"/>
      <c r="KFL401" s="6"/>
      <c r="KFM401" s="6"/>
      <c r="KFN401" s="6"/>
      <c r="KFO401" s="6"/>
      <c r="KFP401" s="6"/>
      <c r="KFQ401" s="6"/>
      <c r="KFR401" s="6"/>
      <c r="KFS401" s="6"/>
      <c r="KFT401" s="6"/>
      <c r="KFU401" s="6"/>
      <c r="KFV401" s="6"/>
      <c r="KFW401" s="6"/>
      <c r="KFX401" s="6"/>
      <c r="KFY401" s="6"/>
      <c r="KFZ401" s="6"/>
      <c r="KGA401" s="6"/>
      <c r="KGB401" s="6"/>
      <c r="KGC401" s="6"/>
      <c r="KGD401" s="6"/>
      <c r="KGE401" s="6"/>
      <c r="KGF401" s="6"/>
      <c r="KGG401" s="6"/>
      <c r="KGH401" s="6"/>
      <c r="KGI401" s="6"/>
      <c r="KGJ401" s="6"/>
      <c r="KGK401" s="6"/>
      <c r="KGL401" s="6"/>
      <c r="KGM401" s="6"/>
      <c r="KGN401" s="6"/>
      <c r="KGO401" s="6"/>
      <c r="KGP401" s="6"/>
      <c r="KGQ401" s="6"/>
      <c r="KGR401" s="6"/>
      <c r="KGS401" s="6"/>
      <c r="KGT401" s="6"/>
      <c r="KGU401" s="6"/>
      <c r="KGV401" s="6"/>
      <c r="KGW401" s="6"/>
      <c r="KGX401" s="6"/>
      <c r="KGY401" s="6"/>
      <c r="KGZ401" s="6"/>
      <c r="KHA401" s="6"/>
      <c r="KHB401" s="6"/>
      <c r="KHC401" s="6"/>
      <c r="KHD401" s="6"/>
      <c r="KHE401" s="6"/>
      <c r="KHF401" s="6"/>
      <c r="KHG401" s="6"/>
      <c r="KHH401" s="6"/>
      <c r="KHI401" s="6"/>
      <c r="KHJ401" s="6"/>
      <c r="KHK401" s="6"/>
      <c r="KHL401" s="6"/>
      <c r="KHM401" s="6"/>
      <c r="KHN401" s="6"/>
      <c r="KHO401" s="6"/>
      <c r="KHP401" s="6"/>
      <c r="KHQ401" s="6"/>
      <c r="KHR401" s="6"/>
      <c r="KHS401" s="6"/>
      <c r="KHT401" s="6"/>
      <c r="KHU401" s="6"/>
      <c r="KHV401" s="6"/>
      <c r="KHW401" s="6"/>
      <c r="KHX401" s="6"/>
      <c r="KHY401" s="6"/>
      <c r="KHZ401" s="6"/>
      <c r="KIA401" s="6"/>
      <c r="KIB401" s="6"/>
      <c r="KIC401" s="6"/>
      <c r="KID401" s="6"/>
      <c r="KIE401" s="6"/>
      <c r="KIF401" s="6"/>
      <c r="KIG401" s="6"/>
      <c r="KIH401" s="6"/>
      <c r="KII401" s="6"/>
      <c r="KIJ401" s="6"/>
      <c r="KIK401" s="6"/>
      <c r="KIL401" s="6"/>
      <c r="KIM401" s="6"/>
      <c r="KIN401" s="6"/>
      <c r="KIO401" s="6"/>
      <c r="KIP401" s="6"/>
      <c r="KIQ401" s="6"/>
      <c r="KIR401" s="6"/>
      <c r="KIS401" s="6"/>
      <c r="KIT401" s="6"/>
      <c r="KIU401" s="6"/>
      <c r="KIV401" s="6"/>
      <c r="KIW401" s="6"/>
      <c r="KIX401" s="6"/>
      <c r="KIY401" s="6"/>
      <c r="KIZ401" s="6"/>
      <c r="KJA401" s="6"/>
      <c r="KJB401" s="6"/>
      <c r="KJC401" s="6"/>
      <c r="KJD401" s="6"/>
      <c r="KJE401" s="6"/>
      <c r="KJF401" s="6"/>
      <c r="KJG401" s="6"/>
      <c r="KJH401" s="6"/>
      <c r="KJI401" s="6"/>
      <c r="KJJ401" s="6"/>
      <c r="KJK401" s="6"/>
      <c r="KJL401" s="6"/>
      <c r="KJM401" s="6"/>
      <c r="KJN401" s="6"/>
      <c r="KJO401" s="6"/>
      <c r="KJP401" s="6"/>
      <c r="KJQ401" s="6"/>
      <c r="KJR401" s="6"/>
      <c r="KJS401" s="6"/>
      <c r="KJT401" s="6"/>
      <c r="KJU401" s="6"/>
      <c r="KJV401" s="6"/>
      <c r="KJW401" s="6"/>
      <c r="KJX401" s="6"/>
      <c r="KJY401" s="6"/>
      <c r="KJZ401" s="6"/>
      <c r="KKA401" s="6"/>
      <c r="KKB401" s="6"/>
      <c r="KKC401" s="6"/>
      <c r="KKD401" s="6"/>
      <c r="KKE401" s="6"/>
      <c r="KKF401" s="6"/>
      <c r="KKG401" s="6"/>
      <c r="KKH401" s="6"/>
      <c r="KKI401" s="6"/>
      <c r="KKJ401" s="6"/>
      <c r="KKK401" s="6"/>
      <c r="KKL401" s="6"/>
      <c r="KKM401" s="6"/>
      <c r="KKN401" s="6"/>
      <c r="KKO401" s="6"/>
      <c r="KKP401" s="6"/>
      <c r="KKQ401" s="6"/>
      <c r="KKR401" s="6"/>
      <c r="KKS401" s="6"/>
      <c r="KKT401" s="6"/>
      <c r="KKU401" s="6"/>
      <c r="KKV401" s="6"/>
      <c r="KKW401" s="6"/>
      <c r="KKX401" s="6"/>
      <c r="KKY401" s="6"/>
      <c r="KKZ401" s="6"/>
      <c r="KLA401" s="6"/>
      <c r="KLB401" s="6"/>
      <c r="KLC401" s="6"/>
      <c r="KLD401" s="6"/>
      <c r="KLE401" s="6"/>
      <c r="KLF401" s="6"/>
      <c r="KLG401" s="6"/>
      <c r="KLH401" s="6"/>
      <c r="KLI401" s="6"/>
      <c r="KLJ401" s="6"/>
      <c r="KLK401" s="6"/>
      <c r="KLL401" s="6"/>
      <c r="KLM401" s="6"/>
      <c r="KLN401" s="6"/>
      <c r="KLO401" s="6"/>
      <c r="KLP401" s="6"/>
      <c r="KLQ401" s="6"/>
      <c r="KLR401" s="6"/>
      <c r="KLS401" s="6"/>
      <c r="KLT401" s="6"/>
      <c r="KLU401" s="6"/>
      <c r="KLV401" s="6"/>
      <c r="KLW401" s="6"/>
      <c r="KLX401" s="6"/>
      <c r="KLY401" s="6"/>
      <c r="KLZ401" s="6"/>
      <c r="KMA401" s="6"/>
      <c r="KMB401" s="6"/>
      <c r="KMC401" s="6"/>
      <c r="KMD401" s="6"/>
      <c r="KME401" s="6"/>
      <c r="KMF401" s="6"/>
      <c r="KMG401" s="6"/>
      <c r="KMH401" s="6"/>
      <c r="KMI401" s="6"/>
      <c r="KMJ401" s="6"/>
      <c r="KMK401" s="6"/>
      <c r="KML401" s="6"/>
      <c r="KMM401" s="6"/>
      <c r="KMN401" s="6"/>
      <c r="KMO401" s="6"/>
      <c r="KMP401" s="6"/>
      <c r="KMQ401" s="6"/>
      <c r="KMR401" s="6"/>
      <c r="KMS401" s="6"/>
      <c r="KMT401" s="6"/>
      <c r="KMU401" s="6"/>
      <c r="KMV401" s="6"/>
      <c r="KMW401" s="6"/>
      <c r="KMX401" s="6"/>
      <c r="KMY401" s="6"/>
      <c r="KMZ401" s="6"/>
      <c r="KNA401" s="6"/>
      <c r="KNB401" s="6"/>
      <c r="KNC401" s="6"/>
      <c r="KND401" s="6"/>
      <c r="KNE401" s="6"/>
      <c r="KNF401" s="6"/>
      <c r="KNG401" s="6"/>
      <c r="KNH401" s="6"/>
      <c r="KNI401" s="6"/>
      <c r="KNJ401" s="6"/>
      <c r="KNK401" s="6"/>
      <c r="KNL401" s="6"/>
      <c r="KNM401" s="6"/>
      <c r="KNN401" s="6"/>
      <c r="KNO401" s="6"/>
      <c r="KNP401" s="6"/>
      <c r="KNQ401" s="6"/>
      <c r="KNR401" s="6"/>
      <c r="KNS401" s="6"/>
      <c r="KNT401" s="6"/>
      <c r="KNU401" s="6"/>
      <c r="KNV401" s="6"/>
      <c r="KNW401" s="6"/>
      <c r="KNX401" s="6"/>
      <c r="KNY401" s="6"/>
      <c r="KNZ401" s="6"/>
      <c r="KOA401" s="6"/>
      <c r="KOB401" s="6"/>
      <c r="KOC401" s="6"/>
      <c r="KOD401" s="6"/>
      <c r="KOE401" s="6"/>
      <c r="KOF401" s="6"/>
      <c r="KOG401" s="6"/>
      <c r="KOH401" s="6"/>
      <c r="KOI401" s="6"/>
      <c r="KOJ401" s="6"/>
      <c r="KOK401" s="6"/>
      <c r="KOL401" s="6"/>
      <c r="KOM401" s="6"/>
      <c r="KON401" s="6"/>
      <c r="KOO401" s="6"/>
      <c r="KOP401" s="6"/>
      <c r="KOQ401" s="6"/>
      <c r="KOR401" s="6"/>
      <c r="KOS401" s="6"/>
      <c r="KOT401" s="6"/>
      <c r="KOU401" s="6"/>
      <c r="KOV401" s="6"/>
      <c r="KOW401" s="6"/>
      <c r="KOX401" s="6"/>
      <c r="KOY401" s="6"/>
      <c r="KOZ401" s="6"/>
      <c r="KPA401" s="6"/>
      <c r="KPB401" s="6"/>
      <c r="KPC401" s="6"/>
      <c r="KPD401" s="6"/>
      <c r="KPE401" s="6"/>
      <c r="KPF401" s="6"/>
      <c r="KPG401" s="6"/>
      <c r="KPH401" s="6"/>
      <c r="KPI401" s="6"/>
      <c r="KPJ401" s="6"/>
      <c r="KPK401" s="6"/>
      <c r="KPL401" s="6"/>
      <c r="KPM401" s="6"/>
      <c r="KPN401" s="6"/>
      <c r="KPO401" s="6"/>
      <c r="KPP401" s="6"/>
      <c r="KPQ401" s="6"/>
      <c r="KPR401" s="6"/>
      <c r="KPS401" s="6"/>
      <c r="KPT401" s="6"/>
      <c r="KPU401" s="6"/>
      <c r="KPV401" s="6"/>
      <c r="KPW401" s="6"/>
      <c r="KPX401" s="6"/>
      <c r="KPY401" s="6"/>
      <c r="KPZ401" s="6"/>
      <c r="KQA401" s="6"/>
      <c r="KQB401" s="6"/>
      <c r="KQC401" s="6"/>
      <c r="KQD401" s="6"/>
      <c r="KQE401" s="6"/>
      <c r="KQF401" s="6"/>
      <c r="KQG401" s="6"/>
      <c r="KQH401" s="6"/>
      <c r="KQI401" s="6"/>
      <c r="KQJ401" s="6"/>
      <c r="KQK401" s="6"/>
      <c r="KQL401" s="6"/>
      <c r="KQM401" s="6"/>
      <c r="KQN401" s="6"/>
      <c r="KQO401" s="6"/>
      <c r="KQP401" s="6"/>
      <c r="KQQ401" s="6"/>
      <c r="KQR401" s="6"/>
      <c r="KQS401" s="6"/>
      <c r="KQT401" s="6"/>
      <c r="KQU401" s="6"/>
      <c r="KQV401" s="6"/>
      <c r="KQW401" s="6"/>
      <c r="KQX401" s="6"/>
      <c r="KQY401" s="6"/>
      <c r="KQZ401" s="6"/>
      <c r="KRA401" s="6"/>
      <c r="KRB401" s="6"/>
      <c r="KRC401" s="6"/>
      <c r="KRD401" s="6"/>
      <c r="KRE401" s="6"/>
      <c r="KRF401" s="6"/>
      <c r="KRG401" s="6"/>
      <c r="KRH401" s="6"/>
      <c r="KRI401" s="6"/>
      <c r="KRJ401" s="6"/>
      <c r="KRK401" s="6"/>
      <c r="KRL401" s="6"/>
      <c r="KRM401" s="6"/>
      <c r="KRN401" s="6"/>
      <c r="KRO401" s="6"/>
      <c r="KRP401" s="6"/>
      <c r="KRQ401" s="6"/>
      <c r="KRR401" s="6"/>
      <c r="KRS401" s="6"/>
      <c r="KRT401" s="6"/>
      <c r="KRU401" s="6"/>
      <c r="KRV401" s="6"/>
      <c r="KRW401" s="6"/>
      <c r="KRX401" s="6"/>
      <c r="KRY401" s="6"/>
      <c r="KRZ401" s="6"/>
      <c r="KSA401" s="6"/>
      <c r="KSB401" s="6"/>
      <c r="KSC401" s="6"/>
      <c r="KSD401" s="6"/>
      <c r="KSE401" s="6"/>
      <c r="KSF401" s="6"/>
      <c r="KSG401" s="6"/>
      <c r="KSH401" s="6"/>
      <c r="KSI401" s="6"/>
      <c r="KSJ401" s="6"/>
      <c r="KSK401" s="6"/>
      <c r="KSL401" s="6"/>
      <c r="KSM401" s="6"/>
      <c r="KSN401" s="6"/>
      <c r="KSO401" s="6"/>
      <c r="KSP401" s="6"/>
      <c r="KSQ401" s="6"/>
      <c r="KSR401" s="6"/>
      <c r="KSS401" s="6"/>
      <c r="KST401" s="6"/>
      <c r="KSU401" s="6"/>
      <c r="KSV401" s="6"/>
      <c r="KSW401" s="6"/>
      <c r="KSX401" s="6"/>
      <c r="KSY401" s="6"/>
      <c r="KSZ401" s="6"/>
      <c r="KTA401" s="6"/>
      <c r="KTB401" s="6"/>
      <c r="KTC401" s="6"/>
      <c r="KTD401" s="6"/>
      <c r="KTE401" s="6"/>
      <c r="KTF401" s="6"/>
      <c r="KTG401" s="6"/>
      <c r="KTH401" s="6"/>
      <c r="KTI401" s="6"/>
      <c r="KTJ401" s="6"/>
      <c r="KTK401" s="6"/>
      <c r="KTL401" s="6"/>
      <c r="KTM401" s="6"/>
      <c r="KTN401" s="6"/>
      <c r="KTO401" s="6"/>
      <c r="KTP401" s="6"/>
      <c r="KTQ401" s="6"/>
      <c r="KTR401" s="6"/>
      <c r="KTS401" s="6"/>
      <c r="KTT401" s="6"/>
      <c r="KTU401" s="6"/>
      <c r="KTV401" s="6"/>
      <c r="KTW401" s="6"/>
      <c r="KTX401" s="6"/>
      <c r="KTY401" s="6"/>
      <c r="KTZ401" s="6"/>
      <c r="KUA401" s="6"/>
      <c r="KUB401" s="6"/>
      <c r="KUC401" s="6"/>
      <c r="KUD401" s="6"/>
      <c r="KUE401" s="6"/>
      <c r="KUF401" s="6"/>
      <c r="KUG401" s="6"/>
      <c r="KUH401" s="6"/>
      <c r="KUI401" s="6"/>
      <c r="KUJ401" s="6"/>
      <c r="KUK401" s="6"/>
      <c r="KUL401" s="6"/>
      <c r="KUM401" s="6"/>
      <c r="KUN401" s="6"/>
      <c r="KUO401" s="6"/>
      <c r="KUP401" s="6"/>
      <c r="KUQ401" s="6"/>
      <c r="KUR401" s="6"/>
      <c r="KUS401" s="6"/>
      <c r="KUT401" s="6"/>
      <c r="KUU401" s="6"/>
      <c r="KUV401" s="6"/>
      <c r="KUW401" s="6"/>
      <c r="KUX401" s="6"/>
      <c r="KUY401" s="6"/>
      <c r="KUZ401" s="6"/>
      <c r="KVA401" s="6"/>
      <c r="KVB401" s="6"/>
      <c r="KVC401" s="6"/>
      <c r="KVD401" s="6"/>
      <c r="KVE401" s="6"/>
      <c r="KVF401" s="6"/>
      <c r="KVG401" s="6"/>
      <c r="KVH401" s="6"/>
      <c r="KVI401" s="6"/>
      <c r="KVJ401" s="6"/>
      <c r="KVK401" s="6"/>
      <c r="KVL401" s="6"/>
      <c r="KVM401" s="6"/>
      <c r="KVN401" s="6"/>
      <c r="KVO401" s="6"/>
      <c r="KVP401" s="6"/>
      <c r="KVQ401" s="6"/>
      <c r="KVR401" s="6"/>
      <c r="KVS401" s="6"/>
      <c r="KVT401" s="6"/>
      <c r="KVU401" s="6"/>
      <c r="KVV401" s="6"/>
      <c r="KVW401" s="6"/>
      <c r="KVX401" s="6"/>
      <c r="KVY401" s="6"/>
      <c r="KVZ401" s="6"/>
      <c r="KWA401" s="6"/>
      <c r="KWB401" s="6"/>
      <c r="KWC401" s="6"/>
      <c r="KWD401" s="6"/>
      <c r="KWE401" s="6"/>
      <c r="KWF401" s="6"/>
      <c r="KWG401" s="6"/>
      <c r="KWH401" s="6"/>
      <c r="KWI401" s="6"/>
      <c r="KWJ401" s="6"/>
      <c r="KWK401" s="6"/>
      <c r="KWL401" s="6"/>
      <c r="KWM401" s="6"/>
      <c r="KWN401" s="6"/>
      <c r="KWO401" s="6"/>
      <c r="KWP401" s="6"/>
      <c r="KWQ401" s="6"/>
      <c r="KWR401" s="6"/>
      <c r="KWS401" s="6"/>
      <c r="KWT401" s="6"/>
      <c r="KWU401" s="6"/>
      <c r="KWV401" s="6"/>
      <c r="KWW401" s="6"/>
      <c r="KWX401" s="6"/>
      <c r="KWY401" s="6"/>
      <c r="KWZ401" s="6"/>
      <c r="KXA401" s="6"/>
      <c r="KXB401" s="6"/>
      <c r="KXC401" s="6"/>
      <c r="KXD401" s="6"/>
      <c r="KXE401" s="6"/>
      <c r="KXF401" s="6"/>
      <c r="KXG401" s="6"/>
      <c r="KXH401" s="6"/>
      <c r="KXI401" s="6"/>
      <c r="KXJ401" s="6"/>
      <c r="KXK401" s="6"/>
      <c r="KXL401" s="6"/>
      <c r="KXM401" s="6"/>
      <c r="KXN401" s="6"/>
      <c r="KXO401" s="6"/>
      <c r="KXP401" s="6"/>
      <c r="KXQ401" s="6"/>
      <c r="KXR401" s="6"/>
      <c r="KXS401" s="6"/>
      <c r="KXT401" s="6"/>
      <c r="KXU401" s="6"/>
      <c r="KXV401" s="6"/>
      <c r="KXW401" s="6"/>
      <c r="KXX401" s="6"/>
      <c r="KXY401" s="6"/>
      <c r="KXZ401" s="6"/>
      <c r="KYA401" s="6"/>
      <c r="KYB401" s="6"/>
      <c r="KYC401" s="6"/>
      <c r="KYD401" s="6"/>
      <c r="KYE401" s="6"/>
      <c r="KYF401" s="6"/>
      <c r="KYG401" s="6"/>
      <c r="KYH401" s="6"/>
      <c r="KYI401" s="6"/>
      <c r="KYJ401" s="6"/>
      <c r="KYK401" s="6"/>
      <c r="KYL401" s="6"/>
      <c r="KYM401" s="6"/>
      <c r="KYN401" s="6"/>
      <c r="KYO401" s="6"/>
      <c r="KYP401" s="6"/>
      <c r="KYQ401" s="6"/>
      <c r="KYR401" s="6"/>
      <c r="KYS401" s="6"/>
      <c r="KYT401" s="6"/>
      <c r="KYU401" s="6"/>
      <c r="KYV401" s="6"/>
      <c r="KYW401" s="6"/>
      <c r="KYX401" s="6"/>
      <c r="KYY401" s="6"/>
      <c r="KYZ401" s="6"/>
      <c r="KZA401" s="6"/>
      <c r="KZB401" s="6"/>
      <c r="KZC401" s="6"/>
      <c r="KZD401" s="6"/>
      <c r="KZE401" s="6"/>
      <c r="KZF401" s="6"/>
      <c r="KZG401" s="6"/>
      <c r="KZH401" s="6"/>
      <c r="KZI401" s="6"/>
      <c r="KZJ401" s="6"/>
      <c r="KZK401" s="6"/>
      <c r="KZL401" s="6"/>
      <c r="KZM401" s="6"/>
      <c r="KZN401" s="6"/>
      <c r="KZO401" s="6"/>
      <c r="KZP401" s="6"/>
      <c r="KZQ401" s="6"/>
      <c r="KZR401" s="6"/>
      <c r="KZS401" s="6"/>
      <c r="KZT401" s="6"/>
      <c r="KZU401" s="6"/>
      <c r="KZV401" s="6"/>
      <c r="KZW401" s="6"/>
      <c r="KZX401" s="6"/>
      <c r="KZY401" s="6"/>
      <c r="KZZ401" s="6"/>
      <c r="LAA401" s="6"/>
      <c r="LAB401" s="6"/>
      <c r="LAC401" s="6"/>
      <c r="LAD401" s="6"/>
      <c r="LAE401" s="6"/>
      <c r="LAF401" s="6"/>
      <c r="LAG401" s="6"/>
      <c r="LAH401" s="6"/>
      <c r="LAI401" s="6"/>
      <c r="LAJ401" s="6"/>
      <c r="LAK401" s="6"/>
      <c r="LAL401" s="6"/>
      <c r="LAM401" s="6"/>
      <c r="LAN401" s="6"/>
      <c r="LAO401" s="6"/>
      <c r="LAP401" s="6"/>
      <c r="LAQ401" s="6"/>
      <c r="LAR401" s="6"/>
      <c r="LAS401" s="6"/>
      <c r="LAT401" s="6"/>
      <c r="LAU401" s="6"/>
      <c r="LAV401" s="6"/>
      <c r="LAW401" s="6"/>
      <c r="LAX401" s="6"/>
      <c r="LAY401" s="6"/>
      <c r="LAZ401" s="6"/>
      <c r="LBA401" s="6"/>
      <c r="LBB401" s="6"/>
      <c r="LBC401" s="6"/>
      <c r="LBD401" s="6"/>
      <c r="LBE401" s="6"/>
      <c r="LBF401" s="6"/>
      <c r="LBG401" s="6"/>
      <c r="LBH401" s="6"/>
      <c r="LBI401" s="6"/>
      <c r="LBJ401" s="6"/>
      <c r="LBK401" s="6"/>
      <c r="LBL401" s="6"/>
      <c r="LBM401" s="6"/>
      <c r="LBN401" s="6"/>
      <c r="LBO401" s="6"/>
      <c r="LBP401" s="6"/>
      <c r="LBQ401" s="6"/>
      <c r="LBR401" s="6"/>
      <c r="LBS401" s="6"/>
      <c r="LBT401" s="6"/>
      <c r="LBU401" s="6"/>
      <c r="LBV401" s="6"/>
      <c r="LBW401" s="6"/>
      <c r="LBX401" s="6"/>
      <c r="LBY401" s="6"/>
      <c r="LBZ401" s="6"/>
      <c r="LCA401" s="6"/>
      <c r="LCB401" s="6"/>
      <c r="LCC401" s="6"/>
      <c r="LCD401" s="6"/>
      <c r="LCE401" s="6"/>
      <c r="LCF401" s="6"/>
      <c r="LCG401" s="6"/>
      <c r="LCH401" s="6"/>
      <c r="LCI401" s="6"/>
      <c r="LCJ401" s="6"/>
      <c r="LCK401" s="6"/>
      <c r="LCL401" s="6"/>
      <c r="LCM401" s="6"/>
      <c r="LCN401" s="6"/>
      <c r="LCO401" s="6"/>
      <c r="LCP401" s="6"/>
      <c r="LCQ401" s="6"/>
      <c r="LCR401" s="6"/>
      <c r="LCS401" s="6"/>
      <c r="LCT401" s="6"/>
      <c r="LCU401" s="6"/>
      <c r="LCV401" s="6"/>
      <c r="LCW401" s="6"/>
      <c r="LCX401" s="6"/>
      <c r="LCY401" s="6"/>
      <c r="LCZ401" s="6"/>
      <c r="LDA401" s="6"/>
      <c r="LDB401" s="6"/>
      <c r="LDC401" s="6"/>
      <c r="LDD401" s="6"/>
      <c r="LDE401" s="6"/>
      <c r="LDF401" s="6"/>
      <c r="LDG401" s="6"/>
      <c r="LDH401" s="6"/>
      <c r="LDI401" s="6"/>
      <c r="LDJ401" s="6"/>
      <c r="LDK401" s="6"/>
      <c r="LDL401" s="6"/>
      <c r="LDM401" s="6"/>
      <c r="LDN401" s="6"/>
      <c r="LDO401" s="6"/>
      <c r="LDP401" s="6"/>
      <c r="LDQ401" s="6"/>
      <c r="LDR401" s="6"/>
      <c r="LDS401" s="6"/>
      <c r="LDT401" s="6"/>
      <c r="LDU401" s="6"/>
      <c r="LDV401" s="6"/>
      <c r="LDW401" s="6"/>
      <c r="LDX401" s="6"/>
      <c r="LDY401" s="6"/>
      <c r="LDZ401" s="6"/>
      <c r="LEA401" s="6"/>
      <c r="LEB401" s="6"/>
      <c r="LEC401" s="6"/>
      <c r="LED401" s="6"/>
      <c r="LEE401" s="6"/>
      <c r="LEF401" s="6"/>
      <c r="LEG401" s="6"/>
      <c r="LEH401" s="6"/>
      <c r="LEI401" s="6"/>
      <c r="LEJ401" s="6"/>
      <c r="LEK401" s="6"/>
      <c r="LEL401" s="6"/>
      <c r="LEM401" s="6"/>
      <c r="LEN401" s="6"/>
      <c r="LEO401" s="6"/>
      <c r="LEP401" s="6"/>
      <c r="LEQ401" s="6"/>
      <c r="LER401" s="6"/>
      <c r="LES401" s="6"/>
      <c r="LET401" s="6"/>
      <c r="LEU401" s="6"/>
      <c r="LEV401" s="6"/>
      <c r="LEW401" s="6"/>
      <c r="LEX401" s="6"/>
      <c r="LEY401" s="6"/>
      <c r="LEZ401" s="6"/>
      <c r="LFA401" s="6"/>
      <c r="LFB401" s="6"/>
      <c r="LFC401" s="6"/>
      <c r="LFD401" s="6"/>
      <c r="LFE401" s="6"/>
      <c r="LFF401" s="6"/>
      <c r="LFG401" s="6"/>
      <c r="LFH401" s="6"/>
      <c r="LFI401" s="6"/>
      <c r="LFJ401" s="6"/>
      <c r="LFK401" s="6"/>
      <c r="LFL401" s="6"/>
      <c r="LFM401" s="6"/>
      <c r="LFN401" s="6"/>
      <c r="LFO401" s="6"/>
      <c r="LFP401" s="6"/>
      <c r="LFQ401" s="6"/>
      <c r="LFR401" s="6"/>
      <c r="LFS401" s="6"/>
      <c r="LFT401" s="6"/>
      <c r="LFU401" s="6"/>
      <c r="LFV401" s="6"/>
      <c r="LFW401" s="6"/>
      <c r="LFX401" s="6"/>
      <c r="LFY401" s="6"/>
      <c r="LFZ401" s="6"/>
      <c r="LGA401" s="6"/>
      <c r="LGB401" s="6"/>
      <c r="LGC401" s="6"/>
      <c r="LGD401" s="6"/>
      <c r="LGE401" s="6"/>
      <c r="LGF401" s="6"/>
      <c r="LGG401" s="6"/>
      <c r="LGH401" s="6"/>
      <c r="LGI401" s="6"/>
      <c r="LGJ401" s="6"/>
      <c r="LGK401" s="6"/>
      <c r="LGL401" s="6"/>
      <c r="LGM401" s="6"/>
      <c r="LGN401" s="6"/>
      <c r="LGO401" s="6"/>
      <c r="LGP401" s="6"/>
      <c r="LGQ401" s="6"/>
      <c r="LGR401" s="6"/>
      <c r="LGS401" s="6"/>
      <c r="LGT401" s="6"/>
      <c r="LGU401" s="6"/>
      <c r="LGV401" s="6"/>
      <c r="LGW401" s="6"/>
      <c r="LGX401" s="6"/>
      <c r="LGY401" s="6"/>
      <c r="LGZ401" s="6"/>
      <c r="LHA401" s="6"/>
      <c r="LHB401" s="6"/>
      <c r="LHC401" s="6"/>
      <c r="LHD401" s="6"/>
      <c r="LHE401" s="6"/>
      <c r="LHF401" s="6"/>
      <c r="LHG401" s="6"/>
      <c r="LHH401" s="6"/>
      <c r="LHI401" s="6"/>
      <c r="LHJ401" s="6"/>
      <c r="LHK401" s="6"/>
      <c r="LHL401" s="6"/>
      <c r="LHM401" s="6"/>
      <c r="LHN401" s="6"/>
      <c r="LHO401" s="6"/>
      <c r="LHP401" s="6"/>
      <c r="LHQ401" s="6"/>
      <c r="LHR401" s="6"/>
      <c r="LHS401" s="6"/>
      <c r="LHT401" s="6"/>
      <c r="LHU401" s="6"/>
      <c r="LHV401" s="6"/>
      <c r="LHW401" s="6"/>
      <c r="LHX401" s="6"/>
      <c r="LHY401" s="6"/>
      <c r="LHZ401" s="6"/>
      <c r="LIA401" s="6"/>
      <c r="LIB401" s="6"/>
      <c r="LIC401" s="6"/>
      <c r="LID401" s="6"/>
      <c r="LIE401" s="6"/>
      <c r="LIF401" s="6"/>
      <c r="LIG401" s="6"/>
      <c r="LIH401" s="6"/>
      <c r="LII401" s="6"/>
      <c r="LIJ401" s="6"/>
      <c r="LIK401" s="6"/>
      <c r="LIL401" s="6"/>
      <c r="LIM401" s="6"/>
      <c r="LIN401" s="6"/>
      <c r="LIO401" s="6"/>
      <c r="LIP401" s="6"/>
      <c r="LIQ401" s="6"/>
      <c r="LIR401" s="6"/>
      <c r="LIS401" s="6"/>
      <c r="LIT401" s="6"/>
      <c r="LIU401" s="6"/>
      <c r="LIV401" s="6"/>
      <c r="LIW401" s="6"/>
      <c r="LIX401" s="6"/>
      <c r="LIY401" s="6"/>
      <c r="LIZ401" s="6"/>
      <c r="LJA401" s="6"/>
      <c r="LJB401" s="6"/>
      <c r="LJC401" s="6"/>
      <c r="LJD401" s="6"/>
      <c r="LJE401" s="6"/>
      <c r="LJF401" s="6"/>
      <c r="LJG401" s="6"/>
      <c r="LJH401" s="6"/>
      <c r="LJI401" s="6"/>
      <c r="LJJ401" s="6"/>
      <c r="LJK401" s="6"/>
      <c r="LJL401" s="6"/>
      <c r="LJM401" s="6"/>
      <c r="LJN401" s="6"/>
      <c r="LJO401" s="6"/>
      <c r="LJP401" s="6"/>
      <c r="LJQ401" s="6"/>
      <c r="LJR401" s="6"/>
      <c r="LJS401" s="6"/>
      <c r="LJT401" s="6"/>
      <c r="LJU401" s="6"/>
      <c r="LJV401" s="6"/>
      <c r="LJW401" s="6"/>
      <c r="LJX401" s="6"/>
      <c r="LJY401" s="6"/>
      <c r="LJZ401" s="6"/>
      <c r="LKA401" s="6"/>
      <c r="LKB401" s="6"/>
      <c r="LKC401" s="6"/>
      <c r="LKD401" s="6"/>
      <c r="LKE401" s="6"/>
      <c r="LKF401" s="6"/>
      <c r="LKG401" s="6"/>
      <c r="LKH401" s="6"/>
      <c r="LKI401" s="6"/>
      <c r="LKJ401" s="6"/>
      <c r="LKK401" s="6"/>
      <c r="LKL401" s="6"/>
      <c r="LKM401" s="6"/>
      <c r="LKN401" s="6"/>
      <c r="LKO401" s="6"/>
      <c r="LKP401" s="6"/>
      <c r="LKQ401" s="6"/>
      <c r="LKR401" s="6"/>
      <c r="LKS401" s="6"/>
      <c r="LKT401" s="6"/>
      <c r="LKU401" s="6"/>
      <c r="LKV401" s="6"/>
      <c r="LKW401" s="6"/>
      <c r="LKX401" s="6"/>
      <c r="LKY401" s="6"/>
      <c r="LKZ401" s="6"/>
      <c r="LLA401" s="6"/>
      <c r="LLB401" s="6"/>
      <c r="LLC401" s="6"/>
      <c r="LLD401" s="6"/>
      <c r="LLE401" s="6"/>
      <c r="LLF401" s="6"/>
      <c r="LLG401" s="6"/>
      <c r="LLH401" s="6"/>
      <c r="LLI401" s="6"/>
      <c r="LLJ401" s="6"/>
      <c r="LLK401" s="6"/>
      <c r="LLL401" s="6"/>
      <c r="LLM401" s="6"/>
      <c r="LLN401" s="6"/>
      <c r="LLO401" s="6"/>
      <c r="LLP401" s="6"/>
      <c r="LLQ401" s="6"/>
      <c r="LLR401" s="6"/>
      <c r="LLS401" s="6"/>
      <c r="LLT401" s="6"/>
      <c r="LLU401" s="6"/>
      <c r="LLV401" s="6"/>
      <c r="LLW401" s="6"/>
      <c r="LLX401" s="6"/>
      <c r="LLY401" s="6"/>
      <c r="LLZ401" s="6"/>
      <c r="LMA401" s="6"/>
      <c r="LMB401" s="6"/>
      <c r="LMC401" s="6"/>
      <c r="LMD401" s="6"/>
      <c r="LME401" s="6"/>
      <c r="LMF401" s="6"/>
      <c r="LMG401" s="6"/>
      <c r="LMH401" s="6"/>
      <c r="LMI401" s="6"/>
      <c r="LMJ401" s="6"/>
      <c r="LMK401" s="6"/>
      <c r="LML401" s="6"/>
      <c r="LMM401" s="6"/>
      <c r="LMN401" s="6"/>
      <c r="LMO401" s="6"/>
      <c r="LMP401" s="6"/>
      <c r="LMQ401" s="6"/>
      <c r="LMR401" s="6"/>
      <c r="LMS401" s="6"/>
      <c r="LMT401" s="6"/>
      <c r="LMU401" s="6"/>
      <c r="LMV401" s="6"/>
      <c r="LMW401" s="6"/>
      <c r="LMX401" s="6"/>
      <c r="LMY401" s="6"/>
      <c r="LMZ401" s="6"/>
      <c r="LNA401" s="6"/>
      <c r="LNB401" s="6"/>
      <c r="LNC401" s="6"/>
      <c r="LND401" s="6"/>
      <c r="LNE401" s="6"/>
      <c r="LNF401" s="6"/>
      <c r="LNG401" s="6"/>
      <c r="LNH401" s="6"/>
      <c r="LNI401" s="6"/>
      <c r="LNJ401" s="6"/>
      <c r="LNK401" s="6"/>
      <c r="LNL401" s="6"/>
      <c r="LNM401" s="6"/>
      <c r="LNN401" s="6"/>
      <c r="LNO401" s="6"/>
      <c r="LNP401" s="6"/>
      <c r="LNQ401" s="6"/>
      <c r="LNR401" s="6"/>
      <c r="LNS401" s="6"/>
      <c r="LNT401" s="6"/>
      <c r="LNU401" s="6"/>
      <c r="LNV401" s="6"/>
      <c r="LNW401" s="6"/>
      <c r="LNX401" s="6"/>
      <c r="LNY401" s="6"/>
      <c r="LNZ401" s="6"/>
      <c r="LOA401" s="6"/>
      <c r="LOB401" s="6"/>
      <c r="LOC401" s="6"/>
      <c r="LOD401" s="6"/>
      <c r="LOE401" s="6"/>
      <c r="LOF401" s="6"/>
      <c r="LOG401" s="6"/>
      <c r="LOH401" s="6"/>
      <c r="LOI401" s="6"/>
      <c r="LOJ401" s="6"/>
      <c r="LOK401" s="6"/>
      <c r="LOL401" s="6"/>
      <c r="LOM401" s="6"/>
      <c r="LON401" s="6"/>
      <c r="LOO401" s="6"/>
      <c r="LOP401" s="6"/>
      <c r="LOQ401" s="6"/>
      <c r="LOR401" s="6"/>
      <c r="LOS401" s="6"/>
      <c r="LOT401" s="6"/>
      <c r="LOU401" s="6"/>
      <c r="LOV401" s="6"/>
      <c r="LOW401" s="6"/>
      <c r="LOX401" s="6"/>
      <c r="LOY401" s="6"/>
      <c r="LOZ401" s="6"/>
      <c r="LPA401" s="6"/>
      <c r="LPB401" s="6"/>
      <c r="LPC401" s="6"/>
      <c r="LPD401" s="6"/>
      <c r="LPE401" s="6"/>
      <c r="LPF401" s="6"/>
      <c r="LPG401" s="6"/>
      <c r="LPH401" s="6"/>
      <c r="LPI401" s="6"/>
      <c r="LPJ401" s="6"/>
      <c r="LPK401" s="6"/>
      <c r="LPL401" s="6"/>
      <c r="LPM401" s="6"/>
      <c r="LPN401" s="6"/>
      <c r="LPO401" s="6"/>
      <c r="LPP401" s="6"/>
      <c r="LPQ401" s="6"/>
      <c r="LPR401" s="6"/>
      <c r="LPS401" s="6"/>
      <c r="LPT401" s="6"/>
      <c r="LPU401" s="6"/>
      <c r="LPV401" s="6"/>
      <c r="LPW401" s="6"/>
      <c r="LPX401" s="6"/>
      <c r="LPY401" s="6"/>
      <c r="LPZ401" s="6"/>
      <c r="LQA401" s="6"/>
      <c r="LQB401" s="6"/>
      <c r="LQC401" s="6"/>
      <c r="LQD401" s="6"/>
      <c r="LQE401" s="6"/>
      <c r="LQF401" s="6"/>
      <c r="LQG401" s="6"/>
      <c r="LQH401" s="6"/>
      <c r="LQI401" s="6"/>
      <c r="LQJ401" s="6"/>
      <c r="LQK401" s="6"/>
      <c r="LQL401" s="6"/>
      <c r="LQM401" s="6"/>
      <c r="LQN401" s="6"/>
      <c r="LQO401" s="6"/>
      <c r="LQP401" s="6"/>
      <c r="LQQ401" s="6"/>
      <c r="LQR401" s="6"/>
      <c r="LQS401" s="6"/>
      <c r="LQT401" s="6"/>
      <c r="LQU401" s="6"/>
      <c r="LQV401" s="6"/>
      <c r="LQW401" s="6"/>
      <c r="LQX401" s="6"/>
      <c r="LQY401" s="6"/>
      <c r="LQZ401" s="6"/>
      <c r="LRA401" s="6"/>
      <c r="LRB401" s="6"/>
      <c r="LRC401" s="6"/>
      <c r="LRD401" s="6"/>
      <c r="LRE401" s="6"/>
      <c r="LRF401" s="6"/>
      <c r="LRG401" s="6"/>
      <c r="LRH401" s="6"/>
      <c r="LRI401" s="6"/>
      <c r="LRJ401" s="6"/>
      <c r="LRK401" s="6"/>
      <c r="LRL401" s="6"/>
      <c r="LRM401" s="6"/>
      <c r="LRN401" s="6"/>
      <c r="LRO401" s="6"/>
      <c r="LRP401" s="6"/>
      <c r="LRQ401" s="6"/>
      <c r="LRR401" s="6"/>
      <c r="LRS401" s="6"/>
      <c r="LRT401" s="6"/>
      <c r="LRU401" s="6"/>
      <c r="LRV401" s="6"/>
      <c r="LRW401" s="6"/>
      <c r="LRX401" s="6"/>
      <c r="LRY401" s="6"/>
      <c r="LRZ401" s="6"/>
      <c r="LSA401" s="6"/>
      <c r="LSB401" s="6"/>
      <c r="LSC401" s="6"/>
      <c r="LSD401" s="6"/>
      <c r="LSE401" s="6"/>
      <c r="LSF401" s="6"/>
      <c r="LSG401" s="6"/>
      <c r="LSH401" s="6"/>
      <c r="LSI401" s="6"/>
      <c r="LSJ401" s="6"/>
      <c r="LSK401" s="6"/>
      <c r="LSL401" s="6"/>
      <c r="LSM401" s="6"/>
      <c r="LSN401" s="6"/>
      <c r="LSO401" s="6"/>
      <c r="LSP401" s="6"/>
      <c r="LSQ401" s="6"/>
      <c r="LSR401" s="6"/>
      <c r="LSS401" s="6"/>
      <c r="LST401" s="6"/>
      <c r="LSU401" s="6"/>
      <c r="LSV401" s="6"/>
      <c r="LSW401" s="6"/>
      <c r="LSX401" s="6"/>
      <c r="LSY401" s="6"/>
      <c r="LSZ401" s="6"/>
      <c r="LTA401" s="6"/>
      <c r="LTB401" s="6"/>
      <c r="LTC401" s="6"/>
      <c r="LTD401" s="6"/>
      <c r="LTE401" s="6"/>
      <c r="LTF401" s="6"/>
      <c r="LTG401" s="6"/>
      <c r="LTH401" s="6"/>
      <c r="LTI401" s="6"/>
      <c r="LTJ401" s="6"/>
      <c r="LTK401" s="6"/>
      <c r="LTL401" s="6"/>
      <c r="LTM401" s="6"/>
      <c r="LTN401" s="6"/>
      <c r="LTO401" s="6"/>
      <c r="LTP401" s="6"/>
      <c r="LTQ401" s="6"/>
      <c r="LTR401" s="6"/>
      <c r="LTS401" s="6"/>
      <c r="LTT401" s="6"/>
      <c r="LTU401" s="6"/>
      <c r="LTV401" s="6"/>
      <c r="LTW401" s="6"/>
      <c r="LTX401" s="6"/>
      <c r="LTY401" s="6"/>
      <c r="LTZ401" s="6"/>
      <c r="LUA401" s="6"/>
      <c r="LUB401" s="6"/>
      <c r="LUC401" s="6"/>
      <c r="LUD401" s="6"/>
      <c r="LUE401" s="6"/>
      <c r="LUF401" s="6"/>
      <c r="LUG401" s="6"/>
      <c r="LUH401" s="6"/>
      <c r="LUI401" s="6"/>
      <c r="LUJ401" s="6"/>
      <c r="LUK401" s="6"/>
      <c r="LUL401" s="6"/>
      <c r="LUM401" s="6"/>
      <c r="LUN401" s="6"/>
      <c r="LUO401" s="6"/>
      <c r="LUP401" s="6"/>
      <c r="LUQ401" s="6"/>
      <c r="LUR401" s="6"/>
      <c r="LUS401" s="6"/>
      <c r="LUT401" s="6"/>
      <c r="LUU401" s="6"/>
      <c r="LUV401" s="6"/>
      <c r="LUW401" s="6"/>
      <c r="LUX401" s="6"/>
      <c r="LUY401" s="6"/>
      <c r="LUZ401" s="6"/>
      <c r="LVA401" s="6"/>
      <c r="LVB401" s="6"/>
      <c r="LVC401" s="6"/>
      <c r="LVD401" s="6"/>
      <c r="LVE401" s="6"/>
      <c r="LVF401" s="6"/>
      <c r="LVG401" s="6"/>
      <c r="LVH401" s="6"/>
      <c r="LVI401" s="6"/>
      <c r="LVJ401" s="6"/>
      <c r="LVK401" s="6"/>
      <c r="LVL401" s="6"/>
      <c r="LVM401" s="6"/>
      <c r="LVN401" s="6"/>
      <c r="LVO401" s="6"/>
      <c r="LVP401" s="6"/>
      <c r="LVQ401" s="6"/>
      <c r="LVR401" s="6"/>
      <c r="LVS401" s="6"/>
      <c r="LVT401" s="6"/>
      <c r="LVU401" s="6"/>
      <c r="LVV401" s="6"/>
      <c r="LVW401" s="6"/>
      <c r="LVX401" s="6"/>
      <c r="LVY401" s="6"/>
      <c r="LVZ401" s="6"/>
      <c r="LWA401" s="6"/>
      <c r="LWB401" s="6"/>
      <c r="LWC401" s="6"/>
      <c r="LWD401" s="6"/>
      <c r="LWE401" s="6"/>
      <c r="LWF401" s="6"/>
      <c r="LWG401" s="6"/>
      <c r="LWH401" s="6"/>
      <c r="LWI401" s="6"/>
      <c r="LWJ401" s="6"/>
      <c r="LWK401" s="6"/>
      <c r="LWL401" s="6"/>
      <c r="LWM401" s="6"/>
      <c r="LWN401" s="6"/>
      <c r="LWO401" s="6"/>
      <c r="LWP401" s="6"/>
      <c r="LWQ401" s="6"/>
      <c r="LWR401" s="6"/>
      <c r="LWS401" s="6"/>
      <c r="LWT401" s="6"/>
      <c r="LWU401" s="6"/>
      <c r="LWV401" s="6"/>
      <c r="LWW401" s="6"/>
      <c r="LWX401" s="6"/>
      <c r="LWY401" s="6"/>
      <c r="LWZ401" s="6"/>
      <c r="LXA401" s="6"/>
      <c r="LXB401" s="6"/>
      <c r="LXC401" s="6"/>
      <c r="LXD401" s="6"/>
      <c r="LXE401" s="6"/>
      <c r="LXF401" s="6"/>
      <c r="LXG401" s="6"/>
      <c r="LXH401" s="6"/>
      <c r="LXI401" s="6"/>
      <c r="LXJ401" s="6"/>
      <c r="LXK401" s="6"/>
      <c r="LXL401" s="6"/>
      <c r="LXM401" s="6"/>
      <c r="LXN401" s="6"/>
      <c r="LXO401" s="6"/>
      <c r="LXP401" s="6"/>
      <c r="LXQ401" s="6"/>
      <c r="LXR401" s="6"/>
      <c r="LXS401" s="6"/>
      <c r="LXT401" s="6"/>
      <c r="LXU401" s="6"/>
      <c r="LXV401" s="6"/>
      <c r="LXW401" s="6"/>
      <c r="LXX401" s="6"/>
      <c r="LXY401" s="6"/>
      <c r="LXZ401" s="6"/>
      <c r="LYA401" s="6"/>
      <c r="LYB401" s="6"/>
      <c r="LYC401" s="6"/>
      <c r="LYD401" s="6"/>
      <c r="LYE401" s="6"/>
      <c r="LYF401" s="6"/>
      <c r="LYG401" s="6"/>
      <c r="LYH401" s="6"/>
      <c r="LYI401" s="6"/>
      <c r="LYJ401" s="6"/>
      <c r="LYK401" s="6"/>
      <c r="LYL401" s="6"/>
      <c r="LYM401" s="6"/>
      <c r="LYN401" s="6"/>
      <c r="LYO401" s="6"/>
      <c r="LYP401" s="6"/>
      <c r="LYQ401" s="6"/>
      <c r="LYR401" s="6"/>
      <c r="LYS401" s="6"/>
      <c r="LYT401" s="6"/>
      <c r="LYU401" s="6"/>
      <c r="LYV401" s="6"/>
      <c r="LYW401" s="6"/>
      <c r="LYX401" s="6"/>
      <c r="LYY401" s="6"/>
      <c r="LYZ401" s="6"/>
      <c r="LZA401" s="6"/>
      <c r="LZB401" s="6"/>
      <c r="LZC401" s="6"/>
      <c r="LZD401" s="6"/>
      <c r="LZE401" s="6"/>
      <c r="LZF401" s="6"/>
      <c r="LZG401" s="6"/>
      <c r="LZH401" s="6"/>
      <c r="LZI401" s="6"/>
      <c r="LZJ401" s="6"/>
      <c r="LZK401" s="6"/>
      <c r="LZL401" s="6"/>
      <c r="LZM401" s="6"/>
      <c r="LZN401" s="6"/>
      <c r="LZO401" s="6"/>
      <c r="LZP401" s="6"/>
      <c r="LZQ401" s="6"/>
      <c r="LZR401" s="6"/>
      <c r="LZS401" s="6"/>
      <c r="LZT401" s="6"/>
      <c r="LZU401" s="6"/>
      <c r="LZV401" s="6"/>
      <c r="LZW401" s="6"/>
      <c r="LZX401" s="6"/>
      <c r="LZY401" s="6"/>
      <c r="LZZ401" s="6"/>
      <c r="MAA401" s="6"/>
      <c r="MAB401" s="6"/>
      <c r="MAC401" s="6"/>
      <c r="MAD401" s="6"/>
      <c r="MAE401" s="6"/>
      <c r="MAF401" s="6"/>
      <c r="MAG401" s="6"/>
      <c r="MAH401" s="6"/>
      <c r="MAI401" s="6"/>
      <c r="MAJ401" s="6"/>
      <c r="MAK401" s="6"/>
      <c r="MAL401" s="6"/>
      <c r="MAM401" s="6"/>
      <c r="MAN401" s="6"/>
      <c r="MAO401" s="6"/>
      <c r="MAP401" s="6"/>
      <c r="MAQ401" s="6"/>
      <c r="MAR401" s="6"/>
      <c r="MAS401" s="6"/>
      <c r="MAT401" s="6"/>
      <c r="MAU401" s="6"/>
      <c r="MAV401" s="6"/>
      <c r="MAW401" s="6"/>
      <c r="MAX401" s="6"/>
      <c r="MAY401" s="6"/>
      <c r="MAZ401" s="6"/>
      <c r="MBA401" s="6"/>
      <c r="MBB401" s="6"/>
      <c r="MBC401" s="6"/>
      <c r="MBD401" s="6"/>
      <c r="MBE401" s="6"/>
      <c r="MBF401" s="6"/>
      <c r="MBG401" s="6"/>
      <c r="MBH401" s="6"/>
      <c r="MBI401" s="6"/>
      <c r="MBJ401" s="6"/>
      <c r="MBK401" s="6"/>
      <c r="MBL401" s="6"/>
      <c r="MBM401" s="6"/>
      <c r="MBN401" s="6"/>
      <c r="MBO401" s="6"/>
      <c r="MBP401" s="6"/>
      <c r="MBQ401" s="6"/>
      <c r="MBR401" s="6"/>
      <c r="MBS401" s="6"/>
      <c r="MBT401" s="6"/>
      <c r="MBU401" s="6"/>
      <c r="MBV401" s="6"/>
      <c r="MBW401" s="6"/>
      <c r="MBX401" s="6"/>
      <c r="MBY401" s="6"/>
      <c r="MBZ401" s="6"/>
      <c r="MCA401" s="6"/>
      <c r="MCB401" s="6"/>
      <c r="MCC401" s="6"/>
      <c r="MCD401" s="6"/>
      <c r="MCE401" s="6"/>
      <c r="MCF401" s="6"/>
      <c r="MCG401" s="6"/>
      <c r="MCH401" s="6"/>
      <c r="MCI401" s="6"/>
      <c r="MCJ401" s="6"/>
      <c r="MCK401" s="6"/>
      <c r="MCL401" s="6"/>
      <c r="MCM401" s="6"/>
      <c r="MCN401" s="6"/>
      <c r="MCO401" s="6"/>
      <c r="MCP401" s="6"/>
      <c r="MCQ401" s="6"/>
      <c r="MCR401" s="6"/>
      <c r="MCS401" s="6"/>
      <c r="MCT401" s="6"/>
      <c r="MCU401" s="6"/>
      <c r="MCV401" s="6"/>
      <c r="MCW401" s="6"/>
      <c r="MCX401" s="6"/>
      <c r="MCY401" s="6"/>
      <c r="MCZ401" s="6"/>
      <c r="MDA401" s="6"/>
      <c r="MDB401" s="6"/>
      <c r="MDC401" s="6"/>
      <c r="MDD401" s="6"/>
      <c r="MDE401" s="6"/>
      <c r="MDF401" s="6"/>
      <c r="MDG401" s="6"/>
      <c r="MDH401" s="6"/>
      <c r="MDI401" s="6"/>
      <c r="MDJ401" s="6"/>
      <c r="MDK401" s="6"/>
      <c r="MDL401" s="6"/>
      <c r="MDM401" s="6"/>
      <c r="MDN401" s="6"/>
      <c r="MDO401" s="6"/>
      <c r="MDP401" s="6"/>
      <c r="MDQ401" s="6"/>
      <c r="MDR401" s="6"/>
      <c r="MDS401" s="6"/>
      <c r="MDT401" s="6"/>
      <c r="MDU401" s="6"/>
      <c r="MDV401" s="6"/>
      <c r="MDW401" s="6"/>
      <c r="MDX401" s="6"/>
      <c r="MDY401" s="6"/>
      <c r="MDZ401" s="6"/>
      <c r="MEA401" s="6"/>
      <c r="MEB401" s="6"/>
      <c r="MEC401" s="6"/>
      <c r="MED401" s="6"/>
      <c r="MEE401" s="6"/>
      <c r="MEF401" s="6"/>
      <c r="MEG401" s="6"/>
      <c r="MEH401" s="6"/>
      <c r="MEI401" s="6"/>
      <c r="MEJ401" s="6"/>
      <c r="MEK401" s="6"/>
      <c r="MEL401" s="6"/>
      <c r="MEM401" s="6"/>
      <c r="MEN401" s="6"/>
      <c r="MEO401" s="6"/>
      <c r="MEP401" s="6"/>
      <c r="MEQ401" s="6"/>
      <c r="MER401" s="6"/>
      <c r="MES401" s="6"/>
      <c r="MET401" s="6"/>
      <c r="MEU401" s="6"/>
      <c r="MEV401" s="6"/>
      <c r="MEW401" s="6"/>
      <c r="MEX401" s="6"/>
      <c r="MEY401" s="6"/>
      <c r="MEZ401" s="6"/>
      <c r="MFA401" s="6"/>
      <c r="MFB401" s="6"/>
      <c r="MFC401" s="6"/>
      <c r="MFD401" s="6"/>
      <c r="MFE401" s="6"/>
      <c r="MFF401" s="6"/>
      <c r="MFG401" s="6"/>
      <c r="MFH401" s="6"/>
      <c r="MFI401" s="6"/>
      <c r="MFJ401" s="6"/>
      <c r="MFK401" s="6"/>
      <c r="MFL401" s="6"/>
      <c r="MFM401" s="6"/>
      <c r="MFN401" s="6"/>
      <c r="MFO401" s="6"/>
      <c r="MFP401" s="6"/>
      <c r="MFQ401" s="6"/>
      <c r="MFR401" s="6"/>
      <c r="MFS401" s="6"/>
      <c r="MFT401" s="6"/>
      <c r="MFU401" s="6"/>
      <c r="MFV401" s="6"/>
      <c r="MFW401" s="6"/>
      <c r="MFX401" s="6"/>
      <c r="MFY401" s="6"/>
      <c r="MFZ401" s="6"/>
      <c r="MGA401" s="6"/>
      <c r="MGB401" s="6"/>
      <c r="MGC401" s="6"/>
      <c r="MGD401" s="6"/>
      <c r="MGE401" s="6"/>
      <c r="MGF401" s="6"/>
      <c r="MGG401" s="6"/>
      <c r="MGH401" s="6"/>
      <c r="MGI401" s="6"/>
      <c r="MGJ401" s="6"/>
      <c r="MGK401" s="6"/>
      <c r="MGL401" s="6"/>
      <c r="MGM401" s="6"/>
      <c r="MGN401" s="6"/>
      <c r="MGO401" s="6"/>
      <c r="MGP401" s="6"/>
      <c r="MGQ401" s="6"/>
      <c r="MGR401" s="6"/>
      <c r="MGS401" s="6"/>
      <c r="MGT401" s="6"/>
      <c r="MGU401" s="6"/>
      <c r="MGV401" s="6"/>
      <c r="MGW401" s="6"/>
      <c r="MGX401" s="6"/>
      <c r="MGY401" s="6"/>
      <c r="MGZ401" s="6"/>
      <c r="MHA401" s="6"/>
      <c r="MHB401" s="6"/>
      <c r="MHC401" s="6"/>
      <c r="MHD401" s="6"/>
      <c r="MHE401" s="6"/>
      <c r="MHF401" s="6"/>
      <c r="MHG401" s="6"/>
      <c r="MHH401" s="6"/>
      <c r="MHI401" s="6"/>
      <c r="MHJ401" s="6"/>
      <c r="MHK401" s="6"/>
      <c r="MHL401" s="6"/>
      <c r="MHM401" s="6"/>
      <c r="MHN401" s="6"/>
      <c r="MHO401" s="6"/>
      <c r="MHP401" s="6"/>
      <c r="MHQ401" s="6"/>
      <c r="MHR401" s="6"/>
      <c r="MHS401" s="6"/>
      <c r="MHT401" s="6"/>
      <c r="MHU401" s="6"/>
      <c r="MHV401" s="6"/>
      <c r="MHW401" s="6"/>
      <c r="MHX401" s="6"/>
      <c r="MHY401" s="6"/>
      <c r="MHZ401" s="6"/>
      <c r="MIA401" s="6"/>
      <c r="MIB401" s="6"/>
      <c r="MIC401" s="6"/>
      <c r="MID401" s="6"/>
      <c r="MIE401" s="6"/>
      <c r="MIF401" s="6"/>
      <c r="MIG401" s="6"/>
      <c r="MIH401" s="6"/>
      <c r="MII401" s="6"/>
      <c r="MIJ401" s="6"/>
      <c r="MIK401" s="6"/>
      <c r="MIL401" s="6"/>
      <c r="MIM401" s="6"/>
      <c r="MIN401" s="6"/>
      <c r="MIO401" s="6"/>
      <c r="MIP401" s="6"/>
      <c r="MIQ401" s="6"/>
      <c r="MIR401" s="6"/>
      <c r="MIS401" s="6"/>
      <c r="MIT401" s="6"/>
      <c r="MIU401" s="6"/>
      <c r="MIV401" s="6"/>
      <c r="MIW401" s="6"/>
      <c r="MIX401" s="6"/>
      <c r="MIY401" s="6"/>
      <c r="MIZ401" s="6"/>
      <c r="MJA401" s="6"/>
      <c r="MJB401" s="6"/>
      <c r="MJC401" s="6"/>
      <c r="MJD401" s="6"/>
      <c r="MJE401" s="6"/>
      <c r="MJF401" s="6"/>
      <c r="MJG401" s="6"/>
      <c r="MJH401" s="6"/>
      <c r="MJI401" s="6"/>
      <c r="MJJ401" s="6"/>
      <c r="MJK401" s="6"/>
      <c r="MJL401" s="6"/>
      <c r="MJM401" s="6"/>
      <c r="MJN401" s="6"/>
      <c r="MJO401" s="6"/>
      <c r="MJP401" s="6"/>
      <c r="MJQ401" s="6"/>
      <c r="MJR401" s="6"/>
      <c r="MJS401" s="6"/>
      <c r="MJT401" s="6"/>
      <c r="MJU401" s="6"/>
      <c r="MJV401" s="6"/>
      <c r="MJW401" s="6"/>
      <c r="MJX401" s="6"/>
      <c r="MJY401" s="6"/>
      <c r="MJZ401" s="6"/>
      <c r="MKA401" s="6"/>
      <c r="MKB401" s="6"/>
      <c r="MKC401" s="6"/>
      <c r="MKD401" s="6"/>
      <c r="MKE401" s="6"/>
      <c r="MKF401" s="6"/>
      <c r="MKG401" s="6"/>
      <c r="MKH401" s="6"/>
      <c r="MKI401" s="6"/>
      <c r="MKJ401" s="6"/>
      <c r="MKK401" s="6"/>
      <c r="MKL401" s="6"/>
      <c r="MKM401" s="6"/>
      <c r="MKN401" s="6"/>
      <c r="MKO401" s="6"/>
      <c r="MKP401" s="6"/>
      <c r="MKQ401" s="6"/>
      <c r="MKR401" s="6"/>
      <c r="MKS401" s="6"/>
      <c r="MKT401" s="6"/>
      <c r="MKU401" s="6"/>
      <c r="MKV401" s="6"/>
      <c r="MKW401" s="6"/>
      <c r="MKX401" s="6"/>
      <c r="MKY401" s="6"/>
      <c r="MKZ401" s="6"/>
      <c r="MLA401" s="6"/>
      <c r="MLB401" s="6"/>
      <c r="MLC401" s="6"/>
      <c r="MLD401" s="6"/>
      <c r="MLE401" s="6"/>
      <c r="MLF401" s="6"/>
      <c r="MLG401" s="6"/>
      <c r="MLH401" s="6"/>
      <c r="MLI401" s="6"/>
      <c r="MLJ401" s="6"/>
      <c r="MLK401" s="6"/>
      <c r="MLL401" s="6"/>
      <c r="MLM401" s="6"/>
      <c r="MLN401" s="6"/>
      <c r="MLO401" s="6"/>
      <c r="MLP401" s="6"/>
      <c r="MLQ401" s="6"/>
      <c r="MLR401" s="6"/>
      <c r="MLS401" s="6"/>
      <c r="MLT401" s="6"/>
      <c r="MLU401" s="6"/>
      <c r="MLV401" s="6"/>
      <c r="MLW401" s="6"/>
      <c r="MLX401" s="6"/>
      <c r="MLY401" s="6"/>
      <c r="MLZ401" s="6"/>
      <c r="MMA401" s="6"/>
      <c r="MMB401" s="6"/>
      <c r="MMC401" s="6"/>
      <c r="MMD401" s="6"/>
      <c r="MME401" s="6"/>
      <c r="MMF401" s="6"/>
      <c r="MMG401" s="6"/>
      <c r="MMH401" s="6"/>
      <c r="MMI401" s="6"/>
      <c r="MMJ401" s="6"/>
      <c r="MMK401" s="6"/>
      <c r="MML401" s="6"/>
      <c r="MMM401" s="6"/>
      <c r="MMN401" s="6"/>
      <c r="MMO401" s="6"/>
      <c r="MMP401" s="6"/>
      <c r="MMQ401" s="6"/>
      <c r="MMR401" s="6"/>
      <c r="MMS401" s="6"/>
      <c r="MMT401" s="6"/>
      <c r="MMU401" s="6"/>
      <c r="MMV401" s="6"/>
      <c r="MMW401" s="6"/>
      <c r="MMX401" s="6"/>
      <c r="MMY401" s="6"/>
      <c r="MMZ401" s="6"/>
      <c r="MNA401" s="6"/>
      <c r="MNB401" s="6"/>
      <c r="MNC401" s="6"/>
      <c r="MND401" s="6"/>
      <c r="MNE401" s="6"/>
      <c r="MNF401" s="6"/>
      <c r="MNG401" s="6"/>
      <c r="MNH401" s="6"/>
      <c r="MNI401" s="6"/>
      <c r="MNJ401" s="6"/>
      <c r="MNK401" s="6"/>
      <c r="MNL401" s="6"/>
      <c r="MNM401" s="6"/>
      <c r="MNN401" s="6"/>
      <c r="MNO401" s="6"/>
      <c r="MNP401" s="6"/>
      <c r="MNQ401" s="6"/>
      <c r="MNR401" s="6"/>
      <c r="MNS401" s="6"/>
      <c r="MNT401" s="6"/>
      <c r="MNU401" s="6"/>
      <c r="MNV401" s="6"/>
      <c r="MNW401" s="6"/>
      <c r="MNX401" s="6"/>
      <c r="MNY401" s="6"/>
      <c r="MNZ401" s="6"/>
      <c r="MOA401" s="6"/>
      <c r="MOB401" s="6"/>
      <c r="MOC401" s="6"/>
      <c r="MOD401" s="6"/>
      <c r="MOE401" s="6"/>
      <c r="MOF401" s="6"/>
      <c r="MOG401" s="6"/>
      <c r="MOH401" s="6"/>
      <c r="MOI401" s="6"/>
      <c r="MOJ401" s="6"/>
      <c r="MOK401" s="6"/>
      <c r="MOL401" s="6"/>
      <c r="MOM401" s="6"/>
      <c r="MON401" s="6"/>
      <c r="MOO401" s="6"/>
      <c r="MOP401" s="6"/>
      <c r="MOQ401" s="6"/>
      <c r="MOR401" s="6"/>
      <c r="MOS401" s="6"/>
      <c r="MOT401" s="6"/>
      <c r="MOU401" s="6"/>
      <c r="MOV401" s="6"/>
      <c r="MOW401" s="6"/>
      <c r="MOX401" s="6"/>
      <c r="MOY401" s="6"/>
      <c r="MOZ401" s="6"/>
      <c r="MPA401" s="6"/>
      <c r="MPB401" s="6"/>
      <c r="MPC401" s="6"/>
      <c r="MPD401" s="6"/>
      <c r="MPE401" s="6"/>
      <c r="MPF401" s="6"/>
      <c r="MPG401" s="6"/>
      <c r="MPH401" s="6"/>
      <c r="MPI401" s="6"/>
      <c r="MPJ401" s="6"/>
      <c r="MPK401" s="6"/>
      <c r="MPL401" s="6"/>
      <c r="MPM401" s="6"/>
      <c r="MPN401" s="6"/>
      <c r="MPO401" s="6"/>
      <c r="MPP401" s="6"/>
      <c r="MPQ401" s="6"/>
      <c r="MPR401" s="6"/>
      <c r="MPS401" s="6"/>
      <c r="MPT401" s="6"/>
      <c r="MPU401" s="6"/>
      <c r="MPV401" s="6"/>
      <c r="MPW401" s="6"/>
      <c r="MPX401" s="6"/>
      <c r="MPY401" s="6"/>
      <c r="MPZ401" s="6"/>
      <c r="MQA401" s="6"/>
      <c r="MQB401" s="6"/>
      <c r="MQC401" s="6"/>
      <c r="MQD401" s="6"/>
      <c r="MQE401" s="6"/>
      <c r="MQF401" s="6"/>
      <c r="MQG401" s="6"/>
      <c r="MQH401" s="6"/>
      <c r="MQI401" s="6"/>
      <c r="MQJ401" s="6"/>
      <c r="MQK401" s="6"/>
      <c r="MQL401" s="6"/>
      <c r="MQM401" s="6"/>
      <c r="MQN401" s="6"/>
      <c r="MQO401" s="6"/>
      <c r="MQP401" s="6"/>
      <c r="MQQ401" s="6"/>
      <c r="MQR401" s="6"/>
      <c r="MQS401" s="6"/>
      <c r="MQT401" s="6"/>
      <c r="MQU401" s="6"/>
      <c r="MQV401" s="6"/>
      <c r="MQW401" s="6"/>
      <c r="MQX401" s="6"/>
      <c r="MQY401" s="6"/>
      <c r="MQZ401" s="6"/>
      <c r="MRA401" s="6"/>
      <c r="MRB401" s="6"/>
      <c r="MRC401" s="6"/>
      <c r="MRD401" s="6"/>
      <c r="MRE401" s="6"/>
      <c r="MRF401" s="6"/>
      <c r="MRG401" s="6"/>
      <c r="MRH401" s="6"/>
      <c r="MRI401" s="6"/>
      <c r="MRJ401" s="6"/>
      <c r="MRK401" s="6"/>
      <c r="MRL401" s="6"/>
      <c r="MRM401" s="6"/>
      <c r="MRN401" s="6"/>
      <c r="MRO401" s="6"/>
      <c r="MRP401" s="6"/>
      <c r="MRQ401" s="6"/>
      <c r="MRR401" s="6"/>
      <c r="MRS401" s="6"/>
      <c r="MRT401" s="6"/>
      <c r="MRU401" s="6"/>
      <c r="MRV401" s="6"/>
      <c r="MRW401" s="6"/>
      <c r="MRX401" s="6"/>
      <c r="MRY401" s="6"/>
      <c r="MRZ401" s="6"/>
      <c r="MSA401" s="6"/>
      <c r="MSB401" s="6"/>
      <c r="MSC401" s="6"/>
      <c r="MSD401" s="6"/>
      <c r="MSE401" s="6"/>
      <c r="MSF401" s="6"/>
      <c r="MSG401" s="6"/>
      <c r="MSH401" s="6"/>
      <c r="MSI401" s="6"/>
      <c r="MSJ401" s="6"/>
      <c r="MSK401" s="6"/>
      <c r="MSL401" s="6"/>
      <c r="MSM401" s="6"/>
      <c r="MSN401" s="6"/>
      <c r="MSO401" s="6"/>
      <c r="MSP401" s="6"/>
      <c r="MSQ401" s="6"/>
      <c r="MSR401" s="6"/>
      <c r="MSS401" s="6"/>
      <c r="MST401" s="6"/>
      <c r="MSU401" s="6"/>
      <c r="MSV401" s="6"/>
      <c r="MSW401" s="6"/>
      <c r="MSX401" s="6"/>
      <c r="MSY401" s="6"/>
      <c r="MSZ401" s="6"/>
      <c r="MTA401" s="6"/>
      <c r="MTB401" s="6"/>
      <c r="MTC401" s="6"/>
      <c r="MTD401" s="6"/>
      <c r="MTE401" s="6"/>
      <c r="MTF401" s="6"/>
      <c r="MTG401" s="6"/>
      <c r="MTH401" s="6"/>
      <c r="MTI401" s="6"/>
      <c r="MTJ401" s="6"/>
      <c r="MTK401" s="6"/>
      <c r="MTL401" s="6"/>
      <c r="MTM401" s="6"/>
      <c r="MTN401" s="6"/>
      <c r="MTO401" s="6"/>
      <c r="MTP401" s="6"/>
      <c r="MTQ401" s="6"/>
      <c r="MTR401" s="6"/>
      <c r="MTS401" s="6"/>
      <c r="MTT401" s="6"/>
      <c r="MTU401" s="6"/>
      <c r="MTV401" s="6"/>
      <c r="MTW401" s="6"/>
      <c r="MTX401" s="6"/>
      <c r="MTY401" s="6"/>
      <c r="MTZ401" s="6"/>
      <c r="MUA401" s="6"/>
      <c r="MUB401" s="6"/>
      <c r="MUC401" s="6"/>
      <c r="MUD401" s="6"/>
      <c r="MUE401" s="6"/>
      <c r="MUF401" s="6"/>
      <c r="MUG401" s="6"/>
      <c r="MUH401" s="6"/>
      <c r="MUI401" s="6"/>
      <c r="MUJ401" s="6"/>
      <c r="MUK401" s="6"/>
      <c r="MUL401" s="6"/>
      <c r="MUM401" s="6"/>
      <c r="MUN401" s="6"/>
      <c r="MUO401" s="6"/>
      <c r="MUP401" s="6"/>
      <c r="MUQ401" s="6"/>
      <c r="MUR401" s="6"/>
      <c r="MUS401" s="6"/>
      <c r="MUT401" s="6"/>
      <c r="MUU401" s="6"/>
      <c r="MUV401" s="6"/>
      <c r="MUW401" s="6"/>
      <c r="MUX401" s="6"/>
      <c r="MUY401" s="6"/>
      <c r="MUZ401" s="6"/>
      <c r="MVA401" s="6"/>
      <c r="MVB401" s="6"/>
      <c r="MVC401" s="6"/>
      <c r="MVD401" s="6"/>
      <c r="MVE401" s="6"/>
      <c r="MVF401" s="6"/>
      <c r="MVG401" s="6"/>
      <c r="MVH401" s="6"/>
      <c r="MVI401" s="6"/>
      <c r="MVJ401" s="6"/>
      <c r="MVK401" s="6"/>
      <c r="MVL401" s="6"/>
      <c r="MVM401" s="6"/>
      <c r="MVN401" s="6"/>
      <c r="MVO401" s="6"/>
      <c r="MVP401" s="6"/>
      <c r="MVQ401" s="6"/>
      <c r="MVR401" s="6"/>
      <c r="MVS401" s="6"/>
      <c r="MVT401" s="6"/>
      <c r="MVU401" s="6"/>
      <c r="MVV401" s="6"/>
      <c r="MVW401" s="6"/>
      <c r="MVX401" s="6"/>
      <c r="MVY401" s="6"/>
      <c r="MVZ401" s="6"/>
      <c r="MWA401" s="6"/>
      <c r="MWB401" s="6"/>
      <c r="MWC401" s="6"/>
      <c r="MWD401" s="6"/>
      <c r="MWE401" s="6"/>
      <c r="MWF401" s="6"/>
      <c r="MWG401" s="6"/>
      <c r="MWH401" s="6"/>
      <c r="MWI401" s="6"/>
      <c r="MWJ401" s="6"/>
      <c r="MWK401" s="6"/>
      <c r="MWL401" s="6"/>
      <c r="MWM401" s="6"/>
      <c r="MWN401" s="6"/>
      <c r="MWO401" s="6"/>
      <c r="MWP401" s="6"/>
      <c r="MWQ401" s="6"/>
      <c r="MWR401" s="6"/>
      <c r="MWS401" s="6"/>
      <c r="MWT401" s="6"/>
      <c r="MWU401" s="6"/>
      <c r="MWV401" s="6"/>
      <c r="MWW401" s="6"/>
      <c r="MWX401" s="6"/>
      <c r="MWY401" s="6"/>
      <c r="MWZ401" s="6"/>
      <c r="MXA401" s="6"/>
      <c r="MXB401" s="6"/>
      <c r="MXC401" s="6"/>
      <c r="MXD401" s="6"/>
      <c r="MXE401" s="6"/>
      <c r="MXF401" s="6"/>
      <c r="MXG401" s="6"/>
      <c r="MXH401" s="6"/>
      <c r="MXI401" s="6"/>
      <c r="MXJ401" s="6"/>
      <c r="MXK401" s="6"/>
      <c r="MXL401" s="6"/>
      <c r="MXM401" s="6"/>
      <c r="MXN401" s="6"/>
      <c r="MXO401" s="6"/>
      <c r="MXP401" s="6"/>
      <c r="MXQ401" s="6"/>
      <c r="MXR401" s="6"/>
      <c r="MXS401" s="6"/>
      <c r="MXT401" s="6"/>
      <c r="MXU401" s="6"/>
      <c r="MXV401" s="6"/>
      <c r="MXW401" s="6"/>
      <c r="MXX401" s="6"/>
      <c r="MXY401" s="6"/>
      <c r="MXZ401" s="6"/>
      <c r="MYA401" s="6"/>
      <c r="MYB401" s="6"/>
      <c r="MYC401" s="6"/>
      <c r="MYD401" s="6"/>
      <c r="MYE401" s="6"/>
      <c r="MYF401" s="6"/>
      <c r="MYG401" s="6"/>
      <c r="MYH401" s="6"/>
      <c r="MYI401" s="6"/>
      <c r="MYJ401" s="6"/>
      <c r="MYK401" s="6"/>
      <c r="MYL401" s="6"/>
      <c r="MYM401" s="6"/>
      <c r="MYN401" s="6"/>
      <c r="MYO401" s="6"/>
      <c r="MYP401" s="6"/>
      <c r="MYQ401" s="6"/>
      <c r="MYR401" s="6"/>
      <c r="MYS401" s="6"/>
      <c r="MYT401" s="6"/>
      <c r="MYU401" s="6"/>
      <c r="MYV401" s="6"/>
      <c r="MYW401" s="6"/>
      <c r="MYX401" s="6"/>
      <c r="MYY401" s="6"/>
      <c r="MYZ401" s="6"/>
      <c r="MZA401" s="6"/>
      <c r="MZB401" s="6"/>
      <c r="MZC401" s="6"/>
      <c r="MZD401" s="6"/>
      <c r="MZE401" s="6"/>
      <c r="MZF401" s="6"/>
      <c r="MZG401" s="6"/>
      <c r="MZH401" s="6"/>
      <c r="MZI401" s="6"/>
      <c r="MZJ401" s="6"/>
      <c r="MZK401" s="6"/>
      <c r="MZL401" s="6"/>
      <c r="MZM401" s="6"/>
      <c r="MZN401" s="6"/>
      <c r="MZO401" s="6"/>
      <c r="MZP401" s="6"/>
      <c r="MZQ401" s="6"/>
      <c r="MZR401" s="6"/>
      <c r="MZS401" s="6"/>
      <c r="MZT401" s="6"/>
      <c r="MZU401" s="6"/>
      <c r="MZV401" s="6"/>
      <c r="MZW401" s="6"/>
      <c r="MZX401" s="6"/>
      <c r="MZY401" s="6"/>
      <c r="MZZ401" s="6"/>
      <c r="NAA401" s="6"/>
      <c r="NAB401" s="6"/>
      <c r="NAC401" s="6"/>
      <c r="NAD401" s="6"/>
      <c r="NAE401" s="6"/>
      <c r="NAF401" s="6"/>
      <c r="NAG401" s="6"/>
      <c r="NAH401" s="6"/>
      <c r="NAI401" s="6"/>
      <c r="NAJ401" s="6"/>
      <c r="NAK401" s="6"/>
      <c r="NAL401" s="6"/>
      <c r="NAM401" s="6"/>
      <c r="NAN401" s="6"/>
      <c r="NAO401" s="6"/>
      <c r="NAP401" s="6"/>
      <c r="NAQ401" s="6"/>
      <c r="NAR401" s="6"/>
      <c r="NAS401" s="6"/>
      <c r="NAT401" s="6"/>
      <c r="NAU401" s="6"/>
      <c r="NAV401" s="6"/>
      <c r="NAW401" s="6"/>
      <c r="NAX401" s="6"/>
      <c r="NAY401" s="6"/>
      <c r="NAZ401" s="6"/>
      <c r="NBA401" s="6"/>
      <c r="NBB401" s="6"/>
      <c r="NBC401" s="6"/>
      <c r="NBD401" s="6"/>
      <c r="NBE401" s="6"/>
      <c r="NBF401" s="6"/>
      <c r="NBG401" s="6"/>
      <c r="NBH401" s="6"/>
      <c r="NBI401" s="6"/>
      <c r="NBJ401" s="6"/>
      <c r="NBK401" s="6"/>
      <c r="NBL401" s="6"/>
      <c r="NBM401" s="6"/>
      <c r="NBN401" s="6"/>
      <c r="NBO401" s="6"/>
      <c r="NBP401" s="6"/>
      <c r="NBQ401" s="6"/>
      <c r="NBR401" s="6"/>
      <c r="NBS401" s="6"/>
      <c r="NBT401" s="6"/>
      <c r="NBU401" s="6"/>
      <c r="NBV401" s="6"/>
      <c r="NBW401" s="6"/>
      <c r="NBX401" s="6"/>
      <c r="NBY401" s="6"/>
      <c r="NBZ401" s="6"/>
      <c r="NCA401" s="6"/>
      <c r="NCB401" s="6"/>
      <c r="NCC401" s="6"/>
      <c r="NCD401" s="6"/>
      <c r="NCE401" s="6"/>
      <c r="NCF401" s="6"/>
      <c r="NCG401" s="6"/>
      <c r="NCH401" s="6"/>
      <c r="NCI401" s="6"/>
      <c r="NCJ401" s="6"/>
      <c r="NCK401" s="6"/>
      <c r="NCL401" s="6"/>
      <c r="NCM401" s="6"/>
      <c r="NCN401" s="6"/>
      <c r="NCO401" s="6"/>
      <c r="NCP401" s="6"/>
      <c r="NCQ401" s="6"/>
      <c r="NCR401" s="6"/>
      <c r="NCS401" s="6"/>
      <c r="NCT401" s="6"/>
      <c r="NCU401" s="6"/>
      <c r="NCV401" s="6"/>
      <c r="NCW401" s="6"/>
      <c r="NCX401" s="6"/>
      <c r="NCY401" s="6"/>
      <c r="NCZ401" s="6"/>
      <c r="NDA401" s="6"/>
      <c r="NDB401" s="6"/>
      <c r="NDC401" s="6"/>
      <c r="NDD401" s="6"/>
      <c r="NDE401" s="6"/>
      <c r="NDF401" s="6"/>
      <c r="NDG401" s="6"/>
      <c r="NDH401" s="6"/>
      <c r="NDI401" s="6"/>
      <c r="NDJ401" s="6"/>
      <c r="NDK401" s="6"/>
      <c r="NDL401" s="6"/>
      <c r="NDM401" s="6"/>
      <c r="NDN401" s="6"/>
      <c r="NDO401" s="6"/>
      <c r="NDP401" s="6"/>
      <c r="NDQ401" s="6"/>
      <c r="NDR401" s="6"/>
      <c r="NDS401" s="6"/>
      <c r="NDT401" s="6"/>
      <c r="NDU401" s="6"/>
      <c r="NDV401" s="6"/>
      <c r="NDW401" s="6"/>
      <c r="NDX401" s="6"/>
      <c r="NDY401" s="6"/>
      <c r="NDZ401" s="6"/>
      <c r="NEA401" s="6"/>
      <c r="NEB401" s="6"/>
      <c r="NEC401" s="6"/>
      <c r="NED401" s="6"/>
      <c r="NEE401" s="6"/>
      <c r="NEF401" s="6"/>
      <c r="NEG401" s="6"/>
      <c r="NEH401" s="6"/>
      <c r="NEI401" s="6"/>
      <c r="NEJ401" s="6"/>
      <c r="NEK401" s="6"/>
      <c r="NEL401" s="6"/>
      <c r="NEM401" s="6"/>
      <c r="NEN401" s="6"/>
      <c r="NEO401" s="6"/>
      <c r="NEP401" s="6"/>
      <c r="NEQ401" s="6"/>
      <c r="NER401" s="6"/>
      <c r="NES401" s="6"/>
      <c r="NET401" s="6"/>
      <c r="NEU401" s="6"/>
      <c r="NEV401" s="6"/>
      <c r="NEW401" s="6"/>
      <c r="NEX401" s="6"/>
      <c r="NEY401" s="6"/>
      <c r="NEZ401" s="6"/>
      <c r="NFA401" s="6"/>
      <c r="NFB401" s="6"/>
      <c r="NFC401" s="6"/>
      <c r="NFD401" s="6"/>
      <c r="NFE401" s="6"/>
      <c r="NFF401" s="6"/>
      <c r="NFG401" s="6"/>
      <c r="NFH401" s="6"/>
      <c r="NFI401" s="6"/>
      <c r="NFJ401" s="6"/>
      <c r="NFK401" s="6"/>
      <c r="NFL401" s="6"/>
      <c r="NFM401" s="6"/>
      <c r="NFN401" s="6"/>
      <c r="NFO401" s="6"/>
      <c r="NFP401" s="6"/>
      <c r="NFQ401" s="6"/>
      <c r="NFR401" s="6"/>
      <c r="NFS401" s="6"/>
      <c r="NFT401" s="6"/>
      <c r="NFU401" s="6"/>
      <c r="NFV401" s="6"/>
      <c r="NFW401" s="6"/>
      <c r="NFX401" s="6"/>
      <c r="NFY401" s="6"/>
      <c r="NFZ401" s="6"/>
      <c r="NGA401" s="6"/>
      <c r="NGB401" s="6"/>
      <c r="NGC401" s="6"/>
      <c r="NGD401" s="6"/>
      <c r="NGE401" s="6"/>
      <c r="NGF401" s="6"/>
      <c r="NGG401" s="6"/>
      <c r="NGH401" s="6"/>
      <c r="NGI401" s="6"/>
      <c r="NGJ401" s="6"/>
      <c r="NGK401" s="6"/>
      <c r="NGL401" s="6"/>
      <c r="NGM401" s="6"/>
      <c r="NGN401" s="6"/>
      <c r="NGO401" s="6"/>
      <c r="NGP401" s="6"/>
      <c r="NGQ401" s="6"/>
      <c r="NGR401" s="6"/>
      <c r="NGS401" s="6"/>
      <c r="NGT401" s="6"/>
      <c r="NGU401" s="6"/>
      <c r="NGV401" s="6"/>
      <c r="NGW401" s="6"/>
      <c r="NGX401" s="6"/>
      <c r="NGY401" s="6"/>
      <c r="NGZ401" s="6"/>
      <c r="NHA401" s="6"/>
      <c r="NHB401" s="6"/>
      <c r="NHC401" s="6"/>
      <c r="NHD401" s="6"/>
      <c r="NHE401" s="6"/>
      <c r="NHF401" s="6"/>
      <c r="NHG401" s="6"/>
      <c r="NHH401" s="6"/>
      <c r="NHI401" s="6"/>
      <c r="NHJ401" s="6"/>
      <c r="NHK401" s="6"/>
      <c r="NHL401" s="6"/>
      <c r="NHM401" s="6"/>
      <c r="NHN401" s="6"/>
      <c r="NHO401" s="6"/>
      <c r="NHP401" s="6"/>
      <c r="NHQ401" s="6"/>
      <c r="NHR401" s="6"/>
      <c r="NHS401" s="6"/>
      <c r="NHT401" s="6"/>
      <c r="NHU401" s="6"/>
      <c r="NHV401" s="6"/>
      <c r="NHW401" s="6"/>
      <c r="NHX401" s="6"/>
      <c r="NHY401" s="6"/>
      <c r="NHZ401" s="6"/>
      <c r="NIA401" s="6"/>
      <c r="NIB401" s="6"/>
      <c r="NIC401" s="6"/>
      <c r="NID401" s="6"/>
      <c r="NIE401" s="6"/>
      <c r="NIF401" s="6"/>
      <c r="NIG401" s="6"/>
      <c r="NIH401" s="6"/>
      <c r="NII401" s="6"/>
      <c r="NIJ401" s="6"/>
      <c r="NIK401" s="6"/>
      <c r="NIL401" s="6"/>
      <c r="NIM401" s="6"/>
      <c r="NIN401" s="6"/>
      <c r="NIO401" s="6"/>
      <c r="NIP401" s="6"/>
      <c r="NIQ401" s="6"/>
      <c r="NIR401" s="6"/>
      <c r="NIS401" s="6"/>
      <c r="NIT401" s="6"/>
      <c r="NIU401" s="6"/>
      <c r="NIV401" s="6"/>
      <c r="NIW401" s="6"/>
      <c r="NIX401" s="6"/>
      <c r="NIY401" s="6"/>
      <c r="NIZ401" s="6"/>
      <c r="NJA401" s="6"/>
      <c r="NJB401" s="6"/>
      <c r="NJC401" s="6"/>
      <c r="NJD401" s="6"/>
      <c r="NJE401" s="6"/>
      <c r="NJF401" s="6"/>
      <c r="NJG401" s="6"/>
      <c r="NJH401" s="6"/>
      <c r="NJI401" s="6"/>
      <c r="NJJ401" s="6"/>
      <c r="NJK401" s="6"/>
      <c r="NJL401" s="6"/>
      <c r="NJM401" s="6"/>
      <c r="NJN401" s="6"/>
      <c r="NJO401" s="6"/>
      <c r="NJP401" s="6"/>
      <c r="NJQ401" s="6"/>
      <c r="NJR401" s="6"/>
      <c r="NJS401" s="6"/>
      <c r="NJT401" s="6"/>
      <c r="NJU401" s="6"/>
      <c r="NJV401" s="6"/>
      <c r="NJW401" s="6"/>
      <c r="NJX401" s="6"/>
      <c r="NJY401" s="6"/>
      <c r="NJZ401" s="6"/>
      <c r="NKA401" s="6"/>
      <c r="NKB401" s="6"/>
      <c r="NKC401" s="6"/>
      <c r="NKD401" s="6"/>
      <c r="NKE401" s="6"/>
      <c r="NKF401" s="6"/>
      <c r="NKG401" s="6"/>
      <c r="NKH401" s="6"/>
      <c r="NKI401" s="6"/>
      <c r="NKJ401" s="6"/>
      <c r="NKK401" s="6"/>
      <c r="NKL401" s="6"/>
      <c r="NKM401" s="6"/>
      <c r="NKN401" s="6"/>
      <c r="NKO401" s="6"/>
      <c r="NKP401" s="6"/>
      <c r="NKQ401" s="6"/>
      <c r="NKR401" s="6"/>
      <c r="NKS401" s="6"/>
      <c r="NKT401" s="6"/>
      <c r="NKU401" s="6"/>
      <c r="NKV401" s="6"/>
      <c r="NKW401" s="6"/>
      <c r="NKX401" s="6"/>
      <c r="NKY401" s="6"/>
      <c r="NKZ401" s="6"/>
      <c r="NLA401" s="6"/>
      <c r="NLB401" s="6"/>
      <c r="NLC401" s="6"/>
      <c r="NLD401" s="6"/>
      <c r="NLE401" s="6"/>
      <c r="NLF401" s="6"/>
      <c r="NLG401" s="6"/>
      <c r="NLH401" s="6"/>
      <c r="NLI401" s="6"/>
      <c r="NLJ401" s="6"/>
      <c r="NLK401" s="6"/>
      <c r="NLL401" s="6"/>
      <c r="NLM401" s="6"/>
      <c r="NLN401" s="6"/>
      <c r="NLO401" s="6"/>
      <c r="NLP401" s="6"/>
      <c r="NLQ401" s="6"/>
      <c r="NLR401" s="6"/>
      <c r="NLS401" s="6"/>
      <c r="NLT401" s="6"/>
      <c r="NLU401" s="6"/>
      <c r="NLV401" s="6"/>
      <c r="NLW401" s="6"/>
      <c r="NLX401" s="6"/>
      <c r="NLY401" s="6"/>
      <c r="NLZ401" s="6"/>
      <c r="NMA401" s="6"/>
      <c r="NMB401" s="6"/>
      <c r="NMC401" s="6"/>
      <c r="NMD401" s="6"/>
      <c r="NME401" s="6"/>
      <c r="NMF401" s="6"/>
      <c r="NMG401" s="6"/>
      <c r="NMH401" s="6"/>
      <c r="NMI401" s="6"/>
      <c r="NMJ401" s="6"/>
      <c r="NMK401" s="6"/>
      <c r="NML401" s="6"/>
      <c r="NMM401" s="6"/>
      <c r="NMN401" s="6"/>
      <c r="NMO401" s="6"/>
      <c r="NMP401" s="6"/>
      <c r="NMQ401" s="6"/>
      <c r="NMR401" s="6"/>
      <c r="NMS401" s="6"/>
      <c r="NMT401" s="6"/>
      <c r="NMU401" s="6"/>
      <c r="NMV401" s="6"/>
      <c r="NMW401" s="6"/>
      <c r="NMX401" s="6"/>
      <c r="NMY401" s="6"/>
      <c r="NMZ401" s="6"/>
      <c r="NNA401" s="6"/>
      <c r="NNB401" s="6"/>
      <c r="NNC401" s="6"/>
      <c r="NND401" s="6"/>
      <c r="NNE401" s="6"/>
      <c r="NNF401" s="6"/>
      <c r="NNG401" s="6"/>
      <c r="NNH401" s="6"/>
      <c r="NNI401" s="6"/>
      <c r="NNJ401" s="6"/>
      <c r="NNK401" s="6"/>
      <c r="NNL401" s="6"/>
      <c r="NNM401" s="6"/>
      <c r="NNN401" s="6"/>
      <c r="NNO401" s="6"/>
      <c r="NNP401" s="6"/>
      <c r="NNQ401" s="6"/>
      <c r="NNR401" s="6"/>
      <c r="NNS401" s="6"/>
      <c r="NNT401" s="6"/>
      <c r="NNU401" s="6"/>
      <c r="NNV401" s="6"/>
      <c r="NNW401" s="6"/>
      <c r="NNX401" s="6"/>
      <c r="NNY401" s="6"/>
      <c r="NNZ401" s="6"/>
      <c r="NOA401" s="6"/>
      <c r="NOB401" s="6"/>
      <c r="NOC401" s="6"/>
      <c r="NOD401" s="6"/>
      <c r="NOE401" s="6"/>
      <c r="NOF401" s="6"/>
      <c r="NOG401" s="6"/>
      <c r="NOH401" s="6"/>
      <c r="NOI401" s="6"/>
      <c r="NOJ401" s="6"/>
      <c r="NOK401" s="6"/>
      <c r="NOL401" s="6"/>
      <c r="NOM401" s="6"/>
      <c r="NON401" s="6"/>
      <c r="NOO401" s="6"/>
      <c r="NOP401" s="6"/>
      <c r="NOQ401" s="6"/>
      <c r="NOR401" s="6"/>
      <c r="NOS401" s="6"/>
      <c r="NOT401" s="6"/>
      <c r="NOU401" s="6"/>
      <c r="NOV401" s="6"/>
      <c r="NOW401" s="6"/>
      <c r="NOX401" s="6"/>
      <c r="NOY401" s="6"/>
      <c r="NOZ401" s="6"/>
      <c r="NPA401" s="6"/>
      <c r="NPB401" s="6"/>
      <c r="NPC401" s="6"/>
      <c r="NPD401" s="6"/>
      <c r="NPE401" s="6"/>
      <c r="NPF401" s="6"/>
      <c r="NPG401" s="6"/>
      <c r="NPH401" s="6"/>
      <c r="NPI401" s="6"/>
      <c r="NPJ401" s="6"/>
      <c r="NPK401" s="6"/>
      <c r="NPL401" s="6"/>
      <c r="NPM401" s="6"/>
      <c r="NPN401" s="6"/>
      <c r="NPO401" s="6"/>
      <c r="NPP401" s="6"/>
      <c r="NPQ401" s="6"/>
      <c r="NPR401" s="6"/>
      <c r="NPS401" s="6"/>
      <c r="NPT401" s="6"/>
      <c r="NPU401" s="6"/>
      <c r="NPV401" s="6"/>
      <c r="NPW401" s="6"/>
      <c r="NPX401" s="6"/>
      <c r="NPY401" s="6"/>
      <c r="NPZ401" s="6"/>
      <c r="NQA401" s="6"/>
      <c r="NQB401" s="6"/>
      <c r="NQC401" s="6"/>
      <c r="NQD401" s="6"/>
      <c r="NQE401" s="6"/>
      <c r="NQF401" s="6"/>
      <c r="NQG401" s="6"/>
      <c r="NQH401" s="6"/>
      <c r="NQI401" s="6"/>
      <c r="NQJ401" s="6"/>
      <c r="NQK401" s="6"/>
      <c r="NQL401" s="6"/>
      <c r="NQM401" s="6"/>
      <c r="NQN401" s="6"/>
      <c r="NQO401" s="6"/>
      <c r="NQP401" s="6"/>
      <c r="NQQ401" s="6"/>
      <c r="NQR401" s="6"/>
      <c r="NQS401" s="6"/>
      <c r="NQT401" s="6"/>
      <c r="NQU401" s="6"/>
      <c r="NQV401" s="6"/>
      <c r="NQW401" s="6"/>
      <c r="NQX401" s="6"/>
      <c r="NQY401" s="6"/>
      <c r="NQZ401" s="6"/>
      <c r="NRA401" s="6"/>
      <c r="NRB401" s="6"/>
      <c r="NRC401" s="6"/>
      <c r="NRD401" s="6"/>
      <c r="NRE401" s="6"/>
      <c r="NRF401" s="6"/>
      <c r="NRG401" s="6"/>
      <c r="NRH401" s="6"/>
      <c r="NRI401" s="6"/>
      <c r="NRJ401" s="6"/>
      <c r="NRK401" s="6"/>
      <c r="NRL401" s="6"/>
      <c r="NRM401" s="6"/>
      <c r="NRN401" s="6"/>
      <c r="NRO401" s="6"/>
      <c r="NRP401" s="6"/>
      <c r="NRQ401" s="6"/>
      <c r="NRR401" s="6"/>
      <c r="NRS401" s="6"/>
      <c r="NRT401" s="6"/>
      <c r="NRU401" s="6"/>
      <c r="NRV401" s="6"/>
      <c r="NRW401" s="6"/>
      <c r="NRX401" s="6"/>
      <c r="NRY401" s="6"/>
      <c r="NRZ401" s="6"/>
      <c r="NSA401" s="6"/>
      <c r="NSB401" s="6"/>
      <c r="NSC401" s="6"/>
      <c r="NSD401" s="6"/>
      <c r="NSE401" s="6"/>
      <c r="NSF401" s="6"/>
      <c r="NSG401" s="6"/>
      <c r="NSH401" s="6"/>
      <c r="NSI401" s="6"/>
      <c r="NSJ401" s="6"/>
      <c r="NSK401" s="6"/>
      <c r="NSL401" s="6"/>
      <c r="NSM401" s="6"/>
      <c r="NSN401" s="6"/>
      <c r="NSO401" s="6"/>
      <c r="NSP401" s="6"/>
      <c r="NSQ401" s="6"/>
      <c r="NSR401" s="6"/>
      <c r="NSS401" s="6"/>
      <c r="NST401" s="6"/>
      <c r="NSU401" s="6"/>
      <c r="NSV401" s="6"/>
      <c r="NSW401" s="6"/>
      <c r="NSX401" s="6"/>
      <c r="NSY401" s="6"/>
      <c r="NSZ401" s="6"/>
      <c r="NTA401" s="6"/>
      <c r="NTB401" s="6"/>
      <c r="NTC401" s="6"/>
      <c r="NTD401" s="6"/>
      <c r="NTE401" s="6"/>
      <c r="NTF401" s="6"/>
      <c r="NTG401" s="6"/>
      <c r="NTH401" s="6"/>
      <c r="NTI401" s="6"/>
      <c r="NTJ401" s="6"/>
      <c r="NTK401" s="6"/>
      <c r="NTL401" s="6"/>
      <c r="NTM401" s="6"/>
      <c r="NTN401" s="6"/>
      <c r="NTO401" s="6"/>
      <c r="NTP401" s="6"/>
      <c r="NTQ401" s="6"/>
      <c r="NTR401" s="6"/>
      <c r="NTS401" s="6"/>
      <c r="NTT401" s="6"/>
      <c r="NTU401" s="6"/>
      <c r="NTV401" s="6"/>
      <c r="NTW401" s="6"/>
      <c r="NTX401" s="6"/>
      <c r="NTY401" s="6"/>
      <c r="NTZ401" s="6"/>
      <c r="NUA401" s="6"/>
      <c r="NUB401" s="6"/>
      <c r="NUC401" s="6"/>
      <c r="NUD401" s="6"/>
      <c r="NUE401" s="6"/>
      <c r="NUF401" s="6"/>
      <c r="NUG401" s="6"/>
      <c r="NUH401" s="6"/>
      <c r="NUI401" s="6"/>
      <c r="NUJ401" s="6"/>
      <c r="NUK401" s="6"/>
      <c r="NUL401" s="6"/>
      <c r="NUM401" s="6"/>
      <c r="NUN401" s="6"/>
      <c r="NUO401" s="6"/>
      <c r="NUP401" s="6"/>
      <c r="NUQ401" s="6"/>
      <c r="NUR401" s="6"/>
      <c r="NUS401" s="6"/>
      <c r="NUT401" s="6"/>
      <c r="NUU401" s="6"/>
      <c r="NUV401" s="6"/>
      <c r="NUW401" s="6"/>
      <c r="NUX401" s="6"/>
      <c r="NUY401" s="6"/>
      <c r="NUZ401" s="6"/>
      <c r="NVA401" s="6"/>
      <c r="NVB401" s="6"/>
      <c r="NVC401" s="6"/>
      <c r="NVD401" s="6"/>
      <c r="NVE401" s="6"/>
      <c r="NVF401" s="6"/>
      <c r="NVG401" s="6"/>
      <c r="NVH401" s="6"/>
      <c r="NVI401" s="6"/>
      <c r="NVJ401" s="6"/>
      <c r="NVK401" s="6"/>
      <c r="NVL401" s="6"/>
      <c r="NVM401" s="6"/>
      <c r="NVN401" s="6"/>
      <c r="NVO401" s="6"/>
      <c r="NVP401" s="6"/>
      <c r="NVQ401" s="6"/>
      <c r="NVR401" s="6"/>
      <c r="NVS401" s="6"/>
      <c r="NVT401" s="6"/>
      <c r="NVU401" s="6"/>
      <c r="NVV401" s="6"/>
      <c r="NVW401" s="6"/>
      <c r="NVX401" s="6"/>
      <c r="NVY401" s="6"/>
      <c r="NVZ401" s="6"/>
      <c r="NWA401" s="6"/>
      <c r="NWB401" s="6"/>
      <c r="NWC401" s="6"/>
      <c r="NWD401" s="6"/>
      <c r="NWE401" s="6"/>
      <c r="NWF401" s="6"/>
      <c r="NWG401" s="6"/>
      <c r="NWH401" s="6"/>
      <c r="NWI401" s="6"/>
      <c r="NWJ401" s="6"/>
      <c r="NWK401" s="6"/>
      <c r="NWL401" s="6"/>
      <c r="NWM401" s="6"/>
      <c r="NWN401" s="6"/>
      <c r="NWO401" s="6"/>
      <c r="NWP401" s="6"/>
      <c r="NWQ401" s="6"/>
      <c r="NWR401" s="6"/>
      <c r="NWS401" s="6"/>
      <c r="NWT401" s="6"/>
      <c r="NWU401" s="6"/>
      <c r="NWV401" s="6"/>
      <c r="NWW401" s="6"/>
      <c r="NWX401" s="6"/>
      <c r="NWY401" s="6"/>
      <c r="NWZ401" s="6"/>
      <c r="NXA401" s="6"/>
      <c r="NXB401" s="6"/>
      <c r="NXC401" s="6"/>
      <c r="NXD401" s="6"/>
      <c r="NXE401" s="6"/>
      <c r="NXF401" s="6"/>
      <c r="NXG401" s="6"/>
      <c r="NXH401" s="6"/>
      <c r="NXI401" s="6"/>
      <c r="NXJ401" s="6"/>
      <c r="NXK401" s="6"/>
      <c r="NXL401" s="6"/>
      <c r="NXM401" s="6"/>
      <c r="NXN401" s="6"/>
      <c r="NXO401" s="6"/>
      <c r="NXP401" s="6"/>
      <c r="NXQ401" s="6"/>
      <c r="NXR401" s="6"/>
      <c r="NXS401" s="6"/>
      <c r="NXT401" s="6"/>
      <c r="NXU401" s="6"/>
      <c r="NXV401" s="6"/>
      <c r="NXW401" s="6"/>
      <c r="NXX401" s="6"/>
      <c r="NXY401" s="6"/>
      <c r="NXZ401" s="6"/>
      <c r="NYA401" s="6"/>
      <c r="NYB401" s="6"/>
      <c r="NYC401" s="6"/>
      <c r="NYD401" s="6"/>
      <c r="NYE401" s="6"/>
      <c r="NYF401" s="6"/>
      <c r="NYG401" s="6"/>
      <c r="NYH401" s="6"/>
      <c r="NYI401" s="6"/>
      <c r="NYJ401" s="6"/>
      <c r="NYK401" s="6"/>
      <c r="NYL401" s="6"/>
      <c r="NYM401" s="6"/>
      <c r="NYN401" s="6"/>
      <c r="NYO401" s="6"/>
      <c r="NYP401" s="6"/>
      <c r="NYQ401" s="6"/>
      <c r="NYR401" s="6"/>
      <c r="NYS401" s="6"/>
      <c r="NYT401" s="6"/>
      <c r="NYU401" s="6"/>
      <c r="NYV401" s="6"/>
      <c r="NYW401" s="6"/>
      <c r="NYX401" s="6"/>
      <c r="NYY401" s="6"/>
      <c r="NYZ401" s="6"/>
      <c r="NZA401" s="6"/>
      <c r="NZB401" s="6"/>
      <c r="NZC401" s="6"/>
      <c r="NZD401" s="6"/>
      <c r="NZE401" s="6"/>
      <c r="NZF401" s="6"/>
      <c r="NZG401" s="6"/>
      <c r="NZH401" s="6"/>
      <c r="NZI401" s="6"/>
      <c r="NZJ401" s="6"/>
      <c r="NZK401" s="6"/>
      <c r="NZL401" s="6"/>
      <c r="NZM401" s="6"/>
      <c r="NZN401" s="6"/>
      <c r="NZO401" s="6"/>
      <c r="NZP401" s="6"/>
      <c r="NZQ401" s="6"/>
      <c r="NZR401" s="6"/>
      <c r="NZS401" s="6"/>
      <c r="NZT401" s="6"/>
      <c r="NZU401" s="6"/>
      <c r="NZV401" s="6"/>
      <c r="NZW401" s="6"/>
      <c r="NZX401" s="6"/>
      <c r="NZY401" s="6"/>
      <c r="NZZ401" s="6"/>
      <c r="OAA401" s="6"/>
      <c r="OAB401" s="6"/>
      <c r="OAC401" s="6"/>
      <c r="OAD401" s="6"/>
      <c r="OAE401" s="6"/>
      <c r="OAF401" s="6"/>
      <c r="OAG401" s="6"/>
      <c r="OAH401" s="6"/>
      <c r="OAI401" s="6"/>
      <c r="OAJ401" s="6"/>
      <c r="OAK401" s="6"/>
      <c r="OAL401" s="6"/>
      <c r="OAM401" s="6"/>
      <c r="OAN401" s="6"/>
      <c r="OAO401" s="6"/>
      <c r="OAP401" s="6"/>
      <c r="OAQ401" s="6"/>
      <c r="OAR401" s="6"/>
      <c r="OAS401" s="6"/>
      <c r="OAT401" s="6"/>
      <c r="OAU401" s="6"/>
      <c r="OAV401" s="6"/>
      <c r="OAW401" s="6"/>
      <c r="OAX401" s="6"/>
      <c r="OAY401" s="6"/>
      <c r="OAZ401" s="6"/>
      <c r="OBA401" s="6"/>
      <c r="OBB401" s="6"/>
      <c r="OBC401" s="6"/>
      <c r="OBD401" s="6"/>
      <c r="OBE401" s="6"/>
      <c r="OBF401" s="6"/>
      <c r="OBG401" s="6"/>
      <c r="OBH401" s="6"/>
      <c r="OBI401" s="6"/>
      <c r="OBJ401" s="6"/>
      <c r="OBK401" s="6"/>
      <c r="OBL401" s="6"/>
      <c r="OBM401" s="6"/>
      <c r="OBN401" s="6"/>
      <c r="OBO401" s="6"/>
      <c r="OBP401" s="6"/>
      <c r="OBQ401" s="6"/>
      <c r="OBR401" s="6"/>
      <c r="OBS401" s="6"/>
      <c r="OBT401" s="6"/>
      <c r="OBU401" s="6"/>
      <c r="OBV401" s="6"/>
      <c r="OBW401" s="6"/>
      <c r="OBX401" s="6"/>
      <c r="OBY401" s="6"/>
      <c r="OBZ401" s="6"/>
      <c r="OCA401" s="6"/>
      <c r="OCB401" s="6"/>
      <c r="OCC401" s="6"/>
      <c r="OCD401" s="6"/>
      <c r="OCE401" s="6"/>
      <c r="OCF401" s="6"/>
      <c r="OCG401" s="6"/>
      <c r="OCH401" s="6"/>
      <c r="OCI401" s="6"/>
      <c r="OCJ401" s="6"/>
      <c r="OCK401" s="6"/>
      <c r="OCL401" s="6"/>
      <c r="OCM401" s="6"/>
      <c r="OCN401" s="6"/>
      <c r="OCO401" s="6"/>
      <c r="OCP401" s="6"/>
      <c r="OCQ401" s="6"/>
      <c r="OCR401" s="6"/>
      <c r="OCS401" s="6"/>
      <c r="OCT401" s="6"/>
      <c r="OCU401" s="6"/>
      <c r="OCV401" s="6"/>
      <c r="OCW401" s="6"/>
      <c r="OCX401" s="6"/>
      <c r="OCY401" s="6"/>
      <c r="OCZ401" s="6"/>
      <c r="ODA401" s="6"/>
      <c r="ODB401" s="6"/>
      <c r="ODC401" s="6"/>
      <c r="ODD401" s="6"/>
      <c r="ODE401" s="6"/>
      <c r="ODF401" s="6"/>
      <c r="ODG401" s="6"/>
      <c r="ODH401" s="6"/>
      <c r="ODI401" s="6"/>
      <c r="ODJ401" s="6"/>
      <c r="ODK401" s="6"/>
      <c r="ODL401" s="6"/>
      <c r="ODM401" s="6"/>
      <c r="ODN401" s="6"/>
      <c r="ODO401" s="6"/>
      <c r="ODP401" s="6"/>
      <c r="ODQ401" s="6"/>
      <c r="ODR401" s="6"/>
      <c r="ODS401" s="6"/>
      <c r="ODT401" s="6"/>
      <c r="ODU401" s="6"/>
      <c r="ODV401" s="6"/>
      <c r="ODW401" s="6"/>
      <c r="ODX401" s="6"/>
      <c r="ODY401" s="6"/>
      <c r="ODZ401" s="6"/>
      <c r="OEA401" s="6"/>
      <c r="OEB401" s="6"/>
      <c r="OEC401" s="6"/>
      <c r="OED401" s="6"/>
      <c r="OEE401" s="6"/>
      <c r="OEF401" s="6"/>
      <c r="OEG401" s="6"/>
      <c r="OEH401" s="6"/>
      <c r="OEI401" s="6"/>
      <c r="OEJ401" s="6"/>
      <c r="OEK401" s="6"/>
      <c r="OEL401" s="6"/>
      <c r="OEM401" s="6"/>
      <c r="OEN401" s="6"/>
      <c r="OEO401" s="6"/>
      <c r="OEP401" s="6"/>
      <c r="OEQ401" s="6"/>
      <c r="OER401" s="6"/>
      <c r="OES401" s="6"/>
      <c r="OET401" s="6"/>
      <c r="OEU401" s="6"/>
      <c r="OEV401" s="6"/>
      <c r="OEW401" s="6"/>
      <c r="OEX401" s="6"/>
      <c r="OEY401" s="6"/>
      <c r="OEZ401" s="6"/>
      <c r="OFA401" s="6"/>
      <c r="OFB401" s="6"/>
      <c r="OFC401" s="6"/>
      <c r="OFD401" s="6"/>
      <c r="OFE401" s="6"/>
      <c r="OFF401" s="6"/>
      <c r="OFG401" s="6"/>
      <c r="OFH401" s="6"/>
      <c r="OFI401" s="6"/>
      <c r="OFJ401" s="6"/>
      <c r="OFK401" s="6"/>
      <c r="OFL401" s="6"/>
      <c r="OFM401" s="6"/>
      <c r="OFN401" s="6"/>
      <c r="OFO401" s="6"/>
      <c r="OFP401" s="6"/>
      <c r="OFQ401" s="6"/>
      <c r="OFR401" s="6"/>
      <c r="OFS401" s="6"/>
      <c r="OFT401" s="6"/>
      <c r="OFU401" s="6"/>
      <c r="OFV401" s="6"/>
      <c r="OFW401" s="6"/>
      <c r="OFX401" s="6"/>
      <c r="OFY401" s="6"/>
      <c r="OFZ401" s="6"/>
      <c r="OGA401" s="6"/>
      <c r="OGB401" s="6"/>
      <c r="OGC401" s="6"/>
      <c r="OGD401" s="6"/>
      <c r="OGE401" s="6"/>
      <c r="OGF401" s="6"/>
      <c r="OGG401" s="6"/>
      <c r="OGH401" s="6"/>
      <c r="OGI401" s="6"/>
      <c r="OGJ401" s="6"/>
      <c r="OGK401" s="6"/>
      <c r="OGL401" s="6"/>
      <c r="OGM401" s="6"/>
      <c r="OGN401" s="6"/>
      <c r="OGO401" s="6"/>
      <c r="OGP401" s="6"/>
      <c r="OGQ401" s="6"/>
      <c r="OGR401" s="6"/>
      <c r="OGS401" s="6"/>
      <c r="OGT401" s="6"/>
      <c r="OGU401" s="6"/>
      <c r="OGV401" s="6"/>
      <c r="OGW401" s="6"/>
      <c r="OGX401" s="6"/>
      <c r="OGY401" s="6"/>
      <c r="OGZ401" s="6"/>
      <c r="OHA401" s="6"/>
      <c r="OHB401" s="6"/>
      <c r="OHC401" s="6"/>
      <c r="OHD401" s="6"/>
      <c r="OHE401" s="6"/>
      <c r="OHF401" s="6"/>
      <c r="OHG401" s="6"/>
      <c r="OHH401" s="6"/>
      <c r="OHI401" s="6"/>
      <c r="OHJ401" s="6"/>
      <c r="OHK401" s="6"/>
      <c r="OHL401" s="6"/>
      <c r="OHM401" s="6"/>
      <c r="OHN401" s="6"/>
      <c r="OHO401" s="6"/>
      <c r="OHP401" s="6"/>
      <c r="OHQ401" s="6"/>
      <c r="OHR401" s="6"/>
      <c r="OHS401" s="6"/>
      <c r="OHT401" s="6"/>
      <c r="OHU401" s="6"/>
      <c r="OHV401" s="6"/>
      <c r="OHW401" s="6"/>
      <c r="OHX401" s="6"/>
      <c r="OHY401" s="6"/>
      <c r="OHZ401" s="6"/>
      <c r="OIA401" s="6"/>
      <c r="OIB401" s="6"/>
      <c r="OIC401" s="6"/>
      <c r="OID401" s="6"/>
      <c r="OIE401" s="6"/>
      <c r="OIF401" s="6"/>
      <c r="OIG401" s="6"/>
      <c r="OIH401" s="6"/>
      <c r="OII401" s="6"/>
      <c r="OIJ401" s="6"/>
      <c r="OIK401" s="6"/>
      <c r="OIL401" s="6"/>
      <c r="OIM401" s="6"/>
      <c r="OIN401" s="6"/>
      <c r="OIO401" s="6"/>
      <c r="OIP401" s="6"/>
      <c r="OIQ401" s="6"/>
      <c r="OIR401" s="6"/>
      <c r="OIS401" s="6"/>
      <c r="OIT401" s="6"/>
      <c r="OIU401" s="6"/>
      <c r="OIV401" s="6"/>
      <c r="OIW401" s="6"/>
      <c r="OIX401" s="6"/>
      <c r="OIY401" s="6"/>
      <c r="OIZ401" s="6"/>
      <c r="OJA401" s="6"/>
      <c r="OJB401" s="6"/>
      <c r="OJC401" s="6"/>
      <c r="OJD401" s="6"/>
      <c r="OJE401" s="6"/>
      <c r="OJF401" s="6"/>
      <c r="OJG401" s="6"/>
      <c r="OJH401" s="6"/>
      <c r="OJI401" s="6"/>
      <c r="OJJ401" s="6"/>
      <c r="OJK401" s="6"/>
      <c r="OJL401" s="6"/>
      <c r="OJM401" s="6"/>
      <c r="OJN401" s="6"/>
      <c r="OJO401" s="6"/>
      <c r="OJP401" s="6"/>
      <c r="OJQ401" s="6"/>
      <c r="OJR401" s="6"/>
      <c r="OJS401" s="6"/>
      <c r="OJT401" s="6"/>
      <c r="OJU401" s="6"/>
      <c r="OJV401" s="6"/>
      <c r="OJW401" s="6"/>
      <c r="OJX401" s="6"/>
      <c r="OJY401" s="6"/>
      <c r="OJZ401" s="6"/>
      <c r="OKA401" s="6"/>
      <c r="OKB401" s="6"/>
      <c r="OKC401" s="6"/>
      <c r="OKD401" s="6"/>
      <c r="OKE401" s="6"/>
      <c r="OKF401" s="6"/>
      <c r="OKG401" s="6"/>
      <c r="OKH401" s="6"/>
      <c r="OKI401" s="6"/>
      <c r="OKJ401" s="6"/>
      <c r="OKK401" s="6"/>
      <c r="OKL401" s="6"/>
      <c r="OKM401" s="6"/>
      <c r="OKN401" s="6"/>
      <c r="OKO401" s="6"/>
      <c r="OKP401" s="6"/>
      <c r="OKQ401" s="6"/>
      <c r="OKR401" s="6"/>
      <c r="OKS401" s="6"/>
      <c r="OKT401" s="6"/>
      <c r="OKU401" s="6"/>
      <c r="OKV401" s="6"/>
      <c r="OKW401" s="6"/>
      <c r="OKX401" s="6"/>
      <c r="OKY401" s="6"/>
      <c r="OKZ401" s="6"/>
      <c r="OLA401" s="6"/>
      <c r="OLB401" s="6"/>
      <c r="OLC401" s="6"/>
      <c r="OLD401" s="6"/>
      <c r="OLE401" s="6"/>
      <c r="OLF401" s="6"/>
      <c r="OLG401" s="6"/>
      <c r="OLH401" s="6"/>
      <c r="OLI401" s="6"/>
      <c r="OLJ401" s="6"/>
      <c r="OLK401" s="6"/>
      <c r="OLL401" s="6"/>
      <c r="OLM401" s="6"/>
      <c r="OLN401" s="6"/>
      <c r="OLO401" s="6"/>
      <c r="OLP401" s="6"/>
      <c r="OLQ401" s="6"/>
      <c r="OLR401" s="6"/>
      <c r="OLS401" s="6"/>
      <c r="OLT401" s="6"/>
      <c r="OLU401" s="6"/>
      <c r="OLV401" s="6"/>
      <c r="OLW401" s="6"/>
      <c r="OLX401" s="6"/>
      <c r="OLY401" s="6"/>
      <c r="OLZ401" s="6"/>
      <c r="OMA401" s="6"/>
      <c r="OMB401" s="6"/>
      <c r="OMC401" s="6"/>
      <c r="OMD401" s="6"/>
      <c r="OME401" s="6"/>
      <c r="OMF401" s="6"/>
      <c r="OMG401" s="6"/>
      <c r="OMH401" s="6"/>
      <c r="OMI401" s="6"/>
      <c r="OMJ401" s="6"/>
      <c r="OMK401" s="6"/>
      <c r="OML401" s="6"/>
      <c r="OMM401" s="6"/>
      <c r="OMN401" s="6"/>
      <c r="OMO401" s="6"/>
      <c r="OMP401" s="6"/>
      <c r="OMQ401" s="6"/>
      <c r="OMR401" s="6"/>
      <c r="OMS401" s="6"/>
      <c r="OMT401" s="6"/>
      <c r="OMU401" s="6"/>
      <c r="OMV401" s="6"/>
      <c r="OMW401" s="6"/>
      <c r="OMX401" s="6"/>
      <c r="OMY401" s="6"/>
      <c r="OMZ401" s="6"/>
      <c r="ONA401" s="6"/>
      <c r="ONB401" s="6"/>
      <c r="ONC401" s="6"/>
      <c r="OND401" s="6"/>
      <c r="ONE401" s="6"/>
      <c r="ONF401" s="6"/>
      <c r="ONG401" s="6"/>
      <c r="ONH401" s="6"/>
      <c r="ONI401" s="6"/>
      <c r="ONJ401" s="6"/>
      <c r="ONK401" s="6"/>
      <c r="ONL401" s="6"/>
      <c r="ONM401" s="6"/>
      <c r="ONN401" s="6"/>
      <c r="ONO401" s="6"/>
      <c r="ONP401" s="6"/>
      <c r="ONQ401" s="6"/>
      <c r="ONR401" s="6"/>
      <c r="ONS401" s="6"/>
      <c r="ONT401" s="6"/>
      <c r="ONU401" s="6"/>
      <c r="ONV401" s="6"/>
      <c r="ONW401" s="6"/>
      <c r="ONX401" s="6"/>
      <c r="ONY401" s="6"/>
      <c r="ONZ401" s="6"/>
      <c r="OOA401" s="6"/>
      <c r="OOB401" s="6"/>
      <c r="OOC401" s="6"/>
      <c r="OOD401" s="6"/>
      <c r="OOE401" s="6"/>
      <c r="OOF401" s="6"/>
      <c r="OOG401" s="6"/>
      <c r="OOH401" s="6"/>
      <c r="OOI401" s="6"/>
      <c r="OOJ401" s="6"/>
      <c r="OOK401" s="6"/>
      <c r="OOL401" s="6"/>
      <c r="OOM401" s="6"/>
      <c r="OON401" s="6"/>
      <c r="OOO401" s="6"/>
      <c r="OOP401" s="6"/>
      <c r="OOQ401" s="6"/>
      <c r="OOR401" s="6"/>
      <c r="OOS401" s="6"/>
      <c r="OOT401" s="6"/>
      <c r="OOU401" s="6"/>
      <c r="OOV401" s="6"/>
      <c r="OOW401" s="6"/>
      <c r="OOX401" s="6"/>
      <c r="OOY401" s="6"/>
      <c r="OOZ401" s="6"/>
      <c r="OPA401" s="6"/>
      <c r="OPB401" s="6"/>
      <c r="OPC401" s="6"/>
      <c r="OPD401" s="6"/>
      <c r="OPE401" s="6"/>
      <c r="OPF401" s="6"/>
      <c r="OPG401" s="6"/>
      <c r="OPH401" s="6"/>
      <c r="OPI401" s="6"/>
      <c r="OPJ401" s="6"/>
      <c r="OPK401" s="6"/>
      <c r="OPL401" s="6"/>
      <c r="OPM401" s="6"/>
      <c r="OPN401" s="6"/>
      <c r="OPO401" s="6"/>
      <c r="OPP401" s="6"/>
      <c r="OPQ401" s="6"/>
      <c r="OPR401" s="6"/>
      <c r="OPS401" s="6"/>
      <c r="OPT401" s="6"/>
      <c r="OPU401" s="6"/>
      <c r="OPV401" s="6"/>
      <c r="OPW401" s="6"/>
      <c r="OPX401" s="6"/>
      <c r="OPY401" s="6"/>
      <c r="OPZ401" s="6"/>
      <c r="OQA401" s="6"/>
      <c r="OQB401" s="6"/>
      <c r="OQC401" s="6"/>
      <c r="OQD401" s="6"/>
      <c r="OQE401" s="6"/>
      <c r="OQF401" s="6"/>
      <c r="OQG401" s="6"/>
      <c r="OQH401" s="6"/>
      <c r="OQI401" s="6"/>
      <c r="OQJ401" s="6"/>
      <c r="OQK401" s="6"/>
      <c r="OQL401" s="6"/>
      <c r="OQM401" s="6"/>
      <c r="OQN401" s="6"/>
      <c r="OQO401" s="6"/>
      <c r="OQP401" s="6"/>
      <c r="OQQ401" s="6"/>
      <c r="OQR401" s="6"/>
      <c r="OQS401" s="6"/>
      <c r="OQT401" s="6"/>
      <c r="OQU401" s="6"/>
      <c r="OQV401" s="6"/>
      <c r="OQW401" s="6"/>
      <c r="OQX401" s="6"/>
      <c r="OQY401" s="6"/>
      <c r="OQZ401" s="6"/>
      <c r="ORA401" s="6"/>
      <c r="ORB401" s="6"/>
      <c r="ORC401" s="6"/>
      <c r="ORD401" s="6"/>
      <c r="ORE401" s="6"/>
      <c r="ORF401" s="6"/>
      <c r="ORG401" s="6"/>
      <c r="ORH401" s="6"/>
      <c r="ORI401" s="6"/>
      <c r="ORJ401" s="6"/>
      <c r="ORK401" s="6"/>
      <c r="ORL401" s="6"/>
      <c r="ORM401" s="6"/>
      <c r="ORN401" s="6"/>
      <c r="ORO401" s="6"/>
      <c r="ORP401" s="6"/>
      <c r="ORQ401" s="6"/>
      <c r="ORR401" s="6"/>
      <c r="ORS401" s="6"/>
      <c r="ORT401" s="6"/>
      <c r="ORU401" s="6"/>
      <c r="ORV401" s="6"/>
      <c r="ORW401" s="6"/>
      <c r="ORX401" s="6"/>
      <c r="ORY401" s="6"/>
      <c r="ORZ401" s="6"/>
      <c r="OSA401" s="6"/>
      <c r="OSB401" s="6"/>
      <c r="OSC401" s="6"/>
      <c r="OSD401" s="6"/>
      <c r="OSE401" s="6"/>
      <c r="OSF401" s="6"/>
      <c r="OSG401" s="6"/>
      <c r="OSH401" s="6"/>
      <c r="OSI401" s="6"/>
      <c r="OSJ401" s="6"/>
      <c r="OSK401" s="6"/>
      <c r="OSL401" s="6"/>
      <c r="OSM401" s="6"/>
      <c r="OSN401" s="6"/>
      <c r="OSO401" s="6"/>
      <c r="OSP401" s="6"/>
      <c r="OSQ401" s="6"/>
      <c r="OSR401" s="6"/>
      <c r="OSS401" s="6"/>
      <c r="OST401" s="6"/>
      <c r="OSU401" s="6"/>
      <c r="OSV401" s="6"/>
      <c r="OSW401" s="6"/>
      <c r="OSX401" s="6"/>
      <c r="OSY401" s="6"/>
      <c r="OSZ401" s="6"/>
      <c r="OTA401" s="6"/>
      <c r="OTB401" s="6"/>
      <c r="OTC401" s="6"/>
      <c r="OTD401" s="6"/>
      <c r="OTE401" s="6"/>
      <c r="OTF401" s="6"/>
      <c r="OTG401" s="6"/>
      <c r="OTH401" s="6"/>
      <c r="OTI401" s="6"/>
      <c r="OTJ401" s="6"/>
      <c r="OTK401" s="6"/>
      <c r="OTL401" s="6"/>
      <c r="OTM401" s="6"/>
      <c r="OTN401" s="6"/>
      <c r="OTO401" s="6"/>
      <c r="OTP401" s="6"/>
      <c r="OTQ401" s="6"/>
      <c r="OTR401" s="6"/>
      <c r="OTS401" s="6"/>
      <c r="OTT401" s="6"/>
      <c r="OTU401" s="6"/>
      <c r="OTV401" s="6"/>
      <c r="OTW401" s="6"/>
      <c r="OTX401" s="6"/>
      <c r="OTY401" s="6"/>
      <c r="OTZ401" s="6"/>
      <c r="OUA401" s="6"/>
      <c r="OUB401" s="6"/>
      <c r="OUC401" s="6"/>
      <c r="OUD401" s="6"/>
      <c r="OUE401" s="6"/>
      <c r="OUF401" s="6"/>
      <c r="OUG401" s="6"/>
      <c r="OUH401" s="6"/>
      <c r="OUI401" s="6"/>
      <c r="OUJ401" s="6"/>
      <c r="OUK401" s="6"/>
      <c r="OUL401" s="6"/>
      <c r="OUM401" s="6"/>
      <c r="OUN401" s="6"/>
      <c r="OUO401" s="6"/>
      <c r="OUP401" s="6"/>
      <c r="OUQ401" s="6"/>
      <c r="OUR401" s="6"/>
      <c r="OUS401" s="6"/>
      <c r="OUT401" s="6"/>
      <c r="OUU401" s="6"/>
      <c r="OUV401" s="6"/>
      <c r="OUW401" s="6"/>
      <c r="OUX401" s="6"/>
      <c r="OUY401" s="6"/>
      <c r="OUZ401" s="6"/>
      <c r="OVA401" s="6"/>
      <c r="OVB401" s="6"/>
      <c r="OVC401" s="6"/>
      <c r="OVD401" s="6"/>
      <c r="OVE401" s="6"/>
      <c r="OVF401" s="6"/>
      <c r="OVG401" s="6"/>
      <c r="OVH401" s="6"/>
      <c r="OVI401" s="6"/>
      <c r="OVJ401" s="6"/>
      <c r="OVK401" s="6"/>
      <c r="OVL401" s="6"/>
      <c r="OVM401" s="6"/>
      <c r="OVN401" s="6"/>
      <c r="OVO401" s="6"/>
      <c r="OVP401" s="6"/>
      <c r="OVQ401" s="6"/>
      <c r="OVR401" s="6"/>
      <c r="OVS401" s="6"/>
      <c r="OVT401" s="6"/>
      <c r="OVU401" s="6"/>
      <c r="OVV401" s="6"/>
      <c r="OVW401" s="6"/>
      <c r="OVX401" s="6"/>
      <c r="OVY401" s="6"/>
      <c r="OVZ401" s="6"/>
      <c r="OWA401" s="6"/>
      <c r="OWB401" s="6"/>
      <c r="OWC401" s="6"/>
      <c r="OWD401" s="6"/>
      <c r="OWE401" s="6"/>
      <c r="OWF401" s="6"/>
      <c r="OWG401" s="6"/>
      <c r="OWH401" s="6"/>
      <c r="OWI401" s="6"/>
      <c r="OWJ401" s="6"/>
      <c r="OWK401" s="6"/>
      <c r="OWL401" s="6"/>
      <c r="OWM401" s="6"/>
      <c r="OWN401" s="6"/>
      <c r="OWO401" s="6"/>
      <c r="OWP401" s="6"/>
      <c r="OWQ401" s="6"/>
      <c r="OWR401" s="6"/>
      <c r="OWS401" s="6"/>
      <c r="OWT401" s="6"/>
      <c r="OWU401" s="6"/>
      <c r="OWV401" s="6"/>
      <c r="OWW401" s="6"/>
      <c r="OWX401" s="6"/>
      <c r="OWY401" s="6"/>
      <c r="OWZ401" s="6"/>
      <c r="OXA401" s="6"/>
      <c r="OXB401" s="6"/>
      <c r="OXC401" s="6"/>
      <c r="OXD401" s="6"/>
      <c r="OXE401" s="6"/>
      <c r="OXF401" s="6"/>
      <c r="OXG401" s="6"/>
      <c r="OXH401" s="6"/>
      <c r="OXI401" s="6"/>
      <c r="OXJ401" s="6"/>
      <c r="OXK401" s="6"/>
      <c r="OXL401" s="6"/>
      <c r="OXM401" s="6"/>
      <c r="OXN401" s="6"/>
      <c r="OXO401" s="6"/>
      <c r="OXP401" s="6"/>
      <c r="OXQ401" s="6"/>
      <c r="OXR401" s="6"/>
      <c r="OXS401" s="6"/>
      <c r="OXT401" s="6"/>
      <c r="OXU401" s="6"/>
      <c r="OXV401" s="6"/>
      <c r="OXW401" s="6"/>
      <c r="OXX401" s="6"/>
      <c r="OXY401" s="6"/>
      <c r="OXZ401" s="6"/>
      <c r="OYA401" s="6"/>
      <c r="OYB401" s="6"/>
      <c r="OYC401" s="6"/>
      <c r="OYD401" s="6"/>
      <c r="OYE401" s="6"/>
      <c r="OYF401" s="6"/>
      <c r="OYG401" s="6"/>
      <c r="OYH401" s="6"/>
      <c r="OYI401" s="6"/>
      <c r="OYJ401" s="6"/>
      <c r="OYK401" s="6"/>
      <c r="OYL401" s="6"/>
      <c r="OYM401" s="6"/>
      <c r="OYN401" s="6"/>
      <c r="OYO401" s="6"/>
      <c r="OYP401" s="6"/>
      <c r="OYQ401" s="6"/>
      <c r="OYR401" s="6"/>
      <c r="OYS401" s="6"/>
      <c r="OYT401" s="6"/>
      <c r="OYU401" s="6"/>
      <c r="OYV401" s="6"/>
      <c r="OYW401" s="6"/>
      <c r="OYX401" s="6"/>
      <c r="OYY401" s="6"/>
      <c r="OYZ401" s="6"/>
      <c r="OZA401" s="6"/>
      <c r="OZB401" s="6"/>
      <c r="OZC401" s="6"/>
      <c r="OZD401" s="6"/>
      <c r="OZE401" s="6"/>
      <c r="OZF401" s="6"/>
      <c r="OZG401" s="6"/>
      <c r="OZH401" s="6"/>
      <c r="OZI401" s="6"/>
      <c r="OZJ401" s="6"/>
      <c r="OZK401" s="6"/>
      <c r="OZL401" s="6"/>
      <c r="OZM401" s="6"/>
      <c r="OZN401" s="6"/>
      <c r="OZO401" s="6"/>
      <c r="OZP401" s="6"/>
      <c r="OZQ401" s="6"/>
      <c r="OZR401" s="6"/>
      <c r="OZS401" s="6"/>
      <c r="OZT401" s="6"/>
      <c r="OZU401" s="6"/>
      <c r="OZV401" s="6"/>
      <c r="OZW401" s="6"/>
      <c r="OZX401" s="6"/>
      <c r="OZY401" s="6"/>
      <c r="OZZ401" s="6"/>
      <c r="PAA401" s="6"/>
      <c r="PAB401" s="6"/>
      <c r="PAC401" s="6"/>
      <c r="PAD401" s="6"/>
      <c r="PAE401" s="6"/>
      <c r="PAF401" s="6"/>
      <c r="PAG401" s="6"/>
      <c r="PAH401" s="6"/>
      <c r="PAI401" s="6"/>
      <c r="PAJ401" s="6"/>
      <c r="PAK401" s="6"/>
      <c r="PAL401" s="6"/>
      <c r="PAM401" s="6"/>
      <c r="PAN401" s="6"/>
      <c r="PAO401" s="6"/>
      <c r="PAP401" s="6"/>
      <c r="PAQ401" s="6"/>
      <c r="PAR401" s="6"/>
      <c r="PAS401" s="6"/>
      <c r="PAT401" s="6"/>
      <c r="PAU401" s="6"/>
      <c r="PAV401" s="6"/>
      <c r="PAW401" s="6"/>
      <c r="PAX401" s="6"/>
      <c r="PAY401" s="6"/>
      <c r="PAZ401" s="6"/>
      <c r="PBA401" s="6"/>
      <c r="PBB401" s="6"/>
      <c r="PBC401" s="6"/>
      <c r="PBD401" s="6"/>
      <c r="PBE401" s="6"/>
      <c r="PBF401" s="6"/>
      <c r="PBG401" s="6"/>
      <c r="PBH401" s="6"/>
      <c r="PBI401" s="6"/>
      <c r="PBJ401" s="6"/>
      <c r="PBK401" s="6"/>
      <c r="PBL401" s="6"/>
      <c r="PBM401" s="6"/>
      <c r="PBN401" s="6"/>
      <c r="PBO401" s="6"/>
      <c r="PBP401" s="6"/>
      <c r="PBQ401" s="6"/>
      <c r="PBR401" s="6"/>
      <c r="PBS401" s="6"/>
      <c r="PBT401" s="6"/>
      <c r="PBU401" s="6"/>
      <c r="PBV401" s="6"/>
      <c r="PBW401" s="6"/>
      <c r="PBX401" s="6"/>
      <c r="PBY401" s="6"/>
      <c r="PBZ401" s="6"/>
      <c r="PCA401" s="6"/>
      <c r="PCB401" s="6"/>
      <c r="PCC401" s="6"/>
      <c r="PCD401" s="6"/>
      <c r="PCE401" s="6"/>
      <c r="PCF401" s="6"/>
      <c r="PCG401" s="6"/>
      <c r="PCH401" s="6"/>
      <c r="PCI401" s="6"/>
      <c r="PCJ401" s="6"/>
      <c r="PCK401" s="6"/>
      <c r="PCL401" s="6"/>
      <c r="PCM401" s="6"/>
      <c r="PCN401" s="6"/>
      <c r="PCO401" s="6"/>
      <c r="PCP401" s="6"/>
      <c r="PCQ401" s="6"/>
      <c r="PCR401" s="6"/>
      <c r="PCS401" s="6"/>
      <c r="PCT401" s="6"/>
      <c r="PCU401" s="6"/>
      <c r="PCV401" s="6"/>
      <c r="PCW401" s="6"/>
      <c r="PCX401" s="6"/>
      <c r="PCY401" s="6"/>
      <c r="PCZ401" s="6"/>
      <c r="PDA401" s="6"/>
      <c r="PDB401" s="6"/>
      <c r="PDC401" s="6"/>
      <c r="PDD401" s="6"/>
      <c r="PDE401" s="6"/>
      <c r="PDF401" s="6"/>
      <c r="PDG401" s="6"/>
      <c r="PDH401" s="6"/>
      <c r="PDI401" s="6"/>
      <c r="PDJ401" s="6"/>
      <c r="PDK401" s="6"/>
      <c r="PDL401" s="6"/>
      <c r="PDM401" s="6"/>
      <c r="PDN401" s="6"/>
      <c r="PDO401" s="6"/>
      <c r="PDP401" s="6"/>
      <c r="PDQ401" s="6"/>
      <c r="PDR401" s="6"/>
      <c r="PDS401" s="6"/>
      <c r="PDT401" s="6"/>
      <c r="PDU401" s="6"/>
      <c r="PDV401" s="6"/>
      <c r="PDW401" s="6"/>
      <c r="PDX401" s="6"/>
      <c r="PDY401" s="6"/>
      <c r="PDZ401" s="6"/>
      <c r="PEA401" s="6"/>
      <c r="PEB401" s="6"/>
      <c r="PEC401" s="6"/>
      <c r="PED401" s="6"/>
      <c r="PEE401" s="6"/>
      <c r="PEF401" s="6"/>
      <c r="PEG401" s="6"/>
      <c r="PEH401" s="6"/>
      <c r="PEI401" s="6"/>
      <c r="PEJ401" s="6"/>
      <c r="PEK401" s="6"/>
      <c r="PEL401" s="6"/>
      <c r="PEM401" s="6"/>
      <c r="PEN401" s="6"/>
      <c r="PEO401" s="6"/>
      <c r="PEP401" s="6"/>
      <c r="PEQ401" s="6"/>
      <c r="PER401" s="6"/>
      <c r="PES401" s="6"/>
      <c r="PET401" s="6"/>
      <c r="PEU401" s="6"/>
      <c r="PEV401" s="6"/>
      <c r="PEW401" s="6"/>
      <c r="PEX401" s="6"/>
      <c r="PEY401" s="6"/>
      <c r="PEZ401" s="6"/>
      <c r="PFA401" s="6"/>
      <c r="PFB401" s="6"/>
      <c r="PFC401" s="6"/>
      <c r="PFD401" s="6"/>
      <c r="PFE401" s="6"/>
      <c r="PFF401" s="6"/>
      <c r="PFG401" s="6"/>
      <c r="PFH401" s="6"/>
      <c r="PFI401" s="6"/>
      <c r="PFJ401" s="6"/>
      <c r="PFK401" s="6"/>
      <c r="PFL401" s="6"/>
      <c r="PFM401" s="6"/>
      <c r="PFN401" s="6"/>
      <c r="PFO401" s="6"/>
      <c r="PFP401" s="6"/>
      <c r="PFQ401" s="6"/>
      <c r="PFR401" s="6"/>
      <c r="PFS401" s="6"/>
      <c r="PFT401" s="6"/>
      <c r="PFU401" s="6"/>
      <c r="PFV401" s="6"/>
      <c r="PFW401" s="6"/>
      <c r="PFX401" s="6"/>
      <c r="PFY401" s="6"/>
      <c r="PFZ401" s="6"/>
      <c r="PGA401" s="6"/>
      <c r="PGB401" s="6"/>
      <c r="PGC401" s="6"/>
      <c r="PGD401" s="6"/>
      <c r="PGE401" s="6"/>
      <c r="PGF401" s="6"/>
      <c r="PGG401" s="6"/>
      <c r="PGH401" s="6"/>
      <c r="PGI401" s="6"/>
      <c r="PGJ401" s="6"/>
      <c r="PGK401" s="6"/>
      <c r="PGL401" s="6"/>
      <c r="PGM401" s="6"/>
      <c r="PGN401" s="6"/>
      <c r="PGO401" s="6"/>
      <c r="PGP401" s="6"/>
      <c r="PGQ401" s="6"/>
      <c r="PGR401" s="6"/>
      <c r="PGS401" s="6"/>
      <c r="PGT401" s="6"/>
      <c r="PGU401" s="6"/>
      <c r="PGV401" s="6"/>
      <c r="PGW401" s="6"/>
      <c r="PGX401" s="6"/>
      <c r="PGY401" s="6"/>
      <c r="PGZ401" s="6"/>
      <c r="PHA401" s="6"/>
      <c r="PHB401" s="6"/>
      <c r="PHC401" s="6"/>
      <c r="PHD401" s="6"/>
      <c r="PHE401" s="6"/>
      <c r="PHF401" s="6"/>
      <c r="PHG401" s="6"/>
      <c r="PHH401" s="6"/>
      <c r="PHI401" s="6"/>
      <c r="PHJ401" s="6"/>
      <c r="PHK401" s="6"/>
      <c r="PHL401" s="6"/>
      <c r="PHM401" s="6"/>
      <c r="PHN401" s="6"/>
      <c r="PHO401" s="6"/>
      <c r="PHP401" s="6"/>
      <c r="PHQ401" s="6"/>
      <c r="PHR401" s="6"/>
      <c r="PHS401" s="6"/>
      <c r="PHT401" s="6"/>
      <c r="PHU401" s="6"/>
      <c r="PHV401" s="6"/>
      <c r="PHW401" s="6"/>
      <c r="PHX401" s="6"/>
      <c r="PHY401" s="6"/>
      <c r="PHZ401" s="6"/>
      <c r="PIA401" s="6"/>
      <c r="PIB401" s="6"/>
      <c r="PIC401" s="6"/>
      <c r="PID401" s="6"/>
      <c r="PIE401" s="6"/>
      <c r="PIF401" s="6"/>
      <c r="PIG401" s="6"/>
      <c r="PIH401" s="6"/>
      <c r="PII401" s="6"/>
      <c r="PIJ401" s="6"/>
      <c r="PIK401" s="6"/>
      <c r="PIL401" s="6"/>
      <c r="PIM401" s="6"/>
      <c r="PIN401" s="6"/>
      <c r="PIO401" s="6"/>
      <c r="PIP401" s="6"/>
      <c r="PIQ401" s="6"/>
      <c r="PIR401" s="6"/>
      <c r="PIS401" s="6"/>
      <c r="PIT401" s="6"/>
      <c r="PIU401" s="6"/>
      <c r="PIV401" s="6"/>
      <c r="PIW401" s="6"/>
      <c r="PIX401" s="6"/>
      <c r="PIY401" s="6"/>
      <c r="PIZ401" s="6"/>
      <c r="PJA401" s="6"/>
      <c r="PJB401" s="6"/>
      <c r="PJC401" s="6"/>
      <c r="PJD401" s="6"/>
      <c r="PJE401" s="6"/>
      <c r="PJF401" s="6"/>
      <c r="PJG401" s="6"/>
      <c r="PJH401" s="6"/>
      <c r="PJI401" s="6"/>
      <c r="PJJ401" s="6"/>
      <c r="PJK401" s="6"/>
      <c r="PJL401" s="6"/>
      <c r="PJM401" s="6"/>
      <c r="PJN401" s="6"/>
      <c r="PJO401" s="6"/>
      <c r="PJP401" s="6"/>
      <c r="PJQ401" s="6"/>
      <c r="PJR401" s="6"/>
      <c r="PJS401" s="6"/>
      <c r="PJT401" s="6"/>
      <c r="PJU401" s="6"/>
      <c r="PJV401" s="6"/>
      <c r="PJW401" s="6"/>
      <c r="PJX401" s="6"/>
      <c r="PJY401" s="6"/>
      <c r="PJZ401" s="6"/>
      <c r="PKA401" s="6"/>
      <c r="PKB401" s="6"/>
      <c r="PKC401" s="6"/>
      <c r="PKD401" s="6"/>
      <c r="PKE401" s="6"/>
      <c r="PKF401" s="6"/>
      <c r="PKG401" s="6"/>
      <c r="PKH401" s="6"/>
      <c r="PKI401" s="6"/>
      <c r="PKJ401" s="6"/>
      <c r="PKK401" s="6"/>
      <c r="PKL401" s="6"/>
      <c r="PKM401" s="6"/>
      <c r="PKN401" s="6"/>
      <c r="PKO401" s="6"/>
      <c r="PKP401" s="6"/>
      <c r="PKQ401" s="6"/>
      <c r="PKR401" s="6"/>
      <c r="PKS401" s="6"/>
      <c r="PKT401" s="6"/>
      <c r="PKU401" s="6"/>
      <c r="PKV401" s="6"/>
      <c r="PKW401" s="6"/>
      <c r="PKX401" s="6"/>
      <c r="PKY401" s="6"/>
      <c r="PKZ401" s="6"/>
      <c r="PLA401" s="6"/>
      <c r="PLB401" s="6"/>
      <c r="PLC401" s="6"/>
      <c r="PLD401" s="6"/>
      <c r="PLE401" s="6"/>
      <c r="PLF401" s="6"/>
      <c r="PLG401" s="6"/>
      <c r="PLH401" s="6"/>
      <c r="PLI401" s="6"/>
      <c r="PLJ401" s="6"/>
      <c r="PLK401" s="6"/>
      <c r="PLL401" s="6"/>
      <c r="PLM401" s="6"/>
      <c r="PLN401" s="6"/>
      <c r="PLO401" s="6"/>
      <c r="PLP401" s="6"/>
      <c r="PLQ401" s="6"/>
      <c r="PLR401" s="6"/>
      <c r="PLS401" s="6"/>
      <c r="PLT401" s="6"/>
      <c r="PLU401" s="6"/>
      <c r="PLV401" s="6"/>
      <c r="PLW401" s="6"/>
      <c r="PLX401" s="6"/>
      <c r="PLY401" s="6"/>
      <c r="PLZ401" s="6"/>
      <c r="PMA401" s="6"/>
      <c r="PMB401" s="6"/>
      <c r="PMC401" s="6"/>
      <c r="PMD401" s="6"/>
      <c r="PME401" s="6"/>
      <c r="PMF401" s="6"/>
      <c r="PMG401" s="6"/>
      <c r="PMH401" s="6"/>
      <c r="PMI401" s="6"/>
      <c r="PMJ401" s="6"/>
      <c r="PMK401" s="6"/>
      <c r="PML401" s="6"/>
      <c r="PMM401" s="6"/>
      <c r="PMN401" s="6"/>
      <c r="PMO401" s="6"/>
      <c r="PMP401" s="6"/>
      <c r="PMQ401" s="6"/>
      <c r="PMR401" s="6"/>
      <c r="PMS401" s="6"/>
      <c r="PMT401" s="6"/>
      <c r="PMU401" s="6"/>
      <c r="PMV401" s="6"/>
      <c r="PMW401" s="6"/>
      <c r="PMX401" s="6"/>
      <c r="PMY401" s="6"/>
      <c r="PMZ401" s="6"/>
      <c r="PNA401" s="6"/>
      <c r="PNB401" s="6"/>
      <c r="PNC401" s="6"/>
      <c r="PND401" s="6"/>
      <c r="PNE401" s="6"/>
      <c r="PNF401" s="6"/>
      <c r="PNG401" s="6"/>
      <c r="PNH401" s="6"/>
      <c r="PNI401" s="6"/>
      <c r="PNJ401" s="6"/>
      <c r="PNK401" s="6"/>
      <c r="PNL401" s="6"/>
      <c r="PNM401" s="6"/>
      <c r="PNN401" s="6"/>
      <c r="PNO401" s="6"/>
      <c r="PNP401" s="6"/>
      <c r="PNQ401" s="6"/>
      <c r="PNR401" s="6"/>
      <c r="PNS401" s="6"/>
      <c r="PNT401" s="6"/>
      <c r="PNU401" s="6"/>
      <c r="PNV401" s="6"/>
      <c r="PNW401" s="6"/>
      <c r="PNX401" s="6"/>
      <c r="PNY401" s="6"/>
      <c r="PNZ401" s="6"/>
      <c r="POA401" s="6"/>
      <c r="POB401" s="6"/>
      <c r="POC401" s="6"/>
      <c r="POD401" s="6"/>
      <c r="POE401" s="6"/>
      <c r="POF401" s="6"/>
      <c r="POG401" s="6"/>
      <c r="POH401" s="6"/>
      <c r="POI401" s="6"/>
      <c r="POJ401" s="6"/>
      <c r="POK401" s="6"/>
      <c r="POL401" s="6"/>
      <c r="POM401" s="6"/>
      <c r="PON401" s="6"/>
      <c r="POO401" s="6"/>
      <c r="POP401" s="6"/>
      <c r="POQ401" s="6"/>
      <c r="POR401" s="6"/>
      <c r="POS401" s="6"/>
      <c r="POT401" s="6"/>
      <c r="POU401" s="6"/>
      <c r="POV401" s="6"/>
      <c r="POW401" s="6"/>
      <c r="POX401" s="6"/>
      <c r="POY401" s="6"/>
      <c r="POZ401" s="6"/>
      <c r="PPA401" s="6"/>
      <c r="PPB401" s="6"/>
      <c r="PPC401" s="6"/>
      <c r="PPD401" s="6"/>
      <c r="PPE401" s="6"/>
      <c r="PPF401" s="6"/>
      <c r="PPG401" s="6"/>
      <c r="PPH401" s="6"/>
      <c r="PPI401" s="6"/>
      <c r="PPJ401" s="6"/>
      <c r="PPK401" s="6"/>
      <c r="PPL401" s="6"/>
      <c r="PPM401" s="6"/>
      <c r="PPN401" s="6"/>
      <c r="PPO401" s="6"/>
      <c r="PPP401" s="6"/>
      <c r="PPQ401" s="6"/>
      <c r="PPR401" s="6"/>
      <c r="PPS401" s="6"/>
      <c r="PPT401" s="6"/>
      <c r="PPU401" s="6"/>
      <c r="PPV401" s="6"/>
      <c r="PPW401" s="6"/>
      <c r="PPX401" s="6"/>
      <c r="PPY401" s="6"/>
      <c r="PPZ401" s="6"/>
      <c r="PQA401" s="6"/>
      <c r="PQB401" s="6"/>
      <c r="PQC401" s="6"/>
      <c r="PQD401" s="6"/>
      <c r="PQE401" s="6"/>
      <c r="PQF401" s="6"/>
      <c r="PQG401" s="6"/>
      <c r="PQH401" s="6"/>
      <c r="PQI401" s="6"/>
      <c r="PQJ401" s="6"/>
      <c r="PQK401" s="6"/>
      <c r="PQL401" s="6"/>
      <c r="PQM401" s="6"/>
      <c r="PQN401" s="6"/>
      <c r="PQO401" s="6"/>
      <c r="PQP401" s="6"/>
      <c r="PQQ401" s="6"/>
      <c r="PQR401" s="6"/>
      <c r="PQS401" s="6"/>
      <c r="PQT401" s="6"/>
      <c r="PQU401" s="6"/>
      <c r="PQV401" s="6"/>
      <c r="PQW401" s="6"/>
      <c r="PQX401" s="6"/>
      <c r="PQY401" s="6"/>
      <c r="PQZ401" s="6"/>
      <c r="PRA401" s="6"/>
      <c r="PRB401" s="6"/>
      <c r="PRC401" s="6"/>
      <c r="PRD401" s="6"/>
      <c r="PRE401" s="6"/>
      <c r="PRF401" s="6"/>
      <c r="PRG401" s="6"/>
      <c r="PRH401" s="6"/>
      <c r="PRI401" s="6"/>
      <c r="PRJ401" s="6"/>
      <c r="PRK401" s="6"/>
      <c r="PRL401" s="6"/>
      <c r="PRM401" s="6"/>
      <c r="PRN401" s="6"/>
      <c r="PRO401" s="6"/>
      <c r="PRP401" s="6"/>
      <c r="PRQ401" s="6"/>
      <c r="PRR401" s="6"/>
      <c r="PRS401" s="6"/>
      <c r="PRT401" s="6"/>
      <c r="PRU401" s="6"/>
      <c r="PRV401" s="6"/>
      <c r="PRW401" s="6"/>
      <c r="PRX401" s="6"/>
      <c r="PRY401" s="6"/>
      <c r="PRZ401" s="6"/>
      <c r="PSA401" s="6"/>
      <c r="PSB401" s="6"/>
      <c r="PSC401" s="6"/>
      <c r="PSD401" s="6"/>
      <c r="PSE401" s="6"/>
      <c r="PSF401" s="6"/>
      <c r="PSG401" s="6"/>
      <c r="PSH401" s="6"/>
      <c r="PSI401" s="6"/>
      <c r="PSJ401" s="6"/>
      <c r="PSK401" s="6"/>
      <c r="PSL401" s="6"/>
      <c r="PSM401" s="6"/>
      <c r="PSN401" s="6"/>
      <c r="PSO401" s="6"/>
      <c r="PSP401" s="6"/>
      <c r="PSQ401" s="6"/>
      <c r="PSR401" s="6"/>
      <c r="PSS401" s="6"/>
      <c r="PST401" s="6"/>
      <c r="PSU401" s="6"/>
      <c r="PSV401" s="6"/>
      <c r="PSW401" s="6"/>
      <c r="PSX401" s="6"/>
      <c r="PSY401" s="6"/>
      <c r="PSZ401" s="6"/>
      <c r="PTA401" s="6"/>
      <c r="PTB401" s="6"/>
      <c r="PTC401" s="6"/>
      <c r="PTD401" s="6"/>
      <c r="PTE401" s="6"/>
      <c r="PTF401" s="6"/>
      <c r="PTG401" s="6"/>
      <c r="PTH401" s="6"/>
      <c r="PTI401" s="6"/>
      <c r="PTJ401" s="6"/>
      <c r="PTK401" s="6"/>
      <c r="PTL401" s="6"/>
      <c r="PTM401" s="6"/>
      <c r="PTN401" s="6"/>
      <c r="PTO401" s="6"/>
      <c r="PTP401" s="6"/>
      <c r="PTQ401" s="6"/>
      <c r="PTR401" s="6"/>
      <c r="PTS401" s="6"/>
      <c r="PTT401" s="6"/>
      <c r="PTU401" s="6"/>
      <c r="PTV401" s="6"/>
      <c r="PTW401" s="6"/>
      <c r="PTX401" s="6"/>
      <c r="PTY401" s="6"/>
      <c r="PTZ401" s="6"/>
      <c r="PUA401" s="6"/>
      <c r="PUB401" s="6"/>
      <c r="PUC401" s="6"/>
      <c r="PUD401" s="6"/>
      <c r="PUE401" s="6"/>
      <c r="PUF401" s="6"/>
      <c r="PUG401" s="6"/>
      <c r="PUH401" s="6"/>
      <c r="PUI401" s="6"/>
      <c r="PUJ401" s="6"/>
      <c r="PUK401" s="6"/>
      <c r="PUL401" s="6"/>
      <c r="PUM401" s="6"/>
      <c r="PUN401" s="6"/>
      <c r="PUO401" s="6"/>
      <c r="PUP401" s="6"/>
      <c r="PUQ401" s="6"/>
      <c r="PUR401" s="6"/>
      <c r="PUS401" s="6"/>
      <c r="PUT401" s="6"/>
      <c r="PUU401" s="6"/>
      <c r="PUV401" s="6"/>
      <c r="PUW401" s="6"/>
      <c r="PUX401" s="6"/>
      <c r="PUY401" s="6"/>
      <c r="PUZ401" s="6"/>
      <c r="PVA401" s="6"/>
      <c r="PVB401" s="6"/>
      <c r="PVC401" s="6"/>
      <c r="PVD401" s="6"/>
      <c r="PVE401" s="6"/>
      <c r="PVF401" s="6"/>
      <c r="PVG401" s="6"/>
      <c r="PVH401" s="6"/>
      <c r="PVI401" s="6"/>
      <c r="PVJ401" s="6"/>
      <c r="PVK401" s="6"/>
      <c r="PVL401" s="6"/>
      <c r="PVM401" s="6"/>
      <c r="PVN401" s="6"/>
      <c r="PVO401" s="6"/>
      <c r="PVP401" s="6"/>
      <c r="PVQ401" s="6"/>
      <c r="PVR401" s="6"/>
      <c r="PVS401" s="6"/>
      <c r="PVT401" s="6"/>
      <c r="PVU401" s="6"/>
      <c r="PVV401" s="6"/>
      <c r="PVW401" s="6"/>
      <c r="PVX401" s="6"/>
      <c r="PVY401" s="6"/>
      <c r="PVZ401" s="6"/>
      <c r="PWA401" s="6"/>
      <c r="PWB401" s="6"/>
      <c r="PWC401" s="6"/>
      <c r="PWD401" s="6"/>
      <c r="PWE401" s="6"/>
      <c r="PWF401" s="6"/>
      <c r="PWG401" s="6"/>
      <c r="PWH401" s="6"/>
      <c r="PWI401" s="6"/>
      <c r="PWJ401" s="6"/>
      <c r="PWK401" s="6"/>
      <c r="PWL401" s="6"/>
      <c r="PWM401" s="6"/>
      <c r="PWN401" s="6"/>
      <c r="PWO401" s="6"/>
      <c r="PWP401" s="6"/>
      <c r="PWQ401" s="6"/>
      <c r="PWR401" s="6"/>
      <c r="PWS401" s="6"/>
      <c r="PWT401" s="6"/>
      <c r="PWU401" s="6"/>
      <c r="PWV401" s="6"/>
      <c r="PWW401" s="6"/>
      <c r="PWX401" s="6"/>
      <c r="PWY401" s="6"/>
      <c r="PWZ401" s="6"/>
      <c r="PXA401" s="6"/>
      <c r="PXB401" s="6"/>
      <c r="PXC401" s="6"/>
      <c r="PXD401" s="6"/>
      <c r="PXE401" s="6"/>
      <c r="PXF401" s="6"/>
      <c r="PXG401" s="6"/>
      <c r="PXH401" s="6"/>
      <c r="PXI401" s="6"/>
      <c r="PXJ401" s="6"/>
      <c r="PXK401" s="6"/>
      <c r="PXL401" s="6"/>
      <c r="PXM401" s="6"/>
      <c r="PXN401" s="6"/>
      <c r="PXO401" s="6"/>
      <c r="PXP401" s="6"/>
      <c r="PXQ401" s="6"/>
      <c r="PXR401" s="6"/>
      <c r="PXS401" s="6"/>
      <c r="PXT401" s="6"/>
      <c r="PXU401" s="6"/>
      <c r="PXV401" s="6"/>
      <c r="PXW401" s="6"/>
      <c r="PXX401" s="6"/>
      <c r="PXY401" s="6"/>
      <c r="PXZ401" s="6"/>
      <c r="PYA401" s="6"/>
      <c r="PYB401" s="6"/>
      <c r="PYC401" s="6"/>
      <c r="PYD401" s="6"/>
      <c r="PYE401" s="6"/>
      <c r="PYF401" s="6"/>
      <c r="PYG401" s="6"/>
      <c r="PYH401" s="6"/>
      <c r="PYI401" s="6"/>
      <c r="PYJ401" s="6"/>
      <c r="PYK401" s="6"/>
      <c r="PYL401" s="6"/>
      <c r="PYM401" s="6"/>
      <c r="PYN401" s="6"/>
      <c r="PYO401" s="6"/>
      <c r="PYP401" s="6"/>
      <c r="PYQ401" s="6"/>
      <c r="PYR401" s="6"/>
      <c r="PYS401" s="6"/>
      <c r="PYT401" s="6"/>
      <c r="PYU401" s="6"/>
      <c r="PYV401" s="6"/>
      <c r="PYW401" s="6"/>
      <c r="PYX401" s="6"/>
      <c r="PYY401" s="6"/>
      <c r="PYZ401" s="6"/>
      <c r="PZA401" s="6"/>
      <c r="PZB401" s="6"/>
      <c r="PZC401" s="6"/>
      <c r="PZD401" s="6"/>
      <c r="PZE401" s="6"/>
      <c r="PZF401" s="6"/>
      <c r="PZG401" s="6"/>
      <c r="PZH401" s="6"/>
      <c r="PZI401" s="6"/>
      <c r="PZJ401" s="6"/>
      <c r="PZK401" s="6"/>
      <c r="PZL401" s="6"/>
      <c r="PZM401" s="6"/>
      <c r="PZN401" s="6"/>
      <c r="PZO401" s="6"/>
      <c r="PZP401" s="6"/>
      <c r="PZQ401" s="6"/>
      <c r="PZR401" s="6"/>
      <c r="PZS401" s="6"/>
      <c r="PZT401" s="6"/>
      <c r="PZU401" s="6"/>
      <c r="PZV401" s="6"/>
      <c r="PZW401" s="6"/>
      <c r="PZX401" s="6"/>
      <c r="PZY401" s="6"/>
      <c r="PZZ401" s="6"/>
      <c r="QAA401" s="6"/>
      <c r="QAB401" s="6"/>
      <c r="QAC401" s="6"/>
      <c r="QAD401" s="6"/>
      <c r="QAE401" s="6"/>
      <c r="QAF401" s="6"/>
      <c r="QAG401" s="6"/>
      <c r="QAH401" s="6"/>
      <c r="QAI401" s="6"/>
      <c r="QAJ401" s="6"/>
      <c r="QAK401" s="6"/>
      <c r="QAL401" s="6"/>
      <c r="QAM401" s="6"/>
      <c r="QAN401" s="6"/>
      <c r="QAO401" s="6"/>
      <c r="QAP401" s="6"/>
      <c r="QAQ401" s="6"/>
      <c r="QAR401" s="6"/>
      <c r="QAS401" s="6"/>
      <c r="QAT401" s="6"/>
      <c r="QAU401" s="6"/>
      <c r="QAV401" s="6"/>
      <c r="QAW401" s="6"/>
      <c r="QAX401" s="6"/>
      <c r="QAY401" s="6"/>
      <c r="QAZ401" s="6"/>
      <c r="QBA401" s="6"/>
      <c r="QBB401" s="6"/>
      <c r="QBC401" s="6"/>
      <c r="QBD401" s="6"/>
      <c r="QBE401" s="6"/>
      <c r="QBF401" s="6"/>
      <c r="QBG401" s="6"/>
      <c r="QBH401" s="6"/>
      <c r="QBI401" s="6"/>
      <c r="QBJ401" s="6"/>
      <c r="QBK401" s="6"/>
      <c r="QBL401" s="6"/>
      <c r="QBM401" s="6"/>
      <c r="QBN401" s="6"/>
      <c r="QBO401" s="6"/>
      <c r="QBP401" s="6"/>
      <c r="QBQ401" s="6"/>
      <c r="QBR401" s="6"/>
      <c r="QBS401" s="6"/>
      <c r="QBT401" s="6"/>
      <c r="QBU401" s="6"/>
      <c r="QBV401" s="6"/>
      <c r="QBW401" s="6"/>
      <c r="QBX401" s="6"/>
      <c r="QBY401" s="6"/>
      <c r="QBZ401" s="6"/>
      <c r="QCA401" s="6"/>
      <c r="QCB401" s="6"/>
      <c r="QCC401" s="6"/>
      <c r="QCD401" s="6"/>
      <c r="QCE401" s="6"/>
      <c r="QCF401" s="6"/>
      <c r="QCG401" s="6"/>
      <c r="QCH401" s="6"/>
      <c r="QCI401" s="6"/>
      <c r="QCJ401" s="6"/>
      <c r="QCK401" s="6"/>
      <c r="QCL401" s="6"/>
      <c r="QCM401" s="6"/>
      <c r="QCN401" s="6"/>
      <c r="QCO401" s="6"/>
      <c r="QCP401" s="6"/>
      <c r="QCQ401" s="6"/>
      <c r="QCR401" s="6"/>
      <c r="QCS401" s="6"/>
      <c r="QCT401" s="6"/>
      <c r="QCU401" s="6"/>
      <c r="QCV401" s="6"/>
      <c r="QCW401" s="6"/>
      <c r="QCX401" s="6"/>
      <c r="QCY401" s="6"/>
      <c r="QCZ401" s="6"/>
      <c r="QDA401" s="6"/>
      <c r="QDB401" s="6"/>
      <c r="QDC401" s="6"/>
      <c r="QDD401" s="6"/>
      <c r="QDE401" s="6"/>
      <c r="QDF401" s="6"/>
      <c r="QDG401" s="6"/>
      <c r="QDH401" s="6"/>
      <c r="QDI401" s="6"/>
      <c r="QDJ401" s="6"/>
      <c r="QDK401" s="6"/>
      <c r="QDL401" s="6"/>
      <c r="QDM401" s="6"/>
      <c r="QDN401" s="6"/>
      <c r="QDO401" s="6"/>
      <c r="QDP401" s="6"/>
      <c r="QDQ401" s="6"/>
      <c r="QDR401" s="6"/>
      <c r="QDS401" s="6"/>
      <c r="QDT401" s="6"/>
      <c r="QDU401" s="6"/>
      <c r="QDV401" s="6"/>
      <c r="QDW401" s="6"/>
      <c r="QDX401" s="6"/>
      <c r="QDY401" s="6"/>
      <c r="QDZ401" s="6"/>
      <c r="QEA401" s="6"/>
      <c r="QEB401" s="6"/>
      <c r="QEC401" s="6"/>
      <c r="QED401" s="6"/>
      <c r="QEE401" s="6"/>
      <c r="QEF401" s="6"/>
      <c r="QEG401" s="6"/>
      <c r="QEH401" s="6"/>
      <c r="QEI401" s="6"/>
      <c r="QEJ401" s="6"/>
      <c r="QEK401" s="6"/>
      <c r="QEL401" s="6"/>
      <c r="QEM401" s="6"/>
      <c r="QEN401" s="6"/>
      <c r="QEO401" s="6"/>
      <c r="QEP401" s="6"/>
      <c r="QEQ401" s="6"/>
      <c r="QER401" s="6"/>
      <c r="QES401" s="6"/>
      <c r="QET401" s="6"/>
      <c r="QEU401" s="6"/>
      <c r="QEV401" s="6"/>
      <c r="QEW401" s="6"/>
      <c r="QEX401" s="6"/>
      <c r="QEY401" s="6"/>
      <c r="QEZ401" s="6"/>
      <c r="QFA401" s="6"/>
      <c r="QFB401" s="6"/>
      <c r="QFC401" s="6"/>
      <c r="QFD401" s="6"/>
      <c r="QFE401" s="6"/>
      <c r="QFF401" s="6"/>
      <c r="QFG401" s="6"/>
      <c r="QFH401" s="6"/>
      <c r="QFI401" s="6"/>
      <c r="QFJ401" s="6"/>
      <c r="QFK401" s="6"/>
      <c r="QFL401" s="6"/>
      <c r="QFM401" s="6"/>
      <c r="QFN401" s="6"/>
      <c r="QFO401" s="6"/>
      <c r="QFP401" s="6"/>
      <c r="QFQ401" s="6"/>
      <c r="QFR401" s="6"/>
      <c r="QFS401" s="6"/>
      <c r="QFT401" s="6"/>
      <c r="QFU401" s="6"/>
      <c r="QFV401" s="6"/>
      <c r="QFW401" s="6"/>
      <c r="QFX401" s="6"/>
      <c r="QFY401" s="6"/>
      <c r="QFZ401" s="6"/>
      <c r="QGA401" s="6"/>
      <c r="QGB401" s="6"/>
      <c r="QGC401" s="6"/>
      <c r="QGD401" s="6"/>
      <c r="QGE401" s="6"/>
      <c r="QGF401" s="6"/>
      <c r="QGG401" s="6"/>
      <c r="QGH401" s="6"/>
      <c r="QGI401" s="6"/>
      <c r="QGJ401" s="6"/>
      <c r="QGK401" s="6"/>
      <c r="QGL401" s="6"/>
      <c r="QGM401" s="6"/>
      <c r="QGN401" s="6"/>
      <c r="QGO401" s="6"/>
      <c r="QGP401" s="6"/>
      <c r="QGQ401" s="6"/>
      <c r="QGR401" s="6"/>
      <c r="QGS401" s="6"/>
      <c r="QGT401" s="6"/>
      <c r="QGU401" s="6"/>
      <c r="QGV401" s="6"/>
      <c r="QGW401" s="6"/>
      <c r="QGX401" s="6"/>
      <c r="QGY401" s="6"/>
      <c r="QGZ401" s="6"/>
      <c r="QHA401" s="6"/>
      <c r="QHB401" s="6"/>
      <c r="QHC401" s="6"/>
      <c r="QHD401" s="6"/>
      <c r="QHE401" s="6"/>
      <c r="QHF401" s="6"/>
      <c r="QHG401" s="6"/>
      <c r="QHH401" s="6"/>
      <c r="QHI401" s="6"/>
      <c r="QHJ401" s="6"/>
      <c r="QHK401" s="6"/>
      <c r="QHL401" s="6"/>
      <c r="QHM401" s="6"/>
      <c r="QHN401" s="6"/>
      <c r="QHO401" s="6"/>
      <c r="QHP401" s="6"/>
      <c r="QHQ401" s="6"/>
      <c r="QHR401" s="6"/>
      <c r="QHS401" s="6"/>
      <c r="QHT401" s="6"/>
      <c r="QHU401" s="6"/>
      <c r="QHV401" s="6"/>
      <c r="QHW401" s="6"/>
      <c r="QHX401" s="6"/>
      <c r="QHY401" s="6"/>
      <c r="QHZ401" s="6"/>
      <c r="QIA401" s="6"/>
      <c r="QIB401" s="6"/>
      <c r="QIC401" s="6"/>
      <c r="QID401" s="6"/>
      <c r="QIE401" s="6"/>
      <c r="QIF401" s="6"/>
      <c r="QIG401" s="6"/>
      <c r="QIH401" s="6"/>
      <c r="QII401" s="6"/>
      <c r="QIJ401" s="6"/>
      <c r="QIK401" s="6"/>
      <c r="QIL401" s="6"/>
      <c r="QIM401" s="6"/>
      <c r="QIN401" s="6"/>
      <c r="QIO401" s="6"/>
      <c r="QIP401" s="6"/>
      <c r="QIQ401" s="6"/>
      <c r="QIR401" s="6"/>
      <c r="QIS401" s="6"/>
      <c r="QIT401" s="6"/>
      <c r="QIU401" s="6"/>
      <c r="QIV401" s="6"/>
      <c r="QIW401" s="6"/>
      <c r="QIX401" s="6"/>
      <c r="QIY401" s="6"/>
      <c r="QIZ401" s="6"/>
      <c r="QJA401" s="6"/>
      <c r="QJB401" s="6"/>
      <c r="QJC401" s="6"/>
      <c r="QJD401" s="6"/>
      <c r="QJE401" s="6"/>
      <c r="QJF401" s="6"/>
      <c r="QJG401" s="6"/>
      <c r="QJH401" s="6"/>
      <c r="QJI401" s="6"/>
      <c r="QJJ401" s="6"/>
      <c r="QJK401" s="6"/>
      <c r="QJL401" s="6"/>
      <c r="QJM401" s="6"/>
      <c r="QJN401" s="6"/>
      <c r="QJO401" s="6"/>
      <c r="QJP401" s="6"/>
      <c r="QJQ401" s="6"/>
      <c r="QJR401" s="6"/>
      <c r="QJS401" s="6"/>
      <c r="QJT401" s="6"/>
      <c r="QJU401" s="6"/>
      <c r="QJV401" s="6"/>
      <c r="QJW401" s="6"/>
      <c r="QJX401" s="6"/>
      <c r="QJY401" s="6"/>
      <c r="QJZ401" s="6"/>
      <c r="QKA401" s="6"/>
      <c r="QKB401" s="6"/>
      <c r="QKC401" s="6"/>
      <c r="QKD401" s="6"/>
      <c r="QKE401" s="6"/>
      <c r="QKF401" s="6"/>
      <c r="QKG401" s="6"/>
      <c r="QKH401" s="6"/>
      <c r="QKI401" s="6"/>
      <c r="QKJ401" s="6"/>
      <c r="QKK401" s="6"/>
      <c r="QKL401" s="6"/>
      <c r="QKM401" s="6"/>
      <c r="QKN401" s="6"/>
      <c r="QKO401" s="6"/>
      <c r="QKP401" s="6"/>
      <c r="QKQ401" s="6"/>
      <c r="QKR401" s="6"/>
      <c r="QKS401" s="6"/>
      <c r="QKT401" s="6"/>
      <c r="QKU401" s="6"/>
      <c r="QKV401" s="6"/>
      <c r="QKW401" s="6"/>
      <c r="QKX401" s="6"/>
      <c r="QKY401" s="6"/>
      <c r="QKZ401" s="6"/>
      <c r="QLA401" s="6"/>
      <c r="QLB401" s="6"/>
      <c r="QLC401" s="6"/>
      <c r="QLD401" s="6"/>
      <c r="QLE401" s="6"/>
      <c r="QLF401" s="6"/>
      <c r="QLG401" s="6"/>
      <c r="QLH401" s="6"/>
      <c r="QLI401" s="6"/>
      <c r="QLJ401" s="6"/>
      <c r="QLK401" s="6"/>
      <c r="QLL401" s="6"/>
      <c r="QLM401" s="6"/>
      <c r="QLN401" s="6"/>
      <c r="QLO401" s="6"/>
      <c r="QLP401" s="6"/>
      <c r="QLQ401" s="6"/>
      <c r="QLR401" s="6"/>
      <c r="QLS401" s="6"/>
      <c r="QLT401" s="6"/>
      <c r="QLU401" s="6"/>
      <c r="QLV401" s="6"/>
      <c r="QLW401" s="6"/>
      <c r="QLX401" s="6"/>
      <c r="QLY401" s="6"/>
      <c r="QLZ401" s="6"/>
      <c r="QMA401" s="6"/>
      <c r="QMB401" s="6"/>
      <c r="QMC401" s="6"/>
      <c r="QMD401" s="6"/>
      <c r="QME401" s="6"/>
      <c r="QMF401" s="6"/>
      <c r="QMG401" s="6"/>
      <c r="QMH401" s="6"/>
      <c r="QMI401" s="6"/>
      <c r="QMJ401" s="6"/>
      <c r="QMK401" s="6"/>
      <c r="QML401" s="6"/>
      <c r="QMM401" s="6"/>
      <c r="QMN401" s="6"/>
      <c r="QMO401" s="6"/>
      <c r="QMP401" s="6"/>
      <c r="QMQ401" s="6"/>
      <c r="QMR401" s="6"/>
      <c r="QMS401" s="6"/>
      <c r="QMT401" s="6"/>
      <c r="QMU401" s="6"/>
      <c r="QMV401" s="6"/>
      <c r="QMW401" s="6"/>
      <c r="QMX401" s="6"/>
      <c r="QMY401" s="6"/>
      <c r="QMZ401" s="6"/>
      <c r="QNA401" s="6"/>
      <c r="QNB401" s="6"/>
      <c r="QNC401" s="6"/>
      <c r="QND401" s="6"/>
      <c r="QNE401" s="6"/>
      <c r="QNF401" s="6"/>
      <c r="QNG401" s="6"/>
      <c r="QNH401" s="6"/>
      <c r="QNI401" s="6"/>
      <c r="QNJ401" s="6"/>
      <c r="QNK401" s="6"/>
      <c r="QNL401" s="6"/>
      <c r="QNM401" s="6"/>
      <c r="QNN401" s="6"/>
      <c r="QNO401" s="6"/>
      <c r="QNP401" s="6"/>
      <c r="QNQ401" s="6"/>
      <c r="QNR401" s="6"/>
      <c r="QNS401" s="6"/>
      <c r="QNT401" s="6"/>
      <c r="QNU401" s="6"/>
      <c r="QNV401" s="6"/>
      <c r="QNW401" s="6"/>
      <c r="QNX401" s="6"/>
      <c r="QNY401" s="6"/>
      <c r="QNZ401" s="6"/>
      <c r="QOA401" s="6"/>
      <c r="QOB401" s="6"/>
      <c r="QOC401" s="6"/>
      <c r="QOD401" s="6"/>
      <c r="QOE401" s="6"/>
      <c r="QOF401" s="6"/>
      <c r="QOG401" s="6"/>
      <c r="QOH401" s="6"/>
      <c r="QOI401" s="6"/>
      <c r="QOJ401" s="6"/>
      <c r="QOK401" s="6"/>
      <c r="QOL401" s="6"/>
      <c r="QOM401" s="6"/>
      <c r="QON401" s="6"/>
      <c r="QOO401" s="6"/>
      <c r="QOP401" s="6"/>
      <c r="QOQ401" s="6"/>
      <c r="QOR401" s="6"/>
      <c r="QOS401" s="6"/>
      <c r="QOT401" s="6"/>
      <c r="QOU401" s="6"/>
      <c r="QOV401" s="6"/>
      <c r="QOW401" s="6"/>
      <c r="QOX401" s="6"/>
      <c r="QOY401" s="6"/>
      <c r="QOZ401" s="6"/>
      <c r="QPA401" s="6"/>
      <c r="QPB401" s="6"/>
      <c r="QPC401" s="6"/>
      <c r="QPD401" s="6"/>
      <c r="QPE401" s="6"/>
      <c r="QPF401" s="6"/>
      <c r="QPG401" s="6"/>
      <c r="QPH401" s="6"/>
      <c r="QPI401" s="6"/>
      <c r="QPJ401" s="6"/>
      <c r="QPK401" s="6"/>
      <c r="QPL401" s="6"/>
      <c r="QPM401" s="6"/>
      <c r="QPN401" s="6"/>
      <c r="QPO401" s="6"/>
      <c r="QPP401" s="6"/>
      <c r="QPQ401" s="6"/>
      <c r="QPR401" s="6"/>
      <c r="QPS401" s="6"/>
      <c r="QPT401" s="6"/>
      <c r="QPU401" s="6"/>
      <c r="QPV401" s="6"/>
      <c r="QPW401" s="6"/>
      <c r="QPX401" s="6"/>
      <c r="QPY401" s="6"/>
      <c r="QPZ401" s="6"/>
      <c r="QQA401" s="6"/>
      <c r="QQB401" s="6"/>
      <c r="QQC401" s="6"/>
      <c r="QQD401" s="6"/>
      <c r="QQE401" s="6"/>
      <c r="QQF401" s="6"/>
      <c r="QQG401" s="6"/>
      <c r="QQH401" s="6"/>
      <c r="QQI401" s="6"/>
      <c r="QQJ401" s="6"/>
      <c r="QQK401" s="6"/>
      <c r="QQL401" s="6"/>
      <c r="QQM401" s="6"/>
      <c r="QQN401" s="6"/>
      <c r="QQO401" s="6"/>
      <c r="QQP401" s="6"/>
      <c r="QQQ401" s="6"/>
      <c r="QQR401" s="6"/>
      <c r="QQS401" s="6"/>
      <c r="QQT401" s="6"/>
      <c r="QQU401" s="6"/>
      <c r="QQV401" s="6"/>
      <c r="QQW401" s="6"/>
      <c r="QQX401" s="6"/>
      <c r="QQY401" s="6"/>
      <c r="QQZ401" s="6"/>
      <c r="QRA401" s="6"/>
      <c r="QRB401" s="6"/>
      <c r="QRC401" s="6"/>
      <c r="QRD401" s="6"/>
      <c r="QRE401" s="6"/>
      <c r="QRF401" s="6"/>
      <c r="QRG401" s="6"/>
      <c r="QRH401" s="6"/>
      <c r="QRI401" s="6"/>
      <c r="QRJ401" s="6"/>
      <c r="QRK401" s="6"/>
      <c r="QRL401" s="6"/>
      <c r="QRM401" s="6"/>
      <c r="QRN401" s="6"/>
      <c r="QRO401" s="6"/>
      <c r="QRP401" s="6"/>
      <c r="QRQ401" s="6"/>
      <c r="QRR401" s="6"/>
      <c r="QRS401" s="6"/>
      <c r="QRT401" s="6"/>
      <c r="QRU401" s="6"/>
      <c r="QRV401" s="6"/>
      <c r="QRW401" s="6"/>
      <c r="QRX401" s="6"/>
      <c r="QRY401" s="6"/>
      <c r="QRZ401" s="6"/>
      <c r="QSA401" s="6"/>
      <c r="QSB401" s="6"/>
      <c r="QSC401" s="6"/>
      <c r="QSD401" s="6"/>
      <c r="QSE401" s="6"/>
      <c r="QSF401" s="6"/>
      <c r="QSG401" s="6"/>
      <c r="QSH401" s="6"/>
      <c r="QSI401" s="6"/>
      <c r="QSJ401" s="6"/>
      <c r="QSK401" s="6"/>
      <c r="QSL401" s="6"/>
      <c r="QSM401" s="6"/>
      <c r="QSN401" s="6"/>
      <c r="QSO401" s="6"/>
      <c r="QSP401" s="6"/>
      <c r="QSQ401" s="6"/>
      <c r="QSR401" s="6"/>
      <c r="QSS401" s="6"/>
      <c r="QST401" s="6"/>
      <c r="QSU401" s="6"/>
      <c r="QSV401" s="6"/>
      <c r="QSW401" s="6"/>
      <c r="QSX401" s="6"/>
      <c r="QSY401" s="6"/>
      <c r="QSZ401" s="6"/>
      <c r="QTA401" s="6"/>
      <c r="QTB401" s="6"/>
      <c r="QTC401" s="6"/>
      <c r="QTD401" s="6"/>
      <c r="QTE401" s="6"/>
      <c r="QTF401" s="6"/>
      <c r="QTG401" s="6"/>
      <c r="QTH401" s="6"/>
      <c r="QTI401" s="6"/>
      <c r="QTJ401" s="6"/>
      <c r="QTK401" s="6"/>
      <c r="QTL401" s="6"/>
      <c r="QTM401" s="6"/>
      <c r="QTN401" s="6"/>
      <c r="QTO401" s="6"/>
      <c r="QTP401" s="6"/>
      <c r="QTQ401" s="6"/>
      <c r="QTR401" s="6"/>
      <c r="QTS401" s="6"/>
      <c r="QTT401" s="6"/>
      <c r="QTU401" s="6"/>
      <c r="QTV401" s="6"/>
      <c r="QTW401" s="6"/>
      <c r="QTX401" s="6"/>
      <c r="QTY401" s="6"/>
      <c r="QTZ401" s="6"/>
      <c r="QUA401" s="6"/>
      <c r="QUB401" s="6"/>
      <c r="QUC401" s="6"/>
      <c r="QUD401" s="6"/>
      <c r="QUE401" s="6"/>
      <c r="QUF401" s="6"/>
      <c r="QUG401" s="6"/>
      <c r="QUH401" s="6"/>
      <c r="QUI401" s="6"/>
      <c r="QUJ401" s="6"/>
      <c r="QUK401" s="6"/>
      <c r="QUL401" s="6"/>
      <c r="QUM401" s="6"/>
      <c r="QUN401" s="6"/>
      <c r="QUO401" s="6"/>
      <c r="QUP401" s="6"/>
      <c r="QUQ401" s="6"/>
      <c r="QUR401" s="6"/>
      <c r="QUS401" s="6"/>
      <c r="QUT401" s="6"/>
      <c r="QUU401" s="6"/>
      <c r="QUV401" s="6"/>
      <c r="QUW401" s="6"/>
      <c r="QUX401" s="6"/>
      <c r="QUY401" s="6"/>
      <c r="QUZ401" s="6"/>
      <c r="QVA401" s="6"/>
      <c r="QVB401" s="6"/>
      <c r="QVC401" s="6"/>
      <c r="QVD401" s="6"/>
      <c r="QVE401" s="6"/>
      <c r="QVF401" s="6"/>
      <c r="QVG401" s="6"/>
      <c r="QVH401" s="6"/>
      <c r="QVI401" s="6"/>
      <c r="QVJ401" s="6"/>
      <c r="QVK401" s="6"/>
      <c r="QVL401" s="6"/>
      <c r="QVM401" s="6"/>
      <c r="QVN401" s="6"/>
      <c r="QVO401" s="6"/>
      <c r="QVP401" s="6"/>
      <c r="QVQ401" s="6"/>
      <c r="QVR401" s="6"/>
      <c r="QVS401" s="6"/>
      <c r="QVT401" s="6"/>
      <c r="QVU401" s="6"/>
      <c r="QVV401" s="6"/>
      <c r="QVW401" s="6"/>
      <c r="QVX401" s="6"/>
      <c r="QVY401" s="6"/>
      <c r="QVZ401" s="6"/>
      <c r="QWA401" s="6"/>
      <c r="QWB401" s="6"/>
      <c r="QWC401" s="6"/>
      <c r="QWD401" s="6"/>
      <c r="QWE401" s="6"/>
      <c r="QWF401" s="6"/>
      <c r="QWG401" s="6"/>
      <c r="QWH401" s="6"/>
      <c r="QWI401" s="6"/>
      <c r="QWJ401" s="6"/>
      <c r="QWK401" s="6"/>
      <c r="QWL401" s="6"/>
      <c r="QWM401" s="6"/>
      <c r="QWN401" s="6"/>
      <c r="QWO401" s="6"/>
      <c r="QWP401" s="6"/>
      <c r="QWQ401" s="6"/>
      <c r="QWR401" s="6"/>
      <c r="QWS401" s="6"/>
      <c r="QWT401" s="6"/>
      <c r="QWU401" s="6"/>
      <c r="QWV401" s="6"/>
      <c r="QWW401" s="6"/>
      <c r="QWX401" s="6"/>
      <c r="QWY401" s="6"/>
      <c r="QWZ401" s="6"/>
      <c r="QXA401" s="6"/>
      <c r="QXB401" s="6"/>
      <c r="QXC401" s="6"/>
      <c r="QXD401" s="6"/>
      <c r="QXE401" s="6"/>
      <c r="QXF401" s="6"/>
      <c r="QXG401" s="6"/>
      <c r="QXH401" s="6"/>
      <c r="QXI401" s="6"/>
      <c r="QXJ401" s="6"/>
      <c r="QXK401" s="6"/>
      <c r="QXL401" s="6"/>
      <c r="QXM401" s="6"/>
      <c r="QXN401" s="6"/>
      <c r="QXO401" s="6"/>
      <c r="QXP401" s="6"/>
      <c r="QXQ401" s="6"/>
      <c r="QXR401" s="6"/>
      <c r="QXS401" s="6"/>
      <c r="QXT401" s="6"/>
      <c r="QXU401" s="6"/>
      <c r="QXV401" s="6"/>
      <c r="QXW401" s="6"/>
      <c r="QXX401" s="6"/>
      <c r="QXY401" s="6"/>
      <c r="QXZ401" s="6"/>
      <c r="QYA401" s="6"/>
      <c r="QYB401" s="6"/>
      <c r="QYC401" s="6"/>
      <c r="QYD401" s="6"/>
      <c r="QYE401" s="6"/>
      <c r="QYF401" s="6"/>
      <c r="QYG401" s="6"/>
      <c r="QYH401" s="6"/>
      <c r="QYI401" s="6"/>
      <c r="QYJ401" s="6"/>
      <c r="QYK401" s="6"/>
      <c r="QYL401" s="6"/>
      <c r="QYM401" s="6"/>
      <c r="QYN401" s="6"/>
      <c r="QYO401" s="6"/>
      <c r="QYP401" s="6"/>
      <c r="QYQ401" s="6"/>
      <c r="QYR401" s="6"/>
      <c r="QYS401" s="6"/>
      <c r="QYT401" s="6"/>
      <c r="QYU401" s="6"/>
      <c r="QYV401" s="6"/>
      <c r="QYW401" s="6"/>
      <c r="QYX401" s="6"/>
      <c r="QYY401" s="6"/>
      <c r="QYZ401" s="6"/>
      <c r="QZA401" s="6"/>
      <c r="QZB401" s="6"/>
      <c r="QZC401" s="6"/>
      <c r="QZD401" s="6"/>
      <c r="QZE401" s="6"/>
      <c r="QZF401" s="6"/>
      <c r="QZG401" s="6"/>
      <c r="QZH401" s="6"/>
      <c r="QZI401" s="6"/>
      <c r="QZJ401" s="6"/>
      <c r="QZK401" s="6"/>
      <c r="QZL401" s="6"/>
      <c r="QZM401" s="6"/>
      <c r="QZN401" s="6"/>
      <c r="QZO401" s="6"/>
      <c r="QZP401" s="6"/>
      <c r="QZQ401" s="6"/>
      <c r="QZR401" s="6"/>
      <c r="QZS401" s="6"/>
      <c r="QZT401" s="6"/>
      <c r="QZU401" s="6"/>
      <c r="QZV401" s="6"/>
      <c r="QZW401" s="6"/>
      <c r="QZX401" s="6"/>
      <c r="QZY401" s="6"/>
      <c r="QZZ401" s="6"/>
      <c r="RAA401" s="6"/>
      <c r="RAB401" s="6"/>
      <c r="RAC401" s="6"/>
      <c r="RAD401" s="6"/>
      <c r="RAE401" s="6"/>
      <c r="RAF401" s="6"/>
      <c r="RAG401" s="6"/>
      <c r="RAH401" s="6"/>
      <c r="RAI401" s="6"/>
      <c r="RAJ401" s="6"/>
      <c r="RAK401" s="6"/>
      <c r="RAL401" s="6"/>
      <c r="RAM401" s="6"/>
      <c r="RAN401" s="6"/>
      <c r="RAO401" s="6"/>
      <c r="RAP401" s="6"/>
      <c r="RAQ401" s="6"/>
      <c r="RAR401" s="6"/>
      <c r="RAS401" s="6"/>
      <c r="RAT401" s="6"/>
      <c r="RAU401" s="6"/>
      <c r="RAV401" s="6"/>
      <c r="RAW401" s="6"/>
      <c r="RAX401" s="6"/>
      <c r="RAY401" s="6"/>
      <c r="RAZ401" s="6"/>
      <c r="RBA401" s="6"/>
      <c r="RBB401" s="6"/>
      <c r="RBC401" s="6"/>
      <c r="RBD401" s="6"/>
      <c r="RBE401" s="6"/>
      <c r="RBF401" s="6"/>
      <c r="RBG401" s="6"/>
      <c r="RBH401" s="6"/>
      <c r="RBI401" s="6"/>
      <c r="RBJ401" s="6"/>
      <c r="RBK401" s="6"/>
      <c r="RBL401" s="6"/>
      <c r="RBM401" s="6"/>
      <c r="RBN401" s="6"/>
      <c r="RBO401" s="6"/>
      <c r="RBP401" s="6"/>
      <c r="RBQ401" s="6"/>
      <c r="RBR401" s="6"/>
      <c r="RBS401" s="6"/>
      <c r="RBT401" s="6"/>
      <c r="RBU401" s="6"/>
      <c r="RBV401" s="6"/>
      <c r="RBW401" s="6"/>
      <c r="RBX401" s="6"/>
      <c r="RBY401" s="6"/>
      <c r="RBZ401" s="6"/>
      <c r="RCA401" s="6"/>
      <c r="RCB401" s="6"/>
      <c r="RCC401" s="6"/>
      <c r="RCD401" s="6"/>
      <c r="RCE401" s="6"/>
      <c r="RCF401" s="6"/>
      <c r="RCG401" s="6"/>
      <c r="RCH401" s="6"/>
      <c r="RCI401" s="6"/>
      <c r="RCJ401" s="6"/>
      <c r="RCK401" s="6"/>
      <c r="RCL401" s="6"/>
      <c r="RCM401" s="6"/>
      <c r="RCN401" s="6"/>
      <c r="RCO401" s="6"/>
      <c r="RCP401" s="6"/>
      <c r="RCQ401" s="6"/>
      <c r="RCR401" s="6"/>
      <c r="RCS401" s="6"/>
      <c r="RCT401" s="6"/>
      <c r="RCU401" s="6"/>
      <c r="RCV401" s="6"/>
      <c r="RCW401" s="6"/>
      <c r="RCX401" s="6"/>
      <c r="RCY401" s="6"/>
      <c r="RCZ401" s="6"/>
      <c r="RDA401" s="6"/>
      <c r="RDB401" s="6"/>
      <c r="RDC401" s="6"/>
      <c r="RDD401" s="6"/>
      <c r="RDE401" s="6"/>
      <c r="RDF401" s="6"/>
      <c r="RDG401" s="6"/>
      <c r="RDH401" s="6"/>
      <c r="RDI401" s="6"/>
      <c r="RDJ401" s="6"/>
      <c r="RDK401" s="6"/>
      <c r="RDL401" s="6"/>
      <c r="RDM401" s="6"/>
      <c r="RDN401" s="6"/>
      <c r="RDO401" s="6"/>
      <c r="RDP401" s="6"/>
      <c r="RDQ401" s="6"/>
      <c r="RDR401" s="6"/>
      <c r="RDS401" s="6"/>
      <c r="RDT401" s="6"/>
      <c r="RDU401" s="6"/>
      <c r="RDV401" s="6"/>
      <c r="RDW401" s="6"/>
      <c r="RDX401" s="6"/>
      <c r="RDY401" s="6"/>
      <c r="RDZ401" s="6"/>
      <c r="REA401" s="6"/>
      <c r="REB401" s="6"/>
      <c r="REC401" s="6"/>
      <c r="RED401" s="6"/>
      <c r="REE401" s="6"/>
      <c r="REF401" s="6"/>
      <c r="REG401" s="6"/>
      <c r="REH401" s="6"/>
      <c r="REI401" s="6"/>
      <c r="REJ401" s="6"/>
      <c r="REK401" s="6"/>
      <c r="REL401" s="6"/>
      <c r="REM401" s="6"/>
      <c r="REN401" s="6"/>
      <c r="REO401" s="6"/>
      <c r="REP401" s="6"/>
      <c r="REQ401" s="6"/>
      <c r="RER401" s="6"/>
      <c r="RES401" s="6"/>
      <c r="RET401" s="6"/>
      <c r="REU401" s="6"/>
      <c r="REV401" s="6"/>
      <c r="REW401" s="6"/>
      <c r="REX401" s="6"/>
      <c r="REY401" s="6"/>
      <c r="REZ401" s="6"/>
      <c r="RFA401" s="6"/>
      <c r="RFB401" s="6"/>
      <c r="RFC401" s="6"/>
      <c r="RFD401" s="6"/>
      <c r="RFE401" s="6"/>
      <c r="RFF401" s="6"/>
      <c r="RFG401" s="6"/>
      <c r="RFH401" s="6"/>
      <c r="RFI401" s="6"/>
      <c r="RFJ401" s="6"/>
      <c r="RFK401" s="6"/>
      <c r="RFL401" s="6"/>
      <c r="RFM401" s="6"/>
      <c r="RFN401" s="6"/>
      <c r="RFO401" s="6"/>
      <c r="RFP401" s="6"/>
      <c r="RFQ401" s="6"/>
      <c r="RFR401" s="6"/>
      <c r="RFS401" s="6"/>
      <c r="RFT401" s="6"/>
      <c r="RFU401" s="6"/>
      <c r="RFV401" s="6"/>
      <c r="RFW401" s="6"/>
      <c r="RFX401" s="6"/>
      <c r="RFY401" s="6"/>
      <c r="RFZ401" s="6"/>
      <c r="RGA401" s="6"/>
      <c r="RGB401" s="6"/>
      <c r="RGC401" s="6"/>
      <c r="RGD401" s="6"/>
      <c r="RGE401" s="6"/>
      <c r="RGF401" s="6"/>
      <c r="RGG401" s="6"/>
      <c r="RGH401" s="6"/>
      <c r="RGI401" s="6"/>
      <c r="RGJ401" s="6"/>
      <c r="RGK401" s="6"/>
      <c r="RGL401" s="6"/>
      <c r="RGM401" s="6"/>
      <c r="RGN401" s="6"/>
      <c r="RGO401" s="6"/>
      <c r="RGP401" s="6"/>
      <c r="RGQ401" s="6"/>
      <c r="RGR401" s="6"/>
      <c r="RGS401" s="6"/>
      <c r="RGT401" s="6"/>
      <c r="RGU401" s="6"/>
      <c r="RGV401" s="6"/>
      <c r="RGW401" s="6"/>
      <c r="RGX401" s="6"/>
      <c r="RGY401" s="6"/>
      <c r="RGZ401" s="6"/>
      <c r="RHA401" s="6"/>
      <c r="RHB401" s="6"/>
      <c r="RHC401" s="6"/>
      <c r="RHD401" s="6"/>
      <c r="RHE401" s="6"/>
      <c r="RHF401" s="6"/>
      <c r="RHG401" s="6"/>
      <c r="RHH401" s="6"/>
      <c r="RHI401" s="6"/>
      <c r="RHJ401" s="6"/>
      <c r="RHK401" s="6"/>
      <c r="RHL401" s="6"/>
      <c r="RHM401" s="6"/>
      <c r="RHN401" s="6"/>
      <c r="RHO401" s="6"/>
      <c r="RHP401" s="6"/>
      <c r="RHQ401" s="6"/>
      <c r="RHR401" s="6"/>
      <c r="RHS401" s="6"/>
      <c r="RHT401" s="6"/>
      <c r="RHU401" s="6"/>
      <c r="RHV401" s="6"/>
      <c r="RHW401" s="6"/>
      <c r="RHX401" s="6"/>
      <c r="RHY401" s="6"/>
      <c r="RHZ401" s="6"/>
      <c r="RIA401" s="6"/>
      <c r="RIB401" s="6"/>
      <c r="RIC401" s="6"/>
      <c r="RID401" s="6"/>
      <c r="RIE401" s="6"/>
      <c r="RIF401" s="6"/>
      <c r="RIG401" s="6"/>
      <c r="RIH401" s="6"/>
      <c r="RII401" s="6"/>
      <c r="RIJ401" s="6"/>
      <c r="RIK401" s="6"/>
      <c r="RIL401" s="6"/>
      <c r="RIM401" s="6"/>
      <c r="RIN401" s="6"/>
      <c r="RIO401" s="6"/>
      <c r="RIP401" s="6"/>
      <c r="RIQ401" s="6"/>
      <c r="RIR401" s="6"/>
      <c r="RIS401" s="6"/>
      <c r="RIT401" s="6"/>
      <c r="RIU401" s="6"/>
      <c r="RIV401" s="6"/>
      <c r="RIW401" s="6"/>
      <c r="RIX401" s="6"/>
      <c r="RIY401" s="6"/>
      <c r="RIZ401" s="6"/>
      <c r="RJA401" s="6"/>
      <c r="RJB401" s="6"/>
      <c r="RJC401" s="6"/>
      <c r="RJD401" s="6"/>
      <c r="RJE401" s="6"/>
      <c r="RJF401" s="6"/>
      <c r="RJG401" s="6"/>
      <c r="RJH401" s="6"/>
      <c r="RJI401" s="6"/>
      <c r="RJJ401" s="6"/>
      <c r="RJK401" s="6"/>
      <c r="RJL401" s="6"/>
      <c r="RJM401" s="6"/>
      <c r="RJN401" s="6"/>
      <c r="RJO401" s="6"/>
      <c r="RJP401" s="6"/>
      <c r="RJQ401" s="6"/>
      <c r="RJR401" s="6"/>
      <c r="RJS401" s="6"/>
      <c r="RJT401" s="6"/>
      <c r="RJU401" s="6"/>
      <c r="RJV401" s="6"/>
      <c r="RJW401" s="6"/>
      <c r="RJX401" s="6"/>
      <c r="RJY401" s="6"/>
      <c r="RJZ401" s="6"/>
      <c r="RKA401" s="6"/>
      <c r="RKB401" s="6"/>
      <c r="RKC401" s="6"/>
      <c r="RKD401" s="6"/>
      <c r="RKE401" s="6"/>
      <c r="RKF401" s="6"/>
      <c r="RKG401" s="6"/>
      <c r="RKH401" s="6"/>
      <c r="RKI401" s="6"/>
      <c r="RKJ401" s="6"/>
      <c r="RKK401" s="6"/>
      <c r="RKL401" s="6"/>
      <c r="RKM401" s="6"/>
      <c r="RKN401" s="6"/>
      <c r="RKO401" s="6"/>
      <c r="RKP401" s="6"/>
      <c r="RKQ401" s="6"/>
      <c r="RKR401" s="6"/>
      <c r="RKS401" s="6"/>
      <c r="RKT401" s="6"/>
      <c r="RKU401" s="6"/>
      <c r="RKV401" s="6"/>
      <c r="RKW401" s="6"/>
      <c r="RKX401" s="6"/>
      <c r="RKY401" s="6"/>
      <c r="RKZ401" s="6"/>
      <c r="RLA401" s="6"/>
      <c r="RLB401" s="6"/>
      <c r="RLC401" s="6"/>
      <c r="RLD401" s="6"/>
      <c r="RLE401" s="6"/>
      <c r="RLF401" s="6"/>
      <c r="RLG401" s="6"/>
      <c r="RLH401" s="6"/>
      <c r="RLI401" s="6"/>
      <c r="RLJ401" s="6"/>
      <c r="RLK401" s="6"/>
      <c r="RLL401" s="6"/>
      <c r="RLM401" s="6"/>
      <c r="RLN401" s="6"/>
      <c r="RLO401" s="6"/>
      <c r="RLP401" s="6"/>
      <c r="RLQ401" s="6"/>
      <c r="RLR401" s="6"/>
      <c r="RLS401" s="6"/>
      <c r="RLT401" s="6"/>
      <c r="RLU401" s="6"/>
      <c r="RLV401" s="6"/>
      <c r="RLW401" s="6"/>
      <c r="RLX401" s="6"/>
      <c r="RLY401" s="6"/>
      <c r="RLZ401" s="6"/>
      <c r="RMA401" s="6"/>
      <c r="RMB401" s="6"/>
      <c r="RMC401" s="6"/>
      <c r="RMD401" s="6"/>
      <c r="RME401" s="6"/>
      <c r="RMF401" s="6"/>
      <c r="RMG401" s="6"/>
      <c r="RMH401" s="6"/>
      <c r="RMI401" s="6"/>
      <c r="RMJ401" s="6"/>
      <c r="RMK401" s="6"/>
      <c r="RML401" s="6"/>
      <c r="RMM401" s="6"/>
      <c r="RMN401" s="6"/>
      <c r="RMO401" s="6"/>
      <c r="RMP401" s="6"/>
      <c r="RMQ401" s="6"/>
      <c r="RMR401" s="6"/>
      <c r="RMS401" s="6"/>
      <c r="RMT401" s="6"/>
      <c r="RMU401" s="6"/>
      <c r="RMV401" s="6"/>
      <c r="RMW401" s="6"/>
      <c r="RMX401" s="6"/>
      <c r="RMY401" s="6"/>
      <c r="RMZ401" s="6"/>
      <c r="RNA401" s="6"/>
      <c r="RNB401" s="6"/>
      <c r="RNC401" s="6"/>
      <c r="RND401" s="6"/>
      <c r="RNE401" s="6"/>
      <c r="RNF401" s="6"/>
      <c r="RNG401" s="6"/>
      <c r="RNH401" s="6"/>
      <c r="RNI401" s="6"/>
      <c r="RNJ401" s="6"/>
      <c r="RNK401" s="6"/>
      <c r="RNL401" s="6"/>
      <c r="RNM401" s="6"/>
      <c r="RNN401" s="6"/>
      <c r="RNO401" s="6"/>
      <c r="RNP401" s="6"/>
      <c r="RNQ401" s="6"/>
      <c r="RNR401" s="6"/>
      <c r="RNS401" s="6"/>
      <c r="RNT401" s="6"/>
      <c r="RNU401" s="6"/>
      <c r="RNV401" s="6"/>
      <c r="RNW401" s="6"/>
      <c r="RNX401" s="6"/>
      <c r="RNY401" s="6"/>
      <c r="RNZ401" s="6"/>
      <c r="ROA401" s="6"/>
      <c r="ROB401" s="6"/>
      <c r="ROC401" s="6"/>
      <c r="ROD401" s="6"/>
      <c r="ROE401" s="6"/>
      <c r="ROF401" s="6"/>
      <c r="ROG401" s="6"/>
      <c r="ROH401" s="6"/>
      <c r="ROI401" s="6"/>
      <c r="ROJ401" s="6"/>
      <c r="ROK401" s="6"/>
      <c r="ROL401" s="6"/>
      <c r="ROM401" s="6"/>
      <c r="RON401" s="6"/>
      <c r="ROO401" s="6"/>
      <c r="ROP401" s="6"/>
      <c r="ROQ401" s="6"/>
      <c r="ROR401" s="6"/>
      <c r="ROS401" s="6"/>
      <c r="ROT401" s="6"/>
      <c r="ROU401" s="6"/>
      <c r="ROV401" s="6"/>
      <c r="ROW401" s="6"/>
      <c r="ROX401" s="6"/>
      <c r="ROY401" s="6"/>
      <c r="ROZ401" s="6"/>
      <c r="RPA401" s="6"/>
      <c r="RPB401" s="6"/>
      <c r="RPC401" s="6"/>
      <c r="RPD401" s="6"/>
      <c r="RPE401" s="6"/>
      <c r="RPF401" s="6"/>
      <c r="RPG401" s="6"/>
      <c r="RPH401" s="6"/>
      <c r="RPI401" s="6"/>
      <c r="RPJ401" s="6"/>
      <c r="RPK401" s="6"/>
      <c r="RPL401" s="6"/>
      <c r="RPM401" s="6"/>
      <c r="RPN401" s="6"/>
      <c r="RPO401" s="6"/>
      <c r="RPP401" s="6"/>
      <c r="RPQ401" s="6"/>
      <c r="RPR401" s="6"/>
      <c r="RPS401" s="6"/>
      <c r="RPT401" s="6"/>
      <c r="RPU401" s="6"/>
      <c r="RPV401" s="6"/>
      <c r="RPW401" s="6"/>
      <c r="RPX401" s="6"/>
      <c r="RPY401" s="6"/>
      <c r="RPZ401" s="6"/>
      <c r="RQA401" s="6"/>
      <c r="RQB401" s="6"/>
      <c r="RQC401" s="6"/>
      <c r="RQD401" s="6"/>
      <c r="RQE401" s="6"/>
      <c r="RQF401" s="6"/>
      <c r="RQG401" s="6"/>
      <c r="RQH401" s="6"/>
      <c r="RQI401" s="6"/>
      <c r="RQJ401" s="6"/>
      <c r="RQK401" s="6"/>
      <c r="RQL401" s="6"/>
      <c r="RQM401" s="6"/>
      <c r="RQN401" s="6"/>
      <c r="RQO401" s="6"/>
      <c r="RQP401" s="6"/>
      <c r="RQQ401" s="6"/>
      <c r="RQR401" s="6"/>
      <c r="RQS401" s="6"/>
      <c r="RQT401" s="6"/>
      <c r="RQU401" s="6"/>
      <c r="RQV401" s="6"/>
      <c r="RQW401" s="6"/>
      <c r="RQX401" s="6"/>
      <c r="RQY401" s="6"/>
      <c r="RQZ401" s="6"/>
      <c r="RRA401" s="6"/>
      <c r="RRB401" s="6"/>
      <c r="RRC401" s="6"/>
      <c r="RRD401" s="6"/>
      <c r="RRE401" s="6"/>
      <c r="RRF401" s="6"/>
      <c r="RRG401" s="6"/>
      <c r="RRH401" s="6"/>
      <c r="RRI401" s="6"/>
      <c r="RRJ401" s="6"/>
      <c r="RRK401" s="6"/>
      <c r="RRL401" s="6"/>
      <c r="RRM401" s="6"/>
      <c r="RRN401" s="6"/>
      <c r="RRO401" s="6"/>
      <c r="RRP401" s="6"/>
      <c r="RRQ401" s="6"/>
      <c r="RRR401" s="6"/>
      <c r="RRS401" s="6"/>
      <c r="RRT401" s="6"/>
      <c r="RRU401" s="6"/>
      <c r="RRV401" s="6"/>
      <c r="RRW401" s="6"/>
      <c r="RRX401" s="6"/>
      <c r="RRY401" s="6"/>
      <c r="RRZ401" s="6"/>
      <c r="RSA401" s="6"/>
      <c r="RSB401" s="6"/>
      <c r="RSC401" s="6"/>
      <c r="RSD401" s="6"/>
      <c r="RSE401" s="6"/>
      <c r="RSF401" s="6"/>
      <c r="RSG401" s="6"/>
      <c r="RSH401" s="6"/>
      <c r="RSI401" s="6"/>
      <c r="RSJ401" s="6"/>
      <c r="RSK401" s="6"/>
      <c r="RSL401" s="6"/>
      <c r="RSM401" s="6"/>
      <c r="RSN401" s="6"/>
      <c r="RSO401" s="6"/>
      <c r="RSP401" s="6"/>
      <c r="RSQ401" s="6"/>
      <c r="RSR401" s="6"/>
      <c r="RSS401" s="6"/>
      <c r="RST401" s="6"/>
      <c r="RSU401" s="6"/>
      <c r="RSV401" s="6"/>
      <c r="RSW401" s="6"/>
      <c r="RSX401" s="6"/>
      <c r="RSY401" s="6"/>
      <c r="RSZ401" s="6"/>
      <c r="RTA401" s="6"/>
      <c r="RTB401" s="6"/>
      <c r="RTC401" s="6"/>
      <c r="RTD401" s="6"/>
      <c r="RTE401" s="6"/>
      <c r="RTF401" s="6"/>
      <c r="RTG401" s="6"/>
      <c r="RTH401" s="6"/>
      <c r="RTI401" s="6"/>
      <c r="RTJ401" s="6"/>
      <c r="RTK401" s="6"/>
      <c r="RTL401" s="6"/>
      <c r="RTM401" s="6"/>
      <c r="RTN401" s="6"/>
      <c r="RTO401" s="6"/>
      <c r="RTP401" s="6"/>
      <c r="RTQ401" s="6"/>
      <c r="RTR401" s="6"/>
      <c r="RTS401" s="6"/>
      <c r="RTT401" s="6"/>
      <c r="RTU401" s="6"/>
      <c r="RTV401" s="6"/>
      <c r="RTW401" s="6"/>
      <c r="RTX401" s="6"/>
      <c r="RTY401" s="6"/>
      <c r="RTZ401" s="6"/>
      <c r="RUA401" s="6"/>
      <c r="RUB401" s="6"/>
      <c r="RUC401" s="6"/>
      <c r="RUD401" s="6"/>
      <c r="RUE401" s="6"/>
      <c r="RUF401" s="6"/>
      <c r="RUG401" s="6"/>
      <c r="RUH401" s="6"/>
      <c r="RUI401" s="6"/>
      <c r="RUJ401" s="6"/>
      <c r="RUK401" s="6"/>
      <c r="RUL401" s="6"/>
      <c r="RUM401" s="6"/>
      <c r="RUN401" s="6"/>
      <c r="RUO401" s="6"/>
      <c r="RUP401" s="6"/>
      <c r="RUQ401" s="6"/>
      <c r="RUR401" s="6"/>
      <c r="RUS401" s="6"/>
      <c r="RUT401" s="6"/>
      <c r="RUU401" s="6"/>
      <c r="RUV401" s="6"/>
      <c r="RUW401" s="6"/>
      <c r="RUX401" s="6"/>
      <c r="RUY401" s="6"/>
      <c r="RUZ401" s="6"/>
      <c r="RVA401" s="6"/>
      <c r="RVB401" s="6"/>
      <c r="RVC401" s="6"/>
      <c r="RVD401" s="6"/>
      <c r="RVE401" s="6"/>
      <c r="RVF401" s="6"/>
      <c r="RVG401" s="6"/>
      <c r="RVH401" s="6"/>
      <c r="RVI401" s="6"/>
      <c r="RVJ401" s="6"/>
      <c r="RVK401" s="6"/>
      <c r="RVL401" s="6"/>
      <c r="RVM401" s="6"/>
      <c r="RVN401" s="6"/>
      <c r="RVO401" s="6"/>
      <c r="RVP401" s="6"/>
      <c r="RVQ401" s="6"/>
      <c r="RVR401" s="6"/>
      <c r="RVS401" s="6"/>
      <c r="RVT401" s="6"/>
      <c r="RVU401" s="6"/>
      <c r="RVV401" s="6"/>
      <c r="RVW401" s="6"/>
      <c r="RVX401" s="6"/>
      <c r="RVY401" s="6"/>
      <c r="RVZ401" s="6"/>
      <c r="RWA401" s="6"/>
      <c r="RWB401" s="6"/>
      <c r="RWC401" s="6"/>
      <c r="RWD401" s="6"/>
      <c r="RWE401" s="6"/>
      <c r="RWF401" s="6"/>
      <c r="RWG401" s="6"/>
      <c r="RWH401" s="6"/>
      <c r="RWI401" s="6"/>
      <c r="RWJ401" s="6"/>
      <c r="RWK401" s="6"/>
      <c r="RWL401" s="6"/>
      <c r="RWM401" s="6"/>
      <c r="RWN401" s="6"/>
      <c r="RWO401" s="6"/>
      <c r="RWP401" s="6"/>
      <c r="RWQ401" s="6"/>
      <c r="RWR401" s="6"/>
      <c r="RWS401" s="6"/>
      <c r="RWT401" s="6"/>
      <c r="RWU401" s="6"/>
      <c r="RWV401" s="6"/>
      <c r="RWW401" s="6"/>
      <c r="RWX401" s="6"/>
      <c r="RWY401" s="6"/>
      <c r="RWZ401" s="6"/>
      <c r="RXA401" s="6"/>
      <c r="RXB401" s="6"/>
      <c r="RXC401" s="6"/>
      <c r="RXD401" s="6"/>
      <c r="RXE401" s="6"/>
      <c r="RXF401" s="6"/>
      <c r="RXG401" s="6"/>
      <c r="RXH401" s="6"/>
      <c r="RXI401" s="6"/>
      <c r="RXJ401" s="6"/>
      <c r="RXK401" s="6"/>
      <c r="RXL401" s="6"/>
      <c r="RXM401" s="6"/>
      <c r="RXN401" s="6"/>
      <c r="RXO401" s="6"/>
      <c r="RXP401" s="6"/>
      <c r="RXQ401" s="6"/>
      <c r="RXR401" s="6"/>
      <c r="RXS401" s="6"/>
      <c r="RXT401" s="6"/>
      <c r="RXU401" s="6"/>
      <c r="RXV401" s="6"/>
      <c r="RXW401" s="6"/>
      <c r="RXX401" s="6"/>
      <c r="RXY401" s="6"/>
      <c r="RXZ401" s="6"/>
      <c r="RYA401" s="6"/>
      <c r="RYB401" s="6"/>
      <c r="RYC401" s="6"/>
      <c r="RYD401" s="6"/>
      <c r="RYE401" s="6"/>
      <c r="RYF401" s="6"/>
      <c r="RYG401" s="6"/>
      <c r="RYH401" s="6"/>
      <c r="RYI401" s="6"/>
      <c r="RYJ401" s="6"/>
      <c r="RYK401" s="6"/>
      <c r="RYL401" s="6"/>
      <c r="RYM401" s="6"/>
      <c r="RYN401" s="6"/>
      <c r="RYO401" s="6"/>
      <c r="RYP401" s="6"/>
      <c r="RYQ401" s="6"/>
      <c r="RYR401" s="6"/>
      <c r="RYS401" s="6"/>
      <c r="RYT401" s="6"/>
      <c r="RYU401" s="6"/>
      <c r="RYV401" s="6"/>
      <c r="RYW401" s="6"/>
      <c r="RYX401" s="6"/>
      <c r="RYY401" s="6"/>
      <c r="RYZ401" s="6"/>
      <c r="RZA401" s="6"/>
      <c r="RZB401" s="6"/>
      <c r="RZC401" s="6"/>
      <c r="RZD401" s="6"/>
      <c r="RZE401" s="6"/>
      <c r="RZF401" s="6"/>
      <c r="RZG401" s="6"/>
      <c r="RZH401" s="6"/>
      <c r="RZI401" s="6"/>
      <c r="RZJ401" s="6"/>
      <c r="RZK401" s="6"/>
      <c r="RZL401" s="6"/>
      <c r="RZM401" s="6"/>
      <c r="RZN401" s="6"/>
      <c r="RZO401" s="6"/>
      <c r="RZP401" s="6"/>
      <c r="RZQ401" s="6"/>
      <c r="RZR401" s="6"/>
      <c r="RZS401" s="6"/>
      <c r="RZT401" s="6"/>
      <c r="RZU401" s="6"/>
      <c r="RZV401" s="6"/>
      <c r="RZW401" s="6"/>
      <c r="RZX401" s="6"/>
      <c r="RZY401" s="6"/>
      <c r="RZZ401" s="6"/>
      <c r="SAA401" s="6"/>
      <c r="SAB401" s="6"/>
      <c r="SAC401" s="6"/>
      <c r="SAD401" s="6"/>
      <c r="SAE401" s="6"/>
      <c r="SAF401" s="6"/>
      <c r="SAG401" s="6"/>
      <c r="SAH401" s="6"/>
      <c r="SAI401" s="6"/>
      <c r="SAJ401" s="6"/>
      <c r="SAK401" s="6"/>
      <c r="SAL401" s="6"/>
      <c r="SAM401" s="6"/>
      <c r="SAN401" s="6"/>
      <c r="SAO401" s="6"/>
      <c r="SAP401" s="6"/>
      <c r="SAQ401" s="6"/>
      <c r="SAR401" s="6"/>
      <c r="SAS401" s="6"/>
      <c r="SAT401" s="6"/>
      <c r="SAU401" s="6"/>
      <c r="SAV401" s="6"/>
      <c r="SAW401" s="6"/>
      <c r="SAX401" s="6"/>
      <c r="SAY401" s="6"/>
      <c r="SAZ401" s="6"/>
      <c r="SBA401" s="6"/>
      <c r="SBB401" s="6"/>
      <c r="SBC401" s="6"/>
      <c r="SBD401" s="6"/>
      <c r="SBE401" s="6"/>
      <c r="SBF401" s="6"/>
      <c r="SBG401" s="6"/>
      <c r="SBH401" s="6"/>
      <c r="SBI401" s="6"/>
      <c r="SBJ401" s="6"/>
      <c r="SBK401" s="6"/>
      <c r="SBL401" s="6"/>
      <c r="SBM401" s="6"/>
      <c r="SBN401" s="6"/>
      <c r="SBO401" s="6"/>
      <c r="SBP401" s="6"/>
      <c r="SBQ401" s="6"/>
      <c r="SBR401" s="6"/>
      <c r="SBS401" s="6"/>
      <c r="SBT401" s="6"/>
      <c r="SBU401" s="6"/>
      <c r="SBV401" s="6"/>
      <c r="SBW401" s="6"/>
      <c r="SBX401" s="6"/>
      <c r="SBY401" s="6"/>
      <c r="SBZ401" s="6"/>
      <c r="SCA401" s="6"/>
      <c r="SCB401" s="6"/>
      <c r="SCC401" s="6"/>
      <c r="SCD401" s="6"/>
      <c r="SCE401" s="6"/>
      <c r="SCF401" s="6"/>
      <c r="SCG401" s="6"/>
      <c r="SCH401" s="6"/>
      <c r="SCI401" s="6"/>
      <c r="SCJ401" s="6"/>
      <c r="SCK401" s="6"/>
      <c r="SCL401" s="6"/>
      <c r="SCM401" s="6"/>
      <c r="SCN401" s="6"/>
      <c r="SCO401" s="6"/>
      <c r="SCP401" s="6"/>
      <c r="SCQ401" s="6"/>
      <c r="SCR401" s="6"/>
      <c r="SCS401" s="6"/>
      <c r="SCT401" s="6"/>
      <c r="SCU401" s="6"/>
      <c r="SCV401" s="6"/>
      <c r="SCW401" s="6"/>
      <c r="SCX401" s="6"/>
      <c r="SCY401" s="6"/>
      <c r="SCZ401" s="6"/>
      <c r="SDA401" s="6"/>
      <c r="SDB401" s="6"/>
      <c r="SDC401" s="6"/>
      <c r="SDD401" s="6"/>
      <c r="SDE401" s="6"/>
      <c r="SDF401" s="6"/>
      <c r="SDG401" s="6"/>
      <c r="SDH401" s="6"/>
      <c r="SDI401" s="6"/>
      <c r="SDJ401" s="6"/>
      <c r="SDK401" s="6"/>
      <c r="SDL401" s="6"/>
      <c r="SDM401" s="6"/>
      <c r="SDN401" s="6"/>
      <c r="SDO401" s="6"/>
      <c r="SDP401" s="6"/>
      <c r="SDQ401" s="6"/>
      <c r="SDR401" s="6"/>
      <c r="SDS401" s="6"/>
      <c r="SDT401" s="6"/>
      <c r="SDU401" s="6"/>
      <c r="SDV401" s="6"/>
      <c r="SDW401" s="6"/>
      <c r="SDX401" s="6"/>
      <c r="SDY401" s="6"/>
      <c r="SDZ401" s="6"/>
      <c r="SEA401" s="6"/>
      <c r="SEB401" s="6"/>
      <c r="SEC401" s="6"/>
      <c r="SED401" s="6"/>
      <c r="SEE401" s="6"/>
      <c r="SEF401" s="6"/>
      <c r="SEG401" s="6"/>
      <c r="SEH401" s="6"/>
      <c r="SEI401" s="6"/>
      <c r="SEJ401" s="6"/>
      <c r="SEK401" s="6"/>
      <c r="SEL401" s="6"/>
      <c r="SEM401" s="6"/>
      <c r="SEN401" s="6"/>
      <c r="SEO401" s="6"/>
      <c r="SEP401" s="6"/>
      <c r="SEQ401" s="6"/>
      <c r="SER401" s="6"/>
      <c r="SES401" s="6"/>
      <c r="SET401" s="6"/>
      <c r="SEU401" s="6"/>
      <c r="SEV401" s="6"/>
      <c r="SEW401" s="6"/>
      <c r="SEX401" s="6"/>
      <c r="SEY401" s="6"/>
      <c r="SEZ401" s="6"/>
      <c r="SFA401" s="6"/>
      <c r="SFB401" s="6"/>
      <c r="SFC401" s="6"/>
      <c r="SFD401" s="6"/>
      <c r="SFE401" s="6"/>
      <c r="SFF401" s="6"/>
      <c r="SFG401" s="6"/>
      <c r="SFH401" s="6"/>
      <c r="SFI401" s="6"/>
      <c r="SFJ401" s="6"/>
      <c r="SFK401" s="6"/>
      <c r="SFL401" s="6"/>
      <c r="SFM401" s="6"/>
      <c r="SFN401" s="6"/>
      <c r="SFO401" s="6"/>
      <c r="SFP401" s="6"/>
      <c r="SFQ401" s="6"/>
      <c r="SFR401" s="6"/>
      <c r="SFS401" s="6"/>
      <c r="SFT401" s="6"/>
      <c r="SFU401" s="6"/>
      <c r="SFV401" s="6"/>
      <c r="SFW401" s="6"/>
      <c r="SFX401" s="6"/>
      <c r="SFY401" s="6"/>
      <c r="SFZ401" s="6"/>
      <c r="SGA401" s="6"/>
      <c r="SGB401" s="6"/>
      <c r="SGC401" s="6"/>
      <c r="SGD401" s="6"/>
      <c r="SGE401" s="6"/>
      <c r="SGF401" s="6"/>
      <c r="SGG401" s="6"/>
      <c r="SGH401" s="6"/>
      <c r="SGI401" s="6"/>
      <c r="SGJ401" s="6"/>
      <c r="SGK401" s="6"/>
      <c r="SGL401" s="6"/>
      <c r="SGM401" s="6"/>
      <c r="SGN401" s="6"/>
      <c r="SGO401" s="6"/>
      <c r="SGP401" s="6"/>
      <c r="SGQ401" s="6"/>
      <c r="SGR401" s="6"/>
      <c r="SGS401" s="6"/>
      <c r="SGT401" s="6"/>
      <c r="SGU401" s="6"/>
      <c r="SGV401" s="6"/>
      <c r="SGW401" s="6"/>
      <c r="SGX401" s="6"/>
      <c r="SGY401" s="6"/>
      <c r="SGZ401" s="6"/>
      <c r="SHA401" s="6"/>
      <c r="SHB401" s="6"/>
      <c r="SHC401" s="6"/>
      <c r="SHD401" s="6"/>
      <c r="SHE401" s="6"/>
      <c r="SHF401" s="6"/>
      <c r="SHG401" s="6"/>
      <c r="SHH401" s="6"/>
      <c r="SHI401" s="6"/>
      <c r="SHJ401" s="6"/>
      <c r="SHK401" s="6"/>
      <c r="SHL401" s="6"/>
      <c r="SHM401" s="6"/>
      <c r="SHN401" s="6"/>
      <c r="SHO401" s="6"/>
      <c r="SHP401" s="6"/>
      <c r="SHQ401" s="6"/>
      <c r="SHR401" s="6"/>
      <c r="SHS401" s="6"/>
      <c r="SHT401" s="6"/>
      <c r="SHU401" s="6"/>
      <c r="SHV401" s="6"/>
      <c r="SHW401" s="6"/>
      <c r="SHX401" s="6"/>
      <c r="SHY401" s="6"/>
      <c r="SHZ401" s="6"/>
      <c r="SIA401" s="6"/>
      <c r="SIB401" s="6"/>
      <c r="SIC401" s="6"/>
      <c r="SID401" s="6"/>
      <c r="SIE401" s="6"/>
      <c r="SIF401" s="6"/>
      <c r="SIG401" s="6"/>
      <c r="SIH401" s="6"/>
      <c r="SII401" s="6"/>
      <c r="SIJ401" s="6"/>
      <c r="SIK401" s="6"/>
      <c r="SIL401" s="6"/>
      <c r="SIM401" s="6"/>
      <c r="SIN401" s="6"/>
      <c r="SIO401" s="6"/>
      <c r="SIP401" s="6"/>
      <c r="SIQ401" s="6"/>
      <c r="SIR401" s="6"/>
      <c r="SIS401" s="6"/>
      <c r="SIT401" s="6"/>
      <c r="SIU401" s="6"/>
      <c r="SIV401" s="6"/>
      <c r="SIW401" s="6"/>
      <c r="SIX401" s="6"/>
      <c r="SIY401" s="6"/>
      <c r="SIZ401" s="6"/>
      <c r="SJA401" s="6"/>
      <c r="SJB401" s="6"/>
      <c r="SJC401" s="6"/>
      <c r="SJD401" s="6"/>
      <c r="SJE401" s="6"/>
      <c r="SJF401" s="6"/>
      <c r="SJG401" s="6"/>
      <c r="SJH401" s="6"/>
      <c r="SJI401" s="6"/>
      <c r="SJJ401" s="6"/>
      <c r="SJK401" s="6"/>
      <c r="SJL401" s="6"/>
      <c r="SJM401" s="6"/>
      <c r="SJN401" s="6"/>
      <c r="SJO401" s="6"/>
      <c r="SJP401" s="6"/>
      <c r="SJQ401" s="6"/>
      <c r="SJR401" s="6"/>
      <c r="SJS401" s="6"/>
      <c r="SJT401" s="6"/>
      <c r="SJU401" s="6"/>
      <c r="SJV401" s="6"/>
      <c r="SJW401" s="6"/>
      <c r="SJX401" s="6"/>
      <c r="SJY401" s="6"/>
      <c r="SJZ401" s="6"/>
      <c r="SKA401" s="6"/>
      <c r="SKB401" s="6"/>
      <c r="SKC401" s="6"/>
      <c r="SKD401" s="6"/>
      <c r="SKE401" s="6"/>
      <c r="SKF401" s="6"/>
      <c r="SKG401" s="6"/>
      <c r="SKH401" s="6"/>
      <c r="SKI401" s="6"/>
      <c r="SKJ401" s="6"/>
      <c r="SKK401" s="6"/>
      <c r="SKL401" s="6"/>
      <c r="SKM401" s="6"/>
      <c r="SKN401" s="6"/>
      <c r="SKO401" s="6"/>
      <c r="SKP401" s="6"/>
      <c r="SKQ401" s="6"/>
      <c r="SKR401" s="6"/>
      <c r="SKS401" s="6"/>
      <c r="SKT401" s="6"/>
      <c r="SKU401" s="6"/>
      <c r="SKV401" s="6"/>
      <c r="SKW401" s="6"/>
      <c r="SKX401" s="6"/>
      <c r="SKY401" s="6"/>
      <c r="SKZ401" s="6"/>
      <c r="SLA401" s="6"/>
      <c r="SLB401" s="6"/>
      <c r="SLC401" s="6"/>
      <c r="SLD401" s="6"/>
      <c r="SLE401" s="6"/>
      <c r="SLF401" s="6"/>
      <c r="SLG401" s="6"/>
      <c r="SLH401" s="6"/>
      <c r="SLI401" s="6"/>
      <c r="SLJ401" s="6"/>
      <c r="SLK401" s="6"/>
      <c r="SLL401" s="6"/>
      <c r="SLM401" s="6"/>
      <c r="SLN401" s="6"/>
      <c r="SLO401" s="6"/>
      <c r="SLP401" s="6"/>
      <c r="SLQ401" s="6"/>
      <c r="SLR401" s="6"/>
      <c r="SLS401" s="6"/>
      <c r="SLT401" s="6"/>
      <c r="SLU401" s="6"/>
      <c r="SLV401" s="6"/>
      <c r="SLW401" s="6"/>
      <c r="SLX401" s="6"/>
      <c r="SLY401" s="6"/>
      <c r="SLZ401" s="6"/>
      <c r="SMA401" s="6"/>
      <c r="SMB401" s="6"/>
      <c r="SMC401" s="6"/>
      <c r="SMD401" s="6"/>
      <c r="SME401" s="6"/>
      <c r="SMF401" s="6"/>
      <c r="SMG401" s="6"/>
      <c r="SMH401" s="6"/>
      <c r="SMI401" s="6"/>
      <c r="SMJ401" s="6"/>
      <c r="SMK401" s="6"/>
      <c r="SML401" s="6"/>
      <c r="SMM401" s="6"/>
      <c r="SMN401" s="6"/>
      <c r="SMO401" s="6"/>
      <c r="SMP401" s="6"/>
      <c r="SMQ401" s="6"/>
      <c r="SMR401" s="6"/>
      <c r="SMS401" s="6"/>
      <c r="SMT401" s="6"/>
      <c r="SMU401" s="6"/>
      <c r="SMV401" s="6"/>
      <c r="SMW401" s="6"/>
      <c r="SMX401" s="6"/>
      <c r="SMY401" s="6"/>
      <c r="SMZ401" s="6"/>
      <c r="SNA401" s="6"/>
      <c r="SNB401" s="6"/>
      <c r="SNC401" s="6"/>
      <c r="SND401" s="6"/>
      <c r="SNE401" s="6"/>
      <c r="SNF401" s="6"/>
      <c r="SNG401" s="6"/>
      <c r="SNH401" s="6"/>
      <c r="SNI401" s="6"/>
      <c r="SNJ401" s="6"/>
      <c r="SNK401" s="6"/>
      <c r="SNL401" s="6"/>
      <c r="SNM401" s="6"/>
      <c r="SNN401" s="6"/>
      <c r="SNO401" s="6"/>
      <c r="SNP401" s="6"/>
      <c r="SNQ401" s="6"/>
      <c r="SNR401" s="6"/>
      <c r="SNS401" s="6"/>
      <c r="SNT401" s="6"/>
      <c r="SNU401" s="6"/>
      <c r="SNV401" s="6"/>
      <c r="SNW401" s="6"/>
      <c r="SNX401" s="6"/>
      <c r="SNY401" s="6"/>
      <c r="SNZ401" s="6"/>
      <c r="SOA401" s="6"/>
      <c r="SOB401" s="6"/>
      <c r="SOC401" s="6"/>
      <c r="SOD401" s="6"/>
      <c r="SOE401" s="6"/>
      <c r="SOF401" s="6"/>
      <c r="SOG401" s="6"/>
      <c r="SOH401" s="6"/>
      <c r="SOI401" s="6"/>
      <c r="SOJ401" s="6"/>
      <c r="SOK401" s="6"/>
      <c r="SOL401" s="6"/>
      <c r="SOM401" s="6"/>
      <c r="SON401" s="6"/>
      <c r="SOO401" s="6"/>
      <c r="SOP401" s="6"/>
      <c r="SOQ401" s="6"/>
      <c r="SOR401" s="6"/>
      <c r="SOS401" s="6"/>
      <c r="SOT401" s="6"/>
      <c r="SOU401" s="6"/>
      <c r="SOV401" s="6"/>
      <c r="SOW401" s="6"/>
      <c r="SOX401" s="6"/>
      <c r="SOY401" s="6"/>
      <c r="SOZ401" s="6"/>
      <c r="SPA401" s="6"/>
      <c r="SPB401" s="6"/>
      <c r="SPC401" s="6"/>
      <c r="SPD401" s="6"/>
      <c r="SPE401" s="6"/>
      <c r="SPF401" s="6"/>
      <c r="SPG401" s="6"/>
      <c r="SPH401" s="6"/>
      <c r="SPI401" s="6"/>
      <c r="SPJ401" s="6"/>
      <c r="SPK401" s="6"/>
      <c r="SPL401" s="6"/>
      <c r="SPM401" s="6"/>
      <c r="SPN401" s="6"/>
      <c r="SPO401" s="6"/>
      <c r="SPP401" s="6"/>
      <c r="SPQ401" s="6"/>
      <c r="SPR401" s="6"/>
      <c r="SPS401" s="6"/>
      <c r="SPT401" s="6"/>
      <c r="SPU401" s="6"/>
      <c r="SPV401" s="6"/>
      <c r="SPW401" s="6"/>
      <c r="SPX401" s="6"/>
      <c r="SPY401" s="6"/>
      <c r="SPZ401" s="6"/>
      <c r="SQA401" s="6"/>
      <c r="SQB401" s="6"/>
      <c r="SQC401" s="6"/>
      <c r="SQD401" s="6"/>
      <c r="SQE401" s="6"/>
      <c r="SQF401" s="6"/>
      <c r="SQG401" s="6"/>
      <c r="SQH401" s="6"/>
      <c r="SQI401" s="6"/>
      <c r="SQJ401" s="6"/>
      <c r="SQK401" s="6"/>
      <c r="SQL401" s="6"/>
      <c r="SQM401" s="6"/>
      <c r="SQN401" s="6"/>
      <c r="SQO401" s="6"/>
      <c r="SQP401" s="6"/>
      <c r="SQQ401" s="6"/>
      <c r="SQR401" s="6"/>
      <c r="SQS401" s="6"/>
      <c r="SQT401" s="6"/>
      <c r="SQU401" s="6"/>
      <c r="SQV401" s="6"/>
      <c r="SQW401" s="6"/>
      <c r="SQX401" s="6"/>
      <c r="SQY401" s="6"/>
      <c r="SQZ401" s="6"/>
      <c r="SRA401" s="6"/>
      <c r="SRB401" s="6"/>
      <c r="SRC401" s="6"/>
      <c r="SRD401" s="6"/>
      <c r="SRE401" s="6"/>
      <c r="SRF401" s="6"/>
      <c r="SRG401" s="6"/>
      <c r="SRH401" s="6"/>
      <c r="SRI401" s="6"/>
      <c r="SRJ401" s="6"/>
      <c r="SRK401" s="6"/>
      <c r="SRL401" s="6"/>
      <c r="SRM401" s="6"/>
      <c r="SRN401" s="6"/>
      <c r="SRO401" s="6"/>
      <c r="SRP401" s="6"/>
      <c r="SRQ401" s="6"/>
      <c r="SRR401" s="6"/>
      <c r="SRS401" s="6"/>
      <c r="SRT401" s="6"/>
      <c r="SRU401" s="6"/>
      <c r="SRV401" s="6"/>
      <c r="SRW401" s="6"/>
      <c r="SRX401" s="6"/>
      <c r="SRY401" s="6"/>
      <c r="SRZ401" s="6"/>
      <c r="SSA401" s="6"/>
      <c r="SSB401" s="6"/>
      <c r="SSC401" s="6"/>
      <c r="SSD401" s="6"/>
      <c r="SSE401" s="6"/>
      <c r="SSF401" s="6"/>
      <c r="SSG401" s="6"/>
      <c r="SSH401" s="6"/>
      <c r="SSI401" s="6"/>
      <c r="SSJ401" s="6"/>
      <c r="SSK401" s="6"/>
      <c r="SSL401" s="6"/>
      <c r="SSM401" s="6"/>
      <c r="SSN401" s="6"/>
      <c r="SSO401" s="6"/>
      <c r="SSP401" s="6"/>
      <c r="SSQ401" s="6"/>
      <c r="SSR401" s="6"/>
      <c r="SSS401" s="6"/>
      <c r="SST401" s="6"/>
      <c r="SSU401" s="6"/>
      <c r="SSV401" s="6"/>
      <c r="SSW401" s="6"/>
      <c r="SSX401" s="6"/>
      <c r="SSY401" s="6"/>
      <c r="SSZ401" s="6"/>
      <c r="STA401" s="6"/>
      <c r="STB401" s="6"/>
      <c r="STC401" s="6"/>
      <c r="STD401" s="6"/>
      <c r="STE401" s="6"/>
      <c r="STF401" s="6"/>
      <c r="STG401" s="6"/>
      <c r="STH401" s="6"/>
      <c r="STI401" s="6"/>
      <c r="STJ401" s="6"/>
      <c r="STK401" s="6"/>
      <c r="STL401" s="6"/>
      <c r="STM401" s="6"/>
      <c r="STN401" s="6"/>
      <c r="STO401" s="6"/>
      <c r="STP401" s="6"/>
      <c r="STQ401" s="6"/>
      <c r="STR401" s="6"/>
      <c r="STS401" s="6"/>
      <c r="STT401" s="6"/>
      <c r="STU401" s="6"/>
      <c r="STV401" s="6"/>
      <c r="STW401" s="6"/>
      <c r="STX401" s="6"/>
      <c r="STY401" s="6"/>
      <c r="STZ401" s="6"/>
      <c r="SUA401" s="6"/>
      <c r="SUB401" s="6"/>
      <c r="SUC401" s="6"/>
      <c r="SUD401" s="6"/>
      <c r="SUE401" s="6"/>
      <c r="SUF401" s="6"/>
      <c r="SUG401" s="6"/>
      <c r="SUH401" s="6"/>
      <c r="SUI401" s="6"/>
      <c r="SUJ401" s="6"/>
      <c r="SUK401" s="6"/>
      <c r="SUL401" s="6"/>
      <c r="SUM401" s="6"/>
      <c r="SUN401" s="6"/>
      <c r="SUO401" s="6"/>
      <c r="SUP401" s="6"/>
      <c r="SUQ401" s="6"/>
      <c r="SUR401" s="6"/>
      <c r="SUS401" s="6"/>
      <c r="SUT401" s="6"/>
      <c r="SUU401" s="6"/>
      <c r="SUV401" s="6"/>
      <c r="SUW401" s="6"/>
      <c r="SUX401" s="6"/>
      <c r="SUY401" s="6"/>
      <c r="SUZ401" s="6"/>
      <c r="SVA401" s="6"/>
      <c r="SVB401" s="6"/>
      <c r="SVC401" s="6"/>
      <c r="SVD401" s="6"/>
      <c r="SVE401" s="6"/>
      <c r="SVF401" s="6"/>
      <c r="SVG401" s="6"/>
      <c r="SVH401" s="6"/>
      <c r="SVI401" s="6"/>
      <c r="SVJ401" s="6"/>
      <c r="SVK401" s="6"/>
      <c r="SVL401" s="6"/>
      <c r="SVM401" s="6"/>
      <c r="SVN401" s="6"/>
      <c r="SVO401" s="6"/>
      <c r="SVP401" s="6"/>
      <c r="SVQ401" s="6"/>
      <c r="SVR401" s="6"/>
      <c r="SVS401" s="6"/>
      <c r="SVT401" s="6"/>
      <c r="SVU401" s="6"/>
      <c r="SVV401" s="6"/>
      <c r="SVW401" s="6"/>
      <c r="SVX401" s="6"/>
      <c r="SVY401" s="6"/>
      <c r="SVZ401" s="6"/>
      <c r="SWA401" s="6"/>
      <c r="SWB401" s="6"/>
      <c r="SWC401" s="6"/>
      <c r="SWD401" s="6"/>
      <c r="SWE401" s="6"/>
      <c r="SWF401" s="6"/>
      <c r="SWG401" s="6"/>
      <c r="SWH401" s="6"/>
      <c r="SWI401" s="6"/>
      <c r="SWJ401" s="6"/>
      <c r="SWK401" s="6"/>
      <c r="SWL401" s="6"/>
      <c r="SWM401" s="6"/>
      <c r="SWN401" s="6"/>
      <c r="SWO401" s="6"/>
      <c r="SWP401" s="6"/>
      <c r="SWQ401" s="6"/>
      <c r="SWR401" s="6"/>
      <c r="SWS401" s="6"/>
      <c r="SWT401" s="6"/>
      <c r="SWU401" s="6"/>
      <c r="SWV401" s="6"/>
      <c r="SWW401" s="6"/>
      <c r="SWX401" s="6"/>
      <c r="SWY401" s="6"/>
      <c r="SWZ401" s="6"/>
      <c r="SXA401" s="6"/>
      <c r="SXB401" s="6"/>
      <c r="SXC401" s="6"/>
      <c r="SXD401" s="6"/>
      <c r="SXE401" s="6"/>
      <c r="SXF401" s="6"/>
      <c r="SXG401" s="6"/>
      <c r="SXH401" s="6"/>
      <c r="SXI401" s="6"/>
      <c r="SXJ401" s="6"/>
      <c r="SXK401" s="6"/>
      <c r="SXL401" s="6"/>
      <c r="SXM401" s="6"/>
      <c r="SXN401" s="6"/>
      <c r="SXO401" s="6"/>
      <c r="SXP401" s="6"/>
      <c r="SXQ401" s="6"/>
      <c r="SXR401" s="6"/>
      <c r="SXS401" s="6"/>
      <c r="SXT401" s="6"/>
      <c r="SXU401" s="6"/>
      <c r="SXV401" s="6"/>
      <c r="SXW401" s="6"/>
      <c r="SXX401" s="6"/>
      <c r="SXY401" s="6"/>
      <c r="SXZ401" s="6"/>
      <c r="SYA401" s="6"/>
      <c r="SYB401" s="6"/>
      <c r="SYC401" s="6"/>
      <c r="SYD401" s="6"/>
      <c r="SYE401" s="6"/>
      <c r="SYF401" s="6"/>
      <c r="SYG401" s="6"/>
      <c r="SYH401" s="6"/>
      <c r="SYI401" s="6"/>
      <c r="SYJ401" s="6"/>
      <c r="SYK401" s="6"/>
      <c r="SYL401" s="6"/>
      <c r="SYM401" s="6"/>
      <c r="SYN401" s="6"/>
      <c r="SYO401" s="6"/>
      <c r="SYP401" s="6"/>
      <c r="SYQ401" s="6"/>
      <c r="SYR401" s="6"/>
      <c r="SYS401" s="6"/>
      <c r="SYT401" s="6"/>
      <c r="SYU401" s="6"/>
      <c r="SYV401" s="6"/>
      <c r="SYW401" s="6"/>
      <c r="SYX401" s="6"/>
      <c r="SYY401" s="6"/>
      <c r="SYZ401" s="6"/>
      <c r="SZA401" s="6"/>
      <c r="SZB401" s="6"/>
      <c r="SZC401" s="6"/>
      <c r="SZD401" s="6"/>
      <c r="SZE401" s="6"/>
      <c r="SZF401" s="6"/>
      <c r="SZG401" s="6"/>
      <c r="SZH401" s="6"/>
      <c r="SZI401" s="6"/>
      <c r="SZJ401" s="6"/>
      <c r="SZK401" s="6"/>
      <c r="SZL401" s="6"/>
      <c r="SZM401" s="6"/>
      <c r="SZN401" s="6"/>
      <c r="SZO401" s="6"/>
      <c r="SZP401" s="6"/>
      <c r="SZQ401" s="6"/>
      <c r="SZR401" s="6"/>
      <c r="SZS401" s="6"/>
      <c r="SZT401" s="6"/>
      <c r="SZU401" s="6"/>
      <c r="SZV401" s="6"/>
      <c r="SZW401" s="6"/>
      <c r="SZX401" s="6"/>
      <c r="SZY401" s="6"/>
      <c r="SZZ401" s="6"/>
      <c r="TAA401" s="6"/>
      <c r="TAB401" s="6"/>
      <c r="TAC401" s="6"/>
      <c r="TAD401" s="6"/>
      <c r="TAE401" s="6"/>
      <c r="TAF401" s="6"/>
      <c r="TAG401" s="6"/>
      <c r="TAH401" s="6"/>
      <c r="TAI401" s="6"/>
      <c r="TAJ401" s="6"/>
      <c r="TAK401" s="6"/>
      <c r="TAL401" s="6"/>
      <c r="TAM401" s="6"/>
      <c r="TAN401" s="6"/>
      <c r="TAO401" s="6"/>
      <c r="TAP401" s="6"/>
      <c r="TAQ401" s="6"/>
      <c r="TAR401" s="6"/>
      <c r="TAS401" s="6"/>
      <c r="TAT401" s="6"/>
      <c r="TAU401" s="6"/>
      <c r="TAV401" s="6"/>
      <c r="TAW401" s="6"/>
      <c r="TAX401" s="6"/>
      <c r="TAY401" s="6"/>
      <c r="TAZ401" s="6"/>
      <c r="TBA401" s="6"/>
      <c r="TBB401" s="6"/>
      <c r="TBC401" s="6"/>
      <c r="TBD401" s="6"/>
      <c r="TBE401" s="6"/>
      <c r="TBF401" s="6"/>
      <c r="TBG401" s="6"/>
      <c r="TBH401" s="6"/>
      <c r="TBI401" s="6"/>
      <c r="TBJ401" s="6"/>
      <c r="TBK401" s="6"/>
      <c r="TBL401" s="6"/>
      <c r="TBM401" s="6"/>
      <c r="TBN401" s="6"/>
      <c r="TBO401" s="6"/>
      <c r="TBP401" s="6"/>
      <c r="TBQ401" s="6"/>
      <c r="TBR401" s="6"/>
      <c r="TBS401" s="6"/>
      <c r="TBT401" s="6"/>
      <c r="TBU401" s="6"/>
      <c r="TBV401" s="6"/>
      <c r="TBW401" s="6"/>
      <c r="TBX401" s="6"/>
      <c r="TBY401" s="6"/>
      <c r="TBZ401" s="6"/>
      <c r="TCA401" s="6"/>
      <c r="TCB401" s="6"/>
      <c r="TCC401" s="6"/>
      <c r="TCD401" s="6"/>
      <c r="TCE401" s="6"/>
      <c r="TCF401" s="6"/>
      <c r="TCG401" s="6"/>
      <c r="TCH401" s="6"/>
      <c r="TCI401" s="6"/>
      <c r="TCJ401" s="6"/>
      <c r="TCK401" s="6"/>
      <c r="TCL401" s="6"/>
      <c r="TCM401" s="6"/>
      <c r="TCN401" s="6"/>
      <c r="TCO401" s="6"/>
      <c r="TCP401" s="6"/>
      <c r="TCQ401" s="6"/>
      <c r="TCR401" s="6"/>
      <c r="TCS401" s="6"/>
      <c r="TCT401" s="6"/>
      <c r="TCU401" s="6"/>
      <c r="TCV401" s="6"/>
      <c r="TCW401" s="6"/>
      <c r="TCX401" s="6"/>
      <c r="TCY401" s="6"/>
      <c r="TCZ401" s="6"/>
      <c r="TDA401" s="6"/>
      <c r="TDB401" s="6"/>
      <c r="TDC401" s="6"/>
      <c r="TDD401" s="6"/>
      <c r="TDE401" s="6"/>
      <c r="TDF401" s="6"/>
      <c r="TDG401" s="6"/>
      <c r="TDH401" s="6"/>
      <c r="TDI401" s="6"/>
      <c r="TDJ401" s="6"/>
      <c r="TDK401" s="6"/>
      <c r="TDL401" s="6"/>
      <c r="TDM401" s="6"/>
      <c r="TDN401" s="6"/>
      <c r="TDO401" s="6"/>
      <c r="TDP401" s="6"/>
      <c r="TDQ401" s="6"/>
      <c r="TDR401" s="6"/>
      <c r="TDS401" s="6"/>
      <c r="TDT401" s="6"/>
      <c r="TDU401" s="6"/>
      <c r="TDV401" s="6"/>
      <c r="TDW401" s="6"/>
      <c r="TDX401" s="6"/>
      <c r="TDY401" s="6"/>
      <c r="TDZ401" s="6"/>
      <c r="TEA401" s="6"/>
      <c r="TEB401" s="6"/>
      <c r="TEC401" s="6"/>
      <c r="TED401" s="6"/>
      <c r="TEE401" s="6"/>
      <c r="TEF401" s="6"/>
      <c r="TEG401" s="6"/>
      <c r="TEH401" s="6"/>
      <c r="TEI401" s="6"/>
      <c r="TEJ401" s="6"/>
      <c r="TEK401" s="6"/>
      <c r="TEL401" s="6"/>
      <c r="TEM401" s="6"/>
      <c r="TEN401" s="6"/>
      <c r="TEO401" s="6"/>
      <c r="TEP401" s="6"/>
      <c r="TEQ401" s="6"/>
      <c r="TER401" s="6"/>
      <c r="TES401" s="6"/>
      <c r="TET401" s="6"/>
      <c r="TEU401" s="6"/>
      <c r="TEV401" s="6"/>
      <c r="TEW401" s="6"/>
      <c r="TEX401" s="6"/>
      <c r="TEY401" s="6"/>
      <c r="TEZ401" s="6"/>
      <c r="TFA401" s="6"/>
      <c r="TFB401" s="6"/>
      <c r="TFC401" s="6"/>
      <c r="TFD401" s="6"/>
      <c r="TFE401" s="6"/>
      <c r="TFF401" s="6"/>
      <c r="TFG401" s="6"/>
      <c r="TFH401" s="6"/>
      <c r="TFI401" s="6"/>
      <c r="TFJ401" s="6"/>
      <c r="TFK401" s="6"/>
      <c r="TFL401" s="6"/>
      <c r="TFM401" s="6"/>
      <c r="TFN401" s="6"/>
      <c r="TFO401" s="6"/>
      <c r="TFP401" s="6"/>
      <c r="TFQ401" s="6"/>
      <c r="TFR401" s="6"/>
      <c r="TFS401" s="6"/>
      <c r="TFT401" s="6"/>
      <c r="TFU401" s="6"/>
      <c r="TFV401" s="6"/>
      <c r="TFW401" s="6"/>
      <c r="TFX401" s="6"/>
      <c r="TFY401" s="6"/>
      <c r="TFZ401" s="6"/>
      <c r="TGA401" s="6"/>
      <c r="TGB401" s="6"/>
      <c r="TGC401" s="6"/>
      <c r="TGD401" s="6"/>
      <c r="TGE401" s="6"/>
      <c r="TGF401" s="6"/>
      <c r="TGG401" s="6"/>
      <c r="TGH401" s="6"/>
      <c r="TGI401" s="6"/>
      <c r="TGJ401" s="6"/>
      <c r="TGK401" s="6"/>
      <c r="TGL401" s="6"/>
      <c r="TGM401" s="6"/>
      <c r="TGN401" s="6"/>
      <c r="TGO401" s="6"/>
      <c r="TGP401" s="6"/>
      <c r="TGQ401" s="6"/>
      <c r="TGR401" s="6"/>
      <c r="TGS401" s="6"/>
      <c r="TGT401" s="6"/>
      <c r="TGU401" s="6"/>
      <c r="TGV401" s="6"/>
      <c r="TGW401" s="6"/>
      <c r="TGX401" s="6"/>
      <c r="TGY401" s="6"/>
      <c r="TGZ401" s="6"/>
      <c r="THA401" s="6"/>
      <c r="THB401" s="6"/>
      <c r="THC401" s="6"/>
      <c r="THD401" s="6"/>
      <c r="THE401" s="6"/>
      <c r="THF401" s="6"/>
      <c r="THG401" s="6"/>
      <c r="THH401" s="6"/>
      <c r="THI401" s="6"/>
      <c r="THJ401" s="6"/>
      <c r="THK401" s="6"/>
      <c r="THL401" s="6"/>
      <c r="THM401" s="6"/>
      <c r="THN401" s="6"/>
      <c r="THO401" s="6"/>
      <c r="THP401" s="6"/>
      <c r="THQ401" s="6"/>
      <c r="THR401" s="6"/>
      <c r="THS401" s="6"/>
      <c r="THT401" s="6"/>
      <c r="THU401" s="6"/>
      <c r="THV401" s="6"/>
      <c r="THW401" s="6"/>
      <c r="THX401" s="6"/>
      <c r="THY401" s="6"/>
      <c r="THZ401" s="6"/>
      <c r="TIA401" s="6"/>
      <c r="TIB401" s="6"/>
      <c r="TIC401" s="6"/>
      <c r="TID401" s="6"/>
      <c r="TIE401" s="6"/>
      <c r="TIF401" s="6"/>
      <c r="TIG401" s="6"/>
      <c r="TIH401" s="6"/>
      <c r="TII401" s="6"/>
      <c r="TIJ401" s="6"/>
      <c r="TIK401" s="6"/>
      <c r="TIL401" s="6"/>
      <c r="TIM401" s="6"/>
      <c r="TIN401" s="6"/>
      <c r="TIO401" s="6"/>
      <c r="TIP401" s="6"/>
      <c r="TIQ401" s="6"/>
      <c r="TIR401" s="6"/>
      <c r="TIS401" s="6"/>
      <c r="TIT401" s="6"/>
      <c r="TIU401" s="6"/>
      <c r="TIV401" s="6"/>
      <c r="TIW401" s="6"/>
      <c r="TIX401" s="6"/>
      <c r="TIY401" s="6"/>
      <c r="TIZ401" s="6"/>
      <c r="TJA401" s="6"/>
      <c r="TJB401" s="6"/>
      <c r="TJC401" s="6"/>
      <c r="TJD401" s="6"/>
      <c r="TJE401" s="6"/>
      <c r="TJF401" s="6"/>
      <c r="TJG401" s="6"/>
      <c r="TJH401" s="6"/>
      <c r="TJI401" s="6"/>
      <c r="TJJ401" s="6"/>
      <c r="TJK401" s="6"/>
      <c r="TJL401" s="6"/>
      <c r="TJM401" s="6"/>
      <c r="TJN401" s="6"/>
      <c r="TJO401" s="6"/>
      <c r="TJP401" s="6"/>
      <c r="TJQ401" s="6"/>
      <c r="TJR401" s="6"/>
      <c r="TJS401" s="6"/>
      <c r="TJT401" s="6"/>
      <c r="TJU401" s="6"/>
      <c r="TJV401" s="6"/>
      <c r="TJW401" s="6"/>
      <c r="TJX401" s="6"/>
      <c r="TJY401" s="6"/>
      <c r="TJZ401" s="6"/>
      <c r="TKA401" s="6"/>
      <c r="TKB401" s="6"/>
      <c r="TKC401" s="6"/>
      <c r="TKD401" s="6"/>
      <c r="TKE401" s="6"/>
      <c r="TKF401" s="6"/>
      <c r="TKG401" s="6"/>
      <c r="TKH401" s="6"/>
      <c r="TKI401" s="6"/>
      <c r="TKJ401" s="6"/>
      <c r="TKK401" s="6"/>
      <c r="TKL401" s="6"/>
      <c r="TKM401" s="6"/>
      <c r="TKN401" s="6"/>
      <c r="TKO401" s="6"/>
      <c r="TKP401" s="6"/>
      <c r="TKQ401" s="6"/>
      <c r="TKR401" s="6"/>
      <c r="TKS401" s="6"/>
      <c r="TKT401" s="6"/>
      <c r="TKU401" s="6"/>
      <c r="TKV401" s="6"/>
      <c r="TKW401" s="6"/>
      <c r="TKX401" s="6"/>
      <c r="TKY401" s="6"/>
      <c r="TKZ401" s="6"/>
      <c r="TLA401" s="6"/>
      <c r="TLB401" s="6"/>
      <c r="TLC401" s="6"/>
      <c r="TLD401" s="6"/>
      <c r="TLE401" s="6"/>
      <c r="TLF401" s="6"/>
      <c r="TLG401" s="6"/>
      <c r="TLH401" s="6"/>
      <c r="TLI401" s="6"/>
      <c r="TLJ401" s="6"/>
      <c r="TLK401" s="6"/>
      <c r="TLL401" s="6"/>
      <c r="TLM401" s="6"/>
      <c r="TLN401" s="6"/>
      <c r="TLO401" s="6"/>
      <c r="TLP401" s="6"/>
      <c r="TLQ401" s="6"/>
      <c r="TLR401" s="6"/>
      <c r="TLS401" s="6"/>
      <c r="TLT401" s="6"/>
      <c r="TLU401" s="6"/>
      <c r="TLV401" s="6"/>
      <c r="TLW401" s="6"/>
      <c r="TLX401" s="6"/>
      <c r="TLY401" s="6"/>
      <c r="TLZ401" s="6"/>
      <c r="TMA401" s="6"/>
      <c r="TMB401" s="6"/>
      <c r="TMC401" s="6"/>
      <c r="TMD401" s="6"/>
      <c r="TME401" s="6"/>
      <c r="TMF401" s="6"/>
      <c r="TMG401" s="6"/>
      <c r="TMH401" s="6"/>
      <c r="TMI401" s="6"/>
      <c r="TMJ401" s="6"/>
      <c r="TMK401" s="6"/>
      <c r="TML401" s="6"/>
      <c r="TMM401" s="6"/>
      <c r="TMN401" s="6"/>
      <c r="TMO401" s="6"/>
      <c r="TMP401" s="6"/>
      <c r="TMQ401" s="6"/>
      <c r="TMR401" s="6"/>
      <c r="TMS401" s="6"/>
      <c r="TMT401" s="6"/>
      <c r="TMU401" s="6"/>
      <c r="TMV401" s="6"/>
      <c r="TMW401" s="6"/>
      <c r="TMX401" s="6"/>
      <c r="TMY401" s="6"/>
      <c r="TMZ401" s="6"/>
      <c r="TNA401" s="6"/>
      <c r="TNB401" s="6"/>
      <c r="TNC401" s="6"/>
      <c r="TND401" s="6"/>
      <c r="TNE401" s="6"/>
      <c r="TNF401" s="6"/>
      <c r="TNG401" s="6"/>
      <c r="TNH401" s="6"/>
      <c r="TNI401" s="6"/>
      <c r="TNJ401" s="6"/>
      <c r="TNK401" s="6"/>
      <c r="TNL401" s="6"/>
      <c r="TNM401" s="6"/>
      <c r="TNN401" s="6"/>
      <c r="TNO401" s="6"/>
      <c r="TNP401" s="6"/>
      <c r="TNQ401" s="6"/>
      <c r="TNR401" s="6"/>
      <c r="TNS401" s="6"/>
      <c r="TNT401" s="6"/>
      <c r="TNU401" s="6"/>
      <c r="TNV401" s="6"/>
      <c r="TNW401" s="6"/>
      <c r="TNX401" s="6"/>
      <c r="TNY401" s="6"/>
      <c r="TNZ401" s="6"/>
      <c r="TOA401" s="6"/>
      <c r="TOB401" s="6"/>
      <c r="TOC401" s="6"/>
      <c r="TOD401" s="6"/>
      <c r="TOE401" s="6"/>
      <c r="TOF401" s="6"/>
      <c r="TOG401" s="6"/>
      <c r="TOH401" s="6"/>
      <c r="TOI401" s="6"/>
      <c r="TOJ401" s="6"/>
      <c r="TOK401" s="6"/>
      <c r="TOL401" s="6"/>
      <c r="TOM401" s="6"/>
      <c r="TON401" s="6"/>
      <c r="TOO401" s="6"/>
      <c r="TOP401" s="6"/>
      <c r="TOQ401" s="6"/>
      <c r="TOR401" s="6"/>
      <c r="TOS401" s="6"/>
      <c r="TOT401" s="6"/>
      <c r="TOU401" s="6"/>
      <c r="TOV401" s="6"/>
      <c r="TOW401" s="6"/>
      <c r="TOX401" s="6"/>
      <c r="TOY401" s="6"/>
      <c r="TOZ401" s="6"/>
      <c r="TPA401" s="6"/>
      <c r="TPB401" s="6"/>
      <c r="TPC401" s="6"/>
      <c r="TPD401" s="6"/>
      <c r="TPE401" s="6"/>
      <c r="TPF401" s="6"/>
      <c r="TPG401" s="6"/>
      <c r="TPH401" s="6"/>
      <c r="TPI401" s="6"/>
      <c r="TPJ401" s="6"/>
      <c r="TPK401" s="6"/>
      <c r="TPL401" s="6"/>
      <c r="TPM401" s="6"/>
      <c r="TPN401" s="6"/>
      <c r="TPO401" s="6"/>
      <c r="TPP401" s="6"/>
      <c r="TPQ401" s="6"/>
      <c r="TPR401" s="6"/>
      <c r="TPS401" s="6"/>
      <c r="TPT401" s="6"/>
      <c r="TPU401" s="6"/>
      <c r="TPV401" s="6"/>
      <c r="TPW401" s="6"/>
      <c r="TPX401" s="6"/>
      <c r="TPY401" s="6"/>
      <c r="TPZ401" s="6"/>
      <c r="TQA401" s="6"/>
      <c r="TQB401" s="6"/>
      <c r="TQC401" s="6"/>
      <c r="TQD401" s="6"/>
      <c r="TQE401" s="6"/>
      <c r="TQF401" s="6"/>
      <c r="TQG401" s="6"/>
      <c r="TQH401" s="6"/>
      <c r="TQI401" s="6"/>
      <c r="TQJ401" s="6"/>
      <c r="TQK401" s="6"/>
      <c r="TQL401" s="6"/>
      <c r="TQM401" s="6"/>
      <c r="TQN401" s="6"/>
      <c r="TQO401" s="6"/>
      <c r="TQP401" s="6"/>
      <c r="TQQ401" s="6"/>
      <c r="TQR401" s="6"/>
      <c r="TQS401" s="6"/>
      <c r="TQT401" s="6"/>
      <c r="TQU401" s="6"/>
      <c r="TQV401" s="6"/>
      <c r="TQW401" s="6"/>
      <c r="TQX401" s="6"/>
      <c r="TQY401" s="6"/>
      <c r="TQZ401" s="6"/>
      <c r="TRA401" s="6"/>
      <c r="TRB401" s="6"/>
      <c r="TRC401" s="6"/>
      <c r="TRD401" s="6"/>
      <c r="TRE401" s="6"/>
      <c r="TRF401" s="6"/>
      <c r="TRG401" s="6"/>
      <c r="TRH401" s="6"/>
      <c r="TRI401" s="6"/>
      <c r="TRJ401" s="6"/>
      <c r="TRK401" s="6"/>
      <c r="TRL401" s="6"/>
      <c r="TRM401" s="6"/>
      <c r="TRN401" s="6"/>
      <c r="TRO401" s="6"/>
      <c r="TRP401" s="6"/>
      <c r="TRQ401" s="6"/>
      <c r="TRR401" s="6"/>
      <c r="TRS401" s="6"/>
      <c r="TRT401" s="6"/>
      <c r="TRU401" s="6"/>
      <c r="TRV401" s="6"/>
      <c r="TRW401" s="6"/>
      <c r="TRX401" s="6"/>
      <c r="TRY401" s="6"/>
      <c r="TRZ401" s="6"/>
      <c r="TSA401" s="6"/>
      <c r="TSB401" s="6"/>
      <c r="TSC401" s="6"/>
      <c r="TSD401" s="6"/>
      <c r="TSE401" s="6"/>
      <c r="TSF401" s="6"/>
      <c r="TSG401" s="6"/>
      <c r="TSH401" s="6"/>
      <c r="TSI401" s="6"/>
      <c r="TSJ401" s="6"/>
      <c r="TSK401" s="6"/>
      <c r="TSL401" s="6"/>
      <c r="TSM401" s="6"/>
      <c r="TSN401" s="6"/>
      <c r="TSO401" s="6"/>
      <c r="TSP401" s="6"/>
      <c r="TSQ401" s="6"/>
      <c r="TSR401" s="6"/>
      <c r="TSS401" s="6"/>
      <c r="TST401" s="6"/>
      <c r="TSU401" s="6"/>
      <c r="TSV401" s="6"/>
      <c r="TSW401" s="6"/>
      <c r="TSX401" s="6"/>
      <c r="TSY401" s="6"/>
      <c r="TSZ401" s="6"/>
      <c r="TTA401" s="6"/>
      <c r="TTB401" s="6"/>
      <c r="TTC401" s="6"/>
      <c r="TTD401" s="6"/>
      <c r="TTE401" s="6"/>
      <c r="TTF401" s="6"/>
      <c r="TTG401" s="6"/>
      <c r="TTH401" s="6"/>
      <c r="TTI401" s="6"/>
      <c r="TTJ401" s="6"/>
      <c r="TTK401" s="6"/>
      <c r="TTL401" s="6"/>
      <c r="TTM401" s="6"/>
      <c r="TTN401" s="6"/>
      <c r="TTO401" s="6"/>
      <c r="TTP401" s="6"/>
      <c r="TTQ401" s="6"/>
      <c r="TTR401" s="6"/>
      <c r="TTS401" s="6"/>
      <c r="TTT401" s="6"/>
      <c r="TTU401" s="6"/>
      <c r="TTV401" s="6"/>
      <c r="TTW401" s="6"/>
      <c r="TTX401" s="6"/>
      <c r="TTY401" s="6"/>
      <c r="TTZ401" s="6"/>
      <c r="TUA401" s="6"/>
      <c r="TUB401" s="6"/>
      <c r="TUC401" s="6"/>
      <c r="TUD401" s="6"/>
      <c r="TUE401" s="6"/>
      <c r="TUF401" s="6"/>
      <c r="TUG401" s="6"/>
      <c r="TUH401" s="6"/>
      <c r="TUI401" s="6"/>
      <c r="TUJ401" s="6"/>
      <c r="TUK401" s="6"/>
      <c r="TUL401" s="6"/>
      <c r="TUM401" s="6"/>
      <c r="TUN401" s="6"/>
      <c r="TUO401" s="6"/>
      <c r="TUP401" s="6"/>
      <c r="TUQ401" s="6"/>
      <c r="TUR401" s="6"/>
      <c r="TUS401" s="6"/>
      <c r="TUT401" s="6"/>
      <c r="TUU401" s="6"/>
      <c r="TUV401" s="6"/>
      <c r="TUW401" s="6"/>
      <c r="TUX401" s="6"/>
      <c r="TUY401" s="6"/>
      <c r="TUZ401" s="6"/>
      <c r="TVA401" s="6"/>
      <c r="TVB401" s="6"/>
      <c r="TVC401" s="6"/>
      <c r="TVD401" s="6"/>
      <c r="TVE401" s="6"/>
      <c r="TVF401" s="6"/>
      <c r="TVG401" s="6"/>
      <c r="TVH401" s="6"/>
      <c r="TVI401" s="6"/>
      <c r="TVJ401" s="6"/>
      <c r="TVK401" s="6"/>
      <c r="TVL401" s="6"/>
      <c r="TVM401" s="6"/>
      <c r="TVN401" s="6"/>
      <c r="TVO401" s="6"/>
      <c r="TVP401" s="6"/>
      <c r="TVQ401" s="6"/>
      <c r="TVR401" s="6"/>
      <c r="TVS401" s="6"/>
      <c r="TVT401" s="6"/>
      <c r="TVU401" s="6"/>
      <c r="TVV401" s="6"/>
      <c r="TVW401" s="6"/>
      <c r="TVX401" s="6"/>
      <c r="TVY401" s="6"/>
      <c r="TVZ401" s="6"/>
      <c r="TWA401" s="6"/>
      <c r="TWB401" s="6"/>
      <c r="TWC401" s="6"/>
      <c r="TWD401" s="6"/>
      <c r="TWE401" s="6"/>
      <c r="TWF401" s="6"/>
      <c r="TWG401" s="6"/>
      <c r="TWH401" s="6"/>
      <c r="TWI401" s="6"/>
      <c r="TWJ401" s="6"/>
      <c r="TWK401" s="6"/>
      <c r="TWL401" s="6"/>
      <c r="TWM401" s="6"/>
      <c r="TWN401" s="6"/>
      <c r="TWO401" s="6"/>
      <c r="TWP401" s="6"/>
      <c r="TWQ401" s="6"/>
      <c r="TWR401" s="6"/>
      <c r="TWS401" s="6"/>
      <c r="TWT401" s="6"/>
      <c r="TWU401" s="6"/>
      <c r="TWV401" s="6"/>
      <c r="TWW401" s="6"/>
      <c r="TWX401" s="6"/>
      <c r="TWY401" s="6"/>
      <c r="TWZ401" s="6"/>
      <c r="TXA401" s="6"/>
      <c r="TXB401" s="6"/>
      <c r="TXC401" s="6"/>
      <c r="TXD401" s="6"/>
      <c r="TXE401" s="6"/>
      <c r="TXF401" s="6"/>
      <c r="TXG401" s="6"/>
      <c r="TXH401" s="6"/>
      <c r="TXI401" s="6"/>
      <c r="TXJ401" s="6"/>
      <c r="TXK401" s="6"/>
      <c r="TXL401" s="6"/>
      <c r="TXM401" s="6"/>
      <c r="TXN401" s="6"/>
      <c r="TXO401" s="6"/>
      <c r="TXP401" s="6"/>
      <c r="TXQ401" s="6"/>
      <c r="TXR401" s="6"/>
      <c r="TXS401" s="6"/>
      <c r="TXT401" s="6"/>
      <c r="TXU401" s="6"/>
      <c r="TXV401" s="6"/>
      <c r="TXW401" s="6"/>
      <c r="TXX401" s="6"/>
      <c r="TXY401" s="6"/>
      <c r="TXZ401" s="6"/>
      <c r="TYA401" s="6"/>
      <c r="TYB401" s="6"/>
      <c r="TYC401" s="6"/>
      <c r="TYD401" s="6"/>
      <c r="TYE401" s="6"/>
      <c r="TYF401" s="6"/>
      <c r="TYG401" s="6"/>
      <c r="TYH401" s="6"/>
      <c r="TYI401" s="6"/>
      <c r="TYJ401" s="6"/>
      <c r="TYK401" s="6"/>
      <c r="TYL401" s="6"/>
      <c r="TYM401" s="6"/>
      <c r="TYN401" s="6"/>
      <c r="TYO401" s="6"/>
      <c r="TYP401" s="6"/>
      <c r="TYQ401" s="6"/>
      <c r="TYR401" s="6"/>
      <c r="TYS401" s="6"/>
      <c r="TYT401" s="6"/>
      <c r="TYU401" s="6"/>
      <c r="TYV401" s="6"/>
      <c r="TYW401" s="6"/>
      <c r="TYX401" s="6"/>
      <c r="TYY401" s="6"/>
      <c r="TYZ401" s="6"/>
      <c r="TZA401" s="6"/>
      <c r="TZB401" s="6"/>
      <c r="TZC401" s="6"/>
      <c r="TZD401" s="6"/>
      <c r="TZE401" s="6"/>
      <c r="TZF401" s="6"/>
      <c r="TZG401" s="6"/>
      <c r="TZH401" s="6"/>
      <c r="TZI401" s="6"/>
      <c r="TZJ401" s="6"/>
      <c r="TZK401" s="6"/>
      <c r="TZL401" s="6"/>
      <c r="TZM401" s="6"/>
      <c r="TZN401" s="6"/>
      <c r="TZO401" s="6"/>
      <c r="TZP401" s="6"/>
      <c r="TZQ401" s="6"/>
      <c r="TZR401" s="6"/>
      <c r="TZS401" s="6"/>
      <c r="TZT401" s="6"/>
      <c r="TZU401" s="6"/>
      <c r="TZV401" s="6"/>
      <c r="TZW401" s="6"/>
      <c r="TZX401" s="6"/>
      <c r="TZY401" s="6"/>
      <c r="TZZ401" s="6"/>
      <c r="UAA401" s="6"/>
      <c r="UAB401" s="6"/>
      <c r="UAC401" s="6"/>
      <c r="UAD401" s="6"/>
      <c r="UAE401" s="6"/>
      <c r="UAF401" s="6"/>
      <c r="UAG401" s="6"/>
      <c r="UAH401" s="6"/>
      <c r="UAI401" s="6"/>
      <c r="UAJ401" s="6"/>
      <c r="UAK401" s="6"/>
      <c r="UAL401" s="6"/>
      <c r="UAM401" s="6"/>
      <c r="UAN401" s="6"/>
      <c r="UAO401" s="6"/>
      <c r="UAP401" s="6"/>
      <c r="UAQ401" s="6"/>
      <c r="UAR401" s="6"/>
      <c r="UAS401" s="6"/>
      <c r="UAT401" s="6"/>
      <c r="UAU401" s="6"/>
      <c r="UAV401" s="6"/>
      <c r="UAW401" s="6"/>
      <c r="UAX401" s="6"/>
      <c r="UAY401" s="6"/>
      <c r="UAZ401" s="6"/>
      <c r="UBA401" s="6"/>
      <c r="UBB401" s="6"/>
      <c r="UBC401" s="6"/>
      <c r="UBD401" s="6"/>
      <c r="UBE401" s="6"/>
      <c r="UBF401" s="6"/>
      <c r="UBG401" s="6"/>
      <c r="UBH401" s="6"/>
      <c r="UBI401" s="6"/>
      <c r="UBJ401" s="6"/>
      <c r="UBK401" s="6"/>
      <c r="UBL401" s="6"/>
      <c r="UBM401" s="6"/>
      <c r="UBN401" s="6"/>
      <c r="UBO401" s="6"/>
      <c r="UBP401" s="6"/>
      <c r="UBQ401" s="6"/>
      <c r="UBR401" s="6"/>
      <c r="UBS401" s="6"/>
      <c r="UBT401" s="6"/>
      <c r="UBU401" s="6"/>
      <c r="UBV401" s="6"/>
      <c r="UBW401" s="6"/>
      <c r="UBX401" s="6"/>
      <c r="UBY401" s="6"/>
      <c r="UBZ401" s="6"/>
      <c r="UCA401" s="6"/>
      <c r="UCB401" s="6"/>
      <c r="UCC401" s="6"/>
      <c r="UCD401" s="6"/>
      <c r="UCE401" s="6"/>
      <c r="UCF401" s="6"/>
      <c r="UCG401" s="6"/>
      <c r="UCH401" s="6"/>
      <c r="UCI401" s="6"/>
      <c r="UCJ401" s="6"/>
      <c r="UCK401" s="6"/>
      <c r="UCL401" s="6"/>
      <c r="UCM401" s="6"/>
      <c r="UCN401" s="6"/>
      <c r="UCO401" s="6"/>
      <c r="UCP401" s="6"/>
      <c r="UCQ401" s="6"/>
      <c r="UCR401" s="6"/>
      <c r="UCS401" s="6"/>
      <c r="UCT401" s="6"/>
      <c r="UCU401" s="6"/>
      <c r="UCV401" s="6"/>
      <c r="UCW401" s="6"/>
      <c r="UCX401" s="6"/>
      <c r="UCY401" s="6"/>
      <c r="UCZ401" s="6"/>
      <c r="UDA401" s="6"/>
      <c r="UDB401" s="6"/>
      <c r="UDC401" s="6"/>
      <c r="UDD401" s="6"/>
      <c r="UDE401" s="6"/>
      <c r="UDF401" s="6"/>
      <c r="UDG401" s="6"/>
      <c r="UDH401" s="6"/>
      <c r="UDI401" s="6"/>
      <c r="UDJ401" s="6"/>
      <c r="UDK401" s="6"/>
      <c r="UDL401" s="6"/>
      <c r="UDM401" s="6"/>
      <c r="UDN401" s="6"/>
      <c r="UDO401" s="6"/>
      <c r="UDP401" s="6"/>
      <c r="UDQ401" s="6"/>
      <c r="UDR401" s="6"/>
      <c r="UDS401" s="6"/>
      <c r="UDT401" s="6"/>
      <c r="UDU401" s="6"/>
      <c r="UDV401" s="6"/>
      <c r="UDW401" s="6"/>
      <c r="UDX401" s="6"/>
      <c r="UDY401" s="6"/>
      <c r="UDZ401" s="6"/>
      <c r="UEA401" s="6"/>
      <c r="UEB401" s="6"/>
      <c r="UEC401" s="6"/>
      <c r="UED401" s="6"/>
      <c r="UEE401" s="6"/>
      <c r="UEF401" s="6"/>
      <c r="UEG401" s="6"/>
      <c r="UEH401" s="6"/>
      <c r="UEI401" s="6"/>
      <c r="UEJ401" s="6"/>
      <c r="UEK401" s="6"/>
      <c r="UEL401" s="6"/>
      <c r="UEM401" s="6"/>
      <c r="UEN401" s="6"/>
      <c r="UEO401" s="6"/>
      <c r="UEP401" s="6"/>
      <c r="UEQ401" s="6"/>
      <c r="UER401" s="6"/>
      <c r="UES401" s="6"/>
      <c r="UET401" s="6"/>
      <c r="UEU401" s="6"/>
      <c r="UEV401" s="6"/>
      <c r="UEW401" s="6"/>
      <c r="UEX401" s="6"/>
      <c r="UEY401" s="6"/>
      <c r="UEZ401" s="6"/>
      <c r="UFA401" s="6"/>
      <c r="UFB401" s="6"/>
      <c r="UFC401" s="6"/>
      <c r="UFD401" s="6"/>
      <c r="UFE401" s="6"/>
      <c r="UFF401" s="6"/>
      <c r="UFG401" s="6"/>
      <c r="UFH401" s="6"/>
      <c r="UFI401" s="6"/>
      <c r="UFJ401" s="6"/>
      <c r="UFK401" s="6"/>
      <c r="UFL401" s="6"/>
      <c r="UFM401" s="6"/>
      <c r="UFN401" s="6"/>
      <c r="UFO401" s="6"/>
      <c r="UFP401" s="6"/>
      <c r="UFQ401" s="6"/>
      <c r="UFR401" s="6"/>
      <c r="UFS401" s="6"/>
      <c r="UFT401" s="6"/>
      <c r="UFU401" s="6"/>
      <c r="UFV401" s="6"/>
      <c r="UFW401" s="6"/>
      <c r="UFX401" s="6"/>
      <c r="UFY401" s="6"/>
      <c r="UFZ401" s="6"/>
      <c r="UGA401" s="6"/>
      <c r="UGB401" s="6"/>
      <c r="UGC401" s="6"/>
      <c r="UGD401" s="6"/>
      <c r="UGE401" s="6"/>
      <c r="UGF401" s="6"/>
      <c r="UGG401" s="6"/>
      <c r="UGH401" s="6"/>
      <c r="UGI401" s="6"/>
      <c r="UGJ401" s="6"/>
      <c r="UGK401" s="6"/>
      <c r="UGL401" s="6"/>
      <c r="UGM401" s="6"/>
      <c r="UGN401" s="6"/>
      <c r="UGO401" s="6"/>
      <c r="UGP401" s="6"/>
      <c r="UGQ401" s="6"/>
      <c r="UGR401" s="6"/>
      <c r="UGS401" s="6"/>
      <c r="UGT401" s="6"/>
      <c r="UGU401" s="6"/>
      <c r="UGV401" s="6"/>
      <c r="UGW401" s="6"/>
      <c r="UGX401" s="6"/>
      <c r="UGY401" s="6"/>
      <c r="UGZ401" s="6"/>
      <c r="UHA401" s="6"/>
      <c r="UHB401" s="6"/>
      <c r="UHC401" s="6"/>
      <c r="UHD401" s="6"/>
      <c r="UHE401" s="6"/>
      <c r="UHF401" s="6"/>
      <c r="UHG401" s="6"/>
      <c r="UHH401" s="6"/>
      <c r="UHI401" s="6"/>
      <c r="UHJ401" s="6"/>
      <c r="UHK401" s="6"/>
      <c r="UHL401" s="6"/>
      <c r="UHM401" s="6"/>
      <c r="UHN401" s="6"/>
      <c r="UHO401" s="6"/>
      <c r="UHP401" s="6"/>
      <c r="UHQ401" s="6"/>
      <c r="UHR401" s="6"/>
      <c r="UHS401" s="6"/>
      <c r="UHT401" s="6"/>
      <c r="UHU401" s="6"/>
      <c r="UHV401" s="6"/>
      <c r="UHW401" s="6"/>
      <c r="UHX401" s="6"/>
      <c r="UHY401" s="6"/>
      <c r="UHZ401" s="6"/>
      <c r="UIA401" s="6"/>
      <c r="UIB401" s="6"/>
      <c r="UIC401" s="6"/>
      <c r="UID401" s="6"/>
      <c r="UIE401" s="6"/>
      <c r="UIF401" s="6"/>
      <c r="UIG401" s="6"/>
      <c r="UIH401" s="6"/>
      <c r="UII401" s="6"/>
      <c r="UIJ401" s="6"/>
      <c r="UIK401" s="6"/>
      <c r="UIL401" s="6"/>
      <c r="UIM401" s="6"/>
      <c r="UIN401" s="6"/>
      <c r="UIO401" s="6"/>
      <c r="UIP401" s="6"/>
      <c r="UIQ401" s="6"/>
      <c r="UIR401" s="6"/>
      <c r="UIS401" s="6"/>
      <c r="UIT401" s="6"/>
      <c r="UIU401" s="6"/>
      <c r="UIV401" s="6"/>
      <c r="UIW401" s="6"/>
      <c r="UIX401" s="6"/>
      <c r="UIY401" s="6"/>
      <c r="UIZ401" s="6"/>
      <c r="UJA401" s="6"/>
      <c r="UJB401" s="6"/>
      <c r="UJC401" s="6"/>
      <c r="UJD401" s="6"/>
      <c r="UJE401" s="6"/>
      <c r="UJF401" s="6"/>
      <c r="UJG401" s="6"/>
      <c r="UJH401" s="6"/>
      <c r="UJI401" s="6"/>
      <c r="UJJ401" s="6"/>
      <c r="UJK401" s="6"/>
      <c r="UJL401" s="6"/>
      <c r="UJM401" s="6"/>
      <c r="UJN401" s="6"/>
      <c r="UJO401" s="6"/>
      <c r="UJP401" s="6"/>
      <c r="UJQ401" s="6"/>
      <c r="UJR401" s="6"/>
      <c r="UJS401" s="6"/>
      <c r="UJT401" s="6"/>
      <c r="UJU401" s="6"/>
      <c r="UJV401" s="6"/>
      <c r="UJW401" s="6"/>
      <c r="UJX401" s="6"/>
      <c r="UJY401" s="6"/>
      <c r="UJZ401" s="6"/>
      <c r="UKA401" s="6"/>
      <c r="UKB401" s="6"/>
      <c r="UKC401" s="6"/>
      <c r="UKD401" s="6"/>
      <c r="UKE401" s="6"/>
      <c r="UKF401" s="6"/>
      <c r="UKG401" s="6"/>
      <c r="UKH401" s="6"/>
      <c r="UKI401" s="6"/>
      <c r="UKJ401" s="6"/>
      <c r="UKK401" s="6"/>
      <c r="UKL401" s="6"/>
      <c r="UKM401" s="6"/>
      <c r="UKN401" s="6"/>
      <c r="UKO401" s="6"/>
      <c r="UKP401" s="6"/>
      <c r="UKQ401" s="6"/>
      <c r="UKR401" s="6"/>
      <c r="UKS401" s="6"/>
      <c r="UKT401" s="6"/>
      <c r="UKU401" s="6"/>
      <c r="UKV401" s="6"/>
      <c r="UKW401" s="6"/>
      <c r="UKX401" s="6"/>
      <c r="UKY401" s="6"/>
      <c r="UKZ401" s="6"/>
      <c r="ULA401" s="6"/>
      <c r="ULB401" s="6"/>
      <c r="ULC401" s="6"/>
      <c r="ULD401" s="6"/>
      <c r="ULE401" s="6"/>
      <c r="ULF401" s="6"/>
      <c r="ULG401" s="6"/>
      <c r="ULH401" s="6"/>
      <c r="ULI401" s="6"/>
      <c r="ULJ401" s="6"/>
      <c r="ULK401" s="6"/>
      <c r="ULL401" s="6"/>
      <c r="ULM401" s="6"/>
      <c r="ULN401" s="6"/>
      <c r="ULO401" s="6"/>
      <c r="ULP401" s="6"/>
      <c r="ULQ401" s="6"/>
      <c r="ULR401" s="6"/>
      <c r="ULS401" s="6"/>
      <c r="ULT401" s="6"/>
      <c r="ULU401" s="6"/>
      <c r="ULV401" s="6"/>
      <c r="ULW401" s="6"/>
      <c r="ULX401" s="6"/>
      <c r="ULY401" s="6"/>
      <c r="ULZ401" s="6"/>
      <c r="UMA401" s="6"/>
      <c r="UMB401" s="6"/>
      <c r="UMC401" s="6"/>
      <c r="UMD401" s="6"/>
      <c r="UME401" s="6"/>
      <c r="UMF401" s="6"/>
      <c r="UMG401" s="6"/>
      <c r="UMH401" s="6"/>
      <c r="UMI401" s="6"/>
      <c r="UMJ401" s="6"/>
      <c r="UMK401" s="6"/>
      <c r="UML401" s="6"/>
      <c r="UMM401" s="6"/>
      <c r="UMN401" s="6"/>
      <c r="UMO401" s="6"/>
      <c r="UMP401" s="6"/>
      <c r="UMQ401" s="6"/>
      <c r="UMR401" s="6"/>
      <c r="UMS401" s="6"/>
      <c r="UMT401" s="6"/>
      <c r="UMU401" s="6"/>
      <c r="UMV401" s="6"/>
      <c r="UMW401" s="6"/>
      <c r="UMX401" s="6"/>
      <c r="UMY401" s="6"/>
      <c r="UMZ401" s="6"/>
      <c r="UNA401" s="6"/>
      <c r="UNB401" s="6"/>
      <c r="UNC401" s="6"/>
      <c r="UND401" s="6"/>
      <c r="UNE401" s="6"/>
      <c r="UNF401" s="6"/>
      <c r="UNG401" s="6"/>
      <c r="UNH401" s="6"/>
      <c r="UNI401" s="6"/>
      <c r="UNJ401" s="6"/>
      <c r="UNK401" s="6"/>
      <c r="UNL401" s="6"/>
      <c r="UNM401" s="6"/>
      <c r="UNN401" s="6"/>
      <c r="UNO401" s="6"/>
      <c r="UNP401" s="6"/>
      <c r="UNQ401" s="6"/>
      <c r="UNR401" s="6"/>
      <c r="UNS401" s="6"/>
      <c r="UNT401" s="6"/>
      <c r="UNU401" s="6"/>
      <c r="UNV401" s="6"/>
      <c r="UNW401" s="6"/>
      <c r="UNX401" s="6"/>
      <c r="UNY401" s="6"/>
      <c r="UNZ401" s="6"/>
      <c r="UOA401" s="6"/>
      <c r="UOB401" s="6"/>
      <c r="UOC401" s="6"/>
      <c r="UOD401" s="6"/>
      <c r="UOE401" s="6"/>
      <c r="UOF401" s="6"/>
      <c r="UOG401" s="6"/>
      <c r="UOH401" s="6"/>
      <c r="UOI401" s="6"/>
      <c r="UOJ401" s="6"/>
      <c r="UOK401" s="6"/>
      <c r="UOL401" s="6"/>
      <c r="UOM401" s="6"/>
      <c r="UON401" s="6"/>
      <c r="UOO401" s="6"/>
      <c r="UOP401" s="6"/>
      <c r="UOQ401" s="6"/>
      <c r="UOR401" s="6"/>
      <c r="UOS401" s="6"/>
      <c r="UOT401" s="6"/>
      <c r="UOU401" s="6"/>
      <c r="UOV401" s="6"/>
      <c r="UOW401" s="6"/>
      <c r="UOX401" s="6"/>
      <c r="UOY401" s="6"/>
      <c r="UOZ401" s="6"/>
      <c r="UPA401" s="6"/>
      <c r="UPB401" s="6"/>
      <c r="UPC401" s="6"/>
      <c r="UPD401" s="6"/>
      <c r="UPE401" s="6"/>
      <c r="UPF401" s="6"/>
      <c r="UPG401" s="6"/>
      <c r="UPH401" s="6"/>
      <c r="UPI401" s="6"/>
      <c r="UPJ401" s="6"/>
      <c r="UPK401" s="6"/>
      <c r="UPL401" s="6"/>
      <c r="UPM401" s="6"/>
      <c r="UPN401" s="6"/>
      <c r="UPO401" s="6"/>
      <c r="UPP401" s="6"/>
      <c r="UPQ401" s="6"/>
      <c r="UPR401" s="6"/>
      <c r="UPS401" s="6"/>
      <c r="UPT401" s="6"/>
      <c r="UPU401" s="6"/>
      <c r="UPV401" s="6"/>
      <c r="UPW401" s="6"/>
      <c r="UPX401" s="6"/>
      <c r="UPY401" s="6"/>
      <c r="UPZ401" s="6"/>
      <c r="UQA401" s="6"/>
      <c r="UQB401" s="6"/>
      <c r="UQC401" s="6"/>
      <c r="UQD401" s="6"/>
      <c r="UQE401" s="6"/>
      <c r="UQF401" s="6"/>
      <c r="UQG401" s="6"/>
      <c r="UQH401" s="6"/>
      <c r="UQI401" s="6"/>
      <c r="UQJ401" s="6"/>
      <c r="UQK401" s="6"/>
      <c r="UQL401" s="6"/>
      <c r="UQM401" s="6"/>
      <c r="UQN401" s="6"/>
      <c r="UQO401" s="6"/>
      <c r="UQP401" s="6"/>
      <c r="UQQ401" s="6"/>
      <c r="UQR401" s="6"/>
      <c r="UQS401" s="6"/>
      <c r="UQT401" s="6"/>
      <c r="UQU401" s="6"/>
      <c r="UQV401" s="6"/>
      <c r="UQW401" s="6"/>
      <c r="UQX401" s="6"/>
      <c r="UQY401" s="6"/>
      <c r="UQZ401" s="6"/>
      <c r="URA401" s="6"/>
      <c r="URB401" s="6"/>
      <c r="URC401" s="6"/>
      <c r="URD401" s="6"/>
      <c r="URE401" s="6"/>
      <c r="URF401" s="6"/>
      <c r="URG401" s="6"/>
      <c r="URH401" s="6"/>
      <c r="URI401" s="6"/>
      <c r="URJ401" s="6"/>
      <c r="URK401" s="6"/>
      <c r="URL401" s="6"/>
      <c r="URM401" s="6"/>
      <c r="URN401" s="6"/>
      <c r="URO401" s="6"/>
      <c r="URP401" s="6"/>
      <c r="URQ401" s="6"/>
      <c r="URR401" s="6"/>
      <c r="URS401" s="6"/>
      <c r="URT401" s="6"/>
      <c r="URU401" s="6"/>
      <c r="URV401" s="6"/>
      <c r="URW401" s="6"/>
      <c r="URX401" s="6"/>
      <c r="URY401" s="6"/>
      <c r="URZ401" s="6"/>
      <c r="USA401" s="6"/>
      <c r="USB401" s="6"/>
      <c r="USC401" s="6"/>
      <c r="USD401" s="6"/>
      <c r="USE401" s="6"/>
      <c r="USF401" s="6"/>
      <c r="USG401" s="6"/>
      <c r="USH401" s="6"/>
      <c r="USI401" s="6"/>
      <c r="USJ401" s="6"/>
      <c r="USK401" s="6"/>
      <c r="USL401" s="6"/>
      <c r="USM401" s="6"/>
      <c r="USN401" s="6"/>
      <c r="USO401" s="6"/>
      <c r="USP401" s="6"/>
      <c r="USQ401" s="6"/>
      <c r="USR401" s="6"/>
      <c r="USS401" s="6"/>
      <c r="UST401" s="6"/>
      <c r="USU401" s="6"/>
      <c r="USV401" s="6"/>
      <c r="USW401" s="6"/>
      <c r="USX401" s="6"/>
      <c r="USY401" s="6"/>
      <c r="USZ401" s="6"/>
      <c r="UTA401" s="6"/>
      <c r="UTB401" s="6"/>
      <c r="UTC401" s="6"/>
      <c r="UTD401" s="6"/>
      <c r="UTE401" s="6"/>
      <c r="UTF401" s="6"/>
      <c r="UTG401" s="6"/>
      <c r="UTH401" s="6"/>
      <c r="UTI401" s="6"/>
      <c r="UTJ401" s="6"/>
      <c r="UTK401" s="6"/>
      <c r="UTL401" s="6"/>
      <c r="UTM401" s="6"/>
      <c r="UTN401" s="6"/>
      <c r="UTO401" s="6"/>
      <c r="UTP401" s="6"/>
      <c r="UTQ401" s="6"/>
      <c r="UTR401" s="6"/>
      <c r="UTS401" s="6"/>
      <c r="UTT401" s="6"/>
      <c r="UTU401" s="6"/>
      <c r="UTV401" s="6"/>
      <c r="UTW401" s="6"/>
      <c r="UTX401" s="6"/>
      <c r="UTY401" s="6"/>
      <c r="UTZ401" s="6"/>
      <c r="UUA401" s="6"/>
      <c r="UUB401" s="6"/>
      <c r="UUC401" s="6"/>
      <c r="UUD401" s="6"/>
      <c r="UUE401" s="6"/>
      <c r="UUF401" s="6"/>
      <c r="UUG401" s="6"/>
      <c r="UUH401" s="6"/>
      <c r="UUI401" s="6"/>
      <c r="UUJ401" s="6"/>
      <c r="UUK401" s="6"/>
      <c r="UUL401" s="6"/>
      <c r="UUM401" s="6"/>
      <c r="UUN401" s="6"/>
      <c r="UUO401" s="6"/>
      <c r="UUP401" s="6"/>
      <c r="UUQ401" s="6"/>
      <c r="UUR401" s="6"/>
      <c r="UUS401" s="6"/>
      <c r="UUT401" s="6"/>
      <c r="UUU401" s="6"/>
      <c r="UUV401" s="6"/>
      <c r="UUW401" s="6"/>
      <c r="UUX401" s="6"/>
      <c r="UUY401" s="6"/>
      <c r="UUZ401" s="6"/>
      <c r="UVA401" s="6"/>
      <c r="UVB401" s="6"/>
      <c r="UVC401" s="6"/>
      <c r="UVD401" s="6"/>
      <c r="UVE401" s="6"/>
      <c r="UVF401" s="6"/>
      <c r="UVG401" s="6"/>
      <c r="UVH401" s="6"/>
      <c r="UVI401" s="6"/>
      <c r="UVJ401" s="6"/>
      <c r="UVK401" s="6"/>
      <c r="UVL401" s="6"/>
      <c r="UVM401" s="6"/>
      <c r="UVN401" s="6"/>
      <c r="UVO401" s="6"/>
      <c r="UVP401" s="6"/>
      <c r="UVQ401" s="6"/>
      <c r="UVR401" s="6"/>
      <c r="UVS401" s="6"/>
      <c r="UVT401" s="6"/>
      <c r="UVU401" s="6"/>
      <c r="UVV401" s="6"/>
      <c r="UVW401" s="6"/>
      <c r="UVX401" s="6"/>
      <c r="UVY401" s="6"/>
      <c r="UVZ401" s="6"/>
      <c r="UWA401" s="6"/>
      <c r="UWB401" s="6"/>
      <c r="UWC401" s="6"/>
      <c r="UWD401" s="6"/>
      <c r="UWE401" s="6"/>
      <c r="UWF401" s="6"/>
      <c r="UWG401" s="6"/>
      <c r="UWH401" s="6"/>
      <c r="UWI401" s="6"/>
      <c r="UWJ401" s="6"/>
      <c r="UWK401" s="6"/>
      <c r="UWL401" s="6"/>
      <c r="UWM401" s="6"/>
      <c r="UWN401" s="6"/>
      <c r="UWO401" s="6"/>
      <c r="UWP401" s="6"/>
      <c r="UWQ401" s="6"/>
      <c r="UWR401" s="6"/>
      <c r="UWS401" s="6"/>
      <c r="UWT401" s="6"/>
      <c r="UWU401" s="6"/>
      <c r="UWV401" s="6"/>
      <c r="UWW401" s="6"/>
      <c r="UWX401" s="6"/>
      <c r="UWY401" s="6"/>
      <c r="UWZ401" s="6"/>
      <c r="UXA401" s="6"/>
      <c r="UXB401" s="6"/>
      <c r="UXC401" s="6"/>
      <c r="UXD401" s="6"/>
      <c r="UXE401" s="6"/>
      <c r="UXF401" s="6"/>
      <c r="UXG401" s="6"/>
      <c r="UXH401" s="6"/>
      <c r="UXI401" s="6"/>
      <c r="UXJ401" s="6"/>
      <c r="UXK401" s="6"/>
      <c r="UXL401" s="6"/>
      <c r="UXM401" s="6"/>
      <c r="UXN401" s="6"/>
      <c r="UXO401" s="6"/>
      <c r="UXP401" s="6"/>
      <c r="UXQ401" s="6"/>
      <c r="UXR401" s="6"/>
      <c r="UXS401" s="6"/>
      <c r="UXT401" s="6"/>
      <c r="UXU401" s="6"/>
      <c r="UXV401" s="6"/>
      <c r="UXW401" s="6"/>
      <c r="UXX401" s="6"/>
      <c r="UXY401" s="6"/>
      <c r="UXZ401" s="6"/>
      <c r="UYA401" s="6"/>
      <c r="UYB401" s="6"/>
      <c r="UYC401" s="6"/>
      <c r="UYD401" s="6"/>
      <c r="UYE401" s="6"/>
      <c r="UYF401" s="6"/>
      <c r="UYG401" s="6"/>
      <c r="UYH401" s="6"/>
      <c r="UYI401" s="6"/>
      <c r="UYJ401" s="6"/>
      <c r="UYK401" s="6"/>
      <c r="UYL401" s="6"/>
      <c r="UYM401" s="6"/>
      <c r="UYN401" s="6"/>
      <c r="UYO401" s="6"/>
      <c r="UYP401" s="6"/>
      <c r="UYQ401" s="6"/>
      <c r="UYR401" s="6"/>
      <c r="UYS401" s="6"/>
      <c r="UYT401" s="6"/>
      <c r="UYU401" s="6"/>
      <c r="UYV401" s="6"/>
      <c r="UYW401" s="6"/>
      <c r="UYX401" s="6"/>
      <c r="UYY401" s="6"/>
      <c r="UYZ401" s="6"/>
      <c r="UZA401" s="6"/>
      <c r="UZB401" s="6"/>
      <c r="UZC401" s="6"/>
      <c r="UZD401" s="6"/>
      <c r="UZE401" s="6"/>
      <c r="UZF401" s="6"/>
      <c r="UZG401" s="6"/>
      <c r="UZH401" s="6"/>
      <c r="UZI401" s="6"/>
      <c r="UZJ401" s="6"/>
      <c r="UZK401" s="6"/>
      <c r="UZL401" s="6"/>
      <c r="UZM401" s="6"/>
      <c r="UZN401" s="6"/>
      <c r="UZO401" s="6"/>
      <c r="UZP401" s="6"/>
      <c r="UZQ401" s="6"/>
      <c r="UZR401" s="6"/>
      <c r="UZS401" s="6"/>
      <c r="UZT401" s="6"/>
      <c r="UZU401" s="6"/>
      <c r="UZV401" s="6"/>
      <c r="UZW401" s="6"/>
      <c r="UZX401" s="6"/>
      <c r="UZY401" s="6"/>
      <c r="UZZ401" s="6"/>
      <c r="VAA401" s="6"/>
      <c r="VAB401" s="6"/>
      <c r="VAC401" s="6"/>
      <c r="VAD401" s="6"/>
      <c r="VAE401" s="6"/>
      <c r="VAF401" s="6"/>
      <c r="VAG401" s="6"/>
      <c r="VAH401" s="6"/>
      <c r="VAI401" s="6"/>
      <c r="VAJ401" s="6"/>
      <c r="VAK401" s="6"/>
      <c r="VAL401" s="6"/>
      <c r="VAM401" s="6"/>
      <c r="VAN401" s="6"/>
      <c r="VAO401" s="6"/>
      <c r="VAP401" s="6"/>
      <c r="VAQ401" s="6"/>
      <c r="VAR401" s="6"/>
      <c r="VAS401" s="6"/>
      <c r="VAT401" s="6"/>
      <c r="VAU401" s="6"/>
      <c r="VAV401" s="6"/>
      <c r="VAW401" s="6"/>
      <c r="VAX401" s="6"/>
      <c r="VAY401" s="6"/>
      <c r="VAZ401" s="6"/>
      <c r="VBA401" s="6"/>
      <c r="VBB401" s="6"/>
      <c r="VBC401" s="6"/>
      <c r="VBD401" s="6"/>
      <c r="VBE401" s="6"/>
      <c r="VBF401" s="6"/>
      <c r="VBG401" s="6"/>
      <c r="VBH401" s="6"/>
      <c r="VBI401" s="6"/>
      <c r="VBJ401" s="6"/>
      <c r="VBK401" s="6"/>
      <c r="VBL401" s="6"/>
      <c r="VBM401" s="6"/>
      <c r="VBN401" s="6"/>
      <c r="VBO401" s="6"/>
      <c r="VBP401" s="6"/>
      <c r="VBQ401" s="6"/>
      <c r="VBR401" s="6"/>
      <c r="VBS401" s="6"/>
      <c r="VBT401" s="6"/>
      <c r="VBU401" s="6"/>
      <c r="VBV401" s="6"/>
      <c r="VBW401" s="6"/>
      <c r="VBX401" s="6"/>
      <c r="VBY401" s="6"/>
      <c r="VBZ401" s="6"/>
      <c r="VCA401" s="6"/>
      <c r="VCB401" s="6"/>
      <c r="VCC401" s="6"/>
      <c r="VCD401" s="6"/>
      <c r="VCE401" s="6"/>
      <c r="VCF401" s="6"/>
      <c r="VCG401" s="6"/>
      <c r="VCH401" s="6"/>
      <c r="VCI401" s="6"/>
      <c r="VCJ401" s="6"/>
      <c r="VCK401" s="6"/>
      <c r="VCL401" s="6"/>
      <c r="VCM401" s="6"/>
      <c r="VCN401" s="6"/>
      <c r="VCO401" s="6"/>
      <c r="VCP401" s="6"/>
      <c r="VCQ401" s="6"/>
      <c r="VCR401" s="6"/>
      <c r="VCS401" s="6"/>
      <c r="VCT401" s="6"/>
      <c r="VCU401" s="6"/>
      <c r="VCV401" s="6"/>
      <c r="VCW401" s="6"/>
      <c r="VCX401" s="6"/>
      <c r="VCY401" s="6"/>
      <c r="VCZ401" s="6"/>
      <c r="VDA401" s="6"/>
      <c r="VDB401" s="6"/>
      <c r="VDC401" s="6"/>
      <c r="VDD401" s="6"/>
      <c r="VDE401" s="6"/>
      <c r="VDF401" s="6"/>
      <c r="VDG401" s="6"/>
      <c r="VDH401" s="6"/>
      <c r="VDI401" s="6"/>
      <c r="VDJ401" s="6"/>
      <c r="VDK401" s="6"/>
      <c r="VDL401" s="6"/>
      <c r="VDM401" s="6"/>
      <c r="VDN401" s="6"/>
      <c r="VDO401" s="6"/>
      <c r="VDP401" s="6"/>
      <c r="VDQ401" s="6"/>
      <c r="VDR401" s="6"/>
      <c r="VDS401" s="6"/>
      <c r="VDT401" s="6"/>
      <c r="VDU401" s="6"/>
      <c r="VDV401" s="6"/>
      <c r="VDW401" s="6"/>
      <c r="VDX401" s="6"/>
      <c r="VDY401" s="6"/>
      <c r="VDZ401" s="6"/>
      <c r="VEA401" s="6"/>
      <c r="VEB401" s="6"/>
      <c r="VEC401" s="6"/>
      <c r="VED401" s="6"/>
      <c r="VEE401" s="6"/>
      <c r="VEF401" s="6"/>
      <c r="VEG401" s="6"/>
      <c r="VEH401" s="6"/>
      <c r="VEI401" s="6"/>
      <c r="VEJ401" s="6"/>
      <c r="VEK401" s="6"/>
      <c r="VEL401" s="6"/>
      <c r="VEM401" s="6"/>
      <c r="VEN401" s="6"/>
      <c r="VEO401" s="6"/>
      <c r="VEP401" s="6"/>
      <c r="VEQ401" s="6"/>
      <c r="VER401" s="6"/>
      <c r="VES401" s="6"/>
      <c r="VET401" s="6"/>
      <c r="VEU401" s="6"/>
      <c r="VEV401" s="6"/>
      <c r="VEW401" s="6"/>
      <c r="VEX401" s="6"/>
      <c r="VEY401" s="6"/>
      <c r="VEZ401" s="6"/>
      <c r="VFA401" s="6"/>
      <c r="VFB401" s="6"/>
      <c r="VFC401" s="6"/>
      <c r="VFD401" s="6"/>
      <c r="VFE401" s="6"/>
      <c r="VFF401" s="6"/>
      <c r="VFG401" s="6"/>
      <c r="VFH401" s="6"/>
      <c r="VFI401" s="6"/>
      <c r="VFJ401" s="6"/>
      <c r="VFK401" s="6"/>
      <c r="VFL401" s="6"/>
      <c r="VFM401" s="6"/>
      <c r="VFN401" s="6"/>
      <c r="VFO401" s="6"/>
      <c r="VFP401" s="6"/>
      <c r="VFQ401" s="6"/>
      <c r="VFR401" s="6"/>
      <c r="VFS401" s="6"/>
      <c r="VFT401" s="6"/>
      <c r="VFU401" s="6"/>
      <c r="VFV401" s="6"/>
      <c r="VFW401" s="6"/>
      <c r="VFX401" s="6"/>
      <c r="VFY401" s="6"/>
      <c r="VFZ401" s="6"/>
      <c r="VGA401" s="6"/>
      <c r="VGB401" s="6"/>
      <c r="VGC401" s="6"/>
      <c r="VGD401" s="6"/>
      <c r="VGE401" s="6"/>
      <c r="VGF401" s="6"/>
      <c r="VGG401" s="6"/>
      <c r="VGH401" s="6"/>
      <c r="VGI401" s="6"/>
      <c r="VGJ401" s="6"/>
      <c r="VGK401" s="6"/>
      <c r="VGL401" s="6"/>
      <c r="VGM401" s="6"/>
      <c r="VGN401" s="6"/>
      <c r="VGO401" s="6"/>
      <c r="VGP401" s="6"/>
      <c r="VGQ401" s="6"/>
      <c r="VGR401" s="6"/>
      <c r="VGS401" s="6"/>
      <c r="VGT401" s="6"/>
      <c r="VGU401" s="6"/>
      <c r="VGV401" s="6"/>
      <c r="VGW401" s="6"/>
      <c r="VGX401" s="6"/>
      <c r="VGY401" s="6"/>
      <c r="VGZ401" s="6"/>
      <c r="VHA401" s="6"/>
      <c r="VHB401" s="6"/>
      <c r="VHC401" s="6"/>
      <c r="VHD401" s="6"/>
      <c r="VHE401" s="6"/>
      <c r="VHF401" s="6"/>
      <c r="VHG401" s="6"/>
      <c r="VHH401" s="6"/>
      <c r="VHI401" s="6"/>
      <c r="VHJ401" s="6"/>
      <c r="VHK401" s="6"/>
      <c r="VHL401" s="6"/>
      <c r="VHM401" s="6"/>
      <c r="VHN401" s="6"/>
      <c r="VHO401" s="6"/>
      <c r="VHP401" s="6"/>
      <c r="VHQ401" s="6"/>
      <c r="VHR401" s="6"/>
      <c r="VHS401" s="6"/>
      <c r="VHT401" s="6"/>
      <c r="VHU401" s="6"/>
      <c r="VHV401" s="6"/>
      <c r="VHW401" s="6"/>
      <c r="VHX401" s="6"/>
      <c r="VHY401" s="6"/>
      <c r="VHZ401" s="6"/>
      <c r="VIA401" s="6"/>
      <c r="VIB401" s="6"/>
      <c r="VIC401" s="6"/>
      <c r="VID401" s="6"/>
      <c r="VIE401" s="6"/>
      <c r="VIF401" s="6"/>
      <c r="VIG401" s="6"/>
      <c r="VIH401" s="6"/>
      <c r="VII401" s="6"/>
      <c r="VIJ401" s="6"/>
      <c r="VIK401" s="6"/>
      <c r="VIL401" s="6"/>
      <c r="VIM401" s="6"/>
      <c r="VIN401" s="6"/>
      <c r="VIO401" s="6"/>
      <c r="VIP401" s="6"/>
      <c r="VIQ401" s="6"/>
      <c r="VIR401" s="6"/>
      <c r="VIS401" s="6"/>
      <c r="VIT401" s="6"/>
      <c r="VIU401" s="6"/>
      <c r="VIV401" s="6"/>
      <c r="VIW401" s="6"/>
      <c r="VIX401" s="6"/>
      <c r="VIY401" s="6"/>
      <c r="VIZ401" s="6"/>
      <c r="VJA401" s="6"/>
      <c r="VJB401" s="6"/>
      <c r="VJC401" s="6"/>
      <c r="VJD401" s="6"/>
      <c r="VJE401" s="6"/>
      <c r="VJF401" s="6"/>
      <c r="VJG401" s="6"/>
      <c r="VJH401" s="6"/>
      <c r="VJI401" s="6"/>
      <c r="VJJ401" s="6"/>
      <c r="VJK401" s="6"/>
      <c r="VJL401" s="6"/>
      <c r="VJM401" s="6"/>
      <c r="VJN401" s="6"/>
      <c r="VJO401" s="6"/>
      <c r="VJP401" s="6"/>
      <c r="VJQ401" s="6"/>
      <c r="VJR401" s="6"/>
      <c r="VJS401" s="6"/>
      <c r="VJT401" s="6"/>
      <c r="VJU401" s="6"/>
      <c r="VJV401" s="6"/>
      <c r="VJW401" s="6"/>
      <c r="VJX401" s="6"/>
      <c r="VJY401" s="6"/>
      <c r="VJZ401" s="6"/>
      <c r="VKA401" s="6"/>
      <c r="VKB401" s="6"/>
      <c r="VKC401" s="6"/>
      <c r="VKD401" s="6"/>
      <c r="VKE401" s="6"/>
      <c r="VKF401" s="6"/>
      <c r="VKG401" s="6"/>
      <c r="VKH401" s="6"/>
      <c r="VKI401" s="6"/>
      <c r="VKJ401" s="6"/>
      <c r="VKK401" s="6"/>
      <c r="VKL401" s="6"/>
      <c r="VKM401" s="6"/>
      <c r="VKN401" s="6"/>
      <c r="VKO401" s="6"/>
      <c r="VKP401" s="6"/>
      <c r="VKQ401" s="6"/>
      <c r="VKR401" s="6"/>
      <c r="VKS401" s="6"/>
      <c r="VKT401" s="6"/>
      <c r="VKU401" s="6"/>
      <c r="VKV401" s="6"/>
      <c r="VKW401" s="6"/>
      <c r="VKX401" s="6"/>
      <c r="VKY401" s="6"/>
      <c r="VKZ401" s="6"/>
      <c r="VLA401" s="6"/>
      <c r="VLB401" s="6"/>
      <c r="VLC401" s="6"/>
      <c r="VLD401" s="6"/>
      <c r="VLE401" s="6"/>
      <c r="VLF401" s="6"/>
      <c r="VLG401" s="6"/>
      <c r="VLH401" s="6"/>
      <c r="VLI401" s="6"/>
      <c r="VLJ401" s="6"/>
      <c r="VLK401" s="6"/>
      <c r="VLL401" s="6"/>
      <c r="VLM401" s="6"/>
      <c r="VLN401" s="6"/>
      <c r="VLO401" s="6"/>
      <c r="VLP401" s="6"/>
      <c r="VLQ401" s="6"/>
      <c r="VLR401" s="6"/>
      <c r="VLS401" s="6"/>
      <c r="VLT401" s="6"/>
      <c r="VLU401" s="6"/>
      <c r="VLV401" s="6"/>
      <c r="VLW401" s="6"/>
      <c r="VLX401" s="6"/>
      <c r="VLY401" s="6"/>
      <c r="VLZ401" s="6"/>
      <c r="VMA401" s="6"/>
      <c r="VMB401" s="6"/>
      <c r="VMC401" s="6"/>
      <c r="VMD401" s="6"/>
      <c r="VME401" s="6"/>
      <c r="VMF401" s="6"/>
      <c r="VMG401" s="6"/>
      <c r="VMH401" s="6"/>
      <c r="VMI401" s="6"/>
      <c r="VMJ401" s="6"/>
      <c r="VMK401" s="6"/>
      <c r="VML401" s="6"/>
      <c r="VMM401" s="6"/>
      <c r="VMN401" s="6"/>
      <c r="VMO401" s="6"/>
      <c r="VMP401" s="6"/>
      <c r="VMQ401" s="6"/>
      <c r="VMR401" s="6"/>
      <c r="VMS401" s="6"/>
      <c r="VMT401" s="6"/>
      <c r="VMU401" s="6"/>
      <c r="VMV401" s="6"/>
      <c r="VMW401" s="6"/>
      <c r="VMX401" s="6"/>
      <c r="VMY401" s="6"/>
      <c r="VMZ401" s="6"/>
      <c r="VNA401" s="6"/>
      <c r="VNB401" s="6"/>
      <c r="VNC401" s="6"/>
      <c r="VND401" s="6"/>
      <c r="VNE401" s="6"/>
      <c r="VNF401" s="6"/>
      <c r="VNG401" s="6"/>
      <c r="VNH401" s="6"/>
      <c r="VNI401" s="6"/>
      <c r="VNJ401" s="6"/>
      <c r="VNK401" s="6"/>
      <c r="VNL401" s="6"/>
      <c r="VNM401" s="6"/>
      <c r="VNN401" s="6"/>
      <c r="VNO401" s="6"/>
      <c r="VNP401" s="6"/>
      <c r="VNQ401" s="6"/>
      <c r="VNR401" s="6"/>
      <c r="VNS401" s="6"/>
      <c r="VNT401" s="6"/>
      <c r="VNU401" s="6"/>
      <c r="VNV401" s="6"/>
      <c r="VNW401" s="6"/>
      <c r="VNX401" s="6"/>
      <c r="VNY401" s="6"/>
      <c r="VNZ401" s="6"/>
      <c r="VOA401" s="6"/>
      <c r="VOB401" s="6"/>
      <c r="VOC401" s="6"/>
      <c r="VOD401" s="6"/>
      <c r="VOE401" s="6"/>
      <c r="VOF401" s="6"/>
      <c r="VOG401" s="6"/>
      <c r="VOH401" s="6"/>
      <c r="VOI401" s="6"/>
      <c r="VOJ401" s="6"/>
      <c r="VOK401" s="6"/>
      <c r="VOL401" s="6"/>
      <c r="VOM401" s="6"/>
      <c r="VON401" s="6"/>
      <c r="VOO401" s="6"/>
      <c r="VOP401" s="6"/>
      <c r="VOQ401" s="6"/>
      <c r="VOR401" s="6"/>
      <c r="VOS401" s="6"/>
      <c r="VOT401" s="6"/>
      <c r="VOU401" s="6"/>
      <c r="VOV401" s="6"/>
      <c r="VOW401" s="6"/>
      <c r="VOX401" s="6"/>
      <c r="VOY401" s="6"/>
      <c r="VOZ401" s="6"/>
      <c r="VPA401" s="6"/>
      <c r="VPB401" s="6"/>
      <c r="VPC401" s="6"/>
      <c r="VPD401" s="6"/>
      <c r="VPE401" s="6"/>
      <c r="VPF401" s="6"/>
      <c r="VPG401" s="6"/>
      <c r="VPH401" s="6"/>
      <c r="VPI401" s="6"/>
      <c r="VPJ401" s="6"/>
      <c r="VPK401" s="6"/>
      <c r="VPL401" s="6"/>
      <c r="VPM401" s="6"/>
      <c r="VPN401" s="6"/>
      <c r="VPO401" s="6"/>
      <c r="VPP401" s="6"/>
      <c r="VPQ401" s="6"/>
      <c r="VPR401" s="6"/>
      <c r="VPS401" s="6"/>
      <c r="VPT401" s="6"/>
      <c r="VPU401" s="6"/>
      <c r="VPV401" s="6"/>
      <c r="VPW401" s="6"/>
      <c r="VPX401" s="6"/>
      <c r="VPY401" s="6"/>
      <c r="VPZ401" s="6"/>
      <c r="VQA401" s="6"/>
      <c r="VQB401" s="6"/>
      <c r="VQC401" s="6"/>
      <c r="VQD401" s="6"/>
      <c r="VQE401" s="6"/>
      <c r="VQF401" s="6"/>
      <c r="VQG401" s="6"/>
      <c r="VQH401" s="6"/>
      <c r="VQI401" s="6"/>
      <c r="VQJ401" s="6"/>
      <c r="VQK401" s="6"/>
      <c r="VQL401" s="6"/>
      <c r="VQM401" s="6"/>
      <c r="VQN401" s="6"/>
      <c r="VQO401" s="6"/>
      <c r="VQP401" s="6"/>
      <c r="VQQ401" s="6"/>
      <c r="VQR401" s="6"/>
      <c r="VQS401" s="6"/>
      <c r="VQT401" s="6"/>
      <c r="VQU401" s="6"/>
      <c r="VQV401" s="6"/>
      <c r="VQW401" s="6"/>
      <c r="VQX401" s="6"/>
      <c r="VQY401" s="6"/>
      <c r="VQZ401" s="6"/>
      <c r="VRA401" s="6"/>
      <c r="VRB401" s="6"/>
      <c r="VRC401" s="6"/>
      <c r="VRD401" s="6"/>
      <c r="VRE401" s="6"/>
      <c r="VRF401" s="6"/>
      <c r="VRG401" s="6"/>
      <c r="VRH401" s="6"/>
      <c r="VRI401" s="6"/>
      <c r="VRJ401" s="6"/>
      <c r="VRK401" s="6"/>
      <c r="VRL401" s="6"/>
      <c r="VRM401" s="6"/>
      <c r="VRN401" s="6"/>
      <c r="VRO401" s="6"/>
      <c r="VRP401" s="6"/>
      <c r="VRQ401" s="6"/>
      <c r="VRR401" s="6"/>
      <c r="VRS401" s="6"/>
      <c r="VRT401" s="6"/>
      <c r="VRU401" s="6"/>
      <c r="VRV401" s="6"/>
      <c r="VRW401" s="6"/>
      <c r="VRX401" s="6"/>
      <c r="VRY401" s="6"/>
      <c r="VRZ401" s="6"/>
      <c r="VSA401" s="6"/>
      <c r="VSB401" s="6"/>
      <c r="VSC401" s="6"/>
      <c r="VSD401" s="6"/>
      <c r="VSE401" s="6"/>
      <c r="VSF401" s="6"/>
      <c r="VSG401" s="6"/>
      <c r="VSH401" s="6"/>
      <c r="VSI401" s="6"/>
      <c r="VSJ401" s="6"/>
      <c r="VSK401" s="6"/>
      <c r="VSL401" s="6"/>
      <c r="VSM401" s="6"/>
      <c r="VSN401" s="6"/>
      <c r="VSO401" s="6"/>
      <c r="VSP401" s="6"/>
      <c r="VSQ401" s="6"/>
      <c r="VSR401" s="6"/>
      <c r="VSS401" s="6"/>
      <c r="VST401" s="6"/>
      <c r="VSU401" s="6"/>
      <c r="VSV401" s="6"/>
      <c r="VSW401" s="6"/>
      <c r="VSX401" s="6"/>
      <c r="VSY401" s="6"/>
      <c r="VSZ401" s="6"/>
      <c r="VTA401" s="6"/>
      <c r="VTB401" s="6"/>
      <c r="VTC401" s="6"/>
      <c r="VTD401" s="6"/>
      <c r="VTE401" s="6"/>
      <c r="VTF401" s="6"/>
      <c r="VTG401" s="6"/>
      <c r="VTH401" s="6"/>
      <c r="VTI401" s="6"/>
      <c r="VTJ401" s="6"/>
      <c r="VTK401" s="6"/>
      <c r="VTL401" s="6"/>
      <c r="VTM401" s="6"/>
      <c r="VTN401" s="6"/>
      <c r="VTO401" s="6"/>
      <c r="VTP401" s="6"/>
      <c r="VTQ401" s="6"/>
      <c r="VTR401" s="6"/>
      <c r="VTS401" s="6"/>
      <c r="VTT401" s="6"/>
      <c r="VTU401" s="6"/>
      <c r="VTV401" s="6"/>
      <c r="VTW401" s="6"/>
      <c r="VTX401" s="6"/>
      <c r="VTY401" s="6"/>
      <c r="VTZ401" s="6"/>
      <c r="VUA401" s="6"/>
      <c r="VUB401" s="6"/>
      <c r="VUC401" s="6"/>
      <c r="VUD401" s="6"/>
      <c r="VUE401" s="6"/>
      <c r="VUF401" s="6"/>
      <c r="VUG401" s="6"/>
      <c r="VUH401" s="6"/>
      <c r="VUI401" s="6"/>
      <c r="VUJ401" s="6"/>
      <c r="VUK401" s="6"/>
      <c r="VUL401" s="6"/>
      <c r="VUM401" s="6"/>
      <c r="VUN401" s="6"/>
      <c r="VUO401" s="6"/>
      <c r="VUP401" s="6"/>
      <c r="VUQ401" s="6"/>
      <c r="VUR401" s="6"/>
      <c r="VUS401" s="6"/>
      <c r="VUT401" s="6"/>
      <c r="VUU401" s="6"/>
      <c r="VUV401" s="6"/>
      <c r="VUW401" s="6"/>
      <c r="VUX401" s="6"/>
      <c r="VUY401" s="6"/>
      <c r="VUZ401" s="6"/>
      <c r="VVA401" s="6"/>
      <c r="VVB401" s="6"/>
      <c r="VVC401" s="6"/>
      <c r="VVD401" s="6"/>
      <c r="VVE401" s="6"/>
      <c r="VVF401" s="6"/>
      <c r="VVG401" s="6"/>
      <c r="VVH401" s="6"/>
      <c r="VVI401" s="6"/>
      <c r="VVJ401" s="6"/>
      <c r="VVK401" s="6"/>
      <c r="VVL401" s="6"/>
      <c r="VVM401" s="6"/>
      <c r="VVN401" s="6"/>
      <c r="VVO401" s="6"/>
      <c r="VVP401" s="6"/>
      <c r="VVQ401" s="6"/>
      <c r="VVR401" s="6"/>
      <c r="VVS401" s="6"/>
      <c r="VVT401" s="6"/>
      <c r="VVU401" s="6"/>
      <c r="VVV401" s="6"/>
      <c r="VVW401" s="6"/>
      <c r="VVX401" s="6"/>
      <c r="VVY401" s="6"/>
      <c r="VVZ401" s="6"/>
      <c r="VWA401" s="6"/>
      <c r="VWB401" s="6"/>
      <c r="VWC401" s="6"/>
      <c r="VWD401" s="6"/>
      <c r="VWE401" s="6"/>
      <c r="VWF401" s="6"/>
      <c r="VWG401" s="6"/>
      <c r="VWH401" s="6"/>
      <c r="VWI401" s="6"/>
      <c r="VWJ401" s="6"/>
      <c r="VWK401" s="6"/>
      <c r="VWL401" s="6"/>
      <c r="VWM401" s="6"/>
      <c r="VWN401" s="6"/>
      <c r="VWO401" s="6"/>
      <c r="VWP401" s="6"/>
      <c r="VWQ401" s="6"/>
      <c r="VWR401" s="6"/>
      <c r="VWS401" s="6"/>
      <c r="VWT401" s="6"/>
      <c r="VWU401" s="6"/>
      <c r="VWV401" s="6"/>
      <c r="VWW401" s="6"/>
      <c r="VWX401" s="6"/>
      <c r="VWY401" s="6"/>
      <c r="VWZ401" s="6"/>
      <c r="VXA401" s="6"/>
      <c r="VXB401" s="6"/>
      <c r="VXC401" s="6"/>
      <c r="VXD401" s="6"/>
      <c r="VXE401" s="6"/>
      <c r="VXF401" s="6"/>
      <c r="VXG401" s="6"/>
      <c r="VXH401" s="6"/>
      <c r="VXI401" s="6"/>
      <c r="VXJ401" s="6"/>
      <c r="VXK401" s="6"/>
      <c r="VXL401" s="6"/>
      <c r="VXM401" s="6"/>
      <c r="VXN401" s="6"/>
      <c r="VXO401" s="6"/>
      <c r="VXP401" s="6"/>
      <c r="VXQ401" s="6"/>
      <c r="VXR401" s="6"/>
      <c r="VXS401" s="6"/>
      <c r="VXT401" s="6"/>
      <c r="VXU401" s="6"/>
      <c r="VXV401" s="6"/>
      <c r="VXW401" s="6"/>
      <c r="VXX401" s="6"/>
      <c r="VXY401" s="6"/>
      <c r="VXZ401" s="6"/>
      <c r="VYA401" s="6"/>
      <c r="VYB401" s="6"/>
      <c r="VYC401" s="6"/>
      <c r="VYD401" s="6"/>
      <c r="VYE401" s="6"/>
      <c r="VYF401" s="6"/>
      <c r="VYG401" s="6"/>
      <c r="VYH401" s="6"/>
      <c r="VYI401" s="6"/>
      <c r="VYJ401" s="6"/>
      <c r="VYK401" s="6"/>
      <c r="VYL401" s="6"/>
      <c r="VYM401" s="6"/>
      <c r="VYN401" s="6"/>
      <c r="VYO401" s="6"/>
      <c r="VYP401" s="6"/>
      <c r="VYQ401" s="6"/>
      <c r="VYR401" s="6"/>
      <c r="VYS401" s="6"/>
      <c r="VYT401" s="6"/>
      <c r="VYU401" s="6"/>
      <c r="VYV401" s="6"/>
      <c r="VYW401" s="6"/>
      <c r="VYX401" s="6"/>
      <c r="VYY401" s="6"/>
      <c r="VYZ401" s="6"/>
      <c r="VZA401" s="6"/>
      <c r="VZB401" s="6"/>
      <c r="VZC401" s="6"/>
      <c r="VZD401" s="6"/>
      <c r="VZE401" s="6"/>
      <c r="VZF401" s="6"/>
      <c r="VZG401" s="6"/>
      <c r="VZH401" s="6"/>
      <c r="VZI401" s="6"/>
      <c r="VZJ401" s="6"/>
      <c r="VZK401" s="6"/>
      <c r="VZL401" s="6"/>
      <c r="VZM401" s="6"/>
      <c r="VZN401" s="6"/>
      <c r="VZO401" s="6"/>
      <c r="VZP401" s="6"/>
      <c r="VZQ401" s="6"/>
      <c r="VZR401" s="6"/>
      <c r="VZS401" s="6"/>
      <c r="VZT401" s="6"/>
      <c r="VZU401" s="6"/>
      <c r="VZV401" s="6"/>
      <c r="VZW401" s="6"/>
      <c r="VZX401" s="6"/>
      <c r="VZY401" s="6"/>
      <c r="VZZ401" s="6"/>
      <c r="WAA401" s="6"/>
      <c r="WAB401" s="6"/>
      <c r="WAC401" s="6"/>
      <c r="WAD401" s="6"/>
      <c r="WAE401" s="6"/>
      <c r="WAF401" s="6"/>
      <c r="WAG401" s="6"/>
      <c r="WAH401" s="6"/>
      <c r="WAI401" s="6"/>
      <c r="WAJ401" s="6"/>
      <c r="WAK401" s="6"/>
      <c r="WAL401" s="6"/>
      <c r="WAM401" s="6"/>
      <c r="WAN401" s="6"/>
      <c r="WAO401" s="6"/>
      <c r="WAP401" s="6"/>
      <c r="WAQ401" s="6"/>
      <c r="WAR401" s="6"/>
      <c r="WAS401" s="6"/>
      <c r="WAT401" s="6"/>
      <c r="WAU401" s="6"/>
      <c r="WAV401" s="6"/>
      <c r="WAW401" s="6"/>
      <c r="WAX401" s="6"/>
      <c r="WAY401" s="6"/>
      <c r="WAZ401" s="6"/>
      <c r="WBA401" s="6"/>
      <c r="WBB401" s="6"/>
      <c r="WBC401" s="6"/>
      <c r="WBD401" s="6"/>
      <c r="WBE401" s="6"/>
      <c r="WBF401" s="6"/>
      <c r="WBG401" s="6"/>
      <c r="WBH401" s="6"/>
      <c r="WBI401" s="6"/>
      <c r="WBJ401" s="6"/>
      <c r="WBK401" s="6"/>
      <c r="WBL401" s="6"/>
      <c r="WBM401" s="6"/>
      <c r="WBN401" s="6"/>
      <c r="WBO401" s="6"/>
      <c r="WBP401" s="6"/>
      <c r="WBQ401" s="6"/>
      <c r="WBR401" s="6"/>
      <c r="WBS401" s="6"/>
      <c r="WBT401" s="6"/>
      <c r="WBU401" s="6"/>
      <c r="WBV401" s="6"/>
      <c r="WBW401" s="6"/>
      <c r="WBX401" s="6"/>
      <c r="WBY401" s="6"/>
      <c r="WBZ401" s="6"/>
      <c r="WCA401" s="6"/>
      <c r="WCB401" s="6"/>
      <c r="WCC401" s="6"/>
      <c r="WCD401" s="6"/>
      <c r="WCE401" s="6"/>
      <c r="WCF401" s="6"/>
      <c r="WCG401" s="6"/>
      <c r="WCH401" s="6"/>
      <c r="WCI401" s="6"/>
      <c r="WCJ401" s="6"/>
      <c r="WCK401" s="6"/>
      <c r="WCL401" s="6"/>
      <c r="WCM401" s="6"/>
      <c r="WCN401" s="6"/>
      <c r="WCO401" s="6"/>
      <c r="WCP401" s="6"/>
      <c r="WCQ401" s="6"/>
      <c r="WCR401" s="6"/>
      <c r="WCS401" s="6"/>
      <c r="WCT401" s="6"/>
      <c r="WCU401" s="6"/>
      <c r="WCV401" s="6"/>
      <c r="WCW401" s="6"/>
      <c r="WCX401" s="6"/>
      <c r="WCY401" s="6"/>
      <c r="WCZ401" s="6"/>
      <c r="WDA401" s="6"/>
      <c r="WDB401" s="6"/>
      <c r="WDC401" s="6"/>
      <c r="WDD401" s="6"/>
      <c r="WDE401" s="6"/>
      <c r="WDF401" s="6"/>
      <c r="WDG401" s="6"/>
      <c r="WDH401" s="6"/>
      <c r="WDI401" s="6"/>
      <c r="WDJ401" s="6"/>
      <c r="WDK401" s="6"/>
      <c r="WDL401" s="6"/>
      <c r="WDM401" s="6"/>
      <c r="WDN401" s="6"/>
      <c r="WDO401" s="6"/>
      <c r="WDP401" s="6"/>
      <c r="WDQ401" s="6"/>
      <c r="WDR401" s="6"/>
      <c r="WDS401" s="6"/>
      <c r="WDT401" s="6"/>
      <c r="WDU401" s="6"/>
      <c r="WDV401" s="6"/>
      <c r="WDW401" s="6"/>
      <c r="WDX401" s="6"/>
      <c r="WDY401" s="6"/>
      <c r="WDZ401" s="6"/>
      <c r="WEA401" s="6"/>
      <c r="WEB401" s="6"/>
      <c r="WEC401" s="6"/>
      <c r="WED401" s="6"/>
      <c r="WEE401" s="6"/>
      <c r="WEF401" s="6"/>
      <c r="WEG401" s="6"/>
      <c r="WEH401" s="6"/>
      <c r="WEI401" s="6"/>
      <c r="WEJ401" s="6"/>
      <c r="WEK401" s="6"/>
      <c r="WEL401" s="6"/>
      <c r="WEM401" s="6"/>
      <c r="WEN401" s="6"/>
      <c r="WEO401" s="6"/>
      <c r="WEP401" s="6"/>
      <c r="WEQ401" s="6"/>
      <c r="WER401" s="6"/>
      <c r="WES401" s="6"/>
      <c r="WET401" s="6"/>
      <c r="WEU401" s="6"/>
      <c r="WEV401" s="6"/>
      <c r="WEW401" s="6"/>
      <c r="WEX401" s="6"/>
      <c r="WEY401" s="6"/>
      <c r="WEZ401" s="6"/>
      <c r="WFA401" s="6"/>
      <c r="WFB401" s="6"/>
      <c r="WFC401" s="6"/>
      <c r="WFD401" s="6"/>
      <c r="WFE401" s="6"/>
      <c r="WFF401" s="6"/>
      <c r="WFG401" s="6"/>
      <c r="WFH401" s="6"/>
      <c r="WFI401" s="6"/>
      <c r="WFJ401" s="6"/>
      <c r="WFK401" s="6"/>
      <c r="WFL401" s="6"/>
      <c r="WFM401" s="6"/>
      <c r="WFN401" s="6"/>
      <c r="WFO401" s="6"/>
      <c r="WFP401" s="6"/>
      <c r="WFQ401" s="6"/>
      <c r="WFR401" s="6"/>
      <c r="WFS401" s="6"/>
      <c r="WFT401" s="6"/>
      <c r="WFU401" s="6"/>
      <c r="WFV401" s="6"/>
      <c r="WFW401" s="6"/>
      <c r="WFX401" s="6"/>
      <c r="WFY401" s="6"/>
      <c r="WFZ401" s="6"/>
      <c r="WGA401" s="6"/>
      <c r="WGB401" s="6"/>
      <c r="WGC401" s="6"/>
      <c r="WGD401" s="6"/>
      <c r="WGE401" s="6"/>
      <c r="WGF401" s="6"/>
      <c r="WGG401" s="6"/>
      <c r="WGH401" s="6"/>
      <c r="WGI401" s="6"/>
      <c r="WGJ401" s="6"/>
      <c r="WGK401" s="6"/>
      <c r="WGL401" s="6"/>
      <c r="WGM401" s="6"/>
      <c r="WGN401" s="6"/>
      <c r="WGO401" s="6"/>
      <c r="WGP401" s="6"/>
      <c r="WGQ401" s="6"/>
      <c r="WGR401" s="6"/>
      <c r="WGS401" s="6"/>
      <c r="WGT401" s="6"/>
      <c r="WGU401" s="6"/>
      <c r="WGV401" s="6"/>
      <c r="WGW401" s="6"/>
      <c r="WGX401" s="6"/>
      <c r="WGY401" s="6"/>
      <c r="WGZ401" s="6"/>
      <c r="WHA401" s="6"/>
      <c r="WHB401" s="6"/>
      <c r="WHC401" s="6"/>
      <c r="WHD401" s="6"/>
      <c r="WHE401" s="6"/>
      <c r="WHF401" s="6"/>
      <c r="WHG401" s="6"/>
      <c r="WHH401" s="6"/>
      <c r="WHI401" s="6"/>
      <c r="WHJ401" s="6"/>
      <c r="WHK401" s="6"/>
      <c r="WHL401" s="6"/>
      <c r="WHM401" s="6"/>
      <c r="WHN401" s="6"/>
      <c r="WHO401" s="6"/>
      <c r="WHP401" s="6"/>
      <c r="WHQ401" s="6"/>
      <c r="WHR401" s="6"/>
      <c r="WHS401" s="6"/>
      <c r="WHT401" s="6"/>
      <c r="WHU401" s="6"/>
      <c r="WHV401" s="6"/>
      <c r="WHW401" s="6"/>
      <c r="WHX401" s="6"/>
      <c r="WHY401" s="6"/>
      <c r="WHZ401" s="6"/>
      <c r="WIA401" s="6"/>
      <c r="WIB401" s="6"/>
      <c r="WIC401" s="6"/>
      <c r="WID401" s="6"/>
      <c r="WIE401" s="6"/>
      <c r="WIF401" s="6"/>
      <c r="WIG401" s="6"/>
      <c r="WIH401" s="6"/>
      <c r="WII401" s="6"/>
      <c r="WIJ401" s="6"/>
      <c r="WIK401" s="6"/>
      <c r="WIL401" s="6"/>
      <c r="WIM401" s="6"/>
      <c r="WIN401" s="6"/>
      <c r="WIO401" s="6"/>
      <c r="WIP401" s="6"/>
      <c r="WIQ401" s="6"/>
      <c r="WIR401" s="6"/>
      <c r="WIS401" s="6"/>
      <c r="WIT401" s="6"/>
      <c r="WIU401" s="6"/>
      <c r="WIV401" s="6"/>
      <c r="WIW401" s="6"/>
      <c r="WIX401" s="6"/>
      <c r="WIY401" s="6"/>
      <c r="WIZ401" s="6"/>
      <c r="WJA401" s="6"/>
      <c r="WJB401" s="6"/>
      <c r="WJC401" s="6"/>
      <c r="WJD401" s="6"/>
      <c r="WJE401" s="6"/>
      <c r="WJF401" s="6"/>
      <c r="WJG401" s="6"/>
      <c r="WJH401" s="6"/>
      <c r="WJI401" s="6"/>
      <c r="WJJ401" s="6"/>
      <c r="WJK401" s="6"/>
      <c r="WJL401" s="6"/>
      <c r="WJM401" s="6"/>
      <c r="WJN401" s="6"/>
      <c r="WJO401" s="6"/>
      <c r="WJP401" s="6"/>
      <c r="WJQ401" s="6"/>
      <c r="WJR401" s="6"/>
      <c r="WJS401" s="6"/>
      <c r="WJT401" s="6"/>
      <c r="WJU401" s="6"/>
      <c r="WJV401" s="6"/>
      <c r="WJW401" s="6"/>
      <c r="WJX401" s="6"/>
      <c r="WJY401" s="6"/>
      <c r="WJZ401" s="6"/>
      <c r="WKA401" s="6"/>
      <c r="WKB401" s="6"/>
      <c r="WKC401" s="6"/>
      <c r="WKD401" s="6"/>
      <c r="WKE401" s="6"/>
      <c r="WKF401" s="6"/>
      <c r="WKG401" s="6"/>
      <c r="WKH401" s="6"/>
      <c r="WKI401" s="6"/>
      <c r="WKJ401" s="6"/>
      <c r="WKK401" s="6"/>
      <c r="WKL401" s="6"/>
      <c r="WKM401" s="6"/>
      <c r="WKN401" s="6"/>
      <c r="WKO401" s="6"/>
      <c r="WKP401" s="6"/>
      <c r="WKQ401" s="6"/>
      <c r="WKR401" s="6"/>
      <c r="WKS401" s="6"/>
      <c r="WKT401" s="6"/>
      <c r="WKU401" s="6"/>
      <c r="WKV401" s="6"/>
      <c r="WKW401" s="6"/>
      <c r="WKX401" s="6"/>
      <c r="WKY401" s="6"/>
      <c r="WKZ401" s="6"/>
      <c r="WLA401" s="6"/>
      <c r="WLB401" s="6"/>
      <c r="WLC401" s="6"/>
      <c r="WLD401" s="6"/>
      <c r="WLE401" s="6"/>
      <c r="WLF401" s="6"/>
      <c r="WLG401" s="6"/>
      <c r="WLH401" s="6"/>
      <c r="WLI401" s="6"/>
      <c r="WLJ401" s="6"/>
      <c r="WLK401" s="6"/>
      <c r="WLL401" s="6"/>
      <c r="WLM401" s="6"/>
      <c r="WLN401" s="6"/>
      <c r="WLO401" s="6"/>
      <c r="WLP401" s="6"/>
      <c r="WLQ401" s="6"/>
      <c r="WLR401" s="6"/>
      <c r="WLS401" s="6"/>
      <c r="WLT401" s="6"/>
      <c r="WLU401" s="6"/>
      <c r="WLV401" s="6"/>
      <c r="WLW401" s="6"/>
      <c r="WLX401" s="6"/>
      <c r="WLY401" s="6"/>
      <c r="WLZ401" s="6"/>
      <c r="WMA401" s="6"/>
      <c r="WMB401" s="6"/>
      <c r="WMC401" s="6"/>
      <c r="WMD401" s="6"/>
      <c r="WME401" s="6"/>
      <c r="WMF401" s="6"/>
      <c r="WMG401" s="6"/>
      <c r="WMH401" s="6"/>
      <c r="WMI401" s="6"/>
      <c r="WMJ401" s="6"/>
      <c r="WMK401" s="6"/>
      <c r="WML401" s="6"/>
      <c r="WMM401" s="6"/>
      <c r="WMN401" s="6"/>
      <c r="WMO401" s="6"/>
      <c r="WMP401" s="6"/>
      <c r="WMQ401" s="6"/>
      <c r="WMR401" s="6"/>
      <c r="WMS401" s="6"/>
      <c r="WMT401" s="6"/>
      <c r="WMU401" s="6"/>
      <c r="WMV401" s="6"/>
      <c r="WMW401" s="6"/>
      <c r="WMX401" s="6"/>
      <c r="WMY401" s="6"/>
      <c r="WMZ401" s="6"/>
      <c r="WNA401" s="6"/>
      <c r="WNB401" s="6"/>
      <c r="WNC401" s="6"/>
      <c r="WND401" s="6"/>
      <c r="WNE401" s="6"/>
      <c r="WNF401" s="6"/>
      <c r="WNG401" s="6"/>
      <c r="WNH401" s="6"/>
      <c r="WNI401" s="6"/>
      <c r="WNJ401" s="6"/>
      <c r="WNK401" s="6"/>
      <c r="WNL401" s="6"/>
      <c r="WNM401" s="6"/>
      <c r="WNN401" s="6"/>
      <c r="WNO401" s="6"/>
      <c r="WNP401" s="6"/>
      <c r="WNQ401" s="6"/>
      <c r="WNR401" s="6"/>
      <c r="WNS401" s="6"/>
      <c r="WNT401" s="6"/>
      <c r="WNU401" s="6"/>
      <c r="WNV401" s="6"/>
      <c r="WNW401" s="6"/>
      <c r="WNX401" s="6"/>
      <c r="WNY401" s="6"/>
      <c r="WNZ401" s="6"/>
      <c r="WOA401" s="6"/>
      <c r="WOB401" s="6"/>
      <c r="WOC401" s="6"/>
      <c r="WOD401" s="6"/>
      <c r="WOE401" s="6"/>
      <c r="WOF401" s="6"/>
      <c r="WOG401" s="6"/>
      <c r="WOH401" s="6"/>
      <c r="WOI401" s="6"/>
      <c r="WOJ401" s="6"/>
      <c r="WOK401" s="6"/>
      <c r="WOL401" s="6"/>
      <c r="WOM401" s="6"/>
      <c r="WON401" s="6"/>
      <c r="WOO401" s="6"/>
      <c r="WOP401" s="6"/>
      <c r="WOQ401" s="6"/>
      <c r="WOR401" s="6"/>
      <c r="WOS401" s="6"/>
      <c r="WOT401" s="6"/>
      <c r="WOU401" s="6"/>
      <c r="WOV401" s="6"/>
      <c r="WOW401" s="6"/>
      <c r="WOX401" s="6"/>
      <c r="WOY401" s="6"/>
      <c r="WOZ401" s="6"/>
      <c r="WPA401" s="6"/>
      <c r="WPB401" s="6"/>
      <c r="WPC401" s="6"/>
      <c r="WPD401" s="6"/>
      <c r="WPE401" s="6"/>
      <c r="WPF401" s="6"/>
      <c r="WPG401" s="6"/>
      <c r="WPH401" s="6"/>
      <c r="WPI401" s="6"/>
      <c r="WPJ401" s="6"/>
      <c r="WPK401" s="6"/>
      <c r="WPL401" s="6"/>
      <c r="WPM401" s="6"/>
      <c r="WPN401" s="6"/>
      <c r="WPO401" s="6"/>
      <c r="WPP401" s="6"/>
      <c r="WPQ401" s="6"/>
      <c r="WPR401" s="6"/>
      <c r="WPS401" s="6"/>
      <c r="WPT401" s="6"/>
      <c r="WPU401" s="6"/>
      <c r="WPV401" s="6"/>
      <c r="WPW401" s="6"/>
      <c r="WPX401" s="6"/>
      <c r="WPY401" s="6"/>
      <c r="WPZ401" s="6"/>
      <c r="WQA401" s="6"/>
      <c r="WQB401" s="6"/>
      <c r="WQC401" s="6"/>
      <c r="WQD401" s="6"/>
      <c r="WQE401" s="6"/>
      <c r="WQF401" s="6"/>
      <c r="WQG401" s="6"/>
      <c r="WQH401" s="6"/>
      <c r="WQI401" s="6"/>
      <c r="WQJ401" s="6"/>
      <c r="WQK401" s="6"/>
      <c r="WQL401" s="6"/>
      <c r="WQM401" s="6"/>
      <c r="WQN401" s="6"/>
      <c r="WQO401" s="6"/>
      <c r="WQP401" s="6"/>
      <c r="WQQ401" s="6"/>
      <c r="WQR401" s="6"/>
      <c r="WQS401" s="6"/>
      <c r="WQT401" s="6"/>
      <c r="WQU401" s="6"/>
      <c r="WQV401" s="6"/>
      <c r="WQW401" s="6"/>
      <c r="WQX401" s="6"/>
      <c r="WQY401" s="6"/>
      <c r="WQZ401" s="6"/>
      <c r="WRA401" s="6"/>
      <c r="WRB401" s="6"/>
      <c r="WRC401" s="6"/>
      <c r="WRD401" s="6"/>
      <c r="WRE401" s="6"/>
      <c r="WRF401" s="6"/>
      <c r="WRG401" s="6"/>
      <c r="WRH401" s="6"/>
      <c r="WRI401" s="6"/>
      <c r="WRJ401" s="6"/>
      <c r="WRK401" s="6"/>
      <c r="WRL401" s="6"/>
      <c r="WRM401" s="6"/>
      <c r="WRN401" s="6"/>
      <c r="WRO401" s="6"/>
      <c r="WRP401" s="6"/>
      <c r="WRQ401" s="6"/>
      <c r="WRR401" s="6"/>
      <c r="WRS401" s="6"/>
      <c r="WRT401" s="6"/>
      <c r="WRU401" s="6"/>
      <c r="WRV401" s="6"/>
      <c r="WRW401" s="6"/>
      <c r="WRX401" s="6"/>
      <c r="WRY401" s="6"/>
      <c r="WRZ401" s="6"/>
      <c r="WSA401" s="6"/>
      <c r="WSB401" s="6"/>
      <c r="WSC401" s="6"/>
      <c r="WSD401" s="6"/>
      <c r="WSE401" s="6"/>
      <c r="WSF401" s="6"/>
      <c r="WSG401" s="6"/>
      <c r="WSH401" s="6"/>
      <c r="WSI401" s="6"/>
      <c r="WSJ401" s="6"/>
      <c r="WSK401" s="6"/>
      <c r="WSL401" s="6"/>
      <c r="WSM401" s="6"/>
      <c r="WSN401" s="6"/>
      <c r="WSO401" s="6"/>
      <c r="WSP401" s="6"/>
      <c r="WSQ401" s="6"/>
      <c r="WSR401" s="6"/>
      <c r="WSS401" s="6"/>
      <c r="WST401" s="6"/>
      <c r="WSU401" s="6"/>
      <c r="WSV401" s="6"/>
      <c r="WSW401" s="6"/>
      <c r="WSX401" s="6"/>
      <c r="WSY401" s="6"/>
      <c r="WSZ401" s="6"/>
      <c r="WTA401" s="6"/>
      <c r="WTB401" s="6"/>
      <c r="WTC401" s="6"/>
      <c r="WTD401" s="6"/>
      <c r="WTE401" s="6"/>
      <c r="WTF401" s="6"/>
      <c r="WTG401" s="6"/>
      <c r="WTH401" s="6"/>
      <c r="WTI401" s="6"/>
      <c r="WTJ401" s="6"/>
      <c r="WTK401" s="6"/>
      <c r="WTL401" s="6"/>
      <c r="WTM401" s="6"/>
      <c r="WTN401" s="6"/>
      <c r="WTO401" s="6"/>
      <c r="WTP401" s="6"/>
      <c r="WTQ401" s="6"/>
      <c r="WTR401" s="6"/>
      <c r="WTS401" s="6"/>
      <c r="WTT401" s="6"/>
      <c r="WTU401" s="6"/>
      <c r="WTV401" s="6"/>
      <c r="WTW401" s="6"/>
      <c r="WTX401" s="6"/>
      <c r="WTY401" s="6"/>
      <c r="WTZ401" s="6"/>
      <c r="WUA401" s="6"/>
      <c r="WUB401" s="6"/>
      <c r="WUC401" s="6"/>
      <c r="WUD401" s="6"/>
      <c r="WUE401" s="6"/>
      <c r="WUF401" s="6"/>
      <c r="WUG401" s="6"/>
      <c r="WUH401" s="6"/>
      <c r="WUI401" s="6"/>
      <c r="WUJ401" s="6"/>
      <c r="WUK401" s="6"/>
      <c r="WUL401" s="6"/>
      <c r="WUM401" s="6"/>
      <c r="WUN401" s="6"/>
      <c r="WUO401" s="6"/>
      <c r="WUP401" s="6"/>
      <c r="WUQ401" s="6"/>
      <c r="WUR401" s="6"/>
      <c r="WUS401" s="6"/>
      <c r="WUT401" s="6"/>
      <c r="WUU401" s="6"/>
      <c r="WUV401" s="6"/>
      <c r="WUW401" s="6"/>
      <c r="WUX401" s="6"/>
      <c r="WUY401" s="6"/>
      <c r="WUZ401" s="6"/>
      <c r="WVA401" s="6"/>
      <c r="WVB401" s="6"/>
      <c r="WVC401" s="6"/>
      <c r="WVD401" s="6"/>
      <c r="WVE401" s="6"/>
      <c r="WVF401" s="6"/>
      <c r="WVG401" s="6"/>
      <c r="WVH401" s="6"/>
      <c r="WVI401" s="6"/>
      <c r="WVJ401" s="6"/>
      <c r="WVK401" s="6"/>
      <c r="WVL401" s="6"/>
      <c r="WVM401" s="6"/>
      <c r="WVN401" s="6"/>
      <c r="WVO401" s="6"/>
      <c r="WVP401" s="6"/>
      <c r="WVQ401" s="6"/>
      <c r="WVR401" s="6"/>
      <c r="WVS401" s="6"/>
      <c r="WVT401" s="6"/>
      <c r="WVU401" s="6"/>
      <c r="WVV401" s="6"/>
      <c r="WVW401" s="6"/>
      <c r="WVX401" s="6"/>
      <c r="WVY401" s="6"/>
      <c r="WVZ401" s="6"/>
      <c r="WWA401" s="6"/>
      <c r="WWB401" s="6"/>
      <c r="WWC401" s="6"/>
      <c r="WWD401" s="6"/>
      <c r="WWE401" s="6"/>
      <c r="WWF401" s="6"/>
      <c r="WWG401" s="6"/>
      <c r="WWH401" s="6"/>
      <c r="WWI401" s="6"/>
      <c r="WWJ401" s="6"/>
      <c r="WWK401" s="6"/>
      <c r="WWL401" s="6"/>
      <c r="WWM401" s="6"/>
      <c r="WWN401" s="6"/>
      <c r="WWO401" s="6"/>
      <c r="WWP401" s="6"/>
      <c r="WWQ401" s="6"/>
      <c r="WWR401" s="6"/>
      <c r="WWS401" s="6"/>
      <c r="WWT401" s="6"/>
      <c r="WWU401" s="6"/>
      <c r="WWV401" s="6"/>
      <c r="WWW401" s="6"/>
      <c r="WWX401" s="6"/>
      <c r="WWY401" s="6"/>
      <c r="WWZ401" s="6"/>
      <c r="WXA401" s="6"/>
      <c r="WXB401" s="6"/>
      <c r="WXC401" s="6"/>
      <c r="WXD401" s="6"/>
      <c r="WXE401" s="6"/>
      <c r="WXF401" s="6"/>
      <c r="WXG401" s="6"/>
      <c r="WXH401" s="6"/>
      <c r="WXI401" s="6"/>
      <c r="WXJ401" s="6"/>
      <c r="WXK401" s="6"/>
      <c r="WXL401" s="6"/>
      <c r="WXM401" s="6"/>
      <c r="WXN401" s="6"/>
      <c r="WXO401" s="6"/>
      <c r="WXP401" s="6"/>
      <c r="WXQ401" s="6"/>
      <c r="WXR401" s="6"/>
      <c r="WXS401" s="6"/>
      <c r="WXT401" s="6"/>
      <c r="WXU401" s="6"/>
      <c r="WXV401" s="6"/>
      <c r="WXW401" s="6"/>
      <c r="WXX401" s="6"/>
      <c r="WXY401" s="6"/>
      <c r="WXZ401" s="6"/>
      <c r="WYA401" s="6"/>
      <c r="WYB401" s="6"/>
      <c r="WYC401" s="6"/>
      <c r="WYD401" s="6"/>
      <c r="WYE401" s="6"/>
      <c r="WYF401" s="6"/>
      <c r="WYG401" s="6"/>
      <c r="WYH401" s="6"/>
      <c r="WYI401" s="6"/>
      <c r="WYJ401" s="6"/>
      <c r="WYK401" s="6"/>
      <c r="WYL401" s="6"/>
      <c r="WYM401" s="6"/>
      <c r="WYN401" s="6"/>
      <c r="WYO401" s="6"/>
      <c r="WYP401" s="6"/>
      <c r="WYQ401" s="6"/>
      <c r="WYR401" s="6"/>
      <c r="WYS401" s="6"/>
      <c r="WYT401" s="6"/>
      <c r="WYU401" s="6"/>
      <c r="WYV401" s="6"/>
      <c r="WYW401" s="6"/>
      <c r="WYX401" s="6"/>
      <c r="WYY401" s="6"/>
      <c r="WYZ401" s="6"/>
      <c r="WZA401" s="6"/>
      <c r="WZB401" s="6"/>
      <c r="WZC401" s="6"/>
      <c r="WZD401" s="6"/>
      <c r="WZE401" s="6"/>
      <c r="WZF401" s="6"/>
      <c r="WZG401" s="6"/>
      <c r="WZH401" s="6"/>
      <c r="WZI401" s="6"/>
      <c r="WZJ401" s="6"/>
      <c r="WZK401" s="6"/>
      <c r="WZL401" s="6"/>
      <c r="WZM401" s="6"/>
      <c r="WZN401" s="6"/>
      <c r="WZO401" s="6"/>
      <c r="WZP401" s="6"/>
      <c r="WZQ401" s="6"/>
      <c r="WZR401" s="6"/>
      <c r="WZS401" s="6"/>
      <c r="WZT401" s="6"/>
      <c r="WZU401" s="6"/>
      <c r="WZV401" s="6"/>
      <c r="WZW401" s="6"/>
      <c r="WZX401" s="6"/>
      <c r="WZY401" s="6"/>
      <c r="WZZ401" s="6"/>
      <c r="XAA401" s="6"/>
      <c r="XAB401" s="6"/>
      <c r="XAC401" s="6"/>
      <c r="XAD401" s="6"/>
      <c r="XAE401" s="6"/>
      <c r="XAF401" s="6"/>
      <c r="XAG401" s="6"/>
      <c r="XAH401" s="6"/>
      <c r="XAI401" s="6"/>
      <c r="XAJ401" s="6"/>
      <c r="XAK401" s="6"/>
      <c r="XAL401" s="6"/>
      <c r="XAM401" s="6"/>
      <c r="XAN401" s="6"/>
      <c r="XAO401" s="6"/>
      <c r="XAP401" s="6"/>
      <c r="XAQ401" s="6"/>
      <c r="XAR401" s="6"/>
      <c r="XAS401" s="6"/>
      <c r="XAT401" s="6"/>
      <c r="XAU401" s="6"/>
      <c r="XAV401" s="6"/>
      <c r="XAW401" s="6"/>
      <c r="XAX401" s="6"/>
      <c r="XAY401" s="6"/>
      <c r="XAZ401" s="6"/>
      <c r="XBA401" s="6"/>
      <c r="XBB401" s="6"/>
      <c r="XBC401" s="6"/>
      <c r="XBD401" s="6"/>
      <c r="XBE401" s="6"/>
      <c r="XBF401" s="6"/>
      <c r="XBG401" s="6"/>
      <c r="XBH401" s="6"/>
      <c r="XBI401" s="6"/>
      <c r="XBJ401" s="6"/>
      <c r="XBK401" s="6"/>
      <c r="XBL401" s="6"/>
      <c r="XBM401" s="6"/>
      <c r="XBN401" s="6"/>
      <c r="XBO401" s="6"/>
      <c r="XBP401" s="6"/>
      <c r="XBQ401" s="6"/>
      <c r="XBR401" s="6"/>
      <c r="XBS401" s="6"/>
      <c r="XBT401" s="6"/>
      <c r="XBU401" s="6"/>
      <c r="XBV401" s="6"/>
      <c r="XBW401" s="6"/>
      <c r="XBX401" s="6"/>
      <c r="XBY401" s="6"/>
      <c r="XBZ401" s="6"/>
      <c r="XCA401" s="6"/>
      <c r="XCB401" s="6"/>
      <c r="XCC401" s="6"/>
      <c r="XCD401" s="6"/>
      <c r="XCE401" s="6"/>
      <c r="XCF401" s="6"/>
      <c r="XCG401" s="6"/>
      <c r="XCH401" s="6"/>
      <c r="XCI401" s="6"/>
      <c r="XCJ401" s="6"/>
      <c r="XCK401" s="6"/>
      <c r="XCL401" s="6"/>
      <c r="XCM401" s="6"/>
      <c r="XCN401" s="6"/>
      <c r="XCO401" s="6"/>
      <c r="XCP401" s="6"/>
      <c r="XCQ401" s="6"/>
      <c r="XCR401" s="6"/>
      <c r="XCS401" s="6"/>
      <c r="XCT401" s="6"/>
      <c r="XCU401" s="6"/>
      <c r="XCV401" s="6"/>
      <c r="XCW401" s="6"/>
      <c r="XCX401" s="6"/>
      <c r="XCY401" s="6"/>
      <c r="XCZ401" s="6"/>
      <c r="XDA401" s="6"/>
      <c r="XDB401" s="6"/>
      <c r="XDC401" s="6"/>
      <c r="XDD401" s="6"/>
      <c r="XDE401" s="6"/>
      <c r="XDF401" s="6"/>
      <c r="XDG401" s="6"/>
      <c r="XDH401" s="6"/>
      <c r="XDI401" s="6"/>
      <c r="XDJ401" s="6"/>
      <c r="XDK401" s="6"/>
      <c r="XDL401" s="6"/>
      <c r="XDM401" s="6"/>
      <c r="XDN401" s="6"/>
      <c r="XDO401" s="6"/>
      <c r="XDP401" s="6"/>
    </row>
    <row r="402" spans="1:16344" s="184" customFormat="1">
      <c r="A402" s="28"/>
      <c r="B402" s="29"/>
      <c r="C402" s="30"/>
      <c r="D402" s="30"/>
      <c r="E402" s="34" t="s">
        <v>40</v>
      </c>
      <c r="F402" s="35"/>
      <c r="G402" s="18">
        <f>SUM(G395:G401)</f>
        <v>8</v>
      </c>
      <c r="H402" s="31"/>
      <c r="I402" s="31"/>
      <c r="J402" s="67">
        <f>SUM(J395:J401)</f>
        <v>0</v>
      </c>
      <c r="K402" s="31"/>
      <c r="L402" s="31"/>
      <c r="M402" s="67">
        <f>SUM(M395:M401)</f>
        <v>27360000</v>
      </c>
      <c r="N402" s="32"/>
      <c r="O402" s="63"/>
      <c r="P402" s="63"/>
      <c r="Q402" s="31"/>
      <c r="R402" s="31"/>
      <c r="S402" s="31"/>
      <c r="T402" s="31"/>
      <c r="U402" s="86">
        <f>SUM(U395:U401)</f>
        <v>22110000</v>
      </c>
      <c r="V402" s="87"/>
      <c r="W402" s="87"/>
      <c r="X402" s="10"/>
      <c r="Y402" s="103"/>
      <c r="Z402" s="104"/>
      <c r="AA402" s="104"/>
      <c r="AB402" s="104"/>
      <c r="AC402" s="104"/>
      <c r="AD402" s="104"/>
      <c r="AE402" s="104"/>
      <c r="AF402" s="104"/>
      <c r="AG402" s="104"/>
      <c r="AH402" s="104"/>
      <c r="AI402" s="104"/>
      <c r="AJ402" s="104"/>
      <c r="AK402" s="103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6"/>
      <c r="HD402" s="6"/>
      <c r="HE402" s="6"/>
      <c r="HF402" s="6"/>
      <c r="HG402" s="6"/>
      <c r="HH402" s="6"/>
      <c r="HI402" s="6"/>
      <c r="HJ402" s="6"/>
      <c r="HK402" s="6"/>
      <c r="HL402" s="6"/>
      <c r="HM402" s="6"/>
      <c r="HN402" s="6"/>
      <c r="HO402" s="6"/>
      <c r="HP402" s="6"/>
      <c r="HQ402" s="6"/>
      <c r="HR402" s="6"/>
      <c r="HS402" s="6"/>
      <c r="HT402" s="6"/>
      <c r="HU402" s="6"/>
      <c r="HV402" s="6"/>
      <c r="HW402" s="6"/>
      <c r="HX402" s="6"/>
      <c r="HY402" s="6"/>
      <c r="HZ402" s="6"/>
      <c r="IA402" s="6"/>
      <c r="IB402" s="6"/>
      <c r="IC402" s="6"/>
      <c r="ID402" s="6"/>
      <c r="IE402" s="6"/>
      <c r="IF402" s="6"/>
      <c r="IG402" s="6"/>
      <c r="IH402" s="6"/>
      <c r="II402" s="6"/>
      <c r="IJ402" s="6"/>
      <c r="IK402" s="6"/>
      <c r="IL402" s="6"/>
      <c r="IM402" s="6"/>
      <c r="IN402" s="6"/>
      <c r="IO402" s="6"/>
      <c r="IP402" s="6"/>
      <c r="IQ402" s="6"/>
      <c r="IR402" s="6"/>
      <c r="IS402" s="6"/>
      <c r="IT402" s="6"/>
      <c r="IU402" s="6"/>
      <c r="IV402" s="6"/>
      <c r="IW402" s="6"/>
      <c r="IX402" s="6"/>
      <c r="IY402" s="6"/>
      <c r="IZ402" s="6"/>
      <c r="JA402" s="6"/>
      <c r="JB402" s="6"/>
      <c r="JC402" s="6"/>
      <c r="JD402" s="6"/>
      <c r="JE402" s="6"/>
      <c r="JF402" s="6"/>
      <c r="JG402" s="6"/>
      <c r="JH402" s="6"/>
      <c r="JI402" s="6"/>
      <c r="JJ402" s="6"/>
      <c r="JK402" s="6"/>
      <c r="JL402" s="6"/>
      <c r="JM402" s="6"/>
      <c r="JN402" s="6"/>
      <c r="JO402" s="6"/>
      <c r="JP402" s="6"/>
      <c r="JQ402" s="6"/>
      <c r="JR402" s="6"/>
      <c r="JS402" s="6"/>
      <c r="JT402" s="6"/>
      <c r="JU402" s="6"/>
      <c r="JV402" s="6"/>
      <c r="JW402" s="6"/>
      <c r="JX402" s="6"/>
      <c r="JY402" s="6"/>
      <c r="JZ402" s="6"/>
      <c r="KA402" s="6"/>
      <c r="KB402" s="6"/>
      <c r="KC402" s="6"/>
      <c r="KD402" s="6"/>
      <c r="KE402" s="6"/>
      <c r="KF402" s="6"/>
      <c r="KG402" s="6"/>
      <c r="KH402" s="6"/>
      <c r="KI402" s="6"/>
      <c r="KJ402" s="6"/>
      <c r="KK402" s="6"/>
      <c r="KL402" s="6"/>
      <c r="KM402" s="6"/>
      <c r="KN402" s="6"/>
      <c r="KO402" s="6"/>
      <c r="KP402" s="6"/>
      <c r="KQ402" s="6"/>
      <c r="KR402" s="6"/>
      <c r="KS402" s="6"/>
      <c r="KT402" s="6"/>
      <c r="KU402" s="6"/>
      <c r="KV402" s="6"/>
      <c r="KW402" s="6"/>
      <c r="KX402" s="6"/>
      <c r="KY402" s="6"/>
      <c r="KZ402" s="6"/>
      <c r="LA402" s="6"/>
      <c r="LB402" s="6"/>
      <c r="LC402" s="6"/>
      <c r="LD402" s="6"/>
      <c r="LE402" s="6"/>
      <c r="LF402" s="6"/>
      <c r="LG402" s="6"/>
      <c r="LH402" s="6"/>
      <c r="LI402" s="6"/>
      <c r="LJ402" s="6"/>
      <c r="LK402" s="6"/>
      <c r="LL402" s="6"/>
      <c r="LM402" s="6"/>
      <c r="LN402" s="6"/>
      <c r="LO402" s="6"/>
      <c r="LP402" s="6"/>
      <c r="LQ402" s="6"/>
      <c r="LR402" s="6"/>
      <c r="LS402" s="6"/>
      <c r="LT402" s="6"/>
      <c r="LU402" s="6"/>
      <c r="LV402" s="6"/>
      <c r="LW402" s="6"/>
      <c r="LX402" s="6"/>
      <c r="LY402" s="6"/>
      <c r="LZ402" s="6"/>
      <c r="MA402" s="6"/>
      <c r="MB402" s="6"/>
      <c r="MC402" s="6"/>
      <c r="MD402" s="6"/>
      <c r="ME402" s="6"/>
      <c r="MF402" s="6"/>
      <c r="MG402" s="6"/>
      <c r="MH402" s="6"/>
      <c r="MI402" s="6"/>
      <c r="MJ402" s="6"/>
      <c r="MK402" s="6"/>
      <c r="ML402" s="6"/>
      <c r="MM402" s="6"/>
      <c r="MN402" s="6"/>
      <c r="MO402" s="6"/>
      <c r="MP402" s="6"/>
      <c r="MQ402" s="6"/>
      <c r="MR402" s="6"/>
      <c r="MS402" s="6"/>
      <c r="MT402" s="6"/>
      <c r="MU402" s="6"/>
      <c r="MV402" s="6"/>
      <c r="MW402" s="6"/>
      <c r="MX402" s="6"/>
      <c r="MY402" s="6"/>
      <c r="MZ402" s="6"/>
      <c r="NA402" s="6"/>
      <c r="NB402" s="6"/>
      <c r="NC402" s="6"/>
      <c r="ND402" s="6"/>
      <c r="NE402" s="6"/>
      <c r="NF402" s="6"/>
      <c r="NG402" s="6"/>
      <c r="NH402" s="6"/>
      <c r="NI402" s="6"/>
      <c r="NJ402" s="6"/>
      <c r="NK402" s="6"/>
      <c r="NL402" s="6"/>
      <c r="NM402" s="6"/>
      <c r="NN402" s="6"/>
      <c r="NO402" s="6"/>
      <c r="NP402" s="6"/>
      <c r="NQ402" s="6"/>
      <c r="NR402" s="6"/>
      <c r="NS402" s="6"/>
      <c r="NT402" s="6"/>
      <c r="NU402" s="6"/>
      <c r="NV402" s="6"/>
      <c r="NW402" s="6"/>
      <c r="NX402" s="6"/>
      <c r="NY402" s="6"/>
      <c r="NZ402" s="6"/>
      <c r="OA402" s="6"/>
      <c r="OB402" s="6"/>
      <c r="OC402" s="6"/>
      <c r="OD402" s="6"/>
      <c r="OE402" s="6"/>
      <c r="OF402" s="6"/>
      <c r="OG402" s="6"/>
      <c r="OH402" s="6"/>
      <c r="OI402" s="6"/>
      <c r="OJ402" s="6"/>
      <c r="OK402" s="6"/>
      <c r="OL402" s="6"/>
      <c r="OM402" s="6"/>
      <c r="ON402" s="6"/>
      <c r="OO402" s="6"/>
      <c r="OP402" s="6"/>
      <c r="OQ402" s="6"/>
      <c r="OR402" s="6"/>
      <c r="OS402" s="6"/>
      <c r="OT402" s="6"/>
      <c r="OU402" s="6"/>
      <c r="OV402" s="6"/>
      <c r="OW402" s="6"/>
      <c r="OX402" s="6"/>
      <c r="OY402" s="6"/>
      <c r="OZ402" s="6"/>
      <c r="PA402" s="6"/>
      <c r="PB402" s="6"/>
      <c r="PC402" s="6"/>
      <c r="PD402" s="6"/>
      <c r="PE402" s="6"/>
      <c r="PF402" s="6"/>
      <c r="PG402" s="6"/>
      <c r="PH402" s="6"/>
      <c r="PI402" s="6"/>
      <c r="PJ402" s="6"/>
      <c r="PK402" s="6"/>
      <c r="PL402" s="6"/>
      <c r="PM402" s="6"/>
      <c r="PN402" s="6"/>
      <c r="PO402" s="6"/>
      <c r="PP402" s="6"/>
      <c r="PQ402" s="6"/>
      <c r="PR402" s="6"/>
      <c r="PS402" s="6"/>
      <c r="PT402" s="6"/>
      <c r="PU402" s="6"/>
      <c r="PV402" s="6"/>
      <c r="PW402" s="6"/>
      <c r="PX402" s="6"/>
      <c r="PY402" s="6"/>
      <c r="PZ402" s="6"/>
      <c r="QA402" s="6"/>
      <c r="QB402" s="6"/>
      <c r="QC402" s="6"/>
      <c r="QD402" s="6"/>
      <c r="QE402" s="6"/>
      <c r="QF402" s="6"/>
      <c r="QG402" s="6"/>
      <c r="QH402" s="6"/>
      <c r="QI402" s="6"/>
      <c r="QJ402" s="6"/>
      <c r="QK402" s="6"/>
      <c r="QL402" s="6"/>
      <c r="QM402" s="6"/>
      <c r="QN402" s="6"/>
      <c r="QO402" s="6"/>
      <c r="QP402" s="6"/>
      <c r="QQ402" s="6"/>
      <c r="QR402" s="6"/>
      <c r="QS402" s="6"/>
      <c r="QT402" s="6"/>
      <c r="QU402" s="6"/>
      <c r="QV402" s="6"/>
      <c r="QW402" s="6"/>
      <c r="QX402" s="6"/>
      <c r="QY402" s="6"/>
      <c r="QZ402" s="6"/>
      <c r="RA402" s="6"/>
      <c r="RB402" s="6"/>
      <c r="RC402" s="6"/>
      <c r="RD402" s="6"/>
      <c r="RE402" s="6"/>
      <c r="RF402" s="6"/>
      <c r="RG402" s="6"/>
      <c r="RH402" s="6"/>
      <c r="RI402" s="6"/>
      <c r="RJ402" s="6"/>
      <c r="RK402" s="6"/>
      <c r="RL402" s="6"/>
      <c r="RM402" s="6"/>
      <c r="RN402" s="6"/>
      <c r="RO402" s="6"/>
      <c r="RP402" s="6"/>
      <c r="RQ402" s="6"/>
      <c r="RR402" s="6"/>
      <c r="RS402" s="6"/>
      <c r="RT402" s="6"/>
      <c r="RU402" s="6"/>
      <c r="RV402" s="6"/>
      <c r="RW402" s="6"/>
      <c r="RX402" s="6"/>
      <c r="RY402" s="6"/>
      <c r="RZ402" s="6"/>
      <c r="SA402" s="6"/>
      <c r="SB402" s="6"/>
      <c r="SC402" s="6"/>
      <c r="SD402" s="6"/>
      <c r="SE402" s="6"/>
      <c r="SF402" s="6"/>
      <c r="SG402" s="6"/>
      <c r="SH402" s="6"/>
      <c r="SI402" s="6"/>
      <c r="SJ402" s="6"/>
      <c r="SK402" s="6"/>
      <c r="SL402" s="6"/>
      <c r="SM402" s="6"/>
      <c r="SN402" s="6"/>
      <c r="SO402" s="6"/>
      <c r="SP402" s="6"/>
      <c r="SQ402" s="6"/>
      <c r="SR402" s="6"/>
      <c r="SS402" s="6"/>
      <c r="ST402" s="6"/>
      <c r="SU402" s="6"/>
      <c r="SV402" s="6"/>
      <c r="SW402" s="6"/>
      <c r="SX402" s="6"/>
      <c r="SY402" s="6"/>
      <c r="SZ402" s="6"/>
      <c r="TA402" s="6"/>
      <c r="TB402" s="6"/>
      <c r="TC402" s="6"/>
      <c r="TD402" s="6"/>
      <c r="TE402" s="6"/>
      <c r="TF402" s="6"/>
      <c r="TG402" s="6"/>
      <c r="TH402" s="6"/>
      <c r="TI402" s="6"/>
      <c r="TJ402" s="6"/>
      <c r="TK402" s="6"/>
      <c r="TL402" s="6"/>
      <c r="TM402" s="6"/>
      <c r="TN402" s="6"/>
      <c r="TO402" s="6"/>
      <c r="TP402" s="6"/>
      <c r="TQ402" s="6"/>
      <c r="TR402" s="6"/>
      <c r="TS402" s="6"/>
      <c r="TT402" s="6"/>
      <c r="TU402" s="6"/>
      <c r="TV402" s="6"/>
      <c r="TW402" s="6"/>
      <c r="TX402" s="6"/>
      <c r="TY402" s="6"/>
      <c r="TZ402" s="6"/>
      <c r="UA402" s="6"/>
      <c r="UB402" s="6"/>
      <c r="UC402" s="6"/>
      <c r="UD402" s="6"/>
      <c r="UE402" s="6"/>
      <c r="UF402" s="6"/>
      <c r="UG402" s="6"/>
      <c r="UH402" s="6"/>
      <c r="UI402" s="6"/>
      <c r="UJ402" s="6"/>
      <c r="UK402" s="6"/>
      <c r="UL402" s="6"/>
      <c r="UM402" s="6"/>
      <c r="UN402" s="6"/>
      <c r="UO402" s="6"/>
      <c r="UP402" s="6"/>
      <c r="UQ402" s="6"/>
      <c r="UR402" s="6"/>
      <c r="US402" s="6"/>
      <c r="UT402" s="6"/>
      <c r="UU402" s="6"/>
      <c r="UV402" s="6"/>
      <c r="UW402" s="6"/>
      <c r="UX402" s="6"/>
      <c r="UY402" s="6"/>
      <c r="UZ402" s="6"/>
      <c r="VA402" s="6"/>
      <c r="VB402" s="6"/>
      <c r="VC402" s="6"/>
      <c r="VD402" s="6"/>
      <c r="VE402" s="6"/>
      <c r="VF402" s="6"/>
      <c r="VG402" s="6"/>
      <c r="VH402" s="6"/>
      <c r="VI402" s="6"/>
      <c r="VJ402" s="6"/>
      <c r="VK402" s="6"/>
      <c r="VL402" s="6"/>
      <c r="VM402" s="6"/>
      <c r="VN402" s="6"/>
      <c r="VO402" s="6"/>
      <c r="VP402" s="6"/>
      <c r="VQ402" s="6"/>
      <c r="VR402" s="6"/>
      <c r="VS402" s="6"/>
      <c r="VT402" s="6"/>
      <c r="VU402" s="6"/>
      <c r="VV402" s="6"/>
      <c r="VW402" s="6"/>
      <c r="VX402" s="6"/>
      <c r="VY402" s="6"/>
      <c r="VZ402" s="6"/>
      <c r="WA402" s="6"/>
      <c r="WB402" s="6"/>
      <c r="WC402" s="6"/>
      <c r="WD402" s="6"/>
      <c r="WE402" s="6"/>
      <c r="WF402" s="6"/>
      <c r="WG402" s="6"/>
      <c r="WH402" s="6"/>
      <c r="WI402" s="6"/>
      <c r="WJ402" s="6"/>
      <c r="WK402" s="6"/>
      <c r="WL402" s="6"/>
      <c r="WM402" s="6"/>
      <c r="WN402" s="6"/>
      <c r="WO402" s="6"/>
      <c r="WP402" s="6"/>
      <c r="WQ402" s="6"/>
      <c r="WR402" s="6"/>
      <c r="WS402" s="6"/>
      <c r="WT402" s="6"/>
      <c r="WU402" s="6"/>
      <c r="WV402" s="6"/>
      <c r="WW402" s="6"/>
      <c r="WX402" s="6"/>
      <c r="WY402" s="6"/>
      <c r="WZ402" s="6"/>
      <c r="XA402" s="6"/>
      <c r="XB402" s="6"/>
      <c r="XC402" s="6"/>
      <c r="XD402" s="6"/>
      <c r="XE402" s="6"/>
      <c r="XF402" s="6"/>
      <c r="XG402" s="6"/>
      <c r="XH402" s="6"/>
      <c r="XI402" s="6"/>
      <c r="XJ402" s="6"/>
      <c r="XK402" s="6"/>
      <c r="XL402" s="6"/>
      <c r="XM402" s="6"/>
      <c r="XN402" s="6"/>
      <c r="XO402" s="6"/>
      <c r="XP402" s="6"/>
      <c r="XQ402" s="6"/>
      <c r="XR402" s="6"/>
      <c r="XS402" s="6"/>
      <c r="XT402" s="6"/>
      <c r="XU402" s="6"/>
      <c r="XV402" s="6"/>
      <c r="XW402" s="6"/>
      <c r="XX402" s="6"/>
      <c r="XY402" s="6"/>
      <c r="XZ402" s="6"/>
      <c r="YA402" s="6"/>
      <c r="YB402" s="6"/>
      <c r="YC402" s="6"/>
      <c r="YD402" s="6"/>
      <c r="YE402" s="6"/>
      <c r="YF402" s="6"/>
      <c r="YG402" s="6"/>
      <c r="YH402" s="6"/>
      <c r="YI402" s="6"/>
      <c r="YJ402" s="6"/>
      <c r="YK402" s="6"/>
      <c r="YL402" s="6"/>
      <c r="YM402" s="6"/>
      <c r="YN402" s="6"/>
      <c r="YO402" s="6"/>
      <c r="YP402" s="6"/>
      <c r="YQ402" s="6"/>
      <c r="YR402" s="6"/>
      <c r="YS402" s="6"/>
      <c r="YT402" s="6"/>
      <c r="YU402" s="6"/>
      <c r="YV402" s="6"/>
      <c r="YW402" s="6"/>
      <c r="YX402" s="6"/>
      <c r="YY402" s="6"/>
      <c r="YZ402" s="6"/>
      <c r="ZA402" s="6"/>
      <c r="ZB402" s="6"/>
      <c r="ZC402" s="6"/>
      <c r="ZD402" s="6"/>
      <c r="ZE402" s="6"/>
      <c r="ZF402" s="6"/>
      <c r="ZG402" s="6"/>
      <c r="ZH402" s="6"/>
      <c r="ZI402" s="6"/>
      <c r="ZJ402" s="6"/>
      <c r="ZK402" s="6"/>
      <c r="ZL402" s="6"/>
      <c r="ZM402" s="6"/>
      <c r="ZN402" s="6"/>
      <c r="ZO402" s="6"/>
      <c r="ZP402" s="6"/>
      <c r="ZQ402" s="6"/>
      <c r="ZR402" s="6"/>
      <c r="ZS402" s="6"/>
      <c r="ZT402" s="6"/>
      <c r="ZU402" s="6"/>
      <c r="ZV402" s="6"/>
      <c r="ZW402" s="6"/>
      <c r="ZX402" s="6"/>
      <c r="ZY402" s="6"/>
      <c r="ZZ402" s="6"/>
      <c r="AAA402" s="6"/>
      <c r="AAB402" s="6"/>
      <c r="AAC402" s="6"/>
      <c r="AAD402" s="6"/>
      <c r="AAE402" s="6"/>
      <c r="AAF402" s="6"/>
      <c r="AAG402" s="6"/>
      <c r="AAH402" s="6"/>
      <c r="AAI402" s="6"/>
      <c r="AAJ402" s="6"/>
      <c r="AAK402" s="6"/>
      <c r="AAL402" s="6"/>
      <c r="AAM402" s="6"/>
      <c r="AAN402" s="6"/>
      <c r="AAO402" s="6"/>
      <c r="AAP402" s="6"/>
      <c r="AAQ402" s="6"/>
      <c r="AAR402" s="6"/>
      <c r="AAS402" s="6"/>
      <c r="AAT402" s="6"/>
      <c r="AAU402" s="6"/>
      <c r="AAV402" s="6"/>
      <c r="AAW402" s="6"/>
      <c r="AAX402" s="6"/>
      <c r="AAY402" s="6"/>
      <c r="AAZ402" s="6"/>
      <c r="ABA402" s="6"/>
      <c r="ABB402" s="6"/>
      <c r="ABC402" s="6"/>
      <c r="ABD402" s="6"/>
      <c r="ABE402" s="6"/>
      <c r="ABF402" s="6"/>
      <c r="ABG402" s="6"/>
      <c r="ABH402" s="6"/>
      <c r="ABI402" s="6"/>
      <c r="ABJ402" s="6"/>
      <c r="ABK402" s="6"/>
      <c r="ABL402" s="6"/>
      <c r="ABM402" s="6"/>
      <c r="ABN402" s="6"/>
      <c r="ABO402" s="6"/>
      <c r="ABP402" s="6"/>
      <c r="ABQ402" s="6"/>
      <c r="ABR402" s="6"/>
      <c r="ABS402" s="6"/>
      <c r="ABT402" s="6"/>
      <c r="ABU402" s="6"/>
      <c r="ABV402" s="6"/>
      <c r="ABW402" s="6"/>
      <c r="ABX402" s="6"/>
      <c r="ABY402" s="6"/>
      <c r="ABZ402" s="6"/>
      <c r="ACA402" s="6"/>
      <c r="ACB402" s="6"/>
      <c r="ACC402" s="6"/>
      <c r="ACD402" s="6"/>
      <c r="ACE402" s="6"/>
      <c r="ACF402" s="6"/>
      <c r="ACG402" s="6"/>
      <c r="ACH402" s="6"/>
      <c r="ACI402" s="6"/>
      <c r="ACJ402" s="6"/>
      <c r="ACK402" s="6"/>
      <c r="ACL402" s="6"/>
      <c r="ACM402" s="6"/>
      <c r="ACN402" s="6"/>
      <c r="ACO402" s="6"/>
      <c r="ACP402" s="6"/>
      <c r="ACQ402" s="6"/>
      <c r="ACR402" s="6"/>
      <c r="ACS402" s="6"/>
      <c r="ACT402" s="6"/>
      <c r="ACU402" s="6"/>
      <c r="ACV402" s="6"/>
      <c r="ACW402" s="6"/>
      <c r="ACX402" s="6"/>
      <c r="ACY402" s="6"/>
      <c r="ACZ402" s="6"/>
      <c r="ADA402" s="6"/>
      <c r="ADB402" s="6"/>
      <c r="ADC402" s="6"/>
      <c r="ADD402" s="6"/>
      <c r="ADE402" s="6"/>
      <c r="ADF402" s="6"/>
      <c r="ADG402" s="6"/>
      <c r="ADH402" s="6"/>
      <c r="ADI402" s="6"/>
      <c r="ADJ402" s="6"/>
      <c r="ADK402" s="6"/>
      <c r="ADL402" s="6"/>
      <c r="ADM402" s="6"/>
      <c r="ADN402" s="6"/>
      <c r="ADO402" s="6"/>
      <c r="ADP402" s="6"/>
      <c r="ADQ402" s="6"/>
      <c r="ADR402" s="6"/>
      <c r="ADS402" s="6"/>
      <c r="ADT402" s="6"/>
      <c r="ADU402" s="6"/>
      <c r="ADV402" s="6"/>
      <c r="ADW402" s="6"/>
      <c r="ADX402" s="6"/>
      <c r="ADY402" s="6"/>
      <c r="ADZ402" s="6"/>
      <c r="AEA402" s="6"/>
      <c r="AEB402" s="6"/>
      <c r="AEC402" s="6"/>
      <c r="AED402" s="6"/>
      <c r="AEE402" s="6"/>
      <c r="AEF402" s="6"/>
      <c r="AEG402" s="6"/>
      <c r="AEH402" s="6"/>
      <c r="AEI402" s="6"/>
      <c r="AEJ402" s="6"/>
      <c r="AEK402" s="6"/>
      <c r="AEL402" s="6"/>
      <c r="AEM402" s="6"/>
      <c r="AEN402" s="6"/>
      <c r="AEO402" s="6"/>
      <c r="AEP402" s="6"/>
      <c r="AEQ402" s="6"/>
      <c r="AER402" s="6"/>
      <c r="AES402" s="6"/>
      <c r="AET402" s="6"/>
      <c r="AEU402" s="6"/>
      <c r="AEV402" s="6"/>
      <c r="AEW402" s="6"/>
      <c r="AEX402" s="6"/>
      <c r="AEY402" s="6"/>
      <c r="AEZ402" s="6"/>
      <c r="AFA402" s="6"/>
      <c r="AFB402" s="6"/>
      <c r="AFC402" s="6"/>
      <c r="AFD402" s="6"/>
      <c r="AFE402" s="6"/>
      <c r="AFF402" s="6"/>
      <c r="AFG402" s="6"/>
      <c r="AFH402" s="6"/>
      <c r="AFI402" s="6"/>
      <c r="AFJ402" s="6"/>
      <c r="AFK402" s="6"/>
      <c r="AFL402" s="6"/>
      <c r="AFM402" s="6"/>
      <c r="AFN402" s="6"/>
      <c r="AFO402" s="6"/>
      <c r="AFP402" s="6"/>
      <c r="AFQ402" s="6"/>
      <c r="AFR402" s="6"/>
      <c r="AFS402" s="6"/>
      <c r="AFT402" s="6"/>
      <c r="AFU402" s="6"/>
      <c r="AFV402" s="6"/>
      <c r="AFW402" s="6"/>
      <c r="AFX402" s="6"/>
      <c r="AFY402" s="6"/>
      <c r="AFZ402" s="6"/>
      <c r="AGA402" s="6"/>
      <c r="AGB402" s="6"/>
      <c r="AGC402" s="6"/>
      <c r="AGD402" s="6"/>
      <c r="AGE402" s="6"/>
      <c r="AGF402" s="6"/>
      <c r="AGG402" s="6"/>
      <c r="AGH402" s="6"/>
      <c r="AGI402" s="6"/>
      <c r="AGJ402" s="6"/>
      <c r="AGK402" s="6"/>
      <c r="AGL402" s="6"/>
      <c r="AGM402" s="6"/>
      <c r="AGN402" s="6"/>
      <c r="AGO402" s="6"/>
      <c r="AGP402" s="6"/>
      <c r="AGQ402" s="6"/>
      <c r="AGR402" s="6"/>
      <c r="AGS402" s="6"/>
      <c r="AGT402" s="6"/>
      <c r="AGU402" s="6"/>
      <c r="AGV402" s="6"/>
      <c r="AGW402" s="6"/>
      <c r="AGX402" s="6"/>
      <c r="AGY402" s="6"/>
      <c r="AGZ402" s="6"/>
      <c r="AHA402" s="6"/>
      <c r="AHB402" s="6"/>
      <c r="AHC402" s="6"/>
      <c r="AHD402" s="6"/>
      <c r="AHE402" s="6"/>
      <c r="AHF402" s="6"/>
      <c r="AHG402" s="6"/>
      <c r="AHH402" s="6"/>
      <c r="AHI402" s="6"/>
      <c r="AHJ402" s="6"/>
      <c r="AHK402" s="6"/>
      <c r="AHL402" s="6"/>
      <c r="AHM402" s="6"/>
      <c r="AHN402" s="6"/>
      <c r="AHO402" s="6"/>
      <c r="AHP402" s="6"/>
      <c r="AHQ402" s="6"/>
      <c r="AHR402" s="6"/>
      <c r="AHS402" s="6"/>
      <c r="AHT402" s="6"/>
      <c r="AHU402" s="6"/>
      <c r="AHV402" s="6"/>
      <c r="AHW402" s="6"/>
      <c r="AHX402" s="6"/>
      <c r="AHY402" s="6"/>
      <c r="AHZ402" s="6"/>
      <c r="AIA402" s="6"/>
      <c r="AIB402" s="6"/>
      <c r="AIC402" s="6"/>
      <c r="AID402" s="6"/>
      <c r="AIE402" s="6"/>
      <c r="AIF402" s="6"/>
      <c r="AIG402" s="6"/>
      <c r="AIH402" s="6"/>
      <c r="AII402" s="6"/>
      <c r="AIJ402" s="6"/>
      <c r="AIK402" s="6"/>
      <c r="AIL402" s="6"/>
      <c r="AIM402" s="6"/>
      <c r="AIN402" s="6"/>
      <c r="AIO402" s="6"/>
      <c r="AIP402" s="6"/>
      <c r="AIQ402" s="6"/>
      <c r="AIR402" s="6"/>
      <c r="AIS402" s="6"/>
      <c r="AIT402" s="6"/>
      <c r="AIU402" s="6"/>
      <c r="AIV402" s="6"/>
      <c r="AIW402" s="6"/>
      <c r="AIX402" s="6"/>
      <c r="AIY402" s="6"/>
      <c r="AIZ402" s="6"/>
      <c r="AJA402" s="6"/>
      <c r="AJB402" s="6"/>
      <c r="AJC402" s="6"/>
      <c r="AJD402" s="6"/>
      <c r="AJE402" s="6"/>
      <c r="AJF402" s="6"/>
      <c r="AJG402" s="6"/>
      <c r="AJH402" s="6"/>
      <c r="AJI402" s="6"/>
      <c r="AJJ402" s="6"/>
      <c r="AJK402" s="6"/>
      <c r="AJL402" s="6"/>
      <c r="AJM402" s="6"/>
      <c r="AJN402" s="6"/>
      <c r="AJO402" s="6"/>
      <c r="AJP402" s="6"/>
      <c r="AJQ402" s="6"/>
      <c r="AJR402" s="6"/>
      <c r="AJS402" s="6"/>
      <c r="AJT402" s="6"/>
      <c r="AJU402" s="6"/>
      <c r="AJV402" s="6"/>
      <c r="AJW402" s="6"/>
      <c r="AJX402" s="6"/>
      <c r="AJY402" s="6"/>
      <c r="AJZ402" s="6"/>
      <c r="AKA402" s="6"/>
      <c r="AKB402" s="6"/>
      <c r="AKC402" s="6"/>
      <c r="AKD402" s="6"/>
      <c r="AKE402" s="6"/>
      <c r="AKF402" s="6"/>
      <c r="AKG402" s="6"/>
      <c r="AKH402" s="6"/>
      <c r="AKI402" s="6"/>
      <c r="AKJ402" s="6"/>
      <c r="AKK402" s="6"/>
      <c r="AKL402" s="6"/>
      <c r="AKM402" s="6"/>
      <c r="AKN402" s="6"/>
      <c r="AKO402" s="6"/>
      <c r="AKP402" s="6"/>
      <c r="AKQ402" s="6"/>
      <c r="AKR402" s="6"/>
      <c r="AKS402" s="6"/>
      <c r="AKT402" s="6"/>
      <c r="AKU402" s="6"/>
      <c r="AKV402" s="6"/>
      <c r="AKW402" s="6"/>
      <c r="AKX402" s="6"/>
      <c r="AKY402" s="6"/>
      <c r="AKZ402" s="6"/>
      <c r="ALA402" s="6"/>
      <c r="ALB402" s="6"/>
      <c r="ALC402" s="6"/>
      <c r="ALD402" s="6"/>
      <c r="ALE402" s="6"/>
      <c r="ALF402" s="6"/>
      <c r="ALG402" s="6"/>
      <c r="ALH402" s="6"/>
      <c r="ALI402" s="6"/>
      <c r="ALJ402" s="6"/>
      <c r="ALK402" s="6"/>
      <c r="ALL402" s="6"/>
      <c r="ALM402" s="6"/>
      <c r="ALN402" s="6"/>
      <c r="ALO402" s="6"/>
      <c r="ALP402" s="6"/>
      <c r="ALQ402" s="6"/>
      <c r="ALR402" s="6"/>
      <c r="ALS402" s="6"/>
      <c r="ALT402" s="6"/>
      <c r="ALU402" s="6"/>
      <c r="ALV402" s="6"/>
      <c r="ALW402" s="6"/>
      <c r="ALX402" s="6"/>
      <c r="ALY402" s="6"/>
      <c r="ALZ402" s="6"/>
      <c r="AMA402" s="6"/>
      <c r="AMB402" s="6"/>
      <c r="AMC402" s="6"/>
      <c r="AMD402" s="6"/>
      <c r="AME402" s="6"/>
      <c r="AMF402" s="6"/>
      <c r="AMG402" s="6"/>
      <c r="AMH402" s="6"/>
      <c r="AMI402" s="6"/>
      <c r="AMJ402" s="6"/>
      <c r="AMK402" s="6"/>
      <c r="AML402" s="6"/>
      <c r="AMM402" s="6"/>
      <c r="AMN402" s="6"/>
      <c r="AMO402" s="6"/>
      <c r="AMP402" s="6"/>
      <c r="AMQ402" s="6"/>
      <c r="AMR402" s="6"/>
      <c r="AMS402" s="6"/>
      <c r="AMT402" s="6"/>
      <c r="AMU402" s="6"/>
      <c r="AMV402" s="6"/>
      <c r="AMW402" s="6"/>
      <c r="AMX402" s="6"/>
      <c r="AMY402" s="6"/>
      <c r="AMZ402" s="6"/>
      <c r="ANA402" s="6"/>
      <c r="ANB402" s="6"/>
      <c r="ANC402" s="6"/>
      <c r="AND402" s="6"/>
      <c r="ANE402" s="6"/>
      <c r="ANF402" s="6"/>
      <c r="ANG402" s="6"/>
      <c r="ANH402" s="6"/>
      <c r="ANI402" s="6"/>
      <c r="ANJ402" s="6"/>
      <c r="ANK402" s="6"/>
      <c r="ANL402" s="6"/>
      <c r="ANM402" s="6"/>
      <c r="ANN402" s="6"/>
      <c r="ANO402" s="6"/>
      <c r="ANP402" s="6"/>
      <c r="ANQ402" s="6"/>
      <c r="ANR402" s="6"/>
      <c r="ANS402" s="6"/>
      <c r="ANT402" s="6"/>
      <c r="ANU402" s="6"/>
      <c r="ANV402" s="6"/>
      <c r="ANW402" s="6"/>
      <c r="ANX402" s="6"/>
      <c r="ANY402" s="6"/>
      <c r="ANZ402" s="6"/>
      <c r="AOA402" s="6"/>
      <c r="AOB402" s="6"/>
      <c r="AOC402" s="6"/>
      <c r="AOD402" s="6"/>
      <c r="AOE402" s="6"/>
      <c r="AOF402" s="6"/>
      <c r="AOG402" s="6"/>
      <c r="AOH402" s="6"/>
      <c r="AOI402" s="6"/>
      <c r="AOJ402" s="6"/>
      <c r="AOK402" s="6"/>
      <c r="AOL402" s="6"/>
      <c r="AOM402" s="6"/>
      <c r="AON402" s="6"/>
      <c r="AOO402" s="6"/>
      <c r="AOP402" s="6"/>
      <c r="AOQ402" s="6"/>
      <c r="AOR402" s="6"/>
      <c r="AOS402" s="6"/>
      <c r="AOT402" s="6"/>
      <c r="AOU402" s="6"/>
      <c r="AOV402" s="6"/>
      <c r="AOW402" s="6"/>
      <c r="AOX402" s="6"/>
      <c r="AOY402" s="6"/>
      <c r="AOZ402" s="6"/>
      <c r="APA402" s="6"/>
      <c r="APB402" s="6"/>
      <c r="APC402" s="6"/>
      <c r="APD402" s="6"/>
      <c r="APE402" s="6"/>
      <c r="APF402" s="6"/>
      <c r="APG402" s="6"/>
      <c r="APH402" s="6"/>
      <c r="API402" s="6"/>
      <c r="APJ402" s="6"/>
      <c r="APK402" s="6"/>
      <c r="APL402" s="6"/>
      <c r="APM402" s="6"/>
      <c r="APN402" s="6"/>
      <c r="APO402" s="6"/>
      <c r="APP402" s="6"/>
      <c r="APQ402" s="6"/>
      <c r="APR402" s="6"/>
      <c r="APS402" s="6"/>
      <c r="APT402" s="6"/>
      <c r="APU402" s="6"/>
      <c r="APV402" s="6"/>
      <c r="APW402" s="6"/>
      <c r="APX402" s="6"/>
      <c r="APY402" s="6"/>
      <c r="APZ402" s="6"/>
      <c r="AQA402" s="6"/>
      <c r="AQB402" s="6"/>
      <c r="AQC402" s="6"/>
      <c r="AQD402" s="6"/>
      <c r="AQE402" s="6"/>
      <c r="AQF402" s="6"/>
      <c r="AQG402" s="6"/>
      <c r="AQH402" s="6"/>
      <c r="AQI402" s="6"/>
      <c r="AQJ402" s="6"/>
      <c r="AQK402" s="6"/>
      <c r="AQL402" s="6"/>
      <c r="AQM402" s="6"/>
      <c r="AQN402" s="6"/>
      <c r="AQO402" s="6"/>
      <c r="AQP402" s="6"/>
      <c r="AQQ402" s="6"/>
      <c r="AQR402" s="6"/>
      <c r="AQS402" s="6"/>
      <c r="AQT402" s="6"/>
      <c r="AQU402" s="6"/>
      <c r="AQV402" s="6"/>
      <c r="AQW402" s="6"/>
      <c r="AQX402" s="6"/>
      <c r="AQY402" s="6"/>
      <c r="AQZ402" s="6"/>
      <c r="ARA402" s="6"/>
      <c r="ARB402" s="6"/>
      <c r="ARC402" s="6"/>
      <c r="ARD402" s="6"/>
      <c r="ARE402" s="6"/>
      <c r="ARF402" s="6"/>
      <c r="ARG402" s="6"/>
      <c r="ARH402" s="6"/>
      <c r="ARI402" s="6"/>
      <c r="ARJ402" s="6"/>
      <c r="ARK402" s="6"/>
      <c r="ARL402" s="6"/>
      <c r="ARM402" s="6"/>
      <c r="ARN402" s="6"/>
      <c r="ARO402" s="6"/>
      <c r="ARP402" s="6"/>
      <c r="ARQ402" s="6"/>
      <c r="ARR402" s="6"/>
      <c r="ARS402" s="6"/>
      <c r="ART402" s="6"/>
      <c r="ARU402" s="6"/>
      <c r="ARV402" s="6"/>
      <c r="ARW402" s="6"/>
      <c r="ARX402" s="6"/>
      <c r="ARY402" s="6"/>
      <c r="ARZ402" s="6"/>
      <c r="ASA402" s="6"/>
      <c r="ASB402" s="6"/>
      <c r="ASC402" s="6"/>
      <c r="ASD402" s="6"/>
      <c r="ASE402" s="6"/>
      <c r="ASF402" s="6"/>
      <c r="ASG402" s="6"/>
      <c r="ASH402" s="6"/>
      <c r="ASI402" s="6"/>
      <c r="ASJ402" s="6"/>
      <c r="ASK402" s="6"/>
      <c r="ASL402" s="6"/>
      <c r="ASM402" s="6"/>
      <c r="ASN402" s="6"/>
      <c r="ASO402" s="6"/>
      <c r="ASP402" s="6"/>
      <c r="ASQ402" s="6"/>
      <c r="ASR402" s="6"/>
      <c r="ASS402" s="6"/>
      <c r="AST402" s="6"/>
      <c r="ASU402" s="6"/>
      <c r="ASV402" s="6"/>
      <c r="ASW402" s="6"/>
      <c r="ASX402" s="6"/>
      <c r="ASY402" s="6"/>
      <c r="ASZ402" s="6"/>
      <c r="ATA402" s="6"/>
      <c r="ATB402" s="6"/>
      <c r="ATC402" s="6"/>
      <c r="ATD402" s="6"/>
      <c r="ATE402" s="6"/>
      <c r="ATF402" s="6"/>
      <c r="ATG402" s="6"/>
      <c r="ATH402" s="6"/>
      <c r="ATI402" s="6"/>
      <c r="ATJ402" s="6"/>
      <c r="ATK402" s="6"/>
      <c r="ATL402" s="6"/>
      <c r="ATM402" s="6"/>
      <c r="ATN402" s="6"/>
      <c r="ATO402" s="6"/>
      <c r="ATP402" s="6"/>
      <c r="ATQ402" s="6"/>
      <c r="ATR402" s="6"/>
      <c r="ATS402" s="6"/>
      <c r="ATT402" s="6"/>
      <c r="ATU402" s="6"/>
      <c r="ATV402" s="6"/>
      <c r="ATW402" s="6"/>
      <c r="ATX402" s="6"/>
      <c r="ATY402" s="6"/>
      <c r="ATZ402" s="6"/>
      <c r="AUA402" s="6"/>
      <c r="AUB402" s="6"/>
      <c r="AUC402" s="6"/>
      <c r="AUD402" s="6"/>
      <c r="AUE402" s="6"/>
      <c r="AUF402" s="6"/>
      <c r="AUG402" s="6"/>
      <c r="AUH402" s="6"/>
      <c r="AUI402" s="6"/>
      <c r="AUJ402" s="6"/>
      <c r="AUK402" s="6"/>
      <c r="AUL402" s="6"/>
      <c r="AUM402" s="6"/>
      <c r="AUN402" s="6"/>
      <c r="AUO402" s="6"/>
      <c r="AUP402" s="6"/>
      <c r="AUQ402" s="6"/>
      <c r="AUR402" s="6"/>
      <c r="AUS402" s="6"/>
      <c r="AUT402" s="6"/>
      <c r="AUU402" s="6"/>
      <c r="AUV402" s="6"/>
      <c r="AUW402" s="6"/>
      <c r="AUX402" s="6"/>
      <c r="AUY402" s="6"/>
      <c r="AUZ402" s="6"/>
      <c r="AVA402" s="6"/>
      <c r="AVB402" s="6"/>
      <c r="AVC402" s="6"/>
      <c r="AVD402" s="6"/>
      <c r="AVE402" s="6"/>
      <c r="AVF402" s="6"/>
      <c r="AVG402" s="6"/>
      <c r="AVH402" s="6"/>
      <c r="AVI402" s="6"/>
      <c r="AVJ402" s="6"/>
      <c r="AVK402" s="6"/>
      <c r="AVL402" s="6"/>
      <c r="AVM402" s="6"/>
      <c r="AVN402" s="6"/>
      <c r="AVO402" s="6"/>
      <c r="AVP402" s="6"/>
      <c r="AVQ402" s="6"/>
      <c r="AVR402" s="6"/>
      <c r="AVS402" s="6"/>
      <c r="AVT402" s="6"/>
      <c r="AVU402" s="6"/>
      <c r="AVV402" s="6"/>
      <c r="AVW402" s="6"/>
      <c r="AVX402" s="6"/>
      <c r="AVY402" s="6"/>
      <c r="AVZ402" s="6"/>
      <c r="AWA402" s="6"/>
      <c r="AWB402" s="6"/>
      <c r="AWC402" s="6"/>
      <c r="AWD402" s="6"/>
      <c r="AWE402" s="6"/>
      <c r="AWF402" s="6"/>
      <c r="AWG402" s="6"/>
      <c r="AWH402" s="6"/>
      <c r="AWI402" s="6"/>
      <c r="AWJ402" s="6"/>
      <c r="AWK402" s="6"/>
      <c r="AWL402" s="6"/>
      <c r="AWM402" s="6"/>
      <c r="AWN402" s="6"/>
      <c r="AWO402" s="6"/>
      <c r="AWP402" s="6"/>
      <c r="AWQ402" s="6"/>
      <c r="AWR402" s="6"/>
      <c r="AWS402" s="6"/>
      <c r="AWT402" s="6"/>
      <c r="AWU402" s="6"/>
      <c r="AWV402" s="6"/>
      <c r="AWW402" s="6"/>
      <c r="AWX402" s="6"/>
      <c r="AWY402" s="6"/>
      <c r="AWZ402" s="6"/>
      <c r="AXA402" s="6"/>
      <c r="AXB402" s="6"/>
      <c r="AXC402" s="6"/>
      <c r="AXD402" s="6"/>
      <c r="AXE402" s="6"/>
      <c r="AXF402" s="6"/>
      <c r="AXG402" s="6"/>
      <c r="AXH402" s="6"/>
      <c r="AXI402" s="6"/>
      <c r="AXJ402" s="6"/>
      <c r="AXK402" s="6"/>
      <c r="AXL402" s="6"/>
      <c r="AXM402" s="6"/>
      <c r="AXN402" s="6"/>
      <c r="AXO402" s="6"/>
      <c r="AXP402" s="6"/>
      <c r="AXQ402" s="6"/>
      <c r="AXR402" s="6"/>
      <c r="AXS402" s="6"/>
      <c r="AXT402" s="6"/>
      <c r="AXU402" s="6"/>
      <c r="AXV402" s="6"/>
      <c r="AXW402" s="6"/>
      <c r="AXX402" s="6"/>
      <c r="AXY402" s="6"/>
      <c r="AXZ402" s="6"/>
      <c r="AYA402" s="6"/>
      <c r="AYB402" s="6"/>
      <c r="AYC402" s="6"/>
      <c r="AYD402" s="6"/>
      <c r="AYE402" s="6"/>
      <c r="AYF402" s="6"/>
      <c r="AYG402" s="6"/>
      <c r="AYH402" s="6"/>
      <c r="AYI402" s="6"/>
      <c r="AYJ402" s="6"/>
      <c r="AYK402" s="6"/>
      <c r="AYL402" s="6"/>
      <c r="AYM402" s="6"/>
      <c r="AYN402" s="6"/>
      <c r="AYO402" s="6"/>
      <c r="AYP402" s="6"/>
      <c r="AYQ402" s="6"/>
      <c r="AYR402" s="6"/>
      <c r="AYS402" s="6"/>
      <c r="AYT402" s="6"/>
      <c r="AYU402" s="6"/>
      <c r="AYV402" s="6"/>
      <c r="AYW402" s="6"/>
      <c r="AYX402" s="6"/>
      <c r="AYY402" s="6"/>
      <c r="AYZ402" s="6"/>
      <c r="AZA402" s="6"/>
      <c r="AZB402" s="6"/>
      <c r="AZC402" s="6"/>
      <c r="AZD402" s="6"/>
      <c r="AZE402" s="6"/>
      <c r="AZF402" s="6"/>
      <c r="AZG402" s="6"/>
      <c r="AZH402" s="6"/>
      <c r="AZI402" s="6"/>
      <c r="AZJ402" s="6"/>
      <c r="AZK402" s="6"/>
      <c r="AZL402" s="6"/>
      <c r="AZM402" s="6"/>
      <c r="AZN402" s="6"/>
      <c r="AZO402" s="6"/>
      <c r="AZP402" s="6"/>
      <c r="AZQ402" s="6"/>
      <c r="AZR402" s="6"/>
      <c r="AZS402" s="6"/>
      <c r="AZT402" s="6"/>
      <c r="AZU402" s="6"/>
      <c r="AZV402" s="6"/>
      <c r="AZW402" s="6"/>
      <c r="AZX402" s="6"/>
      <c r="AZY402" s="6"/>
      <c r="AZZ402" s="6"/>
      <c r="BAA402" s="6"/>
      <c r="BAB402" s="6"/>
      <c r="BAC402" s="6"/>
      <c r="BAD402" s="6"/>
      <c r="BAE402" s="6"/>
      <c r="BAF402" s="6"/>
      <c r="BAG402" s="6"/>
      <c r="BAH402" s="6"/>
      <c r="BAI402" s="6"/>
      <c r="BAJ402" s="6"/>
      <c r="BAK402" s="6"/>
      <c r="BAL402" s="6"/>
      <c r="BAM402" s="6"/>
      <c r="BAN402" s="6"/>
      <c r="BAO402" s="6"/>
      <c r="BAP402" s="6"/>
      <c r="BAQ402" s="6"/>
      <c r="BAR402" s="6"/>
      <c r="BAS402" s="6"/>
      <c r="BAT402" s="6"/>
      <c r="BAU402" s="6"/>
      <c r="BAV402" s="6"/>
      <c r="BAW402" s="6"/>
      <c r="BAX402" s="6"/>
      <c r="BAY402" s="6"/>
      <c r="BAZ402" s="6"/>
      <c r="BBA402" s="6"/>
      <c r="BBB402" s="6"/>
      <c r="BBC402" s="6"/>
      <c r="BBD402" s="6"/>
      <c r="BBE402" s="6"/>
      <c r="BBF402" s="6"/>
      <c r="BBG402" s="6"/>
      <c r="BBH402" s="6"/>
      <c r="BBI402" s="6"/>
      <c r="BBJ402" s="6"/>
      <c r="BBK402" s="6"/>
      <c r="BBL402" s="6"/>
      <c r="BBM402" s="6"/>
      <c r="BBN402" s="6"/>
      <c r="BBO402" s="6"/>
      <c r="BBP402" s="6"/>
      <c r="BBQ402" s="6"/>
      <c r="BBR402" s="6"/>
      <c r="BBS402" s="6"/>
      <c r="BBT402" s="6"/>
      <c r="BBU402" s="6"/>
      <c r="BBV402" s="6"/>
      <c r="BBW402" s="6"/>
      <c r="BBX402" s="6"/>
      <c r="BBY402" s="6"/>
      <c r="BBZ402" s="6"/>
      <c r="BCA402" s="6"/>
      <c r="BCB402" s="6"/>
      <c r="BCC402" s="6"/>
      <c r="BCD402" s="6"/>
      <c r="BCE402" s="6"/>
      <c r="BCF402" s="6"/>
      <c r="BCG402" s="6"/>
      <c r="BCH402" s="6"/>
      <c r="BCI402" s="6"/>
      <c r="BCJ402" s="6"/>
      <c r="BCK402" s="6"/>
      <c r="BCL402" s="6"/>
      <c r="BCM402" s="6"/>
      <c r="BCN402" s="6"/>
      <c r="BCO402" s="6"/>
      <c r="BCP402" s="6"/>
      <c r="BCQ402" s="6"/>
      <c r="BCR402" s="6"/>
      <c r="BCS402" s="6"/>
      <c r="BCT402" s="6"/>
      <c r="BCU402" s="6"/>
      <c r="BCV402" s="6"/>
      <c r="BCW402" s="6"/>
      <c r="BCX402" s="6"/>
      <c r="BCY402" s="6"/>
      <c r="BCZ402" s="6"/>
      <c r="BDA402" s="6"/>
      <c r="BDB402" s="6"/>
      <c r="BDC402" s="6"/>
      <c r="BDD402" s="6"/>
      <c r="BDE402" s="6"/>
      <c r="BDF402" s="6"/>
      <c r="BDG402" s="6"/>
      <c r="BDH402" s="6"/>
      <c r="BDI402" s="6"/>
      <c r="BDJ402" s="6"/>
      <c r="BDK402" s="6"/>
      <c r="BDL402" s="6"/>
      <c r="BDM402" s="6"/>
      <c r="BDN402" s="6"/>
      <c r="BDO402" s="6"/>
      <c r="BDP402" s="6"/>
      <c r="BDQ402" s="6"/>
      <c r="BDR402" s="6"/>
      <c r="BDS402" s="6"/>
      <c r="BDT402" s="6"/>
      <c r="BDU402" s="6"/>
      <c r="BDV402" s="6"/>
      <c r="BDW402" s="6"/>
      <c r="BDX402" s="6"/>
      <c r="BDY402" s="6"/>
      <c r="BDZ402" s="6"/>
      <c r="BEA402" s="6"/>
      <c r="BEB402" s="6"/>
      <c r="BEC402" s="6"/>
      <c r="BED402" s="6"/>
      <c r="BEE402" s="6"/>
      <c r="BEF402" s="6"/>
      <c r="BEG402" s="6"/>
      <c r="BEH402" s="6"/>
      <c r="BEI402" s="6"/>
      <c r="BEJ402" s="6"/>
      <c r="BEK402" s="6"/>
      <c r="BEL402" s="6"/>
      <c r="BEM402" s="6"/>
      <c r="BEN402" s="6"/>
      <c r="BEO402" s="6"/>
      <c r="BEP402" s="6"/>
      <c r="BEQ402" s="6"/>
      <c r="BER402" s="6"/>
      <c r="BES402" s="6"/>
      <c r="BET402" s="6"/>
      <c r="BEU402" s="6"/>
      <c r="BEV402" s="6"/>
      <c r="BEW402" s="6"/>
      <c r="BEX402" s="6"/>
      <c r="BEY402" s="6"/>
      <c r="BEZ402" s="6"/>
      <c r="BFA402" s="6"/>
      <c r="BFB402" s="6"/>
      <c r="BFC402" s="6"/>
      <c r="BFD402" s="6"/>
      <c r="BFE402" s="6"/>
      <c r="BFF402" s="6"/>
      <c r="BFG402" s="6"/>
      <c r="BFH402" s="6"/>
      <c r="BFI402" s="6"/>
      <c r="BFJ402" s="6"/>
      <c r="BFK402" s="6"/>
      <c r="BFL402" s="6"/>
      <c r="BFM402" s="6"/>
      <c r="BFN402" s="6"/>
      <c r="BFO402" s="6"/>
      <c r="BFP402" s="6"/>
      <c r="BFQ402" s="6"/>
      <c r="BFR402" s="6"/>
      <c r="BFS402" s="6"/>
      <c r="BFT402" s="6"/>
      <c r="BFU402" s="6"/>
      <c r="BFV402" s="6"/>
      <c r="BFW402" s="6"/>
      <c r="BFX402" s="6"/>
      <c r="BFY402" s="6"/>
      <c r="BFZ402" s="6"/>
      <c r="BGA402" s="6"/>
      <c r="BGB402" s="6"/>
      <c r="BGC402" s="6"/>
      <c r="BGD402" s="6"/>
      <c r="BGE402" s="6"/>
      <c r="BGF402" s="6"/>
      <c r="BGG402" s="6"/>
      <c r="BGH402" s="6"/>
      <c r="BGI402" s="6"/>
      <c r="BGJ402" s="6"/>
      <c r="BGK402" s="6"/>
      <c r="BGL402" s="6"/>
      <c r="BGM402" s="6"/>
      <c r="BGN402" s="6"/>
      <c r="BGO402" s="6"/>
      <c r="BGP402" s="6"/>
      <c r="BGQ402" s="6"/>
      <c r="BGR402" s="6"/>
      <c r="BGS402" s="6"/>
      <c r="BGT402" s="6"/>
      <c r="BGU402" s="6"/>
      <c r="BGV402" s="6"/>
      <c r="BGW402" s="6"/>
      <c r="BGX402" s="6"/>
      <c r="BGY402" s="6"/>
      <c r="BGZ402" s="6"/>
      <c r="BHA402" s="6"/>
      <c r="BHB402" s="6"/>
      <c r="BHC402" s="6"/>
      <c r="BHD402" s="6"/>
      <c r="BHE402" s="6"/>
      <c r="BHF402" s="6"/>
      <c r="BHG402" s="6"/>
      <c r="BHH402" s="6"/>
      <c r="BHI402" s="6"/>
      <c r="BHJ402" s="6"/>
      <c r="BHK402" s="6"/>
      <c r="BHL402" s="6"/>
      <c r="BHM402" s="6"/>
      <c r="BHN402" s="6"/>
      <c r="BHO402" s="6"/>
      <c r="BHP402" s="6"/>
      <c r="BHQ402" s="6"/>
      <c r="BHR402" s="6"/>
      <c r="BHS402" s="6"/>
      <c r="BHT402" s="6"/>
      <c r="BHU402" s="6"/>
      <c r="BHV402" s="6"/>
      <c r="BHW402" s="6"/>
      <c r="BHX402" s="6"/>
      <c r="BHY402" s="6"/>
      <c r="BHZ402" s="6"/>
      <c r="BIA402" s="6"/>
      <c r="BIB402" s="6"/>
      <c r="BIC402" s="6"/>
      <c r="BID402" s="6"/>
      <c r="BIE402" s="6"/>
      <c r="BIF402" s="6"/>
      <c r="BIG402" s="6"/>
      <c r="BIH402" s="6"/>
      <c r="BII402" s="6"/>
      <c r="BIJ402" s="6"/>
      <c r="BIK402" s="6"/>
      <c r="BIL402" s="6"/>
      <c r="BIM402" s="6"/>
      <c r="BIN402" s="6"/>
      <c r="BIO402" s="6"/>
      <c r="BIP402" s="6"/>
      <c r="BIQ402" s="6"/>
      <c r="BIR402" s="6"/>
      <c r="BIS402" s="6"/>
      <c r="BIT402" s="6"/>
      <c r="BIU402" s="6"/>
      <c r="BIV402" s="6"/>
      <c r="BIW402" s="6"/>
      <c r="BIX402" s="6"/>
      <c r="BIY402" s="6"/>
      <c r="BIZ402" s="6"/>
      <c r="BJA402" s="6"/>
      <c r="BJB402" s="6"/>
      <c r="BJC402" s="6"/>
      <c r="BJD402" s="6"/>
      <c r="BJE402" s="6"/>
      <c r="BJF402" s="6"/>
      <c r="BJG402" s="6"/>
      <c r="BJH402" s="6"/>
      <c r="BJI402" s="6"/>
      <c r="BJJ402" s="6"/>
      <c r="BJK402" s="6"/>
      <c r="BJL402" s="6"/>
      <c r="BJM402" s="6"/>
      <c r="BJN402" s="6"/>
      <c r="BJO402" s="6"/>
      <c r="BJP402" s="6"/>
      <c r="BJQ402" s="6"/>
      <c r="BJR402" s="6"/>
      <c r="BJS402" s="6"/>
      <c r="BJT402" s="6"/>
      <c r="BJU402" s="6"/>
      <c r="BJV402" s="6"/>
      <c r="BJW402" s="6"/>
      <c r="BJX402" s="6"/>
      <c r="BJY402" s="6"/>
      <c r="BJZ402" s="6"/>
      <c r="BKA402" s="6"/>
      <c r="BKB402" s="6"/>
      <c r="BKC402" s="6"/>
      <c r="BKD402" s="6"/>
      <c r="BKE402" s="6"/>
      <c r="BKF402" s="6"/>
      <c r="BKG402" s="6"/>
      <c r="BKH402" s="6"/>
      <c r="BKI402" s="6"/>
      <c r="BKJ402" s="6"/>
      <c r="BKK402" s="6"/>
      <c r="BKL402" s="6"/>
      <c r="BKM402" s="6"/>
      <c r="BKN402" s="6"/>
      <c r="BKO402" s="6"/>
      <c r="BKP402" s="6"/>
      <c r="BKQ402" s="6"/>
      <c r="BKR402" s="6"/>
      <c r="BKS402" s="6"/>
      <c r="BKT402" s="6"/>
      <c r="BKU402" s="6"/>
      <c r="BKV402" s="6"/>
      <c r="BKW402" s="6"/>
      <c r="BKX402" s="6"/>
      <c r="BKY402" s="6"/>
      <c r="BKZ402" s="6"/>
      <c r="BLA402" s="6"/>
      <c r="BLB402" s="6"/>
      <c r="BLC402" s="6"/>
      <c r="BLD402" s="6"/>
      <c r="BLE402" s="6"/>
      <c r="BLF402" s="6"/>
      <c r="BLG402" s="6"/>
      <c r="BLH402" s="6"/>
      <c r="BLI402" s="6"/>
      <c r="BLJ402" s="6"/>
      <c r="BLK402" s="6"/>
      <c r="BLL402" s="6"/>
      <c r="BLM402" s="6"/>
      <c r="BLN402" s="6"/>
      <c r="BLO402" s="6"/>
      <c r="BLP402" s="6"/>
      <c r="BLQ402" s="6"/>
      <c r="BLR402" s="6"/>
      <c r="BLS402" s="6"/>
      <c r="BLT402" s="6"/>
      <c r="BLU402" s="6"/>
      <c r="BLV402" s="6"/>
      <c r="BLW402" s="6"/>
      <c r="BLX402" s="6"/>
      <c r="BLY402" s="6"/>
      <c r="BLZ402" s="6"/>
      <c r="BMA402" s="6"/>
      <c r="BMB402" s="6"/>
      <c r="BMC402" s="6"/>
      <c r="BMD402" s="6"/>
      <c r="BME402" s="6"/>
      <c r="BMF402" s="6"/>
      <c r="BMG402" s="6"/>
      <c r="BMH402" s="6"/>
      <c r="BMI402" s="6"/>
      <c r="BMJ402" s="6"/>
      <c r="BMK402" s="6"/>
      <c r="BML402" s="6"/>
      <c r="BMM402" s="6"/>
      <c r="BMN402" s="6"/>
      <c r="BMO402" s="6"/>
      <c r="BMP402" s="6"/>
      <c r="BMQ402" s="6"/>
      <c r="BMR402" s="6"/>
      <c r="BMS402" s="6"/>
      <c r="BMT402" s="6"/>
      <c r="BMU402" s="6"/>
      <c r="BMV402" s="6"/>
      <c r="BMW402" s="6"/>
      <c r="BMX402" s="6"/>
      <c r="BMY402" s="6"/>
      <c r="BMZ402" s="6"/>
      <c r="BNA402" s="6"/>
      <c r="BNB402" s="6"/>
      <c r="BNC402" s="6"/>
      <c r="BND402" s="6"/>
      <c r="BNE402" s="6"/>
      <c r="BNF402" s="6"/>
      <c r="BNG402" s="6"/>
      <c r="BNH402" s="6"/>
      <c r="BNI402" s="6"/>
      <c r="BNJ402" s="6"/>
      <c r="BNK402" s="6"/>
      <c r="BNL402" s="6"/>
      <c r="BNM402" s="6"/>
      <c r="BNN402" s="6"/>
      <c r="BNO402" s="6"/>
      <c r="BNP402" s="6"/>
      <c r="BNQ402" s="6"/>
      <c r="BNR402" s="6"/>
      <c r="BNS402" s="6"/>
      <c r="BNT402" s="6"/>
      <c r="BNU402" s="6"/>
      <c r="BNV402" s="6"/>
      <c r="BNW402" s="6"/>
      <c r="BNX402" s="6"/>
      <c r="BNY402" s="6"/>
      <c r="BNZ402" s="6"/>
      <c r="BOA402" s="6"/>
      <c r="BOB402" s="6"/>
      <c r="BOC402" s="6"/>
      <c r="BOD402" s="6"/>
      <c r="BOE402" s="6"/>
      <c r="BOF402" s="6"/>
      <c r="BOG402" s="6"/>
      <c r="BOH402" s="6"/>
      <c r="BOI402" s="6"/>
      <c r="BOJ402" s="6"/>
      <c r="BOK402" s="6"/>
      <c r="BOL402" s="6"/>
      <c r="BOM402" s="6"/>
      <c r="BON402" s="6"/>
      <c r="BOO402" s="6"/>
      <c r="BOP402" s="6"/>
      <c r="BOQ402" s="6"/>
      <c r="BOR402" s="6"/>
      <c r="BOS402" s="6"/>
      <c r="BOT402" s="6"/>
      <c r="BOU402" s="6"/>
      <c r="BOV402" s="6"/>
      <c r="BOW402" s="6"/>
      <c r="BOX402" s="6"/>
      <c r="BOY402" s="6"/>
      <c r="BOZ402" s="6"/>
      <c r="BPA402" s="6"/>
      <c r="BPB402" s="6"/>
      <c r="BPC402" s="6"/>
      <c r="BPD402" s="6"/>
      <c r="BPE402" s="6"/>
      <c r="BPF402" s="6"/>
      <c r="BPG402" s="6"/>
      <c r="BPH402" s="6"/>
      <c r="BPI402" s="6"/>
      <c r="BPJ402" s="6"/>
      <c r="BPK402" s="6"/>
      <c r="BPL402" s="6"/>
      <c r="BPM402" s="6"/>
      <c r="BPN402" s="6"/>
      <c r="BPO402" s="6"/>
      <c r="BPP402" s="6"/>
      <c r="BPQ402" s="6"/>
      <c r="BPR402" s="6"/>
      <c r="BPS402" s="6"/>
      <c r="BPT402" s="6"/>
      <c r="BPU402" s="6"/>
      <c r="BPV402" s="6"/>
      <c r="BPW402" s="6"/>
      <c r="BPX402" s="6"/>
      <c r="BPY402" s="6"/>
      <c r="BPZ402" s="6"/>
      <c r="BQA402" s="6"/>
      <c r="BQB402" s="6"/>
      <c r="BQC402" s="6"/>
      <c r="BQD402" s="6"/>
      <c r="BQE402" s="6"/>
      <c r="BQF402" s="6"/>
      <c r="BQG402" s="6"/>
      <c r="BQH402" s="6"/>
      <c r="BQI402" s="6"/>
      <c r="BQJ402" s="6"/>
      <c r="BQK402" s="6"/>
      <c r="BQL402" s="6"/>
      <c r="BQM402" s="6"/>
      <c r="BQN402" s="6"/>
      <c r="BQO402" s="6"/>
      <c r="BQP402" s="6"/>
      <c r="BQQ402" s="6"/>
      <c r="BQR402" s="6"/>
      <c r="BQS402" s="6"/>
      <c r="BQT402" s="6"/>
      <c r="BQU402" s="6"/>
      <c r="BQV402" s="6"/>
      <c r="BQW402" s="6"/>
      <c r="BQX402" s="6"/>
      <c r="BQY402" s="6"/>
      <c r="BQZ402" s="6"/>
      <c r="BRA402" s="6"/>
      <c r="BRB402" s="6"/>
      <c r="BRC402" s="6"/>
      <c r="BRD402" s="6"/>
      <c r="BRE402" s="6"/>
      <c r="BRF402" s="6"/>
      <c r="BRG402" s="6"/>
      <c r="BRH402" s="6"/>
      <c r="BRI402" s="6"/>
      <c r="BRJ402" s="6"/>
      <c r="BRK402" s="6"/>
      <c r="BRL402" s="6"/>
      <c r="BRM402" s="6"/>
      <c r="BRN402" s="6"/>
      <c r="BRO402" s="6"/>
      <c r="BRP402" s="6"/>
      <c r="BRQ402" s="6"/>
      <c r="BRR402" s="6"/>
      <c r="BRS402" s="6"/>
      <c r="BRT402" s="6"/>
      <c r="BRU402" s="6"/>
      <c r="BRV402" s="6"/>
      <c r="BRW402" s="6"/>
      <c r="BRX402" s="6"/>
      <c r="BRY402" s="6"/>
      <c r="BRZ402" s="6"/>
      <c r="BSA402" s="6"/>
      <c r="BSB402" s="6"/>
      <c r="BSC402" s="6"/>
      <c r="BSD402" s="6"/>
      <c r="BSE402" s="6"/>
      <c r="BSF402" s="6"/>
      <c r="BSG402" s="6"/>
      <c r="BSH402" s="6"/>
      <c r="BSI402" s="6"/>
      <c r="BSJ402" s="6"/>
      <c r="BSK402" s="6"/>
      <c r="BSL402" s="6"/>
      <c r="BSM402" s="6"/>
      <c r="BSN402" s="6"/>
      <c r="BSO402" s="6"/>
      <c r="BSP402" s="6"/>
      <c r="BSQ402" s="6"/>
      <c r="BSR402" s="6"/>
      <c r="BSS402" s="6"/>
      <c r="BST402" s="6"/>
      <c r="BSU402" s="6"/>
      <c r="BSV402" s="6"/>
      <c r="BSW402" s="6"/>
      <c r="BSX402" s="6"/>
      <c r="BSY402" s="6"/>
      <c r="BSZ402" s="6"/>
      <c r="BTA402" s="6"/>
      <c r="BTB402" s="6"/>
      <c r="BTC402" s="6"/>
      <c r="BTD402" s="6"/>
      <c r="BTE402" s="6"/>
      <c r="BTF402" s="6"/>
      <c r="BTG402" s="6"/>
      <c r="BTH402" s="6"/>
      <c r="BTI402" s="6"/>
      <c r="BTJ402" s="6"/>
      <c r="BTK402" s="6"/>
      <c r="BTL402" s="6"/>
      <c r="BTM402" s="6"/>
      <c r="BTN402" s="6"/>
      <c r="BTO402" s="6"/>
      <c r="BTP402" s="6"/>
      <c r="BTQ402" s="6"/>
      <c r="BTR402" s="6"/>
      <c r="BTS402" s="6"/>
      <c r="BTT402" s="6"/>
      <c r="BTU402" s="6"/>
      <c r="BTV402" s="6"/>
      <c r="BTW402" s="6"/>
      <c r="BTX402" s="6"/>
      <c r="BTY402" s="6"/>
      <c r="BTZ402" s="6"/>
      <c r="BUA402" s="6"/>
      <c r="BUB402" s="6"/>
      <c r="BUC402" s="6"/>
      <c r="BUD402" s="6"/>
      <c r="BUE402" s="6"/>
      <c r="BUF402" s="6"/>
      <c r="BUG402" s="6"/>
      <c r="BUH402" s="6"/>
      <c r="BUI402" s="6"/>
      <c r="BUJ402" s="6"/>
      <c r="BUK402" s="6"/>
      <c r="BUL402" s="6"/>
      <c r="BUM402" s="6"/>
      <c r="BUN402" s="6"/>
      <c r="BUO402" s="6"/>
      <c r="BUP402" s="6"/>
      <c r="BUQ402" s="6"/>
      <c r="BUR402" s="6"/>
      <c r="BUS402" s="6"/>
      <c r="BUT402" s="6"/>
      <c r="BUU402" s="6"/>
      <c r="BUV402" s="6"/>
      <c r="BUW402" s="6"/>
      <c r="BUX402" s="6"/>
      <c r="BUY402" s="6"/>
      <c r="BUZ402" s="6"/>
      <c r="BVA402" s="6"/>
      <c r="BVB402" s="6"/>
      <c r="BVC402" s="6"/>
      <c r="BVD402" s="6"/>
      <c r="BVE402" s="6"/>
      <c r="BVF402" s="6"/>
      <c r="BVG402" s="6"/>
      <c r="BVH402" s="6"/>
      <c r="BVI402" s="6"/>
      <c r="BVJ402" s="6"/>
      <c r="BVK402" s="6"/>
      <c r="BVL402" s="6"/>
      <c r="BVM402" s="6"/>
      <c r="BVN402" s="6"/>
      <c r="BVO402" s="6"/>
      <c r="BVP402" s="6"/>
      <c r="BVQ402" s="6"/>
      <c r="BVR402" s="6"/>
      <c r="BVS402" s="6"/>
      <c r="BVT402" s="6"/>
      <c r="BVU402" s="6"/>
      <c r="BVV402" s="6"/>
      <c r="BVW402" s="6"/>
      <c r="BVX402" s="6"/>
      <c r="BVY402" s="6"/>
      <c r="BVZ402" s="6"/>
      <c r="BWA402" s="6"/>
      <c r="BWB402" s="6"/>
      <c r="BWC402" s="6"/>
      <c r="BWD402" s="6"/>
      <c r="BWE402" s="6"/>
      <c r="BWF402" s="6"/>
      <c r="BWG402" s="6"/>
      <c r="BWH402" s="6"/>
      <c r="BWI402" s="6"/>
      <c r="BWJ402" s="6"/>
      <c r="BWK402" s="6"/>
      <c r="BWL402" s="6"/>
      <c r="BWM402" s="6"/>
      <c r="BWN402" s="6"/>
      <c r="BWO402" s="6"/>
      <c r="BWP402" s="6"/>
      <c r="BWQ402" s="6"/>
      <c r="BWR402" s="6"/>
      <c r="BWS402" s="6"/>
      <c r="BWT402" s="6"/>
      <c r="BWU402" s="6"/>
      <c r="BWV402" s="6"/>
      <c r="BWW402" s="6"/>
      <c r="BWX402" s="6"/>
      <c r="BWY402" s="6"/>
      <c r="BWZ402" s="6"/>
      <c r="BXA402" s="6"/>
      <c r="BXB402" s="6"/>
      <c r="BXC402" s="6"/>
      <c r="BXD402" s="6"/>
      <c r="BXE402" s="6"/>
      <c r="BXF402" s="6"/>
      <c r="BXG402" s="6"/>
      <c r="BXH402" s="6"/>
      <c r="BXI402" s="6"/>
      <c r="BXJ402" s="6"/>
      <c r="BXK402" s="6"/>
      <c r="BXL402" s="6"/>
      <c r="BXM402" s="6"/>
      <c r="BXN402" s="6"/>
      <c r="BXO402" s="6"/>
      <c r="BXP402" s="6"/>
      <c r="BXQ402" s="6"/>
      <c r="BXR402" s="6"/>
      <c r="BXS402" s="6"/>
      <c r="BXT402" s="6"/>
      <c r="BXU402" s="6"/>
      <c r="BXV402" s="6"/>
      <c r="BXW402" s="6"/>
      <c r="BXX402" s="6"/>
      <c r="BXY402" s="6"/>
      <c r="BXZ402" s="6"/>
      <c r="BYA402" s="6"/>
      <c r="BYB402" s="6"/>
      <c r="BYC402" s="6"/>
      <c r="BYD402" s="6"/>
      <c r="BYE402" s="6"/>
      <c r="BYF402" s="6"/>
      <c r="BYG402" s="6"/>
      <c r="BYH402" s="6"/>
      <c r="BYI402" s="6"/>
      <c r="BYJ402" s="6"/>
      <c r="BYK402" s="6"/>
      <c r="BYL402" s="6"/>
      <c r="BYM402" s="6"/>
      <c r="BYN402" s="6"/>
      <c r="BYO402" s="6"/>
      <c r="BYP402" s="6"/>
      <c r="BYQ402" s="6"/>
      <c r="BYR402" s="6"/>
      <c r="BYS402" s="6"/>
      <c r="BYT402" s="6"/>
      <c r="BYU402" s="6"/>
      <c r="BYV402" s="6"/>
      <c r="BYW402" s="6"/>
      <c r="BYX402" s="6"/>
      <c r="BYY402" s="6"/>
      <c r="BYZ402" s="6"/>
      <c r="BZA402" s="6"/>
      <c r="BZB402" s="6"/>
      <c r="BZC402" s="6"/>
      <c r="BZD402" s="6"/>
      <c r="BZE402" s="6"/>
      <c r="BZF402" s="6"/>
      <c r="BZG402" s="6"/>
      <c r="BZH402" s="6"/>
      <c r="BZI402" s="6"/>
      <c r="BZJ402" s="6"/>
      <c r="BZK402" s="6"/>
      <c r="BZL402" s="6"/>
      <c r="BZM402" s="6"/>
      <c r="BZN402" s="6"/>
      <c r="BZO402" s="6"/>
      <c r="BZP402" s="6"/>
      <c r="BZQ402" s="6"/>
      <c r="BZR402" s="6"/>
      <c r="BZS402" s="6"/>
      <c r="BZT402" s="6"/>
      <c r="BZU402" s="6"/>
      <c r="BZV402" s="6"/>
      <c r="BZW402" s="6"/>
      <c r="BZX402" s="6"/>
      <c r="BZY402" s="6"/>
      <c r="BZZ402" s="6"/>
      <c r="CAA402" s="6"/>
      <c r="CAB402" s="6"/>
      <c r="CAC402" s="6"/>
      <c r="CAD402" s="6"/>
      <c r="CAE402" s="6"/>
      <c r="CAF402" s="6"/>
      <c r="CAG402" s="6"/>
      <c r="CAH402" s="6"/>
      <c r="CAI402" s="6"/>
      <c r="CAJ402" s="6"/>
      <c r="CAK402" s="6"/>
      <c r="CAL402" s="6"/>
      <c r="CAM402" s="6"/>
      <c r="CAN402" s="6"/>
      <c r="CAO402" s="6"/>
      <c r="CAP402" s="6"/>
      <c r="CAQ402" s="6"/>
      <c r="CAR402" s="6"/>
      <c r="CAS402" s="6"/>
      <c r="CAT402" s="6"/>
      <c r="CAU402" s="6"/>
      <c r="CAV402" s="6"/>
      <c r="CAW402" s="6"/>
      <c r="CAX402" s="6"/>
      <c r="CAY402" s="6"/>
      <c r="CAZ402" s="6"/>
      <c r="CBA402" s="6"/>
      <c r="CBB402" s="6"/>
      <c r="CBC402" s="6"/>
      <c r="CBD402" s="6"/>
      <c r="CBE402" s="6"/>
      <c r="CBF402" s="6"/>
      <c r="CBG402" s="6"/>
      <c r="CBH402" s="6"/>
      <c r="CBI402" s="6"/>
      <c r="CBJ402" s="6"/>
      <c r="CBK402" s="6"/>
      <c r="CBL402" s="6"/>
      <c r="CBM402" s="6"/>
      <c r="CBN402" s="6"/>
      <c r="CBO402" s="6"/>
      <c r="CBP402" s="6"/>
      <c r="CBQ402" s="6"/>
      <c r="CBR402" s="6"/>
      <c r="CBS402" s="6"/>
      <c r="CBT402" s="6"/>
      <c r="CBU402" s="6"/>
      <c r="CBV402" s="6"/>
      <c r="CBW402" s="6"/>
      <c r="CBX402" s="6"/>
      <c r="CBY402" s="6"/>
      <c r="CBZ402" s="6"/>
      <c r="CCA402" s="6"/>
      <c r="CCB402" s="6"/>
      <c r="CCC402" s="6"/>
      <c r="CCD402" s="6"/>
      <c r="CCE402" s="6"/>
      <c r="CCF402" s="6"/>
      <c r="CCG402" s="6"/>
      <c r="CCH402" s="6"/>
      <c r="CCI402" s="6"/>
      <c r="CCJ402" s="6"/>
      <c r="CCK402" s="6"/>
      <c r="CCL402" s="6"/>
      <c r="CCM402" s="6"/>
      <c r="CCN402" s="6"/>
      <c r="CCO402" s="6"/>
      <c r="CCP402" s="6"/>
      <c r="CCQ402" s="6"/>
      <c r="CCR402" s="6"/>
      <c r="CCS402" s="6"/>
      <c r="CCT402" s="6"/>
      <c r="CCU402" s="6"/>
      <c r="CCV402" s="6"/>
      <c r="CCW402" s="6"/>
      <c r="CCX402" s="6"/>
      <c r="CCY402" s="6"/>
      <c r="CCZ402" s="6"/>
      <c r="CDA402" s="6"/>
      <c r="CDB402" s="6"/>
      <c r="CDC402" s="6"/>
      <c r="CDD402" s="6"/>
      <c r="CDE402" s="6"/>
      <c r="CDF402" s="6"/>
      <c r="CDG402" s="6"/>
      <c r="CDH402" s="6"/>
      <c r="CDI402" s="6"/>
      <c r="CDJ402" s="6"/>
      <c r="CDK402" s="6"/>
      <c r="CDL402" s="6"/>
      <c r="CDM402" s="6"/>
      <c r="CDN402" s="6"/>
      <c r="CDO402" s="6"/>
      <c r="CDP402" s="6"/>
      <c r="CDQ402" s="6"/>
      <c r="CDR402" s="6"/>
      <c r="CDS402" s="6"/>
      <c r="CDT402" s="6"/>
      <c r="CDU402" s="6"/>
      <c r="CDV402" s="6"/>
      <c r="CDW402" s="6"/>
      <c r="CDX402" s="6"/>
      <c r="CDY402" s="6"/>
      <c r="CDZ402" s="6"/>
      <c r="CEA402" s="6"/>
      <c r="CEB402" s="6"/>
      <c r="CEC402" s="6"/>
      <c r="CED402" s="6"/>
      <c r="CEE402" s="6"/>
      <c r="CEF402" s="6"/>
      <c r="CEG402" s="6"/>
      <c r="CEH402" s="6"/>
      <c r="CEI402" s="6"/>
      <c r="CEJ402" s="6"/>
      <c r="CEK402" s="6"/>
      <c r="CEL402" s="6"/>
      <c r="CEM402" s="6"/>
      <c r="CEN402" s="6"/>
      <c r="CEO402" s="6"/>
      <c r="CEP402" s="6"/>
      <c r="CEQ402" s="6"/>
      <c r="CER402" s="6"/>
      <c r="CES402" s="6"/>
      <c r="CET402" s="6"/>
      <c r="CEU402" s="6"/>
      <c r="CEV402" s="6"/>
      <c r="CEW402" s="6"/>
      <c r="CEX402" s="6"/>
      <c r="CEY402" s="6"/>
      <c r="CEZ402" s="6"/>
      <c r="CFA402" s="6"/>
      <c r="CFB402" s="6"/>
      <c r="CFC402" s="6"/>
      <c r="CFD402" s="6"/>
      <c r="CFE402" s="6"/>
      <c r="CFF402" s="6"/>
      <c r="CFG402" s="6"/>
      <c r="CFH402" s="6"/>
      <c r="CFI402" s="6"/>
      <c r="CFJ402" s="6"/>
      <c r="CFK402" s="6"/>
      <c r="CFL402" s="6"/>
      <c r="CFM402" s="6"/>
      <c r="CFN402" s="6"/>
      <c r="CFO402" s="6"/>
      <c r="CFP402" s="6"/>
      <c r="CFQ402" s="6"/>
      <c r="CFR402" s="6"/>
      <c r="CFS402" s="6"/>
      <c r="CFT402" s="6"/>
      <c r="CFU402" s="6"/>
      <c r="CFV402" s="6"/>
      <c r="CFW402" s="6"/>
      <c r="CFX402" s="6"/>
      <c r="CFY402" s="6"/>
      <c r="CFZ402" s="6"/>
      <c r="CGA402" s="6"/>
      <c r="CGB402" s="6"/>
      <c r="CGC402" s="6"/>
      <c r="CGD402" s="6"/>
      <c r="CGE402" s="6"/>
      <c r="CGF402" s="6"/>
      <c r="CGG402" s="6"/>
      <c r="CGH402" s="6"/>
      <c r="CGI402" s="6"/>
      <c r="CGJ402" s="6"/>
      <c r="CGK402" s="6"/>
      <c r="CGL402" s="6"/>
      <c r="CGM402" s="6"/>
      <c r="CGN402" s="6"/>
      <c r="CGO402" s="6"/>
      <c r="CGP402" s="6"/>
      <c r="CGQ402" s="6"/>
      <c r="CGR402" s="6"/>
      <c r="CGS402" s="6"/>
      <c r="CGT402" s="6"/>
      <c r="CGU402" s="6"/>
      <c r="CGV402" s="6"/>
      <c r="CGW402" s="6"/>
      <c r="CGX402" s="6"/>
      <c r="CGY402" s="6"/>
      <c r="CGZ402" s="6"/>
      <c r="CHA402" s="6"/>
      <c r="CHB402" s="6"/>
      <c r="CHC402" s="6"/>
      <c r="CHD402" s="6"/>
      <c r="CHE402" s="6"/>
      <c r="CHF402" s="6"/>
      <c r="CHG402" s="6"/>
      <c r="CHH402" s="6"/>
      <c r="CHI402" s="6"/>
      <c r="CHJ402" s="6"/>
      <c r="CHK402" s="6"/>
      <c r="CHL402" s="6"/>
      <c r="CHM402" s="6"/>
      <c r="CHN402" s="6"/>
      <c r="CHO402" s="6"/>
      <c r="CHP402" s="6"/>
      <c r="CHQ402" s="6"/>
      <c r="CHR402" s="6"/>
      <c r="CHS402" s="6"/>
      <c r="CHT402" s="6"/>
      <c r="CHU402" s="6"/>
      <c r="CHV402" s="6"/>
      <c r="CHW402" s="6"/>
      <c r="CHX402" s="6"/>
      <c r="CHY402" s="6"/>
      <c r="CHZ402" s="6"/>
      <c r="CIA402" s="6"/>
      <c r="CIB402" s="6"/>
      <c r="CIC402" s="6"/>
      <c r="CID402" s="6"/>
      <c r="CIE402" s="6"/>
      <c r="CIF402" s="6"/>
      <c r="CIG402" s="6"/>
      <c r="CIH402" s="6"/>
      <c r="CII402" s="6"/>
      <c r="CIJ402" s="6"/>
      <c r="CIK402" s="6"/>
      <c r="CIL402" s="6"/>
      <c r="CIM402" s="6"/>
      <c r="CIN402" s="6"/>
      <c r="CIO402" s="6"/>
      <c r="CIP402" s="6"/>
      <c r="CIQ402" s="6"/>
      <c r="CIR402" s="6"/>
      <c r="CIS402" s="6"/>
      <c r="CIT402" s="6"/>
      <c r="CIU402" s="6"/>
      <c r="CIV402" s="6"/>
      <c r="CIW402" s="6"/>
      <c r="CIX402" s="6"/>
      <c r="CIY402" s="6"/>
      <c r="CIZ402" s="6"/>
      <c r="CJA402" s="6"/>
      <c r="CJB402" s="6"/>
      <c r="CJC402" s="6"/>
      <c r="CJD402" s="6"/>
      <c r="CJE402" s="6"/>
      <c r="CJF402" s="6"/>
      <c r="CJG402" s="6"/>
      <c r="CJH402" s="6"/>
      <c r="CJI402" s="6"/>
      <c r="CJJ402" s="6"/>
      <c r="CJK402" s="6"/>
      <c r="CJL402" s="6"/>
      <c r="CJM402" s="6"/>
      <c r="CJN402" s="6"/>
      <c r="CJO402" s="6"/>
      <c r="CJP402" s="6"/>
      <c r="CJQ402" s="6"/>
      <c r="CJR402" s="6"/>
      <c r="CJS402" s="6"/>
      <c r="CJT402" s="6"/>
      <c r="CJU402" s="6"/>
      <c r="CJV402" s="6"/>
      <c r="CJW402" s="6"/>
      <c r="CJX402" s="6"/>
      <c r="CJY402" s="6"/>
      <c r="CJZ402" s="6"/>
      <c r="CKA402" s="6"/>
      <c r="CKB402" s="6"/>
      <c r="CKC402" s="6"/>
      <c r="CKD402" s="6"/>
      <c r="CKE402" s="6"/>
      <c r="CKF402" s="6"/>
      <c r="CKG402" s="6"/>
      <c r="CKH402" s="6"/>
      <c r="CKI402" s="6"/>
      <c r="CKJ402" s="6"/>
      <c r="CKK402" s="6"/>
      <c r="CKL402" s="6"/>
      <c r="CKM402" s="6"/>
      <c r="CKN402" s="6"/>
      <c r="CKO402" s="6"/>
      <c r="CKP402" s="6"/>
      <c r="CKQ402" s="6"/>
      <c r="CKR402" s="6"/>
      <c r="CKS402" s="6"/>
      <c r="CKT402" s="6"/>
      <c r="CKU402" s="6"/>
      <c r="CKV402" s="6"/>
      <c r="CKW402" s="6"/>
      <c r="CKX402" s="6"/>
      <c r="CKY402" s="6"/>
      <c r="CKZ402" s="6"/>
      <c r="CLA402" s="6"/>
      <c r="CLB402" s="6"/>
      <c r="CLC402" s="6"/>
      <c r="CLD402" s="6"/>
      <c r="CLE402" s="6"/>
      <c r="CLF402" s="6"/>
      <c r="CLG402" s="6"/>
      <c r="CLH402" s="6"/>
      <c r="CLI402" s="6"/>
      <c r="CLJ402" s="6"/>
      <c r="CLK402" s="6"/>
      <c r="CLL402" s="6"/>
      <c r="CLM402" s="6"/>
      <c r="CLN402" s="6"/>
      <c r="CLO402" s="6"/>
      <c r="CLP402" s="6"/>
      <c r="CLQ402" s="6"/>
      <c r="CLR402" s="6"/>
      <c r="CLS402" s="6"/>
      <c r="CLT402" s="6"/>
      <c r="CLU402" s="6"/>
      <c r="CLV402" s="6"/>
      <c r="CLW402" s="6"/>
      <c r="CLX402" s="6"/>
      <c r="CLY402" s="6"/>
      <c r="CLZ402" s="6"/>
      <c r="CMA402" s="6"/>
      <c r="CMB402" s="6"/>
      <c r="CMC402" s="6"/>
      <c r="CMD402" s="6"/>
      <c r="CME402" s="6"/>
      <c r="CMF402" s="6"/>
      <c r="CMG402" s="6"/>
      <c r="CMH402" s="6"/>
      <c r="CMI402" s="6"/>
      <c r="CMJ402" s="6"/>
      <c r="CMK402" s="6"/>
      <c r="CML402" s="6"/>
      <c r="CMM402" s="6"/>
      <c r="CMN402" s="6"/>
      <c r="CMO402" s="6"/>
      <c r="CMP402" s="6"/>
      <c r="CMQ402" s="6"/>
      <c r="CMR402" s="6"/>
      <c r="CMS402" s="6"/>
      <c r="CMT402" s="6"/>
      <c r="CMU402" s="6"/>
      <c r="CMV402" s="6"/>
      <c r="CMW402" s="6"/>
      <c r="CMX402" s="6"/>
      <c r="CMY402" s="6"/>
      <c r="CMZ402" s="6"/>
      <c r="CNA402" s="6"/>
      <c r="CNB402" s="6"/>
      <c r="CNC402" s="6"/>
      <c r="CND402" s="6"/>
      <c r="CNE402" s="6"/>
      <c r="CNF402" s="6"/>
      <c r="CNG402" s="6"/>
      <c r="CNH402" s="6"/>
      <c r="CNI402" s="6"/>
      <c r="CNJ402" s="6"/>
      <c r="CNK402" s="6"/>
      <c r="CNL402" s="6"/>
      <c r="CNM402" s="6"/>
      <c r="CNN402" s="6"/>
      <c r="CNO402" s="6"/>
      <c r="CNP402" s="6"/>
      <c r="CNQ402" s="6"/>
      <c r="CNR402" s="6"/>
      <c r="CNS402" s="6"/>
      <c r="CNT402" s="6"/>
      <c r="CNU402" s="6"/>
      <c r="CNV402" s="6"/>
      <c r="CNW402" s="6"/>
      <c r="CNX402" s="6"/>
      <c r="CNY402" s="6"/>
      <c r="CNZ402" s="6"/>
      <c r="COA402" s="6"/>
      <c r="COB402" s="6"/>
      <c r="COC402" s="6"/>
      <c r="COD402" s="6"/>
      <c r="COE402" s="6"/>
      <c r="COF402" s="6"/>
      <c r="COG402" s="6"/>
      <c r="COH402" s="6"/>
      <c r="COI402" s="6"/>
      <c r="COJ402" s="6"/>
      <c r="COK402" s="6"/>
      <c r="COL402" s="6"/>
      <c r="COM402" s="6"/>
      <c r="CON402" s="6"/>
      <c r="COO402" s="6"/>
      <c r="COP402" s="6"/>
      <c r="COQ402" s="6"/>
      <c r="COR402" s="6"/>
      <c r="COS402" s="6"/>
      <c r="COT402" s="6"/>
      <c r="COU402" s="6"/>
      <c r="COV402" s="6"/>
      <c r="COW402" s="6"/>
      <c r="COX402" s="6"/>
      <c r="COY402" s="6"/>
      <c r="COZ402" s="6"/>
      <c r="CPA402" s="6"/>
      <c r="CPB402" s="6"/>
      <c r="CPC402" s="6"/>
      <c r="CPD402" s="6"/>
      <c r="CPE402" s="6"/>
      <c r="CPF402" s="6"/>
      <c r="CPG402" s="6"/>
      <c r="CPH402" s="6"/>
      <c r="CPI402" s="6"/>
      <c r="CPJ402" s="6"/>
      <c r="CPK402" s="6"/>
      <c r="CPL402" s="6"/>
      <c r="CPM402" s="6"/>
      <c r="CPN402" s="6"/>
      <c r="CPO402" s="6"/>
      <c r="CPP402" s="6"/>
      <c r="CPQ402" s="6"/>
      <c r="CPR402" s="6"/>
      <c r="CPS402" s="6"/>
      <c r="CPT402" s="6"/>
      <c r="CPU402" s="6"/>
      <c r="CPV402" s="6"/>
      <c r="CPW402" s="6"/>
      <c r="CPX402" s="6"/>
      <c r="CPY402" s="6"/>
      <c r="CPZ402" s="6"/>
      <c r="CQA402" s="6"/>
      <c r="CQB402" s="6"/>
      <c r="CQC402" s="6"/>
      <c r="CQD402" s="6"/>
      <c r="CQE402" s="6"/>
      <c r="CQF402" s="6"/>
      <c r="CQG402" s="6"/>
      <c r="CQH402" s="6"/>
      <c r="CQI402" s="6"/>
      <c r="CQJ402" s="6"/>
      <c r="CQK402" s="6"/>
      <c r="CQL402" s="6"/>
      <c r="CQM402" s="6"/>
      <c r="CQN402" s="6"/>
      <c r="CQO402" s="6"/>
      <c r="CQP402" s="6"/>
      <c r="CQQ402" s="6"/>
      <c r="CQR402" s="6"/>
      <c r="CQS402" s="6"/>
      <c r="CQT402" s="6"/>
      <c r="CQU402" s="6"/>
      <c r="CQV402" s="6"/>
      <c r="CQW402" s="6"/>
      <c r="CQX402" s="6"/>
      <c r="CQY402" s="6"/>
      <c r="CQZ402" s="6"/>
      <c r="CRA402" s="6"/>
      <c r="CRB402" s="6"/>
      <c r="CRC402" s="6"/>
      <c r="CRD402" s="6"/>
      <c r="CRE402" s="6"/>
      <c r="CRF402" s="6"/>
      <c r="CRG402" s="6"/>
      <c r="CRH402" s="6"/>
      <c r="CRI402" s="6"/>
      <c r="CRJ402" s="6"/>
      <c r="CRK402" s="6"/>
      <c r="CRL402" s="6"/>
      <c r="CRM402" s="6"/>
      <c r="CRN402" s="6"/>
      <c r="CRO402" s="6"/>
      <c r="CRP402" s="6"/>
      <c r="CRQ402" s="6"/>
      <c r="CRR402" s="6"/>
      <c r="CRS402" s="6"/>
      <c r="CRT402" s="6"/>
      <c r="CRU402" s="6"/>
      <c r="CRV402" s="6"/>
      <c r="CRW402" s="6"/>
      <c r="CRX402" s="6"/>
      <c r="CRY402" s="6"/>
      <c r="CRZ402" s="6"/>
      <c r="CSA402" s="6"/>
      <c r="CSB402" s="6"/>
      <c r="CSC402" s="6"/>
      <c r="CSD402" s="6"/>
      <c r="CSE402" s="6"/>
      <c r="CSF402" s="6"/>
      <c r="CSG402" s="6"/>
      <c r="CSH402" s="6"/>
      <c r="CSI402" s="6"/>
      <c r="CSJ402" s="6"/>
      <c r="CSK402" s="6"/>
      <c r="CSL402" s="6"/>
      <c r="CSM402" s="6"/>
      <c r="CSN402" s="6"/>
      <c r="CSO402" s="6"/>
      <c r="CSP402" s="6"/>
      <c r="CSQ402" s="6"/>
      <c r="CSR402" s="6"/>
      <c r="CSS402" s="6"/>
      <c r="CST402" s="6"/>
      <c r="CSU402" s="6"/>
      <c r="CSV402" s="6"/>
      <c r="CSW402" s="6"/>
      <c r="CSX402" s="6"/>
      <c r="CSY402" s="6"/>
      <c r="CSZ402" s="6"/>
      <c r="CTA402" s="6"/>
      <c r="CTB402" s="6"/>
      <c r="CTC402" s="6"/>
      <c r="CTD402" s="6"/>
      <c r="CTE402" s="6"/>
      <c r="CTF402" s="6"/>
      <c r="CTG402" s="6"/>
      <c r="CTH402" s="6"/>
      <c r="CTI402" s="6"/>
      <c r="CTJ402" s="6"/>
      <c r="CTK402" s="6"/>
      <c r="CTL402" s="6"/>
      <c r="CTM402" s="6"/>
      <c r="CTN402" s="6"/>
      <c r="CTO402" s="6"/>
      <c r="CTP402" s="6"/>
      <c r="CTQ402" s="6"/>
      <c r="CTR402" s="6"/>
      <c r="CTS402" s="6"/>
      <c r="CTT402" s="6"/>
      <c r="CTU402" s="6"/>
      <c r="CTV402" s="6"/>
      <c r="CTW402" s="6"/>
      <c r="CTX402" s="6"/>
      <c r="CTY402" s="6"/>
      <c r="CTZ402" s="6"/>
      <c r="CUA402" s="6"/>
      <c r="CUB402" s="6"/>
      <c r="CUC402" s="6"/>
      <c r="CUD402" s="6"/>
      <c r="CUE402" s="6"/>
      <c r="CUF402" s="6"/>
      <c r="CUG402" s="6"/>
      <c r="CUH402" s="6"/>
      <c r="CUI402" s="6"/>
      <c r="CUJ402" s="6"/>
      <c r="CUK402" s="6"/>
      <c r="CUL402" s="6"/>
      <c r="CUM402" s="6"/>
      <c r="CUN402" s="6"/>
      <c r="CUO402" s="6"/>
      <c r="CUP402" s="6"/>
      <c r="CUQ402" s="6"/>
      <c r="CUR402" s="6"/>
      <c r="CUS402" s="6"/>
      <c r="CUT402" s="6"/>
      <c r="CUU402" s="6"/>
      <c r="CUV402" s="6"/>
      <c r="CUW402" s="6"/>
      <c r="CUX402" s="6"/>
      <c r="CUY402" s="6"/>
      <c r="CUZ402" s="6"/>
      <c r="CVA402" s="6"/>
      <c r="CVB402" s="6"/>
      <c r="CVC402" s="6"/>
      <c r="CVD402" s="6"/>
      <c r="CVE402" s="6"/>
      <c r="CVF402" s="6"/>
      <c r="CVG402" s="6"/>
      <c r="CVH402" s="6"/>
      <c r="CVI402" s="6"/>
      <c r="CVJ402" s="6"/>
      <c r="CVK402" s="6"/>
      <c r="CVL402" s="6"/>
      <c r="CVM402" s="6"/>
      <c r="CVN402" s="6"/>
      <c r="CVO402" s="6"/>
      <c r="CVP402" s="6"/>
      <c r="CVQ402" s="6"/>
      <c r="CVR402" s="6"/>
      <c r="CVS402" s="6"/>
      <c r="CVT402" s="6"/>
      <c r="CVU402" s="6"/>
      <c r="CVV402" s="6"/>
      <c r="CVW402" s="6"/>
      <c r="CVX402" s="6"/>
      <c r="CVY402" s="6"/>
      <c r="CVZ402" s="6"/>
      <c r="CWA402" s="6"/>
      <c r="CWB402" s="6"/>
      <c r="CWC402" s="6"/>
      <c r="CWD402" s="6"/>
      <c r="CWE402" s="6"/>
      <c r="CWF402" s="6"/>
      <c r="CWG402" s="6"/>
      <c r="CWH402" s="6"/>
      <c r="CWI402" s="6"/>
      <c r="CWJ402" s="6"/>
      <c r="CWK402" s="6"/>
      <c r="CWL402" s="6"/>
      <c r="CWM402" s="6"/>
      <c r="CWN402" s="6"/>
      <c r="CWO402" s="6"/>
      <c r="CWP402" s="6"/>
      <c r="CWQ402" s="6"/>
      <c r="CWR402" s="6"/>
      <c r="CWS402" s="6"/>
      <c r="CWT402" s="6"/>
      <c r="CWU402" s="6"/>
      <c r="CWV402" s="6"/>
      <c r="CWW402" s="6"/>
      <c r="CWX402" s="6"/>
      <c r="CWY402" s="6"/>
      <c r="CWZ402" s="6"/>
      <c r="CXA402" s="6"/>
      <c r="CXB402" s="6"/>
      <c r="CXC402" s="6"/>
      <c r="CXD402" s="6"/>
      <c r="CXE402" s="6"/>
      <c r="CXF402" s="6"/>
      <c r="CXG402" s="6"/>
      <c r="CXH402" s="6"/>
      <c r="CXI402" s="6"/>
      <c r="CXJ402" s="6"/>
      <c r="CXK402" s="6"/>
      <c r="CXL402" s="6"/>
      <c r="CXM402" s="6"/>
      <c r="CXN402" s="6"/>
      <c r="CXO402" s="6"/>
      <c r="CXP402" s="6"/>
      <c r="CXQ402" s="6"/>
      <c r="CXR402" s="6"/>
      <c r="CXS402" s="6"/>
      <c r="CXT402" s="6"/>
      <c r="CXU402" s="6"/>
      <c r="CXV402" s="6"/>
      <c r="CXW402" s="6"/>
      <c r="CXX402" s="6"/>
      <c r="CXY402" s="6"/>
      <c r="CXZ402" s="6"/>
      <c r="CYA402" s="6"/>
      <c r="CYB402" s="6"/>
      <c r="CYC402" s="6"/>
      <c r="CYD402" s="6"/>
      <c r="CYE402" s="6"/>
      <c r="CYF402" s="6"/>
      <c r="CYG402" s="6"/>
      <c r="CYH402" s="6"/>
      <c r="CYI402" s="6"/>
      <c r="CYJ402" s="6"/>
      <c r="CYK402" s="6"/>
      <c r="CYL402" s="6"/>
      <c r="CYM402" s="6"/>
      <c r="CYN402" s="6"/>
      <c r="CYO402" s="6"/>
      <c r="CYP402" s="6"/>
      <c r="CYQ402" s="6"/>
      <c r="CYR402" s="6"/>
      <c r="CYS402" s="6"/>
      <c r="CYT402" s="6"/>
      <c r="CYU402" s="6"/>
      <c r="CYV402" s="6"/>
      <c r="CYW402" s="6"/>
      <c r="CYX402" s="6"/>
      <c r="CYY402" s="6"/>
      <c r="CYZ402" s="6"/>
      <c r="CZA402" s="6"/>
      <c r="CZB402" s="6"/>
      <c r="CZC402" s="6"/>
      <c r="CZD402" s="6"/>
      <c r="CZE402" s="6"/>
      <c r="CZF402" s="6"/>
      <c r="CZG402" s="6"/>
      <c r="CZH402" s="6"/>
      <c r="CZI402" s="6"/>
      <c r="CZJ402" s="6"/>
      <c r="CZK402" s="6"/>
      <c r="CZL402" s="6"/>
      <c r="CZM402" s="6"/>
      <c r="CZN402" s="6"/>
      <c r="CZO402" s="6"/>
      <c r="CZP402" s="6"/>
      <c r="CZQ402" s="6"/>
      <c r="CZR402" s="6"/>
      <c r="CZS402" s="6"/>
      <c r="CZT402" s="6"/>
      <c r="CZU402" s="6"/>
      <c r="CZV402" s="6"/>
      <c r="CZW402" s="6"/>
      <c r="CZX402" s="6"/>
      <c r="CZY402" s="6"/>
      <c r="CZZ402" s="6"/>
      <c r="DAA402" s="6"/>
      <c r="DAB402" s="6"/>
      <c r="DAC402" s="6"/>
      <c r="DAD402" s="6"/>
      <c r="DAE402" s="6"/>
      <c r="DAF402" s="6"/>
      <c r="DAG402" s="6"/>
      <c r="DAH402" s="6"/>
      <c r="DAI402" s="6"/>
      <c r="DAJ402" s="6"/>
      <c r="DAK402" s="6"/>
      <c r="DAL402" s="6"/>
      <c r="DAM402" s="6"/>
      <c r="DAN402" s="6"/>
      <c r="DAO402" s="6"/>
      <c r="DAP402" s="6"/>
      <c r="DAQ402" s="6"/>
      <c r="DAR402" s="6"/>
      <c r="DAS402" s="6"/>
      <c r="DAT402" s="6"/>
      <c r="DAU402" s="6"/>
      <c r="DAV402" s="6"/>
      <c r="DAW402" s="6"/>
      <c r="DAX402" s="6"/>
      <c r="DAY402" s="6"/>
      <c r="DAZ402" s="6"/>
      <c r="DBA402" s="6"/>
      <c r="DBB402" s="6"/>
      <c r="DBC402" s="6"/>
      <c r="DBD402" s="6"/>
      <c r="DBE402" s="6"/>
      <c r="DBF402" s="6"/>
      <c r="DBG402" s="6"/>
      <c r="DBH402" s="6"/>
      <c r="DBI402" s="6"/>
      <c r="DBJ402" s="6"/>
      <c r="DBK402" s="6"/>
      <c r="DBL402" s="6"/>
      <c r="DBM402" s="6"/>
      <c r="DBN402" s="6"/>
      <c r="DBO402" s="6"/>
      <c r="DBP402" s="6"/>
      <c r="DBQ402" s="6"/>
      <c r="DBR402" s="6"/>
      <c r="DBS402" s="6"/>
      <c r="DBT402" s="6"/>
      <c r="DBU402" s="6"/>
      <c r="DBV402" s="6"/>
      <c r="DBW402" s="6"/>
      <c r="DBX402" s="6"/>
      <c r="DBY402" s="6"/>
      <c r="DBZ402" s="6"/>
      <c r="DCA402" s="6"/>
      <c r="DCB402" s="6"/>
      <c r="DCC402" s="6"/>
      <c r="DCD402" s="6"/>
      <c r="DCE402" s="6"/>
      <c r="DCF402" s="6"/>
      <c r="DCG402" s="6"/>
      <c r="DCH402" s="6"/>
      <c r="DCI402" s="6"/>
      <c r="DCJ402" s="6"/>
      <c r="DCK402" s="6"/>
      <c r="DCL402" s="6"/>
      <c r="DCM402" s="6"/>
      <c r="DCN402" s="6"/>
      <c r="DCO402" s="6"/>
      <c r="DCP402" s="6"/>
      <c r="DCQ402" s="6"/>
      <c r="DCR402" s="6"/>
      <c r="DCS402" s="6"/>
      <c r="DCT402" s="6"/>
      <c r="DCU402" s="6"/>
      <c r="DCV402" s="6"/>
      <c r="DCW402" s="6"/>
      <c r="DCX402" s="6"/>
      <c r="DCY402" s="6"/>
      <c r="DCZ402" s="6"/>
      <c r="DDA402" s="6"/>
      <c r="DDB402" s="6"/>
      <c r="DDC402" s="6"/>
      <c r="DDD402" s="6"/>
      <c r="DDE402" s="6"/>
      <c r="DDF402" s="6"/>
      <c r="DDG402" s="6"/>
      <c r="DDH402" s="6"/>
      <c r="DDI402" s="6"/>
      <c r="DDJ402" s="6"/>
      <c r="DDK402" s="6"/>
      <c r="DDL402" s="6"/>
      <c r="DDM402" s="6"/>
      <c r="DDN402" s="6"/>
      <c r="DDO402" s="6"/>
      <c r="DDP402" s="6"/>
      <c r="DDQ402" s="6"/>
      <c r="DDR402" s="6"/>
      <c r="DDS402" s="6"/>
      <c r="DDT402" s="6"/>
      <c r="DDU402" s="6"/>
      <c r="DDV402" s="6"/>
      <c r="DDW402" s="6"/>
      <c r="DDX402" s="6"/>
      <c r="DDY402" s="6"/>
      <c r="DDZ402" s="6"/>
      <c r="DEA402" s="6"/>
      <c r="DEB402" s="6"/>
      <c r="DEC402" s="6"/>
      <c r="DED402" s="6"/>
      <c r="DEE402" s="6"/>
      <c r="DEF402" s="6"/>
      <c r="DEG402" s="6"/>
      <c r="DEH402" s="6"/>
      <c r="DEI402" s="6"/>
      <c r="DEJ402" s="6"/>
      <c r="DEK402" s="6"/>
      <c r="DEL402" s="6"/>
      <c r="DEM402" s="6"/>
      <c r="DEN402" s="6"/>
      <c r="DEO402" s="6"/>
      <c r="DEP402" s="6"/>
      <c r="DEQ402" s="6"/>
      <c r="DER402" s="6"/>
      <c r="DES402" s="6"/>
      <c r="DET402" s="6"/>
      <c r="DEU402" s="6"/>
      <c r="DEV402" s="6"/>
      <c r="DEW402" s="6"/>
      <c r="DEX402" s="6"/>
      <c r="DEY402" s="6"/>
      <c r="DEZ402" s="6"/>
      <c r="DFA402" s="6"/>
      <c r="DFB402" s="6"/>
      <c r="DFC402" s="6"/>
      <c r="DFD402" s="6"/>
      <c r="DFE402" s="6"/>
      <c r="DFF402" s="6"/>
      <c r="DFG402" s="6"/>
      <c r="DFH402" s="6"/>
      <c r="DFI402" s="6"/>
      <c r="DFJ402" s="6"/>
      <c r="DFK402" s="6"/>
      <c r="DFL402" s="6"/>
      <c r="DFM402" s="6"/>
      <c r="DFN402" s="6"/>
      <c r="DFO402" s="6"/>
      <c r="DFP402" s="6"/>
      <c r="DFQ402" s="6"/>
      <c r="DFR402" s="6"/>
      <c r="DFS402" s="6"/>
      <c r="DFT402" s="6"/>
      <c r="DFU402" s="6"/>
      <c r="DFV402" s="6"/>
      <c r="DFW402" s="6"/>
      <c r="DFX402" s="6"/>
      <c r="DFY402" s="6"/>
      <c r="DFZ402" s="6"/>
      <c r="DGA402" s="6"/>
      <c r="DGB402" s="6"/>
      <c r="DGC402" s="6"/>
      <c r="DGD402" s="6"/>
      <c r="DGE402" s="6"/>
      <c r="DGF402" s="6"/>
      <c r="DGG402" s="6"/>
      <c r="DGH402" s="6"/>
      <c r="DGI402" s="6"/>
      <c r="DGJ402" s="6"/>
      <c r="DGK402" s="6"/>
      <c r="DGL402" s="6"/>
      <c r="DGM402" s="6"/>
      <c r="DGN402" s="6"/>
      <c r="DGO402" s="6"/>
      <c r="DGP402" s="6"/>
      <c r="DGQ402" s="6"/>
      <c r="DGR402" s="6"/>
      <c r="DGS402" s="6"/>
      <c r="DGT402" s="6"/>
      <c r="DGU402" s="6"/>
      <c r="DGV402" s="6"/>
      <c r="DGW402" s="6"/>
      <c r="DGX402" s="6"/>
      <c r="DGY402" s="6"/>
      <c r="DGZ402" s="6"/>
      <c r="DHA402" s="6"/>
      <c r="DHB402" s="6"/>
      <c r="DHC402" s="6"/>
      <c r="DHD402" s="6"/>
      <c r="DHE402" s="6"/>
      <c r="DHF402" s="6"/>
      <c r="DHG402" s="6"/>
      <c r="DHH402" s="6"/>
      <c r="DHI402" s="6"/>
      <c r="DHJ402" s="6"/>
      <c r="DHK402" s="6"/>
      <c r="DHL402" s="6"/>
      <c r="DHM402" s="6"/>
      <c r="DHN402" s="6"/>
      <c r="DHO402" s="6"/>
      <c r="DHP402" s="6"/>
      <c r="DHQ402" s="6"/>
      <c r="DHR402" s="6"/>
      <c r="DHS402" s="6"/>
      <c r="DHT402" s="6"/>
      <c r="DHU402" s="6"/>
      <c r="DHV402" s="6"/>
      <c r="DHW402" s="6"/>
      <c r="DHX402" s="6"/>
      <c r="DHY402" s="6"/>
      <c r="DHZ402" s="6"/>
      <c r="DIA402" s="6"/>
      <c r="DIB402" s="6"/>
      <c r="DIC402" s="6"/>
      <c r="DID402" s="6"/>
      <c r="DIE402" s="6"/>
      <c r="DIF402" s="6"/>
      <c r="DIG402" s="6"/>
      <c r="DIH402" s="6"/>
      <c r="DII402" s="6"/>
      <c r="DIJ402" s="6"/>
      <c r="DIK402" s="6"/>
      <c r="DIL402" s="6"/>
      <c r="DIM402" s="6"/>
      <c r="DIN402" s="6"/>
      <c r="DIO402" s="6"/>
      <c r="DIP402" s="6"/>
      <c r="DIQ402" s="6"/>
      <c r="DIR402" s="6"/>
      <c r="DIS402" s="6"/>
      <c r="DIT402" s="6"/>
      <c r="DIU402" s="6"/>
      <c r="DIV402" s="6"/>
      <c r="DIW402" s="6"/>
      <c r="DIX402" s="6"/>
      <c r="DIY402" s="6"/>
      <c r="DIZ402" s="6"/>
      <c r="DJA402" s="6"/>
      <c r="DJB402" s="6"/>
      <c r="DJC402" s="6"/>
      <c r="DJD402" s="6"/>
      <c r="DJE402" s="6"/>
      <c r="DJF402" s="6"/>
      <c r="DJG402" s="6"/>
      <c r="DJH402" s="6"/>
      <c r="DJI402" s="6"/>
      <c r="DJJ402" s="6"/>
      <c r="DJK402" s="6"/>
      <c r="DJL402" s="6"/>
      <c r="DJM402" s="6"/>
      <c r="DJN402" s="6"/>
      <c r="DJO402" s="6"/>
      <c r="DJP402" s="6"/>
      <c r="DJQ402" s="6"/>
      <c r="DJR402" s="6"/>
      <c r="DJS402" s="6"/>
      <c r="DJT402" s="6"/>
      <c r="DJU402" s="6"/>
      <c r="DJV402" s="6"/>
      <c r="DJW402" s="6"/>
      <c r="DJX402" s="6"/>
      <c r="DJY402" s="6"/>
      <c r="DJZ402" s="6"/>
      <c r="DKA402" s="6"/>
      <c r="DKB402" s="6"/>
      <c r="DKC402" s="6"/>
      <c r="DKD402" s="6"/>
      <c r="DKE402" s="6"/>
      <c r="DKF402" s="6"/>
      <c r="DKG402" s="6"/>
      <c r="DKH402" s="6"/>
      <c r="DKI402" s="6"/>
      <c r="DKJ402" s="6"/>
      <c r="DKK402" s="6"/>
      <c r="DKL402" s="6"/>
      <c r="DKM402" s="6"/>
      <c r="DKN402" s="6"/>
      <c r="DKO402" s="6"/>
      <c r="DKP402" s="6"/>
      <c r="DKQ402" s="6"/>
      <c r="DKR402" s="6"/>
      <c r="DKS402" s="6"/>
      <c r="DKT402" s="6"/>
      <c r="DKU402" s="6"/>
      <c r="DKV402" s="6"/>
      <c r="DKW402" s="6"/>
      <c r="DKX402" s="6"/>
      <c r="DKY402" s="6"/>
      <c r="DKZ402" s="6"/>
      <c r="DLA402" s="6"/>
      <c r="DLB402" s="6"/>
      <c r="DLC402" s="6"/>
      <c r="DLD402" s="6"/>
      <c r="DLE402" s="6"/>
      <c r="DLF402" s="6"/>
      <c r="DLG402" s="6"/>
      <c r="DLH402" s="6"/>
      <c r="DLI402" s="6"/>
      <c r="DLJ402" s="6"/>
      <c r="DLK402" s="6"/>
      <c r="DLL402" s="6"/>
      <c r="DLM402" s="6"/>
      <c r="DLN402" s="6"/>
      <c r="DLO402" s="6"/>
      <c r="DLP402" s="6"/>
      <c r="DLQ402" s="6"/>
      <c r="DLR402" s="6"/>
      <c r="DLS402" s="6"/>
      <c r="DLT402" s="6"/>
      <c r="DLU402" s="6"/>
      <c r="DLV402" s="6"/>
      <c r="DLW402" s="6"/>
      <c r="DLX402" s="6"/>
      <c r="DLY402" s="6"/>
      <c r="DLZ402" s="6"/>
      <c r="DMA402" s="6"/>
      <c r="DMB402" s="6"/>
      <c r="DMC402" s="6"/>
      <c r="DMD402" s="6"/>
      <c r="DME402" s="6"/>
      <c r="DMF402" s="6"/>
      <c r="DMG402" s="6"/>
      <c r="DMH402" s="6"/>
      <c r="DMI402" s="6"/>
      <c r="DMJ402" s="6"/>
      <c r="DMK402" s="6"/>
      <c r="DML402" s="6"/>
      <c r="DMM402" s="6"/>
      <c r="DMN402" s="6"/>
      <c r="DMO402" s="6"/>
      <c r="DMP402" s="6"/>
      <c r="DMQ402" s="6"/>
      <c r="DMR402" s="6"/>
      <c r="DMS402" s="6"/>
      <c r="DMT402" s="6"/>
      <c r="DMU402" s="6"/>
      <c r="DMV402" s="6"/>
      <c r="DMW402" s="6"/>
      <c r="DMX402" s="6"/>
      <c r="DMY402" s="6"/>
      <c r="DMZ402" s="6"/>
      <c r="DNA402" s="6"/>
      <c r="DNB402" s="6"/>
      <c r="DNC402" s="6"/>
      <c r="DND402" s="6"/>
      <c r="DNE402" s="6"/>
      <c r="DNF402" s="6"/>
      <c r="DNG402" s="6"/>
      <c r="DNH402" s="6"/>
      <c r="DNI402" s="6"/>
      <c r="DNJ402" s="6"/>
      <c r="DNK402" s="6"/>
      <c r="DNL402" s="6"/>
      <c r="DNM402" s="6"/>
      <c r="DNN402" s="6"/>
      <c r="DNO402" s="6"/>
      <c r="DNP402" s="6"/>
      <c r="DNQ402" s="6"/>
      <c r="DNR402" s="6"/>
      <c r="DNS402" s="6"/>
      <c r="DNT402" s="6"/>
      <c r="DNU402" s="6"/>
      <c r="DNV402" s="6"/>
      <c r="DNW402" s="6"/>
      <c r="DNX402" s="6"/>
      <c r="DNY402" s="6"/>
      <c r="DNZ402" s="6"/>
      <c r="DOA402" s="6"/>
      <c r="DOB402" s="6"/>
      <c r="DOC402" s="6"/>
      <c r="DOD402" s="6"/>
      <c r="DOE402" s="6"/>
      <c r="DOF402" s="6"/>
      <c r="DOG402" s="6"/>
      <c r="DOH402" s="6"/>
      <c r="DOI402" s="6"/>
      <c r="DOJ402" s="6"/>
      <c r="DOK402" s="6"/>
      <c r="DOL402" s="6"/>
      <c r="DOM402" s="6"/>
      <c r="DON402" s="6"/>
      <c r="DOO402" s="6"/>
      <c r="DOP402" s="6"/>
      <c r="DOQ402" s="6"/>
      <c r="DOR402" s="6"/>
      <c r="DOS402" s="6"/>
      <c r="DOT402" s="6"/>
      <c r="DOU402" s="6"/>
      <c r="DOV402" s="6"/>
      <c r="DOW402" s="6"/>
      <c r="DOX402" s="6"/>
      <c r="DOY402" s="6"/>
      <c r="DOZ402" s="6"/>
      <c r="DPA402" s="6"/>
      <c r="DPB402" s="6"/>
      <c r="DPC402" s="6"/>
      <c r="DPD402" s="6"/>
      <c r="DPE402" s="6"/>
      <c r="DPF402" s="6"/>
      <c r="DPG402" s="6"/>
      <c r="DPH402" s="6"/>
      <c r="DPI402" s="6"/>
      <c r="DPJ402" s="6"/>
      <c r="DPK402" s="6"/>
      <c r="DPL402" s="6"/>
      <c r="DPM402" s="6"/>
      <c r="DPN402" s="6"/>
      <c r="DPO402" s="6"/>
      <c r="DPP402" s="6"/>
      <c r="DPQ402" s="6"/>
      <c r="DPR402" s="6"/>
      <c r="DPS402" s="6"/>
      <c r="DPT402" s="6"/>
      <c r="DPU402" s="6"/>
      <c r="DPV402" s="6"/>
      <c r="DPW402" s="6"/>
      <c r="DPX402" s="6"/>
      <c r="DPY402" s="6"/>
      <c r="DPZ402" s="6"/>
      <c r="DQA402" s="6"/>
      <c r="DQB402" s="6"/>
      <c r="DQC402" s="6"/>
      <c r="DQD402" s="6"/>
      <c r="DQE402" s="6"/>
      <c r="DQF402" s="6"/>
      <c r="DQG402" s="6"/>
      <c r="DQH402" s="6"/>
      <c r="DQI402" s="6"/>
      <c r="DQJ402" s="6"/>
      <c r="DQK402" s="6"/>
      <c r="DQL402" s="6"/>
      <c r="DQM402" s="6"/>
      <c r="DQN402" s="6"/>
      <c r="DQO402" s="6"/>
      <c r="DQP402" s="6"/>
      <c r="DQQ402" s="6"/>
      <c r="DQR402" s="6"/>
      <c r="DQS402" s="6"/>
      <c r="DQT402" s="6"/>
      <c r="DQU402" s="6"/>
      <c r="DQV402" s="6"/>
      <c r="DQW402" s="6"/>
      <c r="DQX402" s="6"/>
      <c r="DQY402" s="6"/>
      <c r="DQZ402" s="6"/>
      <c r="DRA402" s="6"/>
      <c r="DRB402" s="6"/>
      <c r="DRC402" s="6"/>
      <c r="DRD402" s="6"/>
      <c r="DRE402" s="6"/>
      <c r="DRF402" s="6"/>
      <c r="DRG402" s="6"/>
      <c r="DRH402" s="6"/>
      <c r="DRI402" s="6"/>
      <c r="DRJ402" s="6"/>
      <c r="DRK402" s="6"/>
      <c r="DRL402" s="6"/>
      <c r="DRM402" s="6"/>
      <c r="DRN402" s="6"/>
      <c r="DRO402" s="6"/>
      <c r="DRP402" s="6"/>
      <c r="DRQ402" s="6"/>
      <c r="DRR402" s="6"/>
      <c r="DRS402" s="6"/>
      <c r="DRT402" s="6"/>
      <c r="DRU402" s="6"/>
      <c r="DRV402" s="6"/>
      <c r="DRW402" s="6"/>
      <c r="DRX402" s="6"/>
      <c r="DRY402" s="6"/>
      <c r="DRZ402" s="6"/>
      <c r="DSA402" s="6"/>
      <c r="DSB402" s="6"/>
      <c r="DSC402" s="6"/>
      <c r="DSD402" s="6"/>
      <c r="DSE402" s="6"/>
      <c r="DSF402" s="6"/>
      <c r="DSG402" s="6"/>
      <c r="DSH402" s="6"/>
      <c r="DSI402" s="6"/>
      <c r="DSJ402" s="6"/>
      <c r="DSK402" s="6"/>
      <c r="DSL402" s="6"/>
      <c r="DSM402" s="6"/>
      <c r="DSN402" s="6"/>
      <c r="DSO402" s="6"/>
      <c r="DSP402" s="6"/>
      <c r="DSQ402" s="6"/>
      <c r="DSR402" s="6"/>
      <c r="DSS402" s="6"/>
      <c r="DST402" s="6"/>
      <c r="DSU402" s="6"/>
      <c r="DSV402" s="6"/>
      <c r="DSW402" s="6"/>
      <c r="DSX402" s="6"/>
      <c r="DSY402" s="6"/>
      <c r="DSZ402" s="6"/>
      <c r="DTA402" s="6"/>
      <c r="DTB402" s="6"/>
      <c r="DTC402" s="6"/>
      <c r="DTD402" s="6"/>
      <c r="DTE402" s="6"/>
      <c r="DTF402" s="6"/>
      <c r="DTG402" s="6"/>
      <c r="DTH402" s="6"/>
      <c r="DTI402" s="6"/>
      <c r="DTJ402" s="6"/>
      <c r="DTK402" s="6"/>
      <c r="DTL402" s="6"/>
      <c r="DTM402" s="6"/>
      <c r="DTN402" s="6"/>
      <c r="DTO402" s="6"/>
      <c r="DTP402" s="6"/>
      <c r="DTQ402" s="6"/>
      <c r="DTR402" s="6"/>
      <c r="DTS402" s="6"/>
      <c r="DTT402" s="6"/>
      <c r="DTU402" s="6"/>
      <c r="DTV402" s="6"/>
      <c r="DTW402" s="6"/>
      <c r="DTX402" s="6"/>
      <c r="DTY402" s="6"/>
      <c r="DTZ402" s="6"/>
      <c r="DUA402" s="6"/>
      <c r="DUB402" s="6"/>
      <c r="DUC402" s="6"/>
      <c r="DUD402" s="6"/>
      <c r="DUE402" s="6"/>
      <c r="DUF402" s="6"/>
      <c r="DUG402" s="6"/>
      <c r="DUH402" s="6"/>
      <c r="DUI402" s="6"/>
      <c r="DUJ402" s="6"/>
      <c r="DUK402" s="6"/>
      <c r="DUL402" s="6"/>
      <c r="DUM402" s="6"/>
      <c r="DUN402" s="6"/>
      <c r="DUO402" s="6"/>
      <c r="DUP402" s="6"/>
      <c r="DUQ402" s="6"/>
      <c r="DUR402" s="6"/>
      <c r="DUS402" s="6"/>
      <c r="DUT402" s="6"/>
      <c r="DUU402" s="6"/>
      <c r="DUV402" s="6"/>
      <c r="DUW402" s="6"/>
      <c r="DUX402" s="6"/>
      <c r="DUY402" s="6"/>
      <c r="DUZ402" s="6"/>
      <c r="DVA402" s="6"/>
      <c r="DVB402" s="6"/>
      <c r="DVC402" s="6"/>
      <c r="DVD402" s="6"/>
      <c r="DVE402" s="6"/>
      <c r="DVF402" s="6"/>
      <c r="DVG402" s="6"/>
      <c r="DVH402" s="6"/>
      <c r="DVI402" s="6"/>
      <c r="DVJ402" s="6"/>
      <c r="DVK402" s="6"/>
      <c r="DVL402" s="6"/>
      <c r="DVM402" s="6"/>
      <c r="DVN402" s="6"/>
      <c r="DVO402" s="6"/>
      <c r="DVP402" s="6"/>
      <c r="DVQ402" s="6"/>
      <c r="DVR402" s="6"/>
      <c r="DVS402" s="6"/>
      <c r="DVT402" s="6"/>
      <c r="DVU402" s="6"/>
      <c r="DVV402" s="6"/>
      <c r="DVW402" s="6"/>
      <c r="DVX402" s="6"/>
      <c r="DVY402" s="6"/>
      <c r="DVZ402" s="6"/>
      <c r="DWA402" s="6"/>
      <c r="DWB402" s="6"/>
      <c r="DWC402" s="6"/>
      <c r="DWD402" s="6"/>
      <c r="DWE402" s="6"/>
      <c r="DWF402" s="6"/>
      <c r="DWG402" s="6"/>
      <c r="DWH402" s="6"/>
      <c r="DWI402" s="6"/>
      <c r="DWJ402" s="6"/>
      <c r="DWK402" s="6"/>
      <c r="DWL402" s="6"/>
      <c r="DWM402" s="6"/>
      <c r="DWN402" s="6"/>
      <c r="DWO402" s="6"/>
      <c r="DWP402" s="6"/>
      <c r="DWQ402" s="6"/>
      <c r="DWR402" s="6"/>
      <c r="DWS402" s="6"/>
      <c r="DWT402" s="6"/>
      <c r="DWU402" s="6"/>
      <c r="DWV402" s="6"/>
      <c r="DWW402" s="6"/>
      <c r="DWX402" s="6"/>
      <c r="DWY402" s="6"/>
      <c r="DWZ402" s="6"/>
      <c r="DXA402" s="6"/>
      <c r="DXB402" s="6"/>
      <c r="DXC402" s="6"/>
      <c r="DXD402" s="6"/>
      <c r="DXE402" s="6"/>
      <c r="DXF402" s="6"/>
      <c r="DXG402" s="6"/>
      <c r="DXH402" s="6"/>
      <c r="DXI402" s="6"/>
      <c r="DXJ402" s="6"/>
      <c r="DXK402" s="6"/>
      <c r="DXL402" s="6"/>
      <c r="DXM402" s="6"/>
      <c r="DXN402" s="6"/>
      <c r="DXO402" s="6"/>
      <c r="DXP402" s="6"/>
      <c r="DXQ402" s="6"/>
      <c r="DXR402" s="6"/>
      <c r="DXS402" s="6"/>
      <c r="DXT402" s="6"/>
      <c r="DXU402" s="6"/>
      <c r="DXV402" s="6"/>
      <c r="DXW402" s="6"/>
      <c r="DXX402" s="6"/>
      <c r="DXY402" s="6"/>
      <c r="DXZ402" s="6"/>
      <c r="DYA402" s="6"/>
      <c r="DYB402" s="6"/>
      <c r="DYC402" s="6"/>
      <c r="DYD402" s="6"/>
      <c r="DYE402" s="6"/>
      <c r="DYF402" s="6"/>
      <c r="DYG402" s="6"/>
      <c r="DYH402" s="6"/>
      <c r="DYI402" s="6"/>
      <c r="DYJ402" s="6"/>
      <c r="DYK402" s="6"/>
      <c r="DYL402" s="6"/>
      <c r="DYM402" s="6"/>
      <c r="DYN402" s="6"/>
      <c r="DYO402" s="6"/>
      <c r="DYP402" s="6"/>
      <c r="DYQ402" s="6"/>
      <c r="DYR402" s="6"/>
      <c r="DYS402" s="6"/>
      <c r="DYT402" s="6"/>
      <c r="DYU402" s="6"/>
      <c r="DYV402" s="6"/>
      <c r="DYW402" s="6"/>
      <c r="DYX402" s="6"/>
      <c r="DYY402" s="6"/>
      <c r="DYZ402" s="6"/>
      <c r="DZA402" s="6"/>
      <c r="DZB402" s="6"/>
      <c r="DZC402" s="6"/>
      <c r="DZD402" s="6"/>
      <c r="DZE402" s="6"/>
      <c r="DZF402" s="6"/>
      <c r="DZG402" s="6"/>
      <c r="DZH402" s="6"/>
      <c r="DZI402" s="6"/>
      <c r="DZJ402" s="6"/>
      <c r="DZK402" s="6"/>
      <c r="DZL402" s="6"/>
      <c r="DZM402" s="6"/>
      <c r="DZN402" s="6"/>
      <c r="DZO402" s="6"/>
      <c r="DZP402" s="6"/>
      <c r="DZQ402" s="6"/>
      <c r="DZR402" s="6"/>
      <c r="DZS402" s="6"/>
      <c r="DZT402" s="6"/>
      <c r="DZU402" s="6"/>
      <c r="DZV402" s="6"/>
      <c r="DZW402" s="6"/>
      <c r="DZX402" s="6"/>
      <c r="DZY402" s="6"/>
      <c r="DZZ402" s="6"/>
      <c r="EAA402" s="6"/>
      <c r="EAB402" s="6"/>
      <c r="EAC402" s="6"/>
      <c r="EAD402" s="6"/>
      <c r="EAE402" s="6"/>
      <c r="EAF402" s="6"/>
      <c r="EAG402" s="6"/>
      <c r="EAH402" s="6"/>
      <c r="EAI402" s="6"/>
      <c r="EAJ402" s="6"/>
      <c r="EAK402" s="6"/>
      <c r="EAL402" s="6"/>
      <c r="EAM402" s="6"/>
      <c r="EAN402" s="6"/>
      <c r="EAO402" s="6"/>
      <c r="EAP402" s="6"/>
      <c r="EAQ402" s="6"/>
      <c r="EAR402" s="6"/>
      <c r="EAS402" s="6"/>
      <c r="EAT402" s="6"/>
      <c r="EAU402" s="6"/>
      <c r="EAV402" s="6"/>
      <c r="EAW402" s="6"/>
      <c r="EAX402" s="6"/>
      <c r="EAY402" s="6"/>
      <c r="EAZ402" s="6"/>
      <c r="EBA402" s="6"/>
      <c r="EBB402" s="6"/>
      <c r="EBC402" s="6"/>
      <c r="EBD402" s="6"/>
      <c r="EBE402" s="6"/>
      <c r="EBF402" s="6"/>
      <c r="EBG402" s="6"/>
      <c r="EBH402" s="6"/>
      <c r="EBI402" s="6"/>
      <c r="EBJ402" s="6"/>
      <c r="EBK402" s="6"/>
      <c r="EBL402" s="6"/>
      <c r="EBM402" s="6"/>
      <c r="EBN402" s="6"/>
      <c r="EBO402" s="6"/>
      <c r="EBP402" s="6"/>
      <c r="EBQ402" s="6"/>
      <c r="EBR402" s="6"/>
      <c r="EBS402" s="6"/>
      <c r="EBT402" s="6"/>
      <c r="EBU402" s="6"/>
      <c r="EBV402" s="6"/>
      <c r="EBW402" s="6"/>
      <c r="EBX402" s="6"/>
      <c r="EBY402" s="6"/>
      <c r="EBZ402" s="6"/>
      <c r="ECA402" s="6"/>
      <c r="ECB402" s="6"/>
      <c r="ECC402" s="6"/>
      <c r="ECD402" s="6"/>
      <c r="ECE402" s="6"/>
      <c r="ECF402" s="6"/>
      <c r="ECG402" s="6"/>
      <c r="ECH402" s="6"/>
      <c r="ECI402" s="6"/>
      <c r="ECJ402" s="6"/>
      <c r="ECK402" s="6"/>
      <c r="ECL402" s="6"/>
      <c r="ECM402" s="6"/>
      <c r="ECN402" s="6"/>
      <c r="ECO402" s="6"/>
      <c r="ECP402" s="6"/>
      <c r="ECQ402" s="6"/>
      <c r="ECR402" s="6"/>
      <c r="ECS402" s="6"/>
      <c r="ECT402" s="6"/>
      <c r="ECU402" s="6"/>
      <c r="ECV402" s="6"/>
      <c r="ECW402" s="6"/>
      <c r="ECX402" s="6"/>
      <c r="ECY402" s="6"/>
      <c r="ECZ402" s="6"/>
      <c r="EDA402" s="6"/>
      <c r="EDB402" s="6"/>
      <c r="EDC402" s="6"/>
      <c r="EDD402" s="6"/>
      <c r="EDE402" s="6"/>
      <c r="EDF402" s="6"/>
      <c r="EDG402" s="6"/>
      <c r="EDH402" s="6"/>
      <c r="EDI402" s="6"/>
      <c r="EDJ402" s="6"/>
      <c r="EDK402" s="6"/>
      <c r="EDL402" s="6"/>
      <c r="EDM402" s="6"/>
      <c r="EDN402" s="6"/>
      <c r="EDO402" s="6"/>
      <c r="EDP402" s="6"/>
      <c r="EDQ402" s="6"/>
      <c r="EDR402" s="6"/>
      <c r="EDS402" s="6"/>
      <c r="EDT402" s="6"/>
      <c r="EDU402" s="6"/>
      <c r="EDV402" s="6"/>
      <c r="EDW402" s="6"/>
      <c r="EDX402" s="6"/>
      <c r="EDY402" s="6"/>
      <c r="EDZ402" s="6"/>
      <c r="EEA402" s="6"/>
      <c r="EEB402" s="6"/>
      <c r="EEC402" s="6"/>
      <c r="EED402" s="6"/>
      <c r="EEE402" s="6"/>
      <c r="EEF402" s="6"/>
      <c r="EEG402" s="6"/>
      <c r="EEH402" s="6"/>
      <c r="EEI402" s="6"/>
      <c r="EEJ402" s="6"/>
      <c r="EEK402" s="6"/>
      <c r="EEL402" s="6"/>
      <c r="EEM402" s="6"/>
      <c r="EEN402" s="6"/>
      <c r="EEO402" s="6"/>
      <c r="EEP402" s="6"/>
      <c r="EEQ402" s="6"/>
      <c r="EER402" s="6"/>
      <c r="EES402" s="6"/>
      <c r="EET402" s="6"/>
      <c r="EEU402" s="6"/>
      <c r="EEV402" s="6"/>
      <c r="EEW402" s="6"/>
      <c r="EEX402" s="6"/>
      <c r="EEY402" s="6"/>
      <c r="EEZ402" s="6"/>
      <c r="EFA402" s="6"/>
      <c r="EFB402" s="6"/>
      <c r="EFC402" s="6"/>
      <c r="EFD402" s="6"/>
      <c r="EFE402" s="6"/>
      <c r="EFF402" s="6"/>
      <c r="EFG402" s="6"/>
      <c r="EFH402" s="6"/>
      <c r="EFI402" s="6"/>
      <c r="EFJ402" s="6"/>
      <c r="EFK402" s="6"/>
      <c r="EFL402" s="6"/>
      <c r="EFM402" s="6"/>
      <c r="EFN402" s="6"/>
      <c r="EFO402" s="6"/>
      <c r="EFP402" s="6"/>
      <c r="EFQ402" s="6"/>
      <c r="EFR402" s="6"/>
      <c r="EFS402" s="6"/>
      <c r="EFT402" s="6"/>
      <c r="EFU402" s="6"/>
      <c r="EFV402" s="6"/>
      <c r="EFW402" s="6"/>
      <c r="EFX402" s="6"/>
      <c r="EFY402" s="6"/>
      <c r="EFZ402" s="6"/>
      <c r="EGA402" s="6"/>
      <c r="EGB402" s="6"/>
      <c r="EGC402" s="6"/>
      <c r="EGD402" s="6"/>
      <c r="EGE402" s="6"/>
      <c r="EGF402" s="6"/>
      <c r="EGG402" s="6"/>
      <c r="EGH402" s="6"/>
      <c r="EGI402" s="6"/>
      <c r="EGJ402" s="6"/>
      <c r="EGK402" s="6"/>
      <c r="EGL402" s="6"/>
      <c r="EGM402" s="6"/>
      <c r="EGN402" s="6"/>
      <c r="EGO402" s="6"/>
      <c r="EGP402" s="6"/>
      <c r="EGQ402" s="6"/>
      <c r="EGR402" s="6"/>
      <c r="EGS402" s="6"/>
      <c r="EGT402" s="6"/>
      <c r="EGU402" s="6"/>
      <c r="EGV402" s="6"/>
      <c r="EGW402" s="6"/>
      <c r="EGX402" s="6"/>
      <c r="EGY402" s="6"/>
      <c r="EGZ402" s="6"/>
      <c r="EHA402" s="6"/>
      <c r="EHB402" s="6"/>
      <c r="EHC402" s="6"/>
      <c r="EHD402" s="6"/>
      <c r="EHE402" s="6"/>
      <c r="EHF402" s="6"/>
      <c r="EHG402" s="6"/>
      <c r="EHH402" s="6"/>
      <c r="EHI402" s="6"/>
      <c r="EHJ402" s="6"/>
      <c r="EHK402" s="6"/>
      <c r="EHL402" s="6"/>
      <c r="EHM402" s="6"/>
      <c r="EHN402" s="6"/>
      <c r="EHO402" s="6"/>
      <c r="EHP402" s="6"/>
      <c r="EHQ402" s="6"/>
      <c r="EHR402" s="6"/>
      <c r="EHS402" s="6"/>
      <c r="EHT402" s="6"/>
      <c r="EHU402" s="6"/>
      <c r="EHV402" s="6"/>
      <c r="EHW402" s="6"/>
      <c r="EHX402" s="6"/>
      <c r="EHY402" s="6"/>
      <c r="EHZ402" s="6"/>
      <c r="EIA402" s="6"/>
      <c r="EIB402" s="6"/>
      <c r="EIC402" s="6"/>
      <c r="EID402" s="6"/>
      <c r="EIE402" s="6"/>
      <c r="EIF402" s="6"/>
      <c r="EIG402" s="6"/>
      <c r="EIH402" s="6"/>
      <c r="EII402" s="6"/>
      <c r="EIJ402" s="6"/>
      <c r="EIK402" s="6"/>
      <c r="EIL402" s="6"/>
      <c r="EIM402" s="6"/>
      <c r="EIN402" s="6"/>
      <c r="EIO402" s="6"/>
      <c r="EIP402" s="6"/>
      <c r="EIQ402" s="6"/>
      <c r="EIR402" s="6"/>
      <c r="EIS402" s="6"/>
      <c r="EIT402" s="6"/>
      <c r="EIU402" s="6"/>
      <c r="EIV402" s="6"/>
      <c r="EIW402" s="6"/>
      <c r="EIX402" s="6"/>
      <c r="EIY402" s="6"/>
      <c r="EIZ402" s="6"/>
      <c r="EJA402" s="6"/>
      <c r="EJB402" s="6"/>
      <c r="EJC402" s="6"/>
      <c r="EJD402" s="6"/>
      <c r="EJE402" s="6"/>
      <c r="EJF402" s="6"/>
      <c r="EJG402" s="6"/>
      <c r="EJH402" s="6"/>
      <c r="EJI402" s="6"/>
      <c r="EJJ402" s="6"/>
      <c r="EJK402" s="6"/>
      <c r="EJL402" s="6"/>
      <c r="EJM402" s="6"/>
      <c r="EJN402" s="6"/>
      <c r="EJO402" s="6"/>
      <c r="EJP402" s="6"/>
      <c r="EJQ402" s="6"/>
      <c r="EJR402" s="6"/>
      <c r="EJS402" s="6"/>
      <c r="EJT402" s="6"/>
      <c r="EJU402" s="6"/>
      <c r="EJV402" s="6"/>
      <c r="EJW402" s="6"/>
      <c r="EJX402" s="6"/>
      <c r="EJY402" s="6"/>
      <c r="EJZ402" s="6"/>
      <c r="EKA402" s="6"/>
      <c r="EKB402" s="6"/>
      <c r="EKC402" s="6"/>
      <c r="EKD402" s="6"/>
      <c r="EKE402" s="6"/>
      <c r="EKF402" s="6"/>
      <c r="EKG402" s="6"/>
      <c r="EKH402" s="6"/>
      <c r="EKI402" s="6"/>
      <c r="EKJ402" s="6"/>
      <c r="EKK402" s="6"/>
      <c r="EKL402" s="6"/>
      <c r="EKM402" s="6"/>
      <c r="EKN402" s="6"/>
      <c r="EKO402" s="6"/>
      <c r="EKP402" s="6"/>
      <c r="EKQ402" s="6"/>
      <c r="EKR402" s="6"/>
      <c r="EKS402" s="6"/>
      <c r="EKT402" s="6"/>
      <c r="EKU402" s="6"/>
      <c r="EKV402" s="6"/>
      <c r="EKW402" s="6"/>
      <c r="EKX402" s="6"/>
      <c r="EKY402" s="6"/>
      <c r="EKZ402" s="6"/>
      <c r="ELA402" s="6"/>
      <c r="ELB402" s="6"/>
      <c r="ELC402" s="6"/>
      <c r="ELD402" s="6"/>
      <c r="ELE402" s="6"/>
      <c r="ELF402" s="6"/>
      <c r="ELG402" s="6"/>
      <c r="ELH402" s="6"/>
      <c r="ELI402" s="6"/>
      <c r="ELJ402" s="6"/>
      <c r="ELK402" s="6"/>
      <c r="ELL402" s="6"/>
      <c r="ELM402" s="6"/>
      <c r="ELN402" s="6"/>
      <c r="ELO402" s="6"/>
      <c r="ELP402" s="6"/>
      <c r="ELQ402" s="6"/>
      <c r="ELR402" s="6"/>
      <c r="ELS402" s="6"/>
      <c r="ELT402" s="6"/>
      <c r="ELU402" s="6"/>
      <c r="ELV402" s="6"/>
      <c r="ELW402" s="6"/>
      <c r="ELX402" s="6"/>
      <c r="ELY402" s="6"/>
      <c r="ELZ402" s="6"/>
      <c r="EMA402" s="6"/>
      <c r="EMB402" s="6"/>
      <c r="EMC402" s="6"/>
      <c r="EMD402" s="6"/>
      <c r="EME402" s="6"/>
      <c r="EMF402" s="6"/>
      <c r="EMG402" s="6"/>
      <c r="EMH402" s="6"/>
      <c r="EMI402" s="6"/>
      <c r="EMJ402" s="6"/>
      <c r="EMK402" s="6"/>
      <c r="EML402" s="6"/>
      <c r="EMM402" s="6"/>
      <c r="EMN402" s="6"/>
      <c r="EMO402" s="6"/>
      <c r="EMP402" s="6"/>
      <c r="EMQ402" s="6"/>
      <c r="EMR402" s="6"/>
      <c r="EMS402" s="6"/>
      <c r="EMT402" s="6"/>
      <c r="EMU402" s="6"/>
      <c r="EMV402" s="6"/>
      <c r="EMW402" s="6"/>
      <c r="EMX402" s="6"/>
      <c r="EMY402" s="6"/>
      <c r="EMZ402" s="6"/>
      <c r="ENA402" s="6"/>
      <c r="ENB402" s="6"/>
      <c r="ENC402" s="6"/>
      <c r="END402" s="6"/>
      <c r="ENE402" s="6"/>
      <c r="ENF402" s="6"/>
      <c r="ENG402" s="6"/>
      <c r="ENH402" s="6"/>
      <c r="ENI402" s="6"/>
      <c r="ENJ402" s="6"/>
      <c r="ENK402" s="6"/>
      <c r="ENL402" s="6"/>
      <c r="ENM402" s="6"/>
      <c r="ENN402" s="6"/>
      <c r="ENO402" s="6"/>
      <c r="ENP402" s="6"/>
      <c r="ENQ402" s="6"/>
      <c r="ENR402" s="6"/>
      <c r="ENS402" s="6"/>
      <c r="ENT402" s="6"/>
      <c r="ENU402" s="6"/>
      <c r="ENV402" s="6"/>
      <c r="ENW402" s="6"/>
      <c r="ENX402" s="6"/>
      <c r="ENY402" s="6"/>
      <c r="ENZ402" s="6"/>
      <c r="EOA402" s="6"/>
      <c r="EOB402" s="6"/>
      <c r="EOC402" s="6"/>
      <c r="EOD402" s="6"/>
      <c r="EOE402" s="6"/>
      <c r="EOF402" s="6"/>
      <c r="EOG402" s="6"/>
      <c r="EOH402" s="6"/>
      <c r="EOI402" s="6"/>
      <c r="EOJ402" s="6"/>
      <c r="EOK402" s="6"/>
      <c r="EOL402" s="6"/>
      <c r="EOM402" s="6"/>
      <c r="EON402" s="6"/>
      <c r="EOO402" s="6"/>
      <c r="EOP402" s="6"/>
      <c r="EOQ402" s="6"/>
      <c r="EOR402" s="6"/>
      <c r="EOS402" s="6"/>
      <c r="EOT402" s="6"/>
      <c r="EOU402" s="6"/>
      <c r="EOV402" s="6"/>
      <c r="EOW402" s="6"/>
      <c r="EOX402" s="6"/>
      <c r="EOY402" s="6"/>
      <c r="EOZ402" s="6"/>
      <c r="EPA402" s="6"/>
      <c r="EPB402" s="6"/>
      <c r="EPC402" s="6"/>
      <c r="EPD402" s="6"/>
      <c r="EPE402" s="6"/>
      <c r="EPF402" s="6"/>
      <c r="EPG402" s="6"/>
      <c r="EPH402" s="6"/>
      <c r="EPI402" s="6"/>
      <c r="EPJ402" s="6"/>
      <c r="EPK402" s="6"/>
      <c r="EPL402" s="6"/>
      <c r="EPM402" s="6"/>
      <c r="EPN402" s="6"/>
      <c r="EPO402" s="6"/>
      <c r="EPP402" s="6"/>
      <c r="EPQ402" s="6"/>
      <c r="EPR402" s="6"/>
      <c r="EPS402" s="6"/>
      <c r="EPT402" s="6"/>
      <c r="EPU402" s="6"/>
      <c r="EPV402" s="6"/>
      <c r="EPW402" s="6"/>
      <c r="EPX402" s="6"/>
      <c r="EPY402" s="6"/>
      <c r="EPZ402" s="6"/>
      <c r="EQA402" s="6"/>
      <c r="EQB402" s="6"/>
      <c r="EQC402" s="6"/>
      <c r="EQD402" s="6"/>
      <c r="EQE402" s="6"/>
      <c r="EQF402" s="6"/>
      <c r="EQG402" s="6"/>
      <c r="EQH402" s="6"/>
      <c r="EQI402" s="6"/>
      <c r="EQJ402" s="6"/>
      <c r="EQK402" s="6"/>
      <c r="EQL402" s="6"/>
      <c r="EQM402" s="6"/>
      <c r="EQN402" s="6"/>
      <c r="EQO402" s="6"/>
      <c r="EQP402" s="6"/>
      <c r="EQQ402" s="6"/>
      <c r="EQR402" s="6"/>
      <c r="EQS402" s="6"/>
      <c r="EQT402" s="6"/>
      <c r="EQU402" s="6"/>
      <c r="EQV402" s="6"/>
      <c r="EQW402" s="6"/>
      <c r="EQX402" s="6"/>
      <c r="EQY402" s="6"/>
      <c r="EQZ402" s="6"/>
      <c r="ERA402" s="6"/>
      <c r="ERB402" s="6"/>
      <c r="ERC402" s="6"/>
      <c r="ERD402" s="6"/>
      <c r="ERE402" s="6"/>
      <c r="ERF402" s="6"/>
      <c r="ERG402" s="6"/>
      <c r="ERH402" s="6"/>
      <c r="ERI402" s="6"/>
      <c r="ERJ402" s="6"/>
      <c r="ERK402" s="6"/>
      <c r="ERL402" s="6"/>
      <c r="ERM402" s="6"/>
      <c r="ERN402" s="6"/>
      <c r="ERO402" s="6"/>
      <c r="ERP402" s="6"/>
      <c r="ERQ402" s="6"/>
      <c r="ERR402" s="6"/>
      <c r="ERS402" s="6"/>
      <c r="ERT402" s="6"/>
      <c r="ERU402" s="6"/>
      <c r="ERV402" s="6"/>
      <c r="ERW402" s="6"/>
      <c r="ERX402" s="6"/>
      <c r="ERY402" s="6"/>
      <c r="ERZ402" s="6"/>
      <c r="ESA402" s="6"/>
      <c r="ESB402" s="6"/>
      <c r="ESC402" s="6"/>
      <c r="ESD402" s="6"/>
      <c r="ESE402" s="6"/>
      <c r="ESF402" s="6"/>
      <c r="ESG402" s="6"/>
      <c r="ESH402" s="6"/>
      <c r="ESI402" s="6"/>
      <c r="ESJ402" s="6"/>
      <c r="ESK402" s="6"/>
      <c r="ESL402" s="6"/>
      <c r="ESM402" s="6"/>
      <c r="ESN402" s="6"/>
      <c r="ESO402" s="6"/>
      <c r="ESP402" s="6"/>
      <c r="ESQ402" s="6"/>
      <c r="ESR402" s="6"/>
      <c r="ESS402" s="6"/>
      <c r="EST402" s="6"/>
      <c r="ESU402" s="6"/>
      <c r="ESV402" s="6"/>
      <c r="ESW402" s="6"/>
      <c r="ESX402" s="6"/>
      <c r="ESY402" s="6"/>
      <c r="ESZ402" s="6"/>
      <c r="ETA402" s="6"/>
      <c r="ETB402" s="6"/>
      <c r="ETC402" s="6"/>
      <c r="ETD402" s="6"/>
      <c r="ETE402" s="6"/>
      <c r="ETF402" s="6"/>
      <c r="ETG402" s="6"/>
      <c r="ETH402" s="6"/>
      <c r="ETI402" s="6"/>
      <c r="ETJ402" s="6"/>
      <c r="ETK402" s="6"/>
      <c r="ETL402" s="6"/>
      <c r="ETM402" s="6"/>
      <c r="ETN402" s="6"/>
      <c r="ETO402" s="6"/>
      <c r="ETP402" s="6"/>
      <c r="ETQ402" s="6"/>
      <c r="ETR402" s="6"/>
      <c r="ETS402" s="6"/>
      <c r="ETT402" s="6"/>
      <c r="ETU402" s="6"/>
      <c r="ETV402" s="6"/>
      <c r="ETW402" s="6"/>
      <c r="ETX402" s="6"/>
      <c r="ETY402" s="6"/>
      <c r="ETZ402" s="6"/>
      <c r="EUA402" s="6"/>
      <c r="EUB402" s="6"/>
      <c r="EUC402" s="6"/>
      <c r="EUD402" s="6"/>
      <c r="EUE402" s="6"/>
      <c r="EUF402" s="6"/>
      <c r="EUG402" s="6"/>
      <c r="EUH402" s="6"/>
      <c r="EUI402" s="6"/>
      <c r="EUJ402" s="6"/>
      <c r="EUK402" s="6"/>
      <c r="EUL402" s="6"/>
      <c r="EUM402" s="6"/>
      <c r="EUN402" s="6"/>
      <c r="EUO402" s="6"/>
      <c r="EUP402" s="6"/>
      <c r="EUQ402" s="6"/>
      <c r="EUR402" s="6"/>
      <c r="EUS402" s="6"/>
      <c r="EUT402" s="6"/>
      <c r="EUU402" s="6"/>
      <c r="EUV402" s="6"/>
      <c r="EUW402" s="6"/>
      <c r="EUX402" s="6"/>
      <c r="EUY402" s="6"/>
      <c r="EUZ402" s="6"/>
      <c r="EVA402" s="6"/>
      <c r="EVB402" s="6"/>
      <c r="EVC402" s="6"/>
      <c r="EVD402" s="6"/>
      <c r="EVE402" s="6"/>
      <c r="EVF402" s="6"/>
      <c r="EVG402" s="6"/>
      <c r="EVH402" s="6"/>
      <c r="EVI402" s="6"/>
      <c r="EVJ402" s="6"/>
      <c r="EVK402" s="6"/>
      <c r="EVL402" s="6"/>
      <c r="EVM402" s="6"/>
      <c r="EVN402" s="6"/>
      <c r="EVO402" s="6"/>
      <c r="EVP402" s="6"/>
      <c r="EVQ402" s="6"/>
      <c r="EVR402" s="6"/>
      <c r="EVS402" s="6"/>
      <c r="EVT402" s="6"/>
      <c r="EVU402" s="6"/>
      <c r="EVV402" s="6"/>
      <c r="EVW402" s="6"/>
      <c r="EVX402" s="6"/>
      <c r="EVY402" s="6"/>
      <c r="EVZ402" s="6"/>
      <c r="EWA402" s="6"/>
      <c r="EWB402" s="6"/>
      <c r="EWC402" s="6"/>
      <c r="EWD402" s="6"/>
      <c r="EWE402" s="6"/>
      <c r="EWF402" s="6"/>
      <c r="EWG402" s="6"/>
      <c r="EWH402" s="6"/>
      <c r="EWI402" s="6"/>
      <c r="EWJ402" s="6"/>
      <c r="EWK402" s="6"/>
      <c r="EWL402" s="6"/>
      <c r="EWM402" s="6"/>
      <c r="EWN402" s="6"/>
      <c r="EWO402" s="6"/>
      <c r="EWP402" s="6"/>
      <c r="EWQ402" s="6"/>
      <c r="EWR402" s="6"/>
      <c r="EWS402" s="6"/>
      <c r="EWT402" s="6"/>
      <c r="EWU402" s="6"/>
      <c r="EWV402" s="6"/>
      <c r="EWW402" s="6"/>
      <c r="EWX402" s="6"/>
      <c r="EWY402" s="6"/>
      <c r="EWZ402" s="6"/>
      <c r="EXA402" s="6"/>
      <c r="EXB402" s="6"/>
      <c r="EXC402" s="6"/>
      <c r="EXD402" s="6"/>
      <c r="EXE402" s="6"/>
      <c r="EXF402" s="6"/>
      <c r="EXG402" s="6"/>
      <c r="EXH402" s="6"/>
      <c r="EXI402" s="6"/>
      <c r="EXJ402" s="6"/>
      <c r="EXK402" s="6"/>
      <c r="EXL402" s="6"/>
      <c r="EXM402" s="6"/>
      <c r="EXN402" s="6"/>
      <c r="EXO402" s="6"/>
      <c r="EXP402" s="6"/>
      <c r="EXQ402" s="6"/>
      <c r="EXR402" s="6"/>
      <c r="EXS402" s="6"/>
      <c r="EXT402" s="6"/>
      <c r="EXU402" s="6"/>
      <c r="EXV402" s="6"/>
      <c r="EXW402" s="6"/>
      <c r="EXX402" s="6"/>
      <c r="EXY402" s="6"/>
      <c r="EXZ402" s="6"/>
      <c r="EYA402" s="6"/>
      <c r="EYB402" s="6"/>
      <c r="EYC402" s="6"/>
      <c r="EYD402" s="6"/>
      <c r="EYE402" s="6"/>
      <c r="EYF402" s="6"/>
      <c r="EYG402" s="6"/>
      <c r="EYH402" s="6"/>
      <c r="EYI402" s="6"/>
      <c r="EYJ402" s="6"/>
      <c r="EYK402" s="6"/>
      <c r="EYL402" s="6"/>
      <c r="EYM402" s="6"/>
      <c r="EYN402" s="6"/>
      <c r="EYO402" s="6"/>
      <c r="EYP402" s="6"/>
      <c r="EYQ402" s="6"/>
      <c r="EYR402" s="6"/>
      <c r="EYS402" s="6"/>
      <c r="EYT402" s="6"/>
      <c r="EYU402" s="6"/>
      <c r="EYV402" s="6"/>
      <c r="EYW402" s="6"/>
      <c r="EYX402" s="6"/>
      <c r="EYY402" s="6"/>
      <c r="EYZ402" s="6"/>
      <c r="EZA402" s="6"/>
      <c r="EZB402" s="6"/>
      <c r="EZC402" s="6"/>
      <c r="EZD402" s="6"/>
      <c r="EZE402" s="6"/>
      <c r="EZF402" s="6"/>
      <c r="EZG402" s="6"/>
      <c r="EZH402" s="6"/>
      <c r="EZI402" s="6"/>
      <c r="EZJ402" s="6"/>
      <c r="EZK402" s="6"/>
      <c r="EZL402" s="6"/>
      <c r="EZM402" s="6"/>
      <c r="EZN402" s="6"/>
      <c r="EZO402" s="6"/>
      <c r="EZP402" s="6"/>
      <c r="EZQ402" s="6"/>
      <c r="EZR402" s="6"/>
      <c r="EZS402" s="6"/>
      <c r="EZT402" s="6"/>
      <c r="EZU402" s="6"/>
      <c r="EZV402" s="6"/>
      <c r="EZW402" s="6"/>
      <c r="EZX402" s="6"/>
      <c r="EZY402" s="6"/>
      <c r="EZZ402" s="6"/>
      <c r="FAA402" s="6"/>
      <c r="FAB402" s="6"/>
      <c r="FAC402" s="6"/>
      <c r="FAD402" s="6"/>
      <c r="FAE402" s="6"/>
      <c r="FAF402" s="6"/>
      <c r="FAG402" s="6"/>
      <c r="FAH402" s="6"/>
      <c r="FAI402" s="6"/>
      <c r="FAJ402" s="6"/>
      <c r="FAK402" s="6"/>
      <c r="FAL402" s="6"/>
      <c r="FAM402" s="6"/>
      <c r="FAN402" s="6"/>
      <c r="FAO402" s="6"/>
      <c r="FAP402" s="6"/>
      <c r="FAQ402" s="6"/>
      <c r="FAR402" s="6"/>
      <c r="FAS402" s="6"/>
      <c r="FAT402" s="6"/>
      <c r="FAU402" s="6"/>
      <c r="FAV402" s="6"/>
      <c r="FAW402" s="6"/>
      <c r="FAX402" s="6"/>
      <c r="FAY402" s="6"/>
      <c r="FAZ402" s="6"/>
      <c r="FBA402" s="6"/>
      <c r="FBB402" s="6"/>
      <c r="FBC402" s="6"/>
      <c r="FBD402" s="6"/>
      <c r="FBE402" s="6"/>
      <c r="FBF402" s="6"/>
      <c r="FBG402" s="6"/>
      <c r="FBH402" s="6"/>
      <c r="FBI402" s="6"/>
      <c r="FBJ402" s="6"/>
      <c r="FBK402" s="6"/>
      <c r="FBL402" s="6"/>
      <c r="FBM402" s="6"/>
      <c r="FBN402" s="6"/>
      <c r="FBO402" s="6"/>
      <c r="FBP402" s="6"/>
      <c r="FBQ402" s="6"/>
      <c r="FBR402" s="6"/>
      <c r="FBS402" s="6"/>
      <c r="FBT402" s="6"/>
      <c r="FBU402" s="6"/>
      <c r="FBV402" s="6"/>
      <c r="FBW402" s="6"/>
      <c r="FBX402" s="6"/>
      <c r="FBY402" s="6"/>
      <c r="FBZ402" s="6"/>
      <c r="FCA402" s="6"/>
      <c r="FCB402" s="6"/>
      <c r="FCC402" s="6"/>
      <c r="FCD402" s="6"/>
      <c r="FCE402" s="6"/>
      <c r="FCF402" s="6"/>
      <c r="FCG402" s="6"/>
      <c r="FCH402" s="6"/>
      <c r="FCI402" s="6"/>
      <c r="FCJ402" s="6"/>
      <c r="FCK402" s="6"/>
      <c r="FCL402" s="6"/>
      <c r="FCM402" s="6"/>
      <c r="FCN402" s="6"/>
      <c r="FCO402" s="6"/>
      <c r="FCP402" s="6"/>
      <c r="FCQ402" s="6"/>
      <c r="FCR402" s="6"/>
      <c r="FCS402" s="6"/>
      <c r="FCT402" s="6"/>
      <c r="FCU402" s="6"/>
      <c r="FCV402" s="6"/>
      <c r="FCW402" s="6"/>
      <c r="FCX402" s="6"/>
      <c r="FCY402" s="6"/>
      <c r="FCZ402" s="6"/>
      <c r="FDA402" s="6"/>
      <c r="FDB402" s="6"/>
      <c r="FDC402" s="6"/>
      <c r="FDD402" s="6"/>
      <c r="FDE402" s="6"/>
      <c r="FDF402" s="6"/>
      <c r="FDG402" s="6"/>
      <c r="FDH402" s="6"/>
      <c r="FDI402" s="6"/>
      <c r="FDJ402" s="6"/>
      <c r="FDK402" s="6"/>
      <c r="FDL402" s="6"/>
      <c r="FDM402" s="6"/>
      <c r="FDN402" s="6"/>
      <c r="FDO402" s="6"/>
      <c r="FDP402" s="6"/>
      <c r="FDQ402" s="6"/>
      <c r="FDR402" s="6"/>
      <c r="FDS402" s="6"/>
      <c r="FDT402" s="6"/>
      <c r="FDU402" s="6"/>
      <c r="FDV402" s="6"/>
      <c r="FDW402" s="6"/>
      <c r="FDX402" s="6"/>
      <c r="FDY402" s="6"/>
      <c r="FDZ402" s="6"/>
      <c r="FEA402" s="6"/>
      <c r="FEB402" s="6"/>
      <c r="FEC402" s="6"/>
      <c r="FED402" s="6"/>
      <c r="FEE402" s="6"/>
      <c r="FEF402" s="6"/>
      <c r="FEG402" s="6"/>
      <c r="FEH402" s="6"/>
      <c r="FEI402" s="6"/>
      <c r="FEJ402" s="6"/>
      <c r="FEK402" s="6"/>
      <c r="FEL402" s="6"/>
      <c r="FEM402" s="6"/>
      <c r="FEN402" s="6"/>
      <c r="FEO402" s="6"/>
      <c r="FEP402" s="6"/>
      <c r="FEQ402" s="6"/>
      <c r="FER402" s="6"/>
      <c r="FES402" s="6"/>
      <c r="FET402" s="6"/>
      <c r="FEU402" s="6"/>
      <c r="FEV402" s="6"/>
      <c r="FEW402" s="6"/>
      <c r="FEX402" s="6"/>
      <c r="FEY402" s="6"/>
      <c r="FEZ402" s="6"/>
      <c r="FFA402" s="6"/>
      <c r="FFB402" s="6"/>
      <c r="FFC402" s="6"/>
      <c r="FFD402" s="6"/>
      <c r="FFE402" s="6"/>
      <c r="FFF402" s="6"/>
      <c r="FFG402" s="6"/>
      <c r="FFH402" s="6"/>
      <c r="FFI402" s="6"/>
      <c r="FFJ402" s="6"/>
      <c r="FFK402" s="6"/>
      <c r="FFL402" s="6"/>
      <c r="FFM402" s="6"/>
      <c r="FFN402" s="6"/>
      <c r="FFO402" s="6"/>
      <c r="FFP402" s="6"/>
      <c r="FFQ402" s="6"/>
      <c r="FFR402" s="6"/>
      <c r="FFS402" s="6"/>
      <c r="FFT402" s="6"/>
      <c r="FFU402" s="6"/>
      <c r="FFV402" s="6"/>
      <c r="FFW402" s="6"/>
      <c r="FFX402" s="6"/>
      <c r="FFY402" s="6"/>
      <c r="FFZ402" s="6"/>
      <c r="FGA402" s="6"/>
      <c r="FGB402" s="6"/>
      <c r="FGC402" s="6"/>
      <c r="FGD402" s="6"/>
      <c r="FGE402" s="6"/>
      <c r="FGF402" s="6"/>
      <c r="FGG402" s="6"/>
      <c r="FGH402" s="6"/>
      <c r="FGI402" s="6"/>
      <c r="FGJ402" s="6"/>
      <c r="FGK402" s="6"/>
      <c r="FGL402" s="6"/>
      <c r="FGM402" s="6"/>
      <c r="FGN402" s="6"/>
      <c r="FGO402" s="6"/>
      <c r="FGP402" s="6"/>
      <c r="FGQ402" s="6"/>
      <c r="FGR402" s="6"/>
      <c r="FGS402" s="6"/>
      <c r="FGT402" s="6"/>
      <c r="FGU402" s="6"/>
      <c r="FGV402" s="6"/>
      <c r="FGW402" s="6"/>
      <c r="FGX402" s="6"/>
      <c r="FGY402" s="6"/>
      <c r="FGZ402" s="6"/>
      <c r="FHA402" s="6"/>
      <c r="FHB402" s="6"/>
      <c r="FHC402" s="6"/>
      <c r="FHD402" s="6"/>
      <c r="FHE402" s="6"/>
      <c r="FHF402" s="6"/>
      <c r="FHG402" s="6"/>
      <c r="FHH402" s="6"/>
      <c r="FHI402" s="6"/>
      <c r="FHJ402" s="6"/>
      <c r="FHK402" s="6"/>
      <c r="FHL402" s="6"/>
      <c r="FHM402" s="6"/>
      <c r="FHN402" s="6"/>
      <c r="FHO402" s="6"/>
      <c r="FHP402" s="6"/>
      <c r="FHQ402" s="6"/>
      <c r="FHR402" s="6"/>
      <c r="FHS402" s="6"/>
      <c r="FHT402" s="6"/>
      <c r="FHU402" s="6"/>
      <c r="FHV402" s="6"/>
      <c r="FHW402" s="6"/>
      <c r="FHX402" s="6"/>
      <c r="FHY402" s="6"/>
      <c r="FHZ402" s="6"/>
      <c r="FIA402" s="6"/>
      <c r="FIB402" s="6"/>
      <c r="FIC402" s="6"/>
      <c r="FID402" s="6"/>
      <c r="FIE402" s="6"/>
      <c r="FIF402" s="6"/>
      <c r="FIG402" s="6"/>
      <c r="FIH402" s="6"/>
      <c r="FII402" s="6"/>
      <c r="FIJ402" s="6"/>
      <c r="FIK402" s="6"/>
      <c r="FIL402" s="6"/>
      <c r="FIM402" s="6"/>
      <c r="FIN402" s="6"/>
      <c r="FIO402" s="6"/>
      <c r="FIP402" s="6"/>
      <c r="FIQ402" s="6"/>
      <c r="FIR402" s="6"/>
      <c r="FIS402" s="6"/>
      <c r="FIT402" s="6"/>
      <c r="FIU402" s="6"/>
      <c r="FIV402" s="6"/>
      <c r="FIW402" s="6"/>
      <c r="FIX402" s="6"/>
      <c r="FIY402" s="6"/>
      <c r="FIZ402" s="6"/>
      <c r="FJA402" s="6"/>
      <c r="FJB402" s="6"/>
      <c r="FJC402" s="6"/>
      <c r="FJD402" s="6"/>
      <c r="FJE402" s="6"/>
      <c r="FJF402" s="6"/>
      <c r="FJG402" s="6"/>
      <c r="FJH402" s="6"/>
      <c r="FJI402" s="6"/>
      <c r="FJJ402" s="6"/>
      <c r="FJK402" s="6"/>
      <c r="FJL402" s="6"/>
      <c r="FJM402" s="6"/>
      <c r="FJN402" s="6"/>
      <c r="FJO402" s="6"/>
      <c r="FJP402" s="6"/>
      <c r="FJQ402" s="6"/>
      <c r="FJR402" s="6"/>
      <c r="FJS402" s="6"/>
      <c r="FJT402" s="6"/>
      <c r="FJU402" s="6"/>
      <c r="FJV402" s="6"/>
      <c r="FJW402" s="6"/>
      <c r="FJX402" s="6"/>
      <c r="FJY402" s="6"/>
      <c r="FJZ402" s="6"/>
      <c r="FKA402" s="6"/>
      <c r="FKB402" s="6"/>
      <c r="FKC402" s="6"/>
      <c r="FKD402" s="6"/>
      <c r="FKE402" s="6"/>
      <c r="FKF402" s="6"/>
      <c r="FKG402" s="6"/>
      <c r="FKH402" s="6"/>
      <c r="FKI402" s="6"/>
      <c r="FKJ402" s="6"/>
      <c r="FKK402" s="6"/>
      <c r="FKL402" s="6"/>
      <c r="FKM402" s="6"/>
      <c r="FKN402" s="6"/>
      <c r="FKO402" s="6"/>
      <c r="FKP402" s="6"/>
      <c r="FKQ402" s="6"/>
      <c r="FKR402" s="6"/>
      <c r="FKS402" s="6"/>
      <c r="FKT402" s="6"/>
      <c r="FKU402" s="6"/>
      <c r="FKV402" s="6"/>
      <c r="FKW402" s="6"/>
      <c r="FKX402" s="6"/>
      <c r="FKY402" s="6"/>
      <c r="FKZ402" s="6"/>
      <c r="FLA402" s="6"/>
      <c r="FLB402" s="6"/>
      <c r="FLC402" s="6"/>
      <c r="FLD402" s="6"/>
      <c r="FLE402" s="6"/>
      <c r="FLF402" s="6"/>
      <c r="FLG402" s="6"/>
      <c r="FLH402" s="6"/>
      <c r="FLI402" s="6"/>
      <c r="FLJ402" s="6"/>
      <c r="FLK402" s="6"/>
      <c r="FLL402" s="6"/>
      <c r="FLM402" s="6"/>
      <c r="FLN402" s="6"/>
      <c r="FLO402" s="6"/>
      <c r="FLP402" s="6"/>
      <c r="FLQ402" s="6"/>
      <c r="FLR402" s="6"/>
      <c r="FLS402" s="6"/>
      <c r="FLT402" s="6"/>
      <c r="FLU402" s="6"/>
      <c r="FLV402" s="6"/>
      <c r="FLW402" s="6"/>
      <c r="FLX402" s="6"/>
      <c r="FLY402" s="6"/>
      <c r="FLZ402" s="6"/>
      <c r="FMA402" s="6"/>
      <c r="FMB402" s="6"/>
      <c r="FMC402" s="6"/>
      <c r="FMD402" s="6"/>
      <c r="FME402" s="6"/>
      <c r="FMF402" s="6"/>
      <c r="FMG402" s="6"/>
      <c r="FMH402" s="6"/>
      <c r="FMI402" s="6"/>
      <c r="FMJ402" s="6"/>
      <c r="FMK402" s="6"/>
      <c r="FML402" s="6"/>
      <c r="FMM402" s="6"/>
      <c r="FMN402" s="6"/>
      <c r="FMO402" s="6"/>
      <c r="FMP402" s="6"/>
      <c r="FMQ402" s="6"/>
      <c r="FMR402" s="6"/>
      <c r="FMS402" s="6"/>
      <c r="FMT402" s="6"/>
      <c r="FMU402" s="6"/>
      <c r="FMV402" s="6"/>
      <c r="FMW402" s="6"/>
      <c r="FMX402" s="6"/>
      <c r="FMY402" s="6"/>
      <c r="FMZ402" s="6"/>
      <c r="FNA402" s="6"/>
      <c r="FNB402" s="6"/>
      <c r="FNC402" s="6"/>
      <c r="FND402" s="6"/>
      <c r="FNE402" s="6"/>
      <c r="FNF402" s="6"/>
      <c r="FNG402" s="6"/>
      <c r="FNH402" s="6"/>
      <c r="FNI402" s="6"/>
      <c r="FNJ402" s="6"/>
      <c r="FNK402" s="6"/>
      <c r="FNL402" s="6"/>
      <c r="FNM402" s="6"/>
      <c r="FNN402" s="6"/>
      <c r="FNO402" s="6"/>
      <c r="FNP402" s="6"/>
      <c r="FNQ402" s="6"/>
      <c r="FNR402" s="6"/>
      <c r="FNS402" s="6"/>
      <c r="FNT402" s="6"/>
      <c r="FNU402" s="6"/>
      <c r="FNV402" s="6"/>
      <c r="FNW402" s="6"/>
      <c r="FNX402" s="6"/>
      <c r="FNY402" s="6"/>
      <c r="FNZ402" s="6"/>
      <c r="FOA402" s="6"/>
      <c r="FOB402" s="6"/>
      <c r="FOC402" s="6"/>
      <c r="FOD402" s="6"/>
      <c r="FOE402" s="6"/>
      <c r="FOF402" s="6"/>
      <c r="FOG402" s="6"/>
      <c r="FOH402" s="6"/>
      <c r="FOI402" s="6"/>
      <c r="FOJ402" s="6"/>
      <c r="FOK402" s="6"/>
      <c r="FOL402" s="6"/>
      <c r="FOM402" s="6"/>
      <c r="FON402" s="6"/>
      <c r="FOO402" s="6"/>
      <c r="FOP402" s="6"/>
      <c r="FOQ402" s="6"/>
      <c r="FOR402" s="6"/>
      <c r="FOS402" s="6"/>
      <c r="FOT402" s="6"/>
      <c r="FOU402" s="6"/>
      <c r="FOV402" s="6"/>
      <c r="FOW402" s="6"/>
      <c r="FOX402" s="6"/>
      <c r="FOY402" s="6"/>
      <c r="FOZ402" s="6"/>
      <c r="FPA402" s="6"/>
      <c r="FPB402" s="6"/>
      <c r="FPC402" s="6"/>
      <c r="FPD402" s="6"/>
      <c r="FPE402" s="6"/>
      <c r="FPF402" s="6"/>
      <c r="FPG402" s="6"/>
      <c r="FPH402" s="6"/>
      <c r="FPI402" s="6"/>
      <c r="FPJ402" s="6"/>
      <c r="FPK402" s="6"/>
      <c r="FPL402" s="6"/>
      <c r="FPM402" s="6"/>
      <c r="FPN402" s="6"/>
      <c r="FPO402" s="6"/>
      <c r="FPP402" s="6"/>
      <c r="FPQ402" s="6"/>
      <c r="FPR402" s="6"/>
      <c r="FPS402" s="6"/>
      <c r="FPT402" s="6"/>
      <c r="FPU402" s="6"/>
      <c r="FPV402" s="6"/>
      <c r="FPW402" s="6"/>
      <c r="FPX402" s="6"/>
      <c r="FPY402" s="6"/>
      <c r="FPZ402" s="6"/>
      <c r="FQA402" s="6"/>
      <c r="FQB402" s="6"/>
      <c r="FQC402" s="6"/>
      <c r="FQD402" s="6"/>
      <c r="FQE402" s="6"/>
      <c r="FQF402" s="6"/>
      <c r="FQG402" s="6"/>
      <c r="FQH402" s="6"/>
      <c r="FQI402" s="6"/>
      <c r="FQJ402" s="6"/>
      <c r="FQK402" s="6"/>
      <c r="FQL402" s="6"/>
      <c r="FQM402" s="6"/>
      <c r="FQN402" s="6"/>
      <c r="FQO402" s="6"/>
      <c r="FQP402" s="6"/>
      <c r="FQQ402" s="6"/>
      <c r="FQR402" s="6"/>
      <c r="FQS402" s="6"/>
      <c r="FQT402" s="6"/>
      <c r="FQU402" s="6"/>
      <c r="FQV402" s="6"/>
      <c r="FQW402" s="6"/>
      <c r="FQX402" s="6"/>
      <c r="FQY402" s="6"/>
      <c r="FQZ402" s="6"/>
      <c r="FRA402" s="6"/>
      <c r="FRB402" s="6"/>
      <c r="FRC402" s="6"/>
      <c r="FRD402" s="6"/>
      <c r="FRE402" s="6"/>
      <c r="FRF402" s="6"/>
      <c r="FRG402" s="6"/>
      <c r="FRH402" s="6"/>
      <c r="FRI402" s="6"/>
      <c r="FRJ402" s="6"/>
      <c r="FRK402" s="6"/>
      <c r="FRL402" s="6"/>
      <c r="FRM402" s="6"/>
      <c r="FRN402" s="6"/>
      <c r="FRO402" s="6"/>
      <c r="FRP402" s="6"/>
      <c r="FRQ402" s="6"/>
      <c r="FRR402" s="6"/>
      <c r="FRS402" s="6"/>
      <c r="FRT402" s="6"/>
      <c r="FRU402" s="6"/>
      <c r="FRV402" s="6"/>
      <c r="FRW402" s="6"/>
      <c r="FRX402" s="6"/>
      <c r="FRY402" s="6"/>
      <c r="FRZ402" s="6"/>
      <c r="FSA402" s="6"/>
      <c r="FSB402" s="6"/>
      <c r="FSC402" s="6"/>
      <c r="FSD402" s="6"/>
      <c r="FSE402" s="6"/>
      <c r="FSF402" s="6"/>
      <c r="FSG402" s="6"/>
      <c r="FSH402" s="6"/>
      <c r="FSI402" s="6"/>
      <c r="FSJ402" s="6"/>
      <c r="FSK402" s="6"/>
      <c r="FSL402" s="6"/>
      <c r="FSM402" s="6"/>
      <c r="FSN402" s="6"/>
      <c r="FSO402" s="6"/>
      <c r="FSP402" s="6"/>
      <c r="FSQ402" s="6"/>
      <c r="FSR402" s="6"/>
      <c r="FSS402" s="6"/>
      <c r="FST402" s="6"/>
      <c r="FSU402" s="6"/>
      <c r="FSV402" s="6"/>
      <c r="FSW402" s="6"/>
      <c r="FSX402" s="6"/>
      <c r="FSY402" s="6"/>
      <c r="FSZ402" s="6"/>
      <c r="FTA402" s="6"/>
      <c r="FTB402" s="6"/>
      <c r="FTC402" s="6"/>
      <c r="FTD402" s="6"/>
      <c r="FTE402" s="6"/>
      <c r="FTF402" s="6"/>
      <c r="FTG402" s="6"/>
      <c r="FTH402" s="6"/>
      <c r="FTI402" s="6"/>
      <c r="FTJ402" s="6"/>
      <c r="FTK402" s="6"/>
      <c r="FTL402" s="6"/>
      <c r="FTM402" s="6"/>
      <c r="FTN402" s="6"/>
      <c r="FTO402" s="6"/>
      <c r="FTP402" s="6"/>
      <c r="FTQ402" s="6"/>
      <c r="FTR402" s="6"/>
      <c r="FTS402" s="6"/>
      <c r="FTT402" s="6"/>
      <c r="FTU402" s="6"/>
      <c r="FTV402" s="6"/>
      <c r="FTW402" s="6"/>
      <c r="FTX402" s="6"/>
      <c r="FTY402" s="6"/>
      <c r="FTZ402" s="6"/>
      <c r="FUA402" s="6"/>
      <c r="FUB402" s="6"/>
      <c r="FUC402" s="6"/>
      <c r="FUD402" s="6"/>
      <c r="FUE402" s="6"/>
      <c r="FUF402" s="6"/>
      <c r="FUG402" s="6"/>
      <c r="FUH402" s="6"/>
      <c r="FUI402" s="6"/>
      <c r="FUJ402" s="6"/>
      <c r="FUK402" s="6"/>
      <c r="FUL402" s="6"/>
      <c r="FUM402" s="6"/>
      <c r="FUN402" s="6"/>
      <c r="FUO402" s="6"/>
      <c r="FUP402" s="6"/>
      <c r="FUQ402" s="6"/>
      <c r="FUR402" s="6"/>
      <c r="FUS402" s="6"/>
      <c r="FUT402" s="6"/>
      <c r="FUU402" s="6"/>
      <c r="FUV402" s="6"/>
      <c r="FUW402" s="6"/>
      <c r="FUX402" s="6"/>
      <c r="FUY402" s="6"/>
      <c r="FUZ402" s="6"/>
      <c r="FVA402" s="6"/>
      <c r="FVB402" s="6"/>
      <c r="FVC402" s="6"/>
      <c r="FVD402" s="6"/>
      <c r="FVE402" s="6"/>
      <c r="FVF402" s="6"/>
      <c r="FVG402" s="6"/>
      <c r="FVH402" s="6"/>
      <c r="FVI402" s="6"/>
      <c r="FVJ402" s="6"/>
      <c r="FVK402" s="6"/>
      <c r="FVL402" s="6"/>
      <c r="FVM402" s="6"/>
      <c r="FVN402" s="6"/>
      <c r="FVO402" s="6"/>
      <c r="FVP402" s="6"/>
      <c r="FVQ402" s="6"/>
      <c r="FVR402" s="6"/>
      <c r="FVS402" s="6"/>
      <c r="FVT402" s="6"/>
      <c r="FVU402" s="6"/>
      <c r="FVV402" s="6"/>
      <c r="FVW402" s="6"/>
      <c r="FVX402" s="6"/>
      <c r="FVY402" s="6"/>
      <c r="FVZ402" s="6"/>
      <c r="FWA402" s="6"/>
      <c r="FWB402" s="6"/>
      <c r="FWC402" s="6"/>
      <c r="FWD402" s="6"/>
      <c r="FWE402" s="6"/>
      <c r="FWF402" s="6"/>
      <c r="FWG402" s="6"/>
      <c r="FWH402" s="6"/>
      <c r="FWI402" s="6"/>
      <c r="FWJ402" s="6"/>
      <c r="FWK402" s="6"/>
      <c r="FWL402" s="6"/>
      <c r="FWM402" s="6"/>
      <c r="FWN402" s="6"/>
      <c r="FWO402" s="6"/>
      <c r="FWP402" s="6"/>
      <c r="FWQ402" s="6"/>
      <c r="FWR402" s="6"/>
      <c r="FWS402" s="6"/>
      <c r="FWT402" s="6"/>
      <c r="FWU402" s="6"/>
      <c r="FWV402" s="6"/>
      <c r="FWW402" s="6"/>
      <c r="FWX402" s="6"/>
      <c r="FWY402" s="6"/>
      <c r="FWZ402" s="6"/>
      <c r="FXA402" s="6"/>
      <c r="FXB402" s="6"/>
      <c r="FXC402" s="6"/>
      <c r="FXD402" s="6"/>
      <c r="FXE402" s="6"/>
      <c r="FXF402" s="6"/>
      <c r="FXG402" s="6"/>
      <c r="FXH402" s="6"/>
      <c r="FXI402" s="6"/>
      <c r="FXJ402" s="6"/>
      <c r="FXK402" s="6"/>
      <c r="FXL402" s="6"/>
      <c r="FXM402" s="6"/>
      <c r="FXN402" s="6"/>
      <c r="FXO402" s="6"/>
      <c r="FXP402" s="6"/>
      <c r="FXQ402" s="6"/>
      <c r="FXR402" s="6"/>
      <c r="FXS402" s="6"/>
      <c r="FXT402" s="6"/>
      <c r="FXU402" s="6"/>
      <c r="FXV402" s="6"/>
      <c r="FXW402" s="6"/>
      <c r="FXX402" s="6"/>
      <c r="FXY402" s="6"/>
      <c r="FXZ402" s="6"/>
      <c r="FYA402" s="6"/>
      <c r="FYB402" s="6"/>
      <c r="FYC402" s="6"/>
      <c r="FYD402" s="6"/>
      <c r="FYE402" s="6"/>
      <c r="FYF402" s="6"/>
      <c r="FYG402" s="6"/>
      <c r="FYH402" s="6"/>
      <c r="FYI402" s="6"/>
      <c r="FYJ402" s="6"/>
      <c r="FYK402" s="6"/>
      <c r="FYL402" s="6"/>
      <c r="FYM402" s="6"/>
      <c r="FYN402" s="6"/>
      <c r="FYO402" s="6"/>
      <c r="FYP402" s="6"/>
      <c r="FYQ402" s="6"/>
      <c r="FYR402" s="6"/>
      <c r="FYS402" s="6"/>
      <c r="FYT402" s="6"/>
      <c r="FYU402" s="6"/>
      <c r="FYV402" s="6"/>
      <c r="FYW402" s="6"/>
      <c r="FYX402" s="6"/>
      <c r="FYY402" s="6"/>
      <c r="FYZ402" s="6"/>
      <c r="FZA402" s="6"/>
      <c r="FZB402" s="6"/>
      <c r="FZC402" s="6"/>
      <c r="FZD402" s="6"/>
      <c r="FZE402" s="6"/>
      <c r="FZF402" s="6"/>
      <c r="FZG402" s="6"/>
      <c r="FZH402" s="6"/>
      <c r="FZI402" s="6"/>
      <c r="FZJ402" s="6"/>
      <c r="FZK402" s="6"/>
      <c r="FZL402" s="6"/>
      <c r="FZM402" s="6"/>
      <c r="FZN402" s="6"/>
      <c r="FZO402" s="6"/>
      <c r="FZP402" s="6"/>
      <c r="FZQ402" s="6"/>
      <c r="FZR402" s="6"/>
      <c r="FZS402" s="6"/>
      <c r="FZT402" s="6"/>
      <c r="FZU402" s="6"/>
      <c r="FZV402" s="6"/>
      <c r="FZW402" s="6"/>
      <c r="FZX402" s="6"/>
      <c r="FZY402" s="6"/>
      <c r="FZZ402" s="6"/>
      <c r="GAA402" s="6"/>
      <c r="GAB402" s="6"/>
      <c r="GAC402" s="6"/>
      <c r="GAD402" s="6"/>
      <c r="GAE402" s="6"/>
      <c r="GAF402" s="6"/>
      <c r="GAG402" s="6"/>
      <c r="GAH402" s="6"/>
      <c r="GAI402" s="6"/>
      <c r="GAJ402" s="6"/>
      <c r="GAK402" s="6"/>
      <c r="GAL402" s="6"/>
      <c r="GAM402" s="6"/>
      <c r="GAN402" s="6"/>
      <c r="GAO402" s="6"/>
      <c r="GAP402" s="6"/>
      <c r="GAQ402" s="6"/>
      <c r="GAR402" s="6"/>
      <c r="GAS402" s="6"/>
      <c r="GAT402" s="6"/>
      <c r="GAU402" s="6"/>
      <c r="GAV402" s="6"/>
      <c r="GAW402" s="6"/>
      <c r="GAX402" s="6"/>
      <c r="GAY402" s="6"/>
      <c r="GAZ402" s="6"/>
      <c r="GBA402" s="6"/>
      <c r="GBB402" s="6"/>
      <c r="GBC402" s="6"/>
      <c r="GBD402" s="6"/>
      <c r="GBE402" s="6"/>
      <c r="GBF402" s="6"/>
      <c r="GBG402" s="6"/>
      <c r="GBH402" s="6"/>
      <c r="GBI402" s="6"/>
      <c r="GBJ402" s="6"/>
      <c r="GBK402" s="6"/>
      <c r="GBL402" s="6"/>
      <c r="GBM402" s="6"/>
      <c r="GBN402" s="6"/>
      <c r="GBO402" s="6"/>
      <c r="GBP402" s="6"/>
      <c r="GBQ402" s="6"/>
      <c r="GBR402" s="6"/>
      <c r="GBS402" s="6"/>
      <c r="GBT402" s="6"/>
      <c r="GBU402" s="6"/>
      <c r="GBV402" s="6"/>
      <c r="GBW402" s="6"/>
      <c r="GBX402" s="6"/>
      <c r="GBY402" s="6"/>
      <c r="GBZ402" s="6"/>
      <c r="GCA402" s="6"/>
      <c r="GCB402" s="6"/>
      <c r="GCC402" s="6"/>
      <c r="GCD402" s="6"/>
      <c r="GCE402" s="6"/>
      <c r="GCF402" s="6"/>
      <c r="GCG402" s="6"/>
      <c r="GCH402" s="6"/>
      <c r="GCI402" s="6"/>
      <c r="GCJ402" s="6"/>
      <c r="GCK402" s="6"/>
      <c r="GCL402" s="6"/>
      <c r="GCM402" s="6"/>
      <c r="GCN402" s="6"/>
      <c r="GCO402" s="6"/>
      <c r="GCP402" s="6"/>
      <c r="GCQ402" s="6"/>
      <c r="GCR402" s="6"/>
      <c r="GCS402" s="6"/>
      <c r="GCT402" s="6"/>
      <c r="GCU402" s="6"/>
      <c r="GCV402" s="6"/>
      <c r="GCW402" s="6"/>
      <c r="GCX402" s="6"/>
      <c r="GCY402" s="6"/>
      <c r="GCZ402" s="6"/>
      <c r="GDA402" s="6"/>
      <c r="GDB402" s="6"/>
      <c r="GDC402" s="6"/>
      <c r="GDD402" s="6"/>
      <c r="GDE402" s="6"/>
      <c r="GDF402" s="6"/>
      <c r="GDG402" s="6"/>
      <c r="GDH402" s="6"/>
      <c r="GDI402" s="6"/>
      <c r="GDJ402" s="6"/>
      <c r="GDK402" s="6"/>
      <c r="GDL402" s="6"/>
      <c r="GDM402" s="6"/>
      <c r="GDN402" s="6"/>
      <c r="GDO402" s="6"/>
      <c r="GDP402" s="6"/>
      <c r="GDQ402" s="6"/>
      <c r="GDR402" s="6"/>
      <c r="GDS402" s="6"/>
      <c r="GDT402" s="6"/>
      <c r="GDU402" s="6"/>
      <c r="GDV402" s="6"/>
      <c r="GDW402" s="6"/>
      <c r="GDX402" s="6"/>
      <c r="GDY402" s="6"/>
      <c r="GDZ402" s="6"/>
      <c r="GEA402" s="6"/>
      <c r="GEB402" s="6"/>
      <c r="GEC402" s="6"/>
      <c r="GED402" s="6"/>
      <c r="GEE402" s="6"/>
      <c r="GEF402" s="6"/>
      <c r="GEG402" s="6"/>
      <c r="GEH402" s="6"/>
      <c r="GEI402" s="6"/>
      <c r="GEJ402" s="6"/>
      <c r="GEK402" s="6"/>
      <c r="GEL402" s="6"/>
      <c r="GEM402" s="6"/>
      <c r="GEN402" s="6"/>
      <c r="GEO402" s="6"/>
      <c r="GEP402" s="6"/>
      <c r="GEQ402" s="6"/>
      <c r="GER402" s="6"/>
      <c r="GES402" s="6"/>
      <c r="GET402" s="6"/>
      <c r="GEU402" s="6"/>
      <c r="GEV402" s="6"/>
      <c r="GEW402" s="6"/>
      <c r="GEX402" s="6"/>
      <c r="GEY402" s="6"/>
      <c r="GEZ402" s="6"/>
      <c r="GFA402" s="6"/>
      <c r="GFB402" s="6"/>
      <c r="GFC402" s="6"/>
      <c r="GFD402" s="6"/>
      <c r="GFE402" s="6"/>
      <c r="GFF402" s="6"/>
      <c r="GFG402" s="6"/>
      <c r="GFH402" s="6"/>
      <c r="GFI402" s="6"/>
      <c r="GFJ402" s="6"/>
      <c r="GFK402" s="6"/>
      <c r="GFL402" s="6"/>
      <c r="GFM402" s="6"/>
      <c r="GFN402" s="6"/>
      <c r="GFO402" s="6"/>
      <c r="GFP402" s="6"/>
      <c r="GFQ402" s="6"/>
      <c r="GFR402" s="6"/>
      <c r="GFS402" s="6"/>
      <c r="GFT402" s="6"/>
      <c r="GFU402" s="6"/>
      <c r="GFV402" s="6"/>
      <c r="GFW402" s="6"/>
      <c r="GFX402" s="6"/>
      <c r="GFY402" s="6"/>
      <c r="GFZ402" s="6"/>
      <c r="GGA402" s="6"/>
      <c r="GGB402" s="6"/>
      <c r="GGC402" s="6"/>
      <c r="GGD402" s="6"/>
      <c r="GGE402" s="6"/>
      <c r="GGF402" s="6"/>
      <c r="GGG402" s="6"/>
      <c r="GGH402" s="6"/>
      <c r="GGI402" s="6"/>
      <c r="GGJ402" s="6"/>
      <c r="GGK402" s="6"/>
      <c r="GGL402" s="6"/>
      <c r="GGM402" s="6"/>
      <c r="GGN402" s="6"/>
      <c r="GGO402" s="6"/>
      <c r="GGP402" s="6"/>
      <c r="GGQ402" s="6"/>
      <c r="GGR402" s="6"/>
      <c r="GGS402" s="6"/>
      <c r="GGT402" s="6"/>
      <c r="GGU402" s="6"/>
      <c r="GGV402" s="6"/>
      <c r="GGW402" s="6"/>
      <c r="GGX402" s="6"/>
      <c r="GGY402" s="6"/>
      <c r="GGZ402" s="6"/>
      <c r="GHA402" s="6"/>
      <c r="GHB402" s="6"/>
      <c r="GHC402" s="6"/>
      <c r="GHD402" s="6"/>
      <c r="GHE402" s="6"/>
      <c r="GHF402" s="6"/>
      <c r="GHG402" s="6"/>
      <c r="GHH402" s="6"/>
      <c r="GHI402" s="6"/>
      <c r="GHJ402" s="6"/>
      <c r="GHK402" s="6"/>
      <c r="GHL402" s="6"/>
      <c r="GHM402" s="6"/>
      <c r="GHN402" s="6"/>
      <c r="GHO402" s="6"/>
      <c r="GHP402" s="6"/>
      <c r="GHQ402" s="6"/>
      <c r="GHR402" s="6"/>
      <c r="GHS402" s="6"/>
      <c r="GHT402" s="6"/>
      <c r="GHU402" s="6"/>
      <c r="GHV402" s="6"/>
      <c r="GHW402" s="6"/>
      <c r="GHX402" s="6"/>
      <c r="GHY402" s="6"/>
      <c r="GHZ402" s="6"/>
      <c r="GIA402" s="6"/>
      <c r="GIB402" s="6"/>
      <c r="GIC402" s="6"/>
      <c r="GID402" s="6"/>
      <c r="GIE402" s="6"/>
      <c r="GIF402" s="6"/>
      <c r="GIG402" s="6"/>
      <c r="GIH402" s="6"/>
      <c r="GII402" s="6"/>
      <c r="GIJ402" s="6"/>
      <c r="GIK402" s="6"/>
      <c r="GIL402" s="6"/>
      <c r="GIM402" s="6"/>
      <c r="GIN402" s="6"/>
      <c r="GIO402" s="6"/>
      <c r="GIP402" s="6"/>
      <c r="GIQ402" s="6"/>
      <c r="GIR402" s="6"/>
      <c r="GIS402" s="6"/>
      <c r="GIT402" s="6"/>
      <c r="GIU402" s="6"/>
      <c r="GIV402" s="6"/>
      <c r="GIW402" s="6"/>
      <c r="GIX402" s="6"/>
      <c r="GIY402" s="6"/>
      <c r="GIZ402" s="6"/>
      <c r="GJA402" s="6"/>
      <c r="GJB402" s="6"/>
      <c r="GJC402" s="6"/>
      <c r="GJD402" s="6"/>
      <c r="GJE402" s="6"/>
      <c r="GJF402" s="6"/>
      <c r="GJG402" s="6"/>
      <c r="GJH402" s="6"/>
      <c r="GJI402" s="6"/>
      <c r="GJJ402" s="6"/>
      <c r="GJK402" s="6"/>
      <c r="GJL402" s="6"/>
      <c r="GJM402" s="6"/>
      <c r="GJN402" s="6"/>
      <c r="GJO402" s="6"/>
      <c r="GJP402" s="6"/>
      <c r="GJQ402" s="6"/>
      <c r="GJR402" s="6"/>
      <c r="GJS402" s="6"/>
      <c r="GJT402" s="6"/>
      <c r="GJU402" s="6"/>
      <c r="GJV402" s="6"/>
      <c r="GJW402" s="6"/>
      <c r="GJX402" s="6"/>
      <c r="GJY402" s="6"/>
      <c r="GJZ402" s="6"/>
      <c r="GKA402" s="6"/>
      <c r="GKB402" s="6"/>
      <c r="GKC402" s="6"/>
      <c r="GKD402" s="6"/>
      <c r="GKE402" s="6"/>
      <c r="GKF402" s="6"/>
      <c r="GKG402" s="6"/>
      <c r="GKH402" s="6"/>
      <c r="GKI402" s="6"/>
      <c r="GKJ402" s="6"/>
      <c r="GKK402" s="6"/>
      <c r="GKL402" s="6"/>
      <c r="GKM402" s="6"/>
      <c r="GKN402" s="6"/>
      <c r="GKO402" s="6"/>
      <c r="GKP402" s="6"/>
      <c r="GKQ402" s="6"/>
      <c r="GKR402" s="6"/>
      <c r="GKS402" s="6"/>
      <c r="GKT402" s="6"/>
      <c r="GKU402" s="6"/>
      <c r="GKV402" s="6"/>
      <c r="GKW402" s="6"/>
      <c r="GKX402" s="6"/>
      <c r="GKY402" s="6"/>
      <c r="GKZ402" s="6"/>
      <c r="GLA402" s="6"/>
      <c r="GLB402" s="6"/>
      <c r="GLC402" s="6"/>
      <c r="GLD402" s="6"/>
      <c r="GLE402" s="6"/>
      <c r="GLF402" s="6"/>
      <c r="GLG402" s="6"/>
      <c r="GLH402" s="6"/>
      <c r="GLI402" s="6"/>
      <c r="GLJ402" s="6"/>
      <c r="GLK402" s="6"/>
      <c r="GLL402" s="6"/>
      <c r="GLM402" s="6"/>
      <c r="GLN402" s="6"/>
      <c r="GLO402" s="6"/>
      <c r="GLP402" s="6"/>
      <c r="GLQ402" s="6"/>
      <c r="GLR402" s="6"/>
      <c r="GLS402" s="6"/>
      <c r="GLT402" s="6"/>
      <c r="GLU402" s="6"/>
      <c r="GLV402" s="6"/>
      <c r="GLW402" s="6"/>
      <c r="GLX402" s="6"/>
      <c r="GLY402" s="6"/>
      <c r="GLZ402" s="6"/>
      <c r="GMA402" s="6"/>
      <c r="GMB402" s="6"/>
      <c r="GMC402" s="6"/>
      <c r="GMD402" s="6"/>
      <c r="GME402" s="6"/>
      <c r="GMF402" s="6"/>
      <c r="GMG402" s="6"/>
      <c r="GMH402" s="6"/>
      <c r="GMI402" s="6"/>
      <c r="GMJ402" s="6"/>
      <c r="GMK402" s="6"/>
      <c r="GML402" s="6"/>
      <c r="GMM402" s="6"/>
      <c r="GMN402" s="6"/>
      <c r="GMO402" s="6"/>
      <c r="GMP402" s="6"/>
      <c r="GMQ402" s="6"/>
      <c r="GMR402" s="6"/>
      <c r="GMS402" s="6"/>
      <c r="GMT402" s="6"/>
      <c r="GMU402" s="6"/>
      <c r="GMV402" s="6"/>
      <c r="GMW402" s="6"/>
      <c r="GMX402" s="6"/>
      <c r="GMY402" s="6"/>
      <c r="GMZ402" s="6"/>
      <c r="GNA402" s="6"/>
      <c r="GNB402" s="6"/>
      <c r="GNC402" s="6"/>
      <c r="GND402" s="6"/>
      <c r="GNE402" s="6"/>
      <c r="GNF402" s="6"/>
      <c r="GNG402" s="6"/>
      <c r="GNH402" s="6"/>
      <c r="GNI402" s="6"/>
      <c r="GNJ402" s="6"/>
      <c r="GNK402" s="6"/>
      <c r="GNL402" s="6"/>
      <c r="GNM402" s="6"/>
      <c r="GNN402" s="6"/>
      <c r="GNO402" s="6"/>
      <c r="GNP402" s="6"/>
      <c r="GNQ402" s="6"/>
      <c r="GNR402" s="6"/>
      <c r="GNS402" s="6"/>
      <c r="GNT402" s="6"/>
      <c r="GNU402" s="6"/>
      <c r="GNV402" s="6"/>
      <c r="GNW402" s="6"/>
      <c r="GNX402" s="6"/>
      <c r="GNY402" s="6"/>
      <c r="GNZ402" s="6"/>
      <c r="GOA402" s="6"/>
      <c r="GOB402" s="6"/>
      <c r="GOC402" s="6"/>
      <c r="GOD402" s="6"/>
      <c r="GOE402" s="6"/>
      <c r="GOF402" s="6"/>
      <c r="GOG402" s="6"/>
      <c r="GOH402" s="6"/>
      <c r="GOI402" s="6"/>
      <c r="GOJ402" s="6"/>
      <c r="GOK402" s="6"/>
      <c r="GOL402" s="6"/>
      <c r="GOM402" s="6"/>
      <c r="GON402" s="6"/>
      <c r="GOO402" s="6"/>
      <c r="GOP402" s="6"/>
      <c r="GOQ402" s="6"/>
      <c r="GOR402" s="6"/>
      <c r="GOS402" s="6"/>
      <c r="GOT402" s="6"/>
      <c r="GOU402" s="6"/>
      <c r="GOV402" s="6"/>
      <c r="GOW402" s="6"/>
      <c r="GOX402" s="6"/>
      <c r="GOY402" s="6"/>
      <c r="GOZ402" s="6"/>
      <c r="GPA402" s="6"/>
      <c r="GPB402" s="6"/>
      <c r="GPC402" s="6"/>
      <c r="GPD402" s="6"/>
      <c r="GPE402" s="6"/>
      <c r="GPF402" s="6"/>
      <c r="GPG402" s="6"/>
      <c r="GPH402" s="6"/>
      <c r="GPI402" s="6"/>
      <c r="GPJ402" s="6"/>
      <c r="GPK402" s="6"/>
      <c r="GPL402" s="6"/>
      <c r="GPM402" s="6"/>
      <c r="GPN402" s="6"/>
      <c r="GPO402" s="6"/>
      <c r="GPP402" s="6"/>
      <c r="GPQ402" s="6"/>
      <c r="GPR402" s="6"/>
      <c r="GPS402" s="6"/>
      <c r="GPT402" s="6"/>
      <c r="GPU402" s="6"/>
      <c r="GPV402" s="6"/>
      <c r="GPW402" s="6"/>
      <c r="GPX402" s="6"/>
      <c r="GPY402" s="6"/>
      <c r="GPZ402" s="6"/>
      <c r="GQA402" s="6"/>
      <c r="GQB402" s="6"/>
      <c r="GQC402" s="6"/>
      <c r="GQD402" s="6"/>
      <c r="GQE402" s="6"/>
      <c r="GQF402" s="6"/>
      <c r="GQG402" s="6"/>
      <c r="GQH402" s="6"/>
      <c r="GQI402" s="6"/>
      <c r="GQJ402" s="6"/>
      <c r="GQK402" s="6"/>
      <c r="GQL402" s="6"/>
      <c r="GQM402" s="6"/>
      <c r="GQN402" s="6"/>
      <c r="GQO402" s="6"/>
      <c r="GQP402" s="6"/>
      <c r="GQQ402" s="6"/>
      <c r="GQR402" s="6"/>
      <c r="GQS402" s="6"/>
      <c r="GQT402" s="6"/>
      <c r="GQU402" s="6"/>
      <c r="GQV402" s="6"/>
      <c r="GQW402" s="6"/>
      <c r="GQX402" s="6"/>
      <c r="GQY402" s="6"/>
      <c r="GQZ402" s="6"/>
      <c r="GRA402" s="6"/>
      <c r="GRB402" s="6"/>
      <c r="GRC402" s="6"/>
      <c r="GRD402" s="6"/>
      <c r="GRE402" s="6"/>
      <c r="GRF402" s="6"/>
      <c r="GRG402" s="6"/>
      <c r="GRH402" s="6"/>
      <c r="GRI402" s="6"/>
      <c r="GRJ402" s="6"/>
      <c r="GRK402" s="6"/>
      <c r="GRL402" s="6"/>
      <c r="GRM402" s="6"/>
      <c r="GRN402" s="6"/>
      <c r="GRO402" s="6"/>
      <c r="GRP402" s="6"/>
      <c r="GRQ402" s="6"/>
      <c r="GRR402" s="6"/>
      <c r="GRS402" s="6"/>
      <c r="GRT402" s="6"/>
      <c r="GRU402" s="6"/>
      <c r="GRV402" s="6"/>
      <c r="GRW402" s="6"/>
      <c r="GRX402" s="6"/>
      <c r="GRY402" s="6"/>
      <c r="GRZ402" s="6"/>
      <c r="GSA402" s="6"/>
      <c r="GSB402" s="6"/>
      <c r="GSC402" s="6"/>
      <c r="GSD402" s="6"/>
      <c r="GSE402" s="6"/>
      <c r="GSF402" s="6"/>
      <c r="GSG402" s="6"/>
      <c r="GSH402" s="6"/>
      <c r="GSI402" s="6"/>
      <c r="GSJ402" s="6"/>
      <c r="GSK402" s="6"/>
      <c r="GSL402" s="6"/>
      <c r="GSM402" s="6"/>
      <c r="GSN402" s="6"/>
      <c r="GSO402" s="6"/>
      <c r="GSP402" s="6"/>
      <c r="GSQ402" s="6"/>
      <c r="GSR402" s="6"/>
      <c r="GSS402" s="6"/>
      <c r="GST402" s="6"/>
      <c r="GSU402" s="6"/>
      <c r="GSV402" s="6"/>
      <c r="GSW402" s="6"/>
      <c r="GSX402" s="6"/>
      <c r="GSY402" s="6"/>
      <c r="GSZ402" s="6"/>
      <c r="GTA402" s="6"/>
      <c r="GTB402" s="6"/>
      <c r="GTC402" s="6"/>
      <c r="GTD402" s="6"/>
      <c r="GTE402" s="6"/>
      <c r="GTF402" s="6"/>
      <c r="GTG402" s="6"/>
      <c r="GTH402" s="6"/>
      <c r="GTI402" s="6"/>
      <c r="GTJ402" s="6"/>
      <c r="GTK402" s="6"/>
      <c r="GTL402" s="6"/>
      <c r="GTM402" s="6"/>
      <c r="GTN402" s="6"/>
      <c r="GTO402" s="6"/>
      <c r="GTP402" s="6"/>
      <c r="GTQ402" s="6"/>
      <c r="GTR402" s="6"/>
      <c r="GTS402" s="6"/>
      <c r="GTT402" s="6"/>
      <c r="GTU402" s="6"/>
      <c r="GTV402" s="6"/>
      <c r="GTW402" s="6"/>
      <c r="GTX402" s="6"/>
      <c r="GTY402" s="6"/>
      <c r="GTZ402" s="6"/>
      <c r="GUA402" s="6"/>
      <c r="GUB402" s="6"/>
      <c r="GUC402" s="6"/>
      <c r="GUD402" s="6"/>
      <c r="GUE402" s="6"/>
      <c r="GUF402" s="6"/>
      <c r="GUG402" s="6"/>
      <c r="GUH402" s="6"/>
      <c r="GUI402" s="6"/>
      <c r="GUJ402" s="6"/>
      <c r="GUK402" s="6"/>
      <c r="GUL402" s="6"/>
      <c r="GUM402" s="6"/>
      <c r="GUN402" s="6"/>
      <c r="GUO402" s="6"/>
      <c r="GUP402" s="6"/>
      <c r="GUQ402" s="6"/>
      <c r="GUR402" s="6"/>
      <c r="GUS402" s="6"/>
      <c r="GUT402" s="6"/>
      <c r="GUU402" s="6"/>
      <c r="GUV402" s="6"/>
      <c r="GUW402" s="6"/>
      <c r="GUX402" s="6"/>
      <c r="GUY402" s="6"/>
      <c r="GUZ402" s="6"/>
      <c r="GVA402" s="6"/>
      <c r="GVB402" s="6"/>
      <c r="GVC402" s="6"/>
      <c r="GVD402" s="6"/>
      <c r="GVE402" s="6"/>
      <c r="GVF402" s="6"/>
      <c r="GVG402" s="6"/>
      <c r="GVH402" s="6"/>
      <c r="GVI402" s="6"/>
      <c r="GVJ402" s="6"/>
      <c r="GVK402" s="6"/>
      <c r="GVL402" s="6"/>
      <c r="GVM402" s="6"/>
      <c r="GVN402" s="6"/>
      <c r="GVO402" s="6"/>
      <c r="GVP402" s="6"/>
      <c r="GVQ402" s="6"/>
      <c r="GVR402" s="6"/>
      <c r="GVS402" s="6"/>
      <c r="GVT402" s="6"/>
      <c r="GVU402" s="6"/>
      <c r="GVV402" s="6"/>
      <c r="GVW402" s="6"/>
      <c r="GVX402" s="6"/>
      <c r="GVY402" s="6"/>
      <c r="GVZ402" s="6"/>
      <c r="GWA402" s="6"/>
      <c r="GWB402" s="6"/>
      <c r="GWC402" s="6"/>
      <c r="GWD402" s="6"/>
      <c r="GWE402" s="6"/>
      <c r="GWF402" s="6"/>
      <c r="GWG402" s="6"/>
      <c r="GWH402" s="6"/>
      <c r="GWI402" s="6"/>
      <c r="GWJ402" s="6"/>
      <c r="GWK402" s="6"/>
      <c r="GWL402" s="6"/>
      <c r="GWM402" s="6"/>
      <c r="GWN402" s="6"/>
      <c r="GWO402" s="6"/>
      <c r="GWP402" s="6"/>
      <c r="GWQ402" s="6"/>
      <c r="GWR402" s="6"/>
      <c r="GWS402" s="6"/>
      <c r="GWT402" s="6"/>
      <c r="GWU402" s="6"/>
      <c r="GWV402" s="6"/>
      <c r="GWW402" s="6"/>
      <c r="GWX402" s="6"/>
      <c r="GWY402" s="6"/>
      <c r="GWZ402" s="6"/>
      <c r="GXA402" s="6"/>
      <c r="GXB402" s="6"/>
      <c r="GXC402" s="6"/>
      <c r="GXD402" s="6"/>
      <c r="GXE402" s="6"/>
      <c r="GXF402" s="6"/>
      <c r="GXG402" s="6"/>
      <c r="GXH402" s="6"/>
      <c r="GXI402" s="6"/>
      <c r="GXJ402" s="6"/>
      <c r="GXK402" s="6"/>
      <c r="GXL402" s="6"/>
      <c r="GXM402" s="6"/>
      <c r="GXN402" s="6"/>
      <c r="GXO402" s="6"/>
      <c r="GXP402" s="6"/>
      <c r="GXQ402" s="6"/>
      <c r="GXR402" s="6"/>
      <c r="GXS402" s="6"/>
      <c r="GXT402" s="6"/>
      <c r="GXU402" s="6"/>
      <c r="GXV402" s="6"/>
      <c r="GXW402" s="6"/>
      <c r="GXX402" s="6"/>
      <c r="GXY402" s="6"/>
      <c r="GXZ402" s="6"/>
      <c r="GYA402" s="6"/>
      <c r="GYB402" s="6"/>
      <c r="GYC402" s="6"/>
      <c r="GYD402" s="6"/>
      <c r="GYE402" s="6"/>
      <c r="GYF402" s="6"/>
      <c r="GYG402" s="6"/>
      <c r="GYH402" s="6"/>
      <c r="GYI402" s="6"/>
      <c r="GYJ402" s="6"/>
      <c r="GYK402" s="6"/>
      <c r="GYL402" s="6"/>
      <c r="GYM402" s="6"/>
      <c r="GYN402" s="6"/>
      <c r="GYO402" s="6"/>
      <c r="GYP402" s="6"/>
      <c r="GYQ402" s="6"/>
      <c r="GYR402" s="6"/>
      <c r="GYS402" s="6"/>
      <c r="GYT402" s="6"/>
      <c r="GYU402" s="6"/>
      <c r="GYV402" s="6"/>
      <c r="GYW402" s="6"/>
      <c r="GYX402" s="6"/>
      <c r="GYY402" s="6"/>
      <c r="GYZ402" s="6"/>
      <c r="GZA402" s="6"/>
      <c r="GZB402" s="6"/>
      <c r="GZC402" s="6"/>
      <c r="GZD402" s="6"/>
      <c r="GZE402" s="6"/>
      <c r="GZF402" s="6"/>
      <c r="GZG402" s="6"/>
      <c r="GZH402" s="6"/>
      <c r="GZI402" s="6"/>
      <c r="GZJ402" s="6"/>
      <c r="GZK402" s="6"/>
      <c r="GZL402" s="6"/>
      <c r="GZM402" s="6"/>
      <c r="GZN402" s="6"/>
      <c r="GZO402" s="6"/>
      <c r="GZP402" s="6"/>
      <c r="GZQ402" s="6"/>
      <c r="GZR402" s="6"/>
      <c r="GZS402" s="6"/>
      <c r="GZT402" s="6"/>
      <c r="GZU402" s="6"/>
      <c r="GZV402" s="6"/>
      <c r="GZW402" s="6"/>
      <c r="GZX402" s="6"/>
      <c r="GZY402" s="6"/>
      <c r="GZZ402" s="6"/>
      <c r="HAA402" s="6"/>
      <c r="HAB402" s="6"/>
      <c r="HAC402" s="6"/>
      <c r="HAD402" s="6"/>
      <c r="HAE402" s="6"/>
      <c r="HAF402" s="6"/>
      <c r="HAG402" s="6"/>
      <c r="HAH402" s="6"/>
      <c r="HAI402" s="6"/>
      <c r="HAJ402" s="6"/>
      <c r="HAK402" s="6"/>
      <c r="HAL402" s="6"/>
      <c r="HAM402" s="6"/>
      <c r="HAN402" s="6"/>
      <c r="HAO402" s="6"/>
      <c r="HAP402" s="6"/>
      <c r="HAQ402" s="6"/>
      <c r="HAR402" s="6"/>
      <c r="HAS402" s="6"/>
      <c r="HAT402" s="6"/>
      <c r="HAU402" s="6"/>
      <c r="HAV402" s="6"/>
      <c r="HAW402" s="6"/>
      <c r="HAX402" s="6"/>
      <c r="HAY402" s="6"/>
      <c r="HAZ402" s="6"/>
      <c r="HBA402" s="6"/>
      <c r="HBB402" s="6"/>
      <c r="HBC402" s="6"/>
      <c r="HBD402" s="6"/>
      <c r="HBE402" s="6"/>
      <c r="HBF402" s="6"/>
      <c r="HBG402" s="6"/>
      <c r="HBH402" s="6"/>
      <c r="HBI402" s="6"/>
      <c r="HBJ402" s="6"/>
      <c r="HBK402" s="6"/>
      <c r="HBL402" s="6"/>
      <c r="HBM402" s="6"/>
      <c r="HBN402" s="6"/>
      <c r="HBO402" s="6"/>
      <c r="HBP402" s="6"/>
      <c r="HBQ402" s="6"/>
      <c r="HBR402" s="6"/>
      <c r="HBS402" s="6"/>
      <c r="HBT402" s="6"/>
      <c r="HBU402" s="6"/>
      <c r="HBV402" s="6"/>
      <c r="HBW402" s="6"/>
      <c r="HBX402" s="6"/>
      <c r="HBY402" s="6"/>
      <c r="HBZ402" s="6"/>
      <c r="HCA402" s="6"/>
      <c r="HCB402" s="6"/>
      <c r="HCC402" s="6"/>
      <c r="HCD402" s="6"/>
      <c r="HCE402" s="6"/>
      <c r="HCF402" s="6"/>
      <c r="HCG402" s="6"/>
      <c r="HCH402" s="6"/>
      <c r="HCI402" s="6"/>
      <c r="HCJ402" s="6"/>
      <c r="HCK402" s="6"/>
      <c r="HCL402" s="6"/>
      <c r="HCM402" s="6"/>
      <c r="HCN402" s="6"/>
      <c r="HCO402" s="6"/>
      <c r="HCP402" s="6"/>
      <c r="HCQ402" s="6"/>
      <c r="HCR402" s="6"/>
      <c r="HCS402" s="6"/>
      <c r="HCT402" s="6"/>
      <c r="HCU402" s="6"/>
      <c r="HCV402" s="6"/>
      <c r="HCW402" s="6"/>
      <c r="HCX402" s="6"/>
      <c r="HCY402" s="6"/>
      <c r="HCZ402" s="6"/>
      <c r="HDA402" s="6"/>
      <c r="HDB402" s="6"/>
      <c r="HDC402" s="6"/>
      <c r="HDD402" s="6"/>
      <c r="HDE402" s="6"/>
      <c r="HDF402" s="6"/>
      <c r="HDG402" s="6"/>
      <c r="HDH402" s="6"/>
      <c r="HDI402" s="6"/>
      <c r="HDJ402" s="6"/>
      <c r="HDK402" s="6"/>
      <c r="HDL402" s="6"/>
      <c r="HDM402" s="6"/>
      <c r="HDN402" s="6"/>
      <c r="HDO402" s="6"/>
      <c r="HDP402" s="6"/>
      <c r="HDQ402" s="6"/>
      <c r="HDR402" s="6"/>
      <c r="HDS402" s="6"/>
      <c r="HDT402" s="6"/>
      <c r="HDU402" s="6"/>
      <c r="HDV402" s="6"/>
      <c r="HDW402" s="6"/>
      <c r="HDX402" s="6"/>
      <c r="HDY402" s="6"/>
      <c r="HDZ402" s="6"/>
      <c r="HEA402" s="6"/>
      <c r="HEB402" s="6"/>
      <c r="HEC402" s="6"/>
      <c r="HED402" s="6"/>
      <c r="HEE402" s="6"/>
      <c r="HEF402" s="6"/>
      <c r="HEG402" s="6"/>
      <c r="HEH402" s="6"/>
      <c r="HEI402" s="6"/>
      <c r="HEJ402" s="6"/>
      <c r="HEK402" s="6"/>
      <c r="HEL402" s="6"/>
      <c r="HEM402" s="6"/>
      <c r="HEN402" s="6"/>
      <c r="HEO402" s="6"/>
      <c r="HEP402" s="6"/>
      <c r="HEQ402" s="6"/>
      <c r="HER402" s="6"/>
      <c r="HES402" s="6"/>
      <c r="HET402" s="6"/>
      <c r="HEU402" s="6"/>
      <c r="HEV402" s="6"/>
      <c r="HEW402" s="6"/>
      <c r="HEX402" s="6"/>
      <c r="HEY402" s="6"/>
      <c r="HEZ402" s="6"/>
      <c r="HFA402" s="6"/>
      <c r="HFB402" s="6"/>
      <c r="HFC402" s="6"/>
      <c r="HFD402" s="6"/>
      <c r="HFE402" s="6"/>
      <c r="HFF402" s="6"/>
      <c r="HFG402" s="6"/>
      <c r="HFH402" s="6"/>
      <c r="HFI402" s="6"/>
      <c r="HFJ402" s="6"/>
      <c r="HFK402" s="6"/>
      <c r="HFL402" s="6"/>
      <c r="HFM402" s="6"/>
      <c r="HFN402" s="6"/>
      <c r="HFO402" s="6"/>
      <c r="HFP402" s="6"/>
      <c r="HFQ402" s="6"/>
      <c r="HFR402" s="6"/>
      <c r="HFS402" s="6"/>
      <c r="HFT402" s="6"/>
      <c r="HFU402" s="6"/>
      <c r="HFV402" s="6"/>
      <c r="HFW402" s="6"/>
      <c r="HFX402" s="6"/>
      <c r="HFY402" s="6"/>
      <c r="HFZ402" s="6"/>
      <c r="HGA402" s="6"/>
      <c r="HGB402" s="6"/>
      <c r="HGC402" s="6"/>
      <c r="HGD402" s="6"/>
      <c r="HGE402" s="6"/>
      <c r="HGF402" s="6"/>
      <c r="HGG402" s="6"/>
      <c r="HGH402" s="6"/>
      <c r="HGI402" s="6"/>
      <c r="HGJ402" s="6"/>
      <c r="HGK402" s="6"/>
      <c r="HGL402" s="6"/>
      <c r="HGM402" s="6"/>
      <c r="HGN402" s="6"/>
      <c r="HGO402" s="6"/>
      <c r="HGP402" s="6"/>
      <c r="HGQ402" s="6"/>
      <c r="HGR402" s="6"/>
      <c r="HGS402" s="6"/>
      <c r="HGT402" s="6"/>
      <c r="HGU402" s="6"/>
      <c r="HGV402" s="6"/>
      <c r="HGW402" s="6"/>
      <c r="HGX402" s="6"/>
      <c r="HGY402" s="6"/>
      <c r="HGZ402" s="6"/>
      <c r="HHA402" s="6"/>
      <c r="HHB402" s="6"/>
      <c r="HHC402" s="6"/>
      <c r="HHD402" s="6"/>
      <c r="HHE402" s="6"/>
      <c r="HHF402" s="6"/>
      <c r="HHG402" s="6"/>
      <c r="HHH402" s="6"/>
      <c r="HHI402" s="6"/>
      <c r="HHJ402" s="6"/>
      <c r="HHK402" s="6"/>
      <c r="HHL402" s="6"/>
      <c r="HHM402" s="6"/>
      <c r="HHN402" s="6"/>
      <c r="HHO402" s="6"/>
      <c r="HHP402" s="6"/>
      <c r="HHQ402" s="6"/>
      <c r="HHR402" s="6"/>
      <c r="HHS402" s="6"/>
      <c r="HHT402" s="6"/>
      <c r="HHU402" s="6"/>
      <c r="HHV402" s="6"/>
      <c r="HHW402" s="6"/>
      <c r="HHX402" s="6"/>
      <c r="HHY402" s="6"/>
      <c r="HHZ402" s="6"/>
      <c r="HIA402" s="6"/>
      <c r="HIB402" s="6"/>
      <c r="HIC402" s="6"/>
      <c r="HID402" s="6"/>
      <c r="HIE402" s="6"/>
      <c r="HIF402" s="6"/>
      <c r="HIG402" s="6"/>
      <c r="HIH402" s="6"/>
      <c r="HII402" s="6"/>
      <c r="HIJ402" s="6"/>
      <c r="HIK402" s="6"/>
      <c r="HIL402" s="6"/>
      <c r="HIM402" s="6"/>
      <c r="HIN402" s="6"/>
      <c r="HIO402" s="6"/>
      <c r="HIP402" s="6"/>
      <c r="HIQ402" s="6"/>
      <c r="HIR402" s="6"/>
      <c r="HIS402" s="6"/>
      <c r="HIT402" s="6"/>
      <c r="HIU402" s="6"/>
      <c r="HIV402" s="6"/>
      <c r="HIW402" s="6"/>
      <c r="HIX402" s="6"/>
      <c r="HIY402" s="6"/>
      <c r="HIZ402" s="6"/>
      <c r="HJA402" s="6"/>
      <c r="HJB402" s="6"/>
      <c r="HJC402" s="6"/>
      <c r="HJD402" s="6"/>
      <c r="HJE402" s="6"/>
      <c r="HJF402" s="6"/>
      <c r="HJG402" s="6"/>
      <c r="HJH402" s="6"/>
      <c r="HJI402" s="6"/>
      <c r="HJJ402" s="6"/>
      <c r="HJK402" s="6"/>
      <c r="HJL402" s="6"/>
      <c r="HJM402" s="6"/>
      <c r="HJN402" s="6"/>
      <c r="HJO402" s="6"/>
      <c r="HJP402" s="6"/>
      <c r="HJQ402" s="6"/>
      <c r="HJR402" s="6"/>
      <c r="HJS402" s="6"/>
      <c r="HJT402" s="6"/>
      <c r="HJU402" s="6"/>
      <c r="HJV402" s="6"/>
      <c r="HJW402" s="6"/>
      <c r="HJX402" s="6"/>
      <c r="HJY402" s="6"/>
      <c r="HJZ402" s="6"/>
      <c r="HKA402" s="6"/>
      <c r="HKB402" s="6"/>
      <c r="HKC402" s="6"/>
      <c r="HKD402" s="6"/>
      <c r="HKE402" s="6"/>
      <c r="HKF402" s="6"/>
      <c r="HKG402" s="6"/>
      <c r="HKH402" s="6"/>
      <c r="HKI402" s="6"/>
      <c r="HKJ402" s="6"/>
      <c r="HKK402" s="6"/>
      <c r="HKL402" s="6"/>
      <c r="HKM402" s="6"/>
      <c r="HKN402" s="6"/>
      <c r="HKO402" s="6"/>
      <c r="HKP402" s="6"/>
      <c r="HKQ402" s="6"/>
      <c r="HKR402" s="6"/>
      <c r="HKS402" s="6"/>
      <c r="HKT402" s="6"/>
      <c r="HKU402" s="6"/>
      <c r="HKV402" s="6"/>
      <c r="HKW402" s="6"/>
      <c r="HKX402" s="6"/>
      <c r="HKY402" s="6"/>
      <c r="HKZ402" s="6"/>
      <c r="HLA402" s="6"/>
      <c r="HLB402" s="6"/>
      <c r="HLC402" s="6"/>
      <c r="HLD402" s="6"/>
      <c r="HLE402" s="6"/>
      <c r="HLF402" s="6"/>
      <c r="HLG402" s="6"/>
      <c r="HLH402" s="6"/>
      <c r="HLI402" s="6"/>
      <c r="HLJ402" s="6"/>
      <c r="HLK402" s="6"/>
      <c r="HLL402" s="6"/>
      <c r="HLM402" s="6"/>
      <c r="HLN402" s="6"/>
      <c r="HLO402" s="6"/>
      <c r="HLP402" s="6"/>
      <c r="HLQ402" s="6"/>
      <c r="HLR402" s="6"/>
      <c r="HLS402" s="6"/>
      <c r="HLT402" s="6"/>
      <c r="HLU402" s="6"/>
      <c r="HLV402" s="6"/>
      <c r="HLW402" s="6"/>
      <c r="HLX402" s="6"/>
      <c r="HLY402" s="6"/>
      <c r="HLZ402" s="6"/>
      <c r="HMA402" s="6"/>
      <c r="HMB402" s="6"/>
      <c r="HMC402" s="6"/>
      <c r="HMD402" s="6"/>
      <c r="HME402" s="6"/>
      <c r="HMF402" s="6"/>
      <c r="HMG402" s="6"/>
      <c r="HMH402" s="6"/>
      <c r="HMI402" s="6"/>
      <c r="HMJ402" s="6"/>
      <c r="HMK402" s="6"/>
      <c r="HML402" s="6"/>
      <c r="HMM402" s="6"/>
      <c r="HMN402" s="6"/>
      <c r="HMO402" s="6"/>
      <c r="HMP402" s="6"/>
      <c r="HMQ402" s="6"/>
      <c r="HMR402" s="6"/>
      <c r="HMS402" s="6"/>
      <c r="HMT402" s="6"/>
      <c r="HMU402" s="6"/>
      <c r="HMV402" s="6"/>
      <c r="HMW402" s="6"/>
      <c r="HMX402" s="6"/>
      <c r="HMY402" s="6"/>
      <c r="HMZ402" s="6"/>
      <c r="HNA402" s="6"/>
      <c r="HNB402" s="6"/>
      <c r="HNC402" s="6"/>
      <c r="HND402" s="6"/>
      <c r="HNE402" s="6"/>
      <c r="HNF402" s="6"/>
      <c r="HNG402" s="6"/>
      <c r="HNH402" s="6"/>
      <c r="HNI402" s="6"/>
      <c r="HNJ402" s="6"/>
      <c r="HNK402" s="6"/>
      <c r="HNL402" s="6"/>
      <c r="HNM402" s="6"/>
      <c r="HNN402" s="6"/>
      <c r="HNO402" s="6"/>
      <c r="HNP402" s="6"/>
      <c r="HNQ402" s="6"/>
      <c r="HNR402" s="6"/>
      <c r="HNS402" s="6"/>
      <c r="HNT402" s="6"/>
      <c r="HNU402" s="6"/>
      <c r="HNV402" s="6"/>
      <c r="HNW402" s="6"/>
      <c r="HNX402" s="6"/>
      <c r="HNY402" s="6"/>
      <c r="HNZ402" s="6"/>
      <c r="HOA402" s="6"/>
      <c r="HOB402" s="6"/>
      <c r="HOC402" s="6"/>
      <c r="HOD402" s="6"/>
      <c r="HOE402" s="6"/>
      <c r="HOF402" s="6"/>
      <c r="HOG402" s="6"/>
      <c r="HOH402" s="6"/>
      <c r="HOI402" s="6"/>
      <c r="HOJ402" s="6"/>
      <c r="HOK402" s="6"/>
      <c r="HOL402" s="6"/>
      <c r="HOM402" s="6"/>
      <c r="HON402" s="6"/>
      <c r="HOO402" s="6"/>
      <c r="HOP402" s="6"/>
      <c r="HOQ402" s="6"/>
      <c r="HOR402" s="6"/>
      <c r="HOS402" s="6"/>
      <c r="HOT402" s="6"/>
      <c r="HOU402" s="6"/>
      <c r="HOV402" s="6"/>
      <c r="HOW402" s="6"/>
      <c r="HOX402" s="6"/>
      <c r="HOY402" s="6"/>
      <c r="HOZ402" s="6"/>
      <c r="HPA402" s="6"/>
      <c r="HPB402" s="6"/>
      <c r="HPC402" s="6"/>
      <c r="HPD402" s="6"/>
      <c r="HPE402" s="6"/>
      <c r="HPF402" s="6"/>
      <c r="HPG402" s="6"/>
      <c r="HPH402" s="6"/>
      <c r="HPI402" s="6"/>
      <c r="HPJ402" s="6"/>
      <c r="HPK402" s="6"/>
      <c r="HPL402" s="6"/>
      <c r="HPM402" s="6"/>
      <c r="HPN402" s="6"/>
      <c r="HPO402" s="6"/>
      <c r="HPP402" s="6"/>
      <c r="HPQ402" s="6"/>
      <c r="HPR402" s="6"/>
      <c r="HPS402" s="6"/>
      <c r="HPT402" s="6"/>
      <c r="HPU402" s="6"/>
      <c r="HPV402" s="6"/>
      <c r="HPW402" s="6"/>
      <c r="HPX402" s="6"/>
      <c r="HPY402" s="6"/>
      <c r="HPZ402" s="6"/>
      <c r="HQA402" s="6"/>
      <c r="HQB402" s="6"/>
      <c r="HQC402" s="6"/>
      <c r="HQD402" s="6"/>
      <c r="HQE402" s="6"/>
      <c r="HQF402" s="6"/>
      <c r="HQG402" s="6"/>
      <c r="HQH402" s="6"/>
      <c r="HQI402" s="6"/>
      <c r="HQJ402" s="6"/>
      <c r="HQK402" s="6"/>
      <c r="HQL402" s="6"/>
      <c r="HQM402" s="6"/>
      <c r="HQN402" s="6"/>
      <c r="HQO402" s="6"/>
      <c r="HQP402" s="6"/>
      <c r="HQQ402" s="6"/>
      <c r="HQR402" s="6"/>
      <c r="HQS402" s="6"/>
      <c r="HQT402" s="6"/>
      <c r="HQU402" s="6"/>
      <c r="HQV402" s="6"/>
      <c r="HQW402" s="6"/>
      <c r="HQX402" s="6"/>
      <c r="HQY402" s="6"/>
      <c r="HQZ402" s="6"/>
      <c r="HRA402" s="6"/>
      <c r="HRB402" s="6"/>
      <c r="HRC402" s="6"/>
      <c r="HRD402" s="6"/>
      <c r="HRE402" s="6"/>
      <c r="HRF402" s="6"/>
      <c r="HRG402" s="6"/>
      <c r="HRH402" s="6"/>
      <c r="HRI402" s="6"/>
      <c r="HRJ402" s="6"/>
      <c r="HRK402" s="6"/>
      <c r="HRL402" s="6"/>
      <c r="HRM402" s="6"/>
      <c r="HRN402" s="6"/>
      <c r="HRO402" s="6"/>
      <c r="HRP402" s="6"/>
      <c r="HRQ402" s="6"/>
      <c r="HRR402" s="6"/>
      <c r="HRS402" s="6"/>
      <c r="HRT402" s="6"/>
      <c r="HRU402" s="6"/>
      <c r="HRV402" s="6"/>
      <c r="HRW402" s="6"/>
      <c r="HRX402" s="6"/>
      <c r="HRY402" s="6"/>
      <c r="HRZ402" s="6"/>
      <c r="HSA402" s="6"/>
      <c r="HSB402" s="6"/>
      <c r="HSC402" s="6"/>
      <c r="HSD402" s="6"/>
      <c r="HSE402" s="6"/>
      <c r="HSF402" s="6"/>
      <c r="HSG402" s="6"/>
      <c r="HSH402" s="6"/>
      <c r="HSI402" s="6"/>
      <c r="HSJ402" s="6"/>
      <c r="HSK402" s="6"/>
      <c r="HSL402" s="6"/>
      <c r="HSM402" s="6"/>
      <c r="HSN402" s="6"/>
      <c r="HSO402" s="6"/>
      <c r="HSP402" s="6"/>
      <c r="HSQ402" s="6"/>
      <c r="HSR402" s="6"/>
      <c r="HSS402" s="6"/>
      <c r="HST402" s="6"/>
      <c r="HSU402" s="6"/>
      <c r="HSV402" s="6"/>
      <c r="HSW402" s="6"/>
      <c r="HSX402" s="6"/>
      <c r="HSY402" s="6"/>
      <c r="HSZ402" s="6"/>
      <c r="HTA402" s="6"/>
      <c r="HTB402" s="6"/>
      <c r="HTC402" s="6"/>
      <c r="HTD402" s="6"/>
      <c r="HTE402" s="6"/>
      <c r="HTF402" s="6"/>
      <c r="HTG402" s="6"/>
      <c r="HTH402" s="6"/>
      <c r="HTI402" s="6"/>
      <c r="HTJ402" s="6"/>
      <c r="HTK402" s="6"/>
      <c r="HTL402" s="6"/>
      <c r="HTM402" s="6"/>
      <c r="HTN402" s="6"/>
      <c r="HTO402" s="6"/>
      <c r="HTP402" s="6"/>
      <c r="HTQ402" s="6"/>
      <c r="HTR402" s="6"/>
      <c r="HTS402" s="6"/>
      <c r="HTT402" s="6"/>
      <c r="HTU402" s="6"/>
      <c r="HTV402" s="6"/>
      <c r="HTW402" s="6"/>
      <c r="HTX402" s="6"/>
      <c r="HTY402" s="6"/>
      <c r="HTZ402" s="6"/>
      <c r="HUA402" s="6"/>
      <c r="HUB402" s="6"/>
      <c r="HUC402" s="6"/>
      <c r="HUD402" s="6"/>
      <c r="HUE402" s="6"/>
      <c r="HUF402" s="6"/>
      <c r="HUG402" s="6"/>
      <c r="HUH402" s="6"/>
      <c r="HUI402" s="6"/>
      <c r="HUJ402" s="6"/>
      <c r="HUK402" s="6"/>
      <c r="HUL402" s="6"/>
      <c r="HUM402" s="6"/>
      <c r="HUN402" s="6"/>
      <c r="HUO402" s="6"/>
      <c r="HUP402" s="6"/>
      <c r="HUQ402" s="6"/>
      <c r="HUR402" s="6"/>
      <c r="HUS402" s="6"/>
      <c r="HUT402" s="6"/>
      <c r="HUU402" s="6"/>
      <c r="HUV402" s="6"/>
      <c r="HUW402" s="6"/>
      <c r="HUX402" s="6"/>
      <c r="HUY402" s="6"/>
      <c r="HUZ402" s="6"/>
      <c r="HVA402" s="6"/>
      <c r="HVB402" s="6"/>
      <c r="HVC402" s="6"/>
      <c r="HVD402" s="6"/>
      <c r="HVE402" s="6"/>
      <c r="HVF402" s="6"/>
      <c r="HVG402" s="6"/>
      <c r="HVH402" s="6"/>
      <c r="HVI402" s="6"/>
      <c r="HVJ402" s="6"/>
      <c r="HVK402" s="6"/>
      <c r="HVL402" s="6"/>
      <c r="HVM402" s="6"/>
      <c r="HVN402" s="6"/>
      <c r="HVO402" s="6"/>
      <c r="HVP402" s="6"/>
      <c r="HVQ402" s="6"/>
      <c r="HVR402" s="6"/>
      <c r="HVS402" s="6"/>
      <c r="HVT402" s="6"/>
      <c r="HVU402" s="6"/>
      <c r="HVV402" s="6"/>
      <c r="HVW402" s="6"/>
      <c r="HVX402" s="6"/>
      <c r="HVY402" s="6"/>
      <c r="HVZ402" s="6"/>
      <c r="HWA402" s="6"/>
      <c r="HWB402" s="6"/>
      <c r="HWC402" s="6"/>
      <c r="HWD402" s="6"/>
      <c r="HWE402" s="6"/>
      <c r="HWF402" s="6"/>
      <c r="HWG402" s="6"/>
      <c r="HWH402" s="6"/>
      <c r="HWI402" s="6"/>
      <c r="HWJ402" s="6"/>
      <c r="HWK402" s="6"/>
      <c r="HWL402" s="6"/>
      <c r="HWM402" s="6"/>
      <c r="HWN402" s="6"/>
      <c r="HWO402" s="6"/>
      <c r="HWP402" s="6"/>
      <c r="HWQ402" s="6"/>
      <c r="HWR402" s="6"/>
      <c r="HWS402" s="6"/>
      <c r="HWT402" s="6"/>
      <c r="HWU402" s="6"/>
      <c r="HWV402" s="6"/>
      <c r="HWW402" s="6"/>
      <c r="HWX402" s="6"/>
      <c r="HWY402" s="6"/>
      <c r="HWZ402" s="6"/>
      <c r="HXA402" s="6"/>
      <c r="HXB402" s="6"/>
      <c r="HXC402" s="6"/>
      <c r="HXD402" s="6"/>
      <c r="HXE402" s="6"/>
      <c r="HXF402" s="6"/>
      <c r="HXG402" s="6"/>
      <c r="HXH402" s="6"/>
      <c r="HXI402" s="6"/>
      <c r="HXJ402" s="6"/>
      <c r="HXK402" s="6"/>
      <c r="HXL402" s="6"/>
      <c r="HXM402" s="6"/>
      <c r="HXN402" s="6"/>
      <c r="HXO402" s="6"/>
      <c r="HXP402" s="6"/>
      <c r="HXQ402" s="6"/>
      <c r="HXR402" s="6"/>
      <c r="HXS402" s="6"/>
      <c r="HXT402" s="6"/>
      <c r="HXU402" s="6"/>
      <c r="HXV402" s="6"/>
      <c r="HXW402" s="6"/>
      <c r="HXX402" s="6"/>
      <c r="HXY402" s="6"/>
      <c r="HXZ402" s="6"/>
      <c r="HYA402" s="6"/>
      <c r="HYB402" s="6"/>
      <c r="HYC402" s="6"/>
      <c r="HYD402" s="6"/>
      <c r="HYE402" s="6"/>
      <c r="HYF402" s="6"/>
      <c r="HYG402" s="6"/>
      <c r="HYH402" s="6"/>
      <c r="HYI402" s="6"/>
      <c r="HYJ402" s="6"/>
      <c r="HYK402" s="6"/>
      <c r="HYL402" s="6"/>
      <c r="HYM402" s="6"/>
      <c r="HYN402" s="6"/>
      <c r="HYO402" s="6"/>
      <c r="HYP402" s="6"/>
      <c r="HYQ402" s="6"/>
      <c r="HYR402" s="6"/>
      <c r="HYS402" s="6"/>
      <c r="HYT402" s="6"/>
      <c r="HYU402" s="6"/>
      <c r="HYV402" s="6"/>
      <c r="HYW402" s="6"/>
      <c r="HYX402" s="6"/>
      <c r="HYY402" s="6"/>
      <c r="HYZ402" s="6"/>
      <c r="HZA402" s="6"/>
      <c r="HZB402" s="6"/>
      <c r="HZC402" s="6"/>
      <c r="HZD402" s="6"/>
      <c r="HZE402" s="6"/>
      <c r="HZF402" s="6"/>
      <c r="HZG402" s="6"/>
      <c r="HZH402" s="6"/>
      <c r="HZI402" s="6"/>
      <c r="HZJ402" s="6"/>
      <c r="HZK402" s="6"/>
      <c r="HZL402" s="6"/>
      <c r="HZM402" s="6"/>
      <c r="HZN402" s="6"/>
      <c r="HZO402" s="6"/>
      <c r="HZP402" s="6"/>
      <c r="HZQ402" s="6"/>
      <c r="HZR402" s="6"/>
      <c r="HZS402" s="6"/>
      <c r="HZT402" s="6"/>
      <c r="HZU402" s="6"/>
      <c r="HZV402" s="6"/>
      <c r="HZW402" s="6"/>
      <c r="HZX402" s="6"/>
      <c r="HZY402" s="6"/>
      <c r="HZZ402" s="6"/>
      <c r="IAA402" s="6"/>
      <c r="IAB402" s="6"/>
      <c r="IAC402" s="6"/>
      <c r="IAD402" s="6"/>
      <c r="IAE402" s="6"/>
      <c r="IAF402" s="6"/>
      <c r="IAG402" s="6"/>
      <c r="IAH402" s="6"/>
      <c r="IAI402" s="6"/>
      <c r="IAJ402" s="6"/>
      <c r="IAK402" s="6"/>
      <c r="IAL402" s="6"/>
      <c r="IAM402" s="6"/>
      <c r="IAN402" s="6"/>
      <c r="IAO402" s="6"/>
      <c r="IAP402" s="6"/>
      <c r="IAQ402" s="6"/>
      <c r="IAR402" s="6"/>
      <c r="IAS402" s="6"/>
      <c r="IAT402" s="6"/>
      <c r="IAU402" s="6"/>
      <c r="IAV402" s="6"/>
      <c r="IAW402" s="6"/>
      <c r="IAX402" s="6"/>
      <c r="IAY402" s="6"/>
      <c r="IAZ402" s="6"/>
      <c r="IBA402" s="6"/>
      <c r="IBB402" s="6"/>
      <c r="IBC402" s="6"/>
      <c r="IBD402" s="6"/>
      <c r="IBE402" s="6"/>
      <c r="IBF402" s="6"/>
      <c r="IBG402" s="6"/>
      <c r="IBH402" s="6"/>
      <c r="IBI402" s="6"/>
      <c r="IBJ402" s="6"/>
      <c r="IBK402" s="6"/>
      <c r="IBL402" s="6"/>
      <c r="IBM402" s="6"/>
      <c r="IBN402" s="6"/>
      <c r="IBO402" s="6"/>
      <c r="IBP402" s="6"/>
      <c r="IBQ402" s="6"/>
      <c r="IBR402" s="6"/>
      <c r="IBS402" s="6"/>
      <c r="IBT402" s="6"/>
      <c r="IBU402" s="6"/>
      <c r="IBV402" s="6"/>
      <c r="IBW402" s="6"/>
      <c r="IBX402" s="6"/>
      <c r="IBY402" s="6"/>
      <c r="IBZ402" s="6"/>
      <c r="ICA402" s="6"/>
      <c r="ICB402" s="6"/>
      <c r="ICC402" s="6"/>
      <c r="ICD402" s="6"/>
      <c r="ICE402" s="6"/>
      <c r="ICF402" s="6"/>
      <c r="ICG402" s="6"/>
      <c r="ICH402" s="6"/>
      <c r="ICI402" s="6"/>
      <c r="ICJ402" s="6"/>
      <c r="ICK402" s="6"/>
      <c r="ICL402" s="6"/>
      <c r="ICM402" s="6"/>
      <c r="ICN402" s="6"/>
      <c r="ICO402" s="6"/>
      <c r="ICP402" s="6"/>
      <c r="ICQ402" s="6"/>
      <c r="ICR402" s="6"/>
      <c r="ICS402" s="6"/>
      <c r="ICT402" s="6"/>
      <c r="ICU402" s="6"/>
      <c r="ICV402" s="6"/>
      <c r="ICW402" s="6"/>
      <c r="ICX402" s="6"/>
      <c r="ICY402" s="6"/>
      <c r="ICZ402" s="6"/>
      <c r="IDA402" s="6"/>
      <c r="IDB402" s="6"/>
      <c r="IDC402" s="6"/>
      <c r="IDD402" s="6"/>
      <c r="IDE402" s="6"/>
      <c r="IDF402" s="6"/>
      <c r="IDG402" s="6"/>
      <c r="IDH402" s="6"/>
      <c r="IDI402" s="6"/>
      <c r="IDJ402" s="6"/>
      <c r="IDK402" s="6"/>
      <c r="IDL402" s="6"/>
      <c r="IDM402" s="6"/>
      <c r="IDN402" s="6"/>
      <c r="IDO402" s="6"/>
      <c r="IDP402" s="6"/>
      <c r="IDQ402" s="6"/>
      <c r="IDR402" s="6"/>
      <c r="IDS402" s="6"/>
      <c r="IDT402" s="6"/>
      <c r="IDU402" s="6"/>
      <c r="IDV402" s="6"/>
      <c r="IDW402" s="6"/>
      <c r="IDX402" s="6"/>
      <c r="IDY402" s="6"/>
      <c r="IDZ402" s="6"/>
      <c r="IEA402" s="6"/>
      <c r="IEB402" s="6"/>
      <c r="IEC402" s="6"/>
      <c r="IED402" s="6"/>
      <c r="IEE402" s="6"/>
      <c r="IEF402" s="6"/>
      <c r="IEG402" s="6"/>
      <c r="IEH402" s="6"/>
      <c r="IEI402" s="6"/>
      <c r="IEJ402" s="6"/>
      <c r="IEK402" s="6"/>
      <c r="IEL402" s="6"/>
      <c r="IEM402" s="6"/>
      <c r="IEN402" s="6"/>
      <c r="IEO402" s="6"/>
      <c r="IEP402" s="6"/>
      <c r="IEQ402" s="6"/>
      <c r="IER402" s="6"/>
      <c r="IES402" s="6"/>
      <c r="IET402" s="6"/>
      <c r="IEU402" s="6"/>
      <c r="IEV402" s="6"/>
      <c r="IEW402" s="6"/>
      <c r="IEX402" s="6"/>
      <c r="IEY402" s="6"/>
      <c r="IEZ402" s="6"/>
      <c r="IFA402" s="6"/>
      <c r="IFB402" s="6"/>
      <c r="IFC402" s="6"/>
      <c r="IFD402" s="6"/>
      <c r="IFE402" s="6"/>
      <c r="IFF402" s="6"/>
      <c r="IFG402" s="6"/>
      <c r="IFH402" s="6"/>
      <c r="IFI402" s="6"/>
      <c r="IFJ402" s="6"/>
      <c r="IFK402" s="6"/>
      <c r="IFL402" s="6"/>
      <c r="IFM402" s="6"/>
      <c r="IFN402" s="6"/>
      <c r="IFO402" s="6"/>
      <c r="IFP402" s="6"/>
      <c r="IFQ402" s="6"/>
      <c r="IFR402" s="6"/>
      <c r="IFS402" s="6"/>
      <c r="IFT402" s="6"/>
      <c r="IFU402" s="6"/>
      <c r="IFV402" s="6"/>
      <c r="IFW402" s="6"/>
      <c r="IFX402" s="6"/>
      <c r="IFY402" s="6"/>
      <c r="IFZ402" s="6"/>
      <c r="IGA402" s="6"/>
      <c r="IGB402" s="6"/>
      <c r="IGC402" s="6"/>
      <c r="IGD402" s="6"/>
      <c r="IGE402" s="6"/>
      <c r="IGF402" s="6"/>
      <c r="IGG402" s="6"/>
      <c r="IGH402" s="6"/>
      <c r="IGI402" s="6"/>
      <c r="IGJ402" s="6"/>
      <c r="IGK402" s="6"/>
      <c r="IGL402" s="6"/>
      <c r="IGM402" s="6"/>
      <c r="IGN402" s="6"/>
      <c r="IGO402" s="6"/>
      <c r="IGP402" s="6"/>
      <c r="IGQ402" s="6"/>
      <c r="IGR402" s="6"/>
      <c r="IGS402" s="6"/>
      <c r="IGT402" s="6"/>
      <c r="IGU402" s="6"/>
      <c r="IGV402" s="6"/>
      <c r="IGW402" s="6"/>
      <c r="IGX402" s="6"/>
      <c r="IGY402" s="6"/>
      <c r="IGZ402" s="6"/>
      <c r="IHA402" s="6"/>
      <c r="IHB402" s="6"/>
      <c r="IHC402" s="6"/>
      <c r="IHD402" s="6"/>
      <c r="IHE402" s="6"/>
      <c r="IHF402" s="6"/>
      <c r="IHG402" s="6"/>
      <c r="IHH402" s="6"/>
      <c r="IHI402" s="6"/>
      <c r="IHJ402" s="6"/>
      <c r="IHK402" s="6"/>
      <c r="IHL402" s="6"/>
      <c r="IHM402" s="6"/>
      <c r="IHN402" s="6"/>
      <c r="IHO402" s="6"/>
      <c r="IHP402" s="6"/>
      <c r="IHQ402" s="6"/>
      <c r="IHR402" s="6"/>
      <c r="IHS402" s="6"/>
      <c r="IHT402" s="6"/>
      <c r="IHU402" s="6"/>
      <c r="IHV402" s="6"/>
      <c r="IHW402" s="6"/>
      <c r="IHX402" s="6"/>
      <c r="IHY402" s="6"/>
      <c r="IHZ402" s="6"/>
      <c r="IIA402" s="6"/>
      <c r="IIB402" s="6"/>
      <c r="IIC402" s="6"/>
      <c r="IID402" s="6"/>
      <c r="IIE402" s="6"/>
      <c r="IIF402" s="6"/>
      <c r="IIG402" s="6"/>
      <c r="IIH402" s="6"/>
      <c r="III402" s="6"/>
      <c r="IIJ402" s="6"/>
      <c r="IIK402" s="6"/>
      <c r="IIL402" s="6"/>
      <c r="IIM402" s="6"/>
      <c r="IIN402" s="6"/>
      <c r="IIO402" s="6"/>
      <c r="IIP402" s="6"/>
      <c r="IIQ402" s="6"/>
      <c r="IIR402" s="6"/>
      <c r="IIS402" s="6"/>
      <c r="IIT402" s="6"/>
      <c r="IIU402" s="6"/>
      <c r="IIV402" s="6"/>
      <c r="IIW402" s="6"/>
      <c r="IIX402" s="6"/>
      <c r="IIY402" s="6"/>
      <c r="IIZ402" s="6"/>
      <c r="IJA402" s="6"/>
      <c r="IJB402" s="6"/>
      <c r="IJC402" s="6"/>
      <c r="IJD402" s="6"/>
      <c r="IJE402" s="6"/>
      <c r="IJF402" s="6"/>
      <c r="IJG402" s="6"/>
      <c r="IJH402" s="6"/>
      <c r="IJI402" s="6"/>
      <c r="IJJ402" s="6"/>
      <c r="IJK402" s="6"/>
      <c r="IJL402" s="6"/>
      <c r="IJM402" s="6"/>
      <c r="IJN402" s="6"/>
      <c r="IJO402" s="6"/>
      <c r="IJP402" s="6"/>
      <c r="IJQ402" s="6"/>
      <c r="IJR402" s="6"/>
      <c r="IJS402" s="6"/>
      <c r="IJT402" s="6"/>
      <c r="IJU402" s="6"/>
      <c r="IJV402" s="6"/>
      <c r="IJW402" s="6"/>
      <c r="IJX402" s="6"/>
      <c r="IJY402" s="6"/>
      <c r="IJZ402" s="6"/>
      <c r="IKA402" s="6"/>
      <c r="IKB402" s="6"/>
      <c r="IKC402" s="6"/>
      <c r="IKD402" s="6"/>
      <c r="IKE402" s="6"/>
      <c r="IKF402" s="6"/>
      <c r="IKG402" s="6"/>
      <c r="IKH402" s="6"/>
      <c r="IKI402" s="6"/>
      <c r="IKJ402" s="6"/>
      <c r="IKK402" s="6"/>
      <c r="IKL402" s="6"/>
      <c r="IKM402" s="6"/>
      <c r="IKN402" s="6"/>
      <c r="IKO402" s="6"/>
      <c r="IKP402" s="6"/>
      <c r="IKQ402" s="6"/>
      <c r="IKR402" s="6"/>
      <c r="IKS402" s="6"/>
      <c r="IKT402" s="6"/>
      <c r="IKU402" s="6"/>
      <c r="IKV402" s="6"/>
      <c r="IKW402" s="6"/>
      <c r="IKX402" s="6"/>
      <c r="IKY402" s="6"/>
      <c r="IKZ402" s="6"/>
      <c r="ILA402" s="6"/>
      <c r="ILB402" s="6"/>
      <c r="ILC402" s="6"/>
      <c r="ILD402" s="6"/>
      <c r="ILE402" s="6"/>
      <c r="ILF402" s="6"/>
      <c r="ILG402" s="6"/>
      <c r="ILH402" s="6"/>
      <c r="ILI402" s="6"/>
      <c r="ILJ402" s="6"/>
      <c r="ILK402" s="6"/>
      <c r="ILL402" s="6"/>
      <c r="ILM402" s="6"/>
      <c r="ILN402" s="6"/>
      <c r="ILO402" s="6"/>
      <c r="ILP402" s="6"/>
      <c r="ILQ402" s="6"/>
      <c r="ILR402" s="6"/>
      <c r="ILS402" s="6"/>
      <c r="ILT402" s="6"/>
      <c r="ILU402" s="6"/>
      <c r="ILV402" s="6"/>
      <c r="ILW402" s="6"/>
      <c r="ILX402" s="6"/>
      <c r="ILY402" s="6"/>
      <c r="ILZ402" s="6"/>
      <c r="IMA402" s="6"/>
      <c r="IMB402" s="6"/>
      <c r="IMC402" s="6"/>
      <c r="IMD402" s="6"/>
      <c r="IME402" s="6"/>
      <c r="IMF402" s="6"/>
      <c r="IMG402" s="6"/>
      <c r="IMH402" s="6"/>
      <c r="IMI402" s="6"/>
      <c r="IMJ402" s="6"/>
      <c r="IMK402" s="6"/>
      <c r="IML402" s="6"/>
      <c r="IMM402" s="6"/>
      <c r="IMN402" s="6"/>
      <c r="IMO402" s="6"/>
      <c r="IMP402" s="6"/>
      <c r="IMQ402" s="6"/>
      <c r="IMR402" s="6"/>
      <c r="IMS402" s="6"/>
      <c r="IMT402" s="6"/>
      <c r="IMU402" s="6"/>
      <c r="IMV402" s="6"/>
      <c r="IMW402" s="6"/>
      <c r="IMX402" s="6"/>
      <c r="IMY402" s="6"/>
      <c r="IMZ402" s="6"/>
      <c r="INA402" s="6"/>
      <c r="INB402" s="6"/>
      <c r="INC402" s="6"/>
      <c r="IND402" s="6"/>
      <c r="INE402" s="6"/>
      <c r="INF402" s="6"/>
      <c r="ING402" s="6"/>
      <c r="INH402" s="6"/>
      <c r="INI402" s="6"/>
      <c r="INJ402" s="6"/>
      <c r="INK402" s="6"/>
      <c r="INL402" s="6"/>
      <c r="INM402" s="6"/>
      <c r="INN402" s="6"/>
      <c r="INO402" s="6"/>
      <c r="INP402" s="6"/>
      <c r="INQ402" s="6"/>
      <c r="INR402" s="6"/>
      <c r="INS402" s="6"/>
      <c r="INT402" s="6"/>
      <c r="INU402" s="6"/>
      <c r="INV402" s="6"/>
      <c r="INW402" s="6"/>
      <c r="INX402" s="6"/>
      <c r="INY402" s="6"/>
      <c r="INZ402" s="6"/>
      <c r="IOA402" s="6"/>
      <c r="IOB402" s="6"/>
      <c r="IOC402" s="6"/>
      <c r="IOD402" s="6"/>
      <c r="IOE402" s="6"/>
      <c r="IOF402" s="6"/>
      <c r="IOG402" s="6"/>
      <c r="IOH402" s="6"/>
      <c r="IOI402" s="6"/>
      <c r="IOJ402" s="6"/>
      <c r="IOK402" s="6"/>
      <c r="IOL402" s="6"/>
      <c r="IOM402" s="6"/>
      <c r="ION402" s="6"/>
      <c r="IOO402" s="6"/>
      <c r="IOP402" s="6"/>
      <c r="IOQ402" s="6"/>
      <c r="IOR402" s="6"/>
      <c r="IOS402" s="6"/>
      <c r="IOT402" s="6"/>
      <c r="IOU402" s="6"/>
      <c r="IOV402" s="6"/>
      <c r="IOW402" s="6"/>
      <c r="IOX402" s="6"/>
      <c r="IOY402" s="6"/>
      <c r="IOZ402" s="6"/>
      <c r="IPA402" s="6"/>
      <c r="IPB402" s="6"/>
      <c r="IPC402" s="6"/>
      <c r="IPD402" s="6"/>
      <c r="IPE402" s="6"/>
      <c r="IPF402" s="6"/>
      <c r="IPG402" s="6"/>
      <c r="IPH402" s="6"/>
      <c r="IPI402" s="6"/>
      <c r="IPJ402" s="6"/>
      <c r="IPK402" s="6"/>
      <c r="IPL402" s="6"/>
      <c r="IPM402" s="6"/>
      <c r="IPN402" s="6"/>
      <c r="IPO402" s="6"/>
      <c r="IPP402" s="6"/>
      <c r="IPQ402" s="6"/>
      <c r="IPR402" s="6"/>
      <c r="IPS402" s="6"/>
      <c r="IPT402" s="6"/>
      <c r="IPU402" s="6"/>
      <c r="IPV402" s="6"/>
      <c r="IPW402" s="6"/>
      <c r="IPX402" s="6"/>
      <c r="IPY402" s="6"/>
      <c r="IPZ402" s="6"/>
      <c r="IQA402" s="6"/>
      <c r="IQB402" s="6"/>
      <c r="IQC402" s="6"/>
      <c r="IQD402" s="6"/>
      <c r="IQE402" s="6"/>
      <c r="IQF402" s="6"/>
      <c r="IQG402" s="6"/>
      <c r="IQH402" s="6"/>
      <c r="IQI402" s="6"/>
      <c r="IQJ402" s="6"/>
      <c r="IQK402" s="6"/>
      <c r="IQL402" s="6"/>
      <c r="IQM402" s="6"/>
      <c r="IQN402" s="6"/>
      <c r="IQO402" s="6"/>
      <c r="IQP402" s="6"/>
      <c r="IQQ402" s="6"/>
      <c r="IQR402" s="6"/>
      <c r="IQS402" s="6"/>
      <c r="IQT402" s="6"/>
      <c r="IQU402" s="6"/>
      <c r="IQV402" s="6"/>
      <c r="IQW402" s="6"/>
      <c r="IQX402" s="6"/>
      <c r="IQY402" s="6"/>
      <c r="IQZ402" s="6"/>
      <c r="IRA402" s="6"/>
      <c r="IRB402" s="6"/>
      <c r="IRC402" s="6"/>
      <c r="IRD402" s="6"/>
      <c r="IRE402" s="6"/>
      <c r="IRF402" s="6"/>
      <c r="IRG402" s="6"/>
      <c r="IRH402" s="6"/>
      <c r="IRI402" s="6"/>
      <c r="IRJ402" s="6"/>
      <c r="IRK402" s="6"/>
      <c r="IRL402" s="6"/>
      <c r="IRM402" s="6"/>
      <c r="IRN402" s="6"/>
      <c r="IRO402" s="6"/>
      <c r="IRP402" s="6"/>
      <c r="IRQ402" s="6"/>
      <c r="IRR402" s="6"/>
      <c r="IRS402" s="6"/>
      <c r="IRT402" s="6"/>
      <c r="IRU402" s="6"/>
      <c r="IRV402" s="6"/>
      <c r="IRW402" s="6"/>
      <c r="IRX402" s="6"/>
      <c r="IRY402" s="6"/>
      <c r="IRZ402" s="6"/>
      <c r="ISA402" s="6"/>
      <c r="ISB402" s="6"/>
      <c r="ISC402" s="6"/>
      <c r="ISD402" s="6"/>
      <c r="ISE402" s="6"/>
      <c r="ISF402" s="6"/>
      <c r="ISG402" s="6"/>
      <c r="ISH402" s="6"/>
      <c r="ISI402" s="6"/>
      <c r="ISJ402" s="6"/>
      <c r="ISK402" s="6"/>
      <c r="ISL402" s="6"/>
      <c r="ISM402" s="6"/>
      <c r="ISN402" s="6"/>
      <c r="ISO402" s="6"/>
      <c r="ISP402" s="6"/>
      <c r="ISQ402" s="6"/>
      <c r="ISR402" s="6"/>
      <c r="ISS402" s="6"/>
      <c r="IST402" s="6"/>
      <c r="ISU402" s="6"/>
      <c r="ISV402" s="6"/>
      <c r="ISW402" s="6"/>
      <c r="ISX402" s="6"/>
      <c r="ISY402" s="6"/>
      <c r="ISZ402" s="6"/>
      <c r="ITA402" s="6"/>
      <c r="ITB402" s="6"/>
      <c r="ITC402" s="6"/>
      <c r="ITD402" s="6"/>
      <c r="ITE402" s="6"/>
      <c r="ITF402" s="6"/>
      <c r="ITG402" s="6"/>
      <c r="ITH402" s="6"/>
      <c r="ITI402" s="6"/>
      <c r="ITJ402" s="6"/>
      <c r="ITK402" s="6"/>
      <c r="ITL402" s="6"/>
      <c r="ITM402" s="6"/>
      <c r="ITN402" s="6"/>
      <c r="ITO402" s="6"/>
      <c r="ITP402" s="6"/>
      <c r="ITQ402" s="6"/>
      <c r="ITR402" s="6"/>
      <c r="ITS402" s="6"/>
      <c r="ITT402" s="6"/>
      <c r="ITU402" s="6"/>
      <c r="ITV402" s="6"/>
      <c r="ITW402" s="6"/>
      <c r="ITX402" s="6"/>
      <c r="ITY402" s="6"/>
      <c r="ITZ402" s="6"/>
      <c r="IUA402" s="6"/>
      <c r="IUB402" s="6"/>
      <c r="IUC402" s="6"/>
      <c r="IUD402" s="6"/>
      <c r="IUE402" s="6"/>
      <c r="IUF402" s="6"/>
      <c r="IUG402" s="6"/>
      <c r="IUH402" s="6"/>
      <c r="IUI402" s="6"/>
      <c r="IUJ402" s="6"/>
      <c r="IUK402" s="6"/>
      <c r="IUL402" s="6"/>
      <c r="IUM402" s="6"/>
      <c r="IUN402" s="6"/>
      <c r="IUO402" s="6"/>
      <c r="IUP402" s="6"/>
      <c r="IUQ402" s="6"/>
      <c r="IUR402" s="6"/>
      <c r="IUS402" s="6"/>
      <c r="IUT402" s="6"/>
      <c r="IUU402" s="6"/>
      <c r="IUV402" s="6"/>
      <c r="IUW402" s="6"/>
      <c r="IUX402" s="6"/>
      <c r="IUY402" s="6"/>
      <c r="IUZ402" s="6"/>
      <c r="IVA402" s="6"/>
      <c r="IVB402" s="6"/>
      <c r="IVC402" s="6"/>
      <c r="IVD402" s="6"/>
      <c r="IVE402" s="6"/>
      <c r="IVF402" s="6"/>
      <c r="IVG402" s="6"/>
      <c r="IVH402" s="6"/>
      <c r="IVI402" s="6"/>
      <c r="IVJ402" s="6"/>
      <c r="IVK402" s="6"/>
      <c r="IVL402" s="6"/>
      <c r="IVM402" s="6"/>
      <c r="IVN402" s="6"/>
      <c r="IVO402" s="6"/>
      <c r="IVP402" s="6"/>
      <c r="IVQ402" s="6"/>
      <c r="IVR402" s="6"/>
      <c r="IVS402" s="6"/>
      <c r="IVT402" s="6"/>
      <c r="IVU402" s="6"/>
      <c r="IVV402" s="6"/>
      <c r="IVW402" s="6"/>
      <c r="IVX402" s="6"/>
      <c r="IVY402" s="6"/>
      <c r="IVZ402" s="6"/>
      <c r="IWA402" s="6"/>
      <c r="IWB402" s="6"/>
      <c r="IWC402" s="6"/>
      <c r="IWD402" s="6"/>
      <c r="IWE402" s="6"/>
      <c r="IWF402" s="6"/>
      <c r="IWG402" s="6"/>
      <c r="IWH402" s="6"/>
      <c r="IWI402" s="6"/>
      <c r="IWJ402" s="6"/>
      <c r="IWK402" s="6"/>
      <c r="IWL402" s="6"/>
      <c r="IWM402" s="6"/>
      <c r="IWN402" s="6"/>
      <c r="IWO402" s="6"/>
      <c r="IWP402" s="6"/>
      <c r="IWQ402" s="6"/>
      <c r="IWR402" s="6"/>
      <c r="IWS402" s="6"/>
      <c r="IWT402" s="6"/>
      <c r="IWU402" s="6"/>
      <c r="IWV402" s="6"/>
      <c r="IWW402" s="6"/>
      <c r="IWX402" s="6"/>
      <c r="IWY402" s="6"/>
      <c r="IWZ402" s="6"/>
      <c r="IXA402" s="6"/>
      <c r="IXB402" s="6"/>
      <c r="IXC402" s="6"/>
      <c r="IXD402" s="6"/>
      <c r="IXE402" s="6"/>
      <c r="IXF402" s="6"/>
      <c r="IXG402" s="6"/>
      <c r="IXH402" s="6"/>
      <c r="IXI402" s="6"/>
      <c r="IXJ402" s="6"/>
      <c r="IXK402" s="6"/>
      <c r="IXL402" s="6"/>
      <c r="IXM402" s="6"/>
      <c r="IXN402" s="6"/>
      <c r="IXO402" s="6"/>
      <c r="IXP402" s="6"/>
      <c r="IXQ402" s="6"/>
      <c r="IXR402" s="6"/>
      <c r="IXS402" s="6"/>
      <c r="IXT402" s="6"/>
      <c r="IXU402" s="6"/>
      <c r="IXV402" s="6"/>
      <c r="IXW402" s="6"/>
      <c r="IXX402" s="6"/>
      <c r="IXY402" s="6"/>
      <c r="IXZ402" s="6"/>
      <c r="IYA402" s="6"/>
      <c r="IYB402" s="6"/>
      <c r="IYC402" s="6"/>
      <c r="IYD402" s="6"/>
      <c r="IYE402" s="6"/>
      <c r="IYF402" s="6"/>
      <c r="IYG402" s="6"/>
      <c r="IYH402" s="6"/>
      <c r="IYI402" s="6"/>
      <c r="IYJ402" s="6"/>
      <c r="IYK402" s="6"/>
      <c r="IYL402" s="6"/>
      <c r="IYM402" s="6"/>
      <c r="IYN402" s="6"/>
      <c r="IYO402" s="6"/>
      <c r="IYP402" s="6"/>
      <c r="IYQ402" s="6"/>
      <c r="IYR402" s="6"/>
      <c r="IYS402" s="6"/>
      <c r="IYT402" s="6"/>
      <c r="IYU402" s="6"/>
      <c r="IYV402" s="6"/>
      <c r="IYW402" s="6"/>
      <c r="IYX402" s="6"/>
      <c r="IYY402" s="6"/>
      <c r="IYZ402" s="6"/>
      <c r="IZA402" s="6"/>
      <c r="IZB402" s="6"/>
      <c r="IZC402" s="6"/>
      <c r="IZD402" s="6"/>
      <c r="IZE402" s="6"/>
      <c r="IZF402" s="6"/>
      <c r="IZG402" s="6"/>
      <c r="IZH402" s="6"/>
      <c r="IZI402" s="6"/>
      <c r="IZJ402" s="6"/>
      <c r="IZK402" s="6"/>
      <c r="IZL402" s="6"/>
      <c r="IZM402" s="6"/>
      <c r="IZN402" s="6"/>
      <c r="IZO402" s="6"/>
      <c r="IZP402" s="6"/>
      <c r="IZQ402" s="6"/>
      <c r="IZR402" s="6"/>
      <c r="IZS402" s="6"/>
      <c r="IZT402" s="6"/>
      <c r="IZU402" s="6"/>
      <c r="IZV402" s="6"/>
      <c r="IZW402" s="6"/>
      <c r="IZX402" s="6"/>
      <c r="IZY402" s="6"/>
      <c r="IZZ402" s="6"/>
      <c r="JAA402" s="6"/>
      <c r="JAB402" s="6"/>
      <c r="JAC402" s="6"/>
      <c r="JAD402" s="6"/>
      <c r="JAE402" s="6"/>
      <c r="JAF402" s="6"/>
      <c r="JAG402" s="6"/>
      <c r="JAH402" s="6"/>
      <c r="JAI402" s="6"/>
      <c r="JAJ402" s="6"/>
      <c r="JAK402" s="6"/>
      <c r="JAL402" s="6"/>
      <c r="JAM402" s="6"/>
      <c r="JAN402" s="6"/>
      <c r="JAO402" s="6"/>
      <c r="JAP402" s="6"/>
      <c r="JAQ402" s="6"/>
      <c r="JAR402" s="6"/>
      <c r="JAS402" s="6"/>
      <c r="JAT402" s="6"/>
      <c r="JAU402" s="6"/>
      <c r="JAV402" s="6"/>
      <c r="JAW402" s="6"/>
      <c r="JAX402" s="6"/>
      <c r="JAY402" s="6"/>
      <c r="JAZ402" s="6"/>
      <c r="JBA402" s="6"/>
      <c r="JBB402" s="6"/>
      <c r="JBC402" s="6"/>
      <c r="JBD402" s="6"/>
      <c r="JBE402" s="6"/>
      <c r="JBF402" s="6"/>
      <c r="JBG402" s="6"/>
      <c r="JBH402" s="6"/>
      <c r="JBI402" s="6"/>
      <c r="JBJ402" s="6"/>
      <c r="JBK402" s="6"/>
      <c r="JBL402" s="6"/>
      <c r="JBM402" s="6"/>
      <c r="JBN402" s="6"/>
      <c r="JBO402" s="6"/>
      <c r="JBP402" s="6"/>
      <c r="JBQ402" s="6"/>
      <c r="JBR402" s="6"/>
      <c r="JBS402" s="6"/>
      <c r="JBT402" s="6"/>
      <c r="JBU402" s="6"/>
      <c r="JBV402" s="6"/>
      <c r="JBW402" s="6"/>
      <c r="JBX402" s="6"/>
      <c r="JBY402" s="6"/>
      <c r="JBZ402" s="6"/>
      <c r="JCA402" s="6"/>
      <c r="JCB402" s="6"/>
      <c r="JCC402" s="6"/>
      <c r="JCD402" s="6"/>
      <c r="JCE402" s="6"/>
      <c r="JCF402" s="6"/>
      <c r="JCG402" s="6"/>
      <c r="JCH402" s="6"/>
      <c r="JCI402" s="6"/>
      <c r="JCJ402" s="6"/>
      <c r="JCK402" s="6"/>
      <c r="JCL402" s="6"/>
      <c r="JCM402" s="6"/>
      <c r="JCN402" s="6"/>
      <c r="JCO402" s="6"/>
      <c r="JCP402" s="6"/>
      <c r="JCQ402" s="6"/>
      <c r="JCR402" s="6"/>
      <c r="JCS402" s="6"/>
      <c r="JCT402" s="6"/>
      <c r="JCU402" s="6"/>
      <c r="JCV402" s="6"/>
      <c r="JCW402" s="6"/>
      <c r="JCX402" s="6"/>
      <c r="JCY402" s="6"/>
      <c r="JCZ402" s="6"/>
      <c r="JDA402" s="6"/>
      <c r="JDB402" s="6"/>
      <c r="JDC402" s="6"/>
      <c r="JDD402" s="6"/>
      <c r="JDE402" s="6"/>
      <c r="JDF402" s="6"/>
      <c r="JDG402" s="6"/>
      <c r="JDH402" s="6"/>
      <c r="JDI402" s="6"/>
      <c r="JDJ402" s="6"/>
      <c r="JDK402" s="6"/>
      <c r="JDL402" s="6"/>
      <c r="JDM402" s="6"/>
      <c r="JDN402" s="6"/>
      <c r="JDO402" s="6"/>
      <c r="JDP402" s="6"/>
      <c r="JDQ402" s="6"/>
      <c r="JDR402" s="6"/>
      <c r="JDS402" s="6"/>
      <c r="JDT402" s="6"/>
      <c r="JDU402" s="6"/>
      <c r="JDV402" s="6"/>
      <c r="JDW402" s="6"/>
      <c r="JDX402" s="6"/>
      <c r="JDY402" s="6"/>
      <c r="JDZ402" s="6"/>
      <c r="JEA402" s="6"/>
      <c r="JEB402" s="6"/>
      <c r="JEC402" s="6"/>
      <c r="JED402" s="6"/>
      <c r="JEE402" s="6"/>
      <c r="JEF402" s="6"/>
      <c r="JEG402" s="6"/>
      <c r="JEH402" s="6"/>
      <c r="JEI402" s="6"/>
      <c r="JEJ402" s="6"/>
      <c r="JEK402" s="6"/>
      <c r="JEL402" s="6"/>
      <c r="JEM402" s="6"/>
      <c r="JEN402" s="6"/>
      <c r="JEO402" s="6"/>
      <c r="JEP402" s="6"/>
      <c r="JEQ402" s="6"/>
      <c r="JER402" s="6"/>
      <c r="JES402" s="6"/>
      <c r="JET402" s="6"/>
      <c r="JEU402" s="6"/>
      <c r="JEV402" s="6"/>
      <c r="JEW402" s="6"/>
      <c r="JEX402" s="6"/>
      <c r="JEY402" s="6"/>
      <c r="JEZ402" s="6"/>
      <c r="JFA402" s="6"/>
      <c r="JFB402" s="6"/>
      <c r="JFC402" s="6"/>
      <c r="JFD402" s="6"/>
      <c r="JFE402" s="6"/>
      <c r="JFF402" s="6"/>
      <c r="JFG402" s="6"/>
      <c r="JFH402" s="6"/>
      <c r="JFI402" s="6"/>
      <c r="JFJ402" s="6"/>
      <c r="JFK402" s="6"/>
      <c r="JFL402" s="6"/>
      <c r="JFM402" s="6"/>
      <c r="JFN402" s="6"/>
      <c r="JFO402" s="6"/>
      <c r="JFP402" s="6"/>
      <c r="JFQ402" s="6"/>
      <c r="JFR402" s="6"/>
      <c r="JFS402" s="6"/>
      <c r="JFT402" s="6"/>
      <c r="JFU402" s="6"/>
      <c r="JFV402" s="6"/>
      <c r="JFW402" s="6"/>
      <c r="JFX402" s="6"/>
      <c r="JFY402" s="6"/>
      <c r="JFZ402" s="6"/>
      <c r="JGA402" s="6"/>
      <c r="JGB402" s="6"/>
      <c r="JGC402" s="6"/>
      <c r="JGD402" s="6"/>
      <c r="JGE402" s="6"/>
      <c r="JGF402" s="6"/>
      <c r="JGG402" s="6"/>
      <c r="JGH402" s="6"/>
      <c r="JGI402" s="6"/>
      <c r="JGJ402" s="6"/>
      <c r="JGK402" s="6"/>
      <c r="JGL402" s="6"/>
      <c r="JGM402" s="6"/>
      <c r="JGN402" s="6"/>
      <c r="JGO402" s="6"/>
      <c r="JGP402" s="6"/>
      <c r="JGQ402" s="6"/>
      <c r="JGR402" s="6"/>
      <c r="JGS402" s="6"/>
      <c r="JGT402" s="6"/>
      <c r="JGU402" s="6"/>
      <c r="JGV402" s="6"/>
      <c r="JGW402" s="6"/>
      <c r="JGX402" s="6"/>
      <c r="JGY402" s="6"/>
      <c r="JGZ402" s="6"/>
      <c r="JHA402" s="6"/>
      <c r="JHB402" s="6"/>
      <c r="JHC402" s="6"/>
      <c r="JHD402" s="6"/>
      <c r="JHE402" s="6"/>
      <c r="JHF402" s="6"/>
      <c r="JHG402" s="6"/>
      <c r="JHH402" s="6"/>
      <c r="JHI402" s="6"/>
      <c r="JHJ402" s="6"/>
      <c r="JHK402" s="6"/>
      <c r="JHL402" s="6"/>
      <c r="JHM402" s="6"/>
      <c r="JHN402" s="6"/>
      <c r="JHO402" s="6"/>
      <c r="JHP402" s="6"/>
      <c r="JHQ402" s="6"/>
      <c r="JHR402" s="6"/>
      <c r="JHS402" s="6"/>
      <c r="JHT402" s="6"/>
      <c r="JHU402" s="6"/>
      <c r="JHV402" s="6"/>
      <c r="JHW402" s="6"/>
      <c r="JHX402" s="6"/>
      <c r="JHY402" s="6"/>
      <c r="JHZ402" s="6"/>
      <c r="JIA402" s="6"/>
      <c r="JIB402" s="6"/>
      <c r="JIC402" s="6"/>
      <c r="JID402" s="6"/>
      <c r="JIE402" s="6"/>
      <c r="JIF402" s="6"/>
      <c r="JIG402" s="6"/>
      <c r="JIH402" s="6"/>
      <c r="JII402" s="6"/>
      <c r="JIJ402" s="6"/>
      <c r="JIK402" s="6"/>
      <c r="JIL402" s="6"/>
      <c r="JIM402" s="6"/>
      <c r="JIN402" s="6"/>
      <c r="JIO402" s="6"/>
      <c r="JIP402" s="6"/>
      <c r="JIQ402" s="6"/>
      <c r="JIR402" s="6"/>
      <c r="JIS402" s="6"/>
      <c r="JIT402" s="6"/>
      <c r="JIU402" s="6"/>
      <c r="JIV402" s="6"/>
      <c r="JIW402" s="6"/>
      <c r="JIX402" s="6"/>
      <c r="JIY402" s="6"/>
      <c r="JIZ402" s="6"/>
      <c r="JJA402" s="6"/>
      <c r="JJB402" s="6"/>
      <c r="JJC402" s="6"/>
      <c r="JJD402" s="6"/>
      <c r="JJE402" s="6"/>
      <c r="JJF402" s="6"/>
      <c r="JJG402" s="6"/>
      <c r="JJH402" s="6"/>
      <c r="JJI402" s="6"/>
      <c r="JJJ402" s="6"/>
      <c r="JJK402" s="6"/>
      <c r="JJL402" s="6"/>
      <c r="JJM402" s="6"/>
      <c r="JJN402" s="6"/>
      <c r="JJO402" s="6"/>
      <c r="JJP402" s="6"/>
      <c r="JJQ402" s="6"/>
      <c r="JJR402" s="6"/>
      <c r="JJS402" s="6"/>
      <c r="JJT402" s="6"/>
      <c r="JJU402" s="6"/>
      <c r="JJV402" s="6"/>
      <c r="JJW402" s="6"/>
      <c r="JJX402" s="6"/>
      <c r="JJY402" s="6"/>
      <c r="JJZ402" s="6"/>
      <c r="JKA402" s="6"/>
      <c r="JKB402" s="6"/>
      <c r="JKC402" s="6"/>
      <c r="JKD402" s="6"/>
      <c r="JKE402" s="6"/>
      <c r="JKF402" s="6"/>
      <c r="JKG402" s="6"/>
      <c r="JKH402" s="6"/>
      <c r="JKI402" s="6"/>
      <c r="JKJ402" s="6"/>
      <c r="JKK402" s="6"/>
      <c r="JKL402" s="6"/>
      <c r="JKM402" s="6"/>
      <c r="JKN402" s="6"/>
      <c r="JKO402" s="6"/>
      <c r="JKP402" s="6"/>
      <c r="JKQ402" s="6"/>
      <c r="JKR402" s="6"/>
      <c r="JKS402" s="6"/>
      <c r="JKT402" s="6"/>
      <c r="JKU402" s="6"/>
      <c r="JKV402" s="6"/>
      <c r="JKW402" s="6"/>
      <c r="JKX402" s="6"/>
      <c r="JKY402" s="6"/>
      <c r="JKZ402" s="6"/>
      <c r="JLA402" s="6"/>
      <c r="JLB402" s="6"/>
      <c r="JLC402" s="6"/>
      <c r="JLD402" s="6"/>
      <c r="JLE402" s="6"/>
      <c r="JLF402" s="6"/>
      <c r="JLG402" s="6"/>
      <c r="JLH402" s="6"/>
      <c r="JLI402" s="6"/>
      <c r="JLJ402" s="6"/>
      <c r="JLK402" s="6"/>
      <c r="JLL402" s="6"/>
      <c r="JLM402" s="6"/>
      <c r="JLN402" s="6"/>
      <c r="JLO402" s="6"/>
      <c r="JLP402" s="6"/>
      <c r="JLQ402" s="6"/>
      <c r="JLR402" s="6"/>
      <c r="JLS402" s="6"/>
      <c r="JLT402" s="6"/>
      <c r="JLU402" s="6"/>
      <c r="JLV402" s="6"/>
      <c r="JLW402" s="6"/>
      <c r="JLX402" s="6"/>
      <c r="JLY402" s="6"/>
      <c r="JLZ402" s="6"/>
      <c r="JMA402" s="6"/>
      <c r="JMB402" s="6"/>
      <c r="JMC402" s="6"/>
      <c r="JMD402" s="6"/>
      <c r="JME402" s="6"/>
      <c r="JMF402" s="6"/>
      <c r="JMG402" s="6"/>
      <c r="JMH402" s="6"/>
      <c r="JMI402" s="6"/>
      <c r="JMJ402" s="6"/>
      <c r="JMK402" s="6"/>
      <c r="JML402" s="6"/>
      <c r="JMM402" s="6"/>
      <c r="JMN402" s="6"/>
      <c r="JMO402" s="6"/>
      <c r="JMP402" s="6"/>
      <c r="JMQ402" s="6"/>
      <c r="JMR402" s="6"/>
      <c r="JMS402" s="6"/>
      <c r="JMT402" s="6"/>
      <c r="JMU402" s="6"/>
      <c r="JMV402" s="6"/>
      <c r="JMW402" s="6"/>
      <c r="JMX402" s="6"/>
      <c r="JMY402" s="6"/>
      <c r="JMZ402" s="6"/>
      <c r="JNA402" s="6"/>
      <c r="JNB402" s="6"/>
      <c r="JNC402" s="6"/>
      <c r="JND402" s="6"/>
      <c r="JNE402" s="6"/>
      <c r="JNF402" s="6"/>
      <c r="JNG402" s="6"/>
      <c r="JNH402" s="6"/>
      <c r="JNI402" s="6"/>
      <c r="JNJ402" s="6"/>
      <c r="JNK402" s="6"/>
      <c r="JNL402" s="6"/>
      <c r="JNM402" s="6"/>
      <c r="JNN402" s="6"/>
      <c r="JNO402" s="6"/>
      <c r="JNP402" s="6"/>
      <c r="JNQ402" s="6"/>
      <c r="JNR402" s="6"/>
      <c r="JNS402" s="6"/>
      <c r="JNT402" s="6"/>
      <c r="JNU402" s="6"/>
      <c r="JNV402" s="6"/>
      <c r="JNW402" s="6"/>
      <c r="JNX402" s="6"/>
      <c r="JNY402" s="6"/>
      <c r="JNZ402" s="6"/>
      <c r="JOA402" s="6"/>
      <c r="JOB402" s="6"/>
      <c r="JOC402" s="6"/>
      <c r="JOD402" s="6"/>
      <c r="JOE402" s="6"/>
      <c r="JOF402" s="6"/>
      <c r="JOG402" s="6"/>
      <c r="JOH402" s="6"/>
      <c r="JOI402" s="6"/>
      <c r="JOJ402" s="6"/>
      <c r="JOK402" s="6"/>
      <c r="JOL402" s="6"/>
      <c r="JOM402" s="6"/>
      <c r="JON402" s="6"/>
      <c r="JOO402" s="6"/>
      <c r="JOP402" s="6"/>
      <c r="JOQ402" s="6"/>
      <c r="JOR402" s="6"/>
      <c r="JOS402" s="6"/>
      <c r="JOT402" s="6"/>
      <c r="JOU402" s="6"/>
      <c r="JOV402" s="6"/>
      <c r="JOW402" s="6"/>
      <c r="JOX402" s="6"/>
      <c r="JOY402" s="6"/>
      <c r="JOZ402" s="6"/>
      <c r="JPA402" s="6"/>
      <c r="JPB402" s="6"/>
      <c r="JPC402" s="6"/>
      <c r="JPD402" s="6"/>
      <c r="JPE402" s="6"/>
      <c r="JPF402" s="6"/>
      <c r="JPG402" s="6"/>
      <c r="JPH402" s="6"/>
      <c r="JPI402" s="6"/>
      <c r="JPJ402" s="6"/>
      <c r="JPK402" s="6"/>
      <c r="JPL402" s="6"/>
      <c r="JPM402" s="6"/>
      <c r="JPN402" s="6"/>
      <c r="JPO402" s="6"/>
      <c r="JPP402" s="6"/>
      <c r="JPQ402" s="6"/>
      <c r="JPR402" s="6"/>
      <c r="JPS402" s="6"/>
      <c r="JPT402" s="6"/>
      <c r="JPU402" s="6"/>
      <c r="JPV402" s="6"/>
      <c r="JPW402" s="6"/>
      <c r="JPX402" s="6"/>
      <c r="JPY402" s="6"/>
      <c r="JPZ402" s="6"/>
      <c r="JQA402" s="6"/>
      <c r="JQB402" s="6"/>
      <c r="JQC402" s="6"/>
      <c r="JQD402" s="6"/>
      <c r="JQE402" s="6"/>
      <c r="JQF402" s="6"/>
      <c r="JQG402" s="6"/>
      <c r="JQH402" s="6"/>
      <c r="JQI402" s="6"/>
      <c r="JQJ402" s="6"/>
      <c r="JQK402" s="6"/>
      <c r="JQL402" s="6"/>
      <c r="JQM402" s="6"/>
      <c r="JQN402" s="6"/>
      <c r="JQO402" s="6"/>
      <c r="JQP402" s="6"/>
      <c r="JQQ402" s="6"/>
      <c r="JQR402" s="6"/>
      <c r="JQS402" s="6"/>
      <c r="JQT402" s="6"/>
      <c r="JQU402" s="6"/>
      <c r="JQV402" s="6"/>
      <c r="JQW402" s="6"/>
      <c r="JQX402" s="6"/>
      <c r="JQY402" s="6"/>
      <c r="JQZ402" s="6"/>
      <c r="JRA402" s="6"/>
      <c r="JRB402" s="6"/>
      <c r="JRC402" s="6"/>
      <c r="JRD402" s="6"/>
      <c r="JRE402" s="6"/>
      <c r="JRF402" s="6"/>
      <c r="JRG402" s="6"/>
      <c r="JRH402" s="6"/>
      <c r="JRI402" s="6"/>
      <c r="JRJ402" s="6"/>
      <c r="JRK402" s="6"/>
      <c r="JRL402" s="6"/>
      <c r="JRM402" s="6"/>
      <c r="JRN402" s="6"/>
      <c r="JRO402" s="6"/>
      <c r="JRP402" s="6"/>
      <c r="JRQ402" s="6"/>
      <c r="JRR402" s="6"/>
      <c r="JRS402" s="6"/>
      <c r="JRT402" s="6"/>
      <c r="JRU402" s="6"/>
      <c r="JRV402" s="6"/>
      <c r="JRW402" s="6"/>
      <c r="JRX402" s="6"/>
      <c r="JRY402" s="6"/>
      <c r="JRZ402" s="6"/>
      <c r="JSA402" s="6"/>
      <c r="JSB402" s="6"/>
      <c r="JSC402" s="6"/>
      <c r="JSD402" s="6"/>
      <c r="JSE402" s="6"/>
      <c r="JSF402" s="6"/>
      <c r="JSG402" s="6"/>
      <c r="JSH402" s="6"/>
      <c r="JSI402" s="6"/>
      <c r="JSJ402" s="6"/>
      <c r="JSK402" s="6"/>
      <c r="JSL402" s="6"/>
      <c r="JSM402" s="6"/>
      <c r="JSN402" s="6"/>
      <c r="JSO402" s="6"/>
      <c r="JSP402" s="6"/>
      <c r="JSQ402" s="6"/>
      <c r="JSR402" s="6"/>
      <c r="JSS402" s="6"/>
      <c r="JST402" s="6"/>
      <c r="JSU402" s="6"/>
      <c r="JSV402" s="6"/>
      <c r="JSW402" s="6"/>
      <c r="JSX402" s="6"/>
      <c r="JSY402" s="6"/>
      <c r="JSZ402" s="6"/>
      <c r="JTA402" s="6"/>
      <c r="JTB402" s="6"/>
      <c r="JTC402" s="6"/>
      <c r="JTD402" s="6"/>
      <c r="JTE402" s="6"/>
      <c r="JTF402" s="6"/>
      <c r="JTG402" s="6"/>
      <c r="JTH402" s="6"/>
      <c r="JTI402" s="6"/>
      <c r="JTJ402" s="6"/>
      <c r="JTK402" s="6"/>
      <c r="JTL402" s="6"/>
      <c r="JTM402" s="6"/>
      <c r="JTN402" s="6"/>
      <c r="JTO402" s="6"/>
      <c r="JTP402" s="6"/>
      <c r="JTQ402" s="6"/>
      <c r="JTR402" s="6"/>
      <c r="JTS402" s="6"/>
      <c r="JTT402" s="6"/>
      <c r="JTU402" s="6"/>
      <c r="JTV402" s="6"/>
      <c r="JTW402" s="6"/>
      <c r="JTX402" s="6"/>
      <c r="JTY402" s="6"/>
      <c r="JTZ402" s="6"/>
      <c r="JUA402" s="6"/>
      <c r="JUB402" s="6"/>
      <c r="JUC402" s="6"/>
      <c r="JUD402" s="6"/>
      <c r="JUE402" s="6"/>
      <c r="JUF402" s="6"/>
      <c r="JUG402" s="6"/>
      <c r="JUH402" s="6"/>
      <c r="JUI402" s="6"/>
      <c r="JUJ402" s="6"/>
      <c r="JUK402" s="6"/>
      <c r="JUL402" s="6"/>
      <c r="JUM402" s="6"/>
      <c r="JUN402" s="6"/>
      <c r="JUO402" s="6"/>
      <c r="JUP402" s="6"/>
      <c r="JUQ402" s="6"/>
      <c r="JUR402" s="6"/>
      <c r="JUS402" s="6"/>
      <c r="JUT402" s="6"/>
      <c r="JUU402" s="6"/>
      <c r="JUV402" s="6"/>
      <c r="JUW402" s="6"/>
      <c r="JUX402" s="6"/>
      <c r="JUY402" s="6"/>
      <c r="JUZ402" s="6"/>
      <c r="JVA402" s="6"/>
      <c r="JVB402" s="6"/>
      <c r="JVC402" s="6"/>
      <c r="JVD402" s="6"/>
      <c r="JVE402" s="6"/>
      <c r="JVF402" s="6"/>
      <c r="JVG402" s="6"/>
      <c r="JVH402" s="6"/>
      <c r="JVI402" s="6"/>
      <c r="JVJ402" s="6"/>
      <c r="JVK402" s="6"/>
      <c r="JVL402" s="6"/>
      <c r="JVM402" s="6"/>
      <c r="JVN402" s="6"/>
      <c r="JVO402" s="6"/>
      <c r="JVP402" s="6"/>
      <c r="JVQ402" s="6"/>
      <c r="JVR402" s="6"/>
      <c r="JVS402" s="6"/>
      <c r="JVT402" s="6"/>
      <c r="JVU402" s="6"/>
      <c r="JVV402" s="6"/>
      <c r="JVW402" s="6"/>
      <c r="JVX402" s="6"/>
      <c r="JVY402" s="6"/>
      <c r="JVZ402" s="6"/>
      <c r="JWA402" s="6"/>
      <c r="JWB402" s="6"/>
      <c r="JWC402" s="6"/>
      <c r="JWD402" s="6"/>
      <c r="JWE402" s="6"/>
      <c r="JWF402" s="6"/>
      <c r="JWG402" s="6"/>
      <c r="JWH402" s="6"/>
      <c r="JWI402" s="6"/>
      <c r="JWJ402" s="6"/>
      <c r="JWK402" s="6"/>
      <c r="JWL402" s="6"/>
      <c r="JWM402" s="6"/>
      <c r="JWN402" s="6"/>
      <c r="JWO402" s="6"/>
      <c r="JWP402" s="6"/>
      <c r="JWQ402" s="6"/>
      <c r="JWR402" s="6"/>
      <c r="JWS402" s="6"/>
      <c r="JWT402" s="6"/>
      <c r="JWU402" s="6"/>
      <c r="JWV402" s="6"/>
      <c r="JWW402" s="6"/>
      <c r="JWX402" s="6"/>
      <c r="JWY402" s="6"/>
      <c r="JWZ402" s="6"/>
      <c r="JXA402" s="6"/>
      <c r="JXB402" s="6"/>
      <c r="JXC402" s="6"/>
      <c r="JXD402" s="6"/>
      <c r="JXE402" s="6"/>
      <c r="JXF402" s="6"/>
      <c r="JXG402" s="6"/>
      <c r="JXH402" s="6"/>
      <c r="JXI402" s="6"/>
      <c r="JXJ402" s="6"/>
      <c r="JXK402" s="6"/>
      <c r="JXL402" s="6"/>
      <c r="JXM402" s="6"/>
      <c r="JXN402" s="6"/>
      <c r="JXO402" s="6"/>
      <c r="JXP402" s="6"/>
      <c r="JXQ402" s="6"/>
      <c r="JXR402" s="6"/>
      <c r="JXS402" s="6"/>
      <c r="JXT402" s="6"/>
      <c r="JXU402" s="6"/>
      <c r="JXV402" s="6"/>
      <c r="JXW402" s="6"/>
      <c r="JXX402" s="6"/>
      <c r="JXY402" s="6"/>
      <c r="JXZ402" s="6"/>
      <c r="JYA402" s="6"/>
      <c r="JYB402" s="6"/>
      <c r="JYC402" s="6"/>
      <c r="JYD402" s="6"/>
      <c r="JYE402" s="6"/>
      <c r="JYF402" s="6"/>
      <c r="JYG402" s="6"/>
      <c r="JYH402" s="6"/>
      <c r="JYI402" s="6"/>
      <c r="JYJ402" s="6"/>
      <c r="JYK402" s="6"/>
      <c r="JYL402" s="6"/>
      <c r="JYM402" s="6"/>
      <c r="JYN402" s="6"/>
      <c r="JYO402" s="6"/>
      <c r="JYP402" s="6"/>
      <c r="JYQ402" s="6"/>
      <c r="JYR402" s="6"/>
      <c r="JYS402" s="6"/>
      <c r="JYT402" s="6"/>
      <c r="JYU402" s="6"/>
      <c r="JYV402" s="6"/>
      <c r="JYW402" s="6"/>
      <c r="JYX402" s="6"/>
      <c r="JYY402" s="6"/>
      <c r="JYZ402" s="6"/>
      <c r="JZA402" s="6"/>
      <c r="JZB402" s="6"/>
      <c r="JZC402" s="6"/>
      <c r="JZD402" s="6"/>
      <c r="JZE402" s="6"/>
      <c r="JZF402" s="6"/>
      <c r="JZG402" s="6"/>
      <c r="JZH402" s="6"/>
      <c r="JZI402" s="6"/>
      <c r="JZJ402" s="6"/>
      <c r="JZK402" s="6"/>
      <c r="JZL402" s="6"/>
      <c r="JZM402" s="6"/>
      <c r="JZN402" s="6"/>
      <c r="JZO402" s="6"/>
      <c r="JZP402" s="6"/>
      <c r="JZQ402" s="6"/>
      <c r="JZR402" s="6"/>
      <c r="JZS402" s="6"/>
      <c r="JZT402" s="6"/>
      <c r="JZU402" s="6"/>
      <c r="JZV402" s="6"/>
      <c r="JZW402" s="6"/>
      <c r="JZX402" s="6"/>
      <c r="JZY402" s="6"/>
      <c r="JZZ402" s="6"/>
      <c r="KAA402" s="6"/>
      <c r="KAB402" s="6"/>
      <c r="KAC402" s="6"/>
      <c r="KAD402" s="6"/>
      <c r="KAE402" s="6"/>
      <c r="KAF402" s="6"/>
      <c r="KAG402" s="6"/>
      <c r="KAH402" s="6"/>
      <c r="KAI402" s="6"/>
      <c r="KAJ402" s="6"/>
      <c r="KAK402" s="6"/>
      <c r="KAL402" s="6"/>
      <c r="KAM402" s="6"/>
      <c r="KAN402" s="6"/>
      <c r="KAO402" s="6"/>
      <c r="KAP402" s="6"/>
      <c r="KAQ402" s="6"/>
      <c r="KAR402" s="6"/>
      <c r="KAS402" s="6"/>
      <c r="KAT402" s="6"/>
      <c r="KAU402" s="6"/>
      <c r="KAV402" s="6"/>
      <c r="KAW402" s="6"/>
      <c r="KAX402" s="6"/>
      <c r="KAY402" s="6"/>
      <c r="KAZ402" s="6"/>
      <c r="KBA402" s="6"/>
      <c r="KBB402" s="6"/>
      <c r="KBC402" s="6"/>
      <c r="KBD402" s="6"/>
      <c r="KBE402" s="6"/>
      <c r="KBF402" s="6"/>
      <c r="KBG402" s="6"/>
      <c r="KBH402" s="6"/>
      <c r="KBI402" s="6"/>
      <c r="KBJ402" s="6"/>
      <c r="KBK402" s="6"/>
      <c r="KBL402" s="6"/>
      <c r="KBM402" s="6"/>
      <c r="KBN402" s="6"/>
      <c r="KBO402" s="6"/>
      <c r="KBP402" s="6"/>
      <c r="KBQ402" s="6"/>
      <c r="KBR402" s="6"/>
      <c r="KBS402" s="6"/>
      <c r="KBT402" s="6"/>
      <c r="KBU402" s="6"/>
      <c r="KBV402" s="6"/>
      <c r="KBW402" s="6"/>
      <c r="KBX402" s="6"/>
      <c r="KBY402" s="6"/>
      <c r="KBZ402" s="6"/>
      <c r="KCA402" s="6"/>
      <c r="KCB402" s="6"/>
      <c r="KCC402" s="6"/>
      <c r="KCD402" s="6"/>
      <c r="KCE402" s="6"/>
      <c r="KCF402" s="6"/>
      <c r="KCG402" s="6"/>
      <c r="KCH402" s="6"/>
      <c r="KCI402" s="6"/>
      <c r="KCJ402" s="6"/>
      <c r="KCK402" s="6"/>
      <c r="KCL402" s="6"/>
      <c r="KCM402" s="6"/>
      <c r="KCN402" s="6"/>
      <c r="KCO402" s="6"/>
      <c r="KCP402" s="6"/>
      <c r="KCQ402" s="6"/>
      <c r="KCR402" s="6"/>
      <c r="KCS402" s="6"/>
      <c r="KCT402" s="6"/>
      <c r="KCU402" s="6"/>
      <c r="KCV402" s="6"/>
      <c r="KCW402" s="6"/>
      <c r="KCX402" s="6"/>
      <c r="KCY402" s="6"/>
      <c r="KCZ402" s="6"/>
      <c r="KDA402" s="6"/>
      <c r="KDB402" s="6"/>
      <c r="KDC402" s="6"/>
      <c r="KDD402" s="6"/>
      <c r="KDE402" s="6"/>
      <c r="KDF402" s="6"/>
      <c r="KDG402" s="6"/>
      <c r="KDH402" s="6"/>
      <c r="KDI402" s="6"/>
      <c r="KDJ402" s="6"/>
      <c r="KDK402" s="6"/>
      <c r="KDL402" s="6"/>
      <c r="KDM402" s="6"/>
      <c r="KDN402" s="6"/>
      <c r="KDO402" s="6"/>
      <c r="KDP402" s="6"/>
      <c r="KDQ402" s="6"/>
      <c r="KDR402" s="6"/>
      <c r="KDS402" s="6"/>
      <c r="KDT402" s="6"/>
      <c r="KDU402" s="6"/>
      <c r="KDV402" s="6"/>
      <c r="KDW402" s="6"/>
      <c r="KDX402" s="6"/>
      <c r="KDY402" s="6"/>
      <c r="KDZ402" s="6"/>
      <c r="KEA402" s="6"/>
      <c r="KEB402" s="6"/>
      <c r="KEC402" s="6"/>
      <c r="KED402" s="6"/>
      <c r="KEE402" s="6"/>
      <c r="KEF402" s="6"/>
      <c r="KEG402" s="6"/>
      <c r="KEH402" s="6"/>
      <c r="KEI402" s="6"/>
      <c r="KEJ402" s="6"/>
      <c r="KEK402" s="6"/>
      <c r="KEL402" s="6"/>
      <c r="KEM402" s="6"/>
      <c r="KEN402" s="6"/>
      <c r="KEO402" s="6"/>
      <c r="KEP402" s="6"/>
      <c r="KEQ402" s="6"/>
      <c r="KER402" s="6"/>
      <c r="KES402" s="6"/>
      <c r="KET402" s="6"/>
      <c r="KEU402" s="6"/>
      <c r="KEV402" s="6"/>
      <c r="KEW402" s="6"/>
      <c r="KEX402" s="6"/>
      <c r="KEY402" s="6"/>
      <c r="KEZ402" s="6"/>
      <c r="KFA402" s="6"/>
      <c r="KFB402" s="6"/>
      <c r="KFC402" s="6"/>
      <c r="KFD402" s="6"/>
      <c r="KFE402" s="6"/>
      <c r="KFF402" s="6"/>
      <c r="KFG402" s="6"/>
      <c r="KFH402" s="6"/>
      <c r="KFI402" s="6"/>
      <c r="KFJ402" s="6"/>
      <c r="KFK402" s="6"/>
      <c r="KFL402" s="6"/>
      <c r="KFM402" s="6"/>
      <c r="KFN402" s="6"/>
      <c r="KFO402" s="6"/>
      <c r="KFP402" s="6"/>
      <c r="KFQ402" s="6"/>
      <c r="KFR402" s="6"/>
      <c r="KFS402" s="6"/>
      <c r="KFT402" s="6"/>
      <c r="KFU402" s="6"/>
      <c r="KFV402" s="6"/>
      <c r="KFW402" s="6"/>
      <c r="KFX402" s="6"/>
      <c r="KFY402" s="6"/>
      <c r="KFZ402" s="6"/>
      <c r="KGA402" s="6"/>
      <c r="KGB402" s="6"/>
      <c r="KGC402" s="6"/>
      <c r="KGD402" s="6"/>
      <c r="KGE402" s="6"/>
      <c r="KGF402" s="6"/>
      <c r="KGG402" s="6"/>
      <c r="KGH402" s="6"/>
      <c r="KGI402" s="6"/>
      <c r="KGJ402" s="6"/>
      <c r="KGK402" s="6"/>
      <c r="KGL402" s="6"/>
      <c r="KGM402" s="6"/>
      <c r="KGN402" s="6"/>
      <c r="KGO402" s="6"/>
      <c r="KGP402" s="6"/>
      <c r="KGQ402" s="6"/>
      <c r="KGR402" s="6"/>
      <c r="KGS402" s="6"/>
      <c r="KGT402" s="6"/>
      <c r="KGU402" s="6"/>
      <c r="KGV402" s="6"/>
      <c r="KGW402" s="6"/>
      <c r="KGX402" s="6"/>
      <c r="KGY402" s="6"/>
      <c r="KGZ402" s="6"/>
      <c r="KHA402" s="6"/>
      <c r="KHB402" s="6"/>
      <c r="KHC402" s="6"/>
      <c r="KHD402" s="6"/>
      <c r="KHE402" s="6"/>
      <c r="KHF402" s="6"/>
      <c r="KHG402" s="6"/>
      <c r="KHH402" s="6"/>
      <c r="KHI402" s="6"/>
      <c r="KHJ402" s="6"/>
      <c r="KHK402" s="6"/>
      <c r="KHL402" s="6"/>
      <c r="KHM402" s="6"/>
      <c r="KHN402" s="6"/>
      <c r="KHO402" s="6"/>
      <c r="KHP402" s="6"/>
      <c r="KHQ402" s="6"/>
      <c r="KHR402" s="6"/>
      <c r="KHS402" s="6"/>
      <c r="KHT402" s="6"/>
      <c r="KHU402" s="6"/>
      <c r="KHV402" s="6"/>
      <c r="KHW402" s="6"/>
      <c r="KHX402" s="6"/>
      <c r="KHY402" s="6"/>
      <c r="KHZ402" s="6"/>
      <c r="KIA402" s="6"/>
      <c r="KIB402" s="6"/>
      <c r="KIC402" s="6"/>
      <c r="KID402" s="6"/>
      <c r="KIE402" s="6"/>
      <c r="KIF402" s="6"/>
      <c r="KIG402" s="6"/>
      <c r="KIH402" s="6"/>
      <c r="KII402" s="6"/>
      <c r="KIJ402" s="6"/>
      <c r="KIK402" s="6"/>
      <c r="KIL402" s="6"/>
      <c r="KIM402" s="6"/>
      <c r="KIN402" s="6"/>
      <c r="KIO402" s="6"/>
      <c r="KIP402" s="6"/>
      <c r="KIQ402" s="6"/>
      <c r="KIR402" s="6"/>
      <c r="KIS402" s="6"/>
      <c r="KIT402" s="6"/>
      <c r="KIU402" s="6"/>
      <c r="KIV402" s="6"/>
      <c r="KIW402" s="6"/>
      <c r="KIX402" s="6"/>
      <c r="KIY402" s="6"/>
      <c r="KIZ402" s="6"/>
      <c r="KJA402" s="6"/>
      <c r="KJB402" s="6"/>
      <c r="KJC402" s="6"/>
      <c r="KJD402" s="6"/>
      <c r="KJE402" s="6"/>
      <c r="KJF402" s="6"/>
      <c r="KJG402" s="6"/>
      <c r="KJH402" s="6"/>
      <c r="KJI402" s="6"/>
      <c r="KJJ402" s="6"/>
      <c r="KJK402" s="6"/>
      <c r="KJL402" s="6"/>
      <c r="KJM402" s="6"/>
      <c r="KJN402" s="6"/>
      <c r="KJO402" s="6"/>
      <c r="KJP402" s="6"/>
      <c r="KJQ402" s="6"/>
      <c r="KJR402" s="6"/>
      <c r="KJS402" s="6"/>
      <c r="KJT402" s="6"/>
      <c r="KJU402" s="6"/>
      <c r="KJV402" s="6"/>
      <c r="KJW402" s="6"/>
      <c r="KJX402" s="6"/>
      <c r="KJY402" s="6"/>
      <c r="KJZ402" s="6"/>
      <c r="KKA402" s="6"/>
      <c r="KKB402" s="6"/>
      <c r="KKC402" s="6"/>
      <c r="KKD402" s="6"/>
      <c r="KKE402" s="6"/>
      <c r="KKF402" s="6"/>
      <c r="KKG402" s="6"/>
      <c r="KKH402" s="6"/>
      <c r="KKI402" s="6"/>
      <c r="KKJ402" s="6"/>
      <c r="KKK402" s="6"/>
      <c r="KKL402" s="6"/>
      <c r="KKM402" s="6"/>
      <c r="KKN402" s="6"/>
      <c r="KKO402" s="6"/>
      <c r="KKP402" s="6"/>
      <c r="KKQ402" s="6"/>
      <c r="KKR402" s="6"/>
      <c r="KKS402" s="6"/>
      <c r="KKT402" s="6"/>
      <c r="KKU402" s="6"/>
      <c r="KKV402" s="6"/>
      <c r="KKW402" s="6"/>
      <c r="KKX402" s="6"/>
      <c r="KKY402" s="6"/>
      <c r="KKZ402" s="6"/>
      <c r="KLA402" s="6"/>
      <c r="KLB402" s="6"/>
      <c r="KLC402" s="6"/>
      <c r="KLD402" s="6"/>
      <c r="KLE402" s="6"/>
      <c r="KLF402" s="6"/>
      <c r="KLG402" s="6"/>
      <c r="KLH402" s="6"/>
      <c r="KLI402" s="6"/>
      <c r="KLJ402" s="6"/>
      <c r="KLK402" s="6"/>
      <c r="KLL402" s="6"/>
      <c r="KLM402" s="6"/>
      <c r="KLN402" s="6"/>
      <c r="KLO402" s="6"/>
      <c r="KLP402" s="6"/>
      <c r="KLQ402" s="6"/>
      <c r="KLR402" s="6"/>
      <c r="KLS402" s="6"/>
      <c r="KLT402" s="6"/>
      <c r="KLU402" s="6"/>
      <c r="KLV402" s="6"/>
      <c r="KLW402" s="6"/>
      <c r="KLX402" s="6"/>
      <c r="KLY402" s="6"/>
      <c r="KLZ402" s="6"/>
      <c r="KMA402" s="6"/>
      <c r="KMB402" s="6"/>
      <c r="KMC402" s="6"/>
      <c r="KMD402" s="6"/>
      <c r="KME402" s="6"/>
      <c r="KMF402" s="6"/>
      <c r="KMG402" s="6"/>
      <c r="KMH402" s="6"/>
      <c r="KMI402" s="6"/>
      <c r="KMJ402" s="6"/>
      <c r="KMK402" s="6"/>
      <c r="KML402" s="6"/>
      <c r="KMM402" s="6"/>
      <c r="KMN402" s="6"/>
      <c r="KMO402" s="6"/>
      <c r="KMP402" s="6"/>
      <c r="KMQ402" s="6"/>
      <c r="KMR402" s="6"/>
      <c r="KMS402" s="6"/>
      <c r="KMT402" s="6"/>
      <c r="KMU402" s="6"/>
      <c r="KMV402" s="6"/>
      <c r="KMW402" s="6"/>
      <c r="KMX402" s="6"/>
      <c r="KMY402" s="6"/>
      <c r="KMZ402" s="6"/>
      <c r="KNA402" s="6"/>
      <c r="KNB402" s="6"/>
      <c r="KNC402" s="6"/>
      <c r="KND402" s="6"/>
      <c r="KNE402" s="6"/>
      <c r="KNF402" s="6"/>
      <c r="KNG402" s="6"/>
      <c r="KNH402" s="6"/>
      <c r="KNI402" s="6"/>
      <c r="KNJ402" s="6"/>
      <c r="KNK402" s="6"/>
      <c r="KNL402" s="6"/>
      <c r="KNM402" s="6"/>
      <c r="KNN402" s="6"/>
      <c r="KNO402" s="6"/>
      <c r="KNP402" s="6"/>
      <c r="KNQ402" s="6"/>
      <c r="KNR402" s="6"/>
      <c r="KNS402" s="6"/>
      <c r="KNT402" s="6"/>
      <c r="KNU402" s="6"/>
      <c r="KNV402" s="6"/>
      <c r="KNW402" s="6"/>
      <c r="KNX402" s="6"/>
      <c r="KNY402" s="6"/>
      <c r="KNZ402" s="6"/>
      <c r="KOA402" s="6"/>
      <c r="KOB402" s="6"/>
      <c r="KOC402" s="6"/>
      <c r="KOD402" s="6"/>
      <c r="KOE402" s="6"/>
      <c r="KOF402" s="6"/>
      <c r="KOG402" s="6"/>
      <c r="KOH402" s="6"/>
      <c r="KOI402" s="6"/>
      <c r="KOJ402" s="6"/>
      <c r="KOK402" s="6"/>
      <c r="KOL402" s="6"/>
      <c r="KOM402" s="6"/>
      <c r="KON402" s="6"/>
      <c r="KOO402" s="6"/>
      <c r="KOP402" s="6"/>
      <c r="KOQ402" s="6"/>
      <c r="KOR402" s="6"/>
      <c r="KOS402" s="6"/>
      <c r="KOT402" s="6"/>
      <c r="KOU402" s="6"/>
      <c r="KOV402" s="6"/>
      <c r="KOW402" s="6"/>
      <c r="KOX402" s="6"/>
      <c r="KOY402" s="6"/>
      <c r="KOZ402" s="6"/>
      <c r="KPA402" s="6"/>
      <c r="KPB402" s="6"/>
      <c r="KPC402" s="6"/>
      <c r="KPD402" s="6"/>
      <c r="KPE402" s="6"/>
      <c r="KPF402" s="6"/>
      <c r="KPG402" s="6"/>
      <c r="KPH402" s="6"/>
      <c r="KPI402" s="6"/>
      <c r="KPJ402" s="6"/>
      <c r="KPK402" s="6"/>
      <c r="KPL402" s="6"/>
      <c r="KPM402" s="6"/>
      <c r="KPN402" s="6"/>
      <c r="KPO402" s="6"/>
      <c r="KPP402" s="6"/>
      <c r="KPQ402" s="6"/>
      <c r="KPR402" s="6"/>
      <c r="KPS402" s="6"/>
      <c r="KPT402" s="6"/>
      <c r="KPU402" s="6"/>
      <c r="KPV402" s="6"/>
      <c r="KPW402" s="6"/>
      <c r="KPX402" s="6"/>
      <c r="KPY402" s="6"/>
      <c r="KPZ402" s="6"/>
      <c r="KQA402" s="6"/>
      <c r="KQB402" s="6"/>
      <c r="KQC402" s="6"/>
      <c r="KQD402" s="6"/>
      <c r="KQE402" s="6"/>
      <c r="KQF402" s="6"/>
      <c r="KQG402" s="6"/>
      <c r="KQH402" s="6"/>
      <c r="KQI402" s="6"/>
      <c r="KQJ402" s="6"/>
      <c r="KQK402" s="6"/>
      <c r="KQL402" s="6"/>
      <c r="KQM402" s="6"/>
      <c r="KQN402" s="6"/>
      <c r="KQO402" s="6"/>
      <c r="KQP402" s="6"/>
      <c r="KQQ402" s="6"/>
      <c r="KQR402" s="6"/>
      <c r="KQS402" s="6"/>
      <c r="KQT402" s="6"/>
      <c r="KQU402" s="6"/>
      <c r="KQV402" s="6"/>
      <c r="KQW402" s="6"/>
      <c r="KQX402" s="6"/>
      <c r="KQY402" s="6"/>
      <c r="KQZ402" s="6"/>
      <c r="KRA402" s="6"/>
      <c r="KRB402" s="6"/>
      <c r="KRC402" s="6"/>
      <c r="KRD402" s="6"/>
      <c r="KRE402" s="6"/>
      <c r="KRF402" s="6"/>
      <c r="KRG402" s="6"/>
      <c r="KRH402" s="6"/>
      <c r="KRI402" s="6"/>
      <c r="KRJ402" s="6"/>
      <c r="KRK402" s="6"/>
      <c r="KRL402" s="6"/>
      <c r="KRM402" s="6"/>
      <c r="KRN402" s="6"/>
      <c r="KRO402" s="6"/>
      <c r="KRP402" s="6"/>
      <c r="KRQ402" s="6"/>
      <c r="KRR402" s="6"/>
      <c r="KRS402" s="6"/>
      <c r="KRT402" s="6"/>
      <c r="KRU402" s="6"/>
      <c r="KRV402" s="6"/>
      <c r="KRW402" s="6"/>
      <c r="KRX402" s="6"/>
      <c r="KRY402" s="6"/>
      <c r="KRZ402" s="6"/>
      <c r="KSA402" s="6"/>
      <c r="KSB402" s="6"/>
      <c r="KSC402" s="6"/>
      <c r="KSD402" s="6"/>
      <c r="KSE402" s="6"/>
      <c r="KSF402" s="6"/>
      <c r="KSG402" s="6"/>
      <c r="KSH402" s="6"/>
      <c r="KSI402" s="6"/>
      <c r="KSJ402" s="6"/>
      <c r="KSK402" s="6"/>
      <c r="KSL402" s="6"/>
      <c r="KSM402" s="6"/>
      <c r="KSN402" s="6"/>
      <c r="KSO402" s="6"/>
      <c r="KSP402" s="6"/>
      <c r="KSQ402" s="6"/>
      <c r="KSR402" s="6"/>
      <c r="KSS402" s="6"/>
      <c r="KST402" s="6"/>
      <c r="KSU402" s="6"/>
      <c r="KSV402" s="6"/>
      <c r="KSW402" s="6"/>
      <c r="KSX402" s="6"/>
      <c r="KSY402" s="6"/>
      <c r="KSZ402" s="6"/>
      <c r="KTA402" s="6"/>
      <c r="KTB402" s="6"/>
      <c r="KTC402" s="6"/>
      <c r="KTD402" s="6"/>
      <c r="KTE402" s="6"/>
      <c r="KTF402" s="6"/>
      <c r="KTG402" s="6"/>
      <c r="KTH402" s="6"/>
      <c r="KTI402" s="6"/>
      <c r="KTJ402" s="6"/>
      <c r="KTK402" s="6"/>
      <c r="KTL402" s="6"/>
      <c r="KTM402" s="6"/>
      <c r="KTN402" s="6"/>
      <c r="KTO402" s="6"/>
      <c r="KTP402" s="6"/>
      <c r="KTQ402" s="6"/>
      <c r="KTR402" s="6"/>
      <c r="KTS402" s="6"/>
      <c r="KTT402" s="6"/>
      <c r="KTU402" s="6"/>
      <c r="KTV402" s="6"/>
      <c r="KTW402" s="6"/>
      <c r="KTX402" s="6"/>
      <c r="KTY402" s="6"/>
      <c r="KTZ402" s="6"/>
      <c r="KUA402" s="6"/>
      <c r="KUB402" s="6"/>
      <c r="KUC402" s="6"/>
      <c r="KUD402" s="6"/>
      <c r="KUE402" s="6"/>
      <c r="KUF402" s="6"/>
      <c r="KUG402" s="6"/>
      <c r="KUH402" s="6"/>
      <c r="KUI402" s="6"/>
      <c r="KUJ402" s="6"/>
      <c r="KUK402" s="6"/>
      <c r="KUL402" s="6"/>
      <c r="KUM402" s="6"/>
      <c r="KUN402" s="6"/>
      <c r="KUO402" s="6"/>
      <c r="KUP402" s="6"/>
      <c r="KUQ402" s="6"/>
      <c r="KUR402" s="6"/>
      <c r="KUS402" s="6"/>
      <c r="KUT402" s="6"/>
      <c r="KUU402" s="6"/>
      <c r="KUV402" s="6"/>
      <c r="KUW402" s="6"/>
      <c r="KUX402" s="6"/>
      <c r="KUY402" s="6"/>
      <c r="KUZ402" s="6"/>
      <c r="KVA402" s="6"/>
      <c r="KVB402" s="6"/>
      <c r="KVC402" s="6"/>
      <c r="KVD402" s="6"/>
      <c r="KVE402" s="6"/>
      <c r="KVF402" s="6"/>
      <c r="KVG402" s="6"/>
      <c r="KVH402" s="6"/>
      <c r="KVI402" s="6"/>
      <c r="KVJ402" s="6"/>
      <c r="KVK402" s="6"/>
      <c r="KVL402" s="6"/>
      <c r="KVM402" s="6"/>
      <c r="KVN402" s="6"/>
      <c r="KVO402" s="6"/>
      <c r="KVP402" s="6"/>
      <c r="KVQ402" s="6"/>
      <c r="KVR402" s="6"/>
      <c r="KVS402" s="6"/>
      <c r="KVT402" s="6"/>
      <c r="KVU402" s="6"/>
      <c r="KVV402" s="6"/>
      <c r="KVW402" s="6"/>
      <c r="KVX402" s="6"/>
      <c r="KVY402" s="6"/>
      <c r="KVZ402" s="6"/>
      <c r="KWA402" s="6"/>
      <c r="KWB402" s="6"/>
      <c r="KWC402" s="6"/>
      <c r="KWD402" s="6"/>
      <c r="KWE402" s="6"/>
      <c r="KWF402" s="6"/>
      <c r="KWG402" s="6"/>
      <c r="KWH402" s="6"/>
      <c r="KWI402" s="6"/>
      <c r="KWJ402" s="6"/>
      <c r="KWK402" s="6"/>
      <c r="KWL402" s="6"/>
      <c r="KWM402" s="6"/>
      <c r="KWN402" s="6"/>
      <c r="KWO402" s="6"/>
      <c r="KWP402" s="6"/>
      <c r="KWQ402" s="6"/>
      <c r="KWR402" s="6"/>
      <c r="KWS402" s="6"/>
      <c r="KWT402" s="6"/>
      <c r="KWU402" s="6"/>
      <c r="KWV402" s="6"/>
      <c r="KWW402" s="6"/>
      <c r="KWX402" s="6"/>
      <c r="KWY402" s="6"/>
      <c r="KWZ402" s="6"/>
      <c r="KXA402" s="6"/>
      <c r="KXB402" s="6"/>
      <c r="KXC402" s="6"/>
      <c r="KXD402" s="6"/>
      <c r="KXE402" s="6"/>
      <c r="KXF402" s="6"/>
      <c r="KXG402" s="6"/>
      <c r="KXH402" s="6"/>
      <c r="KXI402" s="6"/>
      <c r="KXJ402" s="6"/>
      <c r="KXK402" s="6"/>
      <c r="KXL402" s="6"/>
      <c r="KXM402" s="6"/>
      <c r="KXN402" s="6"/>
      <c r="KXO402" s="6"/>
      <c r="KXP402" s="6"/>
      <c r="KXQ402" s="6"/>
      <c r="KXR402" s="6"/>
      <c r="KXS402" s="6"/>
      <c r="KXT402" s="6"/>
      <c r="KXU402" s="6"/>
      <c r="KXV402" s="6"/>
      <c r="KXW402" s="6"/>
      <c r="KXX402" s="6"/>
      <c r="KXY402" s="6"/>
      <c r="KXZ402" s="6"/>
      <c r="KYA402" s="6"/>
      <c r="KYB402" s="6"/>
      <c r="KYC402" s="6"/>
      <c r="KYD402" s="6"/>
      <c r="KYE402" s="6"/>
      <c r="KYF402" s="6"/>
      <c r="KYG402" s="6"/>
      <c r="KYH402" s="6"/>
      <c r="KYI402" s="6"/>
      <c r="KYJ402" s="6"/>
      <c r="KYK402" s="6"/>
      <c r="KYL402" s="6"/>
      <c r="KYM402" s="6"/>
      <c r="KYN402" s="6"/>
      <c r="KYO402" s="6"/>
      <c r="KYP402" s="6"/>
      <c r="KYQ402" s="6"/>
      <c r="KYR402" s="6"/>
      <c r="KYS402" s="6"/>
      <c r="KYT402" s="6"/>
      <c r="KYU402" s="6"/>
      <c r="KYV402" s="6"/>
      <c r="KYW402" s="6"/>
      <c r="KYX402" s="6"/>
      <c r="KYY402" s="6"/>
      <c r="KYZ402" s="6"/>
      <c r="KZA402" s="6"/>
      <c r="KZB402" s="6"/>
      <c r="KZC402" s="6"/>
      <c r="KZD402" s="6"/>
      <c r="KZE402" s="6"/>
      <c r="KZF402" s="6"/>
      <c r="KZG402" s="6"/>
      <c r="KZH402" s="6"/>
      <c r="KZI402" s="6"/>
      <c r="KZJ402" s="6"/>
      <c r="KZK402" s="6"/>
      <c r="KZL402" s="6"/>
      <c r="KZM402" s="6"/>
      <c r="KZN402" s="6"/>
      <c r="KZO402" s="6"/>
      <c r="KZP402" s="6"/>
      <c r="KZQ402" s="6"/>
      <c r="KZR402" s="6"/>
      <c r="KZS402" s="6"/>
      <c r="KZT402" s="6"/>
      <c r="KZU402" s="6"/>
      <c r="KZV402" s="6"/>
      <c r="KZW402" s="6"/>
      <c r="KZX402" s="6"/>
      <c r="KZY402" s="6"/>
      <c r="KZZ402" s="6"/>
      <c r="LAA402" s="6"/>
      <c r="LAB402" s="6"/>
      <c r="LAC402" s="6"/>
      <c r="LAD402" s="6"/>
      <c r="LAE402" s="6"/>
      <c r="LAF402" s="6"/>
      <c r="LAG402" s="6"/>
      <c r="LAH402" s="6"/>
      <c r="LAI402" s="6"/>
      <c r="LAJ402" s="6"/>
      <c r="LAK402" s="6"/>
      <c r="LAL402" s="6"/>
      <c r="LAM402" s="6"/>
      <c r="LAN402" s="6"/>
      <c r="LAO402" s="6"/>
      <c r="LAP402" s="6"/>
      <c r="LAQ402" s="6"/>
      <c r="LAR402" s="6"/>
      <c r="LAS402" s="6"/>
      <c r="LAT402" s="6"/>
      <c r="LAU402" s="6"/>
      <c r="LAV402" s="6"/>
      <c r="LAW402" s="6"/>
      <c r="LAX402" s="6"/>
      <c r="LAY402" s="6"/>
      <c r="LAZ402" s="6"/>
      <c r="LBA402" s="6"/>
      <c r="LBB402" s="6"/>
      <c r="LBC402" s="6"/>
      <c r="LBD402" s="6"/>
      <c r="LBE402" s="6"/>
      <c r="LBF402" s="6"/>
      <c r="LBG402" s="6"/>
      <c r="LBH402" s="6"/>
      <c r="LBI402" s="6"/>
      <c r="LBJ402" s="6"/>
      <c r="LBK402" s="6"/>
      <c r="LBL402" s="6"/>
      <c r="LBM402" s="6"/>
      <c r="LBN402" s="6"/>
      <c r="LBO402" s="6"/>
      <c r="LBP402" s="6"/>
      <c r="LBQ402" s="6"/>
      <c r="LBR402" s="6"/>
      <c r="LBS402" s="6"/>
      <c r="LBT402" s="6"/>
      <c r="LBU402" s="6"/>
      <c r="LBV402" s="6"/>
      <c r="LBW402" s="6"/>
      <c r="LBX402" s="6"/>
      <c r="LBY402" s="6"/>
      <c r="LBZ402" s="6"/>
      <c r="LCA402" s="6"/>
      <c r="LCB402" s="6"/>
      <c r="LCC402" s="6"/>
      <c r="LCD402" s="6"/>
      <c r="LCE402" s="6"/>
      <c r="LCF402" s="6"/>
      <c r="LCG402" s="6"/>
      <c r="LCH402" s="6"/>
      <c r="LCI402" s="6"/>
      <c r="LCJ402" s="6"/>
      <c r="LCK402" s="6"/>
      <c r="LCL402" s="6"/>
      <c r="LCM402" s="6"/>
      <c r="LCN402" s="6"/>
      <c r="LCO402" s="6"/>
      <c r="LCP402" s="6"/>
      <c r="LCQ402" s="6"/>
      <c r="LCR402" s="6"/>
      <c r="LCS402" s="6"/>
      <c r="LCT402" s="6"/>
      <c r="LCU402" s="6"/>
      <c r="LCV402" s="6"/>
      <c r="LCW402" s="6"/>
      <c r="LCX402" s="6"/>
      <c r="LCY402" s="6"/>
      <c r="LCZ402" s="6"/>
      <c r="LDA402" s="6"/>
      <c r="LDB402" s="6"/>
      <c r="LDC402" s="6"/>
      <c r="LDD402" s="6"/>
      <c r="LDE402" s="6"/>
      <c r="LDF402" s="6"/>
      <c r="LDG402" s="6"/>
      <c r="LDH402" s="6"/>
      <c r="LDI402" s="6"/>
      <c r="LDJ402" s="6"/>
      <c r="LDK402" s="6"/>
      <c r="LDL402" s="6"/>
      <c r="LDM402" s="6"/>
      <c r="LDN402" s="6"/>
      <c r="LDO402" s="6"/>
      <c r="LDP402" s="6"/>
      <c r="LDQ402" s="6"/>
      <c r="LDR402" s="6"/>
      <c r="LDS402" s="6"/>
      <c r="LDT402" s="6"/>
      <c r="LDU402" s="6"/>
      <c r="LDV402" s="6"/>
      <c r="LDW402" s="6"/>
      <c r="LDX402" s="6"/>
      <c r="LDY402" s="6"/>
      <c r="LDZ402" s="6"/>
      <c r="LEA402" s="6"/>
      <c r="LEB402" s="6"/>
      <c r="LEC402" s="6"/>
      <c r="LED402" s="6"/>
      <c r="LEE402" s="6"/>
      <c r="LEF402" s="6"/>
      <c r="LEG402" s="6"/>
      <c r="LEH402" s="6"/>
      <c r="LEI402" s="6"/>
      <c r="LEJ402" s="6"/>
      <c r="LEK402" s="6"/>
      <c r="LEL402" s="6"/>
      <c r="LEM402" s="6"/>
      <c r="LEN402" s="6"/>
      <c r="LEO402" s="6"/>
      <c r="LEP402" s="6"/>
      <c r="LEQ402" s="6"/>
      <c r="LER402" s="6"/>
      <c r="LES402" s="6"/>
      <c r="LET402" s="6"/>
      <c r="LEU402" s="6"/>
      <c r="LEV402" s="6"/>
      <c r="LEW402" s="6"/>
      <c r="LEX402" s="6"/>
      <c r="LEY402" s="6"/>
      <c r="LEZ402" s="6"/>
      <c r="LFA402" s="6"/>
      <c r="LFB402" s="6"/>
      <c r="LFC402" s="6"/>
      <c r="LFD402" s="6"/>
      <c r="LFE402" s="6"/>
      <c r="LFF402" s="6"/>
      <c r="LFG402" s="6"/>
      <c r="LFH402" s="6"/>
      <c r="LFI402" s="6"/>
      <c r="LFJ402" s="6"/>
      <c r="LFK402" s="6"/>
      <c r="LFL402" s="6"/>
      <c r="LFM402" s="6"/>
      <c r="LFN402" s="6"/>
      <c r="LFO402" s="6"/>
      <c r="LFP402" s="6"/>
      <c r="LFQ402" s="6"/>
      <c r="LFR402" s="6"/>
      <c r="LFS402" s="6"/>
      <c r="LFT402" s="6"/>
      <c r="LFU402" s="6"/>
      <c r="LFV402" s="6"/>
      <c r="LFW402" s="6"/>
      <c r="LFX402" s="6"/>
      <c r="LFY402" s="6"/>
      <c r="LFZ402" s="6"/>
      <c r="LGA402" s="6"/>
      <c r="LGB402" s="6"/>
      <c r="LGC402" s="6"/>
      <c r="LGD402" s="6"/>
      <c r="LGE402" s="6"/>
      <c r="LGF402" s="6"/>
      <c r="LGG402" s="6"/>
      <c r="LGH402" s="6"/>
      <c r="LGI402" s="6"/>
      <c r="LGJ402" s="6"/>
      <c r="LGK402" s="6"/>
      <c r="LGL402" s="6"/>
      <c r="LGM402" s="6"/>
      <c r="LGN402" s="6"/>
      <c r="LGO402" s="6"/>
      <c r="LGP402" s="6"/>
      <c r="LGQ402" s="6"/>
      <c r="LGR402" s="6"/>
      <c r="LGS402" s="6"/>
      <c r="LGT402" s="6"/>
      <c r="LGU402" s="6"/>
      <c r="LGV402" s="6"/>
      <c r="LGW402" s="6"/>
      <c r="LGX402" s="6"/>
      <c r="LGY402" s="6"/>
      <c r="LGZ402" s="6"/>
      <c r="LHA402" s="6"/>
      <c r="LHB402" s="6"/>
      <c r="LHC402" s="6"/>
      <c r="LHD402" s="6"/>
      <c r="LHE402" s="6"/>
      <c r="LHF402" s="6"/>
      <c r="LHG402" s="6"/>
      <c r="LHH402" s="6"/>
      <c r="LHI402" s="6"/>
      <c r="LHJ402" s="6"/>
      <c r="LHK402" s="6"/>
      <c r="LHL402" s="6"/>
      <c r="LHM402" s="6"/>
      <c r="LHN402" s="6"/>
      <c r="LHO402" s="6"/>
      <c r="LHP402" s="6"/>
      <c r="LHQ402" s="6"/>
      <c r="LHR402" s="6"/>
      <c r="LHS402" s="6"/>
      <c r="LHT402" s="6"/>
      <c r="LHU402" s="6"/>
      <c r="LHV402" s="6"/>
      <c r="LHW402" s="6"/>
      <c r="LHX402" s="6"/>
      <c r="LHY402" s="6"/>
      <c r="LHZ402" s="6"/>
      <c r="LIA402" s="6"/>
      <c r="LIB402" s="6"/>
      <c r="LIC402" s="6"/>
      <c r="LID402" s="6"/>
      <c r="LIE402" s="6"/>
      <c r="LIF402" s="6"/>
      <c r="LIG402" s="6"/>
      <c r="LIH402" s="6"/>
      <c r="LII402" s="6"/>
      <c r="LIJ402" s="6"/>
      <c r="LIK402" s="6"/>
      <c r="LIL402" s="6"/>
      <c r="LIM402" s="6"/>
      <c r="LIN402" s="6"/>
      <c r="LIO402" s="6"/>
      <c r="LIP402" s="6"/>
      <c r="LIQ402" s="6"/>
      <c r="LIR402" s="6"/>
      <c r="LIS402" s="6"/>
      <c r="LIT402" s="6"/>
      <c r="LIU402" s="6"/>
      <c r="LIV402" s="6"/>
      <c r="LIW402" s="6"/>
      <c r="LIX402" s="6"/>
      <c r="LIY402" s="6"/>
      <c r="LIZ402" s="6"/>
      <c r="LJA402" s="6"/>
      <c r="LJB402" s="6"/>
      <c r="LJC402" s="6"/>
      <c r="LJD402" s="6"/>
      <c r="LJE402" s="6"/>
      <c r="LJF402" s="6"/>
      <c r="LJG402" s="6"/>
      <c r="LJH402" s="6"/>
      <c r="LJI402" s="6"/>
      <c r="LJJ402" s="6"/>
      <c r="LJK402" s="6"/>
      <c r="LJL402" s="6"/>
      <c r="LJM402" s="6"/>
      <c r="LJN402" s="6"/>
      <c r="LJO402" s="6"/>
      <c r="LJP402" s="6"/>
      <c r="LJQ402" s="6"/>
      <c r="LJR402" s="6"/>
      <c r="LJS402" s="6"/>
      <c r="LJT402" s="6"/>
      <c r="LJU402" s="6"/>
      <c r="LJV402" s="6"/>
      <c r="LJW402" s="6"/>
      <c r="LJX402" s="6"/>
      <c r="LJY402" s="6"/>
      <c r="LJZ402" s="6"/>
      <c r="LKA402" s="6"/>
      <c r="LKB402" s="6"/>
      <c r="LKC402" s="6"/>
      <c r="LKD402" s="6"/>
      <c r="LKE402" s="6"/>
      <c r="LKF402" s="6"/>
      <c r="LKG402" s="6"/>
      <c r="LKH402" s="6"/>
      <c r="LKI402" s="6"/>
      <c r="LKJ402" s="6"/>
      <c r="LKK402" s="6"/>
      <c r="LKL402" s="6"/>
      <c r="LKM402" s="6"/>
      <c r="LKN402" s="6"/>
      <c r="LKO402" s="6"/>
      <c r="LKP402" s="6"/>
      <c r="LKQ402" s="6"/>
      <c r="LKR402" s="6"/>
      <c r="LKS402" s="6"/>
      <c r="LKT402" s="6"/>
      <c r="LKU402" s="6"/>
      <c r="LKV402" s="6"/>
      <c r="LKW402" s="6"/>
      <c r="LKX402" s="6"/>
      <c r="LKY402" s="6"/>
      <c r="LKZ402" s="6"/>
      <c r="LLA402" s="6"/>
      <c r="LLB402" s="6"/>
      <c r="LLC402" s="6"/>
      <c r="LLD402" s="6"/>
      <c r="LLE402" s="6"/>
      <c r="LLF402" s="6"/>
      <c r="LLG402" s="6"/>
      <c r="LLH402" s="6"/>
      <c r="LLI402" s="6"/>
      <c r="LLJ402" s="6"/>
      <c r="LLK402" s="6"/>
      <c r="LLL402" s="6"/>
      <c r="LLM402" s="6"/>
      <c r="LLN402" s="6"/>
      <c r="LLO402" s="6"/>
      <c r="LLP402" s="6"/>
      <c r="LLQ402" s="6"/>
      <c r="LLR402" s="6"/>
      <c r="LLS402" s="6"/>
      <c r="LLT402" s="6"/>
      <c r="LLU402" s="6"/>
      <c r="LLV402" s="6"/>
      <c r="LLW402" s="6"/>
      <c r="LLX402" s="6"/>
      <c r="LLY402" s="6"/>
      <c r="LLZ402" s="6"/>
      <c r="LMA402" s="6"/>
      <c r="LMB402" s="6"/>
      <c r="LMC402" s="6"/>
      <c r="LMD402" s="6"/>
      <c r="LME402" s="6"/>
      <c r="LMF402" s="6"/>
      <c r="LMG402" s="6"/>
      <c r="LMH402" s="6"/>
      <c r="LMI402" s="6"/>
      <c r="LMJ402" s="6"/>
      <c r="LMK402" s="6"/>
      <c r="LML402" s="6"/>
      <c r="LMM402" s="6"/>
      <c r="LMN402" s="6"/>
      <c r="LMO402" s="6"/>
      <c r="LMP402" s="6"/>
      <c r="LMQ402" s="6"/>
      <c r="LMR402" s="6"/>
      <c r="LMS402" s="6"/>
      <c r="LMT402" s="6"/>
      <c r="LMU402" s="6"/>
      <c r="LMV402" s="6"/>
      <c r="LMW402" s="6"/>
      <c r="LMX402" s="6"/>
      <c r="LMY402" s="6"/>
      <c r="LMZ402" s="6"/>
      <c r="LNA402" s="6"/>
      <c r="LNB402" s="6"/>
      <c r="LNC402" s="6"/>
      <c r="LND402" s="6"/>
      <c r="LNE402" s="6"/>
      <c r="LNF402" s="6"/>
      <c r="LNG402" s="6"/>
      <c r="LNH402" s="6"/>
      <c r="LNI402" s="6"/>
      <c r="LNJ402" s="6"/>
      <c r="LNK402" s="6"/>
      <c r="LNL402" s="6"/>
      <c r="LNM402" s="6"/>
      <c r="LNN402" s="6"/>
      <c r="LNO402" s="6"/>
      <c r="LNP402" s="6"/>
      <c r="LNQ402" s="6"/>
      <c r="LNR402" s="6"/>
      <c r="LNS402" s="6"/>
      <c r="LNT402" s="6"/>
      <c r="LNU402" s="6"/>
      <c r="LNV402" s="6"/>
      <c r="LNW402" s="6"/>
      <c r="LNX402" s="6"/>
      <c r="LNY402" s="6"/>
      <c r="LNZ402" s="6"/>
      <c r="LOA402" s="6"/>
      <c r="LOB402" s="6"/>
      <c r="LOC402" s="6"/>
      <c r="LOD402" s="6"/>
      <c r="LOE402" s="6"/>
      <c r="LOF402" s="6"/>
      <c r="LOG402" s="6"/>
      <c r="LOH402" s="6"/>
      <c r="LOI402" s="6"/>
      <c r="LOJ402" s="6"/>
      <c r="LOK402" s="6"/>
      <c r="LOL402" s="6"/>
      <c r="LOM402" s="6"/>
      <c r="LON402" s="6"/>
      <c r="LOO402" s="6"/>
      <c r="LOP402" s="6"/>
      <c r="LOQ402" s="6"/>
      <c r="LOR402" s="6"/>
      <c r="LOS402" s="6"/>
      <c r="LOT402" s="6"/>
      <c r="LOU402" s="6"/>
      <c r="LOV402" s="6"/>
      <c r="LOW402" s="6"/>
      <c r="LOX402" s="6"/>
      <c r="LOY402" s="6"/>
      <c r="LOZ402" s="6"/>
      <c r="LPA402" s="6"/>
      <c r="LPB402" s="6"/>
      <c r="LPC402" s="6"/>
      <c r="LPD402" s="6"/>
      <c r="LPE402" s="6"/>
      <c r="LPF402" s="6"/>
      <c r="LPG402" s="6"/>
      <c r="LPH402" s="6"/>
      <c r="LPI402" s="6"/>
      <c r="LPJ402" s="6"/>
      <c r="LPK402" s="6"/>
      <c r="LPL402" s="6"/>
      <c r="LPM402" s="6"/>
      <c r="LPN402" s="6"/>
      <c r="LPO402" s="6"/>
      <c r="LPP402" s="6"/>
      <c r="LPQ402" s="6"/>
      <c r="LPR402" s="6"/>
      <c r="LPS402" s="6"/>
      <c r="LPT402" s="6"/>
      <c r="LPU402" s="6"/>
      <c r="LPV402" s="6"/>
      <c r="LPW402" s="6"/>
      <c r="LPX402" s="6"/>
      <c r="LPY402" s="6"/>
      <c r="LPZ402" s="6"/>
      <c r="LQA402" s="6"/>
      <c r="LQB402" s="6"/>
      <c r="LQC402" s="6"/>
      <c r="LQD402" s="6"/>
      <c r="LQE402" s="6"/>
      <c r="LQF402" s="6"/>
      <c r="LQG402" s="6"/>
      <c r="LQH402" s="6"/>
      <c r="LQI402" s="6"/>
      <c r="LQJ402" s="6"/>
      <c r="LQK402" s="6"/>
      <c r="LQL402" s="6"/>
      <c r="LQM402" s="6"/>
      <c r="LQN402" s="6"/>
      <c r="LQO402" s="6"/>
      <c r="LQP402" s="6"/>
      <c r="LQQ402" s="6"/>
      <c r="LQR402" s="6"/>
      <c r="LQS402" s="6"/>
      <c r="LQT402" s="6"/>
      <c r="LQU402" s="6"/>
      <c r="LQV402" s="6"/>
      <c r="LQW402" s="6"/>
      <c r="LQX402" s="6"/>
      <c r="LQY402" s="6"/>
      <c r="LQZ402" s="6"/>
      <c r="LRA402" s="6"/>
      <c r="LRB402" s="6"/>
      <c r="LRC402" s="6"/>
      <c r="LRD402" s="6"/>
      <c r="LRE402" s="6"/>
      <c r="LRF402" s="6"/>
      <c r="LRG402" s="6"/>
      <c r="LRH402" s="6"/>
      <c r="LRI402" s="6"/>
      <c r="LRJ402" s="6"/>
      <c r="LRK402" s="6"/>
      <c r="LRL402" s="6"/>
      <c r="LRM402" s="6"/>
      <c r="LRN402" s="6"/>
      <c r="LRO402" s="6"/>
      <c r="LRP402" s="6"/>
      <c r="LRQ402" s="6"/>
      <c r="LRR402" s="6"/>
      <c r="LRS402" s="6"/>
      <c r="LRT402" s="6"/>
      <c r="LRU402" s="6"/>
      <c r="LRV402" s="6"/>
      <c r="LRW402" s="6"/>
      <c r="LRX402" s="6"/>
      <c r="LRY402" s="6"/>
      <c r="LRZ402" s="6"/>
      <c r="LSA402" s="6"/>
      <c r="LSB402" s="6"/>
      <c r="LSC402" s="6"/>
      <c r="LSD402" s="6"/>
      <c r="LSE402" s="6"/>
      <c r="LSF402" s="6"/>
      <c r="LSG402" s="6"/>
      <c r="LSH402" s="6"/>
      <c r="LSI402" s="6"/>
      <c r="LSJ402" s="6"/>
      <c r="LSK402" s="6"/>
      <c r="LSL402" s="6"/>
      <c r="LSM402" s="6"/>
      <c r="LSN402" s="6"/>
      <c r="LSO402" s="6"/>
      <c r="LSP402" s="6"/>
      <c r="LSQ402" s="6"/>
      <c r="LSR402" s="6"/>
      <c r="LSS402" s="6"/>
      <c r="LST402" s="6"/>
      <c r="LSU402" s="6"/>
      <c r="LSV402" s="6"/>
      <c r="LSW402" s="6"/>
      <c r="LSX402" s="6"/>
      <c r="LSY402" s="6"/>
      <c r="LSZ402" s="6"/>
      <c r="LTA402" s="6"/>
      <c r="LTB402" s="6"/>
      <c r="LTC402" s="6"/>
      <c r="LTD402" s="6"/>
      <c r="LTE402" s="6"/>
      <c r="LTF402" s="6"/>
      <c r="LTG402" s="6"/>
      <c r="LTH402" s="6"/>
      <c r="LTI402" s="6"/>
      <c r="LTJ402" s="6"/>
      <c r="LTK402" s="6"/>
      <c r="LTL402" s="6"/>
      <c r="LTM402" s="6"/>
      <c r="LTN402" s="6"/>
      <c r="LTO402" s="6"/>
      <c r="LTP402" s="6"/>
      <c r="LTQ402" s="6"/>
      <c r="LTR402" s="6"/>
      <c r="LTS402" s="6"/>
      <c r="LTT402" s="6"/>
      <c r="LTU402" s="6"/>
      <c r="LTV402" s="6"/>
      <c r="LTW402" s="6"/>
      <c r="LTX402" s="6"/>
      <c r="LTY402" s="6"/>
      <c r="LTZ402" s="6"/>
      <c r="LUA402" s="6"/>
      <c r="LUB402" s="6"/>
      <c r="LUC402" s="6"/>
      <c r="LUD402" s="6"/>
      <c r="LUE402" s="6"/>
      <c r="LUF402" s="6"/>
      <c r="LUG402" s="6"/>
      <c r="LUH402" s="6"/>
      <c r="LUI402" s="6"/>
      <c r="LUJ402" s="6"/>
      <c r="LUK402" s="6"/>
      <c r="LUL402" s="6"/>
      <c r="LUM402" s="6"/>
      <c r="LUN402" s="6"/>
      <c r="LUO402" s="6"/>
      <c r="LUP402" s="6"/>
      <c r="LUQ402" s="6"/>
      <c r="LUR402" s="6"/>
      <c r="LUS402" s="6"/>
      <c r="LUT402" s="6"/>
      <c r="LUU402" s="6"/>
      <c r="LUV402" s="6"/>
      <c r="LUW402" s="6"/>
      <c r="LUX402" s="6"/>
      <c r="LUY402" s="6"/>
      <c r="LUZ402" s="6"/>
      <c r="LVA402" s="6"/>
      <c r="LVB402" s="6"/>
      <c r="LVC402" s="6"/>
      <c r="LVD402" s="6"/>
      <c r="LVE402" s="6"/>
      <c r="LVF402" s="6"/>
      <c r="LVG402" s="6"/>
      <c r="LVH402" s="6"/>
      <c r="LVI402" s="6"/>
      <c r="LVJ402" s="6"/>
      <c r="LVK402" s="6"/>
      <c r="LVL402" s="6"/>
      <c r="LVM402" s="6"/>
      <c r="LVN402" s="6"/>
      <c r="LVO402" s="6"/>
      <c r="LVP402" s="6"/>
      <c r="LVQ402" s="6"/>
      <c r="LVR402" s="6"/>
      <c r="LVS402" s="6"/>
      <c r="LVT402" s="6"/>
      <c r="LVU402" s="6"/>
      <c r="LVV402" s="6"/>
      <c r="LVW402" s="6"/>
      <c r="LVX402" s="6"/>
      <c r="LVY402" s="6"/>
      <c r="LVZ402" s="6"/>
      <c r="LWA402" s="6"/>
      <c r="LWB402" s="6"/>
      <c r="LWC402" s="6"/>
      <c r="LWD402" s="6"/>
      <c r="LWE402" s="6"/>
      <c r="LWF402" s="6"/>
      <c r="LWG402" s="6"/>
      <c r="LWH402" s="6"/>
      <c r="LWI402" s="6"/>
      <c r="LWJ402" s="6"/>
      <c r="LWK402" s="6"/>
      <c r="LWL402" s="6"/>
      <c r="LWM402" s="6"/>
      <c r="LWN402" s="6"/>
      <c r="LWO402" s="6"/>
      <c r="LWP402" s="6"/>
      <c r="LWQ402" s="6"/>
      <c r="LWR402" s="6"/>
      <c r="LWS402" s="6"/>
      <c r="LWT402" s="6"/>
      <c r="LWU402" s="6"/>
      <c r="LWV402" s="6"/>
      <c r="LWW402" s="6"/>
      <c r="LWX402" s="6"/>
      <c r="LWY402" s="6"/>
      <c r="LWZ402" s="6"/>
      <c r="LXA402" s="6"/>
      <c r="LXB402" s="6"/>
      <c r="LXC402" s="6"/>
      <c r="LXD402" s="6"/>
      <c r="LXE402" s="6"/>
      <c r="LXF402" s="6"/>
      <c r="LXG402" s="6"/>
      <c r="LXH402" s="6"/>
      <c r="LXI402" s="6"/>
      <c r="LXJ402" s="6"/>
      <c r="LXK402" s="6"/>
      <c r="LXL402" s="6"/>
      <c r="LXM402" s="6"/>
      <c r="LXN402" s="6"/>
      <c r="LXO402" s="6"/>
      <c r="LXP402" s="6"/>
      <c r="LXQ402" s="6"/>
      <c r="LXR402" s="6"/>
      <c r="LXS402" s="6"/>
      <c r="LXT402" s="6"/>
      <c r="LXU402" s="6"/>
      <c r="LXV402" s="6"/>
      <c r="LXW402" s="6"/>
      <c r="LXX402" s="6"/>
      <c r="LXY402" s="6"/>
      <c r="LXZ402" s="6"/>
      <c r="LYA402" s="6"/>
      <c r="LYB402" s="6"/>
      <c r="LYC402" s="6"/>
      <c r="LYD402" s="6"/>
      <c r="LYE402" s="6"/>
      <c r="LYF402" s="6"/>
      <c r="LYG402" s="6"/>
      <c r="LYH402" s="6"/>
      <c r="LYI402" s="6"/>
      <c r="LYJ402" s="6"/>
      <c r="LYK402" s="6"/>
      <c r="LYL402" s="6"/>
      <c r="LYM402" s="6"/>
      <c r="LYN402" s="6"/>
      <c r="LYO402" s="6"/>
      <c r="LYP402" s="6"/>
      <c r="LYQ402" s="6"/>
      <c r="LYR402" s="6"/>
      <c r="LYS402" s="6"/>
      <c r="LYT402" s="6"/>
      <c r="LYU402" s="6"/>
      <c r="LYV402" s="6"/>
      <c r="LYW402" s="6"/>
      <c r="LYX402" s="6"/>
      <c r="LYY402" s="6"/>
      <c r="LYZ402" s="6"/>
      <c r="LZA402" s="6"/>
      <c r="LZB402" s="6"/>
      <c r="LZC402" s="6"/>
      <c r="LZD402" s="6"/>
      <c r="LZE402" s="6"/>
      <c r="LZF402" s="6"/>
      <c r="LZG402" s="6"/>
      <c r="LZH402" s="6"/>
      <c r="LZI402" s="6"/>
      <c r="LZJ402" s="6"/>
      <c r="LZK402" s="6"/>
      <c r="LZL402" s="6"/>
      <c r="LZM402" s="6"/>
      <c r="LZN402" s="6"/>
      <c r="LZO402" s="6"/>
      <c r="LZP402" s="6"/>
      <c r="LZQ402" s="6"/>
      <c r="LZR402" s="6"/>
      <c r="LZS402" s="6"/>
      <c r="LZT402" s="6"/>
      <c r="LZU402" s="6"/>
      <c r="LZV402" s="6"/>
      <c r="LZW402" s="6"/>
      <c r="LZX402" s="6"/>
      <c r="LZY402" s="6"/>
      <c r="LZZ402" s="6"/>
      <c r="MAA402" s="6"/>
      <c r="MAB402" s="6"/>
      <c r="MAC402" s="6"/>
      <c r="MAD402" s="6"/>
      <c r="MAE402" s="6"/>
      <c r="MAF402" s="6"/>
      <c r="MAG402" s="6"/>
      <c r="MAH402" s="6"/>
      <c r="MAI402" s="6"/>
      <c r="MAJ402" s="6"/>
      <c r="MAK402" s="6"/>
      <c r="MAL402" s="6"/>
      <c r="MAM402" s="6"/>
      <c r="MAN402" s="6"/>
      <c r="MAO402" s="6"/>
      <c r="MAP402" s="6"/>
      <c r="MAQ402" s="6"/>
      <c r="MAR402" s="6"/>
      <c r="MAS402" s="6"/>
      <c r="MAT402" s="6"/>
      <c r="MAU402" s="6"/>
      <c r="MAV402" s="6"/>
      <c r="MAW402" s="6"/>
      <c r="MAX402" s="6"/>
      <c r="MAY402" s="6"/>
      <c r="MAZ402" s="6"/>
      <c r="MBA402" s="6"/>
      <c r="MBB402" s="6"/>
      <c r="MBC402" s="6"/>
      <c r="MBD402" s="6"/>
      <c r="MBE402" s="6"/>
      <c r="MBF402" s="6"/>
      <c r="MBG402" s="6"/>
      <c r="MBH402" s="6"/>
      <c r="MBI402" s="6"/>
      <c r="MBJ402" s="6"/>
      <c r="MBK402" s="6"/>
      <c r="MBL402" s="6"/>
      <c r="MBM402" s="6"/>
      <c r="MBN402" s="6"/>
      <c r="MBO402" s="6"/>
      <c r="MBP402" s="6"/>
      <c r="MBQ402" s="6"/>
      <c r="MBR402" s="6"/>
      <c r="MBS402" s="6"/>
      <c r="MBT402" s="6"/>
      <c r="MBU402" s="6"/>
      <c r="MBV402" s="6"/>
      <c r="MBW402" s="6"/>
      <c r="MBX402" s="6"/>
      <c r="MBY402" s="6"/>
      <c r="MBZ402" s="6"/>
      <c r="MCA402" s="6"/>
      <c r="MCB402" s="6"/>
      <c r="MCC402" s="6"/>
      <c r="MCD402" s="6"/>
      <c r="MCE402" s="6"/>
      <c r="MCF402" s="6"/>
      <c r="MCG402" s="6"/>
      <c r="MCH402" s="6"/>
      <c r="MCI402" s="6"/>
      <c r="MCJ402" s="6"/>
      <c r="MCK402" s="6"/>
      <c r="MCL402" s="6"/>
      <c r="MCM402" s="6"/>
      <c r="MCN402" s="6"/>
      <c r="MCO402" s="6"/>
      <c r="MCP402" s="6"/>
      <c r="MCQ402" s="6"/>
      <c r="MCR402" s="6"/>
      <c r="MCS402" s="6"/>
      <c r="MCT402" s="6"/>
      <c r="MCU402" s="6"/>
      <c r="MCV402" s="6"/>
      <c r="MCW402" s="6"/>
      <c r="MCX402" s="6"/>
      <c r="MCY402" s="6"/>
      <c r="MCZ402" s="6"/>
      <c r="MDA402" s="6"/>
      <c r="MDB402" s="6"/>
      <c r="MDC402" s="6"/>
      <c r="MDD402" s="6"/>
      <c r="MDE402" s="6"/>
      <c r="MDF402" s="6"/>
      <c r="MDG402" s="6"/>
      <c r="MDH402" s="6"/>
      <c r="MDI402" s="6"/>
      <c r="MDJ402" s="6"/>
      <c r="MDK402" s="6"/>
      <c r="MDL402" s="6"/>
      <c r="MDM402" s="6"/>
      <c r="MDN402" s="6"/>
      <c r="MDO402" s="6"/>
      <c r="MDP402" s="6"/>
      <c r="MDQ402" s="6"/>
      <c r="MDR402" s="6"/>
      <c r="MDS402" s="6"/>
      <c r="MDT402" s="6"/>
      <c r="MDU402" s="6"/>
      <c r="MDV402" s="6"/>
      <c r="MDW402" s="6"/>
      <c r="MDX402" s="6"/>
      <c r="MDY402" s="6"/>
      <c r="MDZ402" s="6"/>
      <c r="MEA402" s="6"/>
      <c r="MEB402" s="6"/>
      <c r="MEC402" s="6"/>
      <c r="MED402" s="6"/>
      <c r="MEE402" s="6"/>
      <c r="MEF402" s="6"/>
      <c r="MEG402" s="6"/>
      <c r="MEH402" s="6"/>
      <c r="MEI402" s="6"/>
      <c r="MEJ402" s="6"/>
      <c r="MEK402" s="6"/>
      <c r="MEL402" s="6"/>
      <c r="MEM402" s="6"/>
      <c r="MEN402" s="6"/>
      <c r="MEO402" s="6"/>
      <c r="MEP402" s="6"/>
      <c r="MEQ402" s="6"/>
      <c r="MER402" s="6"/>
      <c r="MES402" s="6"/>
      <c r="MET402" s="6"/>
      <c r="MEU402" s="6"/>
      <c r="MEV402" s="6"/>
      <c r="MEW402" s="6"/>
      <c r="MEX402" s="6"/>
      <c r="MEY402" s="6"/>
      <c r="MEZ402" s="6"/>
      <c r="MFA402" s="6"/>
      <c r="MFB402" s="6"/>
      <c r="MFC402" s="6"/>
      <c r="MFD402" s="6"/>
      <c r="MFE402" s="6"/>
      <c r="MFF402" s="6"/>
      <c r="MFG402" s="6"/>
      <c r="MFH402" s="6"/>
      <c r="MFI402" s="6"/>
      <c r="MFJ402" s="6"/>
      <c r="MFK402" s="6"/>
      <c r="MFL402" s="6"/>
      <c r="MFM402" s="6"/>
      <c r="MFN402" s="6"/>
      <c r="MFO402" s="6"/>
      <c r="MFP402" s="6"/>
      <c r="MFQ402" s="6"/>
      <c r="MFR402" s="6"/>
      <c r="MFS402" s="6"/>
      <c r="MFT402" s="6"/>
      <c r="MFU402" s="6"/>
      <c r="MFV402" s="6"/>
      <c r="MFW402" s="6"/>
      <c r="MFX402" s="6"/>
      <c r="MFY402" s="6"/>
      <c r="MFZ402" s="6"/>
      <c r="MGA402" s="6"/>
      <c r="MGB402" s="6"/>
      <c r="MGC402" s="6"/>
      <c r="MGD402" s="6"/>
      <c r="MGE402" s="6"/>
      <c r="MGF402" s="6"/>
      <c r="MGG402" s="6"/>
      <c r="MGH402" s="6"/>
      <c r="MGI402" s="6"/>
      <c r="MGJ402" s="6"/>
      <c r="MGK402" s="6"/>
      <c r="MGL402" s="6"/>
      <c r="MGM402" s="6"/>
      <c r="MGN402" s="6"/>
      <c r="MGO402" s="6"/>
      <c r="MGP402" s="6"/>
      <c r="MGQ402" s="6"/>
      <c r="MGR402" s="6"/>
      <c r="MGS402" s="6"/>
      <c r="MGT402" s="6"/>
      <c r="MGU402" s="6"/>
      <c r="MGV402" s="6"/>
      <c r="MGW402" s="6"/>
      <c r="MGX402" s="6"/>
      <c r="MGY402" s="6"/>
      <c r="MGZ402" s="6"/>
      <c r="MHA402" s="6"/>
      <c r="MHB402" s="6"/>
      <c r="MHC402" s="6"/>
      <c r="MHD402" s="6"/>
      <c r="MHE402" s="6"/>
      <c r="MHF402" s="6"/>
      <c r="MHG402" s="6"/>
      <c r="MHH402" s="6"/>
      <c r="MHI402" s="6"/>
      <c r="MHJ402" s="6"/>
      <c r="MHK402" s="6"/>
      <c r="MHL402" s="6"/>
      <c r="MHM402" s="6"/>
      <c r="MHN402" s="6"/>
      <c r="MHO402" s="6"/>
      <c r="MHP402" s="6"/>
      <c r="MHQ402" s="6"/>
      <c r="MHR402" s="6"/>
      <c r="MHS402" s="6"/>
      <c r="MHT402" s="6"/>
      <c r="MHU402" s="6"/>
      <c r="MHV402" s="6"/>
      <c r="MHW402" s="6"/>
      <c r="MHX402" s="6"/>
      <c r="MHY402" s="6"/>
      <c r="MHZ402" s="6"/>
      <c r="MIA402" s="6"/>
      <c r="MIB402" s="6"/>
      <c r="MIC402" s="6"/>
      <c r="MID402" s="6"/>
      <c r="MIE402" s="6"/>
      <c r="MIF402" s="6"/>
      <c r="MIG402" s="6"/>
      <c r="MIH402" s="6"/>
      <c r="MII402" s="6"/>
      <c r="MIJ402" s="6"/>
      <c r="MIK402" s="6"/>
      <c r="MIL402" s="6"/>
      <c r="MIM402" s="6"/>
      <c r="MIN402" s="6"/>
      <c r="MIO402" s="6"/>
      <c r="MIP402" s="6"/>
      <c r="MIQ402" s="6"/>
      <c r="MIR402" s="6"/>
      <c r="MIS402" s="6"/>
      <c r="MIT402" s="6"/>
      <c r="MIU402" s="6"/>
      <c r="MIV402" s="6"/>
      <c r="MIW402" s="6"/>
      <c r="MIX402" s="6"/>
      <c r="MIY402" s="6"/>
      <c r="MIZ402" s="6"/>
      <c r="MJA402" s="6"/>
      <c r="MJB402" s="6"/>
      <c r="MJC402" s="6"/>
      <c r="MJD402" s="6"/>
      <c r="MJE402" s="6"/>
      <c r="MJF402" s="6"/>
      <c r="MJG402" s="6"/>
      <c r="MJH402" s="6"/>
      <c r="MJI402" s="6"/>
      <c r="MJJ402" s="6"/>
      <c r="MJK402" s="6"/>
      <c r="MJL402" s="6"/>
      <c r="MJM402" s="6"/>
      <c r="MJN402" s="6"/>
      <c r="MJO402" s="6"/>
      <c r="MJP402" s="6"/>
      <c r="MJQ402" s="6"/>
      <c r="MJR402" s="6"/>
      <c r="MJS402" s="6"/>
      <c r="MJT402" s="6"/>
      <c r="MJU402" s="6"/>
      <c r="MJV402" s="6"/>
      <c r="MJW402" s="6"/>
      <c r="MJX402" s="6"/>
      <c r="MJY402" s="6"/>
      <c r="MJZ402" s="6"/>
      <c r="MKA402" s="6"/>
      <c r="MKB402" s="6"/>
      <c r="MKC402" s="6"/>
      <c r="MKD402" s="6"/>
      <c r="MKE402" s="6"/>
      <c r="MKF402" s="6"/>
      <c r="MKG402" s="6"/>
      <c r="MKH402" s="6"/>
      <c r="MKI402" s="6"/>
      <c r="MKJ402" s="6"/>
      <c r="MKK402" s="6"/>
      <c r="MKL402" s="6"/>
      <c r="MKM402" s="6"/>
      <c r="MKN402" s="6"/>
      <c r="MKO402" s="6"/>
      <c r="MKP402" s="6"/>
      <c r="MKQ402" s="6"/>
      <c r="MKR402" s="6"/>
      <c r="MKS402" s="6"/>
      <c r="MKT402" s="6"/>
      <c r="MKU402" s="6"/>
      <c r="MKV402" s="6"/>
      <c r="MKW402" s="6"/>
      <c r="MKX402" s="6"/>
      <c r="MKY402" s="6"/>
      <c r="MKZ402" s="6"/>
      <c r="MLA402" s="6"/>
      <c r="MLB402" s="6"/>
      <c r="MLC402" s="6"/>
      <c r="MLD402" s="6"/>
      <c r="MLE402" s="6"/>
      <c r="MLF402" s="6"/>
      <c r="MLG402" s="6"/>
      <c r="MLH402" s="6"/>
      <c r="MLI402" s="6"/>
      <c r="MLJ402" s="6"/>
      <c r="MLK402" s="6"/>
      <c r="MLL402" s="6"/>
      <c r="MLM402" s="6"/>
      <c r="MLN402" s="6"/>
      <c r="MLO402" s="6"/>
      <c r="MLP402" s="6"/>
      <c r="MLQ402" s="6"/>
      <c r="MLR402" s="6"/>
      <c r="MLS402" s="6"/>
      <c r="MLT402" s="6"/>
      <c r="MLU402" s="6"/>
      <c r="MLV402" s="6"/>
      <c r="MLW402" s="6"/>
      <c r="MLX402" s="6"/>
      <c r="MLY402" s="6"/>
      <c r="MLZ402" s="6"/>
      <c r="MMA402" s="6"/>
      <c r="MMB402" s="6"/>
      <c r="MMC402" s="6"/>
      <c r="MMD402" s="6"/>
      <c r="MME402" s="6"/>
      <c r="MMF402" s="6"/>
      <c r="MMG402" s="6"/>
      <c r="MMH402" s="6"/>
      <c r="MMI402" s="6"/>
      <c r="MMJ402" s="6"/>
      <c r="MMK402" s="6"/>
      <c r="MML402" s="6"/>
      <c r="MMM402" s="6"/>
      <c r="MMN402" s="6"/>
      <c r="MMO402" s="6"/>
      <c r="MMP402" s="6"/>
      <c r="MMQ402" s="6"/>
      <c r="MMR402" s="6"/>
      <c r="MMS402" s="6"/>
      <c r="MMT402" s="6"/>
      <c r="MMU402" s="6"/>
      <c r="MMV402" s="6"/>
      <c r="MMW402" s="6"/>
      <c r="MMX402" s="6"/>
      <c r="MMY402" s="6"/>
      <c r="MMZ402" s="6"/>
      <c r="MNA402" s="6"/>
      <c r="MNB402" s="6"/>
      <c r="MNC402" s="6"/>
      <c r="MND402" s="6"/>
      <c r="MNE402" s="6"/>
      <c r="MNF402" s="6"/>
      <c r="MNG402" s="6"/>
      <c r="MNH402" s="6"/>
      <c r="MNI402" s="6"/>
      <c r="MNJ402" s="6"/>
      <c r="MNK402" s="6"/>
      <c r="MNL402" s="6"/>
      <c r="MNM402" s="6"/>
      <c r="MNN402" s="6"/>
      <c r="MNO402" s="6"/>
      <c r="MNP402" s="6"/>
      <c r="MNQ402" s="6"/>
      <c r="MNR402" s="6"/>
      <c r="MNS402" s="6"/>
      <c r="MNT402" s="6"/>
      <c r="MNU402" s="6"/>
      <c r="MNV402" s="6"/>
      <c r="MNW402" s="6"/>
      <c r="MNX402" s="6"/>
      <c r="MNY402" s="6"/>
      <c r="MNZ402" s="6"/>
      <c r="MOA402" s="6"/>
      <c r="MOB402" s="6"/>
      <c r="MOC402" s="6"/>
      <c r="MOD402" s="6"/>
      <c r="MOE402" s="6"/>
      <c r="MOF402" s="6"/>
      <c r="MOG402" s="6"/>
      <c r="MOH402" s="6"/>
      <c r="MOI402" s="6"/>
      <c r="MOJ402" s="6"/>
      <c r="MOK402" s="6"/>
      <c r="MOL402" s="6"/>
      <c r="MOM402" s="6"/>
      <c r="MON402" s="6"/>
      <c r="MOO402" s="6"/>
      <c r="MOP402" s="6"/>
      <c r="MOQ402" s="6"/>
      <c r="MOR402" s="6"/>
      <c r="MOS402" s="6"/>
      <c r="MOT402" s="6"/>
      <c r="MOU402" s="6"/>
      <c r="MOV402" s="6"/>
      <c r="MOW402" s="6"/>
      <c r="MOX402" s="6"/>
      <c r="MOY402" s="6"/>
      <c r="MOZ402" s="6"/>
      <c r="MPA402" s="6"/>
      <c r="MPB402" s="6"/>
      <c r="MPC402" s="6"/>
      <c r="MPD402" s="6"/>
      <c r="MPE402" s="6"/>
      <c r="MPF402" s="6"/>
      <c r="MPG402" s="6"/>
      <c r="MPH402" s="6"/>
      <c r="MPI402" s="6"/>
      <c r="MPJ402" s="6"/>
      <c r="MPK402" s="6"/>
      <c r="MPL402" s="6"/>
      <c r="MPM402" s="6"/>
      <c r="MPN402" s="6"/>
      <c r="MPO402" s="6"/>
      <c r="MPP402" s="6"/>
      <c r="MPQ402" s="6"/>
      <c r="MPR402" s="6"/>
      <c r="MPS402" s="6"/>
      <c r="MPT402" s="6"/>
      <c r="MPU402" s="6"/>
      <c r="MPV402" s="6"/>
      <c r="MPW402" s="6"/>
      <c r="MPX402" s="6"/>
      <c r="MPY402" s="6"/>
      <c r="MPZ402" s="6"/>
      <c r="MQA402" s="6"/>
      <c r="MQB402" s="6"/>
      <c r="MQC402" s="6"/>
      <c r="MQD402" s="6"/>
      <c r="MQE402" s="6"/>
      <c r="MQF402" s="6"/>
      <c r="MQG402" s="6"/>
      <c r="MQH402" s="6"/>
      <c r="MQI402" s="6"/>
      <c r="MQJ402" s="6"/>
      <c r="MQK402" s="6"/>
      <c r="MQL402" s="6"/>
      <c r="MQM402" s="6"/>
      <c r="MQN402" s="6"/>
      <c r="MQO402" s="6"/>
      <c r="MQP402" s="6"/>
      <c r="MQQ402" s="6"/>
      <c r="MQR402" s="6"/>
      <c r="MQS402" s="6"/>
      <c r="MQT402" s="6"/>
      <c r="MQU402" s="6"/>
      <c r="MQV402" s="6"/>
      <c r="MQW402" s="6"/>
      <c r="MQX402" s="6"/>
      <c r="MQY402" s="6"/>
      <c r="MQZ402" s="6"/>
      <c r="MRA402" s="6"/>
      <c r="MRB402" s="6"/>
      <c r="MRC402" s="6"/>
      <c r="MRD402" s="6"/>
      <c r="MRE402" s="6"/>
      <c r="MRF402" s="6"/>
      <c r="MRG402" s="6"/>
      <c r="MRH402" s="6"/>
      <c r="MRI402" s="6"/>
      <c r="MRJ402" s="6"/>
      <c r="MRK402" s="6"/>
      <c r="MRL402" s="6"/>
      <c r="MRM402" s="6"/>
      <c r="MRN402" s="6"/>
      <c r="MRO402" s="6"/>
      <c r="MRP402" s="6"/>
      <c r="MRQ402" s="6"/>
      <c r="MRR402" s="6"/>
      <c r="MRS402" s="6"/>
      <c r="MRT402" s="6"/>
      <c r="MRU402" s="6"/>
      <c r="MRV402" s="6"/>
      <c r="MRW402" s="6"/>
      <c r="MRX402" s="6"/>
      <c r="MRY402" s="6"/>
      <c r="MRZ402" s="6"/>
      <c r="MSA402" s="6"/>
      <c r="MSB402" s="6"/>
      <c r="MSC402" s="6"/>
      <c r="MSD402" s="6"/>
      <c r="MSE402" s="6"/>
      <c r="MSF402" s="6"/>
      <c r="MSG402" s="6"/>
      <c r="MSH402" s="6"/>
      <c r="MSI402" s="6"/>
      <c r="MSJ402" s="6"/>
      <c r="MSK402" s="6"/>
      <c r="MSL402" s="6"/>
      <c r="MSM402" s="6"/>
      <c r="MSN402" s="6"/>
      <c r="MSO402" s="6"/>
      <c r="MSP402" s="6"/>
      <c r="MSQ402" s="6"/>
      <c r="MSR402" s="6"/>
      <c r="MSS402" s="6"/>
      <c r="MST402" s="6"/>
      <c r="MSU402" s="6"/>
      <c r="MSV402" s="6"/>
      <c r="MSW402" s="6"/>
      <c r="MSX402" s="6"/>
      <c r="MSY402" s="6"/>
      <c r="MSZ402" s="6"/>
      <c r="MTA402" s="6"/>
      <c r="MTB402" s="6"/>
      <c r="MTC402" s="6"/>
      <c r="MTD402" s="6"/>
      <c r="MTE402" s="6"/>
      <c r="MTF402" s="6"/>
      <c r="MTG402" s="6"/>
      <c r="MTH402" s="6"/>
      <c r="MTI402" s="6"/>
      <c r="MTJ402" s="6"/>
      <c r="MTK402" s="6"/>
      <c r="MTL402" s="6"/>
      <c r="MTM402" s="6"/>
      <c r="MTN402" s="6"/>
      <c r="MTO402" s="6"/>
      <c r="MTP402" s="6"/>
      <c r="MTQ402" s="6"/>
      <c r="MTR402" s="6"/>
      <c r="MTS402" s="6"/>
      <c r="MTT402" s="6"/>
      <c r="MTU402" s="6"/>
      <c r="MTV402" s="6"/>
      <c r="MTW402" s="6"/>
      <c r="MTX402" s="6"/>
      <c r="MTY402" s="6"/>
      <c r="MTZ402" s="6"/>
      <c r="MUA402" s="6"/>
      <c r="MUB402" s="6"/>
      <c r="MUC402" s="6"/>
      <c r="MUD402" s="6"/>
      <c r="MUE402" s="6"/>
      <c r="MUF402" s="6"/>
      <c r="MUG402" s="6"/>
      <c r="MUH402" s="6"/>
      <c r="MUI402" s="6"/>
      <c r="MUJ402" s="6"/>
      <c r="MUK402" s="6"/>
      <c r="MUL402" s="6"/>
      <c r="MUM402" s="6"/>
      <c r="MUN402" s="6"/>
      <c r="MUO402" s="6"/>
      <c r="MUP402" s="6"/>
      <c r="MUQ402" s="6"/>
      <c r="MUR402" s="6"/>
      <c r="MUS402" s="6"/>
      <c r="MUT402" s="6"/>
      <c r="MUU402" s="6"/>
      <c r="MUV402" s="6"/>
      <c r="MUW402" s="6"/>
      <c r="MUX402" s="6"/>
      <c r="MUY402" s="6"/>
      <c r="MUZ402" s="6"/>
      <c r="MVA402" s="6"/>
      <c r="MVB402" s="6"/>
      <c r="MVC402" s="6"/>
      <c r="MVD402" s="6"/>
      <c r="MVE402" s="6"/>
      <c r="MVF402" s="6"/>
      <c r="MVG402" s="6"/>
      <c r="MVH402" s="6"/>
      <c r="MVI402" s="6"/>
      <c r="MVJ402" s="6"/>
      <c r="MVK402" s="6"/>
      <c r="MVL402" s="6"/>
      <c r="MVM402" s="6"/>
      <c r="MVN402" s="6"/>
      <c r="MVO402" s="6"/>
      <c r="MVP402" s="6"/>
      <c r="MVQ402" s="6"/>
      <c r="MVR402" s="6"/>
      <c r="MVS402" s="6"/>
      <c r="MVT402" s="6"/>
      <c r="MVU402" s="6"/>
      <c r="MVV402" s="6"/>
      <c r="MVW402" s="6"/>
      <c r="MVX402" s="6"/>
      <c r="MVY402" s="6"/>
      <c r="MVZ402" s="6"/>
      <c r="MWA402" s="6"/>
      <c r="MWB402" s="6"/>
      <c r="MWC402" s="6"/>
      <c r="MWD402" s="6"/>
      <c r="MWE402" s="6"/>
      <c r="MWF402" s="6"/>
      <c r="MWG402" s="6"/>
      <c r="MWH402" s="6"/>
      <c r="MWI402" s="6"/>
      <c r="MWJ402" s="6"/>
      <c r="MWK402" s="6"/>
      <c r="MWL402" s="6"/>
      <c r="MWM402" s="6"/>
      <c r="MWN402" s="6"/>
      <c r="MWO402" s="6"/>
      <c r="MWP402" s="6"/>
      <c r="MWQ402" s="6"/>
      <c r="MWR402" s="6"/>
      <c r="MWS402" s="6"/>
      <c r="MWT402" s="6"/>
      <c r="MWU402" s="6"/>
      <c r="MWV402" s="6"/>
      <c r="MWW402" s="6"/>
      <c r="MWX402" s="6"/>
      <c r="MWY402" s="6"/>
      <c r="MWZ402" s="6"/>
      <c r="MXA402" s="6"/>
      <c r="MXB402" s="6"/>
      <c r="MXC402" s="6"/>
      <c r="MXD402" s="6"/>
      <c r="MXE402" s="6"/>
      <c r="MXF402" s="6"/>
      <c r="MXG402" s="6"/>
      <c r="MXH402" s="6"/>
      <c r="MXI402" s="6"/>
      <c r="MXJ402" s="6"/>
      <c r="MXK402" s="6"/>
      <c r="MXL402" s="6"/>
      <c r="MXM402" s="6"/>
      <c r="MXN402" s="6"/>
      <c r="MXO402" s="6"/>
      <c r="MXP402" s="6"/>
      <c r="MXQ402" s="6"/>
      <c r="MXR402" s="6"/>
      <c r="MXS402" s="6"/>
      <c r="MXT402" s="6"/>
      <c r="MXU402" s="6"/>
      <c r="MXV402" s="6"/>
      <c r="MXW402" s="6"/>
      <c r="MXX402" s="6"/>
      <c r="MXY402" s="6"/>
      <c r="MXZ402" s="6"/>
      <c r="MYA402" s="6"/>
      <c r="MYB402" s="6"/>
      <c r="MYC402" s="6"/>
      <c r="MYD402" s="6"/>
      <c r="MYE402" s="6"/>
      <c r="MYF402" s="6"/>
      <c r="MYG402" s="6"/>
      <c r="MYH402" s="6"/>
      <c r="MYI402" s="6"/>
      <c r="MYJ402" s="6"/>
      <c r="MYK402" s="6"/>
      <c r="MYL402" s="6"/>
      <c r="MYM402" s="6"/>
      <c r="MYN402" s="6"/>
      <c r="MYO402" s="6"/>
      <c r="MYP402" s="6"/>
      <c r="MYQ402" s="6"/>
      <c r="MYR402" s="6"/>
      <c r="MYS402" s="6"/>
      <c r="MYT402" s="6"/>
      <c r="MYU402" s="6"/>
      <c r="MYV402" s="6"/>
      <c r="MYW402" s="6"/>
      <c r="MYX402" s="6"/>
      <c r="MYY402" s="6"/>
      <c r="MYZ402" s="6"/>
      <c r="MZA402" s="6"/>
      <c r="MZB402" s="6"/>
      <c r="MZC402" s="6"/>
      <c r="MZD402" s="6"/>
      <c r="MZE402" s="6"/>
      <c r="MZF402" s="6"/>
      <c r="MZG402" s="6"/>
      <c r="MZH402" s="6"/>
      <c r="MZI402" s="6"/>
      <c r="MZJ402" s="6"/>
      <c r="MZK402" s="6"/>
      <c r="MZL402" s="6"/>
      <c r="MZM402" s="6"/>
      <c r="MZN402" s="6"/>
      <c r="MZO402" s="6"/>
      <c r="MZP402" s="6"/>
      <c r="MZQ402" s="6"/>
      <c r="MZR402" s="6"/>
      <c r="MZS402" s="6"/>
      <c r="MZT402" s="6"/>
      <c r="MZU402" s="6"/>
      <c r="MZV402" s="6"/>
      <c r="MZW402" s="6"/>
      <c r="MZX402" s="6"/>
      <c r="MZY402" s="6"/>
      <c r="MZZ402" s="6"/>
      <c r="NAA402" s="6"/>
      <c r="NAB402" s="6"/>
      <c r="NAC402" s="6"/>
      <c r="NAD402" s="6"/>
      <c r="NAE402" s="6"/>
      <c r="NAF402" s="6"/>
      <c r="NAG402" s="6"/>
      <c r="NAH402" s="6"/>
      <c r="NAI402" s="6"/>
      <c r="NAJ402" s="6"/>
      <c r="NAK402" s="6"/>
      <c r="NAL402" s="6"/>
      <c r="NAM402" s="6"/>
      <c r="NAN402" s="6"/>
      <c r="NAO402" s="6"/>
      <c r="NAP402" s="6"/>
      <c r="NAQ402" s="6"/>
      <c r="NAR402" s="6"/>
      <c r="NAS402" s="6"/>
      <c r="NAT402" s="6"/>
      <c r="NAU402" s="6"/>
      <c r="NAV402" s="6"/>
      <c r="NAW402" s="6"/>
      <c r="NAX402" s="6"/>
      <c r="NAY402" s="6"/>
      <c r="NAZ402" s="6"/>
      <c r="NBA402" s="6"/>
      <c r="NBB402" s="6"/>
      <c r="NBC402" s="6"/>
      <c r="NBD402" s="6"/>
      <c r="NBE402" s="6"/>
      <c r="NBF402" s="6"/>
      <c r="NBG402" s="6"/>
      <c r="NBH402" s="6"/>
      <c r="NBI402" s="6"/>
      <c r="NBJ402" s="6"/>
      <c r="NBK402" s="6"/>
      <c r="NBL402" s="6"/>
      <c r="NBM402" s="6"/>
      <c r="NBN402" s="6"/>
      <c r="NBO402" s="6"/>
      <c r="NBP402" s="6"/>
      <c r="NBQ402" s="6"/>
      <c r="NBR402" s="6"/>
      <c r="NBS402" s="6"/>
      <c r="NBT402" s="6"/>
      <c r="NBU402" s="6"/>
      <c r="NBV402" s="6"/>
      <c r="NBW402" s="6"/>
      <c r="NBX402" s="6"/>
      <c r="NBY402" s="6"/>
      <c r="NBZ402" s="6"/>
      <c r="NCA402" s="6"/>
      <c r="NCB402" s="6"/>
      <c r="NCC402" s="6"/>
      <c r="NCD402" s="6"/>
      <c r="NCE402" s="6"/>
      <c r="NCF402" s="6"/>
      <c r="NCG402" s="6"/>
      <c r="NCH402" s="6"/>
      <c r="NCI402" s="6"/>
      <c r="NCJ402" s="6"/>
      <c r="NCK402" s="6"/>
      <c r="NCL402" s="6"/>
      <c r="NCM402" s="6"/>
      <c r="NCN402" s="6"/>
      <c r="NCO402" s="6"/>
      <c r="NCP402" s="6"/>
      <c r="NCQ402" s="6"/>
      <c r="NCR402" s="6"/>
      <c r="NCS402" s="6"/>
      <c r="NCT402" s="6"/>
      <c r="NCU402" s="6"/>
      <c r="NCV402" s="6"/>
      <c r="NCW402" s="6"/>
      <c r="NCX402" s="6"/>
      <c r="NCY402" s="6"/>
      <c r="NCZ402" s="6"/>
      <c r="NDA402" s="6"/>
      <c r="NDB402" s="6"/>
      <c r="NDC402" s="6"/>
      <c r="NDD402" s="6"/>
      <c r="NDE402" s="6"/>
      <c r="NDF402" s="6"/>
      <c r="NDG402" s="6"/>
      <c r="NDH402" s="6"/>
      <c r="NDI402" s="6"/>
      <c r="NDJ402" s="6"/>
      <c r="NDK402" s="6"/>
      <c r="NDL402" s="6"/>
      <c r="NDM402" s="6"/>
      <c r="NDN402" s="6"/>
      <c r="NDO402" s="6"/>
      <c r="NDP402" s="6"/>
      <c r="NDQ402" s="6"/>
      <c r="NDR402" s="6"/>
      <c r="NDS402" s="6"/>
      <c r="NDT402" s="6"/>
      <c r="NDU402" s="6"/>
      <c r="NDV402" s="6"/>
      <c r="NDW402" s="6"/>
      <c r="NDX402" s="6"/>
      <c r="NDY402" s="6"/>
      <c r="NDZ402" s="6"/>
      <c r="NEA402" s="6"/>
      <c r="NEB402" s="6"/>
      <c r="NEC402" s="6"/>
      <c r="NED402" s="6"/>
      <c r="NEE402" s="6"/>
      <c r="NEF402" s="6"/>
      <c r="NEG402" s="6"/>
      <c r="NEH402" s="6"/>
      <c r="NEI402" s="6"/>
      <c r="NEJ402" s="6"/>
      <c r="NEK402" s="6"/>
      <c r="NEL402" s="6"/>
      <c r="NEM402" s="6"/>
      <c r="NEN402" s="6"/>
      <c r="NEO402" s="6"/>
      <c r="NEP402" s="6"/>
      <c r="NEQ402" s="6"/>
      <c r="NER402" s="6"/>
      <c r="NES402" s="6"/>
      <c r="NET402" s="6"/>
      <c r="NEU402" s="6"/>
      <c r="NEV402" s="6"/>
      <c r="NEW402" s="6"/>
      <c r="NEX402" s="6"/>
      <c r="NEY402" s="6"/>
      <c r="NEZ402" s="6"/>
      <c r="NFA402" s="6"/>
      <c r="NFB402" s="6"/>
      <c r="NFC402" s="6"/>
      <c r="NFD402" s="6"/>
      <c r="NFE402" s="6"/>
      <c r="NFF402" s="6"/>
      <c r="NFG402" s="6"/>
      <c r="NFH402" s="6"/>
      <c r="NFI402" s="6"/>
      <c r="NFJ402" s="6"/>
      <c r="NFK402" s="6"/>
      <c r="NFL402" s="6"/>
      <c r="NFM402" s="6"/>
      <c r="NFN402" s="6"/>
      <c r="NFO402" s="6"/>
      <c r="NFP402" s="6"/>
      <c r="NFQ402" s="6"/>
      <c r="NFR402" s="6"/>
      <c r="NFS402" s="6"/>
      <c r="NFT402" s="6"/>
      <c r="NFU402" s="6"/>
      <c r="NFV402" s="6"/>
      <c r="NFW402" s="6"/>
      <c r="NFX402" s="6"/>
      <c r="NFY402" s="6"/>
      <c r="NFZ402" s="6"/>
      <c r="NGA402" s="6"/>
      <c r="NGB402" s="6"/>
      <c r="NGC402" s="6"/>
      <c r="NGD402" s="6"/>
      <c r="NGE402" s="6"/>
      <c r="NGF402" s="6"/>
      <c r="NGG402" s="6"/>
      <c r="NGH402" s="6"/>
      <c r="NGI402" s="6"/>
      <c r="NGJ402" s="6"/>
      <c r="NGK402" s="6"/>
      <c r="NGL402" s="6"/>
      <c r="NGM402" s="6"/>
      <c r="NGN402" s="6"/>
      <c r="NGO402" s="6"/>
      <c r="NGP402" s="6"/>
      <c r="NGQ402" s="6"/>
      <c r="NGR402" s="6"/>
      <c r="NGS402" s="6"/>
      <c r="NGT402" s="6"/>
      <c r="NGU402" s="6"/>
      <c r="NGV402" s="6"/>
      <c r="NGW402" s="6"/>
      <c r="NGX402" s="6"/>
      <c r="NGY402" s="6"/>
      <c r="NGZ402" s="6"/>
      <c r="NHA402" s="6"/>
      <c r="NHB402" s="6"/>
      <c r="NHC402" s="6"/>
      <c r="NHD402" s="6"/>
      <c r="NHE402" s="6"/>
      <c r="NHF402" s="6"/>
      <c r="NHG402" s="6"/>
      <c r="NHH402" s="6"/>
      <c r="NHI402" s="6"/>
      <c r="NHJ402" s="6"/>
      <c r="NHK402" s="6"/>
      <c r="NHL402" s="6"/>
      <c r="NHM402" s="6"/>
      <c r="NHN402" s="6"/>
      <c r="NHO402" s="6"/>
      <c r="NHP402" s="6"/>
      <c r="NHQ402" s="6"/>
      <c r="NHR402" s="6"/>
      <c r="NHS402" s="6"/>
      <c r="NHT402" s="6"/>
      <c r="NHU402" s="6"/>
      <c r="NHV402" s="6"/>
      <c r="NHW402" s="6"/>
      <c r="NHX402" s="6"/>
      <c r="NHY402" s="6"/>
      <c r="NHZ402" s="6"/>
      <c r="NIA402" s="6"/>
      <c r="NIB402" s="6"/>
      <c r="NIC402" s="6"/>
      <c r="NID402" s="6"/>
      <c r="NIE402" s="6"/>
      <c r="NIF402" s="6"/>
      <c r="NIG402" s="6"/>
      <c r="NIH402" s="6"/>
      <c r="NII402" s="6"/>
      <c r="NIJ402" s="6"/>
      <c r="NIK402" s="6"/>
      <c r="NIL402" s="6"/>
      <c r="NIM402" s="6"/>
      <c r="NIN402" s="6"/>
      <c r="NIO402" s="6"/>
      <c r="NIP402" s="6"/>
      <c r="NIQ402" s="6"/>
      <c r="NIR402" s="6"/>
      <c r="NIS402" s="6"/>
      <c r="NIT402" s="6"/>
      <c r="NIU402" s="6"/>
      <c r="NIV402" s="6"/>
      <c r="NIW402" s="6"/>
      <c r="NIX402" s="6"/>
      <c r="NIY402" s="6"/>
      <c r="NIZ402" s="6"/>
      <c r="NJA402" s="6"/>
      <c r="NJB402" s="6"/>
      <c r="NJC402" s="6"/>
      <c r="NJD402" s="6"/>
      <c r="NJE402" s="6"/>
      <c r="NJF402" s="6"/>
      <c r="NJG402" s="6"/>
      <c r="NJH402" s="6"/>
      <c r="NJI402" s="6"/>
      <c r="NJJ402" s="6"/>
      <c r="NJK402" s="6"/>
      <c r="NJL402" s="6"/>
      <c r="NJM402" s="6"/>
      <c r="NJN402" s="6"/>
      <c r="NJO402" s="6"/>
      <c r="NJP402" s="6"/>
      <c r="NJQ402" s="6"/>
      <c r="NJR402" s="6"/>
      <c r="NJS402" s="6"/>
      <c r="NJT402" s="6"/>
      <c r="NJU402" s="6"/>
      <c r="NJV402" s="6"/>
      <c r="NJW402" s="6"/>
      <c r="NJX402" s="6"/>
      <c r="NJY402" s="6"/>
      <c r="NJZ402" s="6"/>
      <c r="NKA402" s="6"/>
      <c r="NKB402" s="6"/>
      <c r="NKC402" s="6"/>
      <c r="NKD402" s="6"/>
      <c r="NKE402" s="6"/>
      <c r="NKF402" s="6"/>
      <c r="NKG402" s="6"/>
      <c r="NKH402" s="6"/>
      <c r="NKI402" s="6"/>
      <c r="NKJ402" s="6"/>
      <c r="NKK402" s="6"/>
      <c r="NKL402" s="6"/>
      <c r="NKM402" s="6"/>
      <c r="NKN402" s="6"/>
      <c r="NKO402" s="6"/>
      <c r="NKP402" s="6"/>
      <c r="NKQ402" s="6"/>
      <c r="NKR402" s="6"/>
      <c r="NKS402" s="6"/>
      <c r="NKT402" s="6"/>
      <c r="NKU402" s="6"/>
      <c r="NKV402" s="6"/>
      <c r="NKW402" s="6"/>
      <c r="NKX402" s="6"/>
      <c r="NKY402" s="6"/>
      <c r="NKZ402" s="6"/>
      <c r="NLA402" s="6"/>
      <c r="NLB402" s="6"/>
      <c r="NLC402" s="6"/>
      <c r="NLD402" s="6"/>
      <c r="NLE402" s="6"/>
      <c r="NLF402" s="6"/>
      <c r="NLG402" s="6"/>
      <c r="NLH402" s="6"/>
      <c r="NLI402" s="6"/>
      <c r="NLJ402" s="6"/>
      <c r="NLK402" s="6"/>
      <c r="NLL402" s="6"/>
      <c r="NLM402" s="6"/>
      <c r="NLN402" s="6"/>
      <c r="NLO402" s="6"/>
      <c r="NLP402" s="6"/>
      <c r="NLQ402" s="6"/>
      <c r="NLR402" s="6"/>
      <c r="NLS402" s="6"/>
      <c r="NLT402" s="6"/>
      <c r="NLU402" s="6"/>
      <c r="NLV402" s="6"/>
      <c r="NLW402" s="6"/>
      <c r="NLX402" s="6"/>
      <c r="NLY402" s="6"/>
      <c r="NLZ402" s="6"/>
      <c r="NMA402" s="6"/>
      <c r="NMB402" s="6"/>
      <c r="NMC402" s="6"/>
      <c r="NMD402" s="6"/>
      <c r="NME402" s="6"/>
      <c r="NMF402" s="6"/>
      <c r="NMG402" s="6"/>
      <c r="NMH402" s="6"/>
      <c r="NMI402" s="6"/>
      <c r="NMJ402" s="6"/>
      <c r="NMK402" s="6"/>
      <c r="NML402" s="6"/>
      <c r="NMM402" s="6"/>
      <c r="NMN402" s="6"/>
      <c r="NMO402" s="6"/>
      <c r="NMP402" s="6"/>
      <c r="NMQ402" s="6"/>
      <c r="NMR402" s="6"/>
      <c r="NMS402" s="6"/>
      <c r="NMT402" s="6"/>
      <c r="NMU402" s="6"/>
      <c r="NMV402" s="6"/>
      <c r="NMW402" s="6"/>
      <c r="NMX402" s="6"/>
      <c r="NMY402" s="6"/>
      <c r="NMZ402" s="6"/>
      <c r="NNA402" s="6"/>
      <c r="NNB402" s="6"/>
      <c r="NNC402" s="6"/>
      <c r="NND402" s="6"/>
      <c r="NNE402" s="6"/>
      <c r="NNF402" s="6"/>
      <c r="NNG402" s="6"/>
      <c r="NNH402" s="6"/>
      <c r="NNI402" s="6"/>
      <c r="NNJ402" s="6"/>
      <c r="NNK402" s="6"/>
      <c r="NNL402" s="6"/>
      <c r="NNM402" s="6"/>
      <c r="NNN402" s="6"/>
      <c r="NNO402" s="6"/>
      <c r="NNP402" s="6"/>
      <c r="NNQ402" s="6"/>
      <c r="NNR402" s="6"/>
      <c r="NNS402" s="6"/>
      <c r="NNT402" s="6"/>
      <c r="NNU402" s="6"/>
      <c r="NNV402" s="6"/>
      <c r="NNW402" s="6"/>
      <c r="NNX402" s="6"/>
      <c r="NNY402" s="6"/>
      <c r="NNZ402" s="6"/>
      <c r="NOA402" s="6"/>
      <c r="NOB402" s="6"/>
      <c r="NOC402" s="6"/>
      <c r="NOD402" s="6"/>
      <c r="NOE402" s="6"/>
      <c r="NOF402" s="6"/>
      <c r="NOG402" s="6"/>
      <c r="NOH402" s="6"/>
      <c r="NOI402" s="6"/>
      <c r="NOJ402" s="6"/>
      <c r="NOK402" s="6"/>
      <c r="NOL402" s="6"/>
      <c r="NOM402" s="6"/>
      <c r="NON402" s="6"/>
      <c r="NOO402" s="6"/>
      <c r="NOP402" s="6"/>
      <c r="NOQ402" s="6"/>
      <c r="NOR402" s="6"/>
      <c r="NOS402" s="6"/>
      <c r="NOT402" s="6"/>
      <c r="NOU402" s="6"/>
      <c r="NOV402" s="6"/>
      <c r="NOW402" s="6"/>
      <c r="NOX402" s="6"/>
      <c r="NOY402" s="6"/>
      <c r="NOZ402" s="6"/>
      <c r="NPA402" s="6"/>
      <c r="NPB402" s="6"/>
      <c r="NPC402" s="6"/>
      <c r="NPD402" s="6"/>
      <c r="NPE402" s="6"/>
      <c r="NPF402" s="6"/>
      <c r="NPG402" s="6"/>
      <c r="NPH402" s="6"/>
      <c r="NPI402" s="6"/>
      <c r="NPJ402" s="6"/>
      <c r="NPK402" s="6"/>
      <c r="NPL402" s="6"/>
      <c r="NPM402" s="6"/>
      <c r="NPN402" s="6"/>
      <c r="NPO402" s="6"/>
      <c r="NPP402" s="6"/>
      <c r="NPQ402" s="6"/>
      <c r="NPR402" s="6"/>
      <c r="NPS402" s="6"/>
      <c r="NPT402" s="6"/>
      <c r="NPU402" s="6"/>
      <c r="NPV402" s="6"/>
      <c r="NPW402" s="6"/>
      <c r="NPX402" s="6"/>
      <c r="NPY402" s="6"/>
      <c r="NPZ402" s="6"/>
      <c r="NQA402" s="6"/>
      <c r="NQB402" s="6"/>
      <c r="NQC402" s="6"/>
      <c r="NQD402" s="6"/>
      <c r="NQE402" s="6"/>
      <c r="NQF402" s="6"/>
      <c r="NQG402" s="6"/>
      <c r="NQH402" s="6"/>
      <c r="NQI402" s="6"/>
      <c r="NQJ402" s="6"/>
      <c r="NQK402" s="6"/>
      <c r="NQL402" s="6"/>
      <c r="NQM402" s="6"/>
      <c r="NQN402" s="6"/>
      <c r="NQO402" s="6"/>
      <c r="NQP402" s="6"/>
      <c r="NQQ402" s="6"/>
      <c r="NQR402" s="6"/>
      <c r="NQS402" s="6"/>
      <c r="NQT402" s="6"/>
      <c r="NQU402" s="6"/>
      <c r="NQV402" s="6"/>
      <c r="NQW402" s="6"/>
      <c r="NQX402" s="6"/>
      <c r="NQY402" s="6"/>
      <c r="NQZ402" s="6"/>
      <c r="NRA402" s="6"/>
      <c r="NRB402" s="6"/>
      <c r="NRC402" s="6"/>
      <c r="NRD402" s="6"/>
      <c r="NRE402" s="6"/>
      <c r="NRF402" s="6"/>
      <c r="NRG402" s="6"/>
      <c r="NRH402" s="6"/>
      <c r="NRI402" s="6"/>
      <c r="NRJ402" s="6"/>
      <c r="NRK402" s="6"/>
      <c r="NRL402" s="6"/>
      <c r="NRM402" s="6"/>
      <c r="NRN402" s="6"/>
      <c r="NRO402" s="6"/>
      <c r="NRP402" s="6"/>
      <c r="NRQ402" s="6"/>
      <c r="NRR402" s="6"/>
      <c r="NRS402" s="6"/>
      <c r="NRT402" s="6"/>
      <c r="NRU402" s="6"/>
      <c r="NRV402" s="6"/>
      <c r="NRW402" s="6"/>
      <c r="NRX402" s="6"/>
      <c r="NRY402" s="6"/>
      <c r="NRZ402" s="6"/>
      <c r="NSA402" s="6"/>
      <c r="NSB402" s="6"/>
      <c r="NSC402" s="6"/>
      <c r="NSD402" s="6"/>
      <c r="NSE402" s="6"/>
      <c r="NSF402" s="6"/>
      <c r="NSG402" s="6"/>
      <c r="NSH402" s="6"/>
      <c r="NSI402" s="6"/>
      <c r="NSJ402" s="6"/>
      <c r="NSK402" s="6"/>
      <c r="NSL402" s="6"/>
      <c r="NSM402" s="6"/>
      <c r="NSN402" s="6"/>
      <c r="NSO402" s="6"/>
      <c r="NSP402" s="6"/>
      <c r="NSQ402" s="6"/>
      <c r="NSR402" s="6"/>
      <c r="NSS402" s="6"/>
      <c r="NST402" s="6"/>
      <c r="NSU402" s="6"/>
      <c r="NSV402" s="6"/>
      <c r="NSW402" s="6"/>
      <c r="NSX402" s="6"/>
      <c r="NSY402" s="6"/>
      <c r="NSZ402" s="6"/>
      <c r="NTA402" s="6"/>
      <c r="NTB402" s="6"/>
      <c r="NTC402" s="6"/>
      <c r="NTD402" s="6"/>
      <c r="NTE402" s="6"/>
      <c r="NTF402" s="6"/>
      <c r="NTG402" s="6"/>
      <c r="NTH402" s="6"/>
      <c r="NTI402" s="6"/>
      <c r="NTJ402" s="6"/>
      <c r="NTK402" s="6"/>
      <c r="NTL402" s="6"/>
      <c r="NTM402" s="6"/>
      <c r="NTN402" s="6"/>
      <c r="NTO402" s="6"/>
      <c r="NTP402" s="6"/>
      <c r="NTQ402" s="6"/>
      <c r="NTR402" s="6"/>
      <c r="NTS402" s="6"/>
      <c r="NTT402" s="6"/>
      <c r="NTU402" s="6"/>
      <c r="NTV402" s="6"/>
      <c r="NTW402" s="6"/>
      <c r="NTX402" s="6"/>
      <c r="NTY402" s="6"/>
      <c r="NTZ402" s="6"/>
      <c r="NUA402" s="6"/>
      <c r="NUB402" s="6"/>
      <c r="NUC402" s="6"/>
      <c r="NUD402" s="6"/>
      <c r="NUE402" s="6"/>
      <c r="NUF402" s="6"/>
      <c r="NUG402" s="6"/>
      <c r="NUH402" s="6"/>
      <c r="NUI402" s="6"/>
      <c r="NUJ402" s="6"/>
      <c r="NUK402" s="6"/>
      <c r="NUL402" s="6"/>
      <c r="NUM402" s="6"/>
      <c r="NUN402" s="6"/>
      <c r="NUO402" s="6"/>
      <c r="NUP402" s="6"/>
      <c r="NUQ402" s="6"/>
      <c r="NUR402" s="6"/>
      <c r="NUS402" s="6"/>
      <c r="NUT402" s="6"/>
      <c r="NUU402" s="6"/>
      <c r="NUV402" s="6"/>
      <c r="NUW402" s="6"/>
      <c r="NUX402" s="6"/>
      <c r="NUY402" s="6"/>
      <c r="NUZ402" s="6"/>
      <c r="NVA402" s="6"/>
      <c r="NVB402" s="6"/>
      <c r="NVC402" s="6"/>
      <c r="NVD402" s="6"/>
      <c r="NVE402" s="6"/>
      <c r="NVF402" s="6"/>
      <c r="NVG402" s="6"/>
      <c r="NVH402" s="6"/>
      <c r="NVI402" s="6"/>
      <c r="NVJ402" s="6"/>
      <c r="NVK402" s="6"/>
      <c r="NVL402" s="6"/>
      <c r="NVM402" s="6"/>
      <c r="NVN402" s="6"/>
      <c r="NVO402" s="6"/>
      <c r="NVP402" s="6"/>
      <c r="NVQ402" s="6"/>
      <c r="NVR402" s="6"/>
      <c r="NVS402" s="6"/>
      <c r="NVT402" s="6"/>
      <c r="NVU402" s="6"/>
      <c r="NVV402" s="6"/>
      <c r="NVW402" s="6"/>
      <c r="NVX402" s="6"/>
      <c r="NVY402" s="6"/>
      <c r="NVZ402" s="6"/>
      <c r="NWA402" s="6"/>
      <c r="NWB402" s="6"/>
      <c r="NWC402" s="6"/>
      <c r="NWD402" s="6"/>
      <c r="NWE402" s="6"/>
      <c r="NWF402" s="6"/>
      <c r="NWG402" s="6"/>
      <c r="NWH402" s="6"/>
      <c r="NWI402" s="6"/>
      <c r="NWJ402" s="6"/>
      <c r="NWK402" s="6"/>
      <c r="NWL402" s="6"/>
      <c r="NWM402" s="6"/>
      <c r="NWN402" s="6"/>
      <c r="NWO402" s="6"/>
      <c r="NWP402" s="6"/>
      <c r="NWQ402" s="6"/>
      <c r="NWR402" s="6"/>
      <c r="NWS402" s="6"/>
      <c r="NWT402" s="6"/>
      <c r="NWU402" s="6"/>
      <c r="NWV402" s="6"/>
      <c r="NWW402" s="6"/>
      <c r="NWX402" s="6"/>
      <c r="NWY402" s="6"/>
      <c r="NWZ402" s="6"/>
      <c r="NXA402" s="6"/>
      <c r="NXB402" s="6"/>
      <c r="NXC402" s="6"/>
      <c r="NXD402" s="6"/>
      <c r="NXE402" s="6"/>
      <c r="NXF402" s="6"/>
      <c r="NXG402" s="6"/>
      <c r="NXH402" s="6"/>
      <c r="NXI402" s="6"/>
      <c r="NXJ402" s="6"/>
      <c r="NXK402" s="6"/>
      <c r="NXL402" s="6"/>
      <c r="NXM402" s="6"/>
      <c r="NXN402" s="6"/>
      <c r="NXO402" s="6"/>
      <c r="NXP402" s="6"/>
      <c r="NXQ402" s="6"/>
      <c r="NXR402" s="6"/>
      <c r="NXS402" s="6"/>
      <c r="NXT402" s="6"/>
      <c r="NXU402" s="6"/>
      <c r="NXV402" s="6"/>
      <c r="NXW402" s="6"/>
      <c r="NXX402" s="6"/>
      <c r="NXY402" s="6"/>
      <c r="NXZ402" s="6"/>
      <c r="NYA402" s="6"/>
      <c r="NYB402" s="6"/>
      <c r="NYC402" s="6"/>
      <c r="NYD402" s="6"/>
      <c r="NYE402" s="6"/>
      <c r="NYF402" s="6"/>
      <c r="NYG402" s="6"/>
      <c r="NYH402" s="6"/>
      <c r="NYI402" s="6"/>
      <c r="NYJ402" s="6"/>
      <c r="NYK402" s="6"/>
      <c r="NYL402" s="6"/>
      <c r="NYM402" s="6"/>
      <c r="NYN402" s="6"/>
      <c r="NYO402" s="6"/>
      <c r="NYP402" s="6"/>
      <c r="NYQ402" s="6"/>
      <c r="NYR402" s="6"/>
      <c r="NYS402" s="6"/>
      <c r="NYT402" s="6"/>
      <c r="NYU402" s="6"/>
      <c r="NYV402" s="6"/>
      <c r="NYW402" s="6"/>
      <c r="NYX402" s="6"/>
      <c r="NYY402" s="6"/>
      <c r="NYZ402" s="6"/>
      <c r="NZA402" s="6"/>
      <c r="NZB402" s="6"/>
      <c r="NZC402" s="6"/>
      <c r="NZD402" s="6"/>
      <c r="NZE402" s="6"/>
      <c r="NZF402" s="6"/>
      <c r="NZG402" s="6"/>
      <c r="NZH402" s="6"/>
      <c r="NZI402" s="6"/>
      <c r="NZJ402" s="6"/>
      <c r="NZK402" s="6"/>
      <c r="NZL402" s="6"/>
      <c r="NZM402" s="6"/>
      <c r="NZN402" s="6"/>
      <c r="NZO402" s="6"/>
      <c r="NZP402" s="6"/>
      <c r="NZQ402" s="6"/>
      <c r="NZR402" s="6"/>
      <c r="NZS402" s="6"/>
      <c r="NZT402" s="6"/>
      <c r="NZU402" s="6"/>
      <c r="NZV402" s="6"/>
      <c r="NZW402" s="6"/>
      <c r="NZX402" s="6"/>
      <c r="NZY402" s="6"/>
      <c r="NZZ402" s="6"/>
      <c r="OAA402" s="6"/>
      <c r="OAB402" s="6"/>
      <c r="OAC402" s="6"/>
      <c r="OAD402" s="6"/>
      <c r="OAE402" s="6"/>
      <c r="OAF402" s="6"/>
      <c r="OAG402" s="6"/>
      <c r="OAH402" s="6"/>
      <c r="OAI402" s="6"/>
      <c r="OAJ402" s="6"/>
      <c r="OAK402" s="6"/>
      <c r="OAL402" s="6"/>
      <c r="OAM402" s="6"/>
      <c r="OAN402" s="6"/>
      <c r="OAO402" s="6"/>
      <c r="OAP402" s="6"/>
      <c r="OAQ402" s="6"/>
      <c r="OAR402" s="6"/>
      <c r="OAS402" s="6"/>
      <c r="OAT402" s="6"/>
      <c r="OAU402" s="6"/>
      <c r="OAV402" s="6"/>
      <c r="OAW402" s="6"/>
      <c r="OAX402" s="6"/>
      <c r="OAY402" s="6"/>
      <c r="OAZ402" s="6"/>
      <c r="OBA402" s="6"/>
      <c r="OBB402" s="6"/>
      <c r="OBC402" s="6"/>
      <c r="OBD402" s="6"/>
      <c r="OBE402" s="6"/>
      <c r="OBF402" s="6"/>
      <c r="OBG402" s="6"/>
      <c r="OBH402" s="6"/>
      <c r="OBI402" s="6"/>
      <c r="OBJ402" s="6"/>
      <c r="OBK402" s="6"/>
      <c r="OBL402" s="6"/>
      <c r="OBM402" s="6"/>
      <c r="OBN402" s="6"/>
      <c r="OBO402" s="6"/>
      <c r="OBP402" s="6"/>
      <c r="OBQ402" s="6"/>
      <c r="OBR402" s="6"/>
      <c r="OBS402" s="6"/>
      <c r="OBT402" s="6"/>
      <c r="OBU402" s="6"/>
      <c r="OBV402" s="6"/>
      <c r="OBW402" s="6"/>
      <c r="OBX402" s="6"/>
      <c r="OBY402" s="6"/>
      <c r="OBZ402" s="6"/>
      <c r="OCA402" s="6"/>
      <c r="OCB402" s="6"/>
      <c r="OCC402" s="6"/>
      <c r="OCD402" s="6"/>
      <c r="OCE402" s="6"/>
      <c r="OCF402" s="6"/>
      <c r="OCG402" s="6"/>
      <c r="OCH402" s="6"/>
      <c r="OCI402" s="6"/>
      <c r="OCJ402" s="6"/>
      <c r="OCK402" s="6"/>
      <c r="OCL402" s="6"/>
      <c r="OCM402" s="6"/>
      <c r="OCN402" s="6"/>
      <c r="OCO402" s="6"/>
      <c r="OCP402" s="6"/>
      <c r="OCQ402" s="6"/>
      <c r="OCR402" s="6"/>
      <c r="OCS402" s="6"/>
      <c r="OCT402" s="6"/>
      <c r="OCU402" s="6"/>
      <c r="OCV402" s="6"/>
      <c r="OCW402" s="6"/>
      <c r="OCX402" s="6"/>
      <c r="OCY402" s="6"/>
      <c r="OCZ402" s="6"/>
      <c r="ODA402" s="6"/>
      <c r="ODB402" s="6"/>
      <c r="ODC402" s="6"/>
      <c r="ODD402" s="6"/>
      <c r="ODE402" s="6"/>
      <c r="ODF402" s="6"/>
      <c r="ODG402" s="6"/>
      <c r="ODH402" s="6"/>
      <c r="ODI402" s="6"/>
      <c r="ODJ402" s="6"/>
      <c r="ODK402" s="6"/>
      <c r="ODL402" s="6"/>
      <c r="ODM402" s="6"/>
      <c r="ODN402" s="6"/>
      <c r="ODO402" s="6"/>
      <c r="ODP402" s="6"/>
      <c r="ODQ402" s="6"/>
      <c r="ODR402" s="6"/>
      <c r="ODS402" s="6"/>
      <c r="ODT402" s="6"/>
      <c r="ODU402" s="6"/>
      <c r="ODV402" s="6"/>
      <c r="ODW402" s="6"/>
      <c r="ODX402" s="6"/>
      <c r="ODY402" s="6"/>
      <c r="ODZ402" s="6"/>
      <c r="OEA402" s="6"/>
      <c r="OEB402" s="6"/>
      <c r="OEC402" s="6"/>
      <c r="OED402" s="6"/>
      <c r="OEE402" s="6"/>
      <c r="OEF402" s="6"/>
      <c r="OEG402" s="6"/>
      <c r="OEH402" s="6"/>
      <c r="OEI402" s="6"/>
      <c r="OEJ402" s="6"/>
      <c r="OEK402" s="6"/>
      <c r="OEL402" s="6"/>
      <c r="OEM402" s="6"/>
      <c r="OEN402" s="6"/>
      <c r="OEO402" s="6"/>
      <c r="OEP402" s="6"/>
      <c r="OEQ402" s="6"/>
      <c r="OER402" s="6"/>
      <c r="OES402" s="6"/>
      <c r="OET402" s="6"/>
      <c r="OEU402" s="6"/>
      <c r="OEV402" s="6"/>
      <c r="OEW402" s="6"/>
      <c r="OEX402" s="6"/>
      <c r="OEY402" s="6"/>
      <c r="OEZ402" s="6"/>
      <c r="OFA402" s="6"/>
      <c r="OFB402" s="6"/>
      <c r="OFC402" s="6"/>
      <c r="OFD402" s="6"/>
      <c r="OFE402" s="6"/>
      <c r="OFF402" s="6"/>
      <c r="OFG402" s="6"/>
      <c r="OFH402" s="6"/>
      <c r="OFI402" s="6"/>
      <c r="OFJ402" s="6"/>
      <c r="OFK402" s="6"/>
      <c r="OFL402" s="6"/>
      <c r="OFM402" s="6"/>
      <c r="OFN402" s="6"/>
      <c r="OFO402" s="6"/>
      <c r="OFP402" s="6"/>
      <c r="OFQ402" s="6"/>
      <c r="OFR402" s="6"/>
      <c r="OFS402" s="6"/>
      <c r="OFT402" s="6"/>
      <c r="OFU402" s="6"/>
      <c r="OFV402" s="6"/>
      <c r="OFW402" s="6"/>
      <c r="OFX402" s="6"/>
      <c r="OFY402" s="6"/>
      <c r="OFZ402" s="6"/>
      <c r="OGA402" s="6"/>
      <c r="OGB402" s="6"/>
      <c r="OGC402" s="6"/>
      <c r="OGD402" s="6"/>
      <c r="OGE402" s="6"/>
      <c r="OGF402" s="6"/>
      <c r="OGG402" s="6"/>
      <c r="OGH402" s="6"/>
      <c r="OGI402" s="6"/>
      <c r="OGJ402" s="6"/>
      <c r="OGK402" s="6"/>
      <c r="OGL402" s="6"/>
      <c r="OGM402" s="6"/>
      <c r="OGN402" s="6"/>
      <c r="OGO402" s="6"/>
      <c r="OGP402" s="6"/>
      <c r="OGQ402" s="6"/>
      <c r="OGR402" s="6"/>
      <c r="OGS402" s="6"/>
      <c r="OGT402" s="6"/>
      <c r="OGU402" s="6"/>
      <c r="OGV402" s="6"/>
      <c r="OGW402" s="6"/>
      <c r="OGX402" s="6"/>
      <c r="OGY402" s="6"/>
      <c r="OGZ402" s="6"/>
      <c r="OHA402" s="6"/>
      <c r="OHB402" s="6"/>
      <c r="OHC402" s="6"/>
      <c r="OHD402" s="6"/>
      <c r="OHE402" s="6"/>
      <c r="OHF402" s="6"/>
      <c r="OHG402" s="6"/>
      <c r="OHH402" s="6"/>
      <c r="OHI402" s="6"/>
      <c r="OHJ402" s="6"/>
      <c r="OHK402" s="6"/>
      <c r="OHL402" s="6"/>
      <c r="OHM402" s="6"/>
      <c r="OHN402" s="6"/>
      <c r="OHO402" s="6"/>
      <c r="OHP402" s="6"/>
      <c r="OHQ402" s="6"/>
      <c r="OHR402" s="6"/>
      <c r="OHS402" s="6"/>
      <c r="OHT402" s="6"/>
      <c r="OHU402" s="6"/>
      <c r="OHV402" s="6"/>
      <c r="OHW402" s="6"/>
      <c r="OHX402" s="6"/>
      <c r="OHY402" s="6"/>
      <c r="OHZ402" s="6"/>
      <c r="OIA402" s="6"/>
      <c r="OIB402" s="6"/>
      <c r="OIC402" s="6"/>
      <c r="OID402" s="6"/>
      <c r="OIE402" s="6"/>
      <c r="OIF402" s="6"/>
      <c r="OIG402" s="6"/>
      <c r="OIH402" s="6"/>
      <c r="OII402" s="6"/>
      <c r="OIJ402" s="6"/>
      <c r="OIK402" s="6"/>
      <c r="OIL402" s="6"/>
      <c r="OIM402" s="6"/>
      <c r="OIN402" s="6"/>
      <c r="OIO402" s="6"/>
      <c r="OIP402" s="6"/>
      <c r="OIQ402" s="6"/>
      <c r="OIR402" s="6"/>
      <c r="OIS402" s="6"/>
      <c r="OIT402" s="6"/>
      <c r="OIU402" s="6"/>
      <c r="OIV402" s="6"/>
      <c r="OIW402" s="6"/>
      <c r="OIX402" s="6"/>
      <c r="OIY402" s="6"/>
      <c r="OIZ402" s="6"/>
      <c r="OJA402" s="6"/>
      <c r="OJB402" s="6"/>
      <c r="OJC402" s="6"/>
      <c r="OJD402" s="6"/>
      <c r="OJE402" s="6"/>
      <c r="OJF402" s="6"/>
      <c r="OJG402" s="6"/>
      <c r="OJH402" s="6"/>
      <c r="OJI402" s="6"/>
      <c r="OJJ402" s="6"/>
      <c r="OJK402" s="6"/>
      <c r="OJL402" s="6"/>
      <c r="OJM402" s="6"/>
      <c r="OJN402" s="6"/>
      <c r="OJO402" s="6"/>
      <c r="OJP402" s="6"/>
      <c r="OJQ402" s="6"/>
      <c r="OJR402" s="6"/>
      <c r="OJS402" s="6"/>
      <c r="OJT402" s="6"/>
      <c r="OJU402" s="6"/>
      <c r="OJV402" s="6"/>
      <c r="OJW402" s="6"/>
      <c r="OJX402" s="6"/>
      <c r="OJY402" s="6"/>
      <c r="OJZ402" s="6"/>
      <c r="OKA402" s="6"/>
      <c r="OKB402" s="6"/>
      <c r="OKC402" s="6"/>
      <c r="OKD402" s="6"/>
      <c r="OKE402" s="6"/>
      <c r="OKF402" s="6"/>
      <c r="OKG402" s="6"/>
      <c r="OKH402" s="6"/>
      <c r="OKI402" s="6"/>
      <c r="OKJ402" s="6"/>
      <c r="OKK402" s="6"/>
      <c r="OKL402" s="6"/>
      <c r="OKM402" s="6"/>
      <c r="OKN402" s="6"/>
      <c r="OKO402" s="6"/>
      <c r="OKP402" s="6"/>
      <c r="OKQ402" s="6"/>
      <c r="OKR402" s="6"/>
      <c r="OKS402" s="6"/>
      <c r="OKT402" s="6"/>
      <c r="OKU402" s="6"/>
      <c r="OKV402" s="6"/>
      <c r="OKW402" s="6"/>
      <c r="OKX402" s="6"/>
      <c r="OKY402" s="6"/>
      <c r="OKZ402" s="6"/>
      <c r="OLA402" s="6"/>
      <c r="OLB402" s="6"/>
      <c r="OLC402" s="6"/>
      <c r="OLD402" s="6"/>
      <c r="OLE402" s="6"/>
      <c r="OLF402" s="6"/>
      <c r="OLG402" s="6"/>
      <c r="OLH402" s="6"/>
      <c r="OLI402" s="6"/>
      <c r="OLJ402" s="6"/>
      <c r="OLK402" s="6"/>
      <c r="OLL402" s="6"/>
      <c r="OLM402" s="6"/>
      <c r="OLN402" s="6"/>
      <c r="OLO402" s="6"/>
      <c r="OLP402" s="6"/>
      <c r="OLQ402" s="6"/>
      <c r="OLR402" s="6"/>
      <c r="OLS402" s="6"/>
      <c r="OLT402" s="6"/>
      <c r="OLU402" s="6"/>
      <c r="OLV402" s="6"/>
      <c r="OLW402" s="6"/>
      <c r="OLX402" s="6"/>
      <c r="OLY402" s="6"/>
      <c r="OLZ402" s="6"/>
      <c r="OMA402" s="6"/>
      <c r="OMB402" s="6"/>
      <c r="OMC402" s="6"/>
      <c r="OMD402" s="6"/>
      <c r="OME402" s="6"/>
      <c r="OMF402" s="6"/>
      <c r="OMG402" s="6"/>
      <c r="OMH402" s="6"/>
      <c r="OMI402" s="6"/>
      <c r="OMJ402" s="6"/>
      <c r="OMK402" s="6"/>
      <c r="OML402" s="6"/>
      <c r="OMM402" s="6"/>
      <c r="OMN402" s="6"/>
      <c r="OMO402" s="6"/>
      <c r="OMP402" s="6"/>
      <c r="OMQ402" s="6"/>
      <c r="OMR402" s="6"/>
      <c r="OMS402" s="6"/>
      <c r="OMT402" s="6"/>
      <c r="OMU402" s="6"/>
      <c r="OMV402" s="6"/>
      <c r="OMW402" s="6"/>
      <c r="OMX402" s="6"/>
      <c r="OMY402" s="6"/>
      <c r="OMZ402" s="6"/>
      <c r="ONA402" s="6"/>
      <c r="ONB402" s="6"/>
      <c r="ONC402" s="6"/>
      <c r="OND402" s="6"/>
      <c r="ONE402" s="6"/>
      <c r="ONF402" s="6"/>
      <c r="ONG402" s="6"/>
      <c r="ONH402" s="6"/>
      <c r="ONI402" s="6"/>
      <c r="ONJ402" s="6"/>
      <c r="ONK402" s="6"/>
      <c r="ONL402" s="6"/>
      <c r="ONM402" s="6"/>
      <c r="ONN402" s="6"/>
      <c r="ONO402" s="6"/>
      <c r="ONP402" s="6"/>
      <c r="ONQ402" s="6"/>
      <c r="ONR402" s="6"/>
      <c r="ONS402" s="6"/>
      <c r="ONT402" s="6"/>
      <c r="ONU402" s="6"/>
      <c r="ONV402" s="6"/>
      <c r="ONW402" s="6"/>
      <c r="ONX402" s="6"/>
      <c r="ONY402" s="6"/>
      <c r="ONZ402" s="6"/>
      <c r="OOA402" s="6"/>
      <c r="OOB402" s="6"/>
      <c r="OOC402" s="6"/>
      <c r="OOD402" s="6"/>
      <c r="OOE402" s="6"/>
      <c r="OOF402" s="6"/>
      <c r="OOG402" s="6"/>
      <c r="OOH402" s="6"/>
      <c r="OOI402" s="6"/>
      <c r="OOJ402" s="6"/>
      <c r="OOK402" s="6"/>
      <c r="OOL402" s="6"/>
      <c r="OOM402" s="6"/>
      <c r="OON402" s="6"/>
      <c r="OOO402" s="6"/>
      <c r="OOP402" s="6"/>
      <c r="OOQ402" s="6"/>
      <c r="OOR402" s="6"/>
      <c r="OOS402" s="6"/>
      <c r="OOT402" s="6"/>
      <c r="OOU402" s="6"/>
      <c r="OOV402" s="6"/>
      <c r="OOW402" s="6"/>
      <c r="OOX402" s="6"/>
      <c r="OOY402" s="6"/>
      <c r="OOZ402" s="6"/>
      <c r="OPA402" s="6"/>
      <c r="OPB402" s="6"/>
      <c r="OPC402" s="6"/>
      <c r="OPD402" s="6"/>
      <c r="OPE402" s="6"/>
      <c r="OPF402" s="6"/>
      <c r="OPG402" s="6"/>
      <c r="OPH402" s="6"/>
      <c r="OPI402" s="6"/>
      <c r="OPJ402" s="6"/>
      <c r="OPK402" s="6"/>
      <c r="OPL402" s="6"/>
      <c r="OPM402" s="6"/>
      <c r="OPN402" s="6"/>
      <c r="OPO402" s="6"/>
      <c r="OPP402" s="6"/>
      <c r="OPQ402" s="6"/>
      <c r="OPR402" s="6"/>
      <c r="OPS402" s="6"/>
      <c r="OPT402" s="6"/>
      <c r="OPU402" s="6"/>
      <c r="OPV402" s="6"/>
      <c r="OPW402" s="6"/>
      <c r="OPX402" s="6"/>
      <c r="OPY402" s="6"/>
      <c r="OPZ402" s="6"/>
      <c r="OQA402" s="6"/>
      <c r="OQB402" s="6"/>
      <c r="OQC402" s="6"/>
      <c r="OQD402" s="6"/>
      <c r="OQE402" s="6"/>
      <c r="OQF402" s="6"/>
      <c r="OQG402" s="6"/>
      <c r="OQH402" s="6"/>
      <c r="OQI402" s="6"/>
      <c r="OQJ402" s="6"/>
      <c r="OQK402" s="6"/>
      <c r="OQL402" s="6"/>
      <c r="OQM402" s="6"/>
      <c r="OQN402" s="6"/>
      <c r="OQO402" s="6"/>
      <c r="OQP402" s="6"/>
      <c r="OQQ402" s="6"/>
      <c r="OQR402" s="6"/>
      <c r="OQS402" s="6"/>
      <c r="OQT402" s="6"/>
      <c r="OQU402" s="6"/>
      <c r="OQV402" s="6"/>
      <c r="OQW402" s="6"/>
      <c r="OQX402" s="6"/>
      <c r="OQY402" s="6"/>
      <c r="OQZ402" s="6"/>
      <c r="ORA402" s="6"/>
      <c r="ORB402" s="6"/>
      <c r="ORC402" s="6"/>
      <c r="ORD402" s="6"/>
      <c r="ORE402" s="6"/>
      <c r="ORF402" s="6"/>
      <c r="ORG402" s="6"/>
      <c r="ORH402" s="6"/>
      <c r="ORI402" s="6"/>
      <c r="ORJ402" s="6"/>
      <c r="ORK402" s="6"/>
      <c r="ORL402" s="6"/>
      <c r="ORM402" s="6"/>
      <c r="ORN402" s="6"/>
      <c r="ORO402" s="6"/>
      <c r="ORP402" s="6"/>
      <c r="ORQ402" s="6"/>
      <c r="ORR402" s="6"/>
      <c r="ORS402" s="6"/>
      <c r="ORT402" s="6"/>
      <c r="ORU402" s="6"/>
      <c r="ORV402" s="6"/>
      <c r="ORW402" s="6"/>
      <c r="ORX402" s="6"/>
      <c r="ORY402" s="6"/>
      <c r="ORZ402" s="6"/>
      <c r="OSA402" s="6"/>
      <c r="OSB402" s="6"/>
      <c r="OSC402" s="6"/>
      <c r="OSD402" s="6"/>
      <c r="OSE402" s="6"/>
      <c r="OSF402" s="6"/>
      <c r="OSG402" s="6"/>
      <c r="OSH402" s="6"/>
      <c r="OSI402" s="6"/>
      <c r="OSJ402" s="6"/>
      <c r="OSK402" s="6"/>
      <c r="OSL402" s="6"/>
      <c r="OSM402" s="6"/>
      <c r="OSN402" s="6"/>
      <c r="OSO402" s="6"/>
      <c r="OSP402" s="6"/>
      <c r="OSQ402" s="6"/>
      <c r="OSR402" s="6"/>
      <c r="OSS402" s="6"/>
      <c r="OST402" s="6"/>
      <c r="OSU402" s="6"/>
      <c r="OSV402" s="6"/>
      <c r="OSW402" s="6"/>
      <c r="OSX402" s="6"/>
      <c r="OSY402" s="6"/>
      <c r="OSZ402" s="6"/>
      <c r="OTA402" s="6"/>
      <c r="OTB402" s="6"/>
      <c r="OTC402" s="6"/>
      <c r="OTD402" s="6"/>
      <c r="OTE402" s="6"/>
      <c r="OTF402" s="6"/>
      <c r="OTG402" s="6"/>
      <c r="OTH402" s="6"/>
      <c r="OTI402" s="6"/>
      <c r="OTJ402" s="6"/>
      <c r="OTK402" s="6"/>
      <c r="OTL402" s="6"/>
      <c r="OTM402" s="6"/>
      <c r="OTN402" s="6"/>
      <c r="OTO402" s="6"/>
      <c r="OTP402" s="6"/>
      <c r="OTQ402" s="6"/>
      <c r="OTR402" s="6"/>
      <c r="OTS402" s="6"/>
      <c r="OTT402" s="6"/>
      <c r="OTU402" s="6"/>
      <c r="OTV402" s="6"/>
      <c r="OTW402" s="6"/>
      <c r="OTX402" s="6"/>
      <c r="OTY402" s="6"/>
      <c r="OTZ402" s="6"/>
      <c r="OUA402" s="6"/>
      <c r="OUB402" s="6"/>
      <c r="OUC402" s="6"/>
      <c r="OUD402" s="6"/>
      <c r="OUE402" s="6"/>
      <c r="OUF402" s="6"/>
      <c r="OUG402" s="6"/>
      <c r="OUH402" s="6"/>
      <c r="OUI402" s="6"/>
      <c r="OUJ402" s="6"/>
      <c r="OUK402" s="6"/>
      <c r="OUL402" s="6"/>
      <c r="OUM402" s="6"/>
      <c r="OUN402" s="6"/>
      <c r="OUO402" s="6"/>
      <c r="OUP402" s="6"/>
      <c r="OUQ402" s="6"/>
      <c r="OUR402" s="6"/>
      <c r="OUS402" s="6"/>
      <c r="OUT402" s="6"/>
      <c r="OUU402" s="6"/>
      <c r="OUV402" s="6"/>
      <c r="OUW402" s="6"/>
      <c r="OUX402" s="6"/>
      <c r="OUY402" s="6"/>
      <c r="OUZ402" s="6"/>
      <c r="OVA402" s="6"/>
      <c r="OVB402" s="6"/>
      <c r="OVC402" s="6"/>
      <c r="OVD402" s="6"/>
      <c r="OVE402" s="6"/>
      <c r="OVF402" s="6"/>
      <c r="OVG402" s="6"/>
      <c r="OVH402" s="6"/>
      <c r="OVI402" s="6"/>
      <c r="OVJ402" s="6"/>
      <c r="OVK402" s="6"/>
      <c r="OVL402" s="6"/>
      <c r="OVM402" s="6"/>
      <c r="OVN402" s="6"/>
      <c r="OVO402" s="6"/>
      <c r="OVP402" s="6"/>
      <c r="OVQ402" s="6"/>
      <c r="OVR402" s="6"/>
      <c r="OVS402" s="6"/>
      <c r="OVT402" s="6"/>
      <c r="OVU402" s="6"/>
      <c r="OVV402" s="6"/>
      <c r="OVW402" s="6"/>
      <c r="OVX402" s="6"/>
      <c r="OVY402" s="6"/>
      <c r="OVZ402" s="6"/>
      <c r="OWA402" s="6"/>
      <c r="OWB402" s="6"/>
      <c r="OWC402" s="6"/>
      <c r="OWD402" s="6"/>
      <c r="OWE402" s="6"/>
      <c r="OWF402" s="6"/>
      <c r="OWG402" s="6"/>
      <c r="OWH402" s="6"/>
      <c r="OWI402" s="6"/>
      <c r="OWJ402" s="6"/>
      <c r="OWK402" s="6"/>
      <c r="OWL402" s="6"/>
      <c r="OWM402" s="6"/>
      <c r="OWN402" s="6"/>
      <c r="OWO402" s="6"/>
      <c r="OWP402" s="6"/>
      <c r="OWQ402" s="6"/>
      <c r="OWR402" s="6"/>
      <c r="OWS402" s="6"/>
      <c r="OWT402" s="6"/>
      <c r="OWU402" s="6"/>
      <c r="OWV402" s="6"/>
      <c r="OWW402" s="6"/>
      <c r="OWX402" s="6"/>
      <c r="OWY402" s="6"/>
      <c r="OWZ402" s="6"/>
      <c r="OXA402" s="6"/>
      <c r="OXB402" s="6"/>
      <c r="OXC402" s="6"/>
      <c r="OXD402" s="6"/>
      <c r="OXE402" s="6"/>
      <c r="OXF402" s="6"/>
      <c r="OXG402" s="6"/>
      <c r="OXH402" s="6"/>
      <c r="OXI402" s="6"/>
      <c r="OXJ402" s="6"/>
      <c r="OXK402" s="6"/>
      <c r="OXL402" s="6"/>
      <c r="OXM402" s="6"/>
      <c r="OXN402" s="6"/>
      <c r="OXO402" s="6"/>
      <c r="OXP402" s="6"/>
      <c r="OXQ402" s="6"/>
      <c r="OXR402" s="6"/>
      <c r="OXS402" s="6"/>
      <c r="OXT402" s="6"/>
      <c r="OXU402" s="6"/>
      <c r="OXV402" s="6"/>
      <c r="OXW402" s="6"/>
      <c r="OXX402" s="6"/>
      <c r="OXY402" s="6"/>
      <c r="OXZ402" s="6"/>
      <c r="OYA402" s="6"/>
      <c r="OYB402" s="6"/>
      <c r="OYC402" s="6"/>
      <c r="OYD402" s="6"/>
      <c r="OYE402" s="6"/>
      <c r="OYF402" s="6"/>
      <c r="OYG402" s="6"/>
      <c r="OYH402" s="6"/>
      <c r="OYI402" s="6"/>
      <c r="OYJ402" s="6"/>
      <c r="OYK402" s="6"/>
      <c r="OYL402" s="6"/>
      <c r="OYM402" s="6"/>
      <c r="OYN402" s="6"/>
      <c r="OYO402" s="6"/>
      <c r="OYP402" s="6"/>
      <c r="OYQ402" s="6"/>
      <c r="OYR402" s="6"/>
      <c r="OYS402" s="6"/>
      <c r="OYT402" s="6"/>
      <c r="OYU402" s="6"/>
      <c r="OYV402" s="6"/>
      <c r="OYW402" s="6"/>
      <c r="OYX402" s="6"/>
      <c r="OYY402" s="6"/>
      <c r="OYZ402" s="6"/>
      <c r="OZA402" s="6"/>
      <c r="OZB402" s="6"/>
      <c r="OZC402" s="6"/>
      <c r="OZD402" s="6"/>
      <c r="OZE402" s="6"/>
      <c r="OZF402" s="6"/>
      <c r="OZG402" s="6"/>
      <c r="OZH402" s="6"/>
      <c r="OZI402" s="6"/>
      <c r="OZJ402" s="6"/>
      <c r="OZK402" s="6"/>
      <c r="OZL402" s="6"/>
      <c r="OZM402" s="6"/>
      <c r="OZN402" s="6"/>
      <c r="OZO402" s="6"/>
      <c r="OZP402" s="6"/>
      <c r="OZQ402" s="6"/>
      <c r="OZR402" s="6"/>
      <c r="OZS402" s="6"/>
      <c r="OZT402" s="6"/>
      <c r="OZU402" s="6"/>
      <c r="OZV402" s="6"/>
      <c r="OZW402" s="6"/>
      <c r="OZX402" s="6"/>
      <c r="OZY402" s="6"/>
      <c r="OZZ402" s="6"/>
      <c r="PAA402" s="6"/>
      <c r="PAB402" s="6"/>
      <c r="PAC402" s="6"/>
      <c r="PAD402" s="6"/>
      <c r="PAE402" s="6"/>
      <c r="PAF402" s="6"/>
      <c r="PAG402" s="6"/>
      <c r="PAH402" s="6"/>
      <c r="PAI402" s="6"/>
      <c r="PAJ402" s="6"/>
      <c r="PAK402" s="6"/>
      <c r="PAL402" s="6"/>
      <c r="PAM402" s="6"/>
      <c r="PAN402" s="6"/>
      <c r="PAO402" s="6"/>
      <c r="PAP402" s="6"/>
      <c r="PAQ402" s="6"/>
      <c r="PAR402" s="6"/>
      <c r="PAS402" s="6"/>
      <c r="PAT402" s="6"/>
      <c r="PAU402" s="6"/>
      <c r="PAV402" s="6"/>
      <c r="PAW402" s="6"/>
      <c r="PAX402" s="6"/>
      <c r="PAY402" s="6"/>
      <c r="PAZ402" s="6"/>
      <c r="PBA402" s="6"/>
      <c r="PBB402" s="6"/>
      <c r="PBC402" s="6"/>
      <c r="PBD402" s="6"/>
      <c r="PBE402" s="6"/>
      <c r="PBF402" s="6"/>
      <c r="PBG402" s="6"/>
      <c r="PBH402" s="6"/>
      <c r="PBI402" s="6"/>
      <c r="PBJ402" s="6"/>
      <c r="PBK402" s="6"/>
      <c r="PBL402" s="6"/>
      <c r="PBM402" s="6"/>
      <c r="PBN402" s="6"/>
      <c r="PBO402" s="6"/>
      <c r="PBP402" s="6"/>
      <c r="PBQ402" s="6"/>
      <c r="PBR402" s="6"/>
      <c r="PBS402" s="6"/>
      <c r="PBT402" s="6"/>
      <c r="PBU402" s="6"/>
      <c r="PBV402" s="6"/>
      <c r="PBW402" s="6"/>
      <c r="PBX402" s="6"/>
      <c r="PBY402" s="6"/>
      <c r="PBZ402" s="6"/>
      <c r="PCA402" s="6"/>
      <c r="PCB402" s="6"/>
      <c r="PCC402" s="6"/>
      <c r="PCD402" s="6"/>
      <c r="PCE402" s="6"/>
      <c r="PCF402" s="6"/>
      <c r="PCG402" s="6"/>
      <c r="PCH402" s="6"/>
      <c r="PCI402" s="6"/>
      <c r="PCJ402" s="6"/>
      <c r="PCK402" s="6"/>
      <c r="PCL402" s="6"/>
      <c r="PCM402" s="6"/>
      <c r="PCN402" s="6"/>
      <c r="PCO402" s="6"/>
      <c r="PCP402" s="6"/>
      <c r="PCQ402" s="6"/>
      <c r="PCR402" s="6"/>
      <c r="PCS402" s="6"/>
      <c r="PCT402" s="6"/>
      <c r="PCU402" s="6"/>
      <c r="PCV402" s="6"/>
      <c r="PCW402" s="6"/>
      <c r="PCX402" s="6"/>
      <c r="PCY402" s="6"/>
      <c r="PCZ402" s="6"/>
      <c r="PDA402" s="6"/>
      <c r="PDB402" s="6"/>
      <c r="PDC402" s="6"/>
      <c r="PDD402" s="6"/>
      <c r="PDE402" s="6"/>
      <c r="PDF402" s="6"/>
      <c r="PDG402" s="6"/>
      <c r="PDH402" s="6"/>
      <c r="PDI402" s="6"/>
      <c r="PDJ402" s="6"/>
      <c r="PDK402" s="6"/>
      <c r="PDL402" s="6"/>
      <c r="PDM402" s="6"/>
      <c r="PDN402" s="6"/>
      <c r="PDO402" s="6"/>
      <c r="PDP402" s="6"/>
      <c r="PDQ402" s="6"/>
      <c r="PDR402" s="6"/>
      <c r="PDS402" s="6"/>
      <c r="PDT402" s="6"/>
      <c r="PDU402" s="6"/>
      <c r="PDV402" s="6"/>
      <c r="PDW402" s="6"/>
      <c r="PDX402" s="6"/>
      <c r="PDY402" s="6"/>
      <c r="PDZ402" s="6"/>
      <c r="PEA402" s="6"/>
      <c r="PEB402" s="6"/>
      <c r="PEC402" s="6"/>
      <c r="PED402" s="6"/>
      <c r="PEE402" s="6"/>
      <c r="PEF402" s="6"/>
      <c r="PEG402" s="6"/>
      <c r="PEH402" s="6"/>
      <c r="PEI402" s="6"/>
      <c r="PEJ402" s="6"/>
      <c r="PEK402" s="6"/>
      <c r="PEL402" s="6"/>
      <c r="PEM402" s="6"/>
      <c r="PEN402" s="6"/>
      <c r="PEO402" s="6"/>
      <c r="PEP402" s="6"/>
      <c r="PEQ402" s="6"/>
      <c r="PER402" s="6"/>
      <c r="PES402" s="6"/>
      <c r="PET402" s="6"/>
      <c r="PEU402" s="6"/>
      <c r="PEV402" s="6"/>
      <c r="PEW402" s="6"/>
      <c r="PEX402" s="6"/>
      <c r="PEY402" s="6"/>
      <c r="PEZ402" s="6"/>
      <c r="PFA402" s="6"/>
      <c r="PFB402" s="6"/>
      <c r="PFC402" s="6"/>
      <c r="PFD402" s="6"/>
      <c r="PFE402" s="6"/>
      <c r="PFF402" s="6"/>
      <c r="PFG402" s="6"/>
      <c r="PFH402" s="6"/>
      <c r="PFI402" s="6"/>
      <c r="PFJ402" s="6"/>
      <c r="PFK402" s="6"/>
      <c r="PFL402" s="6"/>
      <c r="PFM402" s="6"/>
      <c r="PFN402" s="6"/>
      <c r="PFO402" s="6"/>
      <c r="PFP402" s="6"/>
      <c r="PFQ402" s="6"/>
      <c r="PFR402" s="6"/>
      <c r="PFS402" s="6"/>
      <c r="PFT402" s="6"/>
      <c r="PFU402" s="6"/>
      <c r="PFV402" s="6"/>
      <c r="PFW402" s="6"/>
      <c r="PFX402" s="6"/>
      <c r="PFY402" s="6"/>
      <c r="PFZ402" s="6"/>
      <c r="PGA402" s="6"/>
      <c r="PGB402" s="6"/>
      <c r="PGC402" s="6"/>
      <c r="PGD402" s="6"/>
      <c r="PGE402" s="6"/>
      <c r="PGF402" s="6"/>
      <c r="PGG402" s="6"/>
      <c r="PGH402" s="6"/>
      <c r="PGI402" s="6"/>
      <c r="PGJ402" s="6"/>
      <c r="PGK402" s="6"/>
      <c r="PGL402" s="6"/>
      <c r="PGM402" s="6"/>
      <c r="PGN402" s="6"/>
      <c r="PGO402" s="6"/>
      <c r="PGP402" s="6"/>
      <c r="PGQ402" s="6"/>
      <c r="PGR402" s="6"/>
      <c r="PGS402" s="6"/>
      <c r="PGT402" s="6"/>
      <c r="PGU402" s="6"/>
      <c r="PGV402" s="6"/>
      <c r="PGW402" s="6"/>
      <c r="PGX402" s="6"/>
      <c r="PGY402" s="6"/>
      <c r="PGZ402" s="6"/>
      <c r="PHA402" s="6"/>
      <c r="PHB402" s="6"/>
      <c r="PHC402" s="6"/>
      <c r="PHD402" s="6"/>
      <c r="PHE402" s="6"/>
      <c r="PHF402" s="6"/>
      <c r="PHG402" s="6"/>
      <c r="PHH402" s="6"/>
      <c r="PHI402" s="6"/>
      <c r="PHJ402" s="6"/>
      <c r="PHK402" s="6"/>
      <c r="PHL402" s="6"/>
      <c r="PHM402" s="6"/>
      <c r="PHN402" s="6"/>
      <c r="PHO402" s="6"/>
      <c r="PHP402" s="6"/>
      <c r="PHQ402" s="6"/>
      <c r="PHR402" s="6"/>
      <c r="PHS402" s="6"/>
      <c r="PHT402" s="6"/>
      <c r="PHU402" s="6"/>
      <c r="PHV402" s="6"/>
      <c r="PHW402" s="6"/>
      <c r="PHX402" s="6"/>
      <c r="PHY402" s="6"/>
      <c r="PHZ402" s="6"/>
      <c r="PIA402" s="6"/>
      <c r="PIB402" s="6"/>
      <c r="PIC402" s="6"/>
      <c r="PID402" s="6"/>
      <c r="PIE402" s="6"/>
      <c r="PIF402" s="6"/>
      <c r="PIG402" s="6"/>
      <c r="PIH402" s="6"/>
      <c r="PII402" s="6"/>
      <c r="PIJ402" s="6"/>
      <c r="PIK402" s="6"/>
      <c r="PIL402" s="6"/>
      <c r="PIM402" s="6"/>
      <c r="PIN402" s="6"/>
      <c r="PIO402" s="6"/>
      <c r="PIP402" s="6"/>
      <c r="PIQ402" s="6"/>
      <c r="PIR402" s="6"/>
      <c r="PIS402" s="6"/>
      <c r="PIT402" s="6"/>
      <c r="PIU402" s="6"/>
      <c r="PIV402" s="6"/>
      <c r="PIW402" s="6"/>
      <c r="PIX402" s="6"/>
      <c r="PIY402" s="6"/>
      <c r="PIZ402" s="6"/>
      <c r="PJA402" s="6"/>
      <c r="PJB402" s="6"/>
      <c r="PJC402" s="6"/>
      <c r="PJD402" s="6"/>
      <c r="PJE402" s="6"/>
      <c r="PJF402" s="6"/>
      <c r="PJG402" s="6"/>
      <c r="PJH402" s="6"/>
      <c r="PJI402" s="6"/>
      <c r="PJJ402" s="6"/>
      <c r="PJK402" s="6"/>
      <c r="PJL402" s="6"/>
      <c r="PJM402" s="6"/>
      <c r="PJN402" s="6"/>
      <c r="PJO402" s="6"/>
      <c r="PJP402" s="6"/>
      <c r="PJQ402" s="6"/>
      <c r="PJR402" s="6"/>
      <c r="PJS402" s="6"/>
      <c r="PJT402" s="6"/>
      <c r="PJU402" s="6"/>
      <c r="PJV402" s="6"/>
      <c r="PJW402" s="6"/>
      <c r="PJX402" s="6"/>
      <c r="PJY402" s="6"/>
      <c r="PJZ402" s="6"/>
      <c r="PKA402" s="6"/>
      <c r="PKB402" s="6"/>
      <c r="PKC402" s="6"/>
      <c r="PKD402" s="6"/>
      <c r="PKE402" s="6"/>
      <c r="PKF402" s="6"/>
      <c r="PKG402" s="6"/>
      <c r="PKH402" s="6"/>
      <c r="PKI402" s="6"/>
      <c r="PKJ402" s="6"/>
      <c r="PKK402" s="6"/>
      <c r="PKL402" s="6"/>
      <c r="PKM402" s="6"/>
      <c r="PKN402" s="6"/>
      <c r="PKO402" s="6"/>
      <c r="PKP402" s="6"/>
      <c r="PKQ402" s="6"/>
      <c r="PKR402" s="6"/>
      <c r="PKS402" s="6"/>
      <c r="PKT402" s="6"/>
      <c r="PKU402" s="6"/>
      <c r="PKV402" s="6"/>
      <c r="PKW402" s="6"/>
      <c r="PKX402" s="6"/>
      <c r="PKY402" s="6"/>
      <c r="PKZ402" s="6"/>
      <c r="PLA402" s="6"/>
      <c r="PLB402" s="6"/>
      <c r="PLC402" s="6"/>
      <c r="PLD402" s="6"/>
      <c r="PLE402" s="6"/>
      <c r="PLF402" s="6"/>
      <c r="PLG402" s="6"/>
      <c r="PLH402" s="6"/>
      <c r="PLI402" s="6"/>
      <c r="PLJ402" s="6"/>
      <c r="PLK402" s="6"/>
      <c r="PLL402" s="6"/>
      <c r="PLM402" s="6"/>
      <c r="PLN402" s="6"/>
      <c r="PLO402" s="6"/>
      <c r="PLP402" s="6"/>
      <c r="PLQ402" s="6"/>
      <c r="PLR402" s="6"/>
      <c r="PLS402" s="6"/>
      <c r="PLT402" s="6"/>
      <c r="PLU402" s="6"/>
      <c r="PLV402" s="6"/>
      <c r="PLW402" s="6"/>
      <c r="PLX402" s="6"/>
      <c r="PLY402" s="6"/>
      <c r="PLZ402" s="6"/>
      <c r="PMA402" s="6"/>
      <c r="PMB402" s="6"/>
      <c r="PMC402" s="6"/>
      <c r="PMD402" s="6"/>
      <c r="PME402" s="6"/>
      <c r="PMF402" s="6"/>
      <c r="PMG402" s="6"/>
      <c r="PMH402" s="6"/>
      <c r="PMI402" s="6"/>
      <c r="PMJ402" s="6"/>
      <c r="PMK402" s="6"/>
      <c r="PML402" s="6"/>
      <c r="PMM402" s="6"/>
      <c r="PMN402" s="6"/>
      <c r="PMO402" s="6"/>
      <c r="PMP402" s="6"/>
      <c r="PMQ402" s="6"/>
      <c r="PMR402" s="6"/>
      <c r="PMS402" s="6"/>
      <c r="PMT402" s="6"/>
      <c r="PMU402" s="6"/>
      <c r="PMV402" s="6"/>
      <c r="PMW402" s="6"/>
      <c r="PMX402" s="6"/>
      <c r="PMY402" s="6"/>
      <c r="PMZ402" s="6"/>
      <c r="PNA402" s="6"/>
      <c r="PNB402" s="6"/>
      <c r="PNC402" s="6"/>
      <c r="PND402" s="6"/>
      <c r="PNE402" s="6"/>
      <c r="PNF402" s="6"/>
      <c r="PNG402" s="6"/>
      <c r="PNH402" s="6"/>
      <c r="PNI402" s="6"/>
      <c r="PNJ402" s="6"/>
      <c r="PNK402" s="6"/>
      <c r="PNL402" s="6"/>
      <c r="PNM402" s="6"/>
      <c r="PNN402" s="6"/>
      <c r="PNO402" s="6"/>
      <c r="PNP402" s="6"/>
      <c r="PNQ402" s="6"/>
      <c r="PNR402" s="6"/>
      <c r="PNS402" s="6"/>
      <c r="PNT402" s="6"/>
      <c r="PNU402" s="6"/>
      <c r="PNV402" s="6"/>
      <c r="PNW402" s="6"/>
      <c r="PNX402" s="6"/>
      <c r="PNY402" s="6"/>
      <c r="PNZ402" s="6"/>
      <c r="POA402" s="6"/>
      <c r="POB402" s="6"/>
      <c r="POC402" s="6"/>
      <c r="POD402" s="6"/>
      <c r="POE402" s="6"/>
      <c r="POF402" s="6"/>
      <c r="POG402" s="6"/>
      <c r="POH402" s="6"/>
      <c r="POI402" s="6"/>
      <c r="POJ402" s="6"/>
      <c r="POK402" s="6"/>
      <c r="POL402" s="6"/>
      <c r="POM402" s="6"/>
      <c r="PON402" s="6"/>
      <c r="POO402" s="6"/>
      <c r="POP402" s="6"/>
      <c r="POQ402" s="6"/>
      <c r="POR402" s="6"/>
      <c r="POS402" s="6"/>
      <c r="POT402" s="6"/>
      <c r="POU402" s="6"/>
      <c r="POV402" s="6"/>
      <c r="POW402" s="6"/>
      <c r="POX402" s="6"/>
      <c r="POY402" s="6"/>
      <c r="POZ402" s="6"/>
      <c r="PPA402" s="6"/>
      <c r="PPB402" s="6"/>
      <c r="PPC402" s="6"/>
      <c r="PPD402" s="6"/>
      <c r="PPE402" s="6"/>
      <c r="PPF402" s="6"/>
      <c r="PPG402" s="6"/>
      <c r="PPH402" s="6"/>
      <c r="PPI402" s="6"/>
      <c r="PPJ402" s="6"/>
      <c r="PPK402" s="6"/>
      <c r="PPL402" s="6"/>
      <c r="PPM402" s="6"/>
      <c r="PPN402" s="6"/>
      <c r="PPO402" s="6"/>
      <c r="PPP402" s="6"/>
      <c r="PPQ402" s="6"/>
      <c r="PPR402" s="6"/>
      <c r="PPS402" s="6"/>
      <c r="PPT402" s="6"/>
      <c r="PPU402" s="6"/>
      <c r="PPV402" s="6"/>
      <c r="PPW402" s="6"/>
      <c r="PPX402" s="6"/>
      <c r="PPY402" s="6"/>
      <c r="PPZ402" s="6"/>
      <c r="PQA402" s="6"/>
      <c r="PQB402" s="6"/>
      <c r="PQC402" s="6"/>
      <c r="PQD402" s="6"/>
      <c r="PQE402" s="6"/>
      <c r="PQF402" s="6"/>
      <c r="PQG402" s="6"/>
      <c r="PQH402" s="6"/>
      <c r="PQI402" s="6"/>
      <c r="PQJ402" s="6"/>
      <c r="PQK402" s="6"/>
      <c r="PQL402" s="6"/>
      <c r="PQM402" s="6"/>
      <c r="PQN402" s="6"/>
      <c r="PQO402" s="6"/>
      <c r="PQP402" s="6"/>
      <c r="PQQ402" s="6"/>
      <c r="PQR402" s="6"/>
      <c r="PQS402" s="6"/>
      <c r="PQT402" s="6"/>
      <c r="PQU402" s="6"/>
      <c r="PQV402" s="6"/>
      <c r="PQW402" s="6"/>
      <c r="PQX402" s="6"/>
      <c r="PQY402" s="6"/>
      <c r="PQZ402" s="6"/>
      <c r="PRA402" s="6"/>
      <c r="PRB402" s="6"/>
      <c r="PRC402" s="6"/>
      <c r="PRD402" s="6"/>
      <c r="PRE402" s="6"/>
      <c r="PRF402" s="6"/>
      <c r="PRG402" s="6"/>
      <c r="PRH402" s="6"/>
      <c r="PRI402" s="6"/>
      <c r="PRJ402" s="6"/>
      <c r="PRK402" s="6"/>
      <c r="PRL402" s="6"/>
      <c r="PRM402" s="6"/>
      <c r="PRN402" s="6"/>
      <c r="PRO402" s="6"/>
      <c r="PRP402" s="6"/>
      <c r="PRQ402" s="6"/>
      <c r="PRR402" s="6"/>
      <c r="PRS402" s="6"/>
      <c r="PRT402" s="6"/>
      <c r="PRU402" s="6"/>
      <c r="PRV402" s="6"/>
      <c r="PRW402" s="6"/>
      <c r="PRX402" s="6"/>
      <c r="PRY402" s="6"/>
      <c r="PRZ402" s="6"/>
      <c r="PSA402" s="6"/>
      <c r="PSB402" s="6"/>
      <c r="PSC402" s="6"/>
      <c r="PSD402" s="6"/>
      <c r="PSE402" s="6"/>
      <c r="PSF402" s="6"/>
      <c r="PSG402" s="6"/>
      <c r="PSH402" s="6"/>
      <c r="PSI402" s="6"/>
      <c r="PSJ402" s="6"/>
      <c r="PSK402" s="6"/>
      <c r="PSL402" s="6"/>
      <c r="PSM402" s="6"/>
      <c r="PSN402" s="6"/>
      <c r="PSO402" s="6"/>
      <c r="PSP402" s="6"/>
      <c r="PSQ402" s="6"/>
      <c r="PSR402" s="6"/>
      <c r="PSS402" s="6"/>
      <c r="PST402" s="6"/>
      <c r="PSU402" s="6"/>
      <c r="PSV402" s="6"/>
      <c r="PSW402" s="6"/>
      <c r="PSX402" s="6"/>
      <c r="PSY402" s="6"/>
      <c r="PSZ402" s="6"/>
      <c r="PTA402" s="6"/>
      <c r="PTB402" s="6"/>
      <c r="PTC402" s="6"/>
      <c r="PTD402" s="6"/>
      <c r="PTE402" s="6"/>
      <c r="PTF402" s="6"/>
      <c r="PTG402" s="6"/>
      <c r="PTH402" s="6"/>
      <c r="PTI402" s="6"/>
      <c r="PTJ402" s="6"/>
      <c r="PTK402" s="6"/>
      <c r="PTL402" s="6"/>
      <c r="PTM402" s="6"/>
      <c r="PTN402" s="6"/>
      <c r="PTO402" s="6"/>
      <c r="PTP402" s="6"/>
      <c r="PTQ402" s="6"/>
      <c r="PTR402" s="6"/>
      <c r="PTS402" s="6"/>
      <c r="PTT402" s="6"/>
      <c r="PTU402" s="6"/>
      <c r="PTV402" s="6"/>
      <c r="PTW402" s="6"/>
      <c r="PTX402" s="6"/>
      <c r="PTY402" s="6"/>
      <c r="PTZ402" s="6"/>
      <c r="PUA402" s="6"/>
      <c r="PUB402" s="6"/>
      <c r="PUC402" s="6"/>
      <c r="PUD402" s="6"/>
      <c r="PUE402" s="6"/>
      <c r="PUF402" s="6"/>
      <c r="PUG402" s="6"/>
      <c r="PUH402" s="6"/>
      <c r="PUI402" s="6"/>
      <c r="PUJ402" s="6"/>
      <c r="PUK402" s="6"/>
      <c r="PUL402" s="6"/>
      <c r="PUM402" s="6"/>
      <c r="PUN402" s="6"/>
      <c r="PUO402" s="6"/>
      <c r="PUP402" s="6"/>
      <c r="PUQ402" s="6"/>
      <c r="PUR402" s="6"/>
      <c r="PUS402" s="6"/>
      <c r="PUT402" s="6"/>
      <c r="PUU402" s="6"/>
      <c r="PUV402" s="6"/>
      <c r="PUW402" s="6"/>
      <c r="PUX402" s="6"/>
      <c r="PUY402" s="6"/>
      <c r="PUZ402" s="6"/>
      <c r="PVA402" s="6"/>
      <c r="PVB402" s="6"/>
      <c r="PVC402" s="6"/>
      <c r="PVD402" s="6"/>
      <c r="PVE402" s="6"/>
      <c r="PVF402" s="6"/>
      <c r="PVG402" s="6"/>
      <c r="PVH402" s="6"/>
      <c r="PVI402" s="6"/>
      <c r="PVJ402" s="6"/>
      <c r="PVK402" s="6"/>
      <c r="PVL402" s="6"/>
      <c r="PVM402" s="6"/>
      <c r="PVN402" s="6"/>
      <c r="PVO402" s="6"/>
      <c r="PVP402" s="6"/>
      <c r="PVQ402" s="6"/>
      <c r="PVR402" s="6"/>
      <c r="PVS402" s="6"/>
      <c r="PVT402" s="6"/>
      <c r="PVU402" s="6"/>
      <c r="PVV402" s="6"/>
      <c r="PVW402" s="6"/>
      <c r="PVX402" s="6"/>
      <c r="PVY402" s="6"/>
      <c r="PVZ402" s="6"/>
      <c r="PWA402" s="6"/>
      <c r="PWB402" s="6"/>
      <c r="PWC402" s="6"/>
      <c r="PWD402" s="6"/>
      <c r="PWE402" s="6"/>
      <c r="PWF402" s="6"/>
      <c r="PWG402" s="6"/>
      <c r="PWH402" s="6"/>
      <c r="PWI402" s="6"/>
      <c r="PWJ402" s="6"/>
      <c r="PWK402" s="6"/>
      <c r="PWL402" s="6"/>
      <c r="PWM402" s="6"/>
      <c r="PWN402" s="6"/>
      <c r="PWO402" s="6"/>
      <c r="PWP402" s="6"/>
      <c r="PWQ402" s="6"/>
      <c r="PWR402" s="6"/>
      <c r="PWS402" s="6"/>
      <c r="PWT402" s="6"/>
      <c r="PWU402" s="6"/>
      <c r="PWV402" s="6"/>
      <c r="PWW402" s="6"/>
      <c r="PWX402" s="6"/>
      <c r="PWY402" s="6"/>
      <c r="PWZ402" s="6"/>
      <c r="PXA402" s="6"/>
      <c r="PXB402" s="6"/>
      <c r="PXC402" s="6"/>
      <c r="PXD402" s="6"/>
      <c r="PXE402" s="6"/>
      <c r="PXF402" s="6"/>
      <c r="PXG402" s="6"/>
      <c r="PXH402" s="6"/>
      <c r="PXI402" s="6"/>
      <c r="PXJ402" s="6"/>
      <c r="PXK402" s="6"/>
      <c r="PXL402" s="6"/>
      <c r="PXM402" s="6"/>
      <c r="PXN402" s="6"/>
      <c r="PXO402" s="6"/>
      <c r="PXP402" s="6"/>
      <c r="PXQ402" s="6"/>
      <c r="PXR402" s="6"/>
      <c r="PXS402" s="6"/>
      <c r="PXT402" s="6"/>
      <c r="PXU402" s="6"/>
      <c r="PXV402" s="6"/>
      <c r="PXW402" s="6"/>
      <c r="PXX402" s="6"/>
      <c r="PXY402" s="6"/>
      <c r="PXZ402" s="6"/>
      <c r="PYA402" s="6"/>
      <c r="PYB402" s="6"/>
      <c r="PYC402" s="6"/>
      <c r="PYD402" s="6"/>
      <c r="PYE402" s="6"/>
      <c r="PYF402" s="6"/>
      <c r="PYG402" s="6"/>
      <c r="PYH402" s="6"/>
      <c r="PYI402" s="6"/>
      <c r="PYJ402" s="6"/>
      <c r="PYK402" s="6"/>
      <c r="PYL402" s="6"/>
      <c r="PYM402" s="6"/>
      <c r="PYN402" s="6"/>
      <c r="PYO402" s="6"/>
      <c r="PYP402" s="6"/>
      <c r="PYQ402" s="6"/>
      <c r="PYR402" s="6"/>
      <c r="PYS402" s="6"/>
      <c r="PYT402" s="6"/>
      <c r="PYU402" s="6"/>
      <c r="PYV402" s="6"/>
      <c r="PYW402" s="6"/>
      <c r="PYX402" s="6"/>
      <c r="PYY402" s="6"/>
      <c r="PYZ402" s="6"/>
      <c r="PZA402" s="6"/>
      <c r="PZB402" s="6"/>
      <c r="PZC402" s="6"/>
      <c r="PZD402" s="6"/>
      <c r="PZE402" s="6"/>
      <c r="PZF402" s="6"/>
      <c r="PZG402" s="6"/>
      <c r="PZH402" s="6"/>
      <c r="PZI402" s="6"/>
      <c r="PZJ402" s="6"/>
      <c r="PZK402" s="6"/>
      <c r="PZL402" s="6"/>
      <c r="PZM402" s="6"/>
      <c r="PZN402" s="6"/>
      <c r="PZO402" s="6"/>
      <c r="PZP402" s="6"/>
      <c r="PZQ402" s="6"/>
      <c r="PZR402" s="6"/>
      <c r="PZS402" s="6"/>
      <c r="PZT402" s="6"/>
      <c r="PZU402" s="6"/>
      <c r="PZV402" s="6"/>
      <c r="PZW402" s="6"/>
      <c r="PZX402" s="6"/>
      <c r="PZY402" s="6"/>
      <c r="PZZ402" s="6"/>
      <c r="QAA402" s="6"/>
      <c r="QAB402" s="6"/>
      <c r="QAC402" s="6"/>
      <c r="QAD402" s="6"/>
      <c r="QAE402" s="6"/>
      <c r="QAF402" s="6"/>
      <c r="QAG402" s="6"/>
      <c r="QAH402" s="6"/>
      <c r="QAI402" s="6"/>
      <c r="QAJ402" s="6"/>
      <c r="QAK402" s="6"/>
      <c r="QAL402" s="6"/>
      <c r="QAM402" s="6"/>
      <c r="QAN402" s="6"/>
      <c r="QAO402" s="6"/>
      <c r="QAP402" s="6"/>
      <c r="QAQ402" s="6"/>
      <c r="QAR402" s="6"/>
      <c r="QAS402" s="6"/>
      <c r="QAT402" s="6"/>
      <c r="QAU402" s="6"/>
      <c r="QAV402" s="6"/>
      <c r="QAW402" s="6"/>
      <c r="QAX402" s="6"/>
      <c r="QAY402" s="6"/>
      <c r="QAZ402" s="6"/>
      <c r="QBA402" s="6"/>
      <c r="QBB402" s="6"/>
      <c r="QBC402" s="6"/>
      <c r="QBD402" s="6"/>
      <c r="QBE402" s="6"/>
      <c r="QBF402" s="6"/>
      <c r="QBG402" s="6"/>
      <c r="QBH402" s="6"/>
      <c r="QBI402" s="6"/>
      <c r="QBJ402" s="6"/>
      <c r="QBK402" s="6"/>
      <c r="QBL402" s="6"/>
      <c r="QBM402" s="6"/>
      <c r="QBN402" s="6"/>
      <c r="QBO402" s="6"/>
      <c r="QBP402" s="6"/>
      <c r="QBQ402" s="6"/>
      <c r="QBR402" s="6"/>
      <c r="QBS402" s="6"/>
      <c r="QBT402" s="6"/>
      <c r="QBU402" s="6"/>
      <c r="QBV402" s="6"/>
      <c r="QBW402" s="6"/>
      <c r="QBX402" s="6"/>
      <c r="QBY402" s="6"/>
      <c r="QBZ402" s="6"/>
      <c r="QCA402" s="6"/>
      <c r="QCB402" s="6"/>
      <c r="QCC402" s="6"/>
      <c r="QCD402" s="6"/>
      <c r="QCE402" s="6"/>
      <c r="QCF402" s="6"/>
      <c r="QCG402" s="6"/>
      <c r="QCH402" s="6"/>
      <c r="QCI402" s="6"/>
      <c r="QCJ402" s="6"/>
      <c r="QCK402" s="6"/>
      <c r="QCL402" s="6"/>
      <c r="QCM402" s="6"/>
      <c r="QCN402" s="6"/>
      <c r="QCO402" s="6"/>
      <c r="QCP402" s="6"/>
      <c r="QCQ402" s="6"/>
      <c r="QCR402" s="6"/>
      <c r="QCS402" s="6"/>
      <c r="QCT402" s="6"/>
      <c r="QCU402" s="6"/>
      <c r="QCV402" s="6"/>
      <c r="QCW402" s="6"/>
      <c r="QCX402" s="6"/>
      <c r="QCY402" s="6"/>
      <c r="QCZ402" s="6"/>
      <c r="QDA402" s="6"/>
      <c r="QDB402" s="6"/>
      <c r="QDC402" s="6"/>
      <c r="QDD402" s="6"/>
      <c r="QDE402" s="6"/>
      <c r="QDF402" s="6"/>
      <c r="QDG402" s="6"/>
      <c r="QDH402" s="6"/>
      <c r="QDI402" s="6"/>
      <c r="QDJ402" s="6"/>
      <c r="QDK402" s="6"/>
      <c r="QDL402" s="6"/>
      <c r="QDM402" s="6"/>
      <c r="QDN402" s="6"/>
      <c r="QDO402" s="6"/>
      <c r="QDP402" s="6"/>
      <c r="QDQ402" s="6"/>
      <c r="QDR402" s="6"/>
      <c r="QDS402" s="6"/>
      <c r="QDT402" s="6"/>
      <c r="QDU402" s="6"/>
      <c r="QDV402" s="6"/>
      <c r="QDW402" s="6"/>
      <c r="QDX402" s="6"/>
      <c r="QDY402" s="6"/>
      <c r="QDZ402" s="6"/>
      <c r="QEA402" s="6"/>
      <c r="QEB402" s="6"/>
      <c r="QEC402" s="6"/>
      <c r="QED402" s="6"/>
      <c r="QEE402" s="6"/>
      <c r="QEF402" s="6"/>
      <c r="QEG402" s="6"/>
      <c r="QEH402" s="6"/>
      <c r="QEI402" s="6"/>
      <c r="QEJ402" s="6"/>
      <c r="QEK402" s="6"/>
      <c r="QEL402" s="6"/>
      <c r="QEM402" s="6"/>
      <c r="QEN402" s="6"/>
      <c r="QEO402" s="6"/>
      <c r="QEP402" s="6"/>
      <c r="QEQ402" s="6"/>
      <c r="QER402" s="6"/>
      <c r="QES402" s="6"/>
      <c r="QET402" s="6"/>
      <c r="QEU402" s="6"/>
      <c r="QEV402" s="6"/>
      <c r="QEW402" s="6"/>
      <c r="QEX402" s="6"/>
      <c r="QEY402" s="6"/>
      <c r="QEZ402" s="6"/>
      <c r="QFA402" s="6"/>
      <c r="QFB402" s="6"/>
      <c r="QFC402" s="6"/>
      <c r="QFD402" s="6"/>
      <c r="QFE402" s="6"/>
      <c r="QFF402" s="6"/>
      <c r="QFG402" s="6"/>
      <c r="QFH402" s="6"/>
      <c r="QFI402" s="6"/>
      <c r="QFJ402" s="6"/>
      <c r="QFK402" s="6"/>
      <c r="QFL402" s="6"/>
      <c r="QFM402" s="6"/>
      <c r="QFN402" s="6"/>
      <c r="QFO402" s="6"/>
      <c r="QFP402" s="6"/>
      <c r="QFQ402" s="6"/>
      <c r="QFR402" s="6"/>
      <c r="QFS402" s="6"/>
      <c r="QFT402" s="6"/>
      <c r="QFU402" s="6"/>
      <c r="QFV402" s="6"/>
      <c r="QFW402" s="6"/>
      <c r="QFX402" s="6"/>
      <c r="QFY402" s="6"/>
      <c r="QFZ402" s="6"/>
      <c r="QGA402" s="6"/>
      <c r="QGB402" s="6"/>
      <c r="QGC402" s="6"/>
      <c r="QGD402" s="6"/>
      <c r="QGE402" s="6"/>
      <c r="QGF402" s="6"/>
      <c r="QGG402" s="6"/>
      <c r="QGH402" s="6"/>
      <c r="QGI402" s="6"/>
      <c r="QGJ402" s="6"/>
      <c r="QGK402" s="6"/>
      <c r="QGL402" s="6"/>
      <c r="QGM402" s="6"/>
      <c r="QGN402" s="6"/>
      <c r="QGO402" s="6"/>
      <c r="QGP402" s="6"/>
      <c r="QGQ402" s="6"/>
      <c r="QGR402" s="6"/>
      <c r="QGS402" s="6"/>
      <c r="QGT402" s="6"/>
      <c r="QGU402" s="6"/>
      <c r="QGV402" s="6"/>
      <c r="QGW402" s="6"/>
      <c r="QGX402" s="6"/>
      <c r="QGY402" s="6"/>
      <c r="QGZ402" s="6"/>
      <c r="QHA402" s="6"/>
      <c r="QHB402" s="6"/>
      <c r="QHC402" s="6"/>
      <c r="QHD402" s="6"/>
      <c r="QHE402" s="6"/>
      <c r="QHF402" s="6"/>
      <c r="QHG402" s="6"/>
      <c r="QHH402" s="6"/>
      <c r="QHI402" s="6"/>
      <c r="QHJ402" s="6"/>
      <c r="QHK402" s="6"/>
      <c r="QHL402" s="6"/>
      <c r="QHM402" s="6"/>
      <c r="QHN402" s="6"/>
      <c r="QHO402" s="6"/>
      <c r="QHP402" s="6"/>
      <c r="QHQ402" s="6"/>
      <c r="QHR402" s="6"/>
      <c r="QHS402" s="6"/>
      <c r="QHT402" s="6"/>
      <c r="QHU402" s="6"/>
      <c r="QHV402" s="6"/>
      <c r="QHW402" s="6"/>
      <c r="QHX402" s="6"/>
      <c r="QHY402" s="6"/>
      <c r="QHZ402" s="6"/>
      <c r="QIA402" s="6"/>
      <c r="QIB402" s="6"/>
      <c r="QIC402" s="6"/>
      <c r="QID402" s="6"/>
      <c r="QIE402" s="6"/>
      <c r="QIF402" s="6"/>
      <c r="QIG402" s="6"/>
      <c r="QIH402" s="6"/>
      <c r="QII402" s="6"/>
      <c r="QIJ402" s="6"/>
      <c r="QIK402" s="6"/>
      <c r="QIL402" s="6"/>
      <c r="QIM402" s="6"/>
      <c r="QIN402" s="6"/>
      <c r="QIO402" s="6"/>
      <c r="QIP402" s="6"/>
      <c r="QIQ402" s="6"/>
      <c r="QIR402" s="6"/>
      <c r="QIS402" s="6"/>
      <c r="QIT402" s="6"/>
      <c r="QIU402" s="6"/>
      <c r="QIV402" s="6"/>
      <c r="QIW402" s="6"/>
      <c r="QIX402" s="6"/>
      <c r="QIY402" s="6"/>
      <c r="QIZ402" s="6"/>
      <c r="QJA402" s="6"/>
      <c r="QJB402" s="6"/>
      <c r="QJC402" s="6"/>
      <c r="QJD402" s="6"/>
      <c r="QJE402" s="6"/>
      <c r="QJF402" s="6"/>
      <c r="QJG402" s="6"/>
      <c r="QJH402" s="6"/>
      <c r="QJI402" s="6"/>
      <c r="QJJ402" s="6"/>
      <c r="QJK402" s="6"/>
      <c r="QJL402" s="6"/>
      <c r="QJM402" s="6"/>
      <c r="QJN402" s="6"/>
      <c r="QJO402" s="6"/>
      <c r="QJP402" s="6"/>
      <c r="QJQ402" s="6"/>
      <c r="QJR402" s="6"/>
      <c r="QJS402" s="6"/>
      <c r="QJT402" s="6"/>
      <c r="QJU402" s="6"/>
      <c r="QJV402" s="6"/>
      <c r="QJW402" s="6"/>
      <c r="QJX402" s="6"/>
      <c r="QJY402" s="6"/>
      <c r="QJZ402" s="6"/>
      <c r="QKA402" s="6"/>
      <c r="QKB402" s="6"/>
      <c r="QKC402" s="6"/>
      <c r="QKD402" s="6"/>
      <c r="QKE402" s="6"/>
      <c r="QKF402" s="6"/>
      <c r="QKG402" s="6"/>
      <c r="QKH402" s="6"/>
      <c r="QKI402" s="6"/>
      <c r="QKJ402" s="6"/>
      <c r="QKK402" s="6"/>
      <c r="QKL402" s="6"/>
      <c r="QKM402" s="6"/>
      <c r="QKN402" s="6"/>
      <c r="QKO402" s="6"/>
      <c r="QKP402" s="6"/>
      <c r="QKQ402" s="6"/>
      <c r="QKR402" s="6"/>
      <c r="QKS402" s="6"/>
      <c r="QKT402" s="6"/>
      <c r="QKU402" s="6"/>
      <c r="QKV402" s="6"/>
      <c r="QKW402" s="6"/>
      <c r="QKX402" s="6"/>
      <c r="QKY402" s="6"/>
      <c r="QKZ402" s="6"/>
      <c r="QLA402" s="6"/>
      <c r="QLB402" s="6"/>
      <c r="QLC402" s="6"/>
      <c r="QLD402" s="6"/>
      <c r="QLE402" s="6"/>
      <c r="QLF402" s="6"/>
      <c r="QLG402" s="6"/>
      <c r="QLH402" s="6"/>
      <c r="QLI402" s="6"/>
      <c r="QLJ402" s="6"/>
      <c r="QLK402" s="6"/>
      <c r="QLL402" s="6"/>
      <c r="QLM402" s="6"/>
      <c r="QLN402" s="6"/>
      <c r="QLO402" s="6"/>
      <c r="QLP402" s="6"/>
      <c r="QLQ402" s="6"/>
      <c r="QLR402" s="6"/>
      <c r="QLS402" s="6"/>
      <c r="QLT402" s="6"/>
      <c r="QLU402" s="6"/>
      <c r="QLV402" s="6"/>
      <c r="QLW402" s="6"/>
      <c r="QLX402" s="6"/>
      <c r="QLY402" s="6"/>
      <c r="QLZ402" s="6"/>
      <c r="QMA402" s="6"/>
      <c r="QMB402" s="6"/>
      <c r="QMC402" s="6"/>
      <c r="QMD402" s="6"/>
      <c r="QME402" s="6"/>
      <c r="QMF402" s="6"/>
      <c r="QMG402" s="6"/>
      <c r="QMH402" s="6"/>
      <c r="QMI402" s="6"/>
      <c r="QMJ402" s="6"/>
      <c r="QMK402" s="6"/>
      <c r="QML402" s="6"/>
      <c r="QMM402" s="6"/>
      <c r="QMN402" s="6"/>
      <c r="QMO402" s="6"/>
      <c r="QMP402" s="6"/>
      <c r="QMQ402" s="6"/>
      <c r="QMR402" s="6"/>
      <c r="QMS402" s="6"/>
      <c r="QMT402" s="6"/>
      <c r="QMU402" s="6"/>
      <c r="QMV402" s="6"/>
      <c r="QMW402" s="6"/>
      <c r="QMX402" s="6"/>
      <c r="QMY402" s="6"/>
      <c r="QMZ402" s="6"/>
      <c r="QNA402" s="6"/>
      <c r="QNB402" s="6"/>
      <c r="QNC402" s="6"/>
      <c r="QND402" s="6"/>
      <c r="QNE402" s="6"/>
      <c r="QNF402" s="6"/>
      <c r="QNG402" s="6"/>
      <c r="QNH402" s="6"/>
      <c r="QNI402" s="6"/>
      <c r="QNJ402" s="6"/>
      <c r="QNK402" s="6"/>
      <c r="QNL402" s="6"/>
      <c r="QNM402" s="6"/>
      <c r="QNN402" s="6"/>
      <c r="QNO402" s="6"/>
      <c r="QNP402" s="6"/>
      <c r="QNQ402" s="6"/>
      <c r="QNR402" s="6"/>
      <c r="QNS402" s="6"/>
      <c r="QNT402" s="6"/>
      <c r="QNU402" s="6"/>
      <c r="QNV402" s="6"/>
      <c r="QNW402" s="6"/>
      <c r="QNX402" s="6"/>
      <c r="QNY402" s="6"/>
      <c r="QNZ402" s="6"/>
      <c r="QOA402" s="6"/>
      <c r="QOB402" s="6"/>
      <c r="QOC402" s="6"/>
      <c r="QOD402" s="6"/>
      <c r="QOE402" s="6"/>
      <c r="QOF402" s="6"/>
      <c r="QOG402" s="6"/>
      <c r="QOH402" s="6"/>
      <c r="QOI402" s="6"/>
      <c r="QOJ402" s="6"/>
      <c r="QOK402" s="6"/>
      <c r="QOL402" s="6"/>
      <c r="QOM402" s="6"/>
      <c r="QON402" s="6"/>
      <c r="QOO402" s="6"/>
      <c r="QOP402" s="6"/>
      <c r="QOQ402" s="6"/>
      <c r="QOR402" s="6"/>
      <c r="QOS402" s="6"/>
      <c r="QOT402" s="6"/>
      <c r="QOU402" s="6"/>
      <c r="QOV402" s="6"/>
      <c r="QOW402" s="6"/>
      <c r="QOX402" s="6"/>
      <c r="QOY402" s="6"/>
      <c r="QOZ402" s="6"/>
      <c r="QPA402" s="6"/>
      <c r="QPB402" s="6"/>
      <c r="QPC402" s="6"/>
      <c r="QPD402" s="6"/>
      <c r="QPE402" s="6"/>
      <c r="QPF402" s="6"/>
      <c r="QPG402" s="6"/>
      <c r="QPH402" s="6"/>
      <c r="QPI402" s="6"/>
      <c r="QPJ402" s="6"/>
      <c r="QPK402" s="6"/>
      <c r="QPL402" s="6"/>
      <c r="QPM402" s="6"/>
      <c r="QPN402" s="6"/>
      <c r="QPO402" s="6"/>
      <c r="QPP402" s="6"/>
      <c r="QPQ402" s="6"/>
      <c r="QPR402" s="6"/>
      <c r="QPS402" s="6"/>
      <c r="QPT402" s="6"/>
      <c r="QPU402" s="6"/>
      <c r="QPV402" s="6"/>
      <c r="QPW402" s="6"/>
      <c r="QPX402" s="6"/>
      <c r="QPY402" s="6"/>
      <c r="QPZ402" s="6"/>
      <c r="QQA402" s="6"/>
      <c r="QQB402" s="6"/>
      <c r="QQC402" s="6"/>
      <c r="QQD402" s="6"/>
      <c r="QQE402" s="6"/>
      <c r="QQF402" s="6"/>
      <c r="QQG402" s="6"/>
      <c r="QQH402" s="6"/>
      <c r="QQI402" s="6"/>
      <c r="QQJ402" s="6"/>
      <c r="QQK402" s="6"/>
      <c r="QQL402" s="6"/>
      <c r="QQM402" s="6"/>
      <c r="QQN402" s="6"/>
      <c r="QQO402" s="6"/>
      <c r="QQP402" s="6"/>
      <c r="QQQ402" s="6"/>
      <c r="QQR402" s="6"/>
      <c r="QQS402" s="6"/>
      <c r="QQT402" s="6"/>
      <c r="QQU402" s="6"/>
      <c r="QQV402" s="6"/>
      <c r="QQW402" s="6"/>
      <c r="QQX402" s="6"/>
      <c r="QQY402" s="6"/>
      <c r="QQZ402" s="6"/>
      <c r="QRA402" s="6"/>
      <c r="QRB402" s="6"/>
      <c r="QRC402" s="6"/>
      <c r="QRD402" s="6"/>
      <c r="QRE402" s="6"/>
      <c r="QRF402" s="6"/>
      <c r="QRG402" s="6"/>
      <c r="QRH402" s="6"/>
      <c r="QRI402" s="6"/>
      <c r="QRJ402" s="6"/>
      <c r="QRK402" s="6"/>
      <c r="QRL402" s="6"/>
      <c r="QRM402" s="6"/>
      <c r="QRN402" s="6"/>
      <c r="QRO402" s="6"/>
      <c r="QRP402" s="6"/>
      <c r="QRQ402" s="6"/>
      <c r="QRR402" s="6"/>
      <c r="QRS402" s="6"/>
      <c r="QRT402" s="6"/>
      <c r="QRU402" s="6"/>
      <c r="QRV402" s="6"/>
      <c r="QRW402" s="6"/>
      <c r="QRX402" s="6"/>
      <c r="QRY402" s="6"/>
      <c r="QRZ402" s="6"/>
      <c r="QSA402" s="6"/>
      <c r="QSB402" s="6"/>
      <c r="QSC402" s="6"/>
      <c r="QSD402" s="6"/>
      <c r="QSE402" s="6"/>
      <c r="QSF402" s="6"/>
      <c r="QSG402" s="6"/>
      <c r="QSH402" s="6"/>
      <c r="QSI402" s="6"/>
      <c r="QSJ402" s="6"/>
      <c r="QSK402" s="6"/>
      <c r="QSL402" s="6"/>
      <c r="QSM402" s="6"/>
      <c r="QSN402" s="6"/>
      <c r="QSO402" s="6"/>
      <c r="QSP402" s="6"/>
      <c r="QSQ402" s="6"/>
      <c r="QSR402" s="6"/>
      <c r="QSS402" s="6"/>
      <c r="QST402" s="6"/>
      <c r="QSU402" s="6"/>
      <c r="QSV402" s="6"/>
      <c r="QSW402" s="6"/>
      <c r="QSX402" s="6"/>
      <c r="QSY402" s="6"/>
      <c r="QSZ402" s="6"/>
      <c r="QTA402" s="6"/>
      <c r="QTB402" s="6"/>
      <c r="QTC402" s="6"/>
      <c r="QTD402" s="6"/>
      <c r="QTE402" s="6"/>
      <c r="QTF402" s="6"/>
      <c r="QTG402" s="6"/>
      <c r="QTH402" s="6"/>
      <c r="QTI402" s="6"/>
      <c r="QTJ402" s="6"/>
      <c r="QTK402" s="6"/>
      <c r="QTL402" s="6"/>
      <c r="QTM402" s="6"/>
      <c r="QTN402" s="6"/>
      <c r="QTO402" s="6"/>
      <c r="QTP402" s="6"/>
      <c r="QTQ402" s="6"/>
      <c r="QTR402" s="6"/>
      <c r="QTS402" s="6"/>
      <c r="QTT402" s="6"/>
      <c r="QTU402" s="6"/>
      <c r="QTV402" s="6"/>
      <c r="QTW402" s="6"/>
      <c r="QTX402" s="6"/>
      <c r="QTY402" s="6"/>
      <c r="QTZ402" s="6"/>
      <c r="QUA402" s="6"/>
      <c r="QUB402" s="6"/>
      <c r="QUC402" s="6"/>
      <c r="QUD402" s="6"/>
      <c r="QUE402" s="6"/>
      <c r="QUF402" s="6"/>
      <c r="QUG402" s="6"/>
      <c r="QUH402" s="6"/>
      <c r="QUI402" s="6"/>
      <c r="QUJ402" s="6"/>
      <c r="QUK402" s="6"/>
      <c r="QUL402" s="6"/>
      <c r="QUM402" s="6"/>
      <c r="QUN402" s="6"/>
      <c r="QUO402" s="6"/>
      <c r="QUP402" s="6"/>
      <c r="QUQ402" s="6"/>
      <c r="QUR402" s="6"/>
      <c r="QUS402" s="6"/>
      <c r="QUT402" s="6"/>
      <c r="QUU402" s="6"/>
      <c r="QUV402" s="6"/>
      <c r="QUW402" s="6"/>
      <c r="QUX402" s="6"/>
      <c r="QUY402" s="6"/>
      <c r="QUZ402" s="6"/>
      <c r="QVA402" s="6"/>
      <c r="QVB402" s="6"/>
      <c r="QVC402" s="6"/>
      <c r="QVD402" s="6"/>
      <c r="QVE402" s="6"/>
      <c r="QVF402" s="6"/>
      <c r="QVG402" s="6"/>
      <c r="QVH402" s="6"/>
      <c r="QVI402" s="6"/>
      <c r="QVJ402" s="6"/>
      <c r="QVK402" s="6"/>
      <c r="QVL402" s="6"/>
      <c r="QVM402" s="6"/>
      <c r="QVN402" s="6"/>
      <c r="QVO402" s="6"/>
      <c r="QVP402" s="6"/>
      <c r="QVQ402" s="6"/>
      <c r="QVR402" s="6"/>
      <c r="QVS402" s="6"/>
      <c r="QVT402" s="6"/>
      <c r="QVU402" s="6"/>
      <c r="QVV402" s="6"/>
      <c r="QVW402" s="6"/>
      <c r="QVX402" s="6"/>
      <c r="QVY402" s="6"/>
      <c r="QVZ402" s="6"/>
      <c r="QWA402" s="6"/>
      <c r="QWB402" s="6"/>
      <c r="QWC402" s="6"/>
      <c r="QWD402" s="6"/>
      <c r="QWE402" s="6"/>
      <c r="QWF402" s="6"/>
      <c r="QWG402" s="6"/>
      <c r="QWH402" s="6"/>
      <c r="QWI402" s="6"/>
      <c r="QWJ402" s="6"/>
      <c r="QWK402" s="6"/>
      <c r="QWL402" s="6"/>
      <c r="QWM402" s="6"/>
      <c r="QWN402" s="6"/>
      <c r="QWO402" s="6"/>
      <c r="QWP402" s="6"/>
      <c r="QWQ402" s="6"/>
      <c r="QWR402" s="6"/>
      <c r="QWS402" s="6"/>
      <c r="QWT402" s="6"/>
      <c r="QWU402" s="6"/>
      <c r="QWV402" s="6"/>
      <c r="QWW402" s="6"/>
      <c r="QWX402" s="6"/>
      <c r="QWY402" s="6"/>
      <c r="QWZ402" s="6"/>
      <c r="QXA402" s="6"/>
      <c r="QXB402" s="6"/>
      <c r="QXC402" s="6"/>
      <c r="QXD402" s="6"/>
      <c r="QXE402" s="6"/>
      <c r="QXF402" s="6"/>
      <c r="QXG402" s="6"/>
      <c r="QXH402" s="6"/>
      <c r="QXI402" s="6"/>
      <c r="QXJ402" s="6"/>
      <c r="QXK402" s="6"/>
      <c r="QXL402" s="6"/>
      <c r="QXM402" s="6"/>
      <c r="QXN402" s="6"/>
      <c r="QXO402" s="6"/>
      <c r="QXP402" s="6"/>
      <c r="QXQ402" s="6"/>
      <c r="QXR402" s="6"/>
      <c r="QXS402" s="6"/>
      <c r="QXT402" s="6"/>
      <c r="QXU402" s="6"/>
      <c r="QXV402" s="6"/>
      <c r="QXW402" s="6"/>
      <c r="QXX402" s="6"/>
      <c r="QXY402" s="6"/>
      <c r="QXZ402" s="6"/>
      <c r="QYA402" s="6"/>
      <c r="QYB402" s="6"/>
      <c r="QYC402" s="6"/>
      <c r="QYD402" s="6"/>
      <c r="QYE402" s="6"/>
      <c r="QYF402" s="6"/>
      <c r="QYG402" s="6"/>
      <c r="QYH402" s="6"/>
      <c r="QYI402" s="6"/>
      <c r="QYJ402" s="6"/>
      <c r="QYK402" s="6"/>
      <c r="QYL402" s="6"/>
      <c r="QYM402" s="6"/>
      <c r="QYN402" s="6"/>
      <c r="QYO402" s="6"/>
      <c r="QYP402" s="6"/>
      <c r="QYQ402" s="6"/>
      <c r="QYR402" s="6"/>
      <c r="QYS402" s="6"/>
      <c r="QYT402" s="6"/>
      <c r="QYU402" s="6"/>
      <c r="QYV402" s="6"/>
      <c r="QYW402" s="6"/>
      <c r="QYX402" s="6"/>
      <c r="QYY402" s="6"/>
      <c r="QYZ402" s="6"/>
      <c r="QZA402" s="6"/>
      <c r="QZB402" s="6"/>
      <c r="QZC402" s="6"/>
      <c r="QZD402" s="6"/>
      <c r="QZE402" s="6"/>
      <c r="QZF402" s="6"/>
      <c r="QZG402" s="6"/>
      <c r="QZH402" s="6"/>
      <c r="QZI402" s="6"/>
      <c r="QZJ402" s="6"/>
      <c r="QZK402" s="6"/>
      <c r="QZL402" s="6"/>
      <c r="QZM402" s="6"/>
      <c r="QZN402" s="6"/>
      <c r="QZO402" s="6"/>
      <c r="QZP402" s="6"/>
      <c r="QZQ402" s="6"/>
      <c r="QZR402" s="6"/>
      <c r="QZS402" s="6"/>
      <c r="QZT402" s="6"/>
      <c r="QZU402" s="6"/>
      <c r="QZV402" s="6"/>
      <c r="QZW402" s="6"/>
      <c r="QZX402" s="6"/>
      <c r="QZY402" s="6"/>
      <c r="QZZ402" s="6"/>
      <c r="RAA402" s="6"/>
      <c r="RAB402" s="6"/>
      <c r="RAC402" s="6"/>
      <c r="RAD402" s="6"/>
      <c r="RAE402" s="6"/>
      <c r="RAF402" s="6"/>
      <c r="RAG402" s="6"/>
      <c r="RAH402" s="6"/>
      <c r="RAI402" s="6"/>
      <c r="RAJ402" s="6"/>
      <c r="RAK402" s="6"/>
      <c r="RAL402" s="6"/>
      <c r="RAM402" s="6"/>
      <c r="RAN402" s="6"/>
      <c r="RAO402" s="6"/>
      <c r="RAP402" s="6"/>
      <c r="RAQ402" s="6"/>
      <c r="RAR402" s="6"/>
      <c r="RAS402" s="6"/>
      <c r="RAT402" s="6"/>
      <c r="RAU402" s="6"/>
      <c r="RAV402" s="6"/>
      <c r="RAW402" s="6"/>
      <c r="RAX402" s="6"/>
      <c r="RAY402" s="6"/>
      <c r="RAZ402" s="6"/>
      <c r="RBA402" s="6"/>
      <c r="RBB402" s="6"/>
      <c r="RBC402" s="6"/>
      <c r="RBD402" s="6"/>
      <c r="RBE402" s="6"/>
      <c r="RBF402" s="6"/>
      <c r="RBG402" s="6"/>
      <c r="RBH402" s="6"/>
      <c r="RBI402" s="6"/>
      <c r="RBJ402" s="6"/>
      <c r="RBK402" s="6"/>
      <c r="RBL402" s="6"/>
      <c r="RBM402" s="6"/>
      <c r="RBN402" s="6"/>
      <c r="RBO402" s="6"/>
      <c r="RBP402" s="6"/>
      <c r="RBQ402" s="6"/>
      <c r="RBR402" s="6"/>
      <c r="RBS402" s="6"/>
      <c r="RBT402" s="6"/>
      <c r="RBU402" s="6"/>
      <c r="RBV402" s="6"/>
      <c r="RBW402" s="6"/>
      <c r="RBX402" s="6"/>
      <c r="RBY402" s="6"/>
      <c r="RBZ402" s="6"/>
      <c r="RCA402" s="6"/>
      <c r="RCB402" s="6"/>
      <c r="RCC402" s="6"/>
      <c r="RCD402" s="6"/>
      <c r="RCE402" s="6"/>
      <c r="RCF402" s="6"/>
      <c r="RCG402" s="6"/>
      <c r="RCH402" s="6"/>
      <c r="RCI402" s="6"/>
      <c r="RCJ402" s="6"/>
      <c r="RCK402" s="6"/>
      <c r="RCL402" s="6"/>
      <c r="RCM402" s="6"/>
      <c r="RCN402" s="6"/>
      <c r="RCO402" s="6"/>
      <c r="RCP402" s="6"/>
      <c r="RCQ402" s="6"/>
      <c r="RCR402" s="6"/>
      <c r="RCS402" s="6"/>
      <c r="RCT402" s="6"/>
      <c r="RCU402" s="6"/>
      <c r="RCV402" s="6"/>
      <c r="RCW402" s="6"/>
      <c r="RCX402" s="6"/>
      <c r="RCY402" s="6"/>
      <c r="RCZ402" s="6"/>
      <c r="RDA402" s="6"/>
      <c r="RDB402" s="6"/>
      <c r="RDC402" s="6"/>
      <c r="RDD402" s="6"/>
      <c r="RDE402" s="6"/>
      <c r="RDF402" s="6"/>
      <c r="RDG402" s="6"/>
      <c r="RDH402" s="6"/>
      <c r="RDI402" s="6"/>
      <c r="RDJ402" s="6"/>
      <c r="RDK402" s="6"/>
      <c r="RDL402" s="6"/>
      <c r="RDM402" s="6"/>
      <c r="RDN402" s="6"/>
      <c r="RDO402" s="6"/>
      <c r="RDP402" s="6"/>
      <c r="RDQ402" s="6"/>
      <c r="RDR402" s="6"/>
      <c r="RDS402" s="6"/>
      <c r="RDT402" s="6"/>
      <c r="RDU402" s="6"/>
      <c r="RDV402" s="6"/>
      <c r="RDW402" s="6"/>
      <c r="RDX402" s="6"/>
      <c r="RDY402" s="6"/>
      <c r="RDZ402" s="6"/>
      <c r="REA402" s="6"/>
      <c r="REB402" s="6"/>
      <c r="REC402" s="6"/>
      <c r="RED402" s="6"/>
      <c r="REE402" s="6"/>
      <c r="REF402" s="6"/>
      <c r="REG402" s="6"/>
      <c r="REH402" s="6"/>
      <c r="REI402" s="6"/>
      <c r="REJ402" s="6"/>
      <c r="REK402" s="6"/>
      <c r="REL402" s="6"/>
      <c r="REM402" s="6"/>
      <c r="REN402" s="6"/>
      <c r="REO402" s="6"/>
      <c r="REP402" s="6"/>
      <c r="REQ402" s="6"/>
      <c r="RER402" s="6"/>
      <c r="RES402" s="6"/>
      <c r="RET402" s="6"/>
      <c r="REU402" s="6"/>
      <c r="REV402" s="6"/>
      <c r="REW402" s="6"/>
      <c r="REX402" s="6"/>
      <c r="REY402" s="6"/>
      <c r="REZ402" s="6"/>
      <c r="RFA402" s="6"/>
      <c r="RFB402" s="6"/>
      <c r="RFC402" s="6"/>
      <c r="RFD402" s="6"/>
      <c r="RFE402" s="6"/>
      <c r="RFF402" s="6"/>
      <c r="RFG402" s="6"/>
      <c r="RFH402" s="6"/>
      <c r="RFI402" s="6"/>
      <c r="RFJ402" s="6"/>
      <c r="RFK402" s="6"/>
      <c r="RFL402" s="6"/>
      <c r="RFM402" s="6"/>
      <c r="RFN402" s="6"/>
      <c r="RFO402" s="6"/>
      <c r="RFP402" s="6"/>
      <c r="RFQ402" s="6"/>
      <c r="RFR402" s="6"/>
      <c r="RFS402" s="6"/>
      <c r="RFT402" s="6"/>
      <c r="RFU402" s="6"/>
      <c r="RFV402" s="6"/>
      <c r="RFW402" s="6"/>
      <c r="RFX402" s="6"/>
      <c r="RFY402" s="6"/>
      <c r="RFZ402" s="6"/>
      <c r="RGA402" s="6"/>
      <c r="RGB402" s="6"/>
      <c r="RGC402" s="6"/>
      <c r="RGD402" s="6"/>
      <c r="RGE402" s="6"/>
      <c r="RGF402" s="6"/>
      <c r="RGG402" s="6"/>
      <c r="RGH402" s="6"/>
      <c r="RGI402" s="6"/>
      <c r="RGJ402" s="6"/>
      <c r="RGK402" s="6"/>
      <c r="RGL402" s="6"/>
      <c r="RGM402" s="6"/>
      <c r="RGN402" s="6"/>
      <c r="RGO402" s="6"/>
      <c r="RGP402" s="6"/>
      <c r="RGQ402" s="6"/>
      <c r="RGR402" s="6"/>
      <c r="RGS402" s="6"/>
      <c r="RGT402" s="6"/>
      <c r="RGU402" s="6"/>
      <c r="RGV402" s="6"/>
      <c r="RGW402" s="6"/>
      <c r="RGX402" s="6"/>
      <c r="RGY402" s="6"/>
      <c r="RGZ402" s="6"/>
      <c r="RHA402" s="6"/>
      <c r="RHB402" s="6"/>
      <c r="RHC402" s="6"/>
      <c r="RHD402" s="6"/>
      <c r="RHE402" s="6"/>
      <c r="RHF402" s="6"/>
      <c r="RHG402" s="6"/>
      <c r="RHH402" s="6"/>
      <c r="RHI402" s="6"/>
      <c r="RHJ402" s="6"/>
      <c r="RHK402" s="6"/>
      <c r="RHL402" s="6"/>
      <c r="RHM402" s="6"/>
      <c r="RHN402" s="6"/>
      <c r="RHO402" s="6"/>
      <c r="RHP402" s="6"/>
      <c r="RHQ402" s="6"/>
      <c r="RHR402" s="6"/>
      <c r="RHS402" s="6"/>
      <c r="RHT402" s="6"/>
      <c r="RHU402" s="6"/>
      <c r="RHV402" s="6"/>
      <c r="RHW402" s="6"/>
      <c r="RHX402" s="6"/>
      <c r="RHY402" s="6"/>
      <c r="RHZ402" s="6"/>
      <c r="RIA402" s="6"/>
      <c r="RIB402" s="6"/>
      <c r="RIC402" s="6"/>
      <c r="RID402" s="6"/>
      <c r="RIE402" s="6"/>
      <c r="RIF402" s="6"/>
      <c r="RIG402" s="6"/>
      <c r="RIH402" s="6"/>
      <c r="RII402" s="6"/>
      <c r="RIJ402" s="6"/>
      <c r="RIK402" s="6"/>
      <c r="RIL402" s="6"/>
      <c r="RIM402" s="6"/>
      <c r="RIN402" s="6"/>
      <c r="RIO402" s="6"/>
      <c r="RIP402" s="6"/>
      <c r="RIQ402" s="6"/>
      <c r="RIR402" s="6"/>
      <c r="RIS402" s="6"/>
      <c r="RIT402" s="6"/>
      <c r="RIU402" s="6"/>
      <c r="RIV402" s="6"/>
      <c r="RIW402" s="6"/>
      <c r="RIX402" s="6"/>
      <c r="RIY402" s="6"/>
      <c r="RIZ402" s="6"/>
      <c r="RJA402" s="6"/>
      <c r="RJB402" s="6"/>
      <c r="RJC402" s="6"/>
      <c r="RJD402" s="6"/>
      <c r="RJE402" s="6"/>
      <c r="RJF402" s="6"/>
      <c r="RJG402" s="6"/>
      <c r="RJH402" s="6"/>
      <c r="RJI402" s="6"/>
      <c r="RJJ402" s="6"/>
      <c r="RJK402" s="6"/>
      <c r="RJL402" s="6"/>
      <c r="RJM402" s="6"/>
      <c r="RJN402" s="6"/>
      <c r="RJO402" s="6"/>
      <c r="RJP402" s="6"/>
      <c r="RJQ402" s="6"/>
      <c r="RJR402" s="6"/>
      <c r="RJS402" s="6"/>
      <c r="RJT402" s="6"/>
      <c r="RJU402" s="6"/>
      <c r="RJV402" s="6"/>
      <c r="RJW402" s="6"/>
      <c r="RJX402" s="6"/>
      <c r="RJY402" s="6"/>
      <c r="RJZ402" s="6"/>
      <c r="RKA402" s="6"/>
      <c r="RKB402" s="6"/>
      <c r="RKC402" s="6"/>
      <c r="RKD402" s="6"/>
      <c r="RKE402" s="6"/>
      <c r="RKF402" s="6"/>
      <c r="RKG402" s="6"/>
      <c r="RKH402" s="6"/>
      <c r="RKI402" s="6"/>
      <c r="RKJ402" s="6"/>
      <c r="RKK402" s="6"/>
      <c r="RKL402" s="6"/>
      <c r="RKM402" s="6"/>
      <c r="RKN402" s="6"/>
      <c r="RKO402" s="6"/>
      <c r="RKP402" s="6"/>
      <c r="RKQ402" s="6"/>
      <c r="RKR402" s="6"/>
      <c r="RKS402" s="6"/>
      <c r="RKT402" s="6"/>
      <c r="RKU402" s="6"/>
      <c r="RKV402" s="6"/>
      <c r="RKW402" s="6"/>
      <c r="RKX402" s="6"/>
      <c r="RKY402" s="6"/>
      <c r="RKZ402" s="6"/>
      <c r="RLA402" s="6"/>
      <c r="RLB402" s="6"/>
      <c r="RLC402" s="6"/>
      <c r="RLD402" s="6"/>
      <c r="RLE402" s="6"/>
      <c r="RLF402" s="6"/>
      <c r="RLG402" s="6"/>
      <c r="RLH402" s="6"/>
      <c r="RLI402" s="6"/>
      <c r="RLJ402" s="6"/>
      <c r="RLK402" s="6"/>
      <c r="RLL402" s="6"/>
      <c r="RLM402" s="6"/>
      <c r="RLN402" s="6"/>
      <c r="RLO402" s="6"/>
      <c r="RLP402" s="6"/>
      <c r="RLQ402" s="6"/>
      <c r="RLR402" s="6"/>
      <c r="RLS402" s="6"/>
      <c r="RLT402" s="6"/>
      <c r="RLU402" s="6"/>
      <c r="RLV402" s="6"/>
      <c r="RLW402" s="6"/>
      <c r="RLX402" s="6"/>
      <c r="RLY402" s="6"/>
      <c r="RLZ402" s="6"/>
      <c r="RMA402" s="6"/>
      <c r="RMB402" s="6"/>
      <c r="RMC402" s="6"/>
      <c r="RMD402" s="6"/>
      <c r="RME402" s="6"/>
      <c r="RMF402" s="6"/>
      <c r="RMG402" s="6"/>
      <c r="RMH402" s="6"/>
      <c r="RMI402" s="6"/>
      <c r="RMJ402" s="6"/>
      <c r="RMK402" s="6"/>
      <c r="RML402" s="6"/>
      <c r="RMM402" s="6"/>
      <c r="RMN402" s="6"/>
      <c r="RMO402" s="6"/>
      <c r="RMP402" s="6"/>
      <c r="RMQ402" s="6"/>
      <c r="RMR402" s="6"/>
      <c r="RMS402" s="6"/>
      <c r="RMT402" s="6"/>
      <c r="RMU402" s="6"/>
      <c r="RMV402" s="6"/>
      <c r="RMW402" s="6"/>
      <c r="RMX402" s="6"/>
      <c r="RMY402" s="6"/>
      <c r="RMZ402" s="6"/>
      <c r="RNA402" s="6"/>
      <c r="RNB402" s="6"/>
      <c r="RNC402" s="6"/>
      <c r="RND402" s="6"/>
      <c r="RNE402" s="6"/>
      <c r="RNF402" s="6"/>
      <c r="RNG402" s="6"/>
      <c r="RNH402" s="6"/>
      <c r="RNI402" s="6"/>
      <c r="RNJ402" s="6"/>
      <c r="RNK402" s="6"/>
      <c r="RNL402" s="6"/>
      <c r="RNM402" s="6"/>
      <c r="RNN402" s="6"/>
      <c r="RNO402" s="6"/>
      <c r="RNP402" s="6"/>
      <c r="RNQ402" s="6"/>
      <c r="RNR402" s="6"/>
      <c r="RNS402" s="6"/>
      <c r="RNT402" s="6"/>
      <c r="RNU402" s="6"/>
      <c r="RNV402" s="6"/>
      <c r="RNW402" s="6"/>
      <c r="RNX402" s="6"/>
      <c r="RNY402" s="6"/>
      <c r="RNZ402" s="6"/>
      <c r="ROA402" s="6"/>
      <c r="ROB402" s="6"/>
      <c r="ROC402" s="6"/>
      <c r="ROD402" s="6"/>
      <c r="ROE402" s="6"/>
      <c r="ROF402" s="6"/>
      <c r="ROG402" s="6"/>
      <c r="ROH402" s="6"/>
      <c r="ROI402" s="6"/>
      <c r="ROJ402" s="6"/>
      <c r="ROK402" s="6"/>
      <c r="ROL402" s="6"/>
      <c r="ROM402" s="6"/>
      <c r="RON402" s="6"/>
      <c r="ROO402" s="6"/>
      <c r="ROP402" s="6"/>
      <c r="ROQ402" s="6"/>
      <c r="ROR402" s="6"/>
      <c r="ROS402" s="6"/>
      <c r="ROT402" s="6"/>
      <c r="ROU402" s="6"/>
      <c r="ROV402" s="6"/>
      <c r="ROW402" s="6"/>
      <c r="ROX402" s="6"/>
      <c r="ROY402" s="6"/>
      <c r="ROZ402" s="6"/>
      <c r="RPA402" s="6"/>
      <c r="RPB402" s="6"/>
      <c r="RPC402" s="6"/>
      <c r="RPD402" s="6"/>
      <c r="RPE402" s="6"/>
      <c r="RPF402" s="6"/>
      <c r="RPG402" s="6"/>
      <c r="RPH402" s="6"/>
      <c r="RPI402" s="6"/>
      <c r="RPJ402" s="6"/>
      <c r="RPK402" s="6"/>
      <c r="RPL402" s="6"/>
      <c r="RPM402" s="6"/>
      <c r="RPN402" s="6"/>
      <c r="RPO402" s="6"/>
      <c r="RPP402" s="6"/>
      <c r="RPQ402" s="6"/>
      <c r="RPR402" s="6"/>
      <c r="RPS402" s="6"/>
      <c r="RPT402" s="6"/>
      <c r="RPU402" s="6"/>
      <c r="RPV402" s="6"/>
      <c r="RPW402" s="6"/>
      <c r="RPX402" s="6"/>
      <c r="RPY402" s="6"/>
      <c r="RPZ402" s="6"/>
      <c r="RQA402" s="6"/>
      <c r="RQB402" s="6"/>
      <c r="RQC402" s="6"/>
      <c r="RQD402" s="6"/>
      <c r="RQE402" s="6"/>
      <c r="RQF402" s="6"/>
      <c r="RQG402" s="6"/>
      <c r="RQH402" s="6"/>
      <c r="RQI402" s="6"/>
      <c r="RQJ402" s="6"/>
      <c r="RQK402" s="6"/>
      <c r="RQL402" s="6"/>
      <c r="RQM402" s="6"/>
      <c r="RQN402" s="6"/>
      <c r="RQO402" s="6"/>
      <c r="RQP402" s="6"/>
      <c r="RQQ402" s="6"/>
      <c r="RQR402" s="6"/>
      <c r="RQS402" s="6"/>
      <c r="RQT402" s="6"/>
      <c r="RQU402" s="6"/>
      <c r="RQV402" s="6"/>
      <c r="RQW402" s="6"/>
      <c r="RQX402" s="6"/>
      <c r="RQY402" s="6"/>
      <c r="RQZ402" s="6"/>
      <c r="RRA402" s="6"/>
      <c r="RRB402" s="6"/>
      <c r="RRC402" s="6"/>
      <c r="RRD402" s="6"/>
      <c r="RRE402" s="6"/>
      <c r="RRF402" s="6"/>
      <c r="RRG402" s="6"/>
      <c r="RRH402" s="6"/>
      <c r="RRI402" s="6"/>
      <c r="RRJ402" s="6"/>
      <c r="RRK402" s="6"/>
      <c r="RRL402" s="6"/>
      <c r="RRM402" s="6"/>
      <c r="RRN402" s="6"/>
      <c r="RRO402" s="6"/>
      <c r="RRP402" s="6"/>
      <c r="RRQ402" s="6"/>
      <c r="RRR402" s="6"/>
      <c r="RRS402" s="6"/>
      <c r="RRT402" s="6"/>
      <c r="RRU402" s="6"/>
      <c r="RRV402" s="6"/>
      <c r="RRW402" s="6"/>
      <c r="RRX402" s="6"/>
      <c r="RRY402" s="6"/>
      <c r="RRZ402" s="6"/>
      <c r="RSA402" s="6"/>
      <c r="RSB402" s="6"/>
      <c r="RSC402" s="6"/>
      <c r="RSD402" s="6"/>
      <c r="RSE402" s="6"/>
      <c r="RSF402" s="6"/>
      <c r="RSG402" s="6"/>
      <c r="RSH402" s="6"/>
      <c r="RSI402" s="6"/>
      <c r="RSJ402" s="6"/>
      <c r="RSK402" s="6"/>
      <c r="RSL402" s="6"/>
      <c r="RSM402" s="6"/>
      <c r="RSN402" s="6"/>
      <c r="RSO402" s="6"/>
      <c r="RSP402" s="6"/>
      <c r="RSQ402" s="6"/>
      <c r="RSR402" s="6"/>
      <c r="RSS402" s="6"/>
      <c r="RST402" s="6"/>
      <c r="RSU402" s="6"/>
      <c r="RSV402" s="6"/>
      <c r="RSW402" s="6"/>
      <c r="RSX402" s="6"/>
      <c r="RSY402" s="6"/>
      <c r="RSZ402" s="6"/>
      <c r="RTA402" s="6"/>
      <c r="RTB402" s="6"/>
      <c r="RTC402" s="6"/>
      <c r="RTD402" s="6"/>
      <c r="RTE402" s="6"/>
      <c r="RTF402" s="6"/>
      <c r="RTG402" s="6"/>
      <c r="RTH402" s="6"/>
      <c r="RTI402" s="6"/>
      <c r="RTJ402" s="6"/>
      <c r="RTK402" s="6"/>
      <c r="RTL402" s="6"/>
      <c r="RTM402" s="6"/>
      <c r="RTN402" s="6"/>
      <c r="RTO402" s="6"/>
      <c r="RTP402" s="6"/>
      <c r="RTQ402" s="6"/>
      <c r="RTR402" s="6"/>
      <c r="RTS402" s="6"/>
      <c r="RTT402" s="6"/>
      <c r="RTU402" s="6"/>
      <c r="RTV402" s="6"/>
      <c r="RTW402" s="6"/>
      <c r="RTX402" s="6"/>
      <c r="RTY402" s="6"/>
      <c r="RTZ402" s="6"/>
      <c r="RUA402" s="6"/>
      <c r="RUB402" s="6"/>
      <c r="RUC402" s="6"/>
      <c r="RUD402" s="6"/>
      <c r="RUE402" s="6"/>
      <c r="RUF402" s="6"/>
      <c r="RUG402" s="6"/>
      <c r="RUH402" s="6"/>
      <c r="RUI402" s="6"/>
      <c r="RUJ402" s="6"/>
      <c r="RUK402" s="6"/>
      <c r="RUL402" s="6"/>
      <c r="RUM402" s="6"/>
      <c r="RUN402" s="6"/>
      <c r="RUO402" s="6"/>
      <c r="RUP402" s="6"/>
      <c r="RUQ402" s="6"/>
      <c r="RUR402" s="6"/>
      <c r="RUS402" s="6"/>
      <c r="RUT402" s="6"/>
      <c r="RUU402" s="6"/>
      <c r="RUV402" s="6"/>
      <c r="RUW402" s="6"/>
      <c r="RUX402" s="6"/>
      <c r="RUY402" s="6"/>
      <c r="RUZ402" s="6"/>
      <c r="RVA402" s="6"/>
      <c r="RVB402" s="6"/>
      <c r="RVC402" s="6"/>
      <c r="RVD402" s="6"/>
      <c r="RVE402" s="6"/>
      <c r="RVF402" s="6"/>
      <c r="RVG402" s="6"/>
      <c r="RVH402" s="6"/>
      <c r="RVI402" s="6"/>
      <c r="RVJ402" s="6"/>
      <c r="RVK402" s="6"/>
      <c r="RVL402" s="6"/>
      <c r="RVM402" s="6"/>
      <c r="RVN402" s="6"/>
      <c r="RVO402" s="6"/>
      <c r="RVP402" s="6"/>
      <c r="RVQ402" s="6"/>
      <c r="RVR402" s="6"/>
      <c r="RVS402" s="6"/>
      <c r="RVT402" s="6"/>
      <c r="RVU402" s="6"/>
      <c r="RVV402" s="6"/>
      <c r="RVW402" s="6"/>
      <c r="RVX402" s="6"/>
      <c r="RVY402" s="6"/>
      <c r="RVZ402" s="6"/>
      <c r="RWA402" s="6"/>
      <c r="RWB402" s="6"/>
      <c r="RWC402" s="6"/>
      <c r="RWD402" s="6"/>
      <c r="RWE402" s="6"/>
      <c r="RWF402" s="6"/>
      <c r="RWG402" s="6"/>
      <c r="RWH402" s="6"/>
      <c r="RWI402" s="6"/>
      <c r="RWJ402" s="6"/>
      <c r="RWK402" s="6"/>
      <c r="RWL402" s="6"/>
      <c r="RWM402" s="6"/>
      <c r="RWN402" s="6"/>
      <c r="RWO402" s="6"/>
      <c r="RWP402" s="6"/>
      <c r="RWQ402" s="6"/>
      <c r="RWR402" s="6"/>
      <c r="RWS402" s="6"/>
      <c r="RWT402" s="6"/>
      <c r="RWU402" s="6"/>
      <c r="RWV402" s="6"/>
      <c r="RWW402" s="6"/>
      <c r="RWX402" s="6"/>
      <c r="RWY402" s="6"/>
      <c r="RWZ402" s="6"/>
      <c r="RXA402" s="6"/>
      <c r="RXB402" s="6"/>
      <c r="RXC402" s="6"/>
      <c r="RXD402" s="6"/>
      <c r="RXE402" s="6"/>
      <c r="RXF402" s="6"/>
      <c r="RXG402" s="6"/>
      <c r="RXH402" s="6"/>
      <c r="RXI402" s="6"/>
      <c r="RXJ402" s="6"/>
      <c r="RXK402" s="6"/>
      <c r="RXL402" s="6"/>
      <c r="RXM402" s="6"/>
      <c r="RXN402" s="6"/>
      <c r="RXO402" s="6"/>
      <c r="RXP402" s="6"/>
      <c r="RXQ402" s="6"/>
      <c r="RXR402" s="6"/>
      <c r="RXS402" s="6"/>
      <c r="RXT402" s="6"/>
      <c r="RXU402" s="6"/>
      <c r="RXV402" s="6"/>
      <c r="RXW402" s="6"/>
      <c r="RXX402" s="6"/>
      <c r="RXY402" s="6"/>
      <c r="RXZ402" s="6"/>
      <c r="RYA402" s="6"/>
      <c r="RYB402" s="6"/>
      <c r="RYC402" s="6"/>
      <c r="RYD402" s="6"/>
      <c r="RYE402" s="6"/>
      <c r="RYF402" s="6"/>
      <c r="RYG402" s="6"/>
      <c r="RYH402" s="6"/>
      <c r="RYI402" s="6"/>
      <c r="RYJ402" s="6"/>
      <c r="RYK402" s="6"/>
      <c r="RYL402" s="6"/>
      <c r="RYM402" s="6"/>
      <c r="RYN402" s="6"/>
      <c r="RYO402" s="6"/>
      <c r="RYP402" s="6"/>
      <c r="RYQ402" s="6"/>
      <c r="RYR402" s="6"/>
      <c r="RYS402" s="6"/>
      <c r="RYT402" s="6"/>
      <c r="RYU402" s="6"/>
      <c r="RYV402" s="6"/>
      <c r="RYW402" s="6"/>
      <c r="RYX402" s="6"/>
      <c r="RYY402" s="6"/>
      <c r="RYZ402" s="6"/>
      <c r="RZA402" s="6"/>
      <c r="RZB402" s="6"/>
      <c r="RZC402" s="6"/>
      <c r="RZD402" s="6"/>
      <c r="RZE402" s="6"/>
      <c r="RZF402" s="6"/>
      <c r="RZG402" s="6"/>
      <c r="RZH402" s="6"/>
      <c r="RZI402" s="6"/>
      <c r="RZJ402" s="6"/>
      <c r="RZK402" s="6"/>
      <c r="RZL402" s="6"/>
      <c r="RZM402" s="6"/>
      <c r="RZN402" s="6"/>
      <c r="RZO402" s="6"/>
      <c r="RZP402" s="6"/>
      <c r="RZQ402" s="6"/>
      <c r="RZR402" s="6"/>
      <c r="RZS402" s="6"/>
      <c r="RZT402" s="6"/>
      <c r="RZU402" s="6"/>
      <c r="RZV402" s="6"/>
      <c r="RZW402" s="6"/>
      <c r="RZX402" s="6"/>
      <c r="RZY402" s="6"/>
      <c r="RZZ402" s="6"/>
      <c r="SAA402" s="6"/>
      <c r="SAB402" s="6"/>
      <c r="SAC402" s="6"/>
      <c r="SAD402" s="6"/>
      <c r="SAE402" s="6"/>
      <c r="SAF402" s="6"/>
      <c r="SAG402" s="6"/>
      <c r="SAH402" s="6"/>
      <c r="SAI402" s="6"/>
      <c r="SAJ402" s="6"/>
      <c r="SAK402" s="6"/>
      <c r="SAL402" s="6"/>
      <c r="SAM402" s="6"/>
      <c r="SAN402" s="6"/>
      <c r="SAO402" s="6"/>
      <c r="SAP402" s="6"/>
      <c r="SAQ402" s="6"/>
      <c r="SAR402" s="6"/>
      <c r="SAS402" s="6"/>
      <c r="SAT402" s="6"/>
      <c r="SAU402" s="6"/>
      <c r="SAV402" s="6"/>
      <c r="SAW402" s="6"/>
      <c r="SAX402" s="6"/>
      <c r="SAY402" s="6"/>
      <c r="SAZ402" s="6"/>
      <c r="SBA402" s="6"/>
      <c r="SBB402" s="6"/>
      <c r="SBC402" s="6"/>
      <c r="SBD402" s="6"/>
      <c r="SBE402" s="6"/>
      <c r="SBF402" s="6"/>
      <c r="SBG402" s="6"/>
      <c r="SBH402" s="6"/>
      <c r="SBI402" s="6"/>
      <c r="SBJ402" s="6"/>
      <c r="SBK402" s="6"/>
      <c r="SBL402" s="6"/>
      <c r="SBM402" s="6"/>
      <c r="SBN402" s="6"/>
      <c r="SBO402" s="6"/>
      <c r="SBP402" s="6"/>
      <c r="SBQ402" s="6"/>
      <c r="SBR402" s="6"/>
      <c r="SBS402" s="6"/>
      <c r="SBT402" s="6"/>
      <c r="SBU402" s="6"/>
      <c r="SBV402" s="6"/>
      <c r="SBW402" s="6"/>
      <c r="SBX402" s="6"/>
      <c r="SBY402" s="6"/>
      <c r="SBZ402" s="6"/>
      <c r="SCA402" s="6"/>
      <c r="SCB402" s="6"/>
      <c r="SCC402" s="6"/>
      <c r="SCD402" s="6"/>
      <c r="SCE402" s="6"/>
      <c r="SCF402" s="6"/>
      <c r="SCG402" s="6"/>
      <c r="SCH402" s="6"/>
      <c r="SCI402" s="6"/>
      <c r="SCJ402" s="6"/>
      <c r="SCK402" s="6"/>
      <c r="SCL402" s="6"/>
      <c r="SCM402" s="6"/>
      <c r="SCN402" s="6"/>
      <c r="SCO402" s="6"/>
      <c r="SCP402" s="6"/>
      <c r="SCQ402" s="6"/>
      <c r="SCR402" s="6"/>
      <c r="SCS402" s="6"/>
      <c r="SCT402" s="6"/>
      <c r="SCU402" s="6"/>
      <c r="SCV402" s="6"/>
      <c r="SCW402" s="6"/>
      <c r="SCX402" s="6"/>
      <c r="SCY402" s="6"/>
      <c r="SCZ402" s="6"/>
      <c r="SDA402" s="6"/>
      <c r="SDB402" s="6"/>
      <c r="SDC402" s="6"/>
      <c r="SDD402" s="6"/>
      <c r="SDE402" s="6"/>
      <c r="SDF402" s="6"/>
      <c r="SDG402" s="6"/>
      <c r="SDH402" s="6"/>
      <c r="SDI402" s="6"/>
      <c r="SDJ402" s="6"/>
      <c r="SDK402" s="6"/>
      <c r="SDL402" s="6"/>
      <c r="SDM402" s="6"/>
      <c r="SDN402" s="6"/>
      <c r="SDO402" s="6"/>
      <c r="SDP402" s="6"/>
      <c r="SDQ402" s="6"/>
      <c r="SDR402" s="6"/>
      <c r="SDS402" s="6"/>
      <c r="SDT402" s="6"/>
      <c r="SDU402" s="6"/>
      <c r="SDV402" s="6"/>
      <c r="SDW402" s="6"/>
      <c r="SDX402" s="6"/>
      <c r="SDY402" s="6"/>
      <c r="SDZ402" s="6"/>
      <c r="SEA402" s="6"/>
      <c r="SEB402" s="6"/>
      <c r="SEC402" s="6"/>
      <c r="SED402" s="6"/>
      <c r="SEE402" s="6"/>
      <c r="SEF402" s="6"/>
      <c r="SEG402" s="6"/>
      <c r="SEH402" s="6"/>
      <c r="SEI402" s="6"/>
      <c r="SEJ402" s="6"/>
      <c r="SEK402" s="6"/>
      <c r="SEL402" s="6"/>
      <c r="SEM402" s="6"/>
      <c r="SEN402" s="6"/>
      <c r="SEO402" s="6"/>
      <c r="SEP402" s="6"/>
      <c r="SEQ402" s="6"/>
      <c r="SER402" s="6"/>
      <c r="SES402" s="6"/>
      <c r="SET402" s="6"/>
      <c r="SEU402" s="6"/>
      <c r="SEV402" s="6"/>
      <c r="SEW402" s="6"/>
      <c r="SEX402" s="6"/>
      <c r="SEY402" s="6"/>
      <c r="SEZ402" s="6"/>
      <c r="SFA402" s="6"/>
      <c r="SFB402" s="6"/>
      <c r="SFC402" s="6"/>
      <c r="SFD402" s="6"/>
      <c r="SFE402" s="6"/>
      <c r="SFF402" s="6"/>
      <c r="SFG402" s="6"/>
      <c r="SFH402" s="6"/>
      <c r="SFI402" s="6"/>
      <c r="SFJ402" s="6"/>
      <c r="SFK402" s="6"/>
      <c r="SFL402" s="6"/>
      <c r="SFM402" s="6"/>
      <c r="SFN402" s="6"/>
      <c r="SFO402" s="6"/>
      <c r="SFP402" s="6"/>
      <c r="SFQ402" s="6"/>
      <c r="SFR402" s="6"/>
      <c r="SFS402" s="6"/>
      <c r="SFT402" s="6"/>
      <c r="SFU402" s="6"/>
      <c r="SFV402" s="6"/>
      <c r="SFW402" s="6"/>
      <c r="SFX402" s="6"/>
      <c r="SFY402" s="6"/>
      <c r="SFZ402" s="6"/>
      <c r="SGA402" s="6"/>
      <c r="SGB402" s="6"/>
      <c r="SGC402" s="6"/>
      <c r="SGD402" s="6"/>
      <c r="SGE402" s="6"/>
      <c r="SGF402" s="6"/>
      <c r="SGG402" s="6"/>
      <c r="SGH402" s="6"/>
      <c r="SGI402" s="6"/>
      <c r="SGJ402" s="6"/>
      <c r="SGK402" s="6"/>
      <c r="SGL402" s="6"/>
      <c r="SGM402" s="6"/>
      <c r="SGN402" s="6"/>
      <c r="SGO402" s="6"/>
      <c r="SGP402" s="6"/>
      <c r="SGQ402" s="6"/>
      <c r="SGR402" s="6"/>
      <c r="SGS402" s="6"/>
      <c r="SGT402" s="6"/>
      <c r="SGU402" s="6"/>
      <c r="SGV402" s="6"/>
      <c r="SGW402" s="6"/>
      <c r="SGX402" s="6"/>
      <c r="SGY402" s="6"/>
      <c r="SGZ402" s="6"/>
      <c r="SHA402" s="6"/>
      <c r="SHB402" s="6"/>
      <c r="SHC402" s="6"/>
      <c r="SHD402" s="6"/>
      <c r="SHE402" s="6"/>
      <c r="SHF402" s="6"/>
      <c r="SHG402" s="6"/>
      <c r="SHH402" s="6"/>
      <c r="SHI402" s="6"/>
      <c r="SHJ402" s="6"/>
      <c r="SHK402" s="6"/>
      <c r="SHL402" s="6"/>
      <c r="SHM402" s="6"/>
      <c r="SHN402" s="6"/>
      <c r="SHO402" s="6"/>
      <c r="SHP402" s="6"/>
      <c r="SHQ402" s="6"/>
      <c r="SHR402" s="6"/>
      <c r="SHS402" s="6"/>
      <c r="SHT402" s="6"/>
      <c r="SHU402" s="6"/>
      <c r="SHV402" s="6"/>
      <c r="SHW402" s="6"/>
      <c r="SHX402" s="6"/>
      <c r="SHY402" s="6"/>
      <c r="SHZ402" s="6"/>
      <c r="SIA402" s="6"/>
      <c r="SIB402" s="6"/>
      <c r="SIC402" s="6"/>
      <c r="SID402" s="6"/>
      <c r="SIE402" s="6"/>
      <c r="SIF402" s="6"/>
      <c r="SIG402" s="6"/>
      <c r="SIH402" s="6"/>
      <c r="SII402" s="6"/>
      <c r="SIJ402" s="6"/>
      <c r="SIK402" s="6"/>
      <c r="SIL402" s="6"/>
      <c r="SIM402" s="6"/>
      <c r="SIN402" s="6"/>
      <c r="SIO402" s="6"/>
      <c r="SIP402" s="6"/>
      <c r="SIQ402" s="6"/>
      <c r="SIR402" s="6"/>
      <c r="SIS402" s="6"/>
      <c r="SIT402" s="6"/>
      <c r="SIU402" s="6"/>
      <c r="SIV402" s="6"/>
      <c r="SIW402" s="6"/>
      <c r="SIX402" s="6"/>
      <c r="SIY402" s="6"/>
      <c r="SIZ402" s="6"/>
      <c r="SJA402" s="6"/>
      <c r="SJB402" s="6"/>
      <c r="SJC402" s="6"/>
      <c r="SJD402" s="6"/>
      <c r="SJE402" s="6"/>
      <c r="SJF402" s="6"/>
      <c r="SJG402" s="6"/>
      <c r="SJH402" s="6"/>
      <c r="SJI402" s="6"/>
      <c r="SJJ402" s="6"/>
      <c r="SJK402" s="6"/>
      <c r="SJL402" s="6"/>
      <c r="SJM402" s="6"/>
      <c r="SJN402" s="6"/>
      <c r="SJO402" s="6"/>
      <c r="SJP402" s="6"/>
      <c r="SJQ402" s="6"/>
      <c r="SJR402" s="6"/>
      <c r="SJS402" s="6"/>
      <c r="SJT402" s="6"/>
      <c r="SJU402" s="6"/>
      <c r="SJV402" s="6"/>
      <c r="SJW402" s="6"/>
      <c r="SJX402" s="6"/>
      <c r="SJY402" s="6"/>
      <c r="SJZ402" s="6"/>
      <c r="SKA402" s="6"/>
      <c r="SKB402" s="6"/>
      <c r="SKC402" s="6"/>
      <c r="SKD402" s="6"/>
      <c r="SKE402" s="6"/>
      <c r="SKF402" s="6"/>
      <c r="SKG402" s="6"/>
      <c r="SKH402" s="6"/>
      <c r="SKI402" s="6"/>
      <c r="SKJ402" s="6"/>
      <c r="SKK402" s="6"/>
      <c r="SKL402" s="6"/>
      <c r="SKM402" s="6"/>
      <c r="SKN402" s="6"/>
      <c r="SKO402" s="6"/>
      <c r="SKP402" s="6"/>
      <c r="SKQ402" s="6"/>
      <c r="SKR402" s="6"/>
      <c r="SKS402" s="6"/>
      <c r="SKT402" s="6"/>
      <c r="SKU402" s="6"/>
      <c r="SKV402" s="6"/>
      <c r="SKW402" s="6"/>
      <c r="SKX402" s="6"/>
      <c r="SKY402" s="6"/>
      <c r="SKZ402" s="6"/>
      <c r="SLA402" s="6"/>
      <c r="SLB402" s="6"/>
      <c r="SLC402" s="6"/>
      <c r="SLD402" s="6"/>
      <c r="SLE402" s="6"/>
      <c r="SLF402" s="6"/>
      <c r="SLG402" s="6"/>
      <c r="SLH402" s="6"/>
      <c r="SLI402" s="6"/>
      <c r="SLJ402" s="6"/>
      <c r="SLK402" s="6"/>
      <c r="SLL402" s="6"/>
      <c r="SLM402" s="6"/>
      <c r="SLN402" s="6"/>
      <c r="SLO402" s="6"/>
      <c r="SLP402" s="6"/>
      <c r="SLQ402" s="6"/>
      <c r="SLR402" s="6"/>
      <c r="SLS402" s="6"/>
      <c r="SLT402" s="6"/>
      <c r="SLU402" s="6"/>
      <c r="SLV402" s="6"/>
      <c r="SLW402" s="6"/>
      <c r="SLX402" s="6"/>
      <c r="SLY402" s="6"/>
      <c r="SLZ402" s="6"/>
      <c r="SMA402" s="6"/>
      <c r="SMB402" s="6"/>
      <c r="SMC402" s="6"/>
      <c r="SMD402" s="6"/>
      <c r="SME402" s="6"/>
      <c r="SMF402" s="6"/>
      <c r="SMG402" s="6"/>
      <c r="SMH402" s="6"/>
      <c r="SMI402" s="6"/>
      <c r="SMJ402" s="6"/>
      <c r="SMK402" s="6"/>
      <c r="SML402" s="6"/>
      <c r="SMM402" s="6"/>
      <c r="SMN402" s="6"/>
      <c r="SMO402" s="6"/>
      <c r="SMP402" s="6"/>
      <c r="SMQ402" s="6"/>
      <c r="SMR402" s="6"/>
      <c r="SMS402" s="6"/>
      <c r="SMT402" s="6"/>
      <c r="SMU402" s="6"/>
      <c r="SMV402" s="6"/>
      <c r="SMW402" s="6"/>
      <c r="SMX402" s="6"/>
      <c r="SMY402" s="6"/>
      <c r="SMZ402" s="6"/>
      <c r="SNA402" s="6"/>
      <c r="SNB402" s="6"/>
      <c r="SNC402" s="6"/>
      <c r="SND402" s="6"/>
      <c r="SNE402" s="6"/>
      <c r="SNF402" s="6"/>
      <c r="SNG402" s="6"/>
      <c r="SNH402" s="6"/>
      <c r="SNI402" s="6"/>
      <c r="SNJ402" s="6"/>
      <c r="SNK402" s="6"/>
      <c r="SNL402" s="6"/>
      <c r="SNM402" s="6"/>
      <c r="SNN402" s="6"/>
      <c r="SNO402" s="6"/>
      <c r="SNP402" s="6"/>
      <c r="SNQ402" s="6"/>
      <c r="SNR402" s="6"/>
      <c r="SNS402" s="6"/>
      <c r="SNT402" s="6"/>
      <c r="SNU402" s="6"/>
      <c r="SNV402" s="6"/>
      <c r="SNW402" s="6"/>
      <c r="SNX402" s="6"/>
      <c r="SNY402" s="6"/>
      <c r="SNZ402" s="6"/>
      <c r="SOA402" s="6"/>
      <c r="SOB402" s="6"/>
      <c r="SOC402" s="6"/>
      <c r="SOD402" s="6"/>
      <c r="SOE402" s="6"/>
      <c r="SOF402" s="6"/>
      <c r="SOG402" s="6"/>
      <c r="SOH402" s="6"/>
      <c r="SOI402" s="6"/>
      <c r="SOJ402" s="6"/>
      <c r="SOK402" s="6"/>
      <c r="SOL402" s="6"/>
      <c r="SOM402" s="6"/>
      <c r="SON402" s="6"/>
      <c r="SOO402" s="6"/>
      <c r="SOP402" s="6"/>
      <c r="SOQ402" s="6"/>
      <c r="SOR402" s="6"/>
      <c r="SOS402" s="6"/>
      <c r="SOT402" s="6"/>
      <c r="SOU402" s="6"/>
      <c r="SOV402" s="6"/>
      <c r="SOW402" s="6"/>
      <c r="SOX402" s="6"/>
      <c r="SOY402" s="6"/>
      <c r="SOZ402" s="6"/>
      <c r="SPA402" s="6"/>
      <c r="SPB402" s="6"/>
      <c r="SPC402" s="6"/>
      <c r="SPD402" s="6"/>
      <c r="SPE402" s="6"/>
      <c r="SPF402" s="6"/>
      <c r="SPG402" s="6"/>
      <c r="SPH402" s="6"/>
      <c r="SPI402" s="6"/>
      <c r="SPJ402" s="6"/>
      <c r="SPK402" s="6"/>
      <c r="SPL402" s="6"/>
      <c r="SPM402" s="6"/>
      <c r="SPN402" s="6"/>
      <c r="SPO402" s="6"/>
      <c r="SPP402" s="6"/>
      <c r="SPQ402" s="6"/>
      <c r="SPR402" s="6"/>
      <c r="SPS402" s="6"/>
      <c r="SPT402" s="6"/>
      <c r="SPU402" s="6"/>
      <c r="SPV402" s="6"/>
      <c r="SPW402" s="6"/>
      <c r="SPX402" s="6"/>
      <c r="SPY402" s="6"/>
      <c r="SPZ402" s="6"/>
      <c r="SQA402" s="6"/>
      <c r="SQB402" s="6"/>
      <c r="SQC402" s="6"/>
      <c r="SQD402" s="6"/>
      <c r="SQE402" s="6"/>
      <c r="SQF402" s="6"/>
      <c r="SQG402" s="6"/>
      <c r="SQH402" s="6"/>
      <c r="SQI402" s="6"/>
      <c r="SQJ402" s="6"/>
      <c r="SQK402" s="6"/>
      <c r="SQL402" s="6"/>
      <c r="SQM402" s="6"/>
      <c r="SQN402" s="6"/>
      <c r="SQO402" s="6"/>
      <c r="SQP402" s="6"/>
      <c r="SQQ402" s="6"/>
      <c r="SQR402" s="6"/>
      <c r="SQS402" s="6"/>
      <c r="SQT402" s="6"/>
      <c r="SQU402" s="6"/>
      <c r="SQV402" s="6"/>
      <c r="SQW402" s="6"/>
      <c r="SQX402" s="6"/>
      <c r="SQY402" s="6"/>
      <c r="SQZ402" s="6"/>
      <c r="SRA402" s="6"/>
      <c r="SRB402" s="6"/>
      <c r="SRC402" s="6"/>
      <c r="SRD402" s="6"/>
      <c r="SRE402" s="6"/>
      <c r="SRF402" s="6"/>
      <c r="SRG402" s="6"/>
      <c r="SRH402" s="6"/>
      <c r="SRI402" s="6"/>
      <c r="SRJ402" s="6"/>
      <c r="SRK402" s="6"/>
      <c r="SRL402" s="6"/>
      <c r="SRM402" s="6"/>
      <c r="SRN402" s="6"/>
      <c r="SRO402" s="6"/>
      <c r="SRP402" s="6"/>
      <c r="SRQ402" s="6"/>
      <c r="SRR402" s="6"/>
      <c r="SRS402" s="6"/>
      <c r="SRT402" s="6"/>
      <c r="SRU402" s="6"/>
      <c r="SRV402" s="6"/>
      <c r="SRW402" s="6"/>
      <c r="SRX402" s="6"/>
      <c r="SRY402" s="6"/>
      <c r="SRZ402" s="6"/>
      <c r="SSA402" s="6"/>
      <c r="SSB402" s="6"/>
      <c r="SSC402" s="6"/>
      <c r="SSD402" s="6"/>
      <c r="SSE402" s="6"/>
      <c r="SSF402" s="6"/>
      <c r="SSG402" s="6"/>
      <c r="SSH402" s="6"/>
      <c r="SSI402" s="6"/>
      <c r="SSJ402" s="6"/>
      <c r="SSK402" s="6"/>
      <c r="SSL402" s="6"/>
      <c r="SSM402" s="6"/>
      <c r="SSN402" s="6"/>
      <c r="SSO402" s="6"/>
      <c r="SSP402" s="6"/>
      <c r="SSQ402" s="6"/>
      <c r="SSR402" s="6"/>
      <c r="SSS402" s="6"/>
      <c r="SST402" s="6"/>
      <c r="SSU402" s="6"/>
      <c r="SSV402" s="6"/>
      <c r="SSW402" s="6"/>
      <c r="SSX402" s="6"/>
      <c r="SSY402" s="6"/>
      <c r="SSZ402" s="6"/>
      <c r="STA402" s="6"/>
      <c r="STB402" s="6"/>
      <c r="STC402" s="6"/>
      <c r="STD402" s="6"/>
      <c r="STE402" s="6"/>
      <c r="STF402" s="6"/>
      <c r="STG402" s="6"/>
      <c r="STH402" s="6"/>
      <c r="STI402" s="6"/>
      <c r="STJ402" s="6"/>
      <c r="STK402" s="6"/>
      <c r="STL402" s="6"/>
      <c r="STM402" s="6"/>
      <c r="STN402" s="6"/>
      <c r="STO402" s="6"/>
      <c r="STP402" s="6"/>
      <c r="STQ402" s="6"/>
      <c r="STR402" s="6"/>
      <c r="STS402" s="6"/>
      <c r="STT402" s="6"/>
      <c r="STU402" s="6"/>
      <c r="STV402" s="6"/>
      <c r="STW402" s="6"/>
      <c r="STX402" s="6"/>
      <c r="STY402" s="6"/>
      <c r="STZ402" s="6"/>
      <c r="SUA402" s="6"/>
      <c r="SUB402" s="6"/>
      <c r="SUC402" s="6"/>
      <c r="SUD402" s="6"/>
      <c r="SUE402" s="6"/>
      <c r="SUF402" s="6"/>
      <c r="SUG402" s="6"/>
      <c r="SUH402" s="6"/>
      <c r="SUI402" s="6"/>
      <c r="SUJ402" s="6"/>
      <c r="SUK402" s="6"/>
      <c r="SUL402" s="6"/>
      <c r="SUM402" s="6"/>
      <c r="SUN402" s="6"/>
      <c r="SUO402" s="6"/>
      <c r="SUP402" s="6"/>
      <c r="SUQ402" s="6"/>
      <c r="SUR402" s="6"/>
      <c r="SUS402" s="6"/>
      <c r="SUT402" s="6"/>
      <c r="SUU402" s="6"/>
      <c r="SUV402" s="6"/>
      <c r="SUW402" s="6"/>
      <c r="SUX402" s="6"/>
      <c r="SUY402" s="6"/>
      <c r="SUZ402" s="6"/>
      <c r="SVA402" s="6"/>
      <c r="SVB402" s="6"/>
      <c r="SVC402" s="6"/>
      <c r="SVD402" s="6"/>
      <c r="SVE402" s="6"/>
      <c r="SVF402" s="6"/>
      <c r="SVG402" s="6"/>
      <c r="SVH402" s="6"/>
      <c r="SVI402" s="6"/>
      <c r="SVJ402" s="6"/>
      <c r="SVK402" s="6"/>
      <c r="SVL402" s="6"/>
      <c r="SVM402" s="6"/>
      <c r="SVN402" s="6"/>
      <c r="SVO402" s="6"/>
      <c r="SVP402" s="6"/>
      <c r="SVQ402" s="6"/>
      <c r="SVR402" s="6"/>
      <c r="SVS402" s="6"/>
      <c r="SVT402" s="6"/>
      <c r="SVU402" s="6"/>
      <c r="SVV402" s="6"/>
      <c r="SVW402" s="6"/>
      <c r="SVX402" s="6"/>
      <c r="SVY402" s="6"/>
      <c r="SVZ402" s="6"/>
      <c r="SWA402" s="6"/>
      <c r="SWB402" s="6"/>
      <c r="SWC402" s="6"/>
      <c r="SWD402" s="6"/>
      <c r="SWE402" s="6"/>
      <c r="SWF402" s="6"/>
      <c r="SWG402" s="6"/>
      <c r="SWH402" s="6"/>
      <c r="SWI402" s="6"/>
      <c r="SWJ402" s="6"/>
      <c r="SWK402" s="6"/>
      <c r="SWL402" s="6"/>
      <c r="SWM402" s="6"/>
      <c r="SWN402" s="6"/>
      <c r="SWO402" s="6"/>
      <c r="SWP402" s="6"/>
      <c r="SWQ402" s="6"/>
      <c r="SWR402" s="6"/>
      <c r="SWS402" s="6"/>
      <c r="SWT402" s="6"/>
      <c r="SWU402" s="6"/>
      <c r="SWV402" s="6"/>
      <c r="SWW402" s="6"/>
      <c r="SWX402" s="6"/>
      <c r="SWY402" s="6"/>
      <c r="SWZ402" s="6"/>
      <c r="SXA402" s="6"/>
      <c r="SXB402" s="6"/>
      <c r="SXC402" s="6"/>
      <c r="SXD402" s="6"/>
      <c r="SXE402" s="6"/>
      <c r="SXF402" s="6"/>
      <c r="SXG402" s="6"/>
      <c r="SXH402" s="6"/>
      <c r="SXI402" s="6"/>
      <c r="SXJ402" s="6"/>
      <c r="SXK402" s="6"/>
      <c r="SXL402" s="6"/>
      <c r="SXM402" s="6"/>
      <c r="SXN402" s="6"/>
      <c r="SXO402" s="6"/>
      <c r="SXP402" s="6"/>
      <c r="SXQ402" s="6"/>
      <c r="SXR402" s="6"/>
      <c r="SXS402" s="6"/>
      <c r="SXT402" s="6"/>
      <c r="SXU402" s="6"/>
      <c r="SXV402" s="6"/>
      <c r="SXW402" s="6"/>
      <c r="SXX402" s="6"/>
      <c r="SXY402" s="6"/>
      <c r="SXZ402" s="6"/>
      <c r="SYA402" s="6"/>
      <c r="SYB402" s="6"/>
      <c r="SYC402" s="6"/>
      <c r="SYD402" s="6"/>
      <c r="SYE402" s="6"/>
      <c r="SYF402" s="6"/>
      <c r="SYG402" s="6"/>
      <c r="SYH402" s="6"/>
      <c r="SYI402" s="6"/>
      <c r="SYJ402" s="6"/>
      <c r="SYK402" s="6"/>
      <c r="SYL402" s="6"/>
      <c r="SYM402" s="6"/>
      <c r="SYN402" s="6"/>
      <c r="SYO402" s="6"/>
      <c r="SYP402" s="6"/>
      <c r="SYQ402" s="6"/>
      <c r="SYR402" s="6"/>
      <c r="SYS402" s="6"/>
      <c r="SYT402" s="6"/>
      <c r="SYU402" s="6"/>
      <c r="SYV402" s="6"/>
      <c r="SYW402" s="6"/>
      <c r="SYX402" s="6"/>
      <c r="SYY402" s="6"/>
      <c r="SYZ402" s="6"/>
      <c r="SZA402" s="6"/>
      <c r="SZB402" s="6"/>
      <c r="SZC402" s="6"/>
      <c r="SZD402" s="6"/>
      <c r="SZE402" s="6"/>
      <c r="SZF402" s="6"/>
      <c r="SZG402" s="6"/>
      <c r="SZH402" s="6"/>
      <c r="SZI402" s="6"/>
      <c r="SZJ402" s="6"/>
      <c r="SZK402" s="6"/>
      <c r="SZL402" s="6"/>
      <c r="SZM402" s="6"/>
      <c r="SZN402" s="6"/>
      <c r="SZO402" s="6"/>
      <c r="SZP402" s="6"/>
      <c r="SZQ402" s="6"/>
      <c r="SZR402" s="6"/>
      <c r="SZS402" s="6"/>
      <c r="SZT402" s="6"/>
      <c r="SZU402" s="6"/>
      <c r="SZV402" s="6"/>
      <c r="SZW402" s="6"/>
      <c r="SZX402" s="6"/>
      <c r="SZY402" s="6"/>
      <c r="SZZ402" s="6"/>
      <c r="TAA402" s="6"/>
      <c r="TAB402" s="6"/>
      <c r="TAC402" s="6"/>
      <c r="TAD402" s="6"/>
      <c r="TAE402" s="6"/>
      <c r="TAF402" s="6"/>
      <c r="TAG402" s="6"/>
      <c r="TAH402" s="6"/>
      <c r="TAI402" s="6"/>
      <c r="TAJ402" s="6"/>
      <c r="TAK402" s="6"/>
      <c r="TAL402" s="6"/>
      <c r="TAM402" s="6"/>
      <c r="TAN402" s="6"/>
      <c r="TAO402" s="6"/>
      <c r="TAP402" s="6"/>
      <c r="TAQ402" s="6"/>
      <c r="TAR402" s="6"/>
      <c r="TAS402" s="6"/>
      <c r="TAT402" s="6"/>
      <c r="TAU402" s="6"/>
      <c r="TAV402" s="6"/>
      <c r="TAW402" s="6"/>
      <c r="TAX402" s="6"/>
      <c r="TAY402" s="6"/>
      <c r="TAZ402" s="6"/>
      <c r="TBA402" s="6"/>
      <c r="TBB402" s="6"/>
      <c r="TBC402" s="6"/>
      <c r="TBD402" s="6"/>
      <c r="TBE402" s="6"/>
      <c r="TBF402" s="6"/>
      <c r="TBG402" s="6"/>
      <c r="TBH402" s="6"/>
      <c r="TBI402" s="6"/>
      <c r="TBJ402" s="6"/>
      <c r="TBK402" s="6"/>
      <c r="TBL402" s="6"/>
      <c r="TBM402" s="6"/>
      <c r="TBN402" s="6"/>
      <c r="TBO402" s="6"/>
      <c r="TBP402" s="6"/>
      <c r="TBQ402" s="6"/>
      <c r="TBR402" s="6"/>
      <c r="TBS402" s="6"/>
      <c r="TBT402" s="6"/>
      <c r="TBU402" s="6"/>
      <c r="TBV402" s="6"/>
      <c r="TBW402" s="6"/>
      <c r="TBX402" s="6"/>
      <c r="TBY402" s="6"/>
      <c r="TBZ402" s="6"/>
      <c r="TCA402" s="6"/>
      <c r="TCB402" s="6"/>
      <c r="TCC402" s="6"/>
      <c r="TCD402" s="6"/>
      <c r="TCE402" s="6"/>
      <c r="TCF402" s="6"/>
      <c r="TCG402" s="6"/>
      <c r="TCH402" s="6"/>
      <c r="TCI402" s="6"/>
      <c r="TCJ402" s="6"/>
      <c r="TCK402" s="6"/>
      <c r="TCL402" s="6"/>
      <c r="TCM402" s="6"/>
      <c r="TCN402" s="6"/>
      <c r="TCO402" s="6"/>
      <c r="TCP402" s="6"/>
      <c r="TCQ402" s="6"/>
      <c r="TCR402" s="6"/>
      <c r="TCS402" s="6"/>
      <c r="TCT402" s="6"/>
      <c r="TCU402" s="6"/>
      <c r="TCV402" s="6"/>
      <c r="TCW402" s="6"/>
      <c r="TCX402" s="6"/>
      <c r="TCY402" s="6"/>
      <c r="TCZ402" s="6"/>
      <c r="TDA402" s="6"/>
      <c r="TDB402" s="6"/>
      <c r="TDC402" s="6"/>
      <c r="TDD402" s="6"/>
      <c r="TDE402" s="6"/>
      <c r="TDF402" s="6"/>
      <c r="TDG402" s="6"/>
      <c r="TDH402" s="6"/>
      <c r="TDI402" s="6"/>
      <c r="TDJ402" s="6"/>
      <c r="TDK402" s="6"/>
      <c r="TDL402" s="6"/>
      <c r="TDM402" s="6"/>
      <c r="TDN402" s="6"/>
      <c r="TDO402" s="6"/>
      <c r="TDP402" s="6"/>
      <c r="TDQ402" s="6"/>
      <c r="TDR402" s="6"/>
      <c r="TDS402" s="6"/>
      <c r="TDT402" s="6"/>
      <c r="TDU402" s="6"/>
      <c r="TDV402" s="6"/>
      <c r="TDW402" s="6"/>
      <c r="TDX402" s="6"/>
      <c r="TDY402" s="6"/>
      <c r="TDZ402" s="6"/>
      <c r="TEA402" s="6"/>
      <c r="TEB402" s="6"/>
      <c r="TEC402" s="6"/>
      <c r="TED402" s="6"/>
      <c r="TEE402" s="6"/>
      <c r="TEF402" s="6"/>
      <c r="TEG402" s="6"/>
      <c r="TEH402" s="6"/>
      <c r="TEI402" s="6"/>
      <c r="TEJ402" s="6"/>
      <c r="TEK402" s="6"/>
      <c r="TEL402" s="6"/>
      <c r="TEM402" s="6"/>
      <c r="TEN402" s="6"/>
      <c r="TEO402" s="6"/>
      <c r="TEP402" s="6"/>
      <c r="TEQ402" s="6"/>
      <c r="TER402" s="6"/>
      <c r="TES402" s="6"/>
      <c r="TET402" s="6"/>
      <c r="TEU402" s="6"/>
      <c r="TEV402" s="6"/>
      <c r="TEW402" s="6"/>
      <c r="TEX402" s="6"/>
      <c r="TEY402" s="6"/>
      <c r="TEZ402" s="6"/>
      <c r="TFA402" s="6"/>
      <c r="TFB402" s="6"/>
      <c r="TFC402" s="6"/>
      <c r="TFD402" s="6"/>
      <c r="TFE402" s="6"/>
      <c r="TFF402" s="6"/>
      <c r="TFG402" s="6"/>
      <c r="TFH402" s="6"/>
      <c r="TFI402" s="6"/>
      <c r="TFJ402" s="6"/>
      <c r="TFK402" s="6"/>
      <c r="TFL402" s="6"/>
      <c r="TFM402" s="6"/>
      <c r="TFN402" s="6"/>
      <c r="TFO402" s="6"/>
      <c r="TFP402" s="6"/>
      <c r="TFQ402" s="6"/>
      <c r="TFR402" s="6"/>
      <c r="TFS402" s="6"/>
      <c r="TFT402" s="6"/>
      <c r="TFU402" s="6"/>
      <c r="TFV402" s="6"/>
      <c r="TFW402" s="6"/>
      <c r="TFX402" s="6"/>
      <c r="TFY402" s="6"/>
      <c r="TFZ402" s="6"/>
      <c r="TGA402" s="6"/>
      <c r="TGB402" s="6"/>
      <c r="TGC402" s="6"/>
      <c r="TGD402" s="6"/>
      <c r="TGE402" s="6"/>
      <c r="TGF402" s="6"/>
      <c r="TGG402" s="6"/>
      <c r="TGH402" s="6"/>
      <c r="TGI402" s="6"/>
      <c r="TGJ402" s="6"/>
      <c r="TGK402" s="6"/>
      <c r="TGL402" s="6"/>
      <c r="TGM402" s="6"/>
      <c r="TGN402" s="6"/>
      <c r="TGO402" s="6"/>
      <c r="TGP402" s="6"/>
      <c r="TGQ402" s="6"/>
      <c r="TGR402" s="6"/>
      <c r="TGS402" s="6"/>
      <c r="TGT402" s="6"/>
      <c r="TGU402" s="6"/>
      <c r="TGV402" s="6"/>
      <c r="TGW402" s="6"/>
      <c r="TGX402" s="6"/>
      <c r="TGY402" s="6"/>
      <c r="TGZ402" s="6"/>
      <c r="THA402" s="6"/>
      <c r="THB402" s="6"/>
      <c r="THC402" s="6"/>
      <c r="THD402" s="6"/>
      <c r="THE402" s="6"/>
      <c r="THF402" s="6"/>
      <c r="THG402" s="6"/>
      <c r="THH402" s="6"/>
      <c r="THI402" s="6"/>
      <c r="THJ402" s="6"/>
      <c r="THK402" s="6"/>
      <c r="THL402" s="6"/>
      <c r="THM402" s="6"/>
      <c r="THN402" s="6"/>
      <c r="THO402" s="6"/>
      <c r="THP402" s="6"/>
      <c r="THQ402" s="6"/>
      <c r="THR402" s="6"/>
      <c r="THS402" s="6"/>
      <c r="THT402" s="6"/>
      <c r="THU402" s="6"/>
      <c r="THV402" s="6"/>
      <c r="THW402" s="6"/>
      <c r="THX402" s="6"/>
      <c r="THY402" s="6"/>
      <c r="THZ402" s="6"/>
      <c r="TIA402" s="6"/>
      <c r="TIB402" s="6"/>
      <c r="TIC402" s="6"/>
      <c r="TID402" s="6"/>
      <c r="TIE402" s="6"/>
      <c r="TIF402" s="6"/>
      <c r="TIG402" s="6"/>
      <c r="TIH402" s="6"/>
      <c r="TII402" s="6"/>
      <c r="TIJ402" s="6"/>
      <c r="TIK402" s="6"/>
      <c r="TIL402" s="6"/>
      <c r="TIM402" s="6"/>
      <c r="TIN402" s="6"/>
      <c r="TIO402" s="6"/>
      <c r="TIP402" s="6"/>
      <c r="TIQ402" s="6"/>
      <c r="TIR402" s="6"/>
      <c r="TIS402" s="6"/>
      <c r="TIT402" s="6"/>
      <c r="TIU402" s="6"/>
      <c r="TIV402" s="6"/>
      <c r="TIW402" s="6"/>
      <c r="TIX402" s="6"/>
      <c r="TIY402" s="6"/>
      <c r="TIZ402" s="6"/>
      <c r="TJA402" s="6"/>
      <c r="TJB402" s="6"/>
      <c r="TJC402" s="6"/>
      <c r="TJD402" s="6"/>
      <c r="TJE402" s="6"/>
      <c r="TJF402" s="6"/>
      <c r="TJG402" s="6"/>
      <c r="TJH402" s="6"/>
      <c r="TJI402" s="6"/>
      <c r="TJJ402" s="6"/>
      <c r="TJK402" s="6"/>
      <c r="TJL402" s="6"/>
      <c r="TJM402" s="6"/>
      <c r="TJN402" s="6"/>
      <c r="TJO402" s="6"/>
      <c r="TJP402" s="6"/>
      <c r="TJQ402" s="6"/>
      <c r="TJR402" s="6"/>
      <c r="TJS402" s="6"/>
      <c r="TJT402" s="6"/>
      <c r="TJU402" s="6"/>
      <c r="TJV402" s="6"/>
      <c r="TJW402" s="6"/>
      <c r="TJX402" s="6"/>
      <c r="TJY402" s="6"/>
      <c r="TJZ402" s="6"/>
      <c r="TKA402" s="6"/>
      <c r="TKB402" s="6"/>
      <c r="TKC402" s="6"/>
      <c r="TKD402" s="6"/>
      <c r="TKE402" s="6"/>
      <c r="TKF402" s="6"/>
      <c r="TKG402" s="6"/>
      <c r="TKH402" s="6"/>
      <c r="TKI402" s="6"/>
      <c r="TKJ402" s="6"/>
      <c r="TKK402" s="6"/>
      <c r="TKL402" s="6"/>
      <c r="TKM402" s="6"/>
      <c r="TKN402" s="6"/>
      <c r="TKO402" s="6"/>
      <c r="TKP402" s="6"/>
      <c r="TKQ402" s="6"/>
      <c r="TKR402" s="6"/>
      <c r="TKS402" s="6"/>
      <c r="TKT402" s="6"/>
      <c r="TKU402" s="6"/>
      <c r="TKV402" s="6"/>
      <c r="TKW402" s="6"/>
      <c r="TKX402" s="6"/>
      <c r="TKY402" s="6"/>
      <c r="TKZ402" s="6"/>
      <c r="TLA402" s="6"/>
      <c r="TLB402" s="6"/>
      <c r="TLC402" s="6"/>
      <c r="TLD402" s="6"/>
      <c r="TLE402" s="6"/>
      <c r="TLF402" s="6"/>
      <c r="TLG402" s="6"/>
      <c r="TLH402" s="6"/>
      <c r="TLI402" s="6"/>
      <c r="TLJ402" s="6"/>
      <c r="TLK402" s="6"/>
      <c r="TLL402" s="6"/>
      <c r="TLM402" s="6"/>
      <c r="TLN402" s="6"/>
      <c r="TLO402" s="6"/>
      <c r="TLP402" s="6"/>
      <c r="TLQ402" s="6"/>
      <c r="TLR402" s="6"/>
      <c r="TLS402" s="6"/>
      <c r="TLT402" s="6"/>
      <c r="TLU402" s="6"/>
      <c r="TLV402" s="6"/>
      <c r="TLW402" s="6"/>
      <c r="TLX402" s="6"/>
      <c r="TLY402" s="6"/>
      <c r="TLZ402" s="6"/>
      <c r="TMA402" s="6"/>
      <c r="TMB402" s="6"/>
      <c r="TMC402" s="6"/>
      <c r="TMD402" s="6"/>
      <c r="TME402" s="6"/>
      <c r="TMF402" s="6"/>
      <c r="TMG402" s="6"/>
      <c r="TMH402" s="6"/>
      <c r="TMI402" s="6"/>
      <c r="TMJ402" s="6"/>
      <c r="TMK402" s="6"/>
      <c r="TML402" s="6"/>
      <c r="TMM402" s="6"/>
      <c r="TMN402" s="6"/>
      <c r="TMO402" s="6"/>
      <c r="TMP402" s="6"/>
      <c r="TMQ402" s="6"/>
      <c r="TMR402" s="6"/>
      <c r="TMS402" s="6"/>
      <c r="TMT402" s="6"/>
      <c r="TMU402" s="6"/>
      <c r="TMV402" s="6"/>
      <c r="TMW402" s="6"/>
      <c r="TMX402" s="6"/>
      <c r="TMY402" s="6"/>
      <c r="TMZ402" s="6"/>
      <c r="TNA402" s="6"/>
      <c r="TNB402" s="6"/>
      <c r="TNC402" s="6"/>
      <c r="TND402" s="6"/>
      <c r="TNE402" s="6"/>
      <c r="TNF402" s="6"/>
      <c r="TNG402" s="6"/>
      <c r="TNH402" s="6"/>
      <c r="TNI402" s="6"/>
      <c r="TNJ402" s="6"/>
      <c r="TNK402" s="6"/>
      <c r="TNL402" s="6"/>
      <c r="TNM402" s="6"/>
      <c r="TNN402" s="6"/>
      <c r="TNO402" s="6"/>
      <c r="TNP402" s="6"/>
      <c r="TNQ402" s="6"/>
      <c r="TNR402" s="6"/>
      <c r="TNS402" s="6"/>
      <c r="TNT402" s="6"/>
      <c r="TNU402" s="6"/>
      <c r="TNV402" s="6"/>
      <c r="TNW402" s="6"/>
      <c r="TNX402" s="6"/>
      <c r="TNY402" s="6"/>
      <c r="TNZ402" s="6"/>
      <c r="TOA402" s="6"/>
      <c r="TOB402" s="6"/>
      <c r="TOC402" s="6"/>
      <c r="TOD402" s="6"/>
      <c r="TOE402" s="6"/>
      <c r="TOF402" s="6"/>
      <c r="TOG402" s="6"/>
      <c r="TOH402" s="6"/>
      <c r="TOI402" s="6"/>
      <c r="TOJ402" s="6"/>
      <c r="TOK402" s="6"/>
      <c r="TOL402" s="6"/>
      <c r="TOM402" s="6"/>
      <c r="TON402" s="6"/>
      <c r="TOO402" s="6"/>
      <c r="TOP402" s="6"/>
      <c r="TOQ402" s="6"/>
      <c r="TOR402" s="6"/>
      <c r="TOS402" s="6"/>
      <c r="TOT402" s="6"/>
      <c r="TOU402" s="6"/>
      <c r="TOV402" s="6"/>
      <c r="TOW402" s="6"/>
      <c r="TOX402" s="6"/>
      <c r="TOY402" s="6"/>
      <c r="TOZ402" s="6"/>
      <c r="TPA402" s="6"/>
      <c r="TPB402" s="6"/>
      <c r="TPC402" s="6"/>
      <c r="TPD402" s="6"/>
      <c r="TPE402" s="6"/>
      <c r="TPF402" s="6"/>
      <c r="TPG402" s="6"/>
      <c r="TPH402" s="6"/>
      <c r="TPI402" s="6"/>
      <c r="TPJ402" s="6"/>
      <c r="TPK402" s="6"/>
      <c r="TPL402" s="6"/>
      <c r="TPM402" s="6"/>
      <c r="TPN402" s="6"/>
      <c r="TPO402" s="6"/>
      <c r="TPP402" s="6"/>
      <c r="TPQ402" s="6"/>
      <c r="TPR402" s="6"/>
      <c r="TPS402" s="6"/>
      <c r="TPT402" s="6"/>
      <c r="TPU402" s="6"/>
      <c r="TPV402" s="6"/>
      <c r="TPW402" s="6"/>
      <c r="TPX402" s="6"/>
      <c r="TPY402" s="6"/>
      <c r="TPZ402" s="6"/>
      <c r="TQA402" s="6"/>
      <c r="TQB402" s="6"/>
      <c r="TQC402" s="6"/>
      <c r="TQD402" s="6"/>
      <c r="TQE402" s="6"/>
      <c r="TQF402" s="6"/>
      <c r="TQG402" s="6"/>
      <c r="TQH402" s="6"/>
      <c r="TQI402" s="6"/>
      <c r="TQJ402" s="6"/>
      <c r="TQK402" s="6"/>
      <c r="TQL402" s="6"/>
      <c r="TQM402" s="6"/>
      <c r="TQN402" s="6"/>
      <c r="TQO402" s="6"/>
      <c r="TQP402" s="6"/>
      <c r="TQQ402" s="6"/>
      <c r="TQR402" s="6"/>
      <c r="TQS402" s="6"/>
      <c r="TQT402" s="6"/>
      <c r="TQU402" s="6"/>
      <c r="TQV402" s="6"/>
      <c r="TQW402" s="6"/>
      <c r="TQX402" s="6"/>
      <c r="TQY402" s="6"/>
      <c r="TQZ402" s="6"/>
      <c r="TRA402" s="6"/>
      <c r="TRB402" s="6"/>
      <c r="TRC402" s="6"/>
      <c r="TRD402" s="6"/>
      <c r="TRE402" s="6"/>
      <c r="TRF402" s="6"/>
      <c r="TRG402" s="6"/>
      <c r="TRH402" s="6"/>
      <c r="TRI402" s="6"/>
      <c r="TRJ402" s="6"/>
      <c r="TRK402" s="6"/>
      <c r="TRL402" s="6"/>
      <c r="TRM402" s="6"/>
      <c r="TRN402" s="6"/>
      <c r="TRO402" s="6"/>
      <c r="TRP402" s="6"/>
      <c r="TRQ402" s="6"/>
      <c r="TRR402" s="6"/>
      <c r="TRS402" s="6"/>
      <c r="TRT402" s="6"/>
      <c r="TRU402" s="6"/>
      <c r="TRV402" s="6"/>
      <c r="TRW402" s="6"/>
      <c r="TRX402" s="6"/>
      <c r="TRY402" s="6"/>
      <c r="TRZ402" s="6"/>
      <c r="TSA402" s="6"/>
      <c r="TSB402" s="6"/>
      <c r="TSC402" s="6"/>
      <c r="TSD402" s="6"/>
      <c r="TSE402" s="6"/>
      <c r="TSF402" s="6"/>
      <c r="TSG402" s="6"/>
      <c r="TSH402" s="6"/>
      <c r="TSI402" s="6"/>
      <c r="TSJ402" s="6"/>
      <c r="TSK402" s="6"/>
      <c r="TSL402" s="6"/>
      <c r="TSM402" s="6"/>
      <c r="TSN402" s="6"/>
      <c r="TSO402" s="6"/>
      <c r="TSP402" s="6"/>
      <c r="TSQ402" s="6"/>
      <c r="TSR402" s="6"/>
      <c r="TSS402" s="6"/>
      <c r="TST402" s="6"/>
      <c r="TSU402" s="6"/>
      <c r="TSV402" s="6"/>
      <c r="TSW402" s="6"/>
      <c r="TSX402" s="6"/>
      <c r="TSY402" s="6"/>
      <c r="TSZ402" s="6"/>
      <c r="TTA402" s="6"/>
      <c r="TTB402" s="6"/>
      <c r="TTC402" s="6"/>
      <c r="TTD402" s="6"/>
      <c r="TTE402" s="6"/>
      <c r="TTF402" s="6"/>
      <c r="TTG402" s="6"/>
      <c r="TTH402" s="6"/>
      <c r="TTI402" s="6"/>
      <c r="TTJ402" s="6"/>
      <c r="TTK402" s="6"/>
      <c r="TTL402" s="6"/>
      <c r="TTM402" s="6"/>
      <c r="TTN402" s="6"/>
      <c r="TTO402" s="6"/>
      <c r="TTP402" s="6"/>
      <c r="TTQ402" s="6"/>
      <c r="TTR402" s="6"/>
      <c r="TTS402" s="6"/>
      <c r="TTT402" s="6"/>
      <c r="TTU402" s="6"/>
      <c r="TTV402" s="6"/>
      <c r="TTW402" s="6"/>
      <c r="TTX402" s="6"/>
      <c r="TTY402" s="6"/>
      <c r="TTZ402" s="6"/>
      <c r="TUA402" s="6"/>
      <c r="TUB402" s="6"/>
      <c r="TUC402" s="6"/>
      <c r="TUD402" s="6"/>
      <c r="TUE402" s="6"/>
      <c r="TUF402" s="6"/>
      <c r="TUG402" s="6"/>
      <c r="TUH402" s="6"/>
      <c r="TUI402" s="6"/>
      <c r="TUJ402" s="6"/>
      <c r="TUK402" s="6"/>
      <c r="TUL402" s="6"/>
      <c r="TUM402" s="6"/>
      <c r="TUN402" s="6"/>
      <c r="TUO402" s="6"/>
      <c r="TUP402" s="6"/>
      <c r="TUQ402" s="6"/>
      <c r="TUR402" s="6"/>
      <c r="TUS402" s="6"/>
      <c r="TUT402" s="6"/>
      <c r="TUU402" s="6"/>
      <c r="TUV402" s="6"/>
      <c r="TUW402" s="6"/>
      <c r="TUX402" s="6"/>
      <c r="TUY402" s="6"/>
      <c r="TUZ402" s="6"/>
      <c r="TVA402" s="6"/>
      <c r="TVB402" s="6"/>
      <c r="TVC402" s="6"/>
      <c r="TVD402" s="6"/>
      <c r="TVE402" s="6"/>
      <c r="TVF402" s="6"/>
      <c r="TVG402" s="6"/>
      <c r="TVH402" s="6"/>
      <c r="TVI402" s="6"/>
      <c r="TVJ402" s="6"/>
      <c r="TVK402" s="6"/>
      <c r="TVL402" s="6"/>
      <c r="TVM402" s="6"/>
      <c r="TVN402" s="6"/>
      <c r="TVO402" s="6"/>
      <c r="TVP402" s="6"/>
      <c r="TVQ402" s="6"/>
      <c r="TVR402" s="6"/>
      <c r="TVS402" s="6"/>
      <c r="TVT402" s="6"/>
      <c r="TVU402" s="6"/>
      <c r="TVV402" s="6"/>
      <c r="TVW402" s="6"/>
      <c r="TVX402" s="6"/>
      <c r="TVY402" s="6"/>
      <c r="TVZ402" s="6"/>
      <c r="TWA402" s="6"/>
      <c r="TWB402" s="6"/>
      <c r="TWC402" s="6"/>
      <c r="TWD402" s="6"/>
      <c r="TWE402" s="6"/>
      <c r="TWF402" s="6"/>
      <c r="TWG402" s="6"/>
      <c r="TWH402" s="6"/>
      <c r="TWI402" s="6"/>
      <c r="TWJ402" s="6"/>
      <c r="TWK402" s="6"/>
      <c r="TWL402" s="6"/>
      <c r="TWM402" s="6"/>
      <c r="TWN402" s="6"/>
      <c r="TWO402" s="6"/>
      <c r="TWP402" s="6"/>
      <c r="TWQ402" s="6"/>
      <c r="TWR402" s="6"/>
      <c r="TWS402" s="6"/>
      <c r="TWT402" s="6"/>
      <c r="TWU402" s="6"/>
      <c r="TWV402" s="6"/>
      <c r="TWW402" s="6"/>
      <c r="TWX402" s="6"/>
      <c r="TWY402" s="6"/>
      <c r="TWZ402" s="6"/>
      <c r="TXA402" s="6"/>
      <c r="TXB402" s="6"/>
      <c r="TXC402" s="6"/>
      <c r="TXD402" s="6"/>
      <c r="TXE402" s="6"/>
      <c r="TXF402" s="6"/>
      <c r="TXG402" s="6"/>
      <c r="TXH402" s="6"/>
      <c r="TXI402" s="6"/>
      <c r="TXJ402" s="6"/>
      <c r="TXK402" s="6"/>
      <c r="TXL402" s="6"/>
      <c r="TXM402" s="6"/>
      <c r="TXN402" s="6"/>
      <c r="TXO402" s="6"/>
      <c r="TXP402" s="6"/>
      <c r="TXQ402" s="6"/>
      <c r="TXR402" s="6"/>
      <c r="TXS402" s="6"/>
      <c r="TXT402" s="6"/>
      <c r="TXU402" s="6"/>
      <c r="TXV402" s="6"/>
      <c r="TXW402" s="6"/>
      <c r="TXX402" s="6"/>
      <c r="TXY402" s="6"/>
      <c r="TXZ402" s="6"/>
      <c r="TYA402" s="6"/>
      <c r="TYB402" s="6"/>
      <c r="TYC402" s="6"/>
      <c r="TYD402" s="6"/>
      <c r="TYE402" s="6"/>
      <c r="TYF402" s="6"/>
      <c r="TYG402" s="6"/>
      <c r="TYH402" s="6"/>
      <c r="TYI402" s="6"/>
      <c r="TYJ402" s="6"/>
      <c r="TYK402" s="6"/>
      <c r="TYL402" s="6"/>
      <c r="TYM402" s="6"/>
      <c r="TYN402" s="6"/>
      <c r="TYO402" s="6"/>
      <c r="TYP402" s="6"/>
      <c r="TYQ402" s="6"/>
      <c r="TYR402" s="6"/>
      <c r="TYS402" s="6"/>
      <c r="TYT402" s="6"/>
      <c r="TYU402" s="6"/>
      <c r="TYV402" s="6"/>
      <c r="TYW402" s="6"/>
      <c r="TYX402" s="6"/>
      <c r="TYY402" s="6"/>
      <c r="TYZ402" s="6"/>
      <c r="TZA402" s="6"/>
      <c r="TZB402" s="6"/>
      <c r="TZC402" s="6"/>
      <c r="TZD402" s="6"/>
      <c r="TZE402" s="6"/>
      <c r="TZF402" s="6"/>
      <c r="TZG402" s="6"/>
      <c r="TZH402" s="6"/>
      <c r="TZI402" s="6"/>
      <c r="TZJ402" s="6"/>
      <c r="TZK402" s="6"/>
      <c r="TZL402" s="6"/>
      <c r="TZM402" s="6"/>
      <c r="TZN402" s="6"/>
      <c r="TZO402" s="6"/>
      <c r="TZP402" s="6"/>
      <c r="TZQ402" s="6"/>
      <c r="TZR402" s="6"/>
      <c r="TZS402" s="6"/>
      <c r="TZT402" s="6"/>
      <c r="TZU402" s="6"/>
      <c r="TZV402" s="6"/>
      <c r="TZW402" s="6"/>
      <c r="TZX402" s="6"/>
      <c r="TZY402" s="6"/>
      <c r="TZZ402" s="6"/>
      <c r="UAA402" s="6"/>
      <c r="UAB402" s="6"/>
      <c r="UAC402" s="6"/>
      <c r="UAD402" s="6"/>
      <c r="UAE402" s="6"/>
      <c r="UAF402" s="6"/>
      <c r="UAG402" s="6"/>
      <c r="UAH402" s="6"/>
      <c r="UAI402" s="6"/>
      <c r="UAJ402" s="6"/>
      <c r="UAK402" s="6"/>
      <c r="UAL402" s="6"/>
      <c r="UAM402" s="6"/>
      <c r="UAN402" s="6"/>
      <c r="UAO402" s="6"/>
      <c r="UAP402" s="6"/>
      <c r="UAQ402" s="6"/>
      <c r="UAR402" s="6"/>
      <c r="UAS402" s="6"/>
      <c r="UAT402" s="6"/>
      <c r="UAU402" s="6"/>
      <c r="UAV402" s="6"/>
      <c r="UAW402" s="6"/>
      <c r="UAX402" s="6"/>
      <c r="UAY402" s="6"/>
      <c r="UAZ402" s="6"/>
      <c r="UBA402" s="6"/>
      <c r="UBB402" s="6"/>
      <c r="UBC402" s="6"/>
      <c r="UBD402" s="6"/>
      <c r="UBE402" s="6"/>
      <c r="UBF402" s="6"/>
      <c r="UBG402" s="6"/>
      <c r="UBH402" s="6"/>
      <c r="UBI402" s="6"/>
      <c r="UBJ402" s="6"/>
      <c r="UBK402" s="6"/>
      <c r="UBL402" s="6"/>
      <c r="UBM402" s="6"/>
      <c r="UBN402" s="6"/>
      <c r="UBO402" s="6"/>
      <c r="UBP402" s="6"/>
      <c r="UBQ402" s="6"/>
      <c r="UBR402" s="6"/>
      <c r="UBS402" s="6"/>
      <c r="UBT402" s="6"/>
      <c r="UBU402" s="6"/>
      <c r="UBV402" s="6"/>
      <c r="UBW402" s="6"/>
      <c r="UBX402" s="6"/>
      <c r="UBY402" s="6"/>
      <c r="UBZ402" s="6"/>
      <c r="UCA402" s="6"/>
      <c r="UCB402" s="6"/>
      <c r="UCC402" s="6"/>
      <c r="UCD402" s="6"/>
      <c r="UCE402" s="6"/>
      <c r="UCF402" s="6"/>
      <c r="UCG402" s="6"/>
      <c r="UCH402" s="6"/>
      <c r="UCI402" s="6"/>
      <c r="UCJ402" s="6"/>
      <c r="UCK402" s="6"/>
      <c r="UCL402" s="6"/>
      <c r="UCM402" s="6"/>
      <c r="UCN402" s="6"/>
      <c r="UCO402" s="6"/>
      <c r="UCP402" s="6"/>
      <c r="UCQ402" s="6"/>
      <c r="UCR402" s="6"/>
      <c r="UCS402" s="6"/>
      <c r="UCT402" s="6"/>
      <c r="UCU402" s="6"/>
      <c r="UCV402" s="6"/>
      <c r="UCW402" s="6"/>
      <c r="UCX402" s="6"/>
      <c r="UCY402" s="6"/>
      <c r="UCZ402" s="6"/>
      <c r="UDA402" s="6"/>
      <c r="UDB402" s="6"/>
      <c r="UDC402" s="6"/>
      <c r="UDD402" s="6"/>
      <c r="UDE402" s="6"/>
      <c r="UDF402" s="6"/>
      <c r="UDG402" s="6"/>
      <c r="UDH402" s="6"/>
      <c r="UDI402" s="6"/>
      <c r="UDJ402" s="6"/>
      <c r="UDK402" s="6"/>
      <c r="UDL402" s="6"/>
      <c r="UDM402" s="6"/>
      <c r="UDN402" s="6"/>
      <c r="UDO402" s="6"/>
      <c r="UDP402" s="6"/>
      <c r="UDQ402" s="6"/>
      <c r="UDR402" s="6"/>
      <c r="UDS402" s="6"/>
      <c r="UDT402" s="6"/>
      <c r="UDU402" s="6"/>
      <c r="UDV402" s="6"/>
      <c r="UDW402" s="6"/>
      <c r="UDX402" s="6"/>
      <c r="UDY402" s="6"/>
      <c r="UDZ402" s="6"/>
      <c r="UEA402" s="6"/>
      <c r="UEB402" s="6"/>
      <c r="UEC402" s="6"/>
      <c r="UED402" s="6"/>
      <c r="UEE402" s="6"/>
      <c r="UEF402" s="6"/>
      <c r="UEG402" s="6"/>
      <c r="UEH402" s="6"/>
      <c r="UEI402" s="6"/>
      <c r="UEJ402" s="6"/>
      <c r="UEK402" s="6"/>
      <c r="UEL402" s="6"/>
      <c r="UEM402" s="6"/>
      <c r="UEN402" s="6"/>
      <c r="UEO402" s="6"/>
      <c r="UEP402" s="6"/>
      <c r="UEQ402" s="6"/>
      <c r="UER402" s="6"/>
      <c r="UES402" s="6"/>
      <c r="UET402" s="6"/>
      <c r="UEU402" s="6"/>
      <c r="UEV402" s="6"/>
      <c r="UEW402" s="6"/>
      <c r="UEX402" s="6"/>
      <c r="UEY402" s="6"/>
      <c r="UEZ402" s="6"/>
      <c r="UFA402" s="6"/>
      <c r="UFB402" s="6"/>
      <c r="UFC402" s="6"/>
      <c r="UFD402" s="6"/>
      <c r="UFE402" s="6"/>
      <c r="UFF402" s="6"/>
      <c r="UFG402" s="6"/>
      <c r="UFH402" s="6"/>
      <c r="UFI402" s="6"/>
      <c r="UFJ402" s="6"/>
      <c r="UFK402" s="6"/>
      <c r="UFL402" s="6"/>
      <c r="UFM402" s="6"/>
      <c r="UFN402" s="6"/>
      <c r="UFO402" s="6"/>
      <c r="UFP402" s="6"/>
      <c r="UFQ402" s="6"/>
      <c r="UFR402" s="6"/>
      <c r="UFS402" s="6"/>
      <c r="UFT402" s="6"/>
      <c r="UFU402" s="6"/>
      <c r="UFV402" s="6"/>
      <c r="UFW402" s="6"/>
      <c r="UFX402" s="6"/>
      <c r="UFY402" s="6"/>
      <c r="UFZ402" s="6"/>
      <c r="UGA402" s="6"/>
      <c r="UGB402" s="6"/>
      <c r="UGC402" s="6"/>
      <c r="UGD402" s="6"/>
      <c r="UGE402" s="6"/>
      <c r="UGF402" s="6"/>
      <c r="UGG402" s="6"/>
      <c r="UGH402" s="6"/>
      <c r="UGI402" s="6"/>
      <c r="UGJ402" s="6"/>
      <c r="UGK402" s="6"/>
      <c r="UGL402" s="6"/>
      <c r="UGM402" s="6"/>
      <c r="UGN402" s="6"/>
      <c r="UGO402" s="6"/>
      <c r="UGP402" s="6"/>
      <c r="UGQ402" s="6"/>
      <c r="UGR402" s="6"/>
      <c r="UGS402" s="6"/>
      <c r="UGT402" s="6"/>
      <c r="UGU402" s="6"/>
      <c r="UGV402" s="6"/>
      <c r="UGW402" s="6"/>
      <c r="UGX402" s="6"/>
      <c r="UGY402" s="6"/>
      <c r="UGZ402" s="6"/>
      <c r="UHA402" s="6"/>
      <c r="UHB402" s="6"/>
      <c r="UHC402" s="6"/>
      <c r="UHD402" s="6"/>
      <c r="UHE402" s="6"/>
      <c r="UHF402" s="6"/>
      <c r="UHG402" s="6"/>
      <c r="UHH402" s="6"/>
      <c r="UHI402" s="6"/>
      <c r="UHJ402" s="6"/>
      <c r="UHK402" s="6"/>
      <c r="UHL402" s="6"/>
      <c r="UHM402" s="6"/>
      <c r="UHN402" s="6"/>
      <c r="UHO402" s="6"/>
      <c r="UHP402" s="6"/>
      <c r="UHQ402" s="6"/>
      <c r="UHR402" s="6"/>
      <c r="UHS402" s="6"/>
      <c r="UHT402" s="6"/>
      <c r="UHU402" s="6"/>
      <c r="UHV402" s="6"/>
      <c r="UHW402" s="6"/>
      <c r="UHX402" s="6"/>
      <c r="UHY402" s="6"/>
      <c r="UHZ402" s="6"/>
      <c r="UIA402" s="6"/>
      <c r="UIB402" s="6"/>
      <c r="UIC402" s="6"/>
      <c r="UID402" s="6"/>
      <c r="UIE402" s="6"/>
      <c r="UIF402" s="6"/>
      <c r="UIG402" s="6"/>
      <c r="UIH402" s="6"/>
      <c r="UII402" s="6"/>
      <c r="UIJ402" s="6"/>
      <c r="UIK402" s="6"/>
      <c r="UIL402" s="6"/>
      <c r="UIM402" s="6"/>
      <c r="UIN402" s="6"/>
      <c r="UIO402" s="6"/>
      <c r="UIP402" s="6"/>
      <c r="UIQ402" s="6"/>
      <c r="UIR402" s="6"/>
      <c r="UIS402" s="6"/>
      <c r="UIT402" s="6"/>
      <c r="UIU402" s="6"/>
      <c r="UIV402" s="6"/>
      <c r="UIW402" s="6"/>
      <c r="UIX402" s="6"/>
      <c r="UIY402" s="6"/>
      <c r="UIZ402" s="6"/>
      <c r="UJA402" s="6"/>
      <c r="UJB402" s="6"/>
      <c r="UJC402" s="6"/>
      <c r="UJD402" s="6"/>
      <c r="UJE402" s="6"/>
      <c r="UJF402" s="6"/>
      <c r="UJG402" s="6"/>
      <c r="UJH402" s="6"/>
      <c r="UJI402" s="6"/>
      <c r="UJJ402" s="6"/>
      <c r="UJK402" s="6"/>
      <c r="UJL402" s="6"/>
      <c r="UJM402" s="6"/>
      <c r="UJN402" s="6"/>
      <c r="UJO402" s="6"/>
      <c r="UJP402" s="6"/>
      <c r="UJQ402" s="6"/>
      <c r="UJR402" s="6"/>
      <c r="UJS402" s="6"/>
      <c r="UJT402" s="6"/>
      <c r="UJU402" s="6"/>
      <c r="UJV402" s="6"/>
      <c r="UJW402" s="6"/>
      <c r="UJX402" s="6"/>
      <c r="UJY402" s="6"/>
      <c r="UJZ402" s="6"/>
      <c r="UKA402" s="6"/>
      <c r="UKB402" s="6"/>
      <c r="UKC402" s="6"/>
      <c r="UKD402" s="6"/>
      <c r="UKE402" s="6"/>
      <c r="UKF402" s="6"/>
      <c r="UKG402" s="6"/>
      <c r="UKH402" s="6"/>
      <c r="UKI402" s="6"/>
      <c r="UKJ402" s="6"/>
      <c r="UKK402" s="6"/>
      <c r="UKL402" s="6"/>
      <c r="UKM402" s="6"/>
      <c r="UKN402" s="6"/>
      <c r="UKO402" s="6"/>
      <c r="UKP402" s="6"/>
      <c r="UKQ402" s="6"/>
      <c r="UKR402" s="6"/>
      <c r="UKS402" s="6"/>
      <c r="UKT402" s="6"/>
      <c r="UKU402" s="6"/>
      <c r="UKV402" s="6"/>
      <c r="UKW402" s="6"/>
      <c r="UKX402" s="6"/>
      <c r="UKY402" s="6"/>
      <c r="UKZ402" s="6"/>
      <c r="ULA402" s="6"/>
      <c r="ULB402" s="6"/>
      <c r="ULC402" s="6"/>
      <c r="ULD402" s="6"/>
      <c r="ULE402" s="6"/>
      <c r="ULF402" s="6"/>
      <c r="ULG402" s="6"/>
      <c r="ULH402" s="6"/>
      <c r="ULI402" s="6"/>
      <c r="ULJ402" s="6"/>
      <c r="ULK402" s="6"/>
      <c r="ULL402" s="6"/>
      <c r="ULM402" s="6"/>
      <c r="ULN402" s="6"/>
      <c r="ULO402" s="6"/>
      <c r="ULP402" s="6"/>
      <c r="ULQ402" s="6"/>
      <c r="ULR402" s="6"/>
      <c r="ULS402" s="6"/>
      <c r="ULT402" s="6"/>
      <c r="ULU402" s="6"/>
      <c r="ULV402" s="6"/>
      <c r="ULW402" s="6"/>
      <c r="ULX402" s="6"/>
      <c r="ULY402" s="6"/>
      <c r="ULZ402" s="6"/>
      <c r="UMA402" s="6"/>
      <c r="UMB402" s="6"/>
      <c r="UMC402" s="6"/>
      <c r="UMD402" s="6"/>
      <c r="UME402" s="6"/>
      <c r="UMF402" s="6"/>
      <c r="UMG402" s="6"/>
      <c r="UMH402" s="6"/>
      <c r="UMI402" s="6"/>
      <c r="UMJ402" s="6"/>
      <c r="UMK402" s="6"/>
      <c r="UML402" s="6"/>
      <c r="UMM402" s="6"/>
      <c r="UMN402" s="6"/>
      <c r="UMO402" s="6"/>
      <c r="UMP402" s="6"/>
      <c r="UMQ402" s="6"/>
      <c r="UMR402" s="6"/>
      <c r="UMS402" s="6"/>
      <c r="UMT402" s="6"/>
      <c r="UMU402" s="6"/>
      <c r="UMV402" s="6"/>
      <c r="UMW402" s="6"/>
      <c r="UMX402" s="6"/>
      <c r="UMY402" s="6"/>
      <c r="UMZ402" s="6"/>
      <c r="UNA402" s="6"/>
      <c r="UNB402" s="6"/>
      <c r="UNC402" s="6"/>
      <c r="UND402" s="6"/>
      <c r="UNE402" s="6"/>
      <c r="UNF402" s="6"/>
      <c r="UNG402" s="6"/>
      <c r="UNH402" s="6"/>
      <c r="UNI402" s="6"/>
      <c r="UNJ402" s="6"/>
      <c r="UNK402" s="6"/>
      <c r="UNL402" s="6"/>
      <c r="UNM402" s="6"/>
      <c r="UNN402" s="6"/>
      <c r="UNO402" s="6"/>
      <c r="UNP402" s="6"/>
      <c r="UNQ402" s="6"/>
      <c r="UNR402" s="6"/>
      <c r="UNS402" s="6"/>
      <c r="UNT402" s="6"/>
      <c r="UNU402" s="6"/>
      <c r="UNV402" s="6"/>
      <c r="UNW402" s="6"/>
      <c r="UNX402" s="6"/>
      <c r="UNY402" s="6"/>
      <c r="UNZ402" s="6"/>
      <c r="UOA402" s="6"/>
      <c r="UOB402" s="6"/>
      <c r="UOC402" s="6"/>
      <c r="UOD402" s="6"/>
      <c r="UOE402" s="6"/>
      <c r="UOF402" s="6"/>
      <c r="UOG402" s="6"/>
      <c r="UOH402" s="6"/>
      <c r="UOI402" s="6"/>
      <c r="UOJ402" s="6"/>
      <c r="UOK402" s="6"/>
      <c r="UOL402" s="6"/>
      <c r="UOM402" s="6"/>
      <c r="UON402" s="6"/>
      <c r="UOO402" s="6"/>
      <c r="UOP402" s="6"/>
      <c r="UOQ402" s="6"/>
      <c r="UOR402" s="6"/>
      <c r="UOS402" s="6"/>
      <c r="UOT402" s="6"/>
      <c r="UOU402" s="6"/>
      <c r="UOV402" s="6"/>
      <c r="UOW402" s="6"/>
      <c r="UOX402" s="6"/>
      <c r="UOY402" s="6"/>
      <c r="UOZ402" s="6"/>
      <c r="UPA402" s="6"/>
      <c r="UPB402" s="6"/>
      <c r="UPC402" s="6"/>
      <c r="UPD402" s="6"/>
      <c r="UPE402" s="6"/>
      <c r="UPF402" s="6"/>
      <c r="UPG402" s="6"/>
      <c r="UPH402" s="6"/>
      <c r="UPI402" s="6"/>
      <c r="UPJ402" s="6"/>
      <c r="UPK402" s="6"/>
      <c r="UPL402" s="6"/>
      <c r="UPM402" s="6"/>
      <c r="UPN402" s="6"/>
      <c r="UPO402" s="6"/>
      <c r="UPP402" s="6"/>
      <c r="UPQ402" s="6"/>
      <c r="UPR402" s="6"/>
      <c r="UPS402" s="6"/>
      <c r="UPT402" s="6"/>
      <c r="UPU402" s="6"/>
      <c r="UPV402" s="6"/>
      <c r="UPW402" s="6"/>
      <c r="UPX402" s="6"/>
      <c r="UPY402" s="6"/>
      <c r="UPZ402" s="6"/>
      <c r="UQA402" s="6"/>
      <c r="UQB402" s="6"/>
      <c r="UQC402" s="6"/>
      <c r="UQD402" s="6"/>
      <c r="UQE402" s="6"/>
      <c r="UQF402" s="6"/>
      <c r="UQG402" s="6"/>
      <c r="UQH402" s="6"/>
      <c r="UQI402" s="6"/>
      <c r="UQJ402" s="6"/>
      <c r="UQK402" s="6"/>
      <c r="UQL402" s="6"/>
      <c r="UQM402" s="6"/>
      <c r="UQN402" s="6"/>
      <c r="UQO402" s="6"/>
      <c r="UQP402" s="6"/>
      <c r="UQQ402" s="6"/>
      <c r="UQR402" s="6"/>
      <c r="UQS402" s="6"/>
      <c r="UQT402" s="6"/>
      <c r="UQU402" s="6"/>
      <c r="UQV402" s="6"/>
      <c r="UQW402" s="6"/>
      <c r="UQX402" s="6"/>
      <c r="UQY402" s="6"/>
      <c r="UQZ402" s="6"/>
      <c r="URA402" s="6"/>
      <c r="URB402" s="6"/>
      <c r="URC402" s="6"/>
      <c r="URD402" s="6"/>
      <c r="URE402" s="6"/>
      <c r="URF402" s="6"/>
      <c r="URG402" s="6"/>
      <c r="URH402" s="6"/>
      <c r="URI402" s="6"/>
      <c r="URJ402" s="6"/>
      <c r="URK402" s="6"/>
      <c r="URL402" s="6"/>
      <c r="URM402" s="6"/>
      <c r="URN402" s="6"/>
      <c r="URO402" s="6"/>
      <c r="URP402" s="6"/>
      <c r="URQ402" s="6"/>
      <c r="URR402" s="6"/>
      <c r="URS402" s="6"/>
      <c r="URT402" s="6"/>
      <c r="URU402" s="6"/>
      <c r="URV402" s="6"/>
      <c r="URW402" s="6"/>
      <c r="URX402" s="6"/>
      <c r="URY402" s="6"/>
      <c r="URZ402" s="6"/>
      <c r="USA402" s="6"/>
      <c r="USB402" s="6"/>
      <c r="USC402" s="6"/>
      <c r="USD402" s="6"/>
      <c r="USE402" s="6"/>
      <c r="USF402" s="6"/>
      <c r="USG402" s="6"/>
      <c r="USH402" s="6"/>
      <c r="USI402" s="6"/>
      <c r="USJ402" s="6"/>
      <c r="USK402" s="6"/>
      <c r="USL402" s="6"/>
      <c r="USM402" s="6"/>
      <c r="USN402" s="6"/>
      <c r="USO402" s="6"/>
      <c r="USP402" s="6"/>
      <c r="USQ402" s="6"/>
      <c r="USR402" s="6"/>
      <c r="USS402" s="6"/>
      <c r="UST402" s="6"/>
      <c r="USU402" s="6"/>
      <c r="USV402" s="6"/>
      <c r="USW402" s="6"/>
      <c r="USX402" s="6"/>
      <c r="USY402" s="6"/>
      <c r="USZ402" s="6"/>
      <c r="UTA402" s="6"/>
      <c r="UTB402" s="6"/>
      <c r="UTC402" s="6"/>
      <c r="UTD402" s="6"/>
      <c r="UTE402" s="6"/>
      <c r="UTF402" s="6"/>
      <c r="UTG402" s="6"/>
      <c r="UTH402" s="6"/>
      <c r="UTI402" s="6"/>
      <c r="UTJ402" s="6"/>
      <c r="UTK402" s="6"/>
      <c r="UTL402" s="6"/>
      <c r="UTM402" s="6"/>
      <c r="UTN402" s="6"/>
      <c r="UTO402" s="6"/>
      <c r="UTP402" s="6"/>
      <c r="UTQ402" s="6"/>
      <c r="UTR402" s="6"/>
      <c r="UTS402" s="6"/>
      <c r="UTT402" s="6"/>
      <c r="UTU402" s="6"/>
      <c r="UTV402" s="6"/>
      <c r="UTW402" s="6"/>
      <c r="UTX402" s="6"/>
      <c r="UTY402" s="6"/>
      <c r="UTZ402" s="6"/>
      <c r="UUA402" s="6"/>
      <c r="UUB402" s="6"/>
      <c r="UUC402" s="6"/>
      <c r="UUD402" s="6"/>
      <c r="UUE402" s="6"/>
      <c r="UUF402" s="6"/>
      <c r="UUG402" s="6"/>
      <c r="UUH402" s="6"/>
      <c r="UUI402" s="6"/>
      <c r="UUJ402" s="6"/>
      <c r="UUK402" s="6"/>
      <c r="UUL402" s="6"/>
      <c r="UUM402" s="6"/>
      <c r="UUN402" s="6"/>
      <c r="UUO402" s="6"/>
      <c r="UUP402" s="6"/>
      <c r="UUQ402" s="6"/>
      <c r="UUR402" s="6"/>
      <c r="UUS402" s="6"/>
      <c r="UUT402" s="6"/>
      <c r="UUU402" s="6"/>
      <c r="UUV402" s="6"/>
      <c r="UUW402" s="6"/>
      <c r="UUX402" s="6"/>
      <c r="UUY402" s="6"/>
      <c r="UUZ402" s="6"/>
      <c r="UVA402" s="6"/>
      <c r="UVB402" s="6"/>
      <c r="UVC402" s="6"/>
      <c r="UVD402" s="6"/>
      <c r="UVE402" s="6"/>
      <c r="UVF402" s="6"/>
      <c r="UVG402" s="6"/>
      <c r="UVH402" s="6"/>
      <c r="UVI402" s="6"/>
      <c r="UVJ402" s="6"/>
      <c r="UVK402" s="6"/>
      <c r="UVL402" s="6"/>
      <c r="UVM402" s="6"/>
      <c r="UVN402" s="6"/>
      <c r="UVO402" s="6"/>
      <c r="UVP402" s="6"/>
      <c r="UVQ402" s="6"/>
      <c r="UVR402" s="6"/>
      <c r="UVS402" s="6"/>
      <c r="UVT402" s="6"/>
      <c r="UVU402" s="6"/>
      <c r="UVV402" s="6"/>
      <c r="UVW402" s="6"/>
      <c r="UVX402" s="6"/>
      <c r="UVY402" s="6"/>
      <c r="UVZ402" s="6"/>
      <c r="UWA402" s="6"/>
      <c r="UWB402" s="6"/>
      <c r="UWC402" s="6"/>
      <c r="UWD402" s="6"/>
      <c r="UWE402" s="6"/>
      <c r="UWF402" s="6"/>
      <c r="UWG402" s="6"/>
      <c r="UWH402" s="6"/>
      <c r="UWI402" s="6"/>
      <c r="UWJ402" s="6"/>
      <c r="UWK402" s="6"/>
      <c r="UWL402" s="6"/>
      <c r="UWM402" s="6"/>
      <c r="UWN402" s="6"/>
      <c r="UWO402" s="6"/>
      <c r="UWP402" s="6"/>
      <c r="UWQ402" s="6"/>
      <c r="UWR402" s="6"/>
      <c r="UWS402" s="6"/>
      <c r="UWT402" s="6"/>
      <c r="UWU402" s="6"/>
      <c r="UWV402" s="6"/>
      <c r="UWW402" s="6"/>
      <c r="UWX402" s="6"/>
      <c r="UWY402" s="6"/>
      <c r="UWZ402" s="6"/>
      <c r="UXA402" s="6"/>
      <c r="UXB402" s="6"/>
      <c r="UXC402" s="6"/>
      <c r="UXD402" s="6"/>
      <c r="UXE402" s="6"/>
      <c r="UXF402" s="6"/>
      <c r="UXG402" s="6"/>
      <c r="UXH402" s="6"/>
      <c r="UXI402" s="6"/>
      <c r="UXJ402" s="6"/>
      <c r="UXK402" s="6"/>
      <c r="UXL402" s="6"/>
      <c r="UXM402" s="6"/>
      <c r="UXN402" s="6"/>
      <c r="UXO402" s="6"/>
      <c r="UXP402" s="6"/>
      <c r="UXQ402" s="6"/>
      <c r="UXR402" s="6"/>
      <c r="UXS402" s="6"/>
      <c r="UXT402" s="6"/>
      <c r="UXU402" s="6"/>
      <c r="UXV402" s="6"/>
      <c r="UXW402" s="6"/>
      <c r="UXX402" s="6"/>
      <c r="UXY402" s="6"/>
      <c r="UXZ402" s="6"/>
      <c r="UYA402" s="6"/>
      <c r="UYB402" s="6"/>
      <c r="UYC402" s="6"/>
      <c r="UYD402" s="6"/>
      <c r="UYE402" s="6"/>
      <c r="UYF402" s="6"/>
      <c r="UYG402" s="6"/>
      <c r="UYH402" s="6"/>
      <c r="UYI402" s="6"/>
      <c r="UYJ402" s="6"/>
      <c r="UYK402" s="6"/>
      <c r="UYL402" s="6"/>
      <c r="UYM402" s="6"/>
      <c r="UYN402" s="6"/>
      <c r="UYO402" s="6"/>
      <c r="UYP402" s="6"/>
      <c r="UYQ402" s="6"/>
      <c r="UYR402" s="6"/>
      <c r="UYS402" s="6"/>
      <c r="UYT402" s="6"/>
      <c r="UYU402" s="6"/>
      <c r="UYV402" s="6"/>
      <c r="UYW402" s="6"/>
      <c r="UYX402" s="6"/>
      <c r="UYY402" s="6"/>
      <c r="UYZ402" s="6"/>
      <c r="UZA402" s="6"/>
      <c r="UZB402" s="6"/>
      <c r="UZC402" s="6"/>
      <c r="UZD402" s="6"/>
      <c r="UZE402" s="6"/>
      <c r="UZF402" s="6"/>
      <c r="UZG402" s="6"/>
      <c r="UZH402" s="6"/>
      <c r="UZI402" s="6"/>
      <c r="UZJ402" s="6"/>
      <c r="UZK402" s="6"/>
      <c r="UZL402" s="6"/>
      <c r="UZM402" s="6"/>
      <c r="UZN402" s="6"/>
      <c r="UZO402" s="6"/>
      <c r="UZP402" s="6"/>
      <c r="UZQ402" s="6"/>
      <c r="UZR402" s="6"/>
      <c r="UZS402" s="6"/>
      <c r="UZT402" s="6"/>
      <c r="UZU402" s="6"/>
      <c r="UZV402" s="6"/>
      <c r="UZW402" s="6"/>
      <c r="UZX402" s="6"/>
      <c r="UZY402" s="6"/>
      <c r="UZZ402" s="6"/>
      <c r="VAA402" s="6"/>
      <c r="VAB402" s="6"/>
      <c r="VAC402" s="6"/>
      <c r="VAD402" s="6"/>
      <c r="VAE402" s="6"/>
      <c r="VAF402" s="6"/>
      <c r="VAG402" s="6"/>
      <c r="VAH402" s="6"/>
      <c r="VAI402" s="6"/>
      <c r="VAJ402" s="6"/>
      <c r="VAK402" s="6"/>
      <c r="VAL402" s="6"/>
      <c r="VAM402" s="6"/>
      <c r="VAN402" s="6"/>
      <c r="VAO402" s="6"/>
      <c r="VAP402" s="6"/>
      <c r="VAQ402" s="6"/>
      <c r="VAR402" s="6"/>
      <c r="VAS402" s="6"/>
      <c r="VAT402" s="6"/>
      <c r="VAU402" s="6"/>
      <c r="VAV402" s="6"/>
      <c r="VAW402" s="6"/>
      <c r="VAX402" s="6"/>
      <c r="VAY402" s="6"/>
      <c r="VAZ402" s="6"/>
      <c r="VBA402" s="6"/>
      <c r="VBB402" s="6"/>
      <c r="VBC402" s="6"/>
      <c r="VBD402" s="6"/>
      <c r="VBE402" s="6"/>
      <c r="VBF402" s="6"/>
      <c r="VBG402" s="6"/>
      <c r="VBH402" s="6"/>
      <c r="VBI402" s="6"/>
      <c r="VBJ402" s="6"/>
      <c r="VBK402" s="6"/>
      <c r="VBL402" s="6"/>
      <c r="VBM402" s="6"/>
      <c r="VBN402" s="6"/>
      <c r="VBO402" s="6"/>
      <c r="VBP402" s="6"/>
      <c r="VBQ402" s="6"/>
      <c r="VBR402" s="6"/>
      <c r="VBS402" s="6"/>
      <c r="VBT402" s="6"/>
      <c r="VBU402" s="6"/>
      <c r="VBV402" s="6"/>
      <c r="VBW402" s="6"/>
      <c r="VBX402" s="6"/>
      <c r="VBY402" s="6"/>
      <c r="VBZ402" s="6"/>
      <c r="VCA402" s="6"/>
      <c r="VCB402" s="6"/>
      <c r="VCC402" s="6"/>
      <c r="VCD402" s="6"/>
      <c r="VCE402" s="6"/>
      <c r="VCF402" s="6"/>
      <c r="VCG402" s="6"/>
      <c r="VCH402" s="6"/>
      <c r="VCI402" s="6"/>
      <c r="VCJ402" s="6"/>
      <c r="VCK402" s="6"/>
      <c r="VCL402" s="6"/>
      <c r="VCM402" s="6"/>
      <c r="VCN402" s="6"/>
      <c r="VCO402" s="6"/>
      <c r="VCP402" s="6"/>
      <c r="VCQ402" s="6"/>
      <c r="VCR402" s="6"/>
      <c r="VCS402" s="6"/>
      <c r="VCT402" s="6"/>
      <c r="VCU402" s="6"/>
      <c r="VCV402" s="6"/>
      <c r="VCW402" s="6"/>
      <c r="VCX402" s="6"/>
      <c r="VCY402" s="6"/>
      <c r="VCZ402" s="6"/>
      <c r="VDA402" s="6"/>
      <c r="VDB402" s="6"/>
      <c r="VDC402" s="6"/>
      <c r="VDD402" s="6"/>
      <c r="VDE402" s="6"/>
      <c r="VDF402" s="6"/>
      <c r="VDG402" s="6"/>
      <c r="VDH402" s="6"/>
      <c r="VDI402" s="6"/>
      <c r="VDJ402" s="6"/>
      <c r="VDK402" s="6"/>
      <c r="VDL402" s="6"/>
      <c r="VDM402" s="6"/>
      <c r="VDN402" s="6"/>
      <c r="VDO402" s="6"/>
      <c r="VDP402" s="6"/>
      <c r="VDQ402" s="6"/>
      <c r="VDR402" s="6"/>
      <c r="VDS402" s="6"/>
      <c r="VDT402" s="6"/>
      <c r="VDU402" s="6"/>
      <c r="VDV402" s="6"/>
      <c r="VDW402" s="6"/>
      <c r="VDX402" s="6"/>
      <c r="VDY402" s="6"/>
      <c r="VDZ402" s="6"/>
      <c r="VEA402" s="6"/>
      <c r="VEB402" s="6"/>
      <c r="VEC402" s="6"/>
      <c r="VED402" s="6"/>
      <c r="VEE402" s="6"/>
      <c r="VEF402" s="6"/>
      <c r="VEG402" s="6"/>
      <c r="VEH402" s="6"/>
      <c r="VEI402" s="6"/>
      <c r="VEJ402" s="6"/>
      <c r="VEK402" s="6"/>
      <c r="VEL402" s="6"/>
      <c r="VEM402" s="6"/>
      <c r="VEN402" s="6"/>
      <c r="VEO402" s="6"/>
      <c r="VEP402" s="6"/>
      <c r="VEQ402" s="6"/>
      <c r="VER402" s="6"/>
      <c r="VES402" s="6"/>
      <c r="VET402" s="6"/>
      <c r="VEU402" s="6"/>
      <c r="VEV402" s="6"/>
      <c r="VEW402" s="6"/>
      <c r="VEX402" s="6"/>
      <c r="VEY402" s="6"/>
      <c r="VEZ402" s="6"/>
      <c r="VFA402" s="6"/>
      <c r="VFB402" s="6"/>
      <c r="VFC402" s="6"/>
      <c r="VFD402" s="6"/>
      <c r="VFE402" s="6"/>
      <c r="VFF402" s="6"/>
      <c r="VFG402" s="6"/>
      <c r="VFH402" s="6"/>
      <c r="VFI402" s="6"/>
      <c r="VFJ402" s="6"/>
      <c r="VFK402" s="6"/>
      <c r="VFL402" s="6"/>
      <c r="VFM402" s="6"/>
      <c r="VFN402" s="6"/>
      <c r="VFO402" s="6"/>
      <c r="VFP402" s="6"/>
      <c r="VFQ402" s="6"/>
      <c r="VFR402" s="6"/>
      <c r="VFS402" s="6"/>
      <c r="VFT402" s="6"/>
      <c r="VFU402" s="6"/>
      <c r="VFV402" s="6"/>
      <c r="VFW402" s="6"/>
      <c r="VFX402" s="6"/>
      <c r="VFY402" s="6"/>
      <c r="VFZ402" s="6"/>
      <c r="VGA402" s="6"/>
      <c r="VGB402" s="6"/>
      <c r="VGC402" s="6"/>
      <c r="VGD402" s="6"/>
      <c r="VGE402" s="6"/>
      <c r="VGF402" s="6"/>
      <c r="VGG402" s="6"/>
      <c r="VGH402" s="6"/>
      <c r="VGI402" s="6"/>
      <c r="VGJ402" s="6"/>
      <c r="VGK402" s="6"/>
      <c r="VGL402" s="6"/>
      <c r="VGM402" s="6"/>
      <c r="VGN402" s="6"/>
      <c r="VGO402" s="6"/>
      <c r="VGP402" s="6"/>
      <c r="VGQ402" s="6"/>
      <c r="VGR402" s="6"/>
      <c r="VGS402" s="6"/>
      <c r="VGT402" s="6"/>
      <c r="VGU402" s="6"/>
      <c r="VGV402" s="6"/>
      <c r="VGW402" s="6"/>
      <c r="VGX402" s="6"/>
      <c r="VGY402" s="6"/>
      <c r="VGZ402" s="6"/>
      <c r="VHA402" s="6"/>
      <c r="VHB402" s="6"/>
      <c r="VHC402" s="6"/>
      <c r="VHD402" s="6"/>
      <c r="VHE402" s="6"/>
      <c r="VHF402" s="6"/>
      <c r="VHG402" s="6"/>
      <c r="VHH402" s="6"/>
      <c r="VHI402" s="6"/>
      <c r="VHJ402" s="6"/>
      <c r="VHK402" s="6"/>
      <c r="VHL402" s="6"/>
      <c r="VHM402" s="6"/>
      <c r="VHN402" s="6"/>
      <c r="VHO402" s="6"/>
      <c r="VHP402" s="6"/>
      <c r="VHQ402" s="6"/>
      <c r="VHR402" s="6"/>
      <c r="VHS402" s="6"/>
      <c r="VHT402" s="6"/>
      <c r="VHU402" s="6"/>
      <c r="VHV402" s="6"/>
      <c r="VHW402" s="6"/>
      <c r="VHX402" s="6"/>
      <c r="VHY402" s="6"/>
      <c r="VHZ402" s="6"/>
      <c r="VIA402" s="6"/>
      <c r="VIB402" s="6"/>
      <c r="VIC402" s="6"/>
      <c r="VID402" s="6"/>
      <c r="VIE402" s="6"/>
      <c r="VIF402" s="6"/>
      <c r="VIG402" s="6"/>
      <c r="VIH402" s="6"/>
      <c r="VII402" s="6"/>
      <c r="VIJ402" s="6"/>
      <c r="VIK402" s="6"/>
      <c r="VIL402" s="6"/>
      <c r="VIM402" s="6"/>
      <c r="VIN402" s="6"/>
      <c r="VIO402" s="6"/>
      <c r="VIP402" s="6"/>
      <c r="VIQ402" s="6"/>
      <c r="VIR402" s="6"/>
      <c r="VIS402" s="6"/>
      <c r="VIT402" s="6"/>
      <c r="VIU402" s="6"/>
      <c r="VIV402" s="6"/>
      <c r="VIW402" s="6"/>
      <c r="VIX402" s="6"/>
      <c r="VIY402" s="6"/>
      <c r="VIZ402" s="6"/>
      <c r="VJA402" s="6"/>
      <c r="VJB402" s="6"/>
      <c r="VJC402" s="6"/>
      <c r="VJD402" s="6"/>
      <c r="VJE402" s="6"/>
      <c r="VJF402" s="6"/>
      <c r="VJG402" s="6"/>
      <c r="VJH402" s="6"/>
      <c r="VJI402" s="6"/>
      <c r="VJJ402" s="6"/>
      <c r="VJK402" s="6"/>
      <c r="VJL402" s="6"/>
      <c r="VJM402" s="6"/>
      <c r="VJN402" s="6"/>
      <c r="VJO402" s="6"/>
      <c r="VJP402" s="6"/>
      <c r="VJQ402" s="6"/>
      <c r="VJR402" s="6"/>
      <c r="VJS402" s="6"/>
      <c r="VJT402" s="6"/>
      <c r="VJU402" s="6"/>
      <c r="VJV402" s="6"/>
      <c r="VJW402" s="6"/>
      <c r="VJX402" s="6"/>
      <c r="VJY402" s="6"/>
      <c r="VJZ402" s="6"/>
      <c r="VKA402" s="6"/>
      <c r="VKB402" s="6"/>
      <c r="VKC402" s="6"/>
      <c r="VKD402" s="6"/>
      <c r="VKE402" s="6"/>
      <c r="VKF402" s="6"/>
      <c r="VKG402" s="6"/>
      <c r="VKH402" s="6"/>
      <c r="VKI402" s="6"/>
      <c r="VKJ402" s="6"/>
      <c r="VKK402" s="6"/>
      <c r="VKL402" s="6"/>
      <c r="VKM402" s="6"/>
      <c r="VKN402" s="6"/>
      <c r="VKO402" s="6"/>
      <c r="VKP402" s="6"/>
      <c r="VKQ402" s="6"/>
      <c r="VKR402" s="6"/>
      <c r="VKS402" s="6"/>
      <c r="VKT402" s="6"/>
      <c r="VKU402" s="6"/>
      <c r="VKV402" s="6"/>
      <c r="VKW402" s="6"/>
      <c r="VKX402" s="6"/>
      <c r="VKY402" s="6"/>
      <c r="VKZ402" s="6"/>
      <c r="VLA402" s="6"/>
      <c r="VLB402" s="6"/>
      <c r="VLC402" s="6"/>
      <c r="VLD402" s="6"/>
      <c r="VLE402" s="6"/>
      <c r="VLF402" s="6"/>
      <c r="VLG402" s="6"/>
      <c r="VLH402" s="6"/>
      <c r="VLI402" s="6"/>
      <c r="VLJ402" s="6"/>
      <c r="VLK402" s="6"/>
      <c r="VLL402" s="6"/>
      <c r="VLM402" s="6"/>
      <c r="VLN402" s="6"/>
      <c r="VLO402" s="6"/>
      <c r="VLP402" s="6"/>
      <c r="VLQ402" s="6"/>
      <c r="VLR402" s="6"/>
      <c r="VLS402" s="6"/>
      <c r="VLT402" s="6"/>
      <c r="VLU402" s="6"/>
      <c r="VLV402" s="6"/>
      <c r="VLW402" s="6"/>
      <c r="VLX402" s="6"/>
      <c r="VLY402" s="6"/>
      <c r="VLZ402" s="6"/>
      <c r="VMA402" s="6"/>
      <c r="VMB402" s="6"/>
      <c r="VMC402" s="6"/>
      <c r="VMD402" s="6"/>
      <c r="VME402" s="6"/>
      <c r="VMF402" s="6"/>
      <c r="VMG402" s="6"/>
      <c r="VMH402" s="6"/>
      <c r="VMI402" s="6"/>
      <c r="VMJ402" s="6"/>
      <c r="VMK402" s="6"/>
      <c r="VML402" s="6"/>
      <c r="VMM402" s="6"/>
      <c r="VMN402" s="6"/>
      <c r="VMO402" s="6"/>
      <c r="VMP402" s="6"/>
      <c r="VMQ402" s="6"/>
      <c r="VMR402" s="6"/>
      <c r="VMS402" s="6"/>
      <c r="VMT402" s="6"/>
      <c r="VMU402" s="6"/>
      <c r="VMV402" s="6"/>
      <c r="VMW402" s="6"/>
      <c r="VMX402" s="6"/>
      <c r="VMY402" s="6"/>
      <c r="VMZ402" s="6"/>
      <c r="VNA402" s="6"/>
      <c r="VNB402" s="6"/>
      <c r="VNC402" s="6"/>
      <c r="VND402" s="6"/>
      <c r="VNE402" s="6"/>
      <c r="VNF402" s="6"/>
      <c r="VNG402" s="6"/>
      <c r="VNH402" s="6"/>
      <c r="VNI402" s="6"/>
      <c r="VNJ402" s="6"/>
      <c r="VNK402" s="6"/>
      <c r="VNL402" s="6"/>
      <c r="VNM402" s="6"/>
      <c r="VNN402" s="6"/>
      <c r="VNO402" s="6"/>
      <c r="VNP402" s="6"/>
      <c r="VNQ402" s="6"/>
      <c r="VNR402" s="6"/>
      <c r="VNS402" s="6"/>
      <c r="VNT402" s="6"/>
      <c r="VNU402" s="6"/>
      <c r="VNV402" s="6"/>
      <c r="VNW402" s="6"/>
      <c r="VNX402" s="6"/>
      <c r="VNY402" s="6"/>
      <c r="VNZ402" s="6"/>
      <c r="VOA402" s="6"/>
      <c r="VOB402" s="6"/>
      <c r="VOC402" s="6"/>
      <c r="VOD402" s="6"/>
      <c r="VOE402" s="6"/>
      <c r="VOF402" s="6"/>
      <c r="VOG402" s="6"/>
      <c r="VOH402" s="6"/>
      <c r="VOI402" s="6"/>
      <c r="VOJ402" s="6"/>
      <c r="VOK402" s="6"/>
      <c r="VOL402" s="6"/>
      <c r="VOM402" s="6"/>
      <c r="VON402" s="6"/>
      <c r="VOO402" s="6"/>
      <c r="VOP402" s="6"/>
      <c r="VOQ402" s="6"/>
      <c r="VOR402" s="6"/>
      <c r="VOS402" s="6"/>
      <c r="VOT402" s="6"/>
      <c r="VOU402" s="6"/>
      <c r="VOV402" s="6"/>
      <c r="VOW402" s="6"/>
      <c r="VOX402" s="6"/>
      <c r="VOY402" s="6"/>
      <c r="VOZ402" s="6"/>
      <c r="VPA402" s="6"/>
      <c r="VPB402" s="6"/>
      <c r="VPC402" s="6"/>
      <c r="VPD402" s="6"/>
      <c r="VPE402" s="6"/>
      <c r="VPF402" s="6"/>
      <c r="VPG402" s="6"/>
      <c r="VPH402" s="6"/>
      <c r="VPI402" s="6"/>
      <c r="VPJ402" s="6"/>
      <c r="VPK402" s="6"/>
      <c r="VPL402" s="6"/>
      <c r="VPM402" s="6"/>
      <c r="VPN402" s="6"/>
      <c r="VPO402" s="6"/>
      <c r="VPP402" s="6"/>
      <c r="VPQ402" s="6"/>
      <c r="VPR402" s="6"/>
      <c r="VPS402" s="6"/>
      <c r="VPT402" s="6"/>
      <c r="VPU402" s="6"/>
      <c r="VPV402" s="6"/>
      <c r="VPW402" s="6"/>
      <c r="VPX402" s="6"/>
      <c r="VPY402" s="6"/>
      <c r="VPZ402" s="6"/>
      <c r="VQA402" s="6"/>
      <c r="VQB402" s="6"/>
      <c r="VQC402" s="6"/>
      <c r="VQD402" s="6"/>
      <c r="VQE402" s="6"/>
      <c r="VQF402" s="6"/>
      <c r="VQG402" s="6"/>
      <c r="VQH402" s="6"/>
      <c r="VQI402" s="6"/>
      <c r="VQJ402" s="6"/>
      <c r="VQK402" s="6"/>
      <c r="VQL402" s="6"/>
      <c r="VQM402" s="6"/>
      <c r="VQN402" s="6"/>
      <c r="VQO402" s="6"/>
      <c r="VQP402" s="6"/>
      <c r="VQQ402" s="6"/>
      <c r="VQR402" s="6"/>
      <c r="VQS402" s="6"/>
      <c r="VQT402" s="6"/>
      <c r="VQU402" s="6"/>
      <c r="VQV402" s="6"/>
      <c r="VQW402" s="6"/>
      <c r="VQX402" s="6"/>
      <c r="VQY402" s="6"/>
      <c r="VQZ402" s="6"/>
      <c r="VRA402" s="6"/>
      <c r="VRB402" s="6"/>
      <c r="VRC402" s="6"/>
      <c r="VRD402" s="6"/>
      <c r="VRE402" s="6"/>
      <c r="VRF402" s="6"/>
      <c r="VRG402" s="6"/>
      <c r="VRH402" s="6"/>
      <c r="VRI402" s="6"/>
      <c r="VRJ402" s="6"/>
      <c r="VRK402" s="6"/>
      <c r="VRL402" s="6"/>
      <c r="VRM402" s="6"/>
      <c r="VRN402" s="6"/>
      <c r="VRO402" s="6"/>
      <c r="VRP402" s="6"/>
      <c r="VRQ402" s="6"/>
      <c r="VRR402" s="6"/>
      <c r="VRS402" s="6"/>
      <c r="VRT402" s="6"/>
      <c r="VRU402" s="6"/>
      <c r="VRV402" s="6"/>
      <c r="VRW402" s="6"/>
      <c r="VRX402" s="6"/>
      <c r="VRY402" s="6"/>
      <c r="VRZ402" s="6"/>
      <c r="VSA402" s="6"/>
      <c r="VSB402" s="6"/>
      <c r="VSC402" s="6"/>
      <c r="VSD402" s="6"/>
      <c r="VSE402" s="6"/>
      <c r="VSF402" s="6"/>
      <c r="VSG402" s="6"/>
      <c r="VSH402" s="6"/>
      <c r="VSI402" s="6"/>
      <c r="VSJ402" s="6"/>
      <c r="VSK402" s="6"/>
      <c r="VSL402" s="6"/>
      <c r="VSM402" s="6"/>
      <c r="VSN402" s="6"/>
      <c r="VSO402" s="6"/>
      <c r="VSP402" s="6"/>
      <c r="VSQ402" s="6"/>
      <c r="VSR402" s="6"/>
      <c r="VSS402" s="6"/>
      <c r="VST402" s="6"/>
      <c r="VSU402" s="6"/>
      <c r="VSV402" s="6"/>
      <c r="VSW402" s="6"/>
      <c r="VSX402" s="6"/>
      <c r="VSY402" s="6"/>
      <c r="VSZ402" s="6"/>
      <c r="VTA402" s="6"/>
      <c r="VTB402" s="6"/>
      <c r="VTC402" s="6"/>
      <c r="VTD402" s="6"/>
      <c r="VTE402" s="6"/>
      <c r="VTF402" s="6"/>
      <c r="VTG402" s="6"/>
      <c r="VTH402" s="6"/>
      <c r="VTI402" s="6"/>
      <c r="VTJ402" s="6"/>
      <c r="VTK402" s="6"/>
      <c r="VTL402" s="6"/>
      <c r="VTM402" s="6"/>
      <c r="VTN402" s="6"/>
      <c r="VTO402" s="6"/>
      <c r="VTP402" s="6"/>
      <c r="VTQ402" s="6"/>
      <c r="VTR402" s="6"/>
      <c r="VTS402" s="6"/>
      <c r="VTT402" s="6"/>
      <c r="VTU402" s="6"/>
      <c r="VTV402" s="6"/>
      <c r="VTW402" s="6"/>
      <c r="VTX402" s="6"/>
      <c r="VTY402" s="6"/>
      <c r="VTZ402" s="6"/>
      <c r="VUA402" s="6"/>
      <c r="VUB402" s="6"/>
      <c r="VUC402" s="6"/>
      <c r="VUD402" s="6"/>
      <c r="VUE402" s="6"/>
      <c r="VUF402" s="6"/>
      <c r="VUG402" s="6"/>
      <c r="VUH402" s="6"/>
      <c r="VUI402" s="6"/>
      <c r="VUJ402" s="6"/>
      <c r="VUK402" s="6"/>
      <c r="VUL402" s="6"/>
      <c r="VUM402" s="6"/>
      <c r="VUN402" s="6"/>
      <c r="VUO402" s="6"/>
      <c r="VUP402" s="6"/>
      <c r="VUQ402" s="6"/>
      <c r="VUR402" s="6"/>
      <c r="VUS402" s="6"/>
      <c r="VUT402" s="6"/>
      <c r="VUU402" s="6"/>
      <c r="VUV402" s="6"/>
      <c r="VUW402" s="6"/>
      <c r="VUX402" s="6"/>
      <c r="VUY402" s="6"/>
      <c r="VUZ402" s="6"/>
      <c r="VVA402" s="6"/>
      <c r="VVB402" s="6"/>
      <c r="VVC402" s="6"/>
      <c r="VVD402" s="6"/>
      <c r="VVE402" s="6"/>
      <c r="VVF402" s="6"/>
      <c r="VVG402" s="6"/>
      <c r="VVH402" s="6"/>
      <c r="VVI402" s="6"/>
      <c r="VVJ402" s="6"/>
      <c r="VVK402" s="6"/>
      <c r="VVL402" s="6"/>
      <c r="VVM402" s="6"/>
      <c r="VVN402" s="6"/>
      <c r="VVO402" s="6"/>
      <c r="VVP402" s="6"/>
      <c r="VVQ402" s="6"/>
      <c r="VVR402" s="6"/>
      <c r="VVS402" s="6"/>
      <c r="VVT402" s="6"/>
      <c r="VVU402" s="6"/>
      <c r="VVV402" s="6"/>
      <c r="VVW402" s="6"/>
      <c r="VVX402" s="6"/>
      <c r="VVY402" s="6"/>
      <c r="VVZ402" s="6"/>
      <c r="VWA402" s="6"/>
      <c r="VWB402" s="6"/>
      <c r="VWC402" s="6"/>
      <c r="VWD402" s="6"/>
      <c r="VWE402" s="6"/>
      <c r="VWF402" s="6"/>
      <c r="VWG402" s="6"/>
      <c r="VWH402" s="6"/>
      <c r="VWI402" s="6"/>
      <c r="VWJ402" s="6"/>
      <c r="VWK402" s="6"/>
      <c r="VWL402" s="6"/>
      <c r="VWM402" s="6"/>
      <c r="VWN402" s="6"/>
      <c r="VWO402" s="6"/>
      <c r="VWP402" s="6"/>
      <c r="VWQ402" s="6"/>
      <c r="VWR402" s="6"/>
      <c r="VWS402" s="6"/>
      <c r="VWT402" s="6"/>
      <c r="VWU402" s="6"/>
      <c r="VWV402" s="6"/>
      <c r="VWW402" s="6"/>
      <c r="VWX402" s="6"/>
      <c r="VWY402" s="6"/>
      <c r="VWZ402" s="6"/>
      <c r="VXA402" s="6"/>
      <c r="VXB402" s="6"/>
      <c r="VXC402" s="6"/>
      <c r="VXD402" s="6"/>
      <c r="VXE402" s="6"/>
      <c r="VXF402" s="6"/>
      <c r="VXG402" s="6"/>
      <c r="VXH402" s="6"/>
      <c r="VXI402" s="6"/>
      <c r="VXJ402" s="6"/>
      <c r="VXK402" s="6"/>
      <c r="VXL402" s="6"/>
      <c r="VXM402" s="6"/>
      <c r="VXN402" s="6"/>
      <c r="VXO402" s="6"/>
      <c r="VXP402" s="6"/>
      <c r="VXQ402" s="6"/>
      <c r="VXR402" s="6"/>
      <c r="VXS402" s="6"/>
      <c r="VXT402" s="6"/>
      <c r="VXU402" s="6"/>
      <c r="VXV402" s="6"/>
      <c r="VXW402" s="6"/>
      <c r="VXX402" s="6"/>
      <c r="VXY402" s="6"/>
      <c r="VXZ402" s="6"/>
      <c r="VYA402" s="6"/>
      <c r="VYB402" s="6"/>
      <c r="VYC402" s="6"/>
      <c r="VYD402" s="6"/>
      <c r="VYE402" s="6"/>
      <c r="VYF402" s="6"/>
      <c r="VYG402" s="6"/>
      <c r="VYH402" s="6"/>
      <c r="VYI402" s="6"/>
      <c r="VYJ402" s="6"/>
      <c r="VYK402" s="6"/>
      <c r="VYL402" s="6"/>
      <c r="VYM402" s="6"/>
      <c r="VYN402" s="6"/>
      <c r="VYO402" s="6"/>
      <c r="VYP402" s="6"/>
      <c r="VYQ402" s="6"/>
      <c r="VYR402" s="6"/>
      <c r="VYS402" s="6"/>
      <c r="VYT402" s="6"/>
      <c r="VYU402" s="6"/>
      <c r="VYV402" s="6"/>
      <c r="VYW402" s="6"/>
      <c r="VYX402" s="6"/>
      <c r="VYY402" s="6"/>
      <c r="VYZ402" s="6"/>
      <c r="VZA402" s="6"/>
      <c r="VZB402" s="6"/>
      <c r="VZC402" s="6"/>
      <c r="VZD402" s="6"/>
      <c r="VZE402" s="6"/>
      <c r="VZF402" s="6"/>
      <c r="VZG402" s="6"/>
      <c r="VZH402" s="6"/>
      <c r="VZI402" s="6"/>
      <c r="VZJ402" s="6"/>
      <c r="VZK402" s="6"/>
      <c r="VZL402" s="6"/>
      <c r="VZM402" s="6"/>
      <c r="VZN402" s="6"/>
      <c r="VZO402" s="6"/>
      <c r="VZP402" s="6"/>
      <c r="VZQ402" s="6"/>
      <c r="VZR402" s="6"/>
      <c r="VZS402" s="6"/>
      <c r="VZT402" s="6"/>
      <c r="VZU402" s="6"/>
      <c r="VZV402" s="6"/>
      <c r="VZW402" s="6"/>
      <c r="VZX402" s="6"/>
      <c r="VZY402" s="6"/>
      <c r="VZZ402" s="6"/>
      <c r="WAA402" s="6"/>
      <c r="WAB402" s="6"/>
      <c r="WAC402" s="6"/>
      <c r="WAD402" s="6"/>
      <c r="WAE402" s="6"/>
      <c r="WAF402" s="6"/>
      <c r="WAG402" s="6"/>
      <c r="WAH402" s="6"/>
      <c r="WAI402" s="6"/>
      <c r="WAJ402" s="6"/>
      <c r="WAK402" s="6"/>
      <c r="WAL402" s="6"/>
      <c r="WAM402" s="6"/>
      <c r="WAN402" s="6"/>
      <c r="WAO402" s="6"/>
      <c r="WAP402" s="6"/>
      <c r="WAQ402" s="6"/>
      <c r="WAR402" s="6"/>
      <c r="WAS402" s="6"/>
      <c r="WAT402" s="6"/>
      <c r="WAU402" s="6"/>
      <c r="WAV402" s="6"/>
      <c r="WAW402" s="6"/>
      <c r="WAX402" s="6"/>
      <c r="WAY402" s="6"/>
      <c r="WAZ402" s="6"/>
      <c r="WBA402" s="6"/>
      <c r="WBB402" s="6"/>
      <c r="WBC402" s="6"/>
      <c r="WBD402" s="6"/>
      <c r="WBE402" s="6"/>
      <c r="WBF402" s="6"/>
      <c r="WBG402" s="6"/>
      <c r="WBH402" s="6"/>
      <c r="WBI402" s="6"/>
      <c r="WBJ402" s="6"/>
      <c r="WBK402" s="6"/>
      <c r="WBL402" s="6"/>
      <c r="WBM402" s="6"/>
      <c r="WBN402" s="6"/>
      <c r="WBO402" s="6"/>
      <c r="WBP402" s="6"/>
      <c r="WBQ402" s="6"/>
      <c r="WBR402" s="6"/>
      <c r="WBS402" s="6"/>
      <c r="WBT402" s="6"/>
      <c r="WBU402" s="6"/>
      <c r="WBV402" s="6"/>
      <c r="WBW402" s="6"/>
      <c r="WBX402" s="6"/>
      <c r="WBY402" s="6"/>
      <c r="WBZ402" s="6"/>
      <c r="WCA402" s="6"/>
      <c r="WCB402" s="6"/>
      <c r="WCC402" s="6"/>
      <c r="WCD402" s="6"/>
      <c r="WCE402" s="6"/>
      <c r="WCF402" s="6"/>
      <c r="WCG402" s="6"/>
      <c r="WCH402" s="6"/>
      <c r="WCI402" s="6"/>
      <c r="WCJ402" s="6"/>
      <c r="WCK402" s="6"/>
      <c r="WCL402" s="6"/>
      <c r="WCM402" s="6"/>
      <c r="WCN402" s="6"/>
      <c r="WCO402" s="6"/>
      <c r="WCP402" s="6"/>
      <c r="WCQ402" s="6"/>
      <c r="WCR402" s="6"/>
      <c r="WCS402" s="6"/>
      <c r="WCT402" s="6"/>
      <c r="WCU402" s="6"/>
      <c r="WCV402" s="6"/>
      <c r="WCW402" s="6"/>
      <c r="WCX402" s="6"/>
      <c r="WCY402" s="6"/>
      <c r="WCZ402" s="6"/>
      <c r="WDA402" s="6"/>
      <c r="WDB402" s="6"/>
      <c r="WDC402" s="6"/>
      <c r="WDD402" s="6"/>
      <c r="WDE402" s="6"/>
      <c r="WDF402" s="6"/>
      <c r="WDG402" s="6"/>
      <c r="WDH402" s="6"/>
      <c r="WDI402" s="6"/>
      <c r="WDJ402" s="6"/>
      <c r="WDK402" s="6"/>
      <c r="WDL402" s="6"/>
      <c r="WDM402" s="6"/>
      <c r="WDN402" s="6"/>
      <c r="WDO402" s="6"/>
      <c r="WDP402" s="6"/>
      <c r="WDQ402" s="6"/>
      <c r="WDR402" s="6"/>
      <c r="WDS402" s="6"/>
      <c r="WDT402" s="6"/>
      <c r="WDU402" s="6"/>
      <c r="WDV402" s="6"/>
      <c r="WDW402" s="6"/>
      <c r="WDX402" s="6"/>
      <c r="WDY402" s="6"/>
      <c r="WDZ402" s="6"/>
      <c r="WEA402" s="6"/>
      <c r="WEB402" s="6"/>
      <c r="WEC402" s="6"/>
      <c r="WED402" s="6"/>
      <c r="WEE402" s="6"/>
      <c r="WEF402" s="6"/>
      <c r="WEG402" s="6"/>
      <c r="WEH402" s="6"/>
      <c r="WEI402" s="6"/>
      <c r="WEJ402" s="6"/>
      <c r="WEK402" s="6"/>
      <c r="WEL402" s="6"/>
      <c r="WEM402" s="6"/>
      <c r="WEN402" s="6"/>
      <c r="WEO402" s="6"/>
      <c r="WEP402" s="6"/>
      <c r="WEQ402" s="6"/>
      <c r="WER402" s="6"/>
      <c r="WES402" s="6"/>
      <c r="WET402" s="6"/>
      <c r="WEU402" s="6"/>
      <c r="WEV402" s="6"/>
      <c r="WEW402" s="6"/>
      <c r="WEX402" s="6"/>
      <c r="WEY402" s="6"/>
      <c r="WEZ402" s="6"/>
      <c r="WFA402" s="6"/>
      <c r="WFB402" s="6"/>
      <c r="WFC402" s="6"/>
      <c r="WFD402" s="6"/>
      <c r="WFE402" s="6"/>
      <c r="WFF402" s="6"/>
      <c r="WFG402" s="6"/>
      <c r="WFH402" s="6"/>
      <c r="WFI402" s="6"/>
      <c r="WFJ402" s="6"/>
      <c r="WFK402" s="6"/>
      <c r="WFL402" s="6"/>
      <c r="WFM402" s="6"/>
      <c r="WFN402" s="6"/>
      <c r="WFO402" s="6"/>
      <c r="WFP402" s="6"/>
      <c r="WFQ402" s="6"/>
      <c r="WFR402" s="6"/>
      <c r="WFS402" s="6"/>
      <c r="WFT402" s="6"/>
      <c r="WFU402" s="6"/>
      <c r="WFV402" s="6"/>
      <c r="WFW402" s="6"/>
      <c r="WFX402" s="6"/>
      <c r="WFY402" s="6"/>
      <c r="WFZ402" s="6"/>
      <c r="WGA402" s="6"/>
      <c r="WGB402" s="6"/>
      <c r="WGC402" s="6"/>
      <c r="WGD402" s="6"/>
      <c r="WGE402" s="6"/>
      <c r="WGF402" s="6"/>
      <c r="WGG402" s="6"/>
      <c r="WGH402" s="6"/>
      <c r="WGI402" s="6"/>
      <c r="WGJ402" s="6"/>
      <c r="WGK402" s="6"/>
      <c r="WGL402" s="6"/>
      <c r="WGM402" s="6"/>
      <c r="WGN402" s="6"/>
      <c r="WGO402" s="6"/>
      <c r="WGP402" s="6"/>
      <c r="WGQ402" s="6"/>
      <c r="WGR402" s="6"/>
      <c r="WGS402" s="6"/>
      <c r="WGT402" s="6"/>
      <c r="WGU402" s="6"/>
      <c r="WGV402" s="6"/>
      <c r="WGW402" s="6"/>
      <c r="WGX402" s="6"/>
      <c r="WGY402" s="6"/>
      <c r="WGZ402" s="6"/>
      <c r="WHA402" s="6"/>
      <c r="WHB402" s="6"/>
      <c r="WHC402" s="6"/>
      <c r="WHD402" s="6"/>
      <c r="WHE402" s="6"/>
      <c r="WHF402" s="6"/>
      <c r="WHG402" s="6"/>
      <c r="WHH402" s="6"/>
      <c r="WHI402" s="6"/>
      <c r="WHJ402" s="6"/>
      <c r="WHK402" s="6"/>
      <c r="WHL402" s="6"/>
      <c r="WHM402" s="6"/>
      <c r="WHN402" s="6"/>
      <c r="WHO402" s="6"/>
      <c r="WHP402" s="6"/>
      <c r="WHQ402" s="6"/>
      <c r="WHR402" s="6"/>
      <c r="WHS402" s="6"/>
      <c r="WHT402" s="6"/>
      <c r="WHU402" s="6"/>
      <c r="WHV402" s="6"/>
      <c r="WHW402" s="6"/>
      <c r="WHX402" s="6"/>
      <c r="WHY402" s="6"/>
      <c r="WHZ402" s="6"/>
      <c r="WIA402" s="6"/>
      <c r="WIB402" s="6"/>
      <c r="WIC402" s="6"/>
      <c r="WID402" s="6"/>
      <c r="WIE402" s="6"/>
      <c r="WIF402" s="6"/>
      <c r="WIG402" s="6"/>
      <c r="WIH402" s="6"/>
      <c r="WII402" s="6"/>
      <c r="WIJ402" s="6"/>
      <c r="WIK402" s="6"/>
      <c r="WIL402" s="6"/>
      <c r="WIM402" s="6"/>
      <c r="WIN402" s="6"/>
      <c r="WIO402" s="6"/>
      <c r="WIP402" s="6"/>
      <c r="WIQ402" s="6"/>
      <c r="WIR402" s="6"/>
      <c r="WIS402" s="6"/>
      <c r="WIT402" s="6"/>
      <c r="WIU402" s="6"/>
      <c r="WIV402" s="6"/>
      <c r="WIW402" s="6"/>
      <c r="WIX402" s="6"/>
      <c r="WIY402" s="6"/>
      <c r="WIZ402" s="6"/>
      <c r="WJA402" s="6"/>
      <c r="WJB402" s="6"/>
      <c r="WJC402" s="6"/>
      <c r="WJD402" s="6"/>
      <c r="WJE402" s="6"/>
      <c r="WJF402" s="6"/>
      <c r="WJG402" s="6"/>
      <c r="WJH402" s="6"/>
      <c r="WJI402" s="6"/>
      <c r="WJJ402" s="6"/>
      <c r="WJK402" s="6"/>
      <c r="WJL402" s="6"/>
      <c r="WJM402" s="6"/>
      <c r="WJN402" s="6"/>
      <c r="WJO402" s="6"/>
      <c r="WJP402" s="6"/>
      <c r="WJQ402" s="6"/>
      <c r="WJR402" s="6"/>
      <c r="WJS402" s="6"/>
      <c r="WJT402" s="6"/>
      <c r="WJU402" s="6"/>
      <c r="WJV402" s="6"/>
      <c r="WJW402" s="6"/>
      <c r="WJX402" s="6"/>
      <c r="WJY402" s="6"/>
      <c r="WJZ402" s="6"/>
      <c r="WKA402" s="6"/>
      <c r="WKB402" s="6"/>
      <c r="WKC402" s="6"/>
      <c r="WKD402" s="6"/>
      <c r="WKE402" s="6"/>
      <c r="WKF402" s="6"/>
      <c r="WKG402" s="6"/>
      <c r="WKH402" s="6"/>
      <c r="WKI402" s="6"/>
      <c r="WKJ402" s="6"/>
      <c r="WKK402" s="6"/>
      <c r="WKL402" s="6"/>
      <c r="WKM402" s="6"/>
      <c r="WKN402" s="6"/>
      <c r="WKO402" s="6"/>
      <c r="WKP402" s="6"/>
      <c r="WKQ402" s="6"/>
      <c r="WKR402" s="6"/>
      <c r="WKS402" s="6"/>
      <c r="WKT402" s="6"/>
      <c r="WKU402" s="6"/>
      <c r="WKV402" s="6"/>
      <c r="WKW402" s="6"/>
      <c r="WKX402" s="6"/>
      <c r="WKY402" s="6"/>
      <c r="WKZ402" s="6"/>
      <c r="WLA402" s="6"/>
      <c r="WLB402" s="6"/>
      <c r="WLC402" s="6"/>
      <c r="WLD402" s="6"/>
      <c r="WLE402" s="6"/>
      <c r="WLF402" s="6"/>
      <c r="WLG402" s="6"/>
      <c r="WLH402" s="6"/>
      <c r="WLI402" s="6"/>
      <c r="WLJ402" s="6"/>
      <c r="WLK402" s="6"/>
      <c r="WLL402" s="6"/>
      <c r="WLM402" s="6"/>
      <c r="WLN402" s="6"/>
      <c r="WLO402" s="6"/>
      <c r="WLP402" s="6"/>
      <c r="WLQ402" s="6"/>
      <c r="WLR402" s="6"/>
      <c r="WLS402" s="6"/>
      <c r="WLT402" s="6"/>
      <c r="WLU402" s="6"/>
      <c r="WLV402" s="6"/>
      <c r="WLW402" s="6"/>
      <c r="WLX402" s="6"/>
      <c r="WLY402" s="6"/>
      <c r="WLZ402" s="6"/>
      <c r="WMA402" s="6"/>
      <c r="WMB402" s="6"/>
      <c r="WMC402" s="6"/>
      <c r="WMD402" s="6"/>
      <c r="WME402" s="6"/>
      <c r="WMF402" s="6"/>
      <c r="WMG402" s="6"/>
      <c r="WMH402" s="6"/>
      <c r="WMI402" s="6"/>
      <c r="WMJ402" s="6"/>
      <c r="WMK402" s="6"/>
      <c r="WML402" s="6"/>
      <c r="WMM402" s="6"/>
      <c r="WMN402" s="6"/>
      <c r="WMO402" s="6"/>
      <c r="WMP402" s="6"/>
      <c r="WMQ402" s="6"/>
      <c r="WMR402" s="6"/>
      <c r="WMS402" s="6"/>
      <c r="WMT402" s="6"/>
      <c r="WMU402" s="6"/>
      <c r="WMV402" s="6"/>
      <c r="WMW402" s="6"/>
      <c r="WMX402" s="6"/>
      <c r="WMY402" s="6"/>
      <c r="WMZ402" s="6"/>
      <c r="WNA402" s="6"/>
      <c r="WNB402" s="6"/>
      <c r="WNC402" s="6"/>
      <c r="WND402" s="6"/>
      <c r="WNE402" s="6"/>
      <c r="WNF402" s="6"/>
      <c r="WNG402" s="6"/>
      <c r="WNH402" s="6"/>
      <c r="WNI402" s="6"/>
      <c r="WNJ402" s="6"/>
      <c r="WNK402" s="6"/>
      <c r="WNL402" s="6"/>
      <c r="WNM402" s="6"/>
      <c r="WNN402" s="6"/>
      <c r="WNO402" s="6"/>
      <c r="WNP402" s="6"/>
      <c r="WNQ402" s="6"/>
      <c r="WNR402" s="6"/>
      <c r="WNS402" s="6"/>
      <c r="WNT402" s="6"/>
      <c r="WNU402" s="6"/>
      <c r="WNV402" s="6"/>
      <c r="WNW402" s="6"/>
      <c r="WNX402" s="6"/>
      <c r="WNY402" s="6"/>
      <c r="WNZ402" s="6"/>
      <c r="WOA402" s="6"/>
      <c r="WOB402" s="6"/>
      <c r="WOC402" s="6"/>
      <c r="WOD402" s="6"/>
      <c r="WOE402" s="6"/>
      <c r="WOF402" s="6"/>
      <c r="WOG402" s="6"/>
      <c r="WOH402" s="6"/>
      <c r="WOI402" s="6"/>
      <c r="WOJ402" s="6"/>
      <c r="WOK402" s="6"/>
      <c r="WOL402" s="6"/>
      <c r="WOM402" s="6"/>
      <c r="WON402" s="6"/>
      <c r="WOO402" s="6"/>
      <c r="WOP402" s="6"/>
      <c r="WOQ402" s="6"/>
      <c r="WOR402" s="6"/>
      <c r="WOS402" s="6"/>
      <c r="WOT402" s="6"/>
      <c r="WOU402" s="6"/>
      <c r="WOV402" s="6"/>
      <c r="WOW402" s="6"/>
      <c r="WOX402" s="6"/>
      <c r="WOY402" s="6"/>
      <c r="WOZ402" s="6"/>
      <c r="WPA402" s="6"/>
      <c r="WPB402" s="6"/>
      <c r="WPC402" s="6"/>
      <c r="WPD402" s="6"/>
      <c r="WPE402" s="6"/>
      <c r="WPF402" s="6"/>
      <c r="WPG402" s="6"/>
      <c r="WPH402" s="6"/>
      <c r="WPI402" s="6"/>
      <c r="WPJ402" s="6"/>
      <c r="WPK402" s="6"/>
      <c r="WPL402" s="6"/>
      <c r="WPM402" s="6"/>
      <c r="WPN402" s="6"/>
      <c r="WPO402" s="6"/>
      <c r="WPP402" s="6"/>
      <c r="WPQ402" s="6"/>
      <c r="WPR402" s="6"/>
      <c r="WPS402" s="6"/>
      <c r="WPT402" s="6"/>
      <c r="WPU402" s="6"/>
      <c r="WPV402" s="6"/>
      <c r="WPW402" s="6"/>
      <c r="WPX402" s="6"/>
      <c r="WPY402" s="6"/>
      <c r="WPZ402" s="6"/>
      <c r="WQA402" s="6"/>
      <c r="WQB402" s="6"/>
      <c r="WQC402" s="6"/>
      <c r="WQD402" s="6"/>
      <c r="WQE402" s="6"/>
      <c r="WQF402" s="6"/>
      <c r="WQG402" s="6"/>
      <c r="WQH402" s="6"/>
      <c r="WQI402" s="6"/>
      <c r="WQJ402" s="6"/>
      <c r="WQK402" s="6"/>
      <c r="WQL402" s="6"/>
      <c r="WQM402" s="6"/>
      <c r="WQN402" s="6"/>
      <c r="WQO402" s="6"/>
      <c r="WQP402" s="6"/>
      <c r="WQQ402" s="6"/>
      <c r="WQR402" s="6"/>
      <c r="WQS402" s="6"/>
      <c r="WQT402" s="6"/>
      <c r="WQU402" s="6"/>
      <c r="WQV402" s="6"/>
      <c r="WQW402" s="6"/>
      <c r="WQX402" s="6"/>
      <c r="WQY402" s="6"/>
      <c r="WQZ402" s="6"/>
      <c r="WRA402" s="6"/>
      <c r="WRB402" s="6"/>
      <c r="WRC402" s="6"/>
      <c r="WRD402" s="6"/>
      <c r="WRE402" s="6"/>
      <c r="WRF402" s="6"/>
      <c r="WRG402" s="6"/>
      <c r="WRH402" s="6"/>
      <c r="WRI402" s="6"/>
      <c r="WRJ402" s="6"/>
      <c r="WRK402" s="6"/>
      <c r="WRL402" s="6"/>
      <c r="WRM402" s="6"/>
      <c r="WRN402" s="6"/>
      <c r="WRO402" s="6"/>
      <c r="WRP402" s="6"/>
      <c r="WRQ402" s="6"/>
      <c r="WRR402" s="6"/>
      <c r="WRS402" s="6"/>
      <c r="WRT402" s="6"/>
      <c r="WRU402" s="6"/>
      <c r="WRV402" s="6"/>
      <c r="WRW402" s="6"/>
      <c r="WRX402" s="6"/>
      <c r="WRY402" s="6"/>
      <c r="WRZ402" s="6"/>
      <c r="WSA402" s="6"/>
      <c r="WSB402" s="6"/>
      <c r="WSC402" s="6"/>
      <c r="WSD402" s="6"/>
      <c r="WSE402" s="6"/>
      <c r="WSF402" s="6"/>
      <c r="WSG402" s="6"/>
      <c r="WSH402" s="6"/>
      <c r="WSI402" s="6"/>
      <c r="WSJ402" s="6"/>
      <c r="WSK402" s="6"/>
      <c r="WSL402" s="6"/>
      <c r="WSM402" s="6"/>
      <c r="WSN402" s="6"/>
      <c r="WSO402" s="6"/>
      <c r="WSP402" s="6"/>
      <c r="WSQ402" s="6"/>
      <c r="WSR402" s="6"/>
      <c r="WSS402" s="6"/>
      <c r="WST402" s="6"/>
      <c r="WSU402" s="6"/>
      <c r="WSV402" s="6"/>
      <c r="WSW402" s="6"/>
      <c r="WSX402" s="6"/>
      <c r="WSY402" s="6"/>
      <c r="WSZ402" s="6"/>
      <c r="WTA402" s="6"/>
      <c r="WTB402" s="6"/>
      <c r="WTC402" s="6"/>
      <c r="WTD402" s="6"/>
      <c r="WTE402" s="6"/>
      <c r="WTF402" s="6"/>
      <c r="WTG402" s="6"/>
      <c r="WTH402" s="6"/>
      <c r="WTI402" s="6"/>
      <c r="WTJ402" s="6"/>
      <c r="WTK402" s="6"/>
      <c r="WTL402" s="6"/>
      <c r="WTM402" s="6"/>
      <c r="WTN402" s="6"/>
      <c r="WTO402" s="6"/>
      <c r="WTP402" s="6"/>
      <c r="WTQ402" s="6"/>
      <c r="WTR402" s="6"/>
      <c r="WTS402" s="6"/>
      <c r="WTT402" s="6"/>
      <c r="WTU402" s="6"/>
      <c r="WTV402" s="6"/>
      <c r="WTW402" s="6"/>
      <c r="WTX402" s="6"/>
      <c r="WTY402" s="6"/>
      <c r="WTZ402" s="6"/>
      <c r="WUA402" s="6"/>
      <c r="WUB402" s="6"/>
      <c r="WUC402" s="6"/>
      <c r="WUD402" s="6"/>
      <c r="WUE402" s="6"/>
      <c r="WUF402" s="6"/>
      <c r="WUG402" s="6"/>
      <c r="WUH402" s="6"/>
      <c r="WUI402" s="6"/>
      <c r="WUJ402" s="6"/>
      <c r="WUK402" s="6"/>
      <c r="WUL402" s="6"/>
      <c r="WUM402" s="6"/>
      <c r="WUN402" s="6"/>
      <c r="WUO402" s="6"/>
      <c r="WUP402" s="6"/>
      <c r="WUQ402" s="6"/>
      <c r="WUR402" s="6"/>
      <c r="WUS402" s="6"/>
      <c r="WUT402" s="6"/>
      <c r="WUU402" s="6"/>
      <c r="WUV402" s="6"/>
      <c r="WUW402" s="6"/>
      <c r="WUX402" s="6"/>
      <c r="WUY402" s="6"/>
      <c r="WUZ402" s="6"/>
      <c r="WVA402" s="6"/>
      <c r="WVB402" s="6"/>
      <c r="WVC402" s="6"/>
      <c r="WVD402" s="6"/>
      <c r="WVE402" s="6"/>
      <c r="WVF402" s="6"/>
      <c r="WVG402" s="6"/>
      <c r="WVH402" s="6"/>
      <c r="WVI402" s="6"/>
      <c r="WVJ402" s="6"/>
      <c r="WVK402" s="6"/>
      <c r="WVL402" s="6"/>
      <c r="WVM402" s="6"/>
      <c r="WVN402" s="6"/>
      <c r="WVO402" s="6"/>
      <c r="WVP402" s="6"/>
      <c r="WVQ402" s="6"/>
      <c r="WVR402" s="6"/>
      <c r="WVS402" s="6"/>
      <c r="WVT402" s="6"/>
      <c r="WVU402" s="6"/>
      <c r="WVV402" s="6"/>
      <c r="WVW402" s="6"/>
      <c r="WVX402" s="6"/>
      <c r="WVY402" s="6"/>
      <c r="WVZ402" s="6"/>
      <c r="WWA402" s="6"/>
      <c r="WWB402" s="6"/>
      <c r="WWC402" s="6"/>
      <c r="WWD402" s="6"/>
      <c r="WWE402" s="6"/>
      <c r="WWF402" s="6"/>
      <c r="WWG402" s="6"/>
      <c r="WWH402" s="6"/>
      <c r="WWI402" s="6"/>
      <c r="WWJ402" s="6"/>
      <c r="WWK402" s="6"/>
      <c r="WWL402" s="6"/>
      <c r="WWM402" s="6"/>
      <c r="WWN402" s="6"/>
      <c r="WWO402" s="6"/>
      <c r="WWP402" s="6"/>
      <c r="WWQ402" s="6"/>
      <c r="WWR402" s="6"/>
      <c r="WWS402" s="6"/>
      <c r="WWT402" s="6"/>
      <c r="WWU402" s="6"/>
      <c r="WWV402" s="6"/>
      <c r="WWW402" s="6"/>
      <c r="WWX402" s="6"/>
      <c r="WWY402" s="6"/>
      <c r="WWZ402" s="6"/>
      <c r="WXA402" s="6"/>
      <c r="WXB402" s="6"/>
      <c r="WXC402" s="6"/>
      <c r="WXD402" s="6"/>
      <c r="WXE402" s="6"/>
      <c r="WXF402" s="6"/>
      <c r="WXG402" s="6"/>
      <c r="WXH402" s="6"/>
      <c r="WXI402" s="6"/>
      <c r="WXJ402" s="6"/>
      <c r="WXK402" s="6"/>
      <c r="WXL402" s="6"/>
      <c r="WXM402" s="6"/>
      <c r="WXN402" s="6"/>
      <c r="WXO402" s="6"/>
      <c r="WXP402" s="6"/>
      <c r="WXQ402" s="6"/>
      <c r="WXR402" s="6"/>
      <c r="WXS402" s="6"/>
      <c r="WXT402" s="6"/>
      <c r="WXU402" s="6"/>
      <c r="WXV402" s="6"/>
      <c r="WXW402" s="6"/>
      <c r="WXX402" s="6"/>
      <c r="WXY402" s="6"/>
      <c r="WXZ402" s="6"/>
      <c r="WYA402" s="6"/>
      <c r="WYB402" s="6"/>
      <c r="WYC402" s="6"/>
      <c r="WYD402" s="6"/>
      <c r="WYE402" s="6"/>
      <c r="WYF402" s="6"/>
      <c r="WYG402" s="6"/>
      <c r="WYH402" s="6"/>
      <c r="WYI402" s="6"/>
      <c r="WYJ402" s="6"/>
      <c r="WYK402" s="6"/>
      <c r="WYL402" s="6"/>
      <c r="WYM402" s="6"/>
      <c r="WYN402" s="6"/>
      <c r="WYO402" s="6"/>
      <c r="WYP402" s="6"/>
      <c r="WYQ402" s="6"/>
      <c r="WYR402" s="6"/>
      <c r="WYS402" s="6"/>
      <c r="WYT402" s="6"/>
      <c r="WYU402" s="6"/>
      <c r="WYV402" s="6"/>
      <c r="WYW402" s="6"/>
      <c r="WYX402" s="6"/>
      <c r="WYY402" s="6"/>
      <c r="WYZ402" s="6"/>
      <c r="WZA402" s="6"/>
      <c r="WZB402" s="6"/>
      <c r="WZC402" s="6"/>
      <c r="WZD402" s="6"/>
      <c r="WZE402" s="6"/>
      <c r="WZF402" s="6"/>
      <c r="WZG402" s="6"/>
      <c r="WZH402" s="6"/>
      <c r="WZI402" s="6"/>
      <c r="WZJ402" s="6"/>
      <c r="WZK402" s="6"/>
      <c r="WZL402" s="6"/>
      <c r="WZM402" s="6"/>
      <c r="WZN402" s="6"/>
      <c r="WZO402" s="6"/>
      <c r="WZP402" s="6"/>
      <c r="WZQ402" s="6"/>
      <c r="WZR402" s="6"/>
      <c r="WZS402" s="6"/>
      <c r="WZT402" s="6"/>
      <c r="WZU402" s="6"/>
      <c r="WZV402" s="6"/>
      <c r="WZW402" s="6"/>
      <c r="WZX402" s="6"/>
      <c r="WZY402" s="6"/>
      <c r="WZZ402" s="6"/>
      <c r="XAA402" s="6"/>
      <c r="XAB402" s="6"/>
      <c r="XAC402" s="6"/>
      <c r="XAD402" s="6"/>
      <c r="XAE402" s="6"/>
      <c r="XAF402" s="6"/>
      <c r="XAG402" s="6"/>
      <c r="XAH402" s="6"/>
      <c r="XAI402" s="6"/>
      <c r="XAJ402" s="6"/>
      <c r="XAK402" s="6"/>
      <c r="XAL402" s="6"/>
      <c r="XAM402" s="6"/>
      <c r="XAN402" s="6"/>
      <c r="XAO402" s="6"/>
      <c r="XAP402" s="6"/>
      <c r="XAQ402" s="6"/>
      <c r="XAR402" s="6"/>
      <c r="XAS402" s="6"/>
      <c r="XAT402" s="6"/>
      <c r="XAU402" s="6"/>
      <c r="XAV402" s="6"/>
      <c r="XAW402" s="6"/>
      <c r="XAX402" s="6"/>
      <c r="XAY402" s="6"/>
      <c r="XAZ402" s="6"/>
      <c r="XBA402" s="6"/>
      <c r="XBB402" s="6"/>
      <c r="XBC402" s="6"/>
      <c r="XBD402" s="6"/>
      <c r="XBE402" s="6"/>
      <c r="XBF402" s="6"/>
      <c r="XBG402" s="6"/>
      <c r="XBH402" s="6"/>
      <c r="XBI402" s="6"/>
      <c r="XBJ402" s="6"/>
      <c r="XBK402" s="6"/>
      <c r="XBL402" s="6"/>
      <c r="XBM402" s="6"/>
      <c r="XBN402" s="6"/>
      <c r="XBO402" s="6"/>
      <c r="XBP402" s="6"/>
      <c r="XBQ402" s="6"/>
      <c r="XBR402" s="6"/>
      <c r="XBS402" s="6"/>
      <c r="XBT402" s="6"/>
      <c r="XBU402" s="6"/>
      <c r="XBV402" s="6"/>
      <c r="XBW402" s="6"/>
      <c r="XBX402" s="6"/>
      <c r="XBY402" s="6"/>
      <c r="XBZ402" s="6"/>
      <c r="XCA402" s="6"/>
      <c r="XCB402" s="6"/>
      <c r="XCC402" s="6"/>
      <c r="XCD402" s="6"/>
      <c r="XCE402" s="6"/>
      <c r="XCF402" s="6"/>
      <c r="XCG402" s="6"/>
      <c r="XCH402" s="6"/>
      <c r="XCI402" s="6"/>
      <c r="XCJ402" s="6"/>
      <c r="XCK402" s="6"/>
      <c r="XCL402" s="6"/>
      <c r="XCM402" s="6"/>
      <c r="XCN402" s="6"/>
      <c r="XCO402" s="6"/>
      <c r="XCP402" s="6"/>
      <c r="XCQ402" s="6"/>
      <c r="XCR402" s="6"/>
      <c r="XCS402" s="6"/>
      <c r="XCT402" s="6"/>
      <c r="XCU402" s="6"/>
      <c r="XCV402" s="6"/>
      <c r="XCW402" s="6"/>
      <c r="XCX402" s="6"/>
      <c r="XCY402" s="6"/>
      <c r="XCZ402" s="6"/>
      <c r="XDA402" s="6"/>
      <c r="XDB402" s="6"/>
      <c r="XDC402" s="6"/>
      <c r="XDD402" s="6"/>
      <c r="XDE402" s="6"/>
      <c r="XDF402" s="6"/>
      <c r="XDG402" s="6"/>
      <c r="XDH402" s="6"/>
      <c r="XDI402" s="6"/>
      <c r="XDJ402" s="6"/>
      <c r="XDK402" s="6"/>
      <c r="XDL402" s="6"/>
      <c r="XDM402" s="6"/>
      <c r="XDN402" s="6"/>
      <c r="XDO402" s="6"/>
      <c r="XDP402" s="6"/>
    </row>
    <row r="403" spans="1:16344" s="184" customFormat="1">
      <c r="A403" s="28"/>
      <c r="B403" s="29"/>
      <c r="C403" s="30"/>
      <c r="D403" s="30"/>
      <c r="E403" s="31" t="s">
        <v>25</v>
      </c>
      <c r="F403" s="31"/>
      <c r="G403" s="32">
        <v>1</v>
      </c>
      <c r="H403" s="32">
        <v>2</v>
      </c>
      <c r="I403" s="63">
        <v>75000</v>
      </c>
      <c r="J403" s="65">
        <f>I403*H403*G403</f>
        <v>150000</v>
      </c>
      <c r="K403" s="32">
        <f>K395</f>
        <v>2</v>
      </c>
      <c r="L403" s="63">
        <v>150000</v>
      </c>
      <c r="M403" s="66">
        <f>L403*K403</f>
        <v>300000</v>
      </c>
      <c r="N403" s="32"/>
      <c r="O403" s="63"/>
      <c r="P403" s="63"/>
      <c r="Q403" s="31"/>
      <c r="R403" s="31"/>
      <c r="S403" s="31"/>
      <c r="T403" s="31"/>
      <c r="U403" s="88"/>
      <c r="V403" s="6"/>
      <c r="W403" s="6"/>
      <c r="X403" s="10"/>
      <c r="Y403" s="103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104"/>
      <c r="AJ403" s="104"/>
      <c r="AK403" s="103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6"/>
      <c r="HD403" s="6"/>
      <c r="HE403" s="6"/>
      <c r="HF403" s="6"/>
      <c r="HG403" s="6"/>
      <c r="HH403" s="6"/>
      <c r="HI403" s="6"/>
      <c r="HJ403" s="6"/>
      <c r="HK403" s="6"/>
      <c r="HL403" s="6"/>
      <c r="HM403" s="6"/>
      <c r="HN403" s="6"/>
      <c r="HO403" s="6"/>
      <c r="HP403" s="6"/>
      <c r="HQ403" s="6"/>
      <c r="HR403" s="6"/>
      <c r="HS403" s="6"/>
      <c r="HT403" s="6"/>
      <c r="HU403" s="6"/>
      <c r="HV403" s="6"/>
      <c r="HW403" s="6"/>
      <c r="HX403" s="6"/>
      <c r="HY403" s="6"/>
      <c r="HZ403" s="6"/>
      <c r="IA403" s="6"/>
      <c r="IB403" s="6"/>
      <c r="IC403" s="6"/>
      <c r="ID403" s="6"/>
      <c r="IE403" s="6"/>
      <c r="IF403" s="6"/>
      <c r="IG403" s="6"/>
      <c r="IH403" s="6"/>
      <c r="II403" s="6"/>
      <c r="IJ403" s="6"/>
      <c r="IK403" s="6"/>
      <c r="IL403" s="6"/>
      <c r="IM403" s="6"/>
      <c r="IN403" s="6"/>
      <c r="IO403" s="6"/>
      <c r="IP403" s="6"/>
      <c r="IQ403" s="6"/>
      <c r="IR403" s="6"/>
      <c r="IS403" s="6"/>
      <c r="IT403" s="6"/>
      <c r="IU403" s="6"/>
      <c r="IV403" s="6"/>
      <c r="IW403" s="6"/>
      <c r="IX403" s="6"/>
      <c r="IY403" s="6"/>
      <c r="IZ403" s="6"/>
      <c r="JA403" s="6"/>
      <c r="JB403" s="6"/>
      <c r="JC403" s="6"/>
      <c r="JD403" s="6"/>
      <c r="JE403" s="6"/>
      <c r="JF403" s="6"/>
      <c r="JG403" s="6"/>
      <c r="JH403" s="6"/>
      <c r="JI403" s="6"/>
      <c r="JJ403" s="6"/>
      <c r="JK403" s="6"/>
      <c r="JL403" s="6"/>
      <c r="JM403" s="6"/>
      <c r="JN403" s="6"/>
      <c r="JO403" s="6"/>
      <c r="JP403" s="6"/>
      <c r="JQ403" s="6"/>
      <c r="JR403" s="6"/>
      <c r="JS403" s="6"/>
      <c r="JT403" s="6"/>
      <c r="JU403" s="6"/>
      <c r="JV403" s="6"/>
      <c r="JW403" s="6"/>
      <c r="JX403" s="6"/>
      <c r="JY403" s="6"/>
      <c r="JZ403" s="6"/>
      <c r="KA403" s="6"/>
      <c r="KB403" s="6"/>
      <c r="KC403" s="6"/>
      <c r="KD403" s="6"/>
      <c r="KE403" s="6"/>
      <c r="KF403" s="6"/>
      <c r="KG403" s="6"/>
      <c r="KH403" s="6"/>
      <c r="KI403" s="6"/>
      <c r="KJ403" s="6"/>
      <c r="KK403" s="6"/>
      <c r="KL403" s="6"/>
      <c r="KM403" s="6"/>
      <c r="KN403" s="6"/>
      <c r="KO403" s="6"/>
      <c r="KP403" s="6"/>
      <c r="KQ403" s="6"/>
      <c r="KR403" s="6"/>
      <c r="KS403" s="6"/>
      <c r="KT403" s="6"/>
      <c r="KU403" s="6"/>
      <c r="KV403" s="6"/>
      <c r="KW403" s="6"/>
      <c r="KX403" s="6"/>
      <c r="KY403" s="6"/>
      <c r="KZ403" s="6"/>
      <c r="LA403" s="6"/>
      <c r="LB403" s="6"/>
      <c r="LC403" s="6"/>
      <c r="LD403" s="6"/>
      <c r="LE403" s="6"/>
      <c r="LF403" s="6"/>
      <c r="LG403" s="6"/>
      <c r="LH403" s="6"/>
      <c r="LI403" s="6"/>
      <c r="LJ403" s="6"/>
      <c r="LK403" s="6"/>
      <c r="LL403" s="6"/>
      <c r="LM403" s="6"/>
      <c r="LN403" s="6"/>
      <c r="LO403" s="6"/>
      <c r="LP403" s="6"/>
      <c r="LQ403" s="6"/>
      <c r="LR403" s="6"/>
      <c r="LS403" s="6"/>
      <c r="LT403" s="6"/>
      <c r="LU403" s="6"/>
      <c r="LV403" s="6"/>
      <c r="LW403" s="6"/>
      <c r="LX403" s="6"/>
      <c r="LY403" s="6"/>
      <c r="LZ403" s="6"/>
      <c r="MA403" s="6"/>
      <c r="MB403" s="6"/>
      <c r="MC403" s="6"/>
      <c r="MD403" s="6"/>
      <c r="ME403" s="6"/>
      <c r="MF403" s="6"/>
      <c r="MG403" s="6"/>
      <c r="MH403" s="6"/>
      <c r="MI403" s="6"/>
      <c r="MJ403" s="6"/>
      <c r="MK403" s="6"/>
      <c r="ML403" s="6"/>
      <c r="MM403" s="6"/>
      <c r="MN403" s="6"/>
      <c r="MO403" s="6"/>
      <c r="MP403" s="6"/>
      <c r="MQ403" s="6"/>
      <c r="MR403" s="6"/>
      <c r="MS403" s="6"/>
      <c r="MT403" s="6"/>
      <c r="MU403" s="6"/>
      <c r="MV403" s="6"/>
      <c r="MW403" s="6"/>
      <c r="MX403" s="6"/>
      <c r="MY403" s="6"/>
      <c r="MZ403" s="6"/>
      <c r="NA403" s="6"/>
      <c r="NB403" s="6"/>
      <c r="NC403" s="6"/>
      <c r="ND403" s="6"/>
      <c r="NE403" s="6"/>
      <c r="NF403" s="6"/>
      <c r="NG403" s="6"/>
      <c r="NH403" s="6"/>
      <c r="NI403" s="6"/>
      <c r="NJ403" s="6"/>
      <c r="NK403" s="6"/>
      <c r="NL403" s="6"/>
      <c r="NM403" s="6"/>
      <c r="NN403" s="6"/>
      <c r="NO403" s="6"/>
      <c r="NP403" s="6"/>
      <c r="NQ403" s="6"/>
      <c r="NR403" s="6"/>
      <c r="NS403" s="6"/>
      <c r="NT403" s="6"/>
      <c r="NU403" s="6"/>
      <c r="NV403" s="6"/>
      <c r="NW403" s="6"/>
      <c r="NX403" s="6"/>
      <c r="NY403" s="6"/>
      <c r="NZ403" s="6"/>
      <c r="OA403" s="6"/>
      <c r="OB403" s="6"/>
      <c r="OC403" s="6"/>
      <c r="OD403" s="6"/>
      <c r="OE403" s="6"/>
      <c r="OF403" s="6"/>
      <c r="OG403" s="6"/>
      <c r="OH403" s="6"/>
      <c r="OI403" s="6"/>
      <c r="OJ403" s="6"/>
      <c r="OK403" s="6"/>
      <c r="OL403" s="6"/>
      <c r="OM403" s="6"/>
      <c r="ON403" s="6"/>
      <c r="OO403" s="6"/>
      <c r="OP403" s="6"/>
      <c r="OQ403" s="6"/>
      <c r="OR403" s="6"/>
      <c r="OS403" s="6"/>
      <c r="OT403" s="6"/>
      <c r="OU403" s="6"/>
      <c r="OV403" s="6"/>
      <c r="OW403" s="6"/>
      <c r="OX403" s="6"/>
      <c r="OY403" s="6"/>
      <c r="OZ403" s="6"/>
      <c r="PA403" s="6"/>
      <c r="PB403" s="6"/>
      <c r="PC403" s="6"/>
      <c r="PD403" s="6"/>
      <c r="PE403" s="6"/>
      <c r="PF403" s="6"/>
      <c r="PG403" s="6"/>
      <c r="PH403" s="6"/>
      <c r="PI403" s="6"/>
      <c r="PJ403" s="6"/>
      <c r="PK403" s="6"/>
      <c r="PL403" s="6"/>
      <c r="PM403" s="6"/>
      <c r="PN403" s="6"/>
      <c r="PO403" s="6"/>
      <c r="PP403" s="6"/>
      <c r="PQ403" s="6"/>
      <c r="PR403" s="6"/>
      <c r="PS403" s="6"/>
      <c r="PT403" s="6"/>
      <c r="PU403" s="6"/>
      <c r="PV403" s="6"/>
      <c r="PW403" s="6"/>
      <c r="PX403" s="6"/>
      <c r="PY403" s="6"/>
      <c r="PZ403" s="6"/>
      <c r="QA403" s="6"/>
      <c r="QB403" s="6"/>
      <c r="QC403" s="6"/>
      <c r="QD403" s="6"/>
      <c r="QE403" s="6"/>
      <c r="QF403" s="6"/>
      <c r="QG403" s="6"/>
      <c r="QH403" s="6"/>
      <c r="QI403" s="6"/>
      <c r="QJ403" s="6"/>
      <c r="QK403" s="6"/>
      <c r="QL403" s="6"/>
      <c r="QM403" s="6"/>
      <c r="QN403" s="6"/>
      <c r="QO403" s="6"/>
      <c r="QP403" s="6"/>
      <c r="QQ403" s="6"/>
      <c r="QR403" s="6"/>
      <c r="QS403" s="6"/>
      <c r="QT403" s="6"/>
      <c r="QU403" s="6"/>
      <c r="QV403" s="6"/>
      <c r="QW403" s="6"/>
      <c r="QX403" s="6"/>
      <c r="QY403" s="6"/>
      <c r="QZ403" s="6"/>
      <c r="RA403" s="6"/>
      <c r="RB403" s="6"/>
      <c r="RC403" s="6"/>
      <c r="RD403" s="6"/>
      <c r="RE403" s="6"/>
      <c r="RF403" s="6"/>
      <c r="RG403" s="6"/>
      <c r="RH403" s="6"/>
      <c r="RI403" s="6"/>
      <c r="RJ403" s="6"/>
      <c r="RK403" s="6"/>
      <c r="RL403" s="6"/>
      <c r="RM403" s="6"/>
      <c r="RN403" s="6"/>
      <c r="RO403" s="6"/>
      <c r="RP403" s="6"/>
      <c r="RQ403" s="6"/>
      <c r="RR403" s="6"/>
      <c r="RS403" s="6"/>
      <c r="RT403" s="6"/>
      <c r="RU403" s="6"/>
      <c r="RV403" s="6"/>
      <c r="RW403" s="6"/>
      <c r="RX403" s="6"/>
      <c r="RY403" s="6"/>
      <c r="RZ403" s="6"/>
      <c r="SA403" s="6"/>
      <c r="SB403" s="6"/>
      <c r="SC403" s="6"/>
      <c r="SD403" s="6"/>
      <c r="SE403" s="6"/>
      <c r="SF403" s="6"/>
      <c r="SG403" s="6"/>
      <c r="SH403" s="6"/>
      <c r="SI403" s="6"/>
      <c r="SJ403" s="6"/>
      <c r="SK403" s="6"/>
      <c r="SL403" s="6"/>
      <c r="SM403" s="6"/>
      <c r="SN403" s="6"/>
      <c r="SO403" s="6"/>
      <c r="SP403" s="6"/>
      <c r="SQ403" s="6"/>
      <c r="SR403" s="6"/>
      <c r="SS403" s="6"/>
      <c r="ST403" s="6"/>
      <c r="SU403" s="6"/>
      <c r="SV403" s="6"/>
      <c r="SW403" s="6"/>
      <c r="SX403" s="6"/>
      <c r="SY403" s="6"/>
      <c r="SZ403" s="6"/>
      <c r="TA403" s="6"/>
      <c r="TB403" s="6"/>
      <c r="TC403" s="6"/>
      <c r="TD403" s="6"/>
      <c r="TE403" s="6"/>
      <c r="TF403" s="6"/>
      <c r="TG403" s="6"/>
      <c r="TH403" s="6"/>
      <c r="TI403" s="6"/>
      <c r="TJ403" s="6"/>
      <c r="TK403" s="6"/>
      <c r="TL403" s="6"/>
      <c r="TM403" s="6"/>
      <c r="TN403" s="6"/>
      <c r="TO403" s="6"/>
      <c r="TP403" s="6"/>
      <c r="TQ403" s="6"/>
      <c r="TR403" s="6"/>
      <c r="TS403" s="6"/>
      <c r="TT403" s="6"/>
      <c r="TU403" s="6"/>
      <c r="TV403" s="6"/>
      <c r="TW403" s="6"/>
      <c r="TX403" s="6"/>
      <c r="TY403" s="6"/>
      <c r="TZ403" s="6"/>
      <c r="UA403" s="6"/>
      <c r="UB403" s="6"/>
      <c r="UC403" s="6"/>
      <c r="UD403" s="6"/>
      <c r="UE403" s="6"/>
      <c r="UF403" s="6"/>
      <c r="UG403" s="6"/>
      <c r="UH403" s="6"/>
      <c r="UI403" s="6"/>
      <c r="UJ403" s="6"/>
      <c r="UK403" s="6"/>
      <c r="UL403" s="6"/>
      <c r="UM403" s="6"/>
      <c r="UN403" s="6"/>
      <c r="UO403" s="6"/>
      <c r="UP403" s="6"/>
      <c r="UQ403" s="6"/>
      <c r="UR403" s="6"/>
      <c r="US403" s="6"/>
      <c r="UT403" s="6"/>
      <c r="UU403" s="6"/>
      <c r="UV403" s="6"/>
      <c r="UW403" s="6"/>
      <c r="UX403" s="6"/>
      <c r="UY403" s="6"/>
      <c r="UZ403" s="6"/>
      <c r="VA403" s="6"/>
      <c r="VB403" s="6"/>
      <c r="VC403" s="6"/>
      <c r="VD403" s="6"/>
      <c r="VE403" s="6"/>
      <c r="VF403" s="6"/>
      <c r="VG403" s="6"/>
      <c r="VH403" s="6"/>
      <c r="VI403" s="6"/>
      <c r="VJ403" s="6"/>
      <c r="VK403" s="6"/>
      <c r="VL403" s="6"/>
      <c r="VM403" s="6"/>
      <c r="VN403" s="6"/>
      <c r="VO403" s="6"/>
      <c r="VP403" s="6"/>
      <c r="VQ403" s="6"/>
      <c r="VR403" s="6"/>
      <c r="VS403" s="6"/>
      <c r="VT403" s="6"/>
      <c r="VU403" s="6"/>
      <c r="VV403" s="6"/>
      <c r="VW403" s="6"/>
      <c r="VX403" s="6"/>
      <c r="VY403" s="6"/>
      <c r="VZ403" s="6"/>
      <c r="WA403" s="6"/>
      <c r="WB403" s="6"/>
      <c r="WC403" s="6"/>
      <c r="WD403" s="6"/>
      <c r="WE403" s="6"/>
      <c r="WF403" s="6"/>
      <c r="WG403" s="6"/>
      <c r="WH403" s="6"/>
      <c r="WI403" s="6"/>
      <c r="WJ403" s="6"/>
      <c r="WK403" s="6"/>
      <c r="WL403" s="6"/>
      <c r="WM403" s="6"/>
      <c r="WN403" s="6"/>
      <c r="WO403" s="6"/>
      <c r="WP403" s="6"/>
      <c r="WQ403" s="6"/>
      <c r="WR403" s="6"/>
      <c r="WS403" s="6"/>
      <c r="WT403" s="6"/>
      <c r="WU403" s="6"/>
      <c r="WV403" s="6"/>
      <c r="WW403" s="6"/>
      <c r="WX403" s="6"/>
      <c r="WY403" s="6"/>
      <c r="WZ403" s="6"/>
      <c r="XA403" s="6"/>
      <c r="XB403" s="6"/>
      <c r="XC403" s="6"/>
      <c r="XD403" s="6"/>
      <c r="XE403" s="6"/>
      <c r="XF403" s="6"/>
      <c r="XG403" s="6"/>
      <c r="XH403" s="6"/>
      <c r="XI403" s="6"/>
      <c r="XJ403" s="6"/>
      <c r="XK403" s="6"/>
      <c r="XL403" s="6"/>
      <c r="XM403" s="6"/>
      <c r="XN403" s="6"/>
      <c r="XO403" s="6"/>
      <c r="XP403" s="6"/>
      <c r="XQ403" s="6"/>
      <c r="XR403" s="6"/>
      <c r="XS403" s="6"/>
      <c r="XT403" s="6"/>
      <c r="XU403" s="6"/>
      <c r="XV403" s="6"/>
      <c r="XW403" s="6"/>
      <c r="XX403" s="6"/>
      <c r="XY403" s="6"/>
      <c r="XZ403" s="6"/>
      <c r="YA403" s="6"/>
      <c r="YB403" s="6"/>
      <c r="YC403" s="6"/>
      <c r="YD403" s="6"/>
      <c r="YE403" s="6"/>
      <c r="YF403" s="6"/>
      <c r="YG403" s="6"/>
      <c r="YH403" s="6"/>
      <c r="YI403" s="6"/>
      <c r="YJ403" s="6"/>
      <c r="YK403" s="6"/>
      <c r="YL403" s="6"/>
      <c r="YM403" s="6"/>
      <c r="YN403" s="6"/>
      <c r="YO403" s="6"/>
      <c r="YP403" s="6"/>
      <c r="YQ403" s="6"/>
      <c r="YR403" s="6"/>
      <c r="YS403" s="6"/>
      <c r="YT403" s="6"/>
      <c r="YU403" s="6"/>
      <c r="YV403" s="6"/>
      <c r="YW403" s="6"/>
      <c r="YX403" s="6"/>
      <c r="YY403" s="6"/>
      <c r="YZ403" s="6"/>
      <c r="ZA403" s="6"/>
      <c r="ZB403" s="6"/>
      <c r="ZC403" s="6"/>
      <c r="ZD403" s="6"/>
      <c r="ZE403" s="6"/>
      <c r="ZF403" s="6"/>
      <c r="ZG403" s="6"/>
      <c r="ZH403" s="6"/>
      <c r="ZI403" s="6"/>
      <c r="ZJ403" s="6"/>
      <c r="ZK403" s="6"/>
      <c r="ZL403" s="6"/>
      <c r="ZM403" s="6"/>
      <c r="ZN403" s="6"/>
      <c r="ZO403" s="6"/>
      <c r="ZP403" s="6"/>
      <c r="ZQ403" s="6"/>
      <c r="ZR403" s="6"/>
      <c r="ZS403" s="6"/>
      <c r="ZT403" s="6"/>
      <c r="ZU403" s="6"/>
      <c r="ZV403" s="6"/>
      <c r="ZW403" s="6"/>
      <c r="ZX403" s="6"/>
      <c r="ZY403" s="6"/>
      <c r="ZZ403" s="6"/>
      <c r="AAA403" s="6"/>
      <c r="AAB403" s="6"/>
      <c r="AAC403" s="6"/>
      <c r="AAD403" s="6"/>
      <c r="AAE403" s="6"/>
      <c r="AAF403" s="6"/>
      <c r="AAG403" s="6"/>
      <c r="AAH403" s="6"/>
      <c r="AAI403" s="6"/>
      <c r="AAJ403" s="6"/>
      <c r="AAK403" s="6"/>
      <c r="AAL403" s="6"/>
      <c r="AAM403" s="6"/>
      <c r="AAN403" s="6"/>
      <c r="AAO403" s="6"/>
      <c r="AAP403" s="6"/>
      <c r="AAQ403" s="6"/>
      <c r="AAR403" s="6"/>
      <c r="AAS403" s="6"/>
      <c r="AAT403" s="6"/>
      <c r="AAU403" s="6"/>
      <c r="AAV403" s="6"/>
      <c r="AAW403" s="6"/>
      <c r="AAX403" s="6"/>
      <c r="AAY403" s="6"/>
      <c r="AAZ403" s="6"/>
      <c r="ABA403" s="6"/>
      <c r="ABB403" s="6"/>
      <c r="ABC403" s="6"/>
      <c r="ABD403" s="6"/>
      <c r="ABE403" s="6"/>
      <c r="ABF403" s="6"/>
      <c r="ABG403" s="6"/>
      <c r="ABH403" s="6"/>
      <c r="ABI403" s="6"/>
      <c r="ABJ403" s="6"/>
      <c r="ABK403" s="6"/>
      <c r="ABL403" s="6"/>
      <c r="ABM403" s="6"/>
      <c r="ABN403" s="6"/>
      <c r="ABO403" s="6"/>
      <c r="ABP403" s="6"/>
      <c r="ABQ403" s="6"/>
      <c r="ABR403" s="6"/>
      <c r="ABS403" s="6"/>
      <c r="ABT403" s="6"/>
      <c r="ABU403" s="6"/>
      <c r="ABV403" s="6"/>
      <c r="ABW403" s="6"/>
      <c r="ABX403" s="6"/>
      <c r="ABY403" s="6"/>
      <c r="ABZ403" s="6"/>
      <c r="ACA403" s="6"/>
      <c r="ACB403" s="6"/>
      <c r="ACC403" s="6"/>
      <c r="ACD403" s="6"/>
      <c r="ACE403" s="6"/>
      <c r="ACF403" s="6"/>
      <c r="ACG403" s="6"/>
      <c r="ACH403" s="6"/>
      <c r="ACI403" s="6"/>
      <c r="ACJ403" s="6"/>
      <c r="ACK403" s="6"/>
      <c r="ACL403" s="6"/>
      <c r="ACM403" s="6"/>
      <c r="ACN403" s="6"/>
      <c r="ACO403" s="6"/>
      <c r="ACP403" s="6"/>
      <c r="ACQ403" s="6"/>
      <c r="ACR403" s="6"/>
      <c r="ACS403" s="6"/>
      <c r="ACT403" s="6"/>
      <c r="ACU403" s="6"/>
      <c r="ACV403" s="6"/>
      <c r="ACW403" s="6"/>
      <c r="ACX403" s="6"/>
      <c r="ACY403" s="6"/>
      <c r="ACZ403" s="6"/>
      <c r="ADA403" s="6"/>
      <c r="ADB403" s="6"/>
      <c r="ADC403" s="6"/>
      <c r="ADD403" s="6"/>
      <c r="ADE403" s="6"/>
      <c r="ADF403" s="6"/>
      <c r="ADG403" s="6"/>
      <c r="ADH403" s="6"/>
      <c r="ADI403" s="6"/>
      <c r="ADJ403" s="6"/>
      <c r="ADK403" s="6"/>
      <c r="ADL403" s="6"/>
      <c r="ADM403" s="6"/>
      <c r="ADN403" s="6"/>
      <c r="ADO403" s="6"/>
      <c r="ADP403" s="6"/>
      <c r="ADQ403" s="6"/>
      <c r="ADR403" s="6"/>
      <c r="ADS403" s="6"/>
      <c r="ADT403" s="6"/>
      <c r="ADU403" s="6"/>
      <c r="ADV403" s="6"/>
      <c r="ADW403" s="6"/>
      <c r="ADX403" s="6"/>
      <c r="ADY403" s="6"/>
      <c r="ADZ403" s="6"/>
      <c r="AEA403" s="6"/>
      <c r="AEB403" s="6"/>
      <c r="AEC403" s="6"/>
      <c r="AED403" s="6"/>
      <c r="AEE403" s="6"/>
      <c r="AEF403" s="6"/>
      <c r="AEG403" s="6"/>
      <c r="AEH403" s="6"/>
      <c r="AEI403" s="6"/>
      <c r="AEJ403" s="6"/>
      <c r="AEK403" s="6"/>
      <c r="AEL403" s="6"/>
      <c r="AEM403" s="6"/>
      <c r="AEN403" s="6"/>
      <c r="AEO403" s="6"/>
      <c r="AEP403" s="6"/>
      <c r="AEQ403" s="6"/>
      <c r="AER403" s="6"/>
      <c r="AES403" s="6"/>
      <c r="AET403" s="6"/>
      <c r="AEU403" s="6"/>
      <c r="AEV403" s="6"/>
      <c r="AEW403" s="6"/>
      <c r="AEX403" s="6"/>
      <c r="AEY403" s="6"/>
      <c r="AEZ403" s="6"/>
      <c r="AFA403" s="6"/>
      <c r="AFB403" s="6"/>
      <c r="AFC403" s="6"/>
      <c r="AFD403" s="6"/>
      <c r="AFE403" s="6"/>
      <c r="AFF403" s="6"/>
      <c r="AFG403" s="6"/>
      <c r="AFH403" s="6"/>
      <c r="AFI403" s="6"/>
      <c r="AFJ403" s="6"/>
      <c r="AFK403" s="6"/>
      <c r="AFL403" s="6"/>
      <c r="AFM403" s="6"/>
      <c r="AFN403" s="6"/>
      <c r="AFO403" s="6"/>
      <c r="AFP403" s="6"/>
      <c r="AFQ403" s="6"/>
      <c r="AFR403" s="6"/>
      <c r="AFS403" s="6"/>
      <c r="AFT403" s="6"/>
      <c r="AFU403" s="6"/>
      <c r="AFV403" s="6"/>
      <c r="AFW403" s="6"/>
      <c r="AFX403" s="6"/>
      <c r="AFY403" s="6"/>
      <c r="AFZ403" s="6"/>
      <c r="AGA403" s="6"/>
      <c r="AGB403" s="6"/>
      <c r="AGC403" s="6"/>
      <c r="AGD403" s="6"/>
      <c r="AGE403" s="6"/>
      <c r="AGF403" s="6"/>
      <c r="AGG403" s="6"/>
      <c r="AGH403" s="6"/>
      <c r="AGI403" s="6"/>
      <c r="AGJ403" s="6"/>
      <c r="AGK403" s="6"/>
      <c r="AGL403" s="6"/>
      <c r="AGM403" s="6"/>
      <c r="AGN403" s="6"/>
      <c r="AGO403" s="6"/>
      <c r="AGP403" s="6"/>
      <c r="AGQ403" s="6"/>
      <c r="AGR403" s="6"/>
      <c r="AGS403" s="6"/>
      <c r="AGT403" s="6"/>
      <c r="AGU403" s="6"/>
      <c r="AGV403" s="6"/>
      <c r="AGW403" s="6"/>
      <c r="AGX403" s="6"/>
      <c r="AGY403" s="6"/>
      <c r="AGZ403" s="6"/>
      <c r="AHA403" s="6"/>
      <c r="AHB403" s="6"/>
      <c r="AHC403" s="6"/>
      <c r="AHD403" s="6"/>
      <c r="AHE403" s="6"/>
      <c r="AHF403" s="6"/>
      <c r="AHG403" s="6"/>
      <c r="AHH403" s="6"/>
      <c r="AHI403" s="6"/>
      <c r="AHJ403" s="6"/>
      <c r="AHK403" s="6"/>
      <c r="AHL403" s="6"/>
      <c r="AHM403" s="6"/>
      <c r="AHN403" s="6"/>
      <c r="AHO403" s="6"/>
      <c r="AHP403" s="6"/>
      <c r="AHQ403" s="6"/>
      <c r="AHR403" s="6"/>
      <c r="AHS403" s="6"/>
      <c r="AHT403" s="6"/>
      <c r="AHU403" s="6"/>
      <c r="AHV403" s="6"/>
      <c r="AHW403" s="6"/>
      <c r="AHX403" s="6"/>
      <c r="AHY403" s="6"/>
      <c r="AHZ403" s="6"/>
      <c r="AIA403" s="6"/>
      <c r="AIB403" s="6"/>
      <c r="AIC403" s="6"/>
      <c r="AID403" s="6"/>
      <c r="AIE403" s="6"/>
      <c r="AIF403" s="6"/>
      <c r="AIG403" s="6"/>
      <c r="AIH403" s="6"/>
      <c r="AII403" s="6"/>
      <c r="AIJ403" s="6"/>
      <c r="AIK403" s="6"/>
      <c r="AIL403" s="6"/>
      <c r="AIM403" s="6"/>
      <c r="AIN403" s="6"/>
      <c r="AIO403" s="6"/>
      <c r="AIP403" s="6"/>
      <c r="AIQ403" s="6"/>
      <c r="AIR403" s="6"/>
      <c r="AIS403" s="6"/>
      <c r="AIT403" s="6"/>
      <c r="AIU403" s="6"/>
      <c r="AIV403" s="6"/>
      <c r="AIW403" s="6"/>
      <c r="AIX403" s="6"/>
      <c r="AIY403" s="6"/>
      <c r="AIZ403" s="6"/>
      <c r="AJA403" s="6"/>
      <c r="AJB403" s="6"/>
      <c r="AJC403" s="6"/>
      <c r="AJD403" s="6"/>
      <c r="AJE403" s="6"/>
      <c r="AJF403" s="6"/>
      <c r="AJG403" s="6"/>
      <c r="AJH403" s="6"/>
      <c r="AJI403" s="6"/>
      <c r="AJJ403" s="6"/>
      <c r="AJK403" s="6"/>
      <c r="AJL403" s="6"/>
      <c r="AJM403" s="6"/>
      <c r="AJN403" s="6"/>
      <c r="AJO403" s="6"/>
      <c r="AJP403" s="6"/>
      <c r="AJQ403" s="6"/>
      <c r="AJR403" s="6"/>
      <c r="AJS403" s="6"/>
      <c r="AJT403" s="6"/>
      <c r="AJU403" s="6"/>
      <c r="AJV403" s="6"/>
      <c r="AJW403" s="6"/>
      <c r="AJX403" s="6"/>
      <c r="AJY403" s="6"/>
      <c r="AJZ403" s="6"/>
      <c r="AKA403" s="6"/>
      <c r="AKB403" s="6"/>
      <c r="AKC403" s="6"/>
      <c r="AKD403" s="6"/>
      <c r="AKE403" s="6"/>
      <c r="AKF403" s="6"/>
      <c r="AKG403" s="6"/>
      <c r="AKH403" s="6"/>
      <c r="AKI403" s="6"/>
      <c r="AKJ403" s="6"/>
      <c r="AKK403" s="6"/>
      <c r="AKL403" s="6"/>
      <c r="AKM403" s="6"/>
      <c r="AKN403" s="6"/>
      <c r="AKO403" s="6"/>
      <c r="AKP403" s="6"/>
      <c r="AKQ403" s="6"/>
      <c r="AKR403" s="6"/>
      <c r="AKS403" s="6"/>
      <c r="AKT403" s="6"/>
      <c r="AKU403" s="6"/>
      <c r="AKV403" s="6"/>
      <c r="AKW403" s="6"/>
      <c r="AKX403" s="6"/>
      <c r="AKY403" s="6"/>
      <c r="AKZ403" s="6"/>
      <c r="ALA403" s="6"/>
      <c r="ALB403" s="6"/>
      <c r="ALC403" s="6"/>
      <c r="ALD403" s="6"/>
      <c r="ALE403" s="6"/>
      <c r="ALF403" s="6"/>
      <c r="ALG403" s="6"/>
      <c r="ALH403" s="6"/>
      <c r="ALI403" s="6"/>
      <c r="ALJ403" s="6"/>
      <c r="ALK403" s="6"/>
      <c r="ALL403" s="6"/>
      <c r="ALM403" s="6"/>
      <c r="ALN403" s="6"/>
      <c r="ALO403" s="6"/>
      <c r="ALP403" s="6"/>
      <c r="ALQ403" s="6"/>
      <c r="ALR403" s="6"/>
      <c r="ALS403" s="6"/>
      <c r="ALT403" s="6"/>
      <c r="ALU403" s="6"/>
      <c r="ALV403" s="6"/>
      <c r="ALW403" s="6"/>
      <c r="ALX403" s="6"/>
      <c r="ALY403" s="6"/>
      <c r="ALZ403" s="6"/>
      <c r="AMA403" s="6"/>
      <c r="AMB403" s="6"/>
      <c r="AMC403" s="6"/>
      <c r="AMD403" s="6"/>
      <c r="AME403" s="6"/>
      <c r="AMF403" s="6"/>
      <c r="AMG403" s="6"/>
      <c r="AMH403" s="6"/>
      <c r="AMI403" s="6"/>
      <c r="AMJ403" s="6"/>
      <c r="AMK403" s="6"/>
      <c r="AML403" s="6"/>
      <c r="AMM403" s="6"/>
      <c r="AMN403" s="6"/>
      <c r="AMO403" s="6"/>
      <c r="AMP403" s="6"/>
      <c r="AMQ403" s="6"/>
      <c r="AMR403" s="6"/>
      <c r="AMS403" s="6"/>
      <c r="AMT403" s="6"/>
      <c r="AMU403" s="6"/>
      <c r="AMV403" s="6"/>
      <c r="AMW403" s="6"/>
      <c r="AMX403" s="6"/>
      <c r="AMY403" s="6"/>
      <c r="AMZ403" s="6"/>
      <c r="ANA403" s="6"/>
      <c r="ANB403" s="6"/>
      <c r="ANC403" s="6"/>
      <c r="AND403" s="6"/>
      <c r="ANE403" s="6"/>
      <c r="ANF403" s="6"/>
      <c r="ANG403" s="6"/>
      <c r="ANH403" s="6"/>
      <c r="ANI403" s="6"/>
      <c r="ANJ403" s="6"/>
      <c r="ANK403" s="6"/>
      <c r="ANL403" s="6"/>
      <c r="ANM403" s="6"/>
      <c r="ANN403" s="6"/>
      <c r="ANO403" s="6"/>
      <c r="ANP403" s="6"/>
      <c r="ANQ403" s="6"/>
      <c r="ANR403" s="6"/>
      <c r="ANS403" s="6"/>
      <c r="ANT403" s="6"/>
      <c r="ANU403" s="6"/>
      <c r="ANV403" s="6"/>
      <c r="ANW403" s="6"/>
      <c r="ANX403" s="6"/>
      <c r="ANY403" s="6"/>
      <c r="ANZ403" s="6"/>
      <c r="AOA403" s="6"/>
      <c r="AOB403" s="6"/>
      <c r="AOC403" s="6"/>
      <c r="AOD403" s="6"/>
      <c r="AOE403" s="6"/>
      <c r="AOF403" s="6"/>
      <c r="AOG403" s="6"/>
      <c r="AOH403" s="6"/>
      <c r="AOI403" s="6"/>
      <c r="AOJ403" s="6"/>
      <c r="AOK403" s="6"/>
      <c r="AOL403" s="6"/>
      <c r="AOM403" s="6"/>
      <c r="AON403" s="6"/>
      <c r="AOO403" s="6"/>
      <c r="AOP403" s="6"/>
      <c r="AOQ403" s="6"/>
      <c r="AOR403" s="6"/>
      <c r="AOS403" s="6"/>
      <c r="AOT403" s="6"/>
      <c r="AOU403" s="6"/>
      <c r="AOV403" s="6"/>
      <c r="AOW403" s="6"/>
      <c r="AOX403" s="6"/>
      <c r="AOY403" s="6"/>
      <c r="AOZ403" s="6"/>
      <c r="APA403" s="6"/>
      <c r="APB403" s="6"/>
      <c r="APC403" s="6"/>
      <c r="APD403" s="6"/>
      <c r="APE403" s="6"/>
      <c r="APF403" s="6"/>
      <c r="APG403" s="6"/>
      <c r="APH403" s="6"/>
      <c r="API403" s="6"/>
      <c r="APJ403" s="6"/>
      <c r="APK403" s="6"/>
      <c r="APL403" s="6"/>
      <c r="APM403" s="6"/>
      <c r="APN403" s="6"/>
      <c r="APO403" s="6"/>
      <c r="APP403" s="6"/>
      <c r="APQ403" s="6"/>
      <c r="APR403" s="6"/>
      <c r="APS403" s="6"/>
      <c r="APT403" s="6"/>
      <c r="APU403" s="6"/>
      <c r="APV403" s="6"/>
      <c r="APW403" s="6"/>
      <c r="APX403" s="6"/>
      <c r="APY403" s="6"/>
      <c r="APZ403" s="6"/>
      <c r="AQA403" s="6"/>
      <c r="AQB403" s="6"/>
      <c r="AQC403" s="6"/>
      <c r="AQD403" s="6"/>
      <c r="AQE403" s="6"/>
      <c r="AQF403" s="6"/>
      <c r="AQG403" s="6"/>
      <c r="AQH403" s="6"/>
      <c r="AQI403" s="6"/>
      <c r="AQJ403" s="6"/>
      <c r="AQK403" s="6"/>
      <c r="AQL403" s="6"/>
      <c r="AQM403" s="6"/>
      <c r="AQN403" s="6"/>
      <c r="AQO403" s="6"/>
      <c r="AQP403" s="6"/>
      <c r="AQQ403" s="6"/>
      <c r="AQR403" s="6"/>
      <c r="AQS403" s="6"/>
      <c r="AQT403" s="6"/>
      <c r="AQU403" s="6"/>
      <c r="AQV403" s="6"/>
      <c r="AQW403" s="6"/>
      <c r="AQX403" s="6"/>
      <c r="AQY403" s="6"/>
      <c r="AQZ403" s="6"/>
      <c r="ARA403" s="6"/>
      <c r="ARB403" s="6"/>
      <c r="ARC403" s="6"/>
      <c r="ARD403" s="6"/>
      <c r="ARE403" s="6"/>
      <c r="ARF403" s="6"/>
      <c r="ARG403" s="6"/>
      <c r="ARH403" s="6"/>
      <c r="ARI403" s="6"/>
      <c r="ARJ403" s="6"/>
      <c r="ARK403" s="6"/>
      <c r="ARL403" s="6"/>
      <c r="ARM403" s="6"/>
      <c r="ARN403" s="6"/>
      <c r="ARO403" s="6"/>
      <c r="ARP403" s="6"/>
      <c r="ARQ403" s="6"/>
      <c r="ARR403" s="6"/>
      <c r="ARS403" s="6"/>
      <c r="ART403" s="6"/>
      <c r="ARU403" s="6"/>
      <c r="ARV403" s="6"/>
      <c r="ARW403" s="6"/>
      <c r="ARX403" s="6"/>
      <c r="ARY403" s="6"/>
      <c r="ARZ403" s="6"/>
      <c r="ASA403" s="6"/>
      <c r="ASB403" s="6"/>
      <c r="ASC403" s="6"/>
      <c r="ASD403" s="6"/>
      <c r="ASE403" s="6"/>
      <c r="ASF403" s="6"/>
      <c r="ASG403" s="6"/>
      <c r="ASH403" s="6"/>
      <c r="ASI403" s="6"/>
      <c r="ASJ403" s="6"/>
      <c r="ASK403" s="6"/>
      <c r="ASL403" s="6"/>
      <c r="ASM403" s="6"/>
      <c r="ASN403" s="6"/>
      <c r="ASO403" s="6"/>
      <c r="ASP403" s="6"/>
      <c r="ASQ403" s="6"/>
      <c r="ASR403" s="6"/>
      <c r="ASS403" s="6"/>
      <c r="AST403" s="6"/>
      <c r="ASU403" s="6"/>
      <c r="ASV403" s="6"/>
      <c r="ASW403" s="6"/>
      <c r="ASX403" s="6"/>
      <c r="ASY403" s="6"/>
      <c r="ASZ403" s="6"/>
      <c r="ATA403" s="6"/>
      <c r="ATB403" s="6"/>
      <c r="ATC403" s="6"/>
      <c r="ATD403" s="6"/>
      <c r="ATE403" s="6"/>
      <c r="ATF403" s="6"/>
      <c r="ATG403" s="6"/>
      <c r="ATH403" s="6"/>
      <c r="ATI403" s="6"/>
      <c r="ATJ403" s="6"/>
      <c r="ATK403" s="6"/>
      <c r="ATL403" s="6"/>
      <c r="ATM403" s="6"/>
      <c r="ATN403" s="6"/>
      <c r="ATO403" s="6"/>
      <c r="ATP403" s="6"/>
      <c r="ATQ403" s="6"/>
      <c r="ATR403" s="6"/>
      <c r="ATS403" s="6"/>
      <c r="ATT403" s="6"/>
      <c r="ATU403" s="6"/>
      <c r="ATV403" s="6"/>
      <c r="ATW403" s="6"/>
      <c r="ATX403" s="6"/>
      <c r="ATY403" s="6"/>
      <c r="ATZ403" s="6"/>
      <c r="AUA403" s="6"/>
      <c r="AUB403" s="6"/>
      <c r="AUC403" s="6"/>
      <c r="AUD403" s="6"/>
      <c r="AUE403" s="6"/>
      <c r="AUF403" s="6"/>
      <c r="AUG403" s="6"/>
      <c r="AUH403" s="6"/>
      <c r="AUI403" s="6"/>
      <c r="AUJ403" s="6"/>
      <c r="AUK403" s="6"/>
      <c r="AUL403" s="6"/>
      <c r="AUM403" s="6"/>
      <c r="AUN403" s="6"/>
      <c r="AUO403" s="6"/>
      <c r="AUP403" s="6"/>
      <c r="AUQ403" s="6"/>
      <c r="AUR403" s="6"/>
      <c r="AUS403" s="6"/>
      <c r="AUT403" s="6"/>
      <c r="AUU403" s="6"/>
      <c r="AUV403" s="6"/>
      <c r="AUW403" s="6"/>
      <c r="AUX403" s="6"/>
      <c r="AUY403" s="6"/>
      <c r="AUZ403" s="6"/>
      <c r="AVA403" s="6"/>
      <c r="AVB403" s="6"/>
      <c r="AVC403" s="6"/>
      <c r="AVD403" s="6"/>
      <c r="AVE403" s="6"/>
      <c r="AVF403" s="6"/>
      <c r="AVG403" s="6"/>
      <c r="AVH403" s="6"/>
      <c r="AVI403" s="6"/>
      <c r="AVJ403" s="6"/>
      <c r="AVK403" s="6"/>
      <c r="AVL403" s="6"/>
      <c r="AVM403" s="6"/>
      <c r="AVN403" s="6"/>
      <c r="AVO403" s="6"/>
      <c r="AVP403" s="6"/>
      <c r="AVQ403" s="6"/>
      <c r="AVR403" s="6"/>
      <c r="AVS403" s="6"/>
      <c r="AVT403" s="6"/>
      <c r="AVU403" s="6"/>
      <c r="AVV403" s="6"/>
      <c r="AVW403" s="6"/>
      <c r="AVX403" s="6"/>
      <c r="AVY403" s="6"/>
      <c r="AVZ403" s="6"/>
      <c r="AWA403" s="6"/>
      <c r="AWB403" s="6"/>
      <c r="AWC403" s="6"/>
      <c r="AWD403" s="6"/>
      <c r="AWE403" s="6"/>
      <c r="AWF403" s="6"/>
      <c r="AWG403" s="6"/>
      <c r="AWH403" s="6"/>
      <c r="AWI403" s="6"/>
      <c r="AWJ403" s="6"/>
      <c r="AWK403" s="6"/>
      <c r="AWL403" s="6"/>
      <c r="AWM403" s="6"/>
      <c r="AWN403" s="6"/>
      <c r="AWO403" s="6"/>
      <c r="AWP403" s="6"/>
      <c r="AWQ403" s="6"/>
      <c r="AWR403" s="6"/>
      <c r="AWS403" s="6"/>
      <c r="AWT403" s="6"/>
      <c r="AWU403" s="6"/>
      <c r="AWV403" s="6"/>
      <c r="AWW403" s="6"/>
      <c r="AWX403" s="6"/>
      <c r="AWY403" s="6"/>
      <c r="AWZ403" s="6"/>
      <c r="AXA403" s="6"/>
      <c r="AXB403" s="6"/>
      <c r="AXC403" s="6"/>
      <c r="AXD403" s="6"/>
      <c r="AXE403" s="6"/>
      <c r="AXF403" s="6"/>
      <c r="AXG403" s="6"/>
      <c r="AXH403" s="6"/>
      <c r="AXI403" s="6"/>
      <c r="AXJ403" s="6"/>
      <c r="AXK403" s="6"/>
      <c r="AXL403" s="6"/>
      <c r="AXM403" s="6"/>
      <c r="AXN403" s="6"/>
      <c r="AXO403" s="6"/>
      <c r="AXP403" s="6"/>
      <c r="AXQ403" s="6"/>
      <c r="AXR403" s="6"/>
      <c r="AXS403" s="6"/>
      <c r="AXT403" s="6"/>
      <c r="AXU403" s="6"/>
      <c r="AXV403" s="6"/>
      <c r="AXW403" s="6"/>
      <c r="AXX403" s="6"/>
      <c r="AXY403" s="6"/>
      <c r="AXZ403" s="6"/>
      <c r="AYA403" s="6"/>
      <c r="AYB403" s="6"/>
      <c r="AYC403" s="6"/>
      <c r="AYD403" s="6"/>
      <c r="AYE403" s="6"/>
      <c r="AYF403" s="6"/>
      <c r="AYG403" s="6"/>
      <c r="AYH403" s="6"/>
      <c r="AYI403" s="6"/>
      <c r="AYJ403" s="6"/>
      <c r="AYK403" s="6"/>
      <c r="AYL403" s="6"/>
      <c r="AYM403" s="6"/>
      <c r="AYN403" s="6"/>
      <c r="AYO403" s="6"/>
      <c r="AYP403" s="6"/>
      <c r="AYQ403" s="6"/>
      <c r="AYR403" s="6"/>
      <c r="AYS403" s="6"/>
      <c r="AYT403" s="6"/>
      <c r="AYU403" s="6"/>
      <c r="AYV403" s="6"/>
      <c r="AYW403" s="6"/>
      <c r="AYX403" s="6"/>
      <c r="AYY403" s="6"/>
      <c r="AYZ403" s="6"/>
      <c r="AZA403" s="6"/>
      <c r="AZB403" s="6"/>
      <c r="AZC403" s="6"/>
      <c r="AZD403" s="6"/>
      <c r="AZE403" s="6"/>
      <c r="AZF403" s="6"/>
      <c r="AZG403" s="6"/>
      <c r="AZH403" s="6"/>
      <c r="AZI403" s="6"/>
      <c r="AZJ403" s="6"/>
      <c r="AZK403" s="6"/>
      <c r="AZL403" s="6"/>
      <c r="AZM403" s="6"/>
      <c r="AZN403" s="6"/>
      <c r="AZO403" s="6"/>
      <c r="AZP403" s="6"/>
      <c r="AZQ403" s="6"/>
      <c r="AZR403" s="6"/>
      <c r="AZS403" s="6"/>
      <c r="AZT403" s="6"/>
      <c r="AZU403" s="6"/>
      <c r="AZV403" s="6"/>
      <c r="AZW403" s="6"/>
      <c r="AZX403" s="6"/>
      <c r="AZY403" s="6"/>
      <c r="AZZ403" s="6"/>
      <c r="BAA403" s="6"/>
      <c r="BAB403" s="6"/>
      <c r="BAC403" s="6"/>
      <c r="BAD403" s="6"/>
      <c r="BAE403" s="6"/>
      <c r="BAF403" s="6"/>
      <c r="BAG403" s="6"/>
      <c r="BAH403" s="6"/>
      <c r="BAI403" s="6"/>
      <c r="BAJ403" s="6"/>
      <c r="BAK403" s="6"/>
      <c r="BAL403" s="6"/>
      <c r="BAM403" s="6"/>
      <c r="BAN403" s="6"/>
      <c r="BAO403" s="6"/>
      <c r="BAP403" s="6"/>
      <c r="BAQ403" s="6"/>
      <c r="BAR403" s="6"/>
      <c r="BAS403" s="6"/>
      <c r="BAT403" s="6"/>
      <c r="BAU403" s="6"/>
      <c r="BAV403" s="6"/>
      <c r="BAW403" s="6"/>
      <c r="BAX403" s="6"/>
      <c r="BAY403" s="6"/>
      <c r="BAZ403" s="6"/>
      <c r="BBA403" s="6"/>
      <c r="BBB403" s="6"/>
      <c r="BBC403" s="6"/>
      <c r="BBD403" s="6"/>
      <c r="BBE403" s="6"/>
      <c r="BBF403" s="6"/>
      <c r="BBG403" s="6"/>
      <c r="BBH403" s="6"/>
      <c r="BBI403" s="6"/>
      <c r="BBJ403" s="6"/>
      <c r="BBK403" s="6"/>
      <c r="BBL403" s="6"/>
      <c r="BBM403" s="6"/>
      <c r="BBN403" s="6"/>
      <c r="BBO403" s="6"/>
      <c r="BBP403" s="6"/>
      <c r="BBQ403" s="6"/>
      <c r="BBR403" s="6"/>
      <c r="BBS403" s="6"/>
      <c r="BBT403" s="6"/>
      <c r="BBU403" s="6"/>
      <c r="BBV403" s="6"/>
      <c r="BBW403" s="6"/>
      <c r="BBX403" s="6"/>
      <c r="BBY403" s="6"/>
      <c r="BBZ403" s="6"/>
      <c r="BCA403" s="6"/>
      <c r="BCB403" s="6"/>
      <c r="BCC403" s="6"/>
      <c r="BCD403" s="6"/>
      <c r="BCE403" s="6"/>
      <c r="BCF403" s="6"/>
      <c r="BCG403" s="6"/>
      <c r="BCH403" s="6"/>
      <c r="BCI403" s="6"/>
      <c r="BCJ403" s="6"/>
      <c r="BCK403" s="6"/>
      <c r="BCL403" s="6"/>
      <c r="BCM403" s="6"/>
      <c r="BCN403" s="6"/>
      <c r="BCO403" s="6"/>
      <c r="BCP403" s="6"/>
      <c r="BCQ403" s="6"/>
      <c r="BCR403" s="6"/>
      <c r="BCS403" s="6"/>
      <c r="BCT403" s="6"/>
      <c r="BCU403" s="6"/>
      <c r="BCV403" s="6"/>
      <c r="BCW403" s="6"/>
      <c r="BCX403" s="6"/>
      <c r="BCY403" s="6"/>
      <c r="BCZ403" s="6"/>
      <c r="BDA403" s="6"/>
      <c r="BDB403" s="6"/>
      <c r="BDC403" s="6"/>
      <c r="BDD403" s="6"/>
      <c r="BDE403" s="6"/>
      <c r="BDF403" s="6"/>
      <c r="BDG403" s="6"/>
      <c r="BDH403" s="6"/>
      <c r="BDI403" s="6"/>
      <c r="BDJ403" s="6"/>
      <c r="BDK403" s="6"/>
      <c r="BDL403" s="6"/>
      <c r="BDM403" s="6"/>
      <c r="BDN403" s="6"/>
      <c r="BDO403" s="6"/>
      <c r="BDP403" s="6"/>
      <c r="BDQ403" s="6"/>
      <c r="BDR403" s="6"/>
      <c r="BDS403" s="6"/>
      <c r="BDT403" s="6"/>
      <c r="BDU403" s="6"/>
      <c r="BDV403" s="6"/>
      <c r="BDW403" s="6"/>
      <c r="BDX403" s="6"/>
      <c r="BDY403" s="6"/>
      <c r="BDZ403" s="6"/>
      <c r="BEA403" s="6"/>
      <c r="BEB403" s="6"/>
      <c r="BEC403" s="6"/>
      <c r="BED403" s="6"/>
      <c r="BEE403" s="6"/>
      <c r="BEF403" s="6"/>
      <c r="BEG403" s="6"/>
      <c r="BEH403" s="6"/>
      <c r="BEI403" s="6"/>
      <c r="BEJ403" s="6"/>
      <c r="BEK403" s="6"/>
      <c r="BEL403" s="6"/>
      <c r="BEM403" s="6"/>
      <c r="BEN403" s="6"/>
      <c r="BEO403" s="6"/>
      <c r="BEP403" s="6"/>
      <c r="BEQ403" s="6"/>
      <c r="BER403" s="6"/>
      <c r="BES403" s="6"/>
      <c r="BET403" s="6"/>
      <c r="BEU403" s="6"/>
      <c r="BEV403" s="6"/>
      <c r="BEW403" s="6"/>
      <c r="BEX403" s="6"/>
      <c r="BEY403" s="6"/>
      <c r="BEZ403" s="6"/>
      <c r="BFA403" s="6"/>
      <c r="BFB403" s="6"/>
      <c r="BFC403" s="6"/>
      <c r="BFD403" s="6"/>
      <c r="BFE403" s="6"/>
      <c r="BFF403" s="6"/>
      <c r="BFG403" s="6"/>
      <c r="BFH403" s="6"/>
      <c r="BFI403" s="6"/>
      <c r="BFJ403" s="6"/>
      <c r="BFK403" s="6"/>
      <c r="BFL403" s="6"/>
      <c r="BFM403" s="6"/>
      <c r="BFN403" s="6"/>
      <c r="BFO403" s="6"/>
      <c r="BFP403" s="6"/>
      <c r="BFQ403" s="6"/>
      <c r="BFR403" s="6"/>
      <c r="BFS403" s="6"/>
      <c r="BFT403" s="6"/>
      <c r="BFU403" s="6"/>
      <c r="BFV403" s="6"/>
      <c r="BFW403" s="6"/>
      <c r="BFX403" s="6"/>
      <c r="BFY403" s="6"/>
      <c r="BFZ403" s="6"/>
      <c r="BGA403" s="6"/>
      <c r="BGB403" s="6"/>
      <c r="BGC403" s="6"/>
      <c r="BGD403" s="6"/>
      <c r="BGE403" s="6"/>
      <c r="BGF403" s="6"/>
      <c r="BGG403" s="6"/>
      <c r="BGH403" s="6"/>
      <c r="BGI403" s="6"/>
      <c r="BGJ403" s="6"/>
      <c r="BGK403" s="6"/>
      <c r="BGL403" s="6"/>
      <c r="BGM403" s="6"/>
      <c r="BGN403" s="6"/>
      <c r="BGO403" s="6"/>
      <c r="BGP403" s="6"/>
      <c r="BGQ403" s="6"/>
      <c r="BGR403" s="6"/>
      <c r="BGS403" s="6"/>
      <c r="BGT403" s="6"/>
      <c r="BGU403" s="6"/>
      <c r="BGV403" s="6"/>
      <c r="BGW403" s="6"/>
      <c r="BGX403" s="6"/>
      <c r="BGY403" s="6"/>
      <c r="BGZ403" s="6"/>
      <c r="BHA403" s="6"/>
      <c r="BHB403" s="6"/>
      <c r="BHC403" s="6"/>
      <c r="BHD403" s="6"/>
      <c r="BHE403" s="6"/>
      <c r="BHF403" s="6"/>
      <c r="BHG403" s="6"/>
      <c r="BHH403" s="6"/>
      <c r="BHI403" s="6"/>
      <c r="BHJ403" s="6"/>
      <c r="BHK403" s="6"/>
      <c r="BHL403" s="6"/>
      <c r="BHM403" s="6"/>
      <c r="BHN403" s="6"/>
      <c r="BHO403" s="6"/>
      <c r="BHP403" s="6"/>
      <c r="BHQ403" s="6"/>
      <c r="BHR403" s="6"/>
      <c r="BHS403" s="6"/>
      <c r="BHT403" s="6"/>
      <c r="BHU403" s="6"/>
      <c r="BHV403" s="6"/>
      <c r="BHW403" s="6"/>
      <c r="BHX403" s="6"/>
      <c r="BHY403" s="6"/>
      <c r="BHZ403" s="6"/>
      <c r="BIA403" s="6"/>
      <c r="BIB403" s="6"/>
      <c r="BIC403" s="6"/>
      <c r="BID403" s="6"/>
      <c r="BIE403" s="6"/>
      <c r="BIF403" s="6"/>
      <c r="BIG403" s="6"/>
      <c r="BIH403" s="6"/>
      <c r="BII403" s="6"/>
      <c r="BIJ403" s="6"/>
      <c r="BIK403" s="6"/>
      <c r="BIL403" s="6"/>
      <c r="BIM403" s="6"/>
      <c r="BIN403" s="6"/>
      <c r="BIO403" s="6"/>
      <c r="BIP403" s="6"/>
      <c r="BIQ403" s="6"/>
      <c r="BIR403" s="6"/>
      <c r="BIS403" s="6"/>
      <c r="BIT403" s="6"/>
      <c r="BIU403" s="6"/>
      <c r="BIV403" s="6"/>
      <c r="BIW403" s="6"/>
      <c r="BIX403" s="6"/>
      <c r="BIY403" s="6"/>
      <c r="BIZ403" s="6"/>
      <c r="BJA403" s="6"/>
      <c r="BJB403" s="6"/>
      <c r="BJC403" s="6"/>
      <c r="BJD403" s="6"/>
      <c r="BJE403" s="6"/>
      <c r="BJF403" s="6"/>
      <c r="BJG403" s="6"/>
      <c r="BJH403" s="6"/>
      <c r="BJI403" s="6"/>
      <c r="BJJ403" s="6"/>
      <c r="BJK403" s="6"/>
      <c r="BJL403" s="6"/>
      <c r="BJM403" s="6"/>
      <c r="BJN403" s="6"/>
      <c r="BJO403" s="6"/>
      <c r="BJP403" s="6"/>
      <c r="BJQ403" s="6"/>
      <c r="BJR403" s="6"/>
      <c r="BJS403" s="6"/>
      <c r="BJT403" s="6"/>
      <c r="BJU403" s="6"/>
      <c r="BJV403" s="6"/>
      <c r="BJW403" s="6"/>
      <c r="BJX403" s="6"/>
      <c r="BJY403" s="6"/>
      <c r="BJZ403" s="6"/>
      <c r="BKA403" s="6"/>
      <c r="BKB403" s="6"/>
      <c r="BKC403" s="6"/>
      <c r="BKD403" s="6"/>
      <c r="BKE403" s="6"/>
      <c r="BKF403" s="6"/>
      <c r="BKG403" s="6"/>
      <c r="BKH403" s="6"/>
      <c r="BKI403" s="6"/>
      <c r="BKJ403" s="6"/>
      <c r="BKK403" s="6"/>
      <c r="BKL403" s="6"/>
      <c r="BKM403" s="6"/>
      <c r="BKN403" s="6"/>
      <c r="BKO403" s="6"/>
      <c r="BKP403" s="6"/>
      <c r="BKQ403" s="6"/>
      <c r="BKR403" s="6"/>
      <c r="BKS403" s="6"/>
      <c r="BKT403" s="6"/>
      <c r="BKU403" s="6"/>
      <c r="BKV403" s="6"/>
      <c r="BKW403" s="6"/>
      <c r="BKX403" s="6"/>
      <c r="BKY403" s="6"/>
      <c r="BKZ403" s="6"/>
      <c r="BLA403" s="6"/>
      <c r="BLB403" s="6"/>
      <c r="BLC403" s="6"/>
      <c r="BLD403" s="6"/>
      <c r="BLE403" s="6"/>
      <c r="BLF403" s="6"/>
      <c r="BLG403" s="6"/>
      <c r="BLH403" s="6"/>
      <c r="BLI403" s="6"/>
      <c r="BLJ403" s="6"/>
      <c r="BLK403" s="6"/>
      <c r="BLL403" s="6"/>
      <c r="BLM403" s="6"/>
      <c r="BLN403" s="6"/>
      <c r="BLO403" s="6"/>
      <c r="BLP403" s="6"/>
      <c r="BLQ403" s="6"/>
      <c r="BLR403" s="6"/>
      <c r="BLS403" s="6"/>
      <c r="BLT403" s="6"/>
      <c r="BLU403" s="6"/>
      <c r="BLV403" s="6"/>
      <c r="BLW403" s="6"/>
      <c r="BLX403" s="6"/>
      <c r="BLY403" s="6"/>
      <c r="BLZ403" s="6"/>
      <c r="BMA403" s="6"/>
      <c r="BMB403" s="6"/>
      <c r="BMC403" s="6"/>
      <c r="BMD403" s="6"/>
      <c r="BME403" s="6"/>
      <c r="BMF403" s="6"/>
      <c r="BMG403" s="6"/>
      <c r="BMH403" s="6"/>
      <c r="BMI403" s="6"/>
      <c r="BMJ403" s="6"/>
      <c r="BMK403" s="6"/>
      <c r="BML403" s="6"/>
      <c r="BMM403" s="6"/>
      <c r="BMN403" s="6"/>
      <c r="BMO403" s="6"/>
      <c r="BMP403" s="6"/>
      <c r="BMQ403" s="6"/>
      <c r="BMR403" s="6"/>
      <c r="BMS403" s="6"/>
      <c r="BMT403" s="6"/>
      <c r="BMU403" s="6"/>
      <c r="BMV403" s="6"/>
      <c r="BMW403" s="6"/>
      <c r="BMX403" s="6"/>
      <c r="BMY403" s="6"/>
      <c r="BMZ403" s="6"/>
      <c r="BNA403" s="6"/>
      <c r="BNB403" s="6"/>
      <c r="BNC403" s="6"/>
      <c r="BND403" s="6"/>
      <c r="BNE403" s="6"/>
      <c r="BNF403" s="6"/>
      <c r="BNG403" s="6"/>
      <c r="BNH403" s="6"/>
      <c r="BNI403" s="6"/>
      <c r="BNJ403" s="6"/>
      <c r="BNK403" s="6"/>
      <c r="BNL403" s="6"/>
      <c r="BNM403" s="6"/>
      <c r="BNN403" s="6"/>
      <c r="BNO403" s="6"/>
      <c r="BNP403" s="6"/>
      <c r="BNQ403" s="6"/>
      <c r="BNR403" s="6"/>
      <c r="BNS403" s="6"/>
      <c r="BNT403" s="6"/>
      <c r="BNU403" s="6"/>
      <c r="BNV403" s="6"/>
      <c r="BNW403" s="6"/>
      <c r="BNX403" s="6"/>
      <c r="BNY403" s="6"/>
      <c r="BNZ403" s="6"/>
      <c r="BOA403" s="6"/>
      <c r="BOB403" s="6"/>
      <c r="BOC403" s="6"/>
      <c r="BOD403" s="6"/>
      <c r="BOE403" s="6"/>
      <c r="BOF403" s="6"/>
      <c r="BOG403" s="6"/>
      <c r="BOH403" s="6"/>
      <c r="BOI403" s="6"/>
      <c r="BOJ403" s="6"/>
      <c r="BOK403" s="6"/>
      <c r="BOL403" s="6"/>
      <c r="BOM403" s="6"/>
      <c r="BON403" s="6"/>
      <c r="BOO403" s="6"/>
      <c r="BOP403" s="6"/>
      <c r="BOQ403" s="6"/>
      <c r="BOR403" s="6"/>
      <c r="BOS403" s="6"/>
      <c r="BOT403" s="6"/>
      <c r="BOU403" s="6"/>
      <c r="BOV403" s="6"/>
      <c r="BOW403" s="6"/>
      <c r="BOX403" s="6"/>
      <c r="BOY403" s="6"/>
      <c r="BOZ403" s="6"/>
      <c r="BPA403" s="6"/>
      <c r="BPB403" s="6"/>
      <c r="BPC403" s="6"/>
      <c r="BPD403" s="6"/>
      <c r="BPE403" s="6"/>
      <c r="BPF403" s="6"/>
      <c r="BPG403" s="6"/>
      <c r="BPH403" s="6"/>
      <c r="BPI403" s="6"/>
      <c r="BPJ403" s="6"/>
      <c r="BPK403" s="6"/>
      <c r="BPL403" s="6"/>
      <c r="BPM403" s="6"/>
      <c r="BPN403" s="6"/>
      <c r="BPO403" s="6"/>
      <c r="BPP403" s="6"/>
      <c r="BPQ403" s="6"/>
      <c r="BPR403" s="6"/>
      <c r="BPS403" s="6"/>
      <c r="BPT403" s="6"/>
      <c r="BPU403" s="6"/>
      <c r="BPV403" s="6"/>
      <c r="BPW403" s="6"/>
      <c r="BPX403" s="6"/>
      <c r="BPY403" s="6"/>
      <c r="BPZ403" s="6"/>
      <c r="BQA403" s="6"/>
      <c r="BQB403" s="6"/>
      <c r="BQC403" s="6"/>
      <c r="BQD403" s="6"/>
      <c r="BQE403" s="6"/>
      <c r="BQF403" s="6"/>
      <c r="BQG403" s="6"/>
      <c r="BQH403" s="6"/>
      <c r="BQI403" s="6"/>
      <c r="BQJ403" s="6"/>
      <c r="BQK403" s="6"/>
      <c r="BQL403" s="6"/>
      <c r="BQM403" s="6"/>
      <c r="BQN403" s="6"/>
      <c r="BQO403" s="6"/>
      <c r="BQP403" s="6"/>
      <c r="BQQ403" s="6"/>
      <c r="BQR403" s="6"/>
      <c r="BQS403" s="6"/>
      <c r="BQT403" s="6"/>
      <c r="BQU403" s="6"/>
      <c r="BQV403" s="6"/>
      <c r="BQW403" s="6"/>
      <c r="BQX403" s="6"/>
      <c r="BQY403" s="6"/>
      <c r="BQZ403" s="6"/>
      <c r="BRA403" s="6"/>
      <c r="BRB403" s="6"/>
      <c r="BRC403" s="6"/>
      <c r="BRD403" s="6"/>
      <c r="BRE403" s="6"/>
      <c r="BRF403" s="6"/>
      <c r="BRG403" s="6"/>
      <c r="BRH403" s="6"/>
      <c r="BRI403" s="6"/>
      <c r="BRJ403" s="6"/>
      <c r="BRK403" s="6"/>
      <c r="BRL403" s="6"/>
      <c r="BRM403" s="6"/>
      <c r="BRN403" s="6"/>
      <c r="BRO403" s="6"/>
      <c r="BRP403" s="6"/>
      <c r="BRQ403" s="6"/>
      <c r="BRR403" s="6"/>
      <c r="BRS403" s="6"/>
      <c r="BRT403" s="6"/>
      <c r="BRU403" s="6"/>
      <c r="BRV403" s="6"/>
      <c r="BRW403" s="6"/>
      <c r="BRX403" s="6"/>
      <c r="BRY403" s="6"/>
      <c r="BRZ403" s="6"/>
      <c r="BSA403" s="6"/>
      <c r="BSB403" s="6"/>
      <c r="BSC403" s="6"/>
      <c r="BSD403" s="6"/>
      <c r="BSE403" s="6"/>
      <c r="BSF403" s="6"/>
      <c r="BSG403" s="6"/>
      <c r="BSH403" s="6"/>
      <c r="BSI403" s="6"/>
      <c r="BSJ403" s="6"/>
      <c r="BSK403" s="6"/>
      <c r="BSL403" s="6"/>
      <c r="BSM403" s="6"/>
      <c r="BSN403" s="6"/>
      <c r="BSO403" s="6"/>
      <c r="BSP403" s="6"/>
      <c r="BSQ403" s="6"/>
      <c r="BSR403" s="6"/>
      <c r="BSS403" s="6"/>
      <c r="BST403" s="6"/>
      <c r="BSU403" s="6"/>
      <c r="BSV403" s="6"/>
      <c r="BSW403" s="6"/>
      <c r="BSX403" s="6"/>
      <c r="BSY403" s="6"/>
      <c r="BSZ403" s="6"/>
      <c r="BTA403" s="6"/>
      <c r="BTB403" s="6"/>
      <c r="BTC403" s="6"/>
      <c r="BTD403" s="6"/>
      <c r="BTE403" s="6"/>
      <c r="BTF403" s="6"/>
      <c r="BTG403" s="6"/>
      <c r="BTH403" s="6"/>
      <c r="BTI403" s="6"/>
      <c r="BTJ403" s="6"/>
      <c r="BTK403" s="6"/>
      <c r="BTL403" s="6"/>
      <c r="BTM403" s="6"/>
      <c r="BTN403" s="6"/>
      <c r="BTO403" s="6"/>
      <c r="BTP403" s="6"/>
      <c r="BTQ403" s="6"/>
      <c r="BTR403" s="6"/>
      <c r="BTS403" s="6"/>
      <c r="BTT403" s="6"/>
      <c r="BTU403" s="6"/>
      <c r="BTV403" s="6"/>
      <c r="BTW403" s="6"/>
      <c r="BTX403" s="6"/>
      <c r="BTY403" s="6"/>
      <c r="BTZ403" s="6"/>
      <c r="BUA403" s="6"/>
      <c r="BUB403" s="6"/>
      <c r="BUC403" s="6"/>
      <c r="BUD403" s="6"/>
      <c r="BUE403" s="6"/>
      <c r="BUF403" s="6"/>
      <c r="BUG403" s="6"/>
      <c r="BUH403" s="6"/>
      <c r="BUI403" s="6"/>
      <c r="BUJ403" s="6"/>
      <c r="BUK403" s="6"/>
      <c r="BUL403" s="6"/>
      <c r="BUM403" s="6"/>
      <c r="BUN403" s="6"/>
      <c r="BUO403" s="6"/>
      <c r="BUP403" s="6"/>
      <c r="BUQ403" s="6"/>
      <c r="BUR403" s="6"/>
      <c r="BUS403" s="6"/>
      <c r="BUT403" s="6"/>
      <c r="BUU403" s="6"/>
      <c r="BUV403" s="6"/>
      <c r="BUW403" s="6"/>
      <c r="BUX403" s="6"/>
      <c r="BUY403" s="6"/>
      <c r="BUZ403" s="6"/>
      <c r="BVA403" s="6"/>
      <c r="BVB403" s="6"/>
      <c r="BVC403" s="6"/>
      <c r="BVD403" s="6"/>
      <c r="BVE403" s="6"/>
      <c r="BVF403" s="6"/>
      <c r="BVG403" s="6"/>
      <c r="BVH403" s="6"/>
      <c r="BVI403" s="6"/>
      <c r="BVJ403" s="6"/>
      <c r="BVK403" s="6"/>
      <c r="BVL403" s="6"/>
      <c r="BVM403" s="6"/>
      <c r="BVN403" s="6"/>
      <c r="BVO403" s="6"/>
      <c r="BVP403" s="6"/>
      <c r="BVQ403" s="6"/>
      <c r="BVR403" s="6"/>
      <c r="BVS403" s="6"/>
      <c r="BVT403" s="6"/>
      <c r="BVU403" s="6"/>
      <c r="BVV403" s="6"/>
      <c r="BVW403" s="6"/>
      <c r="BVX403" s="6"/>
      <c r="BVY403" s="6"/>
      <c r="BVZ403" s="6"/>
      <c r="BWA403" s="6"/>
      <c r="BWB403" s="6"/>
      <c r="BWC403" s="6"/>
      <c r="BWD403" s="6"/>
      <c r="BWE403" s="6"/>
      <c r="BWF403" s="6"/>
      <c r="BWG403" s="6"/>
      <c r="BWH403" s="6"/>
      <c r="BWI403" s="6"/>
      <c r="BWJ403" s="6"/>
      <c r="BWK403" s="6"/>
      <c r="BWL403" s="6"/>
      <c r="BWM403" s="6"/>
      <c r="BWN403" s="6"/>
      <c r="BWO403" s="6"/>
      <c r="BWP403" s="6"/>
      <c r="BWQ403" s="6"/>
      <c r="BWR403" s="6"/>
      <c r="BWS403" s="6"/>
      <c r="BWT403" s="6"/>
      <c r="BWU403" s="6"/>
      <c r="BWV403" s="6"/>
      <c r="BWW403" s="6"/>
      <c r="BWX403" s="6"/>
      <c r="BWY403" s="6"/>
      <c r="BWZ403" s="6"/>
      <c r="BXA403" s="6"/>
      <c r="BXB403" s="6"/>
      <c r="BXC403" s="6"/>
      <c r="BXD403" s="6"/>
      <c r="BXE403" s="6"/>
      <c r="BXF403" s="6"/>
      <c r="BXG403" s="6"/>
      <c r="BXH403" s="6"/>
      <c r="BXI403" s="6"/>
      <c r="BXJ403" s="6"/>
      <c r="BXK403" s="6"/>
      <c r="BXL403" s="6"/>
      <c r="BXM403" s="6"/>
      <c r="BXN403" s="6"/>
      <c r="BXO403" s="6"/>
      <c r="BXP403" s="6"/>
      <c r="BXQ403" s="6"/>
      <c r="BXR403" s="6"/>
      <c r="BXS403" s="6"/>
      <c r="BXT403" s="6"/>
      <c r="BXU403" s="6"/>
      <c r="BXV403" s="6"/>
      <c r="BXW403" s="6"/>
      <c r="BXX403" s="6"/>
      <c r="BXY403" s="6"/>
      <c r="BXZ403" s="6"/>
      <c r="BYA403" s="6"/>
      <c r="BYB403" s="6"/>
      <c r="BYC403" s="6"/>
      <c r="BYD403" s="6"/>
      <c r="BYE403" s="6"/>
      <c r="BYF403" s="6"/>
      <c r="BYG403" s="6"/>
      <c r="BYH403" s="6"/>
      <c r="BYI403" s="6"/>
      <c r="BYJ403" s="6"/>
      <c r="BYK403" s="6"/>
      <c r="BYL403" s="6"/>
      <c r="BYM403" s="6"/>
      <c r="BYN403" s="6"/>
      <c r="BYO403" s="6"/>
      <c r="BYP403" s="6"/>
      <c r="BYQ403" s="6"/>
      <c r="BYR403" s="6"/>
      <c r="BYS403" s="6"/>
      <c r="BYT403" s="6"/>
      <c r="BYU403" s="6"/>
      <c r="BYV403" s="6"/>
      <c r="BYW403" s="6"/>
      <c r="BYX403" s="6"/>
      <c r="BYY403" s="6"/>
      <c r="BYZ403" s="6"/>
      <c r="BZA403" s="6"/>
      <c r="BZB403" s="6"/>
      <c r="BZC403" s="6"/>
      <c r="BZD403" s="6"/>
      <c r="BZE403" s="6"/>
      <c r="BZF403" s="6"/>
      <c r="BZG403" s="6"/>
      <c r="BZH403" s="6"/>
      <c r="BZI403" s="6"/>
      <c r="BZJ403" s="6"/>
      <c r="BZK403" s="6"/>
      <c r="BZL403" s="6"/>
      <c r="BZM403" s="6"/>
      <c r="BZN403" s="6"/>
      <c r="BZO403" s="6"/>
      <c r="BZP403" s="6"/>
      <c r="BZQ403" s="6"/>
      <c r="BZR403" s="6"/>
      <c r="BZS403" s="6"/>
      <c r="BZT403" s="6"/>
      <c r="BZU403" s="6"/>
      <c r="BZV403" s="6"/>
      <c r="BZW403" s="6"/>
      <c r="BZX403" s="6"/>
      <c r="BZY403" s="6"/>
      <c r="BZZ403" s="6"/>
      <c r="CAA403" s="6"/>
      <c r="CAB403" s="6"/>
      <c r="CAC403" s="6"/>
      <c r="CAD403" s="6"/>
      <c r="CAE403" s="6"/>
      <c r="CAF403" s="6"/>
      <c r="CAG403" s="6"/>
      <c r="CAH403" s="6"/>
      <c r="CAI403" s="6"/>
      <c r="CAJ403" s="6"/>
      <c r="CAK403" s="6"/>
      <c r="CAL403" s="6"/>
      <c r="CAM403" s="6"/>
      <c r="CAN403" s="6"/>
      <c r="CAO403" s="6"/>
      <c r="CAP403" s="6"/>
      <c r="CAQ403" s="6"/>
      <c r="CAR403" s="6"/>
      <c r="CAS403" s="6"/>
      <c r="CAT403" s="6"/>
      <c r="CAU403" s="6"/>
      <c r="CAV403" s="6"/>
      <c r="CAW403" s="6"/>
      <c r="CAX403" s="6"/>
      <c r="CAY403" s="6"/>
      <c r="CAZ403" s="6"/>
      <c r="CBA403" s="6"/>
      <c r="CBB403" s="6"/>
      <c r="CBC403" s="6"/>
      <c r="CBD403" s="6"/>
      <c r="CBE403" s="6"/>
      <c r="CBF403" s="6"/>
      <c r="CBG403" s="6"/>
      <c r="CBH403" s="6"/>
      <c r="CBI403" s="6"/>
      <c r="CBJ403" s="6"/>
      <c r="CBK403" s="6"/>
      <c r="CBL403" s="6"/>
      <c r="CBM403" s="6"/>
      <c r="CBN403" s="6"/>
      <c r="CBO403" s="6"/>
      <c r="CBP403" s="6"/>
      <c r="CBQ403" s="6"/>
      <c r="CBR403" s="6"/>
      <c r="CBS403" s="6"/>
      <c r="CBT403" s="6"/>
      <c r="CBU403" s="6"/>
      <c r="CBV403" s="6"/>
      <c r="CBW403" s="6"/>
      <c r="CBX403" s="6"/>
      <c r="CBY403" s="6"/>
      <c r="CBZ403" s="6"/>
      <c r="CCA403" s="6"/>
      <c r="CCB403" s="6"/>
      <c r="CCC403" s="6"/>
      <c r="CCD403" s="6"/>
      <c r="CCE403" s="6"/>
      <c r="CCF403" s="6"/>
      <c r="CCG403" s="6"/>
      <c r="CCH403" s="6"/>
      <c r="CCI403" s="6"/>
      <c r="CCJ403" s="6"/>
      <c r="CCK403" s="6"/>
      <c r="CCL403" s="6"/>
      <c r="CCM403" s="6"/>
      <c r="CCN403" s="6"/>
      <c r="CCO403" s="6"/>
      <c r="CCP403" s="6"/>
      <c r="CCQ403" s="6"/>
      <c r="CCR403" s="6"/>
      <c r="CCS403" s="6"/>
      <c r="CCT403" s="6"/>
      <c r="CCU403" s="6"/>
      <c r="CCV403" s="6"/>
      <c r="CCW403" s="6"/>
      <c r="CCX403" s="6"/>
      <c r="CCY403" s="6"/>
      <c r="CCZ403" s="6"/>
      <c r="CDA403" s="6"/>
      <c r="CDB403" s="6"/>
      <c r="CDC403" s="6"/>
      <c r="CDD403" s="6"/>
      <c r="CDE403" s="6"/>
      <c r="CDF403" s="6"/>
      <c r="CDG403" s="6"/>
      <c r="CDH403" s="6"/>
      <c r="CDI403" s="6"/>
      <c r="CDJ403" s="6"/>
      <c r="CDK403" s="6"/>
      <c r="CDL403" s="6"/>
      <c r="CDM403" s="6"/>
      <c r="CDN403" s="6"/>
      <c r="CDO403" s="6"/>
      <c r="CDP403" s="6"/>
      <c r="CDQ403" s="6"/>
      <c r="CDR403" s="6"/>
      <c r="CDS403" s="6"/>
      <c r="CDT403" s="6"/>
      <c r="CDU403" s="6"/>
      <c r="CDV403" s="6"/>
      <c r="CDW403" s="6"/>
      <c r="CDX403" s="6"/>
      <c r="CDY403" s="6"/>
      <c r="CDZ403" s="6"/>
      <c r="CEA403" s="6"/>
      <c r="CEB403" s="6"/>
      <c r="CEC403" s="6"/>
      <c r="CED403" s="6"/>
      <c r="CEE403" s="6"/>
      <c r="CEF403" s="6"/>
      <c r="CEG403" s="6"/>
      <c r="CEH403" s="6"/>
      <c r="CEI403" s="6"/>
      <c r="CEJ403" s="6"/>
      <c r="CEK403" s="6"/>
      <c r="CEL403" s="6"/>
      <c r="CEM403" s="6"/>
      <c r="CEN403" s="6"/>
      <c r="CEO403" s="6"/>
      <c r="CEP403" s="6"/>
      <c r="CEQ403" s="6"/>
      <c r="CER403" s="6"/>
      <c r="CES403" s="6"/>
      <c r="CET403" s="6"/>
      <c r="CEU403" s="6"/>
      <c r="CEV403" s="6"/>
      <c r="CEW403" s="6"/>
      <c r="CEX403" s="6"/>
      <c r="CEY403" s="6"/>
      <c r="CEZ403" s="6"/>
      <c r="CFA403" s="6"/>
      <c r="CFB403" s="6"/>
      <c r="CFC403" s="6"/>
      <c r="CFD403" s="6"/>
      <c r="CFE403" s="6"/>
      <c r="CFF403" s="6"/>
      <c r="CFG403" s="6"/>
      <c r="CFH403" s="6"/>
      <c r="CFI403" s="6"/>
      <c r="CFJ403" s="6"/>
      <c r="CFK403" s="6"/>
      <c r="CFL403" s="6"/>
      <c r="CFM403" s="6"/>
      <c r="CFN403" s="6"/>
      <c r="CFO403" s="6"/>
      <c r="CFP403" s="6"/>
      <c r="CFQ403" s="6"/>
      <c r="CFR403" s="6"/>
      <c r="CFS403" s="6"/>
      <c r="CFT403" s="6"/>
      <c r="CFU403" s="6"/>
      <c r="CFV403" s="6"/>
      <c r="CFW403" s="6"/>
      <c r="CFX403" s="6"/>
      <c r="CFY403" s="6"/>
      <c r="CFZ403" s="6"/>
      <c r="CGA403" s="6"/>
      <c r="CGB403" s="6"/>
      <c r="CGC403" s="6"/>
      <c r="CGD403" s="6"/>
      <c r="CGE403" s="6"/>
      <c r="CGF403" s="6"/>
      <c r="CGG403" s="6"/>
      <c r="CGH403" s="6"/>
      <c r="CGI403" s="6"/>
      <c r="CGJ403" s="6"/>
      <c r="CGK403" s="6"/>
      <c r="CGL403" s="6"/>
      <c r="CGM403" s="6"/>
      <c r="CGN403" s="6"/>
      <c r="CGO403" s="6"/>
      <c r="CGP403" s="6"/>
      <c r="CGQ403" s="6"/>
      <c r="CGR403" s="6"/>
      <c r="CGS403" s="6"/>
      <c r="CGT403" s="6"/>
      <c r="CGU403" s="6"/>
      <c r="CGV403" s="6"/>
      <c r="CGW403" s="6"/>
      <c r="CGX403" s="6"/>
      <c r="CGY403" s="6"/>
      <c r="CGZ403" s="6"/>
      <c r="CHA403" s="6"/>
      <c r="CHB403" s="6"/>
      <c r="CHC403" s="6"/>
      <c r="CHD403" s="6"/>
      <c r="CHE403" s="6"/>
      <c r="CHF403" s="6"/>
      <c r="CHG403" s="6"/>
      <c r="CHH403" s="6"/>
      <c r="CHI403" s="6"/>
      <c r="CHJ403" s="6"/>
      <c r="CHK403" s="6"/>
      <c r="CHL403" s="6"/>
      <c r="CHM403" s="6"/>
      <c r="CHN403" s="6"/>
      <c r="CHO403" s="6"/>
      <c r="CHP403" s="6"/>
      <c r="CHQ403" s="6"/>
      <c r="CHR403" s="6"/>
      <c r="CHS403" s="6"/>
      <c r="CHT403" s="6"/>
      <c r="CHU403" s="6"/>
      <c r="CHV403" s="6"/>
      <c r="CHW403" s="6"/>
      <c r="CHX403" s="6"/>
      <c r="CHY403" s="6"/>
      <c r="CHZ403" s="6"/>
      <c r="CIA403" s="6"/>
      <c r="CIB403" s="6"/>
      <c r="CIC403" s="6"/>
      <c r="CID403" s="6"/>
      <c r="CIE403" s="6"/>
      <c r="CIF403" s="6"/>
      <c r="CIG403" s="6"/>
      <c r="CIH403" s="6"/>
      <c r="CII403" s="6"/>
      <c r="CIJ403" s="6"/>
      <c r="CIK403" s="6"/>
      <c r="CIL403" s="6"/>
      <c r="CIM403" s="6"/>
      <c r="CIN403" s="6"/>
      <c r="CIO403" s="6"/>
      <c r="CIP403" s="6"/>
      <c r="CIQ403" s="6"/>
      <c r="CIR403" s="6"/>
      <c r="CIS403" s="6"/>
      <c r="CIT403" s="6"/>
      <c r="CIU403" s="6"/>
      <c r="CIV403" s="6"/>
      <c r="CIW403" s="6"/>
      <c r="CIX403" s="6"/>
      <c r="CIY403" s="6"/>
      <c r="CIZ403" s="6"/>
      <c r="CJA403" s="6"/>
      <c r="CJB403" s="6"/>
      <c r="CJC403" s="6"/>
      <c r="CJD403" s="6"/>
      <c r="CJE403" s="6"/>
      <c r="CJF403" s="6"/>
      <c r="CJG403" s="6"/>
      <c r="CJH403" s="6"/>
      <c r="CJI403" s="6"/>
      <c r="CJJ403" s="6"/>
      <c r="CJK403" s="6"/>
      <c r="CJL403" s="6"/>
      <c r="CJM403" s="6"/>
      <c r="CJN403" s="6"/>
      <c r="CJO403" s="6"/>
      <c r="CJP403" s="6"/>
      <c r="CJQ403" s="6"/>
      <c r="CJR403" s="6"/>
      <c r="CJS403" s="6"/>
      <c r="CJT403" s="6"/>
      <c r="CJU403" s="6"/>
      <c r="CJV403" s="6"/>
      <c r="CJW403" s="6"/>
      <c r="CJX403" s="6"/>
      <c r="CJY403" s="6"/>
      <c r="CJZ403" s="6"/>
      <c r="CKA403" s="6"/>
      <c r="CKB403" s="6"/>
      <c r="CKC403" s="6"/>
      <c r="CKD403" s="6"/>
      <c r="CKE403" s="6"/>
      <c r="CKF403" s="6"/>
      <c r="CKG403" s="6"/>
      <c r="CKH403" s="6"/>
      <c r="CKI403" s="6"/>
      <c r="CKJ403" s="6"/>
      <c r="CKK403" s="6"/>
      <c r="CKL403" s="6"/>
      <c r="CKM403" s="6"/>
      <c r="CKN403" s="6"/>
      <c r="CKO403" s="6"/>
      <c r="CKP403" s="6"/>
      <c r="CKQ403" s="6"/>
      <c r="CKR403" s="6"/>
      <c r="CKS403" s="6"/>
      <c r="CKT403" s="6"/>
      <c r="CKU403" s="6"/>
      <c r="CKV403" s="6"/>
      <c r="CKW403" s="6"/>
      <c r="CKX403" s="6"/>
      <c r="CKY403" s="6"/>
      <c r="CKZ403" s="6"/>
      <c r="CLA403" s="6"/>
      <c r="CLB403" s="6"/>
      <c r="CLC403" s="6"/>
      <c r="CLD403" s="6"/>
      <c r="CLE403" s="6"/>
      <c r="CLF403" s="6"/>
      <c r="CLG403" s="6"/>
      <c r="CLH403" s="6"/>
      <c r="CLI403" s="6"/>
      <c r="CLJ403" s="6"/>
      <c r="CLK403" s="6"/>
      <c r="CLL403" s="6"/>
      <c r="CLM403" s="6"/>
      <c r="CLN403" s="6"/>
      <c r="CLO403" s="6"/>
      <c r="CLP403" s="6"/>
      <c r="CLQ403" s="6"/>
      <c r="CLR403" s="6"/>
      <c r="CLS403" s="6"/>
      <c r="CLT403" s="6"/>
      <c r="CLU403" s="6"/>
      <c r="CLV403" s="6"/>
      <c r="CLW403" s="6"/>
      <c r="CLX403" s="6"/>
      <c r="CLY403" s="6"/>
      <c r="CLZ403" s="6"/>
      <c r="CMA403" s="6"/>
      <c r="CMB403" s="6"/>
      <c r="CMC403" s="6"/>
      <c r="CMD403" s="6"/>
      <c r="CME403" s="6"/>
      <c r="CMF403" s="6"/>
      <c r="CMG403" s="6"/>
      <c r="CMH403" s="6"/>
      <c r="CMI403" s="6"/>
      <c r="CMJ403" s="6"/>
      <c r="CMK403" s="6"/>
      <c r="CML403" s="6"/>
      <c r="CMM403" s="6"/>
      <c r="CMN403" s="6"/>
      <c r="CMO403" s="6"/>
      <c r="CMP403" s="6"/>
      <c r="CMQ403" s="6"/>
      <c r="CMR403" s="6"/>
      <c r="CMS403" s="6"/>
      <c r="CMT403" s="6"/>
      <c r="CMU403" s="6"/>
      <c r="CMV403" s="6"/>
      <c r="CMW403" s="6"/>
      <c r="CMX403" s="6"/>
      <c r="CMY403" s="6"/>
      <c r="CMZ403" s="6"/>
      <c r="CNA403" s="6"/>
      <c r="CNB403" s="6"/>
      <c r="CNC403" s="6"/>
      <c r="CND403" s="6"/>
      <c r="CNE403" s="6"/>
      <c r="CNF403" s="6"/>
      <c r="CNG403" s="6"/>
      <c r="CNH403" s="6"/>
      <c r="CNI403" s="6"/>
      <c r="CNJ403" s="6"/>
      <c r="CNK403" s="6"/>
      <c r="CNL403" s="6"/>
      <c r="CNM403" s="6"/>
      <c r="CNN403" s="6"/>
      <c r="CNO403" s="6"/>
      <c r="CNP403" s="6"/>
      <c r="CNQ403" s="6"/>
      <c r="CNR403" s="6"/>
      <c r="CNS403" s="6"/>
      <c r="CNT403" s="6"/>
      <c r="CNU403" s="6"/>
      <c r="CNV403" s="6"/>
      <c r="CNW403" s="6"/>
      <c r="CNX403" s="6"/>
      <c r="CNY403" s="6"/>
      <c r="CNZ403" s="6"/>
      <c r="COA403" s="6"/>
      <c r="COB403" s="6"/>
      <c r="COC403" s="6"/>
      <c r="COD403" s="6"/>
      <c r="COE403" s="6"/>
      <c r="COF403" s="6"/>
      <c r="COG403" s="6"/>
      <c r="COH403" s="6"/>
      <c r="COI403" s="6"/>
      <c r="COJ403" s="6"/>
      <c r="COK403" s="6"/>
      <c r="COL403" s="6"/>
      <c r="COM403" s="6"/>
      <c r="CON403" s="6"/>
      <c r="COO403" s="6"/>
      <c r="COP403" s="6"/>
      <c r="COQ403" s="6"/>
      <c r="COR403" s="6"/>
      <c r="COS403" s="6"/>
      <c r="COT403" s="6"/>
      <c r="COU403" s="6"/>
      <c r="COV403" s="6"/>
      <c r="COW403" s="6"/>
      <c r="COX403" s="6"/>
      <c r="COY403" s="6"/>
      <c r="COZ403" s="6"/>
      <c r="CPA403" s="6"/>
      <c r="CPB403" s="6"/>
      <c r="CPC403" s="6"/>
      <c r="CPD403" s="6"/>
      <c r="CPE403" s="6"/>
      <c r="CPF403" s="6"/>
      <c r="CPG403" s="6"/>
      <c r="CPH403" s="6"/>
      <c r="CPI403" s="6"/>
      <c r="CPJ403" s="6"/>
      <c r="CPK403" s="6"/>
      <c r="CPL403" s="6"/>
      <c r="CPM403" s="6"/>
      <c r="CPN403" s="6"/>
      <c r="CPO403" s="6"/>
      <c r="CPP403" s="6"/>
      <c r="CPQ403" s="6"/>
      <c r="CPR403" s="6"/>
      <c r="CPS403" s="6"/>
      <c r="CPT403" s="6"/>
      <c r="CPU403" s="6"/>
      <c r="CPV403" s="6"/>
      <c r="CPW403" s="6"/>
      <c r="CPX403" s="6"/>
      <c r="CPY403" s="6"/>
      <c r="CPZ403" s="6"/>
      <c r="CQA403" s="6"/>
      <c r="CQB403" s="6"/>
      <c r="CQC403" s="6"/>
      <c r="CQD403" s="6"/>
      <c r="CQE403" s="6"/>
      <c r="CQF403" s="6"/>
      <c r="CQG403" s="6"/>
      <c r="CQH403" s="6"/>
      <c r="CQI403" s="6"/>
      <c r="CQJ403" s="6"/>
      <c r="CQK403" s="6"/>
      <c r="CQL403" s="6"/>
      <c r="CQM403" s="6"/>
      <c r="CQN403" s="6"/>
      <c r="CQO403" s="6"/>
      <c r="CQP403" s="6"/>
      <c r="CQQ403" s="6"/>
      <c r="CQR403" s="6"/>
      <c r="CQS403" s="6"/>
      <c r="CQT403" s="6"/>
      <c r="CQU403" s="6"/>
      <c r="CQV403" s="6"/>
      <c r="CQW403" s="6"/>
      <c r="CQX403" s="6"/>
      <c r="CQY403" s="6"/>
      <c r="CQZ403" s="6"/>
      <c r="CRA403" s="6"/>
      <c r="CRB403" s="6"/>
      <c r="CRC403" s="6"/>
      <c r="CRD403" s="6"/>
      <c r="CRE403" s="6"/>
      <c r="CRF403" s="6"/>
      <c r="CRG403" s="6"/>
      <c r="CRH403" s="6"/>
      <c r="CRI403" s="6"/>
      <c r="CRJ403" s="6"/>
      <c r="CRK403" s="6"/>
      <c r="CRL403" s="6"/>
      <c r="CRM403" s="6"/>
      <c r="CRN403" s="6"/>
      <c r="CRO403" s="6"/>
      <c r="CRP403" s="6"/>
      <c r="CRQ403" s="6"/>
      <c r="CRR403" s="6"/>
      <c r="CRS403" s="6"/>
      <c r="CRT403" s="6"/>
      <c r="CRU403" s="6"/>
      <c r="CRV403" s="6"/>
      <c r="CRW403" s="6"/>
      <c r="CRX403" s="6"/>
      <c r="CRY403" s="6"/>
      <c r="CRZ403" s="6"/>
      <c r="CSA403" s="6"/>
      <c r="CSB403" s="6"/>
      <c r="CSC403" s="6"/>
      <c r="CSD403" s="6"/>
      <c r="CSE403" s="6"/>
      <c r="CSF403" s="6"/>
      <c r="CSG403" s="6"/>
      <c r="CSH403" s="6"/>
      <c r="CSI403" s="6"/>
      <c r="CSJ403" s="6"/>
      <c r="CSK403" s="6"/>
      <c r="CSL403" s="6"/>
      <c r="CSM403" s="6"/>
      <c r="CSN403" s="6"/>
      <c r="CSO403" s="6"/>
      <c r="CSP403" s="6"/>
      <c r="CSQ403" s="6"/>
      <c r="CSR403" s="6"/>
      <c r="CSS403" s="6"/>
      <c r="CST403" s="6"/>
      <c r="CSU403" s="6"/>
      <c r="CSV403" s="6"/>
      <c r="CSW403" s="6"/>
      <c r="CSX403" s="6"/>
      <c r="CSY403" s="6"/>
      <c r="CSZ403" s="6"/>
      <c r="CTA403" s="6"/>
      <c r="CTB403" s="6"/>
      <c r="CTC403" s="6"/>
      <c r="CTD403" s="6"/>
      <c r="CTE403" s="6"/>
      <c r="CTF403" s="6"/>
      <c r="CTG403" s="6"/>
      <c r="CTH403" s="6"/>
      <c r="CTI403" s="6"/>
      <c r="CTJ403" s="6"/>
      <c r="CTK403" s="6"/>
      <c r="CTL403" s="6"/>
      <c r="CTM403" s="6"/>
      <c r="CTN403" s="6"/>
      <c r="CTO403" s="6"/>
      <c r="CTP403" s="6"/>
      <c r="CTQ403" s="6"/>
      <c r="CTR403" s="6"/>
      <c r="CTS403" s="6"/>
      <c r="CTT403" s="6"/>
      <c r="CTU403" s="6"/>
      <c r="CTV403" s="6"/>
      <c r="CTW403" s="6"/>
      <c r="CTX403" s="6"/>
      <c r="CTY403" s="6"/>
      <c r="CTZ403" s="6"/>
      <c r="CUA403" s="6"/>
      <c r="CUB403" s="6"/>
      <c r="CUC403" s="6"/>
      <c r="CUD403" s="6"/>
      <c r="CUE403" s="6"/>
      <c r="CUF403" s="6"/>
      <c r="CUG403" s="6"/>
      <c r="CUH403" s="6"/>
      <c r="CUI403" s="6"/>
      <c r="CUJ403" s="6"/>
      <c r="CUK403" s="6"/>
      <c r="CUL403" s="6"/>
      <c r="CUM403" s="6"/>
      <c r="CUN403" s="6"/>
      <c r="CUO403" s="6"/>
      <c r="CUP403" s="6"/>
      <c r="CUQ403" s="6"/>
      <c r="CUR403" s="6"/>
      <c r="CUS403" s="6"/>
      <c r="CUT403" s="6"/>
      <c r="CUU403" s="6"/>
      <c r="CUV403" s="6"/>
      <c r="CUW403" s="6"/>
      <c r="CUX403" s="6"/>
      <c r="CUY403" s="6"/>
      <c r="CUZ403" s="6"/>
      <c r="CVA403" s="6"/>
      <c r="CVB403" s="6"/>
      <c r="CVC403" s="6"/>
      <c r="CVD403" s="6"/>
      <c r="CVE403" s="6"/>
      <c r="CVF403" s="6"/>
      <c r="CVG403" s="6"/>
      <c r="CVH403" s="6"/>
      <c r="CVI403" s="6"/>
      <c r="CVJ403" s="6"/>
      <c r="CVK403" s="6"/>
      <c r="CVL403" s="6"/>
      <c r="CVM403" s="6"/>
      <c r="CVN403" s="6"/>
      <c r="CVO403" s="6"/>
      <c r="CVP403" s="6"/>
      <c r="CVQ403" s="6"/>
      <c r="CVR403" s="6"/>
      <c r="CVS403" s="6"/>
      <c r="CVT403" s="6"/>
      <c r="CVU403" s="6"/>
      <c r="CVV403" s="6"/>
      <c r="CVW403" s="6"/>
      <c r="CVX403" s="6"/>
      <c r="CVY403" s="6"/>
      <c r="CVZ403" s="6"/>
      <c r="CWA403" s="6"/>
      <c r="CWB403" s="6"/>
      <c r="CWC403" s="6"/>
      <c r="CWD403" s="6"/>
      <c r="CWE403" s="6"/>
      <c r="CWF403" s="6"/>
      <c r="CWG403" s="6"/>
      <c r="CWH403" s="6"/>
      <c r="CWI403" s="6"/>
      <c r="CWJ403" s="6"/>
      <c r="CWK403" s="6"/>
      <c r="CWL403" s="6"/>
      <c r="CWM403" s="6"/>
      <c r="CWN403" s="6"/>
      <c r="CWO403" s="6"/>
      <c r="CWP403" s="6"/>
      <c r="CWQ403" s="6"/>
      <c r="CWR403" s="6"/>
      <c r="CWS403" s="6"/>
      <c r="CWT403" s="6"/>
      <c r="CWU403" s="6"/>
      <c r="CWV403" s="6"/>
      <c r="CWW403" s="6"/>
      <c r="CWX403" s="6"/>
      <c r="CWY403" s="6"/>
      <c r="CWZ403" s="6"/>
      <c r="CXA403" s="6"/>
      <c r="CXB403" s="6"/>
      <c r="CXC403" s="6"/>
      <c r="CXD403" s="6"/>
      <c r="CXE403" s="6"/>
      <c r="CXF403" s="6"/>
      <c r="CXG403" s="6"/>
      <c r="CXH403" s="6"/>
      <c r="CXI403" s="6"/>
      <c r="CXJ403" s="6"/>
      <c r="CXK403" s="6"/>
      <c r="CXL403" s="6"/>
      <c r="CXM403" s="6"/>
      <c r="CXN403" s="6"/>
      <c r="CXO403" s="6"/>
      <c r="CXP403" s="6"/>
      <c r="CXQ403" s="6"/>
      <c r="CXR403" s="6"/>
      <c r="CXS403" s="6"/>
      <c r="CXT403" s="6"/>
      <c r="CXU403" s="6"/>
      <c r="CXV403" s="6"/>
      <c r="CXW403" s="6"/>
      <c r="CXX403" s="6"/>
      <c r="CXY403" s="6"/>
      <c r="CXZ403" s="6"/>
      <c r="CYA403" s="6"/>
      <c r="CYB403" s="6"/>
      <c r="CYC403" s="6"/>
      <c r="CYD403" s="6"/>
      <c r="CYE403" s="6"/>
      <c r="CYF403" s="6"/>
      <c r="CYG403" s="6"/>
      <c r="CYH403" s="6"/>
      <c r="CYI403" s="6"/>
      <c r="CYJ403" s="6"/>
      <c r="CYK403" s="6"/>
      <c r="CYL403" s="6"/>
      <c r="CYM403" s="6"/>
      <c r="CYN403" s="6"/>
      <c r="CYO403" s="6"/>
      <c r="CYP403" s="6"/>
      <c r="CYQ403" s="6"/>
      <c r="CYR403" s="6"/>
      <c r="CYS403" s="6"/>
      <c r="CYT403" s="6"/>
      <c r="CYU403" s="6"/>
      <c r="CYV403" s="6"/>
      <c r="CYW403" s="6"/>
      <c r="CYX403" s="6"/>
      <c r="CYY403" s="6"/>
      <c r="CYZ403" s="6"/>
      <c r="CZA403" s="6"/>
      <c r="CZB403" s="6"/>
      <c r="CZC403" s="6"/>
      <c r="CZD403" s="6"/>
      <c r="CZE403" s="6"/>
      <c r="CZF403" s="6"/>
      <c r="CZG403" s="6"/>
      <c r="CZH403" s="6"/>
      <c r="CZI403" s="6"/>
      <c r="CZJ403" s="6"/>
      <c r="CZK403" s="6"/>
      <c r="CZL403" s="6"/>
      <c r="CZM403" s="6"/>
      <c r="CZN403" s="6"/>
      <c r="CZO403" s="6"/>
      <c r="CZP403" s="6"/>
      <c r="CZQ403" s="6"/>
      <c r="CZR403" s="6"/>
      <c r="CZS403" s="6"/>
      <c r="CZT403" s="6"/>
      <c r="CZU403" s="6"/>
      <c r="CZV403" s="6"/>
      <c r="CZW403" s="6"/>
      <c r="CZX403" s="6"/>
      <c r="CZY403" s="6"/>
      <c r="CZZ403" s="6"/>
      <c r="DAA403" s="6"/>
      <c r="DAB403" s="6"/>
      <c r="DAC403" s="6"/>
      <c r="DAD403" s="6"/>
      <c r="DAE403" s="6"/>
      <c r="DAF403" s="6"/>
      <c r="DAG403" s="6"/>
      <c r="DAH403" s="6"/>
      <c r="DAI403" s="6"/>
      <c r="DAJ403" s="6"/>
      <c r="DAK403" s="6"/>
      <c r="DAL403" s="6"/>
      <c r="DAM403" s="6"/>
      <c r="DAN403" s="6"/>
      <c r="DAO403" s="6"/>
      <c r="DAP403" s="6"/>
      <c r="DAQ403" s="6"/>
      <c r="DAR403" s="6"/>
      <c r="DAS403" s="6"/>
      <c r="DAT403" s="6"/>
      <c r="DAU403" s="6"/>
      <c r="DAV403" s="6"/>
      <c r="DAW403" s="6"/>
      <c r="DAX403" s="6"/>
      <c r="DAY403" s="6"/>
      <c r="DAZ403" s="6"/>
      <c r="DBA403" s="6"/>
      <c r="DBB403" s="6"/>
      <c r="DBC403" s="6"/>
      <c r="DBD403" s="6"/>
      <c r="DBE403" s="6"/>
      <c r="DBF403" s="6"/>
      <c r="DBG403" s="6"/>
      <c r="DBH403" s="6"/>
      <c r="DBI403" s="6"/>
      <c r="DBJ403" s="6"/>
      <c r="DBK403" s="6"/>
      <c r="DBL403" s="6"/>
      <c r="DBM403" s="6"/>
      <c r="DBN403" s="6"/>
      <c r="DBO403" s="6"/>
      <c r="DBP403" s="6"/>
      <c r="DBQ403" s="6"/>
      <c r="DBR403" s="6"/>
      <c r="DBS403" s="6"/>
      <c r="DBT403" s="6"/>
      <c r="DBU403" s="6"/>
      <c r="DBV403" s="6"/>
      <c r="DBW403" s="6"/>
      <c r="DBX403" s="6"/>
      <c r="DBY403" s="6"/>
      <c r="DBZ403" s="6"/>
      <c r="DCA403" s="6"/>
      <c r="DCB403" s="6"/>
      <c r="DCC403" s="6"/>
      <c r="DCD403" s="6"/>
      <c r="DCE403" s="6"/>
      <c r="DCF403" s="6"/>
      <c r="DCG403" s="6"/>
      <c r="DCH403" s="6"/>
      <c r="DCI403" s="6"/>
      <c r="DCJ403" s="6"/>
      <c r="DCK403" s="6"/>
      <c r="DCL403" s="6"/>
      <c r="DCM403" s="6"/>
      <c r="DCN403" s="6"/>
      <c r="DCO403" s="6"/>
      <c r="DCP403" s="6"/>
      <c r="DCQ403" s="6"/>
      <c r="DCR403" s="6"/>
      <c r="DCS403" s="6"/>
      <c r="DCT403" s="6"/>
      <c r="DCU403" s="6"/>
      <c r="DCV403" s="6"/>
      <c r="DCW403" s="6"/>
      <c r="DCX403" s="6"/>
      <c r="DCY403" s="6"/>
      <c r="DCZ403" s="6"/>
      <c r="DDA403" s="6"/>
      <c r="DDB403" s="6"/>
      <c r="DDC403" s="6"/>
      <c r="DDD403" s="6"/>
      <c r="DDE403" s="6"/>
      <c r="DDF403" s="6"/>
      <c r="DDG403" s="6"/>
      <c r="DDH403" s="6"/>
      <c r="DDI403" s="6"/>
      <c r="DDJ403" s="6"/>
      <c r="DDK403" s="6"/>
      <c r="DDL403" s="6"/>
      <c r="DDM403" s="6"/>
      <c r="DDN403" s="6"/>
      <c r="DDO403" s="6"/>
      <c r="DDP403" s="6"/>
      <c r="DDQ403" s="6"/>
      <c r="DDR403" s="6"/>
      <c r="DDS403" s="6"/>
      <c r="DDT403" s="6"/>
      <c r="DDU403" s="6"/>
      <c r="DDV403" s="6"/>
      <c r="DDW403" s="6"/>
      <c r="DDX403" s="6"/>
      <c r="DDY403" s="6"/>
      <c r="DDZ403" s="6"/>
      <c r="DEA403" s="6"/>
      <c r="DEB403" s="6"/>
      <c r="DEC403" s="6"/>
      <c r="DED403" s="6"/>
      <c r="DEE403" s="6"/>
      <c r="DEF403" s="6"/>
      <c r="DEG403" s="6"/>
      <c r="DEH403" s="6"/>
      <c r="DEI403" s="6"/>
      <c r="DEJ403" s="6"/>
      <c r="DEK403" s="6"/>
      <c r="DEL403" s="6"/>
      <c r="DEM403" s="6"/>
      <c r="DEN403" s="6"/>
      <c r="DEO403" s="6"/>
      <c r="DEP403" s="6"/>
      <c r="DEQ403" s="6"/>
      <c r="DER403" s="6"/>
      <c r="DES403" s="6"/>
      <c r="DET403" s="6"/>
      <c r="DEU403" s="6"/>
      <c r="DEV403" s="6"/>
      <c r="DEW403" s="6"/>
      <c r="DEX403" s="6"/>
      <c r="DEY403" s="6"/>
      <c r="DEZ403" s="6"/>
      <c r="DFA403" s="6"/>
      <c r="DFB403" s="6"/>
      <c r="DFC403" s="6"/>
      <c r="DFD403" s="6"/>
      <c r="DFE403" s="6"/>
      <c r="DFF403" s="6"/>
      <c r="DFG403" s="6"/>
      <c r="DFH403" s="6"/>
      <c r="DFI403" s="6"/>
      <c r="DFJ403" s="6"/>
      <c r="DFK403" s="6"/>
      <c r="DFL403" s="6"/>
      <c r="DFM403" s="6"/>
      <c r="DFN403" s="6"/>
      <c r="DFO403" s="6"/>
      <c r="DFP403" s="6"/>
      <c r="DFQ403" s="6"/>
      <c r="DFR403" s="6"/>
      <c r="DFS403" s="6"/>
      <c r="DFT403" s="6"/>
      <c r="DFU403" s="6"/>
      <c r="DFV403" s="6"/>
      <c r="DFW403" s="6"/>
      <c r="DFX403" s="6"/>
      <c r="DFY403" s="6"/>
      <c r="DFZ403" s="6"/>
      <c r="DGA403" s="6"/>
      <c r="DGB403" s="6"/>
      <c r="DGC403" s="6"/>
      <c r="DGD403" s="6"/>
      <c r="DGE403" s="6"/>
      <c r="DGF403" s="6"/>
      <c r="DGG403" s="6"/>
      <c r="DGH403" s="6"/>
      <c r="DGI403" s="6"/>
      <c r="DGJ403" s="6"/>
      <c r="DGK403" s="6"/>
      <c r="DGL403" s="6"/>
      <c r="DGM403" s="6"/>
      <c r="DGN403" s="6"/>
      <c r="DGO403" s="6"/>
      <c r="DGP403" s="6"/>
      <c r="DGQ403" s="6"/>
      <c r="DGR403" s="6"/>
      <c r="DGS403" s="6"/>
      <c r="DGT403" s="6"/>
      <c r="DGU403" s="6"/>
      <c r="DGV403" s="6"/>
      <c r="DGW403" s="6"/>
      <c r="DGX403" s="6"/>
      <c r="DGY403" s="6"/>
      <c r="DGZ403" s="6"/>
      <c r="DHA403" s="6"/>
      <c r="DHB403" s="6"/>
      <c r="DHC403" s="6"/>
      <c r="DHD403" s="6"/>
      <c r="DHE403" s="6"/>
      <c r="DHF403" s="6"/>
      <c r="DHG403" s="6"/>
      <c r="DHH403" s="6"/>
      <c r="DHI403" s="6"/>
      <c r="DHJ403" s="6"/>
      <c r="DHK403" s="6"/>
      <c r="DHL403" s="6"/>
      <c r="DHM403" s="6"/>
      <c r="DHN403" s="6"/>
      <c r="DHO403" s="6"/>
      <c r="DHP403" s="6"/>
      <c r="DHQ403" s="6"/>
      <c r="DHR403" s="6"/>
      <c r="DHS403" s="6"/>
      <c r="DHT403" s="6"/>
      <c r="DHU403" s="6"/>
      <c r="DHV403" s="6"/>
      <c r="DHW403" s="6"/>
      <c r="DHX403" s="6"/>
      <c r="DHY403" s="6"/>
      <c r="DHZ403" s="6"/>
      <c r="DIA403" s="6"/>
      <c r="DIB403" s="6"/>
      <c r="DIC403" s="6"/>
      <c r="DID403" s="6"/>
      <c r="DIE403" s="6"/>
      <c r="DIF403" s="6"/>
      <c r="DIG403" s="6"/>
      <c r="DIH403" s="6"/>
      <c r="DII403" s="6"/>
      <c r="DIJ403" s="6"/>
      <c r="DIK403" s="6"/>
      <c r="DIL403" s="6"/>
      <c r="DIM403" s="6"/>
      <c r="DIN403" s="6"/>
      <c r="DIO403" s="6"/>
      <c r="DIP403" s="6"/>
      <c r="DIQ403" s="6"/>
      <c r="DIR403" s="6"/>
      <c r="DIS403" s="6"/>
      <c r="DIT403" s="6"/>
      <c r="DIU403" s="6"/>
      <c r="DIV403" s="6"/>
      <c r="DIW403" s="6"/>
      <c r="DIX403" s="6"/>
      <c r="DIY403" s="6"/>
      <c r="DIZ403" s="6"/>
      <c r="DJA403" s="6"/>
      <c r="DJB403" s="6"/>
      <c r="DJC403" s="6"/>
      <c r="DJD403" s="6"/>
      <c r="DJE403" s="6"/>
      <c r="DJF403" s="6"/>
      <c r="DJG403" s="6"/>
      <c r="DJH403" s="6"/>
      <c r="DJI403" s="6"/>
      <c r="DJJ403" s="6"/>
      <c r="DJK403" s="6"/>
      <c r="DJL403" s="6"/>
      <c r="DJM403" s="6"/>
      <c r="DJN403" s="6"/>
      <c r="DJO403" s="6"/>
      <c r="DJP403" s="6"/>
      <c r="DJQ403" s="6"/>
      <c r="DJR403" s="6"/>
      <c r="DJS403" s="6"/>
      <c r="DJT403" s="6"/>
      <c r="DJU403" s="6"/>
      <c r="DJV403" s="6"/>
      <c r="DJW403" s="6"/>
      <c r="DJX403" s="6"/>
      <c r="DJY403" s="6"/>
      <c r="DJZ403" s="6"/>
      <c r="DKA403" s="6"/>
      <c r="DKB403" s="6"/>
      <c r="DKC403" s="6"/>
      <c r="DKD403" s="6"/>
      <c r="DKE403" s="6"/>
      <c r="DKF403" s="6"/>
      <c r="DKG403" s="6"/>
      <c r="DKH403" s="6"/>
      <c r="DKI403" s="6"/>
      <c r="DKJ403" s="6"/>
      <c r="DKK403" s="6"/>
      <c r="DKL403" s="6"/>
      <c r="DKM403" s="6"/>
      <c r="DKN403" s="6"/>
      <c r="DKO403" s="6"/>
      <c r="DKP403" s="6"/>
      <c r="DKQ403" s="6"/>
      <c r="DKR403" s="6"/>
      <c r="DKS403" s="6"/>
      <c r="DKT403" s="6"/>
      <c r="DKU403" s="6"/>
      <c r="DKV403" s="6"/>
      <c r="DKW403" s="6"/>
      <c r="DKX403" s="6"/>
      <c r="DKY403" s="6"/>
      <c r="DKZ403" s="6"/>
      <c r="DLA403" s="6"/>
      <c r="DLB403" s="6"/>
      <c r="DLC403" s="6"/>
      <c r="DLD403" s="6"/>
      <c r="DLE403" s="6"/>
      <c r="DLF403" s="6"/>
      <c r="DLG403" s="6"/>
      <c r="DLH403" s="6"/>
      <c r="DLI403" s="6"/>
      <c r="DLJ403" s="6"/>
      <c r="DLK403" s="6"/>
      <c r="DLL403" s="6"/>
      <c r="DLM403" s="6"/>
      <c r="DLN403" s="6"/>
      <c r="DLO403" s="6"/>
      <c r="DLP403" s="6"/>
      <c r="DLQ403" s="6"/>
      <c r="DLR403" s="6"/>
      <c r="DLS403" s="6"/>
      <c r="DLT403" s="6"/>
      <c r="DLU403" s="6"/>
      <c r="DLV403" s="6"/>
      <c r="DLW403" s="6"/>
      <c r="DLX403" s="6"/>
      <c r="DLY403" s="6"/>
      <c r="DLZ403" s="6"/>
      <c r="DMA403" s="6"/>
      <c r="DMB403" s="6"/>
      <c r="DMC403" s="6"/>
      <c r="DMD403" s="6"/>
      <c r="DME403" s="6"/>
      <c r="DMF403" s="6"/>
      <c r="DMG403" s="6"/>
      <c r="DMH403" s="6"/>
      <c r="DMI403" s="6"/>
      <c r="DMJ403" s="6"/>
      <c r="DMK403" s="6"/>
      <c r="DML403" s="6"/>
      <c r="DMM403" s="6"/>
      <c r="DMN403" s="6"/>
      <c r="DMO403" s="6"/>
      <c r="DMP403" s="6"/>
      <c r="DMQ403" s="6"/>
      <c r="DMR403" s="6"/>
      <c r="DMS403" s="6"/>
      <c r="DMT403" s="6"/>
      <c r="DMU403" s="6"/>
      <c r="DMV403" s="6"/>
      <c r="DMW403" s="6"/>
      <c r="DMX403" s="6"/>
      <c r="DMY403" s="6"/>
      <c r="DMZ403" s="6"/>
      <c r="DNA403" s="6"/>
      <c r="DNB403" s="6"/>
      <c r="DNC403" s="6"/>
      <c r="DND403" s="6"/>
      <c r="DNE403" s="6"/>
      <c r="DNF403" s="6"/>
      <c r="DNG403" s="6"/>
      <c r="DNH403" s="6"/>
      <c r="DNI403" s="6"/>
      <c r="DNJ403" s="6"/>
      <c r="DNK403" s="6"/>
      <c r="DNL403" s="6"/>
      <c r="DNM403" s="6"/>
      <c r="DNN403" s="6"/>
      <c r="DNO403" s="6"/>
      <c r="DNP403" s="6"/>
      <c r="DNQ403" s="6"/>
      <c r="DNR403" s="6"/>
      <c r="DNS403" s="6"/>
      <c r="DNT403" s="6"/>
      <c r="DNU403" s="6"/>
      <c r="DNV403" s="6"/>
      <c r="DNW403" s="6"/>
      <c r="DNX403" s="6"/>
      <c r="DNY403" s="6"/>
      <c r="DNZ403" s="6"/>
      <c r="DOA403" s="6"/>
      <c r="DOB403" s="6"/>
      <c r="DOC403" s="6"/>
      <c r="DOD403" s="6"/>
      <c r="DOE403" s="6"/>
      <c r="DOF403" s="6"/>
      <c r="DOG403" s="6"/>
      <c r="DOH403" s="6"/>
      <c r="DOI403" s="6"/>
      <c r="DOJ403" s="6"/>
      <c r="DOK403" s="6"/>
      <c r="DOL403" s="6"/>
      <c r="DOM403" s="6"/>
      <c r="DON403" s="6"/>
      <c r="DOO403" s="6"/>
      <c r="DOP403" s="6"/>
      <c r="DOQ403" s="6"/>
      <c r="DOR403" s="6"/>
      <c r="DOS403" s="6"/>
      <c r="DOT403" s="6"/>
      <c r="DOU403" s="6"/>
      <c r="DOV403" s="6"/>
      <c r="DOW403" s="6"/>
      <c r="DOX403" s="6"/>
      <c r="DOY403" s="6"/>
      <c r="DOZ403" s="6"/>
      <c r="DPA403" s="6"/>
      <c r="DPB403" s="6"/>
      <c r="DPC403" s="6"/>
      <c r="DPD403" s="6"/>
      <c r="DPE403" s="6"/>
      <c r="DPF403" s="6"/>
      <c r="DPG403" s="6"/>
      <c r="DPH403" s="6"/>
      <c r="DPI403" s="6"/>
      <c r="DPJ403" s="6"/>
      <c r="DPK403" s="6"/>
      <c r="DPL403" s="6"/>
      <c r="DPM403" s="6"/>
      <c r="DPN403" s="6"/>
      <c r="DPO403" s="6"/>
      <c r="DPP403" s="6"/>
      <c r="DPQ403" s="6"/>
      <c r="DPR403" s="6"/>
      <c r="DPS403" s="6"/>
      <c r="DPT403" s="6"/>
      <c r="DPU403" s="6"/>
      <c r="DPV403" s="6"/>
      <c r="DPW403" s="6"/>
      <c r="DPX403" s="6"/>
      <c r="DPY403" s="6"/>
      <c r="DPZ403" s="6"/>
      <c r="DQA403" s="6"/>
      <c r="DQB403" s="6"/>
      <c r="DQC403" s="6"/>
      <c r="DQD403" s="6"/>
      <c r="DQE403" s="6"/>
      <c r="DQF403" s="6"/>
      <c r="DQG403" s="6"/>
      <c r="DQH403" s="6"/>
      <c r="DQI403" s="6"/>
      <c r="DQJ403" s="6"/>
      <c r="DQK403" s="6"/>
      <c r="DQL403" s="6"/>
      <c r="DQM403" s="6"/>
      <c r="DQN403" s="6"/>
      <c r="DQO403" s="6"/>
      <c r="DQP403" s="6"/>
      <c r="DQQ403" s="6"/>
      <c r="DQR403" s="6"/>
      <c r="DQS403" s="6"/>
      <c r="DQT403" s="6"/>
      <c r="DQU403" s="6"/>
      <c r="DQV403" s="6"/>
      <c r="DQW403" s="6"/>
      <c r="DQX403" s="6"/>
      <c r="DQY403" s="6"/>
      <c r="DQZ403" s="6"/>
      <c r="DRA403" s="6"/>
      <c r="DRB403" s="6"/>
      <c r="DRC403" s="6"/>
      <c r="DRD403" s="6"/>
      <c r="DRE403" s="6"/>
      <c r="DRF403" s="6"/>
      <c r="DRG403" s="6"/>
      <c r="DRH403" s="6"/>
      <c r="DRI403" s="6"/>
      <c r="DRJ403" s="6"/>
      <c r="DRK403" s="6"/>
      <c r="DRL403" s="6"/>
      <c r="DRM403" s="6"/>
      <c r="DRN403" s="6"/>
      <c r="DRO403" s="6"/>
      <c r="DRP403" s="6"/>
      <c r="DRQ403" s="6"/>
      <c r="DRR403" s="6"/>
      <c r="DRS403" s="6"/>
      <c r="DRT403" s="6"/>
      <c r="DRU403" s="6"/>
      <c r="DRV403" s="6"/>
      <c r="DRW403" s="6"/>
      <c r="DRX403" s="6"/>
      <c r="DRY403" s="6"/>
      <c r="DRZ403" s="6"/>
      <c r="DSA403" s="6"/>
      <c r="DSB403" s="6"/>
      <c r="DSC403" s="6"/>
      <c r="DSD403" s="6"/>
      <c r="DSE403" s="6"/>
      <c r="DSF403" s="6"/>
      <c r="DSG403" s="6"/>
      <c r="DSH403" s="6"/>
      <c r="DSI403" s="6"/>
      <c r="DSJ403" s="6"/>
      <c r="DSK403" s="6"/>
      <c r="DSL403" s="6"/>
      <c r="DSM403" s="6"/>
      <c r="DSN403" s="6"/>
      <c r="DSO403" s="6"/>
      <c r="DSP403" s="6"/>
      <c r="DSQ403" s="6"/>
      <c r="DSR403" s="6"/>
      <c r="DSS403" s="6"/>
      <c r="DST403" s="6"/>
      <c r="DSU403" s="6"/>
      <c r="DSV403" s="6"/>
      <c r="DSW403" s="6"/>
      <c r="DSX403" s="6"/>
      <c r="DSY403" s="6"/>
      <c r="DSZ403" s="6"/>
      <c r="DTA403" s="6"/>
      <c r="DTB403" s="6"/>
      <c r="DTC403" s="6"/>
      <c r="DTD403" s="6"/>
      <c r="DTE403" s="6"/>
      <c r="DTF403" s="6"/>
      <c r="DTG403" s="6"/>
      <c r="DTH403" s="6"/>
      <c r="DTI403" s="6"/>
      <c r="DTJ403" s="6"/>
      <c r="DTK403" s="6"/>
      <c r="DTL403" s="6"/>
      <c r="DTM403" s="6"/>
      <c r="DTN403" s="6"/>
      <c r="DTO403" s="6"/>
      <c r="DTP403" s="6"/>
      <c r="DTQ403" s="6"/>
      <c r="DTR403" s="6"/>
      <c r="DTS403" s="6"/>
      <c r="DTT403" s="6"/>
      <c r="DTU403" s="6"/>
      <c r="DTV403" s="6"/>
      <c r="DTW403" s="6"/>
      <c r="DTX403" s="6"/>
      <c r="DTY403" s="6"/>
      <c r="DTZ403" s="6"/>
      <c r="DUA403" s="6"/>
      <c r="DUB403" s="6"/>
      <c r="DUC403" s="6"/>
      <c r="DUD403" s="6"/>
      <c r="DUE403" s="6"/>
      <c r="DUF403" s="6"/>
      <c r="DUG403" s="6"/>
      <c r="DUH403" s="6"/>
      <c r="DUI403" s="6"/>
      <c r="DUJ403" s="6"/>
      <c r="DUK403" s="6"/>
      <c r="DUL403" s="6"/>
      <c r="DUM403" s="6"/>
      <c r="DUN403" s="6"/>
      <c r="DUO403" s="6"/>
      <c r="DUP403" s="6"/>
      <c r="DUQ403" s="6"/>
      <c r="DUR403" s="6"/>
      <c r="DUS403" s="6"/>
      <c r="DUT403" s="6"/>
      <c r="DUU403" s="6"/>
      <c r="DUV403" s="6"/>
      <c r="DUW403" s="6"/>
      <c r="DUX403" s="6"/>
      <c r="DUY403" s="6"/>
      <c r="DUZ403" s="6"/>
      <c r="DVA403" s="6"/>
      <c r="DVB403" s="6"/>
      <c r="DVC403" s="6"/>
      <c r="DVD403" s="6"/>
      <c r="DVE403" s="6"/>
      <c r="DVF403" s="6"/>
      <c r="DVG403" s="6"/>
      <c r="DVH403" s="6"/>
      <c r="DVI403" s="6"/>
      <c r="DVJ403" s="6"/>
      <c r="DVK403" s="6"/>
      <c r="DVL403" s="6"/>
      <c r="DVM403" s="6"/>
      <c r="DVN403" s="6"/>
      <c r="DVO403" s="6"/>
      <c r="DVP403" s="6"/>
      <c r="DVQ403" s="6"/>
      <c r="DVR403" s="6"/>
      <c r="DVS403" s="6"/>
      <c r="DVT403" s="6"/>
      <c r="DVU403" s="6"/>
      <c r="DVV403" s="6"/>
      <c r="DVW403" s="6"/>
      <c r="DVX403" s="6"/>
      <c r="DVY403" s="6"/>
      <c r="DVZ403" s="6"/>
      <c r="DWA403" s="6"/>
      <c r="DWB403" s="6"/>
      <c r="DWC403" s="6"/>
      <c r="DWD403" s="6"/>
      <c r="DWE403" s="6"/>
      <c r="DWF403" s="6"/>
      <c r="DWG403" s="6"/>
      <c r="DWH403" s="6"/>
      <c r="DWI403" s="6"/>
      <c r="DWJ403" s="6"/>
      <c r="DWK403" s="6"/>
      <c r="DWL403" s="6"/>
      <c r="DWM403" s="6"/>
      <c r="DWN403" s="6"/>
      <c r="DWO403" s="6"/>
      <c r="DWP403" s="6"/>
      <c r="DWQ403" s="6"/>
      <c r="DWR403" s="6"/>
      <c r="DWS403" s="6"/>
      <c r="DWT403" s="6"/>
      <c r="DWU403" s="6"/>
      <c r="DWV403" s="6"/>
      <c r="DWW403" s="6"/>
      <c r="DWX403" s="6"/>
      <c r="DWY403" s="6"/>
      <c r="DWZ403" s="6"/>
      <c r="DXA403" s="6"/>
      <c r="DXB403" s="6"/>
      <c r="DXC403" s="6"/>
      <c r="DXD403" s="6"/>
      <c r="DXE403" s="6"/>
      <c r="DXF403" s="6"/>
      <c r="DXG403" s="6"/>
      <c r="DXH403" s="6"/>
      <c r="DXI403" s="6"/>
      <c r="DXJ403" s="6"/>
      <c r="DXK403" s="6"/>
      <c r="DXL403" s="6"/>
      <c r="DXM403" s="6"/>
      <c r="DXN403" s="6"/>
      <c r="DXO403" s="6"/>
      <c r="DXP403" s="6"/>
      <c r="DXQ403" s="6"/>
      <c r="DXR403" s="6"/>
      <c r="DXS403" s="6"/>
      <c r="DXT403" s="6"/>
      <c r="DXU403" s="6"/>
      <c r="DXV403" s="6"/>
      <c r="DXW403" s="6"/>
      <c r="DXX403" s="6"/>
      <c r="DXY403" s="6"/>
      <c r="DXZ403" s="6"/>
      <c r="DYA403" s="6"/>
      <c r="DYB403" s="6"/>
      <c r="DYC403" s="6"/>
      <c r="DYD403" s="6"/>
      <c r="DYE403" s="6"/>
      <c r="DYF403" s="6"/>
      <c r="DYG403" s="6"/>
      <c r="DYH403" s="6"/>
      <c r="DYI403" s="6"/>
      <c r="DYJ403" s="6"/>
      <c r="DYK403" s="6"/>
      <c r="DYL403" s="6"/>
      <c r="DYM403" s="6"/>
      <c r="DYN403" s="6"/>
      <c r="DYO403" s="6"/>
      <c r="DYP403" s="6"/>
      <c r="DYQ403" s="6"/>
      <c r="DYR403" s="6"/>
      <c r="DYS403" s="6"/>
      <c r="DYT403" s="6"/>
      <c r="DYU403" s="6"/>
      <c r="DYV403" s="6"/>
      <c r="DYW403" s="6"/>
      <c r="DYX403" s="6"/>
      <c r="DYY403" s="6"/>
      <c r="DYZ403" s="6"/>
      <c r="DZA403" s="6"/>
      <c r="DZB403" s="6"/>
      <c r="DZC403" s="6"/>
      <c r="DZD403" s="6"/>
      <c r="DZE403" s="6"/>
      <c r="DZF403" s="6"/>
      <c r="DZG403" s="6"/>
      <c r="DZH403" s="6"/>
      <c r="DZI403" s="6"/>
      <c r="DZJ403" s="6"/>
      <c r="DZK403" s="6"/>
      <c r="DZL403" s="6"/>
      <c r="DZM403" s="6"/>
      <c r="DZN403" s="6"/>
      <c r="DZO403" s="6"/>
      <c r="DZP403" s="6"/>
      <c r="DZQ403" s="6"/>
      <c r="DZR403" s="6"/>
      <c r="DZS403" s="6"/>
      <c r="DZT403" s="6"/>
      <c r="DZU403" s="6"/>
      <c r="DZV403" s="6"/>
      <c r="DZW403" s="6"/>
      <c r="DZX403" s="6"/>
      <c r="DZY403" s="6"/>
      <c r="DZZ403" s="6"/>
      <c r="EAA403" s="6"/>
      <c r="EAB403" s="6"/>
      <c r="EAC403" s="6"/>
      <c r="EAD403" s="6"/>
      <c r="EAE403" s="6"/>
      <c r="EAF403" s="6"/>
      <c r="EAG403" s="6"/>
      <c r="EAH403" s="6"/>
      <c r="EAI403" s="6"/>
      <c r="EAJ403" s="6"/>
      <c r="EAK403" s="6"/>
      <c r="EAL403" s="6"/>
      <c r="EAM403" s="6"/>
      <c r="EAN403" s="6"/>
      <c r="EAO403" s="6"/>
      <c r="EAP403" s="6"/>
      <c r="EAQ403" s="6"/>
      <c r="EAR403" s="6"/>
      <c r="EAS403" s="6"/>
      <c r="EAT403" s="6"/>
      <c r="EAU403" s="6"/>
      <c r="EAV403" s="6"/>
      <c r="EAW403" s="6"/>
      <c r="EAX403" s="6"/>
      <c r="EAY403" s="6"/>
      <c r="EAZ403" s="6"/>
      <c r="EBA403" s="6"/>
      <c r="EBB403" s="6"/>
      <c r="EBC403" s="6"/>
      <c r="EBD403" s="6"/>
      <c r="EBE403" s="6"/>
      <c r="EBF403" s="6"/>
      <c r="EBG403" s="6"/>
      <c r="EBH403" s="6"/>
      <c r="EBI403" s="6"/>
      <c r="EBJ403" s="6"/>
      <c r="EBK403" s="6"/>
      <c r="EBL403" s="6"/>
      <c r="EBM403" s="6"/>
      <c r="EBN403" s="6"/>
      <c r="EBO403" s="6"/>
      <c r="EBP403" s="6"/>
      <c r="EBQ403" s="6"/>
      <c r="EBR403" s="6"/>
      <c r="EBS403" s="6"/>
      <c r="EBT403" s="6"/>
      <c r="EBU403" s="6"/>
      <c r="EBV403" s="6"/>
      <c r="EBW403" s="6"/>
      <c r="EBX403" s="6"/>
      <c r="EBY403" s="6"/>
      <c r="EBZ403" s="6"/>
      <c r="ECA403" s="6"/>
      <c r="ECB403" s="6"/>
      <c r="ECC403" s="6"/>
      <c r="ECD403" s="6"/>
      <c r="ECE403" s="6"/>
      <c r="ECF403" s="6"/>
      <c r="ECG403" s="6"/>
      <c r="ECH403" s="6"/>
      <c r="ECI403" s="6"/>
      <c r="ECJ403" s="6"/>
      <c r="ECK403" s="6"/>
      <c r="ECL403" s="6"/>
      <c r="ECM403" s="6"/>
      <c r="ECN403" s="6"/>
      <c r="ECO403" s="6"/>
      <c r="ECP403" s="6"/>
      <c r="ECQ403" s="6"/>
      <c r="ECR403" s="6"/>
      <c r="ECS403" s="6"/>
      <c r="ECT403" s="6"/>
      <c r="ECU403" s="6"/>
      <c r="ECV403" s="6"/>
      <c r="ECW403" s="6"/>
      <c r="ECX403" s="6"/>
      <c r="ECY403" s="6"/>
      <c r="ECZ403" s="6"/>
      <c r="EDA403" s="6"/>
      <c r="EDB403" s="6"/>
      <c r="EDC403" s="6"/>
      <c r="EDD403" s="6"/>
      <c r="EDE403" s="6"/>
      <c r="EDF403" s="6"/>
      <c r="EDG403" s="6"/>
      <c r="EDH403" s="6"/>
      <c r="EDI403" s="6"/>
      <c r="EDJ403" s="6"/>
      <c r="EDK403" s="6"/>
      <c r="EDL403" s="6"/>
      <c r="EDM403" s="6"/>
      <c r="EDN403" s="6"/>
      <c r="EDO403" s="6"/>
      <c r="EDP403" s="6"/>
      <c r="EDQ403" s="6"/>
      <c r="EDR403" s="6"/>
      <c r="EDS403" s="6"/>
      <c r="EDT403" s="6"/>
      <c r="EDU403" s="6"/>
      <c r="EDV403" s="6"/>
      <c r="EDW403" s="6"/>
      <c r="EDX403" s="6"/>
      <c r="EDY403" s="6"/>
      <c r="EDZ403" s="6"/>
      <c r="EEA403" s="6"/>
      <c r="EEB403" s="6"/>
      <c r="EEC403" s="6"/>
      <c r="EED403" s="6"/>
      <c r="EEE403" s="6"/>
      <c r="EEF403" s="6"/>
      <c r="EEG403" s="6"/>
      <c r="EEH403" s="6"/>
      <c r="EEI403" s="6"/>
      <c r="EEJ403" s="6"/>
      <c r="EEK403" s="6"/>
      <c r="EEL403" s="6"/>
      <c r="EEM403" s="6"/>
      <c r="EEN403" s="6"/>
      <c r="EEO403" s="6"/>
      <c r="EEP403" s="6"/>
      <c r="EEQ403" s="6"/>
      <c r="EER403" s="6"/>
      <c r="EES403" s="6"/>
      <c r="EET403" s="6"/>
      <c r="EEU403" s="6"/>
      <c r="EEV403" s="6"/>
      <c r="EEW403" s="6"/>
      <c r="EEX403" s="6"/>
      <c r="EEY403" s="6"/>
      <c r="EEZ403" s="6"/>
      <c r="EFA403" s="6"/>
      <c r="EFB403" s="6"/>
      <c r="EFC403" s="6"/>
      <c r="EFD403" s="6"/>
      <c r="EFE403" s="6"/>
      <c r="EFF403" s="6"/>
      <c r="EFG403" s="6"/>
      <c r="EFH403" s="6"/>
      <c r="EFI403" s="6"/>
      <c r="EFJ403" s="6"/>
      <c r="EFK403" s="6"/>
      <c r="EFL403" s="6"/>
      <c r="EFM403" s="6"/>
      <c r="EFN403" s="6"/>
      <c r="EFO403" s="6"/>
      <c r="EFP403" s="6"/>
      <c r="EFQ403" s="6"/>
      <c r="EFR403" s="6"/>
      <c r="EFS403" s="6"/>
      <c r="EFT403" s="6"/>
      <c r="EFU403" s="6"/>
      <c r="EFV403" s="6"/>
      <c r="EFW403" s="6"/>
      <c r="EFX403" s="6"/>
      <c r="EFY403" s="6"/>
      <c r="EFZ403" s="6"/>
      <c r="EGA403" s="6"/>
      <c r="EGB403" s="6"/>
      <c r="EGC403" s="6"/>
      <c r="EGD403" s="6"/>
      <c r="EGE403" s="6"/>
      <c r="EGF403" s="6"/>
      <c r="EGG403" s="6"/>
      <c r="EGH403" s="6"/>
      <c r="EGI403" s="6"/>
      <c r="EGJ403" s="6"/>
      <c r="EGK403" s="6"/>
      <c r="EGL403" s="6"/>
      <c r="EGM403" s="6"/>
      <c r="EGN403" s="6"/>
      <c r="EGO403" s="6"/>
      <c r="EGP403" s="6"/>
      <c r="EGQ403" s="6"/>
      <c r="EGR403" s="6"/>
      <c r="EGS403" s="6"/>
      <c r="EGT403" s="6"/>
      <c r="EGU403" s="6"/>
      <c r="EGV403" s="6"/>
      <c r="EGW403" s="6"/>
      <c r="EGX403" s="6"/>
      <c r="EGY403" s="6"/>
      <c r="EGZ403" s="6"/>
      <c r="EHA403" s="6"/>
      <c r="EHB403" s="6"/>
      <c r="EHC403" s="6"/>
      <c r="EHD403" s="6"/>
      <c r="EHE403" s="6"/>
      <c r="EHF403" s="6"/>
      <c r="EHG403" s="6"/>
      <c r="EHH403" s="6"/>
      <c r="EHI403" s="6"/>
      <c r="EHJ403" s="6"/>
      <c r="EHK403" s="6"/>
      <c r="EHL403" s="6"/>
      <c r="EHM403" s="6"/>
      <c r="EHN403" s="6"/>
      <c r="EHO403" s="6"/>
      <c r="EHP403" s="6"/>
      <c r="EHQ403" s="6"/>
      <c r="EHR403" s="6"/>
      <c r="EHS403" s="6"/>
      <c r="EHT403" s="6"/>
      <c r="EHU403" s="6"/>
      <c r="EHV403" s="6"/>
      <c r="EHW403" s="6"/>
      <c r="EHX403" s="6"/>
      <c r="EHY403" s="6"/>
      <c r="EHZ403" s="6"/>
      <c r="EIA403" s="6"/>
      <c r="EIB403" s="6"/>
      <c r="EIC403" s="6"/>
      <c r="EID403" s="6"/>
      <c r="EIE403" s="6"/>
      <c r="EIF403" s="6"/>
      <c r="EIG403" s="6"/>
      <c r="EIH403" s="6"/>
      <c r="EII403" s="6"/>
      <c r="EIJ403" s="6"/>
      <c r="EIK403" s="6"/>
      <c r="EIL403" s="6"/>
      <c r="EIM403" s="6"/>
      <c r="EIN403" s="6"/>
      <c r="EIO403" s="6"/>
      <c r="EIP403" s="6"/>
      <c r="EIQ403" s="6"/>
      <c r="EIR403" s="6"/>
      <c r="EIS403" s="6"/>
      <c r="EIT403" s="6"/>
      <c r="EIU403" s="6"/>
      <c r="EIV403" s="6"/>
      <c r="EIW403" s="6"/>
      <c r="EIX403" s="6"/>
      <c r="EIY403" s="6"/>
      <c r="EIZ403" s="6"/>
      <c r="EJA403" s="6"/>
      <c r="EJB403" s="6"/>
      <c r="EJC403" s="6"/>
      <c r="EJD403" s="6"/>
      <c r="EJE403" s="6"/>
      <c r="EJF403" s="6"/>
      <c r="EJG403" s="6"/>
      <c r="EJH403" s="6"/>
      <c r="EJI403" s="6"/>
      <c r="EJJ403" s="6"/>
      <c r="EJK403" s="6"/>
      <c r="EJL403" s="6"/>
      <c r="EJM403" s="6"/>
      <c r="EJN403" s="6"/>
      <c r="EJO403" s="6"/>
      <c r="EJP403" s="6"/>
      <c r="EJQ403" s="6"/>
      <c r="EJR403" s="6"/>
      <c r="EJS403" s="6"/>
      <c r="EJT403" s="6"/>
      <c r="EJU403" s="6"/>
      <c r="EJV403" s="6"/>
      <c r="EJW403" s="6"/>
      <c r="EJX403" s="6"/>
      <c r="EJY403" s="6"/>
      <c r="EJZ403" s="6"/>
      <c r="EKA403" s="6"/>
      <c r="EKB403" s="6"/>
      <c r="EKC403" s="6"/>
      <c r="EKD403" s="6"/>
      <c r="EKE403" s="6"/>
      <c r="EKF403" s="6"/>
      <c r="EKG403" s="6"/>
      <c r="EKH403" s="6"/>
      <c r="EKI403" s="6"/>
      <c r="EKJ403" s="6"/>
      <c r="EKK403" s="6"/>
      <c r="EKL403" s="6"/>
      <c r="EKM403" s="6"/>
      <c r="EKN403" s="6"/>
      <c r="EKO403" s="6"/>
      <c r="EKP403" s="6"/>
      <c r="EKQ403" s="6"/>
      <c r="EKR403" s="6"/>
      <c r="EKS403" s="6"/>
      <c r="EKT403" s="6"/>
      <c r="EKU403" s="6"/>
      <c r="EKV403" s="6"/>
      <c r="EKW403" s="6"/>
      <c r="EKX403" s="6"/>
      <c r="EKY403" s="6"/>
      <c r="EKZ403" s="6"/>
      <c r="ELA403" s="6"/>
      <c r="ELB403" s="6"/>
      <c r="ELC403" s="6"/>
      <c r="ELD403" s="6"/>
      <c r="ELE403" s="6"/>
      <c r="ELF403" s="6"/>
      <c r="ELG403" s="6"/>
      <c r="ELH403" s="6"/>
      <c r="ELI403" s="6"/>
      <c r="ELJ403" s="6"/>
      <c r="ELK403" s="6"/>
      <c r="ELL403" s="6"/>
      <c r="ELM403" s="6"/>
      <c r="ELN403" s="6"/>
      <c r="ELO403" s="6"/>
      <c r="ELP403" s="6"/>
      <c r="ELQ403" s="6"/>
      <c r="ELR403" s="6"/>
      <c r="ELS403" s="6"/>
      <c r="ELT403" s="6"/>
      <c r="ELU403" s="6"/>
      <c r="ELV403" s="6"/>
      <c r="ELW403" s="6"/>
      <c r="ELX403" s="6"/>
      <c r="ELY403" s="6"/>
      <c r="ELZ403" s="6"/>
      <c r="EMA403" s="6"/>
      <c r="EMB403" s="6"/>
      <c r="EMC403" s="6"/>
      <c r="EMD403" s="6"/>
      <c r="EME403" s="6"/>
      <c r="EMF403" s="6"/>
      <c r="EMG403" s="6"/>
      <c r="EMH403" s="6"/>
      <c r="EMI403" s="6"/>
      <c r="EMJ403" s="6"/>
      <c r="EMK403" s="6"/>
      <c r="EML403" s="6"/>
      <c r="EMM403" s="6"/>
      <c r="EMN403" s="6"/>
      <c r="EMO403" s="6"/>
      <c r="EMP403" s="6"/>
      <c r="EMQ403" s="6"/>
      <c r="EMR403" s="6"/>
      <c r="EMS403" s="6"/>
      <c r="EMT403" s="6"/>
      <c r="EMU403" s="6"/>
      <c r="EMV403" s="6"/>
      <c r="EMW403" s="6"/>
      <c r="EMX403" s="6"/>
      <c r="EMY403" s="6"/>
      <c r="EMZ403" s="6"/>
      <c r="ENA403" s="6"/>
      <c r="ENB403" s="6"/>
      <c r="ENC403" s="6"/>
      <c r="END403" s="6"/>
      <c r="ENE403" s="6"/>
      <c r="ENF403" s="6"/>
      <c r="ENG403" s="6"/>
      <c r="ENH403" s="6"/>
      <c r="ENI403" s="6"/>
      <c r="ENJ403" s="6"/>
      <c r="ENK403" s="6"/>
      <c r="ENL403" s="6"/>
      <c r="ENM403" s="6"/>
      <c r="ENN403" s="6"/>
      <c r="ENO403" s="6"/>
      <c r="ENP403" s="6"/>
      <c r="ENQ403" s="6"/>
      <c r="ENR403" s="6"/>
      <c r="ENS403" s="6"/>
      <c r="ENT403" s="6"/>
      <c r="ENU403" s="6"/>
      <c r="ENV403" s="6"/>
      <c r="ENW403" s="6"/>
      <c r="ENX403" s="6"/>
      <c r="ENY403" s="6"/>
      <c r="ENZ403" s="6"/>
      <c r="EOA403" s="6"/>
      <c r="EOB403" s="6"/>
      <c r="EOC403" s="6"/>
      <c r="EOD403" s="6"/>
      <c r="EOE403" s="6"/>
      <c r="EOF403" s="6"/>
      <c r="EOG403" s="6"/>
      <c r="EOH403" s="6"/>
      <c r="EOI403" s="6"/>
      <c r="EOJ403" s="6"/>
      <c r="EOK403" s="6"/>
      <c r="EOL403" s="6"/>
      <c r="EOM403" s="6"/>
      <c r="EON403" s="6"/>
      <c r="EOO403" s="6"/>
      <c r="EOP403" s="6"/>
      <c r="EOQ403" s="6"/>
      <c r="EOR403" s="6"/>
      <c r="EOS403" s="6"/>
      <c r="EOT403" s="6"/>
      <c r="EOU403" s="6"/>
      <c r="EOV403" s="6"/>
      <c r="EOW403" s="6"/>
      <c r="EOX403" s="6"/>
      <c r="EOY403" s="6"/>
      <c r="EOZ403" s="6"/>
      <c r="EPA403" s="6"/>
      <c r="EPB403" s="6"/>
      <c r="EPC403" s="6"/>
      <c r="EPD403" s="6"/>
      <c r="EPE403" s="6"/>
      <c r="EPF403" s="6"/>
      <c r="EPG403" s="6"/>
      <c r="EPH403" s="6"/>
      <c r="EPI403" s="6"/>
      <c r="EPJ403" s="6"/>
      <c r="EPK403" s="6"/>
      <c r="EPL403" s="6"/>
      <c r="EPM403" s="6"/>
      <c r="EPN403" s="6"/>
      <c r="EPO403" s="6"/>
      <c r="EPP403" s="6"/>
      <c r="EPQ403" s="6"/>
      <c r="EPR403" s="6"/>
      <c r="EPS403" s="6"/>
      <c r="EPT403" s="6"/>
      <c r="EPU403" s="6"/>
      <c r="EPV403" s="6"/>
      <c r="EPW403" s="6"/>
      <c r="EPX403" s="6"/>
      <c r="EPY403" s="6"/>
      <c r="EPZ403" s="6"/>
      <c r="EQA403" s="6"/>
      <c r="EQB403" s="6"/>
      <c r="EQC403" s="6"/>
      <c r="EQD403" s="6"/>
      <c r="EQE403" s="6"/>
      <c r="EQF403" s="6"/>
      <c r="EQG403" s="6"/>
      <c r="EQH403" s="6"/>
      <c r="EQI403" s="6"/>
      <c r="EQJ403" s="6"/>
      <c r="EQK403" s="6"/>
      <c r="EQL403" s="6"/>
      <c r="EQM403" s="6"/>
      <c r="EQN403" s="6"/>
      <c r="EQO403" s="6"/>
      <c r="EQP403" s="6"/>
      <c r="EQQ403" s="6"/>
      <c r="EQR403" s="6"/>
      <c r="EQS403" s="6"/>
      <c r="EQT403" s="6"/>
      <c r="EQU403" s="6"/>
      <c r="EQV403" s="6"/>
      <c r="EQW403" s="6"/>
      <c r="EQX403" s="6"/>
      <c r="EQY403" s="6"/>
      <c r="EQZ403" s="6"/>
      <c r="ERA403" s="6"/>
      <c r="ERB403" s="6"/>
      <c r="ERC403" s="6"/>
      <c r="ERD403" s="6"/>
      <c r="ERE403" s="6"/>
      <c r="ERF403" s="6"/>
      <c r="ERG403" s="6"/>
      <c r="ERH403" s="6"/>
      <c r="ERI403" s="6"/>
      <c r="ERJ403" s="6"/>
      <c r="ERK403" s="6"/>
      <c r="ERL403" s="6"/>
      <c r="ERM403" s="6"/>
      <c r="ERN403" s="6"/>
      <c r="ERO403" s="6"/>
      <c r="ERP403" s="6"/>
      <c r="ERQ403" s="6"/>
      <c r="ERR403" s="6"/>
      <c r="ERS403" s="6"/>
      <c r="ERT403" s="6"/>
      <c r="ERU403" s="6"/>
      <c r="ERV403" s="6"/>
      <c r="ERW403" s="6"/>
      <c r="ERX403" s="6"/>
      <c r="ERY403" s="6"/>
      <c r="ERZ403" s="6"/>
      <c r="ESA403" s="6"/>
      <c r="ESB403" s="6"/>
      <c r="ESC403" s="6"/>
      <c r="ESD403" s="6"/>
      <c r="ESE403" s="6"/>
      <c r="ESF403" s="6"/>
      <c r="ESG403" s="6"/>
      <c r="ESH403" s="6"/>
      <c r="ESI403" s="6"/>
      <c r="ESJ403" s="6"/>
      <c r="ESK403" s="6"/>
      <c r="ESL403" s="6"/>
      <c r="ESM403" s="6"/>
      <c r="ESN403" s="6"/>
      <c r="ESO403" s="6"/>
      <c r="ESP403" s="6"/>
      <c r="ESQ403" s="6"/>
      <c r="ESR403" s="6"/>
      <c r="ESS403" s="6"/>
      <c r="EST403" s="6"/>
      <c r="ESU403" s="6"/>
      <c r="ESV403" s="6"/>
      <c r="ESW403" s="6"/>
      <c r="ESX403" s="6"/>
      <c r="ESY403" s="6"/>
      <c r="ESZ403" s="6"/>
      <c r="ETA403" s="6"/>
      <c r="ETB403" s="6"/>
      <c r="ETC403" s="6"/>
      <c r="ETD403" s="6"/>
      <c r="ETE403" s="6"/>
      <c r="ETF403" s="6"/>
      <c r="ETG403" s="6"/>
      <c r="ETH403" s="6"/>
      <c r="ETI403" s="6"/>
      <c r="ETJ403" s="6"/>
      <c r="ETK403" s="6"/>
      <c r="ETL403" s="6"/>
      <c r="ETM403" s="6"/>
      <c r="ETN403" s="6"/>
      <c r="ETO403" s="6"/>
      <c r="ETP403" s="6"/>
      <c r="ETQ403" s="6"/>
      <c r="ETR403" s="6"/>
      <c r="ETS403" s="6"/>
      <c r="ETT403" s="6"/>
      <c r="ETU403" s="6"/>
      <c r="ETV403" s="6"/>
      <c r="ETW403" s="6"/>
      <c r="ETX403" s="6"/>
      <c r="ETY403" s="6"/>
      <c r="ETZ403" s="6"/>
      <c r="EUA403" s="6"/>
      <c r="EUB403" s="6"/>
      <c r="EUC403" s="6"/>
      <c r="EUD403" s="6"/>
      <c r="EUE403" s="6"/>
      <c r="EUF403" s="6"/>
      <c r="EUG403" s="6"/>
      <c r="EUH403" s="6"/>
      <c r="EUI403" s="6"/>
      <c r="EUJ403" s="6"/>
      <c r="EUK403" s="6"/>
      <c r="EUL403" s="6"/>
      <c r="EUM403" s="6"/>
      <c r="EUN403" s="6"/>
      <c r="EUO403" s="6"/>
      <c r="EUP403" s="6"/>
      <c r="EUQ403" s="6"/>
      <c r="EUR403" s="6"/>
      <c r="EUS403" s="6"/>
      <c r="EUT403" s="6"/>
      <c r="EUU403" s="6"/>
      <c r="EUV403" s="6"/>
      <c r="EUW403" s="6"/>
      <c r="EUX403" s="6"/>
      <c r="EUY403" s="6"/>
      <c r="EUZ403" s="6"/>
      <c r="EVA403" s="6"/>
      <c r="EVB403" s="6"/>
      <c r="EVC403" s="6"/>
      <c r="EVD403" s="6"/>
      <c r="EVE403" s="6"/>
      <c r="EVF403" s="6"/>
      <c r="EVG403" s="6"/>
      <c r="EVH403" s="6"/>
      <c r="EVI403" s="6"/>
      <c r="EVJ403" s="6"/>
      <c r="EVK403" s="6"/>
      <c r="EVL403" s="6"/>
      <c r="EVM403" s="6"/>
      <c r="EVN403" s="6"/>
      <c r="EVO403" s="6"/>
      <c r="EVP403" s="6"/>
      <c r="EVQ403" s="6"/>
      <c r="EVR403" s="6"/>
      <c r="EVS403" s="6"/>
      <c r="EVT403" s="6"/>
      <c r="EVU403" s="6"/>
      <c r="EVV403" s="6"/>
      <c r="EVW403" s="6"/>
      <c r="EVX403" s="6"/>
      <c r="EVY403" s="6"/>
      <c r="EVZ403" s="6"/>
      <c r="EWA403" s="6"/>
      <c r="EWB403" s="6"/>
      <c r="EWC403" s="6"/>
      <c r="EWD403" s="6"/>
      <c r="EWE403" s="6"/>
      <c r="EWF403" s="6"/>
      <c r="EWG403" s="6"/>
      <c r="EWH403" s="6"/>
      <c r="EWI403" s="6"/>
      <c r="EWJ403" s="6"/>
      <c r="EWK403" s="6"/>
      <c r="EWL403" s="6"/>
      <c r="EWM403" s="6"/>
      <c r="EWN403" s="6"/>
      <c r="EWO403" s="6"/>
      <c r="EWP403" s="6"/>
      <c r="EWQ403" s="6"/>
      <c r="EWR403" s="6"/>
      <c r="EWS403" s="6"/>
      <c r="EWT403" s="6"/>
      <c r="EWU403" s="6"/>
      <c r="EWV403" s="6"/>
      <c r="EWW403" s="6"/>
      <c r="EWX403" s="6"/>
      <c r="EWY403" s="6"/>
      <c r="EWZ403" s="6"/>
      <c r="EXA403" s="6"/>
      <c r="EXB403" s="6"/>
      <c r="EXC403" s="6"/>
      <c r="EXD403" s="6"/>
      <c r="EXE403" s="6"/>
      <c r="EXF403" s="6"/>
      <c r="EXG403" s="6"/>
      <c r="EXH403" s="6"/>
      <c r="EXI403" s="6"/>
      <c r="EXJ403" s="6"/>
      <c r="EXK403" s="6"/>
      <c r="EXL403" s="6"/>
      <c r="EXM403" s="6"/>
      <c r="EXN403" s="6"/>
      <c r="EXO403" s="6"/>
      <c r="EXP403" s="6"/>
      <c r="EXQ403" s="6"/>
      <c r="EXR403" s="6"/>
      <c r="EXS403" s="6"/>
      <c r="EXT403" s="6"/>
      <c r="EXU403" s="6"/>
      <c r="EXV403" s="6"/>
      <c r="EXW403" s="6"/>
      <c r="EXX403" s="6"/>
      <c r="EXY403" s="6"/>
      <c r="EXZ403" s="6"/>
      <c r="EYA403" s="6"/>
      <c r="EYB403" s="6"/>
      <c r="EYC403" s="6"/>
      <c r="EYD403" s="6"/>
      <c r="EYE403" s="6"/>
      <c r="EYF403" s="6"/>
      <c r="EYG403" s="6"/>
      <c r="EYH403" s="6"/>
      <c r="EYI403" s="6"/>
      <c r="EYJ403" s="6"/>
      <c r="EYK403" s="6"/>
      <c r="EYL403" s="6"/>
      <c r="EYM403" s="6"/>
      <c r="EYN403" s="6"/>
      <c r="EYO403" s="6"/>
      <c r="EYP403" s="6"/>
      <c r="EYQ403" s="6"/>
      <c r="EYR403" s="6"/>
      <c r="EYS403" s="6"/>
      <c r="EYT403" s="6"/>
      <c r="EYU403" s="6"/>
      <c r="EYV403" s="6"/>
      <c r="EYW403" s="6"/>
      <c r="EYX403" s="6"/>
      <c r="EYY403" s="6"/>
      <c r="EYZ403" s="6"/>
      <c r="EZA403" s="6"/>
      <c r="EZB403" s="6"/>
      <c r="EZC403" s="6"/>
      <c r="EZD403" s="6"/>
      <c r="EZE403" s="6"/>
      <c r="EZF403" s="6"/>
      <c r="EZG403" s="6"/>
      <c r="EZH403" s="6"/>
      <c r="EZI403" s="6"/>
      <c r="EZJ403" s="6"/>
      <c r="EZK403" s="6"/>
      <c r="EZL403" s="6"/>
      <c r="EZM403" s="6"/>
      <c r="EZN403" s="6"/>
      <c r="EZO403" s="6"/>
      <c r="EZP403" s="6"/>
      <c r="EZQ403" s="6"/>
      <c r="EZR403" s="6"/>
      <c r="EZS403" s="6"/>
      <c r="EZT403" s="6"/>
      <c r="EZU403" s="6"/>
      <c r="EZV403" s="6"/>
      <c r="EZW403" s="6"/>
      <c r="EZX403" s="6"/>
      <c r="EZY403" s="6"/>
      <c r="EZZ403" s="6"/>
      <c r="FAA403" s="6"/>
      <c r="FAB403" s="6"/>
      <c r="FAC403" s="6"/>
      <c r="FAD403" s="6"/>
      <c r="FAE403" s="6"/>
      <c r="FAF403" s="6"/>
      <c r="FAG403" s="6"/>
      <c r="FAH403" s="6"/>
      <c r="FAI403" s="6"/>
      <c r="FAJ403" s="6"/>
      <c r="FAK403" s="6"/>
      <c r="FAL403" s="6"/>
      <c r="FAM403" s="6"/>
      <c r="FAN403" s="6"/>
      <c r="FAO403" s="6"/>
      <c r="FAP403" s="6"/>
      <c r="FAQ403" s="6"/>
      <c r="FAR403" s="6"/>
      <c r="FAS403" s="6"/>
      <c r="FAT403" s="6"/>
      <c r="FAU403" s="6"/>
      <c r="FAV403" s="6"/>
      <c r="FAW403" s="6"/>
      <c r="FAX403" s="6"/>
      <c r="FAY403" s="6"/>
      <c r="FAZ403" s="6"/>
      <c r="FBA403" s="6"/>
      <c r="FBB403" s="6"/>
      <c r="FBC403" s="6"/>
      <c r="FBD403" s="6"/>
      <c r="FBE403" s="6"/>
      <c r="FBF403" s="6"/>
      <c r="FBG403" s="6"/>
      <c r="FBH403" s="6"/>
      <c r="FBI403" s="6"/>
      <c r="FBJ403" s="6"/>
      <c r="FBK403" s="6"/>
      <c r="FBL403" s="6"/>
      <c r="FBM403" s="6"/>
      <c r="FBN403" s="6"/>
      <c r="FBO403" s="6"/>
      <c r="FBP403" s="6"/>
      <c r="FBQ403" s="6"/>
      <c r="FBR403" s="6"/>
      <c r="FBS403" s="6"/>
      <c r="FBT403" s="6"/>
      <c r="FBU403" s="6"/>
      <c r="FBV403" s="6"/>
      <c r="FBW403" s="6"/>
      <c r="FBX403" s="6"/>
      <c r="FBY403" s="6"/>
      <c r="FBZ403" s="6"/>
      <c r="FCA403" s="6"/>
      <c r="FCB403" s="6"/>
      <c r="FCC403" s="6"/>
      <c r="FCD403" s="6"/>
      <c r="FCE403" s="6"/>
      <c r="FCF403" s="6"/>
      <c r="FCG403" s="6"/>
      <c r="FCH403" s="6"/>
      <c r="FCI403" s="6"/>
      <c r="FCJ403" s="6"/>
      <c r="FCK403" s="6"/>
      <c r="FCL403" s="6"/>
      <c r="FCM403" s="6"/>
      <c r="FCN403" s="6"/>
      <c r="FCO403" s="6"/>
      <c r="FCP403" s="6"/>
      <c r="FCQ403" s="6"/>
      <c r="FCR403" s="6"/>
      <c r="FCS403" s="6"/>
      <c r="FCT403" s="6"/>
      <c r="FCU403" s="6"/>
      <c r="FCV403" s="6"/>
      <c r="FCW403" s="6"/>
      <c r="FCX403" s="6"/>
      <c r="FCY403" s="6"/>
      <c r="FCZ403" s="6"/>
      <c r="FDA403" s="6"/>
      <c r="FDB403" s="6"/>
      <c r="FDC403" s="6"/>
      <c r="FDD403" s="6"/>
      <c r="FDE403" s="6"/>
      <c r="FDF403" s="6"/>
      <c r="FDG403" s="6"/>
      <c r="FDH403" s="6"/>
      <c r="FDI403" s="6"/>
      <c r="FDJ403" s="6"/>
      <c r="FDK403" s="6"/>
      <c r="FDL403" s="6"/>
      <c r="FDM403" s="6"/>
      <c r="FDN403" s="6"/>
      <c r="FDO403" s="6"/>
      <c r="FDP403" s="6"/>
      <c r="FDQ403" s="6"/>
      <c r="FDR403" s="6"/>
      <c r="FDS403" s="6"/>
      <c r="FDT403" s="6"/>
      <c r="FDU403" s="6"/>
      <c r="FDV403" s="6"/>
      <c r="FDW403" s="6"/>
      <c r="FDX403" s="6"/>
      <c r="FDY403" s="6"/>
      <c r="FDZ403" s="6"/>
      <c r="FEA403" s="6"/>
      <c r="FEB403" s="6"/>
      <c r="FEC403" s="6"/>
      <c r="FED403" s="6"/>
      <c r="FEE403" s="6"/>
      <c r="FEF403" s="6"/>
      <c r="FEG403" s="6"/>
      <c r="FEH403" s="6"/>
      <c r="FEI403" s="6"/>
      <c r="FEJ403" s="6"/>
      <c r="FEK403" s="6"/>
      <c r="FEL403" s="6"/>
      <c r="FEM403" s="6"/>
      <c r="FEN403" s="6"/>
      <c r="FEO403" s="6"/>
      <c r="FEP403" s="6"/>
      <c r="FEQ403" s="6"/>
      <c r="FER403" s="6"/>
      <c r="FES403" s="6"/>
      <c r="FET403" s="6"/>
      <c r="FEU403" s="6"/>
      <c r="FEV403" s="6"/>
      <c r="FEW403" s="6"/>
      <c r="FEX403" s="6"/>
      <c r="FEY403" s="6"/>
      <c r="FEZ403" s="6"/>
      <c r="FFA403" s="6"/>
      <c r="FFB403" s="6"/>
      <c r="FFC403" s="6"/>
      <c r="FFD403" s="6"/>
      <c r="FFE403" s="6"/>
      <c r="FFF403" s="6"/>
      <c r="FFG403" s="6"/>
      <c r="FFH403" s="6"/>
      <c r="FFI403" s="6"/>
      <c r="FFJ403" s="6"/>
      <c r="FFK403" s="6"/>
      <c r="FFL403" s="6"/>
      <c r="FFM403" s="6"/>
      <c r="FFN403" s="6"/>
      <c r="FFO403" s="6"/>
      <c r="FFP403" s="6"/>
      <c r="FFQ403" s="6"/>
      <c r="FFR403" s="6"/>
      <c r="FFS403" s="6"/>
      <c r="FFT403" s="6"/>
      <c r="FFU403" s="6"/>
      <c r="FFV403" s="6"/>
      <c r="FFW403" s="6"/>
      <c r="FFX403" s="6"/>
      <c r="FFY403" s="6"/>
      <c r="FFZ403" s="6"/>
      <c r="FGA403" s="6"/>
      <c r="FGB403" s="6"/>
      <c r="FGC403" s="6"/>
      <c r="FGD403" s="6"/>
      <c r="FGE403" s="6"/>
      <c r="FGF403" s="6"/>
      <c r="FGG403" s="6"/>
      <c r="FGH403" s="6"/>
      <c r="FGI403" s="6"/>
      <c r="FGJ403" s="6"/>
      <c r="FGK403" s="6"/>
      <c r="FGL403" s="6"/>
      <c r="FGM403" s="6"/>
      <c r="FGN403" s="6"/>
      <c r="FGO403" s="6"/>
      <c r="FGP403" s="6"/>
      <c r="FGQ403" s="6"/>
      <c r="FGR403" s="6"/>
      <c r="FGS403" s="6"/>
      <c r="FGT403" s="6"/>
      <c r="FGU403" s="6"/>
      <c r="FGV403" s="6"/>
      <c r="FGW403" s="6"/>
      <c r="FGX403" s="6"/>
      <c r="FGY403" s="6"/>
      <c r="FGZ403" s="6"/>
      <c r="FHA403" s="6"/>
      <c r="FHB403" s="6"/>
      <c r="FHC403" s="6"/>
      <c r="FHD403" s="6"/>
      <c r="FHE403" s="6"/>
      <c r="FHF403" s="6"/>
      <c r="FHG403" s="6"/>
      <c r="FHH403" s="6"/>
      <c r="FHI403" s="6"/>
      <c r="FHJ403" s="6"/>
      <c r="FHK403" s="6"/>
      <c r="FHL403" s="6"/>
      <c r="FHM403" s="6"/>
      <c r="FHN403" s="6"/>
      <c r="FHO403" s="6"/>
      <c r="FHP403" s="6"/>
      <c r="FHQ403" s="6"/>
      <c r="FHR403" s="6"/>
      <c r="FHS403" s="6"/>
      <c r="FHT403" s="6"/>
      <c r="FHU403" s="6"/>
      <c r="FHV403" s="6"/>
      <c r="FHW403" s="6"/>
      <c r="FHX403" s="6"/>
      <c r="FHY403" s="6"/>
      <c r="FHZ403" s="6"/>
      <c r="FIA403" s="6"/>
      <c r="FIB403" s="6"/>
      <c r="FIC403" s="6"/>
      <c r="FID403" s="6"/>
      <c r="FIE403" s="6"/>
      <c r="FIF403" s="6"/>
      <c r="FIG403" s="6"/>
      <c r="FIH403" s="6"/>
      <c r="FII403" s="6"/>
      <c r="FIJ403" s="6"/>
      <c r="FIK403" s="6"/>
      <c r="FIL403" s="6"/>
      <c r="FIM403" s="6"/>
      <c r="FIN403" s="6"/>
      <c r="FIO403" s="6"/>
      <c r="FIP403" s="6"/>
      <c r="FIQ403" s="6"/>
      <c r="FIR403" s="6"/>
      <c r="FIS403" s="6"/>
      <c r="FIT403" s="6"/>
      <c r="FIU403" s="6"/>
      <c r="FIV403" s="6"/>
      <c r="FIW403" s="6"/>
      <c r="FIX403" s="6"/>
      <c r="FIY403" s="6"/>
      <c r="FIZ403" s="6"/>
      <c r="FJA403" s="6"/>
      <c r="FJB403" s="6"/>
      <c r="FJC403" s="6"/>
      <c r="FJD403" s="6"/>
      <c r="FJE403" s="6"/>
      <c r="FJF403" s="6"/>
      <c r="FJG403" s="6"/>
      <c r="FJH403" s="6"/>
      <c r="FJI403" s="6"/>
      <c r="FJJ403" s="6"/>
      <c r="FJK403" s="6"/>
      <c r="FJL403" s="6"/>
      <c r="FJM403" s="6"/>
      <c r="FJN403" s="6"/>
      <c r="FJO403" s="6"/>
      <c r="FJP403" s="6"/>
      <c r="FJQ403" s="6"/>
      <c r="FJR403" s="6"/>
      <c r="FJS403" s="6"/>
      <c r="FJT403" s="6"/>
      <c r="FJU403" s="6"/>
      <c r="FJV403" s="6"/>
      <c r="FJW403" s="6"/>
      <c r="FJX403" s="6"/>
      <c r="FJY403" s="6"/>
      <c r="FJZ403" s="6"/>
      <c r="FKA403" s="6"/>
      <c r="FKB403" s="6"/>
      <c r="FKC403" s="6"/>
      <c r="FKD403" s="6"/>
      <c r="FKE403" s="6"/>
      <c r="FKF403" s="6"/>
      <c r="FKG403" s="6"/>
      <c r="FKH403" s="6"/>
      <c r="FKI403" s="6"/>
      <c r="FKJ403" s="6"/>
      <c r="FKK403" s="6"/>
      <c r="FKL403" s="6"/>
      <c r="FKM403" s="6"/>
      <c r="FKN403" s="6"/>
      <c r="FKO403" s="6"/>
      <c r="FKP403" s="6"/>
      <c r="FKQ403" s="6"/>
      <c r="FKR403" s="6"/>
      <c r="FKS403" s="6"/>
      <c r="FKT403" s="6"/>
      <c r="FKU403" s="6"/>
      <c r="FKV403" s="6"/>
      <c r="FKW403" s="6"/>
      <c r="FKX403" s="6"/>
      <c r="FKY403" s="6"/>
      <c r="FKZ403" s="6"/>
      <c r="FLA403" s="6"/>
      <c r="FLB403" s="6"/>
      <c r="FLC403" s="6"/>
      <c r="FLD403" s="6"/>
      <c r="FLE403" s="6"/>
      <c r="FLF403" s="6"/>
      <c r="FLG403" s="6"/>
      <c r="FLH403" s="6"/>
      <c r="FLI403" s="6"/>
      <c r="FLJ403" s="6"/>
      <c r="FLK403" s="6"/>
      <c r="FLL403" s="6"/>
      <c r="FLM403" s="6"/>
      <c r="FLN403" s="6"/>
      <c r="FLO403" s="6"/>
      <c r="FLP403" s="6"/>
      <c r="FLQ403" s="6"/>
      <c r="FLR403" s="6"/>
      <c r="FLS403" s="6"/>
      <c r="FLT403" s="6"/>
      <c r="FLU403" s="6"/>
      <c r="FLV403" s="6"/>
      <c r="FLW403" s="6"/>
      <c r="FLX403" s="6"/>
      <c r="FLY403" s="6"/>
      <c r="FLZ403" s="6"/>
      <c r="FMA403" s="6"/>
      <c r="FMB403" s="6"/>
      <c r="FMC403" s="6"/>
      <c r="FMD403" s="6"/>
      <c r="FME403" s="6"/>
      <c r="FMF403" s="6"/>
      <c r="FMG403" s="6"/>
      <c r="FMH403" s="6"/>
      <c r="FMI403" s="6"/>
      <c r="FMJ403" s="6"/>
      <c r="FMK403" s="6"/>
      <c r="FML403" s="6"/>
      <c r="FMM403" s="6"/>
      <c r="FMN403" s="6"/>
      <c r="FMO403" s="6"/>
      <c r="FMP403" s="6"/>
      <c r="FMQ403" s="6"/>
      <c r="FMR403" s="6"/>
      <c r="FMS403" s="6"/>
      <c r="FMT403" s="6"/>
      <c r="FMU403" s="6"/>
      <c r="FMV403" s="6"/>
      <c r="FMW403" s="6"/>
      <c r="FMX403" s="6"/>
      <c r="FMY403" s="6"/>
      <c r="FMZ403" s="6"/>
      <c r="FNA403" s="6"/>
      <c r="FNB403" s="6"/>
      <c r="FNC403" s="6"/>
      <c r="FND403" s="6"/>
      <c r="FNE403" s="6"/>
      <c r="FNF403" s="6"/>
      <c r="FNG403" s="6"/>
      <c r="FNH403" s="6"/>
      <c r="FNI403" s="6"/>
      <c r="FNJ403" s="6"/>
      <c r="FNK403" s="6"/>
      <c r="FNL403" s="6"/>
      <c r="FNM403" s="6"/>
      <c r="FNN403" s="6"/>
      <c r="FNO403" s="6"/>
      <c r="FNP403" s="6"/>
      <c r="FNQ403" s="6"/>
      <c r="FNR403" s="6"/>
      <c r="FNS403" s="6"/>
      <c r="FNT403" s="6"/>
      <c r="FNU403" s="6"/>
      <c r="FNV403" s="6"/>
      <c r="FNW403" s="6"/>
      <c r="FNX403" s="6"/>
      <c r="FNY403" s="6"/>
      <c r="FNZ403" s="6"/>
      <c r="FOA403" s="6"/>
      <c r="FOB403" s="6"/>
      <c r="FOC403" s="6"/>
      <c r="FOD403" s="6"/>
      <c r="FOE403" s="6"/>
      <c r="FOF403" s="6"/>
      <c r="FOG403" s="6"/>
      <c r="FOH403" s="6"/>
      <c r="FOI403" s="6"/>
      <c r="FOJ403" s="6"/>
      <c r="FOK403" s="6"/>
      <c r="FOL403" s="6"/>
      <c r="FOM403" s="6"/>
      <c r="FON403" s="6"/>
      <c r="FOO403" s="6"/>
      <c r="FOP403" s="6"/>
      <c r="FOQ403" s="6"/>
      <c r="FOR403" s="6"/>
      <c r="FOS403" s="6"/>
      <c r="FOT403" s="6"/>
      <c r="FOU403" s="6"/>
      <c r="FOV403" s="6"/>
      <c r="FOW403" s="6"/>
      <c r="FOX403" s="6"/>
      <c r="FOY403" s="6"/>
      <c r="FOZ403" s="6"/>
      <c r="FPA403" s="6"/>
      <c r="FPB403" s="6"/>
      <c r="FPC403" s="6"/>
      <c r="FPD403" s="6"/>
      <c r="FPE403" s="6"/>
      <c r="FPF403" s="6"/>
      <c r="FPG403" s="6"/>
      <c r="FPH403" s="6"/>
      <c r="FPI403" s="6"/>
      <c r="FPJ403" s="6"/>
      <c r="FPK403" s="6"/>
      <c r="FPL403" s="6"/>
      <c r="FPM403" s="6"/>
      <c r="FPN403" s="6"/>
      <c r="FPO403" s="6"/>
      <c r="FPP403" s="6"/>
      <c r="FPQ403" s="6"/>
      <c r="FPR403" s="6"/>
      <c r="FPS403" s="6"/>
      <c r="FPT403" s="6"/>
      <c r="FPU403" s="6"/>
      <c r="FPV403" s="6"/>
      <c r="FPW403" s="6"/>
      <c r="FPX403" s="6"/>
      <c r="FPY403" s="6"/>
      <c r="FPZ403" s="6"/>
      <c r="FQA403" s="6"/>
      <c r="FQB403" s="6"/>
      <c r="FQC403" s="6"/>
      <c r="FQD403" s="6"/>
      <c r="FQE403" s="6"/>
      <c r="FQF403" s="6"/>
      <c r="FQG403" s="6"/>
      <c r="FQH403" s="6"/>
      <c r="FQI403" s="6"/>
      <c r="FQJ403" s="6"/>
      <c r="FQK403" s="6"/>
      <c r="FQL403" s="6"/>
      <c r="FQM403" s="6"/>
      <c r="FQN403" s="6"/>
      <c r="FQO403" s="6"/>
      <c r="FQP403" s="6"/>
      <c r="FQQ403" s="6"/>
      <c r="FQR403" s="6"/>
      <c r="FQS403" s="6"/>
      <c r="FQT403" s="6"/>
      <c r="FQU403" s="6"/>
      <c r="FQV403" s="6"/>
      <c r="FQW403" s="6"/>
      <c r="FQX403" s="6"/>
      <c r="FQY403" s="6"/>
      <c r="FQZ403" s="6"/>
      <c r="FRA403" s="6"/>
      <c r="FRB403" s="6"/>
      <c r="FRC403" s="6"/>
      <c r="FRD403" s="6"/>
      <c r="FRE403" s="6"/>
      <c r="FRF403" s="6"/>
      <c r="FRG403" s="6"/>
      <c r="FRH403" s="6"/>
      <c r="FRI403" s="6"/>
      <c r="FRJ403" s="6"/>
      <c r="FRK403" s="6"/>
      <c r="FRL403" s="6"/>
      <c r="FRM403" s="6"/>
      <c r="FRN403" s="6"/>
      <c r="FRO403" s="6"/>
      <c r="FRP403" s="6"/>
      <c r="FRQ403" s="6"/>
      <c r="FRR403" s="6"/>
      <c r="FRS403" s="6"/>
      <c r="FRT403" s="6"/>
      <c r="FRU403" s="6"/>
      <c r="FRV403" s="6"/>
      <c r="FRW403" s="6"/>
      <c r="FRX403" s="6"/>
      <c r="FRY403" s="6"/>
      <c r="FRZ403" s="6"/>
      <c r="FSA403" s="6"/>
      <c r="FSB403" s="6"/>
      <c r="FSC403" s="6"/>
      <c r="FSD403" s="6"/>
      <c r="FSE403" s="6"/>
      <c r="FSF403" s="6"/>
      <c r="FSG403" s="6"/>
      <c r="FSH403" s="6"/>
      <c r="FSI403" s="6"/>
      <c r="FSJ403" s="6"/>
      <c r="FSK403" s="6"/>
      <c r="FSL403" s="6"/>
      <c r="FSM403" s="6"/>
      <c r="FSN403" s="6"/>
      <c r="FSO403" s="6"/>
      <c r="FSP403" s="6"/>
      <c r="FSQ403" s="6"/>
      <c r="FSR403" s="6"/>
      <c r="FSS403" s="6"/>
      <c r="FST403" s="6"/>
      <c r="FSU403" s="6"/>
      <c r="FSV403" s="6"/>
      <c r="FSW403" s="6"/>
      <c r="FSX403" s="6"/>
      <c r="FSY403" s="6"/>
      <c r="FSZ403" s="6"/>
      <c r="FTA403" s="6"/>
      <c r="FTB403" s="6"/>
      <c r="FTC403" s="6"/>
      <c r="FTD403" s="6"/>
      <c r="FTE403" s="6"/>
      <c r="FTF403" s="6"/>
      <c r="FTG403" s="6"/>
      <c r="FTH403" s="6"/>
      <c r="FTI403" s="6"/>
      <c r="FTJ403" s="6"/>
      <c r="FTK403" s="6"/>
      <c r="FTL403" s="6"/>
      <c r="FTM403" s="6"/>
      <c r="FTN403" s="6"/>
      <c r="FTO403" s="6"/>
      <c r="FTP403" s="6"/>
      <c r="FTQ403" s="6"/>
      <c r="FTR403" s="6"/>
      <c r="FTS403" s="6"/>
      <c r="FTT403" s="6"/>
      <c r="FTU403" s="6"/>
      <c r="FTV403" s="6"/>
      <c r="FTW403" s="6"/>
      <c r="FTX403" s="6"/>
      <c r="FTY403" s="6"/>
      <c r="FTZ403" s="6"/>
      <c r="FUA403" s="6"/>
      <c r="FUB403" s="6"/>
      <c r="FUC403" s="6"/>
      <c r="FUD403" s="6"/>
      <c r="FUE403" s="6"/>
      <c r="FUF403" s="6"/>
      <c r="FUG403" s="6"/>
      <c r="FUH403" s="6"/>
      <c r="FUI403" s="6"/>
      <c r="FUJ403" s="6"/>
      <c r="FUK403" s="6"/>
      <c r="FUL403" s="6"/>
      <c r="FUM403" s="6"/>
      <c r="FUN403" s="6"/>
      <c r="FUO403" s="6"/>
      <c r="FUP403" s="6"/>
      <c r="FUQ403" s="6"/>
      <c r="FUR403" s="6"/>
      <c r="FUS403" s="6"/>
      <c r="FUT403" s="6"/>
      <c r="FUU403" s="6"/>
      <c r="FUV403" s="6"/>
      <c r="FUW403" s="6"/>
      <c r="FUX403" s="6"/>
      <c r="FUY403" s="6"/>
      <c r="FUZ403" s="6"/>
      <c r="FVA403" s="6"/>
      <c r="FVB403" s="6"/>
      <c r="FVC403" s="6"/>
      <c r="FVD403" s="6"/>
      <c r="FVE403" s="6"/>
      <c r="FVF403" s="6"/>
      <c r="FVG403" s="6"/>
      <c r="FVH403" s="6"/>
      <c r="FVI403" s="6"/>
      <c r="FVJ403" s="6"/>
      <c r="FVK403" s="6"/>
      <c r="FVL403" s="6"/>
      <c r="FVM403" s="6"/>
      <c r="FVN403" s="6"/>
      <c r="FVO403" s="6"/>
      <c r="FVP403" s="6"/>
      <c r="FVQ403" s="6"/>
      <c r="FVR403" s="6"/>
      <c r="FVS403" s="6"/>
      <c r="FVT403" s="6"/>
      <c r="FVU403" s="6"/>
      <c r="FVV403" s="6"/>
      <c r="FVW403" s="6"/>
      <c r="FVX403" s="6"/>
      <c r="FVY403" s="6"/>
      <c r="FVZ403" s="6"/>
      <c r="FWA403" s="6"/>
      <c r="FWB403" s="6"/>
      <c r="FWC403" s="6"/>
      <c r="FWD403" s="6"/>
      <c r="FWE403" s="6"/>
      <c r="FWF403" s="6"/>
      <c r="FWG403" s="6"/>
      <c r="FWH403" s="6"/>
      <c r="FWI403" s="6"/>
      <c r="FWJ403" s="6"/>
      <c r="FWK403" s="6"/>
      <c r="FWL403" s="6"/>
      <c r="FWM403" s="6"/>
      <c r="FWN403" s="6"/>
      <c r="FWO403" s="6"/>
      <c r="FWP403" s="6"/>
      <c r="FWQ403" s="6"/>
      <c r="FWR403" s="6"/>
      <c r="FWS403" s="6"/>
      <c r="FWT403" s="6"/>
      <c r="FWU403" s="6"/>
      <c r="FWV403" s="6"/>
      <c r="FWW403" s="6"/>
      <c r="FWX403" s="6"/>
      <c r="FWY403" s="6"/>
      <c r="FWZ403" s="6"/>
      <c r="FXA403" s="6"/>
      <c r="FXB403" s="6"/>
      <c r="FXC403" s="6"/>
      <c r="FXD403" s="6"/>
      <c r="FXE403" s="6"/>
      <c r="FXF403" s="6"/>
      <c r="FXG403" s="6"/>
      <c r="FXH403" s="6"/>
      <c r="FXI403" s="6"/>
      <c r="FXJ403" s="6"/>
      <c r="FXK403" s="6"/>
      <c r="FXL403" s="6"/>
      <c r="FXM403" s="6"/>
      <c r="FXN403" s="6"/>
      <c r="FXO403" s="6"/>
      <c r="FXP403" s="6"/>
      <c r="FXQ403" s="6"/>
      <c r="FXR403" s="6"/>
      <c r="FXS403" s="6"/>
      <c r="FXT403" s="6"/>
      <c r="FXU403" s="6"/>
      <c r="FXV403" s="6"/>
      <c r="FXW403" s="6"/>
      <c r="FXX403" s="6"/>
      <c r="FXY403" s="6"/>
      <c r="FXZ403" s="6"/>
      <c r="FYA403" s="6"/>
      <c r="FYB403" s="6"/>
      <c r="FYC403" s="6"/>
      <c r="FYD403" s="6"/>
      <c r="FYE403" s="6"/>
      <c r="FYF403" s="6"/>
      <c r="FYG403" s="6"/>
      <c r="FYH403" s="6"/>
      <c r="FYI403" s="6"/>
      <c r="FYJ403" s="6"/>
      <c r="FYK403" s="6"/>
      <c r="FYL403" s="6"/>
      <c r="FYM403" s="6"/>
      <c r="FYN403" s="6"/>
      <c r="FYO403" s="6"/>
      <c r="FYP403" s="6"/>
      <c r="FYQ403" s="6"/>
      <c r="FYR403" s="6"/>
      <c r="FYS403" s="6"/>
      <c r="FYT403" s="6"/>
      <c r="FYU403" s="6"/>
      <c r="FYV403" s="6"/>
      <c r="FYW403" s="6"/>
      <c r="FYX403" s="6"/>
      <c r="FYY403" s="6"/>
      <c r="FYZ403" s="6"/>
      <c r="FZA403" s="6"/>
      <c r="FZB403" s="6"/>
      <c r="FZC403" s="6"/>
      <c r="FZD403" s="6"/>
      <c r="FZE403" s="6"/>
      <c r="FZF403" s="6"/>
      <c r="FZG403" s="6"/>
      <c r="FZH403" s="6"/>
      <c r="FZI403" s="6"/>
      <c r="FZJ403" s="6"/>
      <c r="FZK403" s="6"/>
      <c r="FZL403" s="6"/>
      <c r="FZM403" s="6"/>
      <c r="FZN403" s="6"/>
      <c r="FZO403" s="6"/>
      <c r="FZP403" s="6"/>
      <c r="FZQ403" s="6"/>
      <c r="FZR403" s="6"/>
      <c r="FZS403" s="6"/>
      <c r="FZT403" s="6"/>
      <c r="FZU403" s="6"/>
      <c r="FZV403" s="6"/>
      <c r="FZW403" s="6"/>
      <c r="FZX403" s="6"/>
      <c r="FZY403" s="6"/>
      <c r="FZZ403" s="6"/>
      <c r="GAA403" s="6"/>
      <c r="GAB403" s="6"/>
      <c r="GAC403" s="6"/>
      <c r="GAD403" s="6"/>
      <c r="GAE403" s="6"/>
      <c r="GAF403" s="6"/>
      <c r="GAG403" s="6"/>
      <c r="GAH403" s="6"/>
      <c r="GAI403" s="6"/>
      <c r="GAJ403" s="6"/>
      <c r="GAK403" s="6"/>
      <c r="GAL403" s="6"/>
      <c r="GAM403" s="6"/>
      <c r="GAN403" s="6"/>
      <c r="GAO403" s="6"/>
      <c r="GAP403" s="6"/>
      <c r="GAQ403" s="6"/>
      <c r="GAR403" s="6"/>
      <c r="GAS403" s="6"/>
      <c r="GAT403" s="6"/>
      <c r="GAU403" s="6"/>
      <c r="GAV403" s="6"/>
      <c r="GAW403" s="6"/>
      <c r="GAX403" s="6"/>
      <c r="GAY403" s="6"/>
      <c r="GAZ403" s="6"/>
      <c r="GBA403" s="6"/>
      <c r="GBB403" s="6"/>
      <c r="GBC403" s="6"/>
      <c r="GBD403" s="6"/>
      <c r="GBE403" s="6"/>
      <c r="GBF403" s="6"/>
      <c r="GBG403" s="6"/>
      <c r="GBH403" s="6"/>
      <c r="GBI403" s="6"/>
      <c r="GBJ403" s="6"/>
      <c r="GBK403" s="6"/>
      <c r="GBL403" s="6"/>
      <c r="GBM403" s="6"/>
      <c r="GBN403" s="6"/>
      <c r="GBO403" s="6"/>
      <c r="GBP403" s="6"/>
      <c r="GBQ403" s="6"/>
      <c r="GBR403" s="6"/>
      <c r="GBS403" s="6"/>
      <c r="GBT403" s="6"/>
      <c r="GBU403" s="6"/>
      <c r="GBV403" s="6"/>
      <c r="GBW403" s="6"/>
      <c r="GBX403" s="6"/>
      <c r="GBY403" s="6"/>
      <c r="GBZ403" s="6"/>
      <c r="GCA403" s="6"/>
      <c r="GCB403" s="6"/>
      <c r="GCC403" s="6"/>
      <c r="GCD403" s="6"/>
      <c r="GCE403" s="6"/>
      <c r="GCF403" s="6"/>
      <c r="GCG403" s="6"/>
      <c r="GCH403" s="6"/>
      <c r="GCI403" s="6"/>
      <c r="GCJ403" s="6"/>
      <c r="GCK403" s="6"/>
      <c r="GCL403" s="6"/>
      <c r="GCM403" s="6"/>
      <c r="GCN403" s="6"/>
      <c r="GCO403" s="6"/>
      <c r="GCP403" s="6"/>
      <c r="GCQ403" s="6"/>
      <c r="GCR403" s="6"/>
      <c r="GCS403" s="6"/>
      <c r="GCT403" s="6"/>
      <c r="GCU403" s="6"/>
      <c r="GCV403" s="6"/>
      <c r="GCW403" s="6"/>
      <c r="GCX403" s="6"/>
      <c r="GCY403" s="6"/>
      <c r="GCZ403" s="6"/>
      <c r="GDA403" s="6"/>
      <c r="GDB403" s="6"/>
      <c r="GDC403" s="6"/>
      <c r="GDD403" s="6"/>
      <c r="GDE403" s="6"/>
      <c r="GDF403" s="6"/>
      <c r="GDG403" s="6"/>
      <c r="GDH403" s="6"/>
      <c r="GDI403" s="6"/>
      <c r="GDJ403" s="6"/>
      <c r="GDK403" s="6"/>
      <c r="GDL403" s="6"/>
      <c r="GDM403" s="6"/>
      <c r="GDN403" s="6"/>
      <c r="GDO403" s="6"/>
      <c r="GDP403" s="6"/>
      <c r="GDQ403" s="6"/>
      <c r="GDR403" s="6"/>
      <c r="GDS403" s="6"/>
      <c r="GDT403" s="6"/>
      <c r="GDU403" s="6"/>
      <c r="GDV403" s="6"/>
      <c r="GDW403" s="6"/>
      <c r="GDX403" s="6"/>
      <c r="GDY403" s="6"/>
      <c r="GDZ403" s="6"/>
      <c r="GEA403" s="6"/>
      <c r="GEB403" s="6"/>
      <c r="GEC403" s="6"/>
      <c r="GED403" s="6"/>
      <c r="GEE403" s="6"/>
      <c r="GEF403" s="6"/>
      <c r="GEG403" s="6"/>
      <c r="GEH403" s="6"/>
      <c r="GEI403" s="6"/>
      <c r="GEJ403" s="6"/>
      <c r="GEK403" s="6"/>
      <c r="GEL403" s="6"/>
      <c r="GEM403" s="6"/>
      <c r="GEN403" s="6"/>
      <c r="GEO403" s="6"/>
      <c r="GEP403" s="6"/>
      <c r="GEQ403" s="6"/>
      <c r="GER403" s="6"/>
      <c r="GES403" s="6"/>
      <c r="GET403" s="6"/>
      <c r="GEU403" s="6"/>
      <c r="GEV403" s="6"/>
      <c r="GEW403" s="6"/>
      <c r="GEX403" s="6"/>
      <c r="GEY403" s="6"/>
      <c r="GEZ403" s="6"/>
      <c r="GFA403" s="6"/>
      <c r="GFB403" s="6"/>
      <c r="GFC403" s="6"/>
      <c r="GFD403" s="6"/>
      <c r="GFE403" s="6"/>
      <c r="GFF403" s="6"/>
      <c r="GFG403" s="6"/>
      <c r="GFH403" s="6"/>
      <c r="GFI403" s="6"/>
      <c r="GFJ403" s="6"/>
      <c r="GFK403" s="6"/>
      <c r="GFL403" s="6"/>
      <c r="GFM403" s="6"/>
      <c r="GFN403" s="6"/>
      <c r="GFO403" s="6"/>
      <c r="GFP403" s="6"/>
      <c r="GFQ403" s="6"/>
      <c r="GFR403" s="6"/>
      <c r="GFS403" s="6"/>
      <c r="GFT403" s="6"/>
      <c r="GFU403" s="6"/>
      <c r="GFV403" s="6"/>
      <c r="GFW403" s="6"/>
      <c r="GFX403" s="6"/>
      <c r="GFY403" s="6"/>
      <c r="GFZ403" s="6"/>
      <c r="GGA403" s="6"/>
      <c r="GGB403" s="6"/>
      <c r="GGC403" s="6"/>
      <c r="GGD403" s="6"/>
      <c r="GGE403" s="6"/>
      <c r="GGF403" s="6"/>
      <c r="GGG403" s="6"/>
      <c r="GGH403" s="6"/>
      <c r="GGI403" s="6"/>
      <c r="GGJ403" s="6"/>
      <c r="GGK403" s="6"/>
      <c r="GGL403" s="6"/>
      <c r="GGM403" s="6"/>
      <c r="GGN403" s="6"/>
      <c r="GGO403" s="6"/>
      <c r="GGP403" s="6"/>
      <c r="GGQ403" s="6"/>
      <c r="GGR403" s="6"/>
      <c r="GGS403" s="6"/>
      <c r="GGT403" s="6"/>
      <c r="GGU403" s="6"/>
      <c r="GGV403" s="6"/>
      <c r="GGW403" s="6"/>
      <c r="GGX403" s="6"/>
      <c r="GGY403" s="6"/>
      <c r="GGZ403" s="6"/>
      <c r="GHA403" s="6"/>
      <c r="GHB403" s="6"/>
      <c r="GHC403" s="6"/>
      <c r="GHD403" s="6"/>
      <c r="GHE403" s="6"/>
      <c r="GHF403" s="6"/>
      <c r="GHG403" s="6"/>
      <c r="GHH403" s="6"/>
      <c r="GHI403" s="6"/>
      <c r="GHJ403" s="6"/>
      <c r="GHK403" s="6"/>
      <c r="GHL403" s="6"/>
      <c r="GHM403" s="6"/>
      <c r="GHN403" s="6"/>
      <c r="GHO403" s="6"/>
      <c r="GHP403" s="6"/>
      <c r="GHQ403" s="6"/>
      <c r="GHR403" s="6"/>
      <c r="GHS403" s="6"/>
      <c r="GHT403" s="6"/>
      <c r="GHU403" s="6"/>
      <c r="GHV403" s="6"/>
      <c r="GHW403" s="6"/>
      <c r="GHX403" s="6"/>
      <c r="GHY403" s="6"/>
      <c r="GHZ403" s="6"/>
      <c r="GIA403" s="6"/>
      <c r="GIB403" s="6"/>
      <c r="GIC403" s="6"/>
      <c r="GID403" s="6"/>
      <c r="GIE403" s="6"/>
      <c r="GIF403" s="6"/>
      <c r="GIG403" s="6"/>
      <c r="GIH403" s="6"/>
      <c r="GII403" s="6"/>
      <c r="GIJ403" s="6"/>
      <c r="GIK403" s="6"/>
      <c r="GIL403" s="6"/>
      <c r="GIM403" s="6"/>
      <c r="GIN403" s="6"/>
      <c r="GIO403" s="6"/>
      <c r="GIP403" s="6"/>
      <c r="GIQ403" s="6"/>
      <c r="GIR403" s="6"/>
      <c r="GIS403" s="6"/>
      <c r="GIT403" s="6"/>
      <c r="GIU403" s="6"/>
      <c r="GIV403" s="6"/>
      <c r="GIW403" s="6"/>
      <c r="GIX403" s="6"/>
      <c r="GIY403" s="6"/>
      <c r="GIZ403" s="6"/>
      <c r="GJA403" s="6"/>
      <c r="GJB403" s="6"/>
      <c r="GJC403" s="6"/>
      <c r="GJD403" s="6"/>
      <c r="GJE403" s="6"/>
      <c r="GJF403" s="6"/>
      <c r="GJG403" s="6"/>
      <c r="GJH403" s="6"/>
      <c r="GJI403" s="6"/>
      <c r="GJJ403" s="6"/>
      <c r="GJK403" s="6"/>
      <c r="GJL403" s="6"/>
      <c r="GJM403" s="6"/>
      <c r="GJN403" s="6"/>
      <c r="GJO403" s="6"/>
      <c r="GJP403" s="6"/>
      <c r="GJQ403" s="6"/>
      <c r="GJR403" s="6"/>
      <c r="GJS403" s="6"/>
      <c r="GJT403" s="6"/>
      <c r="GJU403" s="6"/>
      <c r="GJV403" s="6"/>
      <c r="GJW403" s="6"/>
      <c r="GJX403" s="6"/>
      <c r="GJY403" s="6"/>
      <c r="GJZ403" s="6"/>
      <c r="GKA403" s="6"/>
      <c r="GKB403" s="6"/>
      <c r="GKC403" s="6"/>
      <c r="GKD403" s="6"/>
      <c r="GKE403" s="6"/>
      <c r="GKF403" s="6"/>
      <c r="GKG403" s="6"/>
      <c r="GKH403" s="6"/>
      <c r="GKI403" s="6"/>
      <c r="GKJ403" s="6"/>
      <c r="GKK403" s="6"/>
      <c r="GKL403" s="6"/>
      <c r="GKM403" s="6"/>
      <c r="GKN403" s="6"/>
      <c r="GKO403" s="6"/>
      <c r="GKP403" s="6"/>
      <c r="GKQ403" s="6"/>
      <c r="GKR403" s="6"/>
      <c r="GKS403" s="6"/>
      <c r="GKT403" s="6"/>
      <c r="GKU403" s="6"/>
      <c r="GKV403" s="6"/>
      <c r="GKW403" s="6"/>
      <c r="GKX403" s="6"/>
      <c r="GKY403" s="6"/>
      <c r="GKZ403" s="6"/>
      <c r="GLA403" s="6"/>
      <c r="GLB403" s="6"/>
      <c r="GLC403" s="6"/>
      <c r="GLD403" s="6"/>
      <c r="GLE403" s="6"/>
      <c r="GLF403" s="6"/>
      <c r="GLG403" s="6"/>
      <c r="GLH403" s="6"/>
      <c r="GLI403" s="6"/>
      <c r="GLJ403" s="6"/>
      <c r="GLK403" s="6"/>
      <c r="GLL403" s="6"/>
      <c r="GLM403" s="6"/>
      <c r="GLN403" s="6"/>
      <c r="GLO403" s="6"/>
      <c r="GLP403" s="6"/>
      <c r="GLQ403" s="6"/>
      <c r="GLR403" s="6"/>
      <c r="GLS403" s="6"/>
      <c r="GLT403" s="6"/>
      <c r="GLU403" s="6"/>
      <c r="GLV403" s="6"/>
      <c r="GLW403" s="6"/>
      <c r="GLX403" s="6"/>
      <c r="GLY403" s="6"/>
      <c r="GLZ403" s="6"/>
      <c r="GMA403" s="6"/>
      <c r="GMB403" s="6"/>
      <c r="GMC403" s="6"/>
      <c r="GMD403" s="6"/>
      <c r="GME403" s="6"/>
      <c r="GMF403" s="6"/>
      <c r="GMG403" s="6"/>
      <c r="GMH403" s="6"/>
      <c r="GMI403" s="6"/>
      <c r="GMJ403" s="6"/>
      <c r="GMK403" s="6"/>
      <c r="GML403" s="6"/>
      <c r="GMM403" s="6"/>
      <c r="GMN403" s="6"/>
      <c r="GMO403" s="6"/>
      <c r="GMP403" s="6"/>
      <c r="GMQ403" s="6"/>
      <c r="GMR403" s="6"/>
      <c r="GMS403" s="6"/>
      <c r="GMT403" s="6"/>
      <c r="GMU403" s="6"/>
      <c r="GMV403" s="6"/>
      <c r="GMW403" s="6"/>
      <c r="GMX403" s="6"/>
      <c r="GMY403" s="6"/>
      <c r="GMZ403" s="6"/>
      <c r="GNA403" s="6"/>
      <c r="GNB403" s="6"/>
      <c r="GNC403" s="6"/>
      <c r="GND403" s="6"/>
      <c r="GNE403" s="6"/>
      <c r="GNF403" s="6"/>
      <c r="GNG403" s="6"/>
      <c r="GNH403" s="6"/>
      <c r="GNI403" s="6"/>
      <c r="GNJ403" s="6"/>
      <c r="GNK403" s="6"/>
      <c r="GNL403" s="6"/>
      <c r="GNM403" s="6"/>
      <c r="GNN403" s="6"/>
      <c r="GNO403" s="6"/>
      <c r="GNP403" s="6"/>
      <c r="GNQ403" s="6"/>
      <c r="GNR403" s="6"/>
      <c r="GNS403" s="6"/>
      <c r="GNT403" s="6"/>
      <c r="GNU403" s="6"/>
      <c r="GNV403" s="6"/>
      <c r="GNW403" s="6"/>
      <c r="GNX403" s="6"/>
      <c r="GNY403" s="6"/>
      <c r="GNZ403" s="6"/>
      <c r="GOA403" s="6"/>
      <c r="GOB403" s="6"/>
      <c r="GOC403" s="6"/>
      <c r="GOD403" s="6"/>
      <c r="GOE403" s="6"/>
      <c r="GOF403" s="6"/>
      <c r="GOG403" s="6"/>
      <c r="GOH403" s="6"/>
      <c r="GOI403" s="6"/>
      <c r="GOJ403" s="6"/>
      <c r="GOK403" s="6"/>
      <c r="GOL403" s="6"/>
      <c r="GOM403" s="6"/>
      <c r="GON403" s="6"/>
      <c r="GOO403" s="6"/>
      <c r="GOP403" s="6"/>
      <c r="GOQ403" s="6"/>
      <c r="GOR403" s="6"/>
      <c r="GOS403" s="6"/>
      <c r="GOT403" s="6"/>
      <c r="GOU403" s="6"/>
      <c r="GOV403" s="6"/>
      <c r="GOW403" s="6"/>
      <c r="GOX403" s="6"/>
      <c r="GOY403" s="6"/>
      <c r="GOZ403" s="6"/>
      <c r="GPA403" s="6"/>
      <c r="GPB403" s="6"/>
      <c r="GPC403" s="6"/>
      <c r="GPD403" s="6"/>
      <c r="GPE403" s="6"/>
      <c r="GPF403" s="6"/>
      <c r="GPG403" s="6"/>
      <c r="GPH403" s="6"/>
      <c r="GPI403" s="6"/>
      <c r="GPJ403" s="6"/>
      <c r="GPK403" s="6"/>
      <c r="GPL403" s="6"/>
      <c r="GPM403" s="6"/>
      <c r="GPN403" s="6"/>
      <c r="GPO403" s="6"/>
      <c r="GPP403" s="6"/>
      <c r="GPQ403" s="6"/>
      <c r="GPR403" s="6"/>
      <c r="GPS403" s="6"/>
      <c r="GPT403" s="6"/>
      <c r="GPU403" s="6"/>
      <c r="GPV403" s="6"/>
      <c r="GPW403" s="6"/>
      <c r="GPX403" s="6"/>
      <c r="GPY403" s="6"/>
      <c r="GPZ403" s="6"/>
      <c r="GQA403" s="6"/>
      <c r="GQB403" s="6"/>
      <c r="GQC403" s="6"/>
      <c r="GQD403" s="6"/>
      <c r="GQE403" s="6"/>
      <c r="GQF403" s="6"/>
      <c r="GQG403" s="6"/>
      <c r="GQH403" s="6"/>
      <c r="GQI403" s="6"/>
      <c r="GQJ403" s="6"/>
      <c r="GQK403" s="6"/>
      <c r="GQL403" s="6"/>
      <c r="GQM403" s="6"/>
      <c r="GQN403" s="6"/>
      <c r="GQO403" s="6"/>
      <c r="GQP403" s="6"/>
      <c r="GQQ403" s="6"/>
      <c r="GQR403" s="6"/>
      <c r="GQS403" s="6"/>
      <c r="GQT403" s="6"/>
      <c r="GQU403" s="6"/>
      <c r="GQV403" s="6"/>
      <c r="GQW403" s="6"/>
      <c r="GQX403" s="6"/>
      <c r="GQY403" s="6"/>
      <c r="GQZ403" s="6"/>
      <c r="GRA403" s="6"/>
      <c r="GRB403" s="6"/>
      <c r="GRC403" s="6"/>
      <c r="GRD403" s="6"/>
      <c r="GRE403" s="6"/>
      <c r="GRF403" s="6"/>
      <c r="GRG403" s="6"/>
      <c r="GRH403" s="6"/>
      <c r="GRI403" s="6"/>
      <c r="GRJ403" s="6"/>
      <c r="GRK403" s="6"/>
      <c r="GRL403" s="6"/>
      <c r="GRM403" s="6"/>
      <c r="GRN403" s="6"/>
      <c r="GRO403" s="6"/>
      <c r="GRP403" s="6"/>
      <c r="GRQ403" s="6"/>
      <c r="GRR403" s="6"/>
      <c r="GRS403" s="6"/>
      <c r="GRT403" s="6"/>
      <c r="GRU403" s="6"/>
      <c r="GRV403" s="6"/>
      <c r="GRW403" s="6"/>
      <c r="GRX403" s="6"/>
      <c r="GRY403" s="6"/>
      <c r="GRZ403" s="6"/>
      <c r="GSA403" s="6"/>
      <c r="GSB403" s="6"/>
      <c r="GSC403" s="6"/>
      <c r="GSD403" s="6"/>
      <c r="GSE403" s="6"/>
      <c r="GSF403" s="6"/>
      <c r="GSG403" s="6"/>
      <c r="GSH403" s="6"/>
      <c r="GSI403" s="6"/>
      <c r="GSJ403" s="6"/>
      <c r="GSK403" s="6"/>
      <c r="GSL403" s="6"/>
      <c r="GSM403" s="6"/>
      <c r="GSN403" s="6"/>
      <c r="GSO403" s="6"/>
      <c r="GSP403" s="6"/>
      <c r="GSQ403" s="6"/>
      <c r="GSR403" s="6"/>
      <c r="GSS403" s="6"/>
      <c r="GST403" s="6"/>
      <c r="GSU403" s="6"/>
      <c r="GSV403" s="6"/>
      <c r="GSW403" s="6"/>
      <c r="GSX403" s="6"/>
      <c r="GSY403" s="6"/>
      <c r="GSZ403" s="6"/>
      <c r="GTA403" s="6"/>
      <c r="GTB403" s="6"/>
      <c r="GTC403" s="6"/>
      <c r="GTD403" s="6"/>
      <c r="GTE403" s="6"/>
      <c r="GTF403" s="6"/>
      <c r="GTG403" s="6"/>
      <c r="GTH403" s="6"/>
      <c r="GTI403" s="6"/>
      <c r="GTJ403" s="6"/>
      <c r="GTK403" s="6"/>
      <c r="GTL403" s="6"/>
      <c r="GTM403" s="6"/>
      <c r="GTN403" s="6"/>
      <c r="GTO403" s="6"/>
      <c r="GTP403" s="6"/>
      <c r="GTQ403" s="6"/>
      <c r="GTR403" s="6"/>
      <c r="GTS403" s="6"/>
      <c r="GTT403" s="6"/>
      <c r="GTU403" s="6"/>
      <c r="GTV403" s="6"/>
      <c r="GTW403" s="6"/>
      <c r="GTX403" s="6"/>
      <c r="GTY403" s="6"/>
      <c r="GTZ403" s="6"/>
      <c r="GUA403" s="6"/>
      <c r="GUB403" s="6"/>
      <c r="GUC403" s="6"/>
      <c r="GUD403" s="6"/>
      <c r="GUE403" s="6"/>
      <c r="GUF403" s="6"/>
      <c r="GUG403" s="6"/>
      <c r="GUH403" s="6"/>
      <c r="GUI403" s="6"/>
      <c r="GUJ403" s="6"/>
      <c r="GUK403" s="6"/>
      <c r="GUL403" s="6"/>
      <c r="GUM403" s="6"/>
      <c r="GUN403" s="6"/>
      <c r="GUO403" s="6"/>
      <c r="GUP403" s="6"/>
      <c r="GUQ403" s="6"/>
      <c r="GUR403" s="6"/>
      <c r="GUS403" s="6"/>
      <c r="GUT403" s="6"/>
      <c r="GUU403" s="6"/>
      <c r="GUV403" s="6"/>
      <c r="GUW403" s="6"/>
      <c r="GUX403" s="6"/>
      <c r="GUY403" s="6"/>
      <c r="GUZ403" s="6"/>
      <c r="GVA403" s="6"/>
      <c r="GVB403" s="6"/>
      <c r="GVC403" s="6"/>
      <c r="GVD403" s="6"/>
      <c r="GVE403" s="6"/>
      <c r="GVF403" s="6"/>
      <c r="GVG403" s="6"/>
      <c r="GVH403" s="6"/>
      <c r="GVI403" s="6"/>
      <c r="GVJ403" s="6"/>
      <c r="GVK403" s="6"/>
      <c r="GVL403" s="6"/>
      <c r="GVM403" s="6"/>
      <c r="GVN403" s="6"/>
      <c r="GVO403" s="6"/>
      <c r="GVP403" s="6"/>
      <c r="GVQ403" s="6"/>
      <c r="GVR403" s="6"/>
      <c r="GVS403" s="6"/>
      <c r="GVT403" s="6"/>
      <c r="GVU403" s="6"/>
      <c r="GVV403" s="6"/>
      <c r="GVW403" s="6"/>
      <c r="GVX403" s="6"/>
      <c r="GVY403" s="6"/>
      <c r="GVZ403" s="6"/>
      <c r="GWA403" s="6"/>
      <c r="GWB403" s="6"/>
      <c r="GWC403" s="6"/>
      <c r="GWD403" s="6"/>
      <c r="GWE403" s="6"/>
      <c r="GWF403" s="6"/>
      <c r="GWG403" s="6"/>
      <c r="GWH403" s="6"/>
      <c r="GWI403" s="6"/>
      <c r="GWJ403" s="6"/>
      <c r="GWK403" s="6"/>
      <c r="GWL403" s="6"/>
      <c r="GWM403" s="6"/>
      <c r="GWN403" s="6"/>
      <c r="GWO403" s="6"/>
      <c r="GWP403" s="6"/>
      <c r="GWQ403" s="6"/>
      <c r="GWR403" s="6"/>
      <c r="GWS403" s="6"/>
      <c r="GWT403" s="6"/>
      <c r="GWU403" s="6"/>
      <c r="GWV403" s="6"/>
      <c r="GWW403" s="6"/>
      <c r="GWX403" s="6"/>
      <c r="GWY403" s="6"/>
      <c r="GWZ403" s="6"/>
      <c r="GXA403" s="6"/>
      <c r="GXB403" s="6"/>
      <c r="GXC403" s="6"/>
      <c r="GXD403" s="6"/>
      <c r="GXE403" s="6"/>
      <c r="GXF403" s="6"/>
      <c r="GXG403" s="6"/>
      <c r="GXH403" s="6"/>
      <c r="GXI403" s="6"/>
      <c r="GXJ403" s="6"/>
      <c r="GXK403" s="6"/>
      <c r="GXL403" s="6"/>
      <c r="GXM403" s="6"/>
      <c r="GXN403" s="6"/>
      <c r="GXO403" s="6"/>
      <c r="GXP403" s="6"/>
      <c r="GXQ403" s="6"/>
      <c r="GXR403" s="6"/>
      <c r="GXS403" s="6"/>
      <c r="GXT403" s="6"/>
      <c r="GXU403" s="6"/>
      <c r="GXV403" s="6"/>
      <c r="GXW403" s="6"/>
      <c r="GXX403" s="6"/>
      <c r="GXY403" s="6"/>
      <c r="GXZ403" s="6"/>
      <c r="GYA403" s="6"/>
      <c r="GYB403" s="6"/>
      <c r="GYC403" s="6"/>
      <c r="GYD403" s="6"/>
      <c r="GYE403" s="6"/>
      <c r="GYF403" s="6"/>
      <c r="GYG403" s="6"/>
      <c r="GYH403" s="6"/>
      <c r="GYI403" s="6"/>
      <c r="GYJ403" s="6"/>
      <c r="GYK403" s="6"/>
      <c r="GYL403" s="6"/>
      <c r="GYM403" s="6"/>
      <c r="GYN403" s="6"/>
      <c r="GYO403" s="6"/>
      <c r="GYP403" s="6"/>
      <c r="GYQ403" s="6"/>
      <c r="GYR403" s="6"/>
      <c r="GYS403" s="6"/>
      <c r="GYT403" s="6"/>
      <c r="GYU403" s="6"/>
      <c r="GYV403" s="6"/>
      <c r="GYW403" s="6"/>
      <c r="GYX403" s="6"/>
      <c r="GYY403" s="6"/>
      <c r="GYZ403" s="6"/>
      <c r="GZA403" s="6"/>
      <c r="GZB403" s="6"/>
      <c r="GZC403" s="6"/>
      <c r="GZD403" s="6"/>
      <c r="GZE403" s="6"/>
      <c r="GZF403" s="6"/>
      <c r="GZG403" s="6"/>
      <c r="GZH403" s="6"/>
      <c r="GZI403" s="6"/>
      <c r="GZJ403" s="6"/>
      <c r="GZK403" s="6"/>
      <c r="GZL403" s="6"/>
      <c r="GZM403" s="6"/>
      <c r="GZN403" s="6"/>
      <c r="GZO403" s="6"/>
      <c r="GZP403" s="6"/>
      <c r="GZQ403" s="6"/>
      <c r="GZR403" s="6"/>
      <c r="GZS403" s="6"/>
      <c r="GZT403" s="6"/>
      <c r="GZU403" s="6"/>
      <c r="GZV403" s="6"/>
      <c r="GZW403" s="6"/>
      <c r="GZX403" s="6"/>
      <c r="GZY403" s="6"/>
      <c r="GZZ403" s="6"/>
      <c r="HAA403" s="6"/>
      <c r="HAB403" s="6"/>
      <c r="HAC403" s="6"/>
      <c r="HAD403" s="6"/>
      <c r="HAE403" s="6"/>
      <c r="HAF403" s="6"/>
      <c r="HAG403" s="6"/>
      <c r="HAH403" s="6"/>
      <c r="HAI403" s="6"/>
      <c r="HAJ403" s="6"/>
      <c r="HAK403" s="6"/>
      <c r="HAL403" s="6"/>
      <c r="HAM403" s="6"/>
      <c r="HAN403" s="6"/>
      <c r="HAO403" s="6"/>
      <c r="HAP403" s="6"/>
      <c r="HAQ403" s="6"/>
      <c r="HAR403" s="6"/>
      <c r="HAS403" s="6"/>
      <c r="HAT403" s="6"/>
      <c r="HAU403" s="6"/>
      <c r="HAV403" s="6"/>
      <c r="HAW403" s="6"/>
      <c r="HAX403" s="6"/>
      <c r="HAY403" s="6"/>
      <c r="HAZ403" s="6"/>
      <c r="HBA403" s="6"/>
      <c r="HBB403" s="6"/>
      <c r="HBC403" s="6"/>
      <c r="HBD403" s="6"/>
      <c r="HBE403" s="6"/>
      <c r="HBF403" s="6"/>
      <c r="HBG403" s="6"/>
      <c r="HBH403" s="6"/>
      <c r="HBI403" s="6"/>
      <c r="HBJ403" s="6"/>
      <c r="HBK403" s="6"/>
      <c r="HBL403" s="6"/>
      <c r="HBM403" s="6"/>
      <c r="HBN403" s="6"/>
      <c r="HBO403" s="6"/>
      <c r="HBP403" s="6"/>
      <c r="HBQ403" s="6"/>
      <c r="HBR403" s="6"/>
      <c r="HBS403" s="6"/>
      <c r="HBT403" s="6"/>
      <c r="HBU403" s="6"/>
      <c r="HBV403" s="6"/>
      <c r="HBW403" s="6"/>
      <c r="HBX403" s="6"/>
      <c r="HBY403" s="6"/>
      <c r="HBZ403" s="6"/>
      <c r="HCA403" s="6"/>
      <c r="HCB403" s="6"/>
      <c r="HCC403" s="6"/>
      <c r="HCD403" s="6"/>
      <c r="HCE403" s="6"/>
      <c r="HCF403" s="6"/>
      <c r="HCG403" s="6"/>
      <c r="HCH403" s="6"/>
      <c r="HCI403" s="6"/>
      <c r="HCJ403" s="6"/>
      <c r="HCK403" s="6"/>
      <c r="HCL403" s="6"/>
      <c r="HCM403" s="6"/>
      <c r="HCN403" s="6"/>
      <c r="HCO403" s="6"/>
      <c r="HCP403" s="6"/>
      <c r="HCQ403" s="6"/>
      <c r="HCR403" s="6"/>
      <c r="HCS403" s="6"/>
      <c r="HCT403" s="6"/>
      <c r="HCU403" s="6"/>
      <c r="HCV403" s="6"/>
      <c r="HCW403" s="6"/>
      <c r="HCX403" s="6"/>
      <c r="HCY403" s="6"/>
      <c r="HCZ403" s="6"/>
      <c r="HDA403" s="6"/>
      <c r="HDB403" s="6"/>
      <c r="HDC403" s="6"/>
      <c r="HDD403" s="6"/>
      <c r="HDE403" s="6"/>
      <c r="HDF403" s="6"/>
      <c r="HDG403" s="6"/>
      <c r="HDH403" s="6"/>
      <c r="HDI403" s="6"/>
      <c r="HDJ403" s="6"/>
      <c r="HDK403" s="6"/>
      <c r="HDL403" s="6"/>
      <c r="HDM403" s="6"/>
      <c r="HDN403" s="6"/>
      <c r="HDO403" s="6"/>
      <c r="HDP403" s="6"/>
      <c r="HDQ403" s="6"/>
      <c r="HDR403" s="6"/>
      <c r="HDS403" s="6"/>
      <c r="HDT403" s="6"/>
      <c r="HDU403" s="6"/>
      <c r="HDV403" s="6"/>
      <c r="HDW403" s="6"/>
      <c r="HDX403" s="6"/>
      <c r="HDY403" s="6"/>
      <c r="HDZ403" s="6"/>
      <c r="HEA403" s="6"/>
      <c r="HEB403" s="6"/>
      <c r="HEC403" s="6"/>
      <c r="HED403" s="6"/>
      <c r="HEE403" s="6"/>
      <c r="HEF403" s="6"/>
      <c r="HEG403" s="6"/>
      <c r="HEH403" s="6"/>
      <c r="HEI403" s="6"/>
      <c r="HEJ403" s="6"/>
      <c r="HEK403" s="6"/>
      <c r="HEL403" s="6"/>
      <c r="HEM403" s="6"/>
      <c r="HEN403" s="6"/>
      <c r="HEO403" s="6"/>
      <c r="HEP403" s="6"/>
      <c r="HEQ403" s="6"/>
      <c r="HER403" s="6"/>
      <c r="HES403" s="6"/>
      <c r="HET403" s="6"/>
      <c r="HEU403" s="6"/>
      <c r="HEV403" s="6"/>
      <c r="HEW403" s="6"/>
      <c r="HEX403" s="6"/>
      <c r="HEY403" s="6"/>
      <c r="HEZ403" s="6"/>
      <c r="HFA403" s="6"/>
      <c r="HFB403" s="6"/>
      <c r="HFC403" s="6"/>
      <c r="HFD403" s="6"/>
      <c r="HFE403" s="6"/>
      <c r="HFF403" s="6"/>
      <c r="HFG403" s="6"/>
      <c r="HFH403" s="6"/>
      <c r="HFI403" s="6"/>
      <c r="HFJ403" s="6"/>
      <c r="HFK403" s="6"/>
      <c r="HFL403" s="6"/>
      <c r="HFM403" s="6"/>
      <c r="HFN403" s="6"/>
      <c r="HFO403" s="6"/>
      <c r="HFP403" s="6"/>
      <c r="HFQ403" s="6"/>
      <c r="HFR403" s="6"/>
      <c r="HFS403" s="6"/>
      <c r="HFT403" s="6"/>
      <c r="HFU403" s="6"/>
      <c r="HFV403" s="6"/>
      <c r="HFW403" s="6"/>
      <c r="HFX403" s="6"/>
      <c r="HFY403" s="6"/>
      <c r="HFZ403" s="6"/>
      <c r="HGA403" s="6"/>
      <c r="HGB403" s="6"/>
      <c r="HGC403" s="6"/>
      <c r="HGD403" s="6"/>
      <c r="HGE403" s="6"/>
      <c r="HGF403" s="6"/>
      <c r="HGG403" s="6"/>
      <c r="HGH403" s="6"/>
      <c r="HGI403" s="6"/>
      <c r="HGJ403" s="6"/>
      <c r="HGK403" s="6"/>
      <c r="HGL403" s="6"/>
      <c r="HGM403" s="6"/>
      <c r="HGN403" s="6"/>
      <c r="HGO403" s="6"/>
      <c r="HGP403" s="6"/>
      <c r="HGQ403" s="6"/>
      <c r="HGR403" s="6"/>
      <c r="HGS403" s="6"/>
      <c r="HGT403" s="6"/>
      <c r="HGU403" s="6"/>
      <c r="HGV403" s="6"/>
      <c r="HGW403" s="6"/>
      <c r="HGX403" s="6"/>
      <c r="HGY403" s="6"/>
      <c r="HGZ403" s="6"/>
      <c r="HHA403" s="6"/>
      <c r="HHB403" s="6"/>
      <c r="HHC403" s="6"/>
      <c r="HHD403" s="6"/>
      <c r="HHE403" s="6"/>
      <c r="HHF403" s="6"/>
      <c r="HHG403" s="6"/>
      <c r="HHH403" s="6"/>
      <c r="HHI403" s="6"/>
      <c r="HHJ403" s="6"/>
      <c r="HHK403" s="6"/>
      <c r="HHL403" s="6"/>
      <c r="HHM403" s="6"/>
      <c r="HHN403" s="6"/>
      <c r="HHO403" s="6"/>
      <c r="HHP403" s="6"/>
      <c r="HHQ403" s="6"/>
      <c r="HHR403" s="6"/>
      <c r="HHS403" s="6"/>
      <c r="HHT403" s="6"/>
      <c r="HHU403" s="6"/>
      <c r="HHV403" s="6"/>
      <c r="HHW403" s="6"/>
      <c r="HHX403" s="6"/>
      <c r="HHY403" s="6"/>
      <c r="HHZ403" s="6"/>
      <c r="HIA403" s="6"/>
      <c r="HIB403" s="6"/>
      <c r="HIC403" s="6"/>
      <c r="HID403" s="6"/>
      <c r="HIE403" s="6"/>
      <c r="HIF403" s="6"/>
      <c r="HIG403" s="6"/>
      <c r="HIH403" s="6"/>
      <c r="HII403" s="6"/>
      <c r="HIJ403" s="6"/>
      <c r="HIK403" s="6"/>
      <c r="HIL403" s="6"/>
      <c r="HIM403" s="6"/>
      <c r="HIN403" s="6"/>
      <c r="HIO403" s="6"/>
      <c r="HIP403" s="6"/>
      <c r="HIQ403" s="6"/>
      <c r="HIR403" s="6"/>
      <c r="HIS403" s="6"/>
      <c r="HIT403" s="6"/>
      <c r="HIU403" s="6"/>
      <c r="HIV403" s="6"/>
      <c r="HIW403" s="6"/>
      <c r="HIX403" s="6"/>
      <c r="HIY403" s="6"/>
      <c r="HIZ403" s="6"/>
      <c r="HJA403" s="6"/>
      <c r="HJB403" s="6"/>
      <c r="HJC403" s="6"/>
      <c r="HJD403" s="6"/>
      <c r="HJE403" s="6"/>
      <c r="HJF403" s="6"/>
      <c r="HJG403" s="6"/>
      <c r="HJH403" s="6"/>
      <c r="HJI403" s="6"/>
      <c r="HJJ403" s="6"/>
      <c r="HJK403" s="6"/>
      <c r="HJL403" s="6"/>
      <c r="HJM403" s="6"/>
      <c r="HJN403" s="6"/>
      <c r="HJO403" s="6"/>
      <c r="HJP403" s="6"/>
      <c r="HJQ403" s="6"/>
      <c r="HJR403" s="6"/>
      <c r="HJS403" s="6"/>
      <c r="HJT403" s="6"/>
      <c r="HJU403" s="6"/>
      <c r="HJV403" s="6"/>
      <c r="HJW403" s="6"/>
      <c r="HJX403" s="6"/>
      <c r="HJY403" s="6"/>
      <c r="HJZ403" s="6"/>
      <c r="HKA403" s="6"/>
      <c r="HKB403" s="6"/>
      <c r="HKC403" s="6"/>
      <c r="HKD403" s="6"/>
      <c r="HKE403" s="6"/>
      <c r="HKF403" s="6"/>
      <c r="HKG403" s="6"/>
      <c r="HKH403" s="6"/>
      <c r="HKI403" s="6"/>
      <c r="HKJ403" s="6"/>
      <c r="HKK403" s="6"/>
      <c r="HKL403" s="6"/>
      <c r="HKM403" s="6"/>
      <c r="HKN403" s="6"/>
      <c r="HKO403" s="6"/>
      <c r="HKP403" s="6"/>
      <c r="HKQ403" s="6"/>
      <c r="HKR403" s="6"/>
      <c r="HKS403" s="6"/>
      <c r="HKT403" s="6"/>
      <c r="HKU403" s="6"/>
      <c r="HKV403" s="6"/>
      <c r="HKW403" s="6"/>
      <c r="HKX403" s="6"/>
      <c r="HKY403" s="6"/>
      <c r="HKZ403" s="6"/>
      <c r="HLA403" s="6"/>
      <c r="HLB403" s="6"/>
      <c r="HLC403" s="6"/>
      <c r="HLD403" s="6"/>
      <c r="HLE403" s="6"/>
      <c r="HLF403" s="6"/>
      <c r="HLG403" s="6"/>
      <c r="HLH403" s="6"/>
      <c r="HLI403" s="6"/>
      <c r="HLJ403" s="6"/>
      <c r="HLK403" s="6"/>
      <c r="HLL403" s="6"/>
      <c r="HLM403" s="6"/>
      <c r="HLN403" s="6"/>
      <c r="HLO403" s="6"/>
      <c r="HLP403" s="6"/>
      <c r="HLQ403" s="6"/>
      <c r="HLR403" s="6"/>
      <c r="HLS403" s="6"/>
      <c r="HLT403" s="6"/>
      <c r="HLU403" s="6"/>
      <c r="HLV403" s="6"/>
      <c r="HLW403" s="6"/>
      <c r="HLX403" s="6"/>
      <c r="HLY403" s="6"/>
      <c r="HLZ403" s="6"/>
      <c r="HMA403" s="6"/>
      <c r="HMB403" s="6"/>
      <c r="HMC403" s="6"/>
      <c r="HMD403" s="6"/>
      <c r="HME403" s="6"/>
      <c r="HMF403" s="6"/>
      <c r="HMG403" s="6"/>
      <c r="HMH403" s="6"/>
      <c r="HMI403" s="6"/>
      <c r="HMJ403" s="6"/>
      <c r="HMK403" s="6"/>
      <c r="HML403" s="6"/>
      <c r="HMM403" s="6"/>
      <c r="HMN403" s="6"/>
      <c r="HMO403" s="6"/>
      <c r="HMP403" s="6"/>
      <c r="HMQ403" s="6"/>
      <c r="HMR403" s="6"/>
      <c r="HMS403" s="6"/>
      <c r="HMT403" s="6"/>
      <c r="HMU403" s="6"/>
      <c r="HMV403" s="6"/>
      <c r="HMW403" s="6"/>
      <c r="HMX403" s="6"/>
      <c r="HMY403" s="6"/>
      <c r="HMZ403" s="6"/>
      <c r="HNA403" s="6"/>
      <c r="HNB403" s="6"/>
      <c r="HNC403" s="6"/>
      <c r="HND403" s="6"/>
      <c r="HNE403" s="6"/>
      <c r="HNF403" s="6"/>
      <c r="HNG403" s="6"/>
      <c r="HNH403" s="6"/>
      <c r="HNI403" s="6"/>
      <c r="HNJ403" s="6"/>
      <c r="HNK403" s="6"/>
      <c r="HNL403" s="6"/>
      <c r="HNM403" s="6"/>
      <c r="HNN403" s="6"/>
      <c r="HNO403" s="6"/>
      <c r="HNP403" s="6"/>
      <c r="HNQ403" s="6"/>
      <c r="HNR403" s="6"/>
      <c r="HNS403" s="6"/>
      <c r="HNT403" s="6"/>
      <c r="HNU403" s="6"/>
      <c r="HNV403" s="6"/>
      <c r="HNW403" s="6"/>
      <c r="HNX403" s="6"/>
      <c r="HNY403" s="6"/>
      <c r="HNZ403" s="6"/>
      <c r="HOA403" s="6"/>
      <c r="HOB403" s="6"/>
      <c r="HOC403" s="6"/>
      <c r="HOD403" s="6"/>
      <c r="HOE403" s="6"/>
      <c r="HOF403" s="6"/>
      <c r="HOG403" s="6"/>
      <c r="HOH403" s="6"/>
      <c r="HOI403" s="6"/>
      <c r="HOJ403" s="6"/>
      <c r="HOK403" s="6"/>
      <c r="HOL403" s="6"/>
      <c r="HOM403" s="6"/>
      <c r="HON403" s="6"/>
      <c r="HOO403" s="6"/>
      <c r="HOP403" s="6"/>
      <c r="HOQ403" s="6"/>
      <c r="HOR403" s="6"/>
      <c r="HOS403" s="6"/>
      <c r="HOT403" s="6"/>
      <c r="HOU403" s="6"/>
      <c r="HOV403" s="6"/>
      <c r="HOW403" s="6"/>
      <c r="HOX403" s="6"/>
      <c r="HOY403" s="6"/>
      <c r="HOZ403" s="6"/>
      <c r="HPA403" s="6"/>
      <c r="HPB403" s="6"/>
      <c r="HPC403" s="6"/>
      <c r="HPD403" s="6"/>
      <c r="HPE403" s="6"/>
      <c r="HPF403" s="6"/>
      <c r="HPG403" s="6"/>
      <c r="HPH403" s="6"/>
      <c r="HPI403" s="6"/>
      <c r="HPJ403" s="6"/>
      <c r="HPK403" s="6"/>
      <c r="HPL403" s="6"/>
      <c r="HPM403" s="6"/>
      <c r="HPN403" s="6"/>
      <c r="HPO403" s="6"/>
      <c r="HPP403" s="6"/>
      <c r="HPQ403" s="6"/>
      <c r="HPR403" s="6"/>
      <c r="HPS403" s="6"/>
      <c r="HPT403" s="6"/>
      <c r="HPU403" s="6"/>
      <c r="HPV403" s="6"/>
      <c r="HPW403" s="6"/>
      <c r="HPX403" s="6"/>
      <c r="HPY403" s="6"/>
      <c r="HPZ403" s="6"/>
      <c r="HQA403" s="6"/>
      <c r="HQB403" s="6"/>
      <c r="HQC403" s="6"/>
      <c r="HQD403" s="6"/>
      <c r="HQE403" s="6"/>
      <c r="HQF403" s="6"/>
      <c r="HQG403" s="6"/>
      <c r="HQH403" s="6"/>
      <c r="HQI403" s="6"/>
      <c r="HQJ403" s="6"/>
      <c r="HQK403" s="6"/>
      <c r="HQL403" s="6"/>
      <c r="HQM403" s="6"/>
      <c r="HQN403" s="6"/>
      <c r="HQO403" s="6"/>
      <c r="HQP403" s="6"/>
      <c r="HQQ403" s="6"/>
      <c r="HQR403" s="6"/>
      <c r="HQS403" s="6"/>
      <c r="HQT403" s="6"/>
      <c r="HQU403" s="6"/>
      <c r="HQV403" s="6"/>
      <c r="HQW403" s="6"/>
      <c r="HQX403" s="6"/>
      <c r="HQY403" s="6"/>
      <c r="HQZ403" s="6"/>
      <c r="HRA403" s="6"/>
      <c r="HRB403" s="6"/>
      <c r="HRC403" s="6"/>
      <c r="HRD403" s="6"/>
      <c r="HRE403" s="6"/>
      <c r="HRF403" s="6"/>
      <c r="HRG403" s="6"/>
      <c r="HRH403" s="6"/>
      <c r="HRI403" s="6"/>
      <c r="HRJ403" s="6"/>
      <c r="HRK403" s="6"/>
      <c r="HRL403" s="6"/>
      <c r="HRM403" s="6"/>
      <c r="HRN403" s="6"/>
      <c r="HRO403" s="6"/>
      <c r="HRP403" s="6"/>
      <c r="HRQ403" s="6"/>
      <c r="HRR403" s="6"/>
      <c r="HRS403" s="6"/>
      <c r="HRT403" s="6"/>
      <c r="HRU403" s="6"/>
      <c r="HRV403" s="6"/>
      <c r="HRW403" s="6"/>
      <c r="HRX403" s="6"/>
      <c r="HRY403" s="6"/>
      <c r="HRZ403" s="6"/>
      <c r="HSA403" s="6"/>
      <c r="HSB403" s="6"/>
      <c r="HSC403" s="6"/>
      <c r="HSD403" s="6"/>
      <c r="HSE403" s="6"/>
      <c r="HSF403" s="6"/>
      <c r="HSG403" s="6"/>
      <c r="HSH403" s="6"/>
      <c r="HSI403" s="6"/>
      <c r="HSJ403" s="6"/>
      <c r="HSK403" s="6"/>
      <c r="HSL403" s="6"/>
      <c r="HSM403" s="6"/>
      <c r="HSN403" s="6"/>
      <c r="HSO403" s="6"/>
      <c r="HSP403" s="6"/>
      <c r="HSQ403" s="6"/>
      <c r="HSR403" s="6"/>
      <c r="HSS403" s="6"/>
      <c r="HST403" s="6"/>
      <c r="HSU403" s="6"/>
      <c r="HSV403" s="6"/>
      <c r="HSW403" s="6"/>
      <c r="HSX403" s="6"/>
      <c r="HSY403" s="6"/>
      <c r="HSZ403" s="6"/>
      <c r="HTA403" s="6"/>
      <c r="HTB403" s="6"/>
      <c r="HTC403" s="6"/>
      <c r="HTD403" s="6"/>
      <c r="HTE403" s="6"/>
      <c r="HTF403" s="6"/>
      <c r="HTG403" s="6"/>
      <c r="HTH403" s="6"/>
      <c r="HTI403" s="6"/>
      <c r="HTJ403" s="6"/>
      <c r="HTK403" s="6"/>
      <c r="HTL403" s="6"/>
      <c r="HTM403" s="6"/>
      <c r="HTN403" s="6"/>
      <c r="HTO403" s="6"/>
      <c r="HTP403" s="6"/>
      <c r="HTQ403" s="6"/>
      <c r="HTR403" s="6"/>
      <c r="HTS403" s="6"/>
      <c r="HTT403" s="6"/>
      <c r="HTU403" s="6"/>
      <c r="HTV403" s="6"/>
      <c r="HTW403" s="6"/>
      <c r="HTX403" s="6"/>
      <c r="HTY403" s="6"/>
      <c r="HTZ403" s="6"/>
      <c r="HUA403" s="6"/>
      <c r="HUB403" s="6"/>
      <c r="HUC403" s="6"/>
      <c r="HUD403" s="6"/>
      <c r="HUE403" s="6"/>
      <c r="HUF403" s="6"/>
      <c r="HUG403" s="6"/>
      <c r="HUH403" s="6"/>
      <c r="HUI403" s="6"/>
      <c r="HUJ403" s="6"/>
      <c r="HUK403" s="6"/>
      <c r="HUL403" s="6"/>
      <c r="HUM403" s="6"/>
      <c r="HUN403" s="6"/>
      <c r="HUO403" s="6"/>
      <c r="HUP403" s="6"/>
      <c r="HUQ403" s="6"/>
      <c r="HUR403" s="6"/>
      <c r="HUS403" s="6"/>
      <c r="HUT403" s="6"/>
      <c r="HUU403" s="6"/>
      <c r="HUV403" s="6"/>
      <c r="HUW403" s="6"/>
      <c r="HUX403" s="6"/>
      <c r="HUY403" s="6"/>
      <c r="HUZ403" s="6"/>
      <c r="HVA403" s="6"/>
      <c r="HVB403" s="6"/>
      <c r="HVC403" s="6"/>
      <c r="HVD403" s="6"/>
      <c r="HVE403" s="6"/>
      <c r="HVF403" s="6"/>
      <c r="HVG403" s="6"/>
      <c r="HVH403" s="6"/>
      <c r="HVI403" s="6"/>
      <c r="HVJ403" s="6"/>
      <c r="HVK403" s="6"/>
      <c r="HVL403" s="6"/>
      <c r="HVM403" s="6"/>
      <c r="HVN403" s="6"/>
      <c r="HVO403" s="6"/>
      <c r="HVP403" s="6"/>
      <c r="HVQ403" s="6"/>
      <c r="HVR403" s="6"/>
      <c r="HVS403" s="6"/>
      <c r="HVT403" s="6"/>
      <c r="HVU403" s="6"/>
      <c r="HVV403" s="6"/>
      <c r="HVW403" s="6"/>
      <c r="HVX403" s="6"/>
      <c r="HVY403" s="6"/>
      <c r="HVZ403" s="6"/>
      <c r="HWA403" s="6"/>
      <c r="HWB403" s="6"/>
      <c r="HWC403" s="6"/>
      <c r="HWD403" s="6"/>
      <c r="HWE403" s="6"/>
      <c r="HWF403" s="6"/>
      <c r="HWG403" s="6"/>
      <c r="HWH403" s="6"/>
      <c r="HWI403" s="6"/>
      <c r="HWJ403" s="6"/>
      <c r="HWK403" s="6"/>
      <c r="HWL403" s="6"/>
      <c r="HWM403" s="6"/>
      <c r="HWN403" s="6"/>
      <c r="HWO403" s="6"/>
      <c r="HWP403" s="6"/>
      <c r="HWQ403" s="6"/>
      <c r="HWR403" s="6"/>
      <c r="HWS403" s="6"/>
      <c r="HWT403" s="6"/>
      <c r="HWU403" s="6"/>
      <c r="HWV403" s="6"/>
      <c r="HWW403" s="6"/>
      <c r="HWX403" s="6"/>
      <c r="HWY403" s="6"/>
      <c r="HWZ403" s="6"/>
      <c r="HXA403" s="6"/>
      <c r="HXB403" s="6"/>
      <c r="HXC403" s="6"/>
      <c r="HXD403" s="6"/>
      <c r="HXE403" s="6"/>
      <c r="HXF403" s="6"/>
      <c r="HXG403" s="6"/>
      <c r="HXH403" s="6"/>
      <c r="HXI403" s="6"/>
      <c r="HXJ403" s="6"/>
      <c r="HXK403" s="6"/>
      <c r="HXL403" s="6"/>
      <c r="HXM403" s="6"/>
      <c r="HXN403" s="6"/>
      <c r="HXO403" s="6"/>
      <c r="HXP403" s="6"/>
      <c r="HXQ403" s="6"/>
      <c r="HXR403" s="6"/>
      <c r="HXS403" s="6"/>
      <c r="HXT403" s="6"/>
      <c r="HXU403" s="6"/>
      <c r="HXV403" s="6"/>
      <c r="HXW403" s="6"/>
      <c r="HXX403" s="6"/>
      <c r="HXY403" s="6"/>
      <c r="HXZ403" s="6"/>
      <c r="HYA403" s="6"/>
      <c r="HYB403" s="6"/>
      <c r="HYC403" s="6"/>
      <c r="HYD403" s="6"/>
      <c r="HYE403" s="6"/>
      <c r="HYF403" s="6"/>
      <c r="HYG403" s="6"/>
      <c r="HYH403" s="6"/>
      <c r="HYI403" s="6"/>
      <c r="HYJ403" s="6"/>
      <c r="HYK403" s="6"/>
      <c r="HYL403" s="6"/>
      <c r="HYM403" s="6"/>
      <c r="HYN403" s="6"/>
      <c r="HYO403" s="6"/>
      <c r="HYP403" s="6"/>
      <c r="HYQ403" s="6"/>
      <c r="HYR403" s="6"/>
      <c r="HYS403" s="6"/>
      <c r="HYT403" s="6"/>
      <c r="HYU403" s="6"/>
      <c r="HYV403" s="6"/>
      <c r="HYW403" s="6"/>
      <c r="HYX403" s="6"/>
      <c r="HYY403" s="6"/>
      <c r="HYZ403" s="6"/>
      <c r="HZA403" s="6"/>
      <c r="HZB403" s="6"/>
      <c r="HZC403" s="6"/>
      <c r="HZD403" s="6"/>
      <c r="HZE403" s="6"/>
      <c r="HZF403" s="6"/>
      <c r="HZG403" s="6"/>
      <c r="HZH403" s="6"/>
      <c r="HZI403" s="6"/>
      <c r="HZJ403" s="6"/>
      <c r="HZK403" s="6"/>
      <c r="HZL403" s="6"/>
      <c r="HZM403" s="6"/>
      <c r="HZN403" s="6"/>
      <c r="HZO403" s="6"/>
      <c r="HZP403" s="6"/>
      <c r="HZQ403" s="6"/>
      <c r="HZR403" s="6"/>
      <c r="HZS403" s="6"/>
      <c r="HZT403" s="6"/>
      <c r="HZU403" s="6"/>
      <c r="HZV403" s="6"/>
      <c r="HZW403" s="6"/>
      <c r="HZX403" s="6"/>
      <c r="HZY403" s="6"/>
      <c r="HZZ403" s="6"/>
      <c r="IAA403" s="6"/>
      <c r="IAB403" s="6"/>
      <c r="IAC403" s="6"/>
      <c r="IAD403" s="6"/>
      <c r="IAE403" s="6"/>
      <c r="IAF403" s="6"/>
      <c r="IAG403" s="6"/>
      <c r="IAH403" s="6"/>
      <c r="IAI403" s="6"/>
      <c r="IAJ403" s="6"/>
      <c r="IAK403" s="6"/>
      <c r="IAL403" s="6"/>
      <c r="IAM403" s="6"/>
      <c r="IAN403" s="6"/>
      <c r="IAO403" s="6"/>
      <c r="IAP403" s="6"/>
      <c r="IAQ403" s="6"/>
      <c r="IAR403" s="6"/>
      <c r="IAS403" s="6"/>
      <c r="IAT403" s="6"/>
      <c r="IAU403" s="6"/>
      <c r="IAV403" s="6"/>
      <c r="IAW403" s="6"/>
      <c r="IAX403" s="6"/>
      <c r="IAY403" s="6"/>
      <c r="IAZ403" s="6"/>
      <c r="IBA403" s="6"/>
      <c r="IBB403" s="6"/>
      <c r="IBC403" s="6"/>
      <c r="IBD403" s="6"/>
      <c r="IBE403" s="6"/>
      <c r="IBF403" s="6"/>
      <c r="IBG403" s="6"/>
      <c r="IBH403" s="6"/>
      <c r="IBI403" s="6"/>
      <c r="IBJ403" s="6"/>
      <c r="IBK403" s="6"/>
      <c r="IBL403" s="6"/>
      <c r="IBM403" s="6"/>
      <c r="IBN403" s="6"/>
      <c r="IBO403" s="6"/>
      <c r="IBP403" s="6"/>
      <c r="IBQ403" s="6"/>
      <c r="IBR403" s="6"/>
      <c r="IBS403" s="6"/>
      <c r="IBT403" s="6"/>
      <c r="IBU403" s="6"/>
      <c r="IBV403" s="6"/>
      <c r="IBW403" s="6"/>
      <c r="IBX403" s="6"/>
      <c r="IBY403" s="6"/>
      <c r="IBZ403" s="6"/>
      <c r="ICA403" s="6"/>
      <c r="ICB403" s="6"/>
      <c r="ICC403" s="6"/>
      <c r="ICD403" s="6"/>
      <c r="ICE403" s="6"/>
      <c r="ICF403" s="6"/>
      <c r="ICG403" s="6"/>
      <c r="ICH403" s="6"/>
      <c r="ICI403" s="6"/>
      <c r="ICJ403" s="6"/>
      <c r="ICK403" s="6"/>
      <c r="ICL403" s="6"/>
      <c r="ICM403" s="6"/>
      <c r="ICN403" s="6"/>
      <c r="ICO403" s="6"/>
      <c r="ICP403" s="6"/>
      <c r="ICQ403" s="6"/>
      <c r="ICR403" s="6"/>
      <c r="ICS403" s="6"/>
      <c r="ICT403" s="6"/>
      <c r="ICU403" s="6"/>
      <c r="ICV403" s="6"/>
      <c r="ICW403" s="6"/>
      <c r="ICX403" s="6"/>
      <c r="ICY403" s="6"/>
      <c r="ICZ403" s="6"/>
      <c r="IDA403" s="6"/>
      <c r="IDB403" s="6"/>
      <c r="IDC403" s="6"/>
      <c r="IDD403" s="6"/>
      <c r="IDE403" s="6"/>
      <c r="IDF403" s="6"/>
      <c r="IDG403" s="6"/>
      <c r="IDH403" s="6"/>
      <c r="IDI403" s="6"/>
      <c r="IDJ403" s="6"/>
      <c r="IDK403" s="6"/>
      <c r="IDL403" s="6"/>
      <c r="IDM403" s="6"/>
      <c r="IDN403" s="6"/>
      <c r="IDO403" s="6"/>
      <c r="IDP403" s="6"/>
      <c r="IDQ403" s="6"/>
      <c r="IDR403" s="6"/>
      <c r="IDS403" s="6"/>
      <c r="IDT403" s="6"/>
      <c r="IDU403" s="6"/>
      <c r="IDV403" s="6"/>
      <c r="IDW403" s="6"/>
      <c r="IDX403" s="6"/>
      <c r="IDY403" s="6"/>
      <c r="IDZ403" s="6"/>
      <c r="IEA403" s="6"/>
      <c r="IEB403" s="6"/>
      <c r="IEC403" s="6"/>
      <c r="IED403" s="6"/>
      <c r="IEE403" s="6"/>
      <c r="IEF403" s="6"/>
      <c r="IEG403" s="6"/>
      <c r="IEH403" s="6"/>
      <c r="IEI403" s="6"/>
      <c r="IEJ403" s="6"/>
      <c r="IEK403" s="6"/>
      <c r="IEL403" s="6"/>
      <c r="IEM403" s="6"/>
      <c r="IEN403" s="6"/>
      <c r="IEO403" s="6"/>
      <c r="IEP403" s="6"/>
      <c r="IEQ403" s="6"/>
      <c r="IER403" s="6"/>
      <c r="IES403" s="6"/>
      <c r="IET403" s="6"/>
      <c r="IEU403" s="6"/>
      <c r="IEV403" s="6"/>
      <c r="IEW403" s="6"/>
      <c r="IEX403" s="6"/>
      <c r="IEY403" s="6"/>
      <c r="IEZ403" s="6"/>
      <c r="IFA403" s="6"/>
      <c r="IFB403" s="6"/>
      <c r="IFC403" s="6"/>
      <c r="IFD403" s="6"/>
      <c r="IFE403" s="6"/>
      <c r="IFF403" s="6"/>
      <c r="IFG403" s="6"/>
      <c r="IFH403" s="6"/>
      <c r="IFI403" s="6"/>
      <c r="IFJ403" s="6"/>
      <c r="IFK403" s="6"/>
      <c r="IFL403" s="6"/>
      <c r="IFM403" s="6"/>
      <c r="IFN403" s="6"/>
      <c r="IFO403" s="6"/>
      <c r="IFP403" s="6"/>
      <c r="IFQ403" s="6"/>
      <c r="IFR403" s="6"/>
      <c r="IFS403" s="6"/>
      <c r="IFT403" s="6"/>
      <c r="IFU403" s="6"/>
      <c r="IFV403" s="6"/>
      <c r="IFW403" s="6"/>
      <c r="IFX403" s="6"/>
      <c r="IFY403" s="6"/>
      <c r="IFZ403" s="6"/>
      <c r="IGA403" s="6"/>
      <c r="IGB403" s="6"/>
      <c r="IGC403" s="6"/>
      <c r="IGD403" s="6"/>
      <c r="IGE403" s="6"/>
      <c r="IGF403" s="6"/>
      <c r="IGG403" s="6"/>
      <c r="IGH403" s="6"/>
      <c r="IGI403" s="6"/>
      <c r="IGJ403" s="6"/>
      <c r="IGK403" s="6"/>
      <c r="IGL403" s="6"/>
      <c r="IGM403" s="6"/>
      <c r="IGN403" s="6"/>
      <c r="IGO403" s="6"/>
      <c r="IGP403" s="6"/>
      <c r="IGQ403" s="6"/>
      <c r="IGR403" s="6"/>
      <c r="IGS403" s="6"/>
      <c r="IGT403" s="6"/>
      <c r="IGU403" s="6"/>
      <c r="IGV403" s="6"/>
      <c r="IGW403" s="6"/>
      <c r="IGX403" s="6"/>
      <c r="IGY403" s="6"/>
      <c r="IGZ403" s="6"/>
      <c r="IHA403" s="6"/>
      <c r="IHB403" s="6"/>
      <c r="IHC403" s="6"/>
      <c r="IHD403" s="6"/>
      <c r="IHE403" s="6"/>
      <c r="IHF403" s="6"/>
      <c r="IHG403" s="6"/>
      <c r="IHH403" s="6"/>
      <c r="IHI403" s="6"/>
      <c r="IHJ403" s="6"/>
      <c r="IHK403" s="6"/>
      <c r="IHL403" s="6"/>
      <c r="IHM403" s="6"/>
      <c r="IHN403" s="6"/>
      <c r="IHO403" s="6"/>
      <c r="IHP403" s="6"/>
      <c r="IHQ403" s="6"/>
      <c r="IHR403" s="6"/>
      <c r="IHS403" s="6"/>
      <c r="IHT403" s="6"/>
      <c r="IHU403" s="6"/>
      <c r="IHV403" s="6"/>
      <c r="IHW403" s="6"/>
      <c r="IHX403" s="6"/>
      <c r="IHY403" s="6"/>
      <c r="IHZ403" s="6"/>
      <c r="IIA403" s="6"/>
      <c r="IIB403" s="6"/>
      <c r="IIC403" s="6"/>
      <c r="IID403" s="6"/>
      <c r="IIE403" s="6"/>
      <c r="IIF403" s="6"/>
      <c r="IIG403" s="6"/>
      <c r="IIH403" s="6"/>
      <c r="III403" s="6"/>
      <c r="IIJ403" s="6"/>
      <c r="IIK403" s="6"/>
      <c r="IIL403" s="6"/>
      <c r="IIM403" s="6"/>
      <c r="IIN403" s="6"/>
      <c r="IIO403" s="6"/>
      <c r="IIP403" s="6"/>
      <c r="IIQ403" s="6"/>
      <c r="IIR403" s="6"/>
      <c r="IIS403" s="6"/>
      <c r="IIT403" s="6"/>
      <c r="IIU403" s="6"/>
      <c r="IIV403" s="6"/>
      <c r="IIW403" s="6"/>
      <c r="IIX403" s="6"/>
      <c r="IIY403" s="6"/>
      <c r="IIZ403" s="6"/>
      <c r="IJA403" s="6"/>
      <c r="IJB403" s="6"/>
      <c r="IJC403" s="6"/>
      <c r="IJD403" s="6"/>
      <c r="IJE403" s="6"/>
      <c r="IJF403" s="6"/>
      <c r="IJG403" s="6"/>
      <c r="IJH403" s="6"/>
      <c r="IJI403" s="6"/>
      <c r="IJJ403" s="6"/>
      <c r="IJK403" s="6"/>
      <c r="IJL403" s="6"/>
      <c r="IJM403" s="6"/>
      <c r="IJN403" s="6"/>
      <c r="IJO403" s="6"/>
      <c r="IJP403" s="6"/>
      <c r="IJQ403" s="6"/>
      <c r="IJR403" s="6"/>
      <c r="IJS403" s="6"/>
      <c r="IJT403" s="6"/>
      <c r="IJU403" s="6"/>
      <c r="IJV403" s="6"/>
      <c r="IJW403" s="6"/>
      <c r="IJX403" s="6"/>
      <c r="IJY403" s="6"/>
      <c r="IJZ403" s="6"/>
      <c r="IKA403" s="6"/>
      <c r="IKB403" s="6"/>
      <c r="IKC403" s="6"/>
      <c r="IKD403" s="6"/>
      <c r="IKE403" s="6"/>
      <c r="IKF403" s="6"/>
      <c r="IKG403" s="6"/>
      <c r="IKH403" s="6"/>
      <c r="IKI403" s="6"/>
      <c r="IKJ403" s="6"/>
      <c r="IKK403" s="6"/>
      <c r="IKL403" s="6"/>
      <c r="IKM403" s="6"/>
      <c r="IKN403" s="6"/>
      <c r="IKO403" s="6"/>
      <c r="IKP403" s="6"/>
      <c r="IKQ403" s="6"/>
      <c r="IKR403" s="6"/>
      <c r="IKS403" s="6"/>
      <c r="IKT403" s="6"/>
      <c r="IKU403" s="6"/>
      <c r="IKV403" s="6"/>
      <c r="IKW403" s="6"/>
      <c r="IKX403" s="6"/>
      <c r="IKY403" s="6"/>
      <c r="IKZ403" s="6"/>
      <c r="ILA403" s="6"/>
      <c r="ILB403" s="6"/>
      <c r="ILC403" s="6"/>
      <c r="ILD403" s="6"/>
      <c r="ILE403" s="6"/>
      <c r="ILF403" s="6"/>
      <c r="ILG403" s="6"/>
      <c r="ILH403" s="6"/>
      <c r="ILI403" s="6"/>
      <c r="ILJ403" s="6"/>
      <c r="ILK403" s="6"/>
      <c r="ILL403" s="6"/>
      <c r="ILM403" s="6"/>
      <c r="ILN403" s="6"/>
      <c r="ILO403" s="6"/>
      <c r="ILP403" s="6"/>
      <c r="ILQ403" s="6"/>
      <c r="ILR403" s="6"/>
      <c r="ILS403" s="6"/>
      <c r="ILT403" s="6"/>
      <c r="ILU403" s="6"/>
      <c r="ILV403" s="6"/>
      <c r="ILW403" s="6"/>
      <c r="ILX403" s="6"/>
      <c r="ILY403" s="6"/>
      <c r="ILZ403" s="6"/>
      <c r="IMA403" s="6"/>
      <c r="IMB403" s="6"/>
      <c r="IMC403" s="6"/>
      <c r="IMD403" s="6"/>
      <c r="IME403" s="6"/>
      <c r="IMF403" s="6"/>
      <c r="IMG403" s="6"/>
      <c r="IMH403" s="6"/>
      <c r="IMI403" s="6"/>
      <c r="IMJ403" s="6"/>
      <c r="IMK403" s="6"/>
      <c r="IML403" s="6"/>
      <c r="IMM403" s="6"/>
      <c r="IMN403" s="6"/>
      <c r="IMO403" s="6"/>
      <c r="IMP403" s="6"/>
      <c r="IMQ403" s="6"/>
      <c r="IMR403" s="6"/>
      <c r="IMS403" s="6"/>
      <c r="IMT403" s="6"/>
      <c r="IMU403" s="6"/>
      <c r="IMV403" s="6"/>
      <c r="IMW403" s="6"/>
      <c r="IMX403" s="6"/>
      <c r="IMY403" s="6"/>
      <c r="IMZ403" s="6"/>
      <c r="INA403" s="6"/>
      <c r="INB403" s="6"/>
      <c r="INC403" s="6"/>
      <c r="IND403" s="6"/>
      <c r="INE403" s="6"/>
      <c r="INF403" s="6"/>
      <c r="ING403" s="6"/>
      <c r="INH403" s="6"/>
      <c r="INI403" s="6"/>
      <c r="INJ403" s="6"/>
      <c r="INK403" s="6"/>
      <c r="INL403" s="6"/>
      <c r="INM403" s="6"/>
      <c r="INN403" s="6"/>
      <c r="INO403" s="6"/>
      <c r="INP403" s="6"/>
      <c r="INQ403" s="6"/>
      <c r="INR403" s="6"/>
      <c r="INS403" s="6"/>
      <c r="INT403" s="6"/>
      <c r="INU403" s="6"/>
      <c r="INV403" s="6"/>
      <c r="INW403" s="6"/>
      <c r="INX403" s="6"/>
      <c r="INY403" s="6"/>
      <c r="INZ403" s="6"/>
      <c r="IOA403" s="6"/>
      <c r="IOB403" s="6"/>
      <c r="IOC403" s="6"/>
      <c r="IOD403" s="6"/>
      <c r="IOE403" s="6"/>
      <c r="IOF403" s="6"/>
      <c r="IOG403" s="6"/>
      <c r="IOH403" s="6"/>
      <c r="IOI403" s="6"/>
      <c r="IOJ403" s="6"/>
      <c r="IOK403" s="6"/>
      <c r="IOL403" s="6"/>
      <c r="IOM403" s="6"/>
      <c r="ION403" s="6"/>
      <c r="IOO403" s="6"/>
      <c r="IOP403" s="6"/>
      <c r="IOQ403" s="6"/>
      <c r="IOR403" s="6"/>
      <c r="IOS403" s="6"/>
      <c r="IOT403" s="6"/>
      <c r="IOU403" s="6"/>
      <c r="IOV403" s="6"/>
      <c r="IOW403" s="6"/>
      <c r="IOX403" s="6"/>
      <c r="IOY403" s="6"/>
      <c r="IOZ403" s="6"/>
      <c r="IPA403" s="6"/>
      <c r="IPB403" s="6"/>
      <c r="IPC403" s="6"/>
      <c r="IPD403" s="6"/>
      <c r="IPE403" s="6"/>
      <c r="IPF403" s="6"/>
      <c r="IPG403" s="6"/>
      <c r="IPH403" s="6"/>
      <c r="IPI403" s="6"/>
      <c r="IPJ403" s="6"/>
      <c r="IPK403" s="6"/>
      <c r="IPL403" s="6"/>
      <c r="IPM403" s="6"/>
      <c r="IPN403" s="6"/>
      <c r="IPO403" s="6"/>
      <c r="IPP403" s="6"/>
      <c r="IPQ403" s="6"/>
      <c r="IPR403" s="6"/>
      <c r="IPS403" s="6"/>
      <c r="IPT403" s="6"/>
      <c r="IPU403" s="6"/>
      <c r="IPV403" s="6"/>
      <c r="IPW403" s="6"/>
      <c r="IPX403" s="6"/>
      <c r="IPY403" s="6"/>
      <c r="IPZ403" s="6"/>
      <c r="IQA403" s="6"/>
      <c r="IQB403" s="6"/>
      <c r="IQC403" s="6"/>
      <c r="IQD403" s="6"/>
      <c r="IQE403" s="6"/>
      <c r="IQF403" s="6"/>
      <c r="IQG403" s="6"/>
      <c r="IQH403" s="6"/>
      <c r="IQI403" s="6"/>
      <c r="IQJ403" s="6"/>
      <c r="IQK403" s="6"/>
      <c r="IQL403" s="6"/>
      <c r="IQM403" s="6"/>
      <c r="IQN403" s="6"/>
      <c r="IQO403" s="6"/>
      <c r="IQP403" s="6"/>
      <c r="IQQ403" s="6"/>
      <c r="IQR403" s="6"/>
      <c r="IQS403" s="6"/>
      <c r="IQT403" s="6"/>
      <c r="IQU403" s="6"/>
      <c r="IQV403" s="6"/>
      <c r="IQW403" s="6"/>
      <c r="IQX403" s="6"/>
      <c r="IQY403" s="6"/>
      <c r="IQZ403" s="6"/>
      <c r="IRA403" s="6"/>
      <c r="IRB403" s="6"/>
      <c r="IRC403" s="6"/>
      <c r="IRD403" s="6"/>
      <c r="IRE403" s="6"/>
      <c r="IRF403" s="6"/>
      <c r="IRG403" s="6"/>
      <c r="IRH403" s="6"/>
      <c r="IRI403" s="6"/>
      <c r="IRJ403" s="6"/>
      <c r="IRK403" s="6"/>
      <c r="IRL403" s="6"/>
      <c r="IRM403" s="6"/>
      <c r="IRN403" s="6"/>
      <c r="IRO403" s="6"/>
      <c r="IRP403" s="6"/>
      <c r="IRQ403" s="6"/>
      <c r="IRR403" s="6"/>
      <c r="IRS403" s="6"/>
      <c r="IRT403" s="6"/>
      <c r="IRU403" s="6"/>
      <c r="IRV403" s="6"/>
      <c r="IRW403" s="6"/>
      <c r="IRX403" s="6"/>
      <c r="IRY403" s="6"/>
      <c r="IRZ403" s="6"/>
      <c r="ISA403" s="6"/>
      <c r="ISB403" s="6"/>
      <c r="ISC403" s="6"/>
      <c r="ISD403" s="6"/>
      <c r="ISE403" s="6"/>
      <c r="ISF403" s="6"/>
      <c r="ISG403" s="6"/>
      <c r="ISH403" s="6"/>
      <c r="ISI403" s="6"/>
      <c r="ISJ403" s="6"/>
      <c r="ISK403" s="6"/>
      <c r="ISL403" s="6"/>
      <c r="ISM403" s="6"/>
      <c r="ISN403" s="6"/>
      <c r="ISO403" s="6"/>
      <c r="ISP403" s="6"/>
      <c r="ISQ403" s="6"/>
      <c r="ISR403" s="6"/>
      <c r="ISS403" s="6"/>
      <c r="IST403" s="6"/>
      <c r="ISU403" s="6"/>
      <c r="ISV403" s="6"/>
      <c r="ISW403" s="6"/>
      <c r="ISX403" s="6"/>
      <c r="ISY403" s="6"/>
      <c r="ISZ403" s="6"/>
      <c r="ITA403" s="6"/>
      <c r="ITB403" s="6"/>
      <c r="ITC403" s="6"/>
      <c r="ITD403" s="6"/>
      <c r="ITE403" s="6"/>
      <c r="ITF403" s="6"/>
      <c r="ITG403" s="6"/>
      <c r="ITH403" s="6"/>
      <c r="ITI403" s="6"/>
      <c r="ITJ403" s="6"/>
      <c r="ITK403" s="6"/>
      <c r="ITL403" s="6"/>
      <c r="ITM403" s="6"/>
      <c r="ITN403" s="6"/>
      <c r="ITO403" s="6"/>
      <c r="ITP403" s="6"/>
      <c r="ITQ403" s="6"/>
      <c r="ITR403" s="6"/>
      <c r="ITS403" s="6"/>
      <c r="ITT403" s="6"/>
      <c r="ITU403" s="6"/>
      <c r="ITV403" s="6"/>
      <c r="ITW403" s="6"/>
      <c r="ITX403" s="6"/>
      <c r="ITY403" s="6"/>
      <c r="ITZ403" s="6"/>
      <c r="IUA403" s="6"/>
      <c r="IUB403" s="6"/>
      <c r="IUC403" s="6"/>
      <c r="IUD403" s="6"/>
      <c r="IUE403" s="6"/>
      <c r="IUF403" s="6"/>
      <c r="IUG403" s="6"/>
      <c r="IUH403" s="6"/>
      <c r="IUI403" s="6"/>
      <c r="IUJ403" s="6"/>
      <c r="IUK403" s="6"/>
      <c r="IUL403" s="6"/>
      <c r="IUM403" s="6"/>
      <c r="IUN403" s="6"/>
      <c r="IUO403" s="6"/>
      <c r="IUP403" s="6"/>
      <c r="IUQ403" s="6"/>
      <c r="IUR403" s="6"/>
      <c r="IUS403" s="6"/>
      <c r="IUT403" s="6"/>
      <c r="IUU403" s="6"/>
      <c r="IUV403" s="6"/>
      <c r="IUW403" s="6"/>
      <c r="IUX403" s="6"/>
      <c r="IUY403" s="6"/>
      <c r="IUZ403" s="6"/>
      <c r="IVA403" s="6"/>
      <c r="IVB403" s="6"/>
      <c r="IVC403" s="6"/>
      <c r="IVD403" s="6"/>
      <c r="IVE403" s="6"/>
      <c r="IVF403" s="6"/>
      <c r="IVG403" s="6"/>
      <c r="IVH403" s="6"/>
      <c r="IVI403" s="6"/>
      <c r="IVJ403" s="6"/>
      <c r="IVK403" s="6"/>
      <c r="IVL403" s="6"/>
      <c r="IVM403" s="6"/>
      <c r="IVN403" s="6"/>
      <c r="IVO403" s="6"/>
      <c r="IVP403" s="6"/>
      <c r="IVQ403" s="6"/>
      <c r="IVR403" s="6"/>
      <c r="IVS403" s="6"/>
      <c r="IVT403" s="6"/>
      <c r="IVU403" s="6"/>
      <c r="IVV403" s="6"/>
      <c r="IVW403" s="6"/>
      <c r="IVX403" s="6"/>
      <c r="IVY403" s="6"/>
      <c r="IVZ403" s="6"/>
      <c r="IWA403" s="6"/>
      <c r="IWB403" s="6"/>
      <c r="IWC403" s="6"/>
      <c r="IWD403" s="6"/>
      <c r="IWE403" s="6"/>
      <c r="IWF403" s="6"/>
      <c r="IWG403" s="6"/>
      <c r="IWH403" s="6"/>
      <c r="IWI403" s="6"/>
      <c r="IWJ403" s="6"/>
      <c r="IWK403" s="6"/>
      <c r="IWL403" s="6"/>
      <c r="IWM403" s="6"/>
      <c r="IWN403" s="6"/>
      <c r="IWO403" s="6"/>
      <c r="IWP403" s="6"/>
      <c r="IWQ403" s="6"/>
      <c r="IWR403" s="6"/>
      <c r="IWS403" s="6"/>
      <c r="IWT403" s="6"/>
      <c r="IWU403" s="6"/>
      <c r="IWV403" s="6"/>
      <c r="IWW403" s="6"/>
      <c r="IWX403" s="6"/>
      <c r="IWY403" s="6"/>
      <c r="IWZ403" s="6"/>
      <c r="IXA403" s="6"/>
      <c r="IXB403" s="6"/>
      <c r="IXC403" s="6"/>
      <c r="IXD403" s="6"/>
      <c r="IXE403" s="6"/>
      <c r="IXF403" s="6"/>
      <c r="IXG403" s="6"/>
      <c r="IXH403" s="6"/>
      <c r="IXI403" s="6"/>
      <c r="IXJ403" s="6"/>
      <c r="IXK403" s="6"/>
      <c r="IXL403" s="6"/>
      <c r="IXM403" s="6"/>
      <c r="IXN403" s="6"/>
      <c r="IXO403" s="6"/>
      <c r="IXP403" s="6"/>
      <c r="IXQ403" s="6"/>
      <c r="IXR403" s="6"/>
      <c r="IXS403" s="6"/>
      <c r="IXT403" s="6"/>
      <c r="IXU403" s="6"/>
      <c r="IXV403" s="6"/>
      <c r="IXW403" s="6"/>
      <c r="IXX403" s="6"/>
      <c r="IXY403" s="6"/>
      <c r="IXZ403" s="6"/>
      <c r="IYA403" s="6"/>
      <c r="IYB403" s="6"/>
      <c r="IYC403" s="6"/>
      <c r="IYD403" s="6"/>
      <c r="IYE403" s="6"/>
      <c r="IYF403" s="6"/>
      <c r="IYG403" s="6"/>
      <c r="IYH403" s="6"/>
      <c r="IYI403" s="6"/>
      <c r="IYJ403" s="6"/>
      <c r="IYK403" s="6"/>
      <c r="IYL403" s="6"/>
      <c r="IYM403" s="6"/>
      <c r="IYN403" s="6"/>
      <c r="IYO403" s="6"/>
      <c r="IYP403" s="6"/>
      <c r="IYQ403" s="6"/>
      <c r="IYR403" s="6"/>
      <c r="IYS403" s="6"/>
      <c r="IYT403" s="6"/>
      <c r="IYU403" s="6"/>
      <c r="IYV403" s="6"/>
      <c r="IYW403" s="6"/>
      <c r="IYX403" s="6"/>
      <c r="IYY403" s="6"/>
      <c r="IYZ403" s="6"/>
      <c r="IZA403" s="6"/>
      <c r="IZB403" s="6"/>
      <c r="IZC403" s="6"/>
      <c r="IZD403" s="6"/>
      <c r="IZE403" s="6"/>
      <c r="IZF403" s="6"/>
      <c r="IZG403" s="6"/>
      <c r="IZH403" s="6"/>
      <c r="IZI403" s="6"/>
      <c r="IZJ403" s="6"/>
      <c r="IZK403" s="6"/>
      <c r="IZL403" s="6"/>
      <c r="IZM403" s="6"/>
      <c r="IZN403" s="6"/>
      <c r="IZO403" s="6"/>
      <c r="IZP403" s="6"/>
      <c r="IZQ403" s="6"/>
      <c r="IZR403" s="6"/>
      <c r="IZS403" s="6"/>
      <c r="IZT403" s="6"/>
      <c r="IZU403" s="6"/>
      <c r="IZV403" s="6"/>
      <c r="IZW403" s="6"/>
      <c r="IZX403" s="6"/>
      <c r="IZY403" s="6"/>
      <c r="IZZ403" s="6"/>
      <c r="JAA403" s="6"/>
      <c r="JAB403" s="6"/>
      <c r="JAC403" s="6"/>
      <c r="JAD403" s="6"/>
      <c r="JAE403" s="6"/>
      <c r="JAF403" s="6"/>
      <c r="JAG403" s="6"/>
      <c r="JAH403" s="6"/>
      <c r="JAI403" s="6"/>
      <c r="JAJ403" s="6"/>
      <c r="JAK403" s="6"/>
      <c r="JAL403" s="6"/>
      <c r="JAM403" s="6"/>
      <c r="JAN403" s="6"/>
      <c r="JAO403" s="6"/>
      <c r="JAP403" s="6"/>
      <c r="JAQ403" s="6"/>
      <c r="JAR403" s="6"/>
      <c r="JAS403" s="6"/>
      <c r="JAT403" s="6"/>
      <c r="JAU403" s="6"/>
      <c r="JAV403" s="6"/>
      <c r="JAW403" s="6"/>
      <c r="JAX403" s="6"/>
      <c r="JAY403" s="6"/>
      <c r="JAZ403" s="6"/>
      <c r="JBA403" s="6"/>
      <c r="JBB403" s="6"/>
      <c r="JBC403" s="6"/>
      <c r="JBD403" s="6"/>
      <c r="JBE403" s="6"/>
      <c r="JBF403" s="6"/>
      <c r="JBG403" s="6"/>
      <c r="JBH403" s="6"/>
      <c r="JBI403" s="6"/>
      <c r="JBJ403" s="6"/>
      <c r="JBK403" s="6"/>
      <c r="JBL403" s="6"/>
      <c r="JBM403" s="6"/>
      <c r="JBN403" s="6"/>
      <c r="JBO403" s="6"/>
      <c r="JBP403" s="6"/>
      <c r="JBQ403" s="6"/>
      <c r="JBR403" s="6"/>
      <c r="JBS403" s="6"/>
      <c r="JBT403" s="6"/>
      <c r="JBU403" s="6"/>
      <c r="JBV403" s="6"/>
      <c r="JBW403" s="6"/>
      <c r="JBX403" s="6"/>
      <c r="JBY403" s="6"/>
      <c r="JBZ403" s="6"/>
      <c r="JCA403" s="6"/>
      <c r="JCB403" s="6"/>
      <c r="JCC403" s="6"/>
      <c r="JCD403" s="6"/>
      <c r="JCE403" s="6"/>
      <c r="JCF403" s="6"/>
      <c r="JCG403" s="6"/>
      <c r="JCH403" s="6"/>
      <c r="JCI403" s="6"/>
      <c r="JCJ403" s="6"/>
      <c r="JCK403" s="6"/>
      <c r="JCL403" s="6"/>
      <c r="JCM403" s="6"/>
      <c r="JCN403" s="6"/>
      <c r="JCO403" s="6"/>
      <c r="JCP403" s="6"/>
      <c r="JCQ403" s="6"/>
      <c r="JCR403" s="6"/>
      <c r="JCS403" s="6"/>
      <c r="JCT403" s="6"/>
      <c r="JCU403" s="6"/>
      <c r="JCV403" s="6"/>
      <c r="JCW403" s="6"/>
      <c r="JCX403" s="6"/>
      <c r="JCY403" s="6"/>
      <c r="JCZ403" s="6"/>
      <c r="JDA403" s="6"/>
      <c r="JDB403" s="6"/>
      <c r="JDC403" s="6"/>
      <c r="JDD403" s="6"/>
      <c r="JDE403" s="6"/>
      <c r="JDF403" s="6"/>
      <c r="JDG403" s="6"/>
      <c r="JDH403" s="6"/>
      <c r="JDI403" s="6"/>
      <c r="JDJ403" s="6"/>
      <c r="JDK403" s="6"/>
      <c r="JDL403" s="6"/>
      <c r="JDM403" s="6"/>
      <c r="JDN403" s="6"/>
      <c r="JDO403" s="6"/>
      <c r="JDP403" s="6"/>
      <c r="JDQ403" s="6"/>
      <c r="JDR403" s="6"/>
      <c r="JDS403" s="6"/>
      <c r="JDT403" s="6"/>
      <c r="JDU403" s="6"/>
      <c r="JDV403" s="6"/>
      <c r="JDW403" s="6"/>
      <c r="JDX403" s="6"/>
      <c r="JDY403" s="6"/>
      <c r="JDZ403" s="6"/>
      <c r="JEA403" s="6"/>
      <c r="JEB403" s="6"/>
      <c r="JEC403" s="6"/>
      <c r="JED403" s="6"/>
      <c r="JEE403" s="6"/>
      <c r="JEF403" s="6"/>
      <c r="JEG403" s="6"/>
      <c r="JEH403" s="6"/>
      <c r="JEI403" s="6"/>
      <c r="JEJ403" s="6"/>
      <c r="JEK403" s="6"/>
      <c r="JEL403" s="6"/>
      <c r="JEM403" s="6"/>
      <c r="JEN403" s="6"/>
      <c r="JEO403" s="6"/>
      <c r="JEP403" s="6"/>
      <c r="JEQ403" s="6"/>
      <c r="JER403" s="6"/>
      <c r="JES403" s="6"/>
      <c r="JET403" s="6"/>
      <c r="JEU403" s="6"/>
      <c r="JEV403" s="6"/>
      <c r="JEW403" s="6"/>
      <c r="JEX403" s="6"/>
      <c r="JEY403" s="6"/>
      <c r="JEZ403" s="6"/>
      <c r="JFA403" s="6"/>
      <c r="JFB403" s="6"/>
      <c r="JFC403" s="6"/>
      <c r="JFD403" s="6"/>
      <c r="JFE403" s="6"/>
      <c r="JFF403" s="6"/>
      <c r="JFG403" s="6"/>
      <c r="JFH403" s="6"/>
      <c r="JFI403" s="6"/>
      <c r="JFJ403" s="6"/>
      <c r="JFK403" s="6"/>
      <c r="JFL403" s="6"/>
      <c r="JFM403" s="6"/>
      <c r="JFN403" s="6"/>
      <c r="JFO403" s="6"/>
      <c r="JFP403" s="6"/>
      <c r="JFQ403" s="6"/>
      <c r="JFR403" s="6"/>
      <c r="JFS403" s="6"/>
      <c r="JFT403" s="6"/>
      <c r="JFU403" s="6"/>
      <c r="JFV403" s="6"/>
      <c r="JFW403" s="6"/>
      <c r="JFX403" s="6"/>
      <c r="JFY403" s="6"/>
      <c r="JFZ403" s="6"/>
      <c r="JGA403" s="6"/>
      <c r="JGB403" s="6"/>
      <c r="JGC403" s="6"/>
      <c r="JGD403" s="6"/>
      <c r="JGE403" s="6"/>
      <c r="JGF403" s="6"/>
      <c r="JGG403" s="6"/>
      <c r="JGH403" s="6"/>
      <c r="JGI403" s="6"/>
      <c r="JGJ403" s="6"/>
      <c r="JGK403" s="6"/>
      <c r="JGL403" s="6"/>
      <c r="JGM403" s="6"/>
      <c r="JGN403" s="6"/>
      <c r="JGO403" s="6"/>
      <c r="JGP403" s="6"/>
      <c r="JGQ403" s="6"/>
      <c r="JGR403" s="6"/>
      <c r="JGS403" s="6"/>
      <c r="JGT403" s="6"/>
      <c r="JGU403" s="6"/>
      <c r="JGV403" s="6"/>
      <c r="JGW403" s="6"/>
      <c r="JGX403" s="6"/>
      <c r="JGY403" s="6"/>
      <c r="JGZ403" s="6"/>
      <c r="JHA403" s="6"/>
      <c r="JHB403" s="6"/>
      <c r="JHC403" s="6"/>
      <c r="JHD403" s="6"/>
      <c r="JHE403" s="6"/>
      <c r="JHF403" s="6"/>
      <c r="JHG403" s="6"/>
      <c r="JHH403" s="6"/>
      <c r="JHI403" s="6"/>
      <c r="JHJ403" s="6"/>
      <c r="JHK403" s="6"/>
      <c r="JHL403" s="6"/>
      <c r="JHM403" s="6"/>
      <c r="JHN403" s="6"/>
      <c r="JHO403" s="6"/>
      <c r="JHP403" s="6"/>
      <c r="JHQ403" s="6"/>
      <c r="JHR403" s="6"/>
      <c r="JHS403" s="6"/>
      <c r="JHT403" s="6"/>
      <c r="JHU403" s="6"/>
      <c r="JHV403" s="6"/>
      <c r="JHW403" s="6"/>
      <c r="JHX403" s="6"/>
      <c r="JHY403" s="6"/>
      <c r="JHZ403" s="6"/>
      <c r="JIA403" s="6"/>
      <c r="JIB403" s="6"/>
      <c r="JIC403" s="6"/>
      <c r="JID403" s="6"/>
      <c r="JIE403" s="6"/>
      <c r="JIF403" s="6"/>
      <c r="JIG403" s="6"/>
      <c r="JIH403" s="6"/>
      <c r="JII403" s="6"/>
      <c r="JIJ403" s="6"/>
      <c r="JIK403" s="6"/>
      <c r="JIL403" s="6"/>
      <c r="JIM403" s="6"/>
      <c r="JIN403" s="6"/>
      <c r="JIO403" s="6"/>
      <c r="JIP403" s="6"/>
      <c r="JIQ403" s="6"/>
      <c r="JIR403" s="6"/>
      <c r="JIS403" s="6"/>
      <c r="JIT403" s="6"/>
      <c r="JIU403" s="6"/>
      <c r="JIV403" s="6"/>
      <c r="JIW403" s="6"/>
      <c r="JIX403" s="6"/>
      <c r="JIY403" s="6"/>
      <c r="JIZ403" s="6"/>
      <c r="JJA403" s="6"/>
      <c r="JJB403" s="6"/>
      <c r="JJC403" s="6"/>
      <c r="JJD403" s="6"/>
      <c r="JJE403" s="6"/>
      <c r="JJF403" s="6"/>
      <c r="JJG403" s="6"/>
      <c r="JJH403" s="6"/>
      <c r="JJI403" s="6"/>
      <c r="JJJ403" s="6"/>
      <c r="JJK403" s="6"/>
      <c r="JJL403" s="6"/>
      <c r="JJM403" s="6"/>
      <c r="JJN403" s="6"/>
      <c r="JJO403" s="6"/>
      <c r="JJP403" s="6"/>
      <c r="JJQ403" s="6"/>
      <c r="JJR403" s="6"/>
      <c r="JJS403" s="6"/>
      <c r="JJT403" s="6"/>
      <c r="JJU403" s="6"/>
      <c r="JJV403" s="6"/>
      <c r="JJW403" s="6"/>
      <c r="JJX403" s="6"/>
      <c r="JJY403" s="6"/>
      <c r="JJZ403" s="6"/>
      <c r="JKA403" s="6"/>
      <c r="JKB403" s="6"/>
      <c r="JKC403" s="6"/>
      <c r="JKD403" s="6"/>
      <c r="JKE403" s="6"/>
      <c r="JKF403" s="6"/>
      <c r="JKG403" s="6"/>
      <c r="JKH403" s="6"/>
      <c r="JKI403" s="6"/>
      <c r="JKJ403" s="6"/>
      <c r="JKK403" s="6"/>
      <c r="JKL403" s="6"/>
      <c r="JKM403" s="6"/>
      <c r="JKN403" s="6"/>
      <c r="JKO403" s="6"/>
      <c r="JKP403" s="6"/>
      <c r="JKQ403" s="6"/>
      <c r="JKR403" s="6"/>
      <c r="JKS403" s="6"/>
      <c r="JKT403" s="6"/>
      <c r="JKU403" s="6"/>
      <c r="JKV403" s="6"/>
      <c r="JKW403" s="6"/>
      <c r="JKX403" s="6"/>
      <c r="JKY403" s="6"/>
      <c r="JKZ403" s="6"/>
      <c r="JLA403" s="6"/>
      <c r="JLB403" s="6"/>
      <c r="JLC403" s="6"/>
      <c r="JLD403" s="6"/>
      <c r="JLE403" s="6"/>
      <c r="JLF403" s="6"/>
      <c r="JLG403" s="6"/>
      <c r="JLH403" s="6"/>
      <c r="JLI403" s="6"/>
      <c r="JLJ403" s="6"/>
      <c r="JLK403" s="6"/>
      <c r="JLL403" s="6"/>
      <c r="JLM403" s="6"/>
      <c r="JLN403" s="6"/>
      <c r="JLO403" s="6"/>
      <c r="JLP403" s="6"/>
      <c r="JLQ403" s="6"/>
      <c r="JLR403" s="6"/>
      <c r="JLS403" s="6"/>
      <c r="JLT403" s="6"/>
      <c r="JLU403" s="6"/>
      <c r="JLV403" s="6"/>
      <c r="JLW403" s="6"/>
      <c r="JLX403" s="6"/>
      <c r="JLY403" s="6"/>
      <c r="JLZ403" s="6"/>
      <c r="JMA403" s="6"/>
      <c r="JMB403" s="6"/>
      <c r="JMC403" s="6"/>
      <c r="JMD403" s="6"/>
      <c r="JME403" s="6"/>
      <c r="JMF403" s="6"/>
      <c r="JMG403" s="6"/>
      <c r="JMH403" s="6"/>
      <c r="JMI403" s="6"/>
      <c r="JMJ403" s="6"/>
      <c r="JMK403" s="6"/>
      <c r="JML403" s="6"/>
      <c r="JMM403" s="6"/>
      <c r="JMN403" s="6"/>
      <c r="JMO403" s="6"/>
      <c r="JMP403" s="6"/>
      <c r="JMQ403" s="6"/>
      <c r="JMR403" s="6"/>
      <c r="JMS403" s="6"/>
      <c r="JMT403" s="6"/>
      <c r="JMU403" s="6"/>
      <c r="JMV403" s="6"/>
      <c r="JMW403" s="6"/>
      <c r="JMX403" s="6"/>
      <c r="JMY403" s="6"/>
      <c r="JMZ403" s="6"/>
      <c r="JNA403" s="6"/>
      <c r="JNB403" s="6"/>
      <c r="JNC403" s="6"/>
      <c r="JND403" s="6"/>
      <c r="JNE403" s="6"/>
      <c r="JNF403" s="6"/>
      <c r="JNG403" s="6"/>
      <c r="JNH403" s="6"/>
      <c r="JNI403" s="6"/>
      <c r="JNJ403" s="6"/>
      <c r="JNK403" s="6"/>
      <c r="JNL403" s="6"/>
      <c r="JNM403" s="6"/>
      <c r="JNN403" s="6"/>
      <c r="JNO403" s="6"/>
      <c r="JNP403" s="6"/>
      <c r="JNQ403" s="6"/>
      <c r="JNR403" s="6"/>
      <c r="JNS403" s="6"/>
      <c r="JNT403" s="6"/>
      <c r="JNU403" s="6"/>
      <c r="JNV403" s="6"/>
      <c r="JNW403" s="6"/>
      <c r="JNX403" s="6"/>
      <c r="JNY403" s="6"/>
      <c r="JNZ403" s="6"/>
      <c r="JOA403" s="6"/>
      <c r="JOB403" s="6"/>
      <c r="JOC403" s="6"/>
      <c r="JOD403" s="6"/>
      <c r="JOE403" s="6"/>
      <c r="JOF403" s="6"/>
      <c r="JOG403" s="6"/>
      <c r="JOH403" s="6"/>
      <c r="JOI403" s="6"/>
      <c r="JOJ403" s="6"/>
      <c r="JOK403" s="6"/>
      <c r="JOL403" s="6"/>
      <c r="JOM403" s="6"/>
      <c r="JON403" s="6"/>
      <c r="JOO403" s="6"/>
      <c r="JOP403" s="6"/>
      <c r="JOQ403" s="6"/>
      <c r="JOR403" s="6"/>
      <c r="JOS403" s="6"/>
      <c r="JOT403" s="6"/>
      <c r="JOU403" s="6"/>
      <c r="JOV403" s="6"/>
      <c r="JOW403" s="6"/>
      <c r="JOX403" s="6"/>
      <c r="JOY403" s="6"/>
      <c r="JOZ403" s="6"/>
      <c r="JPA403" s="6"/>
      <c r="JPB403" s="6"/>
      <c r="JPC403" s="6"/>
      <c r="JPD403" s="6"/>
      <c r="JPE403" s="6"/>
      <c r="JPF403" s="6"/>
      <c r="JPG403" s="6"/>
      <c r="JPH403" s="6"/>
      <c r="JPI403" s="6"/>
      <c r="JPJ403" s="6"/>
      <c r="JPK403" s="6"/>
      <c r="JPL403" s="6"/>
      <c r="JPM403" s="6"/>
      <c r="JPN403" s="6"/>
      <c r="JPO403" s="6"/>
      <c r="JPP403" s="6"/>
      <c r="JPQ403" s="6"/>
      <c r="JPR403" s="6"/>
      <c r="JPS403" s="6"/>
      <c r="JPT403" s="6"/>
      <c r="JPU403" s="6"/>
      <c r="JPV403" s="6"/>
      <c r="JPW403" s="6"/>
      <c r="JPX403" s="6"/>
      <c r="JPY403" s="6"/>
      <c r="JPZ403" s="6"/>
      <c r="JQA403" s="6"/>
      <c r="JQB403" s="6"/>
      <c r="JQC403" s="6"/>
      <c r="JQD403" s="6"/>
      <c r="JQE403" s="6"/>
      <c r="JQF403" s="6"/>
      <c r="JQG403" s="6"/>
      <c r="JQH403" s="6"/>
      <c r="JQI403" s="6"/>
      <c r="JQJ403" s="6"/>
      <c r="JQK403" s="6"/>
      <c r="JQL403" s="6"/>
      <c r="JQM403" s="6"/>
      <c r="JQN403" s="6"/>
      <c r="JQO403" s="6"/>
      <c r="JQP403" s="6"/>
      <c r="JQQ403" s="6"/>
      <c r="JQR403" s="6"/>
      <c r="JQS403" s="6"/>
      <c r="JQT403" s="6"/>
      <c r="JQU403" s="6"/>
      <c r="JQV403" s="6"/>
      <c r="JQW403" s="6"/>
      <c r="JQX403" s="6"/>
      <c r="JQY403" s="6"/>
      <c r="JQZ403" s="6"/>
      <c r="JRA403" s="6"/>
      <c r="JRB403" s="6"/>
      <c r="JRC403" s="6"/>
      <c r="JRD403" s="6"/>
      <c r="JRE403" s="6"/>
      <c r="JRF403" s="6"/>
      <c r="JRG403" s="6"/>
      <c r="JRH403" s="6"/>
      <c r="JRI403" s="6"/>
      <c r="JRJ403" s="6"/>
      <c r="JRK403" s="6"/>
      <c r="JRL403" s="6"/>
      <c r="JRM403" s="6"/>
      <c r="JRN403" s="6"/>
      <c r="JRO403" s="6"/>
      <c r="JRP403" s="6"/>
      <c r="JRQ403" s="6"/>
      <c r="JRR403" s="6"/>
      <c r="JRS403" s="6"/>
      <c r="JRT403" s="6"/>
      <c r="JRU403" s="6"/>
      <c r="JRV403" s="6"/>
      <c r="JRW403" s="6"/>
      <c r="JRX403" s="6"/>
      <c r="JRY403" s="6"/>
      <c r="JRZ403" s="6"/>
      <c r="JSA403" s="6"/>
      <c r="JSB403" s="6"/>
      <c r="JSC403" s="6"/>
      <c r="JSD403" s="6"/>
      <c r="JSE403" s="6"/>
      <c r="JSF403" s="6"/>
      <c r="JSG403" s="6"/>
      <c r="JSH403" s="6"/>
      <c r="JSI403" s="6"/>
      <c r="JSJ403" s="6"/>
      <c r="JSK403" s="6"/>
      <c r="JSL403" s="6"/>
      <c r="JSM403" s="6"/>
      <c r="JSN403" s="6"/>
      <c r="JSO403" s="6"/>
      <c r="JSP403" s="6"/>
      <c r="JSQ403" s="6"/>
      <c r="JSR403" s="6"/>
      <c r="JSS403" s="6"/>
      <c r="JST403" s="6"/>
      <c r="JSU403" s="6"/>
      <c r="JSV403" s="6"/>
      <c r="JSW403" s="6"/>
      <c r="JSX403" s="6"/>
      <c r="JSY403" s="6"/>
      <c r="JSZ403" s="6"/>
      <c r="JTA403" s="6"/>
      <c r="JTB403" s="6"/>
      <c r="JTC403" s="6"/>
      <c r="JTD403" s="6"/>
      <c r="JTE403" s="6"/>
      <c r="JTF403" s="6"/>
      <c r="JTG403" s="6"/>
      <c r="JTH403" s="6"/>
      <c r="JTI403" s="6"/>
      <c r="JTJ403" s="6"/>
      <c r="JTK403" s="6"/>
      <c r="JTL403" s="6"/>
      <c r="JTM403" s="6"/>
      <c r="JTN403" s="6"/>
      <c r="JTO403" s="6"/>
      <c r="JTP403" s="6"/>
      <c r="JTQ403" s="6"/>
      <c r="JTR403" s="6"/>
      <c r="JTS403" s="6"/>
      <c r="JTT403" s="6"/>
      <c r="JTU403" s="6"/>
      <c r="JTV403" s="6"/>
      <c r="JTW403" s="6"/>
      <c r="JTX403" s="6"/>
      <c r="JTY403" s="6"/>
      <c r="JTZ403" s="6"/>
      <c r="JUA403" s="6"/>
      <c r="JUB403" s="6"/>
      <c r="JUC403" s="6"/>
      <c r="JUD403" s="6"/>
      <c r="JUE403" s="6"/>
      <c r="JUF403" s="6"/>
      <c r="JUG403" s="6"/>
      <c r="JUH403" s="6"/>
      <c r="JUI403" s="6"/>
      <c r="JUJ403" s="6"/>
      <c r="JUK403" s="6"/>
      <c r="JUL403" s="6"/>
      <c r="JUM403" s="6"/>
      <c r="JUN403" s="6"/>
      <c r="JUO403" s="6"/>
      <c r="JUP403" s="6"/>
      <c r="JUQ403" s="6"/>
      <c r="JUR403" s="6"/>
      <c r="JUS403" s="6"/>
      <c r="JUT403" s="6"/>
      <c r="JUU403" s="6"/>
      <c r="JUV403" s="6"/>
      <c r="JUW403" s="6"/>
      <c r="JUX403" s="6"/>
      <c r="JUY403" s="6"/>
      <c r="JUZ403" s="6"/>
      <c r="JVA403" s="6"/>
      <c r="JVB403" s="6"/>
      <c r="JVC403" s="6"/>
      <c r="JVD403" s="6"/>
      <c r="JVE403" s="6"/>
      <c r="JVF403" s="6"/>
      <c r="JVG403" s="6"/>
      <c r="JVH403" s="6"/>
      <c r="JVI403" s="6"/>
      <c r="JVJ403" s="6"/>
      <c r="JVK403" s="6"/>
      <c r="JVL403" s="6"/>
      <c r="JVM403" s="6"/>
      <c r="JVN403" s="6"/>
      <c r="JVO403" s="6"/>
      <c r="JVP403" s="6"/>
      <c r="JVQ403" s="6"/>
      <c r="JVR403" s="6"/>
      <c r="JVS403" s="6"/>
      <c r="JVT403" s="6"/>
      <c r="JVU403" s="6"/>
      <c r="JVV403" s="6"/>
      <c r="JVW403" s="6"/>
      <c r="JVX403" s="6"/>
      <c r="JVY403" s="6"/>
      <c r="JVZ403" s="6"/>
      <c r="JWA403" s="6"/>
      <c r="JWB403" s="6"/>
      <c r="JWC403" s="6"/>
      <c r="JWD403" s="6"/>
      <c r="JWE403" s="6"/>
      <c r="JWF403" s="6"/>
      <c r="JWG403" s="6"/>
      <c r="JWH403" s="6"/>
      <c r="JWI403" s="6"/>
      <c r="JWJ403" s="6"/>
      <c r="JWK403" s="6"/>
      <c r="JWL403" s="6"/>
      <c r="JWM403" s="6"/>
      <c r="JWN403" s="6"/>
      <c r="JWO403" s="6"/>
      <c r="JWP403" s="6"/>
      <c r="JWQ403" s="6"/>
      <c r="JWR403" s="6"/>
      <c r="JWS403" s="6"/>
      <c r="JWT403" s="6"/>
      <c r="JWU403" s="6"/>
      <c r="JWV403" s="6"/>
      <c r="JWW403" s="6"/>
      <c r="JWX403" s="6"/>
      <c r="JWY403" s="6"/>
      <c r="JWZ403" s="6"/>
      <c r="JXA403" s="6"/>
      <c r="JXB403" s="6"/>
      <c r="JXC403" s="6"/>
      <c r="JXD403" s="6"/>
      <c r="JXE403" s="6"/>
      <c r="JXF403" s="6"/>
      <c r="JXG403" s="6"/>
      <c r="JXH403" s="6"/>
      <c r="JXI403" s="6"/>
      <c r="JXJ403" s="6"/>
      <c r="JXK403" s="6"/>
      <c r="JXL403" s="6"/>
      <c r="JXM403" s="6"/>
      <c r="JXN403" s="6"/>
      <c r="JXO403" s="6"/>
      <c r="JXP403" s="6"/>
      <c r="JXQ403" s="6"/>
      <c r="JXR403" s="6"/>
      <c r="JXS403" s="6"/>
      <c r="JXT403" s="6"/>
      <c r="JXU403" s="6"/>
      <c r="JXV403" s="6"/>
      <c r="JXW403" s="6"/>
      <c r="JXX403" s="6"/>
      <c r="JXY403" s="6"/>
      <c r="JXZ403" s="6"/>
      <c r="JYA403" s="6"/>
      <c r="JYB403" s="6"/>
      <c r="JYC403" s="6"/>
      <c r="JYD403" s="6"/>
      <c r="JYE403" s="6"/>
      <c r="JYF403" s="6"/>
      <c r="JYG403" s="6"/>
      <c r="JYH403" s="6"/>
      <c r="JYI403" s="6"/>
      <c r="JYJ403" s="6"/>
      <c r="JYK403" s="6"/>
      <c r="JYL403" s="6"/>
      <c r="JYM403" s="6"/>
      <c r="JYN403" s="6"/>
      <c r="JYO403" s="6"/>
      <c r="JYP403" s="6"/>
      <c r="JYQ403" s="6"/>
      <c r="JYR403" s="6"/>
      <c r="JYS403" s="6"/>
      <c r="JYT403" s="6"/>
      <c r="JYU403" s="6"/>
      <c r="JYV403" s="6"/>
      <c r="JYW403" s="6"/>
      <c r="JYX403" s="6"/>
      <c r="JYY403" s="6"/>
      <c r="JYZ403" s="6"/>
      <c r="JZA403" s="6"/>
      <c r="JZB403" s="6"/>
      <c r="JZC403" s="6"/>
      <c r="JZD403" s="6"/>
      <c r="JZE403" s="6"/>
      <c r="JZF403" s="6"/>
      <c r="JZG403" s="6"/>
      <c r="JZH403" s="6"/>
      <c r="JZI403" s="6"/>
      <c r="JZJ403" s="6"/>
      <c r="JZK403" s="6"/>
      <c r="JZL403" s="6"/>
      <c r="JZM403" s="6"/>
      <c r="JZN403" s="6"/>
      <c r="JZO403" s="6"/>
      <c r="JZP403" s="6"/>
      <c r="JZQ403" s="6"/>
      <c r="JZR403" s="6"/>
      <c r="JZS403" s="6"/>
      <c r="JZT403" s="6"/>
      <c r="JZU403" s="6"/>
      <c r="JZV403" s="6"/>
      <c r="JZW403" s="6"/>
      <c r="JZX403" s="6"/>
      <c r="JZY403" s="6"/>
      <c r="JZZ403" s="6"/>
      <c r="KAA403" s="6"/>
      <c r="KAB403" s="6"/>
      <c r="KAC403" s="6"/>
      <c r="KAD403" s="6"/>
      <c r="KAE403" s="6"/>
      <c r="KAF403" s="6"/>
      <c r="KAG403" s="6"/>
      <c r="KAH403" s="6"/>
      <c r="KAI403" s="6"/>
      <c r="KAJ403" s="6"/>
      <c r="KAK403" s="6"/>
      <c r="KAL403" s="6"/>
      <c r="KAM403" s="6"/>
      <c r="KAN403" s="6"/>
      <c r="KAO403" s="6"/>
      <c r="KAP403" s="6"/>
      <c r="KAQ403" s="6"/>
      <c r="KAR403" s="6"/>
      <c r="KAS403" s="6"/>
      <c r="KAT403" s="6"/>
      <c r="KAU403" s="6"/>
      <c r="KAV403" s="6"/>
      <c r="KAW403" s="6"/>
      <c r="KAX403" s="6"/>
      <c r="KAY403" s="6"/>
      <c r="KAZ403" s="6"/>
      <c r="KBA403" s="6"/>
      <c r="KBB403" s="6"/>
      <c r="KBC403" s="6"/>
      <c r="KBD403" s="6"/>
      <c r="KBE403" s="6"/>
      <c r="KBF403" s="6"/>
      <c r="KBG403" s="6"/>
      <c r="KBH403" s="6"/>
      <c r="KBI403" s="6"/>
      <c r="KBJ403" s="6"/>
      <c r="KBK403" s="6"/>
      <c r="KBL403" s="6"/>
      <c r="KBM403" s="6"/>
      <c r="KBN403" s="6"/>
      <c r="KBO403" s="6"/>
      <c r="KBP403" s="6"/>
      <c r="KBQ403" s="6"/>
      <c r="KBR403" s="6"/>
      <c r="KBS403" s="6"/>
      <c r="KBT403" s="6"/>
      <c r="KBU403" s="6"/>
      <c r="KBV403" s="6"/>
      <c r="KBW403" s="6"/>
      <c r="KBX403" s="6"/>
      <c r="KBY403" s="6"/>
      <c r="KBZ403" s="6"/>
      <c r="KCA403" s="6"/>
      <c r="KCB403" s="6"/>
      <c r="KCC403" s="6"/>
      <c r="KCD403" s="6"/>
      <c r="KCE403" s="6"/>
      <c r="KCF403" s="6"/>
      <c r="KCG403" s="6"/>
      <c r="KCH403" s="6"/>
      <c r="KCI403" s="6"/>
      <c r="KCJ403" s="6"/>
      <c r="KCK403" s="6"/>
      <c r="KCL403" s="6"/>
      <c r="KCM403" s="6"/>
      <c r="KCN403" s="6"/>
      <c r="KCO403" s="6"/>
      <c r="KCP403" s="6"/>
      <c r="KCQ403" s="6"/>
      <c r="KCR403" s="6"/>
      <c r="KCS403" s="6"/>
      <c r="KCT403" s="6"/>
      <c r="KCU403" s="6"/>
      <c r="KCV403" s="6"/>
      <c r="KCW403" s="6"/>
      <c r="KCX403" s="6"/>
      <c r="KCY403" s="6"/>
      <c r="KCZ403" s="6"/>
      <c r="KDA403" s="6"/>
      <c r="KDB403" s="6"/>
      <c r="KDC403" s="6"/>
      <c r="KDD403" s="6"/>
      <c r="KDE403" s="6"/>
      <c r="KDF403" s="6"/>
      <c r="KDG403" s="6"/>
      <c r="KDH403" s="6"/>
      <c r="KDI403" s="6"/>
      <c r="KDJ403" s="6"/>
      <c r="KDK403" s="6"/>
      <c r="KDL403" s="6"/>
      <c r="KDM403" s="6"/>
      <c r="KDN403" s="6"/>
      <c r="KDO403" s="6"/>
      <c r="KDP403" s="6"/>
      <c r="KDQ403" s="6"/>
      <c r="KDR403" s="6"/>
      <c r="KDS403" s="6"/>
      <c r="KDT403" s="6"/>
      <c r="KDU403" s="6"/>
      <c r="KDV403" s="6"/>
      <c r="KDW403" s="6"/>
      <c r="KDX403" s="6"/>
      <c r="KDY403" s="6"/>
      <c r="KDZ403" s="6"/>
      <c r="KEA403" s="6"/>
      <c r="KEB403" s="6"/>
      <c r="KEC403" s="6"/>
      <c r="KED403" s="6"/>
      <c r="KEE403" s="6"/>
      <c r="KEF403" s="6"/>
      <c r="KEG403" s="6"/>
      <c r="KEH403" s="6"/>
      <c r="KEI403" s="6"/>
      <c r="KEJ403" s="6"/>
      <c r="KEK403" s="6"/>
      <c r="KEL403" s="6"/>
      <c r="KEM403" s="6"/>
      <c r="KEN403" s="6"/>
      <c r="KEO403" s="6"/>
      <c r="KEP403" s="6"/>
      <c r="KEQ403" s="6"/>
      <c r="KER403" s="6"/>
      <c r="KES403" s="6"/>
      <c r="KET403" s="6"/>
      <c r="KEU403" s="6"/>
      <c r="KEV403" s="6"/>
      <c r="KEW403" s="6"/>
      <c r="KEX403" s="6"/>
      <c r="KEY403" s="6"/>
      <c r="KEZ403" s="6"/>
      <c r="KFA403" s="6"/>
      <c r="KFB403" s="6"/>
      <c r="KFC403" s="6"/>
      <c r="KFD403" s="6"/>
      <c r="KFE403" s="6"/>
      <c r="KFF403" s="6"/>
      <c r="KFG403" s="6"/>
      <c r="KFH403" s="6"/>
      <c r="KFI403" s="6"/>
      <c r="KFJ403" s="6"/>
      <c r="KFK403" s="6"/>
      <c r="KFL403" s="6"/>
      <c r="KFM403" s="6"/>
      <c r="KFN403" s="6"/>
      <c r="KFO403" s="6"/>
      <c r="KFP403" s="6"/>
      <c r="KFQ403" s="6"/>
      <c r="KFR403" s="6"/>
      <c r="KFS403" s="6"/>
      <c r="KFT403" s="6"/>
      <c r="KFU403" s="6"/>
      <c r="KFV403" s="6"/>
      <c r="KFW403" s="6"/>
      <c r="KFX403" s="6"/>
      <c r="KFY403" s="6"/>
      <c r="KFZ403" s="6"/>
      <c r="KGA403" s="6"/>
      <c r="KGB403" s="6"/>
      <c r="KGC403" s="6"/>
      <c r="KGD403" s="6"/>
      <c r="KGE403" s="6"/>
      <c r="KGF403" s="6"/>
      <c r="KGG403" s="6"/>
      <c r="KGH403" s="6"/>
      <c r="KGI403" s="6"/>
      <c r="KGJ403" s="6"/>
      <c r="KGK403" s="6"/>
      <c r="KGL403" s="6"/>
      <c r="KGM403" s="6"/>
      <c r="KGN403" s="6"/>
      <c r="KGO403" s="6"/>
      <c r="KGP403" s="6"/>
      <c r="KGQ403" s="6"/>
      <c r="KGR403" s="6"/>
      <c r="KGS403" s="6"/>
      <c r="KGT403" s="6"/>
      <c r="KGU403" s="6"/>
      <c r="KGV403" s="6"/>
      <c r="KGW403" s="6"/>
      <c r="KGX403" s="6"/>
      <c r="KGY403" s="6"/>
      <c r="KGZ403" s="6"/>
      <c r="KHA403" s="6"/>
      <c r="KHB403" s="6"/>
      <c r="KHC403" s="6"/>
      <c r="KHD403" s="6"/>
      <c r="KHE403" s="6"/>
      <c r="KHF403" s="6"/>
      <c r="KHG403" s="6"/>
      <c r="KHH403" s="6"/>
      <c r="KHI403" s="6"/>
      <c r="KHJ403" s="6"/>
      <c r="KHK403" s="6"/>
      <c r="KHL403" s="6"/>
      <c r="KHM403" s="6"/>
      <c r="KHN403" s="6"/>
      <c r="KHO403" s="6"/>
      <c r="KHP403" s="6"/>
      <c r="KHQ403" s="6"/>
      <c r="KHR403" s="6"/>
      <c r="KHS403" s="6"/>
      <c r="KHT403" s="6"/>
      <c r="KHU403" s="6"/>
      <c r="KHV403" s="6"/>
      <c r="KHW403" s="6"/>
      <c r="KHX403" s="6"/>
      <c r="KHY403" s="6"/>
      <c r="KHZ403" s="6"/>
      <c r="KIA403" s="6"/>
      <c r="KIB403" s="6"/>
      <c r="KIC403" s="6"/>
      <c r="KID403" s="6"/>
      <c r="KIE403" s="6"/>
      <c r="KIF403" s="6"/>
      <c r="KIG403" s="6"/>
      <c r="KIH403" s="6"/>
      <c r="KII403" s="6"/>
      <c r="KIJ403" s="6"/>
      <c r="KIK403" s="6"/>
      <c r="KIL403" s="6"/>
      <c r="KIM403" s="6"/>
      <c r="KIN403" s="6"/>
      <c r="KIO403" s="6"/>
      <c r="KIP403" s="6"/>
      <c r="KIQ403" s="6"/>
      <c r="KIR403" s="6"/>
      <c r="KIS403" s="6"/>
      <c r="KIT403" s="6"/>
      <c r="KIU403" s="6"/>
      <c r="KIV403" s="6"/>
      <c r="KIW403" s="6"/>
      <c r="KIX403" s="6"/>
      <c r="KIY403" s="6"/>
      <c r="KIZ403" s="6"/>
      <c r="KJA403" s="6"/>
      <c r="KJB403" s="6"/>
      <c r="KJC403" s="6"/>
      <c r="KJD403" s="6"/>
      <c r="KJE403" s="6"/>
      <c r="KJF403" s="6"/>
      <c r="KJG403" s="6"/>
      <c r="KJH403" s="6"/>
      <c r="KJI403" s="6"/>
      <c r="KJJ403" s="6"/>
      <c r="KJK403" s="6"/>
      <c r="KJL403" s="6"/>
      <c r="KJM403" s="6"/>
      <c r="KJN403" s="6"/>
      <c r="KJO403" s="6"/>
      <c r="KJP403" s="6"/>
      <c r="KJQ403" s="6"/>
      <c r="KJR403" s="6"/>
      <c r="KJS403" s="6"/>
      <c r="KJT403" s="6"/>
      <c r="KJU403" s="6"/>
      <c r="KJV403" s="6"/>
      <c r="KJW403" s="6"/>
      <c r="KJX403" s="6"/>
      <c r="KJY403" s="6"/>
      <c r="KJZ403" s="6"/>
      <c r="KKA403" s="6"/>
      <c r="KKB403" s="6"/>
      <c r="KKC403" s="6"/>
      <c r="KKD403" s="6"/>
      <c r="KKE403" s="6"/>
      <c r="KKF403" s="6"/>
      <c r="KKG403" s="6"/>
      <c r="KKH403" s="6"/>
      <c r="KKI403" s="6"/>
      <c r="KKJ403" s="6"/>
      <c r="KKK403" s="6"/>
      <c r="KKL403" s="6"/>
      <c r="KKM403" s="6"/>
      <c r="KKN403" s="6"/>
      <c r="KKO403" s="6"/>
      <c r="KKP403" s="6"/>
      <c r="KKQ403" s="6"/>
      <c r="KKR403" s="6"/>
      <c r="KKS403" s="6"/>
      <c r="KKT403" s="6"/>
      <c r="KKU403" s="6"/>
      <c r="KKV403" s="6"/>
      <c r="KKW403" s="6"/>
      <c r="KKX403" s="6"/>
      <c r="KKY403" s="6"/>
      <c r="KKZ403" s="6"/>
      <c r="KLA403" s="6"/>
      <c r="KLB403" s="6"/>
      <c r="KLC403" s="6"/>
      <c r="KLD403" s="6"/>
      <c r="KLE403" s="6"/>
      <c r="KLF403" s="6"/>
      <c r="KLG403" s="6"/>
      <c r="KLH403" s="6"/>
      <c r="KLI403" s="6"/>
      <c r="KLJ403" s="6"/>
      <c r="KLK403" s="6"/>
      <c r="KLL403" s="6"/>
      <c r="KLM403" s="6"/>
      <c r="KLN403" s="6"/>
      <c r="KLO403" s="6"/>
      <c r="KLP403" s="6"/>
      <c r="KLQ403" s="6"/>
      <c r="KLR403" s="6"/>
      <c r="KLS403" s="6"/>
      <c r="KLT403" s="6"/>
      <c r="KLU403" s="6"/>
      <c r="KLV403" s="6"/>
      <c r="KLW403" s="6"/>
      <c r="KLX403" s="6"/>
      <c r="KLY403" s="6"/>
      <c r="KLZ403" s="6"/>
      <c r="KMA403" s="6"/>
      <c r="KMB403" s="6"/>
      <c r="KMC403" s="6"/>
      <c r="KMD403" s="6"/>
      <c r="KME403" s="6"/>
      <c r="KMF403" s="6"/>
      <c r="KMG403" s="6"/>
      <c r="KMH403" s="6"/>
      <c r="KMI403" s="6"/>
      <c r="KMJ403" s="6"/>
      <c r="KMK403" s="6"/>
      <c r="KML403" s="6"/>
      <c r="KMM403" s="6"/>
      <c r="KMN403" s="6"/>
      <c r="KMO403" s="6"/>
      <c r="KMP403" s="6"/>
      <c r="KMQ403" s="6"/>
      <c r="KMR403" s="6"/>
      <c r="KMS403" s="6"/>
      <c r="KMT403" s="6"/>
      <c r="KMU403" s="6"/>
      <c r="KMV403" s="6"/>
      <c r="KMW403" s="6"/>
      <c r="KMX403" s="6"/>
      <c r="KMY403" s="6"/>
      <c r="KMZ403" s="6"/>
      <c r="KNA403" s="6"/>
      <c r="KNB403" s="6"/>
      <c r="KNC403" s="6"/>
      <c r="KND403" s="6"/>
      <c r="KNE403" s="6"/>
      <c r="KNF403" s="6"/>
      <c r="KNG403" s="6"/>
      <c r="KNH403" s="6"/>
      <c r="KNI403" s="6"/>
      <c r="KNJ403" s="6"/>
      <c r="KNK403" s="6"/>
      <c r="KNL403" s="6"/>
      <c r="KNM403" s="6"/>
      <c r="KNN403" s="6"/>
      <c r="KNO403" s="6"/>
      <c r="KNP403" s="6"/>
      <c r="KNQ403" s="6"/>
      <c r="KNR403" s="6"/>
      <c r="KNS403" s="6"/>
      <c r="KNT403" s="6"/>
      <c r="KNU403" s="6"/>
      <c r="KNV403" s="6"/>
      <c r="KNW403" s="6"/>
      <c r="KNX403" s="6"/>
      <c r="KNY403" s="6"/>
      <c r="KNZ403" s="6"/>
      <c r="KOA403" s="6"/>
      <c r="KOB403" s="6"/>
      <c r="KOC403" s="6"/>
      <c r="KOD403" s="6"/>
      <c r="KOE403" s="6"/>
      <c r="KOF403" s="6"/>
      <c r="KOG403" s="6"/>
      <c r="KOH403" s="6"/>
      <c r="KOI403" s="6"/>
      <c r="KOJ403" s="6"/>
      <c r="KOK403" s="6"/>
      <c r="KOL403" s="6"/>
      <c r="KOM403" s="6"/>
      <c r="KON403" s="6"/>
      <c r="KOO403" s="6"/>
      <c r="KOP403" s="6"/>
      <c r="KOQ403" s="6"/>
      <c r="KOR403" s="6"/>
      <c r="KOS403" s="6"/>
      <c r="KOT403" s="6"/>
      <c r="KOU403" s="6"/>
      <c r="KOV403" s="6"/>
      <c r="KOW403" s="6"/>
      <c r="KOX403" s="6"/>
      <c r="KOY403" s="6"/>
      <c r="KOZ403" s="6"/>
      <c r="KPA403" s="6"/>
      <c r="KPB403" s="6"/>
      <c r="KPC403" s="6"/>
      <c r="KPD403" s="6"/>
      <c r="KPE403" s="6"/>
      <c r="KPF403" s="6"/>
      <c r="KPG403" s="6"/>
      <c r="KPH403" s="6"/>
      <c r="KPI403" s="6"/>
      <c r="KPJ403" s="6"/>
      <c r="KPK403" s="6"/>
      <c r="KPL403" s="6"/>
      <c r="KPM403" s="6"/>
      <c r="KPN403" s="6"/>
      <c r="KPO403" s="6"/>
      <c r="KPP403" s="6"/>
      <c r="KPQ403" s="6"/>
      <c r="KPR403" s="6"/>
      <c r="KPS403" s="6"/>
      <c r="KPT403" s="6"/>
      <c r="KPU403" s="6"/>
      <c r="KPV403" s="6"/>
      <c r="KPW403" s="6"/>
      <c r="KPX403" s="6"/>
      <c r="KPY403" s="6"/>
      <c r="KPZ403" s="6"/>
      <c r="KQA403" s="6"/>
      <c r="KQB403" s="6"/>
      <c r="KQC403" s="6"/>
      <c r="KQD403" s="6"/>
      <c r="KQE403" s="6"/>
      <c r="KQF403" s="6"/>
      <c r="KQG403" s="6"/>
      <c r="KQH403" s="6"/>
      <c r="KQI403" s="6"/>
      <c r="KQJ403" s="6"/>
      <c r="KQK403" s="6"/>
      <c r="KQL403" s="6"/>
      <c r="KQM403" s="6"/>
      <c r="KQN403" s="6"/>
      <c r="KQO403" s="6"/>
      <c r="KQP403" s="6"/>
      <c r="KQQ403" s="6"/>
      <c r="KQR403" s="6"/>
      <c r="KQS403" s="6"/>
      <c r="KQT403" s="6"/>
      <c r="KQU403" s="6"/>
      <c r="KQV403" s="6"/>
      <c r="KQW403" s="6"/>
      <c r="KQX403" s="6"/>
      <c r="KQY403" s="6"/>
      <c r="KQZ403" s="6"/>
      <c r="KRA403" s="6"/>
      <c r="KRB403" s="6"/>
      <c r="KRC403" s="6"/>
      <c r="KRD403" s="6"/>
      <c r="KRE403" s="6"/>
      <c r="KRF403" s="6"/>
      <c r="KRG403" s="6"/>
      <c r="KRH403" s="6"/>
      <c r="KRI403" s="6"/>
      <c r="KRJ403" s="6"/>
      <c r="KRK403" s="6"/>
      <c r="KRL403" s="6"/>
      <c r="KRM403" s="6"/>
      <c r="KRN403" s="6"/>
      <c r="KRO403" s="6"/>
      <c r="KRP403" s="6"/>
      <c r="KRQ403" s="6"/>
      <c r="KRR403" s="6"/>
      <c r="KRS403" s="6"/>
      <c r="KRT403" s="6"/>
      <c r="KRU403" s="6"/>
      <c r="KRV403" s="6"/>
      <c r="KRW403" s="6"/>
      <c r="KRX403" s="6"/>
      <c r="KRY403" s="6"/>
      <c r="KRZ403" s="6"/>
      <c r="KSA403" s="6"/>
      <c r="KSB403" s="6"/>
      <c r="KSC403" s="6"/>
      <c r="KSD403" s="6"/>
      <c r="KSE403" s="6"/>
      <c r="KSF403" s="6"/>
      <c r="KSG403" s="6"/>
      <c r="KSH403" s="6"/>
      <c r="KSI403" s="6"/>
      <c r="KSJ403" s="6"/>
      <c r="KSK403" s="6"/>
      <c r="KSL403" s="6"/>
      <c r="KSM403" s="6"/>
      <c r="KSN403" s="6"/>
      <c r="KSO403" s="6"/>
      <c r="KSP403" s="6"/>
      <c r="KSQ403" s="6"/>
      <c r="KSR403" s="6"/>
      <c r="KSS403" s="6"/>
      <c r="KST403" s="6"/>
      <c r="KSU403" s="6"/>
      <c r="KSV403" s="6"/>
      <c r="KSW403" s="6"/>
      <c r="KSX403" s="6"/>
      <c r="KSY403" s="6"/>
      <c r="KSZ403" s="6"/>
      <c r="KTA403" s="6"/>
      <c r="KTB403" s="6"/>
      <c r="KTC403" s="6"/>
      <c r="KTD403" s="6"/>
      <c r="KTE403" s="6"/>
      <c r="KTF403" s="6"/>
      <c r="KTG403" s="6"/>
      <c r="KTH403" s="6"/>
      <c r="KTI403" s="6"/>
      <c r="KTJ403" s="6"/>
      <c r="KTK403" s="6"/>
      <c r="KTL403" s="6"/>
      <c r="KTM403" s="6"/>
      <c r="KTN403" s="6"/>
      <c r="KTO403" s="6"/>
      <c r="KTP403" s="6"/>
      <c r="KTQ403" s="6"/>
      <c r="KTR403" s="6"/>
      <c r="KTS403" s="6"/>
      <c r="KTT403" s="6"/>
      <c r="KTU403" s="6"/>
      <c r="KTV403" s="6"/>
      <c r="KTW403" s="6"/>
      <c r="KTX403" s="6"/>
      <c r="KTY403" s="6"/>
      <c r="KTZ403" s="6"/>
      <c r="KUA403" s="6"/>
      <c r="KUB403" s="6"/>
      <c r="KUC403" s="6"/>
      <c r="KUD403" s="6"/>
      <c r="KUE403" s="6"/>
      <c r="KUF403" s="6"/>
      <c r="KUG403" s="6"/>
      <c r="KUH403" s="6"/>
      <c r="KUI403" s="6"/>
      <c r="KUJ403" s="6"/>
      <c r="KUK403" s="6"/>
      <c r="KUL403" s="6"/>
      <c r="KUM403" s="6"/>
      <c r="KUN403" s="6"/>
      <c r="KUO403" s="6"/>
      <c r="KUP403" s="6"/>
      <c r="KUQ403" s="6"/>
      <c r="KUR403" s="6"/>
      <c r="KUS403" s="6"/>
      <c r="KUT403" s="6"/>
      <c r="KUU403" s="6"/>
      <c r="KUV403" s="6"/>
      <c r="KUW403" s="6"/>
      <c r="KUX403" s="6"/>
      <c r="KUY403" s="6"/>
      <c r="KUZ403" s="6"/>
      <c r="KVA403" s="6"/>
      <c r="KVB403" s="6"/>
      <c r="KVC403" s="6"/>
      <c r="KVD403" s="6"/>
      <c r="KVE403" s="6"/>
      <c r="KVF403" s="6"/>
      <c r="KVG403" s="6"/>
      <c r="KVH403" s="6"/>
      <c r="KVI403" s="6"/>
      <c r="KVJ403" s="6"/>
      <c r="KVK403" s="6"/>
      <c r="KVL403" s="6"/>
      <c r="KVM403" s="6"/>
      <c r="KVN403" s="6"/>
      <c r="KVO403" s="6"/>
      <c r="KVP403" s="6"/>
      <c r="KVQ403" s="6"/>
      <c r="KVR403" s="6"/>
      <c r="KVS403" s="6"/>
      <c r="KVT403" s="6"/>
      <c r="KVU403" s="6"/>
      <c r="KVV403" s="6"/>
      <c r="KVW403" s="6"/>
      <c r="KVX403" s="6"/>
      <c r="KVY403" s="6"/>
      <c r="KVZ403" s="6"/>
      <c r="KWA403" s="6"/>
      <c r="KWB403" s="6"/>
      <c r="KWC403" s="6"/>
      <c r="KWD403" s="6"/>
      <c r="KWE403" s="6"/>
      <c r="KWF403" s="6"/>
      <c r="KWG403" s="6"/>
      <c r="KWH403" s="6"/>
      <c r="KWI403" s="6"/>
      <c r="KWJ403" s="6"/>
      <c r="KWK403" s="6"/>
      <c r="KWL403" s="6"/>
      <c r="KWM403" s="6"/>
      <c r="KWN403" s="6"/>
      <c r="KWO403" s="6"/>
      <c r="KWP403" s="6"/>
      <c r="KWQ403" s="6"/>
      <c r="KWR403" s="6"/>
      <c r="KWS403" s="6"/>
      <c r="KWT403" s="6"/>
      <c r="KWU403" s="6"/>
      <c r="KWV403" s="6"/>
      <c r="KWW403" s="6"/>
      <c r="KWX403" s="6"/>
      <c r="KWY403" s="6"/>
      <c r="KWZ403" s="6"/>
      <c r="KXA403" s="6"/>
      <c r="KXB403" s="6"/>
      <c r="KXC403" s="6"/>
      <c r="KXD403" s="6"/>
      <c r="KXE403" s="6"/>
      <c r="KXF403" s="6"/>
      <c r="KXG403" s="6"/>
      <c r="KXH403" s="6"/>
      <c r="KXI403" s="6"/>
      <c r="KXJ403" s="6"/>
      <c r="KXK403" s="6"/>
      <c r="KXL403" s="6"/>
      <c r="KXM403" s="6"/>
      <c r="KXN403" s="6"/>
      <c r="KXO403" s="6"/>
      <c r="KXP403" s="6"/>
      <c r="KXQ403" s="6"/>
      <c r="KXR403" s="6"/>
      <c r="KXS403" s="6"/>
      <c r="KXT403" s="6"/>
      <c r="KXU403" s="6"/>
      <c r="KXV403" s="6"/>
      <c r="KXW403" s="6"/>
      <c r="KXX403" s="6"/>
      <c r="KXY403" s="6"/>
      <c r="KXZ403" s="6"/>
      <c r="KYA403" s="6"/>
      <c r="KYB403" s="6"/>
      <c r="KYC403" s="6"/>
      <c r="KYD403" s="6"/>
      <c r="KYE403" s="6"/>
      <c r="KYF403" s="6"/>
      <c r="KYG403" s="6"/>
      <c r="KYH403" s="6"/>
      <c r="KYI403" s="6"/>
      <c r="KYJ403" s="6"/>
      <c r="KYK403" s="6"/>
      <c r="KYL403" s="6"/>
      <c r="KYM403" s="6"/>
      <c r="KYN403" s="6"/>
      <c r="KYO403" s="6"/>
      <c r="KYP403" s="6"/>
      <c r="KYQ403" s="6"/>
      <c r="KYR403" s="6"/>
      <c r="KYS403" s="6"/>
      <c r="KYT403" s="6"/>
      <c r="KYU403" s="6"/>
      <c r="KYV403" s="6"/>
      <c r="KYW403" s="6"/>
      <c r="KYX403" s="6"/>
      <c r="KYY403" s="6"/>
      <c r="KYZ403" s="6"/>
      <c r="KZA403" s="6"/>
      <c r="KZB403" s="6"/>
      <c r="KZC403" s="6"/>
      <c r="KZD403" s="6"/>
      <c r="KZE403" s="6"/>
      <c r="KZF403" s="6"/>
      <c r="KZG403" s="6"/>
      <c r="KZH403" s="6"/>
      <c r="KZI403" s="6"/>
      <c r="KZJ403" s="6"/>
      <c r="KZK403" s="6"/>
      <c r="KZL403" s="6"/>
      <c r="KZM403" s="6"/>
      <c r="KZN403" s="6"/>
      <c r="KZO403" s="6"/>
      <c r="KZP403" s="6"/>
      <c r="KZQ403" s="6"/>
      <c r="KZR403" s="6"/>
      <c r="KZS403" s="6"/>
      <c r="KZT403" s="6"/>
      <c r="KZU403" s="6"/>
      <c r="KZV403" s="6"/>
      <c r="KZW403" s="6"/>
      <c r="KZX403" s="6"/>
      <c r="KZY403" s="6"/>
      <c r="KZZ403" s="6"/>
      <c r="LAA403" s="6"/>
      <c r="LAB403" s="6"/>
      <c r="LAC403" s="6"/>
      <c r="LAD403" s="6"/>
      <c r="LAE403" s="6"/>
      <c r="LAF403" s="6"/>
      <c r="LAG403" s="6"/>
      <c r="LAH403" s="6"/>
      <c r="LAI403" s="6"/>
      <c r="LAJ403" s="6"/>
      <c r="LAK403" s="6"/>
      <c r="LAL403" s="6"/>
      <c r="LAM403" s="6"/>
      <c r="LAN403" s="6"/>
      <c r="LAO403" s="6"/>
      <c r="LAP403" s="6"/>
      <c r="LAQ403" s="6"/>
      <c r="LAR403" s="6"/>
      <c r="LAS403" s="6"/>
      <c r="LAT403" s="6"/>
      <c r="LAU403" s="6"/>
      <c r="LAV403" s="6"/>
      <c r="LAW403" s="6"/>
      <c r="LAX403" s="6"/>
      <c r="LAY403" s="6"/>
      <c r="LAZ403" s="6"/>
      <c r="LBA403" s="6"/>
      <c r="LBB403" s="6"/>
      <c r="LBC403" s="6"/>
      <c r="LBD403" s="6"/>
      <c r="LBE403" s="6"/>
      <c r="LBF403" s="6"/>
      <c r="LBG403" s="6"/>
      <c r="LBH403" s="6"/>
      <c r="LBI403" s="6"/>
      <c r="LBJ403" s="6"/>
      <c r="LBK403" s="6"/>
      <c r="LBL403" s="6"/>
      <c r="LBM403" s="6"/>
      <c r="LBN403" s="6"/>
      <c r="LBO403" s="6"/>
      <c r="LBP403" s="6"/>
      <c r="LBQ403" s="6"/>
      <c r="LBR403" s="6"/>
      <c r="LBS403" s="6"/>
      <c r="LBT403" s="6"/>
      <c r="LBU403" s="6"/>
      <c r="LBV403" s="6"/>
      <c r="LBW403" s="6"/>
      <c r="LBX403" s="6"/>
      <c r="LBY403" s="6"/>
      <c r="LBZ403" s="6"/>
      <c r="LCA403" s="6"/>
      <c r="LCB403" s="6"/>
      <c r="LCC403" s="6"/>
      <c r="LCD403" s="6"/>
      <c r="LCE403" s="6"/>
      <c r="LCF403" s="6"/>
      <c r="LCG403" s="6"/>
      <c r="LCH403" s="6"/>
      <c r="LCI403" s="6"/>
      <c r="LCJ403" s="6"/>
      <c r="LCK403" s="6"/>
      <c r="LCL403" s="6"/>
      <c r="LCM403" s="6"/>
      <c r="LCN403" s="6"/>
      <c r="LCO403" s="6"/>
      <c r="LCP403" s="6"/>
      <c r="LCQ403" s="6"/>
      <c r="LCR403" s="6"/>
      <c r="LCS403" s="6"/>
      <c r="LCT403" s="6"/>
      <c r="LCU403" s="6"/>
      <c r="LCV403" s="6"/>
      <c r="LCW403" s="6"/>
      <c r="LCX403" s="6"/>
      <c r="LCY403" s="6"/>
      <c r="LCZ403" s="6"/>
      <c r="LDA403" s="6"/>
      <c r="LDB403" s="6"/>
      <c r="LDC403" s="6"/>
      <c r="LDD403" s="6"/>
      <c r="LDE403" s="6"/>
      <c r="LDF403" s="6"/>
      <c r="LDG403" s="6"/>
      <c r="LDH403" s="6"/>
      <c r="LDI403" s="6"/>
      <c r="LDJ403" s="6"/>
      <c r="LDK403" s="6"/>
      <c r="LDL403" s="6"/>
      <c r="LDM403" s="6"/>
      <c r="LDN403" s="6"/>
      <c r="LDO403" s="6"/>
      <c r="LDP403" s="6"/>
      <c r="LDQ403" s="6"/>
      <c r="LDR403" s="6"/>
      <c r="LDS403" s="6"/>
      <c r="LDT403" s="6"/>
      <c r="LDU403" s="6"/>
      <c r="LDV403" s="6"/>
      <c r="LDW403" s="6"/>
      <c r="LDX403" s="6"/>
      <c r="LDY403" s="6"/>
      <c r="LDZ403" s="6"/>
      <c r="LEA403" s="6"/>
      <c r="LEB403" s="6"/>
      <c r="LEC403" s="6"/>
      <c r="LED403" s="6"/>
      <c r="LEE403" s="6"/>
      <c r="LEF403" s="6"/>
      <c r="LEG403" s="6"/>
      <c r="LEH403" s="6"/>
      <c r="LEI403" s="6"/>
      <c r="LEJ403" s="6"/>
      <c r="LEK403" s="6"/>
      <c r="LEL403" s="6"/>
      <c r="LEM403" s="6"/>
      <c r="LEN403" s="6"/>
      <c r="LEO403" s="6"/>
      <c r="LEP403" s="6"/>
      <c r="LEQ403" s="6"/>
      <c r="LER403" s="6"/>
      <c r="LES403" s="6"/>
      <c r="LET403" s="6"/>
      <c r="LEU403" s="6"/>
      <c r="LEV403" s="6"/>
      <c r="LEW403" s="6"/>
      <c r="LEX403" s="6"/>
      <c r="LEY403" s="6"/>
      <c r="LEZ403" s="6"/>
      <c r="LFA403" s="6"/>
      <c r="LFB403" s="6"/>
      <c r="LFC403" s="6"/>
      <c r="LFD403" s="6"/>
      <c r="LFE403" s="6"/>
      <c r="LFF403" s="6"/>
      <c r="LFG403" s="6"/>
      <c r="LFH403" s="6"/>
      <c r="LFI403" s="6"/>
      <c r="LFJ403" s="6"/>
      <c r="LFK403" s="6"/>
      <c r="LFL403" s="6"/>
      <c r="LFM403" s="6"/>
      <c r="LFN403" s="6"/>
      <c r="LFO403" s="6"/>
      <c r="LFP403" s="6"/>
      <c r="LFQ403" s="6"/>
      <c r="LFR403" s="6"/>
      <c r="LFS403" s="6"/>
      <c r="LFT403" s="6"/>
      <c r="LFU403" s="6"/>
      <c r="LFV403" s="6"/>
      <c r="LFW403" s="6"/>
      <c r="LFX403" s="6"/>
      <c r="LFY403" s="6"/>
      <c r="LFZ403" s="6"/>
      <c r="LGA403" s="6"/>
      <c r="LGB403" s="6"/>
      <c r="LGC403" s="6"/>
      <c r="LGD403" s="6"/>
      <c r="LGE403" s="6"/>
      <c r="LGF403" s="6"/>
      <c r="LGG403" s="6"/>
      <c r="LGH403" s="6"/>
      <c r="LGI403" s="6"/>
      <c r="LGJ403" s="6"/>
      <c r="LGK403" s="6"/>
      <c r="LGL403" s="6"/>
      <c r="LGM403" s="6"/>
      <c r="LGN403" s="6"/>
      <c r="LGO403" s="6"/>
      <c r="LGP403" s="6"/>
      <c r="LGQ403" s="6"/>
      <c r="LGR403" s="6"/>
      <c r="LGS403" s="6"/>
      <c r="LGT403" s="6"/>
      <c r="LGU403" s="6"/>
      <c r="LGV403" s="6"/>
      <c r="LGW403" s="6"/>
      <c r="LGX403" s="6"/>
      <c r="LGY403" s="6"/>
      <c r="LGZ403" s="6"/>
      <c r="LHA403" s="6"/>
      <c r="LHB403" s="6"/>
      <c r="LHC403" s="6"/>
      <c r="LHD403" s="6"/>
      <c r="LHE403" s="6"/>
      <c r="LHF403" s="6"/>
      <c r="LHG403" s="6"/>
      <c r="LHH403" s="6"/>
      <c r="LHI403" s="6"/>
      <c r="LHJ403" s="6"/>
      <c r="LHK403" s="6"/>
      <c r="LHL403" s="6"/>
      <c r="LHM403" s="6"/>
      <c r="LHN403" s="6"/>
      <c r="LHO403" s="6"/>
      <c r="LHP403" s="6"/>
      <c r="LHQ403" s="6"/>
      <c r="LHR403" s="6"/>
      <c r="LHS403" s="6"/>
      <c r="LHT403" s="6"/>
      <c r="LHU403" s="6"/>
      <c r="LHV403" s="6"/>
      <c r="LHW403" s="6"/>
      <c r="LHX403" s="6"/>
      <c r="LHY403" s="6"/>
      <c r="LHZ403" s="6"/>
      <c r="LIA403" s="6"/>
      <c r="LIB403" s="6"/>
      <c r="LIC403" s="6"/>
      <c r="LID403" s="6"/>
      <c r="LIE403" s="6"/>
      <c r="LIF403" s="6"/>
      <c r="LIG403" s="6"/>
      <c r="LIH403" s="6"/>
      <c r="LII403" s="6"/>
      <c r="LIJ403" s="6"/>
      <c r="LIK403" s="6"/>
      <c r="LIL403" s="6"/>
      <c r="LIM403" s="6"/>
      <c r="LIN403" s="6"/>
      <c r="LIO403" s="6"/>
      <c r="LIP403" s="6"/>
      <c r="LIQ403" s="6"/>
      <c r="LIR403" s="6"/>
      <c r="LIS403" s="6"/>
      <c r="LIT403" s="6"/>
      <c r="LIU403" s="6"/>
      <c r="LIV403" s="6"/>
      <c r="LIW403" s="6"/>
      <c r="LIX403" s="6"/>
      <c r="LIY403" s="6"/>
      <c r="LIZ403" s="6"/>
      <c r="LJA403" s="6"/>
      <c r="LJB403" s="6"/>
      <c r="LJC403" s="6"/>
      <c r="LJD403" s="6"/>
      <c r="LJE403" s="6"/>
      <c r="LJF403" s="6"/>
      <c r="LJG403" s="6"/>
      <c r="LJH403" s="6"/>
      <c r="LJI403" s="6"/>
      <c r="LJJ403" s="6"/>
      <c r="LJK403" s="6"/>
      <c r="LJL403" s="6"/>
      <c r="LJM403" s="6"/>
      <c r="LJN403" s="6"/>
      <c r="LJO403" s="6"/>
      <c r="LJP403" s="6"/>
      <c r="LJQ403" s="6"/>
      <c r="LJR403" s="6"/>
      <c r="LJS403" s="6"/>
      <c r="LJT403" s="6"/>
      <c r="LJU403" s="6"/>
      <c r="LJV403" s="6"/>
      <c r="LJW403" s="6"/>
      <c r="LJX403" s="6"/>
      <c r="LJY403" s="6"/>
      <c r="LJZ403" s="6"/>
      <c r="LKA403" s="6"/>
      <c r="LKB403" s="6"/>
      <c r="LKC403" s="6"/>
      <c r="LKD403" s="6"/>
      <c r="LKE403" s="6"/>
      <c r="LKF403" s="6"/>
      <c r="LKG403" s="6"/>
      <c r="LKH403" s="6"/>
      <c r="LKI403" s="6"/>
      <c r="LKJ403" s="6"/>
      <c r="LKK403" s="6"/>
      <c r="LKL403" s="6"/>
      <c r="LKM403" s="6"/>
      <c r="LKN403" s="6"/>
      <c r="LKO403" s="6"/>
      <c r="LKP403" s="6"/>
      <c r="LKQ403" s="6"/>
      <c r="LKR403" s="6"/>
      <c r="LKS403" s="6"/>
      <c r="LKT403" s="6"/>
      <c r="LKU403" s="6"/>
      <c r="LKV403" s="6"/>
      <c r="LKW403" s="6"/>
      <c r="LKX403" s="6"/>
      <c r="LKY403" s="6"/>
      <c r="LKZ403" s="6"/>
      <c r="LLA403" s="6"/>
      <c r="LLB403" s="6"/>
      <c r="LLC403" s="6"/>
      <c r="LLD403" s="6"/>
      <c r="LLE403" s="6"/>
      <c r="LLF403" s="6"/>
      <c r="LLG403" s="6"/>
      <c r="LLH403" s="6"/>
      <c r="LLI403" s="6"/>
      <c r="LLJ403" s="6"/>
      <c r="LLK403" s="6"/>
      <c r="LLL403" s="6"/>
      <c r="LLM403" s="6"/>
      <c r="LLN403" s="6"/>
      <c r="LLO403" s="6"/>
      <c r="LLP403" s="6"/>
      <c r="LLQ403" s="6"/>
      <c r="LLR403" s="6"/>
      <c r="LLS403" s="6"/>
      <c r="LLT403" s="6"/>
      <c r="LLU403" s="6"/>
      <c r="LLV403" s="6"/>
      <c r="LLW403" s="6"/>
      <c r="LLX403" s="6"/>
      <c r="LLY403" s="6"/>
      <c r="LLZ403" s="6"/>
      <c r="LMA403" s="6"/>
      <c r="LMB403" s="6"/>
      <c r="LMC403" s="6"/>
      <c r="LMD403" s="6"/>
      <c r="LME403" s="6"/>
      <c r="LMF403" s="6"/>
      <c r="LMG403" s="6"/>
      <c r="LMH403" s="6"/>
      <c r="LMI403" s="6"/>
      <c r="LMJ403" s="6"/>
      <c r="LMK403" s="6"/>
      <c r="LML403" s="6"/>
      <c r="LMM403" s="6"/>
      <c r="LMN403" s="6"/>
      <c r="LMO403" s="6"/>
      <c r="LMP403" s="6"/>
      <c r="LMQ403" s="6"/>
      <c r="LMR403" s="6"/>
      <c r="LMS403" s="6"/>
      <c r="LMT403" s="6"/>
      <c r="LMU403" s="6"/>
      <c r="LMV403" s="6"/>
      <c r="LMW403" s="6"/>
      <c r="LMX403" s="6"/>
      <c r="LMY403" s="6"/>
      <c r="LMZ403" s="6"/>
      <c r="LNA403" s="6"/>
      <c r="LNB403" s="6"/>
      <c r="LNC403" s="6"/>
      <c r="LND403" s="6"/>
      <c r="LNE403" s="6"/>
      <c r="LNF403" s="6"/>
      <c r="LNG403" s="6"/>
      <c r="LNH403" s="6"/>
      <c r="LNI403" s="6"/>
      <c r="LNJ403" s="6"/>
      <c r="LNK403" s="6"/>
      <c r="LNL403" s="6"/>
      <c r="LNM403" s="6"/>
      <c r="LNN403" s="6"/>
      <c r="LNO403" s="6"/>
      <c r="LNP403" s="6"/>
      <c r="LNQ403" s="6"/>
      <c r="LNR403" s="6"/>
      <c r="LNS403" s="6"/>
      <c r="LNT403" s="6"/>
      <c r="LNU403" s="6"/>
      <c r="LNV403" s="6"/>
      <c r="LNW403" s="6"/>
      <c r="LNX403" s="6"/>
      <c r="LNY403" s="6"/>
      <c r="LNZ403" s="6"/>
      <c r="LOA403" s="6"/>
      <c r="LOB403" s="6"/>
      <c r="LOC403" s="6"/>
      <c r="LOD403" s="6"/>
      <c r="LOE403" s="6"/>
      <c r="LOF403" s="6"/>
      <c r="LOG403" s="6"/>
      <c r="LOH403" s="6"/>
      <c r="LOI403" s="6"/>
      <c r="LOJ403" s="6"/>
      <c r="LOK403" s="6"/>
      <c r="LOL403" s="6"/>
      <c r="LOM403" s="6"/>
      <c r="LON403" s="6"/>
      <c r="LOO403" s="6"/>
      <c r="LOP403" s="6"/>
      <c r="LOQ403" s="6"/>
      <c r="LOR403" s="6"/>
      <c r="LOS403" s="6"/>
      <c r="LOT403" s="6"/>
      <c r="LOU403" s="6"/>
      <c r="LOV403" s="6"/>
      <c r="LOW403" s="6"/>
      <c r="LOX403" s="6"/>
      <c r="LOY403" s="6"/>
      <c r="LOZ403" s="6"/>
      <c r="LPA403" s="6"/>
      <c r="LPB403" s="6"/>
      <c r="LPC403" s="6"/>
      <c r="LPD403" s="6"/>
      <c r="LPE403" s="6"/>
      <c r="LPF403" s="6"/>
      <c r="LPG403" s="6"/>
      <c r="LPH403" s="6"/>
      <c r="LPI403" s="6"/>
      <c r="LPJ403" s="6"/>
      <c r="LPK403" s="6"/>
      <c r="LPL403" s="6"/>
      <c r="LPM403" s="6"/>
      <c r="LPN403" s="6"/>
      <c r="LPO403" s="6"/>
      <c r="LPP403" s="6"/>
      <c r="LPQ403" s="6"/>
      <c r="LPR403" s="6"/>
      <c r="LPS403" s="6"/>
      <c r="LPT403" s="6"/>
      <c r="LPU403" s="6"/>
      <c r="LPV403" s="6"/>
      <c r="LPW403" s="6"/>
      <c r="LPX403" s="6"/>
      <c r="LPY403" s="6"/>
      <c r="LPZ403" s="6"/>
      <c r="LQA403" s="6"/>
      <c r="LQB403" s="6"/>
      <c r="LQC403" s="6"/>
      <c r="LQD403" s="6"/>
      <c r="LQE403" s="6"/>
      <c r="LQF403" s="6"/>
      <c r="LQG403" s="6"/>
      <c r="LQH403" s="6"/>
      <c r="LQI403" s="6"/>
      <c r="LQJ403" s="6"/>
      <c r="LQK403" s="6"/>
      <c r="LQL403" s="6"/>
      <c r="LQM403" s="6"/>
      <c r="LQN403" s="6"/>
      <c r="LQO403" s="6"/>
      <c r="LQP403" s="6"/>
      <c r="LQQ403" s="6"/>
      <c r="LQR403" s="6"/>
      <c r="LQS403" s="6"/>
      <c r="LQT403" s="6"/>
      <c r="LQU403" s="6"/>
      <c r="LQV403" s="6"/>
      <c r="LQW403" s="6"/>
      <c r="LQX403" s="6"/>
      <c r="LQY403" s="6"/>
      <c r="LQZ403" s="6"/>
      <c r="LRA403" s="6"/>
      <c r="LRB403" s="6"/>
      <c r="LRC403" s="6"/>
      <c r="LRD403" s="6"/>
      <c r="LRE403" s="6"/>
      <c r="LRF403" s="6"/>
      <c r="LRG403" s="6"/>
      <c r="LRH403" s="6"/>
      <c r="LRI403" s="6"/>
      <c r="LRJ403" s="6"/>
      <c r="LRK403" s="6"/>
      <c r="LRL403" s="6"/>
      <c r="LRM403" s="6"/>
      <c r="LRN403" s="6"/>
      <c r="LRO403" s="6"/>
      <c r="LRP403" s="6"/>
      <c r="LRQ403" s="6"/>
      <c r="LRR403" s="6"/>
      <c r="LRS403" s="6"/>
      <c r="LRT403" s="6"/>
      <c r="LRU403" s="6"/>
      <c r="LRV403" s="6"/>
      <c r="LRW403" s="6"/>
      <c r="LRX403" s="6"/>
      <c r="LRY403" s="6"/>
      <c r="LRZ403" s="6"/>
      <c r="LSA403" s="6"/>
      <c r="LSB403" s="6"/>
      <c r="LSC403" s="6"/>
      <c r="LSD403" s="6"/>
      <c r="LSE403" s="6"/>
      <c r="LSF403" s="6"/>
      <c r="LSG403" s="6"/>
      <c r="LSH403" s="6"/>
      <c r="LSI403" s="6"/>
      <c r="LSJ403" s="6"/>
      <c r="LSK403" s="6"/>
      <c r="LSL403" s="6"/>
      <c r="LSM403" s="6"/>
      <c r="LSN403" s="6"/>
      <c r="LSO403" s="6"/>
      <c r="LSP403" s="6"/>
      <c r="LSQ403" s="6"/>
      <c r="LSR403" s="6"/>
      <c r="LSS403" s="6"/>
      <c r="LST403" s="6"/>
      <c r="LSU403" s="6"/>
      <c r="LSV403" s="6"/>
      <c r="LSW403" s="6"/>
      <c r="LSX403" s="6"/>
      <c r="LSY403" s="6"/>
      <c r="LSZ403" s="6"/>
      <c r="LTA403" s="6"/>
      <c r="LTB403" s="6"/>
      <c r="LTC403" s="6"/>
      <c r="LTD403" s="6"/>
      <c r="LTE403" s="6"/>
      <c r="LTF403" s="6"/>
      <c r="LTG403" s="6"/>
      <c r="LTH403" s="6"/>
      <c r="LTI403" s="6"/>
      <c r="LTJ403" s="6"/>
      <c r="LTK403" s="6"/>
      <c r="LTL403" s="6"/>
      <c r="LTM403" s="6"/>
      <c r="LTN403" s="6"/>
      <c r="LTO403" s="6"/>
      <c r="LTP403" s="6"/>
      <c r="LTQ403" s="6"/>
      <c r="LTR403" s="6"/>
      <c r="LTS403" s="6"/>
      <c r="LTT403" s="6"/>
      <c r="LTU403" s="6"/>
      <c r="LTV403" s="6"/>
      <c r="LTW403" s="6"/>
      <c r="LTX403" s="6"/>
      <c r="LTY403" s="6"/>
      <c r="LTZ403" s="6"/>
      <c r="LUA403" s="6"/>
      <c r="LUB403" s="6"/>
      <c r="LUC403" s="6"/>
      <c r="LUD403" s="6"/>
      <c r="LUE403" s="6"/>
      <c r="LUF403" s="6"/>
      <c r="LUG403" s="6"/>
      <c r="LUH403" s="6"/>
      <c r="LUI403" s="6"/>
      <c r="LUJ403" s="6"/>
      <c r="LUK403" s="6"/>
      <c r="LUL403" s="6"/>
      <c r="LUM403" s="6"/>
      <c r="LUN403" s="6"/>
      <c r="LUO403" s="6"/>
      <c r="LUP403" s="6"/>
      <c r="LUQ403" s="6"/>
      <c r="LUR403" s="6"/>
      <c r="LUS403" s="6"/>
      <c r="LUT403" s="6"/>
      <c r="LUU403" s="6"/>
      <c r="LUV403" s="6"/>
      <c r="LUW403" s="6"/>
      <c r="LUX403" s="6"/>
      <c r="LUY403" s="6"/>
      <c r="LUZ403" s="6"/>
      <c r="LVA403" s="6"/>
      <c r="LVB403" s="6"/>
      <c r="LVC403" s="6"/>
      <c r="LVD403" s="6"/>
      <c r="LVE403" s="6"/>
      <c r="LVF403" s="6"/>
      <c r="LVG403" s="6"/>
      <c r="LVH403" s="6"/>
      <c r="LVI403" s="6"/>
      <c r="LVJ403" s="6"/>
      <c r="LVK403" s="6"/>
      <c r="LVL403" s="6"/>
      <c r="LVM403" s="6"/>
      <c r="LVN403" s="6"/>
      <c r="LVO403" s="6"/>
      <c r="LVP403" s="6"/>
      <c r="LVQ403" s="6"/>
      <c r="LVR403" s="6"/>
      <c r="LVS403" s="6"/>
      <c r="LVT403" s="6"/>
      <c r="LVU403" s="6"/>
      <c r="LVV403" s="6"/>
      <c r="LVW403" s="6"/>
      <c r="LVX403" s="6"/>
      <c r="LVY403" s="6"/>
      <c r="LVZ403" s="6"/>
      <c r="LWA403" s="6"/>
      <c r="LWB403" s="6"/>
      <c r="LWC403" s="6"/>
      <c r="LWD403" s="6"/>
      <c r="LWE403" s="6"/>
      <c r="LWF403" s="6"/>
      <c r="LWG403" s="6"/>
      <c r="LWH403" s="6"/>
      <c r="LWI403" s="6"/>
      <c r="LWJ403" s="6"/>
      <c r="LWK403" s="6"/>
      <c r="LWL403" s="6"/>
      <c r="LWM403" s="6"/>
      <c r="LWN403" s="6"/>
      <c r="LWO403" s="6"/>
      <c r="LWP403" s="6"/>
      <c r="LWQ403" s="6"/>
      <c r="LWR403" s="6"/>
      <c r="LWS403" s="6"/>
      <c r="LWT403" s="6"/>
      <c r="LWU403" s="6"/>
      <c r="LWV403" s="6"/>
      <c r="LWW403" s="6"/>
      <c r="LWX403" s="6"/>
      <c r="LWY403" s="6"/>
      <c r="LWZ403" s="6"/>
      <c r="LXA403" s="6"/>
      <c r="LXB403" s="6"/>
      <c r="LXC403" s="6"/>
      <c r="LXD403" s="6"/>
      <c r="LXE403" s="6"/>
      <c r="LXF403" s="6"/>
      <c r="LXG403" s="6"/>
      <c r="LXH403" s="6"/>
      <c r="LXI403" s="6"/>
      <c r="LXJ403" s="6"/>
      <c r="LXK403" s="6"/>
      <c r="LXL403" s="6"/>
      <c r="LXM403" s="6"/>
      <c r="LXN403" s="6"/>
      <c r="LXO403" s="6"/>
      <c r="LXP403" s="6"/>
      <c r="LXQ403" s="6"/>
      <c r="LXR403" s="6"/>
      <c r="LXS403" s="6"/>
      <c r="LXT403" s="6"/>
      <c r="LXU403" s="6"/>
      <c r="LXV403" s="6"/>
      <c r="LXW403" s="6"/>
      <c r="LXX403" s="6"/>
      <c r="LXY403" s="6"/>
      <c r="LXZ403" s="6"/>
      <c r="LYA403" s="6"/>
      <c r="LYB403" s="6"/>
      <c r="LYC403" s="6"/>
      <c r="LYD403" s="6"/>
      <c r="LYE403" s="6"/>
      <c r="LYF403" s="6"/>
      <c r="LYG403" s="6"/>
      <c r="LYH403" s="6"/>
      <c r="LYI403" s="6"/>
      <c r="LYJ403" s="6"/>
      <c r="LYK403" s="6"/>
      <c r="LYL403" s="6"/>
      <c r="LYM403" s="6"/>
      <c r="LYN403" s="6"/>
      <c r="LYO403" s="6"/>
      <c r="LYP403" s="6"/>
      <c r="LYQ403" s="6"/>
      <c r="LYR403" s="6"/>
      <c r="LYS403" s="6"/>
      <c r="LYT403" s="6"/>
      <c r="LYU403" s="6"/>
      <c r="LYV403" s="6"/>
      <c r="LYW403" s="6"/>
      <c r="LYX403" s="6"/>
      <c r="LYY403" s="6"/>
      <c r="LYZ403" s="6"/>
      <c r="LZA403" s="6"/>
      <c r="LZB403" s="6"/>
      <c r="LZC403" s="6"/>
      <c r="LZD403" s="6"/>
      <c r="LZE403" s="6"/>
      <c r="LZF403" s="6"/>
      <c r="LZG403" s="6"/>
      <c r="LZH403" s="6"/>
      <c r="LZI403" s="6"/>
      <c r="LZJ403" s="6"/>
      <c r="LZK403" s="6"/>
      <c r="LZL403" s="6"/>
      <c r="LZM403" s="6"/>
      <c r="LZN403" s="6"/>
      <c r="LZO403" s="6"/>
      <c r="LZP403" s="6"/>
      <c r="LZQ403" s="6"/>
      <c r="LZR403" s="6"/>
      <c r="LZS403" s="6"/>
      <c r="LZT403" s="6"/>
      <c r="LZU403" s="6"/>
      <c r="LZV403" s="6"/>
      <c r="LZW403" s="6"/>
      <c r="LZX403" s="6"/>
      <c r="LZY403" s="6"/>
      <c r="LZZ403" s="6"/>
      <c r="MAA403" s="6"/>
      <c r="MAB403" s="6"/>
      <c r="MAC403" s="6"/>
      <c r="MAD403" s="6"/>
      <c r="MAE403" s="6"/>
      <c r="MAF403" s="6"/>
      <c r="MAG403" s="6"/>
      <c r="MAH403" s="6"/>
      <c r="MAI403" s="6"/>
      <c r="MAJ403" s="6"/>
      <c r="MAK403" s="6"/>
      <c r="MAL403" s="6"/>
      <c r="MAM403" s="6"/>
      <c r="MAN403" s="6"/>
      <c r="MAO403" s="6"/>
      <c r="MAP403" s="6"/>
      <c r="MAQ403" s="6"/>
      <c r="MAR403" s="6"/>
      <c r="MAS403" s="6"/>
      <c r="MAT403" s="6"/>
      <c r="MAU403" s="6"/>
      <c r="MAV403" s="6"/>
      <c r="MAW403" s="6"/>
      <c r="MAX403" s="6"/>
      <c r="MAY403" s="6"/>
      <c r="MAZ403" s="6"/>
      <c r="MBA403" s="6"/>
      <c r="MBB403" s="6"/>
      <c r="MBC403" s="6"/>
      <c r="MBD403" s="6"/>
      <c r="MBE403" s="6"/>
      <c r="MBF403" s="6"/>
      <c r="MBG403" s="6"/>
      <c r="MBH403" s="6"/>
      <c r="MBI403" s="6"/>
      <c r="MBJ403" s="6"/>
      <c r="MBK403" s="6"/>
      <c r="MBL403" s="6"/>
      <c r="MBM403" s="6"/>
      <c r="MBN403" s="6"/>
      <c r="MBO403" s="6"/>
      <c r="MBP403" s="6"/>
      <c r="MBQ403" s="6"/>
      <c r="MBR403" s="6"/>
      <c r="MBS403" s="6"/>
      <c r="MBT403" s="6"/>
      <c r="MBU403" s="6"/>
      <c r="MBV403" s="6"/>
      <c r="MBW403" s="6"/>
      <c r="MBX403" s="6"/>
      <c r="MBY403" s="6"/>
      <c r="MBZ403" s="6"/>
      <c r="MCA403" s="6"/>
      <c r="MCB403" s="6"/>
      <c r="MCC403" s="6"/>
      <c r="MCD403" s="6"/>
      <c r="MCE403" s="6"/>
      <c r="MCF403" s="6"/>
      <c r="MCG403" s="6"/>
      <c r="MCH403" s="6"/>
      <c r="MCI403" s="6"/>
      <c r="MCJ403" s="6"/>
      <c r="MCK403" s="6"/>
      <c r="MCL403" s="6"/>
      <c r="MCM403" s="6"/>
      <c r="MCN403" s="6"/>
      <c r="MCO403" s="6"/>
      <c r="MCP403" s="6"/>
      <c r="MCQ403" s="6"/>
      <c r="MCR403" s="6"/>
      <c r="MCS403" s="6"/>
      <c r="MCT403" s="6"/>
      <c r="MCU403" s="6"/>
      <c r="MCV403" s="6"/>
      <c r="MCW403" s="6"/>
      <c r="MCX403" s="6"/>
      <c r="MCY403" s="6"/>
      <c r="MCZ403" s="6"/>
      <c r="MDA403" s="6"/>
      <c r="MDB403" s="6"/>
      <c r="MDC403" s="6"/>
      <c r="MDD403" s="6"/>
      <c r="MDE403" s="6"/>
      <c r="MDF403" s="6"/>
      <c r="MDG403" s="6"/>
      <c r="MDH403" s="6"/>
      <c r="MDI403" s="6"/>
      <c r="MDJ403" s="6"/>
      <c r="MDK403" s="6"/>
      <c r="MDL403" s="6"/>
      <c r="MDM403" s="6"/>
      <c r="MDN403" s="6"/>
      <c r="MDO403" s="6"/>
      <c r="MDP403" s="6"/>
      <c r="MDQ403" s="6"/>
      <c r="MDR403" s="6"/>
      <c r="MDS403" s="6"/>
      <c r="MDT403" s="6"/>
      <c r="MDU403" s="6"/>
      <c r="MDV403" s="6"/>
      <c r="MDW403" s="6"/>
      <c r="MDX403" s="6"/>
      <c r="MDY403" s="6"/>
      <c r="MDZ403" s="6"/>
      <c r="MEA403" s="6"/>
      <c r="MEB403" s="6"/>
      <c r="MEC403" s="6"/>
      <c r="MED403" s="6"/>
      <c r="MEE403" s="6"/>
      <c r="MEF403" s="6"/>
      <c r="MEG403" s="6"/>
      <c r="MEH403" s="6"/>
      <c r="MEI403" s="6"/>
      <c r="MEJ403" s="6"/>
      <c r="MEK403" s="6"/>
      <c r="MEL403" s="6"/>
      <c r="MEM403" s="6"/>
      <c r="MEN403" s="6"/>
      <c r="MEO403" s="6"/>
      <c r="MEP403" s="6"/>
      <c r="MEQ403" s="6"/>
      <c r="MER403" s="6"/>
      <c r="MES403" s="6"/>
      <c r="MET403" s="6"/>
      <c r="MEU403" s="6"/>
      <c r="MEV403" s="6"/>
      <c r="MEW403" s="6"/>
      <c r="MEX403" s="6"/>
      <c r="MEY403" s="6"/>
      <c r="MEZ403" s="6"/>
      <c r="MFA403" s="6"/>
      <c r="MFB403" s="6"/>
      <c r="MFC403" s="6"/>
      <c r="MFD403" s="6"/>
      <c r="MFE403" s="6"/>
      <c r="MFF403" s="6"/>
      <c r="MFG403" s="6"/>
      <c r="MFH403" s="6"/>
      <c r="MFI403" s="6"/>
      <c r="MFJ403" s="6"/>
      <c r="MFK403" s="6"/>
      <c r="MFL403" s="6"/>
      <c r="MFM403" s="6"/>
      <c r="MFN403" s="6"/>
      <c r="MFO403" s="6"/>
      <c r="MFP403" s="6"/>
      <c r="MFQ403" s="6"/>
      <c r="MFR403" s="6"/>
      <c r="MFS403" s="6"/>
      <c r="MFT403" s="6"/>
      <c r="MFU403" s="6"/>
      <c r="MFV403" s="6"/>
      <c r="MFW403" s="6"/>
      <c r="MFX403" s="6"/>
      <c r="MFY403" s="6"/>
      <c r="MFZ403" s="6"/>
      <c r="MGA403" s="6"/>
      <c r="MGB403" s="6"/>
      <c r="MGC403" s="6"/>
      <c r="MGD403" s="6"/>
      <c r="MGE403" s="6"/>
      <c r="MGF403" s="6"/>
      <c r="MGG403" s="6"/>
      <c r="MGH403" s="6"/>
      <c r="MGI403" s="6"/>
      <c r="MGJ403" s="6"/>
      <c r="MGK403" s="6"/>
      <c r="MGL403" s="6"/>
      <c r="MGM403" s="6"/>
      <c r="MGN403" s="6"/>
      <c r="MGO403" s="6"/>
      <c r="MGP403" s="6"/>
      <c r="MGQ403" s="6"/>
      <c r="MGR403" s="6"/>
      <c r="MGS403" s="6"/>
      <c r="MGT403" s="6"/>
      <c r="MGU403" s="6"/>
      <c r="MGV403" s="6"/>
      <c r="MGW403" s="6"/>
      <c r="MGX403" s="6"/>
      <c r="MGY403" s="6"/>
      <c r="MGZ403" s="6"/>
      <c r="MHA403" s="6"/>
      <c r="MHB403" s="6"/>
      <c r="MHC403" s="6"/>
      <c r="MHD403" s="6"/>
      <c r="MHE403" s="6"/>
      <c r="MHF403" s="6"/>
      <c r="MHG403" s="6"/>
      <c r="MHH403" s="6"/>
      <c r="MHI403" s="6"/>
      <c r="MHJ403" s="6"/>
      <c r="MHK403" s="6"/>
      <c r="MHL403" s="6"/>
      <c r="MHM403" s="6"/>
      <c r="MHN403" s="6"/>
      <c r="MHO403" s="6"/>
      <c r="MHP403" s="6"/>
      <c r="MHQ403" s="6"/>
      <c r="MHR403" s="6"/>
      <c r="MHS403" s="6"/>
      <c r="MHT403" s="6"/>
      <c r="MHU403" s="6"/>
      <c r="MHV403" s="6"/>
      <c r="MHW403" s="6"/>
      <c r="MHX403" s="6"/>
      <c r="MHY403" s="6"/>
      <c r="MHZ403" s="6"/>
      <c r="MIA403" s="6"/>
      <c r="MIB403" s="6"/>
      <c r="MIC403" s="6"/>
      <c r="MID403" s="6"/>
      <c r="MIE403" s="6"/>
      <c r="MIF403" s="6"/>
      <c r="MIG403" s="6"/>
      <c r="MIH403" s="6"/>
      <c r="MII403" s="6"/>
      <c r="MIJ403" s="6"/>
      <c r="MIK403" s="6"/>
      <c r="MIL403" s="6"/>
      <c r="MIM403" s="6"/>
      <c r="MIN403" s="6"/>
      <c r="MIO403" s="6"/>
      <c r="MIP403" s="6"/>
      <c r="MIQ403" s="6"/>
      <c r="MIR403" s="6"/>
      <c r="MIS403" s="6"/>
      <c r="MIT403" s="6"/>
      <c r="MIU403" s="6"/>
      <c r="MIV403" s="6"/>
      <c r="MIW403" s="6"/>
      <c r="MIX403" s="6"/>
      <c r="MIY403" s="6"/>
      <c r="MIZ403" s="6"/>
      <c r="MJA403" s="6"/>
      <c r="MJB403" s="6"/>
      <c r="MJC403" s="6"/>
      <c r="MJD403" s="6"/>
      <c r="MJE403" s="6"/>
      <c r="MJF403" s="6"/>
      <c r="MJG403" s="6"/>
      <c r="MJH403" s="6"/>
      <c r="MJI403" s="6"/>
      <c r="MJJ403" s="6"/>
      <c r="MJK403" s="6"/>
      <c r="MJL403" s="6"/>
      <c r="MJM403" s="6"/>
      <c r="MJN403" s="6"/>
      <c r="MJO403" s="6"/>
      <c r="MJP403" s="6"/>
      <c r="MJQ403" s="6"/>
      <c r="MJR403" s="6"/>
      <c r="MJS403" s="6"/>
      <c r="MJT403" s="6"/>
      <c r="MJU403" s="6"/>
      <c r="MJV403" s="6"/>
      <c r="MJW403" s="6"/>
      <c r="MJX403" s="6"/>
      <c r="MJY403" s="6"/>
      <c r="MJZ403" s="6"/>
      <c r="MKA403" s="6"/>
      <c r="MKB403" s="6"/>
      <c r="MKC403" s="6"/>
      <c r="MKD403" s="6"/>
      <c r="MKE403" s="6"/>
      <c r="MKF403" s="6"/>
      <c r="MKG403" s="6"/>
      <c r="MKH403" s="6"/>
      <c r="MKI403" s="6"/>
      <c r="MKJ403" s="6"/>
      <c r="MKK403" s="6"/>
      <c r="MKL403" s="6"/>
      <c r="MKM403" s="6"/>
      <c r="MKN403" s="6"/>
      <c r="MKO403" s="6"/>
      <c r="MKP403" s="6"/>
      <c r="MKQ403" s="6"/>
      <c r="MKR403" s="6"/>
      <c r="MKS403" s="6"/>
      <c r="MKT403" s="6"/>
      <c r="MKU403" s="6"/>
      <c r="MKV403" s="6"/>
      <c r="MKW403" s="6"/>
      <c r="MKX403" s="6"/>
      <c r="MKY403" s="6"/>
      <c r="MKZ403" s="6"/>
      <c r="MLA403" s="6"/>
      <c r="MLB403" s="6"/>
      <c r="MLC403" s="6"/>
      <c r="MLD403" s="6"/>
      <c r="MLE403" s="6"/>
      <c r="MLF403" s="6"/>
      <c r="MLG403" s="6"/>
      <c r="MLH403" s="6"/>
      <c r="MLI403" s="6"/>
      <c r="MLJ403" s="6"/>
      <c r="MLK403" s="6"/>
      <c r="MLL403" s="6"/>
      <c r="MLM403" s="6"/>
      <c r="MLN403" s="6"/>
      <c r="MLO403" s="6"/>
      <c r="MLP403" s="6"/>
      <c r="MLQ403" s="6"/>
      <c r="MLR403" s="6"/>
      <c r="MLS403" s="6"/>
      <c r="MLT403" s="6"/>
      <c r="MLU403" s="6"/>
      <c r="MLV403" s="6"/>
      <c r="MLW403" s="6"/>
      <c r="MLX403" s="6"/>
      <c r="MLY403" s="6"/>
      <c r="MLZ403" s="6"/>
      <c r="MMA403" s="6"/>
      <c r="MMB403" s="6"/>
      <c r="MMC403" s="6"/>
      <c r="MMD403" s="6"/>
      <c r="MME403" s="6"/>
      <c r="MMF403" s="6"/>
      <c r="MMG403" s="6"/>
      <c r="MMH403" s="6"/>
      <c r="MMI403" s="6"/>
      <c r="MMJ403" s="6"/>
      <c r="MMK403" s="6"/>
      <c r="MML403" s="6"/>
      <c r="MMM403" s="6"/>
      <c r="MMN403" s="6"/>
      <c r="MMO403" s="6"/>
      <c r="MMP403" s="6"/>
      <c r="MMQ403" s="6"/>
      <c r="MMR403" s="6"/>
      <c r="MMS403" s="6"/>
      <c r="MMT403" s="6"/>
      <c r="MMU403" s="6"/>
      <c r="MMV403" s="6"/>
      <c r="MMW403" s="6"/>
      <c r="MMX403" s="6"/>
      <c r="MMY403" s="6"/>
      <c r="MMZ403" s="6"/>
      <c r="MNA403" s="6"/>
      <c r="MNB403" s="6"/>
      <c r="MNC403" s="6"/>
      <c r="MND403" s="6"/>
      <c r="MNE403" s="6"/>
      <c r="MNF403" s="6"/>
      <c r="MNG403" s="6"/>
      <c r="MNH403" s="6"/>
      <c r="MNI403" s="6"/>
      <c r="MNJ403" s="6"/>
      <c r="MNK403" s="6"/>
      <c r="MNL403" s="6"/>
      <c r="MNM403" s="6"/>
      <c r="MNN403" s="6"/>
      <c r="MNO403" s="6"/>
      <c r="MNP403" s="6"/>
      <c r="MNQ403" s="6"/>
      <c r="MNR403" s="6"/>
      <c r="MNS403" s="6"/>
      <c r="MNT403" s="6"/>
      <c r="MNU403" s="6"/>
      <c r="MNV403" s="6"/>
      <c r="MNW403" s="6"/>
      <c r="MNX403" s="6"/>
      <c r="MNY403" s="6"/>
      <c r="MNZ403" s="6"/>
      <c r="MOA403" s="6"/>
      <c r="MOB403" s="6"/>
      <c r="MOC403" s="6"/>
      <c r="MOD403" s="6"/>
      <c r="MOE403" s="6"/>
      <c r="MOF403" s="6"/>
      <c r="MOG403" s="6"/>
      <c r="MOH403" s="6"/>
      <c r="MOI403" s="6"/>
      <c r="MOJ403" s="6"/>
      <c r="MOK403" s="6"/>
      <c r="MOL403" s="6"/>
      <c r="MOM403" s="6"/>
      <c r="MON403" s="6"/>
      <c r="MOO403" s="6"/>
      <c r="MOP403" s="6"/>
      <c r="MOQ403" s="6"/>
      <c r="MOR403" s="6"/>
      <c r="MOS403" s="6"/>
      <c r="MOT403" s="6"/>
      <c r="MOU403" s="6"/>
      <c r="MOV403" s="6"/>
      <c r="MOW403" s="6"/>
      <c r="MOX403" s="6"/>
      <c r="MOY403" s="6"/>
      <c r="MOZ403" s="6"/>
      <c r="MPA403" s="6"/>
      <c r="MPB403" s="6"/>
      <c r="MPC403" s="6"/>
      <c r="MPD403" s="6"/>
      <c r="MPE403" s="6"/>
      <c r="MPF403" s="6"/>
      <c r="MPG403" s="6"/>
      <c r="MPH403" s="6"/>
      <c r="MPI403" s="6"/>
      <c r="MPJ403" s="6"/>
      <c r="MPK403" s="6"/>
      <c r="MPL403" s="6"/>
      <c r="MPM403" s="6"/>
      <c r="MPN403" s="6"/>
      <c r="MPO403" s="6"/>
      <c r="MPP403" s="6"/>
      <c r="MPQ403" s="6"/>
      <c r="MPR403" s="6"/>
      <c r="MPS403" s="6"/>
      <c r="MPT403" s="6"/>
      <c r="MPU403" s="6"/>
      <c r="MPV403" s="6"/>
      <c r="MPW403" s="6"/>
      <c r="MPX403" s="6"/>
      <c r="MPY403" s="6"/>
      <c r="MPZ403" s="6"/>
      <c r="MQA403" s="6"/>
      <c r="MQB403" s="6"/>
      <c r="MQC403" s="6"/>
      <c r="MQD403" s="6"/>
      <c r="MQE403" s="6"/>
      <c r="MQF403" s="6"/>
      <c r="MQG403" s="6"/>
      <c r="MQH403" s="6"/>
      <c r="MQI403" s="6"/>
      <c r="MQJ403" s="6"/>
      <c r="MQK403" s="6"/>
      <c r="MQL403" s="6"/>
      <c r="MQM403" s="6"/>
      <c r="MQN403" s="6"/>
      <c r="MQO403" s="6"/>
      <c r="MQP403" s="6"/>
      <c r="MQQ403" s="6"/>
      <c r="MQR403" s="6"/>
      <c r="MQS403" s="6"/>
      <c r="MQT403" s="6"/>
      <c r="MQU403" s="6"/>
      <c r="MQV403" s="6"/>
      <c r="MQW403" s="6"/>
      <c r="MQX403" s="6"/>
      <c r="MQY403" s="6"/>
      <c r="MQZ403" s="6"/>
      <c r="MRA403" s="6"/>
      <c r="MRB403" s="6"/>
      <c r="MRC403" s="6"/>
      <c r="MRD403" s="6"/>
      <c r="MRE403" s="6"/>
      <c r="MRF403" s="6"/>
      <c r="MRG403" s="6"/>
      <c r="MRH403" s="6"/>
      <c r="MRI403" s="6"/>
      <c r="MRJ403" s="6"/>
      <c r="MRK403" s="6"/>
      <c r="MRL403" s="6"/>
      <c r="MRM403" s="6"/>
      <c r="MRN403" s="6"/>
      <c r="MRO403" s="6"/>
      <c r="MRP403" s="6"/>
      <c r="MRQ403" s="6"/>
      <c r="MRR403" s="6"/>
      <c r="MRS403" s="6"/>
      <c r="MRT403" s="6"/>
      <c r="MRU403" s="6"/>
      <c r="MRV403" s="6"/>
      <c r="MRW403" s="6"/>
      <c r="MRX403" s="6"/>
      <c r="MRY403" s="6"/>
      <c r="MRZ403" s="6"/>
      <c r="MSA403" s="6"/>
      <c r="MSB403" s="6"/>
      <c r="MSC403" s="6"/>
      <c r="MSD403" s="6"/>
      <c r="MSE403" s="6"/>
      <c r="MSF403" s="6"/>
      <c r="MSG403" s="6"/>
      <c r="MSH403" s="6"/>
      <c r="MSI403" s="6"/>
      <c r="MSJ403" s="6"/>
      <c r="MSK403" s="6"/>
      <c r="MSL403" s="6"/>
      <c r="MSM403" s="6"/>
      <c r="MSN403" s="6"/>
      <c r="MSO403" s="6"/>
      <c r="MSP403" s="6"/>
      <c r="MSQ403" s="6"/>
      <c r="MSR403" s="6"/>
      <c r="MSS403" s="6"/>
      <c r="MST403" s="6"/>
      <c r="MSU403" s="6"/>
      <c r="MSV403" s="6"/>
      <c r="MSW403" s="6"/>
      <c r="MSX403" s="6"/>
      <c r="MSY403" s="6"/>
      <c r="MSZ403" s="6"/>
      <c r="MTA403" s="6"/>
      <c r="MTB403" s="6"/>
      <c r="MTC403" s="6"/>
      <c r="MTD403" s="6"/>
      <c r="MTE403" s="6"/>
      <c r="MTF403" s="6"/>
      <c r="MTG403" s="6"/>
      <c r="MTH403" s="6"/>
      <c r="MTI403" s="6"/>
      <c r="MTJ403" s="6"/>
      <c r="MTK403" s="6"/>
      <c r="MTL403" s="6"/>
      <c r="MTM403" s="6"/>
      <c r="MTN403" s="6"/>
      <c r="MTO403" s="6"/>
      <c r="MTP403" s="6"/>
      <c r="MTQ403" s="6"/>
      <c r="MTR403" s="6"/>
      <c r="MTS403" s="6"/>
      <c r="MTT403" s="6"/>
      <c r="MTU403" s="6"/>
      <c r="MTV403" s="6"/>
      <c r="MTW403" s="6"/>
      <c r="MTX403" s="6"/>
      <c r="MTY403" s="6"/>
      <c r="MTZ403" s="6"/>
      <c r="MUA403" s="6"/>
      <c r="MUB403" s="6"/>
      <c r="MUC403" s="6"/>
      <c r="MUD403" s="6"/>
      <c r="MUE403" s="6"/>
      <c r="MUF403" s="6"/>
      <c r="MUG403" s="6"/>
      <c r="MUH403" s="6"/>
      <c r="MUI403" s="6"/>
      <c r="MUJ403" s="6"/>
      <c r="MUK403" s="6"/>
      <c r="MUL403" s="6"/>
      <c r="MUM403" s="6"/>
      <c r="MUN403" s="6"/>
      <c r="MUO403" s="6"/>
      <c r="MUP403" s="6"/>
      <c r="MUQ403" s="6"/>
      <c r="MUR403" s="6"/>
      <c r="MUS403" s="6"/>
      <c r="MUT403" s="6"/>
      <c r="MUU403" s="6"/>
      <c r="MUV403" s="6"/>
      <c r="MUW403" s="6"/>
      <c r="MUX403" s="6"/>
      <c r="MUY403" s="6"/>
      <c r="MUZ403" s="6"/>
      <c r="MVA403" s="6"/>
      <c r="MVB403" s="6"/>
      <c r="MVC403" s="6"/>
      <c r="MVD403" s="6"/>
      <c r="MVE403" s="6"/>
      <c r="MVF403" s="6"/>
      <c r="MVG403" s="6"/>
      <c r="MVH403" s="6"/>
      <c r="MVI403" s="6"/>
      <c r="MVJ403" s="6"/>
      <c r="MVK403" s="6"/>
      <c r="MVL403" s="6"/>
      <c r="MVM403" s="6"/>
      <c r="MVN403" s="6"/>
      <c r="MVO403" s="6"/>
      <c r="MVP403" s="6"/>
      <c r="MVQ403" s="6"/>
      <c r="MVR403" s="6"/>
      <c r="MVS403" s="6"/>
      <c r="MVT403" s="6"/>
      <c r="MVU403" s="6"/>
      <c r="MVV403" s="6"/>
      <c r="MVW403" s="6"/>
      <c r="MVX403" s="6"/>
      <c r="MVY403" s="6"/>
      <c r="MVZ403" s="6"/>
      <c r="MWA403" s="6"/>
      <c r="MWB403" s="6"/>
      <c r="MWC403" s="6"/>
      <c r="MWD403" s="6"/>
      <c r="MWE403" s="6"/>
      <c r="MWF403" s="6"/>
      <c r="MWG403" s="6"/>
      <c r="MWH403" s="6"/>
      <c r="MWI403" s="6"/>
      <c r="MWJ403" s="6"/>
      <c r="MWK403" s="6"/>
      <c r="MWL403" s="6"/>
      <c r="MWM403" s="6"/>
      <c r="MWN403" s="6"/>
      <c r="MWO403" s="6"/>
      <c r="MWP403" s="6"/>
      <c r="MWQ403" s="6"/>
      <c r="MWR403" s="6"/>
      <c r="MWS403" s="6"/>
      <c r="MWT403" s="6"/>
      <c r="MWU403" s="6"/>
      <c r="MWV403" s="6"/>
      <c r="MWW403" s="6"/>
      <c r="MWX403" s="6"/>
      <c r="MWY403" s="6"/>
      <c r="MWZ403" s="6"/>
      <c r="MXA403" s="6"/>
      <c r="MXB403" s="6"/>
      <c r="MXC403" s="6"/>
      <c r="MXD403" s="6"/>
      <c r="MXE403" s="6"/>
      <c r="MXF403" s="6"/>
      <c r="MXG403" s="6"/>
      <c r="MXH403" s="6"/>
      <c r="MXI403" s="6"/>
      <c r="MXJ403" s="6"/>
      <c r="MXK403" s="6"/>
      <c r="MXL403" s="6"/>
      <c r="MXM403" s="6"/>
      <c r="MXN403" s="6"/>
      <c r="MXO403" s="6"/>
      <c r="MXP403" s="6"/>
      <c r="MXQ403" s="6"/>
      <c r="MXR403" s="6"/>
      <c r="MXS403" s="6"/>
      <c r="MXT403" s="6"/>
      <c r="MXU403" s="6"/>
      <c r="MXV403" s="6"/>
      <c r="MXW403" s="6"/>
      <c r="MXX403" s="6"/>
      <c r="MXY403" s="6"/>
      <c r="MXZ403" s="6"/>
      <c r="MYA403" s="6"/>
      <c r="MYB403" s="6"/>
      <c r="MYC403" s="6"/>
      <c r="MYD403" s="6"/>
      <c r="MYE403" s="6"/>
      <c r="MYF403" s="6"/>
      <c r="MYG403" s="6"/>
      <c r="MYH403" s="6"/>
      <c r="MYI403" s="6"/>
      <c r="MYJ403" s="6"/>
      <c r="MYK403" s="6"/>
      <c r="MYL403" s="6"/>
      <c r="MYM403" s="6"/>
      <c r="MYN403" s="6"/>
      <c r="MYO403" s="6"/>
      <c r="MYP403" s="6"/>
      <c r="MYQ403" s="6"/>
      <c r="MYR403" s="6"/>
      <c r="MYS403" s="6"/>
      <c r="MYT403" s="6"/>
      <c r="MYU403" s="6"/>
      <c r="MYV403" s="6"/>
      <c r="MYW403" s="6"/>
      <c r="MYX403" s="6"/>
      <c r="MYY403" s="6"/>
      <c r="MYZ403" s="6"/>
      <c r="MZA403" s="6"/>
      <c r="MZB403" s="6"/>
      <c r="MZC403" s="6"/>
      <c r="MZD403" s="6"/>
      <c r="MZE403" s="6"/>
      <c r="MZF403" s="6"/>
      <c r="MZG403" s="6"/>
      <c r="MZH403" s="6"/>
      <c r="MZI403" s="6"/>
      <c r="MZJ403" s="6"/>
      <c r="MZK403" s="6"/>
      <c r="MZL403" s="6"/>
      <c r="MZM403" s="6"/>
      <c r="MZN403" s="6"/>
      <c r="MZO403" s="6"/>
      <c r="MZP403" s="6"/>
      <c r="MZQ403" s="6"/>
      <c r="MZR403" s="6"/>
      <c r="MZS403" s="6"/>
      <c r="MZT403" s="6"/>
      <c r="MZU403" s="6"/>
      <c r="MZV403" s="6"/>
      <c r="MZW403" s="6"/>
      <c r="MZX403" s="6"/>
      <c r="MZY403" s="6"/>
      <c r="MZZ403" s="6"/>
      <c r="NAA403" s="6"/>
      <c r="NAB403" s="6"/>
      <c r="NAC403" s="6"/>
      <c r="NAD403" s="6"/>
      <c r="NAE403" s="6"/>
      <c r="NAF403" s="6"/>
      <c r="NAG403" s="6"/>
      <c r="NAH403" s="6"/>
      <c r="NAI403" s="6"/>
      <c r="NAJ403" s="6"/>
      <c r="NAK403" s="6"/>
      <c r="NAL403" s="6"/>
      <c r="NAM403" s="6"/>
      <c r="NAN403" s="6"/>
      <c r="NAO403" s="6"/>
      <c r="NAP403" s="6"/>
      <c r="NAQ403" s="6"/>
      <c r="NAR403" s="6"/>
      <c r="NAS403" s="6"/>
      <c r="NAT403" s="6"/>
      <c r="NAU403" s="6"/>
      <c r="NAV403" s="6"/>
      <c r="NAW403" s="6"/>
      <c r="NAX403" s="6"/>
      <c r="NAY403" s="6"/>
      <c r="NAZ403" s="6"/>
      <c r="NBA403" s="6"/>
      <c r="NBB403" s="6"/>
      <c r="NBC403" s="6"/>
      <c r="NBD403" s="6"/>
      <c r="NBE403" s="6"/>
      <c r="NBF403" s="6"/>
      <c r="NBG403" s="6"/>
      <c r="NBH403" s="6"/>
      <c r="NBI403" s="6"/>
      <c r="NBJ403" s="6"/>
      <c r="NBK403" s="6"/>
      <c r="NBL403" s="6"/>
      <c r="NBM403" s="6"/>
      <c r="NBN403" s="6"/>
      <c r="NBO403" s="6"/>
      <c r="NBP403" s="6"/>
      <c r="NBQ403" s="6"/>
      <c r="NBR403" s="6"/>
      <c r="NBS403" s="6"/>
      <c r="NBT403" s="6"/>
      <c r="NBU403" s="6"/>
      <c r="NBV403" s="6"/>
      <c r="NBW403" s="6"/>
      <c r="NBX403" s="6"/>
      <c r="NBY403" s="6"/>
      <c r="NBZ403" s="6"/>
      <c r="NCA403" s="6"/>
      <c r="NCB403" s="6"/>
      <c r="NCC403" s="6"/>
      <c r="NCD403" s="6"/>
      <c r="NCE403" s="6"/>
      <c r="NCF403" s="6"/>
      <c r="NCG403" s="6"/>
      <c r="NCH403" s="6"/>
      <c r="NCI403" s="6"/>
      <c r="NCJ403" s="6"/>
      <c r="NCK403" s="6"/>
      <c r="NCL403" s="6"/>
      <c r="NCM403" s="6"/>
      <c r="NCN403" s="6"/>
      <c r="NCO403" s="6"/>
      <c r="NCP403" s="6"/>
      <c r="NCQ403" s="6"/>
      <c r="NCR403" s="6"/>
      <c r="NCS403" s="6"/>
      <c r="NCT403" s="6"/>
      <c r="NCU403" s="6"/>
      <c r="NCV403" s="6"/>
      <c r="NCW403" s="6"/>
      <c r="NCX403" s="6"/>
      <c r="NCY403" s="6"/>
      <c r="NCZ403" s="6"/>
      <c r="NDA403" s="6"/>
      <c r="NDB403" s="6"/>
      <c r="NDC403" s="6"/>
      <c r="NDD403" s="6"/>
      <c r="NDE403" s="6"/>
      <c r="NDF403" s="6"/>
      <c r="NDG403" s="6"/>
      <c r="NDH403" s="6"/>
      <c r="NDI403" s="6"/>
      <c r="NDJ403" s="6"/>
      <c r="NDK403" s="6"/>
      <c r="NDL403" s="6"/>
      <c r="NDM403" s="6"/>
      <c r="NDN403" s="6"/>
      <c r="NDO403" s="6"/>
      <c r="NDP403" s="6"/>
      <c r="NDQ403" s="6"/>
      <c r="NDR403" s="6"/>
      <c r="NDS403" s="6"/>
      <c r="NDT403" s="6"/>
      <c r="NDU403" s="6"/>
      <c r="NDV403" s="6"/>
      <c r="NDW403" s="6"/>
      <c r="NDX403" s="6"/>
      <c r="NDY403" s="6"/>
      <c r="NDZ403" s="6"/>
      <c r="NEA403" s="6"/>
      <c r="NEB403" s="6"/>
      <c r="NEC403" s="6"/>
      <c r="NED403" s="6"/>
      <c r="NEE403" s="6"/>
      <c r="NEF403" s="6"/>
      <c r="NEG403" s="6"/>
      <c r="NEH403" s="6"/>
      <c r="NEI403" s="6"/>
      <c r="NEJ403" s="6"/>
      <c r="NEK403" s="6"/>
      <c r="NEL403" s="6"/>
      <c r="NEM403" s="6"/>
      <c r="NEN403" s="6"/>
      <c r="NEO403" s="6"/>
      <c r="NEP403" s="6"/>
      <c r="NEQ403" s="6"/>
      <c r="NER403" s="6"/>
      <c r="NES403" s="6"/>
      <c r="NET403" s="6"/>
      <c r="NEU403" s="6"/>
      <c r="NEV403" s="6"/>
      <c r="NEW403" s="6"/>
      <c r="NEX403" s="6"/>
      <c r="NEY403" s="6"/>
      <c r="NEZ403" s="6"/>
      <c r="NFA403" s="6"/>
      <c r="NFB403" s="6"/>
      <c r="NFC403" s="6"/>
      <c r="NFD403" s="6"/>
      <c r="NFE403" s="6"/>
      <c r="NFF403" s="6"/>
      <c r="NFG403" s="6"/>
      <c r="NFH403" s="6"/>
      <c r="NFI403" s="6"/>
      <c r="NFJ403" s="6"/>
      <c r="NFK403" s="6"/>
      <c r="NFL403" s="6"/>
      <c r="NFM403" s="6"/>
      <c r="NFN403" s="6"/>
      <c r="NFO403" s="6"/>
      <c r="NFP403" s="6"/>
      <c r="NFQ403" s="6"/>
      <c r="NFR403" s="6"/>
      <c r="NFS403" s="6"/>
      <c r="NFT403" s="6"/>
      <c r="NFU403" s="6"/>
      <c r="NFV403" s="6"/>
      <c r="NFW403" s="6"/>
      <c r="NFX403" s="6"/>
      <c r="NFY403" s="6"/>
      <c r="NFZ403" s="6"/>
      <c r="NGA403" s="6"/>
      <c r="NGB403" s="6"/>
      <c r="NGC403" s="6"/>
      <c r="NGD403" s="6"/>
      <c r="NGE403" s="6"/>
      <c r="NGF403" s="6"/>
      <c r="NGG403" s="6"/>
      <c r="NGH403" s="6"/>
      <c r="NGI403" s="6"/>
      <c r="NGJ403" s="6"/>
      <c r="NGK403" s="6"/>
      <c r="NGL403" s="6"/>
      <c r="NGM403" s="6"/>
      <c r="NGN403" s="6"/>
      <c r="NGO403" s="6"/>
      <c r="NGP403" s="6"/>
      <c r="NGQ403" s="6"/>
      <c r="NGR403" s="6"/>
      <c r="NGS403" s="6"/>
      <c r="NGT403" s="6"/>
      <c r="NGU403" s="6"/>
      <c r="NGV403" s="6"/>
      <c r="NGW403" s="6"/>
      <c r="NGX403" s="6"/>
      <c r="NGY403" s="6"/>
      <c r="NGZ403" s="6"/>
      <c r="NHA403" s="6"/>
      <c r="NHB403" s="6"/>
      <c r="NHC403" s="6"/>
      <c r="NHD403" s="6"/>
      <c r="NHE403" s="6"/>
      <c r="NHF403" s="6"/>
      <c r="NHG403" s="6"/>
      <c r="NHH403" s="6"/>
      <c r="NHI403" s="6"/>
      <c r="NHJ403" s="6"/>
      <c r="NHK403" s="6"/>
      <c r="NHL403" s="6"/>
      <c r="NHM403" s="6"/>
      <c r="NHN403" s="6"/>
      <c r="NHO403" s="6"/>
      <c r="NHP403" s="6"/>
      <c r="NHQ403" s="6"/>
      <c r="NHR403" s="6"/>
      <c r="NHS403" s="6"/>
      <c r="NHT403" s="6"/>
      <c r="NHU403" s="6"/>
      <c r="NHV403" s="6"/>
      <c r="NHW403" s="6"/>
      <c r="NHX403" s="6"/>
      <c r="NHY403" s="6"/>
      <c r="NHZ403" s="6"/>
      <c r="NIA403" s="6"/>
      <c r="NIB403" s="6"/>
      <c r="NIC403" s="6"/>
      <c r="NID403" s="6"/>
      <c r="NIE403" s="6"/>
      <c r="NIF403" s="6"/>
      <c r="NIG403" s="6"/>
      <c r="NIH403" s="6"/>
      <c r="NII403" s="6"/>
      <c r="NIJ403" s="6"/>
      <c r="NIK403" s="6"/>
      <c r="NIL403" s="6"/>
      <c r="NIM403" s="6"/>
      <c r="NIN403" s="6"/>
      <c r="NIO403" s="6"/>
      <c r="NIP403" s="6"/>
      <c r="NIQ403" s="6"/>
      <c r="NIR403" s="6"/>
      <c r="NIS403" s="6"/>
      <c r="NIT403" s="6"/>
      <c r="NIU403" s="6"/>
      <c r="NIV403" s="6"/>
      <c r="NIW403" s="6"/>
      <c r="NIX403" s="6"/>
      <c r="NIY403" s="6"/>
      <c r="NIZ403" s="6"/>
      <c r="NJA403" s="6"/>
      <c r="NJB403" s="6"/>
      <c r="NJC403" s="6"/>
      <c r="NJD403" s="6"/>
      <c r="NJE403" s="6"/>
      <c r="NJF403" s="6"/>
      <c r="NJG403" s="6"/>
      <c r="NJH403" s="6"/>
      <c r="NJI403" s="6"/>
      <c r="NJJ403" s="6"/>
      <c r="NJK403" s="6"/>
      <c r="NJL403" s="6"/>
      <c r="NJM403" s="6"/>
      <c r="NJN403" s="6"/>
      <c r="NJO403" s="6"/>
      <c r="NJP403" s="6"/>
      <c r="NJQ403" s="6"/>
      <c r="NJR403" s="6"/>
      <c r="NJS403" s="6"/>
      <c r="NJT403" s="6"/>
      <c r="NJU403" s="6"/>
      <c r="NJV403" s="6"/>
      <c r="NJW403" s="6"/>
      <c r="NJX403" s="6"/>
      <c r="NJY403" s="6"/>
      <c r="NJZ403" s="6"/>
      <c r="NKA403" s="6"/>
      <c r="NKB403" s="6"/>
      <c r="NKC403" s="6"/>
      <c r="NKD403" s="6"/>
      <c r="NKE403" s="6"/>
      <c r="NKF403" s="6"/>
      <c r="NKG403" s="6"/>
      <c r="NKH403" s="6"/>
      <c r="NKI403" s="6"/>
      <c r="NKJ403" s="6"/>
      <c r="NKK403" s="6"/>
      <c r="NKL403" s="6"/>
      <c r="NKM403" s="6"/>
      <c r="NKN403" s="6"/>
      <c r="NKO403" s="6"/>
      <c r="NKP403" s="6"/>
      <c r="NKQ403" s="6"/>
      <c r="NKR403" s="6"/>
      <c r="NKS403" s="6"/>
      <c r="NKT403" s="6"/>
      <c r="NKU403" s="6"/>
      <c r="NKV403" s="6"/>
      <c r="NKW403" s="6"/>
      <c r="NKX403" s="6"/>
      <c r="NKY403" s="6"/>
      <c r="NKZ403" s="6"/>
      <c r="NLA403" s="6"/>
      <c r="NLB403" s="6"/>
      <c r="NLC403" s="6"/>
      <c r="NLD403" s="6"/>
      <c r="NLE403" s="6"/>
      <c r="NLF403" s="6"/>
      <c r="NLG403" s="6"/>
      <c r="NLH403" s="6"/>
      <c r="NLI403" s="6"/>
      <c r="NLJ403" s="6"/>
      <c r="NLK403" s="6"/>
      <c r="NLL403" s="6"/>
      <c r="NLM403" s="6"/>
      <c r="NLN403" s="6"/>
      <c r="NLO403" s="6"/>
      <c r="NLP403" s="6"/>
      <c r="NLQ403" s="6"/>
      <c r="NLR403" s="6"/>
      <c r="NLS403" s="6"/>
      <c r="NLT403" s="6"/>
      <c r="NLU403" s="6"/>
      <c r="NLV403" s="6"/>
      <c r="NLW403" s="6"/>
      <c r="NLX403" s="6"/>
      <c r="NLY403" s="6"/>
      <c r="NLZ403" s="6"/>
      <c r="NMA403" s="6"/>
      <c r="NMB403" s="6"/>
      <c r="NMC403" s="6"/>
      <c r="NMD403" s="6"/>
      <c r="NME403" s="6"/>
      <c r="NMF403" s="6"/>
      <c r="NMG403" s="6"/>
      <c r="NMH403" s="6"/>
      <c r="NMI403" s="6"/>
      <c r="NMJ403" s="6"/>
      <c r="NMK403" s="6"/>
      <c r="NML403" s="6"/>
      <c r="NMM403" s="6"/>
      <c r="NMN403" s="6"/>
      <c r="NMO403" s="6"/>
      <c r="NMP403" s="6"/>
      <c r="NMQ403" s="6"/>
      <c r="NMR403" s="6"/>
      <c r="NMS403" s="6"/>
      <c r="NMT403" s="6"/>
      <c r="NMU403" s="6"/>
      <c r="NMV403" s="6"/>
      <c r="NMW403" s="6"/>
      <c r="NMX403" s="6"/>
      <c r="NMY403" s="6"/>
      <c r="NMZ403" s="6"/>
      <c r="NNA403" s="6"/>
      <c r="NNB403" s="6"/>
      <c r="NNC403" s="6"/>
      <c r="NND403" s="6"/>
      <c r="NNE403" s="6"/>
      <c r="NNF403" s="6"/>
      <c r="NNG403" s="6"/>
      <c r="NNH403" s="6"/>
      <c r="NNI403" s="6"/>
      <c r="NNJ403" s="6"/>
      <c r="NNK403" s="6"/>
      <c r="NNL403" s="6"/>
      <c r="NNM403" s="6"/>
      <c r="NNN403" s="6"/>
      <c r="NNO403" s="6"/>
      <c r="NNP403" s="6"/>
      <c r="NNQ403" s="6"/>
      <c r="NNR403" s="6"/>
      <c r="NNS403" s="6"/>
      <c r="NNT403" s="6"/>
      <c r="NNU403" s="6"/>
      <c r="NNV403" s="6"/>
      <c r="NNW403" s="6"/>
      <c r="NNX403" s="6"/>
      <c r="NNY403" s="6"/>
      <c r="NNZ403" s="6"/>
      <c r="NOA403" s="6"/>
      <c r="NOB403" s="6"/>
      <c r="NOC403" s="6"/>
      <c r="NOD403" s="6"/>
      <c r="NOE403" s="6"/>
      <c r="NOF403" s="6"/>
      <c r="NOG403" s="6"/>
      <c r="NOH403" s="6"/>
      <c r="NOI403" s="6"/>
      <c r="NOJ403" s="6"/>
      <c r="NOK403" s="6"/>
      <c r="NOL403" s="6"/>
      <c r="NOM403" s="6"/>
      <c r="NON403" s="6"/>
      <c r="NOO403" s="6"/>
      <c r="NOP403" s="6"/>
      <c r="NOQ403" s="6"/>
      <c r="NOR403" s="6"/>
      <c r="NOS403" s="6"/>
      <c r="NOT403" s="6"/>
      <c r="NOU403" s="6"/>
      <c r="NOV403" s="6"/>
      <c r="NOW403" s="6"/>
      <c r="NOX403" s="6"/>
      <c r="NOY403" s="6"/>
      <c r="NOZ403" s="6"/>
      <c r="NPA403" s="6"/>
      <c r="NPB403" s="6"/>
      <c r="NPC403" s="6"/>
      <c r="NPD403" s="6"/>
      <c r="NPE403" s="6"/>
      <c r="NPF403" s="6"/>
      <c r="NPG403" s="6"/>
      <c r="NPH403" s="6"/>
      <c r="NPI403" s="6"/>
      <c r="NPJ403" s="6"/>
      <c r="NPK403" s="6"/>
      <c r="NPL403" s="6"/>
      <c r="NPM403" s="6"/>
      <c r="NPN403" s="6"/>
      <c r="NPO403" s="6"/>
      <c r="NPP403" s="6"/>
      <c r="NPQ403" s="6"/>
      <c r="NPR403" s="6"/>
      <c r="NPS403" s="6"/>
      <c r="NPT403" s="6"/>
      <c r="NPU403" s="6"/>
      <c r="NPV403" s="6"/>
      <c r="NPW403" s="6"/>
      <c r="NPX403" s="6"/>
      <c r="NPY403" s="6"/>
      <c r="NPZ403" s="6"/>
      <c r="NQA403" s="6"/>
      <c r="NQB403" s="6"/>
      <c r="NQC403" s="6"/>
      <c r="NQD403" s="6"/>
      <c r="NQE403" s="6"/>
      <c r="NQF403" s="6"/>
      <c r="NQG403" s="6"/>
      <c r="NQH403" s="6"/>
      <c r="NQI403" s="6"/>
      <c r="NQJ403" s="6"/>
      <c r="NQK403" s="6"/>
      <c r="NQL403" s="6"/>
      <c r="NQM403" s="6"/>
      <c r="NQN403" s="6"/>
      <c r="NQO403" s="6"/>
      <c r="NQP403" s="6"/>
      <c r="NQQ403" s="6"/>
      <c r="NQR403" s="6"/>
      <c r="NQS403" s="6"/>
      <c r="NQT403" s="6"/>
      <c r="NQU403" s="6"/>
      <c r="NQV403" s="6"/>
      <c r="NQW403" s="6"/>
      <c r="NQX403" s="6"/>
      <c r="NQY403" s="6"/>
      <c r="NQZ403" s="6"/>
      <c r="NRA403" s="6"/>
      <c r="NRB403" s="6"/>
      <c r="NRC403" s="6"/>
      <c r="NRD403" s="6"/>
      <c r="NRE403" s="6"/>
      <c r="NRF403" s="6"/>
      <c r="NRG403" s="6"/>
      <c r="NRH403" s="6"/>
      <c r="NRI403" s="6"/>
      <c r="NRJ403" s="6"/>
      <c r="NRK403" s="6"/>
      <c r="NRL403" s="6"/>
      <c r="NRM403" s="6"/>
      <c r="NRN403" s="6"/>
      <c r="NRO403" s="6"/>
      <c r="NRP403" s="6"/>
      <c r="NRQ403" s="6"/>
      <c r="NRR403" s="6"/>
      <c r="NRS403" s="6"/>
      <c r="NRT403" s="6"/>
      <c r="NRU403" s="6"/>
      <c r="NRV403" s="6"/>
      <c r="NRW403" s="6"/>
      <c r="NRX403" s="6"/>
      <c r="NRY403" s="6"/>
      <c r="NRZ403" s="6"/>
      <c r="NSA403" s="6"/>
      <c r="NSB403" s="6"/>
      <c r="NSC403" s="6"/>
      <c r="NSD403" s="6"/>
      <c r="NSE403" s="6"/>
      <c r="NSF403" s="6"/>
      <c r="NSG403" s="6"/>
      <c r="NSH403" s="6"/>
      <c r="NSI403" s="6"/>
      <c r="NSJ403" s="6"/>
      <c r="NSK403" s="6"/>
      <c r="NSL403" s="6"/>
      <c r="NSM403" s="6"/>
      <c r="NSN403" s="6"/>
      <c r="NSO403" s="6"/>
      <c r="NSP403" s="6"/>
      <c r="NSQ403" s="6"/>
      <c r="NSR403" s="6"/>
      <c r="NSS403" s="6"/>
      <c r="NST403" s="6"/>
      <c r="NSU403" s="6"/>
      <c r="NSV403" s="6"/>
      <c r="NSW403" s="6"/>
      <c r="NSX403" s="6"/>
      <c r="NSY403" s="6"/>
      <c r="NSZ403" s="6"/>
      <c r="NTA403" s="6"/>
      <c r="NTB403" s="6"/>
      <c r="NTC403" s="6"/>
      <c r="NTD403" s="6"/>
      <c r="NTE403" s="6"/>
      <c r="NTF403" s="6"/>
      <c r="NTG403" s="6"/>
      <c r="NTH403" s="6"/>
      <c r="NTI403" s="6"/>
      <c r="NTJ403" s="6"/>
      <c r="NTK403" s="6"/>
      <c r="NTL403" s="6"/>
      <c r="NTM403" s="6"/>
      <c r="NTN403" s="6"/>
      <c r="NTO403" s="6"/>
      <c r="NTP403" s="6"/>
      <c r="NTQ403" s="6"/>
      <c r="NTR403" s="6"/>
      <c r="NTS403" s="6"/>
      <c r="NTT403" s="6"/>
      <c r="NTU403" s="6"/>
      <c r="NTV403" s="6"/>
      <c r="NTW403" s="6"/>
      <c r="NTX403" s="6"/>
      <c r="NTY403" s="6"/>
      <c r="NTZ403" s="6"/>
      <c r="NUA403" s="6"/>
      <c r="NUB403" s="6"/>
      <c r="NUC403" s="6"/>
      <c r="NUD403" s="6"/>
      <c r="NUE403" s="6"/>
      <c r="NUF403" s="6"/>
      <c r="NUG403" s="6"/>
      <c r="NUH403" s="6"/>
      <c r="NUI403" s="6"/>
      <c r="NUJ403" s="6"/>
      <c r="NUK403" s="6"/>
      <c r="NUL403" s="6"/>
      <c r="NUM403" s="6"/>
      <c r="NUN403" s="6"/>
      <c r="NUO403" s="6"/>
      <c r="NUP403" s="6"/>
      <c r="NUQ403" s="6"/>
      <c r="NUR403" s="6"/>
      <c r="NUS403" s="6"/>
      <c r="NUT403" s="6"/>
      <c r="NUU403" s="6"/>
      <c r="NUV403" s="6"/>
      <c r="NUW403" s="6"/>
      <c r="NUX403" s="6"/>
      <c r="NUY403" s="6"/>
      <c r="NUZ403" s="6"/>
      <c r="NVA403" s="6"/>
      <c r="NVB403" s="6"/>
      <c r="NVC403" s="6"/>
      <c r="NVD403" s="6"/>
      <c r="NVE403" s="6"/>
      <c r="NVF403" s="6"/>
      <c r="NVG403" s="6"/>
      <c r="NVH403" s="6"/>
      <c r="NVI403" s="6"/>
      <c r="NVJ403" s="6"/>
      <c r="NVK403" s="6"/>
      <c r="NVL403" s="6"/>
      <c r="NVM403" s="6"/>
      <c r="NVN403" s="6"/>
      <c r="NVO403" s="6"/>
      <c r="NVP403" s="6"/>
      <c r="NVQ403" s="6"/>
      <c r="NVR403" s="6"/>
      <c r="NVS403" s="6"/>
      <c r="NVT403" s="6"/>
      <c r="NVU403" s="6"/>
      <c r="NVV403" s="6"/>
      <c r="NVW403" s="6"/>
      <c r="NVX403" s="6"/>
      <c r="NVY403" s="6"/>
      <c r="NVZ403" s="6"/>
      <c r="NWA403" s="6"/>
      <c r="NWB403" s="6"/>
      <c r="NWC403" s="6"/>
      <c r="NWD403" s="6"/>
      <c r="NWE403" s="6"/>
      <c r="NWF403" s="6"/>
      <c r="NWG403" s="6"/>
      <c r="NWH403" s="6"/>
      <c r="NWI403" s="6"/>
      <c r="NWJ403" s="6"/>
      <c r="NWK403" s="6"/>
      <c r="NWL403" s="6"/>
      <c r="NWM403" s="6"/>
      <c r="NWN403" s="6"/>
      <c r="NWO403" s="6"/>
      <c r="NWP403" s="6"/>
      <c r="NWQ403" s="6"/>
      <c r="NWR403" s="6"/>
      <c r="NWS403" s="6"/>
      <c r="NWT403" s="6"/>
      <c r="NWU403" s="6"/>
      <c r="NWV403" s="6"/>
      <c r="NWW403" s="6"/>
      <c r="NWX403" s="6"/>
      <c r="NWY403" s="6"/>
      <c r="NWZ403" s="6"/>
      <c r="NXA403" s="6"/>
      <c r="NXB403" s="6"/>
      <c r="NXC403" s="6"/>
      <c r="NXD403" s="6"/>
      <c r="NXE403" s="6"/>
      <c r="NXF403" s="6"/>
      <c r="NXG403" s="6"/>
      <c r="NXH403" s="6"/>
      <c r="NXI403" s="6"/>
      <c r="NXJ403" s="6"/>
      <c r="NXK403" s="6"/>
      <c r="NXL403" s="6"/>
      <c r="NXM403" s="6"/>
      <c r="NXN403" s="6"/>
      <c r="NXO403" s="6"/>
      <c r="NXP403" s="6"/>
      <c r="NXQ403" s="6"/>
      <c r="NXR403" s="6"/>
      <c r="NXS403" s="6"/>
      <c r="NXT403" s="6"/>
      <c r="NXU403" s="6"/>
      <c r="NXV403" s="6"/>
      <c r="NXW403" s="6"/>
      <c r="NXX403" s="6"/>
      <c r="NXY403" s="6"/>
      <c r="NXZ403" s="6"/>
      <c r="NYA403" s="6"/>
      <c r="NYB403" s="6"/>
      <c r="NYC403" s="6"/>
      <c r="NYD403" s="6"/>
      <c r="NYE403" s="6"/>
      <c r="NYF403" s="6"/>
      <c r="NYG403" s="6"/>
      <c r="NYH403" s="6"/>
      <c r="NYI403" s="6"/>
      <c r="NYJ403" s="6"/>
      <c r="NYK403" s="6"/>
      <c r="NYL403" s="6"/>
      <c r="NYM403" s="6"/>
      <c r="NYN403" s="6"/>
      <c r="NYO403" s="6"/>
      <c r="NYP403" s="6"/>
      <c r="NYQ403" s="6"/>
      <c r="NYR403" s="6"/>
      <c r="NYS403" s="6"/>
      <c r="NYT403" s="6"/>
      <c r="NYU403" s="6"/>
      <c r="NYV403" s="6"/>
      <c r="NYW403" s="6"/>
      <c r="NYX403" s="6"/>
      <c r="NYY403" s="6"/>
      <c r="NYZ403" s="6"/>
      <c r="NZA403" s="6"/>
      <c r="NZB403" s="6"/>
      <c r="NZC403" s="6"/>
      <c r="NZD403" s="6"/>
      <c r="NZE403" s="6"/>
      <c r="NZF403" s="6"/>
      <c r="NZG403" s="6"/>
      <c r="NZH403" s="6"/>
      <c r="NZI403" s="6"/>
      <c r="NZJ403" s="6"/>
      <c r="NZK403" s="6"/>
      <c r="NZL403" s="6"/>
      <c r="NZM403" s="6"/>
      <c r="NZN403" s="6"/>
      <c r="NZO403" s="6"/>
      <c r="NZP403" s="6"/>
      <c r="NZQ403" s="6"/>
      <c r="NZR403" s="6"/>
      <c r="NZS403" s="6"/>
      <c r="NZT403" s="6"/>
      <c r="NZU403" s="6"/>
      <c r="NZV403" s="6"/>
      <c r="NZW403" s="6"/>
      <c r="NZX403" s="6"/>
      <c r="NZY403" s="6"/>
      <c r="NZZ403" s="6"/>
      <c r="OAA403" s="6"/>
      <c r="OAB403" s="6"/>
      <c r="OAC403" s="6"/>
      <c r="OAD403" s="6"/>
      <c r="OAE403" s="6"/>
      <c r="OAF403" s="6"/>
      <c r="OAG403" s="6"/>
      <c r="OAH403" s="6"/>
      <c r="OAI403" s="6"/>
      <c r="OAJ403" s="6"/>
      <c r="OAK403" s="6"/>
      <c r="OAL403" s="6"/>
      <c r="OAM403" s="6"/>
      <c r="OAN403" s="6"/>
      <c r="OAO403" s="6"/>
      <c r="OAP403" s="6"/>
      <c r="OAQ403" s="6"/>
      <c r="OAR403" s="6"/>
      <c r="OAS403" s="6"/>
      <c r="OAT403" s="6"/>
      <c r="OAU403" s="6"/>
      <c r="OAV403" s="6"/>
      <c r="OAW403" s="6"/>
      <c r="OAX403" s="6"/>
      <c r="OAY403" s="6"/>
      <c r="OAZ403" s="6"/>
      <c r="OBA403" s="6"/>
      <c r="OBB403" s="6"/>
      <c r="OBC403" s="6"/>
      <c r="OBD403" s="6"/>
      <c r="OBE403" s="6"/>
      <c r="OBF403" s="6"/>
      <c r="OBG403" s="6"/>
      <c r="OBH403" s="6"/>
      <c r="OBI403" s="6"/>
      <c r="OBJ403" s="6"/>
      <c r="OBK403" s="6"/>
      <c r="OBL403" s="6"/>
      <c r="OBM403" s="6"/>
      <c r="OBN403" s="6"/>
      <c r="OBO403" s="6"/>
      <c r="OBP403" s="6"/>
      <c r="OBQ403" s="6"/>
      <c r="OBR403" s="6"/>
      <c r="OBS403" s="6"/>
      <c r="OBT403" s="6"/>
      <c r="OBU403" s="6"/>
      <c r="OBV403" s="6"/>
      <c r="OBW403" s="6"/>
      <c r="OBX403" s="6"/>
      <c r="OBY403" s="6"/>
      <c r="OBZ403" s="6"/>
      <c r="OCA403" s="6"/>
      <c r="OCB403" s="6"/>
      <c r="OCC403" s="6"/>
      <c r="OCD403" s="6"/>
      <c r="OCE403" s="6"/>
      <c r="OCF403" s="6"/>
      <c r="OCG403" s="6"/>
      <c r="OCH403" s="6"/>
      <c r="OCI403" s="6"/>
      <c r="OCJ403" s="6"/>
      <c r="OCK403" s="6"/>
      <c r="OCL403" s="6"/>
      <c r="OCM403" s="6"/>
      <c r="OCN403" s="6"/>
      <c r="OCO403" s="6"/>
      <c r="OCP403" s="6"/>
      <c r="OCQ403" s="6"/>
      <c r="OCR403" s="6"/>
      <c r="OCS403" s="6"/>
      <c r="OCT403" s="6"/>
      <c r="OCU403" s="6"/>
      <c r="OCV403" s="6"/>
      <c r="OCW403" s="6"/>
      <c r="OCX403" s="6"/>
      <c r="OCY403" s="6"/>
      <c r="OCZ403" s="6"/>
      <c r="ODA403" s="6"/>
      <c r="ODB403" s="6"/>
      <c r="ODC403" s="6"/>
      <c r="ODD403" s="6"/>
      <c r="ODE403" s="6"/>
      <c r="ODF403" s="6"/>
      <c r="ODG403" s="6"/>
      <c r="ODH403" s="6"/>
      <c r="ODI403" s="6"/>
      <c r="ODJ403" s="6"/>
      <c r="ODK403" s="6"/>
      <c r="ODL403" s="6"/>
      <c r="ODM403" s="6"/>
      <c r="ODN403" s="6"/>
      <c r="ODO403" s="6"/>
      <c r="ODP403" s="6"/>
      <c r="ODQ403" s="6"/>
      <c r="ODR403" s="6"/>
      <c r="ODS403" s="6"/>
      <c r="ODT403" s="6"/>
      <c r="ODU403" s="6"/>
      <c r="ODV403" s="6"/>
      <c r="ODW403" s="6"/>
      <c r="ODX403" s="6"/>
      <c r="ODY403" s="6"/>
      <c r="ODZ403" s="6"/>
      <c r="OEA403" s="6"/>
      <c r="OEB403" s="6"/>
      <c r="OEC403" s="6"/>
      <c r="OED403" s="6"/>
      <c r="OEE403" s="6"/>
      <c r="OEF403" s="6"/>
      <c r="OEG403" s="6"/>
      <c r="OEH403" s="6"/>
      <c r="OEI403" s="6"/>
      <c r="OEJ403" s="6"/>
      <c r="OEK403" s="6"/>
      <c r="OEL403" s="6"/>
      <c r="OEM403" s="6"/>
      <c r="OEN403" s="6"/>
      <c r="OEO403" s="6"/>
      <c r="OEP403" s="6"/>
      <c r="OEQ403" s="6"/>
      <c r="OER403" s="6"/>
      <c r="OES403" s="6"/>
      <c r="OET403" s="6"/>
      <c r="OEU403" s="6"/>
      <c r="OEV403" s="6"/>
      <c r="OEW403" s="6"/>
      <c r="OEX403" s="6"/>
      <c r="OEY403" s="6"/>
      <c r="OEZ403" s="6"/>
      <c r="OFA403" s="6"/>
      <c r="OFB403" s="6"/>
      <c r="OFC403" s="6"/>
      <c r="OFD403" s="6"/>
      <c r="OFE403" s="6"/>
      <c r="OFF403" s="6"/>
      <c r="OFG403" s="6"/>
      <c r="OFH403" s="6"/>
      <c r="OFI403" s="6"/>
      <c r="OFJ403" s="6"/>
      <c r="OFK403" s="6"/>
      <c r="OFL403" s="6"/>
      <c r="OFM403" s="6"/>
      <c r="OFN403" s="6"/>
      <c r="OFO403" s="6"/>
      <c r="OFP403" s="6"/>
      <c r="OFQ403" s="6"/>
      <c r="OFR403" s="6"/>
      <c r="OFS403" s="6"/>
      <c r="OFT403" s="6"/>
      <c r="OFU403" s="6"/>
      <c r="OFV403" s="6"/>
      <c r="OFW403" s="6"/>
      <c r="OFX403" s="6"/>
      <c r="OFY403" s="6"/>
      <c r="OFZ403" s="6"/>
      <c r="OGA403" s="6"/>
      <c r="OGB403" s="6"/>
      <c r="OGC403" s="6"/>
      <c r="OGD403" s="6"/>
      <c r="OGE403" s="6"/>
      <c r="OGF403" s="6"/>
      <c r="OGG403" s="6"/>
      <c r="OGH403" s="6"/>
      <c r="OGI403" s="6"/>
      <c r="OGJ403" s="6"/>
      <c r="OGK403" s="6"/>
      <c r="OGL403" s="6"/>
      <c r="OGM403" s="6"/>
      <c r="OGN403" s="6"/>
      <c r="OGO403" s="6"/>
      <c r="OGP403" s="6"/>
      <c r="OGQ403" s="6"/>
      <c r="OGR403" s="6"/>
      <c r="OGS403" s="6"/>
      <c r="OGT403" s="6"/>
      <c r="OGU403" s="6"/>
      <c r="OGV403" s="6"/>
      <c r="OGW403" s="6"/>
      <c r="OGX403" s="6"/>
      <c r="OGY403" s="6"/>
      <c r="OGZ403" s="6"/>
      <c r="OHA403" s="6"/>
      <c r="OHB403" s="6"/>
      <c r="OHC403" s="6"/>
      <c r="OHD403" s="6"/>
      <c r="OHE403" s="6"/>
      <c r="OHF403" s="6"/>
      <c r="OHG403" s="6"/>
      <c r="OHH403" s="6"/>
      <c r="OHI403" s="6"/>
      <c r="OHJ403" s="6"/>
      <c r="OHK403" s="6"/>
      <c r="OHL403" s="6"/>
      <c r="OHM403" s="6"/>
      <c r="OHN403" s="6"/>
      <c r="OHO403" s="6"/>
      <c r="OHP403" s="6"/>
      <c r="OHQ403" s="6"/>
      <c r="OHR403" s="6"/>
      <c r="OHS403" s="6"/>
      <c r="OHT403" s="6"/>
      <c r="OHU403" s="6"/>
      <c r="OHV403" s="6"/>
      <c r="OHW403" s="6"/>
      <c r="OHX403" s="6"/>
      <c r="OHY403" s="6"/>
      <c r="OHZ403" s="6"/>
      <c r="OIA403" s="6"/>
      <c r="OIB403" s="6"/>
      <c r="OIC403" s="6"/>
      <c r="OID403" s="6"/>
      <c r="OIE403" s="6"/>
      <c r="OIF403" s="6"/>
      <c r="OIG403" s="6"/>
      <c r="OIH403" s="6"/>
      <c r="OII403" s="6"/>
      <c r="OIJ403" s="6"/>
      <c r="OIK403" s="6"/>
      <c r="OIL403" s="6"/>
      <c r="OIM403" s="6"/>
      <c r="OIN403" s="6"/>
      <c r="OIO403" s="6"/>
      <c r="OIP403" s="6"/>
      <c r="OIQ403" s="6"/>
      <c r="OIR403" s="6"/>
      <c r="OIS403" s="6"/>
      <c r="OIT403" s="6"/>
      <c r="OIU403" s="6"/>
      <c r="OIV403" s="6"/>
      <c r="OIW403" s="6"/>
      <c r="OIX403" s="6"/>
      <c r="OIY403" s="6"/>
      <c r="OIZ403" s="6"/>
      <c r="OJA403" s="6"/>
      <c r="OJB403" s="6"/>
      <c r="OJC403" s="6"/>
      <c r="OJD403" s="6"/>
      <c r="OJE403" s="6"/>
      <c r="OJF403" s="6"/>
      <c r="OJG403" s="6"/>
      <c r="OJH403" s="6"/>
      <c r="OJI403" s="6"/>
      <c r="OJJ403" s="6"/>
      <c r="OJK403" s="6"/>
      <c r="OJL403" s="6"/>
      <c r="OJM403" s="6"/>
      <c r="OJN403" s="6"/>
      <c r="OJO403" s="6"/>
      <c r="OJP403" s="6"/>
      <c r="OJQ403" s="6"/>
      <c r="OJR403" s="6"/>
      <c r="OJS403" s="6"/>
      <c r="OJT403" s="6"/>
      <c r="OJU403" s="6"/>
      <c r="OJV403" s="6"/>
      <c r="OJW403" s="6"/>
      <c r="OJX403" s="6"/>
      <c r="OJY403" s="6"/>
      <c r="OJZ403" s="6"/>
      <c r="OKA403" s="6"/>
      <c r="OKB403" s="6"/>
      <c r="OKC403" s="6"/>
      <c r="OKD403" s="6"/>
      <c r="OKE403" s="6"/>
      <c r="OKF403" s="6"/>
      <c r="OKG403" s="6"/>
      <c r="OKH403" s="6"/>
      <c r="OKI403" s="6"/>
      <c r="OKJ403" s="6"/>
      <c r="OKK403" s="6"/>
      <c r="OKL403" s="6"/>
      <c r="OKM403" s="6"/>
      <c r="OKN403" s="6"/>
      <c r="OKO403" s="6"/>
      <c r="OKP403" s="6"/>
      <c r="OKQ403" s="6"/>
      <c r="OKR403" s="6"/>
      <c r="OKS403" s="6"/>
      <c r="OKT403" s="6"/>
      <c r="OKU403" s="6"/>
      <c r="OKV403" s="6"/>
      <c r="OKW403" s="6"/>
      <c r="OKX403" s="6"/>
      <c r="OKY403" s="6"/>
      <c r="OKZ403" s="6"/>
      <c r="OLA403" s="6"/>
      <c r="OLB403" s="6"/>
      <c r="OLC403" s="6"/>
      <c r="OLD403" s="6"/>
      <c r="OLE403" s="6"/>
      <c r="OLF403" s="6"/>
      <c r="OLG403" s="6"/>
      <c r="OLH403" s="6"/>
      <c r="OLI403" s="6"/>
      <c r="OLJ403" s="6"/>
      <c r="OLK403" s="6"/>
      <c r="OLL403" s="6"/>
      <c r="OLM403" s="6"/>
      <c r="OLN403" s="6"/>
      <c r="OLO403" s="6"/>
      <c r="OLP403" s="6"/>
      <c r="OLQ403" s="6"/>
      <c r="OLR403" s="6"/>
      <c r="OLS403" s="6"/>
      <c r="OLT403" s="6"/>
      <c r="OLU403" s="6"/>
      <c r="OLV403" s="6"/>
      <c r="OLW403" s="6"/>
      <c r="OLX403" s="6"/>
      <c r="OLY403" s="6"/>
      <c r="OLZ403" s="6"/>
      <c r="OMA403" s="6"/>
      <c r="OMB403" s="6"/>
      <c r="OMC403" s="6"/>
      <c r="OMD403" s="6"/>
      <c r="OME403" s="6"/>
      <c r="OMF403" s="6"/>
      <c r="OMG403" s="6"/>
      <c r="OMH403" s="6"/>
      <c r="OMI403" s="6"/>
      <c r="OMJ403" s="6"/>
      <c r="OMK403" s="6"/>
      <c r="OML403" s="6"/>
      <c r="OMM403" s="6"/>
      <c r="OMN403" s="6"/>
      <c r="OMO403" s="6"/>
      <c r="OMP403" s="6"/>
      <c r="OMQ403" s="6"/>
      <c r="OMR403" s="6"/>
      <c r="OMS403" s="6"/>
      <c r="OMT403" s="6"/>
      <c r="OMU403" s="6"/>
      <c r="OMV403" s="6"/>
      <c r="OMW403" s="6"/>
      <c r="OMX403" s="6"/>
      <c r="OMY403" s="6"/>
      <c r="OMZ403" s="6"/>
      <c r="ONA403" s="6"/>
      <c r="ONB403" s="6"/>
      <c r="ONC403" s="6"/>
      <c r="OND403" s="6"/>
      <c r="ONE403" s="6"/>
      <c r="ONF403" s="6"/>
      <c r="ONG403" s="6"/>
      <c r="ONH403" s="6"/>
      <c r="ONI403" s="6"/>
      <c r="ONJ403" s="6"/>
      <c r="ONK403" s="6"/>
      <c r="ONL403" s="6"/>
      <c r="ONM403" s="6"/>
      <c r="ONN403" s="6"/>
      <c r="ONO403" s="6"/>
      <c r="ONP403" s="6"/>
      <c r="ONQ403" s="6"/>
      <c r="ONR403" s="6"/>
      <c r="ONS403" s="6"/>
      <c r="ONT403" s="6"/>
      <c r="ONU403" s="6"/>
      <c r="ONV403" s="6"/>
      <c r="ONW403" s="6"/>
      <c r="ONX403" s="6"/>
      <c r="ONY403" s="6"/>
      <c r="ONZ403" s="6"/>
      <c r="OOA403" s="6"/>
      <c r="OOB403" s="6"/>
      <c r="OOC403" s="6"/>
      <c r="OOD403" s="6"/>
      <c r="OOE403" s="6"/>
      <c r="OOF403" s="6"/>
      <c r="OOG403" s="6"/>
      <c r="OOH403" s="6"/>
      <c r="OOI403" s="6"/>
      <c r="OOJ403" s="6"/>
      <c r="OOK403" s="6"/>
      <c r="OOL403" s="6"/>
      <c r="OOM403" s="6"/>
      <c r="OON403" s="6"/>
      <c r="OOO403" s="6"/>
      <c r="OOP403" s="6"/>
      <c r="OOQ403" s="6"/>
      <c r="OOR403" s="6"/>
      <c r="OOS403" s="6"/>
      <c r="OOT403" s="6"/>
      <c r="OOU403" s="6"/>
      <c r="OOV403" s="6"/>
      <c r="OOW403" s="6"/>
      <c r="OOX403" s="6"/>
      <c r="OOY403" s="6"/>
      <c r="OOZ403" s="6"/>
      <c r="OPA403" s="6"/>
      <c r="OPB403" s="6"/>
      <c r="OPC403" s="6"/>
      <c r="OPD403" s="6"/>
      <c r="OPE403" s="6"/>
      <c r="OPF403" s="6"/>
      <c r="OPG403" s="6"/>
      <c r="OPH403" s="6"/>
      <c r="OPI403" s="6"/>
      <c r="OPJ403" s="6"/>
      <c r="OPK403" s="6"/>
      <c r="OPL403" s="6"/>
      <c r="OPM403" s="6"/>
      <c r="OPN403" s="6"/>
      <c r="OPO403" s="6"/>
      <c r="OPP403" s="6"/>
      <c r="OPQ403" s="6"/>
      <c r="OPR403" s="6"/>
      <c r="OPS403" s="6"/>
      <c r="OPT403" s="6"/>
      <c r="OPU403" s="6"/>
      <c r="OPV403" s="6"/>
      <c r="OPW403" s="6"/>
      <c r="OPX403" s="6"/>
      <c r="OPY403" s="6"/>
      <c r="OPZ403" s="6"/>
      <c r="OQA403" s="6"/>
      <c r="OQB403" s="6"/>
      <c r="OQC403" s="6"/>
      <c r="OQD403" s="6"/>
      <c r="OQE403" s="6"/>
      <c r="OQF403" s="6"/>
      <c r="OQG403" s="6"/>
      <c r="OQH403" s="6"/>
      <c r="OQI403" s="6"/>
      <c r="OQJ403" s="6"/>
      <c r="OQK403" s="6"/>
      <c r="OQL403" s="6"/>
      <c r="OQM403" s="6"/>
      <c r="OQN403" s="6"/>
      <c r="OQO403" s="6"/>
      <c r="OQP403" s="6"/>
      <c r="OQQ403" s="6"/>
      <c r="OQR403" s="6"/>
      <c r="OQS403" s="6"/>
      <c r="OQT403" s="6"/>
      <c r="OQU403" s="6"/>
      <c r="OQV403" s="6"/>
      <c r="OQW403" s="6"/>
      <c r="OQX403" s="6"/>
      <c r="OQY403" s="6"/>
      <c r="OQZ403" s="6"/>
      <c r="ORA403" s="6"/>
      <c r="ORB403" s="6"/>
      <c r="ORC403" s="6"/>
      <c r="ORD403" s="6"/>
      <c r="ORE403" s="6"/>
      <c r="ORF403" s="6"/>
      <c r="ORG403" s="6"/>
      <c r="ORH403" s="6"/>
      <c r="ORI403" s="6"/>
      <c r="ORJ403" s="6"/>
      <c r="ORK403" s="6"/>
      <c r="ORL403" s="6"/>
      <c r="ORM403" s="6"/>
      <c r="ORN403" s="6"/>
      <c r="ORO403" s="6"/>
      <c r="ORP403" s="6"/>
      <c r="ORQ403" s="6"/>
      <c r="ORR403" s="6"/>
      <c r="ORS403" s="6"/>
      <c r="ORT403" s="6"/>
      <c r="ORU403" s="6"/>
      <c r="ORV403" s="6"/>
      <c r="ORW403" s="6"/>
      <c r="ORX403" s="6"/>
      <c r="ORY403" s="6"/>
      <c r="ORZ403" s="6"/>
      <c r="OSA403" s="6"/>
      <c r="OSB403" s="6"/>
      <c r="OSC403" s="6"/>
      <c r="OSD403" s="6"/>
      <c r="OSE403" s="6"/>
      <c r="OSF403" s="6"/>
      <c r="OSG403" s="6"/>
      <c r="OSH403" s="6"/>
      <c r="OSI403" s="6"/>
      <c r="OSJ403" s="6"/>
      <c r="OSK403" s="6"/>
      <c r="OSL403" s="6"/>
      <c r="OSM403" s="6"/>
      <c r="OSN403" s="6"/>
      <c r="OSO403" s="6"/>
      <c r="OSP403" s="6"/>
      <c r="OSQ403" s="6"/>
      <c r="OSR403" s="6"/>
      <c r="OSS403" s="6"/>
      <c r="OST403" s="6"/>
      <c r="OSU403" s="6"/>
      <c r="OSV403" s="6"/>
      <c r="OSW403" s="6"/>
      <c r="OSX403" s="6"/>
      <c r="OSY403" s="6"/>
      <c r="OSZ403" s="6"/>
      <c r="OTA403" s="6"/>
      <c r="OTB403" s="6"/>
      <c r="OTC403" s="6"/>
      <c r="OTD403" s="6"/>
      <c r="OTE403" s="6"/>
      <c r="OTF403" s="6"/>
      <c r="OTG403" s="6"/>
      <c r="OTH403" s="6"/>
      <c r="OTI403" s="6"/>
      <c r="OTJ403" s="6"/>
      <c r="OTK403" s="6"/>
      <c r="OTL403" s="6"/>
      <c r="OTM403" s="6"/>
      <c r="OTN403" s="6"/>
      <c r="OTO403" s="6"/>
      <c r="OTP403" s="6"/>
      <c r="OTQ403" s="6"/>
      <c r="OTR403" s="6"/>
      <c r="OTS403" s="6"/>
      <c r="OTT403" s="6"/>
      <c r="OTU403" s="6"/>
      <c r="OTV403" s="6"/>
      <c r="OTW403" s="6"/>
      <c r="OTX403" s="6"/>
      <c r="OTY403" s="6"/>
      <c r="OTZ403" s="6"/>
      <c r="OUA403" s="6"/>
      <c r="OUB403" s="6"/>
      <c r="OUC403" s="6"/>
      <c r="OUD403" s="6"/>
      <c r="OUE403" s="6"/>
      <c r="OUF403" s="6"/>
      <c r="OUG403" s="6"/>
      <c r="OUH403" s="6"/>
      <c r="OUI403" s="6"/>
      <c r="OUJ403" s="6"/>
      <c r="OUK403" s="6"/>
      <c r="OUL403" s="6"/>
      <c r="OUM403" s="6"/>
      <c r="OUN403" s="6"/>
      <c r="OUO403" s="6"/>
      <c r="OUP403" s="6"/>
      <c r="OUQ403" s="6"/>
      <c r="OUR403" s="6"/>
      <c r="OUS403" s="6"/>
      <c r="OUT403" s="6"/>
      <c r="OUU403" s="6"/>
      <c r="OUV403" s="6"/>
      <c r="OUW403" s="6"/>
      <c r="OUX403" s="6"/>
      <c r="OUY403" s="6"/>
      <c r="OUZ403" s="6"/>
      <c r="OVA403" s="6"/>
      <c r="OVB403" s="6"/>
      <c r="OVC403" s="6"/>
      <c r="OVD403" s="6"/>
      <c r="OVE403" s="6"/>
      <c r="OVF403" s="6"/>
      <c r="OVG403" s="6"/>
      <c r="OVH403" s="6"/>
      <c r="OVI403" s="6"/>
      <c r="OVJ403" s="6"/>
      <c r="OVK403" s="6"/>
      <c r="OVL403" s="6"/>
      <c r="OVM403" s="6"/>
      <c r="OVN403" s="6"/>
      <c r="OVO403" s="6"/>
      <c r="OVP403" s="6"/>
      <c r="OVQ403" s="6"/>
      <c r="OVR403" s="6"/>
      <c r="OVS403" s="6"/>
      <c r="OVT403" s="6"/>
      <c r="OVU403" s="6"/>
      <c r="OVV403" s="6"/>
      <c r="OVW403" s="6"/>
      <c r="OVX403" s="6"/>
      <c r="OVY403" s="6"/>
      <c r="OVZ403" s="6"/>
      <c r="OWA403" s="6"/>
      <c r="OWB403" s="6"/>
      <c r="OWC403" s="6"/>
      <c r="OWD403" s="6"/>
      <c r="OWE403" s="6"/>
      <c r="OWF403" s="6"/>
      <c r="OWG403" s="6"/>
      <c r="OWH403" s="6"/>
      <c r="OWI403" s="6"/>
      <c r="OWJ403" s="6"/>
      <c r="OWK403" s="6"/>
      <c r="OWL403" s="6"/>
      <c r="OWM403" s="6"/>
      <c r="OWN403" s="6"/>
      <c r="OWO403" s="6"/>
      <c r="OWP403" s="6"/>
      <c r="OWQ403" s="6"/>
      <c r="OWR403" s="6"/>
      <c r="OWS403" s="6"/>
      <c r="OWT403" s="6"/>
      <c r="OWU403" s="6"/>
      <c r="OWV403" s="6"/>
      <c r="OWW403" s="6"/>
      <c r="OWX403" s="6"/>
      <c r="OWY403" s="6"/>
      <c r="OWZ403" s="6"/>
      <c r="OXA403" s="6"/>
      <c r="OXB403" s="6"/>
      <c r="OXC403" s="6"/>
      <c r="OXD403" s="6"/>
      <c r="OXE403" s="6"/>
      <c r="OXF403" s="6"/>
      <c r="OXG403" s="6"/>
      <c r="OXH403" s="6"/>
      <c r="OXI403" s="6"/>
      <c r="OXJ403" s="6"/>
      <c r="OXK403" s="6"/>
      <c r="OXL403" s="6"/>
      <c r="OXM403" s="6"/>
      <c r="OXN403" s="6"/>
      <c r="OXO403" s="6"/>
      <c r="OXP403" s="6"/>
      <c r="OXQ403" s="6"/>
      <c r="OXR403" s="6"/>
      <c r="OXS403" s="6"/>
      <c r="OXT403" s="6"/>
      <c r="OXU403" s="6"/>
      <c r="OXV403" s="6"/>
      <c r="OXW403" s="6"/>
      <c r="OXX403" s="6"/>
      <c r="OXY403" s="6"/>
      <c r="OXZ403" s="6"/>
      <c r="OYA403" s="6"/>
      <c r="OYB403" s="6"/>
      <c r="OYC403" s="6"/>
      <c r="OYD403" s="6"/>
      <c r="OYE403" s="6"/>
      <c r="OYF403" s="6"/>
      <c r="OYG403" s="6"/>
      <c r="OYH403" s="6"/>
      <c r="OYI403" s="6"/>
      <c r="OYJ403" s="6"/>
      <c r="OYK403" s="6"/>
      <c r="OYL403" s="6"/>
      <c r="OYM403" s="6"/>
      <c r="OYN403" s="6"/>
      <c r="OYO403" s="6"/>
      <c r="OYP403" s="6"/>
      <c r="OYQ403" s="6"/>
      <c r="OYR403" s="6"/>
      <c r="OYS403" s="6"/>
      <c r="OYT403" s="6"/>
      <c r="OYU403" s="6"/>
      <c r="OYV403" s="6"/>
      <c r="OYW403" s="6"/>
      <c r="OYX403" s="6"/>
      <c r="OYY403" s="6"/>
      <c r="OYZ403" s="6"/>
      <c r="OZA403" s="6"/>
      <c r="OZB403" s="6"/>
      <c r="OZC403" s="6"/>
      <c r="OZD403" s="6"/>
      <c r="OZE403" s="6"/>
      <c r="OZF403" s="6"/>
      <c r="OZG403" s="6"/>
      <c r="OZH403" s="6"/>
      <c r="OZI403" s="6"/>
      <c r="OZJ403" s="6"/>
      <c r="OZK403" s="6"/>
      <c r="OZL403" s="6"/>
      <c r="OZM403" s="6"/>
      <c r="OZN403" s="6"/>
      <c r="OZO403" s="6"/>
      <c r="OZP403" s="6"/>
      <c r="OZQ403" s="6"/>
      <c r="OZR403" s="6"/>
      <c r="OZS403" s="6"/>
      <c r="OZT403" s="6"/>
      <c r="OZU403" s="6"/>
      <c r="OZV403" s="6"/>
      <c r="OZW403" s="6"/>
      <c r="OZX403" s="6"/>
      <c r="OZY403" s="6"/>
      <c r="OZZ403" s="6"/>
      <c r="PAA403" s="6"/>
      <c r="PAB403" s="6"/>
      <c r="PAC403" s="6"/>
      <c r="PAD403" s="6"/>
      <c r="PAE403" s="6"/>
      <c r="PAF403" s="6"/>
      <c r="PAG403" s="6"/>
      <c r="PAH403" s="6"/>
      <c r="PAI403" s="6"/>
      <c r="PAJ403" s="6"/>
      <c r="PAK403" s="6"/>
      <c r="PAL403" s="6"/>
      <c r="PAM403" s="6"/>
      <c r="PAN403" s="6"/>
      <c r="PAO403" s="6"/>
      <c r="PAP403" s="6"/>
      <c r="PAQ403" s="6"/>
      <c r="PAR403" s="6"/>
      <c r="PAS403" s="6"/>
      <c r="PAT403" s="6"/>
      <c r="PAU403" s="6"/>
      <c r="PAV403" s="6"/>
      <c r="PAW403" s="6"/>
      <c r="PAX403" s="6"/>
      <c r="PAY403" s="6"/>
      <c r="PAZ403" s="6"/>
      <c r="PBA403" s="6"/>
      <c r="PBB403" s="6"/>
      <c r="PBC403" s="6"/>
      <c r="PBD403" s="6"/>
      <c r="PBE403" s="6"/>
      <c r="PBF403" s="6"/>
      <c r="PBG403" s="6"/>
      <c r="PBH403" s="6"/>
      <c r="PBI403" s="6"/>
      <c r="PBJ403" s="6"/>
      <c r="PBK403" s="6"/>
      <c r="PBL403" s="6"/>
      <c r="PBM403" s="6"/>
      <c r="PBN403" s="6"/>
      <c r="PBO403" s="6"/>
      <c r="PBP403" s="6"/>
      <c r="PBQ403" s="6"/>
      <c r="PBR403" s="6"/>
      <c r="PBS403" s="6"/>
      <c r="PBT403" s="6"/>
      <c r="PBU403" s="6"/>
      <c r="PBV403" s="6"/>
      <c r="PBW403" s="6"/>
      <c r="PBX403" s="6"/>
      <c r="PBY403" s="6"/>
      <c r="PBZ403" s="6"/>
      <c r="PCA403" s="6"/>
      <c r="PCB403" s="6"/>
      <c r="PCC403" s="6"/>
      <c r="PCD403" s="6"/>
      <c r="PCE403" s="6"/>
      <c r="PCF403" s="6"/>
      <c r="PCG403" s="6"/>
      <c r="PCH403" s="6"/>
      <c r="PCI403" s="6"/>
      <c r="PCJ403" s="6"/>
      <c r="PCK403" s="6"/>
      <c r="PCL403" s="6"/>
      <c r="PCM403" s="6"/>
      <c r="PCN403" s="6"/>
      <c r="PCO403" s="6"/>
      <c r="PCP403" s="6"/>
      <c r="PCQ403" s="6"/>
      <c r="PCR403" s="6"/>
      <c r="PCS403" s="6"/>
      <c r="PCT403" s="6"/>
      <c r="PCU403" s="6"/>
      <c r="PCV403" s="6"/>
      <c r="PCW403" s="6"/>
      <c r="PCX403" s="6"/>
      <c r="PCY403" s="6"/>
      <c r="PCZ403" s="6"/>
      <c r="PDA403" s="6"/>
      <c r="PDB403" s="6"/>
      <c r="PDC403" s="6"/>
      <c r="PDD403" s="6"/>
      <c r="PDE403" s="6"/>
      <c r="PDF403" s="6"/>
      <c r="PDG403" s="6"/>
      <c r="PDH403" s="6"/>
      <c r="PDI403" s="6"/>
      <c r="PDJ403" s="6"/>
      <c r="PDK403" s="6"/>
      <c r="PDL403" s="6"/>
      <c r="PDM403" s="6"/>
      <c r="PDN403" s="6"/>
      <c r="PDO403" s="6"/>
      <c r="PDP403" s="6"/>
      <c r="PDQ403" s="6"/>
      <c r="PDR403" s="6"/>
      <c r="PDS403" s="6"/>
      <c r="PDT403" s="6"/>
      <c r="PDU403" s="6"/>
      <c r="PDV403" s="6"/>
      <c r="PDW403" s="6"/>
      <c r="PDX403" s="6"/>
      <c r="PDY403" s="6"/>
      <c r="PDZ403" s="6"/>
      <c r="PEA403" s="6"/>
      <c r="PEB403" s="6"/>
      <c r="PEC403" s="6"/>
      <c r="PED403" s="6"/>
      <c r="PEE403" s="6"/>
      <c r="PEF403" s="6"/>
      <c r="PEG403" s="6"/>
      <c r="PEH403" s="6"/>
      <c r="PEI403" s="6"/>
      <c r="PEJ403" s="6"/>
      <c r="PEK403" s="6"/>
      <c r="PEL403" s="6"/>
      <c r="PEM403" s="6"/>
      <c r="PEN403" s="6"/>
      <c r="PEO403" s="6"/>
      <c r="PEP403" s="6"/>
      <c r="PEQ403" s="6"/>
      <c r="PER403" s="6"/>
      <c r="PES403" s="6"/>
      <c r="PET403" s="6"/>
      <c r="PEU403" s="6"/>
      <c r="PEV403" s="6"/>
      <c r="PEW403" s="6"/>
      <c r="PEX403" s="6"/>
      <c r="PEY403" s="6"/>
      <c r="PEZ403" s="6"/>
      <c r="PFA403" s="6"/>
      <c r="PFB403" s="6"/>
      <c r="PFC403" s="6"/>
      <c r="PFD403" s="6"/>
      <c r="PFE403" s="6"/>
      <c r="PFF403" s="6"/>
      <c r="PFG403" s="6"/>
      <c r="PFH403" s="6"/>
      <c r="PFI403" s="6"/>
      <c r="PFJ403" s="6"/>
      <c r="PFK403" s="6"/>
      <c r="PFL403" s="6"/>
      <c r="PFM403" s="6"/>
      <c r="PFN403" s="6"/>
      <c r="PFO403" s="6"/>
      <c r="PFP403" s="6"/>
      <c r="PFQ403" s="6"/>
      <c r="PFR403" s="6"/>
      <c r="PFS403" s="6"/>
      <c r="PFT403" s="6"/>
      <c r="PFU403" s="6"/>
      <c r="PFV403" s="6"/>
      <c r="PFW403" s="6"/>
      <c r="PFX403" s="6"/>
      <c r="PFY403" s="6"/>
      <c r="PFZ403" s="6"/>
      <c r="PGA403" s="6"/>
      <c r="PGB403" s="6"/>
      <c r="PGC403" s="6"/>
      <c r="PGD403" s="6"/>
      <c r="PGE403" s="6"/>
      <c r="PGF403" s="6"/>
      <c r="PGG403" s="6"/>
      <c r="PGH403" s="6"/>
      <c r="PGI403" s="6"/>
      <c r="PGJ403" s="6"/>
      <c r="PGK403" s="6"/>
      <c r="PGL403" s="6"/>
      <c r="PGM403" s="6"/>
      <c r="PGN403" s="6"/>
      <c r="PGO403" s="6"/>
      <c r="PGP403" s="6"/>
      <c r="PGQ403" s="6"/>
      <c r="PGR403" s="6"/>
      <c r="PGS403" s="6"/>
      <c r="PGT403" s="6"/>
      <c r="PGU403" s="6"/>
      <c r="PGV403" s="6"/>
      <c r="PGW403" s="6"/>
      <c r="PGX403" s="6"/>
      <c r="PGY403" s="6"/>
      <c r="PGZ403" s="6"/>
      <c r="PHA403" s="6"/>
      <c r="PHB403" s="6"/>
      <c r="PHC403" s="6"/>
      <c r="PHD403" s="6"/>
      <c r="PHE403" s="6"/>
      <c r="PHF403" s="6"/>
      <c r="PHG403" s="6"/>
      <c r="PHH403" s="6"/>
      <c r="PHI403" s="6"/>
      <c r="PHJ403" s="6"/>
      <c r="PHK403" s="6"/>
      <c r="PHL403" s="6"/>
      <c r="PHM403" s="6"/>
      <c r="PHN403" s="6"/>
      <c r="PHO403" s="6"/>
      <c r="PHP403" s="6"/>
      <c r="PHQ403" s="6"/>
      <c r="PHR403" s="6"/>
      <c r="PHS403" s="6"/>
      <c r="PHT403" s="6"/>
      <c r="PHU403" s="6"/>
      <c r="PHV403" s="6"/>
      <c r="PHW403" s="6"/>
      <c r="PHX403" s="6"/>
      <c r="PHY403" s="6"/>
      <c r="PHZ403" s="6"/>
      <c r="PIA403" s="6"/>
      <c r="PIB403" s="6"/>
      <c r="PIC403" s="6"/>
      <c r="PID403" s="6"/>
      <c r="PIE403" s="6"/>
      <c r="PIF403" s="6"/>
      <c r="PIG403" s="6"/>
      <c r="PIH403" s="6"/>
      <c r="PII403" s="6"/>
      <c r="PIJ403" s="6"/>
      <c r="PIK403" s="6"/>
      <c r="PIL403" s="6"/>
      <c r="PIM403" s="6"/>
      <c r="PIN403" s="6"/>
      <c r="PIO403" s="6"/>
      <c r="PIP403" s="6"/>
      <c r="PIQ403" s="6"/>
      <c r="PIR403" s="6"/>
      <c r="PIS403" s="6"/>
      <c r="PIT403" s="6"/>
      <c r="PIU403" s="6"/>
      <c r="PIV403" s="6"/>
      <c r="PIW403" s="6"/>
      <c r="PIX403" s="6"/>
      <c r="PIY403" s="6"/>
      <c r="PIZ403" s="6"/>
      <c r="PJA403" s="6"/>
      <c r="PJB403" s="6"/>
      <c r="PJC403" s="6"/>
      <c r="PJD403" s="6"/>
      <c r="PJE403" s="6"/>
      <c r="PJF403" s="6"/>
      <c r="PJG403" s="6"/>
      <c r="PJH403" s="6"/>
      <c r="PJI403" s="6"/>
      <c r="PJJ403" s="6"/>
      <c r="PJK403" s="6"/>
      <c r="PJL403" s="6"/>
      <c r="PJM403" s="6"/>
      <c r="PJN403" s="6"/>
      <c r="PJO403" s="6"/>
      <c r="PJP403" s="6"/>
      <c r="PJQ403" s="6"/>
      <c r="PJR403" s="6"/>
      <c r="PJS403" s="6"/>
      <c r="PJT403" s="6"/>
      <c r="PJU403" s="6"/>
      <c r="PJV403" s="6"/>
      <c r="PJW403" s="6"/>
      <c r="PJX403" s="6"/>
      <c r="PJY403" s="6"/>
      <c r="PJZ403" s="6"/>
      <c r="PKA403" s="6"/>
      <c r="PKB403" s="6"/>
      <c r="PKC403" s="6"/>
      <c r="PKD403" s="6"/>
      <c r="PKE403" s="6"/>
      <c r="PKF403" s="6"/>
      <c r="PKG403" s="6"/>
      <c r="PKH403" s="6"/>
      <c r="PKI403" s="6"/>
      <c r="PKJ403" s="6"/>
      <c r="PKK403" s="6"/>
      <c r="PKL403" s="6"/>
      <c r="PKM403" s="6"/>
      <c r="PKN403" s="6"/>
      <c r="PKO403" s="6"/>
      <c r="PKP403" s="6"/>
      <c r="PKQ403" s="6"/>
      <c r="PKR403" s="6"/>
      <c r="PKS403" s="6"/>
      <c r="PKT403" s="6"/>
      <c r="PKU403" s="6"/>
      <c r="PKV403" s="6"/>
      <c r="PKW403" s="6"/>
      <c r="PKX403" s="6"/>
      <c r="PKY403" s="6"/>
      <c r="PKZ403" s="6"/>
      <c r="PLA403" s="6"/>
      <c r="PLB403" s="6"/>
      <c r="PLC403" s="6"/>
      <c r="PLD403" s="6"/>
      <c r="PLE403" s="6"/>
      <c r="PLF403" s="6"/>
      <c r="PLG403" s="6"/>
      <c r="PLH403" s="6"/>
      <c r="PLI403" s="6"/>
      <c r="PLJ403" s="6"/>
      <c r="PLK403" s="6"/>
      <c r="PLL403" s="6"/>
      <c r="PLM403" s="6"/>
      <c r="PLN403" s="6"/>
      <c r="PLO403" s="6"/>
      <c r="PLP403" s="6"/>
      <c r="PLQ403" s="6"/>
      <c r="PLR403" s="6"/>
      <c r="PLS403" s="6"/>
      <c r="PLT403" s="6"/>
      <c r="PLU403" s="6"/>
      <c r="PLV403" s="6"/>
      <c r="PLW403" s="6"/>
      <c r="PLX403" s="6"/>
      <c r="PLY403" s="6"/>
      <c r="PLZ403" s="6"/>
      <c r="PMA403" s="6"/>
      <c r="PMB403" s="6"/>
      <c r="PMC403" s="6"/>
      <c r="PMD403" s="6"/>
      <c r="PME403" s="6"/>
      <c r="PMF403" s="6"/>
      <c r="PMG403" s="6"/>
      <c r="PMH403" s="6"/>
      <c r="PMI403" s="6"/>
      <c r="PMJ403" s="6"/>
      <c r="PMK403" s="6"/>
      <c r="PML403" s="6"/>
      <c r="PMM403" s="6"/>
      <c r="PMN403" s="6"/>
      <c r="PMO403" s="6"/>
      <c r="PMP403" s="6"/>
      <c r="PMQ403" s="6"/>
      <c r="PMR403" s="6"/>
      <c r="PMS403" s="6"/>
      <c r="PMT403" s="6"/>
      <c r="PMU403" s="6"/>
      <c r="PMV403" s="6"/>
      <c r="PMW403" s="6"/>
      <c r="PMX403" s="6"/>
      <c r="PMY403" s="6"/>
      <c r="PMZ403" s="6"/>
      <c r="PNA403" s="6"/>
      <c r="PNB403" s="6"/>
      <c r="PNC403" s="6"/>
      <c r="PND403" s="6"/>
      <c r="PNE403" s="6"/>
      <c r="PNF403" s="6"/>
      <c r="PNG403" s="6"/>
      <c r="PNH403" s="6"/>
      <c r="PNI403" s="6"/>
      <c r="PNJ403" s="6"/>
      <c r="PNK403" s="6"/>
      <c r="PNL403" s="6"/>
      <c r="PNM403" s="6"/>
      <c r="PNN403" s="6"/>
      <c r="PNO403" s="6"/>
      <c r="PNP403" s="6"/>
      <c r="PNQ403" s="6"/>
      <c r="PNR403" s="6"/>
      <c r="PNS403" s="6"/>
      <c r="PNT403" s="6"/>
      <c r="PNU403" s="6"/>
      <c r="PNV403" s="6"/>
      <c r="PNW403" s="6"/>
      <c r="PNX403" s="6"/>
      <c r="PNY403" s="6"/>
      <c r="PNZ403" s="6"/>
      <c r="POA403" s="6"/>
      <c r="POB403" s="6"/>
      <c r="POC403" s="6"/>
      <c r="POD403" s="6"/>
      <c r="POE403" s="6"/>
      <c r="POF403" s="6"/>
      <c r="POG403" s="6"/>
      <c r="POH403" s="6"/>
      <c r="POI403" s="6"/>
      <c r="POJ403" s="6"/>
      <c r="POK403" s="6"/>
      <c r="POL403" s="6"/>
      <c r="POM403" s="6"/>
      <c r="PON403" s="6"/>
      <c r="POO403" s="6"/>
      <c r="POP403" s="6"/>
      <c r="POQ403" s="6"/>
      <c r="POR403" s="6"/>
      <c r="POS403" s="6"/>
      <c r="POT403" s="6"/>
      <c r="POU403" s="6"/>
      <c r="POV403" s="6"/>
      <c r="POW403" s="6"/>
      <c r="POX403" s="6"/>
      <c r="POY403" s="6"/>
      <c r="POZ403" s="6"/>
      <c r="PPA403" s="6"/>
      <c r="PPB403" s="6"/>
      <c r="PPC403" s="6"/>
      <c r="PPD403" s="6"/>
      <c r="PPE403" s="6"/>
      <c r="PPF403" s="6"/>
      <c r="PPG403" s="6"/>
      <c r="PPH403" s="6"/>
      <c r="PPI403" s="6"/>
      <c r="PPJ403" s="6"/>
      <c r="PPK403" s="6"/>
      <c r="PPL403" s="6"/>
      <c r="PPM403" s="6"/>
      <c r="PPN403" s="6"/>
      <c r="PPO403" s="6"/>
      <c r="PPP403" s="6"/>
      <c r="PPQ403" s="6"/>
      <c r="PPR403" s="6"/>
      <c r="PPS403" s="6"/>
      <c r="PPT403" s="6"/>
      <c r="PPU403" s="6"/>
      <c r="PPV403" s="6"/>
      <c r="PPW403" s="6"/>
      <c r="PPX403" s="6"/>
      <c r="PPY403" s="6"/>
      <c r="PPZ403" s="6"/>
      <c r="PQA403" s="6"/>
      <c r="PQB403" s="6"/>
      <c r="PQC403" s="6"/>
      <c r="PQD403" s="6"/>
      <c r="PQE403" s="6"/>
      <c r="PQF403" s="6"/>
      <c r="PQG403" s="6"/>
      <c r="PQH403" s="6"/>
      <c r="PQI403" s="6"/>
      <c r="PQJ403" s="6"/>
      <c r="PQK403" s="6"/>
      <c r="PQL403" s="6"/>
      <c r="PQM403" s="6"/>
      <c r="PQN403" s="6"/>
      <c r="PQO403" s="6"/>
      <c r="PQP403" s="6"/>
      <c r="PQQ403" s="6"/>
      <c r="PQR403" s="6"/>
      <c r="PQS403" s="6"/>
      <c r="PQT403" s="6"/>
      <c r="PQU403" s="6"/>
      <c r="PQV403" s="6"/>
      <c r="PQW403" s="6"/>
      <c r="PQX403" s="6"/>
      <c r="PQY403" s="6"/>
      <c r="PQZ403" s="6"/>
      <c r="PRA403" s="6"/>
      <c r="PRB403" s="6"/>
      <c r="PRC403" s="6"/>
      <c r="PRD403" s="6"/>
      <c r="PRE403" s="6"/>
      <c r="PRF403" s="6"/>
      <c r="PRG403" s="6"/>
      <c r="PRH403" s="6"/>
      <c r="PRI403" s="6"/>
      <c r="PRJ403" s="6"/>
      <c r="PRK403" s="6"/>
      <c r="PRL403" s="6"/>
      <c r="PRM403" s="6"/>
      <c r="PRN403" s="6"/>
      <c r="PRO403" s="6"/>
      <c r="PRP403" s="6"/>
      <c r="PRQ403" s="6"/>
      <c r="PRR403" s="6"/>
      <c r="PRS403" s="6"/>
      <c r="PRT403" s="6"/>
      <c r="PRU403" s="6"/>
      <c r="PRV403" s="6"/>
      <c r="PRW403" s="6"/>
      <c r="PRX403" s="6"/>
      <c r="PRY403" s="6"/>
      <c r="PRZ403" s="6"/>
      <c r="PSA403" s="6"/>
      <c r="PSB403" s="6"/>
      <c r="PSC403" s="6"/>
      <c r="PSD403" s="6"/>
      <c r="PSE403" s="6"/>
      <c r="PSF403" s="6"/>
      <c r="PSG403" s="6"/>
      <c r="PSH403" s="6"/>
      <c r="PSI403" s="6"/>
      <c r="PSJ403" s="6"/>
      <c r="PSK403" s="6"/>
      <c r="PSL403" s="6"/>
      <c r="PSM403" s="6"/>
      <c r="PSN403" s="6"/>
      <c r="PSO403" s="6"/>
      <c r="PSP403" s="6"/>
      <c r="PSQ403" s="6"/>
      <c r="PSR403" s="6"/>
      <c r="PSS403" s="6"/>
      <c r="PST403" s="6"/>
      <c r="PSU403" s="6"/>
      <c r="PSV403" s="6"/>
      <c r="PSW403" s="6"/>
      <c r="PSX403" s="6"/>
      <c r="PSY403" s="6"/>
      <c r="PSZ403" s="6"/>
      <c r="PTA403" s="6"/>
      <c r="PTB403" s="6"/>
      <c r="PTC403" s="6"/>
      <c r="PTD403" s="6"/>
      <c r="PTE403" s="6"/>
      <c r="PTF403" s="6"/>
      <c r="PTG403" s="6"/>
      <c r="PTH403" s="6"/>
      <c r="PTI403" s="6"/>
      <c r="PTJ403" s="6"/>
      <c r="PTK403" s="6"/>
      <c r="PTL403" s="6"/>
      <c r="PTM403" s="6"/>
      <c r="PTN403" s="6"/>
      <c r="PTO403" s="6"/>
      <c r="PTP403" s="6"/>
      <c r="PTQ403" s="6"/>
      <c r="PTR403" s="6"/>
      <c r="PTS403" s="6"/>
      <c r="PTT403" s="6"/>
      <c r="PTU403" s="6"/>
      <c r="PTV403" s="6"/>
      <c r="PTW403" s="6"/>
      <c r="PTX403" s="6"/>
      <c r="PTY403" s="6"/>
      <c r="PTZ403" s="6"/>
      <c r="PUA403" s="6"/>
      <c r="PUB403" s="6"/>
      <c r="PUC403" s="6"/>
      <c r="PUD403" s="6"/>
      <c r="PUE403" s="6"/>
      <c r="PUF403" s="6"/>
      <c r="PUG403" s="6"/>
      <c r="PUH403" s="6"/>
      <c r="PUI403" s="6"/>
      <c r="PUJ403" s="6"/>
      <c r="PUK403" s="6"/>
      <c r="PUL403" s="6"/>
      <c r="PUM403" s="6"/>
      <c r="PUN403" s="6"/>
      <c r="PUO403" s="6"/>
      <c r="PUP403" s="6"/>
      <c r="PUQ403" s="6"/>
      <c r="PUR403" s="6"/>
      <c r="PUS403" s="6"/>
      <c r="PUT403" s="6"/>
      <c r="PUU403" s="6"/>
      <c r="PUV403" s="6"/>
      <c r="PUW403" s="6"/>
      <c r="PUX403" s="6"/>
      <c r="PUY403" s="6"/>
      <c r="PUZ403" s="6"/>
      <c r="PVA403" s="6"/>
      <c r="PVB403" s="6"/>
      <c r="PVC403" s="6"/>
      <c r="PVD403" s="6"/>
      <c r="PVE403" s="6"/>
      <c r="PVF403" s="6"/>
      <c r="PVG403" s="6"/>
      <c r="PVH403" s="6"/>
      <c r="PVI403" s="6"/>
      <c r="PVJ403" s="6"/>
      <c r="PVK403" s="6"/>
      <c r="PVL403" s="6"/>
      <c r="PVM403" s="6"/>
      <c r="PVN403" s="6"/>
      <c r="PVO403" s="6"/>
      <c r="PVP403" s="6"/>
      <c r="PVQ403" s="6"/>
      <c r="PVR403" s="6"/>
      <c r="PVS403" s="6"/>
      <c r="PVT403" s="6"/>
      <c r="PVU403" s="6"/>
      <c r="PVV403" s="6"/>
      <c r="PVW403" s="6"/>
      <c r="PVX403" s="6"/>
      <c r="PVY403" s="6"/>
      <c r="PVZ403" s="6"/>
      <c r="PWA403" s="6"/>
      <c r="PWB403" s="6"/>
      <c r="PWC403" s="6"/>
      <c r="PWD403" s="6"/>
      <c r="PWE403" s="6"/>
      <c r="PWF403" s="6"/>
      <c r="PWG403" s="6"/>
      <c r="PWH403" s="6"/>
      <c r="PWI403" s="6"/>
      <c r="PWJ403" s="6"/>
      <c r="PWK403" s="6"/>
      <c r="PWL403" s="6"/>
      <c r="PWM403" s="6"/>
      <c r="PWN403" s="6"/>
      <c r="PWO403" s="6"/>
      <c r="PWP403" s="6"/>
      <c r="PWQ403" s="6"/>
      <c r="PWR403" s="6"/>
      <c r="PWS403" s="6"/>
      <c r="PWT403" s="6"/>
      <c r="PWU403" s="6"/>
      <c r="PWV403" s="6"/>
      <c r="PWW403" s="6"/>
      <c r="PWX403" s="6"/>
      <c r="PWY403" s="6"/>
      <c r="PWZ403" s="6"/>
      <c r="PXA403" s="6"/>
      <c r="PXB403" s="6"/>
      <c r="PXC403" s="6"/>
      <c r="PXD403" s="6"/>
      <c r="PXE403" s="6"/>
      <c r="PXF403" s="6"/>
      <c r="PXG403" s="6"/>
      <c r="PXH403" s="6"/>
      <c r="PXI403" s="6"/>
      <c r="PXJ403" s="6"/>
      <c r="PXK403" s="6"/>
      <c r="PXL403" s="6"/>
      <c r="PXM403" s="6"/>
      <c r="PXN403" s="6"/>
      <c r="PXO403" s="6"/>
      <c r="PXP403" s="6"/>
      <c r="PXQ403" s="6"/>
      <c r="PXR403" s="6"/>
      <c r="PXS403" s="6"/>
      <c r="PXT403" s="6"/>
      <c r="PXU403" s="6"/>
      <c r="PXV403" s="6"/>
      <c r="PXW403" s="6"/>
      <c r="PXX403" s="6"/>
      <c r="PXY403" s="6"/>
      <c r="PXZ403" s="6"/>
      <c r="PYA403" s="6"/>
      <c r="PYB403" s="6"/>
      <c r="PYC403" s="6"/>
      <c r="PYD403" s="6"/>
      <c r="PYE403" s="6"/>
      <c r="PYF403" s="6"/>
      <c r="PYG403" s="6"/>
      <c r="PYH403" s="6"/>
      <c r="PYI403" s="6"/>
      <c r="PYJ403" s="6"/>
      <c r="PYK403" s="6"/>
      <c r="PYL403" s="6"/>
      <c r="PYM403" s="6"/>
      <c r="PYN403" s="6"/>
      <c r="PYO403" s="6"/>
      <c r="PYP403" s="6"/>
      <c r="PYQ403" s="6"/>
      <c r="PYR403" s="6"/>
      <c r="PYS403" s="6"/>
      <c r="PYT403" s="6"/>
      <c r="PYU403" s="6"/>
      <c r="PYV403" s="6"/>
      <c r="PYW403" s="6"/>
      <c r="PYX403" s="6"/>
      <c r="PYY403" s="6"/>
      <c r="PYZ403" s="6"/>
      <c r="PZA403" s="6"/>
      <c r="PZB403" s="6"/>
      <c r="PZC403" s="6"/>
      <c r="PZD403" s="6"/>
      <c r="PZE403" s="6"/>
      <c r="PZF403" s="6"/>
      <c r="PZG403" s="6"/>
      <c r="PZH403" s="6"/>
      <c r="PZI403" s="6"/>
      <c r="PZJ403" s="6"/>
      <c r="PZK403" s="6"/>
      <c r="PZL403" s="6"/>
      <c r="PZM403" s="6"/>
      <c r="PZN403" s="6"/>
      <c r="PZO403" s="6"/>
      <c r="PZP403" s="6"/>
      <c r="PZQ403" s="6"/>
      <c r="PZR403" s="6"/>
      <c r="PZS403" s="6"/>
      <c r="PZT403" s="6"/>
      <c r="PZU403" s="6"/>
      <c r="PZV403" s="6"/>
      <c r="PZW403" s="6"/>
      <c r="PZX403" s="6"/>
      <c r="PZY403" s="6"/>
      <c r="PZZ403" s="6"/>
      <c r="QAA403" s="6"/>
      <c r="QAB403" s="6"/>
      <c r="QAC403" s="6"/>
      <c r="QAD403" s="6"/>
      <c r="QAE403" s="6"/>
      <c r="QAF403" s="6"/>
      <c r="QAG403" s="6"/>
      <c r="QAH403" s="6"/>
      <c r="QAI403" s="6"/>
      <c r="QAJ403" s="6"/>
      <c r="QAK403" s="6"/>
      <c r="QAL403" s="6"/>
      <c r="QAM403" s="6"/>
      <c r="QAN403" s="6"/>
      <c r="QAO403" s="6"/>
      <c r="QAP403" s="6"/>
      <c r="QAQ403" s="6"/>
      <c r="QAR403" s="6"/>
      <c r="QAS403" s="6"/>
      <c r="QAT403" s="6"/>
      <c r="QAU403" s="6"/>
      <c r="QAV403" s="6"/>
      <c r="QAW403" s="6"/>
      <c r="QAX403" s="6"/>
      <c r="QAY403" s="6"/>
      <c r="QAZ403" s="6"/>
      <c r="QBA403" s="6"/>
      <c r="QBB403" s="6"/>
      <c r="QBC403" s="6"/>
      <c r="QBD403" s="6"/>
      <c r="QBE403" s="6"/>
      <c r="QBF403" s="6"/>
      <c r="QBG403" s="6"/>
      <c r="QBH403" s="6"/>
      <c r="QBI403" s="6"/>
      <c r="QBJ403" s="6"/>
      <c r="QBK403" s="6"/>
      <c r="QBL403" s="6"/>
      <c r="QBM403" s="6"/>
      <c r="QBN403" s="6"/>
      <c r="QBO403" s="6"/>
      <c r="QBP403" s="6"/>
      <c r="QBQ403" s="6"/>
      <c r="QBR403" s="6"/>
      <c r="QBS403" s="6"/>
      <c r="QBT403" s="6"/>
      <c r="QBU403" s="6"/>
      <c r="QBV403" s="6"/>
      <c r="QBW403" s="6"/>
      <c r="QBX403" s="6"/>
      <c r="QBY403" s="6"/>
      <c r="QBZ403" s="6"/>
      <c r="QCA403" s="6"/>
      <c r="QCB403" s="6"/>
      <c r="QCC403" s="6"/>
      <c r="QCD403" s="6"/>
      <c r="QCE403" s="6"/>
      <c r="QCF403" s="6"/>
      <c r="QCG403" s="6"/>
      <c r="QCH403" s="6"/>
      <c r="QCI403" s="6"/>
      <c r="QCJ403" s="6"/>
      <c r="QCK403" s="6"/>
      <c r="QCL403" s="6"/>
      <c r="QCM403" s="6"/>
      <c r="QCN403" s="6"/>
      <c r="QCO403" s="6"/>
      <c r="QCP403" s="6"/>
      <c r="QCQ403" s="6"/>
      <c r="QCR403" s="6"/>
      <c r="QCS403" s="6"/>
      <c r="QCT403" s="6"/>
      <c r="QCU403" s="6"/>
      <c r="QCV403" s="6"/>
      <c r="QCW403" s="6"/>
      <c r="QCX403" s="6"/>
      <c r="QCY403" s="6"/>
      <c r="QCZ403" s="6"/>
      <c r="QDA403" s="6"/>
      <c r="QDB403" s="6"/>
      <c r="QDC403" s="6"/>
      <c r="QDD403" s="6"/>
      <c r="QDE403" s="6"/>
      <c r="QDF403" s="6"/>
      <c r="QDG403" s="6"/>
      <c r="QDH403" s="6"/>
      <c r="QDI403" s="6"/>
      <c r="QDJ403" s="6"/>
      <c r="QDK403" s="6"/>
      <c r="QDL403" s="6"/>
      <c r="QDM403" s="6"/>
      <c r="QDN403" s="6"/>
      <c r="QDO403" s="6"/>
      <c r="QDP403" s="6"/>
      <c r="QDQ403" s="6"/>
      <c r="QDR403" s="6"/>
      <c r="QDS403" s="6"/>
      <c r="QDT403" s="6"/>
      <c r="QDU403" s="6"/>
      <c r="QDV403" s="6"/>
      <c r="QDW403" s="6"/>
      <c r="QDX403" s="6"/>
      <c r="QDY403" s="6"/>
      <c r="QDZ403" s="6"/>
      <c r="QEA403" s="6"/>
      <c r="QEB403" s="6"/>
      <c r="QEC403" s="6"/>
      <c r="QED403" s="6"/>
      <c r="QEE403" s="6"/>
      <c r="QEF403" s="6"/>
      <c r="QEG403" s="6"/>
      <c r="QEH403" s="6"/>
      <c r="QEI403" s="6"/>
      <c r="QEJ403" s="6"/>
      <c r="QEK403" s="6"/>
      <c r="QEL403" s="6"/>
      <c r="QEM403" s="6"/>
      <c r="QEN403" s="6"/>
      <c r="QEO403" s="6"/>
      <c r="QEP403" s="6"/>
      <c r="QEQ403" s="6"/>
      <c r="QER403" s="6"/>
      <c r="QES403" s="6"/>
      <c r="QET403" s="6"/>
      <c r="QEU403" s="6"/>
      <c r="QEV403" s="6"/>
      <c r="QEW403" s="6"/>
      <c r="QEX403" s="6"/>
      <c r="QEY403" s="6"/>
      <c r="QEZ403" s="6"/>
      <c r="QFA403" s="6"/>
      <c r="QFB403" s="6"/>
      <c r="QFC403" s="6"/>
      <c r="QFD403" s="6"/>
      <c r="QFE403" s="6"/>
      <c r="QFF403" s="6"/>
      <c r="QFG403" s="6"/>
      <c r="QFH403" s="6"/>
      <c r="QFI403" s="6"/>
      <c r="QFJ403" s="6"/>
      <c r="QFK403" s="6"/>
      <c r="QFL403" s="6"/>
      <c r="QFM403" s="6"/>
      <c r="QFN403" s="6"/>
      <c r="QFO403" s="6"/>
      <c r="QFP403" s="6"/>
      <c r="QFQ403" s="6"/>
      <c r="QFR403" s="6"/>
      <c r="QFS403" s="6"/>
      <c r="QFT403" s="6"/>
      <c r="QFU403" s="6"/>
      <c r="QFV403" s="6"/>
      <c r="QFW403" s="6"/>
      <c r="QFX403" s="6"/>
      <c r="QFY403" s="6"/>
      <c r="QFZ403" s="6"/>
      <c r="QGA403" s="6"/>
      <c r="QGB403" s="6"/>
      <c r="QGC403" s="6"/>
      <c r="QGD403" s="6"/>
      <c r="QGE403" s="6"/>
      <c r="QGF403" s="6"/>
      <c r="QGG403" s="6"/>
      <c r="QGH403" s="6"/>
      <c r="QGI403" s="6"/>
      <c r="QGJ403" s="6"/>
      <c r="QGK403" s="6"/>
      <c r="QGL403" s="6"/>
      <c r="QGM403" s="6"/>
      <c r="QGN403" s="6"/>
      <c r="QGO403" s="6"/>
      <c r="QGP403" s="6"/>
      <c r="QGQ403" s="6"/>
      <c r="QGR403" s="6"/>
      <c r="QGS403" s="6"/>
      <c r="QGT403" s="6"/>
      <c r="QGU403" s="6"/>
      <c r="QGV403" s="6"/>
      <c r="QGW403" s="6"/>
      <c r="QGX403" s="6"/>
      <c r="QGY403" s="6"/>
      <c r="QGZ403" s="6"/>
      <c r="QHA403" s="6"/>
      <c r="QHB403" s="6"/>
      <c r="QHC403" s="6"/>
      <c r="QHD403" s="6"/>
      <c r="QHE403" s="6"/>
      <c r="QHF403" s="6"/>
      <c r="QHG403" s="6"/>
      <c r="QHH403" s="6"/>
      <c r="QHI403" s="6"/>
      <c r="QHJ403" s="6"/>
      <c r="QHK403" s="6"/>
      <c r="QHL403" s="6"/>
      <c r="QHM403" s="6"/>
      <c r="QHN403" s="6"/>
      <c r="QHO403" s="6"/>
      <c r="QHP403" s="6"/>
      <c r="QHQ403" s="6"/>
      <c r="QHR403" s="6"/>
      <c r="QHS403" s="6"/>
      <c r="QHT403" s="6"/>
      <c r="QHU403" s="6"/>
      <c r="QHV403" s="6"/>
      <c r="QHW403" s="6"/>
      <c r="QHX403" s="6"/>
      <c r="QHY403" s="6"/>
      <c r="QHZ403" s="6"/>
      <c r="QIA403" s="6"/>
      <c r="QIB403" s="6"/>
      <c r="QIC403" s="6"/>
      <c r="QID403" s="6"/>
      <c r="QIE403" s="6"/>
      <c r="QIF403" s="6"/>
      <c r="QIG403" s="6"/>
      <c r="QIH403" s="6"/>
      <c r="QII403" s="6"/>
      <c r="QIJ403" s="6"/>
      <c r="QIK403" s="6"/>
      <c r="QIL403" s="6"/>
      <c r="QIM403" s="6"/>
      <c r="QIN403" s="6"/>
      <c r="QIO403" s="6"/>
      <c r="QIP403" s="6"/>
      <c r="QIQ403" s="6"/>
      <c r="QIR403" s="6"/>
      <c r="QIS403" s="6"/>
      <c r="QIT403" s="6"/>
      <c r="QIU403" s="6"/>
      <c r="QIV403" s="6"/>
      <c r="QIW403" s="6"/>
      <c r="QIX403" s="6"/>
      <c r="QIY403" s="6"/>
      <c r="QIZ403" s="6"/>
      <c r="QJA403" s="6"/>
      <c r="QJB403" s="6"/>
      <c r="QJC403" s="6"/>
      <c r="QJD403" s="6"/>
      <c r="QJE403" s="6"/>
      <c r="QJF403" s="6"/>
      <c r="QJG403" s="6"/>
      <c r="QJH403" s="6"/>
      <c r="QJI403" s="6"/>
      <c r="QJJ403" s="6"/>
      <c r="QJK403" s="6"/>
      <c r="QJL403" s="6"/>
      <c r="QJM403" s="6"/>
      <c r="QJN403" s="6"/>
      <c r="QJO403" s="6"/>
      <c r="QJP403" s="6"/>
      <c r="QJQ403" s="6"/>
      <c r="QJR403" s="6"/>
      <c r="QJS403" s="6"/>
      <c r="QJT403" s="6"/>
      <c r="QJU403" s="6"/>
      <c r="QJV403" s="6"/>
      <c r="QJW403" s="6"/>
      <c r="QJX403" s="6"/>
      <c r="QJY403" s="6"/>
      <c r="QJZ403" s="6"/>
      <c r="QKA403" s="6"/>
      <c r="QKB403" s="6"/>
      <c r="QKC403" s="6"/>
      <c r="QKD403" s="6"/>
      <c r="QKE403" s="6"/>
      <c r="QKF403" s="6"/>
      <c r="QKG403" s="6"/>
      <c r="QKH403" s="6"/>
      <c r="QKI403" s="6"/>
      <c r="QKJ403" s="6"/>
      <c r="QKK403" s="6"/>
      <c r="QKL403" s="6"/>
      <c r="QKM403" s="6"/>
      <c r="QKN403" s="6"/>
      <c r="QKO403" s="6"/>
      <c r="QKP403" s="6"/>
      <c r="QKQ403" s="6"/>
      <c r="QKR403" s="6"/>
      <c r="QKS403" s="6"/>
      <c r="QKT403" s="6"/>
      <c r="QKU403" s="6"/>
      <c r="QKV403" s="6"/>
      <c r="QKW403" s="6"/>
      <c r="QKX403" s="6"/>
      <c r="QKY403" s="6"/>
      <c r="QKZ403" s="6"/>
      <c r="QLA403" s="6"/>
      <c r="QLB403" s="6"/>
      <c r="QLC403" s="6"/>
      <c r="QLD403" s="6"/>
      <c r="QLE403" s="6"/>
      <c r="QLF403" s="6"/>
      <c r="QLG403" s="6"/>
      <c r="QLH403" s="6"/>
      <c r="QLI403" s="6"/>
      <c r="QLJ403" s="6"/>
      <c r="QLK403" s="6"/>
      <c r="QLL403" s="6"/>
      <c r="QLM403" s="6"/>
      <c r="QLN403" s="6"/>
      <c r="QLO403" s="6"/>
      <c r="QLP403" s="6"/>
      <c r="QLQ403" s="6"/>
      <c r="QLR403" s="6"/>
      <c r="QLS403" s="6"/>
      <c r="QLT403" s="6"/>
      <c r="QLU403" s="6"/>
      <c r="QLV403" s="6"/>
      <c r="QLW403" s="6"/>
      <c r="QLX403" s="6"/>
      <c r="QLY403" s="6"/>
      <c r="QLZ403" s="6"/>
      <c r="QMA403" s="6"/>
      <c r="QMB403" s="6"/>
      <c r="QMC403" s="6"/>
      <c r="QMD403" s="6"/>
      <c r="QME403" s="6"/>
      <c r="QMF403" s="6"/>
      <c r="QMG403" s="6"/>
      <c r="QMH403" s="6"/>
      <c r="QMI403" s="6"/>
      <c r="QMJ403" s="6"/>
      <c r="QMK403" s="6"/>
      <c r="QML403" s="6"/>
      <c r="QMM403" s="6"/>
      <c r="QMN403" s="6"/>
      <c r="QMO403" s="6"/>
      <c r="QMP403" s="6"/>
      <c r="QMQ403" s="6"/>
      <c r="QMR403" s="6"/>
      <c r="QMS403" s="6"/>
      <c r="QMT403" s="6"/>
      <c r="QMU403" s="6"/>
      <c r="QMV403" s="6"/>
      <c r="QMW403" s="6"/>
      <c r="QMX403" s="6"/>
      <c r="QMY403" s="6"/>
      <c r="QMZ403" s="6"/>
      <c r="QNA403" s="6"/>
      <c r="QNB403" s="6"/>
      <c r="QNC403" s="6"/>
      <c r="QND403" s="6"/>
      <c r="QNE403" s="6"/>
      <c r="QNF403" s="6"/>
      <c r="QNG403" s="6"/>
      <c r="QNH403" s="6"/>
      <c r="QNI403" s="6"/>
      <c r="QNJ403" s="6"/>
      <c r="QNK403" s="6"/>
      <c r="QNL403" s="6"/>
      <c r="QNM403" s="6"/>
      <c r="QNN403" s="6"/>
      <c r="QNO403" s="6"/>
      <c r="QNP403" s="6"/>
      <c r="QNQ403" s="6"/>
      <c r="QNR403" s="6"/>
      <c r="QNS403" s="6"/>
      <c r="QNT403" s="6"/>
      <c r="QNU403" s="6"/>
      <c r="QNV403" s="6"/>
      <c r="QNW403" s="6"/>
      <c r="QNX403" s="6"/>
      <c r="QNY403" s="6"/>
      <c r="QNZ403" s="6"/>
      <c r="QOA403" s="6"/>
      <c r="QOB403" s="6"/>
      <c r="QOC403" s="6"/>
      <c r="QOD403" s="6"/>
      <c r="QOE403" s="6"/>
      <c r="QOF403" s="6"/>
      <c r="QOG403" s="6"/>
      <c r="QOH403" s="6"/>
      <c r="QOI403" s="6"/>
      <c r="QOJ403" s="6"/>
      <c r="QOK403" s="6"/>
      <c r="QOL403" s="6"/>
      <c r="QOM403" s="6"/>
      <c r="QON403" s="6"/>
      <c r="QOO403" s="6"/>
      <c r="QOP403" s="6"/>
      <c r="QOQ403" s="6"/>
      <c r="QOR403" s="6"/>
      <c r="QOS403" s="6"/>
      <c r="QOT403" s="6"/>
      <c r="QOU403" s="6"/>
      <c r="QOV403" s="6"/>
      <c r="QOW403" s="6"/>
      <c r="QOX403" s="6"/>
      <c r="QOY403" s="6"/>
      <c r="QOZ403" s="6"/>
      <c r="QPA403" s="6"/>
      <c r="QPB403" s="6"/>
      <c r="QPC403" s="6"/>
      <c r="QPD403" s="6"/>
      <c r="QPE403" s="6"/>
      <c r="QPF403" s="6"/>
      <c r="QPG403" s="6"/>
      <c r="QPH403" s="6"/>
      <c r="QPI403" s="6"/>
      <c r="QPJ403" s="6"/>
      <c r="QPK403" s="6"/>
      <c r="QPL403" s="6"/>
      <c r="QPM403" s="6"/>
      <c r="QPN403" s="6"/>
      <c r="QPO403" s="6"/>
      <c r="QPP403" s="6"/>
      <c r="QPQ403" s="6"/>
      <c r="QPR403" s="6"/>
      <c r="QPS403" s="6"/>
      <c r="QPT403" s="6"/>
      <c r="QPU403" s="6"/>
      <c r="QPV403" s="6"/>
      <c r="QPW403" s="6"/>
      <c r="QPX403" s="6"/>
      <c r="QPY403" s="6"/>
      <c r="QPZ403" s="6"/>
      <c r="QQA403" s="6"/>
      <c r="QQB403" s="6"/>
      <c r="QQC403" s="6"/>
      <c r="QQD403" s="6"/>
      <c r="QQE403" s="6"/>
      <c r="QQF403" s="6"/>
      <c r="QQG403" s="6"/>
      <c r="QQH403" s="6"/>
      <c r="QQI403" s="6"/>
      <c r="QQJ403" s="6"/>
      <c r="QQK403" s="6"/>
      <c r="QQL403" s="6"/>
      <c r="QQM403" s="6"/>
      <c r="QQN403" s="6"/>
      <c r="QQO403" s="6"/>
      <c r="QQP403" s="6"/>
      <c r="QQQ403" s="6"/>
      <c r="QQR403" s="6"/>
      <c r="QQS403" s="6"/>
      <c r="QQT403" s="6"/>
      <c r="QQU403" s="6"/>
      <c r="QQV403" s="6"/>
      <c r="QQW403" s="6"/>
      <c r="QQX403" s="6"/>
      <c r="QQY403" s="6"/>
      <c r="QQZ403" s="6"/>
      <c r="QRA403" s="6"/>
      <c r="QRB403" s="6"/>
      <c r="QRC403" s="6"/>
      <c r="QRD403" s="6"/>
      <c r="QRE403" s="6"/>
      <c r="QRF403" s="6"/>
      <c r="QRG403" s="6"/>
      <c r="QRH403" s="6"/>
      <c r="QRI403" s="6"/>
      <c r="QRJ403" s="6"/>
      <c r="QRK403" s="6"/>
      <c r="QRL403" s="6"/>
      <c r="QRM403" s="6"/>
      <c r="QRN403" s="6"/>
      <c r="QRO403" s="6"/>
      <c r="QRP403" s="6"/>
      <c r="QRQ403" s="6"/>
      <c r="QRR403" s="6"/>
      <c r="QRS403" s="6"/>
      <c r="QRT403" s="6"/>
      <c r="QRU403" s="6"/>
      <c r="QRV403" s="6"/>
      <c r="QRW403" s="6"/>
      <c r="QRX403" s="6"/>
      <c r="QRY403" s="6"/>
      <c r="QRZ403" s="6"/>
      <c r="QSA403" s="6"/>
      <c r="QSB403" s="6"/>
      <c r="QSC403" s="6"/>
      <c r="QSD403" s="6"/>
      <c r="QSE403" s="6"/>
      <c r="QSF403" s="6"/>
      <c r="QSG403" s="6"/>
      <c r="QSH403" s="6"/>
      <c r="QSI403" s="6"/>
      <c r="QSJ403" s="6"/>
      <c r="QSK403" s="6"/>
      <c r="QSL403" s="6"/>
      <c r="QSM403" s="6"/>
      <c r="QSN403" s="6"/>
      <c r="QSO403" s="6"/>
      <c r="QSP403" s="6"/>
      <c r="QSQ403" s="6"/>
      <c r="QSR403" s="6"/>
      <c r="QSS403" s="6"/>
      <c r="QST403" s="6"/>
      <c r="QSU403" s="6"/>
      <c r="QSV403" s="6"/>
      <c r="QSW403" s="6"/>
      <c r="QSX403" s="6"/>
      <c r="QSY403" s="6"/>
      <c r="QSZ403" s="6"/>
      <c r="QTA403" s="6"/>
      <c r="QTB403" s="6"/>
      <c r="QTC403" s="6"/>
      <c r="QTD403" s="6"/>
      <c r="QTE403" s="6"/>
      <c r="QTF403" s="6"/>
      <c r="QTG403" s="6"/>
      <c r="QTH403" s="6"/>
      <c r="QTI403" s="6"/>
      <c r="QTJ403" s="6"/>
      <c r="QTK403" s="6"/>
      <c r="QTL403" s="6"/>
      <c r="QTM403" s="6"/>
      <c r="QTN403" s="6"/>
      <c r="QTO403" s="6"/>
      <c r="QTP403" s="6"/>
      <c r="QTQ403" s="6"/>
      <c r="QTR403" s="6"/>
      <c r="QTS403" s="6"/>
      <c r="QTT403" s="6"/>
      <c r="QTU403" s="6"/>
      <c r="QTV403" s="6"/>
      <c r="QTW403" s="6"/>
      <c r="QTX403" s="6"/>
      <c r="QTY403" s="6"/>
      <c r="QTZ403" s="6"/>
      <c r="QUA403" s="6"/>
      <c r="QUB403" s="6"/>
      <c r="QUC403" s="6"/>
      <c r="QUD403" s="6"/>
      <c r="QUE403" s="6"/>
      <c r="QUF403" s="6"/>
      <c r="QUG403" s="6"/>
      <c r="QUH403" s="6"/>
      <c r="QUI403" s="6"/>
      <c r="QUJ403" s="6"/>
      <c r="QUK403" s="6"/>
      <c r="QUL403" s="6"/>
      <c r="QUM403" s="6"/>
      <c r="QUN403" s="6"/>
      <c r="QUO403" s="6"/>
      <c r="QUP403" s="6"/>
      <c r="QUQ403" s="6"/>
      <c r="QUR403" s="6"/>
      <c r="QUS403" s="6"/>
      <c r="QUT403" s="6"/>
      <c r="QUU403" s="6"/>
      <c r="QUV403" s="6"/>
      <c r="QUW403" s="6"/>
      <c r="QUX403" s="6"/>
      <c r="QUY403" s="6"/>
      <c r="QUZ403" s="6"/>
      <c r="QVA403" s="6"/>
      <c r="QVB403" s="6"/>
      <c r="QVC403" s="6"/>
      <c r="QVD403" s="6"/>
      <c r="QVE403" s="6"/>
      <c r="QVF403" s="6"/>
      <c r="QVG403" s="6"/>
      <c r="QVH403" s="6"/>
      <c r="QVI403" s="6"/>
      <c r="QVJ403" s="6"/>
      <c r="QVK403" s="6"/>
      <c r="QVL403" s="6"/>
      <c r="QVM403" s="6"/>
      <c r="QVN403" s="6"/>
      <c r="QVO403" s="6"/>
      <c r="QVP403" s="6"/>
      <c r="QVQ403" s="6"/>
      <c r="QVR403" s="6"/>
      <c r="QVS403" s="6"/>
      <c r="QVT403" s="6"/>
      <c r="QVU403" s="6"/>
      <c r="QVV403" s="6"/>
      <c r="QVW403" s="6"/>
      <c r="QVX403" s="6"/>
      <c r="QVY403" s="6"/>
      <c r="QVZ403" s="6"/>
      <c r="QWA403" s="6"/>
      <c r="QWB403" s="6"/>
      <c r="QWC403" s="6"/>
      <c r="QWD403" s="6"/>
      <c r="QWE403" s="6"/>
      <c r="QWF403" s="6"/>
      <c r="QWG403" s="6"/>
      <c r="QWH403" s="6"/>
      <c r="QWI403" s="6"/>
      <c r="QWJ403" s="6"/>
      <c r="QWK403" s="6"/>
      <c r="QWL403" s="6"/>
      <c r="QWM403" s="6"/>
      <c r="QWN403" s="6"/>
      <c r="QWO403" s="6"/>
      <c r="QWP403" s="6"/>
      <c r="QWQ403" s="6"/>
      <c r="QWR403" s="6"/>
      <c r="QWS403" s="6"/>
      <c r="QWT403" s="6"/>
      <c r="QWU403" s="6"/>
      <c r="QWV403" s="6"/>
      <c r="QWW403" s="6"/>
      <c r="QWX403" s="6"/>
      <c r="QWY403" s="6"/>
      <c r="QWZ403" s="6"/>
      <c r="QXA403" s="6"/>
      <c r="QXB403" s="6"/>
      <c r="QXC403" s="6"/>
      <c r="QXD403" s="6"/>
      <c r="QXE403" s="6"/>
      <c r="QXF403" s="6"/>
      <c r="QXG403" s="6"/>
      <c r="QXH403" s="6"/>
      <c r="QXI403" s="6"/>
      <c r="QXJ403" s="6"/>
      <c r="QXK403" s="6"/>
      <c r="QXL403" s="6"/>
      <c r="QXM403" s="6"/>
      <c r="QXN403" s="6"/>
      <c r="QXO403" s="6"/>
      <c r="QXP403" s="6"/>
      <c r="QXQ403" s="6"/>
      <c r="QXR403" s="6"/>
      <c r="QXS403" s="6"/>
      <c r="QXT403" s="6"/>
      <c r="QXU403" s="6"/>
      <c r="QXV403" s="6"/>
      <c r="QXW403" s="6"/>
      <c r="QXX403" s="6"/>
      <c r="QXY403" s="6"/>
      <c r="QXZ403" s="6"/>
      <c r="QYA403" s="6"/>
      <c r="QYB403" s="6"/>
      <c r="QYC403" s="6"/>
      <c r="QYD403" s="6"/>
      <c r="QYE403" s="6"/>
      <c r="QYF403" s="6"/>
      <c r="QYG403" s="6"/>
      <c r="QYH403" s="6"/>
      <c r="QYI403" s="6"/>
      <c r="QYJ403" s="6"/>
      <c r="QYK403" s="6"/>
      <c r="QYL403" s="6"/>
      <c r="QYM403" s="6"/>
      <c r="QYN403" s="6"/>
      <c r="QYO403" s="6"/>
      <c r="QYP403" s="6"/>
      <c r="QYQ403" s="6"/>
      <c r="QYR403" s="6"/>
      <c r="QYS403" s="6"/>
      <c r="QYT403" s="6"/>
      <c r="QYU403" s="6"/>
      <c r="QYV403" s="6"/>
      <c r="QYW403" s="6"/>
      <c r="QYX403" s="6"/>
      <c r="QYY403" s="6"/>
      <c r="QYZ403" s="6"/>
      <c r="QZA403" s="6"/>
      <c r="QZB403" s="6"/>
      <c r="QZC403" s="6"/>
      <c r="QZD403" s="6"/>
      <c r="QZE403" s="6"/>
      <c r="QZF403" s="6"/>
      <c r="QZG403" s="6"/>
      <c r="QZH403" s="6"/>
      <c r="QZI403" s="6"/>
      <c r="QZJ403" s="6"/>
      <c r="QZK403" s="6"/>
      <c r="QZL403" s="6"/>
      <c r="QZM403" s="6"/>
      <c r="QZN403" s="6"/>
      <c r="QZO403" s="6"/>
      <c r="QZP403" s="6"/>
      <c r="QZQ403" s="6"/>
      <c r="QZR403" s="6"/>
      <c r="QZS403" s="6"/>
      <c r="QZT403" s="6"/>
      <c r="QZU403" s="6"/>
      <c r="QZV403" s="6"/>
      <c r="QZW403" s="6"/>
      <c r="QZX403" s="6"/>
      <c r="QZY403" s="6"/>
      <c r="QZZ403" s="6"/>
      <c r="RAA403" s="6"/>
      <c r="RAB403" s="6"/>
      <c r="RAC403" s="6"/>
      <c r="RAD403" s="6"/>
      <c r="RAE403" s="6"/>
      <c r="RAF403" s="6"/>
      <c r="RAG403" s="6"/>
      <c r="RAH403" s="6"/>
      <c r="RAI403" s="6"/>
      <c r="RAJ403" s="6"/>
      <c r="RAK403" s="6"/>
      <c r="RAL403" s="6"/>
      <c r="RAM403" s="6"/>
      <c r="RAN403" s="6"/>
      <c r="RAO403" s="6"/>
      <c r="RAP403" s="6"/>
      <c r="RAQ403" s="6"/>
      <c r="RAR403" s="6"/>
      <c r="RAS403" s="6"/>
      <c r="RAT403" s="6"/>
      <c r="RAU403" s="6"/>
      <c r="RAV403" s="6"/>
      <c r="RAW403" s="6"/>
      <c r="RAX403" s="6"/>
      <c r="RAY403" s="6"/>
      <c r="RAZ403" s="6"/>
      <c r="RBA403" s="6"/>
      <c r="RBB403" s="6"/>
      <c r="RBC403" s="6"/>
      <c r="RBD403" s="6"/>
      <c r="RBE403" s="6"/>
      <c r="RBF403" s="6"/>
      <c r="RBG403" s="6"/>
      <c r="RBH403" s="6"/>
      <c r="RBI403" s="6"/>
      <c r="RBJ403" s="6"/>
      <c r="RBK403" s="6"/>
      <c r="RBL403" s="6"/>
      <c r="RBM403" s="6"/>
      <c r="RBN403" s="6"/>
      <c r="RBO403" s="6"/>
      <c r="RBP403" s="6"/>
      <c r="RBQ403" s="6"/>
      <c r="RBR403" s="6"/>
      <c r="RBS403" s="6"/>
      <c r="RBT403" s="6"/>
      <c r="RBU403" s="6"/>
      <c r="RBV403" s="6"/>
      <c r="RBW403" s="6"/>
      <c r="RBX403" s="6"/>
      <c r="RBY403" s="6"/>
      <c r="RBZ403" s="6"/>
      <c r="RCA403" s="6"/>
      <c r="RCB403" s="6"/>
      <c r="RCC403" s="6"/>
      <c r="RCD403" s="6"/>
      <c r="RCE403" s="6"/>
      <c r="RCF403" s="6"/>
      <c r="RCG403" s="6"/>
      <c r="RCH403" s="6"/>
      <c r="RCI403" s="6"/>
      <c r="RCJ403" s="6"/>
      <c r="RCK403" s="6"/>
      <c r="RCL403" s="6"/>
      <c r="RCM403" s="6"/>
      <c r="RCN403" s="6"/>
      <c r="RCO403" s="6"/>
      <c r="RCP403" s="6"/>
      <c r="RCQ403" s="6"/>
      <c r="RCR403" s="6"/>
      <c r="RCS403" s="6"/>
      <c r="RCT403" s="6"/>
      <c r="RCU403" s="6"/>
      <c r="RCV403" s="6"/>
      <c r="RCW403" s="6"/>
      <c r="RCX403" s="6"/>
      <c r="RCY403" s="6"/>
      <c r="RCZ403" s="6"/>
      <c r="RDA403" s="6"/>
      <c r="RDB403" s="6"/>
      <c r="RDC403" s="6"/>
      <c r="RDD403" s="6"/>
      <c r="RDE403" s="6"/>
      <c r="RDF403" s="6"/>
      <c r="RDG403" s="6"/>
      <c r="RDH403" s="6"/>
      <c r="RDI403" s="6"/>
      <c r="RDJ403" s="6"/>
      <c r="RDK403" s="6"/>
      <c r="RDL403" s="6"/>
      <c r="RDM403" s="6"/>
      <c r="RDN403" s="6"/>
      <c r="RDO403" s="6"/>
      <c r="RDP403" s="6"/>
      <c r="RDQ403" s="6"/>
      <c r="RDR403" s="6"/>
      <c r="RDS403" s="6"/>
      <c r="RDT403" s="6"/>
      <c r="RDU403" s="6"/>
      <c r="RDV403" s="6"/>
      <c r="RDW403" s="6"/>
      <c r="RDX403" s="6"/>
      <c r="RDY403" s="6"/>
      <c r="RDZ403" s="6"/>
      <c r="REA403" s="6"/>
      <c r="REB403" s="6"/>
      <c r="REC403" s="6"/>
      <c r="RED403" s="6"/>
      <c r="REE403" s="6"/>
      <c r="REF403" s="6"/>
      <c r="REG403" s="6"/>
      <c r="REH403" s="6"/>
      <c r="REI403" s="6"/>
      <c r="REJ403" s="6"/>
      <c r="REK403" s="6"/>
      <c r="REL403" s="6"/>
      <c r="REM403" s="6"/>
      <c r="REN403" s="6"/>
      <c r="REO403" s="6"/>
      <c r="REP403" s="6"/>
      <c r="REQ403" s="6"/>
      <c r="RER403" s="6"/>
      <c r="RES403" s="6"/>
      <c r="RET403" s="6"/>
      <c r="REU403" s="6"/>
      <c r="REV403" s="6"/>
      <c r="REW403" s="6"/>
      <c r="REX403" s="6"/>
      <c r="REY403" s="6"/>
      <c r="REZ403" s="6"/>
      <c r="RFA403" s="6"/>
      <c r="RFB403" s="6"/>
      <c r="RFC403" s="6"/>
      <c r="RFD403" s="6"/>
      <c r="RFE403" s="6"/>
      <c r="RFF403" s="6"/>
      <c r="RFG403" s="6"/>
      <c r="RFH403" s="6"/>
      <c r="RFI403" s="6"/>
      <c r="RFJ403" s="6"/>
      <c r="RFK403" s="6"/>
      <c r="RFL403" s="6"/>
      <c r="RFM403" s="6"/>
      <c r="RFN403" s="6"/>
      <c r="RFO403" s="6"/>
      <c r="RFP403" s="6"/>
      <c r="RFQ403" s="6"/>
      <c r="RFR403" s="6"/>
      <c r="RFS403" s="6"/>
      <c r="RFT403" s="6"/>
      <c r="RFU403" s="6"/>
      <c r="RFV403" s="6"/>
      <c r="RFW403" s="6"/>
      <c r="RFX403" s="6"/>
      <c r="RFY403" s="6"/>
      <c r="RFZ403" s="6"/>
      <c r="RGA403" s="6"/>
      <c r="RGB403" s="6"/>
      <c r="RGC403" s="6"/>
      <c r="RGD403" s="6"/>
      <c r="RGE403" s="6"/>
      <c r="RGF403" s="6"/>
      <c r="RGG403" s="6"/>
      <c r="RGH403" s="6"/>
      <c r="RGI403" s="6"/>
      <c r="RGJ403" s="6"/>
      <c r="RGK403" s="6"/>
      <c r="RGL403" s="6"/>
      <c r="RGM403" s="6"/>
      <c r="RGN403" s="6"/>
      <c r="RGO403" s="6"/>
      <c r="RGP403" s="6"/>
      <c r="RGQ403" s="6"/>
      <c r="RGR403" s="6"/>
      <c r="RGS403" s="6"/>
      <c r="RGT403" s="6"/>
      <c r="RGU403" s="6"/>
      <c r="RGV403" s="6"/>
      <c r="RGW403" s="6"/>
      <c r="RGX403" s="6"/>
      <c r="RGY403" s="6"/>
      <c r="RGZ403" s="6"/>
      <c r="RHA403" s="6"/>
      <c r="RHB403" s="6"/>
      <c r="RHC403" s="6"/>
      <c r="RHD403" s="6"/>
      <c r="RHE403" s="6"/>
      <c r="RHF403" s="6"/>
      <c r="RHG403" s="6"/>
      <c r="RHH403" s="6"/>
      <c r="RHI403" s="6"/>
      <c r="RHJ403" s="6"/>
      <c r="RHK403" s="6"/>
      <c r="RHL403" s="6"/>
      <c r="RHM403" s="6"/>
      <c r="RHN403" s="6"/>
      <c r="RHO403" s="6"/>
      <c r="RHP403" s="6"/>
      <c r="RHQ403" s="6"/>
      <c r="RHR403" s="6"/>
      <c r="RHS403" s="6"/>
      <c r="RHT403" s="6"/>
      <c r="RHU403" s="6"/>
      <c r="RHV403" s="6"/>
      <c r="RHW403" s="6"/>
      <c r="RHX403" s="6"/>
      <c r="RHY403" s="6"/>
      <c r="RHZ403" s="6"/>
      <c r="RIA403" s="6"/>
      <c r="RIB403" s="6"/>
      <c r="RIC403" s="6"/>
      <c r="RID403" s="6"/>
      <c r="RIE403" s="6"/>
      <c r="RIF403" s="6"/>
      <c r="RIG403" s="6"/>
      <c r="RIH403" s="6"/>
      <c r="RII403" s="6"/>
      <c r="RIJ403" s="6"/>
      <c r="RIK403" s="6"/>
      <c r="RIL403" s="6"/>
      <c r="RIM403" s="6"/>
      <c r="RIN403" s="6"/>
      <c r="RIO403" s="6"/>
      <c r="RIP403" s="6"/>
      <c r="RIQ403" s="6"/>
      <c r="RIR403" s="6"/>
      <c r="RIS403" s="6"/>
      <c r="RIT403" s="6"/>
      <c r="RIU403" s="6"/>
      <c r="RIV403" s="6"/>
      <c r="RIW403" s="6"/>
      <c r="RIX403" s="6"/>
      <c r="RIY403" s="6"/>
      <c r="RIZ403" s="6"/>
      <c r="RJA403" s="6"/>
      <c r="RJB403" s="6"/>
      <c r="RJC403" s="6"/>
      <c r="RJD403" s="6"/>
      <c r="RJE403" s="6"/>
      <c r="RJF403" s="6"/>
      <c r="RJG403" s="6"/>
      <c r="RJH403" s="6"/>
      <c r="RJI403" s="6"/>
      <c r="RJJ403" s="6"/>
      <c r="RJK403" s="6"/>
      <c r="RJL403" s="6"/>
      <c r="RJM403" s="6"/>
      <c r="RJN403" s="6"/>
      <c r="RJO403" s="6"/>
      <c r="RJP403" s="6"/>
      <c r="RJQ403" s="6"/>
      <c r="RJR403" s="6"/>
      <c r="RJS403" s="6"/>
      <c r="RJT403" s="6"/>
      <c r="RJU403" s="6"/>
      <c r="RJV403" s="6"/>
      <c r="RJW403" s="6"/>
      <c r="RJX403" s="6"/>
      <c r="RJY403" s="6"/>
      <c r="RJZ403" s="6"/>
      <c r="RKA403" s="6"/>
      <c r="RKB403" s="6"/>
      <c r="RKC403" s="6"/>
      <c r="RKD403" s="6"/>
      <c r="RKE403" s="6"/>
      <c r="RKF403" s="6"/>
      <c r="RKG403" s="6"/>
      <c r="RKH403" s="6"/>
      <c r="RKI403" s="6"/>
      <c r="RKJ403" s="6"/>
      <c r="RKK403" s="6"/>
      <c r="RKL403" s="6"/>
      <c r="RKM403" s="6"/>
      <c r="RKN403" s="6"/>
      <c r="RKO403" s="6"/>
      <c r="RKP403" s="6"/>
      <c r="RKQ403" s="6"/>
      <c r="RKR403" s="6"/>
      <c r="RKS403" s="6"/>
      <c r="RKT403" s="6"/>
      <c r="RKU403" s="6"/>
      <c r="RKV403" s="6"/>
      <c r="RKW403" s="6"/>
      <c r="RKX403" s="6"/>
      <c r="RKY403" s="6"/>
      <c r="RKZ403" s="6"/>
      <c r="RLA403" s="6"/>
      <c r="RLB403" s="6"/>
      <c r="RLC403" s="6"/>
      <c r="RLD403" s="6"/>
      <c r="RLE403" s="6"/>
      <c r="RLF403" s="6"/>
      <c r="RLG403" s="6"/>
      <c r="RLH403" s="6"/>
      <c r="RLI403" s="6"/>
      <c r="RLJ403" s="6"/>
      <c r="RLK403" s="6"/>
      <c r="RLL403" s="6"/>
      <c r="RLM403" s="6"/>
      <c r="RLN403" s="6"/>
      <c r="RLO403" s="6"/>
      <c r="RLP403" s="6"/>
      <c r="RLQ403" s="6"/>
      <c r="RLR403" s="6"/>
      <c r="RLS403" s="6"/>
      <c r="RLT403" s="6"/>
      <c r="RLU403" s="6"/>
      <c r="RLV403" s="6"/>
      <c r="RLW403" s="6"/>
      <c r="RLX403" s="6"/>
      <c r="RLY403" s="6"/>
      <c r="RLZ403" s="6"/>
      <c r="RMA403" s="6"/>
      <c r="RMB403" s="6"/>
      <c r="RMC403" s="6"/>
      <c r="RMD403" s="6"/>
      <c r="RME403" s="6"/>
      <c r="RMF403" s="6"/>
      <c r="RMG403" s="6"/>
      <c r="RMH403" s="6"/>
      <c r="RMI403" s="6"/>
      <c r="RMJ403" s="6"/>
      <c r="RMK403" s="6"/>
      <c r="RML403" s="6"/>
      <c r="RMM403" s="6"/>
      <c r="RMN403" s="6"/>
      <c r="RMO403" s="6"/>
      <c r="RMP403" s="6"/>
      <c r="RMQ403" s="6"/>
      <c r="RMR403" s="6"/>
      <c r="RMS403" s="6"/>
      <c r="RMT403" s="6"/>
      <c r="RMU403" s="6"/>
      <c r="RMV403" s="6"/>
      <c r="RMW403" s="6"/>
      <c r="RMX403" s="6"/>
      <c r="RMY403" s="6"/>
      <c r="RMZ403" s="6"/>
      <c r="RNA403" s="6"/>
      <c r="RNB403" s="6"/>
      <c r="RNC403" s="6"/>
      <c r="RND403" s="6"/>
      <c r="RNE403" s="6"/>
      <c r="RNF403" s="6"/>
      <c r="RNG403" s="6"/>
      <c r="RNH403" s="6"/>
      <c r="RNI403" s="6"/>
      <c r="RNJ403" s="6"/>
      <c r="RNK403" s="6"/>
      <c r="RNL403" s="6"/>
      <c r="RNM403" s="6"/>
      <c r="RNN403" s="6"/>
      <c r="RNO403" s="6"/>
      <c r="RNP403" s="6"/>
      <c r="RNQ403" s="6"/>
      <c r="RNR403" s="6"/>
      <c r="RNS403" s="6"/>
      <c r="RNT403" s="6"/>
      <c r="RNU403" s="6"/>
      <c r="RNV403" s="6"/>
      <c r="RNW403" s="6"/>
      <c r="RNX403" s="6"/>
      <c r="RNY403" s="6"/>
      <c r="RNZ403" s="6"/>
      <c r="ROA403" s="6"/>
      <c r="ROB403" s="6"/>
      <c r="ROC403" s="6"/>
      <c r="ROD403" s="6"/>
      <c r="ROE403" s="6"/>
      <c r="ROF403" s="6"/>
      <c r="ROG403" s="6"/>
      <c r="ROH403" s="6"/>
      <c r="ROI403" s="6"/>
      <c r="ROJ403" s="6"/>
      <c r="ROK403" s="6"/>
      <c r="ROL403" s="6"/>
      <c r="ROM403" s="6"/>
      <c r="RON403" s="6"/>
      <c r="ROO403" s="6"/>
      <c r="ROP403" s="6"/>
      <c r="ROQ403" s="6"/>
      <c r="ROR403" s="6"/>
      <c r="ROS403" s="6"/>
      <c r="ROT403" s="6"/>
      <c r="ROU403" s="6"/>
      <c r="ROV403" s="6"/>
      <c r="ROW403" s="6"/>
      <c r="ROX403" s="6"/>
      <c r="ROY403" s="6"/>
      <c r="ROZ403" s="6"/>
      <c r="RPA403" s="6"/>
      <c r="RPB403" s="6"/>
      <c r="RPC403" s="6"/>
      <c r="RPD403" s="6"/>
      <c r="RPE403" s="6"/>
      <c r="RPF403" s="6"/>
      <c r="RPG403" s="6"/>
      <c r="RPH403" s="6"/>
      <c r="RPI403" s="6"/>
      <c r="RPJ403" s="6"/>
      <c r="RPK403" s="6"/>
      <c r="RPL403" s="6"/>
      <c r="RPM403" s="6"/>
      <c r="RPN403" s="6"/>
      <c r="RPO403" s="6"/>
      <c r="RPP403" s="6"/>
      <c r="RPQ403" s="6"/>
      <c r="RPR403" s="6"/>
      <c r="RPS403" s="6"/>
      <c r="RPT403" s="6"/>
      <c r="RPU403" s="6"/>
      <c r="RPV403" s="6"/>
      <c r="RPW403" s="6"/>
      <c r="RPX403" s="6"/>
      <c r="RPY403" s="6"/>
      <c r="RPZ403" s="6"/>
      <c r="RQA403" s="6"/>
      <c r="RQB403" s="6"/>
      <c r="RQC403" s="6"/>
      <c r="RQD403" s="6"/>
      <c r="RQE403" s="6"/>
      <c r="RQF403" s="6"/>
      <c r="RQG403" s="6"/>
      <c r="RQH403" s="6"/>
      <c r="RQI403" s="6"/>
      <c r="RQJ403" s="6"/>
      <c r="RQK403" s="6"/>
      <c r="RQL403" s="6"/>
      <c r="RQM403" s="6"/>
      <c r="RQN403" s="6"/>
      <c r="RQO403" s="6"/>
      <c r="RQP403" s="6"/>
      <c r="RQQ403" s="6"/>
      <c r="RQR403" s="6"/>
      <c r="RQS403" s="6"/>
      <c r="RQT403" s="6"/>
      <c r="RQU403" s="6"/>
      <c r="RQV403" s="6"/>
      <c r="RQW403" s="6"/>
      <c r="RQX403" s="6"/>
      <c r="RQY403" s="6"/>
      <c r="RQZ403" s="6"/>
      <c r="RRA403" s="6"/>
      <c r="RRB403" s="6"/>
      <c r="RRC403" s="6"/>
      <c r="RRD403" s="6"/>
      <c r="RRE403" s="6"/>
      <c r="RRF403" s="6"/>
      <c r="RRG403" s="6"/>
      <c r="RRH403" s="6"/>
      <c r="RRI403" s="6"/>
      <c r="RRJ403" s="6"/>
      <c r="RRK403" s="6"/>
      <c r="RRL403" s="6"/>
      <c r="RRM403" s="6"/>
      <c r="RRN403" s="6"/>
      <c r="RRO403" s="6"/>
      <c r="RRP403" s="6"/>
      <c r="RRQ403" s="6"/>
      <c r="RRR403" s="6"/>
      <c r="RRS403" s="6"/>
      <c r="RRT403" s="6"/>
      <c r="RRU403" s="6"/>
      <c r="RRV403" s="6"/>
      <c r="RRW403" s="6"/>
      <c r="RRX403" s="6"/>
      <c r="RRY403" s="6"/>
      <c r="RRZ403" s="6"/>
      <c r="RSA403" s="6"/>
      <c r="RSB403" s="6"/>
      <c r="RSC403" s="6"/>
      <c r="RSD403" s="6"/>
      <c r="RSE403" s="6"/>
      <c r="RSF403" s="6"/>
      <c r="RSG403" s="6"/>
      <c r="RSH403" s="6"/>
      <c r="RSI403" s="6"/>
      <c r="RSJ403" s="6"/>
      <c r="RSK403" s="6"/>
      <c r="RSL403" s="6"/>
      <c r="RSM403" s="6"/>
      <c r="RSN403" s="6"/>
      <c r="RSO403" s="6"/>
      <c r="RSP403" s="6"/>
      <c r="RSQ403" s="6"/>
      <c r="RSR403" s="6"/>
      <c r="RSS403" s="6"/>
      <c r="RST403" s="6"/>
      <c r="RSU403" s="6"/>
      <c r="RSV403" s="6"/>
      <c r="RSW403" s="6"/>
      <c r="RSX403" s="6"/>
      <c r="RSY403" s="6"/>
      <c r="RSZ403" s="6"/>
      <c r="RTA403" s="6"/>
      <c r="RTB403" s="6"/>
      <c r="RTC403" s="6"/>
      <c r="RTD403" s="6"/>
      <c r="RTE403" s="6"/>
      <c r="RTF403" s="6"/>
      <c r="RTG403" s="6"/>
      <c r="RTH403" s="6"/>
      <c r="RTI403" s="6"/>
      <c r="RTJ403" s="6"/>
      <c r="RTK403" s="6"/>
      <c r="RTL403" s="6"/>
      <c r="RTM403" s="6"/>
      <c r="RTN403" s="6"/>
      <c r="RTO403" s="6"/>
      <c r="RTP403" s="6"/>
      <c r="RTQ403" s="6"/>
      <c r="RTR403" s="6"/>
      <c r="RTS403" s="6"/>
      <c r="RTT403" s="6"/>
      <c r="RTU403" s="6"/>
      <c r="RTV403" s="6"/>
      <c r="RTW403" s="6"/>
      <c r="RTX403" s="6"/>
      <c r="RTY403" s="6"/>
      <c r="RTZ403" s="6"/>
      <c r="RUA403" s="6"/>
      <c r="RUB403" s="6"/>
      <c r="RUC403" s="6"/>
      <c r="RUD403" s="6"/>
      <c r="RUE403" s="6"/>
      <c r="RUF403" s="6"/>
      <c r="RUG403" s="6"/>
      <c r="RUH403" s="6"/>
      <c r="RUI403" s="6"/>
      <c r="RUJ403" s="6"/>
      <c r="RUK403" s="6"/>
      <c r="RUL403" s="6"/>
      <c r="RUM403" s="6"/>
      <c r="RUN403" s="6"/>
      <c r="RUO403" s="6"/>
      <c r="RUP403" s="6"/>
      <c r="RUQ403" s="6"/>
      <c r="RUR403" s="6"/>
      <c r="RUS403" s="6"/>
      <c r="RUT403" s="6"/>
      <c r="RUU403" s="6"/>
      <c r="RUV403" s="6"/>
      <c r="RUW403" s="6"/>
      <c r="RUX403" s="6"/>
      <c r="RUY403" s="6"/>
      <c r="RUZ403" s="6"/>
      <c r="RVA403" s="6"/>
      <c r="RVB403" s="6"/>
      <c r="RVC403" s="6"/>
      <c r="RVD403" s="6"/>
      <c r="RVE403" s="6"/>
      <c r="RVF403" s="6"/>
      <c r="RVG403" s="6"/>
      <c r="RVH403" s="6"/>
      <c r="RVI403" s="6"/>
      <c r="RVJ403" s="6"/>
      <c r="RVK403" s="6"/>
      <c r="RVL403" s="6"/>
      <c r="RVM403" s="6"/>
      <c r="RVN403" s="6"/>
      <c r="RVO403" s="6"/>
      <c r="RVP403" s="6"/>
      <c r="RVQ403" s="6"/>
      <c r="RVR403" s="6"/>
      <c r="RVS403" s="6"/>
      <c r="RVT403" s="6"/>
      <c r="RVU403" s="6"/>
      <c r="RVV403" s="6"/>
      <c r="RVW403" s="6"/>
      <c r="RVX403" s="6"/>
      <c r="RVY403" s="6"/>
      <c r="RVZ403" s="6"/>
      <c r="RWA403" s="6"/>
      <c r="RWB403" s="6"/>
      <c r="RWC403" s="6"/>
      <c r="RWD403" s="6"/>
      <c r="RWE403" s="6"/>
      <c r="RWF403" s="6"/>
      <c r="RWG403" s="6"/>
      <c r="RWH403" s="6"/>
      <c r="RWI403" s="6"/>
      <c r="RWJ403" s="6"/>
      <c r="RWK403" s="6"/>
      <c r="RWL403" s="6"/>
      <c r="RWM403" s="6"/>
      <c r="RWN403" s="6"/>
      <c r="RWO403" s="6"/>
      <c r="RWP403" s="6"/>
      <c r="RWQ403" s="6"/>
      <c r="RWR403" s="6"/>
      <c r="RWS403" s="6"/>
      <c r="RWT403" s="6"/>
      <c r="RWU403" s="6"/>
      <c r="RWV403" s="6"/>
      <c r="RWW403" s="6"/>
      <c r="RWX403" s="6"/>
      <c r="RWY403" s="6"/>
      <c r="RWZ403" s="6"/>
      <c r="RXA403" s="6"/>
      <c r="RXB403" s="6"/>
      <c r="RXC403" s="6"/>
      <c r="RXD403" s="6"/>
      <c r="RXE403" s="6"/>
      <c r="RXF403" s="6"/>
      <c r="RXG403" s="6"/>
      <c r="RXH403" s="6"/>
      <c r="RXI403" s="6"/>
      <c r="RXJ403" s="6"/>
      <c r="RXK403" s="6"/>
      <c r="RXL403" s="6"/>
      <c r="RXM403" s="6"/>
      <c r="RXN403" s="6"/>
      <c r="RXO403" s="6"/>
      <c r="RXP403" s="6"/>
      <c r="RXQ403" s="6"/>
      <c r="RXR403" s="6"/>
      <c r="RXS403" s="6"/>
      <c r="RXT403" s="6"/>
      <c r="RXU403" s="6"/>
      <c r="RXV403" s="6"/>
      <c r="RXW403" s="6"/>
      <c r="RXX403" s="6"/>
      <c r="RXY403" s="6"/>
      <c r="RXZ403" s="6"/>
      <c r="RYA403" s="6"/>
      <c r="RYB403" s="6"/>
      <c r="RYC403" s="6"/>
      <c r="RYD403" s="6"/>
      <c r="RYE403" s="6"/>
      <c r="RYF403" s="6"/>
      <c r="RYG403" s="6"/>
      <c r="RYH403" s="6"/>
      <c r="RYI403" s="6"/>
      <c r="RYJ403" s="6"/>
      <c r="RYK403" s="6"/>
      <c r="RYL403" s="6"/>
      <c r="RYM403" s="6"/>
      <c r="RYN403" s="6"/>
      <c r="RYO403" s="6"/>
      <c r="RYP403" s="6"/>
      <c r="RYQ403" s="6"/>
      <c r="RYR403" s="6"/>
      <c r="RYS403" s="6"/>
      <c r="RYT403" s="6"/>
      <c r="RYU403" s="6"/>
      <c r="RYV403" s="6"/>
      <c r="RYW403" s="6"/>
      <c r="RYX403" s="6"/>
      <c r="RYY403" s="6"/>
      <c r="RYZ403" s="6"/>
      <c r="RZA403" s="6"/>
      <c r="RZB403" s="6"/>
      <c r="RZC403" s="6"/>
      <c r="RZD403" s="6"/>
      <c r="RZE403" s="6"/>
      <c r="RZF403" s="6"/>
      <c r="RZG403" s="6"/>
      <c r="RZH403" s="6"/>
      <c r="RZI403" s="6"/>
      <c r="RZJ403" s="6"/>
      <c r="RZK403" s="6"/>
      <c r="RZL403" s="6"/>
      <c r="RZM403" s="6"/>
      <c r="RZN403" s="6"/>
      <c r="RZO403" s="6"/>
      <c r="RZP403" s="6"/>
      <c r="RZQ403" s="6"/>
      <c r="RZR403" s="6"/>
      <c r="RZS403" s="6"/>
      <c r="RZT403" s="6"/>
      <c r="RZU403" s="6"/>
      <c r="RZV403" s="6"/>
      <c r="RZW403" s="6"/>
      <c r="RZX403" s="6"/>
      <c r="RZY403" s="6"/>
      <c r="RZZ403" s="6"/>
      <c r="SAA403" s="6"/>
      <c r="SAB403" s="6"/>
      <c r="SAC403" s="6"/>
      <c r="SAD403" s="6"/>
      <c r="SAE403" s="6"/>
      <c r="SAF403" s="6"/>
      <c r="SAG403" s="6"/>
      <c r="SAH403" s="6"/>
      <c r="SAI403" s="6"/>
      <c r="SAJ403" s="6"/>
      <c r="SAK403" s="6"/>
      <c r="SAL403" s="6"/>
      <c r="SAM403" s="6"/>
      <c r="SAN403" s="6"/>
      <c r="SAO403" s="6"/>
      <c r="SAP403" s="6"/>
      <c r="SAQ403" s="6"/>
      <c r="SAR403" s="6"/>
      <c r="SAS403" s="6"/>
      <c r="SAT403" s="6"/>
      <c r="SAU403" s="6"/>
      <c r="SAV403" s="6"/>
      <c r="SAW403" s="6"/>
      <c r="SAX403" s="6"/>
      <c r="SAY403" s="6"/>
      <c r="SAZ403" s="6"/>
      <c r="SBA403" s="6"/>
      <c r="SBB403" s="6"/>
      <c r="SBC403" s="6"/>
      <c r="SBD403" s="6"/>
      <c r="SBE403" s="6"/>
      <c r="SBF403" s="6"/>
      <c r="SBG403" s="6"/>
      <c r="SBH403" s="6"/>
      <c r="SBI403" s="6"/>
      <c r="SBJ403" s="6"/>
      <c r="SBK403" s="6"/>
      <c r="SBL403" s="6"/>
      <c r="SBM403" s="6"/>
      <c r="SBN403" s="6"/>
      <c r="SBO403" s="6"/>
      <c r="SBP403" s="6"/>
      <c r="SBQ403" s="6"/>
      <c r="SBR403" s="6"/>
      <c r="SBS403" s="6"/>
      <c r="SBT403" s="6"/>
      <c r="SBU403" s="6"/>
      <c r="SBV403" s="6"/>
      <c r="SBW403" s="6"/>
      <c r="SBX403" s="6"/>
      <c r="SBY403" s="6"/>
      <c r="SBZ403" s="6"/>
      <c r="SCA403" s="6"/>
      <c r="SCB403" s="6"/>
      <c r="SCC403" s="6"/>
      <c r="SCD403" s="6"/>
      <c r="SCE403" s="6"/>
      <c r="SCF403" s="6"/>
      <c r="SCG403" s="6"/>
      <c r="SCH403" s="6"/>
      <c r="SCI403" s="6"/>
      <c r="SCJ403" s="6"/>
      <c r="SCK403" s="6"/>
      <c r="SCL403" s="6"/>
      <c r="SCM403" s="6"/>
      <c r="SCN403" s="6"/>
      <c r="SCO403" s="6"/>
      <c r="SCP403" s="6"/>
      <c r="SCQ403" s="6"/>
      <c r="SCR403" s="6"/>
      <c r="SCS403" s="6"/>
      <c r="SCT403" s="6"/>
      <c r="SCU403" s="6"/>
      <c r="SCV403" s="6"/>
      <c r="SCW403" s="6"/>
      <c r="SCX403" s="6"/>
      <c r="SCY403" s="6"/>
      <c r="SCZ403" s="6"/>
      <c r="SDA403" s="6"/>
      <c r="SDB403" s="6"/>
      <c r="SDC403" s="6"/>
      <c r="SDD403" s="6"/>
      <c r="SDE403" s="6"/>
      <c r="SDF403" s="6"/>
      <c r="SDG403" s="6"/>
      <c r="SDH403" s="6"/>
      <c r="SDI403" s="6"/>
      <c r="SDJ403" s="6"/>
      <c r="SDK403" s="6"/>
      <c r="SDL403" s="6"/>
      <c r="SDM403" s="6"/>
      <c r="SDN403" s="6"/>
      <c r="SDO403" s="6"/>
      <c r="SDP403" s="6"/>
      <c r="SDQ403" s="6"/>
      <c r="SDR403" s="6"/>
      <c r="SDS403" s="6"/>
      <c r="SDT403" s="6"/>
      <c r="SDU403" s="6"/>
      <c r="SDV403" s="6"/>
      <c r="SDW403" s="6"/>
      <c r="SDX403" s="6"/>
      <c r="SDY403" s="6"/>
      <c r="SDZ403" s="6"/>
      <c r="SEA403" s="6"/>
      <c r="SEB403" s="6"/>
      <c r="SEC403" s="6"/>
      <c r="SED403" s="6"/>
      <c r="SEE403" s="6"/>
      <c r="SEF403" s="6"/>
      <c r="SEG403" s="6"/>
      <c r="SEH403" s="6"/>
      <c r="SEI403" s="6"/>
      <c r="SEJ403" s="6"/>
      <c r="SEK403" s="6"/>
      <c r="SEL403" s="6"/>
      <c r="SEM403" s="6"/>
      <c r="SEN403" s="6"/>
      <c r="SEO403" s="6"/>
      <c r="SEP403" s="6"/>
      <c r="SEQ403" s="6"/>
      <c r="SER403" s="6"/>
      <c r="SES403" s="6"/>
      <c r="SET403" s="6"/>
      <c r="SEU403" s="6"/>
      <c r="SEV403" s="6"/>
      <c r="SEW403" s="6"/>
      <c r="SEX403" s="6"/>
      <c r="SEY403" s="6"/>
      <c r="SEZ403" s="6"/>
      <c r="SFA403" s="6"/>
      <c r="SFB403" s="6"/>
      <c r="SFC403" s="6"/>
      <c r="SFD403" s="6"/>
      <c r="SFE403" s="6"/>
      <c r="SFF403" s="6"/>
      <c r="SFG403" s="6"/>
      <c r="SFH403" s="6"/>
      <c r="SFI403" s="6"/>
      <c r="SFJ403" s="6"/>
      <c r="SFK403" s="6"/>
      <c r="SFL403" s="6"/>
      <c r="SFM403" s="6"/>
      <c r="SFN403" s="6"/>
      <c r="SFO403" s="6"/>
      <c r="SFP403" s="6"/>
      <c r="SFQ403" s="6"/>
      <c r="SFR403" s="6"/>
      <c r="SFS403" s="6"/>
      <c r="SFT403" s="6"/>
      <c r="SFU403" s="6"/>
      <c r="SFV403" s="6"/>
      <c r="SFW403" s="6"/>
      <c r="SFX403" s="6"/>
      <c r="SFY403" s="6"/>
      <c r="SFZ403" s="6"/>
      <c r="SGA403" s="6"/>
      <c r="SGB403" s="6"/>
      <c r="SGC403" s="6"/>
      <c r="SGD403" s="6"/>
      <c r="SGE403" s="6"/>
      <c r="SGF403" s="6"/>
      <c r="SGG403" s="6"/>
      <c r="SGH403" s="6"/>
      <c r="SGI403" s="6"/>
      <c r="SGJ403" s="6"/>
      <c r="SGK403" s="6"/>
      <c r="SGL403" s="6"/>
      <c r="SGM403" s="6"/>
      <c r="SGN403" s="6"/>
      <c r="SGO403" s="6"/>
      <c r="SGP403" s="6"/>
      <c r="SGQ403" s="6"/>
      <c r="SGR403" s="6"/>
      <c r="SGS403" s="6"/>
      <c r="SGT403" s="6"/>
      <c r="SGU403" s="6"/>
      <c r="SGV403" s="6"/>
      <c r="SGW403" s="6"/>
      <c r="SGX403" s="6"/>
      <c r="SGY403" s="6"/>
      <c r="SGZ403" s="6"/>
      <c r="SHA403" s="6"/>
      <c r="SHB403" s="6"/>
      <c r="SHC403" s="6"/>
      <c r="SHD403" s="6"/>
      <c r="SHE403" s="6"/>
      <c r="SHF403" s="6"/>
      <c r="SHG403" s="6"/>
      <c r="SHH403" s="6"/>
      <c r="SHI403" s="6"/>
      <c r="SHJ403" s="6"/>
      <c r="SHK403" s="6"/>
      <c r="SHL403" s="6"/>
      <c r="SHM403" s="6"/>
      <c r="SHN403" s="6"/>
      <c r="SHO403" s="6"/>
      <c r="SHP403" s="6"/>
      <c r="SHQ403" s="6"/>
      <c r="SHR403" s="6"/>
      <c r="SHS403" s="6"/>
      <c r="SHT403" s="6"/>
      <c r="SHU403" s="6"/>
      <c r="SHV403" s="6"/>
      <c r="SHW403" s="6"/>
      <c r="SHX403" s="6"/>
      <c r="SHY403" s="6"/>
      <c r="SHZ403" s="6"/>
      <c r="SIA403" s="6"/>
      <c r="SIB403" s="6"/>
      <c r="SIC403" s="6"/>
      <c r="SID403" s="6"/>
      <c r="SIE403" s="6"/>
      <c r="SIF403" s="6"/>
      <c r="SIG403" s="6"/>
      <c r="SIH403" s="6"/>
      <c r="SII403" s="6"/>
      <c r="SIJ403" s="6"/>
      <c r="SIK403" s="6"/>
      <c r="SIL403" s="6"/>
      <c r="SIM403" s="6"/>
      <c r="SIN403" s="6"/>
      <c r="SIO403" s="6"/>
      <c r="SIP403" s="6"/>
      <c r="SIQ403" s="6"/>
      <c r="SIR403" s="6"/>
      <c r="SIS403" s="6"/>
      <c r="SIT403" s="6"/>
      <c r="SIU403" s="6"/>
      <c r="SIV403" s="6"/>
      <c r="SIW403" s="6"/>
      <c r="SIX403" s="6"/>
      <c r="SIY403" s="6"/>
      <c r="SIZ403" s="6"/>
      <c r="SJA403" s="6"/>
      <c r="SJB403" s="6"/>
      <c r="SJC403" s="6"/>
      <c r="SJD403" s="6"/>
      <c r="SJE403" s="6"/>
      <c r="SJF403" s="6"/>
      <c r="SJG403" s="6"/>
      <c r="SJH403" s="6"/>
      <c r="SJI403" s="6"/>
      <c r="SJJ403" s="6"/>
      <c r="SJK403" s="6"/>
      <c r="SJL403" s="6"/>
      <c r="SJM403" s="6"/>
      <c r="SJN403" s="6"/>
      <c r="SJO403" s="6"/>
      <c r="SJP403" s="6"/>
      <c r="SJQ403" s="6"/>
      <c r="SJR403" s="6"/>
      <c r="SJS403" s="6"/>
      <c r="SJT403" s="6"/>
      <c r="SJU403" s="6"/>
      <c r="SJV403" s="6"/>
      <c r="SJW403" s="6"/>
      <c r="SJX403" s="6"/>
      <c r="SJY403" s="6"/>
      <c r="SJZ403" s="6"/>
      <c r="SKA403" s="6"/>
      <c r="SKB403" s="6"/>
      <c r="SKC403" s="6"/>
      <c r="SKD403" s="6"/>
      <c r="SKE403" s="6"/>
      <c r="SKF403" s="6"/>
      <c r="SKG403" s="6"/>
      <c r="SKH403" s="6"/>
      <c r="SKI403" s="6"/>
      <c r="SKJ403" s="6"/>
      <c r="SKK403" s="6"/>
      <c r="SKL403" s="6"/>
      <c r="SKM403" s="6"/>
      <c r="SKN403" s="6"/>
      <c r="SKO403" s="6"/>
      <c r="SKP403" s="6"/>
      <c r="SKQ403" s="6"/>
      <c r="SKR403" s="6"/>
      <c r="SKS403" s="6"/>
      <c r="SKT403" s="6"/>
      <c r="SKU403" s="6"/>
      <c r="SKV403" s="6"/>
      <c r="SKW403" s="6"/>
      <c r="SKX403" s="6"/>
      <c r="SKY403" s="6"/>
      <c r="SKZ403" s="6"/>
      <c r="SLA403" s="6"/>
      <c r="SLB403" s="6"/>
      <c r="SLC403" s="6"/>
      <c r="SLD403" s="6"/>
      <c r="SLE403" s="6"/>
      <c r="SLF403" s="6"/>
      <c r="SLG403" s="6"/>
      <c r="SLH403" s="6"/>
      <c r="SLI403" s="6"/>
      <c r="SLJ403" s="6"/>
      <c r="SLK403" s="6"/>
      <c r="SLL403" s="6"/>
      <c r="SLM403" s="6"/>
      <c r="SLN403" s="6"/>
      <c r="SLO403" s="6"/>
      <c r="SLP403" s="6"/>
      <c r="SLQ403" s="6"/>
      <c r="SLR403" s="6"/>
      <c r="SLS403" s="6"/>
      <c r="SLT403" s="6"/>
      <c r="SLU403" s="6"/>
      <c r="SLV403" s="6"/>
      <c r="SLW403" s="6"/>
      <c r="SLX403" s="6"/>
      <c r="SLY403" s="6"/>
      <c r="SLZ403" s="6"/>
      <c r="SMA403" s="6"/>
      <c r="SMB403" s="6"/>
      <c r="SMC403" s="6"/>
      <c r="SMD403" s="6"/>
      <c r="SME403" s="6"/>
      <c r="SMF403" s="6"/>
      <c r="SMG403" s="6"/>
      <c r="SMH403" s="6"/>
      <c r="SMI403" s="6"/>
      <c r="SMJ403" s="6"/>
      <c r="SMK403" s="6"/>
      <c r="SML403" s="6"/>
      <c r="SMM403" s="6"/>
      <c r="SMN403" s="6"/>
      <c r="SMO403" s="6"/>
      <c r="SMP403" s="6"/>
      <c r="SMQ403" s="6"/>
      <c r="SMR403" s="6"/>
      <c r="SMS403" s="6"/>
      <c r="SMT403" s="6"/>
      <c r="SMU403" s="6"/>
      <c r="SMV403" s="6"/>
      <c r="SMW403" s="6"/>
      <c r="SMX403" s="6"/>
      <c r="SMY403" s="6"/>
      <c r="SMZ403" s="6"/>
      <c r="SNA403" s="6"/>
      <c r="SNB403" s="6"/>
      <c r="SNC403" s="6"/>
      <c r="SND403" s="6"/>
      <c r="SNE403" s="6"/>
      <c r="SNF403" s="6"/>
      <c r="SNG403" s="6"/>
      <c r="SNH403" s="6"/>
      <c r="SNI403" s="6"/>
      <c r="SNJ403" s="6"/>
      <c r="SNK403" s="6"/>
      <c r="SNL403" s="6"/>
      <c r="SNM403" s="6"/>
      <c r="SNN403" s="6"/>
      <c r="SNO403" s="6"/>
      <c r="SNP403" s="6"/>
      <c r="SNQ403" s="6"/>
      <c r="SNR403" s="6"/>
      <c r="SNS403" s="6"/>
      <c r="SNT403" s="6"/>
      <c r="SNU403" s="6"/>
      <c r="SNV403" s="6"/>
      <c r="SNW403" s="6"/>
      <c r="SNX403" s="6"/>
      <c r="SNY403" s="6"/>
      <c r="SNZ403" s="6"/>
      <c r="SOA403" s="6"/>
      <c r="SOB403" s="6"/>
      <c r="SOC403" s="6"/>
      <c r="SOD403" s="6"/>
      <c r="SOE403" s="6"/>
      <c r="SOF403" s="6"/>
      <c r="SOG403" s="6"/>
      <c r="SOH403" s="6"/>
      <c r="SOI403" s="6"/>
      <c r="SOJ403" s="6"/>
      <c r="SOK403" s="6"/>
      <c r="SOL403" s="6"/>
      <c r="SOM403" s="6"/>
      <c r="SON403" s="6"/>
      <c r="SOO403" s="6"/>
      <c r="SOP403" s="6"/>
      <c r="SOQ403" s="6"/>
      <c r="SOR403" s="6"/>
      <c r="SOS403" s="6"/>
      <c r="SOT403" s="6"/>
      <c r="SOU403" s="6"/>
      <c r="SOV403" s="6"/>
      <c r="SOW403" s="6"/>
      <c r="SOX403" s="6"/>
      <c r="SOY403" s="6"/>
      <c r="SOZ403" s="6"/>
      <c r="SPA403" s="6"/>
      <c r="SPB403" s="6"/>
      <c r="SPC403" s="6"/>
      <c r="SPD403" s="6"/>
      <c r="SPE403" s="6"/>
      <c r="SPF403" s="6"/>
      <c r="SPG403" s="6"/>
      <c r="SPH403" s="6"/>
      <c r="SPI403" s="6"/>
      <c r="SPJ403" s="6"/>
      <c r="SPK403" s="6"/>
      <c r="SPL403" s="6"/>
      <c r="SPM403" s="6"/>
      <c r="SPN403" s="6"/>
      <c r="SPO403" s="6"/>
      <c r="SPP403" s="6"/>
      <c r="SPQ403" s="6"/>
      <c r="SPR403" s="6"/>
      <c r="SPS403" s="6"/>
      <c r="SPT403" s="6"/>
      <c r="SPU403" s="6"/>
      <c r="SPV403" s="6"/>
      <c r="SPW403" s="6"/>
      <c r="SPX403" s="6"/>
      <c r="SPY403" s="6"/>
      <c r="SPZ403" s="6"/>
      <c r="SQA403" s="6"/>
      <c r="SQB403" s="6"/>
      <c r="SQC403" s="6"/>
      <c r="SQD403" s="6"/>
      <c r="SQE403" s="6"/>
      <c r="SQF403" s="6"/>
      <c r="SQG403" s="6"/>
      <c r="SQH403" s="6"/>
      <c r="SQI403" s="6"/>
      <c r="SQJ403" s="6"/>
      <c r="SQK403" s="6"/>
      <c r="SQL403" s="6"/>
      <c r="SQM403" s="6"/>
      <c r="SQN403" s="6"/>
      <c r="SQO403" s="6"/>
      <c r="SQP403" s="6"/>
      <c r="SQQ403" s="6"/>
      <c r="SQR403" s="6"/>
      <c r="SQS403" s="6"/>
      <c r="SQT403" s="6"/>
      <c r="SQU403" s="6"/>
      <c r="SQV403" s="6"/>
      <c r="SQW403" s="6"/>
      <c r="SQX403" s="6"/>
      <c r="SQY403" s="6"/>
      <c r="SQZ403" s="6"/>
      <c r="SRA403" s="6"/>
      <c r="SRB403" s="6"/>
      <c r="SRC403" s="6"/>
      <c r="SRD403" s="6"/>
      <c r="SRE403" s="6"/>
      <c r="SRF403" s="6"/>
      <c r="SRG403" s="6"/>
      <c r="SRH403" s="6"/>
      <c r="SRI403" s="6"/>
      <c r="SRJ403" s="6"/>
      <c r="SRK403" s="6"/>
      <c r="SRL403" s="6"/>
      <c r="SRM403" s="6"/>
      <c r="SRN403" s="6"/>
      <c r="SRO403" s="6"/>
      <c r="SRP403" s="6"/>
      <c r="SRQ403" s="6"/>
      <c r="SRR403" s="6"/>
      <c r="SRS403" s="6"/>
      <c r="SRT403" s="6"/>
      <c r="SRU403" s="6"/>
      <c r="SRV403" s="6"/>
      <c r="SRW403" s="6"/>
      <c r="SRX403" s="6"/>
      <c r="SRY403" s="6"/>
      <c r="SRZ403" s="6"/>
      <c r="SSA403" s="6"/>
      <c r="SSB403" s="6"/>
      <c r="SSC403" s="6"/>
      <c r="SSD403" s="6"/>
      <c r="SSE403" s="6"/>
      <c r="SSF403" s="6"/>
      <c r="SSG403" s="6"/>
      <c r="SSH403" s="6"/>
      <c r="SSI403" s="6"/>
      <c r="SSJ403" s="6"/>
      <c r="SSK403" s="6"/>
      <c r="SSL403" s="6"/>
      <c r="SSM403" s="6"/>
      <c r="SSN403" s="6"/>
      <c r="SSO403" s="6"/>
      <c r="SSP403" s="6"/>
      <c r="SSQ403" s="6"/>
      <c r="SSR403" s="6"/>
      <c r="SSS403" s="6"/>
      <c r="SST403" s="6"/>
      <c r="SSU403" s="6"/>
      <c r="SSV403" s="6"/>
      <c r="SSW403" s="6"/>
      <c r="SSX403" s="6"/>
      <c r="SSY403" s="6"/>
      <c r="SSZ403" s="6"/>
      <c r="STA403" s="6"/>
      <c r="STB403" s="6"/>
      <c r="STC403" s="6"/>
      <c r="STD403" s="6"/>
      <c r="STE403" s="6"/>
      <c r="STF403" s="6"/>
      <c r="STG403" s="6"/>
      <c r="STH403" s="6"/>
      <c r="STI403" s="6"/>
      <c r="STJ403" s="6"/>
      <c r="STK403" s="6"/>
      <c r="STL403" s="6"/>
      <c r="STM403" s="6"/>
      <c r="STN403" s="6"/>
      <c r="STO403" s="6"/>
      <c r="STP403" s="6"/>
      <c r="STQ403" s="6"/>
      <c r="STR403" s="6"/>
      <c r="STS403" s="6"/>
      <c r="STT403" s="6"/>
      <c r="STU403" s="6"/>
      <c r="STV403" s="6"/>
      <c r="STW403" s="6"/>
      <c r="STX403" s="6"/>
      <c r="STY403" s="6"/>
      <c r="STZ403" s="6"/>
      <c r="SUA403" s="6"/>
      <c r="SUB403" s="6"/>
      <c r="SUC403" s="6"/>
      <c r="SUD403" s="6"/>
      <c r="SUE403" s="6"/>
      <c r="SUF403" s="6"/>
      <c r="SUG403" s="6"/>
      <c r="SUH403" s="6"/>
      <c r="SUI403" s="6"/>
      <c r="SUJ403" s="6"/>
      <c r="SUK403" s="6"/>
      <c r="SUL403" s="6"/>
      <c r="SUM403" s="6"/>
      <c r="SUN403" s="6"/>
      <c r="SUO403" s="6"/>
      <c r="SUP403" s="6"/>
      <c r="SUQ403" s="6"/>
      <c r="SUR403" s="6"/>
      <c r="SUS403" s="6"/>
      <c r="SUT403" s="6"/>
      <c r="SUU403" s="6"/>
      <c r="SUV403" s="6"/>
      <c r="SUW403" s="6"/>
      <c r="SUX403" s="6"/>
      <c r="SUY403" s="6"/>
      <c r="SUZ403" s="6"/>
      <c r="SVA403" s="6"/>
      <c r="SVB403" s="6"/>
      <c r="SVC403" s="6"/>
      <c r="SVD403" s="6"/>
      <c r="SVE403" s="6"/>
      <c r="SVF403" s="6"/>
      <c r="SVG403" s="6"/>
      <c r="SVH403" s="6"/>
      <c r="SVI403" s="6"/>
      <c r="SVJ403" s="6"/>
      <c r="SVK403" s="6"/>
      <c r="SVL403" s="6"/>
      <c r="SVM403" s="6"/>
      <c r="SVN403" s="6"/>
      <c r="SVO403" s="6"/>
      <c r="SVP403" s="6"/>
      <c r="SVQ403" s="6"/>
      <c r="SVR403" s="6"/>
      <c r="SVS403" s="6"/>
      <c r="SVT403" s="6"/>
      <c r="SVU403" s="6"/>
      <c r="SVV403" s="6"/>
      <c r="SVW403" s="6"/>
      <c r="SVX403" s="6"/>
      <c r="SVY403" s="6"/>
      <c r="SVZ403" s="6"/>
      <c r="SWA403" s="6"/>
      <c r="SWB403" s="6"/>
      <c r="SWC403" s="6"/>
      <c r="SWD403" s="6"/>
      <c r="SWE403" s="6"/>
      <c r="SWF403" s="6"/>
      <c r="SWG403" s="6"/>
      <c r="SWH403" s="6"/>
      <c r="SWI403" s="6"/>
      <c r="SWJ403" s="6"/>
      <c r="SWK403" s="6"/>
      <c r="SWL403" s="6"/>
      <c r="SWM403" s="6"/>
      <c r="SWN403" s="6"/>
      <c r="SWO403" s="6"/>
      <c r="SWP403" s="6"/>
      <c r="SWQ403" s="6"/>
      <c r="SWR403" s="6"/>
      <c r="SWS403" s="6"/>
      <c r="SWT403" s="6"/>
      <c r="SWU403" s="6"/>
      <c r="SWV403" s="6"/>
      <c r="SWW403" s="6"/>
      <c r="SWX403" s="6"/>
      <c r="SWY403" s="6"/>
      <c r="SWZ403" s="6"/>
      <c r="SXA403" s="6"/>
      <c r="SXB403" s="6"/>
      <c r="SXC403" s="6"/>
      <c r="SXD403" s="6"/>
      <c r="SXE403" s="6"/>
      <c r="SXF403" s="6"/>
      <c r="SXG403" s="6"/>
      <c r="SXH403" s="6"/>
      <c r="SXI403" s="6"/>
      <c r="SXJ403" s="6"/>
      <c r="SXK403" s="6"/>
      <c r="SXL403" s="6"/>
      <c r="SXM403" s="6"/>
      <c r="SXN403" s="6"/>
      <c r="SXO403" s="6"/>
      <c r="SXP403" s="6"/>
      <c r="SXQ403" s="6"/>
      <c r="SXR403" s="6"/>
      <c r="SXS403" s="6"/>
      <c r="SXT403" s="6"/>
      <c r="SXU403" s="6"/>
      <c r="SXV403" s="6"/>
      <c r="SXW403" s="6"/>
      <c r="SXX403" s="6"/>
      <c r="SXY403" s="6"/>
      <c r="SXZ403" s="6"/>
      <c r="SYA403" s="6"/>
      <c r="SYB403" s="6"/>
      <c r="SYC403" s="6"/>
      <c r="SYD403" s="6"/>
      <c r="SYE403" s="6"/>
      <c r="SYF403" s="6"/>
      <c r="SYG403" s="6"/>
      <c r="SYH403" s="6"/>
      <c r="SYI403" s="6"/>
      <c r="SYJ403" s="6"/>
      <c r="SYK403" s="6"/>
      <c r="SYL403" s="6"/>
      <c r="SYM403" s="6"/>
      <c r="SYN403" s="6"/>
      <c r="SYO403" s="6"/>
      <c r="SYP403" s="6"/>
      <c r="SYQ403" s="6"/>
      <c r="SYR403" s="6"/>
      <c r="SYS403" s="6"/>
      <c r="SYT403" s="6"/>
      <c r="SYU403" s="6"/>
      <c r="SYV403" s="6"/>
      <c r="SYW403" s="6"/>
      <c r="SYX403" s="6"/>
      <c r="SYY403" s="6"/>
      <c r="SYZ403" s="6"/>
      <c r="SZA403" s="6"/>
      <c r="SZB403" s="6"/>
      <c r="SZC403" s="6"/>
      <c r="SZD403" s="6"/>
      <c r="SZE403" s="6"/>
      <c r="SZF403" s="6"/>
      <c r="SZG403" s="6"/>
      <c r="SZH403" s="6"/>
      <c r="SZI403" s="6"/>
      <c r="SZJ403" s="6"/>
      <c r="SZK403" s="6"/>
      <c r="SZL403" s="6"/>
      <c r="SZM403" s="6"/>
      <c r="SZN403" s="6"/>
      <c r="SZO403" s="6"/>
      <c r="SZP403" s="6"/>
      <c r="SZQ403" s="6"/>
      <c r="SZR403" s="6"/>
      <c r="SZS403" s="6"/>
      <c r="SZT403" s="6"/>
      <c r="SZU403" s="6"/>
      <c r="SZV403" s="6"/>
      <c r="SZW403" s="6"/>
      <c r="SZX403" s="6"/>
      <c r="SZY403" s="6"/>
      <c r="SZZ403" s="6"/>
      <c r="TAA403" s="6"/>
      <c r="TAB403" s="6"/>
      <c r="TAC403" s="6"/>
      <c r="TAD403" s="6"/>
      <c r="TAE403" s="6"/>
      <c r="TAF403" s="6"/>
      <c r="TAG403" s="6"/>
      <c r="TAH403" s="6"/>
      <c r="TAI403" s="6"/>
      <c r="TAJ403" s="6"/>
      <c r="TAK403" s="6"/>
      <c r="TAL403" s="6"/>
      <c r="TAM403" s="6"/>
      <c r="TAN403" s="6"/>
      <c r="TAO403" s="6"/>
      <c r="TAP403" s="6"/>
      <c r="TAQ403" s="6"/>
      <c r="TAR403" s="6"/>
      <c r="TAS403" s="6"/>
      <c r="TAT403" s="6"/>
      <c r="TAU403" s="6"/>
      <c r="TAV403" s="6"/>
      <c r="TAW403" s="6"/>
      <c r="TAX403" s="6"/>
      <c r="TAY403" s="6"/>
      <c r="TAZ403" s="6"/>
      <c r="TBA403" s="6"/>
      <c r="TBB403" s="6"/>
      <c r="TBC403" s="6"/>
      <c r="TBD403" s="6"/>
      <c r="TBE403" s="6"/>
      <c r="TBF403" s="6"/>
      <c r="TBG403" s="6"/>
      <c r="TBH403" s="6"/>
      <c r="TBI403" s="6"/>
      <c r="TBJ403" s="6"/>
      <c r="TBK403" s="6"/>
      <c r="TBL403" s="6"/>
      <c r="TBM403" s="6"/>
      <c r="TBN403" s="6"/>
      <c r="TBO403" s="6"/>
      <c r="TBP403" s="6"/>
      <c r="TBQ403" s="6"/>
      <c r="TBR403" s="6"/>
      <c r="TBS403" s="6"/>
      <c r="TBT403" s="6"/>
      <c r="TBU403" s="6"/>
      <c r="TBV403" s="6"/>
      <c r="TBW403" s="6"/>
      <c r="TBX403" s="6"/>
      <c r="TBY403" s="6"/>
      <c r="TBZ403" s="6"/>
      <c r="TCA403" s="6"/>
      <c r="TCB403" s="6"/>
      <c r="TCC403" s="6"/>
      <c r="TCD403" s="6"/>
      <c r="TCE403" s="6"/>
      <c r="TCF403" s="6"/>
      <c r="TCG403" s="6"/>
      <c r="TCH403" s="6"/>
      <c r="TCI403" s="6"/>
      <c r="TCJ403" s="6"/>
      <c r="TCK403" s="6"/>
      <c r="TCL403" s="6"/>
      <c r="TCM403" s="6"/>
      <c r="TCN403" s="6"/>
      <c r="TCO403" s="6"/>
      <c r="TCP403" s="6"/>
      <c r="TCQ403" s="6"/>
      <c r="TCR403" s="6"/>
      <c r="TCS403" s="6"/>
      <c r="TCT403" s="6"/>
      <c r="TCU403" s="6"/>
      <c r="TCV403" s="6"/>
      <c r="TCW403" s="6"/>
      <c r="TCX403" s="6"/>
      <c r="TCY403" s="6"/>
      <c r="TCZ403" s="6"/>
      <c r="TDA403" s="6"/>
      <c r="TDB403" s="6"/>
      <c r="TDC403" s="6"/>
      <c r="TDD403" s="6"/>
      <c r="TDE403" s="6"/>
      <c r="TDF403" s="6"/>
      <c r="TDG403" s="6"/>
      <c r="TDH403" s="6"/>
      <c r="TDI403" s="6"/>
      <c r="TDJ403" s="6"/>
      <c r="TDK403" s="6"/>
      <c r="TDL403" s="6"/>
      <c r="TDM403" s="6"/>
      <c r="TDN403" s="6"/>
      <c r="TDO403" s="6"/>
      <c r="TDP403" s="6"/>
      <c r="TDQ403" s="6"/>
      <c r="TDR403" s="6"/>
      <c r="TDS403" s="6"/>
      <c r="TDT403" s="6"/>
      <c r="TDU403" s="6"/>
      <c r="TDV403" s="6"/>
      <c r="TDW403" s="6"/>
      <c r="TDX403" s="6"/>
      <c r="TDY403" s="6"/>
      <c r="TDZ403" s="6"/>
      <c r="TEA403" s="6"/>
      <c r="TEB403" s="6"/>
      <c r="TEC403" s="6"/>
      <c r="TED403" s="6"/>
      <c r="TEE403" s="6"/>
      <c r="TEF403" s="6"/>
      <c r="TEG403" s="6"/>
      <c r="TEH403" s="6"/>
      <c r="TEI403" s="6"/>
      <c r="TEJ403" s="6"/>
      <c r="TEK403" s="6"/>
      <c r="TEL403" s="6"/>
      <c r="TEM403" s="6"/>
      <c r="TEN403" s="6"/>
      <c r="TEO403" s="6"/>
      <c r="TEP403" s="6"/>
      <c r="TEQ403" s="6"/>
      <c r="TER403" s="6"/>
      <c r="TES403" s="6"/>
      <c r="TET403" s="6"/>
      <c r="TEU403" s="6"/>
      <c r="TEV403" s="6"/>
      <c r="TEW403" s="6"/>
      <c r="TEX403" s="6"/>
      <c r="TEY403" s="6"/>
      <c r="TEZ403" s="6"/>
      <c r="TFA403" s="6"/>
      <c r="TFB403" s="6"/>
      <c r="TFC403" s="6"/>
      <c r="TFD403" s="6"/>
      <c r="TFE403" s="6"/>
      <c r="TFF403" s="6"/>
      <c r="TFG403" s="6"/>
      <c r="TFH403" s="6"/>
      <c r="TFI403" s="6"/>
      <c r="TFJ403" s="6"/>
      <c r="TFK403" s="6"/>
      <c r="TFL403" s="6"/>
      <c r="TFM403" s="6"/>
      <c r="TFN403" s="6"/>
      <c r="TFO403" s="6"/>
      <c r="TFP403" s="6"/>
      <c r="TFQ403" s="6"/>
      <c r="TFR403" s="6"/>
      <c r="TFS403" s="6"/>
      <c r="TFT403" s="6"/>
      <c r="TFU403" s="6"/>
      <c r="TFV403" s="6"/>
      <c r="TFW403" s="6"/>
      <c r="TFX403" s="6"/>
      <c r="TFY403" s="6"/>
      <c r="TFZ403" s="6"/>
      <c r="TGA403" s="6"/>
      <c r="TGB403" s="6"/>
      <c r="TGC403" s="6"/>
      <c r="TGD403" s="6"/>
      <c r="TGE403" s="6"/>
      <c r="TGF403" s="6"/>
      <c r="TGG403" s="6"/>
      <c r="TGH403" s="6"/>
      <c r="TGI403" s="6"/>
      <c r="TGJ403" s="6"/>
      <c r="TGK403" s="6"/>
      <c r="TGL403" s="6"/>
      <c r="TGM403" s="6"/>
      <c r="TGN403" s="6"/>
      <c r="TGO403" s="6"/>
      <c r="TGP403" s="6"/>
      <c r="TGQ403" s="6"/>
      <c r="TGR403" s="6"/>
      <c r="TGS403" s="6"/>
      <c r="TGT403" s="6"/>
      <c r="TGU403" s="6"/>
      <c r="TGV403" s="6"/>
      <c r="TGW403" s="6"/>
      <c r="TGX403" s="6"/>
      <c r="TGY403" s="6"/>
      <c r="TGZ403" s="6"/>
      <c r="THA403" s="6"/>
      <c r="THB403" s="6"/>
      <c r="THC403" s="6"/>
      <c r="THD403" s="6"/>
      <c r="THE403" s="6"/>
      <c r="THF403" s="6"/>
      <c r="THG403" s="6"/>
      <c r="THH403" s="6"/>
      <c r="THI403" s="6"/>
      <c r="THJ403" s="6"/>
      <c r="THK403" s="6"/>
      <c r="THL403" s="6"/>
      <c r="THM403" s="6"/>
      <c r="THN403" s="6"/>
      <c r="THO403" s="6"/>
      <c r="THP403" s="6"/>
      <c r="THQ403" s="6"/>
      <c r="THR403" s="6"/>
      <c r="THS403" s="6"/>
      <c r="THT403" s="6"/>
      <c r="THU403" s="6"/>
      <c r="THV403" s="6"/>
      <c r="THW403" s="6"/>
      <c r="THX403" s="6"/>
      <c r="THY403" s="6"/>
      <c r="THZ403" s="6"/>
      <c r="TIA403" s="6"/>
      <c r="TIB403" s="6"/>
      <c r="TIC403" s="6"/>
      <c r="TID403" s="6"/>
      <c r="TIE403" s="6"/>
      <c r="TIF403" s="6"/>
      <c r="TIG403" s="6"/>
      <c r="TIH403" s="6"/>
      <c r="TII403" s="6"/>
      <c r="TIJ403" s="6"/>
      <c r="TIK403" s="6"/>
      <c r="TIL403" s="6"/>
      <c r="TIM403" s="6"/>
      <c r="TIN403" s="6"/>
      <c r="TIO403" s="6"/>
      <c r="TIP403" s="6"/>
      <c r="TIQ403" s="6"/>
      <c r="TIR403" s="6"/>
      <c r="TIS403" s="6"/>
      <c r="TIT403" s="6"/>
      <c r="TIU403" s="6"/>
      <c r="TIV403" s="6"/>
      <c r="TIW403" s="6"/>
      <c r="TIX403" s="6"/>
      <c r="TIY403" s="6"/>
      <c r="TIZ403" s="6"/>
      <c r="TJA403" s="6"/>
      <c r="TJB403" s="6"/>
      <c r="TJC403" s="6"/>
      <c r="TJD403" s="6"/>
      <c r="TJE403" s="6"/>
      <c r="TJF403" s="6"/>
      <c r="TJG403" s="6"/>
      <c r="TJH403" s="6"/>
      <c r="TJI403" s="6"/>
      <c r="TJJ403" s="6"/>
      <c r="TJK403" s="6"/>
      <c r="TJL403" s="6"/>
      <c r="TJM403" s="6"/>
      <c r="TJN403" s="6"/>
      <c r="TJO403" s="6"/>
      <c r="TJP403" s="6"/>
      <c r="TJQ403" s="6"/>
      <c r="TJR403" s="6"/>
      <c r="TJS403" s="6"/>
      <c r="TJT403" s="6"/>
      <c r="TJU403" s="6"/>
      <c r="TJV403" s="6"/>
      <c r="TJW403" s="6"/>
      <c r="TJX403" s="6"/>
      <c r="TJY403" s="6"/>
      <c r="TJZ403" s="6"/>
      <c r="TKA403" s="6"/>
      <c r="TKB403" s="6"/>
      <c r="TKC403" s="6"/>
      <c r="TKD403" s="6"/>
      <c r="TKE403" s="6"/>
      <c r="TKF403" s="6"/>
      <c r="TKG403" s="6"/>
      <c r="TKH403" s="6"/>
      <c r="TKI403" s="6"/>
      <c r="TKJ403" s="6"/>
      <c r="TKK403" s="6"/>
      <c r="TKL403" s="6"/>
      <c r="TKM403" s="6"/>
      <c r="TKN403" s="6"/>
      <c r="TKO403" s="6"/>
      <c r="TKP403" s="6"/>
      <c r="TKQ403" s="6"/>
      <c r="TKR403" s="6"/>
      <c r="TKS403" s="6"/>
      <c r="TKT403" s="6"/>
      <c r="TKU403" s="6"/>
      <c r="TKV403" s="6"/>
      <c r="TKW403" s="6"/>
      <c r="TKX403" s="6"/>
      <c r="TKY403" s="6"/>
      <c r="TKZ403" s="6"/>
      <c r="TLA403" s="6"/>
      <c r="TLB403" s="6"/>
      <c r="TLC403" s="6"/>
      <c r="TLD403" s="6"/>
      <c r="TLE403" s="6"/>
      <c r="TLF403" s="6"/>
      <c r="TLG403" s="6"/>
      <c r="TLH403" s="6"/>
      <c r="TLI403" s="6"/>
      <c r="TLJ403" s="6"/>
      <c r="TLK403" s="6"/>
      <c r="TLL403" s="6"/>
      <c r="TLM403" s="6"/>
      <c r="TLN403" s="6"/>
      <c r="TLO403" s="6"/>
      <c r="TLP403" s="6"/>
      <c r="TLQ403" s="6"/>
      <c r="TLR403" s="6"/>
      <c r="TLS403" s="6"/>
      <c r="TLT403" s="6"/>
      <c r="TLU403" s="6"/>
      <c r="TLV403" s="6"/>
      <c r="TLW403" s="6"/>
      <c r="TLX403" s="6"/>
      <c r="TLY403" s="6"/>
      <c r="TLZ403" s="6"/>
      <c r="TMA403" s="6"/>
      <c r="TMB403" s="6"/>
      <c r="TMC403" s="6"/>
      <c r="TMD403" s="6"/>
      <c r="TME403" s="6"/>
      <c r="TMF403" s="6"/>
      <c r="TMG403" s="6"/>
      <c r="TMH403" s="6"/>
      <c r="TMI403" s="6"/>
      <c r="TMJ403" s="6"/>
      <c r="TMK403" s="6"/>
      <c r="TML403" s="6"/>
      <c r="TMM403" s="6"/>
      <c r="TMN403" s="6"/>
      <c r="TMO403" s="6"/>
      <c r="TMP403" s="6"/>
      <c r="TMQ403" s="6"/>
      <c r="TMR403" s="6"/>
      <c r="TMS403" s="6"/>
      <c r="TMT403" s="6"/>
      <c r="TMU403" s="6"/>
      <c r="TMV403" s="6"/>
      <c r="TMW403" s="6"/>
      <c r="TMX403" s="6"/>
      <c r="TMY403" s="6"/>
      <c r="TMZ403" s="6"/>
      <c r="TNA403" s="6"/>
      <c r="TNB403" s="6"/>
      <c r="TNC403" s="6"/>
      <c r="TND403" s="6"/>
      <c r="TNE403" s="6"/>
      <c r="TNF403" s="6"/>
      <c r="TNG403" s="6"/>
      <c r="TNH403" s="6"/>
      <c r="TNI403" s="6"/>
      <c r="TNJ403" s="6"/>
      <c r="TNK403" s="6"/>
      <c r="TNL403" s="6"/>
      <c r="TNM403" s="6"/>
      <c r="TNN403" s="6"/>
      <c r="TNO403" s="6"/>
      <c r="TNP403" s="6"/>
      <c r="TNQ403" s="6"/>
      <c r="TNR403" s="6"/>
      <c r="TNS403" s="6"/>
      <c r="TNT403" s="6"/>
      <c r="TNU403" s="6"/>
      <c r="TNV403" s="6"/>
      <c r="TNW403" s="6"/>
      <c r="TNX403" s="6"/>
      <c r="TNY403" s="6"/>
      <c r="TNZ403" s="6"/>
      <c r="TOA403" s="6"/>
      <c r="TOB403" s="6"/>
      <c r="TOC403" s="6"/>
      <c r="TOD403" s="6"/>
      <c r="TOE403" s="6"/>
      <c r="TOF403" s="6"/>
      <c r="TOG403" s="6"/>
      <c r="TOH403" s="6"/>
      <c r="TOI403" s="6"/>
      <c r="TOJ403" s="6"/>
      <c r="TOK403" s="6"/>
      <c r="TOL403" s="6"/>
      <c r="TOM403" s="6"/>
      <c r="TON403" s="6"/>
      <c r="TOO403" s="6"/>
      <c r="TOP403" s="6"/>
      <c r="TOQ403" s="6"/>
      <c r="TOR403" s="6"/>
      <c r="TOS403" s="6"/>
      <c r="TOT403" s="6"/>
      <c r="TOU403" s="6"/>
      <c r="TOV403" s="6"/>
      <c r="TOW403" s="6"/>
      <c r="TOX403" s="6"/>
      <c r="TOY403" s="6"/>
      <c r="TOZ403" s="6"/>
      <c r="TPA403" s="6"/>
      <c r="TPB403" s="6"/>
      <c r="TPC403" s="6"/>
      <c r="TPD403" s="6"/>
      <c r="TPE403" s="6"/>
      <c r="TPF403" s="6"/>
      <c r="TPG403" s="6"/>
      <c r="TPH403" s="6"/>
      <c r="TPI403" s="6"/>
      <c r="TPJ403" s="6"/>
      <c r="TPK403" s="6"/>
      <c r="TPL403" s="6"/>
      <c r="TPM403" s="6"/>
      <c r="TPN403" s="6"/>
      <c r="TPO403" s="6"/>
      <c r="TPP403" s="6"/>
      <c r="TPQ403" s="6"/>
      <c r="TPR403" s="6"/>
      <c r="TPS403" s="6"/>
      <c r="TPT403" s="6"/>
      <c r="TPU403" s="6"/>
      <c r="TPV403" s="6"/>
      <c r="TPW403" s="6"/>
      <c r="TPX403" s="6"/>
      <c r="TPY403" s="6"/>
      <c r="TPZ403" s="6"/>
      <c r="TQA403" s="6"/>
      <c r="TQB403" s="6"/>
      <c r="TQC403" s="6"/>
      <c r="TQD403" s="6"/>
      <c r="TQE403" s="6"/>
      <c r="TQF403" s="6"/>
      <c r="TQG403" s="6"/>
      <c r="TQH403" s="6"/>
      <c r="TQI403" s="6"/>
      <c r="TQJ403" s="6"/>
      <c r="TQK403" s="6"/>
      <c r="TQL403" s="6"/>
      <c r="TQM403" s="6"/>
      <c r="TQN403" s="6"/>
      <c r="TQO403" s="6"/>
      <c r="TQP403" s="6"/>
      <c r="TQQ403" s="6"/>
      <c r="TQR403" s="6"/>
      <c r="TQS403" s="6"/>
      <c r="TQT403" s="6"/>
      <c r="TQU403" s="6"/>
      <c r="TQV403" s="6"/>
      <c r="TQW403" s="6"/>
      <c r="TQX403" s="6"/>
      <c r="TQY403" s="6"/>
      <c r="TQZ403" s="6"/>
      <c r="TRA403" s="6"/>
      <c r="TRB403" s="6"/>
      <c r="TRC403" s="6"/>
      <c r="TRD403" s="6"/>
      <c r="TRE403" s="6"/>
      <c r="TRF403" s="6"/>
      <c r="TRG403" s="6"/>
      <c r="TRH403" s="6"/>
      <c r="TRI403" s="6"/>
      <c r="TRJ403" s="6"/>
      <c r="TRK403" s="6"/>
      <c r="TRL403" s="6"/>
      <c r="TRM403" s="6"/>
      <c r="TRN403" s="6"/>
      <c r="TRO403" s="6"/>
      <c r="TRP403" s="6"/>
      <c r="TRQ403" s="6"/>
      <c r="TRR403" s="6"/>
      <c r="TRS403" s="6"/>
      <c r="TRT403" s="6"/>
      <c r="TRU403" s="6"/>
      <c r="TRV403" s="6"/>
      <c r="TRW403" s="6"/>
      <c r="TRX403" s="6"/>
      <c r="TRY403" s="6"/>
      <c r="TRZ403" s="6"/>
      <c r="TSA403" s="6"/>
      <c r="TSB403" s="6"/>
      <c r="TSC403" s="6"/>
      <c r="TSD403" s="6"/>
      <c r="TSE403" s="6"/>
      <c r="TSF403" s="6"/>
      <c r="TSG403" s="6"/>
      <c r="TSH403" s="6"/>
      <c r="TSI403" s="6"/>
      <c r="TSJ403" s="6"/>
      <c r="TSK403" s="6"/>
      <c r="TSL403" s="6"/>
      <c r="TSM403" s="6"/>
      <c r="TSN403" s="6"/>
      <c r="TSO403" s="6"/>
      <c r="TSP403" s="6"/>
      <c r="TSQ403" s="6"/>
      <c r="TSR403" s="6"/>
      <c r="TSS403" s="6"/>
      <c r="TST403" s="6"/>
      <c r="TSU403" s="6"/>
      <c r="TSV403" s="6"/>
      <c r="TSW403" s="6"/>
      <c r="TSX403" s="6"/>
      <c r="TSY403" s="6"/>
      <c r="TSZ403" s="6"/>
      <c r="TTA403" s="6"/>
      <c r="TTB403" s="6"/>
      <c r="TTC403" s="6"/>
      <c r="TTD403" s="6"/>
      <c r="TTE403" s="6"/>
      <c r="TTF403" s="6"/>
      <c r="TTG403" s="6"/>
      <c r="TTH403" s="6"/>
      <c r="TTI403" s="6"/>
      <c r="TTJ403" s="6"/>
      <c r="TTK403" s="6"/>
      <c r="TTL403" s="6"/>
      <c r="TTM403" s="6"/>
      <c r="TTN403" s="6"/>
      <c r="TTO403" s="6"/>
      <c r="TTP403" s="6"/>
      <c r="TTQ403" s="6"/>
      <c r="TTR403" s="6"/>
      <c r="TTS403" s="6"/>
      <c r="TTT403" s="6"/>
      <c r="TTU403" s="6"/>
      <c r="TTV403" s="6"/>
      <c r="TTW403" s="6"/>
      <c r="TTX403" s="6"/>
      <c r="TTY403" s="6"/>
      <c r="TTZ403" s="6"/>
      <c r="TUA403" s="6"/>
      <c r="TUB403" s="6"/>
      <c r="TUC403" s="6"/>
      <c r="TUD403" s="6"/>
      <c r="TUE403" s="6"/>
      <c r="TUF403" s="6"/>
      <c r="TUG403" s="6"/>
      <c r="TUH403" s="6"/>
      <c r="TUI403" s="6"/>
      <c r="TUJ403" s="6"/>
      <c r="TUK403" s="6"/>
      <c r="TUL403" s="6"/>
      <c r="TUM403" s="6"/>
      <c r="TUN403" s="6"/>
      <c r="TUO403" s="6"/>
      <c r="TUP403" s="6"/>
      <c r="TUQ403" s="6"/>
      <c r="TUR403" s="6"/>
      <c r="TUS403" s="6"/>
      <c r="TUT403" s="6"/>
      <c r="TUU403" s="6"/>
      <c r="TUV403" s="6"/>
      <c r="TUW403" s="6"/>
      <c r="TUX403" s="6"/>
      <c r="TUY403" s="6"/>
      <c r="TUZ403" s="6"/>
      <c r="TVA403" s="6"/>
      <c r="TVB403" s="6"/>
      <c r="TVC403" s="6"/>
      <c r="TVD403" s="6"/>
      <c r="TVE403" s="6"/>
      <c r="TVF403" s="6"/>
      <c r="TVG403" s="6"/>
      <c r="TVH403" s="6"/>
      <c r="TVI403" s="6"/>
      <c r="TVJ403" s="6"/>
      <c r="TVK403" s="6"/>
      <c r="TVL403" s="6"/>
      <c r="TVM403" s="6"/>
      <c r="TVN403" s="6"/>
      <c r="TVO403" s="6"/>
      <c r="TVP403" s="6"/>
      <c r="TVQ403" s="6"/>
      <c r="TVR403" s="6"/>
      <c r="TVS403" s="6"/>
      <c r="TVT403" s="6"/>
      <c r="TVU403" s="6"/>
      <c r="TVV403" s="6"/>
      <c r="TVW403" s="6"/>
      <c r="TVX403" s="6"/>
      <c r="TVY403" s="6"/>
      <c r="TVZ403" s="6"/>
      <c r="TWA403" s="6"/>
      <c r="TWB403" s="6"/>
      <c r="TWC403" s="6"/>
      <c r="TWD403" s="6"/>
      <c r="TWE403" s="6"/>
      <c r="TWF403" s="6"/>
      <c r="TWG403" s="6"/>
      <c r="TWH403" s="6"/>
      <c r="TWI403" s="6"/>
      <c r="TWJ403" s="6"/>
      <c r="TWK403" s="6"/>
      <c r="TWL403" s="6"/>
      <c r="TWM403" s="6"/>
      <c r="TWN403" s="6"/>
      <c r="TWO403" s="6"/>
      <c r="TWP403" s="6"/>
      <c r="TWQ403" s="6"/>
      <c r="TWR403" s="6"/>
      <c r="TWS403" s="6"/>
      <c r="TWT403" s="6"/>
      <c r="TWU403" s="6"/>
      <c r="TWV403" s="6"/>
      <c r="TWW403" s="6"/>
      <c r="TWX403" s="6"/>
      <c r="TWY403" s="6"/>
      <c r="TWZ403" s="6"/>
      <c r="TXA403" s="6"/>
      <c r="TXB403" s="6"/>
      <c r="TXC403" s="6"/>
      <c r="TXD403" s="6"/>
      <c r="TXE403" s="6"/>
      <c r="TXF403" s="6"/>
      <c r="TXG403" s="6"/>
      <c r="TXH403" s="6"/>
      <c r="TXI403" s="6"/>
      <c r="TXJ403" s="6"/>
      <c r="TXK403" s="6"/>
      <c r="TXL403" s="6"/>
      <c r="TXM403" s="6"/>
      <c r="TXN403" s="6"/>
      <c r="TXO403" s="6"/>
      <c r="TXP403" s="6"/>
      <c r="TXQ403" s="6"/>
      <c r="TXR403" s="6"/>
      <c r="TXS403" s="6"/>
      <c r="TXT403" s="6"/>
      <c r="TXU403" s="6"/>
      <c r="TXV403" s="6"/>
      <c r="TXW403" s="6"/>
      <c r="TXX403" s="6"/>
      <c r="TXY403" s="6"/>
      <c r="TXZ403" s="6"/>
      <c r="TYA403" s="6"/>
      <c r="TYB403" s="6"/>
      <c r="TYC403" s="6"/>
      <c r="TYD403" s="6"/>
      <c r="TYE403" s="6"/>
      <c r="TYF403" s="6"/>
      <c r="TYG403" s="6"/>
      <c r="TYH403" s="6"/>
      <c r="TYI403" s="6"/>
      <c r="TYJ403" s="6"/>
      <c r="TYK403" s="6"/>
      <c r="TYL403" s="6"/>
      <c r="TYM403" s="6"/>
      <c r="TYN403" s="6"/>
      <c r="TYO403" s="6"/>
      <c r="TYP403" s="6"/>
      <c r="TYQ403" s="6"/>
      <c r="TYR403" s="6"/>
      <c r="TYS403" s="6"/>
      <c r="TYT403" s="6"/>
      <c r="TYU403" s="6"/>
      <c r="TYV403" s="6"/>
      <c r="TYW403" s="6"/>
      <c r="TYX403" s="6"/>
      <c r="TYY403" s="6"/>
      <c r="TYZ403" s="6"/>
      <c r="TZA403" s="6"/>
      <c r="TZB403" s="6"/>
      <c r="TZC403" s="6"/>
      <c r="TZD403" s="6"/>
      <c r="TZE403" s="6"/>
      <c r="TZF403" s="6"/>
      <c r="TZG403" s="6"/>
      <c r="TZH403" s="6"/>
      <c r="TZI403" s="6"/>
      <c r="TZJ403" s="6"/>
      <c r="TZK403" s="6"/>
      <c r="TZL403" s="6"/>
      <c r="TZM403" s="6"/>
      <c r="TZN403" s="6"/>
      <c r="TZO403" s="6"/>
      <c r="TZP403" s="6"/>
      <c r="TZQ403" s="6"/>
      <c r="TZR403" s="6"/>
      <c r="TZS403" s="6"/>
      <c r="TZT403" s="6"/>
      <c r="TZU403" s="6"/>
      <c r="TZV403" s="6"/>
      <c r="TZW403" s="6"/>
      <c r="TZX403" s="6"/>
      <c r="TZY403" s="6"/>
      <c r="TZZ403" s="6"/>
      <c r="UAA403" s="6"/>
      <c r="UAB403" s="6"/>
      <c r="UAC403" s="6"/>
      <c r="UAD403" s="6"/>
      <c r="UAE403" s="6"/>
      <c r="UAF403" s="6"/>
      <c r="UAG403" s="6"/>
      <c r="UAH403" s="6"/>
      <c r="UAI403" s="6"/>
      <c r="UAJ403" s="6"/>
      <c r="UAK403" s="6"/>
      <c r="UAL403" s="6"/>
      <c r="UAM403" s="6"/>
      <c r="UAN403" s="6"/>
      <c r="UAO403" s="6"/>
      <c r="UAP403" s="6"/>
      <c r="UAQ403" s="6"/>
      <c r="UAR403" s="6"/>
      <c r="UAS403" s="6"/>
      <c r="UAT403" s="6"/>
      <c r="UAU403" s="6"/>
      <c r="UAV403" s="6"/>
      <c r="UAW403" s="6"/>
      <c r="UAX403" s="6"/>
      <c r="UAY403" s="6"/>
      <c r="UAZ403" s="6"/>
      <c r="UBA403" s="6"/>
      <c r="UBB403" s="6"/>
      <c r="UBC403" s="6"/>
      <c r="UBD403" s="6"/>
      <c r="UBE403" s="6"/>
      <c r="UBF403" s="6"/>
      <c r="UBG403" s="6"/>
      <c r="UBH403" s="6"/>
      <c r="UBI403" s="6"/>
      <c r="UBJ403" s="6"/>
      <c r="UBK403" s="6"/>
      <c r="UBL403" s="6"/>
      <c r="UBM403" s="6"/>
      <c r="UBN403" s="6"/>
      <c r="UBO403" s="6"/>
      <c r="UBP403" s="6"/>
      <c r="UBQ403" s="6"/>
      <c r="UBR403" s="6"/>
      <c r="UBS403" s="6"/>
      <c r="UBT403" s="6"/>
      <c r="UBU403" s="6"/>
      <c r="UBV403" s="6"/>
      <c r="UBW403" s="6"/>
      <c r="UBX403" s="6"/>
      <c r="UBY403" s="6"/>
      <c r="UBZ403" s="6"/>
      <c r="UCA403" s="6"/>
      <c r="UCB403" s="6"/>
      <c r="UCC403" s="6"/>
      <c r="UCD403" s="6"/>
      <c r="UCE403" s="6"/>
      <c r="UCF403" s="6"/>
      <c r="UCG403" s="6"/>
      <c r="UCH403" s="6"/>
      <c r="UCI403" s="6"/>
      <c r="UCJ403" s="6"/>
      <c r="UCK403" s="6"/>
      <c r="UCL403" s="6"/>
      <c r="UCM403" s="6"/>
      <c r="UCN403" s="6"/>
      <c r="UCO403" s="6"/>
      <c r="UCP403" s="6"/>
      <c r="UCQ403" s="6"/>
      <c r="UCR403" s="6"/>
      <c r="UCS403" s="6"/>
      <c r="UCT403" s="6"/>
      <c r="UCU403" s="6"/>
      <c r="UCV403" s="6"/>
      <c r="UCW403" s="6"/>
      <c r="UCX403" s="6"/>
      <c r="UCY403" s="6"/>
      <c r="UCZ403" s="6"/>
      <c r="UDA403" s="6"/>
      <c r="UDB403" s="6"/>
      <c r="UDC403" s="6"/>
      <c r="UDD403" s="6"/>
      <c r="UDE403" s="6"/>
      <c r="UDF403" s="6"/>
      <c r="UDG403" s="6"/>
      <c r="UDH403" s="6"/>
      <c r="UDI403" s="6"/>
      <c r="UDJ403" s="6"/>
      <c r="UDK403" s="6"/>
      <c r="UDL403" s="6"/>
      <c r="UDM403" s="6"/>
      <c r="UDN403" s="6"/>
      <c r="UDO403" s="6"/>
      <c r="UDP403" s="6"/>
      <c r="UDQ403" s="6"/>
      <c r="UDR403" s="6"/>
      <c r="UDS403" s="6"/>
      <c r="UDT403" s="6"/>
      <c r="UDU403" s="6"/>
      <c r="UDV403" s="6"/>
      <c r="UDW403" s="6"/>
      <c r="UDX403" s="6"/>
      <c r="UDY403" s="6"/>
      <c r="UDZ403" s="6"/>
      <c r="UEA403" s="6"/>
      <c r="UEB403" s="6"/>
      <c r="UEC403" s="6"/>
      <c r="UED403" s="6"/>
      <c r="UEE403" s="6"/>
      <c r="UEF403" s="6"/>
      <c r="UEG403" s="6"/>
      <c r="UEH403" s="6"/>
      <c r="UEI403" s="6"/>
      <c r="UEJ403" s="6"/>
      <c r="UEK403" s="6"/>
      <c r="UEL403" s="6"/>
      <c r="UEM403" s="6"/>
      <c r="UEN403" s="6"/>
      <c r="UEO403" s="6"/>
      <c r="UEP403" s="6"/>
      <c r="UEQ403" s="6"/>
      <c r="UER403" s="6"/>
      <c r="UES403" s="6"/>
      <c r="UET403" s="6"/>
      <c r="UEU403" s="6"/>
      <c r="UEV403" s="6"/>
      <c r="UEW403" s="6"/>
      <c r="UEX403" s="6"/>
      <c r="UEY403" s="6"/>
      <c r="UEZ403" s="6"/>
      <c r="UFA403" s="6"/>
      <c r="UFB403" s="6"/>
      <c r="UFC403" s="6"/>
      <c r="UFD403" s="6"/>
      <c r="UFE403" s="6"/>
      <c r="UFF403" s="6"/>
      <c r="UFG403" s="6"/>
      <c r="UFH403" s="6"/>
      <c r="UFI403" s="6"/>
      <c r="UFJ403" s="6"/>
      <c r="UFK403" s="6"/>
      <c r="UFL403" s="6"/>
      <c r="UFM403" s="6"/>
      <c r="UFN403" s="6"/>
      <c r="UFO403" s="6"/>
      <c r="UFP403" s="6"/>
      <c r="UFQ403" s="6"/>
      <c r="UFR403" s="6"/>
      <c r="UFS403" s="6"/>
      <c r="UFT403" s="6"/>
      <c r="UFU403" s="6"/>
      <c r="UFV403" s="6"/>
      <c r="UFW403" s="6"/>
      <c r="UFX403" s="6"/>
      <c r="UFY403" s="6"/>
      <c r="UFZ403" s="6"/>
      <c r="UGA403" s="6"/>
      <c r="UGB403" s="6"/>
      <c r="UGC403" s="6"/>
      <c r="UGD403" s="6"/>
      <c r="UGE403" s="6"/>
      <c r="UGF403" s="6"/>
      <c r="UGG403" s="6"/>
      <c r="UGH403" s="6"/>
      <c r="UGI403" s="6"/>
      <c r="UGJ403" s="6"/>
      <c r="UGK403" s="6"/>
      <c r="UGL403" s="6"/>
      <c r="UGM403" s="6"/>
      <c r="UGN403" s="6"/>
      <c r="UGO403" s="6"/>
      <c r="UGP403" s="6"/>
      <c r="UGQ403" s="6"/>
      <c r="UGR403" s="6"/>
      <c r="UGS403" s="6"/>
      <c r="UGT403" s="6"/>
      <c r="UGU403" s="6"/>
      <c r="UGV403" s="6"/>
      <c r="UGW403" s="6"/>
      <c r="UGX403" s="6"/>
      <c r="UGY403" s="6"/>
      <c r="UGZ403" s="6"/>
      <c r="UHA403" s="6"/>
      <c r="UHB403" s="6"/>
      <c r="UHC403" s="6"/>
      <c r="UHD403" s="6"/>
      <c r="UHE403" s="6"/>
      <c r="UHF403" s="6"/>
      <c r="UHG403" s="6"/>
      <c r="UHH403" s="6"/>
      <c r="UHI403" s="6"/>
      <c r="UHJ403" s="6"/>
      <c r="UHK403" s="6"/>
      <c r="UHL403" s="6"/>
      <c r="UHM403" s="6"/>
      <c r="UHN403" s="6"/>
      <c r="UHO403" s="6"/>
      <c r="UHP403" s="6"/>
      <c r="UHQ403" s="6"/>
      <c r="UHR403" s="6"/>
      <c r="UHS403" s="6"/>
      <c r="UHT403" s="6"/>
      <c r="UHU403" s="6"/>
      <c r="UHV403" s="6"/>
      <c r="UHW403" s="6"/>
      <c r="UHX403" s="6"/>
      <c r="UHY403" s="6"/>
      <c r="UHZ403" s="6"/>
      <c r="UIA403" s="6"/>
      <c r="UIB403" s="6"/>
      <c r="UIC403" s="6"/>
      <c r="UID403" s="6"/>
      <c r="UIE403" s="6"/>
      <c r="UIF403" s="6"/>
      <c r="UIG403" s="6"/>
      <c r="UIH403" s="6"/>
      <c r="UII403" s="6"/>
      <c r="UIJ403" s="6"/>
      <c r="UIK403" s="6"/>
      <c r="UIL403" s="6"/>
      <c r="UIM403" s="6"/>
      <c r="UIN403" s="6"/>
      <c r="UIO403" s="6"/>
      <c r="UIP403" s="6"/>
      <c r="UIQ403" s="6"/>
      <c r="UIR403" s="6"/>
      <c r="UIS403" s="6"/>
      <c r="UIT403" s="6"/>
      <c r="UIU403" s="6"/>
      <c r="UIV403" s="6"/>
      <c r="UIW403" s="6"/>
      <c r="UIX403" s="6"/>
      <c r="UIY403" s="6"/>
      <c r="UIZ403" s="6"/>
      <c r="UJA403" s="6"/>
      <c r="UJB403" s="6"/>
      <c r="UJC403" s="6"/>
      <c r="UJD403" s="6"/>
      <c r="UJE403" s="6"/>
      <c r="UJF403" s="6"/>
      <c r="UJG403" s="6"/>
      <c r="UJH403" s="6"/>
      <c r="UJI403" s="6"/>
      <c r="UJJ403" s="6"/>
      <c r="UJK403" s="6"/>
      <c r="UJL403" s="6"/>
      <c r="UJM403" s="6"/>
      <c r="UJN403" s="6"/>
      <c r="UJO403" s="6"/>
      <c r="UJP403" s="6"/>
      <c r="UJQ403" s="6"/>
      <c r="UJR403" s="6"/>
      <c r="UJS403" s="6"/>
      <c r="UJT403" s="6"/>
      <c r="UJU403" s="6"/>
      <c r="UJV403" s="6"/>
      <c r="UJW403" s="6"/>
      <c r="UJX403" s="6"/>
      <c r="UJY403" s="6"/>
      <c r="UJZ403" s="6"/>
      <c r="UKA403" s="6"/>
      <c r="UKB403" s="6"/>
      <c r="UKC403" s="6"/>
      <c r="UKD403" s="6"/>
      <c r="UKE403" s="6"/>
      <c r="UKF403" s="6"/>
      <c r="UKG403" s="6"/>
      <c r="UKH403" s="6"/>
      <c r="UKI403" s="6"/>
      <c r="UKJ403" s="6"/>
      <c r="UKK403" s="6"/>
      <c r="UKL403" s="6"/>
      <c r="UKM403" s="6"/>
      <c r="UKN403" s="6"/>
      <c r="UKO403" s="6"/>
      <c r="UKP403" s="6"/>
      <c r="UKQ403" s="6"/>
      <c r="UKR403" s="6"/>
      <c r="UKS403" s="6"/>
      <c r="UKT403" s="6"/>
      <c r="UKU403" s="6"/>
      <c r="UKV403" s="6"/>
      <c r="UKW403" s="6"/>
      <c r="UKX403" s="6"/>
      <c r="UKY403" s="6"/>
      <c r="UKZ403" s="6"/>
      <c r="ULA403" s="6"/>
      <c r="ULB403" s="6"/>
      <c r="ULC403" s="6"/>
      <c r="ULD403" s="6"/>
      <c r="ULE403" s="6"/>
      <c r="ULF403" s="6"/>
      <c r="ULG403" s="6"/>
      <c r="ULH403" s="6"/>
      <c r="ULI403" s="6"/>
      <c r="ULJ403" s="6"/>
      <c r="ULK403" s="6"/>
      <c r="ULL403" s="6"/>
      <c r="ULM403" s="6"/>
      <c r="ULN403" s="6"/>
      <c r="ULO403" s="6"/>
      <c r="ULP403" s="6"/>
      <c r="ULQ403" s="6"/>
      <c r="ULR403" s="6"/>
      <c r="ULS403" s="6"/>
      <c r="ULT403" s="6"/>
      <c r="ULU403" s="6"/>
      <c r="ULV403" s="6"/>
      <c r="ULW403" s="6"/>
      <c r="ULX403" s="6"/>
      <c r="ULY403" s="6"/>
      <c r="ULZ403" s="6"/>
      <c r="UMA403" s="6"/>
      <c r="UMB403" s="6"/>
      <c r="UMC403" s="6"/>
      <c r="UMD403" s="6"/>
      <c r="UME403" s="6"/>
      <c r="UMF403" s="6"/>
      <c r="UMG403" s="6"/>
      <c r="UMH403" s="6"/>
      <c r="UMI403" s="6"/>
      <c r="UMJ403" s="6"/>
      <c r="UMK403" s="6"/>
      <c r="UML403" s="6"/>
      <c r="UMM403" s="6"/>
      <c r="UMN403" s="6"/>
      <c r="UMO403" s="6"/>
      <c r="UMP403" s="6"/>
      <c r="UMQ403" s="6"/>
      <c r="UMR403" s="6"/>
      <c r="UMS403" s="6"/>
      <c r="UMT403" s="6"/>
      <c r="UMU403" s="6"/>
      <c r="UMV403" s="6"/>
      <c r="UMW403" s="6"/>
      <c r="UMX403" s="6"/>
      <c r="UMY403" s="6"/>
      <c r="UMZ403" s="6"/>
      <c r="UNA403" s="6"/>
      <c r="UNB403" s="6"/>
      <c r="UNC403" s="6"/>
      <c r="UND403" s="6"/>
      <c r="UNE403" s="6"/>
      <c r="UNF403" s="6"/>
      <c r="UNG403" s="6"/>
      <c r="UNH403" s="6"/>
      <c r="UNI403" s="6"/>
      <c r="UNJ403" s="6"/>
      <c r="UNK403" s="6"/>
      <c r="UNL403" s="6"/>
      <c r="UNM403" s="6"/>
      <c r="UNN403" s="6"/>
      <c r="UNO403" s="6"/>
      <c r="UNP403" s="6"/>
      <c r="UNQ403" s="6"/>
      <c r="UNR403" s="6"/>
      <c r="UNS403" s="6"/>
      <c r="UNT403" s="6"/>
      <c r="UNU403" s="6"/>
      <c r="UNV403" s="6"/>
      <c r="UNW403" s="6"/>
      <c r="UNX403" s="6"/>
      <c r="UNY403" s="6"/>
      <c r="UNZ403" s="6"/>
      <c r="UOA403" s="6"/>
      <c r="UOB403" s="6"/>
      <c r="UOC403" s="6"/>
      <c r="UOD403" s="6"/>
      <c r="UOE403" s="6"/>
      <c r="UOF403" s="6"/>
      <c r="UOG403" s="6"/>
      <c r="UOH403" s="6"/>
      <c r="UOI403" s="6"/>
      <c r="UOJ403" s="6"/>
      <c r="UOK403" s="6"/>
      <c r="UOL403" s="6"/>
      <c r="UOM403" s="6"/>
      <c r="UON403" s="6"/>
      <c r="UOO403" s="6"/>
      <c r="UOP403" s="6"/>
      <c r="UOQ403" s="6"/>
      <c r="UOR403" s="6"/>
      <c r="UOS403" s="6"/>
      <c r="UOT403" s="6"/>
      <c r="UOU403" s="6"/>
      <c r="UOV403" s="6"/>
      <c r="UOW403" s="6"/>
      <c r="UOX403" s="6"/>
      <c r="UOY403" s="6"/>
      <c r="UOZ403" s="6"/>
      <c r="UPA403" s="6"/>
      <c r="UPB403" s="6"/>
      <c r="UPC403" s="6"/>
      <c r="UPD403" s="6"/>
      <c r="UPE403" s="6"/>
      <c r="UPF403" s="6"/>
      <c r="UPG403" s="6"/>
      <c r="UPH403" s="6"/>
      <c r="UPI403" s="6"/>
      <c r="UPJ403" s="6"/>
      <c r="UPK403" s="6"/>
      <c r="UPL403" s="6"/>
      <c r="UPM403" s="6"/>
      <c r="UPN403" s="6"/>
      <c r="UPO403" s="6"/>
      <c r="UPP403" s="6"/>
      <c r="UPQ403" s="6"/>
      <c r="UPR403" s="6"/>
      <c r="UPS403" s="6"/>
      <c r="UPT403" s="6"/>
      <c r="UPU403" s="6"/>
      <c r="UPV403" s="6"/>
      <c r="UPW403" s="6"/>
      <c r="UPX403" s="6"/>
      <c r="UPY403" s="6"/>
      <c r="UPZ403" s="6"/>
      <c r="UQA403" s="6"/>
      <c r="UQB403" s="6"/>
      <c r="UQC403" s="6"/>
      <c r="UQD403" s="6"/>
      <c r="UQE403" s="6"/>
      <c r="UQF403" s="6"/>
      <c r="UQG403" s="6"/>
      <c r="UQH403" s="6"/>
      <c r="UQI403" s="6"/>
      <c r="UQJ403" s="6"/>
      <c r="UQK403" s="6"/>
      <c r="UQL403" s="6"/>
      <c r="UQM403" s="6"/>
      <c r="UQN403" s="6"/>
      <c r="UQO403" s="6"/>
      <c r="UQP403" s="6"/>
      <c r="UQQ403" s="6"/>
      <c r="UQR403" s="6"/>
      <c r="UQS403" s="6"/>
      <c r="UQT403" s="6"/>
      <c r="UQU403" s="6"/>
      <c r="UQV403" s="6"/>
      <c r="UQW403" s="6"/>
      <c r="UQX403" s="6"/>
      <c r="UQY403" s="6"/>
      <c r="UQZ403" s="6"/>
      <c r="URA403" s="6"/>
      <c r="URB403" s="6"/>
      <c r="URC403" s="6"/>
      <c r="URD403" s="6"/>
      <c r="URE403" s="6"/>
      <c r="URF403" s="6"/>
      <c r="URG403" s="6"/>
      <c r="URH403" s="6"/>
      <c r="URI403" s="6"/>
      <c r="URJ403" s="6"/>
      <c r="URK403" s="6"/>
      <c r="URL403" s="6"/>
      <c r="URM403" s="6"/>
      <c r="URN403" s="6"/>
      <c r="URO403" s="6"/>
      <c r="URP403" s="6"/>
      <c r="URQ403" s="6"/>
      <c r="URR403" s="6"/>
      <c r="URS403" s="6"/>
      <c r="URT403" s="6"/>
      <c r="URU403" s="6"/>
      <c r="URV403" s="6"/>
      <c r="URW403" s="6"/>
      <c r="URX403" s="6"/>
      <c r="URY403" s="6"/>
      <c r="URZ403" s="6"/>
      <c r="USA403" s="6"/>
      <c r="USB403" s="6"/>
      <c r="USC403" s="6"/>
      <c r="USD403" s="6"/>
      <c r="USE403" s="6"/>
      <c r="USF403" s="6"/>
      <c r="USG403" s="6"/>
      <c r="USH403" s="6"/>
      <c r="USI403" s="6"/>
      <c r="USJ403" s="6"/>
      <c r="USK403" s="6"/>
      <c r="USL403" s="6"/>
      <c r="USM403" s="6"/>
      <c r="USN403" s="6"/>
      <c r="USO403" s="6"/>
      <c r="USP403" s="6"/>
      <c r="USQ403" s="6"/>
      <c r="USR403" s="6"/>
      <c r="USS403" s="6"/>
      <c r="UST403" s="6"/>
      <c r="USU403" s="6"/>
      <c r="USV403" s="6"/>
      <c r="USW403" s="6"/>
      <c r="USX403" s="6"/>
      <c r="USY403" s="6"/>
      <c r="USZ403" s="6"/>
      <c r="UTA403" s="6"/>
      <c r="UTB403" s="6"/>
      <c r="UTC403" s="6"/>
      <c r="UTD403" s="6"/>
      <c r="UTE403" s="6"/>
      <c r="UTF403" s="6"/>
      <c r="UTG403" s="6"/>
      <c r="UTH403" s="6"/>
      <c r="UTI403" s="6"/>
      <c r="UTJ403" s="6"/>
      <c r="UTK403" s="6"/>
      <c r="UTL403" s="6"/>
      <c r="UTM403" s="6"/>
      <c r="UTN403" s="6"/>
      <c r="UTO403" s="6"/>
      <c r="UTP403" s="6"/>
      <c r="UTQ403" s="6"/>
      <c r="UTR403" s="6"/>
      <c r="UTS403" s="6"/>
      <c r="UTT403" s="6"/>
      <c r="UTU403" s="6"/>
      <c r="UTV403" s="6"/>
      <c r="UTW403" s="6"/>
      <c r="UTX403" s="6"/>
      <c r="UTY403" s="6"/>
      <c r="UTZ403" s="6"/>
      <c r="UUA403" s="6"/>
      <c r="UUB403" s="6"/>
      <c r="UUC403" s="6"/>
      <c r="UUD403" s="6"/>
      <c r="UUE403" s="6"/>
      <c r="UUF403" s="6"/>
      <c r="UUG403" s="6"/>
      <c r="UUH403" s="6"/>
      <c r="UUI403" s="6"/>
      <c r="UUJ403" s="6"/>
      <c r="UUK403" s="6"/>
      <c r="UUL403" s="6"/>
      <c r="UUM403" s="6"/>
      <c r="UUN403" s="6"/>
      <c r="UUO403" s="6"/>
      <c r="UUP403" s="6"/>
      <c r="UUQ403" s="6"/>
      <c r="UUR403" s="6"/>
      <c r="UUS403" s="6"/>
      <c r="UUT403" s="6"/>
      <c r="UUU403" s="6"/>
      <c r="UUV403" s="6"/>
      <c r="UUW403" s="6"/>
      <c r="UUX403" s="6"/>
      <c r="UUY403" s="6"/>
      <c r="UUZ403" s="6"/>
      <c r="UVA403" s="6"/>
      <c r="UVB403" s="6"/>
      <c r="UVC403" s="6"/>
      <c r="UVD403" s="6"/>
      <c r="UVE403" s="6"/>
      <c r="UVF403" s="6"/>
      <c r="UVG403" s="6"/>
      <c r="UVH403" s="6"/>
      <c r="UVI403" s="6"/>
      <c r="UVJ403" s="6"/>
      <c r="UVK403" s="6"/>
      <c r="UVL403" s="6"/>
      <c r="UVM403" s="6"/>
      <c r="UVN403" s="6"/>
      <c r="UVO403" s="6"/>
      <c r="UVP403" s="6"/>
      <c r="UVQ403" s="6"/>
      <c r="UVR403" s="6"/>
      <c r="UVS403" s="6"/>
      <c r="UVT403" s="6"/>
      <c r="UVU403" s="6"/>
      <c r="UVV403" s="6"/>
      <c r="UVW403" s="6"/>
      <c r="UVX403" s="6"/>
      <c r="UVY403" s="6"/>
      <c r="UVZ403" s="6"/>
      <c r="UWA403" s="6"/>
      <c r="UWB403" s="6"/>
      <c r="UWC403" s="6"/>
      <c r="UWD403" s="6"/>
      <c r="UWE403" s="6"/>
      <c r="UWF403" s="6"/>
      <c r="UWG403" s="6"/>
      <c r="UWH403" s="6"/>
      <c r="UWI403" s="6"/>
      <c r="UWJ403" s="6"/>
      <c r="UWK403" s="6"/>
      <c r="UWL403" s="6"/>
      <c r="UWM403" s="6"/>
      <c r="UWN403" s="6"/>
      <c r="UWO403" s="6"/>
      <c r="UWP403" s="6"/>
      <c r="UWQ403" s="6"/>
      <c r="UWR403" s="6"/>
      <c r="UWS403" s="6"/>
      <c r="UWT403" s="6"/>
      <c r="UWU403" s="6"/>
      <c r="UWV403" s="6"/>
      <c r="UWW403" s="6"/>
      <c r="UWX403" s="6"/>
      <c r="UWY403" s="6"/>
      <c r="UWZ403" s="6"/>
      <c r="UXA403" s="6"/>
      <c r="UXB403" s="6"/>
      <c r="UXC403" s="6"/>
      <c r="UXD403" s="6"/>
      <c r="UXE403" s="6"/>
      <c r="UXF403" s="6"/>
      <c r="UXG403" s="6"/>
      <c r="UXH403" s="6"/>
      <c r="UXI403" s="6"/>
      <c r="UXJ403" s="6"/>
      <c r="UXK403" s="6"/>
      <c r="UXL403" s="6"/>
      <c r="UXM403" s="6"/>
      <c r="UXN403" s="6"/>
      <c r="UXO403" s="6"/>
      <c r="UXP403" s="6"/>
      <c r="UXQ403" s="6"/>
      <c r="UXR403" s="6"/>
      <c r="UXS403" s="6"/>
      <c r="UXT403" s="6"/>
      <c r="UXU403" s="6"/>
      <c r="UXV403" s="6"/>
      <c r="UXW403" s="6"/>
      <c r="UXX403" s="6"/>
      <c r="UXY403" s="6"/>
      <c r="UXZ403" s="6"/>
      <c r="UYA403" s="6"/>
      <c r="UYB403" s="6"/>
      <c r="UYC403" s="6"/>
      <c r="UYD403" s="6"/>
      <c r="UYE403" s="6"/>
      <c r="UYF403" s="6"/>
      <c r="UYG403" s="6"/>
      <c r="UYH403" s="6"/>
      <c r="UYI403" s="6"/>
      <c r="UYJ403" s="6"/>
      <c r="UYK403" s="6"/>
      <c r="UYL403" s="6"/>
      <c r="UYM403" s="6"/>
      <c r="UYN403" s="6"/>
      <c r="UYO403" s="6"/>
      <c r="UYP403" s="6"/>
      <c r="UYQ403" s="6"/>
      <c r="UYR403" s="6"/>
      <c r="UYS403" s="6"/>
      <c r="UYT403" s="6"/>
      <c r="UYU403" s="6"/>
      <c r="UYV403" s="6"/>
      <c r="UYW403" s="6"/>
      <c r="UYX403" s="6"/>
      <c r="UYY403" s="6"/>
      <c r="UYZ403" s="6"/>
      <c r="UZA403" s="6"/>
      <c r="UZB403" s="6"/>
      <c r="UZC403" s="6"/>
      <c r="UZD403" s="6"/>
      <c r="UZE403" s="6"/>
      <c r="UZF403" s="6"/>
      <c r="UZG403" s="6"/>
      <c r="UZH403" s="6"/>
      <c r="UZI403" s="6"/>
      <c r="UZJ403" s="6"/>
      <c r="UZK403" s="6"/>
      <c r="UZL403" s="6"/>
      <c r="UZM403" s="6"/>
      <c r="UZN403" s="6"/>
      <c r="UZO403" s="6"/>
      <c r="UZP403" s="6"/>
      <c r="UZQ403" s="6"/>
      <c r="UZR403" s="6"/>
      <c r="UZS403" s="6"/>
      <c r="UZT403" s="6"/>
      <c r="UZU403" s="6"/>
      <c r="UZV403" s="6"/>
      <c r="UZW403" s="6"/>
      <c r="UZX403" s="6"/>
      <c r="UZY403" s="6"/>
      <c r="UZZ403" s="6"/>
      <c r="VAA403" s="6"/>
      <c r="VAB403" s="6"/>
      <c r="VAC403" s="6"/>
      <c r="VAD403" s="6"/>
      <c r="VAE403" s="6"/>
      <c r="VAF403" s="6"/>
      <c r="VAG403" s="6"/>
      <c r="VAH403" s="6"/>
      <c r="VAI403" s="6"/>
      <c r="VAJ403" s="6"/>
      <c r="VAK403" s="6"/>
      <c r="VAL403" s="6"/>
      <c r="VAM403" s="6"/>
      <c r="VAN403" s="6"/>
      <c r="VAO403" s="6"/>
      <c r="VAP403" s="6"/>
      <c r="VAQ403" s="6"/>
      <c r="VAR403" s="6"/>
      <c r="VAS403" s="6"/>
      <c r="VAT403" s="6"/>
      <c r="VAU403" s="6"/>
      <c r="VAV403" s="6"/>
      <c r="VAW403" s="6"/>
      <c r="VAX403" s="6"/>
      <c r="VAY403" s="6"/>
      <c r="VAZ403" s="6"/>
      <c r="VBA403" s="6"/>
      <c r="VBB403" s="6"/>
      <c r="VBC403" s="6"/>
      <c r="VBD403" s="6"/>
      <c r="VBE403" s="6"/>
      <c r="VBF403" s="6"/>
      <c r="VBG403" s="6"/>
      <c r="VBH403" s="6"/>
      <c r="VBI403" s="6"/>
      <c r="VBJ403" s="6"/>
      <c r="VBK403" s="6"/>
      <c r="VBL403" s="6"/>
      <c r="VBM403" s="6"/>
      <c r="VBN403" s="6"/>
      <c r="VBO403" s="6"/>
      <c r="VBP403" s="6"/>
      <c r="VBQ403" s="6"/>
      <c r="VBR403" s="6"/>
      <c r="VBS403" s="6"/>
      <c r="VBT403" s="6"/>
      <c r="VBU403" s="6"/>
      <c r="VBV403" s="6"/>
      <c r="VBW403" s="6"/>
      <c r="VBX403" s="6"/>
      <c r="VBY403" s="6"/>
      <c r="VBZ403" s="6"/>
      <c r="VCA403" s="6"/>
      <c r="VCB403" s="6"/>
      <c r="VCC403" s="6"/>
      <c r="VCD403" s="6"/>
      <c r="VCE403" s="6"/>
      <c r="VCF403" s="6"/>
      <c r="VCG403" s="6"/>
      <c r="VCH403" s="6"/>
      <c r="VCI403" s="6"/>
      <c r="VCJ403" s="6"/>
      <c r="VCK403" s="6"/>
      <c r="VCL403" s="6"/>
      <c r="VCM403" s="6"/>
      <c r="VCN403" s="6"/>
      <c r="VCO403" s="6"/>
      <c r="VCP403" s="6"/>
      <c r="VCQ403" s="6"/>
      <c r="VCR403" s="6"/>
      <c r="VCS403" s="6"/>
      <c r="VCT403" s="6"/>
      <c r="VCU403" s="6"/>
      <c r="VCV403" s="6"/>
      <c r="VCW403" s="6"/>
      <c r="VCX403" s="6"/>
      <c r="VCY403" s="6"/>
      <c r="VCZ403" s="6"/>
      <c r="VDA403" s="6"/>
      <c r="VDB403" s="6"/>
      <c r="VDC403" s="6"/>
      <c r="VDD403" s="6"/>
      <c r="VDE403" s="6"/>
      <c r="VDF403" s="6"/>
      <c r="VDG403" s="6"/>
      <c r="VDH403" s="6"/>
      <c r="VDI403" s="6"/>
      <c r="VDJ403" s="6"/>
      <c r="VDK403" s="6"/>
      <c r="VDL403" s="6"/>
      <c r="VDM403" s="6"/>
      <c r="VDN403" s="6"/>
      <c r="VDO403" s="6"/>
      <c r="VDP403" s="6"/>
      <c r="VDQ403" s="6"/>
      <c r="VDR403" s="6"/>
      <c r="VDS403" s="6"/>
      <c r="VDT403" s="6"/>
      <c r="VDU403" s="6"/>
      <c r="VDV403" s="6"/>
      <c r="VDW403" s="6"/>
      <c r="VDX403" s="6"/>
      <c r="VDY403" s="6"/>
      <c r="VDZ403" s="6"/>
      <c r="VEA403" s="6"/>
      <c r="VEB403" s="6"/>
      <c r="VEC403" s="6"/>
      <c r="VED403" s="6"/>
      <c r="VEE403" s="6"/>
      <c r="VEF403" s="6"/>
      <c r="VEG403" s="6"/>
      <c r="VEH403" s="6"/>
      <c r="VEI403" s="6"/>
      <c r="VEJ403" s="6"/>
      <c r="VEK403" s="6"/>
      <c r="VEL403" s="6"/>
      <c r="VEM403" s="6"/>
      <c r="VEN403" s="6"/>
      <c r="VEO403" s="6"/>
      <c r="VEP403" s="6"/>
      <c r="VEQ403" s="6"/>
      <c r="VER403" s="6"/>
      <c r="VES403" s="6"/>
      <c r="VET403" s="6"/>
      <c r="VEU403" s="6"/>
      <c r="VEV403" s="6"/>
      <c r="VEW403" s="6"/>
      <c r="VEX403" s="6"/>
      <c r="VEY403" s="6"/>
      <c r="VEZ403" s="6"/>
      <c r="VFA403" s="6"/>
      <c r="VFB403" s="6"/>
      <c r="VFC403" s="6"/>
      <c r="VFD403" s="6"/>
      <c r="VFE403" s="6"/>
      <c r="VFF403" s="6"/>
      <c r="VFG403" s="6"/>
      <c r="VFH403" s="6"/>
      <c r="VFI403" s="6"/>
      <c r="VFJ403" s="6"/>
      <c r="VFK403" s="6"/>
      <c r="VFL403" s="6"/>
      <c r="VFM403" s="6"/>
      <c r="VFN403" s="6"/>
      <c r="VFO403" s="6"/>
      <c r="VFP403" s="6"/>
      <c r="VFQ403" s="6"/>
      <c r="VFR403" s="6"/>
      <c r="VFS403" s="6"/>
      <c r="VFT403" s="6"/>
      <c r="VFU403" s="6"/>
      <c r="VFV403" s="6"/>
      <c r="VFW403" s="6"/>
      <c r="VFX403" s="6"/>
      <c r="VFY403" s="6"/>
      <c r="VFZ403" s="6"/>
      <c r="VGA403" s="6"/>
      <c r="VGB403" s="6"/>
      <c r="VGC403" s="6"/>
      <c r="VGD403" s="6"/>
      <c r="VGE403" s="6"/>
      <c r="VGF403" s="6"/>
      <c r="VGG403" s="6"/>
      <c r="VGH403" s="6"/>
      <c r="VGI403" s="6"/>
      <c r="VGJ403" s="6"/>
      <c r="VGK403" s="6"/>
      <c r="VGL403" s="6"/>
      <c r="VGM403" s="6"/>
      <c r="VGN403" s="6"/>
      <c r="VGO403" s="6"/>
      <c r="VGP403" s="6"/>
      <c r="VGQ403" s="6"/>
      <c r="VGR403" s="6"/>
      <c r="VGS403" s="6"/>
      <c r="VGT403" s="6"/>
      <c r="VGU403" s="6"/>
      <c r="VGV403" s="6"/>
      <c r="VGW403" s="6"/>
      <c r="VGX403" s="6"/>
      <c r="VGY403" s="6"/>
      <c r="VGZ403" s="6"/>
      <c r="VHA403" s="6"/>
      <c r="VHB403" s="6"/>
      <c r="VHC403" s="6"/>
      <c r="VHD403" s="6"/>
      <c r="VHE403" s="6"/>
      <c r="VHF403" s="6"/>
      <c r="VHG403" s="6"/>
      <c r="VHH403" s="6"/>
      <c r="VHI403" s="6"/>
      <c r="VHJ403" s="6"/>
      <c r="VHK403" s="6"/>
      <c r="VHL403" s="6"/>
      <c r="VHM403" s="6"/>
      <c r="VHN403" s="6"/>
      <c r="VHO403" s="6"/>
      <c r="VHP403" s="6"/>
      <c r="VHQ403" s="6"/>
      <c r="VHR403" s="6"/>
      <c r="VHS403" s="6"/>
      <c r="VHT403" s="6"/>
      <c r="VHU403" s="6"/>
      <c r="VHV403" s="6"/>
      <c r="VHW403" s="6"/>
      <c r="VHX403" s="6"/>
      <c r="VHY403" s="6"/>
      <c r="VHZ403" s="6"/>
      <c r="VIA403" s="6"/>
      <c r="VIB403" s="6"/>
      <c r="VIC403" s="6"/>
      <c r="VID403" s="6"/>
      <c r="VIE403" s="6"/>
      <c r="VIF403" s="6"/>
      <c r="VIG403" s="6"/>
      <c r="VIH403" s="6"/>
      <c r="VII403" s="6"/>
      <c r="VIJ403" s="6"/>
      <c r="VIK403" s="6"/>
      <c r="VIL403" s="6"/>
      <c r="VIM403" s="6"/>
      <c r="VIN403" s="6"/>
      <c r="VIO403" s="6"/>
      <c r="VIP403" s="6"/>
      <c r="VIQ403" s="6"/>
      <c r="VIR403" s="6"/>
      <c r="VIS403" s="6"/>
      <c r="VIT403" s="6"/>
      <c r="VIU403" s="6"/>
      <c r="VIV403" s="6"/>
      <c r="VIW403" s="6"/>
      <c r="VIX403" s="6"/>
      <c r="VIY403" s="6"/>
      <c r="VIZ403" s="6"/>
      <c r="VJA403" s="6"/>
      <c r="VJB403" s="6"/>
      <c r="VJC403" s="6"/>
      <c r="VJD403" s="6"/>
      <c r="VJE403" s="6"/>
      <c r="VJF403" s="6"/>
      <c r="VJG403" s="6"/>
      <c r="VJH403" s="6"/>
      <c r="VJI403" s="6"/>
      <c r="VJJ403" s="6"/>
      <c r="VJK403" s="6"/>
      <c r="VJL403" s="6"/>
      <c r="VJM403" s="6"/>
      <c r="VJN403" s="6"/>
      <c r="VJO403" s="6"/>
      <c r="VJP403" s="6"/>
      <c r="VJQ403" s="6"/>
      <c r="VJR403" s="6"/>
      <c r="VJS403" s="6"/>
      <c r="VJT403" s="6"/>
      <c r="VJU403" s="6"/>
      <c r="VJV403" s="6"/>
      <c r="VJW403" s="6"/>
      <c r="VJX403" s="6"/>
      <c r="VJY403" s="6"/>
      <c r="VJZ403" s="6"/>
      <c r="VKA403" s="6"/>
      <c r="VKB403" s="6"/>
      <c r="VKC403" s="6"/>
      <c r="VKD403" s="6"/>
      <c r="VKE403" s="6"/>
      <c r="VKF403" s="6"/>
      <c r="VKG403" s="6"/>
      <c r="VKH403" s="6"/>
      <c r="VKI403" s="6"/>
      <c r="VKJ403" s="6"/>
      <c r="VKK403" s="6"/>
      <c r="VKL403" s="6"/>
      <c r="VKM403" s="6"/>
      <c r="VKN403" s="6"/>
      <c r="VKO403" s="6"/>
      <c r="VKP403" s="6"/>
      <c r="VKQ403" s="6"/>
      <c r="VKR403" s="6"/>
      <c r="VKS403" s="6"/>
      <c r="VKT403" s="6"/>
      <c r="VKU403" s="6"/>
      <c r="VKV403" s="6"/>
      <c r="VKW403" s="6"/>
      <c r="VKX403" s="6"/>
      <c r="VKY403" s="6"/>
      <c r="VKZ403" s="6"/>
      <c r="VLA403" s="6"/>
      <c r="VLB403" s="6"/>
      <c r="VLC403" s="6"/>
      <c r="VLD403" s="6"/>
      <c r="VLE403" s="6"/>
      <c r="VLF403" s="6"/>
      <c r="VLG403" s="6"/>
      <c r="VLH403" s="6"/>
      <c r="VLI403" s="6"/>
      <c r="VLJ403" s="6"/>
      <c r="VLK403" s="6"/>
      <c r="VLL403" s="6"/>
      <c r="VLM403" s="6"/>
      <c r="VLN403" s="6"/>
      <c r="VLO403" s="6"/>
      <c r="VLP403" s="6"/>
      <c r="VLQ403" s="6"/>
      <c r="VLR403" s="6"/>
      <c r="VLS403" s="6"/>
      <c r="VLT403" s="6"/>
      <c r="VLU403" s="6"/>
      <c r="VLV403" s="6"/>
      <c r="VLW403" s="6"/>
      <c r="VLX403" s="6"/>
      <c r="VLY403" s="6"/>
      <c r="VLZ403" s="6"/>
      <c r="VMA403" s="6"/>
      <c r="VMB403" s="6"/>
      <c r="VMC403" s="6"/>
      <c r="VMD403" s="6"/>
      <c r="VME403" s="6"/>
      <c r="VMF403" s="6"/>
      <c r="VMG403" s="6"/>
      <c r="VMH403" s="6"/>
      <c r="VMI403" s="6"/>
      <c r="VMJ403" s="6"/>
      <c r="VMK403" s="6"/>
      <c r="VML403" s="6"/>
      <c r="VMM403" s="6"/>
      <c r="VMN403" s="6"/>
      <c r="VMO403" s="6"/>
      <c r="VMP403" s="6"/>
      <c r="VMQ403" s="6"/>
      <c r="VMR403" s="6"/>
      <c r="VMS403" s="6"/>
      <c r="VMT403" s="6"/>
      <c r="VMU403" s="6"/>
      <c r="VMV403" s="6"/>
      <c r="VMW403" s="6"/>
      <c r="VMX403" s="6"/>
      <c r="VMY403" s="6"/>
      <c r="VMZ403" s="6"/>
      <c r="VNA403" s="6"/>
      <c r="VNB403" s="6"/>
      <c r="VNC403" s="6"/>
      <c r="VND403" s="6"/>
      <c r="VNE403" s="6"/>
      <c r="VNF403" s="6"/>
      <c r="VNG403" s="6"/>
      <c r="VNH403" s="6"/>
      <c r="VNI403" s="6"/>
      <c r="VNJ403" s="6"/>
      <c r="VNK403" s="6"/>
      <c r="VNL403" s="6"/>
      <c r="VNM403" s="6"/>
      <c r="VNN403" s="6"/>
      <c r="VNO403" s="6"/>
      <c r="VNP403" s="6"/>
      <c r="VNQ403" s="6"/>
      <c r="VNR403" s="6"/>
      <c r="VNS403" s="6"/>
      <c r="VNT403" s="6"/>
      <c r="VNU403" s="6"/>
      <c r="VNV403" s="6"/>
      <c r="VNW403" s="6"/>
      <c r="VNX403" s="6"/>
      <c r="VNY403" s="6"/>
      <c r="VNZ403" s="6"/>
      <c r="VOA403" s="6"/>
      <c r="VOB403" s="6"/>
      <c r="VOC403" s="6"/>
      <c r="VOD403" s="6"/>
      <c r="VOE403" s="6"/>
      <c r="VOF403" s="6"/>
      <c r="VOG403" s="6"/>
      <c r="VOH403" s="6"/>
      <c r="VOI403" s="6"/>
      <c r="VOJ403" s="6"/>
      <c r="VOK403" s="6"/>
      <c r="VOL403" s="6"/>
      <c r="VOM403" s="6"/>
      <c r="VON403" s="6"/>
      <c r="VOO403" s="6"/>
      <c r="VOP403" s="6"/>
      <c r="VOQ403" s="6"/>
      <c r="VOR403" s="6"/>
      <c r="VOS403" s="6"/>
      <c r="VOT403" s="6"/>
      <c r="VOU403" s="6"/>
      <c r="VOV403" s="6"/>
      <c r="VOW403" s="6"/>
      <c r="VOX403" s="6"/>
      <c r="VOY403" s="6"/>
      <c r="VOZ403" s="6"/>
      <c r="VPA403" s="6"/>
      <c r="VPB403" s="6"/>
      <c r="VPC403" s="6"/>
      <c r="VPD403" s="6"/>
      <c r="VPE403" s="6"/>
      <c r="VPF403" s="6"/>
      <c r="VPG403" s="6"/>
      <c r="VPH403" s="6"/>
      <c r="VPI403" s="6"/>
      <c r="VPJ403" s="6"/>
      <c r="VPK403" s="6"/>
      <c r="VPL403" s="6"/>
      <c r="VPM403" s="6"/>
      <c r="VPN403" s="6"/>
      <c r="VPO403" s="6"/>
      <c r="VPP403" s="6"/>
      <c r="VPQ403" s="6"/>
      <c r="VPR403" s="6"/>
      <c r="VPS403" s="6"/>
      <c r="VPT403" s="6"/>
      <c r="VPU403" s="6"/>
      <c r="VPV403" s="6"/>
      <c r="VPW403" s="6"/>
      <c r="VPX403" s="6"/>
      <c r="VPY403" s="6"/>
      <c r="VPZ403" s="6"/>
      <c r="VQA403" s="6"/>
      <c r="VQB403" s="6"/>
      <c r="VQC403" s="6"/>
      <c r="VQD403" s="6"/>
      <c r="VQE403" s="6"/>
      <c r="VQF403" s="6"/>
      <c r="VQG403" s="6"/>
      <c r="VQH403" s="6"/>
      <c r="VQI403" s="6"/>
      <c r="VQJ403" s="6"/>
      <c r="VQK403" s="6"/>
      <c r="VQL403" s="6"/>
      <c r="VQM403" s="6"/>
      <c r="VQN403" s="6"/>
      <c r="VQO403" s="6"/>
      <c r="VQP403" s="6"/>
      <c r="VQQ403" s="6"/>
      <c r="VQR403" s="6"/>
      <c r="VQS403" s="6"/>
      <c r="VQT403" s="6"/>
      <c r="VQU403" s="6"/>
      <c r="VQV403" s="6"/>
      <c r="VQW403" s="6"/>
      <c r="VQX403" s="6"/>
      <c r="VQY403" s="6"/>
      <c r="VQZ403" s="6"/>
      <c r="VRA403" s="6"/>
      <c r="VRB403" s="6"/>
      <c r="VRC403" s="6"/>
      <c r="VRD403" s="6"/>
      <c r="VRE403" s="6"/>
      <c r="VRF403" s="6"/>
      <c r="VRG403" s="6"/>
      <c r="VRH403" s="6"/>
      <c r="VRI403" s="6"/>
      <c r="VRJ403" s="6"/>
      <c r="VRK403" s="6"/>
      <c r="VRL403" s="6"/>
      <c r="VRM403" s="6"/>
      <c r="VRN403" s="6"/>
      <c r="VRO403" s="6"/>
      <c r="VRP403" s="6"/>
      <c r="VRQ403" s="6"/>
      <c r="VRR403" s="6"/>
      <c r="VRS403" s="6"/>
      <c r="VRT403" s="6"/>
      <c r="VRU403" s="6"/>
      <c r="VRV403" s="6"/>
      <c r="VRW403" s="6"/>
      <c r="VRX403" s="6"/>
      <c r="VRY403" s="6"/>
      <c r="VRZ403" s="6"/>
      <c r="VSA403" s="6"/>
      <c r="VSB403" s="6"/>
      <c r="VSC403" s="6"/>
      <c r="VSD403" s="6"/>
      <c r="VSE403" s="6"/>
      <c r="VSF403" s="6"/>
      <c r="VSG403" s="6"/>
      <c r="VSH403" s="6"/>
      <c r="VSI403" s="6"/>
      <c r="VSJ403" s="6"/>
      <c r="VSK403" s="6"/>
      <c r="VSL403" s="6"/>
      <c r="VSM403" s="6"/>
      <c r="VSN403" s="6"/>
      <c r="VSO403" s="6"/>
      <c r="VSP403" s="6"/>
      <c r="VSQ403" s="6"/>
      <c r="VSR403" s="6"/>
      <c r="VSS403" s="6"/>
      <c r="VST403" s="6"/>
      <c r="VSU403" s="6"/>
      <c r="VSV403" s="6"/>
      <c r="VSW403" s="6"/>
      <c r="VSX403" s="6"/>
      <c r="VSY403" s="6"/>
      <c r="VSZ403" s="6"/>
      <c r="VTA403" s="6"/>
      <c r="VTB403" s="6"/>
      <c r="VTC403" s="6"/>
      <c r="VTD403" s="6"/>
      <c r="VTE403" s="6"/>
      <c r="VTF403" s="6"/>
      <c r="VTG403" s="6"/>
      <c r="VTH403" s="6"/>
      <c r="VTI403" s="6"/>
      <c r="VTJ403" s="6"/>
      <c r="VTK403" s="6"/>
      <c r="VTL403" s="6"/>
      <c r="VTM403" s="6"/>
      <c r="VTN403" s="6"/>
      <c r="VTO403" s="6"/>
      <c r="VTP403" s="6"/>
      <c r="VTQ403" s="6"/>
      <c r="VTR403" s="6"/>
      <c r="VTS403" s="6"/>
      <c r="VTT403" s="6"/>
      <c r="VTU403" s="6"/>
      <c r="VTV403" s="6"/>
      <c r="VTW403" s="6"/>
      <c r="VTX403" s="6"/>
      <c r="VTY403" s="6"/>
      <c r="VTZ403" s="6"/>
      <c r="VUA403" s="6"/>
      <c r="VUB403" s="6"/>
      <c r="VUC403" s="6"/>
      <c r="VUD403" s="6"/>
      <c r="VUE403" s="6"/>
      <c r="VUF403" s="6"/>
      <c r="VUG403" s="6"/>
      <c r="VUH403" s="6"/>
      <c r="VUI403" s="6"/>
      <c r="VUJ403" s="6"/>
      <c r="VUK403" s="6"/>
      <c r="VUL403" s="6"/>
      <c r="VUM403" s="6"/>
      <c r="VUN403" s="6"/>
      <c r="VUO403" s="6"/>
      <c r="VUP403" s="6"/>
      <c r="VUQ403" s="6"/>
      <c r="VUR403" s="6"/>
      <c r="VUS403" s="6"/>
      <c r="VUT403" s="6"/>
      <c r="VUU403" s="6"/>
      <c r="VUV403" s="6"/>
      <c r="VUW403" s="6"/>
      <c r="VUX403" s="6"/>
      <c r="VUY403" s="6"/>
      <c r="VUZ403" s="6"/>
      <c r="VVA403" s="6"/>
      <c r="VVB403" s="6"/>
      <c r="VVC403" s="6"/>
      <c r="VVD403" s="6"/>
      <c r="VVE403" s="6"/>
      <c r="VVF403" s="6"/>
      <c r="VVG403" s="6"/>
      <c r="VVH403" s="6"/>
      <c r="VVI403" s="6"/>
      <c r="VVJ403" s="6"/>
      <c r="VVK403" s="6"/>
      <c r="VVL403" s="6"/>
      <c r="VVM403" s="6"/>
      <c r="VVN403" s="6"/>
      <c r="VVO403" s="6"/>
      <c r="VVP403" s="6"/>
      <c r="VVQ403" s="6"/>
      <c r="VVR403" s="6"/>
      <c r="VVS403" s="6"/>
      <c r="VVT403" s="6"/>
      <c r="VVU403" s="6"/>
      <c r="VVV403" s="6"/>
      <c r="VVW403" s="6"/>
      <c r="VVX403" s="6"/>
      <c r="VVY403" s="6"/>
      <c r="VVZ403" s="6"/>
      <c r="VWA403" s="6"/>
      <c r="VWB403" s="6"/>
      <c r="VWC403" s="6"/>
      <c r="VWD403" s="6"/>
      <c r="VWE403" s="6"/>
      <c r="VWF403" s="6"/>
      <c r="VWG403" s="6"/>
      <c r="VWH403" s="6"/>
      <c r="VWI403" s="6"/>
      <c r="VWJ403" s="6"/>
      <c r="VWK403" s="6"/>
      <c r="VWL403" s="6"/>
      <c r="VWM403" s="6"/>
      <c r="VWN403" s="6"/>
      <c r="VWO403" s="6"/>
      <c r="VWP403" s="6"/>
      <c r="VWQ403" s="6"/>
      <c r="VWR403" s="6"/>
      <c r="VWS403" s="6"/>
      <c r="VWT403" s="6"/>
      <c r="VWU403" s="6"/>
      <c r="VWV403" s="6"/>
      <c r="VWW403" s="6"/>
      <c r="VWX403" s="6"/>
      <c r="VWY403" s="6"/>
      <c r="VWZ403" s="6"/>
      <c r="VXA403" s="6"/>
      <c r="VXB403" s="6"/>
      <c r="VXC403" s="6"/>
      <c r="VXD403" s="6"/>
      <c r="VXE403" s="6"/>
      <c r="VXF403" s="6"/>
      <c r="VXG403" s="6"/>
      <c r="VXH403" s="6"/>
      <c r="VXI403" s="6"/>
      <c r="VXJ403" s="6"/>
      <c r="VXK403" s="6"/>
      <c r="VXL403" s="6"/>
      <c r="VXM403" s="6"/>
      <c r="VXN403" s="6"/>
      <c r="VXO403" s="6"/>
      <c r="VXP403" s="6"/>
      <c r="VXQ403" s="6"/>
      <c r="VXR403" s="6"/>
      <c r="VXS403" s="6"/>
      <c r="VXT403" s="6"/>
      <c r="VXU403" s="6"/>
      <c r="VXV403" s="6"/>
      <c r="VXW403" s="6"/>
      <c r="VXX403" s="6"/>
      <c r="VXY403" s="6"/>
      <c r="VXZ403" s="6"/>
      <c r="VYA403" s="6"/>
      <c r="VYB403" s="6"/>
      <c r="VYC403" s="6"/>
      <c r="VYD403" s="6"/>
      <c r="VYE403" s="6"/>
      <c r="VYF403" s="6"/>
      <c r="VYG403" s="6"/>
      <c r="VYH403" s="6"/>
      <c r="VYI403" s="6"/>
      <c r="VYJ403" s="6"/>
      <c r="VYK403" s="6"/>
      <c r="VYL403" s="6"/>
      <c r="VYM403" s="6"/>
      <c r="VYN403" s="6"/>
      <c r="VYO403" s="6"/>
      <c r="VYP403" s="6"/>
      <c r="VYQ403" s="6"/>
      <c r="VYR403" s="6"/>
      <c r="VYS403" s="6"/>
      <c r="VYT403" s="6"/>
      <c r="VYU403" s="6"/>
      <c r="VYV403" s="6"/>
      <c r="VYW403" s="6"/>
      <c r="VYX403" s="6"/>
      <c r="VYY403" s="6"/>
      <c r="VYZ403" s="6"/>
      <c r="VZA403" s="6"/>
      <c r="VZB403" s="6"/>
      <c r="VZC403" s="6"/>
      <c r="VZD403" s="6"/>
      <c r="VZE403" s="6"/>
      <c r="VZF403" s="6"/>
      <c r="VZG403" s="6"/>
      <c r="VZH403" s="6"/>
      <c r="VZI403" s="6"/>
      <c r="VZJ403" s="6"/>
      <c r="VZK403" s="6"/>
      <c r="VZL403" s="6"/>
      <c r="VZM403" s="6"/>
      <c r="VZN403" s="6"/>
      <c r="VZO403" s="6"/>
      <c r="VZP403" s="6"/>
      <c r="VZQ403" s="6"/>
      <c r="VZR403" s="6"/>
      <c r="VZS403" s="6"/>
      <c r="VZT403" s="6"/>
      <c r="VZU403" s="6"/>
      <c r="VZV403" s="6"/>
      <c r="VZW403" s="6"/>
      <c r="VZX403" s="6"/>
      <c r="VZY403" s="6"/>
      <c r="VZZ403" s="6"/>
      <c r="WAA403" s="6"/>
      <c r="WAB403" s="6"/>
      <c r="WAC403" s="6"/>
      <c r="WAD403" s="6"/>
      <c r="WAE403" s="6"/>
      <c r="WAF403" s="6"/>
      <c r="WAG403" s="6"/>
      <c r="WAH403" s="6"/>
      <c r="WAI403" s="6"/>
      <c r="WAJ403" s="6"/>
      <c r="WAK403" s="6"/>
      <c r="WAL403" s="6"/>
      <c r="WAM403" s="6"/>
      <c r="WAN403" s="6"/>
      <c r="WAO403" s="6"/>
      <c r="WAP403" s="6"/>
      <c r="WAQ403" s="6"/>
      <c r="WAR403" s="6"/>
      <c r="WAS403" s="6"/>
      <c r="WAT403" s="6"/>
      <c r="WAU403" s="6"/>
      <c r="WAV403" s="6"/>
      <c r="WAW403" s="6"/>
      <c r="WAX403" s="6"/>
      <c r="WAY403" s="6"/>
      <c r="WAZ403" s="6"/>
      <c r="WBA403" s="6"/>
      <c r="WBB403" s="6"/>
      <c r="WBC403" s="6"/>
      <c r="WBD403" s="6"/>
      <c r="WBE403" s="6"/>
      <c r="WBF403" s="6"/>
      <c r="WBG403" s="6"/>
      <c r="WBH403" s="6"/>
      <c r="WBI403" s="6"/>
      <c r="WBJ403" s="6"/>
      <c r="WBK403" s="6"/>
      <c r="WBL403" s="6"/>
      <c r="WBM403" s="6"/>
      <c r="WBN403" s="6"/>
      <c r="WBO403" s="6"/>
      <c r="WBP403" s="6"/>
      <c r="WBQ403" s="6"/>
      <c r="WBR403" s="6"/>
      <c r="WBS403" s="6"/>
      <c r="WBT403" s="6"/>
      <c r="WBU403" s="6"/>
      <c r="WBV403" s="6"/>
      <c r="WBW403" s="6"/>
      <c r="WBX403" s="6"/>
      <c r="WBY403" s="6"/>
      <c r="WBZ403" s="6"/>
      <c r="WCA403" s="6"/>
      <c r="WCB403" s="6"/>
      <c r="WCC403" s="6"/>
      <c r="WCD403" s="6"/>
      <c r="WCE403" s="6"/>
      <c r="WCF403" s="6"/>
      <c r="WCG403" s="6"/>
      <c r="WCH403" s="6"/>
      <c r="WCI403" s="6"/>
      <c r="WCJ403" s="6"/>
      <c r="WCK403" s="6"/>
      <c r="WCL403" s="6"/>
      <c r="WCM403" s="6"/>
      <c r="WCN403" s="6"/>
      <c r="WCO403" s="6"/>
      <c r="WCP403" s="6"/>
      <c r="WCQ403" s="6"/>
      <c r="WCR403" s="6"/>
      <c r="WCS403" s="6"/>
      <c r="WCT403" s="6"/>
      <c r="WCU403" s="6"/>
      <c r="WCV403" s="6"/>
      <c r="WCW403" s="6"/>
      <c r="WCX403" s="6"/>
      <c r="WCY403" s="6"/>
      <c r="WCZ403" s="6"/>
      <c r="WDA403" s="6"/>
      <c r="WDB403" s="6"/>
      <c r="WDC403" s="6"/>
      <c r="WDD403" s="6"/>
      <c r="WDE403" s="6"/>
      <c r="WDF403" s="6"/>
      <c r="WDG403" s="6"/>
      <c r="WDH403" s="6"/>
      <c r="WDI403" s="6"/>
      <c r="WDJ403" s="6"/>
      <c r="WDK403" s="6"/>
      <c r="WDL403" s="6"/>
      <c r="WDM403" s="6"/>
      <c r="WDN403" s="6"/>
      <c r="WDO403" s="6"/>
      <c r="WDP403" s="6"/>
      <c r="WDQ403" s="6"/>
      <c r="WDR403" s="6"/>
      <c r="WDS403" s="6"/>
      <c r="WDT403" s="6"/>
      <c r="WDU403" s="6"/>
      <c r="WDV403" s="6"/>
      <c r="WDW403" s="6"/>
      <c r="WDX403" s="6"/>
      <c r="WDY403" s="6"/>
      <c r="WDZ403" s="6"/>
      <c r="WEA403" s="6"/>
      <c r="WEB403" s="6"/>
      <c r="WEC403" s="6"/>
      <c r="WED403" s="6"/>
      <c r="WEE403" s="6"/>
      <c r="WEF403" s="6"/>
      <c r="WEG403" s="6"/>
      <c r="WEH403" s="6"/>
      <c r="WEI403" s="6"/>
      <c r="WEJ403" s="6"/>
      <c r="WEK403" s="6"/>
      <c r="WEL403" s="6"/>
      <c r="WEM403" s="6"/>
      <c r="WEN403" s="6"/>
      <c r="WEO403" s="6"/>
      <c r="WEP403" s="6"/>
      <c r="WEQ403" s="6"/>
      <c r="WER403" s="6"/>
      <c r="WES403" s="6"/>
      <c r="WET403" s="6"/>
      <c r="WEU403" s="6"/>
      <c r="WEV403" s="6"/>
      <c r="WEW403" s="6"/>
      <c r="WEX403" s="6"/>
      <c r="WEY403" s="6"/>
      <c r="WEZ403" s="6"/>
      <c r="WFA403" s="6"/>
      <c r="WFB403" s="6"/>
      <c r="WFC403" s="6"/>
      <c r="WFD403" s="6"/>
      <c r="WFE403" s="6"/>
      <c r="WFF403" s="6"/>
      <c r="WFG403" s="6"/>
      <c r="WFH403" s="6"/>
      <c r="WFI403" s="6"/>
      <c r="WFJ403" s="6"/>
      <c r="WFK403" s="6"/>
      <c r="WFL403" s="6"/>
      <c r="WFM403" s="6"/>
      <c r="WFN403" s="6"/>
      <c r="WFO403" s="6"/>
      <c r="WFP403" s="6"/>
      <c r="WFQ403" s="6"/>
      <c r="WFR403" s="6"/>
      <c r="WFS403" s="6"/>
      <c r="WFT403" s="6"/>
      <c r="WFU403" s="6"/>
      <c r="WFV403" s="6"/>
      <c r="WFW403" s="6"/>
      <c r="WFX403" s="6"/>
      <c r="WFY403" s="6"/>
      <c r="WFZ403" s="6"/>
      <c r="WGA403" s="6"/>
      <c r="WGB403" s="6"/>
      <c r="WGC403" s="6"/>
      <c r="WGD403" s="6"/>
      <c r="WGE403" s="6"/>
      <c r="WGF403" s="6"/>
      <c r="WGG403" s="6"/>
      <c r="WGH403" s="6"/>
      <c r="WGI403" s="6"/>
      <c r="WGJ403" s="6"/>
      <c r="WGK403" s="6"/>
      <c r="WGL403" s="6"/>
      <c r="WGM403" s="6"/>
      <c r="WGN403" s="6"/>
      <c r="WGO403" s="6"/>
      <c r="WGP403" s="6"/>
      <c r="WGQ403" s="6"/>
      <c r="WGR403" s="6"/>
      <c r="WGS403" s="6"/>
      <c r="WGT403" s="6"/>
      <c r="WGU403" s="6"/>
      <c r="WGV403" s="6"/>
      <c r="WGW403" s="6"/>
      <c r="WGX403" s="6"/>
      <c r="WGY403" s="6"/>
      <c r="WGZ403" s="6"/>
      <c r="WHA403" s="6"/>
      <c r="WHB403" s="6"/>
      <c r="WHC403" s="6"/>
      <c r="WHD403" s="6"/>
      <c r="WHE403" s="6"/>
      <c r="WHF403" s="6"/>
      <c r="WHG403" s="6"/>
      <c r="WHH403" s="6"/>
      <c r="WHI403" s="6"/>
      <c r="WHJ403" s="6"/>
      <c r="WHK403" s="6"/>
      <c r="WHL403" s="6"/>
      <c r="WHM403" s="6"/>
      <c r="WHN403" s="6"/>
      <c r="WHO403" s="6"/>
      <c r="WHP403" s="6"/>
      <c r="WHQ403" s="6"/>
      <c r="WHR403" s="6"/>
      <c r="WHS403" s="6"/>
      <c r="WHT403" s="6"/>
      <c r="WHU403" s="6"/>
      <c r="WHV403" s="6"/>
      <c r="WHW403" s="6"/>
      <c r="WHX403" s="6"/>
      <c r="WHY403" s="6"/>
      <c r="WHZ403" s="6"/>
      <c r="WIA403" s="6"/>
      <c r="WIB403" s="6"/>
      <c r="WIC403" s="6"/>
      <c r="WID403" s="6"/>
      <c r="WIE403" s="6"/>
      <c r="WIF403" s="6"/>
      <c r="WIG403" s="6"/>
      <c r="WIH403" s="6"/>
      <c r="WII403" s="6"/>
      <c r="WIJ403" s="6"/>
      <c r="WIK403" s="6"/>
      <c r="WIL403" s="6"/>
      <c r="WIM403" s="6"/>
      <c r="WIN403" s="6"/>
      <c r="WIO403" s="6"/>
      <c r="WIP403" s="6"/>
      <c r="WIQ403" s="6"/>
      <c r="WIR403" s="6"/>
      <c r="WIS403" s="6"/>
      <c r="WIT403" s="6"/>
      <c r="WIU403" s="6"/>
      <c r="WIV403" s="6"/>
      <c r="WIW403" s="6"/>
      <c r="WIX403" s="6"/>
      <c r="WIY403" s="6"/>
      <c r="WIZ403" s="6"/>
      <c r="WJA403" s="6"/>
      <c r="WJB403" s="6"/>
      <c r="WJC403" s="6"/>
      <c r="WJD403" s="6"/>
      <c r="WJE403" s="6"/>
      <c r="WJF403" s="6"/>
      <c r="WJG403" s="6"/>
      <c r="WJH403" s="6"/>
      <c r="WJI403" s="6"/>
      <c r="WJJ403" s="6"/>
      <c r="WJK403" s="6"/>
      <c r="WJL403" s="6"/>
      <c r="WJM403" s="6"/>
      <c r="WJN403" s="6"/>
      <c r="WJO403" s="6"/>
      <c r="WJP403" s="6"/>
      <c r="WJQ403" s="6"/>
      <c r="WJR403" s="6"/>
      <c r="WJS403" s="6"/>
      <c r="WJT403" s="6"/>
      <c r="WJU403" s="6"/>
      <c r="WJV403" s="6"/>
      <c r="WJW403" s="6"/>
      <c r="WJX403" s="6"/>
      <c r="WJY403" s="6"/>
      <c r="WJZ403" s="6"/>
      <c r="WKA403" s="6"/>
      <c r="WKB403" s="6"/>
      <c r="WKC403" s="6"/>
      <c r="WKD403" s="6"/>
      <c r="WKE403" s="6"/>
      <c r="WKF403" s="6"/>
      <c r="WKG403" s="6"/>
      <c r="WKH403" s="6"/>
      <c r="WKI403" s="6"/>
      <c r="WKJ403" s="6"/>
      <c r="WKK403" s="6"/>
      <c r="WKL403" s="6"/>
      <c r="WKM403" s="6"/>
      <c r="WKN403" s="6"/>
      <c r="WKO403" s="6"/>
      <c r="WKP403" s="6"/>
      <c r="WKQ403" s="6"/>
      <c r="WKR403" s="6"/>
      <c r="WKS403" s="6"/>
      <c r="WKT403" s="6"/>
      <c r="WKU403" s="6"/>
      <c r="WKV403" s="6"/>
      <c r="WKW403" s="6"/>
      <c r="WKX403" s="6"/>
      <c r="WKY403" s="6"/>
      <c r="WKZ403" s="6"/>
      <c r="WLA403" s="6"/>
      <c r="WLB403" s="6"/>
      <c r="WLC403" s="6"/>
      <c r="WLD403" s="6"/>
      <c r="WLE403" s="6"/>
      <c r="WLF403" s="6"/>
      <c r="WLG403" s="6"/>
      <c r="WLH403" s="6"/>
      <c r="WLI403" s="6"/>
      <c r="WLJ403" s="6"/>
      <c r="WLK403" s="6"/>
      <c r="WLL403" s="6"/>
      <c r="WLM403" s="6"/>
      <c r="WLN403" s="6"/>
      <c r="WLO403" s="6"/>
      <c r="WLP403" s="6"/>
      <c r="WLQ403" s="6"/>
      <c r="WLR403" s="6"/>
      <c r="WLS403" s="6"/>
      <c r="WLT403" s="6"/>
      <c r="WLU403" s="6"/>
      <c r="WLV403" s="6"/>
      <c r="WLW403" s="6"/>
      <c r="WLX403" s="6"/>
      <c r="WLY403" s="6"/>
      <c r="WLZ403" s="6"/>
      <c r="WMA403" s="6"/>
      <c r="WMB403" s="6"/>
      <c r="WMC403" s="6"/>
      <c r="WMD403" s="6"/>
      <c r="WME403" s="6"/>
      <c r="WMF403" s="6"/>
      <c r="WMG403" s="6"/>
      <c r="WMH403" s="6"/>
      <c r="WMI403" s="6"/>
      <c r="WMJ403" s="6"/>
      <c r="WMK403" s="6"/>
      <c r="WML403" s="6"/>
      <c r="WMM403" s="6"/>
      <c r="WMN403" s="6"/>
      <c r="WMO403" s="6"/>
      <c r="WMP403" s="6"/>
      <c r="WMQ403" s="6"/>
      <c r="WMR403" s="6"/>
      <c r="WMS403" s="6"/>
      <c r="WMT403" s="6"/>
      <c r="WMU403" s="6"/>
      <c r="WMV403" s="6"/>
      <c r="WMW403" s="6"/>
      <c r="WMX403" s="6"/>
      <c r="WMY403" s="6"/>
      <c r="WMZ403" s="6"/>
      <c r="WNA403" s="6"/>
      <c r="WNB403" s="6"/>
      <c r="WNC403" s="6"/>
      <c r="WND403" s="6"/>
      <c r="WNE403" s="6"/>
      <c r="WNF403" s="6"/>
      <c r="WNG403" s="6"/>
      <c r="WNH403" s="6"/>
      <c r="WNI403" s="6"/>
      <c r="WNJ403" s="6"/>
      <c r="WNK403" s="6"/>
      <c r="WNL403" s="6"/>
      <c r="WNM403" s="6"/>
      <c r="WNN403" s="6"/>
      <c r="WNO403" s="6"/>
      <c r="WNP403" s="6"/>
      <c r="WNQ403" s="6"/>
      <c r="WNR403" s="6"/>
      <c r="WNS403" s="6"/>
      <c r="WNT403" s="6"/>
      <c r="WNU403" s="6"/>
      <c r="WNV403" s="6"/>
      <c r="WNW403" s="6"/>
      <c r="WNX403" s="6"/>
      <c r="WNY403" s="6"/>
      <c r="WNZ403" s="6"/>
      <c r="WOA403" s="6"/>
      <c r="WOB403" s="6"/>
      <c r="WOC403" s="6"/>
      <c r="WOD403" s="6"/>
      <c r="WOE403" s="6"/>
      <c r="WOF403" s="6"/>
      <c r="WOG403" s="6"/>
      <c r="WOH403" s="6"/>
      <c r="WOI403" s="6"/>
      <c r="WOJ403" s="6"/>
      <c r="WOK403" s="6"/>
      <c r="WOL403" s="6"/>
      <c r="WOM403" s="6"/>
      <c r="WON403" s="6"/>
      <c r="WOO403" s="6"/>
      <c r="WOP403" s="6"/>
      <c r="WOQ403" s="6"/>
      <c r="WOR403" s="6"/>
      <c r="WOS403" s="6"/>
      <c r="WOT403" s="6"/>
      <c r="WOU403" s="6"/>
      <c r="WOV403" s="6"/>
      <c r="WOW403" s="6"/>
      <c r="WOX403" s="6"/>
      <c r="WOY403" s="6"/>
      <c r="WOZ403" s="6"/>
      <c r="WPA403" s="6"/>
      <c r="WPB403" s="6"/>
      <c r="WPC403" s="6"/>
      <c r="WPD403" s="6"/>
      <c r="WPE403" s="6"/>
      <c r="WPF403" s="6"/>
      <c r="WPG403" s="6"/>
      <c r="WPH403" s="6"/>
      <c r="WPI403" s="6"/>
      <c r="WPJ403" s="6"/>
      <c r="WPK403" s="6"/>
      <c r="WPL403" s="6"/>
      <c r="WPM403" s="6"/>
      <c r="WPN403" s="6"/>
      <c r="WPO403" s="6"/>
      <c r="WPP403" s="6"/>
      <c r="WPQ403" s="6"/>
      <c r="WPR403" s="6"/>
      <c r="WPS403" s="6"/>
      <c r="WPT403" s="6"/>
      <c r="WPU403" s="6"/>
      <c r="WPV403" s="6"/>
      <c r="WPW403" s="6"/>
      <c r="WPX403" s="6"/>
      <c r="WPY403" s="6"/>
      <c r="WPZ403" s="6"/>
      <c r="WQA403" s="6"/>
      <c r="WQB403" s="6"/>
      <c r="WQC403" s="6"/>
      <c r="WQD403" s="6"/>
      <c r="WQE403" s="6"/>
      <c r="WQF403" s="6"/>
      <c r="WQG403" s="6"/>
      <c r="WQH403" s="6"/>
      <c r="WQI403" s="6"/>
      <c r="WQJ403" s="6"/>
      <c r="WQK403" s="6"/>
      <c r="WQL403" s="6"/>
      <c r="WQM403" s="6"/>
      <c r="WQN403" s="6"/>
      <c r="WQO403" s="6"/>
      <c r="WQP403" s="6"/>
      <c r="WQQ403" s="6"/>
      <c r="WQR403" s="6"/>
      <c r="WQS403" s="6"/>
      <c r="WQT403" s="6"/>
      <c r="WQU403" s="6"/>
      <c r="WQV403" s="6"/>
      <c r="WQW403" s="6"/>
      <c r="WQX403" s="6"/>
      <c r="WQY403" s="6"/>
      <c r="WQZ403" s="6"/>
      <c r="WRA403" s="6"/>
      <c r="WRB403" s="6"/>
      <c r="WRC403" s="6"/>
      <c r="WRD403" s="6"/>
      <c r="WRE403" s="6"/>
      <c r="WRF403" s="6"/>
      <c r="WRG403" s="6"/>
      <c r="WRH403" s="6"/>
      <c r="WRI403" s="6"/>
      <c r="WRJ403" s="6"/>
      <c r="WRK403" s="6"/>
      <c r="WRL403" s="6"/>
      <c r="WRM403" s="6"/>
      <c r="WRN403" s="6"/>
      <c r="WRO403" s="6"/>
      <c r="WRP403" s="6"/>
      <c r="WRQ403" s="6"/>
      <c r="WRR403" s="6"/>
      <c r="WRS403" s="6"/>
      <c r="WRT403" s="6"/>
      <c r="WRU403" s="6"/>
      <c r="WRV403" s="6"/>
      <c r="WRW403" s="6"/>
      <c r="WRX403" s="6"/>
      <c r="WRY403" s="6"/>
      <c r="WRZ403" s="6"/>
      <c r="WSA403" s="6"/>
      <c r="WSB403" s="6"/>
      <c r="WSC403" s="6"/>
      <c r="WSD403" s="6"/>
      <c r="WSE403" s="6"/>
      <c r="WSF403" s="6"/>
      <c r="WSG403" s="6"/>
      <c r="WSH403" s="6"/>
      <c r="WSI403" s="6"/>
      <c r="WSJ403" s="6"/>
      <c r="WSK403" s="6"/>
      <c r="WSL403" s="6"/>
      <c r="WSM403" s="6"/>
      <c r="WSN403" s="6"/>
      <c r="WSO403" s="6"/>
      <c r="WSP403" s="6"/>
      <c r="WSQ403" s="6"/>
      <c r="WSR403" s="6"/>
      <c r="WSS403" s="6"/>
      <c r="WST403" s="6"/>
      <c r="WSU403" s="6"/>
      <c r="WSV403" s="6"/>
      <c r="WSW403" s="6"/>
      <c r="WSX403" s="6"/>
      <c r="WSY403" s="6"/>
      <c r="WSZ403" s="6"/>
      <c r="WTA403" s="6"/>
      <c r="WTB403" s="6"/>
      <c r="WTC403" s="6"/>
      <c r="WTD403" s="6"/>
      <c r="WTE403" s="6"/>
      <c r="WTF403" s="6"/>
      <c r="WTG403" s="6"/>
      <c r="WTH403" s="6"/>
      <c r="WTI403" s="6"/>
      <c r="WTJ403" s="6"/>
      <c r="WTK403" s="6"/>
      <c r="WTL403" s="6"/>
      <c r="WTM403" s="6"/>
      <c r="WTN403" s="6"/>
      <c r="WTO403" s="6"/>
      <c r="WTP403" s="6"/>
      <c r="WTQ403" s="6"/>
      <c r="WTR403" s="6"/>
      <c r="WTS403" s="6"/>
      <c r="WTT403" s="6"/>
      <c r="WTU403" s="6"/>
      <c r="WTV403" s="6"/>
      <c r="WTW403" s="6"/>
      <c r="WTX403" s="6"/>
      <c r="WTY403" s="6"/>
      <c r="WTZ403" s="6"/>
      <c r="WUA403" s="6"/>
      <c r="WUB403" s="6"/>
      <c r="WUC403" s="6"/>
      <c r="WUD403" s="6"/>
      <c r="WUE403" s="6"/>
      <c r="WUF403" s="6"/>
      <c r="WUG403" s="6"/>
      <c r="WUH403" s="6"/>
      <c r="WUI403" s="6"/>
      <c r="WUJ403" s="6"/>
      <c r="WUK403" s="6"/>
      <c r="WUL403" s="6"/>
      <c r="WUM403" s="6"/>
      <c r="WUN403" s="6"/>
      <c r="WUO403" s="6"/>
      <c r="WUP403" s="6"/>
      <c r="WUQ403" s="6"/>
      <c r="WUR403" s="6"/>
      <c r="WUS403" s="6"/>
      <c r="WUT403" s="6"/>
      <c r="WUU403" s="6"/>
      <c r="WUV403" s="6"/>
      <c r="WUW403" s="6"/>
      <c r="WUX403" s="6"/>
      <c r="WUY403" s="6"/>
      <c r="WUZ403" s="6"/>
      <c r="WVA403" s="6"/>
      <c r="WVB403" s="6"/>
      <c r="WVC403" s="6"/>
      <c r="WVD403" s="6"/>
      <c r="WVE403" s="6"/>
      <c r="WVF403" s="6"/>
      <c r="WVG403" s="6"/>
      <c r="WVH403" s="6"/>
      <c r="WVI403" s="6"/>
      <c r="WVJ403" s="6"/>
      <c r="WVK403" s="6"/>
      <c r="WVL403" s="6"/>
      <c r="WVM403" s="6"/>
      <c r="WVN403" s="6"/>
      <c r="WVO403" s="6"/>
      <c r="WVP403" s="6"/>
      <c r="WVQ403" s="6"/>
      <c r="WVR403" s="6"/>
      <c r="WVS403" s="6"/>
      <c r="WVT403" s="6"/>
      <c r="WVU403" s="6"/>
      <c r="WVV403" s="6"/>
      <c r="WVW403" s="6"/>
      <c r="WVX403" s="6"/>
      <c r="WVY403" s="6"/>
      <c r="WVZ403" s="6"/>
      <c r="WWA403" s="6"/>
      <c r="WWB403" s="6"/>
      <c r="WWC403" s="6"/>
      <c r="WWD403" s="6"/>
      <c r="WWE403" s="6"/>
      <c r="WWF403" s="6"/>
      <c r="WWG403" s="6"/>
      <c r="WWH403" s="6"/>
      <c r="WWI403" s="6"/>
      <c r="WWJ403" s="6"/>
      <c r="WWK403" s="6"/>
      <c r="WWL403" s="6"/>
      <c r="WWM403" s="6"/>
      <c r="WWN403" s="6"/>
      <c r="WWO403" s="6"/>
      <c r="WWP403" s="6"/>
      <c r="WWQ403" s="6"/>
      <c r="WWR403" s="6"/>
      <c r="WWS403" s="6"/>
      <c r="WWT403" s="6"/>
      <c r="WWU403" s="6"/>
      <c r="WWV403" s="6"/>
      <c r="WWW403" s="6"/>
      <c r="WWX403" s="6"/>
      <c r="WWY403" s="6"/>
      <c r="WWZ403" s="6"/>
      <c r="WXA403" s="6"/>
      <c r="WXB403" s="6"/>
      <c r="WXC403" s="6"/>
      <c r="WXD403" s="6"/>
      <c r="WXE403" s="6"/>
      <c r="WXF403" s="6"/>
      <c r="WXG403" s="6"/>
      <c r="WXH403" s="6"/>
      <c r="WXI403" s="6"/>
      <c r="WXJ403" s="6"/>
      <c r="WXK403" s="6"/>
      <c r="WXL403" s="6"/>
      <c r="WXM403" s="6"/>
      <c r="WXN403" s="6"/>
      <c r="WXO403" s="6"/>
      <c r="WXP403" s="6"/>
      <c r="WXQ403" s="6"/>
      <c r="WXR403" s="6"/>
      <c r="WXS403" s="6"/>
      <c r="WXT403" s="6"/>
      <c r="WXU403" s="6"/>
      <c r="WXV403" s="6"/>
      <c r="WXW403" s="6"/>
      <c r="WXX403" s="6"/>
      <c r="WXY403" s="6"/>
      <c r="WXZ403" s="6"/>
      <c r="WYA403" s="6"/>
      <c r="WYB403" s="6"/>
      <c r="WYC403" s="6"/>
      <c r="WYD403" s="6"/>
      <c r="WYE403" s="6"/>
      <c r="WYF403" s="6"/>
      <c r="WYG403" s="6"/>
      <c r="WYH403" s="6"/>
      <c r="WYI403" s="6"/>
      <c r="WYJ403" s="6"/>
      <c r="WYK403" s="6"/>
      <c r="WYL403" s="6"/>
      <c r="WYM403" s="6"/>
      <c r="WYN403" s="6"/>
      <c r="WYO403" s="6"/>
      <c r="WYP403" s="6"/>
      <c r="WYQ403" s="6"/>
      <c r="WYR403" s="6"/>
      <c r="WYS403" s="6"/>
      <c r="WYT403" s="6"/>
      <c r="WYU403" s="6"/>
      <c r="WYV403" s="6"/>
      <c r="WYW403" s="6"/>
      <c r="WYX403" s="6"/>
      <c r="WYY403" s="6"/>
      <c r="WYZ403" s="6"/>
      <c r="WZA403" s="6"/>
      <c r="WZB403" s="6"/>
      <c r="WZC403" s="6"/>
      <c r="WZD403" s="6"/>
      <c r="WZE403" s="6"/>
      <c r="WZF403" s="6"/>
      <c r="WZG403" s="6"/>
      <c r="WZH403" s="6"/>
      <c r="WZI403" s="6"/>
      <c r="WZJ403" s="6"/>
      <c r="WZK403" s="6"/>
      <c r="WZL403" s="6"/>
      <c r="WZM403" s="6"/>
      <c r="WZN403" s="6"/>
      <c r="WZO403" s="6"/>
      <c r="WZP403" s="6"/>
      <c r="WZQ403" s="6"/>
      <c r="WZR403" s="6"/>
      <c r="WZS403" s="6"/>
      <c r="WZT403" s="6"/>
      <c r="WZU403" s="6"/>
      <c r="WZV403" s="6"/>
      <c r="WZW403" s="6"/>
      <c r="WZX403" s="6"/>
      <c r="WZY403" s="6"/>
      <c r="WZZ403" s="6"/>
      <c r="XAA403" s="6"/>
      <c r="XAB403" s="6"/>
      <c r="XAC403" s="6"/>
      <c r="XAD403" s="6"/>
      <c r="XAE403" s="6"/>
      <c r="XAF403" s="6"/>
      <c r="XAG403" s="6"/>
      <c r="XAH403" s="6"/>
      <c r="XAI403" s="6"/>
      <c r="XAJ403" s="6"/>
      <c r="XAK403" s="6"/>
      <c r="XAL403" s="6"/>
      <c r="XAM403" s="6"/>
      <c r="XAN403" s="6"/>
      <c r="XAO403" s="6"/>
      <c r="XAP403" s="6"/>
      <c r="XAQ403" s="6"/>
      <c r="XAR403" s="6"/>
      <c r="XAS403" s="6"/>
      <c r="XAT403" s="6"/>
      <c r="XAU403" s="6"/>
      <c r="XAV403" s="6"/>
      <c r="XAW403" s="6"/>
      <c r="XAX403" s="6"/>
      <c r="XAY403" s="6"/>
      <c r="XAZ403" s="6"/>
      <c r="XBA403" s="6"/>
      <c r="XBB403" s="6"/>
      <c r="XBC403" s="6"/>
      <c r="XBD403" s="6"/>
      <c r="XBE403" s="6"/>
      <c r="XBF403" s="6"/>
      <c r="XBG403" s="6"/>
      <c r="XBH403" s="6"/>
      <c r="XBI403" s="6"/>
      <c r="XBJ403" s="6"/>
      <c r="XBK403" s="6"/>
      <c r="XBL403" s="6"/>
      <c r="XBM403" s="6"/>
      <c r="XBN403" s="6"/>
      <c r="XBO403" s="6"/>
      <c r="XBP403" s="6"/>
      <c r="XBQ403" s="6"/>
      <c r="XBR403" s="6"/>
      <c r="XBS403" s="6"/>
      <c r="XBT403" s="6"/>
      <c r="XBU403" s="6"/>
      <c r="XBV403" s="6"/>
      <c r="XBW403" s="6"/>
      <c r="XBX403" s="6"/>
      <c r="XBY403" s="6"/>
      <c r="XBZ403" s="6"/>
      <c r="XCA403" s="6"/>
      <c r="XCB403" s="6"/>
      <c r="XCC403" s="6"/>
      <c r="XCD403" s="6"/>
      <c r="XCE403" s="6"/>
      <c r="XCF403" s="6"/>
      <c r="XCG403" s="6"/>
      <c r="XCH403" s="6"/>
      <c r="XCI403" s="6"/>
      <c r="XCJ403" s="6"/>
      <c r="XCK403" s="6"/>
      <c r="XCL403" s="6"/>
      <c r="XCM403" s="6"/>
      <c r="XCN403" s="6"/>
      <c r="XCO403" s="6"/>
      <c r="XCP403" s="6"/>
      <c r="XCQ403" s="6"/>
      <c r="XCR403" s="6"/>
      <c r="XCS403" s="6"/>
      <c r="XCT403" s="6"/>
      <c r="XCU403" s="6"/>
      <c r="XCV403" s="6"/>
      <c r="XCW403" s="6"/>
      <c r="XCX403" s="6"/>
      <c r="XCY403" s="6"/>
      <c r="XCZ403" s="6"/>
      <c r="XDA403" s="6"/>
      <c r="XDB403" s="6"/>
      <c r="XDC403" s="6"/>
      <c r="XDD403" s="6"/>
      <c r="XDE403" s="6"/>
      <c r="XDF403" s="6"/>
      <c r="XDG403" s="6"/>
      <c r="XDH403" s="6"/>
      <c r="XDI403" s="6"/>
      <c r="XDJ403" s="6"/>
      <c r="XDK403" s="6"/>
      <c r="XDL403" s="6"/>
      <c r="XDM403" s="6"/>
      <c r="XDN403" s="6"/>
      <c r="XDO403" s="6"/>
      <c r="XDP403" s="6"/>
    </row>
    <row r="404" spans="1:16344" s="184" customFormat="1">
      <c r="A404" s="28"/>
      <c r="B404" s="29"/>
      <c r="C404" s="30"/>
      <c r="D404" s="30"/>
      <c r="E404" s="31"/>
      <c r="F404" s="31"/>
      <c r="G404" s="31"/>
      <c r="H404" s="31"/>
      <c r="I404" s="31"/>
      <c r="J404" s="67">
        <f>J402+J403</f>
        <v>150000</v>
      </c>
      <c r="K404" s="68"/>
      <c r="L404" s="31"/>
      <c r="M404" s="69">
        <f>SUM(M402:M403)</f>
        <v>27660000</v>
      </c>
      <c r="N404" s="32"/>
      <c r="O404" s="63"/>
      <c r="P404" s="63"/>
      <c r="Q404" s="31"/>
      <c r="R404" s="31"/>
      <c r="S404" s="31"/>
      <c r="T404" s="31"/>
      <c r="U404" s="88"/>
      <c r="V404" s="6"/>
      <c r="W404" s="6"/>
      <c r="X404" s="10"/>
      <c r="Y404" s="103"/>
      <c r="Z404" s="104"/>
      <c r="AA404" s="104"/>
      <c r="AB404" s="104"/>
      <c r="AC404" s="104"/>
      <c r="AD404" s="104"/>
      <c r="AE404" s="104"/>
      <c r="AF404" s="104"/>
      <c r="AG404" s="104"/>
      <c r="AH404" s="104"/>
      <c r="AI404" s="104"/>
      <c r="AJ404" s="104"/>
      <c r="AK404" s="103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6"/>
      <c r="HD404" s="6"/>
      <c r="HE404" s="6"/>
      <c r="HF404" s="6"/>
      <c r="HG404" s="6"/>
      <c r="HH404" s="6"/>
      <c r="HI404" s="6"/>
      <c r="HJ404" s="6"/>
      <c r="HK404" s="6"/>
      <c r="HL404" s="6"/>
      <c r="HM404" s="6"/>
      <c r="HN404" s="6"/>
      <c r="HO404" s="6"/>
      <c r="HP404" s="6"/>
      <c r="HQ404" s="6"/>
      <c r="HR404" s="6"/>
      <c r="HS404" s="6"/>
      <c r="HT404" s="6"/>
      <c r="HU404" s="6"/>
      <c r="HV404" s="6"/>
      <c r="HW404" s="6"/>
      <c r="HX404" s="6"/>
      <c r="HY404" s="6"/>
      <c r="HZ404" s="6"/>
      <c r="IA404" s="6"/>
      <c r="IB404" s="6"/>
      <c r="IC404" s="6"/>
      <c r="ID404" s="6"/>
      <c r="IE404" s="6"/>
      <c r="IF404" s="6"/>
      <c r="IG404" s="6"/>
      <c r="IH404" s="6"/>
      <c r="II404" s="6"/>
      <c r="IJ404" s="6"/>
      <c r="IK404" s="6"/>
      <c r="IL404" s="6"/>
      <c r="IM404" s="6"/>
      <c r="IN404" s="6"/>
      <c r="IO404" s="6"/>
      <c r="IP404" s="6"/>
      <c r="IQ404" s="6"/>
      <c r="IR404" s="6"/>
      <c r="IS404" s="6"/>
      <c r="IT404" s="6"/>
      <c r="IU404" s="6"/>
      <c r="IV404" s="6"/>
      <c r="IW404" s="6"/>
      <c r="IX404" s="6"/>
      <c r="IY404" s="6"/>
      <c r="IZ404" s="6"/>
      <c r="JA404" s="6"/>
      <c r="JB404" s="6"/>
      <c r="JC404" s="6"/>
      <c r="JD404" s="6"/>
      <c r="JE404" s="6"/>
      <c r="JF404" s="6"/>
      <c r="JG404" s="6"/>
      <c r="JH404" s="6"/>
      <c r="JI404" s="6"/>
      <c r="JJ404" s="6"/>
      <c r="JK404" s="6"/>
      <c r="JL404" s="6"/>
      <c r="JM404" s="6"/>
      <c r="JN404" s="6"/>
      <c r="JO404" s="6"/>
      <c r="JP404" s="6"/>
      <c r="JQ404" s="6"/>
      <c r="JR404" s="6"/>
      <c r="JS404" s="6"/>
      <c r="JT404" s="6"/>
      <c r="JU404" s="6"/>
      <c r="JV404" s="6"/>
      <c r="JW404" s="6"/>
      <c r="JX404" s="6"/>
      <c r="JY404" s="6"/>
      <c r="JZ404" s="6"/>
      <c r="KA404" s="6"/>
      <c r="KB404" s="6"/>
      <c r="KC404" s="6"/>
      <c r="KD404" s="6"/>
      <c r="KE404" s="6"/>
      <c r="KF404" s="6"/>
      <c r="KG404" s="6"/>
      <c r="KH404" s="6"/>
      <c r="KI404" s="6"/>
      <c r="KJ404" s="6"/>
      <c r="KK404" s="6"/>
      <c r="KL404" s="6"/>
      <c r="KM404" s="6"/>
      <c r="KN404" s="6"/>
      <c r="KO404" s="6"/>
      <c r="KP404" s="6"/>
      <c r="KQ404" s="6"/>
      <c r="KR404" s="6"/>
      <c r="KS404" s="6"/>
      <c r="KT404" s="6"/>
      <c r="KU404" s="6"/>
      <c r="KV404" s="6"/>
      <c r="KW404" s="6"/>
      <c r="KX404" s="6"/>
      <c r="KY404" s="6"/>
      <c r="KZ404" s="6"/>
      <c r="LA404" s="6"/>
      <c r="LB404" s="6"/>
      <c r="LC404" s="6"/>
      <c r="LD404" s="6"/>
      <c r="LE404" s="6"/>
      <c r="LF404" s="6"/>
      <c r="LG404" s="6"/>
      <c r="LH404" s="6"/>
      <c r="LI404" s="6"/>
      <c r="LJ404" s="6"/>
      <c r="LK404" s="6"/>
      <c r="LL404" s="6"/>
      <c r="LM404" s="6"/>
      <c r="LN404" s="6"/>
      <c r="LO404" s="6"/>
      <c r="LP404" s="6"/>
      <c r="LQ404" s="6"/>
      <c r="LR404" s="6"/>
      <c r="LS404" s="6"/>
      <c r="LT404" s="6"/>
      <c r="LU404" s="6"/>
      <c r="LV404" s="6"/>
      <c r="LW404" s="6"/>
      <c r="LX404" s="6"/>
      <c r="LY404" s="6"/>
      <c r="LZ404" s="6"/>
      <c r="MA404" s="6"/>
      <c r="MB404" s="6"/>
      <c r="MC404" s="6"/>
      <c r="MD404" s="6"/>
      <c r="ME404" s="6"/>
      <c r="MF404" s="6"/>
      <c r="MG404" s="6"/>
      <c r="MH404" s="6"/>
      <c r="MI404" s="6"/>
      <c r="MJ404" s="6"/>
      <c r="MK404" s="6"/>
      <c r="ML404" s="6"/>
      <c r="MM404" s="6"/>
      <c r="MN404" s="6"/>
      <c r="MO404" s="6"/>
      <c r="MP404" s="6"/>
      <c r="MQ404" s="6"/>
      <c r="MR404" s="6"/>
      <c r="MS404" s="6"/>
      <c r="MT404" s="6"/>
      <c r="MU404" s="6"/>
      <c r="MV404" s="6"/>
      <c r="MW404" s="6"/>
      <c r="MX404" s="6"/>
      <c r="MY404" s="6"/>
      <c r="MZ404" s="6"/>
      <c r="NA404" s="6"/>
      <c r="NB404" s="6"/>
      <c r="NC404" s="6"/>
      <c r="ND404" s="6"/>
      <c r="NE404" s="6"/>
      <c r="NF404" s="6"/>
      <c r="NG404" s="6"/>
      <c r="NH404" s="6"/>
      <c r="NI404" s="6"/>
      <c r="NJ404" s="6"/>
      <c r="NK404" s="6"/>
      <c r="NL404" s="6"/>
      <c r="NM404" s="6"/>
      <c r="NN404" s="6"/>
      <c r="NO404" s="6"/>
      <c r="NP404" s="6"/>
      <c r="NQ404" s="6"/>
      <c r="NR404" s="6"/>
      <c r="NS404" s="6"/>
      <c r="NT404" s="6"/>
      <c r="NU404" s="6"/>
      <c r="NV404" s="6"/>
      <c r="NW404" s="6"/>
      <c r="NX404" s="6"/>
      <c r="NY404" s="6"/>
      <c r="NZ404" s="6"/>
      <c r="OA404" s="6"/>
      <c r="OB404" s="6"/>
      <c r="OC404" s="6"/>
      <c r="OD404" s="6"/>
      <c r="OE404" s="6"/>
      <c r="OF404" s="6"/>
      <c r="OG404" s="6"/>
      <c r="OH404" s="6"/>
      <c r="OI404" s="6"/>
      <c r="OJ404" s="6"/>
      <c r="OK404" s="6"/>
      <c r="OL404" s="6"/>
      <c r="OM404" s="6"/>
      <c r="ON404" s="6"/>
      <c r="OO404" s="6"/>
      <c r="OP404" s="6"/>
      <c r="OQ404" s="6"/>
      <c r="OR404" s="6"/>
      <c r="OS404" s="6"/>
      <c r="OT404" s="6"/>
      <c r="OU404" s="6"/>
      <c r="OV404" s="6"/>
      <c r="OW404" s="6"/>
      <c r="OX404" s="6"/>
      <c r="OY404" s="6"/>
      <c r="OZ404" s="6"/>
      <c r="PA404" s="6"/>
      <c r="PB404" s="6"/>
      <c r="PC404" s="6"/>
      <c r="PD404" s="6"/>
      <c r="PE404" s="6"/>
      <c r="PF404" s="6"/>
      <c r="PG404" s="6"/>
      <c r="PH404" s="6"/>
      <c r="PI404" s="6"/>
      <c r="PJ404" s="6"/>
      <c r="PK404" s="6"/>
      <c r="PL404" s="6"/>
      <c r="PM404" s="6"/>
      <c r="PN404" s="6"/>
      <c r="PO404" s="6"/>
      <c r="PP404" s="6"/>
      <c r="PQ404" s="6"/>
      <c r="PR404" s="6"/>
      <c r="PS404" s="6"/>
      <c r="PT404" s="6"/>
      <c r="PU404" s="6"/>
      <c r="PV404" s="6"/>
      <c r="PW404" s="6"/>
      <c r="PX404" s="6"/>
      <c r="PY404" s="6"/>
      <c r="PZ404" s="6"/>
      <c r="QA404" s="6"/>
      <c r="QB404" s="6"/>
      <c r="QC404" s="6"/>
      <c r="QD404" s="6"/>
      <c r="QE404" s="6"/>
      <c r="QF404" s="6"/>
      <c r="QG404" s="6"/>
      <c r="QH404" s="6"/>
      <c r="QI404" s="6"/>
      <c r="QJ404" s="6"/>
      <c r="QK404" s="6"/>
      <c r="QL404" s="6"/>
      <c r="QM404" s="6"/>
      <c r="QN404" s="6"/>
      <c r="QO404" s="6"/>
      <c r="QP404" s="6"/>
      <c r="QQ404" s="6"/>
      <c r="QR404" s="6"/>
      <c r="QS404" s="6"/>
      <c r="QT404" s="6"/>
      <c r="QU404" s="6"/>
      <c r="QV404" s="6"/>
      <c r="QW404" s="6"/>
      <c r="QX404" s="6"/>
      <c r="QY404" s="6"/>
      <c r="QZ404" s="6"/>
      <c r="RA404" s="6"/>
      <c r="RB404" s="6"/>
      <c r="RC404" s="6"/>
      <c r="RD404" s="6"/>
      <c r="RE404" s="6"/>
      <c r="RF404" s="6"/>
      <c r="RG404" s="6"/>
      <c r="RH404" s="6"/>
      <c r="RI404" s="6"/>
      <c r="RJ404" s="6"/>
      <c r="RK404" s="6"/>
      <c r="RL404" s="6"/>
      <c r="RM404" s="6"/>
      <c r="RN404" s="6"/>
      <c r="RO404" s="6"/>
      <c r="RP404" s="6"/>
      <c r="RQ404" s="6"/>
      <c r="RR404" s="6"/>
      <c r="RS404" s="6"/>
      <c r="RT404" s="6"/>
      <c r="RU404" s="6"/>
      <c r="RV404" s="6"/>
      <c r="RW404" s="6"/>
      <c r="RX404" s="6"/>
      <c r="RY404" s="6"/>
      <c r="RZ404" s="6"/>
      <c r="SA404" s="6"/>
      <c r="SB404" s="6"/>
      <c r="SC404" s="6"/>
      <c r="SD404" s="6"/>
      <c r="SE404" s="6"/>
      <c r="SF404" s="6"/>
      <c r="SG404" s="6"/>
      <c r="SH404" s="6"/>
      <c r="SI404" s="6"/>
      <c r="SJ404" s="6"/>
      <c r="SK404" s="6"/>
      <c r="SL404" s="6"/>
      <c r="SM404" s="6"/>
      <c r="SN404" s="6"/>
      <c r="SO404" s="6"/>
      <c r="SP404" s="6"/>
      <c r="SQ404" s="6"/>
      <c r="SR404" s="6"/>
      <c r="SS404" s="6"/>
      <c r="ST404" s="6"/>
      <c r="SU404" s="6"/>
      <c r="SV404" s="6"/>
      <c r="SW404" s="6"/>
      <c r="SX404" s="6"/>
      <c r="SY404" s="6"/>
      <c r="SZ404" s="6"/>
      <c r="TA404" s="6"/>
      <c r="TB404" s="6"/>
      <c r="TC404" s="6"/>
      <c r="TD404" s="6"/>
      <c r="TE404" s="6"/>
      <c r="TF404" s="6"/>
      <c r="TG404" s="6"/>
      <c r="TH404" s="6"/>
      <c r="TI404" s="6"/>
      <c r="TJ404" s="6"/>
      <c r="TK404" s="6"/>
      <c r="TL404" s="6"/>
      <c r="TM404" s="6"/>
      <c r="TN404" s="6"/>
      <c r="TO404" s="6"/>
      <c r="TP404" s="6"/>
      <c r="TQ404" s="6"/>
      <c r="TR404" s="6"/>
      <c r="TS404" s="6"/>
      <c r="TT404" s="6"/>
      <c r="TU404" s="6"/>
      <c r="TV404" s="6"/>
      <c r="TW404" s="6"/>
      <c r="TX404" s="6"/>
      <c r="TY404" s="6"/>
      <c r="TZ404" s="6"/>
      <c r="UA404" s="6"/>
      <c r="UB404" s="6"/>
      <c r="UC404" s="6"/>
      <c r="UD404" s="6"/>
      <c r="UE404" s="6"/>
      <c r="UF404" s="6"/>
      <c r="UG404" s="6"/>
      <c r="UH404" s="6"/>
      <c r="UI404" s="6"/>
      <c r="UJ404" s="6"/>
      <c r="UK404" s="6"/>
      <c r="UL404" s="6"/>
      <c r="UM404" s="6"/>
      <c r="UN404" s="6"/>
      <c r="UO404" s="6"/>
      <c r="UP404" s="6"/>
      <c r="UQ404" s="6"/>
      <c r="UR404" s="6"/>
      <c r="US404" s="6"/>
      <c r="UT404" s="6"/>
      <c r="UU404" s="6"/>
      <c r="UV404" s="6"/>
      <c r="UW404" s="6"/>
      <c r="UX404" s="6"/>
      <c r="UY404" s="6"/>
      <c r="UZ404" s="6"/>
      <c r="VA404" s="6"/>
      <c r="VB404" s="6"/>
      <c r="VC404" s="6"/>
      <c r="VD404" s="6"/>
      <c r="VE404" s="6"/>
      <c r="VF404" s="6"/>
      <c r="VG404" s="6"/>
      <c r="VH404" s="6"/>
      <c r="VI404" s="6"/>
      <c r="VJ404" s="6"/>
      <c r="VK404" s="6"/>
      <c r="VL404" s="6"/>
      <c r="VM404" s="6"/>
      <c r="VN404" s="6"/>
      <c r="VO404" s="6"/>
      <c r="VP404" s="6"/>
      <c r="VQ404" s="6"/>
      <c r="VR404" s="6"/>
      <c r="VS404" s="6"/>
      <c r="VT404" s="6"/>
      <c r="VU404" s="6"/>
      <c r="VV404" s="6"/>
      <c r="VW404" s="6"/>
      <c r="VX404" s="6"/>
      <c r="VY404" s="6"/>
      <c r="VZ404" s="6"/>
      <c r="WA404" s="6"/>
      <c r="WB404" s="6"/>
      <c r="WC404" s="6"/>
      <c r="WD404" s="6"/>
      <c r="WE404" s="6"/>
      <c r="WF404" s="6"/>
      <c r="WG404" s="6"/>
      <c r="WH404" s="6"/>
      <c r="WI404" s="6"/>
      <c r="WJ404" s="6"/>
      <c r="WK404" s="6"/>
      <c r="WL404" s="6"/>
      <c r="WM404" s="6"/>
      <c r="WN404" s="6"/>
      <c r="WO404" s="6"/>
      <c r="WP404" s="6"/>
      <c r="WQ404" s="6"/>
      <c r="WR404" s="6"/>
      <c r="WS404" s="6"/>
      <c r="WT404" s="6"/>
      <c r="WU404" s="6"/>
      <c r="WV404" s="6"/>
      <c r="WW404" s="6"/>
      <c r="WX404" s="6"/>
      <c r="WY404" s="6"/>
      <c r="WZ404" s="6"/>
      <c r="XA404" s="6"/>
      <c r="XB404" s="6"/>
      <c r="XC404" s="6"/>
      <c r="XD404" s="6"/>
      <c r="XE404" s="6"/>
      <c r="XF404" s="6"/>
      <c r="XG404" s="6"/>
      <c r="XH404" s="6"/>
      <c r="XI404" s="6"/>
      <c r="XJ404" s="6"/>
      <c r="XK404" s="6"/>
      <c r="XL404" s="6"/>
      <c r="XM404" s="6"/>
      <c r="XN404" s="6"/>
      <c r="XO404" s="6"/>
      <c r="XP404" s="6"/>
      <c r="XQ404" s="6"/>
      <c r="XR404" s="6"/>
      <c r="XS404" s="6"/>
      <c r="XT404" s="6"/>
      <c r="XU404" s="6"/>
      <c r="XV404" s="6"/>
      <c r="XW404" s="6"/>
      <c r="XX404" s="6"/>
      <c r="XY404" s="6"/>
      <c r="XZ404" s="6"/>
      <c r="YA404" s="6"/>
      <c r="YB404" s="6"/>
      <c r="YC404" s="6"/>
      <c r="YD404" s="6"/>
      <c r="YE404" s="6"/>
      <c r="YF404" s="6"/>
      <c r="YG404" s="6"/>
      <c r="YH404" s="6"/>
      <c r="YI404" s="6"/>
      <c r="YJ404" s="6"/>
      <c r="YK404" s="6"/>
      <c r="YL404" s="6"/>
      <c r="YM404" s="6"/>
      <c r="YN404" s="6"/>
      <c r="YO404" s="6"/>
      <c r="YP404" s="6"/>
      <c r="YQ404" s="6"/>
      <c r="YR404" s="6"/>
      <c r="YS404" s="6"/>
      <c r="YT404" s="6"/>
      <c r="YU404" s="6"/>
      <c r="YV404" s="6"/>
      <c r="YW404" s="6"/>
      <c r="YX404" s="6"/>
      <c r="YY404" s="6"/>
      <c r="YZ404" s="6"/>
      <c r="ZA404" s="6"/>
      <c r="ZB404" s="6"/>
      <c r="ZC404" s="6"/>
      <c r="ZD404" s="6"/>
      <c r="ZE404" s="6"/>
      <c r="ZF404" s="6"/>
      <c r="ZG404" s="6"/>
      <c r="ZH404" s="6"/>
      <c r="ZI404" s="6"/>
      <c r="ZJ404" s="6"/>
      <c r="ZK404" s="6"/>
      <c r="ZL404" s="6"/>
      <c r="ZM404" s="6"/>
      <c r="ZN404" s="6"/>
      <c r="ZO404" s="6"/>
      <c r="ZP404" s="6"/>
      <c r="ZQ404" s="6"/>
      <c r="ZR404" s="6"/>
      <c r="ZS404" s="6"/>
      <c r="ZT404" s="6"/>
      <c r="ZU404" s="6"/>
      <c r="ZV404" s="6"/>
      <c r="ZW404" s="6"/>
      <c r="ZX404" s="6"/>
      <c r="ZY404" s="6"/>
      <c r="ZZ404" s="6"/>
      <c r="AAA404" s="6"/>
      <c r="AAB404" s="6"/>
      <c r="AAC404" s="6"/>
      <c r="AAD404" s="6"/>
      <c r="AAE404" s="6"/>
      <c r="AAF404" s="6"/>
      <c r="AAG404" s="6"/>
      <c r="AAH404" s="6"/>
      <c r="AAI404" s="6"/>
      <c r="AAJ404" s="6"/>
      <c r="AAK404" s="6"/>
      <c r="AAL404" s="6"/>
      <c r="AAM404" s="6"/>
      <c r="AAN404" s="6"/>
      <c r="AAO404" s="6"/>
      <c r="AAP404" s="6"/>
      <c r="AAQ404" s="6"/>
      <c r="AAR404" s="6"/>
      <c r="AAS404" s="6"/>
      <c r="AAT404" s="6"/>
      <c r="AAU404" s="6"/>
      <c r="AAV404" s="6"/>
      <c r="AAW404" s="6"/>
      <c r="AAX404" s="6"/>
      <c r="AAY404" s="6"/>
      <c r="AAZ404" s="6"/>
      <c r="ABA404" s="6"/>
      <c r="ABB404" s="6"/>
      <c r="ABC404" s="6"/>
      <c r="ABD404" s="6"/>
      <c r="ABE404" s="6"/>
      <c r="ABF404" s="6"/>
      <c r="ABG404" s="6"/>
      <c r="ABH404" s="6"/>
      <c r="ABI404" s="6"/>
      <c r="ABJ404" s="6"/>
      <c r="ABK404" s="6"/>
      <c r="ABL404" s="6"/>
      <c r="ABM404" s="6"/>
      <c r="ABN404" s="6"/>
      <c r="ABO404" s="6"/>
      <c r="ABP404" s="6"/>
      <c r="ABQ404" s="6"/>
      <c r="ABR404" s="6"/>
      <c r="ABS404" s="6"/>
      <c r="ABT404" s="6"/>
      <c r="ABU404" s="6"/>
      <c r="ABV404" s="6"/>
      <c r="ABW404" s="6"/>
      <c r="ABX404" s="6"/>
      <c r="ABY404" s="6"/>
      <c r="ABZ404" s="6"/>
      <c r="ACA404" s="6"/>
      <c r="ACB404" s="6"/>
      <c r="ACC404" s="6"/>
      <c r="ACD404" s="6"/>
      <c r="ACE404" s="6"/>
      <c r="ACF404" s="6"/>
      <c r="ACG404" s="6"/>
      <c r="ACH404" s="6"/>
      <c r="ACI404" s="6"/>
      <c r="ACJ404" s="6"/>
      <c r="ACK404" s="6"/>
      <c r="ACL404" s="6"/>
      <c r="ACM404" s="6"/>
      <c r="ACN404" s="6"/>
      <c r="ACO404" s="6"/>
      <c r="ACP404" s="6"/>
      <c r="ACQ404" s="6"/>
      <c r="ACR404" s="6"/>
      <c r="ACS404" s="6"/>
      <c r="ACT404" s="6"/>
      <c r="ACU404" s="6"/>
      <c r="ACV404" s="6"/>
      <c r="ACW404" s="6"/>
      <c r="ACX404" s="6"/>
      <c r="ACY404" s="6"/>
      <c r="ACZ404" s="6"/>
      <c r="ADA404" s="6"/>
      <c r="ADB404" s="6"/>
      <c r="ADC404" s="6"/>
      <c r="ADD404" s="6"/>
      <c r="ADE404" s="6"/>
      <c r="ADF404" s="6"/>
      <c r="ADG404" s="6"/>
      <c r="ADH404" s="6"/>
      <c r="ADI404" s="6"/>
      <c r="ADJ404" s="6"/>
      <c r="ADK404" s="6"/>
      <c r="ADL404" s="6"/>
      <c r="ADM404" s="6"/>
      <c r="ADN404" s="6"/>
      <c r="ADO404" s="6"/>
      <c r="ADP404" s="6"/>
      <c r="ADQ404" s="6"/>
      <c r="ADR404" s="6"/>
      <c r="ADS404" s="6"/>
      <c r="ADT404" s="6"/>
      <c r="ADU404" s="6"/>
      <c r="ADV404" s="6"/>
      <c r="ADW404" s="6"/>
      <c r="ADX404" s="6"/>
      <c r="ADY404" s="6"/>
      <c r="ADZ404" s="6"/>
      <c r="AEA404" s="6"/>
      <c r="AEB404" s="6"/>
      <c r="AEC404" s="6"/>
      <c r="AED404" s="6"/>
      <c r="AEE404" s="6"/>
      <c r="AEF404" s="6"/>
      <c r="AEG404" s="6"/>
      <c r="AEH404" s="6"/>
      <c r="AEI404" s="6"/>
      <c r="AEJ404" s="6"/>
      <c r="AEK404" s="6"/>
      <c r="AEL404" s="6"/>
      <c r="AEM404" s="6"/>
      <c r="AEN404" s="6"/>
      <c r="AEO404" s="6"/>
      <c r="AEP404" s="6"/>
      <c r="AEQ404" s="6"/>
      <c r="AER404" s="6"/>
      <c r="AES404" s="6"/>
      <c r="AET404" s="6"/>
      <c r="AEU404" s="6"/>
      <c r="AEV404" s="6"/>
      <c r="AEW404" s="6"/>
      <c r="AEX404" s="6"/>
      <c r="AEY404" s="6"/>
      <c r="AEZ404" s="6"/>
      <c r="AFA404" s="6"/>
      <c r="AFB404" s="6"/>
      <c r="AFC404" s="6"/>
      <c r="AFD404" s="6"/>
      <c r="AFE404" s="6"/>
      <c r="AFF404" s="6"/>
      <c r="AFG404" s="6"/>
      <c r="AFH404" s="6"/>
      <c r="AFI404" s="6"/>
      <c r="AFJ404" s="6"/>
      <c r="AFK404" s="6"/>
      <c r="AFL404" s="6"/>
      <c r="AFM404" s="6"/>
      <c r="AFN404" s="6"/>
      <c r="AFO404" s="6"/>
      <c r="AFP404" s="6"/>
      <c r="AFQ404" s="6"/>
      <c r="AFR404" s="6"/>
      <c r="AFS404" s="6"/>
      <c r="AFT404" s="6"/>
      <c r="AFU404" s="6"/>
      <c r="AFV404" s="6"/>
      <c r="AFW404" s="6"/>
      <c r="AFX404" s="6"/>
      <c r="AFY404" s="6"/>
      <c r="AFZ404" s="6"/>
      <c r="AGA404" s="6"/>
      <c r="AGB404" s="6"/>
      <c r="AGC404" s="6"/>
      <c r="AGD404" s="6"/>
      <c r="AGE404" s="6"/>
      <c r="AGF404" s="6"/>
      <c r="AGG404" s="6"/>
      <c r="AGH404" s="6"/>
      <c r="AGI404" s="6"/>
      <c r="AGJ404" s="6"/>
      <c r="AGK404" s="6"/>
      <c r="AGL404" s="6"/>
      <c r="AGM404" s="6"/>
      <c r="AGN404" s="6"/>
      <c r="AGO404" s="6"/>
      <c r="AGP404" s="6"/>
      <c r="AGQ404" s="6"/>
      <c r="AGR404" s="6"/>
      <c r="AGS404" s="6"/>
      <c r="AGT404" s="6"/>
      <c r="AGU404" s="6"/>
      <c r="AGV404" s="6"/>
      <c r="AGW404" s="6"/>
      <c r="AGX404" s="6"/>
      <c r="AGY404" s="6"/>
      <c r="AGZ404" s="6"/>
      <c r="AHA404" s="6"/>
      <c r="AHB404" s="6"/>
      <c r="AHC404" s="6"/>
      <c r="AHD404" s="6"/>
      <c r="AHE404" s="6"/>
      <c r="AHF404" s="6"/>
      <c r="AHG404" s="6"/>
      <c r="AHH404" s="6"/>
      <c r="AHI404" s="6"/>
      <c r="AHJ404" s="6"/>
      <c r="AHK404" s="6"/>
      <c r="AHL404" s="6"/>
      <c r="AHM404" s="6"/>
      <c r="AHN404" s="6"/>
      <c r="AHO404" s="6"/>
      <c r="AHP404" s="6"/>
      <c r="AHQ404" s="6"/>
      <c r="AHR404" s="6"/>
      <c r="AHS404" s="6"/>
      <c r="AHT404" s="6"/>
      <c r="AHU404" s="6"/>
      <c r="AHV404" s="6"/>
      <c r="AHW404" s="6"/>
      <c r="AHX404" s="6"/>
      <c r="AHY404" s="6"/>
      <c r="AHZ404" s="6"/>
      <c r="AIA404" s="6"/>
      <c r="AIB404" s="6"/>
      <c r="AIC404" s="6"/>
      <c r="AID404" s="6"/>
      <c r="AIE404" s="6"/>
      <c r="AIF404" s="6"/>
      <c r="AIG404" s="6"/>
      <c r="AIH404" s="6"/>
      <c r="AII404" s="6"/>
      <c r="AIJ404" s="6"/>
      <c r="AIK404" s="6"/>
      <c r="AIL404" s="6"/>
      <c r="AIM404" s="6"/>
      <c r="AIN404" s="6"/>
      <c r="AIO404" s="6"/>
      <c r="AIP404" s="6"/>
      <c r="AIQ404" s="6"/>
      <c r="AIR404" s="6"/>
      <c r="AIS404" s="6"/>
      <c r="AIT404" s="6"/>
      <c r="AIU404" s="6"/>
      <c r="AIV404" s="6"/>
      <c r="AIW404" s="6"/>
      <c r="AIX404" s="6"/>
      <c r="AIY404" s="6"/>
      <c r="AIZ404" s="6"/>
      <c r="AJA404" s="6"/>
      <c r="AJB404" s="6"/>
      <c r="AJC404" s="6"/>
      <c r="AJD404" s="6"/>
      <c r="AJE404" s="6"/>
      <c r="AJF404" s="6"/>
      <c r="AJG404" s="6"/>
      <c r="AJH404" s="6"/>
      <c r="AJI404" s="6"/>
      <c r="AJJ404" s="6"/>
      <c r="AJK404" s="6"/>
      <c r="AJL404" s="6"/>
      <c r="AJM404" s="6"/>
      <c r="AJN404" s="6"/>
      <c r="AJO404" s="6"/>
      <c r="AJP404" s="6"/>
      <c r="AJQ404" s="6"/>
      <c r="AJR404" s="6"/>
      <c r="AJS404" s="6"/>
      <c r="AJT404" s="6"/>
      <c r="AJU404" s="6"/>
      <c r="AJV404" s="6"/>
      <c r="AJW404" s="6"/>
      <c r="AJX404" s="6"/>
      <c r="AJY404" s="6"/>
      <c r="AJZ404" s="6"/>
      <c r="AKA404" s="6"/>
      <c r="AKB404" s="6"/>
      <c r="AKC404" s="6"/>
      <c r="AKD404" s="6"/>
      <c r="AKE404" s="6"/>
      <c r="AKF404" s="6"/>
      <c r="AKG404" s="6"/>
      <c r="AKH404" s="6"/>
      <c r="AKI404" s="6"/>
      <c r="AKJ404" s="6"/>
      <c r="AKK404" s="6"/>
      <c r="AKL404" s="6"/>
      <c r="AKM404" s="6"/>
      <c r="AKN404" s="6"/>
      <c r="AKO404" s="6"/>
      <c r="AKP404" s="6"/>
      <c r="AKQ404" s="6"/>
      <c r="AKR404" s="6"/>
      <c r="AKS404" s="6"/>
      <c r="AKT404" s="6"/>
      <c r="AKU404" s="6"/>
      <c r="AKV404" s="6"/>
      <c r="AKW404" s="6"/>
      <c r="AKX404" s="6"/>
      <c r="AKY404" s="6"/>
      <c r="AKZ404" s="6"/>
      <c r="ALA404" s="6"/>
      <c r="ALB404" s="6"/>
      <c r="ALC404" s="6"/>
      <c r="ALD404" s="6"/>
      <c r="ALE404" s="6"/>
      <c r="ALF404" s="6"/>
      <c r="ALG404" s="6"/>
      <c r="ALH404" s="6"/>
      <c r="ALI404" s="6"/>
      <c r="ALJ404" s="6"/>
      <c r="ALK404" s="6"/>
      <c r="ALL404" s="6"/>
      <c r="ALM404" s="6"/>
      <c r="ALN404" s="6"/>
      <c r="ALO404" s="6"/>
      <c r="ALP404" s="6"/>
      <c r="ALQ404" s="6"/>
      <c r="ALR404" s="6"/>
      <c r="ALS404" s="6"/>
      <c r="ALT404" s="6"/>
      <c r="ALU404" s="6"/>
      <c r="ALV404" s="6"/>
      <c r="ALW404" s="6"/>
      <c r="ALX404" s="6"/>
      <c r="ALY404" s="6"/>
      <c r="ALZ404" s="6"/>
      <c r="AMA404" s="6"/>
      <c r="AMB404" s="6"/>
      <c r="AMC404" s="6"/>
      <c r="AMD404" s="6"/>
      <c r="AME404" s="6"/>
      <c r="AMF404" s="6"/>
      <c r="AMG404" s="6"/>
      <c r="AMH404" s="6"/>
      <c r="AMI404" s="6"/>
      <c r="AMJ404" s="6"/>
      <c r="AMK404" s="6"/>
      <c r="AML404" s="6"/>
      <c r="AMM404" s="6"/>
      <c r="AMN404" s="6"/>
      <c r="AMO404" s="6"/>
      <c r="AMP404" s="6"/>
      <c r="AMQ404" s="6"/>
      <c r="AMR404" s="6"/>
      <c r="AMS404" s="6"/>
      <c r="AMT404" s="6"/>
      <c r="AMU404" s="6"/>
      <c r="AMV404" s="6"/>
      <c r="AMW404" s="6"/>
      <c r="AMX404" s="6"/>
      <c r="AMY404" s="6"/>
      <c r="AMZ404" s="6"/>
      <c r="ANA404" s="6"/>
      <c r="ANB404" s="6"/>
      <c r="ANC404" s="6"/>
      <c r="AND404" s="6"/>
      <c r="ANE404" s="6"/>
      <c r="ANF404" s="6"/>
      <c r="ANG404" s="6"/>
      <c r="ANH404" s="6"/>
      <c r="ANI404" s="6"/>
      <c r="ANJ404" s="6"/>
      <c r="ANK404" s="6"/>
      <c r="ANL404" s="6"/>
      <c r="ANM404" s="6"/>
      <c r="ANN404" s="6"/>
      <c r="ANO404" s="6"/>
      <c r="ANP404" s="6"/>
      <c r="ANQ404" s="6"/>
      <c r="ANR404" s="6"/>
      <c r="ANS404" s="6"/>
      <c r="ANT404" s="6"/>
      <c r="ANU404" s="6"/>
      <c r="ANV404" s="6"/>
      <c r="ANW404" s="6"/>
      <c r="ANX404" s="6"/>
      <c r="ANY404" s="6"/>
      <c r="ANZ404" s="6"/>
      <c r="AOA404" s="6"/>
      <c r="AOB404" s="6"/>
      <c r="AOC404" s="6"/>
      <c r="AOD404" s="6"/>
      <c r="AOE404" s="6"/>
      <c r="AOF404" s="6"/>
      <c r="AOG404" s="6"/>
      <c r="AOH404" s="6"/>
      <c r="AOI404" s="6"/>
      <c r="AOJ404" s="6"/>
      <c r="AOK404" s="6"/>
      <c r="AOL404" s="6"/>
      <c r="AOM404" s="6"/>
      <c r="AON404" s="6"/>
      <c r="AOO404" s="6"/>
      <c r="AOP404" s="6"/>
      <c r="AOQ404" s="6"/>
      <c r="AOR404" s="6"/>
      <c r="AOS404" s="6"/>
      <c r="AOT404" s="6"/>
      <c r="AOU404" s="6"/>
      <c r="AOV404" s="6"/>
      <c r="AOW404" s="6"/>
      <c r="AOX404" s="6"/>
      <c r="AOY404" s="6"/>
      <c r="AOZ404" s="6"/>
      <c r="APA404" s="6"/>
      <c r="APB404" s="6"/>
      <c r="APC404" s="6"/>
      <c r="APD404" s="6"/>
      <c r="APE404" s="6"/>
      <c r="APF404" s="6"/>
      <c r="APG404" s="6"/>
      <c r="APH404" s="6"/>
      <c r="API404" s="6"/>
      <c r="APJ404" s="6"/>
      <c r="APK404" s="6"/>
      <c r="APL404" s="6"/>
      <c r="APM404" s="6"/>
      <c r="APN404" s="6"/>
      <c r="APO404" s="6"/>
      <c r="APP404" s="6"/>
      <c r="APQ404" s="6"/>
      <c r="APR404" s="6"/>
      <c r="APS404" s="6"/>
      <c r="APT404" s="6"/>
      <c r="APU404" s="6"/>
      <c r="APV404" s="6"/>
      <c r="APW404" s="6"/>
      <c r="APX404" s="6"/>
      <c r="APY404" s="6"/>
      <c r="APZ404" s="6"/>
      <c r="AQA404" s="6"/>
      <c r="AQB404" s="6"/>
      <c r="AQC404" s="6"/>
      <c r="AQD404" s="6"/>
      <c r="AQE404" s="6"/>
      <c r="AQF404" s="6"/>
      <c r="AQG404" s="6"/>
      <c r="AQH404" s="6"/>
      <c r="AQI404" s="6"/>
      <c r="AQJ404" s="6"/>
      <c r="AQK404" s="6"/>
      <c r="AQL404" s="6"/>
      <c r="AQM404" s="6"/>
      <c r="AQN404" s="6"/>
      <c r="AQO404" s="6"/>
      <c r="AQP404" s="6"/>
      <c r="AQQ404" s="6"/>
      <c r="AQR404" s="6"/>
      <c r="AQS404" s="6"/>
      <c r="AQT404" s="6"/>
      <c r="AQU404" s="6"/>
      <c r="AQV404" s="6"/>
      <c r="AQW404" s="6"/>
      <c r="AQX404" s="6"/>
      <c r="AQY404" s="6"/>
      <c r="AQZ404" s="6"/>
      <c r="ARA404" s="6"/>
      <c r="ARB404" s="6"/>
      <c r="ARC404" s="6"/>
      <c r="ARD404" s="6"/>
      <c r="ARE404" s="6"/>
      <c r="ARF404" s="6"/>
      <c r="ARG404" s="6"/>
      <c r="ARH404" s="6"/>
      <c r="ARI404" s="6"/>
      <c r="ARJ404" s="6"/>
      <c r="ARK404" s="6"/>
      <c r="ARL404" s="6"/>
      <c r="ARM404" s="6"/>
      <c r="ARN404" s="6"/>
      <c r="ARO404" s="6"/>
      <c r="ARP404" s="6"/>
      <c r="ARQ404" s="6"/>
      <c r="ARR404" s="6"/>
      <c r="ARS404" s="6"/>
      <c r="ART404" s="6"/>
      <c r="ARU404" s="6"/>
      <c r="ARV404" s="6"/>
      <c r="ARW404" s="6"/>
      <c r="ARX404" s="6"/>
      <c r="ARY404" s="6"/>
      <c r="ARZ404" s="6"/>
      <c r="ASA404" s="6"/>
      <c r="ASB404" s="6"/>
      <c r="ASC404" s="6"/>
      <c r="ASD404" s="6"/>
      <c r="ASE404" s="6"/>
      <c r="ASF404" s="6"/>
      <c r="ASG404" s="6"/>
      <c r="ASH404" s="6"/>
      <c r="ASI404" s="6"/>
      <c r="ASJ404" s="6"/>
      <c r="ASK404" s="6"/>
      <c r="ASL404" s="6"/>
      <c r="ASM404" s="6"/>
      <c r="ASN404" s="6"/>
      <c r="ASO404" s="6"/>
      <c r="ASP404" s="6"/>
      <c r="ASQ404" s="6"/>
      <c r="ASR404" s="6"/>
      <c r="ASS404" s="6"/>
      <c r="AST404" s="6"/>
      <c r="ASU404" s="6"/>
      <c r="ASV404" s="6"/>
      <c r="ASW404" s="6"/>
      <c r="ASX404" s="6"/>
      <c r="ASY404" s="6"/>
      <c r="ASZ404" s="6"/>
      <c r="ATA404" s="6"/>
      <c r="ATB404" s="6"/>
      <c r="ATC404" s="6"/>
      <c r="ATD404" s="6"/>
      <c r="ATE404" s="6"/>
      <c r="ATF404" s="6"/>
      <c r="ATG404" s="6"/>
      <c r="ATH404" s="6"/>
      <c r="ATI404" s="6"/>
      <c r="ATJ404" s="6"/>
      <c r="ATK404" s="6"/>
      <c r="ATL404" s="6"/>
      <c r="ATM404" s="6"/>
      <c r="ATN404" s="6"/>
      <c r="ATO404" s="6"/>
      <c r="ATP404" s="6"/>
      <c r="ATQ404" s="6"/>
      <c r="ATR404" s="6"/>
      <c r="ATS404" s="6"/>
      <c r="ATT404" s="6"/>
      <c r="ATU404" s="6"/>
      <c r="ATV404" s="6"/>
      <c r="ATW404" s="6"/>
      <c r="ATX404" s="6"/>
      <c r="ATY404" s="6"/>
      <c r="ATZ404" s="6"/>
      <c r="AUA404" s="6"/>
      <c r="AUB404" s="6"/>
      <c r="AUC404" s="6"/>
      <c r="AUD404" s="6"/>
      <c r="AUE404" s="6"/>
      <c r="AUF404" s="6"/>
      <c r="AUG404" s="6"/>
      <c r="AUH404" s="6"/>
      <c r="AUI404" s="6"/>
      <c r="AUJ404" s="6"/>
      <c r="AUK404" s="6"/>
      <c r="AUL404" s="6"/>
      <c r="AUM404" s="6"/>
      <c r="AUN404" s="6"/>
      <c r="AUO404" s="6"/>
      <c r="AUP404" s="6"/>
      <c r="AUQ404" s="6"/>
      <c r="AUR404" s="6"/>
      <c r="AUS404" s="6"/>
      <c r="AUT404" s="6"/>
      <c r="AUU404" s="6"/>
      <c r="AUV404" s="6"/>
      <c r="AUW404" s="6"/>
      <c r="AUX404" s="6"/>
      <c r="AUY404" s="6"/>
      <c r="AUZ404" s="6"/>
      <c r="AVA404" s="6"/>
      <c r="AVB404" s="6"/>
      <c r="AVC404" s="6"/>
      <c r="AVD404" s="6"/>
      <c r="AVE404" s="6"/>
      <c r="AVF404" s="6"/>
      <c r="AVG404" s="6"/>
      <c r="AVH404" s="6"/>
      <c r="AVI404" s="6"/>
      <c r="AVJ404" s="6"/>
      <c r="AVK404" s="6"/>
      <c r="AVL404" s="6"/>
      <c r="AVM404" s="6"/>
      <c r="AVN404" s="6"/>
      <c r="AVO404" s="6"/>
      <c r="AVP404" s="6"/>
      <c r="AVQ404" s="6"/>
      <c r="AVR404" s="6"/>
      <c r="AVS404" s="6"/>
      <c r="AVT404" s="6"/>
      <c r="AVU404" s="6"/>
      <c r="AVV404" s="6"/>
      <c r="AVW404" s="6"/>
      <c r="AVX404" s="6"/>
      <c r="AVY404" s="6"/>
      <c r="AVZ404" s="6"/>
      <c r="AWA404" s="6"/>
      <c r="AWB404" s="6"/>
      <c r="AWC404" s="6"/>
      <c r="AWD404" s="6"/>
      <c r="AWE404" s="6"/>
      <c r="AWF404" s="6"/>
      <c r="AWG404" s="6"/>
      <c r="AWH404" s="6"/>
      <c r="AWI404" s="6"/>
      <c r="AWJ404" s="6"/>
      <c r="AWK404" s="6"/>
      <c r="AWL404" s="6"/>
      <c r="AWM404" s="6"/>
      <c r="AWN404" s="6"/>
      <c r="AWO404" s="6"/>
      <c r="AWP404" s="6"/>
      <c r="AWQ404" s="6"/>
      <c r="AWR404" s="6"/>
      <c r="AWS404" s="6"/>
      <c r="AWT404" s="6"/>
      <c r="AWU404" s="6"/>
      <c r="AWV404" s="6"/>
      <c r="AWW404" s="6"/>
      <c r="AWX404" s="6"/>
      <c r="AWY404" s="6"/>
      <c r="AWZ404" s="6"/>
      <c r="AXA404" s="6"/>
      <c r="AXB404" s="6"/>
      <c r="AXC404" s="6"/>
      <c r="AXD404" s="6"/>
      <c r="AXE404" s="6"/>
      <c r="AXF404" s="6"/>
      <c r="AXG404" s="6"/>
      <c r="AXH404" s="6"/>
      <c r="AXI404" s="6"/>
      <c r="AXJ404" s="6"/>
      <c r="AXK404" s="6"/>
      <c r="AXL404" s="6"/>
      <c r="AXM404" s="6"/>
      <c r="AXN404" s="6"/>
      <c r="AXO404" s="6"/>
      <c r="AXP404" s="6"/>
      <c r="AXQ404" s="6"/>
      <c r="AXR404" s="6"/>
      <c r="AXS404" s="6"/>
      <c r="AXT404" s="6"/>
      <c r="AXU404" s="6"/>
      <c r="AXV404" s="6"/>
      <c r="AXW404" s="6"/>
      <c r="AXX404" s="6"/>
      <c r="AXY404" s="6"/>
      <c r="AXZ404" s="6"/>
      <c r="AYA404" s="6"/>
      <c r="AYB404" s="6"/>
      <c r="AYC404" s="6"/>
      <c r="AYD404" s="6"/>
      <c r="AYE404" s="6"/>
      <c r="AYF404" s="6"/>
      <c r="AYG404" s="6"/>
      <c r="AYH404" s="6"/>
      <c r="AYI404" s="6"/>
      <c r="AYJ404" s="6"/>
      <c r="AYK404" s="6"/>
      <c r="AYL404" s="6"/>
      <c r="AYM404" s="6"/>
      <c r="AYN404" s="6"/>
      <c r="AYO404" s="6"/>
      <c r="AYP404" s="6"/>
      <c r="AYQ404" s="6"/>
      <c r="AYR404" s="6"/>
      <c r="AYS404" s="6"/>
      <c r="AYT404" s="6"/>
      <c r="AYU404" s="6"/>
      <c r="AYV404" s="6"/>
      <c r="AYW404" s="6"/>
      <c r="AYX404" s="6"/>
      <c r="AYY404" s="6"/>
      <c r="AYZ404" s="6"/>
      <c r="AZA404" s="6"/>
      <c r="AZB404" s="6"/>
      <c r="AZC404" s="6"/>
      <c r="AZD404" s="6"/>
      <c r="AZE404" s="6"/>
      <c r="AZF404" s="6"/>
      <c r="AZG404" s="6"/>
      <c r="AZH404" s="6"/>
      <c r="AZI404" s="6"/>
      <c r="AZJ404" s="6"/>
      <c r="AZK404" s="6"/>
      <c r="AZL404" s="6"/>
      <c r="AZM404" s="6"/>
      <c r="AZN404" s="6"/>
      <c r="AZO404" s="6"/>
      <c r="AZP404" s="6"/>
      <c r="AZQ404" s="6"/>
      <c r="AZR404" s="6"/>
      <c r="AZS404" s="6"/>
      <c r="AZT404" s="6"/>
      <c r="AZU404" s="6"/>
      <c r="AZV404" s="6"/>
      <c r="AZW404" s="6"/>
      <c r="AZX404" s="6"/>
      <c r="AZY404" s="6"/>
      <c r="AZZ404" s="6"/>
      <c r="BAA404" s="6"/>
      <c r="BAB404" s="6"/>
      <c r="BAC404" s="6"/>
      <c r="BAD404" s="6"/>
      <c r="BAE404" s="6"/>
      <c r="BAF404" s="6"/>
      <c r="BAG404" s="6"/>
      <c r="BAH404" s="6"/>
      <c r="BAI404" s="6"/>
      <c r="BAJ404" s="6"/>
      <c r="BAK404" s="6"/>
      <c r="BAL404" s="6"/>
      <c r="BAM404" s="6"/>
      <c r="BAN404" s="6"/>
      <c r="BAO404" s="6"/>
      <c r="BAP404" s="6"/>
      <c r="BAQ404" s="6"/>
      <c r="BAR404" s="6"/>
      <c r="BAS404" s="6"/>
      <c r="BAT404" s="6"/>
      <c r="BAU404" s="6"/>
      <c r="BAV404" s="6"/>
      <c r="BAW404" s="6"/>
      <c r="BAX404" s="6"/>
      <c r="BAY404" s="6"/>
      <c r="BAZ404" s="6"/>
      <c r="BBA404" s="6"/>
      <c r="BBB404" s="6"/>
      <c r="BBC404" s="6"/>
      <c r="BBD404" s="6"/>
      <c r="BBE404" s="6"/>
      <c r="BBF404" s="6"/>
      <c r="BBG404" s="6"/>
      <c r="BBH404" s="6"/>
      <c r="BBI404" s="6"/>
      <c r="BBJ404" s="6"/>
      <c r="BBK404" s="6"/>
      <c r="BBL404" s="6"/>
      <c r="BBM404" s="6"/>
      <c r="BBN404" s="6"/>
      <c r="BBO404" s="6"/>
      <c r="BBP404" s="6"/>
      <c r="BBQ404" s="6"/>
      <c r="BBR404" s="6"/>
      <c r="BBS404" s="6"/>
      <c r="BBT404" s="6"/>
      <c r="BBU404" s="6"/>
      <c r="BBV404" s="6"/>
      <c r="BBW404" s="6"/>
      <c r="BBX404" s="6"/>
      <c r="BBY404" s="6"/>
      <c r="BBZ404" s="6"/>
      <c r="BCA404" s="6"/>
      <c r="BCB404" s="6"/>
      <c r="BCC404" s="6"/>
      <c r="BCD404" s="6"/>
      <c r="BCE404" s="6"/>
      <c r="BCF404" s="6"/>
      <c r="BCG404" s="6"/>
      <c r="BCH404" s="6"/>
      <c r="BCI404" s="6"/>
      <c r="BCJ404" s="6"/>
      <c r="BCK404" s="6"/>
      <c r="BCL404" s="6"/>
      <c r="BCM404" s="6"/>
      <c r="BCN404" s="6"/>
      <c r="BCO404" s="6"/>
      <c r="BCP404" s="6"/>
      <c r="BCQ404" s="6"/>
      <c r="BCR404" s="6"/>
      <c r="BCS404" s="6"/>
      <c r="BCT404" s="6"/>
      <c r="BCU404" s="6"/>
      <c r="BCV404" s="6"/>
      <c r="BCW404" s="6"/>
      <c r="BCX404" s="6"/>
      <c r="BCY404" s="6"/>
      <c r="BCZ404" s="6"/>
      <c r="BDA404" s="6"/>
      <c r="BDB404" s="6"/>
      <c r="BDC404" s="6"/>
      <c r="BDD404" s="6"/>
      <c r="BDE404" s="6"/>
      <c r="BDF404" s="6"/>
      <c r="BDG404" s="6"/>
      <c r="BDH404" s="6"/>
      <c r="BDI404" s="6"/>
      <c r="BDJ404" s="6"/>
      <c r="BDK404" s="6"/>
      <c r="BDL404" s="6"/>
      <c r="BDM404" s="6"/>
      <c r="BDN404" s="6"/>
      <c r="BDO404" s="6"/>
      <c r="BDP404" s="6"/>
      <c r="BDQ404" s="6"/>
      <c r="BDR404" s="6"/>
      <c r="BDS404" s="6"/>
      <c r="BDT404" s="6"/>
      <c r="BDU404" s="6"/>
      <c r="BDV404" s="6"/>
      <c r="BDW404" s="6"/>
      <c r="BDX404" s="6"/>
      <c r="BDY404" s="6"/>
      <c r="BDZ404" s="6"/>
      <c r="BEA404" s="6"/>
      <c r="BEB404" s="6"/>
      <c r="BEC404" s="6"/>
      <c r="BED404" s="6"/>
      <c r="BEE404" s="6"/>
      <c r="BEF404" s="6"/>
      <c r="BEG404" s="6"/>
      <c r="BEH404" s="6"/>
      <c r="BEI404" s="6"/>
      <c r="BEJ404" s="6"/>
      <c r="BEK404" s="6"/>
      <c r="BEL404" s="6"/>
      <c r="BEM404" s="6"/>
      <c r="BEN404" s="6"/>
      <c r="BEO404" s="6"/>
      <c r="BEP404" s="6"/>
      <c r="BEQ404" s="6"/>
      <c r="BER404" s="6"/>
      <c r="BES404" s="6"/>
      <c r="BET404" s="6"/>
      <c r="BEU404" s="6"/>
      <c r="BEV404" s="6"/>
      <c r="BEW404" s="6"/>
      <c r="BEX404" s="6"/>
      <c r="BEY404" s="6"/>
      <c r="BEZ404" s="6"/>
      <c r="BFA404" s="6"/>
      <c r="BFB404" s="6"/>
      <c r="BFC404" s="6"/>
      <c r="BFD404" s="6"/>
      <c r="BFE404" s="6"/>
      <c r="BFF404" s="6"/>
      <c r="BFG404" s="6"/>
      <c r="BFH404" s="6"/>
      <c r="BFI404" s="6"/>
      <c r="BFJ404" s="6"/>
      <c r="BFK404" s="6"/>
      <c r="BFL404" s="6"/>
      <c r="BFM404" s="6"/>
      <c r="BFN404" s="6"/>
      <c r="BFO404" s="6"/>
      <c r="BFP404" s="6"/>
      <c r="BFQ404" s="6"/>
      <c r="BFR404" s="6"/>
      <c r="BFS404" s="6"/>
      <c r="BFT404" s="6"/>
      <c r="BFU404" s="6"/>
      <c r="BFV404" s="6"/>
      <c r="BFW404" s="6"/>
      <c r="BFX404" s="6"/>
      <c r="BFY404" s="6"/>
      <c r="BFZ404" s="6"/>
      <c r="BGA404" s="6"/>
      <c r="BGB404" s="6"/>
      <c r="BGC404" s="6"/>
      <c r="BGD404" s="6"/>
      <c r="BGE404" s="6"/>
      <c r="BGF404" s="6"/>
      <c r="BGG404" s="6"/>
      <c r="BGH404" s="6"/>
      <c r="BGI404" s="6"/>
      <c r="BGJ404" s="6"/>
      <c r="BGK404" s="6"/>
      <c r="BGL404" s="6"/>
      <c r="BGM404" s="6"/>
      <c r="BGN404" s="6"/>
      <c r="BGO404" s="6"/>
      <c r="BGP404" s="6"/>
      <c r="BGQ404" s="6"/>
      <c r="BGR404" s="6"/>
      <c r="BGS404" s="6"/>
      <c r="BGT404" s="6"/>
      <c r="BGU404" s="6"/>
      <c r="BGV404" s="6"/>
      <c r="BGW404" s="6"/>
      <c r="BGX404" s="6"/>
      <c r="BGY404" s="6"/>
      <c r="BGZ404" s="6"/>
      <c r="BHA404" s="6"/>
      <c r="BHB404" s="6"/>
      <c r="BHC404" s="6"/>
      <c r="BHD404" s="6"/>
      <c r="BHE404" s="6"/>
      <c r="BHF404" s="6"/>
      <c r="BHG404" s="6"/>
      <c r="BHH404" s="6"/>
      <c r="BHI404" s="6"/>
      <c r="BHJ404" s="6"/>
      <c r="BHK404" s="6"/>
      <c r="BHL404" s="6"/>
      <c r="BHM404" s="6"/>
      <c r="BHN404" s="6"/>
      <c r="BHO404" s="6"/>
      <c r="BHP404" s="6"/>
      <c r="BHQ404" s="6"/>
      <c r="BHR404" s="6"/>
      <c r="BHS404" s="6"/>
      <c r="BHT404" s="6"/>
      <c r="BHU404" s="6"/>
      <c r="BHV404" s="6"/>
      <c r="BHW404" s="6"/>
      <c r="BHX404" s="6"/>
      <c r="BHY404" s="6"/>
      <c r="BHZ404" s="6"/>
      <c r="BIA404" s="6"/>
      <c r="BIB404" s="6"/>
      <c r="BIC404" s="6"/>
      <c r="BID404" s="6"/>
      <c r="BIE404" s="6"/>
      <c r="BIF404" s="6"/>
      <c r="BIG404" s="6"/>
      <c r="BIH404" s="6"/>
      <c r="BII404" s="6"/>
      <c r="BIJ404" s="6"/>
      <c r="BIK404" s="6"/>
      <c r="BIL404" s="6"/>
      <c r="BIM404" s="6"/>
      <c r="BIN404" s="6"/>
      <c r="BIO404" s="6"/>
      <c r="BIP404" s="6"/>
      <c r="BIQ404" s="6"/>
      <c r="BIR404" s="6"/>
      <c r="BIS404" s="6"/>
      <c r="BIT404" s="6"/>
      <c r="BIU404" s="6"/>
      <c r="BIV404" s="6"/>
      <c r="BIW404" s="6"/>
      <c r="BIX404" s="6"/>
      <c r="BIY404" s="6"/>
      <c r="BIZ404" s="6"/>
      <c r="BJA404" s="6"/>
      <c r="BJB404" s="6"/>
      <c r="BJC404" s="6"/>
      <c r="BJD404" s="6"/>
      <c r="BJE404" s="6"/>
      <c r="BJF404" s="6"/>
      <c r="BJG404" s="6"/>
      <c r="BJH404" s="6"/>
      <c r="BJI404" s="6"/>
      <c r="BJJ404" s="6"/>
      <c r="BJK404" s="6"/>
      <c r="BJL404" s="6"/>
      <c r="BJM404" s="6"/>
      <c r="BJN404" s="6"/>
      <c r="BJO404" s="6"/>
      <c r="BJP404" s="6"/>
      <c r="BJQ404" s="6"/>
      <c r="BJR404" s="6"/>
      <c r="BJS404" s="6"/>
      <c r="BJT404" s="6"/>
      <c r="BJU404" s="6"/>
      <c r="BJV404" s="6"/>
      <c r="BJW404" s="6"/>
      <c r="BJX404" s="6"/>
      <c r="BJY404" s="6"/>
      <c r="BJZ404" s="6"/>
      <c r="BKA404" s="6"/>
      <c r="BKB404" s="6"/>
      <c r="BKC404" s="6"/>
      <c r="BKD404" s="6"/>
      <c r="BKE404" s="6"/>
      <c r="BKF404" s="6"/>
      <c r="BKG404" s="6"/>
      <c r="BKH404" s="6"/>
      <c r="BKI404" s="6"/>
      <c r="BKJ404" s="6"/>
      <c r="BKK404" s="6"/>
      <c r="BKL404" s="6"/>
      <c r="BKM404" s="6"/>
      <c r="BKN404" s="6"/>
      <c r="BKO404" s="6"/>
      <c r="BKP404" s="6"/>
      <c r="BKQ404" s="6"/>
      <c r="BKR404" s="6"/>
      <c r="BKS404" s="6"/>
      <c r="BKT404" s="6"/>
      <c r="BKU404" s="6"/>
      <c r="BKV404" s="6"/>
      <c r="BKW404" s="6"/>
      <c r="BKX404" s="6"/>
      <c r="BKY404" s="6"/>
      <c r="BKZ404" s="6"/>
      <c r="BLA404" s="6"/>
      <c r="BLB404" s="6"/>
      <c r="BLC404" s="6"/>
      <c r="BLD404" s="6"/>
      <c r="BLE404" s="6"/>
      <c r="BLF404" s="6"/>
      <c r="BLG404" s="6"/>
      <c r="BLH404" s="6"/>
      <c r="BLI404" s="6"/>
      <c r="BLJ404" s="6"/>
      <c r="BLK404" s="6"/>
      <c r="BLL404" s="6"/>
      <c r="BLM404" s="6"/>
      <c r="BLN404" s="6"/>
      <c r="BLO404" s="6"/>
      <c r="BLP404" s="6"/>
      <c r="BLQ404" s="6"/>
      <c r="BLR404" s="6"/>
      <c r="BLS404" s="6"/>
      <c r="BLT404" s="6"/>
      <c r="BLU404" s="6"/>
      <c r="BLV404" s="6"/>
      <c r="BLW404" s="6"/>
      <c r="BLX404" s="6"/>
      <c r="BLY404" s="6"/>
      <c r="BLZ404" s="6"/>
      <c r="BMA404" s="6"/>
      <c r="BMB404" s="6"/>
      <c r="BMC404" s="6"/>
      <c r="BMD404" s="6"/>
      <c r="BME404" s="6"/>
      <c r="BMF404" s="6"/>
      <c r="BMG404" s="6"/>
      <c r="BMH404" s="6"/>
      <c r="BMI404" s="6"/>
      <c r="BMJ404" s="6"/>
      <c r="BMK404" s="6"/>
      <c r="BML404" s="6"/>
      <c r="BMM404" s="6"/>
      <c r="BMN404" s="6"/>
      <c r="BMO404" s="6"/>
      <c r="BMP404" s="6"/>
      <c r="BMQ404" s="6"/>
      <c r="BMR404" s="6"/>
      <c r="BMS404" s="6"/>
      <c r="BMT404" s="6"/>
      <c r="BMU404" s="6"/>
      <c r="BMV404" s="6"/>
      <c r="BMW404" s="6"/>
      <c r="BMX404" s="6"/>
      <c r="BMY404" s="6"/>
      <c r="BMZ404" s="6"/>
      <c r="BNA404" s="6"/>
      <c r="BNB404" s="6"/>
      <c r="BNC404" s="6"/>
      <c r="BND404" s="6"/>
      <c r="BNE404" s="6"/>
      <c r="BNF404" s="6"/>
      <c r="BNG404" s="6"/>
      <c r="BNH404" s="6"/>
      <c r="BNI404" s="6"/>
      <c r="BNJ404" s="6"/>
      <c r="BNK404" s="6"/>
      <c r="BNL404" s="6"/>
      <c r="BNM404" s="6"/>
      <c r="BNN404" s="6"/>
      <c r="BNO404" s="6"/>
      <c r="BNP404" s="6"/>
      <c r="BNQ404" s="6"/>
      <c r="BNR404" s="6"/>
      <c r="BNS404" s="6"/>
      <c r="BNT404" s="6"/>
      <c r="BNU404" s="6"/>
      <c r="BNV404" s="6"/>
      <c r="BNW404" s="6"/>
      <c r="BNX404" s="6"/>
      <c r="BNY404" s="6"/>
      <c r="BNZ404" s="6"/>
      <c r="BOA404" s="6"/>
      <c r="BOB404" s="6"/>
      <c r="BOC404" s="6"/>
      <c r="BOD404" s="6"/>
      <c r="BOE404" s="6"/>
      <c r="BOF404" s="6"/>
      <c r="BOG404" s="6"/>
      <c r="BOH404" s="6"/>
      <c r="BOI404" s="6"/>
      <c r="BOJ404" s="6"/>
      <c r="BOK404" s="6"/>
      <c r="BOL404" s="6"/>
      <c r="BOM404" s="6"/>
      <c r="BON404" s="6"/>
      <c r="BOO404" s="6"/>
      <c r="BOP404" s="6"/>
      <c r="BOQ404" s="6"/>
      <c r="BOR404" s="6"/>
      <c r="BOS404" s="6"/>
      <c r="BOT404" s="6"/>
      <c r="BOU404" s="6"/>
      <c r="BOV404" s="6"/>
      <c r="BOW404" s="6"/>
      <c r="BOX404" s="6"/>
      <c r="BOY404" s="6"/>
      <c r="BOZ404" s="6"/>
      <c r="BPA404" s="6"/>
      <c r="BPB404" s="6"/>
      <c r="BPC404" s="6"/>
      <c r="BPD404" s="6"/>
      <c r="BPE404" s="6"/>
      <c r="BPF404" s="6"/>
      <c r="BPG404" s="6"/>
      <c r="BPH404" s="6"/>
      <c r="BPI404" s="6"/>
      <c r="BPJ404" s="6"/>
      <c r="BPK404" s="6"/>
      <c r="BPL404" s="6"/>
      <c r="BPM404" s="6"/>
      <c r="BPN404" s="6"/>
      <c r="BPO404" s="6"/>
      <c r="BPP404" s="6"/>
      <c r="BPQ404" s="6"/>
      <c r="BPR404" s="6"/>
      <c r="BPS404" s="6"/>
      <c r="BPT404" s="6"/>
      <c r="BPU404" s="6"/>
      <c r="BPV404" s="6"/>
      <c r="BPW404" s="6"/>
      <c r="BPX404" s="6"/>
      <c r="BPY404" s="6"/>
      <c r="BPZ404" s="6"/>
      <c r="BQA404" s="6"/>
      <c r="BQB404" s="6"/>
      <c r="BQC404" s="6"/>
      <c r="BQD404" s="6"/>
      <c r="BQE404" s="6"/>
      <c r="BQF404" s="6"/>
      <c r="BQG404" s="6"/>
      <c r="BQH404" s="6"/>
      <c r="BQI404" s="6"/>
      <c r="BQJ404" s="6"/>
      <c r="BQK404" s="6"/>
      <c r="BQL404" s="6"/>
      <c r="BQM404" s="6"/>
      <c r="BQN404" s="6"/>
      <c r="BQO404" s="6"/>
      <c r="BQP404" s="6"/>
      <c r="BQQ404" s="6"/>
      <c r="BQR404" s="6"/>
      <c r="BQS404" s="6"/>
      <c r="BQT404" s="6"/>
      <c r="BQU404" s="6"/>
      <c r="BQV404" s="6"/>
      <c r="BQW404" s="6"/>
      <c r="BQX404" s="6"/>
      <c r="BQY404" s="6"/>
      <c r="BQZ404" s="6"/>
      <c r="BRA404" s="6"/>
      <c r="BRB404" s="6"/>
      <c r="BRC404" s="6"/>
      <c r="BRD404" s="6"/>
      <c r="BRE404" s="6"/>
      <c r="BRF404" s="6"/>
      <c r="BRG404" s="6"/>
      <c r="BRH404" s="6"/>
      <c r="BRI404" s="6"/>
      <c r="BRJ404" s="6"/>
      <c r="BRK404" s="6"/>
      <c r="BRL404" s="6"/>
      <c r="BRM404" s="6"/>
      <c r="BRN404" s="6"/>
      <c r="BRO404" s="6"/>
      <c r="BRP404" s="6"/>
      <c r="BRQ404" s="6"/>
      <c r="BRR404" s="6"/>
      <c r="BRS404" s="6"/>
      <c r="BRT404" s="6"/>
      <c r="BRU404" s="6"/>
      <c r="BRV404" s="6"/>
      <c r="BRW404" s="6"/>
      <c r="BRX404" s="6"/>
      <c r="BRY404" s="6"/>
      <c r="BRZ404" s="6"/>
      <c r="BSA404" s="6"/>
      <c r="BSB404" s="6"/>
      <c r="BSC404" s="6"/>
      <c r="BSD404" s="6"/>
      <c r="BSE404" s="6"/>
      <c r="BSF404" s="6"/>
      <c r="BSG404" s="6"/>
      <c r="BSH404" s="6"/>
      <c r="BSI404" s="6"/>
      <c r="BSJ404" s="6"/>
      <c r="BSK404" s="6"/>
      <c r="BSL404" s="6"/>
      <c r="BSM404" s="6"/>
      <c r="BSN404" s="6"/>
      <c r="BSO404" s="6"/>
      <c r="BSP404" s="6"/>
      <c r="BSQ404" s="6"/>
      <c r="BSR404" s="6"/>
      <c r="BSS404" s="6"/>
      <c r="BST404" s="6"/>
      <c r="BSU404" s="6"/>
      <c r="BSV404" s="6"/>
      <c r="BSW404" s="6"/>
      <c r="BSX404" s="6"/>
      <c r="BSY404" s="6"/>
      <c r="BSZ404" s="6"/>
      <c r="BTA404" s="6"/>
      <c r="BTB404" s="6"/>
      <c r="BTC404" s="6"/>
      <c r="BTD404" s="6"/>
      <c r="BTE404" s="6"/>
      <c r="BTF404" s="6"/>
      <c r="BTG404" s="6"/>
      <c r="BTH404" s="6"/>
      <c r="BTI404" s="6"/>
      <c r="BTJ404" s="6"/>
      <c r="BTK404" s="6"/>
      <c r="BTL404" s="6"/>
      <c r="BTM404" s="6"/>
      <c r="BTN404" s="6"/>
      <c r="BTO404" s="6"/>
      <c r="BTP404" s="6"/>
      <c r="BTQ404" s="6"/>
      <c r="BTR404" s="6"/>
      <c r="BTS404" s="6"/>
      <c r="BTT404" s="6"/>
      <c r="BTU404" s="6"/>
      <c r="BTV404" s="6"/>
      <c r="BTW404" s="6"/>
      <c r="BTX404" s="6"/>
      <c r="BTY404" s="6"/>
      <c r="BTZ404" s="6"/>
      <c r="BUA404" s="6"/>
      <c r="BUB404" s="6"/>
      <c r="BUC404" s="6"/>
      <c r="BUD404" s="6"/>
      <c r="BUE404" s="6"/>
      <c r="BUF404" s="6"/>
      <c r="BUG404" s="6"/>
      <c r="BUH404" s="6"/>
      <c r="BUI404" s="6"/>
      <c r="BUJ404" s="6"/>
      <c r="BUK404" s="6"/>
      <c r="BUL404" s="6"/>
      <c r="BUM404" s="6"/>
      <c r="BUN404" s="6"/>
      <c r="BUO404" s="6"/>
      <c r="BUP404" s="6"/>
      <c r="BUQ404" s="6"/>
      <c r="BUR404" s="6"/>
      <c r="BUS404" s="6"/>
      <c r="BUT404" s="6"/>
      <c r="BUU404" s="6"/>
      <c r="BUV404" s="6"/>
      <c r="BUW404" s="6"/>
      <c r="BUX404" s="6"/>
      <c r="BUY404" s="6"/>
      <c r="BUZ404" s="6"/>
      <c r="BVA404" s="6"/>
      <c r="BVB404" s="6"/>
      <c r="BVC404" s="6"/>
      <c r="BVD404" s="6"/>
      <c r="BVE404" s="6"/>
      <c r="BVF404" s="6"/>
      <c r="BVG404" s="6"/>
      <c r="BVH404" s="6"/>
      <c r="BVI404" s="6"/>
      <c r="BVJ404" s="6"/>
      <c r="BVK404" s="6"/>
      <c r="BVL404" s="6"/>
      <c r="BVM404" s="6"/>
      <c r="BVN404" s="6"/>
      <c r="BVO404" s="6"/>
      <c r="BVP404" s="6"/>
      <c r="BVQ404" s="6"/>
      <c r="BVR404" s="6"/>
      <c r="BVS404" s="6"/>
      <c r="BVT404" s="6"/>
      <c r="BVU404" s="6"/>
      <c r="BVV404" s="6"/>
      <c r="BVW404" s="6"/>
      <c r="BVX404" s="6"/>
      <c r="BVY404" s="6"/>
      <c r="BVZ404" s="6"/>
      <c r="BWA404" s="6"/>
      <c r="BWB404" s="6"/>
      <c r="BWC404" s="6"/>
      <c r="BWD404" s="6"/>
      <c r="BWE404" s="6"/>
      <c r="BWF404" s="6"/>
      <c r="BWG404" s="6"/>
      <c r="BWH404" s="6"/>
      <c r="BWI404" s="6"/>
      <c r="BWJ404" s="6"/>
      <c r="BWK404" s="6"/>
      <c r="BWL404" s="6"/>
      <c r="BWM404" s="6"/>
      <c r="BWN404" s="6"/>
      <c r="BWO404" s="6"/>
      <c r="BWP404" s="6"/>
      <c r="BWQ404" s="6"/>
      <c r="BWR404" s="6"/>
      <c r="BWS404" s="6"/>
      <c r="BWT404" s="6"/>
      <c r="BWU404" s="6"/>
      <c r="BWV404" s="6"/>
      <c r="BWW404" s="6"/>
      <c r="BWX404" s="6"/>
      <c r="BWY404" s="6"/>
      <c r="BWZ404" s="6"/>
      <c r="BXA404" s="6"/>
      <c r="BXB404" s="6"/>
      <c r="BXC404" s="6"/>
      <c r="BXD404" s="6"/>
      <c r="BXE404" s="6"/>
      <c r="BXF404" s="6"/>
      <c r="BXG404" s="6"/>
      <c r="BXH404" s="6"/>
      <c r="BXI404" s="6"/>
      <c r="BXJ404" s="6"/>
      <c r="BXK404" s="6"/>
      <c r="BXL404" s="6"/>
      <c r="BXM404" s="6"/>
      <c r="BXN404" s="6"/>
      <c r="BXO404" s="6"/>
      <c r="BXP404" s="6"/>
      <c r="BXQ404" s="6"/>
      <c r="BXR404" s="6"/>
      <c r="BXS404" s="6"/>
      <c r="BXT404" s="6"/>
      <c r="BXU404" s="6"/>
      <c r="BXV404" s="6"/>
      <c r="BXW404" s="6"/>
      <c r="BXX404" s="6"/>
      <c r="BXY404" s="6"/>
      <c r="BXZ404" s="6"/>
      <c r="BYA404" s="6"/>
      <c r="BYB404" s="6"/>
      <c r="BYC404" s="6"/>
      <c r="BYD404" s="6"/>
      <c r="BYE404" s="6"/>
      <c r="BYF404" s="6"/>
      <c r="BYG404" s="6"/>
      <c r="BYH404" s="6"/>
      <c r="BYI404" s="6"/>
      <c r="BYJ404" s="6"/>
      <c r="BYK404" s="6"/>
      <c r="BYL404" s="6"/>
      <c r="BYM404" s="6"/>
      <c r="BYN404" s="6"/>
      <c r="BYO404" s="6"/>
      <c r="BYP404" s="6"/>
      <c r="BYQ404" s="6"/>
      <c r="BYR404" s="6"/>
      <c r="BYS404" s="6"/>
      <c r="BYT404" s="6"/>
      <c r="BYU404" s="6"/>
      <c r="BYV404" s="6"/>
      <c r="BYW404" s="6"/>
      <c r="BYX404" s="6"/>
      <c r="BYY404" s="6"/>
      <c r="BYZ404" s="6"/>
      <c r="BZA404" s="6"/>
      <c r="BZB404" s="6"/>
      <c r="BZC404" s="6"/>
      <c r="BZD404" s="6"/>
      <c r="BZE404" s="6"/>
      <c r="BZF404" s="6"/>
      <c r="BZG404" s="6"/>
      <c r="BZH404" s="6"/>
      <c r="BZI404" s="6"/>
      <c r="BZJ404" s="6"/>
      <c r="BZK404" s="6"/>
      <c r="BZL404" s="6"/>
      <c r="BZM404" s="6"/>
      <c r="BZN404" s="6"/>
      <c r="BZO404" s="6"/>
      <c r="BZP404" s="6"/>
      <c r="BZQ404" s="6"/>
      <c r="BZR404" s="6"/>
      <c r="BZS404" s="6"/>
      <c r="BZT404" s="6"/>
      <c r="BZU404" s="6"/>
      <c r="BZV404" s="6"/>
      <c r="BZW404" s="6"/>
      <c r="BZX404" s="6"/>
      <c r="BZY404" s="6"/>
      <c r="BZZ404" s="6"/>
      <c r="CAA404" s="6"/>
      <c r="CAB404" s="6"/>
      <c r="CAC404" s="6"/>
      <c r="CAD404" s="6"/>
      <c r="CAE404" s="6"/>
      <c r="CAF404" s="6"/>
      <c r="CAG404" s="6"/>
      <c r="CAH404" s="6"/>
      <c r="CAI404" s="6"/>
      <c r="CAJ404" s="6"/>
      <c r="CAK404" s="6"/>
      <c r="CAL404" s="6"/>
      <c r="CAM404" s="6"/>
      <c r="CAN404" s="6"/>
      <c r="CAO404" s="6"/>
      <c r="CAP404" s="6"/>
      <c r="CAQ404" s="6"/>
      <c r="CAR404" s="6"/>
      <c r="CAS404" s="6"/>
      <c r="CAT404" s="6"/>
      <c r="CAU404" s="6"/>
      <c r="CAV404" s="6"/>
      <c r="CAW404" s="6"/>
      <c r="CAX404" s="6"/>
      <c r="CAY404" s="6"/>
      <c r="CAZ404" s="6"/>
      <c r="CBA404" s="6"/>
      <c r="CBB404" s="6"/>
      <c r="CBC404" s="6"/>
      <c r="CBD404" s="6"/>
      <c r="CBE404" s="6"/>
      <c r="CBF404" s="6"/>
      <c r="CBG404" s="6"/>
      <c r="CBH404" s="6"/>
      <c r="CBI404" s="6"/>
      <c r="CBJ404" s="6"/>
      <c r="CBK404" s="6"/>
      <c r="CBL404" s="6"/>
      <c r="CBM404" s="6"/>
      <c r="CBN404" s="6"/>
      <c r="CBO404" s="6"/>
      <c r="CBP404" s="6"/>
      <c r="CBQ404" s="6"/>
      <c r="CBR404" s="6"/>
      <c r="CBS404" s="6"/>
      <c r="CBT404" s="6"/>
      <c r="CBU404" s="6"/>
      <c r="CBV404" s="6"/>
      <c r="CBW404" s="6"/>
      <c r="CBX404" s="6"/>
      <c r="CBY404" s="6"/>
      <c r="CBZ404" s="6"/>
      <c r="CCA404" s="6"/>
      <c r="CCB404" s="6"/>
      <c r="CCC404" s="6"/>
      <c r="CCD404" s="6"/>
      <c r="CCE404" s="6"/>
      <c r="CCF404" s="6"/>
      <c r="CCG404" s="6"/>
      <c r="CCH404" s="6"/>
      <c r="CCI404" s="6"/>
      <c r="CCJ404" s="6"/>
      <c r="CCK404" s="6"/>
      <c r="CCL404" s="6"/>
      <c r="CCM404" s="6"/>
      <c r="CCN404" s="6"/>
      <c r="CCO404" s="6"/>
      <c r="CCP404" s="6"/>
      <c r="CCQ404" s="6"/>
      <c r="CCR404" s="6"/>
      <c r="CCS404" s="6"/>
      <c r="CCT404" s="6"/>
      <c r="CCU404" s="6"/>
      <c r="CCV404" s="6"/>
      <c r="CCW404" s="6"/>
      <c r="CCX404" s="6"/>
      <c r="CCY404" s="6"/>
      <c r="CCZ404" s="6"/>
      <c r="CDA404" s="6"/>
      <c r="CDB404" s="6"/>
      <c r="CDC404" s="6"/>
      <c r="CDD404" s="6"/>
      <c r="CDE404" s="6"/>
      <c r="CDF404" s="6"/>
      <c r="CDG404" s="6"/>
      <c r="CDH404" s="6"/>
      <c r="CDI404" s="6"/>
      <c r="CDJ404" s="6"/>
      <c r="CDK404" s="6"/>
      <c r="CDL404" s="6"/>
      <c r="CDM404" s="6"/>
      <c r="CDN404" s="6"/>
      <c r="CDO404" s="6"/>
      <c r="CDP404" s="6"/>
      <c r="CDQ404" s="6"/>
      <c r="CDR404" s="6"/>
      <c r="CDS404" s="6"/>
      <c r="CDT404" s="6"/>
      <c r="CDU404" s="6"/>
      <c r="CDV404" s="6"/>
      <c r="CDW404" s="6"/>
      <c r="CDX404" s="6"/>
      <c r="CDY404" s="6"/>
      <c r="CDZ404" s="6"/>
      <c r="CEA404" s="6"/>
      <c r="CEB404" s="6"/>
      <c r="CEC404" s="6"/>
      <c r="CED404" s="6"/>
      <c r="CEE404" s="6"/>
      <c r="CEF404" s="6"/>
      <c r="CEG404" s="6"/>
      <c r="CEH404" s="6"/>
      <c r="CEI404" s="6"/>
      <c r="CEJ404" s="6"/>
      <c r="CEK404" s="6"/>
      <c r="CEL404" s="6"/>
      <c r="CEM404" s="6"/>
      <c r="CEN404" s="6"/>
      <c r="CEO404" s="6"/>
      <c r="CEP404" s="6"/>
      <c r="CEQ404" s="6"/>
      <c r="CER404" s="6"/>
      <c r="CES404" s="6"/>
      <c r="CET404" s="6"/>
      <c r="CEU404" s="6"/>
      <c r="CEV404" s="6"/>
      <c r="CEW404" s="6"/>
      <c r="CEX404" s="6"/>
      <c r="CEY404" s="6"/>
      <c r="CEZ404" s="6"/>
      <c r="CFA404" s="6"/>
      <c r="CFB404" s="6"/>
      <c r="CFC404" s="6"/>
      <c r="CFD404" s="6"/>
      <c r="CFE404" s="6"/>
      <c r="CFF404" s="6"/>
      <c r="CFG404" s="6"/>
      <c r="CFH404" s="6"/>
      <c r="CFI404" s="6"/>
      <c r="CFJ404" s="6"/>
      <c r="CFK404" s="6"/>
      <c r="CFL404" s="6"/>
      <c r="CFM404" s="6"/>
      <c r="CFN404" s="6"/>
      <c r="CFO404" s="6"/>
      <c r="CFP404" s="6"/>
      <c r="CFQ404" s="6"/>
      <c r="CFR404" s="6"/>
      <c r="CFS404" s="6"/>
      <c r="CFT404" s="6"/>
      <c r="CFU404" s="6"/>
      <c r="CFV404" s="6"/>
      <c r="CFW404" s="6"/>
      <c r="CFX404" s="6"/>
      <c r="CFY404" s="6"/>
      <c r="CFZ404" s="6"/>
      <c r="CGA404" s="6"/>
      <c r="CGB404" s="6"/>
      <c r="CGC404" s="6"/>
      <c r="CGD404" s="6"/>
      <c r="CGE404" s="6"/>
      <c r="CGF404" s="6"/>
      <c r="CGG404" s="6"/>
      <c r="CGH404" s="6"/>
      <c r="CGI404" s="6"/>
      <c r="CGJ404" s="6"/>
      <c r="CGK404" s="6"/>
      <c r="CGL404" s="6"/>
      <c r="CGM404" s="6"/>
      <c r="CGN404" s="6"/>
      <c r="CGO404" s="6"/>
      <c r="CGP404" s="6"/>
      <c r="CGQ404" s="6"/>
      <c r="CGR404" s="6"/>
      <c r="CGS404" s="6"/>
      <c r="CGT404" s="6"/>
      <c r="CGU404" s="6"/>
      <c r="CGV404" s="6"/>
      <c r="CGW404" s="6"/>
      <c r="CGX404" s="6"/>
      <c r="CGY404" s="6"/>
      <c r="CGZ404" s="6"/>
      <c r="CHA404" s="6"/>
      <c r="CHB404" s="6"/>
      <c r="CHC404" s="6"/>
      <c r="CHD404" s="6"/>
      <c r="CHE404" s="6"/>
      <c r="CHF404" s="6"/>
      <c r="CHG404" s="6"/>
      <c r="CHH404" s="6"/>
      <c r="CHI404" s="6"/>
      <c r="CHJ404" s="6"/>
      <c r="CHK404" s="6"/>
      <c r="CHL404" s="6"/>
      <c r="CHM404" s="6"/>
      <c r="CHN404" s="6"/>
      <c r="CHO404" s="6"/>
      <c r="CHP404" s="6"/>
      <c r="CHQ404" s="6"/>
      <c r="CHR404" s="6"/>
      <c r="CHS404" s="6"/>
      <c r="CHT404" s="6"/>
      <c r="CHU404" s="6"/>
      <c r="CHV404" s="6"/>
      <c r="CHW404" s="6"/>
      <c r="CHX404" s="6"/>
      <c r="CHY404" s="6"/>
      <c r="CHZ404" s="6"/>
      <c r="CIA404" s="6"/>
      <c r="CIB404" s="6"/>
      <c r="CIC404" s="6"/>
      <c r="CID404" s="6"/>
      <c r="CIE404" s="6"/>
      <c r="CIF404" s="6"/>
      <c r="CIG404" s="6"/>
      <c r="CIH404" s="6"/>
      <c r="CII404" s="6"/>
      <c r="CIJ404" s="6"/>
      <c r="CIK404" s="6"/>
      <c r="CIL404" s="6"/>
      <c r="CIM404" s="6"/>
      <c r="CIN404" s="6"/>
      <c r="CIO404" s="6"/>
      <c r="CIP404" s="6"/>
      <c r="CIQ404" s="6"/>
      <c r="CIR404" s="6"/>
      <c r="CIS404" s="6"/>
      <c r="CIT404" s="6"/>
      <c r="CIU404" s="6"/>
      <c r="CIV404" s="6"/>
      <c r="CIW404" s="6"/>
      <c r="CIX404" s="6"/>
      <c r="CIY404" s="6"/>
      <c r="CIZ404" s="6"/>
      <c r="CJA404" s="6"/>
      <c r="CJB404" s="6"/>
      <c r="CJC404" s="6"/>
      <c r="CJD404" s="6"/>
      <c r="CJE404" s="6"/>
      <c r="CJF404" s="6"/>
      <c r="CJG404" s="6"/>
      <c r="CJH404" s="6"/>
      <c r="CJI404" s="6"/>
      <c r="CJJ404" s="6"/>
      <c r="CJK404" s="6"/>
      <c r="CJL404" s="6"/>
      <c r="CJM404" s="6"/>
      <c r="CJN404" s="6"/>
      <c r="CJO404" s="6"/>
      <c r="CJP404" s="6"/>
      <c r="CJQ404" s="6"/>
      <c r="CJR404" s="6"/>
      <c r="CJS404" s="6"/>
      <c r="CJT404" s="6"/>
      <c r="CJU404" s="6"/>
      <c r="CJV404" s="6"/>
      <c r="CJW404" s="6"/>
      <c r="CJX404" s="6"/>
      <c r="CJY404" s="6"/>
      <c r="CJZ404" s="6"/>
      <c r="CKA404" s="6"/>
      <c r="CKB404" s="6"/>
      <c r="CKC404" s="6"/>
      <c r="CKD404" s="6"/>
      <c r="CKE404" s="6"/>
      <c r="CKF404" s="6"/>
      <c r="CKG404" s="6"/>
      <c r="CKH404" s="6"/>
      <c r="CKI404" s="6"/>
      <c r="CKJ404" s="6"/>
      <c r="CKK404" s="6"/>
      <c r="CKL404" s="6"/>
      <c r="CKM404" s="6"/>
      <c r="CKN404" s="6"/>
      <c r="CKO404" s="6"/>
      <c r="CKP404" s="6"/>
      <c r="CKQ404" s="6"/>
      <c r="CKR404" s="6"/>
      <c r="CKS404" s="6"/>
      <c r="CKT404" s="6"/>
      <c r="CKU404" s="6"/>
      <c r="CKV404" s="6"/>
      <c r="CKW404" s="6"/>
      <c r="CKX404" s="6"/>
      <c r="CKY404" s="6"/>
      <c r="CKZ404" s="6"/>
      <c r="CLA404" s="6"/>
      <c r="CLB404" s="6"/>
      <c r="CLC404" s="6"/>
      <c r="CLD404" s="6"/>
      <c r="CLE404" s="6"/>
      <c r="CLF404" s="6"/>
      <c r="CLG404" s="6"/>
      <c r="CLH404" s="6"/>
      <c r="CLI404" s="6"/>
      <c r="CLJ404" s="6"/>
      <c r="CLK404" s="6"/>
      <c r="CLL404" s="6"/>
      <c r="CLM404" s="6"/>
      <c r="CLN404" s="6"/>
      <c r="CLO404" s="6"/>
      <c r="CLP404" s="6"/>
      <c r="CLQ404" s="6"/>
      <c r="CLR404" s="6"/>
      <c r="CLS404" s="6"/>
      <c r="CLT404" s="6"/>
      <c r="CLU404" s="6"/>
      <c r="CLV404" s="6"/>
      <c r="CLW404" s="6"/>
      <c r="CLX404" s="6"/>
      <c r="CLY404" s="6"/>
      <c r="CLZ404" s="6"/>
      <c r="CMA404" s="6"/>
      <c r="CMB404" s="6"/>
      <c r="CMC404" s="6"/>
      <c r="CMD404" s="6"/>
      <c r="CME404" s="6"/>
      <c r="CMF404" s="6"/>
      <c r="CMG404" s="6"/>
      <c r="CMH404" s="6"/>
      <c r="CMI404" s="6"/>
      <c r="CMJ404" s="6"/>
      <c r="CMK404" s="6"/>
      <c r="CML404" s="6"/>
      <c r="CMM404" s="6"/>
      <c r="CMN404" s="6"/>
      <c r="CMO404" s="6"/>
      <c r="CMP404" s="6"/>
      <c r="CMQ404" s="6"/>
      <c r="CMR404" s="6"/>
      <c r="CMS404" s="6"/>
      <c r="CMT404" s="6"/>
      <c r="CMU404" s="6"/>
      <c r="CMV404" s="6"/>
      <c r="CMW404" s="6"/>
      <c r="CMX404" s="6"/>
      <c r="CMY404" s="6"/>
      <c r="CMZ404" s="6"/>
      <c r="CNA404" s="6"/>
      <c r="CNB404" s="6"/>
      <c r="CNC404" s="6"/>
      <c r="CND404" s="6"/>
      <c r="CNE404" s="6"/>
      <c r="CNF404" s="6"/>
      <c r="CNG404" s="6"/>
      <c r="CNH404" s="6"/>
      <c r="CNI404" s="6"/>
      <c r="CNJ404" s="6"/>
      <c r="CNK404" s="6"/>
      <c r="CNL404" s="6"/>
      <c r="CNM404" s="6"/>
      <c r="CNN404" s="6"/>
      <c r="CNO404" s="6"/>
      <c r="CNP404" s="6"/>
      <c r="CNQ404" s="6"/>
      <c r="CNR404" s="6"/>
      <c r="CNS404" s="6"/>
      <c r="CNT404" s="6"/>
      <c r="CNU404" s="6"/>
      <c r="CNV404" s="6"/>
      <c r="CNW404" s="6"/>
      <c r="CNX404" s="6"/>
      <c r="CNY404" s="6"/>
      <c r="CNZ404" s="6"/>
      <c r="COA404" s="6"/>
      <c r="COB404" s="6"/>
      <c r="COC404" s="6"/>
      <c r="COD404" s="6"/>
      <c r="COE404" s="6"/>
      <c r="COF404" s="6"/>
      <c r="COG404" s="6"/>
      <c r="COH404" s="6"/>
      <c r="COI404" s="6"/>
      <c r="COJ404" s="6"/>
      <c r="COK404" s="6"/>
      <c r="COL404" s="6"/>
      <c r="COM404" s="6"/>
      <c r="CON404" s="6"/>
      <c r="COO404" s="6"/>
      <c r="COP404" s="6"/>
      <c r="COQ404" s="6"/>
      <c r="COR404" s="6"/>
      <c r="COS404" s="6"/>
      <c r="COT404" s="6"/>
      <c r="COU404" s="6"/>
      <c r="COV404" s="6"/>
      <c r="COW404" s="6"/>
      <c r="COX404" s="6"/>
      <c r="COY404" s="6"/>
      <c r="COZ404" s="6"/>
      <c r="CPA404" s="6"/>
      <c r="CPB404" s="6"/>
      <c r="CPC404" s="6"/>
      <c r="CPD404" s="6"/>
      <c r="CPE404" s="6"/>
      <c r="CPF404" s="6"/>
      <c r="CPG404" s="6"/>
      <c r="CPH404" s="6"/>
      <c r="CPI404" s="6"/>
      <c r="CPJ404" s="6"/>
      <c r="CPK404" s="6"/>
      <c r="CPL404" s="6"/>
      <c r="CPM404" s="6"/>
      <c r="CPN404" s="6"/>
      <c r="CPO404" s="6"/>
      <c r="CPP404" s="6"/>
      <c r="CPQ404" s="6"/>
      <c r="CPR404" s="6"/>
      <c r="CPS404" s="6"/>
      <c r="CPT404" s="6"/>
      <c r="CPU404" s="6"/>
      <c r="CPV404" s="6"/>
      <c r="CPW404" s="6"/>
      <c r="CPX404" s="6"/>
      <c r="CPY404" s="6"/>
      <c r="CPZ404" s="6"/>
      <c r="CQA404" s="6"/>
      <c r="CQB404" s="6"/>
      <c r="CQC404" s="6"/>
      <c r="CQD404" s="6"/>
      <c r="CQE404" s="6"/>
      <c r="CQF404" s="6"/>
      <c r="CQG404" s="6"/>
      <c r="CQH404" s="6"/>
      <c r="CQI404" s="6"/>
      <c r="CQJ404" s="6"/>
      <c r="CQK404" s="6"/>
      <c r="CQL404" s="6"/>
      <c r="CQM404" s="6"/>
      <c r="CQN404" s="6"/>
      <c r="CQO404" s="6"/>
      <c r="CQP404" s="6"/>
      <c r="CQQ404" s="6"/>
      <c r="CQR404" s="6"/>
      <c r="CQS404" s="6"/>
      <c r="CQT404" s="6"/>
      <c r="CQU404" s="6"/>
      <c r="CQV404" s="6"/>
      <c r="CQW404" s="6"/>
      <c r="CQX404" s="6"/>
      <c r="CQY404" s="6"/>
      <c r="CQZ404" s="6"/>
      <c r="CRA404" s="6"/>
      <c r="CRB404" s="6"/>
      <c r="CRC404" s="6"/>
      <c r="CRD404" s="6"/>
      <c r="CRE404" s="6"/>
      <c r="CRF404" s="6"/>
      <c r="CRG404" s="6"/>
      <c r="CRH404" s="6"/>
      <c r="CRI404" s="6"/>
      <c r="CRJ404" s="6"/>
      <c r="CRK404" s="6"/>
      <c r="CRL404" s="6"/>
      <c r="CRM404" s="6"/>
      <c r="CRN404" s="6"/>
      <c r="CRO404" s="6"/>
      <c r="CRP404" s="6"/>
      <c r="CRQ404" s="6"/>
      <c r="CRR404" s="6"/>
      <c r="CRS404" s="6"/>
      <c r="CRT404" s="6"/>
      <c r="CRU404" s="6"/>
      <c r="CRV404" s="6"/>
      <c r="CRW404" s="6"/>
      <c r="CRX404" s="6"/>
      <c r="CRY404" s="6"/>
      <c r="CRZ404" s="6"/>
      <c r="CSA404" s="6"/>
      <c r="CSB404" s="6"/>
      <c r="CSC404" s="6"/>
      <c r="CSD404" s="6"/>
      <c r="CSE404" s="6"/>
      <c r="CSF404" s="6"/>
      <c r="CSG404" s="6"/>
      <c r="CSH404" s="6"/>
      <c r="CSI404" s="6"/>
      <c r="CSJ404" s="6"/>
      <c r="CSK404" s="6"/>
      <c r="CSL404" s="6"/>
      <c r="CSM404" s="6"/>
      <c r="CSN404" s="6"/>
      <c r="CSO404" s="6"/>
      <c r="CSP404" s="6"/>
      <c r="CSQ404" s="6"/>
      <c r="CSR404" s="6"/>
      <c r="CSS404" s="6"/>
      <c r="CST404" s="6"/>
      <c r="CSU404" s="6"/>
      <c r="CSV404" s="6"/>
      <c r="CSW404" s="6"/>
      <c r="CSX404" s="6"/>
      <c r="CSY404" s="6"/>
      <c r="CSZ404" s="6"/>
      <c r="CTA404" s="6"/>
      <c r="CTB404" s="6"/>
      <c r="CTC404" s="6"/>
      <c r="CTD404" s="6"/>
      <c r="CTE404" s="6"/>
      <c r="CTF404" s="6"/>
      <c r="CTG404" s="6"/>
      <c r="CTH404" s="6"/>
      <c r="CTI404" s="6"/>
      <c r="CTJ404" s="6"/>
      <c r="CTK404" s="6"/>
      <c r="CTL404" s="6"/>
      <c r="CTM404" s="6"/>
      <c r="CTN404" s="6"/>
      <c r="CTO404" s="6"/>
      <c r="CTP404" s="6"/>
      <c r="CTQ404" s="6"/>
      <c r="CTR404" s="6"/>
      <c r="CTS404" s="6"/>
      <c r="CTT404" s="6"/>
      <c r="CTU404" s="6"/>
      <c r="CTV404" s="6"/>
      <c r="CTW404" s="6"/>
      <c r="CTX404" s="6"/>
      <c r="CTY404" s="6"/>
      <c r="CTZ404" s="6"/>
      <c r="CUA404" s="6"/>
      <c r="CUB404" s="6"/>
      <c r="CUC404" s="6"/>
      <c r="CUD404" s="6"/>
      <c r="CUE404" s="6"/>
      <c r="CUF404" s="6"/>
      <c r="CUG404" s="6"/>
      <c r="CUH404" s="6"/>
      <c r="CUI404" s="6"/>
      <c r="CUJ404" s="6"/>
      <c r="CUK404" s="6"/>
      <c r="CUL404" s="6"/>
      <c r="CUM404" s="6"/>
      <c r="CUN404" s="6"/>
      <c r="CUO404" s="6"/>
      <c r="CUP404" s="6"/>
      <c r="CUQ404" s="6"/>
      <c r="CUR404" s="6"/>
      <c r="CUS404" s="6"/>
      <c r="CUT404" s="6"/>
      <c r="CUU404" s="6"/>
      <c r="CUV404" s="6"/>
      <c r="CUW404" s="6"/>
      <c r="CUX404" s="6"/>
      <c r="CUY404" s="6"/>
      <c r="CUZ404" s="6"/>
      <c r="CVA404" s="6"/>
      <c r="CVB404" s="6"/>
      <c r="CVC404" s="6"/>
      <c r="CVD404" s="6"/>
      <c r="CVE404" s="6"/>
      <c r="CVF404" s="6"/>
      <c r="CVG404" s="6"/>
      <c r="CVH404" s="6"/>
      <c r="CVI404" s="6"/>
      <c r="CVJ404" s="6"/>
      <c r="CVK404" s="6"/>
      <c r="CVL404" s="6"/>
      <c r="CVM404" s="6"/>
      <c r="CVN404" s="6"/>
      <c r="CVO404" s="6"/>
      <c r="CVP404" s="6"/>
      <c r="CVQ404" s="6"/>
      <c r="CVR404" s="6"/>
      <c r="CVS404" s="6"/>
      <c r="CVT404" s="6"/>
      <c r="CVU404" s="6"/>
      <c r="CVV404" s="6"/>
      <c r="CVW404" s="6"/>
      <c r="CVX404" s="6"/>
      <c r="CVY404" s="6"/>
      <c r="CVZ404" s="6"/>
      <c r="CWA404" s="6"/>
      <c r="CWB404" s="6"/>
      <c r="CWC404" s="6"/>
      <c r="CWD404" s="6"/>
      <c r="CWE404" s="6"/>
      <c r="CWF404" s="6"/>
      <c r="CWG404" s="6"/>
      <c r="CWH404" s="6"/>
      <c r="CWI404" s="6"/>
      <c r="CWJ404" s="6"/>
      <c r="CWK404" s="6"/>
      <c r="CWL404" s="6"/>
      <c r="CWM404" s="6"/>
      <c r="CWN404" s="6"/>
      <c r="CWO404" s="6"/>
      <c r="CWP404" s="6"/>
      <c r="CWQ404" s="6"/>
      <c r="CWR404" s="6"/>
      <c r="CWS404" s="6"/>
      <c r="CWT404" s="6"/>
      <c r="CWU404" s="6"/>
      <c r="CWV404" s="6"/>
      <c r="CWW404" s="6"/>
      <c r="CWX404" s="6"/>
      <c r="CWY404" s="6"/>
      <c r="CWZ404" s="6"/>
      <c r="CXA404" s="6"/>
      <c r="CXB404" s="6"/>
      <c r="CXC404" s="6"/>
      <c r="CXD404" s="6"/>
      <c r="CXE404" s="6"/>
      <c r="CXF404" s="6"/>
      <c r="CXG404" s="6"/>
      <c r="CXH404" s="6"/>
      <c r="CXI404" s="6"/>
      <c r="CXJ404" s="6"/>
      <c r="CXK404" s="6"/>
      <c r="CXL404" s="6"/>
      <c r="CXM404" s="6"/>
      <c r="CXN404" s="6"/>
      <c r="CXO404" s="6"/>
      <c r="CXP404" s="6"/>
      <c r="CXQ404" s="6"/>
      <c r="CXR404" s="6"/>
      <c r="CXS404" s="6"/>
      <c r="CXT404" s="6"/>
      <c r="CXU404" s="6"/>
      <c r="CXV404" s="6"/>
      <c r="CXW404" s="6"/>
      <c r="CXX404" s="6"/>
      <c r="CXY404" s="6"/>
      <c r="CXZ404" s="6"/>
      <c r="CYA404" s="6"/>
      <c r="CYB404" s="6"/>
      <c r="CYC404" s="6"/>
      <c r="CYD404" s="6"/>
      <c r="CYE404" s="6"/>
      <c r="CYF404" s="6"/>
      <c r="CYG404" s="6"/>
      <c r="CYH404" s="6"/>
      <c r="CYI404" s="6"/>
      <c r="CYJ404" s="6"/>
      <c r="CYK404" s="6"/>
      <c r="CYL404" s="6"/>
      <c r="CYM404" s="6"/>
      <c r="CYN404" s="6"/>
      <c r="CYO404" s="6"/>
      <c r="CYP404" s="6"/>
      <c r="CYQ404" s="6"/>
      <c r="CYR404" s="6"/>
      <c r="CYS404" s="6"/>
      <c r="CYT404" s="6"/>
      <c r="CYU404" s="6"/>
      <c r="CYV404" s="6"/>
      <c r="CYW404" s="6"/>
      <c r="CYX404" s="6"/>
      <c r="CYY404" s="6"/>
      <c r="CYZ404" s="6"/>
      <c r="CZA404" s="6"/>
      <c r="CZB404" s="6"/>
      <c r="CZC404" s="6"/>
      <c r="CZD404" s="6"/>
      <c r="CZE404" s="6"/>
      <c r="CZF404" s="6"/>
      <c r="CZG404" s="6"/>
      <c r="CZH404" s="6"/>
      <c r="CZI404" s="6"/>
      <c r="CZJ404" s="6"/>
      <c r="CZK404" s="6"/>
      <c r="CZL404" s="6"/>
      <c r="CZM404" s="6"/>
      <c r="CZN404" s="6"/>
      <c r="CZO404" s="6"/>
      <c r="CZP404" s="6"/>
      <c r="CZQ404" s="6"/>
      <c r="CZR404" s="6"/>
      <c r="CZS404" s="6"/>
      <c r="CZT404" s="6"/>
      <c r="CZU404" s="6"/>
      <c r="CZV404" s="6"/>
      <c r="CZW404" s="6"/>
      <c r="CZX404" s="6"/>
      <c r="CZY404" s="6"/>
      <c r="CZZ404" s="6"/>
      <c r="DAA404" s="6"/>
      <c r="DAB404" s="6"/>
      <c r="DAC404" s="6"/>
      <c r="DAD404" s="6"/>
      <c r="DAE404" s="6"/>
      <c r="DAF404" s="6"/>
      <c r="DAG404" s="6"/>
      <c r="DAH404" s="6"/>
      <c r="DAI404" s="6"/>
      <c r="DAJ404" s="6"/>
      <c r="DAK404" s="6"/>
      <c r="DAL404" s="6"/>
      <c r="DAM404" s="6"/>
      <c r="DAN404" s="6"/>
      <c r="DAO404" s="6"/>
      <c r="DAP404" s="6"/>
      <c r="DAQ404" s="6"/>
      <c r="DAR404" s="6"/>
      <c r="DAS404" s="6"/>
      <c r="DAT404" s="6"/>
      <c r="DAU404" s="6"/>
      <c r="DAV404" s="6"/>
      <c r="DAW404" s="6"/>
      <c r="DAX404" s="6"/>
      <c r="DAY404" s="6"/>
      <c r="DAZ404" s="6"/>
      <c r="DBA404" s="6"/>
      <c r="DBB404" s="6"/>
      <c r="DBC404" s="6"/>
      <c r="DBD404" s="6"/>
      <c r="DBE404" s="6"/>
      <c r="DBF404" s="6"/>
      <c r="DBG404" s="6"/>
      <c r="DBH404" s="6"/>
      <c r="DBI404" s="6"/>
      <c r="DBJ404" s="6"/>
      <c r="DBK404" s="6"/>
      <c r="DBL404" s="6"/>
      <c r="DBM404" s="6"/>
      <c r="DBN404" s="6"/>
      <c r="DBO404" s="6"/>
      <c r="DBP404" s="6"/>
      <c r="DBQ404" s="6"/>
      <c r="DBR404" s="6"/>
      <c r="DBS404" s="6"/>
      <c r="DBT404" s="6"/>
      <c r="DBU404" s="6"/>
      <c r="DBV404" s="6"/>
      <c r="DBW404" s="6"/>
      <c r="DBX404" s="6"/>
      <c r="DBY404" s="6"/>
      <c r="DBZ404" s="6"/>
      <c r="DCA404" s="6"/>
      <c r="DCB404" s="6"/>
      <c r="DCC404" s="6"/>
      <c r="DCD404" s="6"/>
      <c r="DCE404" s="6"/>
      <c r="DCF404" s="6"/>
      <c r="DCG404" s="6"/>
      <c r="DCH404" s="6"/>
      <c r="DCI404" s="6"/>
      <c r="DCJ404" s="6"/>
      <c r="DCK404" s="6"/>
      <c r="DCL404" s="6"/>
      <c r="DCM404" s="6"/>
      <c r="DCN404" s="6"/>
      <c r="DCO404" s="6"/>
      <c r="DCP404" s="6"/>
      <c r="DCQ404" s="6"/>
      <c r="DCR404" s="6"/>
      <c r="DCS404" s="6"/>
      <c r="DCT404" s="6"/>
      <c r="DCU404" s="6"/>
      <c r="DCV404" s="6"/>
      <c r="DCW404" s="6"/>
      <c r="DCX404" s="6"/>
      <c r="DCY404" s="6"/>
      <c r="DCZ404" s="6"/>
      <c r="DDA404" s="6"/>
      <c r="DDB404" s="6"/>
      <c r="DDC404" s="6"/>
      <c r="DDD404" s="6"/>
      <c r="DDE404" s="6"/>
      <c r="DDF404" s="6"/>
      <c r="DDG404" s="6"/>
      <c r="DDH404" s="6"/>
      <c r="DDI404" s="6"/>
      <c r="DDJ404" s="6"/>
      <c r="DDK404" s="6"/>
      <c r="DDL404" s="6"/>
      <c r="DDM404" s="6"/>
      <c r="DDN404" s="6"/>
      <c r="DDO404" s="6"/>
      <c r="DDP404" s="6"/>
      <c r="DDQ404" s="6"/>
      <c r="DDR404" s="6"/>
      <c r="DDS404" s="6"/>
      <c r="DDT404" s="6"/>
      <c r="DDU404" s="6"/>
      <c r="DDV404" s="6"/>
      <c r="DDW404" s="6"/>
      <c r="DDX404" s="6"/>
      <c r="DDY404" s="6"/>
      <c r="DDZ404" s="6"/>
      <c r="DEA404" s="6"/>
      <c r="DEB404" s="6"/>
      <c r="DEC404" s="6"/>
      <c r="DED404" s="6"/>
      <c r="DEE404" s="6"/>
      <c r="DEF404" s="6"/>
      <c r="DEG404" s="6"/>
      <c r="DEH404" s="6"/>
      <c r="DEI404" s="6"/>
      <c r="DEJ404" s="6"/>
      <c r="DEK404" s="6"/>
      <c r="DEL404" s="6"/>
      <c r="DEM404" s="6"/>
      <c r="DEN404" s="6"/>
      <c r="DEO404" s="6"/>
      <c r="DEP404" s="6"/>
      <c r="DEQ404" s="6"/>
      <c r="DER404" s="6"/>
      <c r="DES404" s="6"/>
      <c r="DET404" s="6"/>
      <c r="DEU404" s="6"/>
      <c r="DEV404" s="6"/>
      <c r="DEW404" s="6"/>
      <c r="DEX404" s="6"/>
      <c r="DEY404" s="6"/>
      <c r="DEZ404" s="6"/>
      <c r="DFA404" s="6"/>
      <c r="DFB404" s="6"/>
      <c r="DFC404" s="6"/>
      <c r="DFD404" s="6"/>
      <c r="DFE404" s="6"/>
      <c r="DFF404" s="6"/>
      <c r="DFG404" s="6"/>
      <c r="DFH404" s="6"/>
      <c r="DFI404" s="6"/>
      <c r="DFJ404" s="6"/>
      <c r="DFK404" s="6"/>
      <c r="DFL404" s="6"/>
      <c r="DFM404" s="6"/>
      <c r="DFN404" s="6"/>
      <c r="DFO404" s="6"/>
      <c r="DFP404" s="6"/>
      <c r="DFQ404" s="6"/>
      <c r="DFR404" s="6"/>
      <c r="DFS404" s="6"/>
      <c r="DFT404" s="6"/>
      <c r="DFU404" s="6"/>
      <c r="DFV404" s="6"/>
      <c r="DFW404" s="6"/>
      <c r="DFX404" s="6"/>
      <c r="DFY404" s="6"/>
      <c r="DFZ404" s="6"/>
      <c r="DGA404" s="6"/>
      <c r="DGB404" s="6"/>
      <c r="DGC404" s="6"/>
      <c r="DGD404" s="6"/>
      <c r="DGE404" s="6"/>
      <c r="DGF404" s="6"/>
      <c r="DGG404" s="6"/>
      <c r="DGH404" s="6"/>
      <c r="DGI404" s="6"/>
      <c r="DGJ404" s="6"/>
      <c r="DGK404" s="6"/>
      <c r="DGL404" s="6"/>
      <c r="DGM404" s="6"/>
      <c r="DGN404" s="6"/>
      <c r="DGO404" s="6"/>
      <c r="DGP404" s="6"/>
      <c r="DGQ404" s="6"/>
      <c r="DGR404" s="6"/>
      <c r="DGS404" s="6"/>
      <c r="DGT404" s="6"/>
      <c r="DGU404" s="6"/>
      <c r="DGV404" s="6"/>
      <c r="DGW404" s="6"/>
      <c r="DGX404" s="6"/>
      <c r="DGY404" s="6"/>
      <c r="DGZ404" s="6"/>
      <c r="DHA404" s="6"/>
      <c r="DHB404" s="6"/>
      <c r="DHC404" s="6"/>
      <c r="DHD404" s="6"/>
      <c r="DHE404" s="6"/>
      <c r="DHF404" s="6"/>
      <c r="DHG404" s="6"/>
      <c r="DHH404" s="6"/>
      <c r="DHI404" s="6"/>
      <c r="DHJ404" s="6"/>
      <c r="DHK404" s="6"/>
      <c r="DHL404" s="6"/>
      <c r="DHM404" s="6"/>
      <c r="DHN404" s="6"/>
      <c r="DHO404" s="6"/>
      <c r="DHP404" s="6"/>
      <c r="DHQ404" s="6"/>
      <c r="DHR404" s="6"/>
      <c r="DHS404" s="6"/>
      <c r="DHT404" s="6"/>
      <c r="DHU404" s="6"/>
      <c r="DHV404" s="6"/>
      <c r="DHW404" s="6"/>
      <c r="DHX404" s="6"/>
      <c r="DHY404" s="6"/>
      <c r="DHZ404" s="6"/>
      <c r="DIA404" s="6"/>
      <c r="DIB404" s="6"/>
      <c r="DIC404" s="6"/>
      <c r="DID404" s="6"/>
      <c r="DIE404" s="6"/>
      <c r="DIF404" s="6"/>
      <c r="DIG404" s="6"/>
      <c r="DIH404" s="6"/>
      <c r="DII404" s="6"/>
      <c r="DIJ404" s="6"/>
      <c r="DIK404" s="6"/>
      <c r="DIL404" s="6"/>
      <c r="DIM404" s="6"/>
      <c r="DIN404" s="6"/>
      <c r="DIO404" s="6"/>
      <c r="DIP404" s="6"/>
      <c r="DIQ404" s="6"/>
      <c r="DIR404" s="6"/>
      <c r="DIS404" s="6"/>
      <c r="DIT404" s="6"/>
      <c r="DIU404" s="6"/>
      <c r="DIV404" s="6"/>
      <c r="DIW404" s="6"/>
      <c r="DIX404" s="6"/>
      <c r="DIY404" s="6"/>
      <c r="DIZ404" s="6"/>
      <c r="DJA404" s="6"/>
      <c r="DJB404" s="6"/>
      <c r="DJC404" s="6"/>
      <c r="DJD404" s="6"/>
      <c r="DJE404" s="6"/>
      <c r="DJF404" s="6"/>
      <c r="DJG404" s="6"/>
      <c r="DJH404" s="6"/>
      <c r="DJI404" s="6"/>
      <c r="DJJ404" s="6"/>
      <c r="DJK404" s="6"/>
      <c r="DJL404" s="6"/>
      <c r="DJM404" s="6"/>
      <c r="DJN404" s="6"/>
      <c r="DJO404" s="6"/>
      <c r="DJP404" s="6"/>
      <c r="DJQ404" s="6"/>
      <c r="DJR404" s="6"/>
      <c r="DJS404" s="6"/>
      <c r="DJT404" s="6"/>
      <c r="DJU404" s="6"/>
      <c r="DJV404" s="6"/>
      <c r="DJW404" s="6"/>
      <c r="DJX404" s="6"/>
      <c r="DJY404" s="6"/>
      <c r="DJZ404" s="6"/>
      <c r="DKA404" s="6"/>
      <c r="DKB404" s="6"/>
      <c r="DKC404" s="6"/>
      <c r="DKD404" s="6"/>
      <c r="DKE404" s="6"/>
      <c r="DKF404" s="6"/>
      <c r="DKG404" s="6"/>
      <c r="DKH404" s="6"/>
      <c r="DKI404" s="6"/>
      <c r="DKJ404" s="6"/>
      <c r="DKK404" s="6"/>
      <c r="DKL404" s="6"/>
      <c r="DKM404" s="6"/>
      <c r="DKN404" s="6"/>
      <c r="DKO404" s="6"/>
      <c r="DKP404" s="6"/>
      <c r="DKQ404" s="6"/>
      <c r="DKR404" s="6"/>
      <c r="DKS404" s="6"/>
      <c r="DKT404" s="6"/>
      <c r="DKU404" s="6"/>
      <c r="DKV404" s="6"/>
      <c r="DKW404" s="6"/>
      <c r="DKX404" s="6"/>
      <c r="DKY404" s="6"/>
      <c r="DKZ404" s="6"/>
      <c r="DLA404" s="6"/>
      <c r="DLB404" s="6"/>
      <c r="DLC404" s="6"/>
      <c r="DLD404" s="6"/>
      <c r="DLE404" s="6"/>
      <c r="DLF404" s="6"/>
      <c r="DLG404" s="6"/>
      <c r="DLH404" s="6"/>
      <c r="DLI404" s="6"/>
      <c r="DLJ404" s="6"/>
      <c r="DLK404" s="6"/>
      <c r="DLL404" s="6"/>
      <c r="DLM404" s="6"/>
      <c r="DLN404" s="6"/>
      <c r="DLO404" s="6"/>
      <c r="DLP404" s="6"/>
      <c r="DLQ404" s="6"/>
      <c r="DLR404" s="6"/>
      <c r="DLS404" s="6"/>
      <c r="DLT404" s="6"/>
      <c r="DLU404" s="6"/>
      <c r="DLV404" s="6"/>
      <c r="DLW404" s="6"/>
      <c r="DLX404" s="6"/>
      <c r="DLY404" s="6"/>
      <c r="DLZ404" s="6"/>
      <c r="DMA404" s="6"/>
      <c r="DMB404" s="6"/>
      <c r="DMC404" s="6"/>
      <c r="DMD404" s="6"/>
      <c r="DME404" s="6"/>
      <c r="DMF404" s="6"/>
      <c r="DMG404" s="6"/>
      <c r="DMH404" s="6"/>
      <c r="DMI404" s="6"/>
      <c r="DMJ404" s="6"/>
      <c r="DMK404" s="6"/>
      <c r="DML404" s="6"/>
      <c r="DMM404" s="6"/>
      <c r="DMN404" s="6"/>
      <c r="DMO404" s="6"/>
      <c r="DMP404" s="6"/>
      <c r="DMQ404" s="6"/>
      <c r="DMR404" s="6"/>
      <c r="DMS404" s="6"/>
      <c r="DMT404" s="6"/>
      <c r="DMU404" s="6"/>
      <c r="DMV404" s="6"/>
      <c r="DMW404" s="6"/>
      <c r="DMX404" s="6"/>
      <c r="DMY404" s="6"/>
      <c r="DMZ404" s="6"/>
      <c r="DNA404" s="6"/>
      <c r="DNB404" s="6"/>
      <c r="DNC404" s="6"/>
      <c r="DND404" s="6"/>
      <c r="DNE404" s="6"/>
      <c r="DNF404" s="6"/>
      <c r="DNG404" s="6"/>
      <c r="DNH404" s="6"/>
      <c r="DNI404" s="6"/>
      <c r="DNJ404" s="6"/>
      <c r="DNK404" s="6"/>
      <c r="DNL404" s="6"/>
      <c r="DNM404" s="6"/>
      <c r="DNN404" s="6"/>
      <c r="DNO404" s="6"/>
      <c r="DNP404" s="6"/>
      <c r="DNQ404" s="6"/>
      <c r="DNR404" s="6"/>
      <c r="DNS404" s="6"/>
      <c r="DNT404" s="6"/>
      <c r="DNU404" s="6"/>
      <c r="DNV404" s="6"/>
      <c r="DNW404" s="6"/>
      <c r="DNX404" s="6"/>
      <c r="DNY404" s="6"/>
      <c r="DNZ404" s="6"/>
      <c r="DOA404" s="6"/>
      <c r="DOB404" s="6"/>
      <c r="DOC404" s="6"/>
      <c r="DOD404" s="6"/>
      <c r="DOE404" s="6"/>
      <c r="DOF404" s="6"/>
      <c r="DOG404" s="6"/>
      <c r="DOH404" s="6"/>
      <c r="DOI404" s="6"/>
      <c r="DOJ404" s="6"/>
      <c r="DOK404" s="6"/>
      <c r="DOL404" s="6"/>
      <c r="DOM404" s="6"/>
      <c r="DON404" s="6"/>
      <c r="DOO404" s="6"/>
      <c r="DOP404" s="6"/>
      <c r="DOQ404" s="6"/>
      <c r="DOR404" s="6"/>
      <c r="DOS404" s="6"/>
      <c r="DOT404" s="6"/>
      <c r="DOU404" s="6"/>
      <c r="DOV404" s="6"/>
      <c r="DOW404" s="6"/>
      <c r="DOX404" s="6"/>
      <c r="DOY404" s="6"/>
      <c r="DOZ404" s="6"/>
      <c r="DPA404" s="6"/>
      <c r="DPB404" s="6"/>
      <c r="DPC404" s="6"/>
      <c r="DPD404" s="6"/>
      <c r="DPE404" s="6"/>
      <c r="DPF404" s="6"/>
      <c r="DPG404" s="6"/>
      <c r="DPH404" s="6"/>
      <c r="DPI404" s="6"/>
      <c r="DPJ404" s="6"/>
      <c r="DPK404" s="6"/>
      <c r="DPL404" s="6"/>
      <c r="DPM404" s="6"/>
      <c r="DPN404" s="6"/>
      <c r="DPO404" s="6"/>
      <c r="DPP404" s="6"/>
      <c r="DPQ404" s="6"/>
      <c r="DPR404" s="6"/>
      <c r="DPS404" s="6"/>
      <c r="DPT404" s="6"/>
      <c r="DPU404" s="6"/>
      <c r="DPV404" s="6"/>
      <c r="DPW404" s="6"/>
      <c r="DPX404" s="6"/>
      <c r="DPY404" s="6"/>
      <c r="DPZ404" s="6"/>
      <c r="DQA404" s="6"/>
      <c r="DQB404" s="6"/>
      <c r="DQC404" s="6"/>
      <c r="DQD404" s="6"/>
      <c r="DQE404" s="6"/>
      <c r="DQF404" s="6"/>
      <c r="DQG404" s="6"/>
      <c r="DQH404" s="6"/>
      <c r="DQI404" s="6"/>
      <c r="DQJ404" s="6"/>
      <c r="DQK404" s="6"/>
      <c r="DQL404" s="6"/>
      <c r="DQM404" s="6"/>
      <c r="DQN404" s="6"/>
      <c r="DQO404" s="6"/>
      <c r="DQP404" s="6"/>
      <c r="DQQ404" s="6"/>
      <c r="DQR404" s="6"/>
      <c r="DQS404" s="6"/>
      <c r="DQT404" s="6"/>
      <c r="DQU404" s="6"/>
      <c r="DQV404" s="6"/>
      <c r="DQW404" s="6"/>
      <c r="DQX404" s="6"/>
      <c r="DQY404" s="6"/>
      <c r="DQZ404" s="6"/>
      <c r="DRA404" s="6"/>
      <c r="DRB404" s="6"/>
      <c r="DRC404" s="6"/>
      <c r="DRD404" s="6"/>
      <c r="DRE404" s="6"/>
      <c r="DRF404" s="6"/>
      <c r="DRG404" s="6"/>
      <c r="DRH404" s="6"/>
      <c r="DRI404" s="6"/>
      <c r="DRJ404" s="6"/>
      <c r="DRK404" s="6"/>
      <c r="DRL404" s="6"/>
      <c r="DRM404" s="6"/>
      <c r="DRN404" s="6"/>
      <c r="DRO404" s="6"/>
      <c r="DRP404" s="6"/>
      <c r="DRQ404" s="6"/>
      <c r="DRR404" s="6"/>
      <c r="DRS404" s="6"/>
      <c r="DRT404" s="6"/>
      <c r="DRU404" s="6"/>
      <c r="DRV404" s="6"/>
      <c r="DRW404" s="6"/>
      <c r="DRX404" s="6"/>
      <c r="DRY404" s="6"/>
      <c r="DRZ404" s="6"/>
      <c r="DSA404" s="6"/>
      <c r="DSB404" s="6"/>
      <c r="DSC404" s="6"/>
      <c r="DSD404" s="6"/>
      <c r="DSE404" s="6"/>
      <c r="DSF404" s="6"/>
      <c r="DSG404" s="6"/>
      <c r="DSH404" s="6"/>
      <c r="DSI404" s="6"/>
      <c r="DSJ404" s="6"/>
      <c r="DSK404" s="6"/>
      <c r="DSL404" s="6"/>
      <c r="DSM404" s="6"/>
      <c r="DSN404" s="6"/>
      <c r="DSO404" s="6"/>
      <c r="DSP404" s="6"/>
      <c r="DSQ404" s="6"/>
      <c r="DSR404" s="6"/>
      <c r="DSS404" s="6"/>
      <c r="DST404" s="6"/>
      <c r="DSU404" s="6"/>
      <c r="DSV404" s="6"/>
      <c r="DSW404" s="6"/>
      <c r="DSX404" s="6"/>
      <c r="DSY404" s="6"/>
      <c r="DSZ404" s="6"/>
      <c r="DTA404" s="6"/>
      <c r="DTB404" s="6"/>
      <c r="DTC404" s="6"/>
      <c r="DTD404" s="6"/>
      <c r="DTE404" s="6"/>
      <c r="DTF404" s="6"/>
      <c r="DTG404" s="6"/>
      <c r="DTH404" s="6"/>
      <c r="DTI404" s="6"/>
      <c r="DTJ404" s="6"/>
      <c r="DTK404" s="6"/>
      <c r="DTL404" s="6"/>
      <c r="DTM404" s="6"/>
      <c r="DTN404" s="6"/>
      <c r="DTO404" s="6"/>
      <c r="DTP404" s="6"/>
      <c r="DTQ404" s="6"/>
      <c r="DTR404" s="6"/>
      <c r="DTS404" s="6"/>
      <c r="DTT404" s="6"/>
      <c r="DTU404" s="6"/>
      <c r="DTV404" s="6"/>
      <c r="DTW404" s="6"/>
      <c r="DTX404" s="6"/>
      <c r="DTY404" s="6"/>
      <c r="DTZ404" s="6"/>
      <c r="DUA404" s="6"/>
      <c r="DUB404" s="6"/>
      <c r="DUC404" s="6"/>
      <c r="DUD404" s="6"/>
      <c r="DUE404" s="6"/>
      <c r="DUF404" s="6"/>
      <c r="DUG404" s="6"/>
      <c r="DUH404" s="6"/>
      <c r="DUI404" s="6"/>
      <c r="DUJ404" s="6"/>
      <c r="DUK404" s="6"/>
      <c r="DUL404" s="6"/>
      <c r="DUM404" s="6"/>
      <c r="DUN404" s="6"/>
      <c r="DUO404" s="6"/>
      <c r="DUP404" s="6"/>
      <c r="DUQ404" s="6"/>
      <c r="DUR404" s="6"/>
      <c r="DUS404" s="6"/>
      <c r="DUT404" s="6"/>
      <c r="DUU404" s="6"/>
      <c r="DUV404" s="6"/>
      <c r="DUW404" s="6"/>
      <c r="DUX404" s="6"/>
      <c r="DUY404" s="6"/>
      <c r="DUZ404" s="6"/>
      <c r="DVA404" s="6"/>
      <c r="DVB404" s="6"/>
      <c r="DVC404" s="6"/>
      <c r="DVD404" s="6"/>
      <c r="DVE404" s="6"/>
      <c r="DVF404" s="6"/>
      <c r="DVG404" s="6"/>
      <c r="DVH404" s="6"/>
      <c r="DVI404" s="6"/>
      <c r="DVJ404" s="6"/>
      <c r="DVK404" s="6"/>
      <c r="DVL404" s="6"/>
      <c r="DVM404" s="6"/>
      <c r="DVN404" s="6"/>
      <c r="DVO404" s="6"/>
      <c r="DVP404" s="6"/>
      <c r="DVQ404" s="6"/>
      <c r="DVR404" s="6"/>
      <c r="DVS404" s="6"/>
      <c r="DVT404" s="6"/>
      <c r="DVU404" s="6"/>
      <c r="DVV404" s="6"/>
      <c r="DVW404" s="6"/>
      <c r="DVX404" s="6"/>
      <c r="DVY404" s="6"/>
      <c r="DVZ404" s="6"/>
      <c r="DWA404" s="6"/>
      <c r="DWB404" s="6"/>
      <c r="DWC404" s="6"/>
      <c r="DWD404" s="6"/>
      <c r="DWE404" s="6"/>
      <c r="DWF404" s="6"/>
      <c r="DWG404" s="6"/>
      <c r="DWH404" s="6"/>
      <c r="DWI404" s="6"/>
      <c r="DWJ404" s="6"/>
      <c r="DWK404" s="6"/>
      <c r="DWL404" s="6"/>
      <c r="DWM404" s="6"/>
      <c r="DWN404" s="6"/>
      <c r="DWO404" s="6"/>
      <c r="DWP404" s="6"/>
      <c r="DWQ404" s="6"/>
      <c r="DWR404" s="6"/>
      <c r="DWS404" s="6"/>
      <c r="DWT404" s="6"/>
      <c r="DWU404" s="6"/>
      <c r="DWV404" s="6"/>
      <c r="DWW404" s="6"/>
      <c r="DWX404" s="6"/>
      <c r="DWY404" s="6"/>
      <c r="DWZ404" s="6"/>
      <c r="DXA404" s="6"/>
      <c r="DXB404" s="6"/>
      <c r="DXC404" s="6"/>
      <c r="DXD404" s="6"/>
      <c r="DXE404" s="6"/>
      <c r="DXF404" s="6"/>
      <c r="DXG404" s="6"/>
      <c r="DXH404" s="6"/>
      <c r="DXI404" s="6"/>
      <c r="DXJ404" s="6"/>
      <c r="DXK404" s="6"/>
      <c r="DXL404" s="6"/>
      <c r="DXM404" s="6"/>
      <c r="DXN404" s="6"/>
      <c r="DXO404" s="6"/>
      <c r="DXP404" s="6"/>
      <c r="DXQ404" s="6"/>
      <c r="DXR404" s="6"/>
      <c r="DXS404" s="6"/>
      <c r="DXT404" s="6"/>
      <c r="DXU404" s="6"/>
      <c r="DXV404" s="6"/>
      <c r="DXW404" s="6"/>
      <c r="DXX404" s="6"/>
      <c r="DXY404" s="6"/>
      <c r="DXZ404" s="6"/>
      <c r="DYA404" s="6"/>
      <c r="DYB404" s="6"/>
      <c r="DYC404" s="6"/>
      <c r="DYD404" s="6"/>
      <c r="DYE404" s="6"/>
      <c r="DYF404" s="6"/>
      <c r="DYG404" s="6"/>
      <c r="DYH404" s="6"/>
      <c r="DYI404" s="6"/>
      <c r="DYJ404" s="6"/>
      <c r="DYK404" s="6"/>
      <c r="DYL404" s="6"/>
      <c r="DYM404" s="6"/>
      <c r="DYN404" s="6"/>
      <c r="DYO404" s="6"/>
      <c r="DYP404" s="6"/>
      <c r="DYQ404" s="6"/>
      <c r="DYR404" s="6"/>
      <c r="DYS404" s="6"/>
      <c r="DYT404" s="6"/>
      <c r="DYU404" s="6"/>
      <c r="DYV404" s="6"/>
      <c r="DYW404" s="6"/>
      <c r="DYX404" s="6"/>
      <c r="DYY404" s="6"/>
      <c r="DYZ404" s="6"/>
      <c r="DZA404" s="6"/>
      <c r="DZB404" s="6"/>
      <c r="DZC404" s="6"/>
      <c r="DZD404" s="6"/>
      <c r="DZE404" s="6"/>
      <c r="DZF404" s="6"/>
      <c r="DZG404" s="6"/>
      <c r="DZH404" s="6"/>
      <c r="DZI404" s="6"/>
      <c r="DZJ404" s="6"/>
      <c r="DZK404" s="6"/>
      <c r="DZL404" s="6"/>
      <c r="DZM404" s="6"/>
      <c r="DZN404" s="6"/>
      <c r="DZO404" s="6"/>
      <c r="DZP404" s="6"/>
      <c r="DZQ404" s="6"/>
      <c r="DZR404" s="6"/>
      <c r="DZS404" s="6"/>
      <c r="DZT404" s="6"/>
      <c r="DZU404" s="6"/>
      <c r="DZV404" s="6"/>
      <c r="DZW404" s="6"/>
      <c r="DZX404" s="6"/>
      <c r="DZY404" s="6"/>
      <c r="DZZ404" s="6"/>
      <c r="EAA404" s="6"/>
      <c r="EAB404" s="6"/>
      <c r="EAC404" s="6"/>
      <c r="EAD404" s="6"/>
      <c r="EAE404" s="6"/>
      <c r="EAF404" s="6"/>
      <c r="EAG404" s="6"/>
      <c r="EAH404" s="6"/>
      <c r="EAI404" s="6"/>
      <c r="EAJ404" s="6"/>
      <c r="EAK404" s="6"/>
      <c r="EAL404" s="6"/>
      <c r="EAM404" s="6"/>
      <c r="EAN404" s="6"/>
      <c r="EAO404" s="6"/>
      <c r="EAP404" s="6"/>
      <c r="EAQ404" s="6"/>
      <c r="EAR404" s="6"/>
      <c r="EAS404" s="6"/>
      <c r="EAT404" s="6"/>
      <c r="EAU404" s="6"/>
      <c r="EAV404" s="6"/>
      <c r="EAW404" s="6"/>
      <c r="EAX404" s="6"/>
      <c r="EAY404" s="6"/>
      <c r="EAZ404" s="6"/>
      <c r="EBA404" s="6"/>
      <c r="EBB404" s="6"/>
      <c r="EBC404" s="6"/>
      <c r="EBD404" s="6"/>
      <c r="EBE404" s="6"/>
      <c r="EBF404" s="6"/>
      <c r="EBG404" s="6"/>
      <c r="EBH404" s="6"/>
      <c r="EBI404" s="6"/>
      <c r="EBJ404" s="6"/>
      <c r="EBK404" s="6"/>
      <c r="EBL404" s="6"/>
      <c r="EBM404" s="6"/>
      <c r="EBN404" s="6"/>
      <c r="EBO404" s="6"/>
      <c r="EBP404" s="6"/>
      <c r="EBQ404" s="6"/>
      <c r="EBR404" s="6"/>
      <c r="EBS404" s="6"/>
      <c r="EBT404" s="6"/>
      <c r="EBU404" s="6"/>
      <c r="EBV404" s="6"/>
      <c r="EBW404" s="6"/>
      <c r="EBX404" s="6"/>
      <c r="EBY404" s="6"/>
      <c r="EBZ404" s="6"/>
      <c r="ECA404" s="6"/>
      <c r="ECB404" s="6"/>
      <c r="ECC404" s="6"/>
      <c r="ECD404" s="6"/>
      <c r="ECE404" s="6"/>
      <c r="ECF404" s="6"/>
      <c r="ECG404" s="6"/>
      <c r="ECH404" s="6"/>
      <c r="ECI404" s="6"/>
      <c r="ECJ404" s="6"/>
      <c r="ECK404" s="6"/>
      <c r="ECL404" s="6"/>
      <c r="ECM404" s="6"/>
      <c r="ECN404" s="6"/>
      <c r="ECO404" s="6"/>
      <c r="ECP404" s="6"/>
      <c r="ECQ404" s="6"/>
      <c r="ECR404" s="6"/>
      <c r="ECS404" s="6"/>
      <c r="ECT404" s="6"/>
      <c r="ECU404" s="6"/>
      <c r="ECV404" s="6"/>
      <c r="ECW404" s="6"/>
      <c r="ECX404" s="6"/>
      <c r="ECY404" s="6"/>
      <c r="ECZ404" s="6"/>
      <c r="EDA404" s="6"/>
      <c r="EDB404" s="6"/>
      <c r="EDC404" s="6"/>
      <c r="EDD404" s="6"/>
      <c r="EDE404" s="6"/>
      <c r="EDF404" s="6"/>
      <c r="EDG404" s="6"/>
      <c r="EDH404" s="6"/>
      <c r="EDI404" s="6"/>
      <c r="EDJ404" s="6"/>
      <c r="EDK404" s="6"/>
      <c r="EDL404" s="6"/>
      <c r="EDM404" s="6"/>
      <c r="EDN404" s="6"/>
      <c r="EDO404" s="6"/>
      <c r="EDP404" s="6"/>
      <c r="EDQ404" s="6"/>
      <c r="EDR404" s="6"/>
      <c r="EDS404" s="6"/>
      <c r="EDT404" s="6"/>
      <c r="EDU404" s="6"/>
      <c r="EDV404" s="6"/>
      <c r="EDW404" s="6"/>
      <c r="EDX404" s="6"/>
      <c r="EDY404" s="6"/>
      <c r="EDZ404" s="6"/>
      <c r="EEA404" s="6"/>
      <c r="EEB404" s="6"/>
      <c r="EEC404" s="6"/>
      <c r="EED404" s="6"/>
      <c r="EEE404" s="6"/>
      <c r="EEF404" s="6"/>
      <c r="EEG404" s="6"/>
      <c r="EEH404" s="6"/>
      <c r="EEI404" s="6"/>
      <c r="EEJ404" s="6"/>
      <c r="EEK404" s="6"/>
      <c r="EEL404" s="6"/>
      <c r="EEM404" s="6"/>
      <c r="EEN404" s="6"/>
      <c r="EEO404" s="6"/>
      <c r="EEP404" s="6"/>
      <c r="EEQ404" s="6"/>
      <c r="EER404" s="6"/>
      <c r="EES404" s="6"/>
      <c r="EET404" s="6"/>
      <c r="EEU404" s="6"/>
      <c r="EEV404" s="6"/>
      <c r="EEW404" s="6"/>
      <c r="EEX404" s="6"/>
      <c r="EEY404" s="6"/>
      <c r="EEZ404" s="6"/>
      <c r="EFA404" s="6"/>
      <c r="EFB404" s="6"/>
      <c r="EFC404" s="6"/>
      <c r="EFD404" s="6"/>
      <c r="EFE404" s="6"/>
      <c r="EFF404" s="6"/>
      <c r="EFG404" s="6"/>
      <c r="EFH404" s="6"/>
      <c r="EFI404" s="6"/>
      <c r="EFJ404" s="6"/>
      <c r="EFK404" s="6"/>
      <c r="EFL404" s="6"/>
      <c r="EFM404" s="6"/>
      <c r="EFN404" s="6"/>
      <c r="EFO404" s="6"/>
      <c r="EFP404" s="6"/>
      <c r="EFQ404" s="6"/>
      <c r="EFR404" s="6"/>
      <c r="EFS404" s="6"/>
      <c r="EFT404" s="6"/>
      <c r="EFU404" s="6"/>
      <c r="EFV404" s="6"/>
      <c r="EFW404" s="6"/>
      <c r="EFX404" s="6"/>
      <c r="EFY404" s="6"/>
      <c r="EFZ404" s="6"/>
      <c r="EGA404" s="6"/>
      <c r="EGB404" s="6"/>
      <c r="EGC404" s="6"/>
      <c r="EGD404" s="6"/>
      <c r="EGE404" s="6"/>
      <c r="EGF404" s="6"/>
      <c r="EGG404" s="6"/>
      <c r="EGH404" s="6"/>
      <c r="EGI404" s="6"/>
      <c r="EGJ404" s="6"/>
      <c r="EGK404" s="6"/>
      <c r="EGL404" s="6"/>
      <c r="EGM404" s="6"/>
      <c r="EGN404" s="6"/>
      <c r="EGO404" s="6"/>
      <c r="EGP404" s="6"/>
      <c r="EGQ404" s="6"/>
      <c r="EGR404" s="6"/>
      <c r="EGS404" s="6"/>
      <c r="EGT404" s="6"/>
      <c r="EGU404" s="6"/>
      <c r="EGV404" s="6"/>
      <c r="EGW404" s="6"/>
      <c r="EGX404" s="6"/>
      <c r="EGY404" s="6"/>
      <c r="EGZ404" s="6"/>
      <c r="EHA404" s="6"/>
      <c r="EHB404" s="6"/>
      <c r="EHC404" s="6"/>
      <c r="EHD404" s="6"/>
      <c r="EHE404" s="6"/>
      <c r="EHF404" s="6"/>
      <c r="EHG404" s="6"/>
      <c r="EHH404" s="6"/>
      <c r="EHI404" s="6"/>
      <c r="EHJ404" s="6"/>
      <c r="EHK404" s="6"/>
      <c r="EHL404" s="6"/>
      <c r="EHM404" s="6"/>
      <c r="EHN404" s="6"/>
      <c r="EHO404" s="6"/>
      <c r="EHP404" s="6"/>
      <c r="EHQ404" s="6"/>
      <c r="EHR404" s="6"/>
      <c r="EHS404" s="6"/>
      <c r="EHT404" s="6"/>
      <c r="EHU404" s="6"/>
      <c r="EHV404" s="6"/>
      <c r="EHW404" s="6"/>
      <c r="EHX404" s="6"/>
      <c r="EHY404" s="6"/>
      <c r="EHZ404" s="6"/>
      <c r="EIA404" s="6"/>
      <c r="EIB404" s="6"/>
      <c r="EIC404" s="6"/>
      <c r="EID404" s="6"/>
      <c r="EIE404" s="6"/>
      <c r="EIF404" s="6"/>
      <c r="EIG404" s="6"/>
      <c r="EIH404" s="6"/>
      <c r="EII404" s="6"/>
      <c r="EIJ404" s="6"/>
      <c r="EIK404" s="6"/>
      <c r="EIL404" s="6"/>
      <c r="EIM404" s="6"/>
      <c r="EIN404" s="6"/>
      <c r="EIO404" s="6"/>
      <c r="EIP404" s="6"/>
      <c r="EIQ404" s="6"/>
      <c r="EIR404" s="6"/>
      <c r="EIS404" s="6"/>
      <c r="EIT404" s="6"/>
      <c r="EIU404" s="6"/>
      <c r="EIV404" s="6"/>
      <c r="EIW404" s="6"/>
      <c r="EIX404" s="6"/>
      <c r="EIY404" s="6"/>
      <c r="EIZ404" s="6"/>
      <c r="EJA404" s="6"/>
      <c r="EJB404" s="6"/>
      <c r="EJC404" s="6"/>
      <c r="EJD404" s="6"/>
      <c r="EJE404" s="6"/>
      <c r="EJF404" s="6"/>
      <c r="EJG404" s="6"/>
      <c r="EJH404" s="6"/>
      <c r="EJI404" s="6"/>
      <c r="EJJ404" s="6"/>
      <c r="EJK404" s="6"/>
      <c r="EJL404" s="6"/>
      <c r="EJM404" s="6"/>
      <c r="EJN404" s="6"/>
      <c r="EJO404" s="6"/>
      <c r="EJP404" s="6"/>
      <c r="EJQ404" s="6"/>
      <c r="EJR404" s="6"/>
      <c r="EJS404" s="6"/>
      <c r="EJT404" s="6"/>
      <c r="EJU404" s="6"/>
      <c r="EJV404" s="6"/>
      <c r="EJW404" s="6"/>
      <c r="EJX404" s="6"/>
      <c r="EJY404" s="6"/>
      <c r="EJZ404" s="6"/>
      <c r="EKA404" s="6"/>
      <c r="EKB404" s="6"/>
      <c r="EKC404" s="6"/>
      <c r="EKD404" s="6"/>
      <c r="EKE404" s="6"/>
      <c r="EKF404" s="6"/>
      <c r="EKG404" s="6"/>
      <c r="EKH404" s="6"/>
      <c r="EKI404" s="6"/>
      <c r="EKJ404" s="6"/>
      <c r="EKK404" s="6"/>
      <c r="EKL404" s="6"/>
      <c r="EKM404" s="6"/>
      <c r="EKN404" s="6"/>
      <c r="EKO404" s="6"/>
      <c r="EKP404" s="6"/>
      <c r="EKQ404" s="6"/>
      <c r="EKR404" s="6"/>
      <c r="EKS404" s="6"/>
      <c r="EKT404" s="6"/>
      <c r="EKU404" s="6"/>
      <c r="EKV404" s="6"/>
      <c r="EKW404" s="6"/>
      <c r="EKX404" s="6"/>
      <c r="EKY404" s="6"/>
      <c r="EKZ404" s="6"/>
      <c r="ELA404" s="6"/>
      <c r="ELB404" s="6"/>
      <c r="ELC404" s="6"/>
      <c r="ELD404" s="6"/>
      <c r="ELE404" s="6"/>
      <c r="ELF404" s="6"/>
      <c r="ELG404" s="6"/>
      <c r="ELH404" s="6"/>
      <c r="ELI404" s="6"/>
      <c r="ELJ404" s="6"/>
      <c r="ELK404" s="6"/>
      <c r="ELL404" s="6"/>
      <c r="ELM404" s="6"/>
      <c r="ELN404" s="6"/>
      <c r="ELO404" s="6"/>
      <c r="ELP404" s="6"/>
      <c r="ELQ404" s="6"/>
      <c r="ELR404" s="6"/>
      <c r="ELS404" s="6"/>
      <c r="ELT404" s="6"/>
      <c r="ELU404" s="6"/>
      <c r="ELV404" s="6"/>
      <c r="ELW404" s="6"/>
      <c r="ELX404" s="6"/>
      <c r="ELY404" s="6"/>
      <c r="ELZ404" s="6"/>
      <c r="EMA404" s="6"/>
      <c r="EMB404" s="6"/>
      <c r="EMC404" s="6"/>
      <c r="EMD404" s="6"/>
      <c r="EME404" s="6"/>
      <c r="EMF404" s="6"/>
      <c r="EMG404" s="6"/>
      <c r="EMH404" s="6"/>
      <c r="EMI404" s="6"/>
      <c r="EMJ404" s="6"/>
      <c r="EMK404" s="6"/>
      <c r="EML404" s="6"/>
      <c r="EMM404" s="6"/>
      <c r="EMN404" s="6"/>
      <c r="EMO404" s="6"/>
      <c r="EMP404" s="6"/>
      <c r="EMQ404" s="6"/>
      <c r="EMR404" s="6"/>
      <c r="EMS404" s="6"/>
      <c r="EMT404" s="6"/>
      <c r="EMU404" s="6"/>
      <c r="EMV404" s="6"/>
      <c r="EMW404" s="6"/>
      <c r="EMX404" s="6"/>
      <c r="EMY404" s="6"/>
      <c r="EMZ404" s="6"/>
      <c r="ENA404" s="6"/>
      <c r="ENB404" s="6"/>
      <c r="ENC404" s="6"/>
      <c r="END404" s="6"/>
      <c r="ENE404" s="6"/>
      <c r="ENF404" s="6"/>
      <c r="ENG404" s="6"/>
      <c r="ENH404" s="6"/>
      <c r="ENI404" s="6"/>
      <c r="ENJ404" s="6"/>
      <c r="ENK404" s="6"/>
      <c r="ENL404" s="6"/>
      <c r="ENM404" s="6"/>
      <c r="ENN404" s="6"/>
      <c r="ENO404" s="6"/>
      <c r="ENP404" s="6"/>
      <c r="ENQ404" s="6"/>
      <c r="ENR404" s="6"/>
      <c r="ENS404" s="6"/>
      <c r="ENT404" s="6"/>
      <c r="ENU404" s="6"/>
      <c r="ENV404" s="6"/>
      <c r="ENW404" s="6"/>
      <c r="ENX404" s="6"/>
      <c r="ENY404" s="6"/>
      <c r="ENZ404" s="6"/>
      <c r="EOA404" s="6"/>
      <c r="EOB404" s="6"/>
      <c r="EOC404" s="6"/>
      <c r="EOD404" s="6"/>
      <c r="EOE404" s="6"/>
      <c r="EOF404" s="6"/>
      <c r="EOG404" s="6"/>
      <c r="EOH404" s="6"/>
      <c r="EOI404" s="6"/>
      <c r="EOJ404" s="6"/>
      <c r="EOK404" s="6"/>
      <c r="EOL404" s="6"/>
      <c r="EOM404" s="6"/>
      <c r="EON404" s="6"/>
      <c r="EOO404" s="6"/>
      <c r="EOP404" s="6"/>
      <c r="EOQ404" s="6"/>
      <c r="EOR404" s="6"/>
      <c r="EOS404" s="6"/>
      <c r="EOT404" s="6"/>
      <c r="EOU404" s="6"/>
      <c r="EOV404" s="6"/>
      <c r="EOW404" s="6"/>
      <c r="EOX404" s="6"/>
      <c r="EOY404" s="6"/>
      <c r="EOZ404" s="6"/>
      <c r="EPA404" s="6"/>
      <c r="EPB404" s="6"/>
      <c r="EPC404" s="6"/>
      <c r="EPD404" s="6"/>
      <c r="EPE404" s="6"/>
      <c r="EPF404" s="6"/>
      <c r="EPG404" s="6"/>
      <c r="EPH404" s="6"/>
      <c r="EPI404" s="6"/>
      <c r="EPJ404" s="6"/>
      <c r="EPK404" s="6"/>
      <c r="EPL404" s="6"/>
      <c r="EPM404" s="6"/>
      <c r="EPN404" s="6"/>
      <c r="EPO404" s="6"/>
      <c r="EPP404" s="6"/>
      <c r="EPQ404" s="6"/>
      <c r="EPR404" s="6"/>
      <c r="EPS404" s="6"/>
      <c r="EPT404" s="6"/>
      <c r="EPU404" s="6"/>
      <c r="EPV404" s="6"/>
      <c r="EPW404" s="6"/>
      <c r="EPX404" s="6"/>
      <c r="EPY404" s="6"/>
      <c r="EPZ404" s="6"/>
      <c r="EQA404" s="6"/>
      <c r="EQB404" s="6"/>
      <c r="EQC404" s="6"/>
      <c r="EQD404" s="6"/>
      <c r="EQE404" s="6"/>
      <c r="EQF404" s="6"/>
      <c r="EQG404" s="6"/>
      <c r="EQH404" s="6"/>
      <c r="EQI404" s="6"/>
      <c r="EQJ404" s="6"/>
      <c r="EQK404" s="6"/>
      <c r="EQL404" s="6"/>
      <c r="EQM404" s="6"/>
      <c r="EQN404" s="6"/>
      <c r="EQO404" s="6"/>
      <c r="EQP404" s="6"/>
      <c r="EQQ404" s="6"/>
      <c r="EQR404" s="6"/>
      <c r="EQS404" s="6"/>
      <c r="EQT404" s="6"/>
      <c r="EQU404" s="6"/>
      <c r="EQV404" s="6"/>
      <c r="EQW404" s="6"/>
      <c r="EQX404" s="6"/>
      <c r="EQY404" s="6"/>
      <c r="EQZ404" s="6"/>
      <c r="ERA404" s="6"/>
      <c r="ERB404" s="6"/>
      <c r="ERC404" s="6"/>
      <c r="ERD404" s="6"/>
      <c r="ERE404" s="6"/>
      <c r="ERF404" s="6"/>
      <c r="ERG404" s="6"/>
      <c r="ERH404" s="6"/>
      <c r="ERI404" s="6"/>
      <c r="ERJ404" s="6"/>
      <c r="ERK404" s="6"/>
      <c r="ERL404" s="6"/>
      <c r="ERM404" s="6"/>
      <c r="ERN404" s="6"/>
      <c r="ERO404" s="6"/>
      <c r="ERP404" s="6"/>
      <c r="ERQ404" s="6"/>
      <c r="ERR404" s="6"/>
      <c r="ERS404" s="6"/>
      <c r="ERT404" s="6"/>
      <c r="ERU404" s="6"/>
      <c r="ERV404" s="6"/>
      <c r="ERW404" s="6"/>
      <c r="ERX404" s="6"/>
      <c r="ERY404" s="6"/>
      <c r="ERZ404" s="6"/>
      <c r="ESA404" s="6"/>
      <c r="ESB404" s="6"/>
      <c r="ESC404" s="6"/>
      <c r="ESD404" s="6"/>
      <c r="ESE404" s="6"/>
      <c r="ESF404" s="6"/>
      <c r="ESG404" s="6"/>
      <c r="ESH404" s="6"/>
      <c r="ESI404" s="6"/>
      <c r="ESJ404" s="6"/>
      <c r="ESK404" s="6"/>
      <c r="ESL404" s="6"/>
      <c r="ESM404" s="6"/>
      <c r="ESN404" s="6"/>
      <c r="ESO404" s="6"/>
      <c r="ESP404" s="6"/>
      <c r="ESQ404" s="6"/>
      <c r="ESR404" s="6"/>
      <c r="ESS404" s="6"/>
      <c r="EST404" s="6"/>
      <c r="ESU404" s="6"/>
      <c r="ESV404" s="6"/>
      <c r="ESW404" s="6"/>
      <c r="ESX404" s="6"/>
      <c r="ESY404" s="6"/>
      <c r="ESZ404" s="6"/>
      <c r="ETA404" s="6"/>
      <c r="ETB404" s="6"/>
      <c r="ETC404" s="6"/>
      <c r="ETD404" s="6"/>
      <c r="ETE404" s="6"/>
      <c r="ETF404" s="6"/>
      <c r="ETG404" s="6"/>
      <c r="ETH404" s="6"/>
      <c r="ETI404" s="6"/>
      <c r="ETJ404" s="6"/>
      <c r="ETK404" s="6"/>
      <c r="ETL404" s="6"/>
      <c r="ETM404" s="6"/>
      <c r="ETN404" s="6"/>
      <c r="ETO404" s="6"/>
      <c r="ETP404" s="6"/>
      <c r="ETQ404" s="6"/>
      <c r="ETR404" s="6"/>
      <c r="ETS404" s="6"/>
      <c r="ETT404" s="6"/>
      <c r="ETU404" s="6"/>
      <c r="ETV404" s="6"/>
      <c r="ETW404" s="6"/>
      <c r="ETX404" s="6"/>
      <c r="ETY404" s="6"/>
      <c r="ETZ404" s="6"/>
      <c r="EUA404" s="6"/>
      <c r="EUB404" s="6"/>
      <c r="EUC404" s="6"/>
      <c r="EUD404" s="6"/>
      <c r="EUE404" s="6"/>
      <c r="EUF404" s="6"/>
      <c r="EUG404" s="6"/>
      <c r="EUH404" s="6"/>
      <c r="EUI404" s="6"/>
      <c r="EUJ404" s="6"/>
      <c r="EUK404" s="6"/>
      <c r="EUL404" s="6"/>
      <c r="EUM404" s="6"/>
      <c r="EUN404" s="6"/>
      <c r="EUO404" s="6"/>
      <c r="EUP404" s="6"/>
      <c r="EUQ404" s="6"/>
      <c r="EUR404" s="6"/>
      <c r="EUS404" s="6"/>
      <c r="EUT404" s="6"/>
      <c r="EUU404" s="6"/>
      <c r="EUV404" s="6"/>
      <c r="EUW404" s="6"/>
      <c r="EUX404" s="6"/>
      <c r="EUY404" s="6"/>
      <c r="EUZ404" s="6"/>
      <c r="EVA404" s="6"/>
      <c r="EVB404" s="6"/>
      <c r="EVC404" s="6"/>
      <c r="EVD404" s="6"/>
      <c r="EVE404" s="6"/>
      <c r="EVF404" s="6"/>
      <c r="EVG404" s="6"/>
      <c r="EVH404" s="6"/>
      <c r="EVI404" s="6"/>
      <c r="EVJ404" s="6"/>
      <c r="EVK404" s="6"/>
      <c r="EVL404" s="6"/>
      <c r="EVM404" s="6"/>
      <c r="EVN404" s="6"/>
      <c r="EVO404" s="6"/>
      <c r="EVP404" s="6"/>
      <c r="EVQ404" s="6"/>
      <c r="EVR404" s="6"/>
      <c r="EVS404" s="6"/>
      <c r="EVT404" s="6"/>
      <c r="EVU404" s="6"/>
      <c r="EVV404" s="6"/>
      <c r="EVW404" s="6"/>
      <c r="EVX404" s="6"/>
      <c r="EVY404" s="6"/>
      <c r="EVZ404" s="6"/>
      <c r="EWA404" s="6"/>
      <c r="EWB404" s="6"/>
      <c r="EWC404" s="6"/>
      <c r="EWD404" s="6"/>
      <c r="EWE404" s="6"/>
      <c r="EWF404" s="6"/>
      <c r="EWG404" s="6"/>
      <c r="EWH404" s="6"/>
      <c r="EWI404" s="6"/>
      <c r="EWJ404" s="6"/>
      <c r="EWK404" s="6"/>
      <c r="EWL404" s="6"/>
      <c r="EWM404" s="6"/>
      <c r="EWN404" s="6"/>
      <c r="EWO404" s="6"/>
      <c r="EWP404" s="6"/>
      <c r="EWQ404" s="6"/>
      <c r="EWR404" s="6"/>
      <c r="EWS404" s="6"/>
      <c r="EWT404" s="6"/>
      <c r="EWU404" s="6"/>
      <c r="EWV404" s="6"/>
      <c r="EWW404" s="6"/>
      <c r="EWX404" s="6"/>
      <c r="EWY404" s="6"/>
      <c r="EWZ404" s="6"/>
      <c r="EXA404" s="6"/>
      <c r="EXB404" s="6"/>
      <c r="EXC404" s="6"/>
      <c r="EXD404" s="6"/>
      <c r="EXE404" s="6"/>
      <c r="EXF404" s="6"/>
      <c r="EXG404" s="6"/>
      <c r="EXH404" s="6"/>
      <c r="EXI404" s="6"/>
      <c r="EXJ404" s="6"/>
      <c r="EXK404" s="6"/>
      <c r="EXL404" s="6"/>
      <c r="EXM404" s="6"/>
      <c r="EXN404" s="6"/>
      <c r="EXO404" s="6"/>
      <c r="EXP404" s="6"/>
      <c r="EXQ404" s="6"/>
      <c r="EXR404" s="6"/>
      <c r="EXS404" s="6"/>
      <c r="EXT404" s="6"/>
      <c r="EXU404" s="6"/>
      <c r="EXV404" s="6"/>
      <c r="EXW404" s="6"/>
      <c r="EXX404" s="6"/>
      <c r="EXY404" s="6"/>
      <c r="EXZ404" s="6"/>
      <c r="EYA404" s="6"/>
      <c r="EYB404" s="6"/>
      <c r="EYC404" s="6"/>
      <c r="EYD404" s="6"/>
      <c r="EYE404" s="6"/>
      <c r="EYF404" s="6"/>
      <c r="EYG404" s="6"/>
      <c r="EYH404" s="6"/>
      <c r="EYI404" s="6"/>
      <c r="EYJ404" s="6"/>
      <c r="EYK404" s="6"/>
      <c r="EYL404" s="6"/>
      <c r="EYM404" s="6"/>
      <c r="EYN404" s="6"/>
      <c r="EYO404" s="6"/>
      <c r="EYP404" s="6"/>
      <c r="EYQ404" s="6"/>
      <c r="EYR404" s="6"/>
      <c r="EYS404" s="6"/>
      <c r="EYT404" s="6"/>
      <c r="EYU404" s="6"/>
      <c r="EYV404" s="6"/>
      <c r="EYW404" s="6"/>
      <c r="EYX404" s="6"/>
      <c r="EYY404" s="6"/>
      <c r="EYZ404" s="6"/>
      <c r="EZA404" s="6"/>
      <c r="EZB404" s="6"/>
      <c r="EZC404" s="6"/>
      <c r="EZD404" s="6"/>
      <c r="EZE404" s="6"/>
      <c r="EZF404" s="6"/>
      <c r="EZG404" s="6"/>
      <c r="EZH404" s="6"/>
      <c r="EZI404" s="6"/>
      <c r="EZJ404" s="6"/>
      <c r="EZK404" s="6"/>
      <c r="EZL404" s="6"/>
      <c r="EZM404" s="6"/>
      <c r="EZN404" s="6"/>
      <c r="EZO404" s="6"/>
      <c r="EZP404" s="6"/>
      <c r="EZQ404" s="6"/>
      <c r="EZR404" s="6"/>
      <c r="EZS404" s="6"/>
      <c r="EZT404" s="6"/>
      <c r="EZU404" s="6"/>
      <c r="EZV404" s="6"/>
      <c r="EZW404" s="6"/>
      <c r="EZX404" s="6"/>
      <c r="EZY404" s="6"/>
      <c r="EZZ404" s="6"/>
      <c r="FAA404" s="6"/>
      <c r="FAB404" s="6"/>
      <c r="FAC404" s="6"/>
      <c r="FAD404" s="6"/>
      <c r="FAE404" s="6"/>
      <c r="FAF404" s="6"/>
      <c r="FAG404" s="6"/>
      <c r="FAH404" s="6"/>
      <c r="FAI404" s="6"/>
      <c r="FAJ404" s="6"/>
      <c r="FAK404" s="6"/>
      <c r="FAL404" s="6"/>
      <c r="FAM404" s="6"/>
      <c r="FAN404" s="6"/>
      <c r="FAO404" s="6"/>
      <c r="FAP404" s="6"/>
      <c r="FAQ404" s="6"/>
      <c r="FAR404" s="6"/>
      <c r="FAS404" s="6"/>
      <c r="FAT404" s="6"/>
      <c r="FAU404" s="6"/>
      <c r="FAV404" s="6"/>
      <c r="FAW404" s="6"/>
      <c r="FAX404" s="6"/>
      <c r="FAY404" s="6"/>
      <c r="FAZ404" s="6"/>
      <c r="FBA404" s="6"/>
      <c r="FBB404" s="6"/>
      <c r="FBC404" s="6"/>
      <c r="FBD404" s="6"/>
      <c r="FBE404" s="6"/>
      <c r="FBF404" s="6"/>
      <c r="FBG404" s="6"/>
      <c r="FBH404" s="6"/>
      <c r="FBI404" s="6"/>
      <c r="FBJ404" s="6"/>
      <c r="FBK404" s="6"/>
      <c r="FBL404" s="6"/>
      <c r="FBM404" s="6"/>
      <c r="FBN404" s="6"/>
      <c r="FBO404" s="6"/>
      <c r="FBP404" s="6"/>
      <c r="FBQ404" s="6"/>
      <c r="FBR404" s="6"/>
      <c r="FBS404" s="6"/>
      <c r="FBT404" s="6"/>
      <c r="FBU404" s="6"/>
      <c r="FBV404" s="6"/>
      <c r="FBW404" s="6"/>
      <c r="FBX404" s="6"/>
      <c r="FBY404" s="6"/>
      <c r="FBZ404" s="6"/>
      <c r="FCA404" s="6"/>
      <c r="FCB404" s="6"/>
      <c r="FCC404" s="6"/>
      <c r="FCD404" s="6"/>
      <c r="FCE404" s="6"/>
      <c r="FCF404" s="6"/>
      <c r="FCG404" s="6"/>
      <c r="FCH404" s="6"/>
      <c r="FCI404" s="6"/>
      <c r="FCJ404" s="6"/>
      <c r="FCK404" s="6"/>
      <c r="FCL404" s="6"/>
      <c r="FCM404" s="6"/>
      <c r="FCN404" s="6"/>
      <c r="FCO404" s="6"/>
      <c r="FCP404" s="6"/>
      <c r="FCQ404" s="6"/>
      <c r="FCR404" s="6"/>
      <c r="FCS404" s="6"/>
      <c r="FCT404" s="6"/>
      <c r="FCU404" s="6"/>
      <c r="FCV404" s="6"/>
      <c r="FCW404" s="6"/>
      <c r="FCX404" s="6"/>
      <c r="FCY404" s="6"/>
      <c r="FCZ404" s="6"/>
      <c r="FDA404" s="6"/>
      <c r="FDB404" s="6"/>
      <c r="FDC404" s="6"/>
      <c r="FDD404" s="6"/>
      <c r="FDE404" s="6"/>
      <c r="FDF404" s="6"/>
      <c r="FDG404" s="6"/>
      <c r="FDH404" s="6"/>
      <c r="FDI404" s="6"/>
      <c r="FDJ404" s="6"/>
      <c r="FDK404" s="6"/>
      <c r="FDL404" s="6"/>
      <c r="FDM404" s="6"/>
      <c r="FDN404" s="6"/>
      <c r="FDO404" s="6"/>
      <c r="FDP404" s="6"/>
      <c r="FDQ404" s="6"/>
      <c r="FDR404" s="6"/>
      <c r="FDS404" s="6"/>
      <c r="FDT404" s="6"/>
      <c r="FDU404" s="6"/>
      <c r="FDV404" s="6"/>
      <c r="FDW404" s="6"/>
      <c r="FDX404" s="6"/>
      <c r="FDY404" s="6"/>
      <c r="FDZ404" s="6"/>
      <c r="FEA404" s="6"/>
      <c r="FEB404" s="6"/>
      <c r="FEC404" s="6"/>
      <c r="FED404" s="6"/>
      <c r="FEE404" s="6"/>
      <c r="FEF404" s="6"/>
      <c r="FEG404" s="6"/>
      <c r="FEH404" s="6"/>
      <c r="FEI404" s="6"/>
      <c r="FEJ404" s="6"/>
      <c r="FEK404" s="6"/>
      <c r="FEL404" s="6"/>
      <c r="FEM404" s="6"/>
      <c r="FEN404" s="6"/>
      <c r="FEO404" s="6"/>
      <c r="FEP404" s="6"/>
      <c r="FEQ404" s="6"/>
      <c r="FER404" s="6"/>
      <c r="FES404" s="6"/>
      <c r="FET404" s="6"/>
      <c r="FEU404" s="6"/>
      <c r="FEV404" s="6"/>
      <c r="FEW404" s="6"/>
      <c r="FEX404" s="6"/>
      <c r="FEY404" s="6"/>
      <c r="FEZ404" s="6"/>
      <c r="FFA404" s="6"/>
      <c r="FFB404" s="6"/>
      <c r="FFC404" s="6"/>
      <c r="FFD404" s="6"/>
      <c r="FFE404" s="6"/>
      <c r="FFF404" s="6"/>
      <c r="FFG404" s="6"/>
      <c r="FFH404" s="6"/>
      <c r="FFI404" s="6"/>
      <c r="FFJ404" s="6"/>
      <c r="FFK404" s="6"/>
      <c r="FFL404" s="6"/>
      <c r="FFM404" s="6"/>
      <c r="FFN404" s="6"/>
      <c r="FFO404" s="6"/>
      <c r="FFP404" s="6"/>
      <c r="FFQ404" s="6"/>
      <c r="FFR404" s="6"/>
      <c r="FFS404" s="6"/>
      <c r="FFT404" s="6"/>
      <c r="FFU404" s="6"/>
      <c r="FFV404" s="6"/>
      <c r="FFW404" s="6"/>
      <c r="FFX404" s="6"/>
      <c r="FFY404" s="6"/>
      <c r="FFZ404" s="6"/>
      <c r="FGA404" s="6"/>
      <c r="FGB404" s="6"/>
      <c r="FGC404" s="6"/>
      <c r="FGD404" s="6"/>
      <c r="FGE404" s="6"/>
      <c r="FGF404" s="6"/>
      <c r="FGG404" s="6"/>
      <c r="FGH404" s="6"/>
      <c r="FGI404" s="6"/>
      <c r="FGJ404" s="6"/>
      <c r="FGK404" s="6"/>
      <c r="FGL404" s="6"/>
      <c r="FGM404" s="6"/>
      <c r="FGN404" s="6"/>
      <c r="FGO404" s="6"/>
      <c r="FGP404" s="6"/>
      <c r="FGQ404" s="6"/>
      <c r="FGR404" s="6"/>
      <c r="FGS404" s="6"/>
      <c r="FGT404" s="6"/>
      <c r="FGU404" s="6"/>
      <c r="FGV404" s="6"/>
      <c r="FGW404" s="6"/>
      <c r="FGX404" s="6"/>
      <c r="FGY404" s="6"/>
      <c r="FGZ404" s="6"/>
      <c r="FHA404" s="6"/>
      <c r="FHB404" s="6"/>
      <c r="FHC404" s="6"/>
      <c r="FHD404" s="6"/>
      <c r="FHE404" s="6"/>
      <c r="FHF404" s="6"/>
      <c r="FHG404" s="6"/>
      <c r="FHH404" s="6"/>
      <c r="FHI404" s="6"/>
      <c r="FHJ404" s="6"/>
      <c r="FHK404" s="6"/>
      <c r="FHL404" s="6"/>
      <c r="FHM404" s="6"/>
      <c r="FHN404" s="6"/>
      <c r="FHO404" s="6"/>
      <c r="FHP404" s="6"/>
      <c r="FHQ404" s="6"/>
      <c r="FHR404" s="6"/>
      <c r="FHS404" s="6"/>
      <c r="FHT404" s="6"/>
      <c r="FHU404" s="6"/>
      <c r="FHV404" s="6"/>
      <c r="FHW404" s="6"/>
      <c r="FHX404" s="6"/>
      <c r="FHY404" s="6"/>
      <c r="FHZ404" s="6"/>
      <c r="FIA404" s="6"/>
      <c r="FIB404" s="6"/>
      <c r="FIC404" s="6"/>
      <c r="FID404" s="6"/>
      <c r="FIE404" s="6"/>
      <c r="FIF404" s="6"/>
      <c r="FIG404" s="6"/>
      <c r="FIH404" s="6"/>
      <c r="FII404" s="6"/>
      <c r="FIJ404" s="6"/>
      <c r="FIK404" s="6"/>
      <c r="FIL404" s="6"/>
      <c r="FIM404" s="6"/>
      <c r="FIN404" s="6"/>
      <c r="FIO404" s="6"/>
      <c r="FIP404" s="6"/>
      <c r="FIQ404" s="6"/>
      <c r="FIR404" s="6"/>
      <c r="FIS404" s="6"/>
      <c r="FIT404" s="6"/>
      <c r="FIU404" s="6"/>
      <c r="FIV404" s="6"/>
      <c r="FIW404" s="6"/>
      <c r="FIX404" s="6"/>
      <c r="FIY404" s="6"/>
      <c r="FIZ404" s="6"/>
      <c r="FJA404" s="6"/>
      <c r="FJB404" s="6"/>
      <c r="FJC404" s="6"/>
      <c r="FJD404" s="6"/>
      <c r="FJE404" s="6"/>
      <c r="FJF404" s="6"/>
      <c r="FJG404" s="6"/>
      <c r="FJH404" s="6"/>
      <c r="FJI404" s="6"/>
      <c r="FJJ404" s="6"/>
      <c r="FJK404" s="6"/>
      <c r="FJL404" s="6"/>
      <c r="FJM404" s="6"/>
      <c r="FJN404" s="6"/>
      <c r="FJO404" s="6"/>
      <c r="FJP404" s="6"/>
      <c r="FJQ404" s="6"/>
      <c r="FJR404" s="6"/>
      <c r="FJS404" s="6"/>
      <c r="FJT404" s="6"/>
      <c r="FJU404" s="6"/>
      <c r="FJV404" s="6"/>
      <c r="FJW404" s="6"/>
      <c r="FJX404" s="6"/>
      <c r="FJY404" s="6"/>
      <c r="FJZ404" s="6"/>
      <c r="FKA404" s="6"/>
      <c r="FKB404" s="6"/>
      <c r="FKC404" s="6"/>
      <c r="FKD404" s="6"/>
      <c r="FKE404" s="6"/>
      <c r="FKF404" s="6"/>
      <c r="FKG404" s="6"/>
      <c r="FKH404" s="6"/>
      <c r="FKI404" s="6"/>
      <c r="FKJ404" s="6"/>
      <c r="FKK404" s="6"/>
      <c r="FKL404" s="6"/>
      <c r="FKM404" s="6"/>
      <c r="FKN404" s="6"/>
      <c r="FKO404" s="6"/>
      <c r="FKP404" s="6"/>
      <c r="FKQ404" s="6"/>
      <c r="FKR404" s="6"/>
      <c r="FKS404" s="6"/>
      <c r="FKT404" s="6"/>
      <c r="FKU404" s="6"/>
      <c r="FKV404" s="6"/>
      <c r="FKW404" s="6"/>
      <c r="FKX404" s="6"/>
      <c r="FKY404" s="6"/>
      <c r="FKZ404" s="6"/>
      <c r="FLA404" s="6"/>
      <c r="FLB404" s="6"/>
      <c r="FLC404" s="6"/>
      <c r="FLD404" s="6"/>
      <c r="FLE404" s="6"/>
      <c r="FLF404" s="6"/>
      <c r="FLG404" s="6"/>
      <c r="FLH404" s="6"/>
      <c r="FLI404" s="6"/>
      <c r="FLJ404" s="6"/>
      <c r="FLK404" s="6"/>
      <c r="FLL404" s="6"/>
      <c r="FLM404" s="6"/>
      <c r="FLN404" s="6"/>
      <c r="FLO404" s="6"/>
      <c r="FLP404" s="6"/>
      <c r="FLQ404" s="6"/>
      <c r="FLR404" s="6"/>
      <c r="FLS404" s="6"/>
      <c r="FLT404" s="6"/>
      <c r="FLU404" s="6"/>
      <c r="FLV404" s="6"/>
      <c r="FLW404" s="6"/>
      <c r="FLX404" s="6"/>
      <c r="FLY404" s="6"/>
      <c r="FLZ404" s="6"/>
      <c r="FMA404" s="6"/>
      <c r="FMB404" s="6"/>
      <c r="FMC404" s="6"/>
      <c r="FMD404" s="6"/>
      <c r="FME404" s="6"/>
      <c r="FMF404" s="6"/>
      <c r="FMG404" s="6"/>
      <c r="FMH404" s="6"/>
      <c r="FMI404" s="6"/>
      <c r="FMJ404" s="6"/>
      <c r="FMK404" s="6"/>
      <c r="FML404" s="6"/>
      <c r="FMM404" s="6"/>
      <c r="FMN404" s="6"/>
      <c r="FMO404" s="6"/>
      <c r="FMP404" s="6"/>
      <c r="FMQ404" s="6"/>
      <c r="FMR404" s="6"/>
      <c r="FMS404" s="6"/>
      <c r="FMT404" s="6"/>
      <c r="FMU404" s="6"/>
      <c r="FMV404" s="6"/>
      <c r="FMW404" s="6"/>
      <c r="FMX404" s="6"/>
      <c r="FMY404" s="6"/>
      <c r="FMZ404" s="6"/>
      <c r="FNA404" s="6"/>
      <c r="FNB404" s="6"/>
      <c r="FNC404" s="6"/>
      <c r="FND404" s="6"/>
      <c r="FNE404" s="6"/>
      <c r="FNF404" s="6"/>
      <c r="FNG404" s="6"/>
      <c r="FNH404" s="6"/>
      <c r="FNI404" s="6"/>
      <c r="FNJ404" s="6"/>
      <c r="FNK404" s="6"/>
      <c r="FNL404" s="6"/>
      <c r="FNM404" s="6"/>
      <c r="FNN404" s="6"/>
      <c r="FNO404" s="6"/>
      <c r="FNP404" s="6"/>
      <c r="FNQ404" s="6"/>
      <c r="FNR404" s="6"/>
      <c r="FNS404" s="6"/>
      <c r="FNT404" s="6"/>
      <c r="FNU404" s="6"/>
      <c r="FNV404" s="6"/>
      <c r="FNW404" s="6"/>
      <c r="FNX404" s="6"/>
      <c r="FNY404" s="6"/>
      <c r="FNZ404" s="6"/>
      <c r="FOA404" s="6"/>
      <c r="FOB404" s="6"/>
      <c r="FOC404" s="6"/>
      <c r="FOD404" s="6"/>
      <c r="FOE404" s="6"/>
      <c r="FOF404" s="6"/>
      <c r="FOG404" s="6"/>
      <c r="FOH404" s="6"/>
      <c r="FOI404" s="6"/>
      <c r="FOJ404" s="6"/>
      <c r="FOK404" s="6"/>
      <c r="FOL404" s="6"/>
      <c r="FOM404" s="6"/>
      <c r="FON404" s="6"/>
      <c r="FOO404" s="6"/>
      <c r="FOP404" s="6"/>
      <c r="FOQ404" s="6"/>
      <c r="FOR404" s="6"/>
      <c r="FOS404" s="6"/>
      <c r="FOT404" s="6"/>
      <c r="FOU404" s="6"/>
      <c r="FOV404" s="6"/>
      <c r="FOW404" s="6"/>
      <c r="FOX404" s="6"/>
      <c r="FOY404" s="6"/>
      <c r="FOZ404" s="6"/>
      <c r="FPA404" s="6"/>
      <c r="FPB404" s="6"/>
      <c r="FPC404" s="6"/>
      <c r="FPD404" s="6"/>
      <c r="FPE404" s="6"/>
      <c r="FPF404" s="6"/>
      <c r="FPG404" s="6"/>
      <c r="FPH404" s="6"/>
      <c r="FPI404" s="6"/>
      <c r="FPJ404" s="6"/>
      <c r="FPK404" s="6"/>
      <c r="FPL404" s="6"/>
      <c r="FPM404" s="6"/>
      <c r="FPN404" s="6"/>
      <c r="FPO404" s="6"/>
      <c r="FPP404" s="6"/>
      <c r="FPQ404" s="6"/>
      <c r="FPR404" s="6"/>
      <c r="FPS404" s="6"/>
      <c r="FPT404" s="6"/>
      <c r="FPU404" s="6"/>
      <c r="FPV404" s="6"/>
      <c r="FPW404" s="6"/>
      <c r="FPX404" s="6"/>
      <c r="FPY404" s="6"/>
      <c r="FPZ404" s="6"/>
      <c r="FQA404" s="6"/>
      <c r="FQB404" s="6"/>
      <c r="FQC404" s="6"/>
      <c r="FQD404" s="6"/>
      <c r="FQE404" s="6"/>
      <c r="FQF404" s="6"/>
      <c r="FQG404" s="6"/>
      <c r="FQH404" s="6"/>
      <c r="FQI404" s="6"/>
      <c r="FQJ404" s="6"/>
      <c r="FQK404" s="6"/>
      <c r="FQL404" s="6"/>
      <c r="FQM404" s="6"/>
      <c r="FQN404" s="6"/>
      <c r="FQO404" s="6"/>
      <c r="FQP404" s="6"/>
      <c r="FQQ404" s="6"/>
      <c r="FQR404" s="6"/>
      <c r="FQS404" s="6"/>
      <c r="FQT404" s="6"/>
      <c r="FQU404" s="6"/>
      <c r="FQV404" s="6"/>
      <c r="FQW404" s="6"/>
      <c r="FQX404" s="6"/>
      <c r="FQY404" s="6"/>
      <c r="FQZ404" s="6"/>
      <c r="FRA404" s="6"/>
      <c r="FRB404" s="6"/>
      <c r="FRC404" s="6"/>
      <c r="FRD404" s="6"/>
      <c r="FRE404" s="6"/>
      <c r="FRF404" s="6"/>
      <c r="FRG404" s="6"/>
      <c r="FRH404" s="6"/>
      <c r="FRI404" s="6"/>
      <c r="FRJ404" s="6"/>
      <c r="FRK404" s="6"/>
      <c r="FRL404" s="6"/>
      <c r="FRM404" s="6"/>
      <c r="FRN404" s="6"/>
      <c r="FRO404" s="6"/>
      <c r="FRP404" s="6"/>
      <c r="FRQ404" s="6"/>
      <c r="FRR404" s="6"/>
      <c r="FRS404" s="6"/>
      <c r="FRT404" s="6"/>
      <c r="FRU404" s="6"/>
      <c r="FRV404" s="6"/>
      <c r="FRW404" s="6"/>
      <c r="FRX404" s="6"/>
      <c r="FRY404" s="6"/>
      <c r="FRZ404" s="6"/>
      <c r="FSA404" s="6"/>
      <c r="FSB404" s="6"/>
      <c r="FSC404" s="6"/>
      <c r="FSD404" s="6"/>
      <c r="FSE404" s="6"/>
      <c r="FSF404" s="6"/>
      <c r="FSG404" s="6"/>
      <c r="FSH404" s="6"/>
      <c r="FSI404" s="6"/>
      <c r="FSJ404" s="6"/>
      <c r="FSK404" s="6"/>
      <c r="FSL404" s="6"/>
      <c r="FSM404" s="6"/>
      <c r="FSN404" s="6"/>
      <c r="FSO404" s="6"/>
      <c r="FSP404" s="6"/>
      <c r="FSQ404" s="6"/>
      <c r="FSR404" s="6"/>
      <c r="FSS404" s="6"/>
      <c r="FST404" s="6"/>
      <c r="FSU404" s="6"/>
      <c r="FSV404" s="6"/>
      <c r="FSW404" s="6"/>
      <c r="FSX404" s="6"/>
      <c r="FSY404" s="6"/>
      <c r="FSZ404" s="6"/>
      <c r="FTA404" s="6"/>
      <c r="FTB404" s="6"/>
      <c r="FTC404" s="6"/>
      <c r="FTD404" s="6"/>
      <c r="FTE404" s="6"/>
      <c r="FTF404" s="6"/>
      <c r="FTG404" s="6"/>
      <c r="FTH404" s="6"/>
      <c r="FTI404" s="6"/>
      <c r="FTJ404" s="6"/>
      <c r="FTK404" s="6"/>
      <c r="FTL404" s="6"/>
      <c r="FTM404" s="6"/>
      <c r="FTN404" s="6"/>
      <c r="FTO404" s="6"/>
      <c r="FTP404" s="6"/>
      <c r="FTQ404" s="6"/>
      <c r="FTR404" s="6"/>
      <c r="FTS404" s="6"/>
      <c r="FTT404" s="6"/>
      <c r="FTU404" s="6"/>
      <c r="FTV404" s="6"/>
      <c r="FTW404" s="6"/>
      <c r="FTX404" s="6"/>
      <c r="FTY404" s="6"/>
      <c r="FTZ404" s="6"/>
      <c r="FUA404" s="6"/>
      <c r="FUB404" s="6"/>
      <c r="FUC404" s="6"/>
      <c r="FUD404" s="6"/>
      <c r="FUE404" s="6"/>
      <c r="FUF404" s="6"/>
      <c r="FUG404" s="6"/>
      <c r="FUH404" s="6"/>
      <c r="FUI404" s="6"/>
      <c r="FUJ404" s="6"/>
      <c r="FUK404" s="6"/>
      <c r="FUL404" s="6"/>
      <c r="FUM404" s="6"/>
      <c r="FUN404" s="6"/>
      <c r="FUO404" s="6"/>
      <c r="FUP404" s="6"/>
      <c r="FUQ404" s="6"/>
      <c r="FUR404" s="6"/>
      <c r="FUS404" s="6"/>
      <c r="FUT404" s="6"/>
      <c r="FUU404" s="6"/>
      <c r="FUV404" s="6"/>
      <c r="FUW404" s="6"/>
      <c r="FUX404" s="6"/>
      <c r="FUY404" s="6"/>
      <c r="FUZ404" s="6"/>
      <c r="FVA404" s="6"/>
      <c r="FVB404" s="6"/>
      <c r="FVC404" s="6"/>
      <c r="FVD404" s="6"/>
      <c r="FVE404" s="6"/>
      <c r="FVF404" s="6"/>
      <c r="FVG404" s="6"/>
      <c r="FVH404" s="6"/>
      <c r="FVI404" s="6"/>
      <c r="FVJ404" s="6"/>
      <c r="FVK404" s="6"/>
      <c r="FVL404" s="6"/>
      <c r="FVM404" s="6"/>
      <c r="FVN404" s="6"/>
      <c r="FVO404" s="6"/>
      <c r="FVP404" s="6"/>
      <c r="FVQ404" s="6"/>
      <c r="FVR404" s="6"/>
      <c r="FVS404" s="6"/>
      <c r="FVT404" s="6"/>
      <c r="FVU404" s="6"/>
      <c r="FVV404" s="6"/>
      <c r="FVW404" s="6"/>
      <c r="FVX404" s="6"/>
      <c r="FVY404" s="6"/>
      <c r="FVZ404" s="6"/>
      <c r="FWA404" s="6"/>
      <c r="FWB404" s="6"/>
      <c r="FWC404" s="6"/>
      <c r="FWD404" s="6"/>
      <c r="FWE404" s="6"/>
      <c r="FWF404" s="6"/>
      <c r="FWG404" s="6"/>
      <c r="FWH404" s="6"/>
      <c r="FWI404" s="6"/>
      <c r="FWJ404" s="6"/>
      <c r="FWK404" s="6"/>
      <c r="FWL404" s="6"/>
      <c r="FWM404" s="6"/>
      <c r="FWN404" s="6"/>
      <c r="FWO404" s="6"/>
      <c r="FWP404" s="6"/>
      <c r="FWQ404" s="6"/>
      <c r="FWR404" s="6"/>
      <c r="FWS404" s="6"/>
      <c r="FWT404" s="6"/>
      <c r="FWU404" s="6"/>
      <c r="FWV404" s="6"/>
      <c r="FWW404" s="6"/>
      <c r="FWX404" s="6"/>
      <c r="FWY404" s="6"/>
      <c r="FWZ404" s="6"/>
      <c r="FXA404" s="6"/>
      <c r="FXB404" s="6"/>
      <c r="FXC404" s="6"/>
      <c r="FXD404" s="6"/>
      <c r="FXE404" s="6"/>
      <c r="FXF404" s="6"/>
      <c r="FXG404" s="6"/>
      <c r="FXH404" s="6"/>
      <c r="FXI404" s="6"/>
      <c r="FXJ404" s="6"/>
      <c r="FXK404" s="6"/>
      <c r="FXL404" s="6"/>
      <c r="FXM404" s="6"/>
      <c r="FXN404" s="6"/>
      <c r="FXO404" s="6"/>
      <c r="FXP404" s="6"/>
      <c r="FXQ404" s="6"/>
      <c r="FXR404" s="6"/>
      <c r="FXS404" s="6"/>
      <c r="FXT404" s="6"/>
      <c r="FXU404" s="6"/>
      <c r="FXV404" s="6"/>
      <c r="FXW404" s="6"/>
      <c r="FXX404" s="6"/>
      <c r="FXY404" s="6"/>
      <c r="FXZ404" s="6"/>
      <c r="FYA404" s="6"/>
      <c r="FYB404" s="6"/>
      <c r="FYC404" s="6"/>
      <c r="FYD404" s="6"/>
      <c r="FYE404" s="6"/>
      <c r="FYF404" s="6"/>
      <c r="FYG404" s="6"/>
      <c r="FYH404" s="6"/>
      <c r="FYI404" s="6"/>
      <c r="FYJ404" s="6"/>
      <c r="FYK404" s="6"/>
      <c r="FYL404" s="6"/>
      <c r="FYM404" s="6"/>
      <c r="FYN404" s="6"/>
      <c r="FYO404" s="6"/>
      <c r="FYP404" s="6"/>
      <c r="FYQ404" s="6"/>
      <c r="FYR404" s="6"/>
      <c r="FYS404" s="6"/>
      <c r="FYT404" s="6"/>
      <c r="FYU404" s="6"/>
      <c r="FYV404" s="6"/>
      <c r="FYW404" s="6"/>
      <c r="FYX404" s="6"/>
      <c r="FYY404" s="6"/>
      <c r="FYZ404" s="6"/>
      <c r="FZA404" s="6"/>
      <c r="FZB404" s="6"/>
      <c r="FZC404" s="6"/>
      <c r="FZD404" s="6"/>
      <c r="FZE404" s="6"/>
      <c r="FZF404" s="6"/>
      <c r="FZG404" s="6"/>
      <c r="FZH404" s="6"/>
      <c r="FZI404" s="6"/>
      <c r="FZJ404" s="6"/>
      <c r="FZK404" s="6"/>
      <c r="FZL404" s="6"/>
      <c r="FZM404" s="6"/>
      <c r="FZN404" s="6"/>
      <c r="FZO404" s="6"/>
      <c r="FZP404" s="6"/>
      <c r="FZQ404" s="6"/>
      <c r="FZR404" s="6"/>
      <c r="FZS404" s="6"/>
      <c r="FZT404" s="6"/>
      <c r="FZU404" s="6"/>
      <c r="FZV404" s="6"/>
      <c r="FZW404" s="6"/>
      <c r="FZX404" s="6"/>
      <c r="FZY404" s="6"/>
      <c r="FZZ404" s="6"/>
      <c r="GAA404" s="6"/>
      <c r="GAB404" s="6"/>
      <c r="GAC404" s="6"/>
      <c r="GAD404" s="6"/>
      <c r="GAE404" s="6"/>
      <c r="GAF404" s="6"/>
      <c r="GAG404" s="6"/>
      <c r="GAH404" s="6"/>
      <c r="GAI404" s="6"/>
      <c r="GAJ404" s="6"/>
      <c r="GAK404" s="6"/>
      <c r="GAL404" s="6"/>
      <c r="GAM404" s="6"/>
      <c r="GAN404" s="6"/>
      <c r="GAO404" s="6"/>
      <c r="GAP404" s="6"/>
      <c r="GAQ404" s="6"/>
      <c r="GAR404" s="6"/>
      <c r="GAS404" s="6"/>
      <c r="GAT404" s="6"/>
      <c r="GAU404" s="6"/>
      <c r="GAV404" s="6"/>
      <c r="GAW404" s="6"/>
      <c r="GAX404" s="6"/>
      <c r="GAY404" s="6"/>
      <c r="GAZ404" s="6"/>
      <c r="GBA404" s="6"/>
      <c r="GBB404" s="6"/>
      <c r="GBC404" s="6"/>
      <c r="GBD404" s="6"/>
      <c r="GBE404" s="6"/>
      <c r="GBF404" s="6"/>
      <c r="GBG404" s="6"/>
      <c r="GBH404" s="6"/>
      <c r="GBI404" s="6"/>
      <c r="GBJ404" s="6"/>
      <c r="GBK404" s="6"/>
      <c r="GBL404" s="6"/>
      <c r="GBM404" s="6"/>
      <c r="GBN404" s="6"/>
      <c r="GBO404" s="6"/>
      <c r="GBP404" s="6"/>
      <c r="GBQ404" s="6"/>
      <c r="GBR404" s="6"/>
      <c r="GBS404" s="6"/>
      <c r="GBT404" s="6"/>
      <c r="GBU404" s="6"/>
      <c r="GBV404" s="6"/>
      <c r="GBW404" s="6"/>
      <c r="GBX404" s="6"/>
      <c r="GBY404" s="6"/>
      <c r="GBZ404" s="6"/>
      <c r="GCA404" s="6"/>
      <c r="GCB404" s="6"/>
      <c r="GCC404" s="6"/>
      <c r="GCD404" s="6"/>
      <c r="GCE404" s="6"/>
      <c r="GCF404" s="6"/>
      <c r="GCG404" s="6"/>
      <c r="GCH404" s="6"/>
      <c r="GCI404" s="6"/>
      <c r="GCJ404" s="6"/>
      <c r="GCK404" s="6"/>
      <c r="GCL404" s="6"/>
      <c r="GCM404" s="6"/>
      <c r="GCN404" s="6"/>
      <c r="GCO404" s="6"/>
      <c r="GCP404" s="6"/>
      <c r="GCQ404" s="6"/>
      <c r="GCR404" s="6"/>
      <c r="GCS404" s="6"/>
      <c r="GCT404" s="6"/>
      <c r="GCU404" s="6"/>
      <c r="GCV404" s="6"/>
      <c r="GCW404" s="6"/>
      <c r="GCX404" s="6"/>
      <c r="GCY404" s="6"/>
      <c r="GCZ404" s="6"/>
      <c r="GDA404" s="6"/>
      <c r="GDB404" s="6"/>
      <c r="GDC404" s="6"/>
      <c r="GDD404" s="6"/>
      <c r="GDE404" s="6"/>
      <c r="GDF404" s="6"/>
      <c r="GDG404" s="6"/>
      <c r="GDH404" s="6"/>
      <c r="GDI404" s="6"/>
      <c r="GDJ404" s="6"/>
      <c r="GDK404" s="6"/>
      <c r="GDL404" s="6"/>
      <c r="GDM404" s="6"/>
      <c r="GDN404" s="6"/>
      <c r="GDO404" s="6"/>
      <c r="GDP404" s="6"/>
      <c r="GDQ404" s="6"/>
      <c r="GDR404" s="6"/>
      <c r="GDS404" s="6"/>
      <c r="GDT404" s="6"/>
      <c r="GDU404" s="6"/>
      <c r="GDV404" s="6"/>
      <c r="GDW404" s="6"/>
      <c r="GDX404" s="6"/>
      <c r="GDY404" s="6"/>
      <c r="GDZ404" s="6"/>
      <c r="GEA404" s="6"/>
      <c r="GEB404" s="6"/>
      <c r="GEC404" s="6"/>
      <c r="GED404" s="6"/>
      <c r="GEE404" s="6"/>
      <c r="GEF404" s="6"/>
      <c r="GEG404" s="6"/>
      <c r="GEH404" s="6"/>
      <c r="GEI404" s="6"/>
      <c r="GEJ404" s="6"/>
      <c r="GEK404" s="6"/>
      <c r="GEL404" s="6"/>
      <c r="GEM404" s="6"/>
      <c r="GEN404" s="6"/>
      <c r="GEO404" s="6"/>
      <c r="GEP404" s="6"/>
      <c r="GEQ404" s="6"/>
      <c r="GER404" s="6"/>
      <c r="GES404" s="6"/>
      <c r="GET404" s="6"/>
      <c r="GEU404" s="6"/>
      <c r="GEV404" s="6"/>
      <c r="GEW404" s="6"/>
      <c r="GEX404" s="6"/>
      <c r="GEY404" s="6"/>
      <c r="GEZ404" s="6"/>
      <c r="GFA404" s="6"/>
      <c r="GFB404" s="6"/>
      <c r="GFC404" s="6"/>
      <c r="GFD404" s="6"/>
      <c r="GFE404" s="6"/>
      <c r="GFF404" s="6"/>
      <c r="GFG404" s="6"/>
      <c r="GFH404" s="6"/>
      <c r="GFI404" s="6"/>
      <c r="GFJ404" s="6"/>
      <c r="GFK404" s="6"/>
      <c r="GFL404" s="6"/>
      <c r="GFM404" s="6"/>
      <c r="GFN404" s="6"/>
      <c r="GFO404" s="6"/>
      <c r="GFP404" s="6"/>
      <c r="GFQ404" s="6"/>
      <c r="GFR404" s="6"/>
      <c r="GFS404" s="6"/>
      <c r="GFT404" s="6"/>
      <c r="GFU404" s="6"/>
      <c r="GFV404" s="6"/>
      <c r="GFW404" s="6"/>
      <c r="GFX404" s="6"/>
      <c r="GFY404" s="6"/>
      <c r="GFZ404" s="6"/>
      <c r="GGA404" s="6"/>
      <c r="GGB404" s="6"/>
      <c r="GGC404" s="6"/>
      <c r="GGD404" s="6"/>
      <c r="GGE404" s="6"/>
      <c r="GGF404" s="6"/>
      <c r="GGG404" s="6"/>
      <c r="GGH404" s="6"/>
      <c r="GGI404" s="6"/>
      <c r="GGJ404" s="6"/>
      <c r="GGK404" s="6"/>
      <c r="GGL404" s="6"/>
      <c r="GGM404" s="6"/>
      <c r="GGN404" s="6"/>
      <c r="GGO404" s="6"/>
      <c r="GGP404" s="6"/>
      <c r="GGQ404" s="6"/>
      <c r="GGR404" s="6"/>
      <c r="GGS404" s="6"/>
      <c r="GGT404" s="6"/>
      <c r="GGU404" s="6"/>
      <c r="GGV404" s="6"/>
      <c r="GGW404" s="6"/>
      <c r="GGX404" s="6"/>
      <c r="GGY404" s="6"/>
      <c r="GGZ404" s="6"/>
      <c r="GHA404" s="6"/>
      <c r="GHB404" s="6"/>
      <c r="GHC404" s="6"/>
      <c r="GHD404" s="6"/>
      <c r="GHE404" s="6"/>
      <c r="GHF404" s="6"/>
      <c r="GHG404" s="6"/>
      <c r="GHH404" s="6"/>
      <c r="GHI404" s="6"/>
      <c r="GHJ404" s="6"/>
      <c r="GHK404" s="6"/>
      <c r="GHL404" s="6"/>
      <c r="GHM404" s="6"/>
      <c r="GHN404" s="6"/>
      <c r="GHO404" s="6"/>
      <c r="GHP404" s="6"/>
      <c r="GHQ404" s="6"/>
      <c r="GHR404" s="6"/>
      <c r="GHS404" s="6"/>
      <c r="GHT404" s="6"/>
      <c r="GHU404" s="6"/>
      <c r="GHV404" s="6"/>
      <c r="GHW404" s="6"/>
      <c r="GHX404" s="6"/>
      <c r="GHY404" s="6"/>
      <c r="GHZ404" s="6"/>
      <c r="GIA404" s="6"/>
      <c r="GIB404" s="6"/>
      <c r="GIC404" s="6"/>
      <c r="GID404" s="6"/>
      <c r="GIE404" s="6"/>
      <c r="GIF404" s="6"/>
      <c r="GIG404" s="6"/>
      <c r="GIH404" s="6"/>
      <c r="GII404" s="6"/>
      <c r="GIJ404" s="6"/>
      <c r="GIK404" s="6"/>
      <c r="GIL404" s="6"/>
      <c r="GIM404" s="6"/>
      <c r="GIN404" s="6"/>
      <c r="GIO404" s="6"/>
      <c r="GIP404" s="6"/>
      <c r="GIQ404" s="6"/>
      <c r="GIR404" s="6"/>
      <c r="GIS404" s="6"/>
      <c r="GIT404" s="6"/>
      <c r="GIU404" s="6"/>
      <c r="GIV404" s="6"/>
      <c r="GIW404" s="6"/>
      <c r="GIX404" s="6"/>
      <c r="GIY404" s="6"/>
      <c r="GIZ404" s="6"/>
      <c r="GJA404" s="6"/>
      <c r="GJB404" s="6"/>
      <c r="GJC404" s="6"/>
      <c r="GJD404" s="6"/>
      <c r="GJE404" s="6"/>
      <c r="GJF404" s="6"/>
      <c r="GJG404" s="6"/>
      <c r="GJH404" s="6"/>
      <c r="GJI404" s="6"/>
      <c r="GJJ404" s="6"/>
      <c r="GJK404" s="6"/>
      <c r="GJL404" s="6"/>
      <c r="GJM404" s="6"/>
      <c r="GJN404" s="6"/>
      <c r="GJO404" s="6"/>
      <c r="GJP404" s="6"/>
      <c r="GJQ404" s="6"/>
      <c r="GJR404" s="6"/>
      <c r="GJS404" s="6"/>
      <c r="GJT404" s="6"/>
      <c r="GJU404" s="6"/>
      <c r="GJV404" s="6"/>
      <c r="GJW404" s="6"/>
      <c r="GJX404" s="6"/>
      <c r="GJY404" s="6"/>
      <c r="GJZ404" s="6"/>
      <c r="GKA404" s="6"/>
      <c r="GKB404" s="6"/>
      <c r="GKC404" s="6"/>
      <c r="GKD404" s="6"/>
      <c r="GKE404" s="6"/>
      <c r="GKF404" s="6"/>
      <c r="GKG404" s="6"/>
      <c r="GKH404" s="6"/>
      <c r="GKI404" s="6"/>
      <c r="GKJ404" s="6"/>
      <c r="GKK404" s="6"/>
      <c r="GKL404" s="6"/>
      <c r="GKM404" s="6"/>
      <c r="GKN404" s="6"/>
      <c r="GKO404" s="6"/>
      <c r="GKP404" s="6"/>
      <c r="GKQ404" s="6"/>
      <c r="GKR404" s="6"/>
      <c r="GKS404" s="6"/>
      <c r="GKT404" s="6"/>
      <c r="GKU404" s="6"/>
      <c r="GKV404" s="6"/>
      <c r="GKW404" s="6"/>
      <c r="GKX404" s="6"/>
      <c r="GKY404" s="6"/>
      <c r="GKZ404" s="6"/>
      <c r="GLA404" s="6"/>
      <c r="GLB404" s="6"/>
      <c r="GLC404" s="6"/>
      <c r="GLD404" s="6"/>
      <c r="GLE404" s="6"/>
      <c r="GLF404" s="6"/>
      <c r="GLG404" s="6"/>
      <c r="GLH404" s="6"/>
      <c r="GLI404" s="6"/>
      <c r="GLJ404" s="6"/>
      <c r="GLK404" s="6"/>
      <c r="GLL404" s="6"/>
      <c r="GLM404" s="6"/>
      <c r="GLN404" s="6"/>
      <c r="GLO404" s="6"/>
      <c r="GLP404" s="6"/>
      <c r="GLQ404" s="6"/>
      <c r="GLR404" s="6"/>
      <c r="GLS404" s="6"/>
      <c r="GLT404" s="6"/>
      <c r="GLU404" s="6"/>
      <c r="GLV404" s="6"/>
      <c r="GLW404" s="6"/>
      <c r="GLX404" s="6"/>
      <c r="GLY404" s="6"/>
      <c r="GLZ404" s="6"/>
      <c r="GMA404" s="6"/>
      <c r="GMB404" s="6"/>
      <c r="GMC404" s="6"/>
      <c r="GMD404" s="6"/>
      <c r="GME404" s="6"/>
      <c r="GMF404" s="6"/>
      <c r="GMG404" s="6"/>
      <c r="GMH404" s="6"/>
      <c r="GMI404" s="6"/>
      <c r="GMJ404" s="6"/>
      <c r="GMK404" s="6"/>
      <c r="GML404" s="6"/>
      <c r="GMM404" s="6"/>
      <c r="GMN404" s="6"/>
      <c r="GMO404" s="6"/>
      <c r="GMP404" s="6"/>
      <c r="GMQ404" s="6"/>
      <c r="GMR404" s="6"/>
      <c r="GMS404" s="6"/>
      <c r="GMT404" s="6"/>
      <c r="GMU404" s="6"/>
      <c r="GMV404" s="6"/>
      <c r="GMW404" s="6"/>
      <c r="GMX404" s="6"/>
      <c r="GMY404" s="6"/>
      <c r="GMZ404" s="6"/>
      <c r="GNA404" s="6"/>
      <c r="GNB404" s="6"/>
      <c r="GNC404" s="6"/>
      <c r="GND404" s="6"/>
      <c r="GNE404" s="6"/>
      <c r="GNF404" s="6"/>
      <c r="GNG404" s="6"/>
      <c r="GNH404" s="6"/>
      <c r="GNI404" s="6"/>
      <c r="GNJ404" s="6"/>
      <c r="GNK404" s="6"/>
      <c r="GNL404" s="6"/>
      <c r="GNM404" s="6"/>
      <c r="GNN404" s="6"/>
      <c r="GNO404" s="6"/>
      <c r="GNP404" s="6"/>
      <c r="GNQ404" s="6"/>
      <c r="GNR404" s="6"/>
      <c r="GNS404" s="6"/>
      <c r="GNT404" s="6"/>
      <c r="GNU404" s="6"/>
      <c r="GNV404" s="6"/>
      <c r="GNW404" s="6"/>
      <c r="GNX404" s="6"/>
      <c r="GNY404" s="6"/>
      <c r="GNZ404" s="6"/>
      <c r="GOA404" s="6"/>
      <c r="GOB404" s="6"/>
      <c r="GOC404" s="6"/>
      <c r="GOD404" s="6"/>
      <c r="GOE404" s="6"/>
      <c r="GOF404" s="6"/>
      <c r="GOG404" s="6"/>
      <c r="GOH404" s="6"/>
      <c r="GOI404" s="6"/>
      <c r="GOJ404" s="6"/>
      <c r="GOK404" s="6"/>
      <c r="GOL404" s="6"/>
      <c r="GOM404" s="6"/>
      <c r="GON404" s="6"/>
      <c r="GOO404" s="6"/>
      <c r="GOP404" s="6"/>
      <c r="GOQ404" s="6"/>
      <c r="GOR404" s="6"/>
      <c r="GOS404" s="6"/>
      <c r="GOT404" s="6"/>
      <c r="GOU404" s="6"/>
      <c r="GOV404" s="6"/>
      <c r="GOW404" s="6"/>
      <c r="GOX404" s="6"/>
      <c r="GOY404" s="6"/>
      <c r="GOZ404" s="6"/>
      <c r="GPA404" s="6"/>
      <c r="GPB404" s="6"/>
      <c r="GPC404" s="6"/>
      <c r="GPD404" s="6"/>
      <c r="GPE404" s="6"/>
      <c r="GPF404" s="6"/>
      <c r="GPG404" s="6"/>
      <c r="GPH404" s="6"/>
      <c r="GPI404" s="6"/>
      <c r="GPJ404" s="6"/>
      <c r="GPK404" s="6"/>
      <c r="GPL404" s="6"/>
      <c r="GPM404" s="6"/>
      <c r="GPN404" s="6"/>
      <c r="GPO404" s="6"/>
      <c r="GPP404" s="6"/>
      <c r="GPQ404" s="6"/>
      <c r="GPR404" s="6"/>
      <c r="GPS404" s="6"/>
      <c r="GPT404" s="6"/>
      <c r="GPU404" s="6"/>
      <c r="GPV404" s="6"/>
      <c r="GPW404" s="6"/>
      <c r="GPX404" s="6"/>
      <c r="GPY404" s="6"/>
      <c r="GPZ404" s="6"/>
      <c r="GQA404" s="6"/>
      <c r="GQB404" s="6"/>
      <c r="GQC404" s="6"/>
      <c r="GQD404" s="6"/>
      <c r="GQE404" s="6"/>
      <c r="GQF404" s="6"/>
      <c r="GQG404" s="6"/>
      <c r="GQH404" s="6"/>
      <c r="GQI404" s="6"/>
      <c r="GQJ404" s="6"/>
      <c r="GQK404" s="6"/>
      <c r="GQL404" s="6"/>
      <c r="GQM404" s="6"/>
      <c r="GQN404" s="6"/>
      <c r="GQO404" s="6"/>
      <c r="GQP404" s="6"/>
      <c r="GQQ404" s="6"/>
      <c r="GQR404" s="6"/>
      <c r="GQS404" s="6"/>
      <c r="GQT404" s="6"/>
      <c r="GQU404" s="6"/>
      <c r="GQV404" s="6"/>
      <c r="GQW404" s="6"/>
      <c r="GQX404" s="6"/>
      <c r="GQY404" s="6"/>
      <c r="GQZ404" s="6"/>
      <c r="GRA404" s="6"/>
      <c r="GRB404" s="6"/>
      <c r="GRC404" s="6"/>
      <c r="GRD404" s="6"/>
      <c r="GRE404" s="6"/>
      <c r="GRF404" s="6"/>
      <c r="GRG404" s="6"/>
      <c r="GRH404" s="6"/>
      <c r="GRI404" s="6"/>
      <c r="GRJ404" s="6"/>
      <c r="GRK404" s="6"/>
      <c r="GRL404" s="6"/>
      <c r="GRM404" s="6"/>
      <c r="GRN404" s="6"/>
      <c r="GRO404" s="6"/>
      <c r="GRP404" s="6"/>
      <c r="GRQ404" s="6"/>
      <c r="GRR404" s="6"/>
      <c r="GRS404" s="6"/>
      <c r="GRT404" s="6"/>
      <c r="GRU404" s="6"/>
      <c r="GRV404" s="6"/>
      <c r="GRW404" s="6"/>
      <c r="GRX404" s="6"/>
      <c r="GRY404" s="6"/>
      <c r="GRZ404" s="6"/>
      <c r="GSA404" s="6"/>
      <c r="GSB404" s="6"/>
      <c r="GSC404" s="6"/>
      <c r="GSD404" s="6"/>
      <c r="GSE404" s="6"/>
      <c r="GSF404" s="6"/>
      <c r="GSG404" s="6"/>
      <c r="GSH404" s="6"/>
      <c r="GSI404" s="6"/>
      <c r="GSJ404" s="6"/>
      <c r="GSK404" s="6"/>
      <c r="GSL404" s="6"/>
      <c r="GSM404" s="6"/>
      <c r="GSN404" s="6"/>
      <c r="GSO404" s="6"/>
      <c r="GSP404" s="6"/>
      <c r="GSQ404" s="6"/>
      <c r="GSR404" s="6"/>
      <c r="GSS404" s="6"/>
      <c r="GST404" s="6"/>
      <c r="GSU404" s="6"/>
      <c r="GSV404" s="6"/>
      <c r="GSW404" s="6"/>
      <c r="GSX404" s="6"/>
      <c r="GSY404" s="6"/>
      <c r="GSZ404" s="6"/>
      <c r="GTA404" s="6"/>
      <c r="GTB404" s="6"/>
      <c r="GTC404" s="6"/>
      <c r="GTD404" s="6"/>
      <c r="GTE404" s="6"/>
      <c r="GTF404" s="6"/>
      <c r="GTG404" s="6"/>
      <c r="GTH404" s="6"/>
      <c r="GTI404" s="6"/>
      <c r="GTJ404" s="6"/>
      <c r="GTK404" s="6"/>
      <c r="GTL404" s="6"/>
      <c r="GTM404" s="6"/>
      <c r="GTN404" s="6"/>
      <c r="GTO404" s="6"/>
      <c r="GTP404" s="6"/>
      <c r="GTQ404" s="6"/>
      <c r="GTR404" s="6"/>
      <c r="GTS404" s="6"/>
      <c r="GTT404" s="6"/>
      <c r="GTU404" s="6"/>
      <c r="GTV404" s="6"/>
      <c r="GTW404" s="6"/>
      <c r="GTX404" s="6"/>
      <c r="GTY404" s="6"/>
      <c r="GTZ404" s="6"/>
      <c r="GUA404" s="6"/>
      <c r="GUB404" s="6"/>
      <c r="GUC404" s="6"/>
      <c r="GUD404" s="6"/>
      <c r="GUE404" s="6"/>
      <c r="GUF404" s="6"/>
      <c r="GUG404" s="6"/>
      <c r="GUH404" s="6"/>
      <c r="GUI404" s="6"/>
      <c r="GUJ404" s="6"/>
      <c r="GUK404" s="6"/>
      <c r="GUL404" s="6"/>
      <c r="GUM404" s="6"/>
      <c r="GUN404" s="6"/>
      <c r="GUO404" s="6"/>
      <c r="GUP404" s="6"/>
      <c r="GUQ404" s="6"/>
      <c r="GUR404" s="6"/>
      <c r="GUS404" s="6"/>
      <c r="GUT404" s="6"/>
      <c r="GUU404" s="6"/>
      <c r="GUV404" s="6"/>
      <c r="GUW404" s="6"/>
      <c r="GUX404" s="6"/>
      <c r="GUY404" s="6"/>
      <c r="GUZ404" s="6"/>
      <c r="GVA404" s="6"/>
      <c r="GVB404" s="6"/>
      <c r="GVC404" s="6"/>
      <c r="GVD404" s="6"/>
      <c r="GVE404" s="6"/>
      <c r="GVF404" s="6"/>
      <c r="GVG404" s="6"/>
      <c r="GVH404" s="6"/>
      <c r="GVI404" s="6"/>
      <c r="GVJ404" s="6"/>
      <c r="GVK404" s="6"/>
      <c r="GVL404" s="6"/>
      <c r="GVM404" s="6"/>
      <c r="GVN404" s="6"/>
      <c r="GVO404" s="6"/>
      <c r="GVP404" s="6"/>
      <c r="GVQ404" s="6"/>
      <c r="GVR404" s="6"/>
      <c r="GVS404" s="6"/>
      <c r="GVT404" s="6"/>
      <c r="GVU404" s="6"/>
      <c r="GVV404" s="6"/>
      <c r="GVW404" s="6"/>
      <c r="GVX404" s="6"/>
      <c r="GVY404" s="6"/>
      <c r="GVZ404" s="6"/>
      <c r="GWA404" s="6"/>
      <c r="GWB404" s="6"/>
      <c r="GWC404" s="6"/>
      <c r="GWD404" s="6"/>
      <c r="GWE404" s="6"/>
      <c r="GWF404" s="6"/>
      <c r="GWG404" s="6"/>
      <c r="GWH404" s="6"/>
      <c r="GWI404" s="6"/>
      <c r="GWJ404" s="6"/>
      <c r="GWK404" s="6"/>
      <c r="GWL404" s="6"/>
      <c r="GWM404" s="6"/>
      <c r="GWN404" s="6"/>
      <c r="GWO404" s="6"/>
      <c r="GWP404" s="6"/>
      <c r="GWQ404" s="6"/>
      <c r="GWR404" s="6"/>
      <c r="GWS404" s="6"/>
      <c r="GWT404" s="6"/>
      <c r="GWU404" s="6"/>
      <c r="GWV404" s="6"/>
      <c r="GWW404" s="6"/>
      <c r="GWX404" s="6"/>
      <c r="GWY404" s="6"/>
      <c r="GWZ404" s="6"/>
      <c r="GXA404" s="6"/>
      <c r="GXB404" s="6"/>
      <c r="GXC404" s="6"/>
      <c r="GXD404" s="6"/>
      <c r="GXE404" s="6"/>
      <c r="GXF404" s="6"/>
      <c r="GXG404" s="6"/>
      <c r="GXH404" s="6"/>
      <c r="GXI404" s="6"/>
      <c r="GXJ404" s="6"/>
      <c r="GXK404" s="6"/>
      <c r="GXL404" s="6"/>
      <c r="GXM404" s="6"/>
      <c r="GXN404" s="6"/>
      <c r="GXO404" s="6"/>
      <c r="GXP404" s="6"/>
      <c r="GXQ404" s="6"/>
      <c r="GXR404" s="6"/>
      <c r="GXS404" s="6"/>
      <c r="GXT404" s="6"/>
      <c r="GXU404" s="6"/>
      <c r="GXV404" s="6"/>
      <c r="GXW404" s="6"/>
      <c r="GXX404" s="6"/>
      <c r="GXY404" s="6"/>
      <c r="GXZ404" s="6"/>
      <c r="GYA404" s="6"/>
      <c r="GYB404" s="6"/>
      <c r="GYC404" s="6"/>
      <c r="GYD404" s="6"/>
      <c r="GYE404" s="6"/>
      <c r="GYF404" s="6"/>
      <c r="GYG404" s="6"/>
      <c r="GYH404" s="6"/>
      <c r="GYI404" s="6"/>
      <c r="GYJ404" s="6"/>
      <c r="GYK404" s="6"/>
      <c r="GYL404" s="6"/>
      <c r="GYM404" s="6"/>
      <c r="GYN404" s="6"/>
      <c r="GYO404" s="6"/>
      <c r="GYP404" s="6"/>
      <c r="GYQ404" s="6"/>
      <c r="GYR404" s="6"/>
      <c r="GYS404" s="6"/>
      <c r="GYT404" s="6"/>
      <c r="GYU404" s="6"/>
      <c r="GYV404" s="6"/>
      <c r="GYW404" s="6"/>
      <c r="GYX404" s="6"/>
      <c r="GYY404" s="6"/>
      <c r="GYZ404" s="6"/>
      <c r="GZA404" s="6"/>
      <c r="GZB404" s="6"/>
      <c r="GZC404" s="6"/>
      <c r="GZD404" s="6"/>
      <c r="GZE404" s="6"/>
      <c r="GZF404" s="6"/>
      <c r="GZG404" s="6"/>
      <c r="GZH404" s="6"/>
      <c r="GZI404" s="6"/>
      <c r="GZJ404" s="6"/>
      <c r="GZK404" s="6"/>
      <c r="GZL404" s="6"/>
      <c r="GZM404" s="6"/>
      <c r="GZN404" s="6"/>
      <c r="GZO404" s="6"/>
      <c r="GZP404" s="6"/>
      <c r="GZQ404" s="6"/>
      <c r="GZR404" s="6"/>
      <c r="GZS404" s="6"/>
      <c r="GZT404" s="6"/>
      <c r="GZU404" s="6"/>
      <c r="GZV404" s="6"/>
      <c r="GZW404" s="6"/>
      <c r="GZX404" s="6"/>
      <c r="GZY404" s="6"/>
      <c r="GZZ404" s="6"/>
      <c r="HAA404" s="6"/>
      <c r="HAB404" s="6"/>
      <c r="HAC404" s="6"/>
      <c r="HAD404" s="6"/>
      <c r="HAE404" s="6"/>
      <c r="HAF404" s="6"/>
      <c r="HAG404" s="6"/>
      <c r="HAH404" s="6"/>
      <c r="HAI404" s="6"/>
      <c r="HAJ404" s="6"/>
      <c r="HAK404" s="6"/>
      <c r="HAL404" s="6"/>
      <c r="HAM404" s="6"/>
      <c r="HAN404" s="6"/>
      <c r="HAO404" s="6"/>
      <c r="HAP404" s="6"/>
      <c r="HAQ404" s="6"/>
      <c r="HAR404" s="6"/>
      <c r="HAS404" s="6"/>
      <c r="HAT404" s="6"/>
      <c r="HAU404" s="6"/>
      <c r="HAV404" s="6"/>
      <c r="HAW404" s="6"/>
      <c r="HAX404" s="6"/>
      <c r="HAY404" s="6"/>
      <c r="HAZ404" s="6"/>
      <c r="HBA404" s="6"/>
      <c r="HBB404" s="6"/>
      <c r="HBC404" s="6"/>
      <c r="HBD404" s="6"/>
      <c r="HBE404" s="6"/>
      <c r="HBF404" s="6"/>
      <c r="HBG404" s="6"/>
      <c r="HBH404" s="6"/>
      <c r="HBI404" s="6"/>
      <c r="HBJ404" s="6"/>
      <c r="HBK404" s="6"/>
      <c r="HBL404" s="6"/>
      <c r="HBM404" s="6"/>
      <c r="HBN404" s="6"/>
      <c r="HBO404" s="6"/>
      <c r="HBP404" s="6"/>
      <c r="HBQ404" s="6"/>
      <c r="HBR404" s="6"/>
      <c r="HBS404" s="6"/>
      <c r="HBT404" s="6"/>
      <c r="HBU404" s="6"/>
      <c r="HBV404" s="6"/>
      <c r="HBW404" s="6"/>
      <c r="HBX404" s="6"/>
      <c r="HBY404" s="6"/>
      <c r="HBZ404" s="6"/>
      <c r="HCA404" s="6"/>
      <c r="HCB404" s="6"/>
      <c r="HCC404" s="6"/>
      <c r="HCD404" s="6"/>
      <c r="HCE404" s="6"/>
      <c r="HCF404" s="6"/>
      <c r="HCG404" s="6"/>
      <c r="HCH404" s="6"/>
      <c r="HCI404" s="6"/>
      <c r="HCJ404" s="6"/>
      <c r="HCK404" s="6"/>
      <c r="HCL404" s="6"/>
      <c r="HCM404" s="6"/>
      <c r="HCN404" s="6"/>
      <c r="HCO404" s="6"/>
      <c r="HCP404" s="6"/>
      <c r="HCQ404" s="6"/>
      <c r="HCR404" s="6"/>
      <c r="HCS404" s="6"/>
      <c r="HCT404" s="6"/>
      <c r="HCU404" s="6"/>
      <c r="HCV404" s="6"/>
      <c r="HCW404" s="6"/>
      <c r="HCX404" s="6"/>
      <c r="HCY404" s="6"/>
      <c r="HCZ404" s="6"/>
      <c r="HDA404" s="6"/>
      <c r="HDB404" s="6"/>
      <c r="HDC404" s="6"/>
      <c r="HDD404" s="6"/>
      <c r="HDE404" s="6"/>
      <c r="HDF404" s="6"/>
      <c r="HDG404" s="6"/>
      <c r="HDH404" s="6"/>
      <c r="HDI404" s="6"/>
      <c r="HDJ404" s="6"/>
      <c r="HDK404" s="6"/>
      <c r="HDL404" s="6"/>
      <c r="HDM404" s="6"/>
      <c r="HDN404" s="6"/>
      <c r="HDO404" s="6"/>
      <c r="HDP404" s="6"/>
      <c r="HDQ404" s="6"/>
      <c r="HDR404" s="6"/>
      <c r="HDS404" s="6"/>
      <c r="HDT404" s="6"/>
      <c r="HDU404" s="6"/>
      <c r="HDV404" s="6"/>
      <c r="HDW404" s="6"/>
      <c r="HDX404" s="6"/>
      <c r="HDY404" s="6"/>
      <c r="HDZ404" s="6"/>
      <c r="HEA404" s="6"/>
      <c r="HEB404" s="6"/>
      <c r="HEC404" s="6"/>
      <c r="HED404" s="6"/>
      <c r="HEE404" s="6"/>
      <c r="HEF404" s="6"/>
      <c r="HEG404" s="6"/>
      <c r="HEH404" s="6"/>
      <c r="HEI404" s="6"/>
      <c r="HEJ404" s="6"/>
      <c r="HEK404" s="6"/>
      <c r="HEL404" s="6"/>
      <c r="HEM404" s="6"/>
      <c r="HEN404" s="6"/>
      <c r="HEO404" s="6"/>
      <c r="HEP404" s="6"/>
      <c r="HEQ404" s="6"/>
      <c r="HER404" s="6"/>
      <c r="HES404" s="6"/>
      <c r="HET404" s="6"/>
      <c r="HEU404" s="6"/>
      <c r="HEV404" s="6"/>
      <c r="HEW404" s="6"/>
      <c r="HEX404" s="6"/>
      <c r="HEY404" s="6"/>
      <c r="HEZ404" s="6"/>
      <c r="HFA404" s="6"/>
      <c r="HFB404" s="6"/>
      <c r="HFC404" s="6"/>
      <c r="HFD404" s="6"/>
      <c r="HFE404" s="6"/>
      <c r="HFF404" s="6"/>
      <c r="HFG404" s="6"/>
      <c r="HFH404" s="6"/>
      <c r="HFI404" s="6"/>
      <c r="HFJ404" s="6"/>
      <c r="HFK404" s="6"/>
      <c r="HFL404" s="6"/>
      <c r="HFM404" s="6"/>
      <c r="HFN404" s="6"/>
      <c r="HFO404" s="6"/>
      <c r="HFP404" s="6"/>
      <c r="HFQ404" s="6"/>
      <c r="HFR404" s="6"/>
      <c r="HFS404" s="6"/>
      <c r="HFT404" s="6"/>
      <c r="HFU404" s="6"/>
      <c r="HFV404" s="6"/>
      <c r="HFW404" s="6"/>
      <c r="HFX404" s="6"/>
      <c r="HFY404" s="6"/>
      <c r="HFZ404" s="6"/>
      <c r="HGA404" s="6"/>
      <c r="HGB404" s="6"/>
      <c r="HGC404" s="6"/>
      <c r="HGD404" s="6"/>
      <c r="HGE404" s="6"/>
      <c r="HGF404" s="6"/>
      <c r="HGG404" s="6"/>
      <c r="HGH404" s="6"/>
      <c r="HGI404" s="6"/>
      <c r="HGJ404" s="6"/>
      <c r="HGK404" s="6"/>
      <c r="HGL404" s="6"/>
      <c r="HGM404" s="6"/>
      <c r="HGN404" s="6"/>
      <c r="HGO404" s="6"/>
      <c r="HGP404" s="6"/>
      <c r="HGQ404" s="6"/>
      <c r="HGR404" s="6"/>
      <c r="HGS404" s="6"/>
      <c r="HGT404" s="6"/>
      <c r="HGU404" s="6"/>
      <c r="HGV404" s="6"/>
      <c r="HGW404" s="6"/>
      <c r="HGX404" s="6"/>
      <c r="HGY404" s="6"/>
      <c r="HGZ404" s="6"/>
      <c r="HHA404" s="6"/>
      <c r="HHB404" s="6"/>
      <c r="HHC404" s="6"/>
      <c r="HHD404" s="6"/>
      <c r="HHE404" s="6"/>
      <c r="HHF404" s="6"/>
      <c r="HHG404" s="6"/>
      <c r="HHH404" s="6"/>
      <c r="HHI404" s="6"/>
      <c r="HHJ404" s="6"/>
      <c r="HHK404" s="6"/>
      <c r="HHL404" s="6"/>
      <c r="HHM404" s="6"/>
      <c r="HHN404" s="6"/>
      <c r="HHO404" s="6"/>
      <c r="HHP404" s="6"/>
      <c r="HHQ404" s="6"/>
      <c r="HHR404" s="6"/>
      <c r="HHS404" s="6"/>
      <c r="HHT404" s="6"/>
      <c r="HHU404" s="6"/>
      <c r="HHV404" s="6"/>
      <c r="HHW404" s="6"/>
      <c r="HHX404" s="6"/>
      <c r="HHY404" s="6"/>
      <c r="HHZ404" s="6"/>
      <c r="HIA404" s="6"/>
      <c r="HIB404" s="6"/>
      <c r="HIC404" s="6"/>
      <c r="HID404" s="6"/>
      <c r="HIE404" s="6"/>
      <c r="HIF404" s="6"/>
      <c r="HIG404" s="6"/>
      <c r="HIH404" s="6"/>
      <c r="HII404" s="6"/>
      <c r="HIJ404" s="6"/>
      <c r="HIK404" s="6"/>
      <c r="HIL404" s="6"/>
      <c r="HIM404" s="6"/>
      <c r="HIN404" s="6"/>
      <c r="HIO404" s="6"/>
      <c r="HIP404" s="6"/>
      <c r="HIQ404" s="6"/>
      <c r="HIR404" s="6"/>
      <c r="HIS404" s="6"/>
      <c r="HIT404" s="6"/>
      <c r="HIU404" s="6"/>
      <c r="HIV404" s="6"/>
      <c r="HIW404" s="6"/>
      <c r="HIX404" s="6"/>
      <c r="HIY404" s="6"/>
      <c r="HIZ404" s="6"/>
      <c r="HJA404" s="6"/>
      <c r="HJB404" s="6"/>
      <c r="HJC404" s="6"/>
      <c r="HJD404" s="6"/>
      <c r="HJE404" s="6"/>
      <c r="HJF404" s="6"/>
      <c r="HJG404" s="6"/>
      <c r="HJH404" s="6"/>
      <c r="HJI404" s="6"/>
      <c r="HJJ404" s="6"/>
      <c r="HJK404" s="6"/>
      <c r="HJL404" s="6"/>
      <c r="HJM404" s="6"/>
      <c r="HJN404" s="6"/>
      <c r="HJO404" s="6"/>
      <c r="HJP404" s="6"/>
      <c r="HJQ404" s="6"/>
      <c r="HJR404" s="6"/>
      <c r="HJS404" s="6"/>
      <c r="HJT404" s="6"/>
      <c r="HJU404" s="6"/>
      <c r="HJV404" s="6"/>
      <c r="HJW404" s="6"/>
      <c r="HJX404" s="6"/>
      <c r="HJY404" s="6"/>
      <c r="HJZ404" s="6"/>
      <c r="HKA404" s="6"/>
      <c r="HKB404" s="6"/>
      <c r="HKC404" s="6"/>
      <c r="HKD404" s="6"/>
      <c r="HKE404" s="6"/>
      <c r="HKF404" s="6"/>
      <c r="HKG404" s="6"/>
      <c r="HKH404" s="6"/>
      <c r="HKI404" s="6"/>
      <c r="HKJ404" s="6"/>
      <c r="HKK404" s="6"/>
      <c r="HKL404" s="6"/>
      <c r="HKM404" s="6"/>
      <c r="HKN404" s="6"/>
      <c r="HKO404" s="6"/>
      <c r="HKP404" s="6"/>
      <c r="HKQ404" s="6"/>
      <c r="HKR404" s="6"/>
      <c r="HKS404" s="6"/>
      <c r="HKT404" s="6"/>
      <c r="HKU404" s="6"/>
      <c r="HKV404" s="6"/>
      <c r="HKW404" s="6"/>
      <c r="HKX404" s="6"/>
      <c r="HKY404" s="6"/>
      <c r="HKZ404" s="6"/>
      <c r="HLA404" s="6"/>
      <c r="HLB404" s="6"/>
      <c r="HLC404" s="6"/>
      <c r="HLD404" s="6"/>
      <c r="HLE404" s="6"/>
      <c r="HLF404" s="6"/>
      <c r="HLG404" s="6"/>
      <c r="HLH404" s="6"/>
      <c r="HLI404" s="6"/>
      <c r="HLJ404" s="6"/>
      <c r="HLK404" s="6"/>
      <c r="HLL404" s="6"/>
      <c r="HLM404" s="6"/>
      <c r="HLN404" s="6"/>
      <c r="HLO404" s="6"/>
      <c r="HLP404" s="6"/>
      <c r="HLQ404" s="6"/>
      <c r="HLR404" s="6"/>
      <c r="HLS404" s="6"/>
      <c r="HLT404" s="6"/>
      <c r="HLU404" s="6"/>
      <c r="HLV404" s="6"/>
      <c r="HLW404" s="6"/>
      <c r="HLX404" s="6"/>
      <c r="HLY404" s="6"/>
      <c r="HLZ404" s="6"/>
      <c r="HMA404" s="6"/>
      <c r="HMB404" s="6"/>
      <c r="HMC404" s="6"/>
      <c r="HMD404" s="6"/>
      <c r="HME404" s="6"/>
      <c r="HMF404" s="6"/>
      <c r="HMG404" s="6"/>
      <c r="HMH404" s="6"/>
      <c r="HMI404" s="6"/>
      <c r="HMJ404" s="6"/>
      <c r="HMK404" s="6"/>
      <c r="HML404" s="6"/>
      <c r="HMM404" s="6"/>
      <c r="HMN404" s="6"/>
      <c r="HMO404" s="6"/>
      <c r="HMP404" s="6"/>
      <c r="HMQ404" s="6"/>
      <c r="HMR404" s="6"/>
      <c r="HMS404" s="6"/>
      <c r="HMT404" s="6"/>
      <c r="HMU404" s="6"/>
      <c r="HMV404" s="6"/>
      <c r="HMW404" s="6"/>
      <c r="HMX404" s="6"/>
      <c r="HMY404" s="6"/>
      <c r="HMZ404" s="6"/>
      <c r="HNA404" s="6"/>
      <c r="HNB404" s="6"/>
      <c r="HNC404" s="6"/>
      <c r="HND404" s="6"/>
      <c r="HNE404" s="6"/>
      <c r="HNF404" s="6"/>
      <c r="HNG404" s="6"/>
      <c r="HNH404" s="6"/>
      <c r="HNI404" s="6"/>
      <c r="HNJ404" s="6"/>
      <c r="HNK404" s="6"/>
      <c r="HNL404" s="6"/>
      <c r="HNM404" s="6"/>
      <c r="HNN404" s="6"/>
      <c r="HNO404" s="6"/>
      <c r="HNP404" s="6"/>
      <c r="HNQ404" s="6"/>
      <c r="HNR404" s="6"/>
      <c r="HNS404" s="6"/>
      <c r="HNT404" s="6"/>
      <c r="HNU404" s="6"/>
      <c r="HNV404" s="6"/>
      <c r="HNW404" s="6"/>
      <c r="HNX404" s="6"/>
      <c r="HNY404" s="6"/>
      <c r="HNZ404" s="6"/>
      <c r="HOA404" s="6"/>
      <c r="HOB404" s="6"/>
      <c r="HOC404" s="6"/>
      <c r="HOD404" s="6"/>
      <c r="HOE404" s="6"/>
      <c r="HOF404" s="6"/>
      <c r="HOG404" s="6"/>
      <c r="HOH404" s="6"/>
      <c r="HOI404" s="6"/>
      <c r="HOJ404" s="6"/>
      <c r="HOK404" s="6"/>
      <c r="HOL404" s="6"/>
      <c r="HOM404" s="6"/>
      <c r="HON404" s="6"/>
      <c r="HOO404" s="6"/>
      <c r="HOP404" s="6"/>
      <c r="HOQ404" s="6"/>
      <c r="HOR404" s="6"/>
      <c r="HOS404" s="6"/>
      <c r="HOT404" s="6"/>
      <c r="HOU404" s="6"/>
      <c r="HOV404" s="6"/>
      <c r="HOW404" s="6"/>
      <c r="HOX404" s="6"/>
      <c r="HOY404" s="6"/>
      <c r="HOZ404" s="6"/>
      <c r="HPA404" s="6"/>
      <c r="HPB404" s="6"/>
      <c r="HPC404" s="6"/>
      <c r="HPD404" s="6"/>
      <c r="HPE404" s="6"/>
      <c r="HPF404" s="6"/>
      <c r="HPG404" s="6"/>
      <c r="HPH404" s="6"/>
      <c r="HPI404" s="6"/>
      <c r="HPJ404" s="6"/>
      <c r="HPK404" s="6"/>
      <c r="HPL404" s="6"/>
      <c r="HPM404" s="6"/>
      <c r="HPN404" s="6"/>
      <c r="HPO404" s="6"/>
      <c r="HPP404" s="6"/>
      <c r="HPQ404" s="6"/>
      <c r="HPR404" s="6"/>
      <c r="HPS404" s="6"/>
      <c r="HPT404" s="6"/>
      <c r="HPU404" s="6"/>
      <c r="HPV404" s="6"/>
      <c r="HPW404" s="6"/>
      <c r="HPX404" s="6"/>
      <c r="HPY404" s="6"/>
      <c r="HPZ404" s="6"/>
      <c r="HQA404" s="6"/>
      <c r="HQB404" s="6"/>
      <c r="HQC404" s="6"/>
      <c r="HQD404" s="6"/>
      <c r="HQE404" s="6"/>
      <c r="HQF404" s="6"/>
      <c r="HQG404" s="6"/>
      <c r="HQH404" s="6"/>
      <c r="HQI404" s="6"/>
      <c r="HQJ404" s="6"/>
      <c r="HQK404" s="6"/>
      <c r="HQL404" s="6"/>
      <c r="HQM404" s="6"/>
      <c r="HQN404" s="6"/>
      <c r="HQO404" s="6"/>
      <c r="HQP404" s="6"/>
      <c r="HQQ404" s="6"/>
      <c r="HQR404" s="6"/>
      <c r="HQS404" s="6"/>
      <c r="HQT404" s="6"/>
      <c r="HQU404" s="6"/>
      <c r="HQV404" s="6"/>
      <c r="HQW404" s="6"/>
      <c r="HQX404" s="6"/>
      <c r="HQY404" s="6"/>
      <c r="HQZ404" s="6"/>
      <c r="HRA404" s="6"/>
      <c r="HRB404" s="6"/>
      <c r="HRC404" s="6"/>
      <c r="HRD404" s="6"/>
      <c r="HRE404" s="6"/>
      <c r="HRF404" s="6"/>
      <c r="HRG404" s="6"/>
      <c r="HRH404" s="6"/>
      <c r="HRI404" s="6"/>
      <c r="HRJ404" s="6"/>
      <c r="HRK404" s="6"/>
      <c r="HRL404" s="6"/>
      <c r="HRM404" s="6"/>
      <c r="HRN404" s="6"/>
      <c r="HRO404" s="6"/>
      <c r="HRP404" s="6"/>
      <c r="HRQ404" s="6"/>
      <c r="HRR404" s="6"/>
      <c r="HRS404" s="6"/>
      <c r="HRT404" s="6"/>
      <c r="HRU404" s="6"/>
      <c r="HRV404" s="6"/>
      <c r="HRW404" s="6"/>
      <c r="HRX404" s="6"/>
      <c r="HRY404" s="6"/>
      <c r="HRZ404" s="6"/>
      <c r="HSA404" s="6"/>
      <c r="HSB404" s="6"/>
      <c r="HSC404" s="6"/>
      <c r="HSD404" s="6"/>
      <c r="HSE404" s="6"/>
      <c r="HSF404" s="6"/>
      <c r="HSG404" s="6"/>
      <c r="HSH404" s="6"/>
      <c r="HSI404" s="6"/>
      <c r="HSJ404" s="6"/>
      <c r="HSK404" s="6"/>
      <c r="HSL404" s="6"/>
      <c r="HSM404" s="6"/>
      <c r="HSN404" s="6"/>
      <c r="HSO404" s="6"/>
      <c r="HSP404" s="6"/>
      <c r="HSQ404" s="6"/>
      <c r="HSR404" s="6"/>
      <c r="HSS404" s="6"/>
      <c r="HST404" s="6"/>
      <c r="HSU404" s="6"/>
      <c r="HSV404" s="6"/>
      <c r="HSW404" s="6"/>
      <c r="HSX404" s="6"/>
      <c r="HSY404" s="6"/>
      <c r="HSZ404" s="6"/>
      <c r="HTA404" s="6"/>
      <c r="HTB404" s="6"/>
      <c r="HTC404" s="6"/>
      <c r="HTD404" s="6"/>
      <c r="HTE404" s="6"/>
      <c r="HTF404" s="6"/>
      <c r="HTG404" s="6"/>
      <c r="HTH404" s="6"/>
      <c r="HTI404" s="6"/>
      <c r="HTJ404" s="6"/>
      <c r="HTK404" s="6"/>
      <c r="HTL404" s="6"/>
      <c r="HTM404" s="6"/>
      <c r="HTN404" s="6"/>
      <c r="HTO404" s="6"/>
      <c r="HTP404" s="6"/>
      <c r="HTQ404" s="6"/>
      <c r="HTR404" s="6"/>
      <c r="HTS404" s="6"/>
      <c r="HTT404" s="6"/>
      <c r="HTU404" s="6"/>
      <c r="HTV404" s="6"/>
      <c r="HTW404" s="6"/>
      <c r="HTX404" s="6"/>
      <c r="HTY404" s="6"/>
      <c r="HTZ404" s="6"/>
      <c r="HUA404" s="6"/>
      <c r="HUB404" s="6"/>
      <c r="HUC404" s="6"/>
      <c r="HUD404" s="6"/>
      <c r="HUE404" s="6"/>
      <c r="HUF404" s="6"/>
      <c r="HUG404" s="6"/>
      <c r="HUH404" s="6"/>
      <c r="HUI404" s="6"/>
      <c r="HUJ404" s="6"/>
      <c r="HUK404" s="6"/>
      <c r="HUL404" s="6"/>
      <c r="HUM404" s="6"/>
      <c r="HUN404" s="6"/>
      <c r="HUO404" s="6"/>
      <c r="HUP404" s="6"/>
      <c r="HUQ404" s="6"/>
      <c r="HUR404" s="6"/>
      <c r="HUS404" s="6"/>
      <c r="HUT404" s="6"/>
      <c r="HUU404" s="6"/>
      <c r="HUV404" s="6"/>
      <c r="HUW404" s="6"/>
      <c r="HUX404" s="6"/>
      <c r="HUY404" s="6"/>
      <c r="HUZ404" s="6"/>
      <c r="HVA404" s="6"/>
      <c r="HVB404" s="6"/>
      <c r="HVC404" s="6"/>
      <c r="HVD404" s="6"/>
      <c r="HVE404" s="6"/>
      <c r="HVF404" s="6"/>
      <c r="HVG404" s="6"/>
      <c r="HVH404" s="6"/>
      <c r="HVI404" s="6"/>
      <c r="HVJ404" s="6"/>
      <c r="HVK404" s="6"/>
      <c r="HVL404" s="6"/>
      <c r="HVM404" s="6"/>
      <c r="HVN404" s="6"/>
      <c r="HVO404" s="6"/>
      <c r="HVP404" s="6"/>
      <c r="HVQ404" s="6"/>
      <c r="HVR404" s="6"/>
      <c r="HVS404" s="6"/>
      <c r="HVT404" s="6"/>
      <c r="HVU404" s="6"/>
      <c r="HVV404" s="6"/>
      <c r="HVW404" s="6"/>
      <c r="HVX404" s="6"/>
      <c r="HVY404" s="6"/>
      <c r="HVZ404" s="6"/>
      <c r="HWA404" s="6"/>
      <c r="HWB404" s="6"/>
      <c r="HWC404" s="6"/>
      <c r="HWD404" s="6"/>
      <c r="HWE404" s="6"/>
      <c r="HWF404" s="6"/>
      <c r="HWG404" s="6"/>
      <c r="HWH404" s="6"/>
      <c r="HWI404" s="6"/>
      <c r="HWJ404" s="6"/>
      <c r="HWK404" s="6"/>
      <c r="HWL404" s="6"/>
      <c r="HWM404" s="6"/>
      <c r="HWN404" s="6"/>
      <c r="HWO404" s="6"/>
      <c r="HWP404" s="6"/>
      <c r="HWQ404" s="6"/>
      <c r="HWR404" s="6"/>
      <c r="HWS404" s="6"/>
      <c r="HWT404" s="6"/>
      <c r="HWU404" s="6"/>
      <c r="HWV404" s="6"/>
      <c r="HWW404" s="6"/>
      <c r="HWX404" s="6"/>
      <c r="HWY404" s="6"/>
      <c r="HWZ404" s="6"/>
      <c r="HXA404" s="6"/>
      <c r="HXB404" s="6"/>
      <c r="HXC404" s="6"/>
      <c r="HXD404" s="6"/>
      <c r="HXE404" s="6"/>
      <c r="HXF404" s="6"/>
      <c r="HXG404" s="6"/>
      <c r="HXH404" s="6"/>
      <c r="HXI404" s="6"/>
      <c r="HXJ404" s="6"/>
      <c r="HXK404" s="6"/>
      <c r="HXL404" s="6"/>
      <c r="HXM404" s="6"/>
      <c r="HXN404" s="6"/>
      <c r="HXO404" s="6"/>
      <c r="HXP404" s="6"/>
      <c r="HXQ404" s="6"/>
      <c r="HXR404" s="6"/>
      <c r="HXS404" s="6"/>
      <c r="HXT404" s="6"/>
      <c r="HXU404" s="6"/>
      <c r="HXV404" s="6"/>
      <c r="HXW404" s="6"/>
      <c r="HXX404" s="6"/>
      <c r="HXY404" s="6"/>
      <c r="HXZ404" s="6"/>
      <c r="HYA404" s="6"/>
      <c r="HYB404" s="6"/>
      <c r="HYC404" s="6"/>
      <c r="HYD404" s="6"/>
      <c r="HYE404" s="6"/>
      <c r="HYF404" s="6"/>
      <c r="HYG404" s="6"/>
      <c r="HYH404" s="6"/>
      <c r="HYI404" s="6"/>
      <c r="HYJ404" s="6"/>
      <c r="HYK404" s="6"/>
      <c r="HYL404" s="6"/>
      <c r="HYM404" s="6"/>
      <c r="HYN404" s="6"/>
      <c r="HYO404" s="6"/>
      <c r="HYP404" s="6"/>
      <c r="HYQ404" s="6"/>
      <c r="HYR404" s="6"/>
      <c r="HYS404" s="6"/>
      <c r="HYT404" s="6"/>
      <c r="HYU404" s="6"/>
      <c r="HYV404" s="6"/>
      <c r="HYW404" s="6"/>
      <c r="HYX404" s="6"/>
      <c r="HYY404" s="6"/>
      <c r="HYZ404" s="6"/>
      <c r="HZA404" s="6"/>
      <c r="HZB404" s="6"/>
      <c r="HZC404" s="6"/>
      <c r="HZD404" s="6"/>
      <c r="HZE404" s="6"/>
      <c r="HZF404" s="6"/>
      <c r="HZG404" s="6"/>
      <c r="HZH404" s="6"/>
      <c r="HZI404" s="6"/>
      <c r="HZJ404" s="6"/>
      <c r="HZK404" s="6"/>
      <c r="HZL404" s="6"/>
      <c r="HZM404" s="6"/>
      <c r="HZN404" s="6"/>
      <c r="HZO404" s="6"/>
      <c r="HZP404" s="6"/>
      <c r="HZQ404" s="6"/>
      <c r="HZR404" s="6"/>
      <c r="HZS404" s="6"/>
      <c r="HZT404" s="6"/>
      <c r="HZU404" s="6"/>
      <c r="HZV404" s="6"/>
      <c r="HZW404" s="6"/>
      <c r="HZX404" s="6"/>
      <c r="HZY404" s="6"/>
      <c r="HZZ404" s="6"/>
      <c r="IAA404" s="6"/>
      <c r="IAB404" s="6"/>
      <c r="IAC404" s="6"/>
      <c r="IAD404" s="6"/>
      <c r="IAE404" s="6"/>
      <c r="IAF404" s="6"/>
      <c r="IAG404" s="6"/>
      <c r="IAH404" s="6"/>
      <c r="IAI404" s="6"/>
      <c r="IAJ404" s="6"/>
      <c r="IAK404" s="6"/>
      <c r="IAL404" s="6"/>
      <c r="IAM404" s="6"/>
      <c r="IAN404" s="6"/>
      <c r="IAO404" s="6"/>
      <c r="IAP404" s="6"/>
      <c r="IAQ404" s="6"/>
      <c r="IAR404" s="6"/>
      <c r="IAS404" s="6"/>
      <c r="IAT404" s="6"/>
      <c r="IAU404" s="6"/>
      <c r="IAV404" s="6"/>
      <c r="IAW404" s="6"/>
      <c r="IAX404" s="6"/>
      <c r="IAY404" s="6"/>
      <c r="IAZ404" s="6"/>
      <c r="IBA404" s="6"/>
      <c r="IBB404" s="6"/>
      <c r="IBC404" s="6"/>
      <c r="IBD404" s="6"/>
      <c r="IBE404" s="6"/>
      <c r="IBF404" s="6"/>
      <c r="IBG404" s="6"/>
      <c r="IBH404" s="6"/>
      <c r="IBI404" s="6"/>
      <c r="IBJ404" s="6"/>
      <c r="IBK404" s="6"/>
      <c r="IBL404" s="6"/>
      <c r="IBM404" s="6"/>
      <c r="IBN404" s="6"/>
      <c r="IBO404" s="6"/>
      <c r="IBP404" s="6"/>
      <c r="IBQ404" s="6"/>
      <c r="IBR404" s="6"/>
      <c r="IBS404" s="6"/>
      <c r="IBT404" s="6"/>
      <c r="IBU404" s="6"/>
      <c r="IBV404" s="6"/>
      <c r="IBW404" s="6"/>
      <c r="IBX404" s="6"/>
      <c r="IBY404" s="6"/>
      <c r="IBZ404" s="6"/>
      <c r="ICA404" s="6"/>
      <c r="ICB404" s="6"/>
      <c r="ICC404" s="6"/>
      <c r="ICD404" s="6"/>
      <c r="ICE404" s="6"/>
      <c r="ICF404" s="6"/>
      <c r="ICG404" s="6"/>
      <c r="ICH404" s="6"/>
      <c r="ICI404" s="6"/>
      <c r="ICJ404" s="6"/>
      <c r="ICK404" s="6"/>
      <c r="ICL404" s="6"/>
      <c r="ICM404" s="6"/>
      <c r="ICN404" s="6"/>
      <c r="ICO404" s="6"/>
      <c r="ICP404" s="6"/>
      <c r="ICQ404" s="6"/>
      <c r="ICR404" s="6"/>
      <c r="ICS404" s="6"/>
      <c r="ICT404" s="6"/>
      <c r="ICU404" s="6"/>
      <c r="ICV404" s="6"/>
      <c r="ICW404" s="6"/>
      <c r="ICX404" s="6"/>
      <c r="ICY404" s="6"/>
      <c r="ICZ404" s="6"/>
      <c r="IDA404" s="6"/>
      <c r="IDB404" s="6"/>
      <c r="IDC404" s="6"/>
      <c r="IDD404" s="6"/>
      <c r="IDE404" s="6"/>
      <c r="IDF404" s="6"/>
      <c r="IDG404" s="6"/>
      <c r="IDH404" s="6"/>
      <c r="IDI404" s="6"/>
      <c r="IDJ404" s="6"/>
      <c r="IDK404" s="6"/>
      <c r="IDL404" s="6"/>
      <c r="IDM404" s="6"/>
      <c r="IDN404" s="6"/>
      <c r="IDO404" s="6"/>
      <c r="IDP404" s="6"/>
      <c r="IDQ404" s="6"/>
      <c r="IDR404" s="6"/>
      <c r="IDS404" s="6"/>
      <c r="IDT404" s="6"/>
      <c r="IDU404" s="6"/>
      <c r="IDV404" s="6"/>
      <c r="IDW404" s="6"/>
      <c r="IDX404" s="6"/>
      <c r="IDY404" s="6"/>
      <c r="IDZ404" s="6"/>
      <c r="IEA404" s="6"/>
      <c r="IEB404" s="6"/>
      <c r="IEC404" s="6"/>
      <c r="IED404" s="6"/>
      <c r="IEE404" s="6"/>
      <c r="IEF404" s="6"/>
      <c r="IEG404" s="6"/>
      <c r="IEH404" s="6"/>
      <c r="IEI404" s="6"/>
      <c r="IEJ404" s="6"/>
      <c r="IEK404" s="6"/>
      <c r="IEL404" s="6"/>
      <c r="IEM404" s="6"/>
      <c r="IEN404" s="6"/>
      <c r="IEO404" s="6"/>
      <c r="IEP404" s="6"/>
      <c r="IEQ404" s="6"/>
      <c r="IER404" s="6"/>
      <c r="IES404" s="6"/>
      <c r="IET404" s="6"/>
      <c r="IEU404" s="6"/>
      <c r="IEV404" s="6"/>
      <c r="IEW404" s="6"/>
      <c r="IEX404" s="6"/>
      <c r="IEY404" s="6"/>
      <c r="IEZ404" s="6"/>
      <c r="IFA404" s="6"/>
      <c r="IFB404" s="6"/>
      <c r="IFC404" s="6"/>
      <c r="IFD404" s="6"/>
      <c r="IFE404" s="6"/>
      <c r="IFF404" s="6"/>
      <c r="IFG404" s="6"/>
      <c r="IFH404" s="6"/>
      <c r="IFI404" s="6"/>
      <c r="IFJ404" s="6"/>
      <c r="IFK404" s="6"/>
      <c r="IFL404" s="6"/>
      <c r="IFM404" s="6"/>
      <c r="IFN404" s="6"/>
      <c r="IFO404" s="6"/>
      <c r="IFP404" s="6"/>
      <c r="IFQ404" s="6"/>
      <c r="IFR404" s="6"/>
      <c r="IFS404" s="6"/>
      <c r="IFT404" s="6"/>
      <c r="IFU404" s="6"/>
      <c r="IFV404" s="6"/>
      <c r="IFW404" s="6"/>
      <c r="IFX404" s="6"/>
      <c r="IFY404" s="6"/>
      <c r="IFZ404" s="6"/>
      <c r="IGA404" s="6"/>
      <c r="IGB404" s="6"/>
      <c r="IGC404" s="6"/>
      <c r="IGD404" s="6"/>
      <c r="IGE404" s="6"/>
      <c r="IGF404" s="6"/>
      <c r="IGG404" s="6"/>
      <c r="IGH404" s="6"/>
      <c r="IGI404" s="6"/>
      <c r="IGJ404" s="6"/>
      <c r="IGK404" s="6"/>
      <c r="IGL404" s="6"/>
      <c r="IGM404" s="6"/>
      <c r="IGN404" s="6"/>
      <c r="IGO404" s="6"/>
      <c r="IGP404" s="6"/>
      <c r="IGQ404" s="6"/>
      <c r="IGR404" s="6"/>
      <c r="IGS404" s="6"/>
      <c r="IGT404" s="6"/>
      <c r="IGU404" s="6"/>
      <c r="IGV404" s="6"/>
      <c r="IGW404" s="6"/>
      <c r="IGX404" s="6"/>
      <c r="IGY404" s="6"/>
      <c r="IGZ404" s="6"/>
      <c r="IHA404" s="6"/>
      <c r="IHB404" s="6"/>
      <c r="IHC404" s="6"/>
      <c r="IHD404" s="6"/>
      <c r="IHE404" s="6"/>
      <c r="IHF404" s="6"/>
      <c r="IHG404" s="6"/>
      <c r="IHH404" s="6"/>
      <c r="IHI404" s="6"/>
      <c r="IHJ404" s="6"/>
      <c r="IHK404" s="6"/>
      <c r="IHL404" s="6"/>
      <c r="IHM404" s="6"/>
      <c r="IHN404" s="6"/>
      <c r="IHO404" s="6"/>
      <c r="IHP404" s="6"/>
      <c r="IHQ404" s="6"/>
      <c r="IHR404" s="6"/>
      <c r="IHS404" s="6"/>
      <c r="IHT404" s="6"/>
      <c r="IHU404" s="6"/>
      <c r="IHV404" s="6"/>
      <c r="IHW404" s="6"/>
      <c r="IHX404" s="6"/>
      <c r="IHY404" s="6"/>
      <c r="IHZ404" s="6"/>
      <c r="IIA404" s="6"/>
      <c r="IIB404" s="6"/>
      <c r="IIC404" s="6"/>
      <c r="IID404" s="6"/>
      <c r="IIE404" s="6"/>
      <c r="IIF404" s="6"/>
      <c r="IIG404" s="6"/>
      <c r="IIH404" s="6"/>
      <c r="III404" s="6"/>
      <c r="IIJ404" s="6"/>
      <c r="IIK404" s="6"/>
      <c r="IIL404" s="6"/>
      <c r="IIM404" s="6"/>
      <c r="IIN404" s="6"/>
      <c r="IIO404" s="6"/>
      <c r="IIP404" s="6"/>
      <c r="IIQ404" s="6"/>
      <c r="IIR404" s="6"/>
      <c r="IIS404" s="6"/>
      <c r="IIT404" s="6"/>
      <c r="IIU404" s="6"/>
      <c r="IIV404" s="6"/>
      <c r="IIW404" s="6"/>
      <c r="IIX404" s="6"/>
      <c r="IIY404" s="6"/>
      <c r="IIZ404" s="6"/>
      <c r="IJA404" s="6"/>
      <c r="IJB404" s="6"/>
      <c r="IJC404" s="6"/>
      <c r="IJD404" s="6"/>
      <c r="IJE404" s="6"/>
      <c r="IJF404" s="6"/>
      <c r="IJG404" s="6"/>
      <c r="IJH404" s="6"/>
      <c r="IJI404" s="6"/>
      <c r="IJJ404" s="6"/>
      <c r="IJK404" s="6"/>
      <c r="IJL404" s="6"/>
      <c r="IJM404" s="6"/>
      <c r="IJN404" s="6"/>
      <c r="IJO404" s="6"/>
      <c r="IJP404" s="6"/>
      <c r="IJQ404" s="6"/>
      <c r="IJR404" s="6"/>
      <c r="IJS404" s="6"/>
      <c r="IJT404" s="6"/>
      <c r="IJU404" s="6"/>
      <c r="IJV404" s="6"/>
      <c r="IJW404" s="6"/>
      <c r="IJX404" s="6"/>
      <c r="IJY404" s="6"/>
      <c r="IJZ404" s="6"/>
      <c r="IKA404" s="6"/>
      <c r="IKB404" s="6"/>
      <c r="IKC404" s="6"/>
      <c r="IKD404" s="6"/>
      <c r="IKE404" s="6"/>
      <c r="IKF404" s="6"/>
      <c r="IKG404" s="6"/>
      <c r="IKH404" s="6"/>
      <c r="IKI404" s="6"/>
      <c r="IKJ404" s="6"/>
      <c r="IKK404" s="6"/>
      <c r="IKL404" s="6"/>
      <c r="IKM404" s="6"/>
      <c r="IKN404" s="6"/>
      <c r="IKO404" s="6"/>
      <c r="IKP404" s="6"/>
      <c r="IKQ404" s="6"/>
      <c r="IKR404" s="6"/>
      <c r="IKS404" s="6"/>
      <c r="IKT404" s="6"/>
      <c r="IKU404" s="6"/>
      <c r="IKV404" s="6"/>
      <c r="IKW404" s="6"/>
      <c r="IKX404" s="6"/>
      <c r="IKY404" s="6"/>
      <c r="IKZ404" s="6"/>
      <c r="ILA404" s="6"/>
      <c r="ILB404" s="6"/>
      <c r="ILC404" s="6"/>
      <c r="ILD404" s="6"/>
      <c r="ILE404" s="6"/>
      <c r="ILF404" s="6"/>
      <c r="ILG404" s="6"/>
      <c r="ILH404" s="6"/>
      <c r="ILI404" s="6"/>
      <c r="ILJ404" s="6"/>
      <c r="ILK404" s="6"/>
      <c r="ILL404" s="6"/>
      <c r="ILM404" s="6"/>
      <c r="ILN404" s="6"/>
      <c r="ILO404" s="6"/>
      <c r="ILP404" s="6"/>
      <c r="ILQ404" s="6"/>
      <c r="ILR404" s="6"/>
      <c r="ILS404" s="6"/>
      <c r="ILT404" s="6"/>
      <c r="ILU404" s="6"/>
      <c r="ILV404" s="6"/>
      <c r="ILW404" s="6"/>
      <c r="ILX404" s="6"/>
      <c r="ILY404" s="6"/>
      <c r="ILZ404" s="6"/>
      <c r="IMA404" s="6"/>
      <c r="IMB404" s="6"/>
      <c r="IMC404" s="6"/>
      <c r="IMD404" s="6"/>
      <c r="IME404" s="6"/>
      <c r="IMF404" s="6"/>
      <c r="IMG404" s="6"/>
      <c r="IMH404" s="6"/>
      <c r="IMI404" s="6"/>
      <c r="IMJ404" s="6"/>
      <c r="IMK404" s="6"/>
      <c r="IML404" s="6"/>
      <c r="IMM404" s="6"/>
      <c r="IMN404" s="6"/>
      <c r="IMO404" s="6"/>
      <c r="IMP404" s="6"/>
      <c r="IMQ404" s="6"/>
      <c r="IMR404" s="6"/>
      <c r="IMS404" s="6"/>
      <c r="IMT404" s="6"/>
      <c r="IMU404" s="6"/>
      <c r="IMV404" s="6"/>
      <c r="IMW404" s="6"/>
      <c r="IMX404" s="6"/>
      <c r="IMY404" s="6"/>
      <c r="IMZ404" s="6"/>
      <c r="INA404" s="6"/>
      <c r="INB404" s="6"/>
      <c r="INC404" s="6"/>
      <c r="IND404" s="6"/>
      <c r="INE404" s="6"/>
      <c r="INF404" s="6"/>
      <c r="ING404" s="6"/>
      <c r="INH404" s="6"/>
      <c r="INI404" s="6"/>
      <c r="INJ404" s="6"/>
      <c r="INK404" s="6"/>
      <c r="INL404" s="6"/>
      <c r="INM404" s="6"/>
      <c r="INN404" s="6"/>
      <c r="INO404" s="6"/>
      <c r="INP404" s="6"/>
      <c r="INQ404" s="6"/>
      <c r="INR404" s="6"/>
      <c r="INS404" s="6"/>
      <c r="INT404" s="6"/>
      <c r="INU404" s="6"/>
      <c r="INV404" s="6"/>
      <c r="INW404" s="6"/>
      <c r="INX404" s="6"/>
      <c r="INY404" s="6"/>
      <c r="INZ404" s="6"/>
      <c r="IOA404" s="6"/>
      <c r="IOB404" s="6"/>
      <c r="IOC404" s="6"/>
      <c r="IOD404" s="6"/>
      <c r="IOE404" s="6"/>
      <c r="IOF404" s="6"/>
      <c r="IOG404" s="6"/>
      <c r="IOH404" s="6"/>
      <c r="IOI404" s="6"/>
      <c r="IOJ404" s="6"/>
      <c r="IOK404" s="6"/>
      <c r="IOL404" s="6"/>
      <c r="IOM404" s="6"/>
      <c r="ION404" s="6"/>
      <c r="IOO404" s="6"/>
      <c r="IOP404" s="6"/>
      <c r="IOQ404" s="6"/>
      <c r="IOR404" s="6"/>
      <c r="IOS404" s="6"/>
      <c r="IOT404" s="6"/>
      <c r="IOU404" s="6"/>
      <c r="IOV404" s="6"/>
      <c r="IOW404" s="6"/>
      <c r="IOX404" s="6"/>
      <c r="IOY404" s="6"/>
      <c r="IOZ404" s="6"/>
      <c r="IPA404" s="6"/>
      <c r="IPB404" s="6"/>
      <c r="IPC404" s="6"/>
      <c r="IPD404" s="6"/>
      <c r="IPE404" s="6"/>
      <c r="IPF404" s="6"/>
      <c r="IPG404" s="6"/>
      <c r="IPH404" s="6"/>
      <c r="IPI404" s="6"/>
      <c r="IPJ404" s="6"/>
      <c r="IPK404" s="6"/>
      <c r="IPL404" s="6"/>
      <c r="IPM404" s="6"/>
      <c r="IPN404" s="6"/>
      <c r="IPO404" s="6"/>
      <c r="IPP404" s="6"/>
      <c r="IPQ404" s="6"/>
      <c r="IPR404" s="6"/>
      <c r="IPS404" s="6"/>
      <c r="IPT404" s="6"/>
      <c r="IPU404" s="6"/>
      <c r="IPV404" s="6"/>
      <c r="IPW404" s="6"/>
      <c r="IPX404" s="6"/>
      <c r="IPY404" s="6"/>
      <c r="IPZ404" s="6"/>
      <c r="IQA404" s="6"/>
      <c r="IQB404" s="6"/>
      <c r="IQC404" s="6"/>
      <c r="IQD404" s="6"/>
      <c r="IQE404" s="6"/>
      <c r="IQF404" s="6"/>
      <c r="IQG404" s="6"/>
      <c r="IQH404" s="6"/>
      <c r="IQI404" s="6"/>
      <c r="IQJ404" s="6"/>
      <c r="IQK404" s="6"/>
      <c r="IQL404" s="6"/>
      <c r="IQM404" s="6"/>
      <c r="IQN404" s="6"/>
      <c r="IQO404" s="6"/>
      <c r="IQP404" s="6"/>
      <c r="IQQ404" s="6"/>
      <c r="IQR404" s="6"/>
      <c r="IQS404" s="6"/>
      <c r="IQT404" s="6"/>
      <c r="IQU404" s="6"/>
      <c r="IQV404" s="6"/>
      <c r="IQW404" s="6"/>
      <c r="IQX404" s="6"/>
      <c r="IQY404" s="6"/>
      <c r="IQZ404" s="6"/>
      <c r="IRA404" s="6"/>
      <c r="IRB404" s="6"/>
      <c r="IRC404" s="6"/>
      <c r="IRD404" s="6"/>
      <c r="IRE404" s="6"/>
      <c r="IRF404" s="6"/>
      <c r="IRG404" s="6"/>
      <c r="IRH404" s="6"/>
      <c r="IRI404" s="6"/>
      <c r="IRJ404" s="6"/>
      <c r="IRK404" s="6"/>
      <c r="IRL404" s="6"/>
      <c r="IRM404" s="6"/>
      <c r="IRN404" s="6"/>
      <c r="IRO404" s="6"/>
      <c r="IRP404" s="6"/>
      <c r="IRQ404" s="6"/>
      <c r="IRR404" s="6"/>
      <c r="IRS404" s="6"/>
      <c r="IRT404" s="6"/>
      <c r="IRU404" s="6"/>
      <c r="IRV404" s="6"/>
      <c r="IRW404" s="6"/>
      <c r="IRX404" s="6"/>
      <c r="IRY404" s="6"/>
      <c r="IRZ404" s="6"/>
      <c r="ISA404" s="6"/>
      <c r="ISB404" s="6"/>
      <c r="ISC404" s="6"/>
      <c r="ISD404" s="6"/>
      <c r="ISE404" s="6"/>
      <c r="ISF404" s="6"/>
      <c r="ISG404" s="6"/>
      <c r="ISH404" s="6"/>
      <c r="ISI404" s="6"/>
      <c r="ISJ404" s="6"/>
      <c r="ISK404" s="6"/>
      <c r="ISL404" s="6"/>
      <c r="ISM404" s="6"/>
      <c r="ISN404" s="6"/>
      <c r="ISO404" s="6"/>
      <c r="ISP404" s="6"/>
      <c r="ISQ404" s="6"/>
      <c r="ISR404" s="6"/>
      <c r="ISS404" s="6"/>
      <c r="IST404" s="6"/>
      <c r="ISU404" s="6"/>
      <c r="ISV404" s="6"/>
      <c r="ISW404" s="6"/>
      <c r="ISX404" s="6"/>
      <c r="ISY404" s="6"/>
      <c r="ISZ404" s="6"/>
      <c r="ITA404" s="6"/>
      <c r="ITB404" s="6"/>
      <c r="ITC404" s="6"/>
      <c r="ITD404" s="6"/>
      <c r="ITE404" s="6"/>
      <c r="ITF404" s="6"/>
      <c r="ITG404" s="6"/>
      <c r="ITH404" s="6"/>
      <c r="ITI404" s="6"/>
      <c r="ITJ404" s="6"/>
      <c r="ITK404" s="6"/>
      <c r="ITL404" s="6"/>
      <c r="ITM404" s="6"/>
      <c r="ITN404" s="6"/>
      <c r="ITO404" s="6"/>
      <c r="ITP404" s="6"/>
      <c r="ITQ404" s="6"/>
      <c r="ITR404" s="6"/>
      <c r="ITS404" s="6"/>
      <c r="ITT404" s="6"/>
      <c r="ITU404" s="6"/>
      <c r="ITV404" s="6"/>
      <c r="ITW404" s="6"/>
      <c r="ITX404" s="6"/>
      <c r="ITY404" s="6"/>
      <c r="ITZ404" s="6"/>
      <c r="IUA404" s="6"/>
      <c r="IUB404" s="6"/>
      <c r="IUC404" s="6"/>
      <c r="IUD404" s="6"/>
      <c r="IUE404" s="6"/>
      <c r="IUF404" s="6"/>
      <c r="IUG404" s="6"/>
      <c r="IUH404" s="6"/>
      <c r="IUI404" s="6"/>
      <c r="IUJ404" s="6"/>
      <c r="IUK404" s="6"/>
      <c r="IUL404" s="6"/>
      <c r="IUM404" s="6"/>
      <c r="IUN404" s="6"/>
      <c r="IUO404" s="6"/>
      <c r="IUP404" s="6"/>
      <c r="IUQ404" s="6"/>
      <c r="IUR404" s="6"/>
      <c r="IUS404" s="6"/>
      <c r="IUT404" s="6"/>
      <c r="IUU404" s="6"/>
      <c r="IUV404" s="6"/>
      <c r="IUW404" s="6"/>
      <c r="IUX404" s="6"/>
      <c r="IUY404" s="6"/>
      <c r="IUZ404" s="6"/>
      <c r="IVA404" s="6"/>
      <c r="IVB404" s="6"/>
      <c r="IVC404" s="6"/>
      <c r="IVD404" s="6"/>
      <c r="IVE404" s="6"/>
      <c r="IVF404" s="6"/>
      <c r="IVG404" s="6"/>
      <c r="IVH404" s="6"/>
      <c r="IVI404" s="6"/>
      <c r="IVJ404" s="6"/>
      <c r="IVK404" s="6"/>
      <c r="IVL404" s="6"/>
      <c r="IVM404" s="6"/>
      <c r="IVN404" s="6"/>
      <c r="IVO404" s="6"/>
      <c r="IVP404" s="6"/>
      <c r="IVQ404" s="6"/>
      <c r="IVR404" s="6"/>
      <c r="IVS404" s="6"/>
      <c r="IVT404" s="6"/>
      <c r="IVU404" s="6"/>
      <c r="IVV404" s="6"/>
      <c r="IVW404" s="6"/>
      <c r="IVX404" s="6"/>
      <c r="IVY404" s="6"/>
      <c r="IVZ404" s="6"/>
      <c r="IWA404" s="6"/>
      <c r="IWB404" s="6"/>
      <c r="IWC404" s="6"/>
      <c r="IWD404" s="6"/>
      <c r="IWE404" s="6"/>
      <c r="IWF404" s="6"/>
      <c r="IWG404" s="6"/>
      <c r="IWH404" s="6"/>
      <c r="IWI404" s="6"/>
      <c r="IWJ404" s="6"/>
      <c r="IWK404" s="6"/>
      <c r="IWL404" s="6"/>
      <c r="IWM404" s="6"/>
      <c r="IWN404" s="6"/>
      <c r="IWO404" s="6"/>
      <c r="IWP404" s="6"/>
      <c r="IWQ404" s="6"/>
      <c r="IWR404" s="6"/>
      <c r="IWS404" s="6"/>
      <c r="IWT404" s="6"/>
      <c r="IWU404" s="6"/>
      <c r="IWV404" s="6"/>
      <c r="IWW404" s="6"/>
      <c r="IWX404" s="6"/>
      <c r="IWY404" s="6"/>
      <c r="IWZ404" s="6"/>
      <c r="IXA404" s="6"/>
      <c r="IXB404" s="6"/>
      <c r="IXC404" s="6"/>
      <c r="IXD404" s="6"/>
      <c r="IXE404" s="6"/>
      <c r="IXF404" s="6"/>
      <c r="IXG404" s="6"/>
      <c r="IXH404" s="6"/>
      <c r="IXI404" s="6"/>
      <c r="IXJ404" s="6"/>
      <c r="IXK404" s="6"/>
      <c r="IXL404" s="6"/>
      <c r="IXM404" s="6"/>
      <c r="IXN404" s="6"/>
      <c r="IXO404" s="6"/>
      <c r="IXP404" s="6"/>
      <c r="IXQ404" s="6"/>
      <c r="IXR404" s="6"/>
      <c r="IXS404" s="6"/>
      <c r="IXT404" s="6"/>
      <c r="IXU404" s="6"/>
      <c r="IXV404" s="6"/>
      <c r="IXW404" s="6"/>
      <c r="IXX404" s="6"/>
      <c r="IXY404" s="6"/>
      <c r="IXZ404" s="6"/>
      <c r="IYA404" s="6"/>
      <c r="IYB404" s="6"/>
      <c r="IYC404" s="6"/>
      <c r="IYD404" s="6"/>
      <c r="IYE404" s="6"/>
      <c r="IYF404" s="6"/>
      <c r="IYG404" s="6"/>
      <c r="IYH404" s="6"/>
      <c r="IYI404" s="6"/>
      <c r="IYJ404" s="6"/>
      <c r="IYK404" s="6"/>
      <c r="IYL404" s="6"/>
      <c r="IYM404" s="6"/>
      <c r="IYN404" s="6"/>
      <c r="IYO404" s="6"/>
      <c r="IYP404" s="6"/>
      <c r="IYQ404" s="6"/>
      <c r="IYR404" s="6"/>
      <c r="IYS404" s="6"/>
      <c r="IYT404" s="6"/>
      <c r="IYU404" s="6"/>
      <c r="IYV404" s="6"/>
      <c r="IYW404" s="6"/>
      <c r="IYX404" s="6"/>
      <c r="IYY404" s="6"/>
      <c r="IYZ404" s="6"/>
      <c r="IZA404" s="6"/>
      <c r="IZB404" s="6"/>
      <c r="IZC404" s="6"/>
      <c r="IZD404" s="6"/>
      <c r="IZE404" s="6"/>
      <c r="IZF404" s="6"/>
      <c r="IZG404" s="6"/>
      <c r="IZH404" s="6"/>
      <c r="IZI404" s="6"/>
      <c r="IZJ404" s="6"/>
      <c r="IZK404" s="6"/>
      <c r="IZL404" s="6"/>
      <c r="IZM404" s="6"/>
      <c r="IZN404" s="6"/>
      <c r="IZO404" s="6"/>
      <c r="IZP404" s="6"/>
      <c r="IZQ404" s="6"/>
      <c r="IZR404" s="6"/>
      <c r="IZS404" s="6"/>
      <c r="IZT404" s="6"/>
      <c r="IZU404" s="6"/>
      <c r="IZV404" s="6"/>
      <c r="IZW404" s="6"/>
      <c r="IZX404" s="6"/>
      <c r="IZY404" s="6"/>
      <c r="IZZ404" s="6"/>
      <c r="JAA404" s="6"/>
      <c r="JAB404" s="6"/>
      <c r="JAC404" s="6"/>
      <c r="JAD404" s="6"/>
      <c r="JAE404" s="6"/>
      <c r="JAF404" s="6"/>
      <c r="JAG404" s="6"/>
      <c r="JAH404" s="6"/>
      <c r="JAI404" s="6"/>
      <c r="JAJ404" s="6"/>
      <c r="JAK404" s="6"/>
      <c r="JAL404" s="6"/>
      <c r="JAM404" s="6"/>
      <c r="JAN404" s="6"/>
      <c r="JAO404" s="6"/>
      <c r="JAP404" s="6"/>
      <c r="JAQ404" s="6"/>
      <c r="JAR404" s="6"/>
      <c r="JAS404" s="6"/>
      <c r="JAT404" s="6"/>
      <c r="JAU404" s="6"/>
      <c r="JAV404" s="6"/>
      <c r="JAW404" s="6"/>
      <c r="JAX404" s="6"/>
      <c r="JAY404" s="6"/>
      <c r="JAZ404" s="6"/>
      <c r="JBA404" s="6"/>
      <c r="JBB404" s="6"/>
      <c r="JBC404" s="6"/>
      <c r="JBD404" s="6"/>
      <c r="JBE404" s="6"/>
      <c r="JBF404" s="6"/>
      <c r="JBG404" s="6"/>
      <c r="JBH404" s="6"/>
      <c r="JBI404" s="6"/>
      <c r="JBJ404" s="6"/>
      <c r="JBK404" s="6"/>
      <c r="JBL404" s="6"/>
      <c r="JBM404" s="6"/>
      <c r="JBN404" s="6"/>
      <c r="JBO404" s="6"/>
      <c r="JBP404" s="6"/>
      <c r="JBQ404" s="6"/>
      <c r="JBR404" s="6"/>
      <c r="JBS404" s="6"/>
      <c r="JBT404" s="6"/>
      <c r="JBU404" s="6"/>
      <c r="JBV404" s="6"/>
      <c r="JBW404" s="6"/>
      <c r="JBX404" s="6"/>
      <c r="JBY404" s="6"/>
      <c r="JBZ404" s="6"/>
      <c r="JCA404" s="6"/>
      <c r="JCB404" s="6"/>
      <c r="JCC404" s="6"/>
      <c r="JCD404" s="6"/>
      <c r="JCE404" s="6"/>
      <c r="JCF404" s="6"/>
      <c r="JCG404" s="6"/>
      <c r="JCH404" s="6"/>
      <c r="JCI404" s="6"/>
      <c r="JCJ404" s="6"/>
      <c r="JCK404" s="6"/>
      <c r="JCL404" s="6"/>
      <c r="JCM404" s="6"/>
      <c r="JCN404" s="6"/>
      <c r="JCO404" s="6"/>
      <c r="JCP404" s="6"/>
      <c r="JCQ404" s="6"/>
      <c r="JCR404" s="6"/>
      <c r="JCS404" s="6"/>
      <c r="JCT404" s="6"/>
      <c r="JCU404" s="6"/>
      <c r="JCV404" s="6"/>
      <c r="JCW404" s="6"/>
      <c r="JCX404" s="6"/>
      <c r="JCY404" s="6"/>
      <c r="JCZ404" s="6"/>
      <c r="JDA404" s="6"/>
      <c r="JDB404" s="6"/>
      <c r="JDC404" s="6"/>
      <c r="JDD404" s="6"/>
      <c r="JDE404" s="6"/>
      <c r="JDF404" s="6"/>
      <c r="JDG404" s="6"/>
      <c r="JDH404" s="6"/>
      <c r="JDI404" s="6"/>
      <c r="JDJ404" s="6"/>
      <c r="JDK404" s="6"/>
      <c r="JDL404" s="6"/>
      <c r="JDM404" s="6"/>
      <c r="JDN404" s="6"/>
      <c r="JDO404" s="6"/>
      <c r="JDP404" s="6"/>
      <c r="JDQ404" s="6"/>
      <c r="JDR404" s="6"/>
      <c r="JDS404" s="6"/>
      <c r="JDT404" s="6"/>
      <c r="JDU404" s="6"/>
      <c r="JDV404" s="6"/>
      <c r="JDW404" s="6"/>
      <c r="JDX404" s="6"/>
      <c r="JDY404" s="6"/>
      <c r="JDZ404" s="6"/>
      <c r="JEA404" s="6"/>
      <c r="JEB404" s="6"/>
      <c r="JEC404" s="6"/>
      <c r="JED404" s="6"/>
      <c r="JEE404" s="6"/>
      <c r="JEF404" s="6"/>
      <c r="JEG404" s="6"/>
      <c r="JEH404" s="6"/>
      <c r="JEI404" s="6"/>
      <c r="JEJ404" s="6"/>
      <c r="JEK404" s="6"/>
      <c r="JEL404" s="6"/>
      <c r="JEM404" s="6"/>
      <c r="JEN404" s="6"/>
      <c r="JEO404" s="6"/>
      <c r="JEP404" s="6"/>
      <c r="JEQ404" s="6"/>
      <c r="JER404" s="6"/>
      <c r="JES404" s="6"/>
      <c r="JET404" s="6"/>
      <c r="JEU404" s="6"/>
      <c r="JEV404" s="6"/>
      <c r="JEW404" s="6"/>
      <c r="JEX404" s="6"/>
      <c r="JEY404" s="6"/>
      <c r="JEZ404" s="6"/>
      <c r="JFA404" s="6"/>
      <c r="JFB404" s="6"/>
      <c r="JFC404" s="6"/>
      <c r="JFD404" s="6"/>
      <c r="JFE404" s="6"/>
      <c r="JFF404" s="6"/>
      <c r="JFG404" s="6"/>
      <c r="JFH404" s="6"/>
      <c r="JFI404" s="6"/>
      <c r="JFJ404" s="6"/>
      <c r="JFK404" s="6"/>
      <c r="JFL404" s="6"/>
      <c r="JFM404" s="6"/>
      <c r="JFN404" s="6"/>
      <c r="JFO404" s="6"/>
      <c r="JFP404" s="6"/>
      <c r="JFQ404" s="6"/>
      <c r="JFR404" s="6"/>
      <c r="JFS404" s="6"/>
      <c r="JFT404" s="6"/>
      <c r="JFU404" s="6"/>
      <c r="JFV404" s="6"/>
      <c r="JFW404" s="6"/>
      <c r="JFX404" s="6"/>
      <c r="JFY404" s="6"/>
      <c r="JFZ404" s="6"/>
      <c r="JGA404" s="6"/>
      <c r="JGB404" s="6"/>
      <c r="JGC404" s="6"/>
      <c r="JGD404" s="6"/>
      <c r="JGE404" s="6"/>
      <c r="JGF404" s="6"/>
      <c r="JGG404" s="6"/>
      <c r="JGH404" s="6"/>
      <c r="JGI404" s="6"/>
      <c r="JGJ404" s="6"/>
      <c r="JGK404" s="6"/>
      <c r="JGL404" s="6"/>
      <c r="JGM404" s="6"/>
      <c r="JGN404" s="6"/>
      <c r="JGO404" s="6"/>
      <c r="JGP404" s="6"/>
      <c r="JGQ404" s="6"/>
      <c r="JGR404" s="6"/>
      <c r="JGS404" s="6"/>
      <c r="JGT404" s="6"/>
      <c r="JGU404" s="6"/>
      <c r="JGV404" s="6"/>
      <c r="JGW404" s="6"/>
      <c r="JGX404" s="6"/>
      <c r="JGY404" s="6"/>
      <c r="JGZ404" s="6"/>
      <c r="JHA404" s="6"/>
      <c r="JHB404" s="6"/>
      <c r="JHC404" s="6"/>
      <c r="JHD404" s="6"/>
      <c r="JHE404" s="6"/>
      <c r="JHF404" s="6"/>
      <c r="JHG404" s="6"/>
      <c r="JHH404" s="6"/>
      <c r="JHI404" s="6"/>
      <c r="JHJ404" s="6"/>
      <c r="JHK404" s="6"/>
      <c r="JHL404" s="6"/>
      <c r="JHM404" s="6"/>
      <c r="JHN404" s="6"/>
      <c r="JHO404" s="6"/>
      <c r="JHP404" s="6"/>
      <c r="JHQ404" s="6"/>
      <c r="JHR404" s="6"/>
      <c r="JHS404" s="6"/>
      <c r="JHT404" s="6"/>
      <c r="JHU404" s="6"/>
      <c r="JHV404" s="6"/>
      <c r="JHW404" s="6"/>
      <c r="JHX404" s="6"/>
      <c r="JHY404" s="6"/>
      <c r="JHZ404" s="6"/>
      <c r="JIA404" s="6"/>
      <c r="JIB404" s="6"/>
      <c r="JIC404" s="6"/>
      <c r="JID404" s="6"/>
      <c r="JIE404" s="6"/>
      <c r="JIF404" s="6"/>
      <c r="JIG404" s="6"/>
      <c r="JIH404" s="6"/>
      <c r="JII404" s="6"/>
      <c r="JIJ404" s="6"/>
      <c r="JIK404" s="6"/>
      <c r="JIL404" s="6"/>
      <c r="JIM404" s="6"/>
      <c r="JIN404" s="6"/>
      <c r="JIO404" s="6"/>
      <c r="JIP404" s="6"/>
      <c r="JIQ404" s="6"/>
      <c r="JIR404" s="6"/>
      <c r="JIS404" s="6"/>
      <c r="JIT404" s="6"/>
      <c r="JIU404" s="6"/>
      <c r="JIV404" s="6"/>
      <c r="JIW404" s="6"/>
      <c r="JIX404" s="6"/>
      <c r="JIY404" s="6"/>
      <c r="JIZ404" s="6"/>
      <c r="JJA404" s="6"/>
      <c r="JJB404" s="6"/>
      <c r="JJC404" s="6"/>
      <c r="JJD404" s="6"/>
      <c r="JJE404" s="6"/>
      <c r="JJF404" s="6"/>
      <c r="JJG404" s="6"/>
      <c r="JJH404" s="6"/>
      <c r="JJI404" s="6"/>
      <c r="JJJ404" s="6"/>
      <c r="JJK404" s="6"/>
      <c r="JJL404" s="6"/>
      <c r="JJM404" s="6"/>
      <c r="JJN404" s="6"/>
      <c r="JJO404" s="6"/>
      <c r="JJP404" s="6"/>
      <c r="JJQ404" s="6"/>
      <c r="JJR404" s="6"/>
      <c r="JJS404" s="6"/>
      <c r="JJT404" s="6"/>
      <c r="JJU404" s="6"/>
      <c r="JJV404" s="6"/>
      <c r="JJW404" s="6"/>
      <c r="JJX404" s="6"/>
      <c r="JJY404" s="6"/>
      <c r="JJZ404" s="6"/>
      <c r="JKA404" s="6"/>
      <c r="JKB404" s="6"/>
      <c r="JKC404" s="6"/>
      <c r="JKD404" s="6"/>
      <c r="JKE404" s="6"/>
      <c r="JKF404" s="6"/>
      <c r="JKG404" s="6"/>
      <c r="JKH404" s="6"/>
      <c r="JKI404" s="6"/>
      <c r="JKJ404" s="6"/>
      <c r="JKK404" s="6"/>
      <c r="JKL404" s="6"/>
      <c r="JKM404" s="6"/>
      <c r="JKN404" s="6"/>
      <c r="JKO404" s="6"/>
      <c r="JKP404" s="6"/>
      <c r="JKQ404" s="6"/>
      <c r="JKR404" s="6"/>
      <c r="JKS404" s="6"/>
      <c r="JKT404" s="6"/>
      <c r="JKU404" s="6"/>
      <c r="JKV404" s="6"/>
      <c r="JKW404" s="6"/>
      <c r="JKX404" s="6"/>
      <c r="JKY404" s="6"/>
      <c r="JKZ404" s="6"/>
      <c r="JLA404" s="6"/>
      <c r="JLB404" s="6"/>
      <c r="JLC404" s="6"/>
      <c r="JLD404" s="6"/>
      <c r="JLE404" s="6"/>
      <c r="JLF404" s="6"/>
      <c r="JLG404" s="6"/>
      <c r="JLH404" s="6"/>
      <c r="JLI404" s="6"/>
      <c r="JLJ404" s="6"/>
      <c r="JLK404" s="6"/>
      <c r="JLL404" s="6"/>
      <c r="JLM404" s="6"/>
      <c r="JLN404" s="6"/>
      <c r="JLO404" s="6"/>
      <c r="JLP404" s="6"/>
      <c r="JLQ404" s="6"/>
      <c r="JLR404" s="6"/>
      <c r="JLS404" s="6"/>
      <c r="JLT404" s="6"/>
      <c r="JLU404" s="6"/>
      <c r="JLV404" s="6"/>
      <c r="JLW404" s="6"/>
      <c r="JLX404" s="6"/>
      <c r="JLY404" s="6"/>
      <c r="JLZ404" s="6"/>
      <c r="JMA404" s="6"/>
      <c r="JMB404" s="6"/>
      <c r="JMC404" s="6"/>
      <c r="JMD404" s="6"/>
      <c r="JME404" s="6"/>
      <c r="JMF404" s="6"/>
      <c r="JMG404" s="6"/>
      <c r="JMH404" s="6"/>
      <c r="JMI404" s="6"/>
      <c r="JMJ404" s="6"/>
      <c r="JMK404" s="6"/>
      <c r="JML404" s="6"/>
      <c r="JMM404" s="6"/>
      <c r="JMN404" s="6"/>
      <c r="JMO404" s="6"/>
      <c r="JMP404" s="6"/>
      <c r="JMQ404" s="6"/>
      <c r="JMR404" s="6"/>
      <c r="JMS404" s="6"/>
      <c r="JMT404" s="6"/>
      <c r="JMU404" s="6"/>
      <c r="JMV404" s="6"/>
      <c r="JMW404" s="6"/>
      <c r="JMX404" s="6"/>
      <c r="JMY404" s="6"/>
      <c r="JMZ404" s="6"/>
      <c r="JNA404" s="6"/>
      <c r="JNB404" s="6"/>
      <c r="JNC404" s="6"/>
      <c r="JND404" s="6"/>
      <c r="JNE404" s="6"/>
      <c r="JNF404" s="6"/>
      <c r="JNG404" s="6"/>
      <c r="JNH404" s="6"/>
      <c r="JNI404" s="6"/>
      <c r="JNJ404" s="6"/>
      <c r="JNK404" s="6"/>
      <c r="JNL404" s="6"/>
      <c r="JNM404" s="6"/>
      <c r="JNN404" s="6"/>
      <c r="JNO404" s="6"/>
      <c r="JNP404" s="6"/>
      <c r="JNQ404" s="6"/>
      <c r="JNR404" s="6"/>
      <c r="JNS404" s="6"/>
      <c r="JNT404" s="6"/>
      <c r="JNU404" s="6"/>
      <c r="JNV404" s="6"/>
      <c r="JNW404" s="6"/>
      <c r="JNX404" s="6"/>
      <c r="JNY404" s="6"/>
      <c r="JNZ404" s="6"/>
      <c r="JOA404" s="6"/>
      <c r="JOB404" s="6"/>
      <c r="JOC404" s="6"/>
      <c r="JOD404" s="6"/>
      <c r="JOE404" s="6"/>
      <c r="JOF404" s="6"/>
      <c r="JOG404" s="6"/>
      <c r="JOH404" s="6"/>
      <c r="JOI404" s="6"/>
      <c r="JOJ404" s="6"/>
      <c r="JOK404" s="6"/>
      <c r="JOL404" s="6"/>
      <c r="JOM404" s="6"/>
      <c r="JON404" s="6"/>
      <c r="JOO404" s="6"/>
      <c r="JOP404" s="6"/>
      <c r="JOQ404" s="6"/>
      <c r="JOR404" s="6"/>
      <c r="JOS404" s="6"/>
      <c r="JOT404" s="6"/>
      <c r="JOU404" s="6"/>
      <c r="JOV404" s="6"/>
      <c r="JOW404" s="6"/>
      <c r="JOX404" s="6"/>
      <c r="JOY404" s="6"/>
      <c r="JOZ404" s="6"/>
      <c r="JPA404" s="6"/>
      <c r="JPB404" s="6"/>
      <c r="JPC404" s="6"/>
      <c r="JPD404" s="6"/>
      <c r="JPE404" s="6"/>
      <c r="JPF404" s="6"/>
      <c r="JPG404" s="6"/>
      <c r="JPH404" s="6"/>
      <c r="JPI404" s="6"/>
      <c r="JPJ404" s="6"/>
      <c r="JPK404" s="6"/>
      <c r="JPL404" s="6"/>
      <c r="JPM404" s="6"/>
      <c r="JPN404" s="6"/>
      <c r="JPO404" s="6"/>
      <c r="JPP404" s="6"/>
      <c r="JPQ404" s="6"/>
      <c r="JPR404" s="6"/>
      <c r="JPS404" s="6"/>
      <c r="JPT404" s="6"/>
      <c r="JPU404" s="6"/>
      <c r="JPV404" s="6"/>
      <c r="JPW404" s="6"/>
      <c r="JPX404" s="6"/>
      <c r="JPY404" s="6"/>
      <c r="JPZ404" s="6"/>
      <c r="JQA404" s="6"/>
      <c r="JQB404" s="6"/>
      <c r="JQC404" s="6"/>
      <c r="JQD404" s="6"/>
      <c r="JQE404" s="6"/>
      <c r="JQF404" s="6"/>
      <c r="JQG404" s="6"/>
      <c r="JQH404" s="6"/>
      <c r="JQI404" s="6"/>
      <c r="JQJ404" s="6"/>
      <c r="JQK404" s="6"/>
      <c r="JQL404" s="6"/>
      <c r="JQM404" s="6"/>
      <c r="JQN404" s="6"/>
      <c r="JQO404" s="6"/>
      <c r="JQP404" s="6"/>
      <c r="JQQ404" s="6"/>
      <c r="JQR404" s="6"/>
      <c r="JQS404" s="6"/>
      <c r="JQT404" s="6"/>
      <c r="JQU404" s="6"/>
      <c r="JQV404" s="6"/>
      <c r="JQW404" s="6"/>
      <c r="JQX404" s="6"/>
      <c r="JQY404" s="6"/>
      <c r="JQZ404" s="6"/>
      <c r="JRA404" s="6"/>
      <c r="JRB404" s="6"/>
      <c r="JRC404" s="6"/>
      <c r="JRD404" s="6"/>
      <c r="JRE404" s="6"/>
      <c r="JRF404" s="6"/>
      <c r="JRG404" s="6"/>
      <c r="JRH404" s="6"/>
      <c r="JRI404" s="6"/>
      <c r="JRJ404" s="6"/>
      <c r="JRK404" s="6"/>
      <c r="JRL404" s="6"/>
      <c r="JRM404" s="6"/>
      <c r="JRN404" s="6"/>
      <c r="JRO404" s="6"/>
      <c r="JRP404" s="6"/>
      <c r="JRQ404" s="6"/>
      <c r="JRR404" s="6"/>
      <c r="JRS404" s="6"/>
      <c r="JRT404" s="6"/>
      <c r="JRU404" s="6"/>
      <c r="JRV404" s="6"/>
      <c r="JRW404" s="6"/>
      <c r="JRX404" s="6"/>
      <c r="JRY404" s="6"/>
      <c r="JRZ404" s="6"/>
      <c r="JSA404" s="6"/>
      <c r="JSB404" s="6"/>
      <c r="JSC404" s="6"/>
      <c r="JSD404" s="6"/>
      <c r="JSE404" s="6"/>
      <c r="JSF404" s="6"/>
      <c r="JSG404" s="6"/>
      <c r="JSH404" s="6"/>
      <c r="JSI404" s="6"/>
      <c r="JSJ404" s="6"/>
      <c r="JSK404" s="6"/>
      <c r="JSL404" s="6"/>
      <c r="JSM404" s="6"/>
      <c r="JSN404" s="6"/>
      <c r="JSO404" s="6"/>
      <c r="JSP404" s="6"/>
      <c r="JSQ404" s="6"/>
      <c r="JSR404" s="6"/>
      <c r="JSS404" s="6"/>
      <c r="JST404" s="6"/>
      <c r="JSU404" s="6"/>
      <c r="JSV404" s="6"/>
      <c r="JSW404" s="6"/>
      <c r="JSX404" s="6"/>
      <c r="JSY404" s="6"/>
      <c r="JSZ404" s="6"/>
      <c r="JTA404" s="6"/>
      <c r="JTB404" s="6"/>
      <c r="JTC404" s="6"/>
      <c r="JTD404" s="6"/>
      <c r="JTE404" s="6"/>
      <c r="JTF404" s="6"/>
      <c r="JTG404" s="6"/>
      <c r="JTH404" s="6"/>
      <c r="JTI404" s="6"/>
      <c r="JTJ404" s="6"/>
      <c r="JTK404" s="6"/>
      <c r="JTL404" s="6"/>
      <c r="JTM404" s="6"/>
      <c r="JTN404" s="6"/>
      <c r="JTO404" s="6"/>
      <c r="JTP404" s="6"/>
      <c r="JTQ404" s="6"/>
      <c r="JTR404" s="6"/>
      <c r="JTS404" s="6"/>
      <c r="JTT404" s="6"/>
      <c r="JTU404" s="6"/>
      <c r="JTV404" s="6"/>
      <c r="JTW404" s="6"/>
      <c r="JTX404" s="6"/>
      <c r="JTY404" s="6"/>
      <c r="JTZ404" s="6"/>
      <c r="JUA404" s="6"/>
      <c r="JUB404" s="6"/>
      <c r="JUC404" s="6"/>
      <c r="JUD404" s="6"/>
      <c r="JUE404" s="6"/>
      <c r="JUF404" s="6"/>
      <c r="JUG404" s="6"/>
      <c r="JUH404" s="6"/>
      <c r="JUI404" s="6"/>
      <c r="JUJ404" s="6"/>
      <c r="JUK404" s="6"/>
      <c r="JUL404" s="6"/>
      <c r="JUM404" s="6"/>
      <c r="JUN404" s="6"/>
      <c r="JUO404" s="6"/>
      <c r="JUP404" s="6"/>
      <c r="JUQ404" s="6"/>
      <c r="JUR404" s="6"/>
      <c r="JUS404" s="6"/>
      <c r="JUT404" s="6"/>
      <c r="JUU404" s="6"/>
      <c r="JUV404" s="6"/>
      <c r="JUW404" s="6"/>
      <c r="JUX404" s="6"/>
      <c r="JUY404" s="6"/>
      <c r="JUZ404" s="6"/>
      <c r="JVA404" s="6"/>
      <c r="JVB404" s="6"/>
      <c r="JVC404" s="6"/>
      <c r="JVD404" s="6"/>
      <c r="JVE404" s="6"/>
      <c r="JVF404" s="6"/>
      <c r="JVG404" s="6"/>
      <c r="JVH404" s="6"/>
      <c r="JVI404" s="6"/>
      <c r="JVJ404" s="6"/>
      <c r="JVK404" s="6"/>
      <c r="JVL404" s="6"/>
      <c r="JVM404" s="6"/>
      <c r="JVN404" s="6"/>
      <c r="JVO404" s="6"/>
      <c r="JVP404" s="6"/>
      <c r="JVQ404" s="6"/>
      <c r="JVR404" s="6"/>
      <c r="JVS404" s="6"/>
      <c r="JVT404" s="6"/>
      <c r="JVU404" s="6"/>
      <c r="JVV404" s="6"/>
      <c r="JVW404" s="6"/>
      <c r="JVX404" s="6"/>
      <c r="JVY404" s="6"/>
      <c r="JVZ404" s="6"/>
      <c r="JWA404" s="6"/>
      <c r="JWB404" s="6"/>
      <c r="JWC404" s="6"/>
      <c r="JWD404" s="6"/>
      <c r="JWE404" s="6"/>
      <c r="JWF404" s="6"/>
      <c r="JWG404" s="6"/>
      <c r="JWH404" s="6"/>
      <c r="JWI404" s="6"/>
      <c r="JWJ404" s="6"/>
      <c r="JWK404" s="6"/>
      <c r="JWL404" s="6"/>
      <c r="JWM404" s="6"/>
      <c r="JWN404" s="6"/>
      <c r="JWO404" s="6"/>
      <c r="JWP404" s="6"/>
      <c r="JWQ404" s="6"/>
      <c r="JWR404" s="6"/>
      <c r="JWS404" s="6"/>
      <c r="JWT404" s="6"/>
      <c r="JWU404" s="6"/>
      <c r="JWV404" s="6"/>
      <c r="JWW404" s="6"/>
      <c r="JWX404" s="6"/>
      <c r="JWY404" s="6"/>
      <c r="JWZ404" s="6"/>
      <c r="JXA404" s="6"/>
      <c r="JXB404" s="6"/>
      <c r="JXC404" s="6"/>
      <c r="JXD404" s="6"/>
      <c r="JXE404" s="6"/>
      <c r="JXF404" s="6"/>
      <c r="JXG404" s="6"/>
      <c r="JXH404" s="6"/>
      <c r="JXI404" s="6"/>
      <c r="JXJ404" s="6"/>
      <c r="JXK404" s="6"/>
      <c r="JXL404" s="6"/>
      <c r="JXM404" s="6"/>
      <c r="JXN404" s="6"/>
      <c r="JXO404" s="6"/>
      <c r="JXP404" s="6"/>
      <c r="JXQ404" s="6"/>
      <c r="JXR404" s="6"/>
      <c r="JXS404" s="6"/>
      <c r="JXT404" s="6"/>
      <c r="JXU404" s="6"/>
      <c r="JXV404" s="6"/>
      <c r="JXW404" s="6"/>
      <c r="JXX404" s="6"/>
      <c r="JXY404" s="6"/>
      <c r="JXZ404" s="6"/>
      <c r="JYA404" s="6"/>
      <c r="JYB404" s="6"/>
      <c r="JYC404" s="6"/>
      <c r="JYD404" s="6"/>
      <c r="JYE404" s="6"/>
      <c r="JYF404" s="6"/>
      <c r="JYG404" s="6"/>
      <c r="JYH404" s="6"/>
      <c r="JYI404" s="6"/>
      <c r="JYJ404" s="6"/>
      <c r="JYK404" s="6"/>
      <c r="JYL404" s="6"/>
      <c r="JYM404" s="6"/>
      <c r="JYN404" s="6"/>
      <c r="JYO404" s="6"/>
      <c r="JYP404" s="6"/>
      <c r="JYQ404" s="6"/>
      <c r="JYR404" s="6"/>
      <c r="JYS404" s="6"/>
      <c r="JYT404" s="6"/>
      <c r="JYU404" s="6"/>
      <c r="JYV404" s="6"/>
      <c r="JYW404" s="6"/>
      <c r="JYX404" s="6"/>
      <c r="JYY404" s="6"/>
      <c r="JYZ404" s="6"/>
      <c r="JZA404" s="6"/>
      <c r="JZB404" s="6"/>
      <c r="JZC404" s="6"/>
      <c r="JZD404" s="6"/>
      <c r="JZE404" s="6"/>
      <c r="JZF404" s="6"/>
      <c r="JZG404" s="6"/>
      <c r="JZH404" s="6"/>
      <c r="JZI404" s="6"/>
      <c r="JZJ404" s="6"/>
      <c r="JZK404" s="6"/>
      <c r="JZL404" s="6"/>
      <c r="JZM404" s="6"/>
      <c r="JZN404" s="6"/>
      <c r="JZO404" s="6"/>
      <c r="JZP404" s="6"/>
      <c r="JZQ404" s="6"/>
      <c r="JZR404" s="6"/>
      <c r="JZS404" s="6"/>
      <c r="JZT404" s="6"/>
      <c r="JZU404" s="6"/>
      <c r="JZV404" s="6"/>
      <c r="JZW404" s="6"/>
      <c r="JZX404" s="6"/>
      <c r="JZY404" s="6"/>
      <c r="JZZ404" s="6"/>
      <c r="KAA404" s="6"/>
      <c r="KAB404" s="6"/>
      <c r="KAC404" s="6"/>
      <c r="KAD404" s="6"/>
      <c r="KAE404" s="6"/>
      <c r="KAF404" s="6"/>
      <c r="KAG404" s="6"/>
      <c r="KAH404" s="6"/>
      <c r="KAI404" s="6"/>
      <c r="KAJ404" s="6"/>
      <c r="KAK404" s="6"/>
      <c r="KAL404" s="6"/>
      <c r="KAM404" s="6"/>
      <c r="KAN404" s="6"/>
      <c r="KAO404" s="6"/>
      <c r="KAP404" s="6"/>
      <c r="KAQ404" s="6"/>
      <c r="KAR404" s="6"/>
      <c r="KAS404" s="6"/>
      <c r="KAT404" s="6"/>
      <c r="KAU404" s="6"/>
      <c r="KAV404" s="6"/>
      <c r="KAW404" s="6"/>
      <c r="KAX404" s="6"/>
      <c r="KAY404" s="6"/>
      <c r="KAZ404" s="6"/>
      <c r="KBA404" s="6"/>
      <c r="KBB404" s="6"/>
      <c r="KBC404" s="6"/>
      <c r="KBD404" s="6"/>
      <c r="KBE404" s="6"/>
      <c r="KBF404" s="6"/>
      <c r="KBG404" s="6"/>
      <c r="KBH404" s="6"/>
      <c r="KBI404" s="6"/>
      <c r="KBJ404" s="6"/>
      <c r="KBK404" s="6"/>
      <c r="KBL404" s="6"/>
      <c r="KBM404" s="6"/>
      <c r="KBN404" s="6"/>
      <c r="KBO404" s="6"/>
      <c r="KBP404" s="6"/>
      <c r="KBQ404" s="6"/>
      <c r="KBR404" s="6"/>
      <c r="KBS404" s="6"/>
      <c r="KBT404" s="6"/>
      <c r="KBU404" s="6"/>
      <c r="KBV404" s="6"/>
      <c r="KBW404" s="6"/>
      <c r="KBX404" s="6"/>
      <c r="KBY404" s="6"/>
      <c r="KBZ404" s="6"/>
      <c r="KCA404" s="6"/>
      <c r="KCB404" s="6"/>
      <c r="KCC404" s="6"/>
      <c r="KCD404" s="6"/>
      <c r="KCE404" s="6"/>
      <c r="KCF404" s="6"/>
      <c r="KCG404" s="6"/>
      <c r="KCH404" s="6"/>
      <c r="KCI404" s="6"/>
      <c r="KCJ404" s="6"/>
      <c r="KCK404" s="6"/>
      <c r="KCL404" s="6"/>
      <c r="KCM404" s="6"/>
      <c r="KCN404" s="6"/>
      <c r="KCO404" s="6"/>
      <c r="KCP404" s="6"/>
      <c r="KCQ404" s="6"/>
      <c r="KCR404" s="6"/>
      <c r="KCS404" s="6"/>
      <c r="KCT404" s="6"/>
      <c r="KCU404" s="6"/>
      <c r="KCV404" s="6"/>
      <c r="KCW404" s="6"/>
      <c r="KCX404" s="6"/>
      <c r="KCY404" s="6"/>
      <c r="KCZ404" s="6"/>
      <c r="KDA404" s="6"/>
      <c r="KDB404" s="6"/>
      <c r="KDC404" s="6"/>
      <c r="KDD404" s="6"/>
      <c r="KDE404" s="6"/>
      <c r="KDF404" s="6"/>
      <c r="KDG404" s="6"/>
      <c r="KDH404" s="6"/>
      <c r="KDI404" s="6"/>
      <c r="KDJ404" s="6"/>
      <c r="KDK404" s="6"/>
      <c r="KDL404" s="6"/>
      <c r="KDM404" s="6"/>
      <c r="KDN404" s="6"/>
      <c r="KDO404" s="6"/>
      <c r="KDP404" s="6"/>
      <c r="KDQ404" s="6"/>
      <c r="KDR404" s="6"/>
      <c r="KDS404" s="6"/>
      <c r="KDT404" s="6"/>
      <c r="KDU404" s="6"/>
      <c r="KDV404" s="6"/>
      <c r="KDW404" s="6"/>
      <c r="KDX404" s="6"/>
      <c r="KDY404" s="6"/>
      <c r="KDZ404" s="6"/>
      <c r="KEA404" s="6"/>
      <c r="KEB404" s="6"/>
      <c r="KEC404" s="6"/>
      <c r="KED404" s="6"/>
      <c r="KEE404" s="6"/>
      <c r="KEF404" s="6"/>
      <c r="KEG404" s="6"/>
      <c r="KEH404" s="6"/>
      <c r="KEI404" s="6"/>
      <c r="KEJ404" s="6"/>
      <c r="KEK404" s="6"/>
      <c r="KEL404" s="6"/>
      <c r="KEM404" s="6"/>
      <c r="KEN404" s="6"/>
      <c r="KEO404" s="6"/>
      <c r="KEP404" s="6"/>
      <c r="KEQ404" s="6"/>
      <c r="KER404" s="6"/>
      <c r="KES404" s="6"/>
      <c r="KET404" s="6"/>
      <c r="KEU404" s="6"/>
      <c r="KEV404" s="6"/>
      <c r="KEW404" s="6"/>
      <c r="KEX404" s="6"/>
      <c r="KEY404" s="6"/>
      <c r="KEZ404" s="6"/>
      <c r="KFA404" s="6"/>
      <c r="KFB404" s="6"/>
      <c r="KFC404" s="6"/>
      <c r="KFD404" s="6"/>
      <c r="KFE404" s="6"/>
      <c r="KFF404" s="6"/>
      <c r="KFG404" s="6"/>
      <c r="KFH404" s="6"/>
      <c r="KFI404" s="6"/>
      <c r="KFJ404" s="6"/>
      <c r="KFK404" s="6"/>
      <c r="KFL404" s="6"/>
      <c r="KFM404" s="6"/>
      <c r="KFN404" s="6"/>
      <c r="KFO404" s="6"/>
      <c r="KFP404" s="6"/>
      <c r="KFQ404" s="6"/>
      <c r="KFR404" s="6"/>
      <c r="KFS404" s="6"/>
      <c r="KFT404" s="6"/>
      <c r="KFU404" s="6"/>
      <c r="KFV404" s="6"/>
      <c r="KFW404" s="6"/>
      <c r="KFX404" s="6"/>
      <c r="KFY404" s="6"/>
      <c r="KFZ404" s="6"/>
      <c r="KGA404" s="6"/>
      <c r="KGB404" s="6"/>
      <c r="KGC404" s="6"/>
      <c r="KGD404" s="6"/>
      <c r="KGE404" s="6"/>
      <c r="KGF404" s="6"/>
      <c r="KGG404" s="6"/>
      <c r="KGH404" s="6"/>
      <c r="KGI404" s="6"/>
      <c r="KGJ404" s="6"/>
      <c r="KGK404" s="6"/>
      <c r="KGL404" s="6"/>
      <c r="KGM404" s="6"/>
      <c r="KGN404" s="6"/>
      <c r="KGO404" s="6"/>
      <c r="KGP404" s="6"/>
      <c r="KGQ404" s="6"/>
      <c r="KGR404" s="6"/>
      <c r="KGS404" s="6"/>
      <c r="KGT404" s="6"/>
      <c r="KGU404" s="6"/>
      <c r="KGV404" s="6"/>
      <c r="KGW404" s="6"/>
      <c r="KGX404" s="6"/>
      <c r="KGY404" s="6"/>
      <c r="KGZ404" s="6"/>
      <c r="KHA404" s="6"/>
      <c r="KHB404" s="6"/>
      <c r="KHC404" s="6"/>
      <c r="KHD404" s="6"/>
      <c r="KHE404" s="6"/>
      <c r="KHF404" s="6"/>
      <c r="KHG404" s="6"/>
      <c r="KHH404" s="6"/>
      <c r="KHI404" s="6"/>
      <c r="KHJ404" s="6"/>
      <c r="KHK404" s="6"/>
      <c r="KHL404" s="6"/>
      <c r="KHM404" s="6"/>
      <c r="KHN404" s="6"/>
      <c r="KHO404" s="6"/>
      <c r="KHP404" s="6"/>
      <c r="KHQ404" s="6"/>
      <c r="KHR404" s="6"/>
      <c r="KHS404" s="6"/>
      <c r="KHT404" s="6"/>
      <c r="KHU404" s="6"/>
      <c r="KHV404" s="6"/>
      <c r="KHW404" s="6"/>
      <c r="KHX404" s="6"/>
      <c r="KHY404" s="6"/>
      <c r="KHZ404" s="6"/>
      <c r="KIA404" s="6"/>
      <c r="KIB404" s="6"/>
      <c r="KIC404" s="6"/>
      <c r="KID404" s="6"/>
      <c r="KIE404" s="6"/>
      <c r="KIF404" s="6"/>
      <c r="KIG404" s="6"/>
      <c r="KIH404" s="6"/>
      <c r="KII404" s="6"/>
      <c r="KIJ404" s="6"/>
      <c r="KIK404" s="6"/>
      <c r="KIL404" s="6"/>
      <c r="KIM404" s="6"/>
      <c r="KIN404" s="6"/>
      <c r="KIO404" s="6"/>
      <c r="KIP404" s="6"/>
      <c r="KIQ404" s="6"/>
      <c r="KIR404" s="6"/>
      <c r="KIS404" s="6"/>
      <c r="KIT404" s="6"/>
      <c r="KIU404" s="6"/>
      <c r="KIV404" s="6"/>
      <c r="KIW404" s="6"/>
      <c r="KIX404" s="6"/>
      <c r="KIY404" s="6"/>
      <c r="KIZ404" s="6"/>
      <c r="KJA404" s="6"/>
      <c r="KJB404" s="6"/>
      <c r="KJC404" s="6"/>
      <c r="KJD404" s="6"/>
      <c r="KJE404" s="6"/>
      <c r="KJF404" s="6"/>
      <c r="KJG404" s="6"/>
      <c r="KJH404" s="6"/>
      <c r="KJI404" s="6"/>
      <c r="KJJ404" s="6"/>
      <c r="KJK404" s="6"/>
      <c r="KJL404" s="6"/>
      <c r="KJM404" s="6"/>
      <c r="KJN404" s="6"/>
      <c r="KJO404" s="6"/>
      <c r="KJP404" s="6"/>
      <c r="KJQ404" s="6"/>
      <c r="KJR404" s="6"/>
      <c r="KJS404" s="6"/>
      <c r="KJT404" s="6"/>
      <c r="KJU404" s="6"/>
      <c r="KJV404" s="6"/>
      <c r="KJW404" s="6"/>
      <c r="KJX404" s="6"/>
      <c r="KJY404" s="6"/>
      <c r="KJZ404" s="6"/>
      <c r="KKA404" s="6"/>
      <c r="KKB404" s="6"/>
      <c r="KKC404" s="6"/>
      <c r="KKD404" s="6"/>
      <c r="KKE404" s="6"/>
      <c r="KKF404" s="6"/>
      <c r="KKG404" s="6"/>
      <c r="KKH404" s="6"/>
      <c r="KKI404" s="6"/>
      <c r="KKJ404" s="6"/>
      <c r="KKK404" s="6"/>
      <c r="KKL404" s="6"/>
      <c r="KKM404" s="6"/>
      <c r="KKN404" s="6"/>
      <c r="KKO404" s="6"/>
      <c r="KKP404" s="6"/>
      <c r="KKQ404" s="6"/>
      <c r="KKR404" s="6"/>
      <c r="KKS404" s="6"/>
      <c r="KKT404" s="6"/>
      <c r="KKU404" s="6"/>
      <c r="KKV404" s="6"/>
      <c r="KKW404" s="6"/>
      <c r="KKX404" s="6"/>
      <c r="KKY404" s="6"/>
      <c r="KKZ404" s="6"/>
      <c r="KLA404" s="6"/>
      <c r="KLB404" s="6"/>
      <c r="KLC404" s="6"/>
      <c r="KLD404" s="6"/>
      <c r="KLE404" s="6"/>
      <c r="KLF404" s="6"/>
      <c r="KLG404" s="6"/>
      <c r="KLH404" s="6"/>
      <c r="KLI404" s="6"/>
      <c r="KLJ404" s="6"/>
      <c r="KLK404" s="6"/>
      <c r="KLL404" s="6"/>
      <c r="KLM404" s="6"/>
      <c r="KLN404" s="6"/>
      <c r="KLO404" s="6"/>
      <c r="KLP404" s="6"/>
      <c r="KLQ404" s="6"/>
      <c r="KLR404" s="6"/>
      <c r="KLS404" s="6"/>
      <c r="KLT404" s="6"/>
      <c r="KLU404" s="6"/>
      <c r="KLV404" s="6"/>
      <c r="KLW404" s="6"/>
      <c r="KLX404" s="6"/>
      <c r="KLY404" s="6"/>
      <c r="KLZ404" s="6"/>
      <c r="KMA404" s="6"/>
      <c r="KMB404" s="6"/>
      <c r="KMC404" s="6"/>
      <c r="KMD404" s="6"/>
      <c r="KME404" s="6"/>
      <c r="KMF404" s="6"/>
      <c r="KMG404" s="6"/>
      <c r="KMH404" s="6"/>
      <c r="KMI404" s="6"/>
      <c r="KMJ404" s="6"/>
      <c r="KMK404" s="6"/>
      <c r="KML404" s="6"/>
      <c r="KMM404" s="6"/>
      <c r="KMN404" s="6"/>
      <c r="KMO404" s="6"/>
      <c r="KMP404" s="6"/>
      <c r="KMQ404" s="6"/>
      <c r="KMR404" s="6"/>
      <c r="KMS404" s="6"/>
      <c r="KMT404" s="6"/>
      <c r="KMU404" s="6"/>
      <c r="KMV404" s="6"/>
      <c r="KMW404" s="6"/>
      <c r="KMX404" s="6"/>
      <c r="KMY404" s="6"/>
      <c r="KMZ404" s="6"/>
      <c r="KNA404" s="6"/>
      <c r="KNB404" s="6"/>
      <c r="KNC404" s="6"/>
      <c r="KND404" s="6"/>
      <c r="KNE404" s="6"/>
      <c r="KNF404" s="6"/>
      <c r="KNG404" s="6"/>
      <c r="KNH404" s="6"/>
      <c r="KNI404" s="6"/>
      <c r="KNJ404" s="6"/>
      <c r="KNK404" s="6"/>
      <c r="KNL404" s="6"/>
      <c r="KNM404" s="6"/>
      <c r="KNN404" s="6"/>
      <c r="KNO404" s="6"/>
      <c r="KNP404" s="6"/>
      <c r="KNQ404" s="6"/>
      <c r="KNR404" s="6"/>
      <c r="KNS404" s="6"/>
      <c r="KNT404" s="6"/>
      <c r="KNU404" s="6"/>
      <c r="KNV404" s="6"/>
      <c r="KNW404" s="6"/>
      <c r="KNX404" s="6"/>
      <c r="KNY404" s="6"/>
      <c r="KNZ404" s="6"/>
      <c r="KOA404" s="6"/>
      <c r="KOB404" s="6"/>
      <c r="KOC404" s="6"/>
      <c r="KOD404" s="6"/>
      <c r="KOE404" s="6"/>
      <c r="KOF404" s="6"/>
      <c r="KOG404" s="6"/>
      <c r="KOH404" s="6"/>
      <c r="KOI404" s="6"/>
      <c r="KOJ404" s="6"/>
      <c r="KOK404" s="6"/>
      <c r="KOL404" s="6"/>
      <c r="KOM404" s="6"/>
      <c r="KON404" s="6"/>
      <c r="KOO404" s="6"/>
      <c r="KOP404" s="6"/>
      <c r="KOQ404" s="6"/>
      <c r="KOR404" s="6"/>
      <c r="KOS404" s="6"/>
      <c r="KOT404" s="6"/>
      <c r="KOU404" s="6"/>
      <c r="KOV404" s="6"/>
      <c r="KOW404" s="6"/>
      <c r="KOX404" s="6"/>
      <c r="KOY404" s="6"/>
      <c r="KOZ404" s="6"/>
      <c r="KPA404" s="6"/>
      <c r="KPB404" s="6"/>
      <c r="KPC404" s="6"/>
      <c r="KPD404" s="6"/>
      <c r="KPE404" s="6"/>
      <c r="KPF404" s="6"/>
      <c r="KPG404" s="6"/>
      <c r="KPH404" s="6"/>
      <c r="KPI404" s="6"/>
      <c r="KPJ404" s="6"/>
      <c r="KPK404" s="6"/>
      <c r="KPL404" s="6"/>
      <c r="KPM404" s="6"/>
      <c r="KPN404" s="6"/>
      <c r="KPO404" s="6"/>
      <c r="KPP404" s="6"/>
      <c r="KPQ404" s="6"/>
      <c r="KPR404" s="6"/>
      <c r="KPS404" s="6"/>
      <c r="KPT404" s="6"/>
      <c r="KPU404" s="6"/>
      <c r="KPV404" s="6"/>
      <c r="KPW404" s="6"/>
      <c r="KPX404" s="6"/>
      <c r="KPY404" s="6"/>
      <c r="KPZ404" s="6"/>
      <c r="KQA404" s="6"/>
      <c r="KQB404" s="6"/>
      <c r="KQC404" s="6"/>
      <c r="KQD404" s="6"/>
      <c r="KQE404" s="6"/>
      <c r="KQF404" s="6"/>
      <c r="KQG404" s="6"/>
      <c r="KQH404" s="6"/>
      <c r="KQI404" s="6"/>
      <c r="KQJ404" s="6"/>
      <c r="KQK404" s="6"/>
      <c r="KQL404" s="6"/>
      <c r="KQM404" s="6"/>
      <c r="KQN404" s="6"/>
      <c r="KQO404" s="6"/>
      <c r="KQP404" s="6"/>
      <c r="KQQ404" s="6"/>
      <c r="KQR404" s="6"/>
      <c r="KQS404" s="6"/>
      <c r="KQT404" s="6"/>
      <c r="KQU404" s="6"/>
      <c r="KQV404" s="6"/>
      <c r="KQW404" s="6"/>
      <c r="KQX404" s="6"/>
      <c r="KQY404" s="6"/>
      <c r="KQZ404" s="6"/>
      <c r="KRA404" s="6"/>
      <c r="KRB404" s="6"/>
      <c r="KRC404" s="6"/>
      <c r="KRD404" s="6"/>
      <c r="KRE404" s="6"/>
      <c r="KRF404" s="6"/>
      <c r="KRG404" s="6"/>
      <c r="KRH404" s="6"/>
      <c r="KRI404" s="6"/>
      <c r="KRJ404" s="6"/>
      <c r="KRK404" s="6"/>
      <c r="KRL404" s="6"/>
      <c r="KRM404" s="6"/>
      <c r="KRN404" s="6"/>
      <c r="KRO404" s="6"/>
      <c r="KRP404" s="6"/>
      <c r="KRQ404" s="6"/>
      <c r="KRR404" s="6"/>
      <c r="KRS404" s="6"/>
      <c r="KRT404" s="6"/>
      <c r="KRU404" s="6"/>
      <c r="KRV404" s="6"/>
      <c r="KRW404" s="6"/>
      <c r="KRX404" s="6"/>
      <c r="KRY404" s="6"/>
      <c r="KRZ404" s="6"/>
      <c r="KSA404" s="6"/>
      <c r="KSB404" s="6"/>
      <c r="KSC404" s="6"/>
      <c r="KSD404" s="6"/>
      <c r="KSE404" s="6"/>
      <c r="KSF404" s="6"/>
      <c r="KSG404" s="6"/>
      <c r="KSH404" s="6"/>
      <c r="KSI404" s="6"/>
      <c r="KSJ404" s="6"/>
      <c r="KSK404" s="6"/>
      <c r="KSL404" s="6"/>
      <c r="KSM404" s="6"/>
      <c r="KSN404" s="6"/>
      <c r="KSO404" s="6"/>
      <c r="KSP404" s="6"/>
      <c r="KSQ404" s="6"/>
      <c r="KSR404" s="6"/>
      <c r="KSS404" s="6"/>
      <c r="KST404" s="6"/>
      <c r="KSU404" s="6"/>
      <c r="KSV404" s="6"/>
      <c r="KSW404" s="6"/>
      <c r="KSX404" s="6"/>
      <c r="KSY404" s="6"/>
      <c r="KSZ404" s="6"/>
      <c r="KTA404" s="6"/>
      <c r="KTB404" s="6"/>
      <c r="KTC404" s="6"/>
      <c r="KTD404" s="6"/>
      <c r="KTE404" s="6"/>
      <c r="KTF404" s="6"/>
      <c r="KTG404" s="6"/>
      <c r="KTH404" s="6"/>
      <c r="KTI404" s="6"/>
      <c r="KTJ404" s="6"/>
      <c r="KTK404" s="6"/>
      <c r="KTL404" s="6"/>
      <c r="KTM404" s="6"/>
      <c r="KTN404" s="6"/>
      <c r="KTO404" s="6"/>
      <c r="KTP404" s="6"/>
      <c r="KTQ404" s="6"/>
      <c r="KTR404" s="6"/>
      <c r="KTS404" s="6"/>
      <c r="KTT404" s="6"/>
      <c r="KTU404" s="6"/>
      <c r="KTV404" s="6"/>
      <c r="KTW404" s="6"/>
      <c r="KTX404" s="6"/>
      <c r="KTY404" s="6"/>
      <c r="KTZ404" s="6"/>
      <c r="KUA404" s="6"/>
      <c r="KUB404" s="6"/>
      <c r="KUC404" s="6"/>
      <c r="KUD404" s="6"/>
      <c r="KUE404" s="6"/>
      <c r="KUF404" s="6"/>
      <c r="KUG404" s="6"/>
      <c r="KUH404" s="6"/>
      <c r="KUI404" s="6"/>
      <c r="KUJ404" s="6"/>
      <c r="KUK404" s="6"/>
      <c r="KUL404" s="6"/>
      <c r="KUM404" s="6"/>
      <c r="KUN404" s="6"/>
      <c r="KUO404" s="6"/>
      <c r="KUP404" s="6"/>
      <c r="KUQ404" s="6"/>
      <c r="KUR404" s="6"/>
      <c r="KUS404" s="6"/>
      <c r="KUT404" s="6"/>
      <c r="KUU404" s="6"/>
      <c r="KUV404" s="6"/>
      <c r="KUW404" s="6"/>
      <c r="KUX404" s="6"/>
      <c r="KUY404" s="6"/>
      <c r="KUZ404" s="6"/>
      <c r="KVA404" s="6"/>
      <c r="KVB404" s="6"/>
      <c r="KVC404" s="6"/>
      <c r="KVD404" s="6"/>
      <c r="KVE404" s="6"/>
      <c r="KVF404" s="6"/>
      <c r="KVG404" s="6"/>
      <c r="KVH404" s="6"/>
      <c r="KVI404" s="6"/>
      <c r="KVJ404" s="6"/>
      <c r="KVK404" s="6"/>
      <c r="KVL404" s="6"/>
      <c r="KVM404" s="6"/>
      <c r="KVN404" s="6"/>
      <c r="KVO404" s="6"/>
      <c r="KVP404" s="6"/>
      <c r="KVQ404" s="6"/>
      <c r="KVR404" s="6"/>
      <c r="KVS404" s="6"/>
      <c r="KVT404" s="6"/>
      <c r="KVU404" s="6"/>
      <c r="KVV404" s="6"/>
      <c r="KVW404" s="6"/>
      <c r="KVX404" s="6"/>
      <c r="KVY404" s="6"/>
      <c r="KVZ404" s="6"/>
      <c r="KWA404" s="6"/>
      <c r="KWB404" s="6"/>
      <c r="KWC404" s="6"/>
      <c r="KWD404" s="6"/>
      <c r="KWE404" s="6"/>
      <c r="KWF404" s="6"/>
      <c r="KWG404" s="6"/>
      <c r="KWH404" s="6"/>
      <c r="KWI404" s="6"/>
      <c r="KWJ404" s="6"/>
      <c r="KWK404" s="6"/>
      <c r="KWL404" s="6"/>
      <c r="KWM404" s="6"/>
      <c r="KWN404" s="6"/>
      <c r="KWO404" s="6"/>
      <c r="KWP404" s="6"/>
      <c r="KWQ404" s="6"/>
      <c r="KWR404" s="6"/>
      <c r="KWS404" s="6"/>
      <c r="KWT404" s="6"/>
      <c r="KWU404" s="6"/>
      <c r="KWV404" s="6"/>
      <c r="KWW404" s="6"/>
      <c r="KWX404" s="6"/>
      <c r="KWY404" s="6"/>
      <c r="KWZ404" s="6"/>
      <c r="KXA404" s="6"/>
      <c r="KXB404" s="6"/>
      <c r="KXC404" s="6"/>
      <c r="KXD404" s="6"/>
      <c r="KXE404" s="6"/>
      <c r="KXF404" s="6"/>
      <c r="KXG404" s="6"/>
      <c r="KXH404" s="6"/>
      <c r="KXI404" s="6"/>
      <c r="KXJ404" s="6"/>
      <c r="KXK404" s="6"/>
      <c r="KXL404" s="6"/>
      <c r="KXM404" s="6"/>
      <c r="KXN404" s="6"/>
      <c r="KXO404" s="6"/>
      <c r="KXP404" s="6"/>
      <c r="KXQ404" s="6"/>
      <c r="KXR404" s="6"/>
      <c r="KXS404" s="6"/>
      <c r="KXT404" s="6"/>
      <c r="KXU404" s="6"/>
      <c r="KXV404" s="6"/>
      <c r="KXW404" s="6"/>
      <c r="KXX404" s="6"/>
      <c r="KXY404" s="6"/>
      <c r="KXZ404" s="6"/>
      <c r="KYA404" s="6"/>
      <c r="KYB404" s="6"/>
      <c r="KYC404" s="6"/>
      <c r="KYD404" s="6"/>
      <c r="KYE404" s="6"/>
      <c r="KYF404" s="6"/>
      <c r="KYG404" s="6"/>
      <c r="KYH404" s="6"/>
      <c r="KYI404" s="6"/>
      <c r="KYJ404" s="6"/>
      <c r="KYK404" s="6"/>
      <c r="KYL404" s="6"/>
      <c r="KYM404" s="6"/>
      <c r="KYN404" s="6"/>
      <c r="KYO404" s="6"/>
      <c r="KYP404" s="6"/>
      <c r="KYQ404" s="6"/>
      <c r="KYR404" s="6"/>
      <c r="KYS404" s="6"/>
      <c r="KYT404" s="6"/>
      <c r="KYU404" s="6"/>
      <c r="KYV404" s="6"/>
      <c r="KYW404" s="6"/>
      <c r="KYX404" s="6"/>
      <c r="KYY404" s="6"/>
      <c r="KYZ404" s="6"/>
      <c r="KZA404" s="6"/>
      <c r="KZB404" s="6"/>
      <c r="KZC404" s="6"/>
      <c r="KZD404" s="6"/>
      <c r="KZE404" s="6"/>
      <c r="KZF404" s="6"/>
      <c r="KZG404" s="6"/>
      <c r="KZH404" s="6"/>
      <c r="KZI404" s="6"/>
      <c r="KZJ404" s="6"/>
      <c r="KZK404" s="6"/>
      <c r="KZL404" s="6"/>
      <c r="KZM404" s="6"/>
      <c r="KZN404" s="6"/>
      <c r="KZO404" s="6"/>
      <c r="KZP404" s="6"/>
      <c r="KZQ404" s="6"/>
      <c r="KZR404" s="6"/>
      <c r="KZS404" s="6"/>
      <c r="KZT404" s="6"/>
      <c r="KZU404" s="6"/>
      <c r="KZV404" s="6"/>
      <c r="KZW404" s="6"/>
      <c r="KZX404" s="6"/>
      <c r="KZY404" s="6"/>
      <c r="KZZ404" s="6"/>
      <c r="LAA404" s="6"/>
      <c r="LAB404" s="6"/>
      <c r="LAC404" s="6"/>
      <c r="LAD404" s="6"/>
      <c r="LAE404" s="6"/>
      <c r="LAF404" s="6"/>
      <c r="LAG404" s="6"/>
      <c r="LAH404" s="6"/>
      <c r="LAI404" s="6"/>
      <c r="LAJ404" s="6"/>
      <c r="LAK404" s="6"/>
      <c r="LAL404" s="6"/>
      <c r="LAM404" s="6"/>
      <c r="LAN404" s="6"/>
      <c r="LAO404" s="6"/>
      <c r="LAP404" s="6"/>
      <c r="LAQ404" s="6"/>
      <c r="LAR404" s="6"/>
      <c r="LAS404" s="6"/>
      <c r="LAT404" s="6"/>
      <c r="LAU404" s="6"/>
      <c r="LAV404" s="6"/>
      <c r="LAW404" s="6"/>
      <c r="LAX404" s="6"/>
      <c r="LAY404" s="6"/>
      <c r="LAZ404" s="6"/>
      <c r="LBA404" s="6"/>
      <c r="LBB404" s="6"/>
      <c r="LBC404" s="6"/>
      <c r="LBD404" s="6"/>
      <c r="LBE404" s="6"/>
      <c r="LBF404" s="6"/>
      <c r="LBG404" s="6"/>
      <c r="LBH404" s="6"/>
      <c r="LBI404" s="6"/>
      <c r="LBJ404" s="6"/>
      <c r="LBK404" s="6"/>
      <c r="LBL404" s="6"/>
      <c r="LBM404" s="6"/>
      <c r="LBN404" s="6"/>
      <c r="LBO404" s="6"/>
      <c r="LBP404" s="6"/>
      <c r="LBQ404" s="6"/>
      <c r="LBR404" s="6"/>
      <c r="LBS404" s="6"/>
      <c r="LBT404" s="6"/>
      <c r="LBU404" s="6"/>
      <c r="LBV404" s="6"/>
      <c r="LBW404" s="6"/>
      <c r="LBX404" s="6"/>
      <c r="LBY404" s="6"/>
      <c r="LBZ404" s="6"/>
      <c r="LCA404" s="6"/>
      <c r="LCB404" s="6"/>
      <c r="LCC404" s="6"/>
      <c r="LCD404" s="6"/>
      <c r="LCE404" s="6"/>
      <c r="LCF404" s="6"/>
      <c r="LCG404" s="6"/>
      <c r="LCH404" s="6"/>
      <c r="LCI404" s="6"/>
      <c r="LCJ404" s="6"/>
      <c r="LCK404" s="6"/>
      <c r="LCL404" s="6"/>
      <c r="LCM404" s="6"/>
      <c r="LCN404" s="6"/>
      <c r="LCO404" s="6"/>
      <c r="LCP404" s="6"/>
      <c r="LCQ404" s="6"/>
      <c r="LCR404" s="6"/>
      <c r="LCS404" s="6"/>
      <c r="LCT404" s="6"/>
      <c r="LCU404" s="6"/>
      <c r="LCV404" s="6"/>
      <c r="LCW404" s="6"/>
      <c r="LCX404" s="6"/>
      <c r="LCY404" s="6"/>
      <c r="LCZ404" s="6"/>
      <c r="LDA404" s="6"/>
      <c r="LDB404" s="6"/>
      <c r="LDC404" s="6"/>
      <c r="LDD404" s="6"/>
      <c r="LDE404" s="6"/>
      <c r="LDF404" s="6"/>
      <c r="LDG404" s="6"/>
      <c r="LDH404" s="6"/>
      <c r="LDI404" s="6"/>
      <c r="LDJ404" s="6"/>
      <c r="LDK404" s="6"/>
      <c r="LDL404" s="6"/>
      <c r="LDM404" s="6"/>
      <c r="LDN404" s="6"/>
      <c r="LDO404" s="6"/>
      <c r="LDP404" s="6"/>
      <c r="LDQ404" s="6"/>
      <c r="LDR404" s="6"/>
      <c r="LDS404" s="6"/>
      <c r="LDT404" s="6"/>
      <c r="LDU404" s="6"/>
      <c r="LDV404" s="6"/>
      <c r="LDW404" s="6"/>
      <c r="LDX404" s="6"/>
      <c r="LDY404" s="6"/>
      <c r="LDZ404" s="6"/>
      <c r="LEA404" s="6"/>
      <c r="LEB404" s="6"/>
      <c r="LEC404" s="6"/>
      <c r="LED404" s="6"/>
      <c r="LEE404" s="6"/>
      <c r="LEF404" s="6"/>
      <c r="LEG404" s="6"/>
      <c r="LEH404" s="6"/>
      <c r="LEI404" s="6"/>
      <c r="LEJ404" s="6"/>
      <c r="LEK404" s="6"/>
      <c r="LEL404" s="6"/>
      <c r="LEM404" s="6"/>
      <c r="LEN404" s="6"/>
      <c r="LEO404" s="6"/>
      <c r="LEP404" s="6"/>
      <c r="LEQ404" s="6"/>
      <c r="LER404" s="6"/>
      <c r="LES404" s="6"/>
      <c r="LET404" s="6"/>
      <c r="LEU404" s="6"/>
      <c r="LEV404" s="6"/>
      <c r="LEW404" s="6"/>
      <c r="LEX404" s="6"/>
      <c r="LEY404" s="6"/>
      <c r="LEZ404" s="6"/>
      <c r="LFA404" s="6"/>
      <c r="LFB404" s="6"/>
      <c r="LFC404" s="6"/>
      <c r="LFD404" s="6"/>
      <c r="LFE404" s="6"/>
      <c r="LFF404" s="6"/>
      <c r="LFG404" s="6"/>
      <c r="LFH404" s="6"/>
      <c r="LFI404" s="6"/>
      <c r="LFJ404" s="6"/>
      <c r="LFK404" s="6"/>
      <c r="LFL404" s="6"/>
      <c r="LFM404" s="6"/>
      <c r="LFN404" s="6"/>
      <c r="LFO404" s="6"/>
      <c r="LFP404" s="6"/>
      <c r="LFQ404" s="6"/>
      <c r="LFR404" s="6"/>
      <c r="LFS404" s="6"/>
      <c r="LFT404" s="6"/>
      <c r="LFU404" s="6"/>
      <c r="LFV404" s="6"/>
      <c r="LFW404" s="6"/>
      <c r="LFX404" s="6"/>
      <c r="LFY404" s="6"/>
      <c r="LFZ404" s="6"/>
      <c r="LGA404" s="6"/>
      <c r="LGB404" s="6"/>
      <c r="LGC404" s="6"/>
      <c r="LGD404" s="6"/>
      <c r="LGE404" s="6"/>
      <c r="LGF404" s="6"/>
      <c r="LGG404" s="6"/>
      <c r="LGH404" s="6"/>
      <c r="LGI404" s="6"/>
      <c r="LGJ404" s="6"/>
      <c r="LGK404" s="6"/>
      <c r="LGL404" s="6"/>
      <c r="LGM404" s="6"/>
      <c r="LGN404" s="6"/>
      <c r="LGO404" s="6"/>
      <c r="LGP404" s="6"/>
      <c r="LGQ404" s="6"/>
      <c r="LGR404" s="6"/>
      <c r="LGS404" s="6"/>
      <c r="LGT404" s="6"/>
      <c r="LGU404" s="6"/>
      <c r="LGV404" s="6"/>
      <c r="LGW404" s="6"/>
      <c r="LGX404" s="6"/>
      <c r="LGY404" s="6"/>
      <c r="LGZ404" s="6"/>
      <c r="LHA404" s="6"/>
      <c r="LHB404" s="6"/>
      <c r="LHC404" s="6"/>
      <c r="LHD404" s="6"/>
      <c r="LHE404" s="6"/>
      <c r="LHF404" s="6"/>
      <c r="LHG404" s="6"/>
      <c r="LHH404" s="6"/>
      <c r="LHI404" s="6"/>
      <c r="LHJ404" s="6"/>
      <c r="LHK404" s="6"/>
      <c r="LHL404" s="6"/>
      <c r="LHM404" s="6"/>
      <c r="LHN404" s="6"/>
      <c r="LHO404" s="6"/>
      <c r="LHP404" s="6"/>
      <c r="LHQ404" s="6"/>
      <c r="LHR404" s="6"/>
      <c r="LHS404" s="6"/>
      <c r="LHT404" s="6"/>
      <c r="LHU404" s="6"/>
      <c r="LHV404" s="6"/>
      <c r="LHW404" s="6"/>
      <c r="LHX404" s="6"/>
      <c r="LHY404" s="6"/>
      <c r="LHZ404" s="6"/>
      <c r="LIA404" s="6"/>
      <c r="LIB404" s="6"/>
      <c r="LIC404" s="6"/>
      <c r="LID404" s="6"/>
      <c r="LIE404" s="6"/>
      <c r="LIF404" s="6"/>
      <c r="LIG404" s="6"/>
      <c r="LIH404" s="6"/>
      <c r="LII404" s="6"/>
      <c r="LIJ404" s="6"/>
      <c r="LIK404" s="6"/>
      <c r="LIL404" s="6"/>
      <c r="LIM404" s="6"/>
      <c r="LIN404" s="6"/>
      <c r="LIO404" s="6"/>
      <c r="LIP404" s="6"/>
      <c r="LIQ404" s="6"/>
      <c r="LIR404" s="6"/>
      <c r="LIS404" s="6"/>
      <c r="LIT404" s="6"/>
      <c r="LIU404" s="6"/>
      <c r="LIV404" s="6"/>
      <c r="LIW404" s="6"/>
      <c r="LIX404" s="6"/>
      <c r="LIY404" s="6"/>
      <c r="LIZ404" s="6"/>
      <c r="LJA404" s="6"/>
      <c r="LJB404" s="6"/>
      <c r="LJC404" s="6"/>
      <c r="LJD404" s="6"/>
      <c r="LJE404" s="6"/>
      <c r="LJF404" s="6"/>
      <c r="LJG404" s="6"/>
      <c r="LJH404" s="6"/>
      <c r="LJI404" s="6"/>
      <c r="LJJ404" s="6"/>
      <c r="LJK404" s="6"/>
      <c r="LJL404" s="6"/>
      <c r="LJM404" s="6"/>
      <c r="LJN404" s="6"/>
      <c r="LJO404" s="6"/>
      <c r="LJP404" s="6"/>
      <c r="LJQ404" s="6"/>
      <c r="LJR404" s="6"/>
      <c r="LJS404" s="6"/>
      <c r="LJT404" s="6"/>
      <c r="LJU404" s="6"/>
      <c r="LJV404" s="6"/>
      <c r="LJW404" s="6"/>
      <c r="LJX404" s="6"/>
      <c r="LJY404" s="6"/>
      <c r="LJZ404" s="6"/>
      <c r="LKA404" s="6"/>
      <c r="LKB404" s="6"/>
      <c r="LKC404" s="6"/>
      <c r="LKD404" s="6"/>
      <c r="LKE404" s="6"/>
      <c r="LKF404" s="6"/>
      <c r="LKG404" s="6"/>
      <c r="LKH404" s="6"/>
      <c r="LKI404" s="6"/>
      <c r="LKJ404" s="6"/>
      <c r="LKK404" s="6"/>
      <c r="LKL404" s="6"/>
      <c r="LKM404" s="6"/>
      <c r="LKN404" s="6"/>
      <c r="LKO404" s="6"/>
      <c r="LKP404" s="6"/>
      <c r="LKQ404" s="6"/>
      <c r="LKR404" s="6"/>
      <c r="LKS404" s="6"/>
      <c r="LKT404" s="6"/>
      <c r="LKU404" s="6"/>
      <c r="LKV404" s="6"/>
      <c r="LKW404" s="6"/>
      <c r="LKX404" s="6"/>
      <c r="LKY404" s="6"/>
      <c r="LKZ404" s="6"/>
      <c r="LLA404" s="6"/>
      <c r="LLB404" s="6"/>
      <c r="LLC404" s="6"/>
      <c r="LLD404" s="6"/>
      <c r="LLE404" s="6"/>
      <c r="LLF404" s="6"/>
      <c r="LLG404" s="6"/>
      <c r="LLH404" s="6"/>
      <c r="LLI404" s="6"/>
      <c r="LLJ404" s="6"/>
      <c r="LLK404" s="6"/>
      <c r="LLL404" s="6"/>
      <c r="LLM404" s="6"/>
      <c r="LLN404" s="6"/>
      <c r="LLO404" s="6"/>
      <c r="LLP404" s="6"/>
      <c r="LLQ404" s="6"/>
      <c r="LLR404" s="6"/>
      <c r="LLS404" s="6"/>
      <c r="LLT404" s="6"/>
      <c r="LLU404" s="6"/>
      <c r="LLV404" s="6"/>
      <c r="LLW404" s="6"/>
      <c r="LLX404" s="6"/>
      <c r="LLY404" s="6"/>
      <c r="LLZ404" s="6"/>
      <c r="LMA404" s="6"/>
      <c r="LMB404" s="6"/>
      <c r="LMC404" s="6"/>
      <c r="LMD404" s="6"/>
      <c r="LME404" s="6"/>
      <c r="LMF404" s="6"/>
      <c r="LMG404" s="6"/>
      <c r="LMH404" s="6"/>
      <c r="LMI404" s="6"/>
      <c r="LMJ404" s="6"/>
      <c r="LMK404" s="6"/>
      <c r="LML404" s="6"/>
      <c r="LMM404" s="6"/>
      <c r="LMN404" s="6"/>
      <c r="LMO404" s="6"/>
      <c r="LMP404" s="6"/>
      <c r="LMQ404" s="6"/>
      <c r="LMR404" s="6"/>
      <c r="LMS404" s="6"/>
      <c r="LMT404" s="6"/>
      <c r="LMU404" s="6"/>
      <c r="LMV404" s="6"/>
      <c r="LMW404" s="6"/>
      <c r="LMX404" s="6"/>
      <c r="LMY404" s="6"/>
      <c r="LMZ404" s="6"/>
      <c r="LNA404" s="6"/>
      <c r="LNB404" s="6"/>
      <c r="LNC404" s="6"/>
      <c r="LND404" s="6"/>
      <c r="LNE404" s="6"/>
      <c r="LNF404" s="6"/>
      <c r="LNG404" s="6"/>
      <c r="LNH404" s="6"/>
      <c r="LNI404" s="6"/>
      <c r="LNJ404" s="6"/>
      <c r="LNK404" s="6"/>
      <c r="LNL404" s="6"/>
      <c r="LNM404" s="6"/>
      <c r="LNN404" s="6"/>
      <c r="LNO404" s="6"/>
      <c r="LNP404" s="6"/>
      <c r="LNQ404" s="6"/>
      <c r="LNR404" s="6"/>
      <c r="LNS404" s="6"/>
      <c r="LNT404" s="6"/>
      <c r="LNU404" s="6"/>
      <c r="LNV404" s="6"/>
      <c r="LNW404" s="6"/>
      <c r="LNX404" s="6"/>
      <c r="LNY404" s="6"/>
      <c r="LNZ404" s="6"/>
      <c r="LOA404" s="6"/>
      <c r="LOB404" s="6"/>
      <c r="LOC404" s="6"/>
      <c r="LOD404" s="6"/>
      <c r="LOE404" s="6"/>
      <c r="LOF404" s="6"/>
      <c r="LOG404" s="6"/>
      <c r="LOH404" s="6"/>
      <c r="LOI404" s="6"/>
      <c r="LOJ404" s="6"/>
      <c r="LOK404" s="6"/>
      <c r="LOL404" s="6"/>
      <c r="LOM404" s="6"/>
      <c r="LON404" s="6"/>
      <c r="LOO404" s="6"/>
      <c r="LOP404" s="6"/>
      <c r="LOQ404" s="6"/>
      <c r="LOR404" s="6"/>
      <c r="LOS404" s="6"/>
      <c r="LOT404" s="6"/>
      <c r="LOU404" s="6"/>
      <c r="LOV404" s="6"/>
      <c r="LOW404" s="6"/>
      <c r="LOX404" s="6"/>
      <c r="LOY404" s="6"/>
      <c r="LOZ404" s="6"/>
      <c r="LPA404" s="6"/>
      <c r="LPB404" s="6"/>
      <c r="LPC404" s="6"/>
      <c r="LPD404" s="6"/>
      <c r="LPE404" s="6"/>
      <c r="LPF404" s="6"/>
      <c r="LPG404" s="6"/>
      <c r="LPH404" s="6"/>
      <c r="LPI404" s="6"/>
      <c r="LPJ404" s="6"/>
      <c r="LPK404" s="6"/>
      <c r="LPL404" s="6"/>
      <c r="LPM404" s="6"/>
      <c r="LPN404" s="6"/>
      <c r="LPO404" s="6"/>
      <c r="LPP404" s="6"/>
      <c r="LPQ404" s="6"/>
      <c r="LPR404" s="6"/>
      <c r="LPS404" s="6"/>
      <c r="LPT404" s="6"/>
      <c r="LPU404" s="6"/>
      <c r="LPV404" s="6"/>
      <c r="LPW404" s="6"/>
      <c r="LPX404" s="6"/>
      <c r="LPY404" s="6"/>
      <c r="LPZ404" s="6"/>
      <c r="LQA404" s="6"/>
      <c r="LQB404" s="6"/>
      <c r="LQC404" s="6"/>
      <c r="LQD404" s="6"/>
      <c r="LQE404" s="6"/>
      <c r="LQF404" s="6"/>
      <c r="LQG404" s="6"/>
      <c r="LQH404" s="6"/>
      <c r="LQI404" s="6"/>
      <c r="LQJ404" s="6"/>
      <c r="LQK404" s="6"/>
      <c r="LQL404" s="6"/>
      <c r="LQM404" s="6"/>
      <c r="LQN404" s="6"/>
      <c r="LQO404" s="6"/>
      <c r="LQP404" s="6"/>
      <c r="LQQ404" s="6"/>
      <c r="LQR404" s="6"/>
      <c r="LQS404" s="6"/>
      <c r="LQT404" s="6"/>
      <c r="LQU404" s="6"/>
      <c r="LQV404" s="6"/>
      <c r="LQW404" s="6"/>
      <c r="LQX404" s="6"/>
      <c r="LQY404" s="6"/>
      <c r="LQZ404" s="6"/>
      <c r="LRA404" s="6"/>
      <c r="LRB404" s="6"/>
      <c r="LRC404" s="6"/>
      <c r="LRD404" s="6"/>
      <c r="LRE404" s="6"/>
      <c r="LRF404" s="6"/>
      <c r="LRG404" s="6"/>
      <c r="LRH404" s="6"/>
      <c r="LRI404" s="6"/>
      <c r="LRJ404" s="6"/>
      <c r="LRK404" s="6"/>
      <c r="LRL404" s="6"/>
      <c r="LRM404" s="6"/>
      <c r="LRN404" s="6"/>
      <c r="LRO404" s="6"/>
      <c r="LRP404" s="6"/>
      <c r="LRQ404" s="6"/>
      <c r="LRR404" s="6"/>
      <c r="LRS404" s="6"/>
      <c r="LRT404" s="6"/>
      <c r="LRU404" s="6"/>
      <c r="LRV404" s="6"/>
      <c r="LRW404" s="6"/>
      <c r="LRX404" s="6"/>
      <c r="LRY404" s="6"/>
      <c r="LRZ404" s="6"/>
      <c r="LSA404" s="6"/>
      <c r="LSB404" s="6"/>
      <c r="LSC404" s="6"/>
      <c r="LSD404" s="6"/>
      <c r="LSE404" s="6"/>
      <c r="LSF404" s="6"/>
      <c r="LSG404" s="6"/>
      <c r="LSH404" s="6"/>
      <c r="LSI404" s="6"/>
      <c r="LSJ404" s="6"/>
      <c r="LSK404" s="6"/>
      <c r="LSL404" s="6"/>
      <c r="LSM404" s="6"/>
      <c r="LSN404" s="6"/>
      <c r="LSO404" s="6"/>
      <c r="LSP404" s="6"/>
      <c r="LSQ404" s="6"/>
      <c r="LSR404" s="6"/>
      <c r="LSS404" s="6"/>
      <c r="LST404" s="6"/>
      <c r="LSU404" s="6"/>
      <c r="LSV404" s="6"/>
      <c r="LSW404" s="6"/>
      <c r="LSX404" s="6"/>
      <c r="LSY404" s="6"/>
      <c r="LSZ404" s="6"/>
      <c r="LTA404" s="6"/>
      <c r="LTB404" s="6"/>
      <c r="LTC404" s="6"/>
      <c r="LTD404" s="6"/>
      <c r="LTE404" s="6"/>
      <c r="LTF404" s="6"/>
      <c r="LTG404" s="6"/>
      <c r="LTH404" s="6"/>
      <c r="LTI404" s="6"/>
      <c r="LTJ404" s="6"/>
      <c r="LTK404" s="6"/>
      <c r="LTL404" s="6"/>
      <c r="LTM404" s="6"/>
      <c r="LTN404" s="6"/>
      <c r="LTO404" s="6"/>
      <c r="LTP404" s="6"/>
      <c r="LTQ404" s="6"/>
      <c r="LTR404" s="6"/>
      <c r="LTS404" s="6"/>
      <c r="LTT404" s="6"/>
      <c r="LTU404" s="6"/>
      <c r="LTV404" s="6"/>
      <c r="LTW404" s="6"/>
      <c r="LTX404" s="6"/>
      <c r="LTY404" s="6"/>
      <c r="LTZ404" s="6"/>
      <c r="LUA404" s="6"/>
      <c r="LUB404" s="6"/>
      <c r="LUC404" s="6"/>
      <c r="LUD404" s="6"/>
      <c r="LUE404" s="6"/>
      <c r="LUF404" s="6"/>
      <c r="LUG404" s="6"/>
      <c r="LUH404" s="6"/>
      <c r="LUI404" s="6"/>
      <c r="LUJ404" s="6"/>
      <c r="LUK404" s="6"/>
      <c r="LUL404" s="6"/>
      <c r="LUM404" s="6"/>
      <c r="LUN404" s="6"/>
      <c r="LUO404" s="6"/>
      <c r="LUP404" s="6"/>
      <c r="LUQ404" s="6"/>
      <c r="LUR404" s="6"/>
      <c r="LUS404" s="6"/>
      <c r="LUT404" s="6"/>
      <c r="LUU404" s="6"/>
      <c r="LUV404" s="6"/>
      <c r="LUW404" s="6"/>
      <c r="LUX404" s="6"/>
      <c r="LUY404" s="6"/>
      <c r="LUZ404" s="6"/>
      <c r="LVA404" s="6"/>
      <c r="LVB404" s="6"/>
      <c r="LVC404" s="6"/>
      <c r="LVD404" s="6"/>
      <c r="LVE404" s="6"/>
      <c r="LVF404" s="6"/>
      <c r="LVG404" s="6"/>
      <c r="LVH404" s="6"/>
      <c r="LVI404" s="6"/>
      <c r="LVJ404" s="6"/>
      <c r="LVK404" s="6"/>
      <c r="LVL404" s="6"/>
      <c r="LVM404" s="6"/>
      <c r="LVN404" s="6"/>
      <c r="LVO404" s="6"/>
      <c r="LVP404" s="6"/>
      <c r="LVQ404" s="6"/>
      <c r="LVR404" s="6"/>
      <c r="LVS404" s="6"/>
      <c r="LVT404" s="6"/>
      <c r="LVU404" s="6"/>
      <c r="LVV404" s="6"/>
      <c r="LVW404" s="6"/>
      <c r="LVX404" s="6"/>
      <c r="LVY404" s="6"/>
      <c r="LVZ404" s="6"/>
      <c r="LWA404" s="6"/>
      <c r="LWB404" s="6"/>
      <c r="LWC404" s="6"/>
      <c r="LWD404" s="6"/>
      <c r="LWE404" s="6"/>
      <c r="LWF404" s="6"/>
      <c r="LWG404" s="6"/>
      <c r="LWH404" s="6"/>
      <c r="LWI404" s="6"/>
      <c r="LWJ404" s="6"/>
      <c r="LWK404" s="6"/>
      <c r="LWL404" s="6"/>
      <c r="LWM404" s="6"/>
      <c r="LWN404" s="6"/>
      <c r="LWO404" s="6"/>
      <c r="LWP404" s="6"/>
      <c r="LWQ404" s="6"/>
      <c r="LWR404" s="6"/>
      <c r="LWS404" s="6"/>
      <c r="LWT404" s="6"/>
      <c r="LWU404" s="6"/>
      <c r="LWV404" s="6"/>
      <c r="LWW404" s="6"/>
      <c r="LWX404" s="6"/>
      <c r="LWY404" s="6"/>
      <c r="LWZ404" s="6"/>
      <c r="LXA404" s="6"/>
      <c r="LXB404" s="6"/>
      <c r="LXC404" s="6"/>
      <c r="LXD404" s="6"/>
      <c r="LXE404" s="6"/>
      <c r="LXF404" s="6"/>
      <c r="LXG404" s="6"/>
      <c r="LXH404" s="6"/>
      <c r="LXI404" s="6"/>
      <c r="LXJ404" s="6"/>
      <c r="LXK404" s="6"/>
      <c r="LXL404" s="6"/>
      <c r="LXM404" s="6"/>
      <c r="LXN404" s="6"/>
      <c r="LXO404" s="6"/>
      <c r="LXP404" s="6"/>
      <c r="LXQ404" s="6"/>
      <c r="LXR404" s="6"/>
      <c r="LXS404" s="6"/>
      <c r="LXT404" s="6"/>
      <c r="LXU404" s="6"/>
      <c r="LXV404" s="6"/>
      <c r="LXW404" s="6"/>
      <c r="LXX404" s="6"/>
      <c r="LXY404" s="6"/>
      <c r="LXZ404" s="6"/>
      <c r="LYA404" s="6"/>
      <c r="LYB404" s="6"/>
      <c r="LYC404" s="6"/>
      <c r="LYD404" s="6"/>
      <c r="LYE404" s="6"/>
      <c r="LYF404" s="6"/>
      <c r="LYG404" s="6"/>
      <c r="LYH404" s="6"/>
      <c r="LYI404" s="6"/>
      <c r="LYJ404" s="6"/>
      <c r="LYK404" s="6"/>
      <c r="LYL404" s="6"/>
      <c r="LYM404" s="6"/>
      <c r="LYN404" s="6"/>
      <c r="LYO404" s="6"/>
      <c r="LYP404" s="6"/>
      <c r="LYQ404" s="6"/>
      <c r="LYR404" s="6"/>
      <c r="LYS404" s="6"/>
      <c r="LYT404" s="6"/>
      <c r="LYU404" s="6"/>
      <c r="LYV404" s="6"/>
      <c r="LYW404" s="6"/>
      <c r="LYX404" s="6"/>
      <c r="LYY404" s="6"/>
      <c r="LYZ404" s="6"/>
      <c r="LZA404" s="6"/>
      <c r="LZB404" s="6"/>
      <c r="LZC404" s="6"/>
      <c r="LZD404" s="6"/>
      <c r="LZE404" s="6"/>
      <c r="LZF404" s="6"/>
      <c r="LZG404" s="6"/>
      <c r="LZH404" s="6"/>
      <c r="LZI404" s="6"/>
      <c r="LZJ404" s="6"/>
      <c r="LZK404" s="6"/>
      <c r="LZL404" s="6"/>
      <c r="LZM404" s="6"/>
      <c r="LZN404" s="6"/>
      <c r="LZO404" s="6"/>
      <c r="LZP404" s="6"/>
      <c r="LZQ404" s="6"/>
      <c r="LZR404" s="6"/>
      <c r="LZS404" s="6"/>
      <c r="LZT404" s="6"/>
      <c r="LZU404" s="6"/>
      <c r="LZV404" s="6"/>
      <c r="LZW404" s="6"/>
      <c r="LZX404" s="6"/>
      <c r="LZY404" s="6"/>
      <c r="LZZ404" s="6"/>
      <c r="MAA404" s="6"/>
      <c r="MAB404" s="6"/>
      <c r="MAC404" s="6"/>
      <c r="MAD404" s="6"/>
      <c r="MAE404" s="6"/>
      <c r="MAF404" s="6"/>
      <c r="MAG404" s="6"/>
      <c r="MAH404" s="6"/>
      <c r="MAI404" s="6"/>
      <c r="MAJ404" s="6"/>
      <c r="MAK404" s="6"/>
      <c r="MAL404" s="6"/>
      <c r="MAM404" s="6"/>
      <c r="MAN404" s="6"/>
      <c r="MAO404" s="6"/>
      <c r="MAP404" s="6"/>
      <c r="MAQ404" s="6"/>
      <c r="MAR404" s="6"/>
      <c r="MAS404" s="6"/>
      <c r="MAT404" s="6"/>
      <c r="MAU404" s="6"/>
      <c r="MAV404" s="6"/>
      <c r="MAW404" s="6"/>
      <c r="MAX404" s="6"/>
      <c r="MAY404" s="6"/>
      <c r="MAZ404" s="6"/>
      <c r="MBA404" s="6"/>
      <c r="MBB404" s="6"/>
      <c r="MBC404" s="6"/>
      <c r="MBD404" s="6"/>
      <c r="MBE404" s="6"/>
      <c r="MBF404" s="6"/>
      <c r="MBG404" s="6"/>
      <c r="MBH404" s="6"/>
      <c r="MBI404" s="6"/>
      <c r="MBJ404" s="6"/>
      <c r="MBK404" s="6"/>
      <c r="MBL404" s="6"/>
      <c r="MBM404" s="6"/>
      <c r="MBN404" s="6"/>
      <c r="MBO404" s="6"/>
      <c r="MBP404" s="6"/>
      <c r="MBQ404" s="6"/>
      <c r="MBR404" s="6"/>
      <c r="MBS404" s="6"/>
      <c r="MBT404" s="6"/>
      <c r="MBU404" s="6"/>
      <c r="MBV404" s="6"/>
      <c r="MBW404" s="6"/>
      <c r="MBX404" s="6"/>
      <c r="MBY404" s="6"/>
      <c r="MBZ404" s="6"/>
      <c r="MCA404" s="6"/>
      <c r="MCB404" s="6"/>
      <c r="MCC404" s="6"/>
      <c r="MCD404" s="6"/>
      <c r="MCE404" s="6"/>
      <c r="MCF404" s="6"/>
      <c r="MCG404" s="6"/>
      <c r="MCH404" s="6"/>
      <c r="MCI404" s="6"/>
      <c r="MCJ404" s="6"/>
      <c r="MCK404" s="6"/>
      <c r="MCL404" s="6"/>
      <c r="MCM404" s="6"/>
      <c r="MCN404" s="6"/>
      <c r="MCO404" s="6"/>
      <c r="MCP404" s="6"/>
      <c r="MCQ404" s="6"/>
      <c r="MCR404" s="6"/>
      <c r="MCS404" s="6"/>
      <c r="MCT404" s="6"/>
      <c r="MCU404" s="6"/>
      <c r="MCV404" s="6"/>
      <c r="MCW404" s="6"/>
      <c r="MCX404" s="6"/>
      <c r="MCY404" s="6"/>
      <c r="MCZ404" s="6"/>
      <c r="MDA404" s="6"/>
      <c r="MDB404" s="6"/>
      <c r="MDC404" s="6"/>
      <c r="MDD404" s="6"/>
      <c r="MDE404" s="6"/>
      <c r="MDF404" s="6"/>
      <c r="MDG404" s="6"/>
      <c r="MDH404" s="6"/>
      <c r="MDI404" s="6"/>
      <c r="MDJ404" s="6"/>
      <c r="MDK404" s="6"/>
      <c r="MDL404" s="6"/>
      <c r="MDM404" s="6"/>
      <c r="MDN404" s="6"/>
      <c r="MDO404" s="6"/>
      <c r="MDP404" s="6"/>
      <c r="MDQ404" s="6"/>
      <c r="MDR404" s="6"/>
      <c r="MDS404" s="6"/>
      <c r="MDT404" s="6"/>
      <c r="MDU404" s="6"/>
      <c r="MDV404" s="6"/>
      <c r="MDW404" s="6"/>
      <c r="MDX404" s="6"/>
      <c r="MDY404" s="6"/>
      <c r="MDZ404" s="6"/>
      <c r="MEA404" s="6"/>
      <c r="MEB404" s="6"/>
      <c r="MEC404" s="6"/>
      <c r="MED404" s="6"/>
      <c r="MEE404" s="6"/>
      <c r="MEF404" s="6"/>
      <c r="MEG404" s="6"/>
      <c r="MEH404" s="6"/>
      <c r="MEI404" s="6"/>
      <c r="MEJ404" s="6"/>
      <c r="MEK404" s="6"/>
      <c r="MEL404" s="6"/>
      <c r="MEM404" s="6"/>
      <c r="MEN404" s="6"/>
      <c r="MEO404" s="6"/>
      <c r="MEP404" s="6"/>
      <c r="MEQ404" s="6"/>
      <c r="MER404" s="6"/>
      <c r="MES404" s="6"/>
      <c r="MET404" s="6"/>
      <c r="MEU404" s="6"/>
      <c r="MEV404" s="6"/>
      <c r="MEW404" s="6"/>
      <c r="MEX404" s="6"/>
      <c r="MEY404" s="6"/>
      <c r="MEZ404" s="6"/>
      <c r="MFA404" s="6"/>
      <c r="MFB404" s="6"/>
      <c r="MFC404" s="6"/>
      <c r="MFD404" s="6"/>
      <c r="MFE404" s="6"/>
      <c r="MFF404" s="6"/>
      <c r="MFG404" s="6"/>
      <c r="MFH404" s="6"/>
      <c r="MFI404" s="6"/>
      <c r="MFJ404" s="6"/>
      <c r="MFK404" s="6"/>
      <c r="MFL404" s="6"/>
      <c r="MFM404" s="6"/>
      <c r="MFN404" s="6"/>
      <c r="MFO404" s="6"/>
      <c r="MFP404" s="6"/>
      <c r="MFQ404" s="6"/>
      <c r="MFR404" s="6"/>
      <c r="MFS404" s="6"/>
      <c r="MFT404" s="6"/>
      <c r="MFU404" s="6"/>
      <c r="MFV404" s="6"/>
      <c r="MFW404" s="6"/>
      <c r="MFX404" s="6"/>
      <c r="MFY404" s="6"/>
      <c r="MFZ404" s="6"/>
      <c r="MGA404" s="6"/>
      <c r="MGB404" s="6"/>
      <c r="MGC404" s="6"/>
      <c r="MGD404" s="6"/>
      <c r="MGE404" s="6"/>
      <c r="MGF404" s="6"/>
      <c r="MGG404" s="6"/>
      <c r="MGH404" s="6"/>
      <c r="MGI404" s="6"/>
      <c r="MGJ404" s="6"/>
      <c r="MGK404" s="6"/>
      <c r="MGL404" s="6"/>
      <c r="MGM404" s="6"/>
      <c r="MGN404" s="6"/>
      <c r="MGO404" s="6"/>
      <c r="MGP404" s="6"/>
      <c r="MGQ404" s="6"/>
      <c r="MGR404" s="6"/>
      <c r="MGS404" s="6"/>
      <c r="MGT404" s="6"/>
      <c r="MGU404" s="6"/>
      <c r="MGV404" s="6"/>
      <c r="MGW404" s="6"/>
      <c r="MGX404" s="6"/>
      <c r="MGY404" s="6"/>
      <c r="MGZ404" s="6"/>
      <c r="MHA404" s="6"/>
      <c r="MHB404" s="6"/>
      <c r="MHC404" s="6"/>
      <c r="MHD404" s="6"/>
      <c r="MHE404" s="6"/>
      <c r="MHF404" s="6"/>
      <c r="MHG404" s="6"/>
      <c r="MHH404" s="6"/>
      <c r="MHI404" s="6"/>
      <c r="MHJ404" s="6"/>
      <c r="MHK404" s="6"/>
      <c r="MHL404" s="6"/>
      <c r="MHM404" s="6"/>
      <c r="MHN404" s="6"/>
      <c r="MHO404" s="6"/>
      <c r="MHP404" s="6"/>
      <c r="MHQ404" s="6"/>
      <c r="MHR404" s="6"/>
      <c r="MHS404" s="6"/>
      <c r="MHT404" s="6"/>
      <c r="MHU404" s="6"/>
      <c r="MHV404" s="6"/>
      <c r="MHW404" s="6"/>
      <c r="MHX404" s="6"/>
      <c r="MHY404" s="6"/>
      <c r="MHZ404" s="6"/>
      <c r="MIA404" s="6"/>
      <c r="MIB404" s="6"/>
      <c r="MIC404" s="6"/>
      <c r="MID404" s="6"/>
      <c r="MIE404" s="6"/>
      <c r="MIF404" s="6"/>
      <c r="MIG404" s="6"/>
      <c r="MIH404" s="6"/>
      <c r="MII404" s="6"/>
      <c r="MIJ404" s="6"/>
      <c r="MIK404" s="6"/>
      <c r="MIL404" s="6"/>
      <c r="MIM404" s="6"/>
      <c r="MIN404" s="6"/>
      <c r="MIO404" s="6"/>
      <c r="MIP404" s="6"/>
      <c r="MIQ404" s="6"/>
      <c r="MIR404" s="6"/>
      <c r="MIS404" s="6"/>
      <c r="MIT404" s="6"/>
      <c r="MIU404" s="6"/>
      <c r="MIV404" s="6"/>
      <c r="MIW404" s="6"/>
      <c r="MIX404" s="6"/>
      <c r="MIY404" s="6"/>
      <c r="MIZ404" s="6"/>
      <c r="MJA404" s="6"/>
      <c r="MJB404" s="6"/>
      <c r="MJC404" s="6"/>
      <c r="MJD404" s="6"/>
      <c r="MJE404" s="6"/>
      <c r="MJF404" s="6"/>
      <c r="MJG404" s="6"/>
      <c r="MJH404" s="6"/>
      <c r="MJI404" s="6"/>
      <c r="MJJ404" s="6"/>
      <c r="MJK404" s="6"/>
      <c r="MJL404" s="6"/>
      <c r="MJM404" s="6"/>
      <c r="MJN404" s="6"/>
      <c r="MJO404" s="6"/>
      <c r="MJP404" s="6"/>
      <c r="MJQ404" s="6"/>
      <c r="MJR404" s="6"/>
      <c r="MJS404" s="6"/>
      <c r="MJT404" s="6"/>
      <c r="MJU404" s="6"/>
      <c r="MJV404" s="6"/>
      <c r="MJW404" s="6"/>
      <c r="MJX404" s="6"/>
      <c r="MJY404" s="6"/>
      <c r="MJZ404" s="6"/>
      <c r="MKA404" s="6"/>
      <c r="MKB404" s="6"/>
      <c r="MKC404" s="6"/>
      <c r="MKD404" s="6"/>
      <c r="MKE404" s="6"/>
      <c r="MKF404" s="6"/>
      <c r="MKG404" s="6"/>
      <c r="MKH404" s="6"/>
      <c r="MKI404" s="6"/>
      <c r="MKJ404" s="6"/>
      <c r="MKK404" s="6"/>
      <c r="MKL404" s="6"/>
      <c r="MKM404" s="6"/>
      <c r="MKN404" s="6"/>
      <c r="MKO404" s="6"/>
      <c r="MKP404" s="6"/>
      <c r="MKQ404" s="6"/>
      <c r="MKR404" s="6"/>
      <c r="MKS404" s="6"/>
      <c r="MKT404" s="6"/>
      <c r="MKU404" s="6"/>
      <c r="MKV404" s="6"/>
      <c r="MKW404" s="6"/>
      <c r="MKX404" s="6"/>
      <c r="MKY404" s="6"/>
      <c r="MKZ404" s="6"/>
      <c r="MLA404" s="6"/>
      <c r="MLB404" s="6"/>
      <c r="MLC404" s="6"/>
      <c r="MLD404" s="6"/>
      <c r="MLE404" s="6"/>
      <c r="MLF404" s="6"/>
      <c r="MLG404" s="6"/>
      <c r="MLH404" s="6"/>
      <c r="MLI404" s="6"/>
      <c r="MLJ404" s="6"/>
      <c r="MLK404" s="6"/>
      <c r="MLL404" s="6"/>
      <c r="MLM404" s="6"/>
      <c r="MLN404" s="6"/>
      <c r="MLO404" s="6"/>
      <c r="MLP404" s="6"/>
      <c r="MLQ404" s="6"/>
      <c r="MLR404" s="6"/>
      <c r="MLS404" s="6"/>
      <c r="MLT404" s="6"/>
      <c r="MLU404" s="6"/>
      <c r="MLV404" s="6"/>
      <c r="MLW404" s="6"/>
      <c r="MLX404" s="6"/>
      <c r="MLY404" s="6"/>
      <c r="MLZ404" s="6"/>
      <c r="MMA404" s="6"/>
      <c r="MMB404" s="6"/>
      <c r="MMC404" s="6"/>
      <c r="MMD404" s="6"/>
      <c r="MME404" s="6"/>
      <c r="MMF404" s="6"/>
      <c r="MMG404" s="6"/>
      <c r="MMH404" s="6"/>
      <c r="MMI404" s="6"/>
      <c r="MMJ404" s="6"/>
      <c r="MMK404" s="6"/>
      <c r="MML404" s="6"/>
      <c r="MMM404" s="6"/>
      <c r="MMN404" s="6"/>
      <c r="MMO404" s="6"/>
      <c r="MMP404" s="6"/>
      <c r="MMQ404" s="6"/>
      <c r="MMR404" s="6"/>
      <c r="MMS404" s="6"/>
      <c r="MMT404" s="6"/>
      <c r="MMU404" s="6"/>
      <c r="MMV404" s="6"/>
      <c r="MMW404" s="6"/>
      <c r="MMX404" s="6"/>
      <c r="MMY404" s="6"/>
      <c r="MMZ404" s="6"/>
      <c r="MNA404" s="6"/>
      <c r="MNB404" s="6"/>
      <c r="MNC404" s="6"/>
      <c r="MND404" s="6"/>
      <c r="MNE404" s="6"/>
      <c r="MNF404" s="6"/>
      <c r="MNG404" s="6"/>
      <c r="MNH404" s="6"/>
      <c r="MNI404" s="6"/>
      <c r="MNJ404" s="6"/>
      <c r="MNK404" s="6"/>
      <c r="MNL404" s="6"/>
      <c r="MNM404" s="6"/>
      <c r="MNN404" s="6"/>
      <c r="MNO404" s="6"/>
      <c r="MNP404" s="6"/>
      <c r="MNQ404" s="6"/>
      <c r="MNR404" s="6"/>
      <c r="MNS404" s="6"/>
      <c r="MNT404" s="6"/>
      <c r="MNU404" s="6"/>
      <c r="MNV404" s="6"/>
      <c r="MNW404" s="6"/>
      <c r="MNX404" s="6"/>
      <c r="MNY404" s="6"/>
      <c r="MNZ404" s="6"/>
      <c r="MOA404" s="6"/>
      <c r="MOB404" s="6"/>
      <c r="MOC404" s="6"/>
      <c r="MOD404" s="6"/>
      <c r="MOE404" s="6"/>
      <c r="MOF404" s="6"/>
      <c r="MOG404" s="6"/>
      <c r="MOH404" s="6"/>
      <c r="MOI404" s="6"/>
      <c r="MOJ404" s="6"/>
      <c r="MOK404" s="6"/>
      <c r="MOL404" s="6"/>
      <c r="MOM404" s="6"/>
      <c r="MON404" s="6"/>
      <c r="MOO404" s="6"/>
      <c r="MOP404" s="6"/>
      <c r="MOQ404" s="6"/>
      <c r="MOR404" s="6"/>
      <c r="MOS404" s="6"/>
      <c r="MOT404" s="6"/>
      <c r="MOU404" s="6"/>
      <c r="MOV404" s="6"/>
      <c r="MOW404" s="6"/>
      <c r="MOX404" s="6"/>
      <c r="MOY404" s="6"/>
      <c r="MOZ404" s="6"/>
      <c r="MPA404" s="6"/>
      <c r="MPB404" s="6"/>
      <c r="MPC404" s="6"/>
      <c r="MPD404" s="6"/>
      <c r="MPE404" s="6"/>
      <c r="MPF404" s="6"/>
      <c r="MPG404" s="6"/>
      <c r="MPH404" s="6"/>
      <c r="MPI404" s="6"/>
      <c r="MPJ404" s="6"/>
      <c r="MPK404" s="6"/>
      <c r="MPL404" s="6"/>
      <c r="MPM404" s="6"/>
      <c r="MPN404" s="6"/>
      <c r="MPO404" s="6"/>
      <c r="MPP404" s="6"/>
      <c r="MPQ404" s="6"/>
      <c r="MPR404" s="6"/>
      <c r="MPS404" s="6"/>
      <c r="MPT404" s="6"/>
      <c r="MPU404" s="6"/>
      <c r="MPV404" s="6"/>
      <c r="MPW404" s="6"/>
      <c r="MPX404" s="6"/>
      <c r="MPY404" s="6"/>
      <c r="MPZ404" s="6"/>
      <c r="MQA404" s="6"/>
      <c r="MQB404" s="6"/>
      <c r="MQC404" s="6"/>
      <c r="MQD404" s="6"/>
      <c r="MQE404" s="6"/>
      <c r="MQF404" s="6"/>
      <c r="MQG404" s="6"/>
      <c r="MQH404" s="6"/>
      <c r="MQI404" s="6"/>
      <c r="MQJ404" s="6"/>
      <c r="MQK404" s="6"/>
      <c r="MQL404" s="6"/>
      <c r="MQM404" s="6"/>
      <c r="MQN404" s="6"/>
      <c r="MQO404" s="6"/>
      <c r="MQP404" s="6"/>
      <c r="MQQ404" s="6"/>
      <c r="MQR404" s="6"/>
      <c r="MQS404" s="6"/>
      <c r="MQT404" s="6"/>
      <c r="MQU404" s="6"/>
      <c r="MQV404" s="6"/>
      <c r="MQW404" s="6"/>
      <c r="MQX404" s="6"/>
      <c r="MQY404" s="6"/>
      <c r="MQZ404" s="6"/>
      <c r="MRA404" s="6"/>
      <c r="MRB404" s="6"/>
      <c r="MRC404" s="6"/>
      <c r="MRD404" s="6"/>
      <c r="MRE404" s="6"/>
      <c r="MRF404" s="6"/>
      <c r="MRG404" s="6"/>
      <c r="MRH404" s="6"/>
      <c r="MRI404" s="6"/>
      <c r="MRJ404" s="6"/>
      <c r="MRK404" s="6"/>
      <c r="MRL404" s="6"/>
      <c r="MRM404" s="6"/>
      <c r="MRN404" s="6"/>
      <c r="MRO404" s="6"/>
      <c r="MRP404" s="6"/>
      <c r="MRQ404" s="6"/>
      <c r="MRR404" s="6"/>
      <c r="MRS404" s="6"/>
      <c r="MRT404" s="6"/>
      <c r="MRU404" s="6"/>
      <c r="MRV404" s="6"/>
      <c r="MRW404" s="6"/>
      <c r="MRX404" s="6"/>
      <c r="MRY404" s="6"/>
      <c r="MRZ404" s="6"/>
      <c r="MSA404" s="6"/>
      <c r="MSB404" s="6"/>
      <c r="MSC404" s="6"/>
      <c r="MSD404" s="6"/>
      <c r="MSE404" s="6"/>
      <c r="MSF404" s="6"/>
      <c r="MSG404" s="6"/>
      <c r="MSH404" s="6"/>
      <c r="MSI404" s="6"/>
      <c r="MSJ404" s="6"/>
      <c r="MSK404" s="6"/>
      <c r="MSL404" s="6"/>
      <c r="MSM404" s="6"/>
      <c r="MSN404" s="6"/>
      <c r="MSO404" s="6"/>
      <c r="MSP404" s="6"/>
      <c r="MSQ404" s="6"/>
      <c r="MSR404" s="6"/>
      <c r="MSS404" s="6"/>
      <c r="MST404" s="6"/>
      <c r="MSU404" s="6"/>
      <c r="MSV404" s="6"/>
      <c r="MSW404" s="6"/>
      <c r="MSX404" s="6"/>
      <c r="MSY404" s="6"/>
      <c r="MSZ404" s="6"/>
      <c r="MTA404" s="6"/>
      <c r="MTB404" s="6"/>
      <c r="MTC404" s="6"/>
      <c r="MTD404" s="6"/>
      <c r="MTE404" s="6"/>
      <c r="MTF404" s="6"/>
      <c r="MTG404" s="6"/>
      <c r="MTH404" s="6"/>
      <c r="MTI404" s="6"/>
      <c r="MTJ404" s="6"/>
      <c r="MTK404" s="6"/>
      <c r="MTL404" s="6"/>
      <c r="MTM404" s="6"/>
      <c r="MTN404" s="6"/>
      <c r="MTO404" s="6"/>
      <c r="MTP404" s="6"/>
      <c r="MTQ404" s="6"/>
      <c r="MTR404" s="6"/>
      <c r="MTS404" s="6"/>
      <c r="MTT404" s="6"/>
      <c r="MTU404" s="6"/>
      <c r="MTV404" s="6"/>
      <c r="MTW404" s="6"/>
      <c r="MTX404" s="6"/>
      <c r="MTY404" s="6"/>
      <c r="MTZ404" s="6"/>
      <c r="MUA404" s="6"/>
      <c r="MUB404" s="6"/>
      <c r="MUC404" s="6"/>
      <c r="MUD404" s="6"/>
      <c r="MUE404" s="6"/>
      <c r="MUF404" s="6"/>
      <c r="MUG404" s="6"/>
      <c r="MUH404" s="6"/>
      <c r="MUI404" s="6"/>
      <c r="MUJ404" s="6"/>
      <c r="MUK404" s="6"/>
      <c r="MUL404" s="6"/>
      <c r="MUM404" s="6"/>
      <c r="MUN404" s="6"/>
      <c r="MUO404" s="6"/>
      <c r="MUP404" s="6"/>
      <c r="MUQ404" s="6"/>
      <c r="MUR404" s="6"/>
      <c r="MUS404" s="6"/>
      <c r="MUT404" s="6"/>
      <c r="MUU404" s="6"/>
      <c r="MUV404" s="6"/>
      <c r="MUW404" s="6"/>
      <c r="MUX404" s="6"/>
      <c r="MUY404" s="6"/>
      <c r="MUZ404" s="6"/>
      <c r="MVA404" s="6"/>
      <c r="MVB404" s="6"/>
      <c r="MVC404" s="6"/>
      <c r="MVD404" s="6"/>
      <c r="MVE404" s="6"/>
      <c r="MVF404" s="6"/>
      <c r="MVG404" s="6"/>
      <c r="MVH404" s="6"/>
      <c r="MVI404" s="6"/>
      <c r="MVJ404" s="6"/>
      <c r="MVK404" s="6"/>
      <c r="MVL404" s="6"/>
      <c r="MVM404" s="6"/>
      <c r="MVN404" s="6"/>
      <c r="MVO404" s="6"/>
      <c r="MVP404" s="6"/>
      <c r="MVQ404" s="6"/>
      <c r="MVR404" s="6"/>
      <c r="MVS404" s="6"/>
      <c r="MVT404" s="6"/>
      <c r="MVU404" s="6"/>
      <c r="MVV404" s="6"/>
      <c r="MVW404" s="6"/>
      <c r="MVX404" s="6"/>
      <c r="MVY404" s="6"/>
      <c r="MVZ404" s="6"/>
      <c r="MWA404" s="6"/>
      <c r="MWB404" s="6"/>
      <c r="MWC404" s="6"/>
      <c r="MWD404" s="6"/>
      <c r="MWE404" s="6"/>
      <c r="MWF404" s="6"/>
      <c r="MWG404" s="6"/>
      <c r="MWH404" s="6"/>
      <c r="MWI404" s="6"/>
      <c r="MWJ404" s="6"/>
      <c r="MWK404" s="6"/>
      <c r="MWL404" s="6"/>
      <c r="MWM404" s="6"/>
      <c r="MWN404" s="6"/>
      <c r="MWO404" s="6"/>
      <c r="MWP404" s="6"/>
      <c r="MWQ404" s="6"/>
      <c r="MWR404" s="6"/>
      <c r="MWS404" s="6"/>
      <c r="MWT404" s="6"/>
      <c r="MWU404" s="6"/>
      <c r="MWV404" s="6"/>
      <c r="MWW404" s="6"/>
      <c r="MWX404" s="6"/>
      <c r="MWY404" s="6"/>
      <c r="MWZ404" s="6"/>
      <c r="MXA404" s="6"/>
      <c r="MXB404" s="6"/>
      <c r="MXC404" s="6"/>
      <c r="MXD404" s="6"/>
      <c r="MXE404" s="6"/>
      <c r="MXF404" s="6"/>
      <c r="MXG404" s="6"/>
      <c r="MXH404" s="6"/>
      <c r="MXI404" s="6"/>
      <c r="MXJ404" s="6"/>
      <c r="MXK404" s="6"/>
      <c r="MXL404" s="6"/>
      <c r="MXM404" s="6"/>
      <c r="MXN404" s="6"/>
      <c r="MXO404" s="6"/>
      <c r="MXP404" s="6"/>
      <c r="MXQ404" s="6"/>
      <c r="MXR404" s="6"/>
      <c r="MXS404" s="6"/>
      <c r="MXT404" s="6"/>
      <c r="MXU404" s="6"/>
      <c r="MXV404" s="6"/>
      <c r="MXW404" s="6"/>
      <c r="MXX404" s="6"/>
      <c r="MXY404" s="6"/>
      <c r="MXZ404" s="6"/>
      <c r="MYA404" s="6"/>
      <c r="MYB404" s="6"/>
      <c r="MYC404" s="6"/>
      <c r="MYD404" s="6"/>
      <c r="MYE404" s="6"/>
      <c r="MYF404" s="6"/>
      <c r="MYG404" s="6"/>
      <c r="MYH404" s="6"/>
      <c r="MYI404" s="6"/>
      <c r="MYJ404" s="6"/>
      <c r="MYK404" s="6"/>
      <c r="MYL404" s="6"/>
      <c r="MYM404" s="6"/>
      <c r="MYN404" s="6"/>
      <c r="MYO404" s="6"/>
      <c r="MYP404" s="6"/>
      <c r="MYQ404" s="6"/>
      <c r="MYR404" s="6"/>
      <c r="MYS404" s="6"/>
      <c r="MYT404" s="6"/>
      <c r="MYU404" s="6"/>
      <c r="MYV404" s="6"/>
      <c r="MYW404" s="6"/>
      <c r="MYX404" s="6"/>
      <c r="MYY404" s="6"/>
      <c r="MYZ404" s="6"/>
      <c r="MZA404" s="6"/>
      <c r="MZB404" s="6"/>
      <c r="MZC404" s="6"/>
      <c r="MZD404" s="6"/>
      <c r="MZE404" s="6"/>
      <c r="MZF404" s="6"/>
      <c r="MZG404" s="6"/>
      <c r="MZH404" s="6"/>
      <c r="MZI404" s="6"/>
      <c r="MZJ404" s="6"/>
      <c r="MZK404" s="6"/>
      <c r="MZL404" s="6"/>
      <c r="MZM404" s="6"/>
      <c r="MZN404" s="6"/>
      <c r="MZO404" s="6"/>
      <c r="MZP404" s="6"/>
      <c r="MZQ404" s="6"/>
      <c r="MZR404" s="6"/>
      <c r="MZS404" s="6"/>
      <c r="MZT404" s="6"/>
      <c r="MZU404" s="6"/>
      <c r="MZV404" s="6"/>
      <c r="MZW404" s="6"/>
      <c r="MZX404" s="6"/>
      <c r="MZY404" s="6"/>
      <c r="MZZ404" s="6"/>
      <c r="NAA404" s="6"/>
      <c r="NAB404" s="6"/>
      <c r="NAC404" s="6"/>
      <c r="NAD404" s="6"/>
      <c r="NAE404" s="6"/>
      <c r="NAF404" s="6"/>
      <c r="NAG404" s="6"/>
      <c r="NAH404" s="6"/>
      <c r="NAI404" s="6"/>
      <c r="NAJ404" s="6"/>
      <c r="NAK404" s="6"/>
      <c r="NAL404" s="6"/>
      <c r="NAM404" s="6"/>
      <c r="NAN404" s="6"/>
      <c r="NAO404" s="6"/>
      <c r="NAP404" s="6"/>
      <c r="NAQ404" s="6"/>
      <c r="NAR404" s="6"/>
      <c r="NAS404" s="6"/>
      <c r="NAT404" s="6"/>
      <c r="NAU404" s="6"/>
      <c r="NAV404" s="6"/>
      <c r="NAW404" s="6"/>
      <c r="NAX404" s="6"/>
      <c r="NAY404" s="6"/>
      <c r="NAZ404" s="6"/>
      <c r="NBA404" s="6"/>
      <c r="NBB404" s="6"/>
      <c r="NBC404" s="6"/>
      <c r="NBD404" s="6"/>
      <c r="NBE404" s="6"/>
      <c r="NBF404" s="6"/>
      <c r="NBG404" s="6"/>
      <c r="NBH404" s="6"/>
      <c r="NBI404" s="6"/>
      <c r="NBJ404" s="6"/>
      <c r="NBK404" s="6"/>
      <c r="NBL404" s="6"/>
      <c r="NBM404" s="6"/>
      <c r="NBN404" s="6"/>
      <c r="NBO404" s="6"/>
      <c r="NBP404" s="6"/>
      <c r="NBQ404" s="6"/>
      <c r="NBR404" s="6"/>
      <c r="NBS404" s="6"/>
      <c r="NBT404" s="6"/>
      <c r="NBU404" s="6"/>
      <c r="NBV404" s="6"/>
      <c r="NBW404" s="6"/>
      <c r="NBX404" s="6"/>
      <c r="NBY404" s="6"/>
      <c r="NBZ404" s="6"/>
      <c r="NCA404" s="6"/>
      <c r="NCB404" s="6"/>
      <c r="NCC404" s="6"/>
      <c r="NCD404" s="6"/>
      <c r="NCE404" s="6"/>
      <c r="NCF404" s="6"/>
      <c r="NCG404" s="6"/>
      <c r="NCH404" s="6"/>
      <c r="NCI404" s="6"/>
      <c r="NCJ404" s="6"/>
      <c r="NCK404" s="6"/>
      <c r="NCL404" s="6"/>
      <c r="NCM404" s="6"/>
      <c r="NCN404" s="6"/>
      <c r="NCO404" s="6"/>
      <c r="NCP404" s="6"/>
      <c r="NCQ404" s="6"/>
      <c r="NCR404" s="6"/>
      <c r="NCS404" s="6"/>
      <c r="NCT404" s="6"/>
      <c r="NCU404" s="6"/>
      <c r="NCV404" s="6"/>
      <c r="NCW404" s="6"/>
      <c r="NCX404" s="6"/>
      <c r="NCY404" s="6"/>
      <c r="NCZ404" s="6"/>
      <c r="NDA404" s="6"/>
      <c r="NDB404" s="6"/>
      <c r="NDC404" s="6"/>
      <c r="NDD404" s="6"/>
      <c r="NDE404" s="6"/>
      <c r="NDF404" s="6"/>
      <c r="NDG404" s="6"/>
      <c r="NDH404" s="6"/>
      <c r="NDI404" s="6"/>
      <c r="NDJ404" s="6"/>
      <c r="NDK404" s="6"/>
      <c r="NDL404" s="6"/>
      <c r="NDM404" s="6"/>
      <c r="NDN404" s="6"/>
      <c r="NDO404" s="6"/>
      <c r="NDP404" s="6"/>
      <c r="NDQ404" s="6"/>
      <c r="NDR404" s="6"/>
      <c r="NDS404" s="6"/>
      <c r="NDT404" s="6"/>
      <c r="NDU404" s="6"/>
      <c r="NDV404" s="6"/>
      <c r="NDW404" s="6"/>
      <c r="NDX404" s="6"/>
      <c r="NDY404" s="6"/>
      <c r="NDZ404" s="6"/>
      <c r="NEA404" s="6"/>
      <c r="NEB404" s="6"/>
      <c r="NEC404" s="6"/>
      <c r="NED404" s="6"/>
      <c r="NEE404" s="6"/>
      <c r="NEF404" s="6"/>
      <c r="NEG404" s="6"/>
      <c r="NEH404" s="6"/>
      <c r="NEI404" s="6"/>
      <c r="NEJ404" s="6"/>
      <c r="NEK404" s="6"/>
      <c r="NEL404" s="6"/>
      <c r="NEM404" s="6"/>
      <c r="NEN404" s="6"/>
      <c r="NEO404" s="6"/>
      <c r="NEP404" s="6"/>
      <c r="NEQ404" s="6"/>
      <c r="NER404" s="6"/>
      <c r="NES404" s="6"/>
      <c r="NET404" s="6"/>
      <c r="NEU404" s="6"/>
      <c r="NEV404" s="6"/>
      <c r="NEW404" s="6"/>
      <c r="NEX404" s="6"/>
      <c r="NEY404" s="6"/>
      <c r="NEZ404" s="6"/>
      <c r="NFA404" s="6"/>
      <c r="NFB404" s="6"/>
      <c r="NFC404" s="6"/>
      <c r="NFD404" s="6"/>
      <c r="NFE404" s="6"/>
      <c r="NFF404" s="6"/>
      <c r="NFG404" s="6"/>
      <c r="NFH404" s="6"/>
      <c r="NFI404" s="6"/>
      <c r="NFJ404" s="6"/>
      <c r="NFK404" s="6"/>
      <c r="NFL404" s="6"/>
      <c r="NFM404" s="6"/>
      <c r="NFN404" s="6"/>
      <c r="NFO404" s="6"/>
      <c r="NFP404" s="6"/>
      <c r="NFQ404" s="6"/>
      <c r="NFR404" s="6"/>
      <c r="NFS404" s="6"/>
      <c r="NFT404" s="6"/>
      <c r="NFU404" s="6"/>
      <c r="NFV404" s="6"/>
      <c r="NFW404" s="6"/>
      <c r="NFX404" s="6"/>
      <c r="NFY404" s="6"/>
      <c r="NFZ404" s="6"/>
      <c r="NGA404" s="6"/>
      <c r="NGB404" s="6"/>
      <c r="NGC404" s="6"/>
      <c r="NGD404" s="6"/>
      <c r="NGE404" s="6"/>
      <c r="NGF404" s="6"/>
      <c r="NGG404" s="6"/>
      <c r="NGH404" s="6"/>
      <c r="NGI404" s="6"/>
      <c r="NGJ404" s="6"/>
      <c r="NGK404" s="6"/>
      <c r="NGL404" s="6"/>
      <c r="NGM404" s="6"/>
      <c r="NGN404" s="6"/>
      <c r="NGO404" s="6"/>
      <c r="NGP404" s="6"/>
      <c r="NGQ404" s="6"/>
      <c r="NGR404" s="6"/>
      <c r="NGS404" s="6"/>
      <c r="NGT404" s="6"/>
      <c r="NGU404" s="6"/>
      <c r="NGV404" s="6"/>
      <c r="NGW404" s="6"/>
      <c r="NGX404" s="6"/>
      <c r="NGY404" s="6"/>
      <c r="NGZ404" s="6"/>
      <c r="NHA404" s="6"/>
      <c r="NHB404" s="6"/>
      <c r="NHC404" s="6"/>
      <c r="NHD404" s="6"/>
      <c r="NHE404" s="6"/>
      <c r="NHF404" s="6"/>
      <c r="NHG404" s="6"/>
      <c r="NHH404" s="6"/>
      <c r="NHI404" s="6"/>
      <c r="NHJ404" s="6"/>
      <c r="NHK404" s="6"/>
      <c r="NHL404" s="6"/>
      <c r="NHM404" s="6"/>
      <c r="NHN404" s="6"/>
      <c r="NHO404" s="6"/>
      <c r="NHP404" s="6"/>
      <c r="NHQ404" s="6"/>
      <c r="NHR404" s="6"/>
      <c r="NHS404" s="6"/>
      <c r="NHT404" s="6"/>
      <c r="NHU404" s="6"/>
      <c r="NHV404" s="6"/>
      <c r="NHW404" s="6"/>
      <c r="NHX404" s="6"/>
      <c r="NHY404" s="6"/>
      <c r="NHZ404" s="6"/>
      <c r="NIA404" s="6"/>
      <c r="NIB404" s="6"/>
      <c r="NIC404" s="6"/>
      <c r="NID404" s="6"/>
      <c r="NIE404" s="6"/>
      <c r="NIF404" s="6"/>
      <c r="NIG404" s="6"/>
      <c r="NIH404" s="6"/>
      <c r="NII404" s="6"/>
      <c r="NIJ404" s="6"/>
      <c r="NIK404" s="6"/>
      <c r="NIL404" s="6"/>
      <c r="NIM404" s="6"/>
      <c r="NIN404" s="6"/>
      <c r="NIO404" s="6"/>
      <c r="NIP404" s="6"/>
      <c r="NIQ404" s="6"/>
      <c r="NIR404" s="6"/>
      <c r="NIS404" s="6"/>
      <c r="NIT404" s="6"/>
      <c r="NIU404" s="6"/>
      <c r="NIV404" s="6"/>
      <c r="NIW404" s="6"/>
      <c r="NIX404" s="6"/>
      <c r="NIY404" s="6"/>
      <c r="NIZ404" s="6"/>
      <c r="NJA404" s="6"/>
      <c r="NJB404" s="6"/>
      <c r="NJC404" s="6"/>
      <c r="NJD404" s="6"/>
      <c r="NJE404" s="6"/>
      <c r="NJF404" s="6"/>
      <c r="NJG404" s="6"/>
      <c r="NJH404" s="6"/>
      <c r="NJI404" s="6"/>
      <c r="NJJ404" s="6"/>
      <c r="NJK404" s="6"/>
      <c r="NJL404" s="6"/>
      <c r="NJM404" s="6"/>
      <c r="NJN404" s="6"/>
      <c r="NJO404" s="6"/>
      <c r="NJP404" s="6"/>
      <c r="NJQ404" s="6"/>
      <c r="NJR404" s="6"/>
      <c r="NJS404" s="6"/>
      <c r="NJT404" s="6"/>
      <c r="NJU404" s="6"/>
      <c r="NJV404" s="6"/>
      <c r="NJW404" s="6"/>
      <c r="NJX404" s="6"/>
      <c r="NJY404" s="6"/>
      <c r="NJZ404" s="6"/>
      <c r="NKA404" s="6"/>
      <c r="NKB404" s="6"/>
      <c r="NKC404" s="6"/>
      <c r="NKD404" s="6"/>
      <c r="NKE404" s="6"/>
      <c r="NKF404" s="6"/>
      <c r="NKG404" s="6"/>
      <c r="NKH404" s="6"/>
      <c r="NKI404" s="6"/>
      <c r="NKJ404" s="6"/>
      <c r="NKK404" s="6"/>
      <c r="NKL404" s="6"/>
      <c r="NKM404" s="6"/>
      <c r="NKN404" s="6"/>
      <c r="NKO404" s="6"/>
      <c r="NKP404" s="6"/>
      <c r="NKQ404" s="6"/>
      <c r="NKR404" s="6"/>
      <c r="NKS404" s="6"/>
      <c r="NKT404" s="6"/>
      <c r="NKU404" s="6"/>
      <c r="NKV404" s="6"/>
      <c r="NKW404" s="6"/>
      <c r="NKX404" s="6"/>
      <c r="NKY404" s="6"/>
      <c r="NKZ404" s="6"/>
      <c r="NLA404" s="6"/>
      <c r="NLB404" s="6"/>
      <c r="NLC404" s="6"/>
      <c r="NLD404" s="6"/>
      <c r="NLE404" s="6"/>
      <c r="NLF404" s="6"/>
      <c r="NLG404" s="6"/>
      <c r="NLH404" s="6"/>
      <c r="NLI404" s="6"/>
      <c r="NLJ404" s="6"/>
      <c r="NLK404" s="6"/>
      <c r="NLL404" s="6"/>
      <c r="NLM404" s="6"/>
      <c r="NLN404" s="6"/>
      <c r="NLO404" s="6"/>
      <c r="NLP404" s="6"/>
      <c r="NLQ404" s="6"/>
      <c r="NLR404" s="6"/>
      <c r="NLS404" s="6"/>
      <c r="NLT404" s="6"/>
      <c r="NLU404" s="6"/>
      <c r="NLV404" s="6"/>
      <c r="NLW404" s="6"/>
      <c r="NLX404" s="6"/>
      <c r="NLY404" s="6"/>
      <c r="NLZ404" s="6"/>
      <c r="NMA404" s="6"/>
      <c r="NMB404" s="6"/>
      <c r="NMC404" s="6"/>
      <c r="NMD404" s="6"/>
      <c r="NME404" s="6"/>
      <c r="NMF404" s="6"/>
      <c r="NMG404" s="6"/>
      <c r="NMH404" s="6"/>
      <c r="NMI404" s="6"/>
      <c r="NMJ404" s="6"/>
      <c r="NMK404" s="6"/>
      <c r="NML404" s="6"/>
      <c r="NMM404" s="6"/>
      <c r="NMN404" s="6"/>
      <c r="NMO404" s="6"/>
      <c r="NMP404" s="6"/>
      <c r="NMQ404" s="6"/>
      <c r="NMR404" s="6"/>
      <c r="NMS404" s="6"/>
      <c r="NMT404" s="6"/>
      <c r="NMU404" s="6"/>
      <c r="NMV404" s="6"/>
      <c r="NMW404" s="6"/>
      <c r="NMX404" s="6"/>
      <c r="NMY404" s="6"/>
      <c r="NMZ404" s="6"/>
      <c r="NNA404" s="6"/>
      <c r="NNB404" s="6"/>
      <c r="NNC404" s="6"/>
      <c r="NND404" s="6"/>
      <c r="NNE404" s="6"/>
      <c r="NNF404" s="6"/>
      <c r="NNG404" s="6"/>
      <c r="NNH404" s="6"/>
      <c r="NNI404" s="6"/>
      <c r="NNJ404" s="6"/>
      <c r="NNK404" s="6"/>
      <c r="NNL404" s="6"/>
      <c r="NNM404" s="6"/>
      <c r="NNN404" s="6"/>
      <c r="NNO404" s="6"/>
      <c r="NNP404" s="6"/>
      <c r="NNQ404" s="6"/>
      <c r="NNR404" s="6"/>
      <c r="NNS404" s="6"/>
      <c r="NNT404" s="6"/>
      <c r="NNU404" s="6"/>
      <c r="NNV404" s="6"/>
      <c r="NNW404" s="6"/>
      <c r="NNX404" s="6"/>
      <c r="NNY404" s="6"/>
      <c r="NNZ404" s="6"/>
      <c r="NOA404" s="6"/>
      <c r="NOB404" s="6"/>
      <c r="NOC404" s="6"/>
      <c r="NOD404" s="6"/>
      <c r="NOE404" s="6"/>
      <c r="NOF404" s="6"/>
      <c r="NOG404" s="6"/>
      <c r="NOH404" s="6"/>
      <c r="NOI404" s="6"/>
      <c r="NOJ404" s="6"/>
      <c r="NOK404" s="6"/>
      <c r="NOL404" s="6"/>
      <c r="NOM404" s="6"/>
      <c r="NON404" s="6"/>
      <c r="NOO404" s="6"/>
      <c r="NOP404" s="6"/>
      <c r="NOQ404" s="6"/>
      <c r="NOR404" s="6"/>
      <c r="NOS404" s="6"/>
      <c r="NOT404" s="6"/>
      <c r="NOU404" s="6"/>
      <c r="NOV404" s="6"/>
      <c r="NOW404" s="6"/>
      <c r="NOX404" s="6"/>
      <c r="NOY404" s="6"/>
      <c r="NOZ404" s="6"/>
      <c r="NPA404" s="6"/>
      <c r="NPB404" s="6"/>
      <c r="NPC404" s="6"/>
      <c r="NPD404" s="6"/>
      <c r="NPE404" s="6"/>
      <c r="NPF404" s="6"/>
      <c r="NPG404" s="6"/>
      <c r="NPH404" s="6"/>
      <c r="NPI404" s="6"/>
      <c r="NPJ404" s="6"/>
      <c r="NPK404" s="6"/>
      <c r="NPL404" s="6"/>
      <c r="NPM404" s="6"/>
      <c r="NPN404" s="6"/>
      <c r="NPO404" s="6"/>
      <c r="NPP404" s="6"/>
      <c r="NPQ404" s="6"/>
      <c r="NPR404" s="6"/>
      <c r="NPS404" s="6"/>
      <c r="NPT404" s="6"/>
      <c r="NPU404" s="6"/>
      <c r="NPV404" s="6"/>
      <c r="NPW404" s="6"/>
      <c r="NPX404" s="6"/>
      <c r="NPY404" s="6"/>
      <c r="NPZ404" s="6"/>
      <c r="NQA404" s="6"/>
      <c r="NQB404" s="6"/>
      <c r="NQC404" s="6"/>
      <c r="NQD404" s="6"/>
      <c r="NQE404" s="6"/>
      <c r="NQF404" s="6"/>
      <c r="NQG404" s="6"/>
      <c r="NQH404" s="6"/>
      <c r="NQI404" s="6"/>
      <c r="NQJ404" s="6"/>
      <c r="NQK404" s="6"/>
      <c r="NQL404" s="6"/>
      <c r="NQM404" s="6"/>
      <c r="NQN404" s="6"/>
      <c r="NQO404" s="6"/>
      <c r="NQP404" s="6"/>
      <c r="NQQ404" s="6"/>
      <c r="NQR404" s="6"/>
      <c r="NQS404" s="6"/>
      <c r="NQT404" s="6"/>
      <c r="NQU404" s="6"/>
      <c r="NQV404" s="6"/>
      <c r="NQW404" s="6"/>
      <c r="NQX404" s="6"/>
      <c r="NQY404" s="6"/>
      <c r="NQZ404" s="6"/>
      <c r="NRA404" s="6"/>
      <c r="NRB404" s="6"/>
      <c r="NRC404" s="6"/>
      <c r="NRD404" s="6"/>
      <c r="NRE404" s="6"/>
      <c r="NRF404" s="6"/>
      <c r="NRG404" s="6"/>
      <c r="NRH404" s="6"/>
      <c r="NRI404" s="6"/>
      <c r="NRJ404" s="6"/>
      <c r="NRK404" s="6"/>
      <c r="NRL404" s="6"/>
      <c r="NRM404" s="6"/>
      <c r="NRN404" s="6"/>
      <c r="NRO404" s="6"/>
      <c r="NRP404" s="6"/>
      <c r="NRQ404" s="6"/>
      <c r="NRR404" s="6"/>
      <c r="NRS404" s="6"/>
      <c r="NRT404" s="6"/>
      <c r="NRU404" s="6"/>
      <c r="NRV404" s="6"/>
      <c r="NRW404" s="6"/>
      <c r="NRX404" s="6"/>
      <c r="NRY404" s="6"/>
      <c r="NRZ404" s="6"/>
      <c r="NSA404" s="6"/>
      <c r="NSB404" s="6"/>
      <c r="NSC404" s="6"/>
      <c r="NSD404" s="6"/>
      <c r="NSE404" s="6"/>
      <c r="NSF404" s="6"/>
      <c r="NSG404" s="6"/>
      <c r="NSH404" s="6"/>
      <c r="NSI404" s="6"/>
      <c r="NSJ404" s="6"/>
      <c r="NSK404" s="6"/>
      <c r="NSL404" s="6"/>
      <c r="NSM404" s="6"/>
      <c r="NSN404" s="6"/>
      <c r="NSO404" s="6"/>
      <c r="NSP404" s="6"/>
      <c r="NSQ404" s="6"/>
      <c r="NSR404" s="6"/>
      <c r="NSS404" s="6"/>
      <c r="NST404" s="6"/>
      <c r="NSU404" s="6"/>
      <c r="NSV404" s="6"/>
      <c r="NSW404" s="6"/>
      <c r="NSX404" s="6"/>
      <c r="NSY404" s="6"/>
      <c r="NSZ404" s="6"/>
      <c r="NTA404" s="6"/>
      <c r="NTB404" s="6"/>
      <c r="NTC404" s="6"/>
      <c r="NTD404" s="6"/>
      <c r="NTE404" s="6"/>
      <c r="NTF404" s="6"/>
      <c r="NTG404" s="6"/>
      <c r="NTH404" s="6"/>
      <c r="NTI404" s="6"/>
      <c r="NTJ404" s="6"/>
      <c r="NTK404" s="6"/>
      <c r="NTL404" s="6"/>
      <c r="NTM404" s="6"/>
      <c r="NTN404" s="6"/>
      <c r="NTO404" s="6"/>
      <c r="NTP404" s="6"/>
      <c r="NTQ404" s="6"/>
      <c r="NTR404" s="6"/>
      <c r="NTS404" s="6"/>
      <c r="NTT404" s="6"/>
      <c r="NTU404" s="6"/>
      <c r="NTV404" s="6"/>
      <c r="NTW404" s="6"/>
      <c r="NTX404" s="6"/>
      <c r="NTY404" s="6"/>
      <c r="NTZ404" s="6"/>
      <c r="NUA404" s="6"/>
      <c r="NUB404" s="6"/>
      <c r="NUC404" s="6"/>
      <c r="NUD404" s="6"/>
      <c r="NUE404" s="6"/>
      <c r="NUF404" s="6"/>
      <c r="NUG404" s="6"/>
      <c r="NUH404" s="6"/>
      <c r="NUI404" s="6"/>
      <c r="NUJ404" s="6"/>
      <c r="NUK404" s="6"/>
      <c r="NUL404" s="6"/>
      <c r="NUM404" s="6"/>
      <c r="NUN404" s="6"/>
      <c r="NUO404" s="6"/>
      <c r="NUP404" s="6"/>
      <c r="NUQ404" s="6"/>
      <c r="NUR404" s="6"/>
      <c r="NUS404" s="6"/>
      <c r="NUT404" s="6"/>
      <c r="NUU404" s="6"/>
      <c r="NUV404" s="6"/>
      <c r="NUW404" s="6"/>
      <c r="NUX404" s="6"/>
      <c r="NUY404" s="6"/>
      <c r="NUZ404" s="6"/>
      <c r="NVA404" s="6"/>
      <c r="NVB404" s="6"/>
      <c r="NVC404" s="6"/>
      <c r="NVD404" s="6"/>
      <c r="NVE404" s="6"/>
      <c r="NVF404" s="6"/>
      <c r="NVG404" s="6"/>
      <c r="NVH404" s="6"/>
      <c r="NVI404" s="6"/>
      <c r="NVJ404" s="6"/>
      <c r="NVK404" s="6"/>
      <c r="NVL404" s="6"/>
      <c r="NVM404" s="6"/>
      <c r="NVN404" s="6"/>
      <c r="NVO404" s="6"/>
      <c r="NVP404" s="6"/>
      <c r="NVQ404" s="6"/>
      <c r="NVR404" s="6"/>
      <c r="NVS404" s="6"/>
      <c r="NVT404" s="6"/>
      <c r="NVU404" s="6"/>
      <c r="NVV404" s="6"/>
      <c r="NVW404" s="6"/>
      <c r="NVX404" s="6"/>
      <c r="NVY404" s="6"/>
      <c r="NVZ404" s="6"/>
      <c r="NWA404" s="6"/>
      <c r="NWB404" s="6"/>
      <c r="NWC404" s="6"/>
      <c r="NWD404" s="6"/>
      <c r="NWE404" s="6"/>
      <c r="NWF404" s="6"/>
      <c r="NWG404" s="6"/>
      <c r="NWH404" s="6"/>
      <c r="NWI404" s="6"/>
      <c r="NWJ404" s="6"/>
      <c r="NWK404" s="6"/>
      <c r="NWL404" s="6"/>
      <c r="NWM404" s="6"/>
      <c r="NWN404" s="6"/>
      <c r="NWO404" s="6"/>
      <c r="NWP404" s="6"/>
      <c r="NWQ404" s="6"/>
      <c r="NWR404" s="6"/>
      <c r="NWS404" s="6"/>
      <c r="NWT404" s="6"/>
      <c r="NWU404" s="6"/>
      <c r="NWV404" s="6"/>
      <c r="NWW404" s="6"/>
      <c r="NWX404" s="6"/>
      <c r="NWY404" s="6"/>
      <c r="NWZ404" s="6"/>
      <c r="NXA404" s="6"/>
      <c r="NXB404" s="6"/>
      <c r="NXC404" s="6"/>
      <c r="NXD404" s="6"/>
      <c r="NXE404" s="6"/>
      <c r="NXF404" s="6"/>
      <c r="NXG404" s="6"/>
      <c r="NXH404" s="6"/>
      <c r="NXI404" s="6"/>
      <c r="NXJ404" s="6"/>
      <c r="NXK404" s="6"/>
      <c r="NXL404" s="6"/>
      <c r="NXM404" s="6"/>
      <c r="NXN404" s="6"/>
      <c r="NXO404" s="6"/>
      <c r="NXP404" s="6"/>
      <c r="NXQ404" s="6"/>
      <c r="NXR404" s="6"/>
      <c r="NXS404" s="6"/>
      <c r="NXT404" s="6"/>
      <c r="NXU404" s="6"/>
      <c r="NXV404" s="6"/>
      <c r="NXW404" s="6"/>
      <c r="NXX404" s="6"/>
      <c r="NXY404" s="6"/>
      <c r="NXZ404" s="6"/>
      <c r="NYA404" s="6"/>
      <c r="NYB404" s="6"/>
      <c r="NYC404" s="6"/>
      <c r="NYD404" s="6"/>
      <c r="NYE404" s="6"/>
      <c r="NYF404" s="6"/>
      <c r="NYG404" s="6"/>
      <c r="NYH404" s="6"/>
      <c r="NYI404" s="6"/>
      <c r="NYJ404" s="6"/>
      <c r="NYK404" s="6"/>
      <c r="NYL404" s="6"/>
      <c r="NYM404" s="6"/>
      <c r="NYN404" s="6"/>
      <c r="NYO404" s="6"/>
      <c r="NYP404" s="6"/>
      <c r="NYQ404" s="6"/>
      <c r="NYR404" s="6"/>
      <c r="NYS404" s="6"/>
      <c r="NYT404" s="6"/>
      <c r="NYU404" s="6"/>
      <c r="NYV404" s="6"/>
      <c r="NYW404" s="6"/>
      <c r="NYX404" s="6"/>
      <c r="NYY404" s="6"/>
      <c r="NYZ404" s="6"/>
      <c r="NZA404" s="6"/>
      <c r="NZB404" s="6"/>
      <c r="NZC404" s="6"/>
      <c r="NZD404" s="6"/>
      <c r="NZE404" s="6"/>
      <c r="NZF404" s="6"/>
      <c r="NZG404" s="6"/>
      <c r="NZH404" s="6"/>
      <c r="NZI404" s="6"/>
      <c r="NZJ404" s="6"/>
      <c r="NZK404" s="6"/>
      <c r="NZL404" s="6"/>
      <c r="NZM404" s="6"/>
      <c r="NZN404" s="6"/>
      <c r="NZO404" s="6"/>
      <c r="NZP404" s="6"/>
      <c r="NZQ404" s="6"/>
      <c r="NZR404" s="6"/>
      <c r="NZS404" s="6"/>
      <c r="NZT404" s="6"/>
      <c r="NZU404" s="6"/>
      <c r="NZV404" s="6"/>
      <c r="NZW404" s="6"/>
      <c r="NZX404" s="6"/>
      <c r="NZY404" s="6"/>
      <c r="NZZ404" s="6"/>
      <c r="OAA404" s="6"/>
      <c r="OAB404" s="6"/>
      <c r="OAC404" s="6"/>
      <c r="OAD404" s="6"/>
      <c r="OAE404" s="6"/>
      <c r="OAF404" s="6"/>
      <c r="OAG404" s="6"/>
      <c r="OAH404" s="6"/>
      <c r="OAI404" s="6"/>
      <c r="OAJ404" s="6"/>
      <c r="OAK404" s="6"/>
      <c r="OAL404" s="6"/>
      <c r="OAM404" s="6"/>
      <c r="OAN404" s="6"/>
      <c r="OAO404" s="6"/>
      <c r="OAP404" s="6"/>
      <c r="OAQ404" s="6"/>
      <c r="OAR404" s="6"/>
      <c r="OAS404" s="6"/>
      <c r="OAT404" s="6"/>
      <c r="OAU404" s="6"/>
      <c r="OAV404" s="6"/>
      <c r="OAW404" s="6"/>
      <c r="OAX404" s="6"/>
      <c r="OAY404" s="6"/>
      <c r="OAZ404" s="6"/>
      <c r="OBA404" s="6"/>
      <c r="OBB404" s="6"/>
      <c r="OBC404" s="6"/>
      <c r="OBD404" s="6"/>
      <c r="OBE404" s="6"/>
      <c r="OBF404" s="6"/>
      <c r="OBG404" s="6"/>
      <c r="OBH404" s="6"/>
      <c r="OBI404" s="6"/>
      <c r="OBJ404" s="6"/>
      <c r="OBK404" s="6"/>
      <c r="OBL404" s="6"/>
      <c r="OBM404" s="6"/>
      <c r="OBN404" s="6"/>
      <c r="OBO404" s="6"/>
      <c r="OBP404" s="6"/>
      <c r="OBQ404" s="6"/>
      <c r="OBR404" s="6"/>
      <c r="OBS404" s="6"/>
      <c r="OBT404" s="6"/>
      <c r="OBU404" s="6"/>
      <c r="OBV404" s="6"/>
      <c r="OBW404" s="6"/>
      <c r="OBX404" s="6"/>
      <c r="OBY404" s="6"/>
      <c r="OBZ404" s="6"/>
      <c r="OCA404" s="6"/>
      <c r="OCB404" s="6"/>
      <c r="OCC404" s="6"/>
      <c r="OCD404" s="6"/>
      <c r="OCE404" s="6"/>
      <c r="OCF404" s="6"/>
      <c r="OCG404" s="6"/>
      <c r="OCH404" s="6"/>
      <c r="OCI404" s="6"/>
      <c r="OCJ404" s="6"/>
      <c r="OCK404" s="6"/>
      <c r="OCL404" s="6"/>
      <c r="OCM404" s="6"/>
      <c r="OCN404" s="6"/>
      <c r="OCO404" s="6"/>
      <c r="OCP404" s="6"/>
      <c r="OCQ404" s="6"/>
      <c r="OCR404" s="6"/>
      <c r="OCS404" s="6"/>
      <c r="OCT404" s="6"/>
      <c r="OCU404" s="6"/>
      <c r="OCV404" s="6"/>
      <c r="OCW404" s="6"/>
      <c r="OCX404" s="6"/>
      <c r="OCY404" s="6"/>
      <c r="OCZ404" s="6"/>
      <c r="ODA404" s="6"/>
      <c r="ODB404" s="6"/>
      <c r="ODC404" s="6"/>
      <c r="ODD404" s="6"/>
      <c r="ODE404" s="6"/>
      <c r="ODF404" s="6"/>
      <c r="ODG404" s="6"/>
      <c r="ODH404" s="6"/>
      <c r="ODI404" s="6"/>
      <c r="ODJ404" s="6"/>
      <c r="ODK404" s="6"/>
      <c r="ODL404" s="6"/>
      <c r="ODM404" s="6"/>
      <c r="ODN404" s="6"/>
      <c r="ODO404" s="6"/>
      <c r="ODP404" s="6"/>
      <c r="ODQ404" s="6"/>
      <c r="ODR404" s="6"/>
      <c r="ODS404" s="6"/>
      <c r="ODT404" s="6"/>
      <c r="ODU404" s="6"/>
      <c r="ODV404" s="6"/>
      <c r="ODW404" s="6"/>
      <c r="ODX404" s="6"/>
      <c r="ODY404" s="6"/>
      <c r="ODZ404" s="6"/>
      <c r="OEA404" s="6"/>
      <c r="OEB404" s="6"/>
      <c r="OEC404" s="6"/>
      <c r="OED404" s="6"/>
      <c r="OEE404" s="6"/>
      <c r="OEF404" s="6"/>
      <c r="OEG404" s="6"/>
      <c r="OEH404" s="6"/>
      <c r="OEI404" s="6"/>
      <c r="OEJ404" s="6"/>
      <c r="OEK404" s="6"/>
      <c r="OEL404" s="6"/>
      <c r="OEM404" s="6"/>
      <c r="OEN404" s="6"/>
      <c r="OEO404" s="6"/>
      <c r="OEP404" s="6"/>
      <c r="OEQ404" s="6"/>
      <c r="OER404" s="6"/>
      <c r="OES404" s="6"/>
      <c r="OET404" s="6"/>
      <c r="OEU404" s="6"/>
      <c r="OEV404" s="6"/>
      <c r="OEW404" s="6"/>
      <c r="OEX404" s="6"/>
      <c r="OEY404" s="6"/>
      <c r="OEZ404" s="6"/>
      <c r="OFA404" s="6"/>
      <c r="OFB404" s="6"/>
      <c r="OFC404" s="6"/>
      <c r="OFD404" s="6"/>
      <c r="OFE404" s="6"/>
      <c r="OFF404" s="6"/>
      <c r="OFG404" s="6"/>
      <c r="OFH404" s="6"/>
      <c r="OFI404" s="6"/>
      <c r="OFJ404" s="6"/>
      <c r="OFK404" s="6"/>
      <c r="OFL404" s="6"/>
      <c r="OFM404" s="6"/>
      <c r="OFN404" s="6"/>
      <c r="OFO404" s="6"/>
      <c r="OFP404" s="6"/>
      <c r="OFQ404" s="6"/>
      <c r="OFR404" s="6"/>
      <c r="OFS404" s="6"/>
      <c r="OFT404" s="6"/>
      <c r="OFU404" s="6"/>
      <c r="OFV404" s="6"/>
      <c r="OFW404" s="6"/>
      <c r="OFX404" s="6"/>
      <c r="OFY404" s="6"/>
      <c r="OFZ404" s="6"/>
      <c r="OGA404" s="6"/>
      <c r="OGB404" s="6"/>
      <c r="OGC404" s="6"/>
      <c r="OGD404" s="6"/>
      <c r="OGE404" s="6"/>
      <c r="OGF404" s="6"/>
      <c r="OGG404" s="6"/>
      <c r="OGH404" s="6"/>
      <c r="OGI404" s="6"/>
      <c r="OGJ404" s="6"/>
      <c r="OGK404" s="6"/>
      <c r="OGL404" s="6"/>
      <c r="OGM404" s="6"/>
      <c r="OGN404" s="6"/>
      <c r="OGO404" s="6"/>
      <c r="OGP404" s="6"/>
      <c r="OGQ404" s="6"/>
      <c r="OGR404" s="6"/>
      <c r="OGS404" s="6"/>
      <c r="OGT404" s="6"/>
      <c r="OGU404" s="6"/>
      <c r="OGV404" s="6"/>
      <c r="OGW404" s="6"/>
      <c r="OGX404" s="6"/>
      <c r="OGY404" s="6"/>
      <c r="OGZ404" s="6"/>
      <c r="OHA404" s="6"/>
      <c r="OHB404" s="6"/>
      <c r="OHC404" s="6"/>
      <c r="OHD404" s="6"/>
      <c r="OHE404" s="6"/>
      <c r="OHF404" s="6"/>
      <c r="OHG404" s="6"/>
      <c r="OHH404" s="6"/>
      <c r="OHI404" s="6"/>
      <c r="OHJ404" s="6"/>
      <c r="OHK404" s="6"/>
      <c r="OHL404" s="6"/>
      <c r="OHM404" s="6"/>
      <c r="OHN404" s="6"/>
      <c r="OHO404" s="6"/>
      <c r="OHP404" s="6"/>
      <c r="OHQ404" s="6"/>
      <c r="OHR404" s="6"/>
      <c r="OHS404" s="6"/>
      <c r="OHT404" s="6"/>
      <c r="OHU404" s="6"/>
      <c r="OHV404" s="6"/>
      <c r="OHW404" s="6"/>
      <c r="OHX404" s="6"/>
      <c r="OHY404" s="6"/>
      <c r="OHZ404" s="6"/>
      <c r="OIA404" s="6"/>
      <c r="OIB404" s="6"/>
      <c r="OIC404" s="6"/>
      <c r="OID404" s="6"/>
      <c r="OIE404" s="6"/>
      <c r="OIF404" s="6"/>
      <c r="OIG404" s="6"/>
      <c r="OIH404" s="6"/>
      <c r="OII404" s="6"/>
      <c r="OIJ404" s="6"/>
      <c r="OIK404" s="6"/>
      <c r="OIL404" s="6"/>
      <c r="OIM404" s="6"/>
      <c r="OIN404" s="6"/>
      <c r="OIO404" s="6"/>
      <c r="OIP404" s="6"/>
      <c r="OIQ404" s="6"/>
      <c r="OIR404" s="6"/>
      <c r="OIS404" s="6"/>
      <c r="OIT404" s="6"/>
      <c r="OIU404" s="6"/>
      <c r="OIV404" s="6"/>
      <c r="OIW404" s="6"/>
      <c r="OIX404" s="6"/>
      <c r="OIY404" s="6"/>
      <c r="OIZ404" s="6"/>
      <c r="OJA404" s="6"/>
      <c r="OJB404" s="6"/>
      <c r="OJC404" s="6"/>
      <c r="OJD404" s="6"/>
      <c r="OJE404" s="6"/>
      <c r="OJF404" s="6"/>
      <c r="OJG404" s="6"/>
      <c r="OJH404" s="6"/>
      <c r="OJI404" s="6"/>
      <c r="OJJ404" s="6"/>
      <c r="OJK404" s="6"/>
      <c r="OJL404" s="6"/>
      <c r="OJM404" s="6"/>
      <c r="OJN404" s="6"/>
      <c r="OJO404" s="6"/>
      <c r="OJP404" s="6"/>
      <c r="OJQ404" s="6"/>
      <c r="OJR404" s="6"/>
      <c r="OJS404" s="6"/>
      <c r="OJT404" s="6"/>
      <c r="OJU404" s="6"/>
      <c r="OJV404" s="6"/>
      <c r="OJW404" s="6"/>
      <c r="OJX404" s="6"/>
      <c r="OJY404" s="6"/>
      <c r="OJZ404" s="6"/>
      <c r="OKA404" s="6"/>
      <c r="OKB404" s="6"/>
      <c r="OKC404" s="6"/>
      <c r="OKD404" s="6"/>
      <c r="OKE404" s="6"/>
      <c r="OKF404" s="6"/>
      <c r="OKG404" s="6"/>
      <c r="OKH404" s="6"/>
      <c r="OKI404" s="6"/>
      <c r="OKJ404" s="6"/>
      <c r="OKK404" s="6"/>
      <c r="OKL404" s="6"/>
      <c r="OKM404" s="6"/>
      <c r="OKN404" s="6"/>
      <c r="OKO404" s="6"/>
      <c r="OKP404" s="6"/>
      <c r="OKQ404" s="6"/>
      <c r="OKR404" s="6"/>
      <c r="OKS404" s="6"/>
      <c r="OKT404" s="6"/>
      <c r="OKU404" s="6"/>
      <c r="OKV404" s="6"/>
      <c r="OKW404" s="6"/>
      <c r="OKX404" s="6"/>
      <c r="OKY404" s="6"/>
      <c r="OKZ404" s="6"/>
      <c r="OLA404" s="6"/>
      <c r="OLB404" s="6"/>
      <c r="OLC404" s="6"/>
      <c r="OLD404" s="6"/>
      <c r="OLE404" s="6"/>
      <c r="OLF404" s="6"/>
      <c r="OLG404" s="6"/>
      <c r="OLH404" s="6"/>
      <c r="OLI404" s="6"/>
      <c r="OLJ404" s="6"/>
      <c r="OLK404" s="6"/>
      <c r="OLL404" s="6"/>
      <c r="OLM404" s="6"/>
      <c r="OLN404" s="6"/>
      <c r="OLO404" s="6"/>
      <c r="OLP404" s="6"/>
      <c r="OLQ404" s="6"/>
      <c r="OLR404" s="6"/>
      <c r="OLS404" s="6"/>
      <c r="OLT404" s="6"/>
      <c r="OLU404" s="6"/>
      <c r="OLV404" s="6"/>
      <c r="OLW404" s="6"/>
      <c r="OLX404" s="6"/>
      <c r="OLY404" s="6"/>
      <c r="OLZ404" s="6"/>
      <c r="OMA404" s="6"/>
      <c r="OMB404" s="6"/>
      <c r="OMC404" s="6"/>
      <c r="OMD404" s="6"/>
      <c r="OME404" s="6"/>
      <c r="OMF404" s="6"/>
      <c r="OMG404" s="6"/>
      <c r="OMH404" s="6"/>
      <c r="OMI404" s="6"/>
      <c r="OMJ404" s="6"/>
      <c r="OMK404" s="6"/>
      <c r="OML404" s="6"/>
      <c r="OMM404" s="6"/>
      <c r="OMN404" s="6"/>
      <c r="OMO404" s="6"/>
      <c r="OMP404" s="6"/>
      <c r="OMQ404" s="6"/>
      <c r="OMR404" s="6"/>
      <c r="OMS404" s="6"/>
      <c r="OMT404" s="6"/>
      <c r="OMU404" s="6"/>
      <c r="OMV404" s="6"/>
      <c r="OMW404" s="6"/>
      <c r="OMX404" s="6"/>
      <c r="OMY404" s="6"/>
      <c r="OMZ404" s="6"/>
      <c r="ONA404" s="6"/>
      <c r="ONB404" s="6"/>
      <c r="ONC404" s="6"/>
      <c r="OND404" s="6"/>
      <c r="ONE404" s="6"/>
      <c r="ONF404" s="6"/>
      <c r="ONG404" s="6"/>
      <c r="ONH404" s="6"/>
      <c r="ONI404" s="6"/>
      <c r="ONJ404" s="6"/>
      <c r="ONK404" s="6"/>
      <c r="ONL404" s="6"/>
      <c r="ONM404" s="6"/>
      <c r="ONN404" s="6"/>
      <c r="ONO404" s="6"/>
      <c r="ONP404" s="6"/>
      <c r="ONQ404" s="6"/>
      <c r="ONR404" s="6"/>
      <c r="ONS404" s="6"/>
      <c r="ONT404" s="6"/>
      <c r="ONU404" s="6"/>
      <c r="ONV404" s="6"/>
      <c r="ONW404" s="6"/>
      <c r="ONX404" s="6"/>
      <c r="ONY404" s="6"/>
      <c r="ONZ404" s="6"/>
      <c r="OOA404" s="6"/>
      <c r="OOB404" s="6"/>
      <c r="OOC404" s="6"/>
      <c r="OOD404" s="6"/>
      <c r="OOE404" s="6"/>
      <c r="OOF404" s="6"/>
      <c r="OOG404" s="6"/>
      <c r="OOH404" s="6"/>
      <c r="OOI404" s="6"/>
      <c r="OOJ404" s="6"/>
      <c r="OOK404" s="6"/>
      <c r="OOL404" s="6"/>
      <c r="OOM404" s="6"/>
      <c r="OON404" s="6"/>
      <c r="OOO404" s="6"/>
      <c r="OOP404" s="6"/>
      <c r="OOQ404" s="6"/>
      <c r="OOR404" s="6"/>
      <c r="OOS404" s="6"/>
      <c r="OOT404" s="6"/>
      <c r="OOU404" s="6"/>
      <c r="OOV404" s="6"/>
      <c r="OOW404" s="6"/>
      <c r="OOX404" s="6"/>
      <c r="OOY404" s="6"/>
      <c r="OOZ404" s="6"/>
      <c r="OPA404" s="6"/>
      <c r="OPB404" s="6"/>
      <c r="OPC404" s="6"/>
      <c r="OPD404" s="6"/>
      <c r="OPE404" s="6"/>
      <c r="OPF404" s="6"/>
      <c r="OPG404" s="6"/>
      <c r="OPH404" s="6"/>
      <c r="OPI404" s="6"/>
      <c r="OPJ404" s="6"/>
      <c r="OPK404" s="6"/>
      <c r="OPL404" s="6"/>
      <c r="OPM404" s="6"/>
      <c r="OPN404" s="6"/>
      <c r="OPO404" s="6"/>
      <c r="OPP404" s="6"/>
      <c r="OPQ404" s="6"/>
      <c r="OPR404" s="6"/>
      <c r="OPS404" s="6"/>
      <c r="OPT404" s="6"/>
      <c r="OPU404" s="6"/>
      <c r="OPV404" s="6"/>
      <c r="OPW404" s="6"/>
      <c r="OPX404" s="6"/>
      <c r="OPY404" s="6"/>
      <c r="OPZ404" s="6"/>
      <c r="OQA404" s="6"/>
      <c r="OQB404" s="6"/>
      <c r="OQC404" s="6"/>
      <c r="OQD404" s="6"/>
      <c r="OQE404" s="6"/>
      <c r="OQF404" s="6"/>
      <c r="OQG404" s="6"/>
      <c r="OQH404" s="6"/>
      <c r="OQI404" s="6"/>
      <c r="OQJ404" s="6"/>
      <c r="OQK404" s="6"/>
      <c r="OQL404" s="6"/>
      <c r="OQM404" s="6"/>
      <c r="OQN404" s="6"/>
      <c r="OQO404" s="6"/>
      <c r="OQP404" s="6"/>
      <c r="OQQ404" s="6"/>
      <c r="OQR404" s="6"/>
      <c r="OQS404" s="6"/>
      <c r="OQT404" s="6"/>
      <c r="OQU404" s="6"/>
      <c r="OQV404" s="6"/>
      <c r="OQW404" s="6"/>
      <c r="OQX404" s="6"/>
      <c r="OQY404" s="6"/>
      <c r="OQZ404" s="6"/>
      <c r="ORA404" s="6"/>
      <c r="ORB404" s="6"/>
      <c r="ORC404" s="6"/>
      <c r="ORD404" s="6"/>
      <c r="ORE404" s="6"/>
      <c r="ORF404" s="6"/>
      <c r="ORG404" s="6"/>
      <c r="ORH404" s="6"/>
      <c r="ORI404" s="6"/>
      <c r="ORJ404" s="6"/>
      <c r="ORK404" s="6"/>
      <c r="ORL404" s="6"/>
      <c r="ORM404" s="6"/>
      <c r="ORN404" s="6"/>
      <c r="ORO404" s="6"/>
      <c r="ORP404" s="6"/>
      <c r="ORQ404" s="6"/>
      <c r="ORR404" s="6"/>
      <c r="ORS404" s="6"/>
      <c r="ORT404" s="6"/>
      <c r="ORU404" s="6"/>
      <c r="ORV404" s="6"/>
      <c r="ORW404" s="6"/>
      <c r="ORX404" s="6"/>
      <c r="ORY404" s="6"/>
      <c r="ORZ404" s="6"/>
      <c r="OSA404" s="6"/>
      <c r="OSB404" s="6"/>
      <c r="OSC404" s="6"/>
      <c r="OSD404" s="6"/>
      <c r="OSE404" s="6"/>
      <c r="OSF404" s="6"/>
      <c r="OSG404" s="6"/>
      <c r="OSH404" s="6"/>
      <c r="OSI404" s="6"/>
      <c r="OSJ404" s="6"/>
      <c r="OSK404" s="6"/>
      <c r="OSL404" s="6"/>
      <c r="OSM404" s="6"/>
      <c r="OSN404" s="6"/>
      <c r="OSO404" s="6"/>
      <c r="OSP404" s="6"/>
      <c r="OSQ404" s="6"/>
      <c r="OSR404" s="6"/>
      <c r="OSS404" s="6"/>
      <c r="OST404" s="6"/>
      <c r="OSU404" s="6"/>
      <c r="OSV404" s="6"/>
      <c r="OSW404" s="6"/>
      <c r="OSX404" s="6"/>
      <c r="OSY404" s="6"/>
      <c r="OSZ404" s="6"/>
      <c r="OTA404" s="6"/>
      <c r="OTB404" s="6"/>
      <c r="OTC404" s="6"/>
      <c r="OTD404" s="6"/>
      <c r="OTE404" s="6"/>
      <c r="OTF404" s="6"/>
      <c r="OTG404" s="6"/>
      <c r="OTH404" s="6"/>
      <c r="OTI404" s="6"/>
      <c r="OTJ404" s="6"/>
      <c r="OTK404" s="6"/>
      <c r="OTL404" s="6"/>
      <c r="OTM404" s="6"/>
      <c r="OTN404" s="6"/>
      <c r="OTO404" s="6"/>
      <c r="OTP404" s="6"/>
      <c r="OTQ404" s="6"/>
      <c r="OTR404" s="6"/>
      <c r="OTS404" s="6"/>
      <c r="OTT404" s="6"/>
      <c r="OTU404" s="6"/>
      <c r="OTV404" s="6"/>
      <c r="OTW404" s="6"/>
      <c r="OTX404" s="6"/>
      <c r="OTY404" s="6"/>
      <c r="OTZ404" s="6"/>
      <c r="OUA404" s="6"/>
      <c r="OUB404" s="6"/>
      <c r="OUC404" s="6"/>
      <c r="OUD404" s="6"/>
      <c r="OUE404" s="6"/>
      <c r="OUF404" s="6"/>
      <c r="OUG404" s="6"/>
      <c r="OUH404" s="6"/>
      <c r="OUI404" s="6"/>
      <c r="OUJ404" s="6"/>
      <c r="OUK404" s="6"/>
      <c r="OUL404" s="6"/>
      <c r="OUM404" s="6"/>
      <c r="OUN404" s="6"/>
      <c r="OUO404" s="6"/>
      <c r="OUP404" s="6"/>
      <c r="OUQ404" s="6"/>
      <c r="OUR404" s="6"/>
      <c r="OUS404" s="6"/>
      <c r="OUT404" s="6"/>
      <c r="OUU404" s="6"/>
      <c r="OUV404" s="6"/>
      <c r="OUW404" s="6"/>
      <c r="OUX404" s="6"/>
      <c r="OUY404" s="6"/>
      <c r="OUZ404" s="6"/>
      <c r="OVA404" s="6"/>
      <c r="OVB404" s="6"/>
      <c r="OVC404" s="6"/>
      <c r="OVD404" s="6"/>
      <c r="OVE404" s="6"/>
      <c r="OVF404" s="6"/>
      <c r="OVG404" s="6"/>
      <c r="OVH404" s="6"/>
      <c r="OVI404" s="6"/>
      <c r="OVJ404" s="6"/>
      <c r="OVK404" s="6"/>
      <c r="OVL404" s="6"/>
      <c r="OVM404" s="6"/>
      <c r="OVN404" s="6"/>
      <c r="OVO404" s="6"/>
      <c r="OVP404" s="6"/>
      <c r="OVQ404" s="6"/>
      <c r="OVR404" s="6"/>
      <c r="OVS404" s="6"/>
      <c r="OVT404" s="6"/>
      <c r="OVU404" s="6"/>
      <c r="OVV404" s="6"/>
      <c r="OVW404" s="6"/>
      <c r="OVX404" s="6"/>
      <c r="OVY404" s="6"/>
      <c r="OVZ404" s="6"/>
      <c r="OWA404" s="6"/>
      <c r="OWB404" s="6"/>
      <c r="OWC404" s="6"/>
      <c r="OWD404" s="6"/>
      <c r="OWE404" s="6"/>
      <c r="OWF404" s="6"/>
      <c r="OWG404" s="6"/>
      <c r="OWH404" s="6"/>
      <c r="OWI404" s="6"/>
      <c r="OWJ404" s="6"/>
      <c r="OWK404" s="6"/>
      <c r="OWL404" s="6"/>
      <c r="OWM404" s="6"/>
      <c r="OWN404" s="6"/>
      <c r="OWO404" s="6"/>
      <c r="OWP404" s="6"/>
      <c r="OWQ404" s="6"/>
      <c r="OWR404" s="6"/>
      <c r="OWS404" s="6"/>
      <c r="OWT404" s="6"/>
      <c r="OWU404" s="6"/>
      <c r="OWV404" s="6"/>
      <c r="OWW404" s="6"/>
      <c r="OWX404" s="6"/>
      <c r="OWY404" s="6"/>
      <c r="OWZ404" s="6"/>
      <c r="OXA404" s="6"/>
      <c r="OXB404" s="6"/>
      <c r="OXC404" s="6"/>
      <c r="OXD404" s="6"/>
      <c r="OXE404" s="6"/>
      <c r="OXF404" s="6"/>
      <c r="OXG404" s="6"/>
      <c r="OXH404" s="6"/>
      <c r="OXI404" s="6"/>
      <c r="OXJ404" s="6"/>
      <c r="OXK404" s="6"/>
      <c r="OXL404" s="6"/>
      <c r="OXM404" s="6"/>
      <c r="OXN404" s="6"/>
      <c r="OXO404" s="6"/>
      <c r="OXP404" s="6"/>
      <c r="OXQ404" s="6"/>
      <c r="OXR404" s="6"/>
      <c r="OXS404" s="6"/>
      <c r="OXT404" s="6"/>
      <c r="OXU404" s="6"/>
      <c r="OXV404" s="6"/>
      <c r="OXW404" s="6"/>
      <c r="OXX404" s="6"/>
      <c r="OXY404" s="6"/>
      <c r="OXZ404" s="6"/>
      <c r="OYA404" s="6"/>
      <c r="OYB404" s="6"/>
      <c r="OYC404" s="6"/>
      <c r="OYD404" s="6"/>
      <c r="OYE404" s="6"/>
      <c r="OYF404" s="6"/>
      <c r="OYG404" s="6"/>
      <c r="OYH404" s="6"/>
      <c r="OYI404" s="6"/>
      <c r="OYJ404" s="6"/>
      <c r="OYK404" s="6"/>
      <c r="OYL404" s="6"/>
      <c r="OYM404" s="6"/>
      <c r="OYN404" s="6"/>
      <c r="OYO404" s="6"/>
      <c r="OYP404" s="6"/>
      <c r="OYQ404" s="6"/>
      <c r="OYR404" s="6"/>
      <c r="OYS404" s="6"/>
      <c r="OYT404" s="6"/>
      <c r="OYU404" s="6"/>
      <c r="OYV404" s="6"/>
      <c r="OYW404" s="6"/>
      <c r="OYX404" s="6"/>
      <c r="OYY404" s="6"/>
      <c r="OYZ404" s="6"/>
      <c r="OZA404" s="6"/>
      <c r="OZB404" s="6"/>
      <c r="OZC404" s="6"/>
      <c r="OZD404" s="6"/>
      <c r="OZE404" s="6"/>
      <c r="OZF404" s="6"/>
      <c r="OZG404" s="6"/>
      <c r="OZH404" s="6"/>
      <c r="OZI404" s="6"/>
      <c r="OZJ404" s="6"/>
      <c r="OZK404" s="6"/>
      <c r="OZL404" s="6"/>
      <c r="OZM404" s="6"/>
      <c r="OZN404" s="6"/>
      <c r="OZO404" s="6"/>
      <c r="OZP404" s="6"/>
      <c r="OZQ404" s="6"/>
      <c r="OZR404" s="6"/>
      <c r="OZS404" s="6"/>
      <c r="OZT404" s="6"/>
      <c r="OZU404" s="6"/>
      <c r="OZV404" s="6"/>
      <c r="OZW404" s="6"/>
      <c r="OZX404" s="6"/>
      <c r="OZY404" s="6"/>
      <c r="OZZ404" s="6"/>
      <c r="PAA404" s="6"/>
      <c r="PAB404" s="6"/>
      <c r="PAC404" s="6"/>
      <c r="PAD404" s="6"/>
      <c r="PAE404" s="6"/>
      <c r="PAF404" s="6"/>
      <c r="PAG404" s="6"/>
      <c r="PAH404" s="6"/>
      <c r="PAI404" s="6"/>
      <c r="PAJ404" s="6"/>
      <c r="PAK404" s="6"/>
      <c r="PAL404" s="6"/>
      <c r="PAM404" s="6"/>
      <c r="PAN404" s="6"/>
      <c r="PAO404" s="6"/>
      <c r="PAP404" s="6"/>
      <c r="PAQ404" s="6"/>
      <c r="PAR404" s="6"/>
      <c r="PAS404" s="6"/>
      <c r="PAT404" s="6"/>
      <c r="PAU404" s="6"/>
      <c r="PAV404" s="6"/>
      <c r="PAW404" s="6"/>
      <c r="PAX404" s="6"/>
      <c r="PAY404" s="6"/>
      <c r="PAZ404" s="6"/>
      <c r="PBA404" s="6"/>
      <c r="PBB404" s="6"/>
      <c r="PBC404" s="6"/>
      <c r="PBD404" s="6"/>
      <c r="PBE404" s="6"/>
      <c r="PBF404" s="6"/>
      <c r="PBG404" s="6"/>
      <c r="PBH404" s="6"/>
      <c r="PBI404" s="6"/>
      <c r="PBJ404" s="6"/>
      <c r="PBK404" s="6"/>
      <c r="PBL404" s="6"/>
      <c r="PBM404" s="6"/>
      <c r="PBN404" s="6"/>
      <c r="PBO404" s="6"/>
      <c r="PBP404" s="6"/>
      <c r="PBQ404" s="6"/>
      <c r="PBR404" s="6"/>
      <c r="PBS404" s="6"/>
      <c r="PBT404" s="6"/>
      <c r="PBU404" s="6"/>
      <c r="PBV404" s="6"/>
      <c r="PBW404" s="6"/>
      <c r="PBX404" s="6"/>
      <c r="PBY404" s="6"/>
      <c r="PBZ404" s="6"/>
      <c r="PCA404" s="6"/>
      <c r="PCB404" s="6"/>
      <c r="PCC404" s="6"/>
      <c r="PCD404" s="6"/>
      <c r="PCE404" s="6"/>
      <c r="PCF404" s="6"/>
      <c r="PCG404" s="6"/>
      <c r="PCH404" s="6"/>
      <c r="PCI404" s="6"/>
      <c r="PCJ404" s="6"/>
      <c r="PCK404" s="6"/>
      <c r="PCL404" s="6"/>
      <c r="PCM404" s="6"/>
      <c r="PCN404" s="6"/>
      <c r="PCO404" s="6"/>
      <c r="PCP404" s="6"/>
      <c r="PCQ404" s="6"/>
      <c r="PCR404" s="6"/>
      <c r="PCS404" s="6"/>
      <c r="PCT404" s="6"/>
      <c r="PCU404" s="6"/>
      <c r="PCV404" s="6"/>
      <c r="PCW404" s="6"/>
      <c r="PCX404" s="6"/>
      <c r="PCY404" s="6"/>
      <c r="PCZ404" s="6"/>
      <c r="PDA404" s="6"/>
      <c r="PDB404" s="6"/>
      <c r="PDC404" s="6"/>
      <c r="PDD404" s="6"/>
      <c r="PDE404" s="6"/>
      <c r="PDF404" s="6"/>
      <c r="PDG404" s="6"/>
      <c r="PDH404" s="6"/>
      <c r="PDI404" s="6"/>
      <c r="PDJ404" s="6"/>
      <c r="PDK404" s="6"/>
      <c r="PDL404" s="6"/>
      <c r="PDM404" s="6"/>
      <c r="PDN404" s="6"/>
      <c r="PDO404" s="6"/>
      <c r="PDP404" s="6"/>
      <c r="PDQ404" s="6"/>
      <c r="PDR404" s="6"/>
      <c r="PDS404" s="6"/>
      <c r="PDT404" s="6"/>
      <c r="PDU404" s="6"/>
      <c r="PDV404" s="6"/>
      <c r="PDW404" s="6"/>
      <c r="PDX404" s="6"/>
      <c r="PDY404" s="6"/>
      <c r="PDZ404" s="6"/>
      <c r="PEA404" s="6"/>
      <c r="PEB404" s="6"/>
      <c r="PEC404" s="6"/>
      <c r="PED404" s="6"/>
      <c r="PEE404" s="6"/>
      <c r="PEF404" s="6"/>
      <c r="PEG404" s="6"/>
      <c r="PEH404" s="6"/>
      <c r="PEI404" s="6"/>
      <c r="PEJ404" s="6"/>
      <c r="PEK404" s="6"/>
      <c r="PEL404" s="6"/>
      <c r="PEM404" s="6"/>
      <c r="PEN404" s="6"/>
      <c r="PEO404" s="6"/>
      <c r="PEP404" s="6"/>
      <c r="PEQ404" s="6"/>
      <c r="PER404" s="6"/>
      <c r="PES404" s="6"/>
      <c r="PET404" s="6"/>
      <c r="PEU404" s="6"/>
      <c r="PEV404" s="6"/>
      <c r="PEW404" s="6"/>
      <c r="PEX404" s="6"/>
      <c r="PEY404" s="6"/>
      <c r="PEZ404" s="6"/>
      <c r="PFA404" s="6"/>
      <c r="PFB404" s="6"/>
      <c r="PFC404" s="6"/>
      <c r="PFD404" s="6"/>
      <c r="PFE404" s="6"/>
      <c r="PFF404" s="6"/>
      <c r="PFG404" s="6"/>
      <c r="PFH404" s="6"/>
      <c r="PFI404" s="6"/>
      <c r="PFJ404" s="6"/>
      <c r="PFK404" s="6"/>
      <c r="PFL404" s="6"/>
      <c r="PFM404" s="6"/>
      <c r="PFN404" s="6"/>
      <c r="PFO404" s="6"/>
      <c r="PFP404" s="6"/>
      <c r="PFQ404" s="6"/>
      <c r="PFR404" s="6"/>
      <c r="PFS404" s="6"/>
      <c r="PFT404" s="6"/>
      <c r="PFU404" s="6"/>
      <c r="PFV404" s="6"/>
      <c r="PFW404" s="6"/>
      <c r="PFX404" s="6"/>
      <c r="PFY404" s="6"/>
      <c r="PFZ404" s="6"/>
      <c r="PGA404" s="6"/>
      <c r="PGB404" s="6"/>
      <c r="PGC404" s="6"/>
      <c r="PGD404" s="6"/>
      <c r="PGE404" s="6"/>
      <c r="PGF404" s="6"/>
      <c r="PGG404" s="6"/>
      <c r="PGH404" s="6"/>
      <c r="PGI404" s="6"/>
      <c r="PGJ404" s="6"/>
      <c r="PGK404" s="6"/>
      <c r="PGL404" s="6"/>
      <c r="PGM404" s="6"/>
      <c r="PGN404" s="6"/>
      <c r="PGO404" s="6"/>
      <c r="PGP404" s="6"/>
      <c r="PGQ404" s="6"/>
      <c r="PGR404" s="6"/>
      <c r="PGS404" s="6"/>
      <c r="PGT404" s="6"/>
      <c r="PGU404" s="6"/>
      <c r="PGV404" s="6"/>
      <c r="PGW404" s="6"/>
      <c r="PGX404" s="6"/>
      <c r="PGY404" s="6"/>
      <c r="PGZ404" s="6"/>
      <c r="PHA404" s="6"/>
      <c r="PHB404" s="6"/>
      <c r="PHC404" s="6"/>
      <c r="PHD404" s="6"/>
      <c r="PHE404" s="6"/>
      <c r="PHF404" s="6"/>
      <c r="PHG404" s="6"/>
      <c r="PHH404" s="6"/>
      <c r="PHI404" s="6"/>
      <c r="PHJ404" s="6"/>
      <c r="PHK404" s="6"/>
      <c r="PHL404" s="6"/>
      <c r="PHM404" s="6"/>
      <c r="PHN404" s="6"/>
      <c r="PHO404" s="6"/>
      <c r="PHP404" s="6"/>
      <c r="PHQ404" s="6"/>
      <c r="PHR404" s="6"/>
      <c r="PHS404" s="6"/>
      <c r="PHT404" s="6"/>
      <c r="PHU404" s="6"/>
      <c r="PHV404" s="6"/>
      <c r="PHW404" s="6"/>
      <c r="PHX404" s="6"/>
      <c r="PHY404" s="6"/>
      <c r="PHZ404" s="6"/>
      <c r="PIA404" s="6"/>
      <c r="PIB404" s="6"/>
      <c r="PIC404" s="6"/>
      <c r="PID404" s="6"/>
      <c r="PIE404" s="6"/>
      <c r="PIF404" s="6"/>
      <c r="PIG404" s="6"/>
      <c r="PIH404" s="6"/>
      <c r="PII404" s="6"/>
      <c r="PIJ404" s="6"/>
      <c r="PIK404" s="6"/>
      <c r="PIL404" s="6"/>
      <c r="PIM404" s="6"/>
      <c r="PIN404" s="6"/>
      <c r="PIO404" s="6"/>
      <c r="PIP404" s="6"/>
      <c r="PIQ404" s="6"/>
      <c r="PIR404" s="6"/>
      <c r="PIS404" s="6"/>
      <c r="PIT404" s="6"/>
      <c r="PIU404" s="6"/>
      <c r="PIV404" s="6"/>
      <c r="PIW404" s="6"/>
      <c r="PIX404" s="6"/>
      <c r="PIY404" s="6"/>
      <c r="PIZ404" s="6"/>
      <c r="PJA404" s="6"/>
      <c r="PJB404" s="6"/>
      <c r="PJC404" s="6"/>
      <c r="PJD404" s="6"/>
      <c r="PJE404" s="6"/>
      <c r="PJF404" s="6"/>
      <c r="PJG404" s="6"/>
      <c r="PJH404" s="6"/>
      <c r="PJI404" s="6"/>
      <c r="PJJ404" s="6"/>
      <c r="PJK404" s="6"/>
      <c r="PJL404" s="6"/>
      <c r="PJM404" s="6"/>
      <c r="PJN404" s="6"/>
      <c r="PJO404" s="6"/>
      <c r="PJP404" s="6"/>
      <c r="PJQ404" s="6"/>
      <c r="PJR404" s="6"/>
      <c r="PJS404" s="6"/>
      <c r="PJT404" s="6"/>
      <c r="PJU404" s="6"/>
      <c r="PJV404" s="6"/>
      <c r="PJW404" s="6"/>
      <c r="PJX404" s="6"/>
      <c r="PJY404" s="6"/>
      <c r="PJZ404" s="6"/>
      <c r="PKA404" s="6"/>
      <c r="PKB404" s="6"/>
      <c r="PKC404" s="6"/>
      <c r="PKD404" s="6"/>
      <c r="PKE404" s="6"/>
      <c r="PKF404" s="6"/>
      <c r="PKG404" s="6"/>
      <c r="PKH404" s="6"/>
      <c r="PKI404" s="6"/>
      <c r="PKJ404" s="6"/>
      <c r="PKK404" s="6"/>
      <c r="PKL404" s="6"/>
      <c r="PKM404" s="6"/>
      <c r="PKN404" s="6"/>
      <c r="PKO404" s="6"/>
      <c r="PKP404" s="6"/>
      <c r="PKQ404" s="6"/>
      <c r="PKR404" s="6"/>
      <c r="PKS404" s="6"/>
      <c r="PKT404" s="6"/>
      <c r="PKU404" s="6"/>
      <c r="PKV404" s="6"/>
      <c r="PKW404" s="6"/>
      <c r="PKX404" s="6"/>
      <c r="PKY404" s="6"/>
      <c r="PKZ404" s="6"/>
      <c r="PLA404" s="6"/>
      <c r="PLB404" s="6"/>
      <c r="PLC404" s="6"/>
      <c r="PLD404" s="6"/>
      <c r="PLE404" s="6"/>
      <c r="PLF404" s="6"/>
      <c r="PLG404" s="6"/>
      <c r="PLH404" s="6"/>
      <c r="PLI404" s="6"/>
      <c r="PLJ404" s="6"/>
      <c r="PLK404" s="6"/>
      <c r="PLL404" s="6"/>
      <c r="PLM404" s="6"/>
      <c r="PLN404" s="6"/>
      <c r="PLO404" s="6"/>
      <c r="PLP404" s="6"/>
      <c r="PLQ404" s="6"/>
      <c r="PLR404" s="6"/>
      <c r="PLS404" s="6"/>
      <c r="PLT404" s="6"/>
      <c r="PLU404" s="6"/>
      <c r="PLV404" s="6"/>
      <c r="PLW404" s="6"/>
      <c r="PLX404" s="6"/>
      <c r="PLY404" s="6"/>
      <c r="PLZ404" s="6"/>
      <c r="PMA404" s="6"/>
      <c r="PMB404" s="6"/>
      <c r="PMC404" s="6"/>
      <c r="PMD404" s="6"/>
      <c r="PME404" s="6"/>
      <c r="PMF404" s="6"/>
      <c r="PMG404" s="6"/>
      <c r="PMH404" s="6"/>
      <c r="PMI404" s="6"/>
      <c r="PMJ404" s="6"/>
      <c r="PMK404" s="6"/>
      <c r="PML404" s="6"/>
      <c r="PMM404" s="6"/>
      <c r="PMN404" s="6"/>
      <c r="PMO404" s="6"/>
      <c r="PMP404" s="6"/>
      <c r="PMQ404" s="6"/>
      <c r="PMR404" s="6"/>
      <c r="PMS404" s="6"/>
      <c r="PMT404" s="6"/>
      <c r="PMU404" s="6"/>
      <c r="PMV404" s="6"/>
      <c r="PMW404" s="6"/>
      <c r="PMX404" s="6"/>
      <c r="PMY404" s="6"/>
      <c r="PMZ404" s="6"/>
      <c r="PNA404" s="6"/>
      <c r="PNB404" s="6"/>
      <c r="PNC404" s="6"/>
      <c r="PND404" s="6"/>
      <c r="PNE404" s="6"/>
      <c r="PNF404" s="6"/>
      <c r="PNG404" s="6"/>
      <c r="PNH404" s="6"/>
      <c r="PNI404" s="6"/>
      <c r="PNJ404" s="6"/>
      <c r="PNK404" s="6"/>
      <c r="PNL404" s="6"/>
      <c r="PNM404" s="6"/>
      <c r="PNN404" s="6"/>
      <c r="PNO404" s="6"/>
      <c r="PNP404" s="6"/>
      <c r="PNQ404" s="6"/>
      <c r="PNR404" s="6"/>
      <c r="PNS404" s="6"/>
      <c r="PNT404" s="6"/>
      <c r="PNU404" s="6"/>
      <c r="PNV404" s="6"/>
      <c r="PNW404" s="6"/>
      <c r="PNX404" s="6"/>
      <c r="PNY404" s="6"/>
      <c r="PNZ404" s="6"/>
      <c r="POA404" s="6"/>
      <c r="POB404" s="6"/>
      <c r="POC404" s="6"/>
      <c r="POD404" s="6"/>
      <c r="POE404" s="6"/>
      <c r="POF404" s="6"/>
      <c r="POG404" s="6"/>
      <c r="POH404" s="6"/>
      <c r="POI404" s="6"/>
      <c r="POJ404" s="6"/>
      <c r="POK404" s="6"/>
      <c r="POL404" s="6"/>
      <c r="POM404" s="6"/>
      <c r="PON404" s="6"/>
      <c r="POO404" s="6"/>
      <c r="POP404" s="6"/>
      <c r="POQ404" s="6"/>
      <c r="POR404" s="6"/>
      <c r="POS404" s="6"/>
      <c r="POT404" s="6"/>
      <c r="POU404" s="6"/>
      <c r="POV404" s="6"/>
      <c r="POW404" s="6"/>
      <c r="POX404" s="6"/>
      <c r="POY404" s="6"/>
      <c r="POZ404" s="6"/>
      <c r="PPA404" s="6"/>
      <c r="PPB404" s="6"/>
      <c r="PPC404" s="6"/>
      <c r="PPD404" s="6"/>
      <c r="PPE404" s="6"/>
      <c r="PPF404" s="6"/>
      <c r="PPG404" s="6"/>
      <c r="PPH404" s="6"/>
      <c r="PPI404" s="6"/>
      <c r="PPJ404" s="6"/>
      <c r="PPK404" s="6"/>
      <c r="PPL404" s="6"/>
      <c r="PPM404" s="6"/>
      <c r="PPN404" s="6"/>
      <c r="PPO404" s="6"/>
      <c r="PPP404" s="6"/>
      <c r="PPQ404" s="6"/>
      <c r="PPR404" s="6"/>
      <c r="PPS404" s="6"/>
      <c r="PPT404" s="6"/>
      <c r="PPU404" s="6"/>
      <c r="PPV404" s="6"/>
      <c r="PPW404" s="6"/>
      <c r="PPX404" s="6"/>
      <c r="PPY404" s="6"/>
      <c r="PPZ404" s="6"/>
      <c r="PQA404" s="6"/>
      <c r="PQB404" s="6"/>
      <c r="PQC404" s="6"/>
      <c r="PQD404" s="6"/>
      <c r="PQE404" s="6"/>
      <c r="PQF404" s="6"/>
      <c r="PQG404" s="6"/>
      <c r="PQH404" s="6"/>
      <c r="PQI404" s="6"/>
      <c r="PQJ404" s="6"/>
      <c r="PQK404" s="6"/>
      <c r="PQL404" s="6"/>
      <c r="PQM404" s="6"/>
      <c r="PQN404" s="6"/>
      <c r="PQO404" s="6"/>
      <c r="PQP404" s="6"/>
      <c r="PQQ404" s="6"/>
      <c r="PQR404" s="6"/>
      <c r="PQS404" s="6"/>
      <c r="PQT404" s="6"/>
      <c r="PQU404" s="6"/>
      <c r="PQV404" s="6"/>
      <c r="PQW404" s="6"/>
      <c r="PQX404" s="6"/>
      <c r="PQY404" s="6"/>
      <c r="PQZ404" s="6"/>
      <c r="PRA404" s="6"/>
      <c r="PRB404" s="6"/>
      <c r="PRC404" s="6"/>
      <c r="PRD404" s="6"/>
      <c r="PRE404" s="6"/>
      <c r="PRF404" s="6"/>
      <c r="PRG404" s="6"/>
      <c r="PRH404" s="6"/>
      <c r="PRI404" s="6"/>
      <c r="PRJ404" s="6"/>
      <c r="PRK404" s="6"/>
      <c r="PRL404" s="6"/>
      <c r="PRM404" s="6"/>
      <c r="PRN404" s="6"/>
      <c r="PRO404" s="6"/>
      <c r="PRP404" s="6"/>
      <c r="PRQ404" s="6"/>
      <c r="PRR404" s="6"/>
      <c r="PRS404" s="6"/>
      <c r="PRT404" s="6"/>
      <c r="PRU404" s="6"/>
      <c r="PRV404" s="6"/>
      <c r="PRW404" s="6"/>
      <c r="PRX404" s="6"/>
      <c r="PRY404" s="6"/>
      <c r="PRZ404" s="6"/>
      <c r="PSA404" s="6"/>
      <c r="PSB404" s="6"/>
      <c r="PSC404" s="6"/>
      <c r="PSD404" s="6"/>
      <c r="PSE404" s="6"/>
      <c r="PSF404" s="6"/>
      <c r="PSG404" s="6"/>
      <c r="PSH404" s="6"/>
      <c r="PSI404" s="6"/>
      <c r="PSJ404" s="6"/>
      <c r="PSK404" s="6"/>
      <c r="PSL404" s="6"/>
      <c r="PSM404" s="6"/>
      <c r="PSN404" s="6"/>
      <c r="PSO404" s="6"/>
      <c r="PSP404" s="6"/>
      <c r="PSQ404" s="6"/>
      <c r="PSR404" s="6"/>
      <c r="PSS404" s="6"/>
      <c r="PST404" s="6"/>
      <c r="PSU404" s="6"/>
      <c r="PSV404" s="6"/>
      <c r="PSW404" s="6"/>
      <c r="PSX404" s="6"/>
      <c r="PSY404" s="6"/>
      <c r="PSZ404" s="6"/>
      <c r="PTA404" s="6"/>
      <c r="PTB404" s="6"/>
      <c r="PTC404" s="6"/>
      <c r="PTD404" s="6"/>
      <c r="PTE404" s="6"/>
      <c r="PTF404" s="6"/>
      <c r="PTG404" s="6"/>
      <c r="PTH404" s="6"/>
      <c r="PTI404" s="6"/>
      <c r="PTJ404" s="6"/>
      <c r="PTK404" s="6"/>
      <c r="PTL404" s="6"/>
      <c r="PTM404" s="6"/>
      <c r="PTN404" s="6"/>
      <c r="PTO404" s="6"/>
      <c r="PTP404" s="6"/>
      <c r="PTQ404" s="6"/>
      <c r="PTR404" s="6"/>
      <c r="PTS404" s="6"/>
      <c r="PTT404" s="6"/>
      <c r="PTU404" s="6"/>
      <c r="PTV404" s="6"/>
      <c r="PTW404" s="6"/>
      <c r="PTX404" s="6"/>
      <c r="PTY404" s="6"/>
      <c r="PTZ404" s="6"/>
      <c r="PUA404" s="6"/>
      <c r="PUB404" s="6"/>
      <c r="PUC404" s="6"/>
      <c r="PUD404" s="6"/>
      <c r="PUE404" s="6"/>
      <c r="PUF404" s="6"/>
      <c r="PUG404" s="6"/>
      <c r="PUH404" s="6"/>
      <c r="PUI404" s="6"/>
      <c r="PUJ404" s="6"/>
      <c r="PUK404" s="6"/>
      <c r="PUL404" s="6"/>
      <c r="PUM404" s="6"/>
      <c r="PUN404" s="6"/>
      <c r="PUO404" s="6"/>
      <c r="PUP404" s="6"/>
      <c r="PUQ404" s="6"/>
      <c r="PUR404" s="6"/>
      <c r="PUS404" s="6"/>
      <c r="PUT404" s="6"/>
      <c r="PUU404" s="6"/>
      <c r="PUV404" s="6"/>
      <c r="PUW404" s="6"/>
      <c r="PUX404" s="6"/>
      <c r="PUY404" s="6"/>
      <c r="PUZ404" s="6"/>
      <c r="PVA404" s="6"/>
      <c r="PVB404" s="6"/>
      <c r="PVC404" s="6"/>
      <c r="PVD404" s="6"/>
      <c r="PVE404" s="6"/>
      <c r="PVF404" s="6"/>
      <c r="PVG404" s="6"/>
      <c r="PVH404" s="6"/>
      <c r="PVI404" s="6"/>
      <c r="PVJ404" s="6"/>
      <c r="PVK404" s="6"/>
      <c r="PVL404" s="6"/>
      <c r="PVM404" s="6"/>
      <c r="PVN404" s="6"/>
      <c r="PVO404" s="6"/>
      <c r="PVP404" s="6"/>
      <c r="PVQ404" s="6"/>
      <c r="PVR404" s="6"/>
      <c r="PVS404" s="6"/>
      <c r="PVT404" s="6"/>
      <c r="PVU404" s="6"/>
      <c r="PVV404" s="6"/>
      <c r="PVW404" s="6"/>
      <c r="PVX404" s="6"/>
      <c r="PVY404" s="6"/>
      <c r="PVZ404" s="6"/>
      <c r="PWA404" s="6"/>
      <c r="PWB404" s="6"/>
      <c r="PWC404" s="6"/>
      <c r="PWD404" s="6"/>
      <c r="PWE404" s="6"/>
      <c r="PWF404" s="6"/>
      <c r="PWG404" s="6"/>
      <c r="PWH404" s="6"/>
      <c r="PWI404" s="6"/>
      <c r="PWJ404" s="6"/>
      <c r="PWK404" s="6"/>
      <c r="PWL404" s="6"/>
      <c r="PWM404" s="6"/>
      <c r="PWN404" s="6"/>
      <c r="PWO404" s="6"/>
      <c r="PWP404" s="6"/>
      <c r="PWQ404" s="6"/>
      <c r="PWR404" s="6"/>
      <c r="PWS404" s="6"/>
      <c r="PWT404" s="6"/>
      <c r="PWU404" s="6"/>
      <c r="PWV404" s="6"/>
      <c r="PWW404" s="6"/>
      <c r="PWX404" s="6"/>
      <c r="PWY404" s="6"/>
      <c r="PWZ404" s="6"/>
      <c r="PXA404" s="6"/>
      <c r="PXB404" s="6"/>
      <c r="PXC404" s="6"/>
      <c r="PXD404" s="6"/>
      <c r="PXE404" s="6"/>
      <c r="PXF404" s="6"/>
      <c r="PXG404" s="6"/>
      <c r="PXH404" s="6"/>
      <c r="PXI404" s="6"/>
      <c r="PXJ404" s="6"/>
      <c r="PXK404" s="6"/>
      <c r="PXL404" s="6"/>
      <c r="PXM404" s="6"/>
      <c r="PXN404" s="6"/>
      <c r="PXO404" s="6"/>
      <c r="PXP404" s="6"/>
      <c r="PXQ404" s="6"/>
      <c r="PXR404" s="6"/>
      <c r="PXS404" s="6"/>
      <c r="PXT404" s="6"/>
      <c r="PXU404" s="6"/>
      <c r="PXV404" s="6"/>
      <c r="PXW404" s="6"/>
      <c r="PXX404" s="6"/>
      <c r="PXY404" s="6"/>
      <c r="PXZ404" s="6"/>
      <c r="PYA404" s="6"/>
      <c r="PYB404" s="6"/>
      <c r="PYC404" s="6"/>
      <c r="PYD404" s="6"/>
      <c r="PYE404" s="6"/>
      <c r="PYF404" s="6"/>
      <c r="PYG404" s="6"/>
      <c r="PYH404" s="6"/>
      <c r="PYI404" s="6"/>
      <c r="PYJ404" s="6"/>
      <c r="PYK404" s="6"/>
      <c r="PYL404" s="6"/>
      <c r="PYM404" s="6"/>
      <c r="PYN404" s="6"/>
      <c r="PYO404" s="6"/>
      <c r="PYP404" s="6"/>
      <c r="PYQ404" s="6"/>
      <c r="PYR404" s="6"/>
      <c r="PYS404" s="6"/>
      <c r="PYT404" s="6"/>
      <c r="PYU404" s="6"/>
      <c r="PYV404" s="6"/>
      <c r="PYW404" s="6"/>
      <c r="PYX404" s="6"/>
      <c r="PYY404" s="6"/>
      <c r="PYZ404" s="6"/>
      <c r="PZA404" s="6"/>
      <c r="PZB404" s="6"/>
      <c r="PZC404" s="6"/>
      <c r="PZD404" s="6"/>
      <c r="PZE404" s="6"/>
      <c r="PZF404" s="6"/>
      <c r="PZG404" s="6"/>
      <c r="PZH404" s="6"/>
      <c r="PZI404" s="6"/>
      <c r="PZJ404" s="6"/>
      <c r="PZK404" s="6"/>
      <c r="PZL404" s="6"/>
      <c r="PZM404" s="6"/>
      <c r="PZN404" s="6"/>
      <c r="PZO404" s="6"/>
      <c r="PZP404" s="6"/>
      <c r="PZQ404" s="6"/>
      <c r="PZR404" s="6"/>
      <c r="PZS404" s="6"/>
      <c r="PZT404" s="6"/>
      <c r="PZU404" s="6"/>
      <c r="PZV404" s="6"/>
      <c r="PZW404" s="6"/>
      <c r="PZX404" s="6"/>
      <c r="PZY404" s="6"/>
      <c r="PZZ404" s="6"/>
      <c r="QAA404" s="6"/>
      <c r="QAB404" s="6"/>
      <c r="QAC404" s="6"/>
      <c r="QAD404" s="6"/>
      <c r="QAE404" s="6"/>
      <c r="QAF404" s="6"/>
      <c r="QAG404" s="6"/>
      <c r="QAH404" s="6"/>
      <c r="QAI404" s="6"/>
      <c r="QAJ404" s="6"/>
      <c r="QAK404" s="6"/>
      <c r="QAL404" s="6"/>
      <c r="QAM404" s="6"/>
      <c r="QAN404" s="6"/>
      <c r="QAO404" s="6"/>
      <c r="QAP404" s="6"/>
      <c r="QAQ404" s="6"/>
      <c r="QAR404" s="6"/>
      <c r="QAS404" s="6"/>
      <c r="QAT404" s="6"/>
      <c r="QAU404" s="6"/>
      <c r="QAV404" s="6"/>
      <c r="QAW404" s="6"/>
      <c r="QAX404" s="6"/>
      <c r="QAY404" s="6"/>
      <c r="QAZ404" s="6"/>
      <c r="QBA404" s="6"/>
      <c r="QBB404" s="6"/>
      <c r="QBC404" s="6"/>
      <c r="QBD404" s="6"/>
      <c r="QBE404" s="6"/>
      <c r="QBF404" s="6"/>
      <c r="QBG404" s="6"/>
      <c r="QBH404" s="6"/>
      <c r="QBI404" s="6"/>
      <c r="QBJ404" s="6"/>
      <c r="QBK404" s="6"/>
      <c r="QBL404" s="6"/>
      <c r="QBM404" s="6"/>
      <c r="QBN404" s="6"/>
      <c r="QBO404" s="6"/>
      <c r="QBP404" s="6"/>
      <c r="QBQ404" s="6"/>
      <c r="QBR404" s="6"/>
      <c r="QBS404" s="6"/>
      <c r="QBT404" s="6"/>
      <c r="QBU404" s="6"/>
      <c r="QBV404" s="6"/>
      <c r="QBW404" s="6"/>
      <c r="QBX404" s="6"/>
      <c r="QBY404" s="6"/>
      <c r="QBZ404" s="6"/>
      <c r="QCA404" s="6"/>
      <c r="QCB404" s="6"/>
      <c r="QCC404" s="6"/>
      <c r="QCD404" s="6"/>
      <c r="QCE404" s="6"/>
      <c r="QCF404" s="6"/>
      <c r="QCG404" s="6"/>
      <c r="QCH404" s="6"/>
      <c r="QCI404" s="6"/>
      <c r="QCJ404" s="6"/>
      <c r="QCK404" s="6"/>
      <c r="QCL404" s="6"/>
      <c r="QCM404" s="6"/>
      <c r="QCN404" s="6"/>
      <c r="QCO404" s="6"/>
      <c r="QCP404" s="6"/>
      <c r="QCQ404" s="6"/>
      <c r="QCR404" s="6"/>
      <c r="QCS404" s="6"/>
      <c r="QCT404" s="6"/>
      <c r="QCU404" s="6"/>
      <c r="QCV404" s="6"/>
      <c r="QCW404" s="6"/>
      <c r="QCX404" s="6"/>
      <c r="QCY404" s="6"/>
      <c r="QCZ404" s="6"/>
      <c r="QDA404" s="6"/>
      <c r="QDB404" s="6"/>
      <c r="QDC404" s="6"/>
      <c r="QDD404" s="6"/>
      <c r="QDE404" s="6"/>
      <c r="QDF404" s="6"/>
      <c r="QDG404" s="6"/>
      <c r="QDH404" s="6"/>
      <c r="QDI404" s="6"/>
      <c r="QDJ404" s="6"/>
      <c r="QDK404" s="6"/>
      <c r="QDL404" s="6"/>
      <c r="QDM404" s="6"/>
      <c r="QDN404" s="6"/>
      <c r="QDO404" s="6"/>
      <c r="QDP404" s="6"/>
      <c r="QDQ404" s="6"/>
      <c r="QDR404" s="6"/>
      <c r="QDS404" s="6"/>
      <c r="QDT404" s="6"/>
      <c r="QDU404" s="6"/>
      <c r="QDV404" s="6"/>
      <c r="QDW404" s="6"/>
      <c r="QDX404" s="6"/>
      <c r="QDY404" s="6"/>
      <c r="QDZ404" s="6"/>
      <c r="QEA404" s="6"/>
      <c r="QEB404" s="6"/>
      <c r="QEC404" s="6"/>
      <c r="QED404" s="6"/>
      <c r="QEE404" s="6"/>
      <c r="QEF404" s="6"/>
      <c r="QEG404" s="6"/>
      <c r="QEH404" s="6"/>
      <c r="QEI404" s="6"/>
      <c r="QEJ404" s="6"/>
      <c r="QEK404" s="6"/>
      <c r="QEL404" s="6"/>
      <c r="QEM404" s="6"/>
      <c r="QEN404" s="6"/>
      <c r="QEO404" s="6"/>
      <c r="QEP404" s="6"/>
      <c r="QEQ404" s="6"/>
      <c r="QER404" s="6"/>
      <c r="QES404" s="6"/>
      <c r="QET404" s="6"/>
      <c r="QEU404" s="6"/>
      <c r="QEV404" s="6"/>
      <c r="QEW404" s="6"/>
      <c r="QEX404" s="6"/>
      <c r="QEY404" s="6"/>
      <c r="QEZ404" s="6"/>
      <c r="QFA404" s="6"/>
      <c r="QFB404" s="6"/>
      <c r="QFC404" s="6"/>
      <c r="QFD404" s="6"/>
      <c r="QFE404" s="6"/>
      <c r="QFF404" s="6"/>
      <c r="QFG404" s="6"/>
      <c r="QFH404" s="6"/>
      <c r="QFI404" s="6"/>
      <c r="QFJ404" s="6"/>
      <c r="QFK404" s="6"/>
      <c r="QFL404" s="6"/>
      <c r="QFM404" s="6"/>
      <c r="QFN404" s="6"/>
      <c r="QFO404" s="6"/>
      <c r="QFP404" s="6"/>
      <c r="QFQ404" s="6"/>
      <c r="QFR404" s="6"/>
      <c r="QFS404" s="6"/>
      <c r="QFT404" s="6"/>
      <c r="QFU404" s="6"/>
      <c r="QFV404" s="6"/>
      <c r="QFW404" s="6"/>
      <c r="QFX404" s="6"/>
      <c r="QFY404" s="6"/>
      <c r="QFZ404" s="6"/>
      <c r="QGA404" s="6"/>
      <c r="QGB404" s="6"/>
      <c r="QGC404" s="6"/>
      <c r="QGD404" s="6"/>
      <c r="QGE404" s="6"/>
      <c r="QGF404" s="6"/>
      <c r="QGG404" s="6"/>
      <c r="QGH404" s="6"/>
      <c r="QGI404" s="6"/>
      <c r="QGJ404" s="6"/>
      <c r="QGK404" s="6"/>
      <c r="QGL404" s="6"/>
      <c r="QGM404" s="6"/>
      <c r="QGN404" s="6"/>
      <c r="QGO404" s="6"/>
      <c r="QGP404" s="6"/>
      <c r="QGQ404" s="6"/>
      <c r="QGR404" s="6"/>
      <c r="QGS404" s="6"/>
      <c r="QGT404" s="6"/>
      <c r="QGU404" s="6"/>
      <c r="QGV404" s="6"/>
      <c r="QGW404" s="6"/>
      <c r="QGX404" s="6"/>
      <c r="QGY404" s="6"/>
      <c r="QGZ404" s="6"/>
      <c r="QHA404" s="6"/>
      <c r="QHB404" s="6"/>
      <c r="QHC404" s="6"/>
      <c r="QHD404" s="6"/>
      <c r="QHE404" s="6"/>
      <c r="QHF404" s="6"/>
      <c r="QHG404" s="6"/>
      <c r="QHH404" s="6"/>
      <c r="QHI404" s="6"/>
      <c r="QHJ404" s="6"/>
      <c r="QHK404" s="6"/>
      <c r="QHL404" s="6"/>
      <c r="QHM404" s="6"/>
      <c r="QHN404" s="6"/>
      <c r="QHO404" s="6"/>
      <c r="QHP404" s="6"/>
      <c r="QHQ404" s="6"/>
      <c r="QHR404" s="6"/>
      <c r="QHS404" s="6"/>
      <c r="QHT404" s="6"/>
      <c r="QHU404" s="6"/>
      <c r="QHV404" s="6"/>
      <c r="QHW404" s="6"/>
      <c r="QHX404" s="6"/>
      <c r="QHY404" s="6"/>
      <c r="QHZ404" s="6"/>
      <c r="QIA404" s="6"/>
      <c r="QIB404" s="6"/>
      <c r="QIC404" s="6"/>
      <c r="QID404" s="6"/>
      <c r="QIE404" s="6"/>
      <c r="QIF404" s="6"/>
      <c r="QIG404" s="6"/>
      <c r="QIH404" s="6"/>
      <c r="QII404" s="6"/>
      <c r="QIJ404" s="6"/>
      <c r="QIK404" s="6"/>
      <c r="QIL404" s="6"/>
      <c r="QIM404" s="6"/>
      <c r="QIN404" s="6"/>
      <c r="QIO404" s="6"/>
      <c r="QIP404" s="6"/>
      <c r="QIQ404" s="6"/>
      <c r="QIR404" s="6"/>
      <c r="QIS404" s="6"/>
      <c r="QIT404" s="6"/>
      <c r="QIU404" s="6"/>
      <c r="QIV404" s="6"/>
      <c r="QIW404" s="6"/>
      <c r="QIX404" s="6"/>
      <c r="QIY404" s="6"/>
      <c r="QIZ404" s="6"/>
      <c r="QJA404" s="6"/>
      <c r="QJB404" s="6"/>
      <c r="QJC404" s="6"/>
      <c r="QJD404" s="6"/>
      <c r="QJE404" s="6"/>
      <c r="QJF404" s="6"/>
      <c r="QJG404" s="6"/>
      <c r="QJH404" s="6"/>
      <c r="QJI404" s="6"/>
      <c r="QJJ404" s="6"/>
      <c r="QJK404" s="6"/>
      <c r="QJL404" s="6"/>
      <c r="QJM404" s="6"/>
      <c r="QJN404" s="6"/>
      <c r="QJO404" s="6"/>
      <c r="QJP404" s="6"/>
      <c r="QJQ404" s="6"/>
      <c r="QJR404" s="6"/>
      <c r="QJS404" s="6"/>
      <c r="QJT404" s="6"/>
      <c r="QJU404" s="6"/>
      <c r="QJV404" s="6"/>
      <c r="QJW404" s="6"/>
      <c r="QJX404" s="6"/>
      <c r="QJY404" s="6"/>
      <c r="QJZ404" s="6"/>
      <c r="QKA404" s="6"/>
      <c r="QKB404" s="6"/>
      <c r="QKC404" s="6"/>
      <c r="QKD404" s="6"/>
      <c r="QKE404" s="6"/>
      <c r="QKF404" s="6"/>
      <c r="QKG404" s="6"/>
      <c r="QKH404" s="6"/>
      <c r="QKI404" s="6"/>
      <c r="QKJ404" s="6"/>
      <c r="QKK404" s="6"/>
      <c r="QKL404" s="6"/>
      <c r="QKM404" s="6"/>
      <c r="QKN404" s="6"/>
      <c r="QKO404" s="6"/>
      <c r="QKP404" s="6"/>
      <c r="QKQ404" s="6"/>
      <c r="QKR404" s="6"/>
      <c r="QKS404" s="6"/>
      <c r="QKT404" s="6"/>
      <c r="QKU404" s="6"/>
      <c r="QKV404" s="6"/>
      <c r="QKW404" s="6"/>
      <c r="QKX404" s="6"/>
      <c r="QKY404" s="6"/>
      <c r="QKZ404" s="6"/>
      <c r="QLA404" s="6"/>
      <c r="QLB404" s="6"/>
      <c r="QLC404" s="6"/>
      <c r="QLD404" s="6"/>
      <c r="QLE404" s="6"/>
      <c r="QLF404" s="6"/>
      <c r="QLG404" s="6"/>
      <c r="QLH404" s="6"/>
      <c r="QLI404" s="6"/>
      <c r="QLJ404" s="6"/>
      <c r="QLK404" s="6"/>
      <c r="QLL404" s="6"/>
      <c r="QLM404" s="6"/>
      <c r="QLN404" s="6"/>
      <c r="QLO404" s="6"/>
      <c r="QLP404" s="6"/>
      <c r="QLQ404" s="6"/>
      <c r="QLR404" s="6"/>
      <c r="QLS404" s="6"/>
      <c r="QLT404" s="6"/>
      <c r="QLU404" s="6"/>
      <c r="QLV404" s="6"/>
      <c r="QLW404" s="6"/>
      <c r="QLX404" s="6"/>
      <c r="QLY404" s="6"/>
      <c r="QLZ404" s="6"/>
      <c r="QMA404" s="6"/>
      <c r="QMB404" s="6"/>
      <c r="QMC404" s="6"/>
      <c r="QMD404" s="6"/>
      <c r="QME404" s="6"/>
      <c r="QMF404" s="6"/>
      <c r="QMG404" s="6"/>
      <c r="QMH404" s="6"/>
      <c r="QMI404" s="6"/>
      <c r="QMJ404" s="6"/>
      <c r="QMK404" s="6"/>
      <c r="QML404" s="6"/>
      <c r="QMM404" s="6"/>
      <c r="QMN404" s="6"/>
      <c r="QMO404" s="6"/>
      <c r="QMP404" s="6"/>
      <c r="QMQ404" s="6"/>
      <c r="QMR404" s="6"/>
      <c r="QMS404" s="6"/>
      <c r="QMT404" s="6"/>
      <c r="QMU404" s="6"/>
      <c r="QMV404" s="6"/>
      <c r="QMW404" s="6"/>
      <c r="QMX404" s="6"/>
      <c r="QMY404" s="6"/>
      <c r="QMZ404" s="6"/>
      <c r="QNA404" s="6"/>
      <c r="QNB404" s="6"/>
      <c r="QNC404" s="6"/>
      <c r="QND404" s="6"/>
      <c r="QNE404" s="6"/>
      <c r="QNF404" s="6"/>
      <c r="QNG404" s="6"/>
      <c r="QNH404" s="6"/>
      <c r="QNI404" s="6"/>
      <c r="QNJ404" s="6"/>
      <c r="QNK404" s="6"/>
      <c r="QNL404" s="6"/>
      <c r="QNM404" s="6"/>
      <c r="QNN404" s="6"/>
      <c r="QNO404" s="6"/>
      <c r="QNP404" s="6"/>
      <c r="QNQ404" s="6"/>
      <c r="QNR404" s="6"/>
      <c r="QNS404" s="6"/>
      <c r="QNT404" s="6"/>
      <c r="QNU404" s="6"/>
      <c r="QNV404" s="6"/>
      <c r="QNW404" s="6"/>
      <c r="QNX404" s="6"/>
      <c r="QNY404" s="6"/>
      <c r="QNZ404" s="6"/>
      <c r="QOA404" s="6"/>
      <c r="QOB404" s="6"/>
      <c r="QOC404" s="6"/>
      <c r="QOD404" s="6"/>
      <c r="QOE404" s="6"/>
      <c r="QOF404" s="6"/>
      <c r="QOG404" s="6"/>
      <c r="QOH404" s="6"/>
      <c r="QOI404" s="6"/>
      <c r="QOJ404" s="6"/>
      <c r="QOK404" s="6"/>
      <c r="QOL404" s="6"/>
      <c r="QOM404" s="6"/>
      <c r="QON404" s="6"/>
      <c r="QOO404" s="6"/>
      <c r="QOP404" s="6"/>
      <c r="QOQ404" s="6"/>
      <c r="QOR404" s="6"/>
      <c r="QOS404" s="6"/>
      <c r="QOT404" s="6"/>
      <c r="QOU404" s="6"/>
      <c r="QOV404" s="6"/>
      <c r="QOW404" s="6"/>
      <c r="QOX404" s="6"/>
      <c r="QOY404" s="6"/>
      <c r="QOZ404" s="6"/>
      <c r="QPA404" s="6"/>
      <c r="QPB404" s="6"/>
      <c r="QPC404" s="6"/>
      <c r="QPD404" s="6"/>
      <c r="QPE404" s="6"/>
      <c r="QPF404" s="6"/>
      <c r="QPG404" s="6"/>
      <c r="QPH404" s="6"/>
      <c r="QPI404" s="6"/>
      <c r="QPJ404" s="6"/>
      <c r="QPK404" s="6"/>
      <c r="QPL404" s="6"/>
      <c r="QPM404" s="6"/>
      <c r="QPN404" s="6"/>
      <c r="QPO404" s="6"/>
      <c r="QPP404" s="6"/>
      <c r="QPQ404" s="6"/>
      <c r="QPR404" s="6"/>
      <c r="QPS404" s="6"/>
      <c r="QPT404" s="6"/>
      <c r="QPU404" s="6"/>
      <c r="QPV404" s="6"/>
      <c r="QPW404" s="6"/>
      <c r="QPX404" s="6"/>
      <c r="QPY404" s="6"/>
      <c r="QPZ404" s="6"/>
      <c r="QQA404" s="6"/>
      <c r="QQB404" s="6"/>
      <c r="QQC404" s="6"/>
      <c r="QQD404" s="6"/>
      <c r="QQE404" s="6"/>
      <c r="QQF404" s="6"/>
      <c r="QQG404" s="6"/>
      <c r="QQH404" s="6"/>
      <c r="QQI404" s="6"/>
      <c r="QQJ404" s="6"/>
      <c r="QQK404" s="6"/>
      <c r="QQL404" s="6"/>
      <c r="QQM404" s="6"/>
      <c r="QQN404" s="6"/>
      <c r="QQO404" s="6"/>
      <c r="QQP404" s="6"/>
      <c r="QQQ404" s="6"/>
      <c r="QQR404" s="6"/>
      <c r="QQS404" s="6"/>
      <c r="QQT404" s="6"/>
      <c r="QQU404" s="6"/>
      <c r="QQV404" s="6"/>
      <c r="QQW404" s="6"/>
      <c r="QQX404" s="6"/>
      <c r="QQY404" s="6"/>
      <c r="QQZ404" s="6"/>
      <c r="QRA404" s="6"/>
      <c r="QRB404" s="6"/>
      <c r="QRC404" s="6"/>
      <c r="QRD404" s="6"/>
      <c r="QRE404" s="6"/>
      <c r="QRF404" s="6"/>
      <c r="QRG404" s="6"/>
      <c r="QRH404" s="6"/>
      <c r="QRI404" s="6"/>
      <c r="QRJ404" s="6"/>
      <c r="QRK404" s="6"/>
      <c r="QRL404" s="6"/>
      <c r="QRM404" s="6"/>
      <c r="QRN404" s="6"/>
      <c r="QRO404" s="6"/>
      <c r="QRP404" s="6"/>
      <c r="QRQ404" s="6"/>
      <c r="QRR404" s="6"/>
      <c r="QRS404" s="6"/>
      <c r="QRT404" s="6"/>
      <c r="QRU404" s="6"/>
      <c r="QRV404" s="6"/>
      <c r="QRW404" s="6"/>
      <c r="QRX404" s="6"/>
      <c r="QRY404" s="6"/>
      <c r="QRZ404" s="6"/>
      <c r="QSA404" s="6"/>
      <c r="QSB404" s="6"/>
      <c r="QSC404" s="6"/>
      <c r="QSD404" s="6"/>
      <c r="QSE404" s="6"/>
      <c r="QSF404" s="6"/>
      <c r="QSG404" s="6"/>
      <c r="QSH404" s="6"/>
      <c r="QSI404" s="6"/>
      <c r="QSJ404" s="6"/>
      <c r="QSK404" s="6"/>
      <c r="QSL404" s="6"/>
      <c r="QSM404" s="6"/>
      <c r="QSN404" s="6"/>
      <c r="QSO404" s="6"/>
      <c r="QSP404" s="6"/>
      <c r="QSQ404" s="6"/>
      <c r="QSR404" s="6"/>
      <c r="QSS404" s="6"/>
      <c r="QST404" s="6"/>
      <c r="QSU404" s="6"/>
      <c r="QSV404" s="6"/>
      <c r="QSW404" s="6"/>
      <c r="QSX404" s="6"/>
      <c r="QSY404" s="6"/>
      <c r="QSZ404" s="6"/>
      <c r="QTA404" s="6"/>
      <c r="QTB404" s="6"/>
      <c r="QTC404" s="6"/>
      <c r="QTD404" s="6"/>
      <c r="QTE404" s="6"/>
      <c r="QTF404" s="6"/>
      <c r="QTG404" s="6"/>
      <c r="QTH404" s="6"/>
      <c r="QTI404" s="6"/>
      <c r="QTJ404" s="6"/>
      <c r="QTK404" s="6"/>
      <c r="QTL404" s="6"/>
      <c r="QTM404" s="6"/>
      <c r="QTN404" s="6"/>
      <c r="QTO404" s="6"/>
      <c r="QTP404" s="6"/>
      <c r="QTQ404" s="6"/>
      <c r="QTR404" s="6"/>
      <c r="QTS404" s="6"/>
      <c r="QTT404" s="6"/>
      <c r="QTU404" s="6"/>
      <c r="QTV404" s="6"/>
      <c r="QTW404" s="6"/>
      <c r="QTX404" s="6"/>
      <c r="QTY404" s="6"/>
      <c r="QTZ404" s="6"/>
      <c r="QUA404" s="6"/>
      <c r="QUB404" s="6"/>
      <c r="QUC404" s="6"/>
      <c r="QUD404" s="6"/>
      <c r="QUE404" s="6"/>
      <c r="QUF404" s="6"/>
      <c r="QUG404" s="6"/>
      <c r="QUH404" s="6"/>
      <c r="QUI404" s="6"/>
      <c r="QUJ404" s="6"/>
      <c r="QUK404" s="6"/>
      <c r="QUL404" s="6"/>
      <c r="QUM404" s="6"/>
      <c r="QUN404" s="6"/>
      <c r="QUO404" s="6"/>
      <c r="QUP404" s="6"/>
      <c r="QUQ404" s="6"/>
      <c r="QUR404" s="6"/>
      <c r="QUS404" s="6"/>
      <c r="QUT404" s="6"/>
      <c r="QUU404" s="6"/>
      <c r="QUV404" s="6"/>
      <c r="QUW404" s="6"/>
      <c r="QUX404" s="6"/>
      <c r="QUY404" s="6"/>
      <c r="QUZ404" s="6"/>
      <c r="QVA404" s="6"/>
      <c r="QVB404" s="6"/>
      <c r="QVC404" s="6"/>
      <c r="QVD404" s="6"/>
      <c r="QVE404" s="6"/>
      <c r="QVF404" s="6"/>
      <c r="QVG404" s="6"/>
      <c r="QVH404" s="6"/>
      <c r="QVI404" s="6"/>
      <c r="QVJ404" s="6"/>
      <c r="QVK404" s="6"/>
      <c r="QVL404" s="6"/>
      <c r="QVM404" s="6"/>
      <c r="QVN404" s="6"/>
      <c r="QVO404" s="6"/>
      <c r="QVP404" s="6"/>
      <c r="QVQ404" s="6"/>
      <c r="QVR404" s="6"/>
      <c r="QVS404" s="6"/>
      <c r="QVT404" s="6"/>
      <c r="QVU404" s="6"/>
      <c r="QVV404" s="6"/>
      <c r="QVW404" s="6"/>
      <c r="QVX404" s="6"/>
      <c r="QVY404" s="6"/>
      <c r="QVZ404" s="6"/>
      <c r="QWA404" s="6"/>
      <c r="QWB404" s="6"/>
      <c r="QWC404" s="6"/>
      <c r="QWD404" s="6"/>
      <c r="QWE404" s="6"/>
      <c r="QWF404" s="6"/>
      <c r="QWG404" s="6"/>
      <c r="QWH404" s="6"/>
      <c r="QWI404" s="6"/>
      <c r="QWJ404" s="6"/>
      <c r="QWK404" s="6"/>
      <c r="QWL404" s="6"/>
      <c r="QWM404" s="6"/>
      <c r="QWN404" s="6"/>
      <c r="QWO404" s="6"/>
      <c r="QWP404" s="6"/>
      <c r="QWQ404" s="6"/>
      <c r="QWR404" s="6"/>
      <c r="QWS404" s="6"/>
      <c r="QWT404" s="6"/>
      <c r="QWU404" s="6"/>
      <c r="QWV404" s="6"/>
      <c r="QWW404" s="6"/>
      <c r="QWX404" s="6"/>
      <c r="QWY404" s="6"/>
      <c r="QWZ404" s="6"/>
      <c r="QXA404" s="6"/>
      <c r="QXB404" s="6"/>
      <c r="QXC404" s="6"/>
      <c r="QXD404" s="6"/>
      <c r="QXE404" s="6"/>
      <c r="QXF404" s="6"/>
      <c r="QXG404" s="6"/>
      <c r="QXH404" s="6"/>
      <c r="QXI404" s="6"/>
      <c r="QXJ404" s="6"/>
      <c r="QXK404" s="6"/>
      <c r="QXL404" s="6"/>
      <c r="QXM404" s="6"/>
      <c r="QXN404" s="6"/>
      <c r="QXO404" s="6"/>
      <c r="QXP404" s="6"/>
      <c r="QXQ404" s="6"/>
      <c r="QXR404" s="6"/>
      <c r="QXS404" s="6"/>
      <c r="QXT404" s="6"/>
      <c r="QXU404" s="6"/>
      <c r="QXV404" s="6"/>
      <c r="QXW404" s="6"/>
      <c r="QXX404" s="6"/>
      <c r="QXY404" s="6"/>
      <c r="QXZ404" s="6"/>
      <c r="QYA404" s="6"/>
      <c r="QYB404" s="6"/>
      <c r="QYC404" s="6"/>
      <c r="QYD404" s="6"/>
      <c r="QYE404" s="6"/>
      <c r="QYF404" s="6"/>
      <c r="QYG404" s="6"/>
      <c r="QYH404" s="6"/>
      <c r="QYI404" s="6"/>
      <c r="QYJ404" s="6"/>
      <c r="QYK404" s="6"/>
      <c r="QYL404" s="6"/>
      <c r="QYM404" s="6"/>
      <c r="QYN404" s="6"/>
      <c r="QYO404" s="6"/>
      <c r="QYP404" s="6"/>
      <c r="QYQ404" s="6"/>
      <c r="QYR404" s="6"/>
      <c r="QYS404" s="6"/>
      <c r="QYT404" s="6"/>
      <c r="QYU404" s="6"/>
      <c r="QYV404" s="6"/>
      <c r="QYW404" s="6"/>
      <c r="QYX404" s="6"/>
      <c r="QYY404" s="6"/>
      <c r="QYZ404" s="6"/>
      <c r="QZA404" s="6"/>
      <c r="QZB404" s="6"/>
      <c r="QZC404" s="6"/>
      <c r="QZD404" s="6"/>
      <c r="QZE404" s="6"/>
      <c r="QZF404" s="6"/>
      <c r="QZG404" s="6"/>
      <c r="QZH404" s="6"/>
      <c r="QZI404" s="6"/>
      <c r="QZJ404" s="6"/>
      <c r="QZK404" s="6"/>
      <c r="QZL404" s="6"/>
      <c r="QZM404" s="6"/>
      <c r="QZN404" s="6"/>
      <c r="QZO404" s="6"/>
      <c r="QZP404" s="6"/>
      <c r="QZQ404" s="6"/>
      <c r="QZR404" s="6"/>
      <c r="QZS404" s="6"/>
      <c r="QZT404" s="6"/>
      <c r="QZU404" s="6"/>
      <c r="QZV404" s="6"/>
      <c r="QZW404" s="6"/>
      <c r="QZX404" s="6"/>
      <c r="QZY404" s="6"/>
      <c r="QZZ404" s="6"/>
      <c r="RAA404" s="6"/>
      <c r="RAB404" s="6"/>
      <c r="RAC404" s="6"/>
      <c r="RAD404" s="6"/>
      <c r="RAE404" s="6"/>
      <c r="RAF404" s="6"/>
      <c r="RAG404" s="6"/>
      <c r="RAH404" s="6"/>
      <c r="RAI404" s="6"/>
      <c r="RAJ404" s="6"/>
      <c r="RAK404" s="6"/>
      <c r="RAL404" s="6"/>
      <c r="RAM404" s="6"/>
      <c r="RAN404" s="6"/>
      <c r="RAO404" s="6"/>
      <c r="RAP404" s="6"/>
      <c r="RAQ404" s="6"/>
      <c r="RAR404" s="6"/>
      <c r="RAS404" s="6"/>
      <c r="RAT404" s="6"/>
      <c r="RAU404" s="6"/>
      <c r="RAV404" s="6"/>
      <c r="RAW404" s="6"/>
      <c r="RAX404" s="6"/>
      <c r="RAY404" s="6"/>
      <c r="RAZ404" s="6"/>
      <c r="RBA404" s="6"/>
      <c r="RBB404" s="6"/>
      <c r="RBC404" s="6"/>
      <c r="RBD404" s="6"/>
      <c r="RBE404" s="6"/>
      <c r="RBF404" s="6"/>
      <c r="RBG404" s="6"/>
      <c r="RBH404" s="6"/>
      <c r="RBI404" s="6"/>
      <c r="RBJ404" s="6"/>
      <c r="RBK404" s="6"/>
      <c r="RBL404" s="6"/>
      <c r="RBM404" s="6"/>
      <c r="RBN404" s="6"/>
      <c r="RBO404" s="6"/>
      <c r="RBP404" s="6"/>
      <c r="RBQ404" s="6"/>
      <c r="RBR404" s="6"/>
      <c r="RBS404" s="6"/>
      <c r="RBT404" s="6"/>
      <c r="RBU404" s="6"/>
      <c r="RBV404" s="6"/>
      <c r="RBW404" s="6"/>
      <c r="RBX404" s="6"/>
      <c r="RBY404" s="6"/>
      <c r="RBZ404" s="6"/>
      <c r="RCA404" s="6"/>
      <c r="RCB404" s="6"/>
      <c r="RCC404" s="6"/>
      <c r="RCD404" s="6"/>
      <c r="RCE404" s="6"/>
      <c r="RCF404" s="6"/>
      <c r="RCG404" s="6"/>
      <c r="RCH404" s="6"/>
      <c r="RCI404" s="6"/>
      <c r="RCJ404" s="6"/>
      <c r="RCK404" s="6"/>
      <c r="RCL404" s="6"/>
      <c r="RCM404" s="6"/>
      <c r="RCN404" s="6"/>
      <c r="RCO404" s="6"/>
      <c r="RCP404" s="6"/>
      <c r="RCQ404" s="6"/>
      <c r="RCR404" s="6"/>
      <c r="RCS404" s="6"/>
      <c r="RCT404" s="6"/>
      <c r="RCU404" s="6"/>
      <c r="RCV404" s="6"/>
      <c r="RCW404" s="6"/>
      <c r="RCX404" s="6"/>
      <c r="RCY404" s="6"/>
      <c r="RCZ404" s="6"/>
      <c r="RDA404" s="6"/>
      <c r="RDB404" s="6"/>
      <c r="RDC404" s="6"/>
      <c r="RDD404" s="6"/>
      <c r="RDE404" s="6"/>
      <c r="RDF404" s="6"/>
      <c r="RDG404" s="6"/>
      <c r="RDH404" s="6"/>
      <c r="RDI404" s="6"/>
      <c r="RDJ404" s="6"/>
      <c r="RDK404" s="6"/>
      <c r="RDL404" s="6"/>
      <c r="RDM404" s="6"/>
      <c r="RDN404" s="6"/>
      <c r="RDO404" s="6"/>
      <c r="RDP404" s="6"/>
      <c r="RDQ404" s="6"/>
      <c r="RDR404" s="6"/>
      <c r="RDS404" s="6"/>
      <c r="RDT404" s="6"/>
      <c r="RDU404" s="6"/>
      <c r="RDV404" s="6"/>
      <c r="RDW404" s="6"/>
      <c r="RDX404" s="6"/>
      <c r="RDY404" s="6"/>
      <c r="RDZ404" s="6"/>
      <c r="REA404" s="6"/>
      <c r="REB404" s="6"/>
      <c r="REC404" s="6"/>
      <c r="RED404" s="6"/>
      <c r="REE404" s="6"/>
      <c r="REF404" s="6"/>
      <c r="REG404" s="6"/>
      <c r="REH404" s="6"/>
      <c r="REI404" s="6"/>
      <c r="REJ404" s="6"/>
      <c r="REK404" s="6"/>
      <c r="REL404" s="6"/>
      <c r="REM404" s="6"/>
      <c r="REN404" s="6"/>
      <c r="REO404" s="6"/>
      <c r="REP404" s="6"/>
      <c r="REQ404" s="6"/>
      <c r="RER404" s="6"/>
      <c r="RES404" s="6"/>
      <c r="RET404" s="6"/>
      <c r="REU404" s="6"/>
      <c r="REV404" s="6"/>
      <c r="REW404" s="6"/>
      <c r="REX404" s="6"/>
      <c r="REY404" s="6"/>
      <c r="REZ404" s="6"/>
      <c r="RFA404" s="6"/>
      <c r="RFB404" s="6"/>
      <c r="RFC404" s="6"/>
      <c r="RFD404" s="6"/>
      <c r="RFE404" s="6"/>
      <c r="RFF404" s="6"/>
      <c r="RFG404" s="6"/>
      <c r="RFH404" s="6"/>
      <c r="RFI404" s="6"/>
      <c r="RFJ404" s="6"/>
      <c r="RFK404" s="6"/>
      <c r="RFL404" s="6"/>
      <c r="RFM404" s="6"/>
      <c r="RFN404" s="6"/>
      <c r="RFO404" s="6"/>
      <c r="RFP404" s="6"/>
      <c r="RFQ404" s="6"/>
      <c r="RFR404" s="6"/>
      <c r="RFS404" s="6"/>
      <c r="RFT404" s="6"/>
      <c r="RFU404" s="6"/>
      <c r="RFV404" s="6"/>
      <c r="RFW404" s="6"/>
      <c r="RFX404" s="6"/>
      <c r="RFY404" s="6"/>
      <c r="RFZ404" s="6"/>
      <c r="RGA404" s="6"/>
      <c r="RGB404" s="6"/>
      <c r="RGC404" s="6"/>
      <c r="RGD404" s="6"/>
      <c r="RGE404" s="6"/>
      <c r="RGF404" s="6"/>
      <c r="RGG404" s="6"/>
      <c r="RGH404" s="6"/>
      <c r="RGI404" s="6"/>
      <c r="RGJ404" s="6"/>
      <c r="RGK404" s="6"/>
      <c r="RGL404" s="6"/>
      <c r="RGM404" s="6"/>
      <c r="RGN404" s="6"/>
      <c r="RGO404" s="6"/>
      <c r="RGP404" s="6"/>
      <c r="RGQ404" s="6"/>
      <c r="RGR404" s="6"/>
      <c r="RGS404" s="6"/>
      <c r="RGT404" s="6"/>
      <c r="RGU404" s="6"/>
      <c r="RGV404" s="6"/>
      <c r="RGW404" s="6"/>
      <c r="RGX404" s="6"/>
      <c r="RGY404" s="6"/>
      <c r="RGZ404" s="6"/>
      <c r="RHA404" s="6"/>
      <c r="RHB404" s="6"/>
      <c r="RHC404" s="6"/>
      <c r="RHD404" s="6"/>
      <c r="RHE404" s="6"/>
      <c r="RHF404" s="6"/>
      <c r="RHG404" s="6"/>
      <c r="RHH404" s="6"/>
      <c r="RHI404" s="6"/>
      <c r="RHJ404" s="6"/>
      <c r="RHK404" s="6"/>
      <c r="RHL404" s="6"/>
      <c r="RHM404" s="6"/>
      <c r="RHN404" s="6"/>
      <c r="RHO404" s="6"/>
      <c r="RHP404" s="6"/>
      <c r="RHQ404" s="6"/>
      <c r="RHR404" s="6"/>
      <c r="RHS404" s="6"/>
      <c r="RHT404" s="6"/>
      <c r="RHU404" s="6"/>
      <c r="RHV404" s="6"/>
      <c r="RHW404" s="6"/>
      <c r="RHX404" s="6"/>
      <c r="RHY404" s="6"/>
      <c r="RHZ404" s="6"/>
      <c r="RIA404" s="6"/>
      <c r="RIB404" s="6"/>
      <c r="RIC404" s="6"/>
      <c r="RID404" s="6"/>
      <c r="RIE404" s="6"/>
      <c r="RIF404" s="6"/>
      <c r="RIG404" s="6"/>
      <c r="RIH404" s="6"/>
      <c r="RII404" s="6"/>
      <c r="RIJ404" s="6"/>
      <c r="RIK404" s="6"/>
      <c r="RIL404" s="6"/>
      <c r="RIM404" s="6"/>
      <c r="RIN404" s="6"/>
      <c r="RIO404" s="6"/>
      <c r="RIP404" s="6"/>
      <c r="RIQ404" s="6"/>
      <c r="RIR404" s="6"/>
      <c r="RIS404" s="6"/>
      <c r="RIT404" s="6"/>
      <c r="RIU404" s="6"/>
      <c r="RIV404" s="6"/>
      <c r="RIW404" s="6"/>
      <c r="RIX404" s="6"/>
      <c r="RIY404" s="6"/>
      <c r="RIZ404" s="6"/>
      <c r="RJA404" s="6"/>
      <c r="RJB404" s="6"/>
      <c r="RJC404" s="6"/>
      <c r="RJD404" s="6"/>
      <c r="RJE404" s="6"/>
      <c r="RJF404" s="6"/>
      <c r="RJG404" s="6"/>
      <c r="RJH404" s="6"/>
      <c r="RJI404" s="6"/>
      <c r="RJJ404" s="6"/>
      <c r="RJK404" s="6"/>
      <c r="RJL404" s="6"/>
      <c r="RJM404" s="6"/>
      <c r="RJN404" s="6"/>
      <c r="RJO404" s="6"/>
      <c r="RJP404" s="6"/>
      <c r="RJQ404" s="6"/>
      <c r="RJR404" s="6"/>
      <c r="RJS404" s="6"/>
      <c r="RJT404" s="6"/>
      <c r="RJU404" s="6"/>
      <c r="RJV404" s="6"/>
      <c r="RJW404" s="6"/>
      <c r="RJX404" s="6"/>
      <c r="RJY404" s="6"/>
      <c r="RJZ404" s="6"/>
      <c r="RKA404" s="6"/>
      <c r="RKB404" s="6"/>
      <c r="RKC404" s="6"/>
      <c r="RKD404" s="6"/>
      <c r="RKE404" s="6"/>
      <c r="RKF404" s="6"/>
      <c r="RKG404" s="6"/>
      <c r="RKH404" s="6"/>
      <c r="RKI404" s="6"/>
      <c r="RKJ404" s="6"/>
      <c r="RKK404" s="6"/>
      <c r="RKL404" s="6"/>
      <c r="RKM404" s="6"/>
      <c r="RKN404" s="6"/>
      <c r="RKO404" s="6"/>
      <c r="RKP404" s="6"/>
      <c r="RKQ404" s="6"/>
      <c r="RKR404" s="6"/>
      <c r="RKS404" s="6"/>
      <c r="RKT404" s="6"/>
      <c r="RKU404" s="6"/>
      <c r="RKV404" s="6"/>
      <c r="RKW404" s="6"/>
      <c r="RKX404" s="6"/>
      <c r="RKY404" s="6"/>
      <c r="RKZ404" s="6"/>
      <c r="RLA404" s="6"/>
      <c r="RLB404" s="6"/>
      <c r="RLC404" s="6"/>
      <c r="RLD404" s="6"/>
      <c r="RLE404" s="6"/>
      <c r="RLF404" s="6"/>
      <c r="RLG404" s="6"/>
      <c r="RLH404" s="6"/>
      <c r="RLI404" s="6"/>
      <c r="RLJ404" s="6"/>
      <c r="RLK404" s="6"/>
      <c r="RLL404" s="6"/>
      <c r="RLM404" s="6"/>
      <c r="RLN404" s="6"/>
      <c r="RLO404" s="6"/>
      <c r="RLP404" s="6"/>
      <c r="RLQ404" s="6"/>
      <c r="RLR404" s="6"/>
      <c r="RLS404" s="6"/>
      <c r="RLT404" s="6"/>
      <c r="RLU404" s="6"/>
      <c r="RLV404" s="6"/>
      <c r="RLW404" s="6"/>
      <c r="RLX404" s="6"/>
      <c r="RLY404" s="6"/>
      <c r="RLZ404" s="6"/>
      <c r="RMA404" s="6"/>
      <c r="RMB404" s="6"/>
      <c r="RMC404" s="6"/>
      <c r="RMD404" s="6"/>
      <c r="RME404" s="6"/>
      <c r="RMF404" s="6"/>
      <c r="RMG404" s="6"/>
      <c r="RMH404" s="6"/>
      <c r="RMI404" s="6"/>
      <c r="RMJ404" s="6"/>
      <c r="RMK404" s="6"/>
      <c r="RML404" s="6"/>
      <c r="RMM404" s="6"/>
      <c r="RMN404" s="6"/>
      <c r="RMO404" s="6"/>
      <c r="RMP404" s="6"/>
      <c r="RMQ404" s="6"/>
      <c r="RMR404" s="6"/>
      <c r="RMS404" s="6"/>
      <c r="RMT404" s="6"/>
      <c r="RMU404" s="6"/>
      <c r="RMV404" s="6"/>
      <c r="RMW404" s="6"/>
      <c r="RMX404" s="6"/>
      <c r="RMY404" s="6"/>
      <c r="RMZ404" s="6"/>
      <c r="RNA404" s="6"/>
      <c r="RNB404" s="6"/>
      <c r="RNC404" s="6"/>
      <c r="RND404" s="6"/>
      <c r="RNE404" s="6"/>
      <c r="RNF404" s="6"/>
      <c r="RNG404" s="6"/>
      <c r="RNH404" s="6"/>
      <c r="RNI404" s="6"/>
      <c r="RNJ404" s="6"/>
      <c r="RNK404" s="6"/>
      <c r="RNL404" s="6"/>
      <c r="RNM404" s="6"/>
      <c r="RNN404" s="6"/>
      <c r="RNO404" s="6"/>
      <c r="RNP404" s="6"/>
      <c r="RNQ404" s="6"/>
      <c r="RNR404" s="6"/>
      <c r="RNS404" s="6"/>
      <c r="RNT404" s="6"/>
      <c r="RNU404" s="6"/>
      <c r="RNV404" s="6"/>
      <c r="RNW404" s="6"/>
      <c r="RNX404" s="6"/>
      <c r="RNY404" s="6"/>
      <c r="RNZ404" s="6"/>
      <c r="ROA404" s="6"/>
      <c r="ROB404" s="6"/>
      <c r="ROC404" s="6"/>
      <c r="ROD404" s="6"/>
      <c r="ROE404" s="6"/>
      <c r="ROF404" s="6"/>
      <c r="ROG404" s="6"/>
      <c r="ROH404" s="6"/>
      <c r="ROI404" s="6"/>
      <c r="ROJ404" s="6"/>
      <c r="ROK404" s="6"/>
      <c r="ROL404" s="6"/>
      <c r="ROM404" s="6"/>
      <c r="RON404" s="6"/>
      <c r="ROO404" s="6"/>
      <c r="ROP404" s="6"/>
      <c r="ROQ404" s="6"/>
      <c r="ROR404" s="6"/>
      <c r="ROS404" s="6"/>
      <c r="ROT404" s="6"/>
      <c r="ROU404" s="6"/>
      <c r="ROV404" s="6"/>
      <c r="ROW404" s="6"/>
      <c r="ROX404" s="6"/>
      <c r="ROY404" s="6"/>
      <c r="ROZ404" s="6"/>
      <c r="RPA404" s="6"/>
      <c r="RPB404" s="6"/>
      <c r="RPC404" s="6"/>
      <c r="RPD404" s="6"/>
      <c r="RPE404" s="6"/>
      <c r="RPF404" s="6"/>
      <c r="RPG404" s="6"/>
      <c r="RPH404" s="6"/>
      <c r="RPI404" s="6"/>
      <c r="RPJ404" s="6"/>
      <c r="RPK404" s="6"/>
      <c r="RPL404" s="6"/>
      <c r="RPM404" s="6"/>
      <c r="RPN404" s="6"/>
      <c r="RPO404" s="6"/>
      <c r="RPP404" s="6"/>
      <c r="RPQ404" s="6"/>
      <c r="RPR404" s="6"/>
      <c r="RPS404" s="6"/>
      <c r="RPT404" s="6"/>
      <c r="RPU404" s="6"/>
      <c r="RPV404" s="6"/>
      <c r="RPW404" s="6"/>
      <c r="RPX404" s="6"/>
      <c r="RPY404" s="6"/>
      <c r="RPZ404" s="6"/>
      <c r="RQA404" s="6"/>
      <c r="RQB404" s="6"/>
      <c r="RQC404" s="6"/>
      <c r="RQD404" s="6"/>
      <c r="RQE404" s="6"/>
      <c r="RQF404" s="6"/>
      <c r="RQG404" s="6"/>
      <c r="RQH404" s="6"/>
      <c r="RQI404" s="6"/>
      <c r="RQJ404" s="6"/>
      <c r="RQK404" s="6"/>
      <c r="RQL404" s="6"/>
      <c r="RQM404" s="6"/>
      <c r="RQN404" s="6"/>
      <c r="RQO404" s="6"/>
      <c r="RQP404" s="6"/>
      <c r="RQQ404" s="6"/>
      <c r="RQR404" s="6"/>
      <c r="RQS404" s="6"/>
      <c r="RQT404" s="6"/>
      <c r="RQU404" s="6"/>
      <c r="RQV404" s="6"/>
      <c r="RQW404" s="6"/>
      <c r="RQX404" s="6"/>
      <c r="RQY404" s="6"/>
      <c r="RQZ404" s="6"/>
      <c r="RRA404" s="6"/>
      <c r="RRB404" s="6"/>
      <c r="RRC404" s="6"/>
      <c r="RRD404" s="6"/>
      <c r="RRE404" s="6"/>
      <c r="RRF404" s="6"/>
      <c r="RRG404" s="6"/>
      <c r="RRH404" s="6"/>
      <c r="RRI404" s="6"/>
      <c r="RRJ404" s="6"/>
      <c r="RRK404" s="6"/>
      <c r="RRL404" s="6"/>
      <c r="RRM404" s="6"/>
      <c r="RRN404" s="6"/>
      <c r="RRO404" s="6"/>
      <c r="RRP404" s="6"/>
      <c r="RRQ404" s="6"/>
      <c r="RRR404" s="6"/>
      <c r="RRS404" s="6"/>
      <c r="RRT404" s="6"/>
      <c r="RRU404" s="6"/>
      <c r="RRV404" s="6"/>
      <c r="RRW404" s="6"/>
      <c r="RRX404" s="6"/>
      <c r="RRY404" s="6"/>
      <c r="RRZ404" s="6"/>
      <c r="RSA404" s="6"/>
      <c r="RSB404" s="6"/>
      <c r="RSC404" s="6"/>
      <c r="RSD404" s="6"/>
      <c r="RSE404" s="6"/>
      <c r="RSF404" s="6"/>
      <c r="RSG404" s="6"/>
      <c r="RSH404" s="6"/>
      <c r="RSI404" s="6"/>
      <c r="RSJ404" s="6"/>
      <c r="RSK404" s="6"/>
      <c r="RSL404" s="6"/>
      <c r="RSM404" s="6"/>
      <c r="RSN404" s="6"/>
      <c r="RSO404" s="6"/>
      <c r="RSP404" s="6"/>
      <c r="RSQ404" s="6"/>
      <c r="RSR404" s="6"/>
      <c r="RSS404" s="6"/>
      <c r="RST404" s="6"/>
      <c r="RSU404" s="6"/>
      <c r="RSV404" s="6"/>
      <c r="RSW404" s="6"/>
      <c r="RSX404" s="6"/>
      <c r="RSY404" s="6"/>
      <c r="RSZ404" s="6"/>
      <c r="RTA404" s="6"/>
      <c r="RTB404" s="6"/>
      <c r="RTC404" s="6"/>
      <c r="RTD404" s="6"/>
      <c r="RTE404" s="6"/>
      <c r="RTF404" s="6"/>
      <c r="RTG404" s="6"/>
      <c r="RTH404" s="6"/>
      <c r="RTI404" s="6"/>
      <c r="RTJ404" s="6"/>
      <c r="RTK404" s="6"/>
      <c r="RTL404" s="6"/>
      <c r="RTM404" s="6"/>
      <c r="RTN404" s="6"/>
      <c r="RTO404" s="6"/>
      <c r="RTP404" s="6"/>
      <c r="RTQ404" s="6"/>
      <c r="RTR404" s="6"/>
      <c r="RTS404" s="6"/>
      <c r="RTT404" s="6"/>
      <c r="RTU404" s="6"/>
      <c r="RTV404" s="6"/>
      <c r="RTW404" s="6"/>
      <c r="RTX404" s="6"/>
      <c r="RTY404" s="6"/>
      <c r="RTZ404" s="6"/>
      <c r="RUA404" s="6"/>
      <c r="RUB404" s="6"/>
      <c r="RUC404" s="6"/>
      <c r="RUD404" s="6"/>
      <c r="RUE404" s="6"/>
      <c r="RUF404" s="6"/>
      <c r="RUG404" s="6"/>
      <c r="RUH404" s="6"/>
      <c r="RUI404" s="6"/>
      <c r="RUJ404" s="6"/>
      <c r="RUK404" s="6"/>
      <c r="RUL404" s="6"/>
      <c r="RUM404" s="6"/>
      <c r="RUN404" s="6"/>
      <c r="RUO404" s="6"/>
      <c r="RUP404" s="6"/>
      <c r="RUQ404" s="6"/>
      <c r="RUR404" s="6"/>
      <c r="RUS404" s="6"/>
      <c r="RUT404" s="6"/>
      <c r="RUU404" s="6"/>
      <c r="RUV404" s="6"/>
      <c r="RUW404" s="6"/>
      <c r="RUX404" s="6"/>
      <c r="RUY404" s="6"/>
      <c r="RUZ404" s="6"/>
      <c r="RVA404" s="6"/>
      <c r="RVB404" s="6"/>
      <c r="RVC404" s="6"/>
      <c r="RVD404" s="6"/>
      <c r="RVE404" s="6"/>
      <c r="RVF404" s="6"/>
      <c r="RVG404" s="6"/>
      <c r="RVH404" s="6"/>
      <c r="RVI404" s="6"/>
      <c r="RVJ404" s="6"/>
      <c r="RVK404" s="6"/>
      <c r="RVL404" s="6"/>
      <c r="RVM404" s="6"/>
      <c r="RVN404" s="6"/>
      <c r="RVO404" s="6"/>
      <c r="RVP404" s="6"/>
      <c r="RVQ404" s="6"/>
      <c r="RVR404" s="6"/>
      <c r="RVS404" s="6"/>
      <c r="RVT404" s="6"/>
      <c r="RVU404" s="6"/>
      <c r="RVV404" s="6"/>
      <c r="RVW404" s="6"/>
      <c r="RVX404" s="6"/>
      <c r="RVY404" s="6"/>
      <c r="RVZ404" s="6"/>
      <c r="RWA404" s="6"/>
      <c r="RWB404" s="6"/>
      <c r="RWC404" s="6"/>
      <c r="RWD404" s="6"/>
      <c r="RWE404" s="6"/>
      <c r="RWF404" s="6"/>
      <c r="RWG404" s="6"/>
      <c r="RWH404" s="6"/>
      <c r="RWI404" s="6"/>
      <c r="RWJ404" s="6"/>
      <c r="RWK404" s="6"/>
      <c r="RWL404" s="6"/>
      <c r="RWM404" s="6"/>
      <c r="RWN404" s="6"/>
      <c r="RWO404" s="6"/>
      <c r="RWP404" s="6"/>
      <c r="RWQ404" s="6"/>
      <c r="RWR404" s="6"/>
      <c r="RWS404" s="6"/>
      <c r="RWT404" s="6"/>
      <c r="RWU404" s="6"/>
      <c r="RWV404" s="6"/>
      <c r="RWW404" s="6"/>
      <c r="RWX404" s="6"/>
      <c r="RWY404" s="6"/>
      <c r="RWZ404" s="6"/>
      <c r="RXA404" s="6"/>
      <c r="RXB404" s="6"/>
      <c r="RXC404" s="6"/>
      <c r="RXD404" s="6"/>
      <c r="RXE404" s="6"/>
      <c r="RXF404" s="6"/>
      <c r="RXG404" s="6"/>
      <c r="RXH404" s="6"/>
      <c r="RXI404" s="6"/>
      <c r="RXJ404" s="6"/>
      <c r="RXK404" s="6"/>
      <c r="RXL404" s="6"/>
      <c r="RXM404" s="6"/>
      <c r="RXN404" s="6"/>
      <c r="RXO404" s="6"/>
      <c r="RXP404" s="6"/>
      <c r="RXQ404" s="6"/>
      <c r="RXR404" s="6"/>
      <c r="RXS404" s="6"/>
      <c r="RXT404" s="6"/>
      <c r="RXU404" s="6"/>
      <c r="RXV404" s="6"/>
      <c r="RXW404" s="6"/>
      <c r="RXX404" s="6"/>
      <c r="RXY404" s="6"/>
      <c r="RXZ404" s="6"/>
      <c r="RYA404" s="6"/>
      <c r="RYB404" s="6"/>
      <c r="RYC404" s="6"/>
      <c r="RYD404" s="6"/>
      <c r="RYE404" s="6"/>
      <c r="RYF404" s="6"/>
      <c r="RYG404" s="6"/>
      <c r="RYH404" s="6"/>
      <c r="RYI404" s="6"/>
      <c r="RYJ404" s="6"/>
      <c r="RYK404" s="6"/>
      <c r="RYL404" s="6"/>
      <c r="RYM404" s="6"/>
      <c r="RYN404" s="6"/>
      <c r="RYO404" s="6"/>
      <c r="RYP404" s="6"/>
      <c r="RYQ404" s="6"/>
      <c r="RYR404" s="6"/>
      <c r="RYS404" s="6"/>
      <c r="RYT404" s="6"/>
      <c r="RYU404" s="6"/>
      <c r="RYV404" s="6"/>
      <c r="RYW404" s="6"/>
      <c r="RYX404" s="6"/>
      <c r="RYY404" s="6"/>
      <c r="RYZ404" s="6"/>
      <c r="RZA404" s="6"/>
      <c r="RZB404" s="6"/>
      <c r="RZC404" s="6"/>
      <c r="RZD404" s="6"/>
      <c r="RZE404" s="6"/>
      <c r="RZF404" s="6"/>
      <c r="RZG404" s="6"/>
      <c r="RZH404" s="6"/>
      <c r="RZI404" s="6"/>
      <c r="RZJ404" s="6"/>
      <c r="RZK404" s="6"/>
      <c r="RZL404" s="6"/>
      <c r="RZM404" s="6"/>
      <c r="RZN404" s="6"/>
      <c r="RZO404" s="6"/>
      <c r="RZP404" s="6"/>
      <c r="RZQ404" s="6"/>
      <c r="RZR404" s="6"/>
      <c r="RZS404" s="6"/>
      <c r="RZT404" s="6"/>
      <c r="RZU404" s="6"/>
      <c r="RZV404" s="6"/>
      <c r="RZW404" s="6"/>
      <c r="RZX404" s="6"/>
      <c r="RZY404" s="6"/>
      <c r="RZZ404" s="6"/>
      <c r="SAA404" s="6"/>
      <c r="SAB404" s="6"/>
      <c r="SAC404" s="6"/>
      <c r="SAD404" s="6"/>
      <c r="SAE404" s="6"/>
      <c r="SAF404" s="6"/>
      <c r="SAG404" s="6"/>
      <c r="SAH404" s="6"/>
      <c r="SAI404" s="6"/>
      <c r="SAJ404" s="6"/>
      <c r="SAK404" s="6"/>
      <c r="SAL404" s="6"/>
      <c r="SAM404" s="6"/>
      <c r="SAN404" s="6"/>
      <c r="SAO404" s="6"/>
      <c r="SAP404" s="6"/>
      <c r="SAQ404" s="6"/>
      <c r="SAR404" s="6"/>
      <c r="SAS404" s="6"/>
      <c r="SAT404" s="6"/>
      <c r="SAU404" s="6"/>
      <c r="SAV404" s="6"/>
      <c r="SAW404" s="6"/>
      <c r="SAX404" s="6"/>
      <c r="SAY404" s="6"/>
      <c r="SAZ404" s="6"/>
      <c r="SBA404" s="6"/>
      <c r="SBB404" s="6"/>
      <c r="SBC404" s="6"/>
      <c r="SBD404" s="6"/>
      <c r="SBE404" s="6"/>
      <c r="SBF404" s="6"/>
      <c r="SBG404" s="6"/>
      <c r="SBH404" s="6"/>
      <c r="SBI404" s="6"/>
      <c r="SBJ404" s="6"/>
      <c r="SBK404" s="6"/>
      <c r="SBL404" s="6"/>
      <c r="SBM404" s="6"/>
      <c r="SBN404" s="6"/>
      <c r="SBO404" s="6"/>
      <c r="SBP404" s="6"/>
      <c r="SBQ404" s="6"/>
      <c r="SBR404" s="6"/>
      <c r="SBS404" s="6"/>
      <c r="SBT404" s="6"/>
      <c r="SBU404" s="6"/>
      <c r="SBV404" s="6"/>
      <c r="SBW404" s="6"/>
      <c r="SBX404" s="6"/>
      <c r="SBY404" s="6"/>
      <c r="SBZ404" s="6"/>
      <c r="SCA404" s="6"/>
      <c r="SCB404" s="6"/>
      <c r="SCC404" s="6"/>
      <c r="SCD404" s="6"/>
      <c r="SCE404" s="6"/>
      <c r="SCF404" s="6"/>
      <c r="SCG404" s="6"/>
      <c r="SCH404" s="6"/>
      <c r="SCI404" s="6"/>
      <c r="SCJ404" s="6"/>
      <c r="SCK404" s="6"/>
      <c r="SCL404" s="6"/>
      <c r="SCM404" s="6"/>
      <c r="SCN404" s="6"/>
      <c r="SCO404" s="6"/>
      <c r="SCP404" s="6"/>
      <c r="SCQ404" s="6"/>
      <c r="SCR404" s="6"/>
      <c r="SCS404" s="6"/>
      <c r="SCT404" s="6"/>
      <c r="SCU404" s="6"/>
      <c r="SCV404" s="6"/>
      <c r="SCW404" s="6"/>
      <c r="SCX404" s="6"/>
      <c r="SCY404" s="6"/>
      <c r="SCZ404" s="6"/>
      <c r="SDA404" s="6"/>
      <c r="SDB404" s="6"/>
      <c r="SDC404" s="6"/>
      <c r="SDD404" s="6"/>
      <c r="SDE404" s="6"/>
      <c r="SDF404" s="6"/>
      <c r="SDG404" s="6"/>
      <c r="SDH404" s="6"/>
      <c r="SDI404" s="6"/>
      <c r="SDJ404" s="6"/>
      <c r="SDK404" s="6"/>
      <c r="SDL404" s="6"/>
      <c r="SDM404" s="6"/>
      <c r="SDN404" s="6"/>
      <c r="SDO404" s="6"/>
      <c r="SDP404" s="6"/>
      <c r="SDQ404" s="6"/>
      <c r="SDR404" s="6"/>
      <c r="SDS404" s="6"/>
      <c r="SDT404" s="6"/>
      <c r="SDU404" s="6"/>
      <c r="SDV404" s="6"/>
      <c r="SDW404" s="6"/>
      <c r="SDX404" s="6"/>
      <c r="SDY404" s="6"/>
      <c r="SDZ404" s="6"/>
      <c r="SEA404" s="6"/>
      <c r="SEB404" s="6"/>
      <c r="SEC404" s="6"/>
      <c r="SED404" s="6"/>
      <c r="SEE404" s="6"/>
      <c r="SEF404" s="6"/>
      <c r="SEG404" s="6"/>
      <c r="SEH404" s="6"/>
      <c r="SEI404" s="6"/>
      <c r="SEJ404" s="6"/>
      <c r="SEK404" s="6"/>
      <c r="SEL404" s="6"/>
      <c r="SEM404" s="6"/>
      <c r="SEN404" s="6"/>
      <c r="SEO404" s="6"/>
      <c r="SEP404" s="6"/>
      <c r="SEQ404" s="6"/>
      <c r="SER404" s="6"/>
      <c r="SES404" s="6"/>
      <c r="SET404" s="6"/>
      <c r="SEU404" s="6"/>
      <c r="SEV404" s="6"/>
      <c r="SEW404" s="6"/>
      <c r="SEX404" s="6"/>
      <c r="SEY404" s="6"/>
      <c r="SEZ404" s="6"/>
      <c r="SFA404" s="6"/>
      <c r="SFB404" s="6"/>
      <c r="SFC404" s="6"/>
      <c r="SFD404" s="6"/>
      <c r="SFE404" s="6"/>
      <c r="SFF404" s="6"/>
      <c r="SFG404" s="6"/>
      <c r="SFH404" s="6"/>
      <c r="SFI404" s="6"/>
      <c r="SFJ404" s="6"/>
      <c r="SFK404" s="6"/>
      <c r="SFL404" s="6"/>
      <c r="SFM404" s="6"/>
      <c r="SFN404" s="6"/>
      <c r="SFO404" s="6"/>
      <c r="SFP404" s="6"/>
      <c r="SFQ404" s="6"/>
      <c r="SFR404" s="6"/>
      <c r="SFS404" s="6"/>
      <c r="SFT404" s="6"/>
      <c r="SFU404" s="6"/>
      <c r="SFV404" s="6"/>
      <c r="SFW404" s="6"/>
      <c r="SFX404" s="6"/>
      <c r="SFY404" s="6"/>
      <c r="SFZ404" s="6"/>
      <c r="SGA404" s="6"/>
      <c r="SGB404" s="6"/>
      <c r="SGC404" s="6"/>
      <c r="SGD404" s="6"/>
      <c r="SGE404" s="6"/>
      <c r="SGF404" s="6"/>
      <c r="SGG404" s="6"/>
      <c r="SGH404" s="6"/>
      <c r="SGI404" s="6"/>
      <c r="SGJ404" s="6"/>
      <c r="SGK404" s="6"/>
      <c r="SGL404" s="6"/>
      <c r="SGM404" s="6"/>
      <c r="SGN404" s="6"/>
      <c r="SGO404" s="6"/>
      <c r="SGP404" s="6"/>
      <c r="SGQ404" s="6"/>
      <c r="SGR404" s="6"/>
      <c r="SGS404" s="6"/>
      <c r="SGT404" s="6"/>
      <c r="SGU404" s="6"/>
      <c r="SGV404" s="6"/>
      <c r="SGW404" s="6"/>
      <c r="SGX404" s="6"/>
      <c r="SGY404" s="6"/>
      <c r="SGZ404" s="6"/>
      <c r="SHA404" s="6"/>
      <c r="SHB404" s="6"/>
      <c r="SHC404" s="6"/>
      <c r="SHD404" s="6"/>
      <c r="SHE404" s="6"/>
      <c r="SHF404" s="6"/>
      <c r="SHG404" s="6"/>
      <c r="SHH404" s="6"/>
      <c r="SHI404" s="6"/>
      <c r="SHJ404" s="6"/>
      <c r="SHK404" s="6"/>
      <c r="SHL404" s="6"/>
      <c r="SHM404" s="6"/>
      <c r="SHN404" s="6"/>
      <c r="SHO404" s="6"/>
      <c r="SHP404" s="6"/>
      <c r="SHQ404" s="6"/>
      <c r="SHR404" s="6"/>
      <c r="SHS404" s="6"/>
      <c r="SHT404" s="6"/>
      <c r="SHU404" s="6"/>
      <c r="SHV404" s="6"/>
      <c r="SHW404" s="6"/>
      <c r="SHX404" s="6"/>
      <c r="SHY404" s="6"/>
      <c r="SHZ404" s="6"/>
      <c r="SIA404" s="6"/>
      <c r="SIB404" s="6"/>
      <c r="SIC404" s="6"/>
      <c r="SID404" s="6"/>
      <c r="SIE404" s="6"/>
      <c r="SIF404" s="6"/>
      <c r="SIG404" s="6"/>
      <c r="SIH404" s="6"/>
      <c r="SII404" s="6"/>
      <c r="SIJ404" s="6"/>
      <c r="SIK404" s="6"/>
      <c r="SIL404" s="6"/>
      <c r="SIM404" s="6"/>
      <c r="SIN404" s="6"/>
      <c r="SIO404" s="6"/>
      <c r="SIP404" s="6"/>
      <c r="SIQ404" s="6"/>
      <c r="SIR404" s="6"/>
      <c r="SIS404" s="6"/>
      <c r="SIT404" s="6"/>
      <c r="SIU404" s="6"/>
      <c r="SIV404" s="6"/>
      <c r="SIW404" s="6"/>
      <c r="SIX404" s="6"/>
      <c r="SIY404" s="6"/>
      <c r="SIZ404" s="6"/>
      <c r="SJA404" s="6"/>
      <c r="SJB404" s="6"/>
      <c r="SJC404" s="6"/>
      <c r="SJD404" s="6"/>
      <c r="SJE404" s="6"/>
      <c r="SJF404" s="6"/>
      <c r="SJG404" s="6"/>
      <c r="SJH404" s="6"/>
      <c r="SJI404" s="6"/>
      <c r="SJJ404" s="6"/>
      <c r="SJK404" s="6"/>
      <c r="SJL404" s="6"/>
      <c r="SJM404" s="6"/>
      <c r="SJN404" s="6"/>
      <c r="SJO404" s="6"/>
      <c r="SJP404" s="6"/>
      <c r="SJQ404" s="6"/>
      <c r="SJR404" s="6"/>
      <c r="SJS404" s="6"/>
      <c r="SJT404" s="6"/>
      <c r="SJU404" s="6"/>
      <c r="SJV404" s="6"/>
      <c r="SJW404" s="6"/>
      <c r="SJX404" s="6"/>
      <c r="SJY404" s="6"/>
      <c r="SJZ404" s="6"/>
      <c r="SKA404" s="6"/>
      <c r="SKB404" s="6"/>
      <c r="SKC404" s="6"/>
      <c r="SKD404" s="6"/>
      <c r="SKE404" s="6"/>
      <c r="SKF404" s="6"/>
      <c r="SKG404" s="6"/>
      <c r="SKH404" s="6"/>
      <c r="SKI404" s="6"/>
      <c r="SKJ404" s="6"/>
      <c r="SKK404" s="6"/>
      <c r="SKL404" s="6"/>
      <c r="SKM404" s="6"/>
      <c r="SKN404" s="6"/>
      <c r="SKO404" s="6"/>
      <c r="SKP404" s="6"/>
      <c r="SKQ404" s="6"/>
      <c r="SKR404" s="6"/>
      <c r="SKS404" s="6"/>
      <c r="SKT404" s="6"/>
      <c r="SKU404" s="6"/>
      <c r="SKV404" s="6"/>
      <c r="SKW404" s="6"/>
      <c r="SKX404" s="6"/>
      <c r="SKY404" s="6"/>
      <c r="SKZ404" s="6"/>
      <c r="SLA404" s="6"/>
      <c r="SLB404" s="6"/>
      <c r="SLC404" s="6"/>
      <c r="SLD404" s="6"/>
      <c r="SLE404" s="6"/>
      <c r="SLF404" s="6"/>
      <c r="SLG404" s="6"/>
      <c r="SLH404" s="6"/>
      <c r="SLI404" s="6"/>
      <c r="SLJ404" s="6"/>
      <c r="SLK404" s="6"/>
      <c r="SLL404" s="6"/>
      <c r="SLM404" s="6"/>
      <c r="SLN404" s="6"/>
      <c r="SLO404" s="6"/>
      <c r="SLP404" s="6"/>
      <c r="SLQ404" s="6"/>
      <c r="SLR404" s="6"/>
      <c r="SLS404" s="6"/>
      <c r="SLT404" s="6"/>
      <c r="SLU404" s="6"/>
      <c r="SLV404" s="6"/>
      <c r="SLW404" s="6"/>
      <c r="SLX404" s="6"/>
      <c r="SLY404" s="6"/>
      <c r="SLZ404" s="6"/>
      <c r="SMA404" s="6"/>
      <c r="SMB404" s="6"/>
      <c r="SMC404" s="6"/>
      <c r="SMD404" s="6"/>
      <c r="SME404" s="6"/>
      <c r="SMF404" s="6"/>
      <c r="SMG404" s="6"/>
      <c r="SMH404" s="6"/>
      <c r="SMI404" s="6"/>
      <c r="SMJ404" s="6"/>
      <c r="SMK404" s="6"/>
      <c r="SML404" s="6"/>
      <c r="SMM404" s="6"/>
      <c r="SMN404" s="6"/>
      <c r="SMO404" s="6"/>
      <c r="SMP404" s="6"/>
      <c r="SMQ404" s="6"/>
      <c r="SMR404" s="6"/>
      <c r="SMS404" s="6"/>
      <c r="SMT404" s="6"/>
      <c r="SMU404" s="6"/>
      <c r="SMV404" s="6"/>
      <c r="SMW404" s="6"/>
      <c r="SMX404" s="6"/>
      <c r="SMY404" s="6"/>
      <c r="SMZ404" s="6"/>
      <c r="SNA404" s="6"/>
      <c r="SNB404" s="6"/>
      <c r="SNC404" s="6"/>
      <c r="SND404" s="6"/>
      <c r="SNE404" s="6"/>
      <c r="SNF404" s="6"/>
      <c r="SNG404" s="6"/>
      <c r="SNH404" s="6"/>
      <c r="SNI404" s="6"/>
      <c r="SNJ404" s="6"/>
      <c r="SNK404" s="6"/>
      <c r="SNL404" s="6"/>
      <c r="SNM404" s="6"/>
      <c r="SNN404" s="6"/>
      <c r="SNO404" s="6"/>
      <c r="SNP404" s="6"/>
      <c r="SNQ404" s="6"/>
      <c r="SNR404" s="6"/>
      <c r="SNS404" s="6"/>
      <c r="SNT404" s="6"/>
      <c r="SNU404" s="6"/>
      <c r="SNV404" s="6"/>
      <c r="SNW404" s="6"/>
      <c r="SNX404" s="6"/>
      <c r="SNY404" s="6"/>
      <c r="SNZ404" s="6"/>
      <c r="SOA404" s="6"/>
      <c r="SOB404" s="6"/>
      <c r="SOC404" s="6"/>
      <c r="SOD404" s="6"/>
      <c r="SOE404" s="6"/>
      <c r="SOF404" s="6"/>
      <c r="SOG404" s="6"/>
      <c r="SOH404" s="6"/>
      <c r="SOI404" s="6"/>
      <c r="SOJ404" s="6"/>
      <c r="SOK404" s="6"/>
      <c r="SOL404" s="6"/>
      <c r="SOM404" s="6"/>
      <c r="SON404" s="6"/>
      <c r="SOO404" s="6"/>
      <c r="SOP404" s="6"/>
      <c r="SOQ404" s="6"/>
      <c r="SOR404" s="6"/>
      <c r="SOS404" s="6"/>
      <c r="SOT404" s="6"/>
      <c r="SOU404" s="6"/>
      <c r="SOV404" s="6"/>
      <c r="SOW404" s="6"/>
      <c r="SOX404" s="6"/>
      <c r="SOY404" s="6"/>
      <c r="SOZ404" s="6"/>
      <c r="SPA404" s="6"/>
      <c r="SPB404" s="6"/>
      <c r="SPC404" s="6"/>
      <c r="SPD404" s="6"/>
      <c r="SPE404" s="6"/>
      <c r="SPF404" s="6"/>
      <c r="SPG404" s="6"/>
      <c r="SPH404" s="6"/>
      <c r="SPI404" s="6"/>
      <c r="SPJ404" s="6"/>
      <c r="SPK404" s="6"/>
      <c r="SPL404" s="6"/>
      <c r="SPM404" s="6"/>
      <c r="SPN404" s="6"/>
      <c r="SPO404" s="6"/>
      <c r="SPP404" s="6"/>
      <c r="SPQ404" s="6"/>
      <c r="SPR404" s="6"/>
      <c r="SPS404" s="6"/>
      <c r="SPT404" s="6"/>
      <c r="SPU404" s="6"/>
      <c r="SPV404" s="6"/>
      <c r="SPW404" s="6"/>
      <c r="SPX404" s="6"/>
      <c r="SPY404" s="6"/>
      <c r="SPZ404" s="6"/>
      <c r="SQA404" s="6"/>
      <c r="SQB404" s="6"/>
      <c r="SQC404" s="6"/>
      <c r="SQD404" s="6"/>
      <c r="SQE404" s="6"/>
      <c r="SQF404" s="6"/>
      <c r="SQG404" s="6"/>
      <c r="SQH404" s="6"/>
      <c r="SQI404" s="6"/>
      <c r="SQJ404" s="6"/>
      <c r="SQK404" s="6"/>
      <c r="SQL404" s="6"/>
      <c r="SQM404" s="6"/>
      <c r="SQN404" s="6"/>
      <c r="SQO404" s="6"/>
      <c r="SQP404" s="6"/>
      <c r="SQQ404" s="6"/>
      <c r="SQR404" s="6"/>
      <c r="SQS404" s="6"/>
      <c r="SQT404" s="6"/>
      <c r="SQU404" s="6"/>
      <c r="SQV404" s="6"/>
      <c r="SQW404" s="6"/>
      <c r="SQX404" s="6"/>
      <c r="SQY404" s="6"/>
      <c r="SQZ404" s="6"/>
      <c r="SRA404" s="6"/>
      <c r="SRB404" s="6"/>
      <c r="SRC404" s="6"/>
      <c r="SRD404" s="6"/>
      <c r="SRE404" s="6"/>
      <c r="SRF404" s="6"/>
      <c r="SRG404" s="6"/>
      <c r="SRH404" s="6"/>
      <c r="SRI404" s="6"/>
      <c r="SRJ404" s="6"/>
      <c r="SRK404" s="6"/>
      <c r="SRL404" s="6"/>
      <c r="SRM404" s="6"/>
      <c r="SRN404" s="6"/>
      <c r="SRO404" s="6"/>
      <c r="SRP404" s="6"/>
      <c r="SRQ404" s="6"/>
      <c r="SRR404" s="6"/>
      <c r="SRS404" s="6"/>
      <c r="SRT404" s="6"/>
      <c r="SRU404" s="6"/>
      <c r="SRV404" s="6"/>
      <c r="SRW404" s="6"/>
      <c r="SRX404" s="6"/>
      <c r="SRY404" s="6"/>
      <c r="SRZ404" s="6"/>
      <c r="SSA404" s="6"/>
      <c r="SSB404" s="6"/>
      <c r="SSC404" s="6"/>
      <c r="SSD404" s="6"/>
      <c r="SSE404" s="6"/>
      <c r="SSF404" s="6"/>
      <c r="SSG404" s="6"/>
      <c r="SSH404" s="6"/>
      <c r="SSI404" s="6"/>
      <c r="SSJ404" s="6"/>
      <c r="SSK404" s="6"/>
      <c r="SSL404" s="6"/>
      <c r="SSM404" s="6"/>
      <c r="SSN404" s="6"/>
      <c r="SSO404" s="6"/>
      <c r="SSP404" s="6"/>
      <c r="SSQ404" s="6"/>
      <c r="SSR404" s="6"/>
      <c r="SSS404" s="6"/>
      <c r="SST404" s="6"/>
      <c r="SSU404" s="6"/>
      <c r="SSV404" s="6"/>
      <c r="SSW404" s="6"/>
      <c r="SSX404" s="6"/>
      <c r="SSY404" s="6"/>
      <c r="SSZ404" s="6"/>
      <c r="STA404" s="6"/>
      <c r="STB404" s="6"/>
      <c r="STC404" s="6"/>
      <c r="STD404" s="6"/>
      <c r="STE404" s="6"/>
      <c r="STF404" s="6"/>
      <c r="STG404" s="6"/>
      <c r="STH404" s="6"/>
      <c r="STI404" s="6"/>
      <c r="STJ404" s="6"/>
      <c r="STK404" s="6"/>
      <c r="STL404" s="6"/>
      <c r="STM404" s="6"/>
      <c r="STN404" s="6"/>
      <c r="STO404" s="6"/>
      <c r="STP404" s="6"/>
      <c r="STQ404" s="6"/>
      <c r="STR404" s="6"/>
      <c r="STS404" s="6"/>
      <c r="STT404" s="6"/>
      <c r="STU404" s="6"/>
      <c r="STV404" s="6"/>
      <c r="STW404" s="6"/>
      <c r="STX404" s="6"/>
      <c r="STY404" s="6"/>
      <c r="STZ404" s="6"/>
      <c r="SUA404" s="6"/>
      <c r="SUB404" s="6"/>
      <c r="SUC404" s="6"/>
      <c r="SUD404" s="6"/>
      <c r="SUE404" s="6"/>
      <c r="SUF404" s="6"/>
      <c r="SUG404" s="6"/>
      <c r="SUH404" s="6"/>
      <c r="SUI404" s="6"/>
      <c r="SUJ404" s="6"/>
      <c r="SUK404" s="6"/>
      <c r="SUL404" s="6"/>
      <c r="SUM404" s="6"/>
      <c r="SUN404" s="6"/>
      <c r="SUO404" s="6"/>
      <c r="SUP404" s="6"/>
      <c r="SUQ404" s="6"/>
      <c r="SUR404" s="6"/>
      <c r="SUS404" s="6"/>
      <c r="SUT404" s="6"/>
      <c r="SUU404" s="6"/>
      <c r="SUV404" s="6"/>
      <c r="SUW404" s="6"/>
      <c r="SUX404" s="6"/>
      <c r="SUY404" s="6"/>
      <c r="SUZ404" s="6"/>
      <c r="SVA404" s="6"/>
      <c r="SVB404" s="6"/>
      <c r="SVC404" s="6"/>
      <c r="SVD404" s="6"/>
      <c r="SVE404" s="6"/>
      <c r="SVF404" s="6"/>
      <c r="SVG404" s="6"/>
      <c r="SVH404" s="6"/>
      <c r="SVI404" s="6"/>
      <c r="SVJ404" s="6"/>
      <c r="SVK404" s="6"/>
      <c r="SVL404" s="6"/>
      <c r="SVM404" s="6"/>
      <c r="SVN404" s="6"/>
      <c r="SVO404" s="6"/>
      <c r="SVP404" s="6"/>
      <c r="SVQ404" s="6"/>
      <c r="SVR404" s="6"/>
      <c r="SVS404" s="6"/>
      <c r="SVT404" s="6"/>
      <c r="SVU404" s="6"/>
      <c r="SVV404" s="6"/>
      <c r="SVW404" s="6"/>
      <c r="SVX404" s="6"/>
      <c r="SVY404" s="6"/>
      <c r="SVZ404" s="6"/>
      <c r="SWA404" s="6"/>
      <c r="SWB404" s="6"/>
      <c r="SWC404" s="6"/>
      <c r="SWD404" s="6"/>
      <c r="SWE404" s="6"/>
      <c r="SWF404" s="6"/>
      <c r="SWG404" s="6"/>
      <c r="SWH404" s="6"/>
      <c r="SWI404" s="6"/>
      <c r="SWJ404" s="6"/>
      <c r="SWK404" s="6"/>
      <c r="SWL404" s="6"/>
      <c r="SWM404" s="6"/>
      <c r="SWN404" s="6"/>
      <c r="SWO404" s="6"/>
      <c r="SWP404" s="6"/>
      <c r="SWQ404" s="6"/>
      <c r="SWR404" s="6"/>
      <c r="SWS404" s="6"/>
      <c r="SWT404" s="6"/>
      <c r="SWU404" s="6"/>
      <c r="SWV404" s="6"/>
      <c r="SWW404" s="6"/>
      <c r="SWX404" s="6"/>
      <c r="SWY404" s="6"/>
      <c r="SWZ404" s="6"/>
      <c r="SXA404" s="6"/>
      <c r="SXB404" s="6"/>
      <c r="SXC404" s="6"/>
      <c r="SXD404" s="6"/>
      <c r="SXE404" s="6"/>
      <c r="SXF404" s="6"/>
      <c r="SXG404" s="6"/>
      <c r="SXH404" s="6"/>
      <c r="SXI404" s="6"/>
      <c r="SXJ404" s="6"/>
      <c r="SXK404" s="6"/>
      <c r="SXL404" s="6"/>
      <c r="SXM404" s="6"/>
      <c r="SXN404" s="6"/>
      <c r="SXO404" s="6"/>
      <c r="SXP404" s="6"/>
      <c r="SXQ404" s="6"/>
      <c r="SXR404" s="6"/>
      <c r="SXS404" s="6"/>
      <c r="SXT404" s="6"/>
      <c r="SXU404" s="6"/>
      <c r="SXV404" s="6"/>
      <c r="SXW404" s="6"/>
      <c r="SXX404" s="6"/>
      <c r="SXY404" s="6"/>
      <c r="SXZ404" s="6"/>
      <c r="SYA404" s="6"/>
      <c r="SYB404" s="6"/>
      <c r="SYC404" s="6"/>
      <c r="SYD404" s="6"/>
      <c r="SYE404" s="6"/>
      <c r="SYF404" s="6"/>
      <c r="SYG404" s="6"/>
      <c r="SYH404" s="6"/>
      <c r="SYI404" s="6"/>
      <c r="SYJ404" s="6"/>
      <c r="SYK404" s="6"/>
      <c r="SYL404" s="6"/>
      <c r="SYM404" s="6"/>
      <c r="SYN404" s="6"/>
      <c r="SYO404" s="6"/>
      <c r="SYP404" s="6"/>
      <c r="SYQ404" s="6"/>
      <c r="SYR404" s="6"/>
      <c r="SYS404" s="6"/>
      <c r="SYT404" s="6"/>
      <c r="SYU404" s="6"/>
      <c r="SYV404" s="6"/>
      <c r="SYW404" s="6"/>
      <c r="SYX404" s="6"/>
      <c r="SYY404" s="6"/>
      <c r="SYZ404" s="6"/>
      <c r="SZA404" s="6"/>
      <c r="SZB404" s="6"/>
      <c r="SZC404" s="6"/>
      <c r="SZD404" s="6"/>
      <c r="SZE404" s="6"/>
      <c r="SZF404" s="6"/>
      <c r="SZG404" s="6"/>
      <c r="SZH404" s="6"/>
      <c r="SZI404" s="6"/>
      <c r="SZJ404" s="6"/>
      <c r="SZK404" s="6"/>
      <c r="SZL404" s="6"/>
      <c r="SZM404" s="6"/>
      <c r="SZN404" s="6"/>
      <c r="SZO404" s="6"/>
      <c r="SZP404" s="6"/>
      <c r="SZQ404" s="6"/>
      <c r="SZR404" s="6"/>
      <c r="SZS404" s="6"/>
      <c r="SZT404" s="6"/>
      <c r="SZU404" s="6"/>
      <c r="SZV404" s="6"/>
      <c r="SZW404" s="6"/>
      <c r="SZX404" s="6"/>
      <c r="SZY404" s="6"/>
      <c r="SZZ404" s="6"/>
      <c r="TAA404" s="6"/>
      <c r="TAB404" s="6"/>
      <c r="TAC404" s="6"/>
      <c r="TAD404" s="6"/>
      <c r="TAE404" s="6"/>
      <c r="TAF404" s="6"/>
      <c r="TAG404" s="6"/>
      <c r="TAH404" s="6"/>
      <c r="TAI404" s="6"/>
      <c r="TAJ404" s="6"/>
      <c r="TAK404" s="6"/>
      <c r="TAL404" s="6"/>
      <c r="TAM404" s="6"/>
      <c r="TAN404" s="6"/>
      <c r="TAO404" s="6"/>
      <c r="TAP404" s="6"/>
      <c r="TAQ404" s="6"/>
      <c r="TAR404" s="6"/>
      <c r="TAS404" s="6"/>
      <c r="TAT404" s="6"/>
      <c r="TAU404" s="6"/>
      <c r="TAV404" s="6"/>
      <c r="TAW404" s="6"/>
      <c r="TAX404" s="6"/>
      <c r="TAY404" s="6"/>
      <c r="TAZ404" s="6"/>
      <c r="TBA404" s="6"/>
      <c r="TBB404" s="6"/>
      <c r="TBC404" s="6"/>
      <c r="TBD404" s="6"/>
      <c r="TBE404" s="6"/>
      <c r="TBF404" s="6"/>
      <c r="TBG404" s="6"/>
      <c r="TBH404" s="6"/>
      <c r="TBI404" s="6"/>
      <c r="TBJ404" s="6"/>
      <c r="TBK404" s="6"/>
      <c r="TBL404" s="6"/>
      <c r="TBM404" s="6"/>
      <c r="TBN404" s="6"/>
      <c r="TBO404" s="6"/>
      <c r="TBP404" s="6"/>
      <c r="TBQ404" s="6"/>
      <c r="TBR404" s="6"/>
      <c r="TBS404" s="6"/>
      <c r="TBT404" s="6"/>
      <c r="TBU404" s="6"/>
      <c r="TBV404" s="6"/>
      <c r="TBW404" s="6"/>
      <c r="TBX404" s="6"/>
      <c r="TBY404" s="6"/>
      <c r="TBZ404" s="6"/>
      <c r="TCA404" s="6"/>
      <c r="TCB404" s="6"/>
      <c r="TCC404" s="6"/>
      <c r="TCD404" s="6"/>
      <c r="TCE404" s="6"/>
      <c r="TCF404" s="6"/>
      <c r="TCG404" s="6"/>
      <c r="TCH404" s="6"/>
      <c r="TCI404" s="6"/>
      <c r="TCJ404" s="6"/>
      <c r="TCK404" s="6"/>
      <c r="TCL404" s="6"/>
      <c r="TCM404" s="6"/>
      <c r="TCN404" s="6"/>
      <c r="TCO404" s="6"/>
      <c r="TCP404" s="6"/>
      <c r="TCQ404" s="6"/>
      <c r="TCR404" s="6"/>
      <c r="TCS404" s="6"/>
      <c r="TCT404" s="6"/>
      <c r="TCU404" s="6"/>
      <c r="TCV404" s="6"/>
      <c r="TCW404" s="6"/>
      <c r="TCX404" s="6"/>
      <c r="TCY404" s="6"/>
      <c r="TCZ404" s="6"/>
      <c r="TDA404" s="6"/>
      <c r="TDB404" s="6"/>
      <c r="TDC404" s="6"/>
      <c r="TDD404" s="6"/>
      <c r="TDE404" s="6"/>
      <c r="TDF404" s="6"/>
      <c r="TDG404" s="6"/>
      <c r="TDH404" s="6"/>
      <c r="TDI404" s="6"/>
      <c r="TDJ404" s="6"/>
      <c r="TDK404" s="6"/>
      <c r="TDL404" s="6"/>
      <c r="TDM404" s="6"/>
      <c r="TDN404" s="6"/>
      <c r="TDO404" s="6"/>
      <c r="TDP404" s="6"/>
      <c r="TDQ404" s="6"/>
      <c r="TDR404" s="6"/>
      <c r="TDS404" s="6"/>
      <c r="TDT404" s="6"/>
      <c r="TDU404" s="6"/>
      <c r="TDV404" s="6"/>
      <c r="TDW404" s="6"/>
      <c r="TDX404" s="6"/>
      <c r="TDY404" s="6"/>
      <c r="TDZ404" s="6"/>
      <c r="TEA404" s="6"/>
      <c r="TEB404" s="6"/>
      <c r="TEC404" s="6"/>
      <c r="TED404" s="6"/>
      <c r="TEE404" s="6"/>
      <c r="TEF404" s="6"/>
      <c r="TEG404" s="6"/>
      <c r="TEH404" s="6"/>
      <c r="TEI404" s="6"/>
      <c r="TEJ404" s="6"/>
      <c r="TEK404" s="6"/>
      <c r="TEL404" s="6"/>
      <c r="TEM404" s="6"/>
      <c r="TEN404" s="6"/>
      <c r="TEO404" s="6"/>
      <c r="TEP404" s="6"/>
      <c r="TEQ404" s="6"/>
      <c r="TER404" s="6"/>
      <c r="TES404" s="6"/>
      <c r="TET404" s="6"/>
      <c r="TEU404" s="6"/>
      <c r="TEV404" s="6"/>
      <c r="TEW404" s="6"/>
      <c r="TEX404" s="6"/>
      <c r="TEY404" s="6"/>
      <c r="TEZ404" s="6"/>
      <c r="TFA404" s="6"/>
      <c r="TFB404" s="6"/>
      <c r="TFC404" s="6"/>
      <c r="TFD404" s="6"/>
      <c r="TFE404" s="6"/>
      <c r="TFF404" s="6"/>
      <c r="TFG404" s="6"/>
      <c r="TFH404" s="6"/>
      <c r="TFI404" s="6"/>
      <c r="TFJ404" s="6"/>
      <c r="TFK404" s="6"/>
      <c r="TFL404" s="6"/>
      <c r="TFM404" s="6"/>
      <c r="TFN404" s="6"/>
      <c r="TFO404" s="6"/>
      <c r="TFP404" s="6"/>
      <c r="TFQ404" s="6"/>
      <c r="TFR404" s="6"/>
      <c r="TFS404" s="6"/>
      <c r="TFT404" s="6"/>
      <c r="TFU404" s="6"/>
      <c r="TFV404" s="6"/>
      <c r="TFW404" s="6"/>
      <c r="TFX404" s="6"/>
      <c r="TFY404" s="6"/>
      <c r="TFZ404" s="6"/>
      <c r="TGA404" s="6"/>
      <c r="TGB404" s="6"/>
      <c r="TGC404" s="6"/>
      <c r="TGD404" s="6"/>
      <c r="TGE404" s="6"/>
      <c r="TGF404" s="6"/>
      <c r="TGG404" s="6"/>
      <c r="TGH404" s="6"/>
      <c r="TGI404" s="6"/>
      <c r="TGJ404" s="6"/>
      <c r="TGK404" s="6"/>
      <c r="TGL404" s="6"/>
      <c r="TGM404" s="6"/>
      <c r="TGN404" s="6"/>
      <c r="TGO404" s="6"/>
      <c r="TGP404" s="6"/>
      <c r="TGQ404" s="6"/>
      <c r="TGR404" s="6"/>
      <c r="TGS404" s="6"/>
      <c r="TGT404" s="6"/>
      <c r="TGU404" s="6"/>
      <c r="TGV404" s="6"/>
      <c r="TGW404" s="6"/>
      <c r="TGX404" s="6"/>
      <c r="TGY404" s="6"/>
      <c r="TGZ404" s="6"/>
      <c r="THA404" s="6"/>
      <c r="THB404" s="6"/>
      <c r="THC404" s="6"/>
      <c r="THD404" s="6"/>
      <c r="THE404" s="6"/>
      <c r="THF404" s="6"/>
      <c r="THG404" s="6"/>
      <c r="THH404" s="6"/>
      <c r="THI404" s="6"/>
      <c r="THJ404" s="6"/>
      <c r="THK404" s="6"/>
      <c r="THL404" s="6"/>
      <c r="THM404" s="6"/>
      <c r="THN404" s="6"/>
      <c r="THO404" s="6"/>
      <c r="THP404" s="6"/>
      <c r="THQ404" s="6"/>
      <c r="THR404" s="6"/>
      <c r="THS404" s="6"/>
      <c r="THT404" s="6"/>
      <c r="THU404" s="6"/>
      <c r="THV404" s="6"/>
      <c r="THW404" s="6"/>
      <c r="THX404" s="6"/>
      <c r="THY404" s="6"/>
      <c r="THZ404" s="6"/>
      <c r="TIA404" s="6"/>
      <c r="TIB404" s="6"/>
      <c r="TIC404" s="6"/>
      <c r="TID404" s="6"/>
      <c r="TIE404" s="6"/>
      <c r="TIF404" s="6"/>
      <c r="TIG404" s="6"/>
      <c r="TIH404" s="6"/>
      <c r="TII404" s="6"/>
      <c r="TIJ404" s="6"/>
      <c r="TIK404" s="6"/>
      <c r="TIL404" s="6"/>
      <c r="TIM404" s="6"/>
      <c r="TIN404" s="6"/>
      <c r="TIO404" s="6"/>
      <c r="TIP404" s="6"/>
      <c r="TIQ404" s="6"/>
      <c r="TIR404" s="6"/>
      <c r="TIS404" s="6"/>
      <c r="TIT404" s="6"/>
      <c r="TIU404" s="6"/>
      <c r="TIV404" s="6"/>
      <c r="TIW404" s="6"/>
      <c r="TIX404" s="6"/>
      <c r="TIY404" s="6"/>
      <c r="TIZ404" s="6"/>
      <c r="TJA404" s="6"/>
      <c r="TJB404" s="6"/>
      <c r="TJC404" s="6"/>
      <c r="TJD404" s="6"/>
      <c r="TJE404" s="6"/>
      <c r="TJF404" s="6"/>
      <c r="TJG404" s="6"/>
      <c r="TJH404" s="6"/>
      <c r="TJI404" s="6"/>
      <c r="TJJ404" s="6"/>
      <c r="TJK404" s="6"/>
      <c r="TJL404" s="6"/>
      <c r="TJM404" s="6"/>
      <c r="TJN404" s="6"/>
      <c r="TJO404" s="6"/>
      <c r="TJP404" s="6"/>
      <c r="TJQ404" s="6"/>
      <c r="TJR404" s="6"/>
      <c r="TJS404" s="6"/>
      <c r="TJT404" s="6"/>
      <c r="TJU404" s="6"/>
      <c r="TJV404" s="6"/>
      <c r="TJW404" s="6"/>
      <c r="TJX404" s="6"/>
      <c r="TJY404" s="6"/>
      <c r="TJZ404" s="6"/>
      <c r="TKA404" s="6"/>
      <c r="TKB404" s="6"/>
      <c r="TKC404" s="6"/>
      <c r="TKD404" s="6"/>
      <c r="TKE404" s="6"/>
      <c r="TKF404" s="6"/>
      <c r="TKG404" s="6"/>
      <c r="TKH404" s="6"/>
      <c r="TKI404" s="6"/>
      <c r="TKJ404" s="6"/>
      <c r="TKK404" s="6"/>
      <c r="TKL404" s="6"/>
      <c r="TKM404" s="6"/>
      <c r="TKN404" s="6"/>
      <c r="TKO404" s="6"/>
      <c r="TKP404" s="6"/>
      <c r="TKQ404" s="6"/>
      <c r="TKR404" s="6"/>
      <c r="TKS404" s="6"/>
      <c r="TKT404" s="6"/>
      <c r="TKU404" s="6"/>
      <c r="TKV404" s="6"/>
      <c r="TKW404" s="6"/>
      <c r="TKX404" s="6"/>
      <c r="TKY404" s="6"/>
      <c r="TKZ404" s="6"/>
      <c r="TLA404" s="6"/>
      <c r="TLB404" s="6"/>
      <c r="TLC404" s="6"/>
      <c r="TLD404" s="6"/>
      <c r="TLE404" s="6"/>
      <c r="TLF404" s="6"/>
      <c r="TLG404" s="6"/>
      <c r="TLH404" s="6"/>
      <c r="TLI404" s="6"/>
      <c r="TLJ404" s="6"/>
      <c r="TLK404" s="6"/>
      <c r="TLL404" s="6"/>
      <c r="TLM404" s="6"/>
      <c r="TLN404" s="6"/>
      <c r="TLO404" s="6"/>
      <c r="TLP404" s="6"/>
      <c r="TLQ404" s="6"/>
      <c r="TLR404" s="6"/>
      <c r="TLS404" s="6"/>
      <c r="TLT404" s="6"/>
      <c r="TLU404" s="6"/>
      <c r="TLV404" s="6"/>
      <c r="TLW404" s="6"/>
      <c r="TLX404" s="6"/>
      <c r="TLY404" s="6"/>
      <c r="TLZ404" s="6"/>
      <c r="TMA404" s="6"/>
      <c r="TMB404" s="6"/>
      <c r="TMC404" s="6"/>
      <c r="TMD404" s="6"/>
      <c r="TME404" s="6"/>
      <c r="TMF404" s="6"/>
      <c r="TMG404" s="6"/>
      <c r="TMH404" s="6"/>
      <c r="TMI404" s="6"/>
      <c r="TMJ404" s="6"/>
      <c r="TMK404" s="6"/>
      <c r="TML404" s="6"/>
      <c r="TMM404" s="6"/>
      <c r="TMN404" s="6"/>
      <c r="TMO404" s="6"/>
      <c r="TMP404" s="6"/>
      <c r="TMQ404" s="6"/>
      <c r="TMR404" s="6"/>
      <c r="TMS404" s="6"/>
      <c r="TMT404" s="6"/>
      <c r="TMU404" s="6"/>
      <c r="TMV404" s="6"/>
      <c r="TMW404" s="6"/>
      <c r="TMX404" s="6"/>
      <c r="TMY404" s="6"/>
      <c r="TMZ404" s="6"/>
      <c r="TNA404" s="6"/>
      <c r="TNB404" s="6"/>
      <c r="TNC404" s="6"/>
      <c r="TND404" s="6"/>
      <c r="TNE404" s="6"/>
      <c r="TNF404" s="6"/>
      <c r="TNG404" s="6"/>
      <c r="TNH404" s="6"/>
      <c r="TNI404" s="6"/>
      <c r="TNJ404" s="6"/>
      <c r="TNK404" s="6"/>
      <c r="TNL404" s="6"/>
      <c r="TNM404" s="6"/>
      <c r="TNN404" s="6"/>
      <c r="TNO404" s="6"/>
      <c r="TNP404" s="6"/>
      <c r="TNQ404" s="6"/>
      <c r="TNR404" s="6"/>
      <c r="TNS404" s="6"/>
      <c r="TNT404" s="6"/>
      <c r="TNU404" s="6"/>
      <c r="TNV404" s="6"/>
      <c r="TNW404" s="6"/>
      <c r="TNX404" s="6"/>
      <c r="TNY404" s="6"/>
      <c r="TNZ404" s="6"/>
      <c r="TOA404" s="6"/>
      <c r="TOB404" s="6"/>
      <c r="TOC404" s="6"/>
      <c r="TOD404" s="6"/>
      <c r="TOE404" s="6"/>
      <c r="TOF404" s="6"/>
      <c r="TOG404" s="6"/>
      <c r="TOH404" s="6"/>
      <c r="TOI404" s="6"/>
      <c r="TOJ404" s="6"/>
      <c r="TOK404" s="6"/>
      <c r="TOL404" s="6"/>
      <c r="TOM404" s="6"/>
      <c r="TON404" s="6"/>
      <c r="TOO404" s="6"/>
      <c r="TOP404" s="6"/>
      <c r="TOQ404" s="6"/>
      <c r="TOR404" s="6"/>
      <c r="TOS404" s="6"/>
      <c r="TOT404" s="6"/>
      <c r="TOU404" s="6"/>
      <c r="TOV404" s="6"/>
      <c r="TOW404" s="6"/>
      <c r="TOX404" s="6"/>
      <c r="TOY404" s="6"/>
      <c r="TOZ404" s="6"/>
      <c r="TPA404" s="6"/>
      <c r="TPB404" s="6"/>
      <c r="TPC404" s="6"/>
      <c r="TPD404" s="6"/>
      <c r="TPE404" s="6"/>
      <c r="TPF404" s="6"/>
      <c r="TPG404" s="6"/>
      <c r="TPH404" s="6"/>
      <c r="TPI404" s="6"/>
      <c r="TPJ404" s="6"/>
      <c r="TPK404" s="6"/>
      <c r="TPL404" s="6"/>
      <c r="TPM404" s="6"/>
      <c r="TPN404" s="6"/>
      <c r="TPO404" s="6"/>
      <c r="TPP404" s="6"/>
      <c r="TPQ404" s="6"/>
      <c r="TPR404" s="6"/>
      <c r="TPS404" s="6"/>
      <c r="TPT404" s="6"/>
      <c r="TPU404" s="6"/>
      <c r="TPV404" s="6"/>
      <c r="TPW404" s="6"/>
      <c r="TPX404" s="6"/>
      <c r="TPY404" s="6"/>
      <c r="TPZ404" s="6"/>
      <c r="TQA404" s="6"/>
      <c r="TQB404" s="6"/>
      <c r="TQC404" s="6"/>
      <c r="TQD404" s="6"/>
      <c r="TQE404" s="6"/>
      <c r="TQF404" s="6"/>
      <c r="TQG404" s="6"/>
      <c r="TQH404" s="6"/>
      <c r="TQI404" s="6"/>
      <c r="TQJ404" s="6"/>
      <c r="TQK404" s="6"/>
      <c r="TQL404" s="6"/>
      <c r="TQM404" s="6"/>
      <c r="TQN404" s="6"/>
      <c r="TQO404" s="6"/>
      <c r="TQP404" s="6"/>
      <c r="TQQ404" s="6"/>
      <c r="TQR404" s="6"/>
      <c r="TQS404" s="6"/>
      <c r="TQT404" s="6"/>
      <c r="TQU404" s="6"/>
      <c r="TQV404" s="6"/>
      <c r="TQW404" s="6"/>
      <c r="TQX404" s="6"/>
      <c r="TQY404" s="6"/>
      <c r="TQZ404" s="6"/>
      <c r="TRA404" s="6"/>
      <c r="TRB404" s="6"/>
      <c r="TRC404" s="6"/>
      <c r="TRD404" s="6"/>
      <c r="TRE404" s="6"/>
      <c r="TRF404" s="6"/>
      <c r="TRG404" s="6"/>
      <c r="TRH404" s="6"/>
      <c r="TRI404" s="6"/>
      <c r="TRJ404" s="6"/>
      <c r="TRK404" s="6"/>
      <c r="TRL404" s="6"/>
      <c r="TRM404" s="6"/>
      <c r="TRN404" s="6"/>
      <c r="TRO404" s="6"/>
      <c r="TRP404" s="6"/>
      <c r="TRQ404" s="6"/>
      <c r="TRR404" s="6"/>
      <c r="TRS404" s="6"/>
      <c r="TRT404" s="6"/>
      <c r="TRU404" s="6"/>
      <c r="TRV404" s="6"/>
      <c r="TRW404" s="6"/>
      <c r="TRX404" s="6"/>
      <c r="TRY404" s="6"/>
      <c r="TRZ404" s="6"/>
      <c r="TSA404" s="6"/>
      <c r="TSB404" s="6"/>
      <c r="TSC404" s="6"/>
      <c r="TSD404" s="6"/>
      <c r="TSE404" s="6"/>
      <c r="TSF404" s="6"/>
      <c r="TSG404" s="6"/>
      <c r="TSH404" s="6"/>
      <c r="TSI404" s="6"/>
      <c r="TSJ404" s="6"/>
      <c r="TSK404" s="6"/>
      <c r="TSL404" s="6"/>
      <c r="TSM404" s="6"/>
      <c r="TSN404" s="6"/>
      <c r="TSO404" s="6"/>
      <c r="TSP404" s="6"/>
      <c r="TSQ404" s="6"/>
      <c r="TSR404" s="6"/>
      <c r="TSS404" s="6"/>
      <c r="TST404" s="6"/>
      <c r="TSU404" s="6"/>
      <c r="TSV404" s="6"/>
      <c r="TSW404" s="6"/>
      <c r="TSX404" s="6"/>
      <c r="TSY404" s="6"/>
      <c r="TSZ404" s="6"/>
      <c r="TTA404" s="6"/>
      <c r="TTB404" s="6"/>
      <c r="TTC404" s="6"/>
      <c r="TTD404" s="6"/>
      <c r="TTE404" s="6"/>
      <c r="TTF404" s="6"/>
      <c r="TTG404" s="6"/>
      <c r="TTH404" s="6"/>
      <c r="TTI404" s="6"/>
      <c r="TTJ404" s="6"/>
      <c r="TTK404" s="6"/>
      <c r="TTL404" s="6"/>
      <c r="TTM404" s="6"/>
      <c r="TTN404" s="6"/>
      <c r="TTO404" s="6"/>
      <c r="TTP404" s="6"/>
      <c r="TTQ404" s="6"/>
      <c r="TTR404" s="6"/>
      <c r="TTS404" s="6"/>
      <c r="TTT404" s="6"/>
      <c r="TTU404" s="6"/>
      <c r="TTV404" s="6"/>
      <c r="TTW404" s="6"/>
      <c r="TTX404" s="6"/>
      <c r="TTY404" s="6"/>
      <c r="TTZ404" s="6"/>
      <c r="TUA404" s="6"/>
      <c r="TUB404" s="6"/>
      <c r="TUC404" s="6"/>
      <c r="TUD404" s="6"/>
      <c r="TUE404" s="6"/>
      <c r="TUF404" s="6"/>
      <c r="TUG404" s="6"/>
      <c r="TUH404" s="6"/>
      <c r="TUI404" s="6"/>
      <c r="TUJ404" s="6"/>
      <c r="TUK404" s="6"/>
      <c r="TUL404" s="6"/>
      <c r="TUM404" s="6"/>
      <c r="TUN404" s="6"/>
      <c r="TUO404" s="6"/>
      <c r="TUP404" s="6"/>
      <c r="TUQ404" s="6"/>
      <c r="TUR404" s="6"/>
      <c r="TUS404" s="6"/>
      <c r="TUT404" s="6"/>
      <c r="TUU404" s="6"/>
      <c r="TUV404" s="6"/>
      <c r="TUW404" s="6"/>
      <c r="TUX404" s="6"/>
      <c r="TUY404" s="6"/>
      <c r="TUZ404" s="6"/>
      <c r="TVA404" s="6"/>
      <c r="TVB404" s="6"/>
      <c r="TVC404" s="6"/>
      <c r="TVD404" s="6"/>
      <c r="TVE404" s="6"/>
      <c r="TVF404" s="6"/>
      <c r="TVG404" s="6"/>
      <c r="TVH404" s="6"/>
      <c r="TVI404" s="6"/>
      <c r="TVJ404" s="6"/>
      <c r="TVK404" s="6"/>
      <c r="TVL404" s="6"/>
      <c r="TVM404" s="6"/>
      <c r="TVN404" s="6"/>
      <c r="TVO404" s="6"/>
      <c r="TVP404" s="6"/>
      <c r="TVQ404" s="6"/>
      <c r="TVR404" s="6"/>
      <c r="TVS404" s="6"/>
      <c r="TVT404" s="6"/>
      <c r="TVU404" s="6"/>
      <c r="TVV404" s="6"/>
      <c r="TVW404" s="6"/>
      <c r="TVX404" s="6"/>
      <c r="TVY404" s="6"/>
      <c r="TVZ404" s="6"/>
      <c r="TWA404" s="6"/>
      <c r="TWB404" s="6"/>
      <c r="TWC404" s="6"/>
      <c r="TWD404" s="6"/>
      <c r="TWE404" s="6"/>
      <c r="TWF404" s="6"/>
      <c r="TWG404" s="6"/>
      <c r="TWH404" s="6"/>
      <c r="TWI404" s="6"/>
      <c r="TWJ404" s="6"/>
      <c r="TWK404" s="6"/>
      <c r="TWL404" s="6"/>
      <c r="TWM404" s="6"/>
      <c r="TWN404" s="6"/>
      <c r="TWO404" s="6"/>
      <c r="TWP404" s="6"/>
      <c r="TWQ404" s="6"/>
      <c r="TWR404" s="6"/>
      <c r="TWS404" s="6"/>
      <c r="TWT404" s="6"/>
      <c r="TWU404" s="6"/>
      <c r="TWV404" s="6"/>
      <c r="TWW404" s="6"/>
      <c r="TWX404" s="6"/>
      <c r="TWY404" s="6"/>
      <c r="TWZ404" s="6"/>
      <c r="TXA404" s="6"/>
      <c r="TXB404" s="6"/>
      <c r="TXC404" s="6"/>
      <c r="TXD404" s="6"/>
      <c r="TXE404" s="6"/>
      <c r="TXF404" s="6"/>
      <c r="TXG404" s="6"/>
      <c r="TXH404" s="6"/>
      <c r="TXI404" s="6"/>
      <c r="TXJ404" s="6"/>
      <c r="TXK404" s="6"/>
      <c r="TXL404" s="6"/>
      <c r="TXM404" s="6"/>
      <c r="TXN404" s="6"/>
      <c r="TXO404" s="6"/>
      <c r="TXP404" s="6"/>
      <c r="TXQ404" s="6"/>
      <c r="TXR404" s="6"/>
      <c r="TXS404" s="6"/>
      <c r="TXT404" s="6"/>
      <c r="TXU404" s="6"/>
      <c r="TXV404" s="6"/>
      <c r="TXW404" s="6"/>
      <c r="TXX404" s="6"/>
      <c r="TXY404" s="6"/>
      <c r="TXZ404" s="6"/>
      <c r="TYA404" s="6"/>
      <c r="TYB404" s="6"/>
      <c r="TYC404" s="6"/>
      <c r="TYD404" s="6"/>
      <c r="TYE404" s="6"/>
      <c r="TYF404" s="6"/>
      <c r="TYG404" s="6"/>
      <c r="TYH404" s="6"/>
      <c r="TYI404" s="6"/>
      <c r="TYJ404" s="6"/>
      <c r="TYK404" s="6"/>
      <c r="TYL404" s="6"/>
      <c r="TYM404" s="6"/>
      <c r="TYN404" s="6"/>
      <c r="TYO404" s="6"/>
      <c r="TYP404" s="6"/>
      <c r="TYQ404" s="6"/>
      <c r="TYR404" s="6"/>
      <c r="TYS404" s="6"/>
      <c r="TYT404" s="6"/>
      <c r="TYU404" s="6"/>
      <c r="TYV404" s="6"/>
      <c r="TYW404" s="6"/>
      <c r="TYX404" s="6"/>
      <c r="TYY404" s="6"/>
      <c r="TYZ404" s="6"/>
      <c r="TZA404" s="6"/>
      <c r="TZB404" s="6"/>
      <c r="TZC404" s="6"/>
      <c r="TZD404" s="6"/>
      <c r="TZE404" s="6"/>
      <c r="TZF404" s="6"/>
      <c r="TZG404" s="6"/>
      <c r="TZH404" s="6"/>
      <c r="TZI404" s="6"/>
      <c r="TZJ404" s="6"/>
      <c r="TZK404" s="6"/>
      <c r="TZL404" s="6"/>
      <c r="TZM404" s="6"/>
      <c r="TZN404" s="6"/>
      <c r="TZO404" s="6"/>
      <c r="TZP404" s="6"/>
      <c r="TZQ404" s="6"/>
      <c r="TZR404" s="6"/>
      <c r="TZS404" s="6"/>
      <c r="TZT404" s="6"/>
      <c r="TZU404" s="6"/>
      <c r="TZV404" s="6"/>
      <c r="TZW404" s="6"/>
      <c r="TZX404" s="6"/>
      <c r="TZY404" s="6"/>
      <c r="TZZ404" s="6"/>
      <c r="UAA404" s="6"/>
      <c r="UAB404" s="6"/>
      <c r="UAC404" s="6"/>
      <c r="UAD404" s="6"/>
      <c r="UAE404" s="6"/>
      <c r="UAF404" s="6"/>
      <c r="UAG404" s="6"/>
      <c r="UAH404" s="6"/>
      <c r="UAI404" s="6"/>
      <c r="UAJ404" s="6"/>
      <c r="UAK404" s="6"/>
      <c r="UAL404" s="6"/>
      <c r="UAM404" s="6"/>
      <c r="UAN404" s="6"/>
      <c r="UAO404" s="6"/>
      <c r="UAP404" s="6"/>
      <c r="UAQ404" s="6"/>
      <c r="UAR404" s="6"/>
      <c r="UAS404" s="6"/>
      <c r="UAT404" s="6"/>
      <c r="UAU404" s="6"/>
      <c r="UAV404" s="6"/>
      <c r="UAW404" s="6"/>
      <c r="UAX404" s="6"/>
      <c r="UAY404" s="6"/>
      <c r="UAZ404" s="6"/>
      <c r="UBA404" s="6"/>
      <c r="UBB404" s="6"/>
      <c r="UBC404" s="6"/>
      <c r="UBD404" s="6"/>
      <c r="UBE404" s="6"/>
      <c r="UBF404" s="6"/>
      <c r="UBG404" s="6"/>
      <c r="UBH404" s="6"/>
      <c r="UBI404" s="6"/>
      <c r="UBJ404" s="6"/>
      <c r="UBK404" s="6"/>
      <c r="UBL404" s="6"/>
      <c r="UBM404" s="6"/>
      <c r="UBN404" s="6"/>
      <c r="UBO404" s="6"/>
      <c r="UBP404" s="6"/>
      <c r="UBQ404" s="6"/>
      <c r="UBR404" s="6"/>
      <c r="UBS404" s="6"/>
      <c r="UBT404" s="6"/>
      <c r="UBU404" s="6"/>
      <c r="UBV404" s="6"/>
      <c r="UBW404" s="6"/>
      <c r="UBX404" s="6"/>
      <c r="UBY404" s="6"/>
      <c r="UBZ404" s="6"/>
      <c r="UCA404" s="6"/>
      <c r="UCB404" s="6"/>
      <c r="UCC404" s="6"/>
      <c r="UCD404" s="6"/>
      <c r="UCE404" s="6"/>
      <c r="UCF404" s="6"/>
      <c r="UCG404" s="6"/>
      <c r="UCH404" s="6"/>
      <c r="UCI404" s="6"/>
      <c r="UCJ404" s="6"/>
      <c r="UCK404" s="6"/>
      <c r="UCL404" s="6"/>
      <c r="UCM404" s="6"/>
      <c r="UCN404" s="6"/>
      <c r="UCO404" s="6"/>
      <c r="UCP404" s="6"/>
      <c r="UCQ404" s="6"/>
      <c r="UCR404" s="6"/>
      <c r="UCS404" s="6"/>
      <c r="UCT404" s="6"/>
      <c r="UCU404" s="6"/>
      <c r="UCV404" s="6"/>
      <c r="UCW404" s="6"/>
      <c r="UCX404" s="6"/>
      <c r="UCY404" s="6"/>
      <c r="UCZ404" s="6"/>
      <c r="UDA404" s="6"/>
      <c r="UDB404" s="6"/>
      <c r="UDC404" s="6"/>
      <c r="UDD404" s="6"/>
      <c r="UDE404" s="6"/>
      <c r="UDF404" s="6"/>
      <c r="UDG404" s="6"/>
      <c r="UDH404" s="6"/>
      <c r="UDI404" s="6"/>
      <c r="UDJ404" s="6"/>
      <c r="UDK404" s="6"/>
      <c r="UDL404" s="6"/>
      <c r="UDM404" s="6"/>
      <c r="UDN404" s="6"/>
      <c r="UDO404" s="6"/>
      <c r="UDP404" s="6"/>
      <c r="UDQ404" s="6"/>
      <c r="UDR404" s="6"/>
      <c r="UDS404" s="6"/>
      <c r="UDT404" s="6"/>
      <c r="UDU404" s="6"/>
      <c r="UDV404" s="6"/>
      <c r="UDW404" s="6"/>
      <c r="UDX404" s="6"/>
      <c r="UDY404" s="6"/>
      <c r="UDZ404" s="6"/>
      <c r="UEA404" s="6"/>
      <c r="UEB404" s="6"/>
      <c r="UEC404" s="6"/>
      <c r="UED404" s="6"/>
      <c r="UEE404" s="6"/>
      <c r="UEF404" s="6"/>
      <c r="UEG404" s="6"/>
      <c r="UEH404" s="6"/>
      <c r="UEI404" s="6"/>
      <c r="UEJ404" s="6"/>
      <c r="UEK404" s="6"/>
      <c r="UEL404" s="6"/>
      <c r="UEM404" s="6"/>
      <c r="UEN404" s="6"/>
      <c r="UEO404" s="6"/>
      <c r="UEP404" s="6"/>
      <c r="UEQ404" s="6"/>
      <c r="UER404" s="6"/>
      <c r="UES404" s="6"/>
      <c r="UET404" s="6"/>
      <c r="UEU404" s="6"/>
      <c r="UEV404" s="6"/>
      <c r="UEW404" s="6"/>
      <c r="UEX404" s="6"/>
      <c r="UEY404" s="6"/>
      <c r="UEZ404" s="6"/>
      <c r="UFA404" s="6"/>
      <c r="UFB404" s="6"/>
      <c r="UFC404" s="6"/>
      <c r="UFD404" s="6"/>
      <c r="UFE404" s="6"/>
      <c r="UFF404" s="6"/>
      <c r="UFG404" s="6"/>
      <c r="UFH404" s="6"/>
      <c r="UFI404" s="6"/>
      <c r="UFJ404" s="6"/>
      <c r="UFK404" s="6"/>
      <c r="UFL404" s="6"/>
      <c r="UFM404" s="6"/>
      <c r="UFN404" s="6"/>
      <c r="UFO404" s="6"/>
      <c r="UFP404" s="6"/>
      <c r="UFQ404" s="6"/>
      <c r="UFR404" s="6"/>
      <c r="UFS404" s="6"/>
      <c r="UFT404" s="6"/>
      <c r="UFU404" s="6"/>
      <c r="UFV404" s="6"/>
      <c r="UFW404" s="6"/>
      <c r="UFX404" s="6"/>
      <c r="UFY404" s="6"/>
      <c r="UFZ404" s="6"/>
      <c r="UGA404" s="6"/>
      <c r="UGB404" s="6"/>
      <c r="UGC404" s="6"/>
      <c r="UGD404" s="6"/>
      <c r="UGE404" s="6"/>
      <c r="UGF404" s="6"/>
      <c r="UGG404" s="6"/>
      <c r="UGH404" s="6"/>
      <c r="UGI404" s="6"/>
      <c r="UGJ404" s="6"/>
      <c r="UGK404" s="6"/>
      <c r="UGL404" s="6"/>
      <c r="UGM404" s="6"/>
      <c r="UGN404" s="6"/>
      <c r="UGO404" s="6"/>
      <c r="UGP404" s="6"/>
      <c r="UGQ404" s="6"/>
      <c r="UGR404" s="6"/>
      <c r="UGS404" s="6"/>
      <c r="UGT404" s="6"/>
      <c r="UGU404" s="6"/>
      <c r="UGV404" s="6"/>
      <c r="UGW404" s="6"/>
      <c r="UGX404" s="6"/>
      <c r="UGY404" s="6"/>
      <c r="UGZ404" s="6"/>
      <c r="UHA404" s="6"/>
      <c r="UHB404" s="6"/>
      <c r="UHC404" s="6"/>
      <c r="UHD404" s="6"/>
      <c r="UHE404" s="6"/>
      <c r="UHF404" s="6"/>
      <c r="UHG404" s="6"/>
      <c r="UHH404" s="6"/>
      <c r="UHI404" s="6"/>
      <c r="UHJ404" s="6"/>
      <c r="UHK404" s="6"/>
      <c r="UHL404" s="6"/>
      <c r="UHM404" s="6"/>
      <c r="UHN404" s="6"/>
      <c r="UHO404" s="6"/>
      <c r="UHP404" s="6"/>
      <c r="UHQ404" s="6"/>
      <c r="UHR404" s="6"/>
      <c r="UHS404" s="6"/>
      <c r="UHT404" s="6"/>
      <c r="UHU404" s="6"/>
      <c r="UHV404" s="6"/>
      <c r="UHW404" s="6"/>
      <c r="UHX404" s="6"/>
      <c r="UHY404" s="6"/>
      <c r="UHZ404" s="6"/>
      <c r="UIA404" s="6"/>
      <c r="UIB404" s="6"/>
      <c r="UIC404" s="6"/>
      <c r="UID404" s="6"/>
      <c r="UIE404" s="6"/>
      <c r="UIF404" s="6"/>
      <c r="UIG404" s="6"/>
      <c r="UIH404" s="6"/>
      <c r="UII404" s="6"/>
      <c r="UIJ404" s="6"/>
      <c r="UIK404" s="6"/>
      <c r="UIL404" s="6"/>
      <c r="UIM404" s="6"/>
      <c r="UIN404" s="6"/>
      <c r="UIO404" s="6"/>
      <c r="UIP404" s="6"/>
      <c r="UIQ404" s="6"/>
      <c r="UIR404" s="6"/>
      <c r="UIS404" s="6"/>
      <c r="UIT404" s="6"/>
      <c r="UIU404" s="6"/>
      <c r="UIV404" s="6"/>
      <c r="UIW404" s="6"/>
      <c r="UIX404" s="6"/>
      <c r="UIY404" s="6"/>
      <c r="UIZ404" s="6"/>
      <c r="UJA404" s="6"/>
      <c r="UJB404" s="6"/>
      <c r="UJC404" s="6"/>
      <c r="UJD404" s="6"/>
      <c r="UJE404" s="6"/>
      <c r="UJF404" s="6"/>
      <c r="UJG404" s="6"/>
      <c r="UJH404" s="6"/>
      <c r="UJI404" s="6"/>
      <c r="UJJ404" s="6"/>
      <c r="UJK404" s="6"/>
      <c r="UJL404" s="6"/>
      <c r="UJM404" s="6"/>
      <c r="UJN404" s="6"/>
      <c r="UJO404" s="6"/>
      <c r="UJP404" s="6"/>
      <c r="UJQ404" s="6"/>
      <c r="UJR404" s="6"/>
      <c r="UJS404" s="6"/>
      <c r="UJT404" s="6"/>
      <c r="UJU404" s="6"/>
      <c r="UJV404" s="6"/>
      <c r="UJW404" s="6"/>
      <c r="UJX404" s="6"/>
      <c r="UJY404" s="6"/>
      <c r="UJZ404" s="6"/>
      <c r="UKA404" s="6"/>
      <c r="UKB404" s="6"/>
      <c r="UKC404" s="6"/>
      <c r="UKD404" s="6"/>
      <c r="UKE404" s="6"/>
      <c r="UKF404" s="6"/>
      <c r="UKG404" s="6"/>
      <c r="UKH404" s="6"/>
      <c r="UKI404" s="6"/>
      <c r="UKJ404" s="6"/>
      <c r="UKK404" s="6"/>
      <c r="UKL404" s="6"/>
      <c r="UKM404" s="6"/>
      <c r="UKN404" s="6"/>
      <c r="UKO404" s="6"/>
      <c r="UKP404" s="6"/>
      <c r="UKQ404" s="6"/>
      <c r="UKR404" s="6"/>
      <c r="UKS404" s="6"/>
      <c r="UKT404" s="6"/>
      <c r="UKU404" s="6"/>
      <c r="UKV404" s="6"/>
      <c r="UKW404" s="6"/>
      <c r="UKX404" s="6"/>
      <c r="UKY404" s="6"/>
      <c r="UKZ404" s="6"/>
      <c r="ULA404" s="6"/>
      <c r="ULB404" s="6"/>
      <c r="ULC404" s="6"/>
      <c r="ULD404" s="6"/>
      <c r="ULE404" s="6"/>
      <c r="ULF404" s="6"/>
      <c r="ULG404" s="6"/>
      <c r="ULH404" s="6"/>
      <c r="ULI404" s="6"/>
      <c r="ULJ404" s="6"/>
      <c r="ULK404" s="6"/>
      <c r="ULL404" s="6"/>
      <c r="ULM404" s="6"/>
      <c r="ULN404" s="6"/>
      <c r="ULO404" s="6"/>
      <c r="ULP404" s="6"/>
      <c r="ULQ404" s="6"/>
      <c r="ULR404" s="6"/>
      <c r="ULS404" s="6"/>
      <c r="ULT404" s="6"/>
      <c r="ULU404" s="6"/>
      <c r="ULV404" s="6"/>
      <c r="ULW404" s="6"/>
      <c r="ULX404" s="6"/>
      <c r="ULY404" s="6"/>
      <c r="ULZ404" s="6"/>
      <c r="UMA404" s="6"/>
      <c r="UMB404" s="6"/>
      <c r="UMC404" s="6"/>
      <c r="UMD404" s="6"/>
      <c r="UME404" s="6"/>
      <c r="UMF404" s="6"/>
      <c r="UMG404" s="6"/>
      <c r="UMH404" s="6"/>
      <c r="UMI404" s="6"/>
      <c r="UMJ404" s="6"/>
      <c r="UMK404" s="6"/>
      <c r="UML404" s="6"/>
      <c r="UMM404" s="6"/>
      <c r="UMN404" s="6"/>
      <c r="UMO404" s="6"/>
      <c r="UMP404" s="6"/>
      <c r="UMQ404" s="6"/>
      <c r="UMR404" s="6"/>
      <c r="UMS404" s="6"/>
      <c r="UMT404" s="6"/>
      <c r="UMU404" s="6"/>
      <c r="UMV404" s="6"/>
      <c r="UMW404" s="6"/>
      <c r="UMX404" s="6"/>
      <c r="UMY404" s="6"/>
      <c r="UMZ404" s="6"/>
      <c r="UNA404" s="6"/>
      <c r="UNB404" s="6"/>
      <c r="UNC404" s="6"/>
      <c r="UND404" s="6"/>
      <c r="UNE404" s="6"/>
      <c r="UNF404" s="6"/>
      <c r="UNG404" s="6"/>
      <c r="UNH404" s="6"/>
      <c r="UNI404" s="6"/>
      <c r="UNJ404" s="6"/>
      <c r="UNK404" s="6"/>
      <c r="UNL404" s="6"/>
      <c r="UNM404" s="6"/>
      <c r="UNN404" s="6"/>
      <c r="UNO404" s="6"/>
      <c r="UNP404" s="6"/>
      <c r="UNQ404" s="6"/>
      <c r="UNR404" s="6"/>
      <c r="UNS404" s="6"/>
      <c r="UNT404" s="6"/>
      <c r="UNU404" s="6"/>
      <c r="UNV404" s="6"/>
      <c r="UNW404" s="6"/>
      <c r="UNX404" s="6"/>
      <c r="UNY404" s="6"/>
      <c r="UNZ404" s="6"/>
      <c r="UOA404" s="6"/>
      <c r="UOB404" s="6"/>
      <c r="UOC404" s="6"/>
      <c r="UOD404" s="6"/>
      <c r="UOE404" s="6"/>
      <c r="UOF404" s="6"/>
      <c r="UOG404" s="6"/>
      <c r="UOH404" s="6"/>
      <c r="UOI404" s="6"/>
      <c r="UOJ404" s="6"/>
      <c r="UOK404" s="6"/>
      <c r="UOL404" s="6"/>
      <c r="UOM404" s="6"/>
      <c r="UON404" s="6"/>
      <c r="UOO404" s="6"/>
      <c r="UOP404" s="6"/>
      <c r="UOQ404" s="6"/>
      <c r="UOR404" s="6"/>
      <c r="UOS404" s="6"/>
      <c r="UOT404" s="6"/>
      <c r="UOU404" s="6"/>
      <c r="UOV404" s="6"/>
      <c r="UOW404" s="6"/>
      <c r="UOX404" s="6"/>
      <c r="UOY404" s="6"/>
      <c r="UOZ404" s="6"/>
      <c r="UPA404" s="6"/>
      <c r="UPB404" s="6"/>
      <c r="UPC404" s="6"/>
      <c r="UPD404" s="6"/>
      <c r="UPE404" s="6"/>
      <c r="UPF404" s="6"/>
      <c r="UPG404" s="6"/>
      <c r="UPH404" s="6"/>
      <c r="UPI404" s="6"/>
      <c r="UPJ404" s="6"/>
      <c r="UPK404" s="6"/>
      <c r="UPL404" s="6"/>
      <c r="UPM404" s="6"/>
      <c r="UPN404" s="6"/>
      <c r="UPO404" s="6"/>
      <c r="UPP404" s="6"/>
      <c r="UPQ404" s="6"/>
      <c r="UPR404" s="6"/>
      <c r="UPS404" s="6"/>
      <c r="UPT404" s="6"/>
      <c r="UPU404" s="6"/>
      <c r="UPV404" s="6"/>
      <c r="UPW404" s="6"/>
      <c r="UPX404" s="6"/>
      <c r="UPY404" s="6"/>
      <c r="UPZ404" s="6"/>
      <c r="UQA404" s="6"/>
      <c r="UQB404" s="6"/>
      <c r="UQC404" s="6"/>
      <c r="UQD404" s="6"/>
      <c r="UQE404" s="6"/>
      <c r="UQF404" s="6"/>
      <c r="UQG404" s="6"/>
      <c r="UQH404" s="6"/>
      <c r="UQI404" s="6"/>
      <c r="UQJ404" s="6"/>
      <c r="UQK404" s="6"/>
      <c r="UQL404" s="6"/>
      <c r="UQM404" s="6"/>
      <c r="UQN404" s="6"/>
      <c r="UQO404" s="6"/>
      <c r="UQP404" s="6"/>
      <c r="UQQ404" s="6"/>
      <c r="UQR404" s="6"/>
      <c r="UQS404" s="6"/>
      <c r="UQT404" s="6"/>
      <c r="UQU404" s="6"/>
      <c r="UQV404" s="6"/>
      <c r="UQW404" s="6"/>
      <c r="UQX404" s="6"/>
      <c r="UQY404" s="6"/>
      <c r="UQZ404" s="6"/>
      <c r="URA404" s="6"/>
      <c r="URB404" s="6"/>
      <c r="URC404" s="6"/>
      <c r="URD404" s="6"/>
      <c r="URE404" s="6"/>
      <c r="URF404" s="6"/>
      <c r="URG404" s="6"/>
      <c r="URH404" s="6"/>
      <c r="URI404" s="6"/>
      <c r="URJ404" s="6"/>
      <c r="URK404" s="6"/>
      <c r="URL404" s="6"/>
      <c r="URM404" s="6"/>
      <c r="URN404" s="6"/>
      <c r="URO404" s="6"/>
      <c r="URP404" s="6"/>
      <c r="URQ404" s="6"/>
      <c r="URR404" s="6"/>
      <c r="URS404" s="6"/>
      <c r="URT404" s="6"/>
      <c r="URU404" s="6"/>
      <c r="URV404" s="6"/>
      <c r="URW404" s="6"/>
      <c r="URX404" s="6"/>
      <c r="URY404" s="6"/>
      <c r="URZ404" s="6"/>
      <c r="USA404" s="6"/>
      <c r="USB404" s="6"/>
      <c r="USC404" s="6"/>
      <c r="USD404" s="6"/>
      <c r="USE404" s="6"/>
      <c r="USF404" s="6"/>
      <c r="USG404" s="6"/>
      <c r="USH404" s="6"/>
      <c r="USI404" s="6"/>
      <c r="USJ404" s="6"/>
      <c r="USK404" s="6"/>
      <c r="USL404" s="6"/>
      <c r="USM404" s="6"/>
      <c r="USN404" s="6"/>
      <c r="USO404" s="6"/>
      <c r="USP404" s="6"/>
      <c r="USQ404" s="6"/>
      <c r="USR404" s="6"/>
      <c r="USS404" s="6"/>
      <c r="UST404" s="6"/>
      <c r="USU404" s="6"/>
      <c r="USV404" s="6"/>
      <c r="USW404" s="6"/>
      <c r="USX404" s="6"/>
      <c r="USY404" s="6"/>
      <c r="USZ404" s="6"/>
      <c r="UTA404" s="6"/>
      <c r="UTB404" s="6"/>
      <c r="UTC404" s="6"/>
      <c r="UTD404" s="6"/>
      <c r="UTE404" s="6"/>
      <c r="UTF404" s="6"/>
      <c r="UTG404" s="6"/>
      <c r="UTH404" s="6"/>
      <c r="UTI404" s="6"/>
      <c r="UTJ404" s="6"/>
      <c r="UTK404" s="6"/>
      <c r="UTL404" s="6"/>
      <c r="UTM404" s="6"/>
      <c r="UTN404" s="6"/>
      <c r="UTO404" s="6"/>
      <c r="UTP404" s="6"/>
      <c r="UTQ404" s="6"/>
      <c r="UTR404" s="6"/>
      <c r="UTS404" s="6"/>
      <c r="UTT404" s="6"/>
      <c r="UTU404" s="6"/>
      <c r="UTV404" s="6"/>
      <c r="UTW404" s="6"/>
      <c r="UTX404" s="6"/>
      <c r="UTY404" s="6"/>
      <c r="UTZ404" s="6"/>
      <c r="UUA404" s="6"/>
      <c r="UUB404" s="6"/>
      <c r="UUC404" s="6"/>
      <c r="UUD404" s="6"/>
      <c r="UUE404" s="6"/>
      <c r="UUF404" s="6"/>
      <c r="UUG404" s="6"/>
      <c r="UUH404" s="6"/>
      <c r="UUI404" s="6"/>
      <c r="UUJ404" s="6"/>
      <c r="UUK404" s="6"/>
      <c r="UUL404" s="6"/>
      <c r="UUM404" s="6"/>
      <c r="UUN404" s="6"/>
      <c r="UUO404" s="6"/>
      <c r="UUP404" s="6"/>
      <c r="UUQ404" s="6"/>
      <c r="UUR404" s="6"/>
      <c r="UUS404" s="6"/>
      <c r="UUT404" s="6"/>
      <c r="UUU404" s="6"/>
      <c r="UUV404" s="6"/>
      <c r="UUW404" s="6"/>
      <c r="UUX404" s="6"/>
      <c r="UUY404" s="6"/>
      <c r="UUZ404" s="6"/>
      <c r="UVA404" s="6"/>
      <c r="UVB404" s="6"/>
      <c r="UVC404" s="6"/>
      <c r="UVD404" s="6"/>
      <c r="UVE404" s="6"/>
      <c r="UVF404" s="6"/>
      <c r="UVG404" s="6"/>
      <c r="UVH404" s="6"/>
      <c r="UVI404" s="6"/>
      <c r="UVJ404" s="6"/>
      <c r="UVK404" s="6"/>
      <c r="UVL404" s="6"/>
      <c r="UVM404" s="6"/>
      <c r="UVN404" s="6"/>
      <c r="UVO404" s="6"/>
      <c r="UVP404" s="6"/>
      <c r="UVQ404" s="6"/>
      <c r="UVR404" s="6"/>
      <c r="UVS404" s="6"/>
      <c r="UVT404" s="6"/>
      <c r="UVU404" s="6"/>
      <c r="UVV404" s="6"/>
      <c r="UVW404" s="6"/>
      <c r="UVX404" s="6"/>
      <c r="UVY404" s="6"/>
      <c r="UVZ404" s="6"/>
      <c r="UWA404" s="6"/>
      <c r="UWB404" s="6"/>
      <c r="UWC404" s="6"/>
      <c r="UWD404" s="6"/>
      <c r="UWE404" s="6"/>
      <c r="UWF404" s="6"/>
      <c r="UWG404" s="6"/>
      <c r="UWH404" s="6"/>
      <c r="UWI404" s="6"/>
      <c r="UWJ404" s="6"/>
      <c r="UWK404" s="6"/>
      <c r="UWL404" s="6"/>
      <c r="UWM404" s="6"/>
      <c r="UWN404" s="6"/>
      <c r="UWO404" s="6"/>
      <c r="UWP404" s="6"/>
      <c r="UWQ404" s="6"/>
      <c r="UWR404" s="6"/>
      <c r="UWS404" s="6"/>
      <c r="UWT404" s="6"/>
      <c r="UWU404" s="6"/>
      <c r="UWV404" s="6"/>
      <c r="UWW404" s="6"/>
      <c r="UWX404" s="6"/>
      <c r="UWY404" s="6"/>
      <c r="UWZ404" s="6"/>
      <c r="UXA404" s="6"/>
      <c r="UXB404" s="6"/>
      <c r="UXC404" s="6"/>
      <c r="UXD404" s="6"/>
      <c r="UXE404" s="6"/>
      <c r="UXF404" s="6"/>
      <c r="UXG404" s="6"/>
      <c r="UXH404" s="6"/>
      <c r="UXI404" s="6"/>
      <c r="UXJ404" s="6"/>
      <c r="UXK404" s="6"/>
      <c r="UXL404" s="6"/>
      <c r="UXM404" s="6"/>
      <c r="UXN404" s="6"/>
      <c r="UXO404" s="6"/>
      <c r="UXP404" s="6"/>
      <c r="UXQ404" s="6"/>
      <c r="UXR404" s="6"/>
      <c r="UXS404" s="6"/>
      <c r="UXT404" s="6"/>
      <c r="UXU404" s="6"/>
      <c r="UXV404" s="6"/>
      <c r="UXW404" s="6"/>
      <c r="UXX404" s="6"/>
      <c r="UXY404" s="6"/>
      <c r="UXZ404" s="6"/>
      <c r="UYA404" s="6"/>
      <c r="UYB404" s="6"/>
      <c r="UYC404" s="6"/>
      <c r="UYD404" s="6"/>
      <c r="UYE404" s="6"/>
      <c r="UYF404" s="6"/>
      <c r="UYG404" s="6"/>
      <c r="UYH404" s="6"/>
      <c r="UYI404" s="6"/>
      <c r="UYJ404" s="6"/>
      <c r="UYK404" s="6"/>
      <c r="UYL404" s="6"/>
      <c r="UYM404" s="6"/>
      <c r="UYN404" s="6"/>
      <c r="UYO404" s="6"/>
      <c r="UYP404" s="6"/>
      <c r="UYQ404" s="6"/>
      <c r="UYR404" s="6"/>
      <c r="UYS404" s="6"/>
      <c r="UYT404" s="6"/>
      <c r="UYU404" s="6"/>
      <c r="UYV404" s="6"/>
      <c r="UYW404" s="6"/>
      <c r="UYX404" s="6"/>
      <c r="UYY404" s="6"/>
      <c r="UYZ404" s="6"/>
      <c r="UZA404" s="6"/>
      <c r="UZB404" s="6"/>
      <c r="UZC404" s="6"/>
      <c r="UZD404" s="6"/>
      <c r="UZE404" s="6"/>
      <c r="UZF404" s="6"/>
      <c r="UZG404" s="6"/>
      <c r="UZH404" s="6"/>
      <c r="UZI404" s="6"/>
      <c r="UZJ404" s="6"/>
      <c r="UZK404" s="6"/>
      <c r="UZL404" s="6"/>
      <c r="UZM404" s="6"/>
      <c r="UZN404" s="6"/>
      <c r="UZO404" s="6"/>
      <c r="UZP404" s="6"/>
      <c r="UZQ404" s="6"/>
      <c r="UZR404" s="6"/>
      <c r="UZS404" s="6"/>
      <c r="UZT404" s="6"/>
      <c r="UZU404" s="6"/>
      <c r="UZV404" s="6"/>
      <c r="UZW404" s="6"/>
      <c r="UZX404" s="6"/>
      <c r="UZY404" s="6"/>
      <c r="UZZ404" s="6"/>
      <c r="VAA404" s="6"/>
      <c r="VAB404" s="6"/>
      <c r="VAC404" s="6"/>
      <c r="VAD404" s="6"/>
      <c r="VAE404" s="6"/>
      <c r="VAF404" s="6"/>
      <c r="VAG404" s="6"/>
      <c r="VAH404" s="6"/>
      <c r="VAI404" s="6"/>
      <c r="VAJ404" s="6"/>
      <c r="VAK404" s="6"/>
      <c r="VAL404" s="6"/>
      <c r="VAM404" s="6"/>
      <c r="VAN404" s="6"/>
      <c r="VAO404" s="6"/>
      <c r="VAP404" s="6"/>
      <c r="VAQ404" s="6"/>
      <c r="VAR404" s="6"/>
      <c r="VAS404" s="6"/>
      <c r="VAT404" s="6"/>
      <c r="VAU404" s="6"/>
      <c r="VAV404" s="6"/>
      <c r="VAW404" s="6"/>
      <c r="VAX404" s="6"/>
      <c r="VAY404" s="6"/>
      <c r="VAZ404" s="6"/>
      <c r="VBA404" s="6"/>
      <c r="VBB404" s="6"/>
      <c r="VBC404" s="6"/>
      <c r="VBD404" s="6"/>
      <c r="VBE404" s="6"/>
      <c r="VBF404" s="6"/>
      <c r="VBG404" s="6"/>
      <c r="VBH404" s="6"/>
      <c r="VBI404" s="6"/>
      <c r="VBJ404" s="6"/>
      <c r="VBK404" s="6"/>
      <c r="VBL404" s="6"/>
      <c r="VBM404" s="6"/>
      <c r="VBN404" s="6"/>
      <c r="VBO404" s="6"/>
      <c r="VBP404" s="6"/>
      <c r="VBQ404" s="6"/>
      <c r="VBR404" s="6"/>
      <c r="VBS404" s="6"/>
      <c r="VBT404" s="6"/>
      <c r="VBU404" s="6"/>
      <c r="VBV404" s="6"/>
      <c r="VBW404" s="6"/>
      <c r="VBX404" s="6"/>
      <c r="VBY404" s="6"/>
      <c r="VBZ404" s="6"/>
      <c r="VCA404" s="6"/>
      <c r="VCB404" s="6"/>
      <c r="VCC404" s="6"/>
      <c r="VCD404" s="6"/>
      <c r="VCE404" s="6"/>
      <c r="VCF404" s="6"/>
      <c r="VCG404" s="6"/>
      <c r="VCH404" s="6"/>
      <c r="VCI404" s="6"/>
      <c r="VCJ404" s="6"/>
      <c r="VCK404" s="6"/>
      <c r="VCL404" s="6"/>
      <c r="VCM404" s="6"/>
      <c r="VCN404" s="6"/>
      <c r="VCO404" s="6"/>
      <c r="VCP404" s="6"/>
      <c r="VCQ404" s="6"/>
      <c r="VCR404" s="6"/>
      <c r="VCS404" s="6"/>
      <c r="VCT404" s="6"/>
      <c r="VCU404" s="6"/>
      <c r="VCV404" s="6"/>
      <c r="VCW404" s="6"/>
      <c r="VCX404" s="6"/>
      <c r="VCY404" s="6"/>
      <c r="VCZ404" s="6"/>
      <c r="VDA404" s="6"/>
      <c r="VDB404" s="6"/>
      <c r="VDC404" s="6"/>
      <c r="VDD404" s="6"/>
      <c r="VDE404" s="6"/>
      <c r="VDF404" s="6"/>
      <c r="VDG404" s="6"/>
      <c r="VDH404" s="6"/>
      <c r="VDI404" s="6"/>
      <c r="VDJ404" s="6"/>
      <c r="VDK404" s="6"/>
      <c r="VDL404" s="6"/>
      <c r="VDM404" s="6"/>
      <c r="VDN404" s="6"/>
      <c r="VDO404" s="6"/>
      <c r="VDP404" s="6"/>
      <c r="VDQ404" s="6"/>
      <c r="VDR404" s="6"/>
      <c r="VDS404" s="6"/>
      <c r="VDT404" s="6"/>
      <c r="VDU404" s="6"/>
      <c r="VDV404" s="6"/>
      <c r="VDW404" s="6"/>
      <c r="VDX404" s="6"/>
      <c r="VDY404" s="6"/>
      <c r="VDZ404" s="6"/>
      <c r="VEA404" s="6"/>
      <c r="VEB404" s="6"/>
      <c r="VEC404" s="6"/>
      <c r="VED404" s="6"/>
      <c r="VEE404" s="6"/>
      <c r="VEF404" s="6"/>
      <c r="VEG404" s="6"/>
      <c r="VEH404" s="6"/>
      <c r="VEI404" s="6"/>
      <c r="VEJ404" s="6"/>
      <c r="VEK404" s="6"/>
      <c r="VEL404" s="6"/>
      <c r="VEM404" s="6"/>
      <c r="VEN404" s="6"/>
      <c r="VEO404" s="6"/>
      <c r="VEP404" s="6"/>
      <c r="VEQ404" s="6"/>
      <c r="VER404" s="6"/>
      <c r="VES404" s="6"/>
      <c r="VET404" s="6"/>
      <c r="VEU404" s="6"/>
      <c r="VEV404" s="6"/>
      <c r="VEW404" s="6"/>
      <c r="VEX404" s="6"/>
      <c r="VEY404" s="6"/>
      <c r="VEZ404" s="6"/>
      <c r="VFA404" s="6"/>
      <c r="VFB404" s="6"/>
      <c r="VFC404" s="6"/>
      <c r="VFD404" s="6"/>
      <c r="VFE404" s="6"/>
      <c r="VFF404" s="6"/>
      <c r="VFG404" s="6"/>
      <c r="VFH404" s="6"/>
      <c r="VFI404" s="6"/>
      <c r="VFJ404" s="6"/>
      <c r="VFK404" s="6"/>
      <c r="VFL404" s="6"/>
      <c r="VFM404" s="6"/>
      <c r="VFN404" s="6"/>
      <c r="VFO404" s="6"/>
      <c r="VFP404" s="6"/>
      <c r="VFQ404" s="6"/>
      <c r="VFR404" s="6"/>
      <c r="VFS404" s="6"/>
      <c r="VFT404" s="6"/>
      <c r="VFU404" s="6"/>
      <c r="VFV404" s="6"/>
      <c r="VFW404" s="6"/>
      <c r="VFX404" s="6"/>
      <c r="VFY404" s="6"/>
      <c r="VFZ404" s="6"/>
      <c r="VGA404" s="6"/>
      <c r="VGB404" s="6"/>
      <c r="VGC404" s="6"/>
      <c r="VGD404" s="6"/>
      <c r="VGE404" s="6"/>
      <c r="VGF404" s="6"/>
      <c r="VGG404" s="6"/>
      <c r="VGH404" s="6"/>
      <c r="VGI404" s="6"/>
      <c r="VGJ404" s="6"/>
      <c r="VGK404" s="6"/>
      <c r="VGL404" s="6"/>
      <c r="VGM404" s="6"/>
      <c r="VGN404" s="6"/>
      <c r="VGO404" s="6"/>
      <c r="VGP404" s="6"/>
      <c r="VGQ404" s="6"/>
      <c r="VGR404" s="6"/>
      <c r="VGS404" s="6"/>
      <c r="VGT404" s="6"/>
      <c r="VGU404" s="6"/>
      <c r="VGV404" s="6"/>
      <c r="VGW404" s="6"/>
      <c r="VGX404" s="6"/>
      <c r="VGY404" s="6"/>
      <c r="VGZ404" s="6"/>
      <c r="VHA404" s="6"/>
      <c r="VHB404" s="6"/>
      <c r="VHC404" s="6"/>
      <c r="VHD404" s="6"/>
      <c r="VHE404" s="6"/>
      <c r="VHF404" s="6"/>
      <c r="VHG404" s="6"/>
      <c r="VHH404" s="6"/>
      <c r="VHI404" s="6"/>
      <c r="VHJ404" s="6"/>
      <c r="VHK404" s="6"/>
      <c r="VHL404" s="6"/>
      <c r="VHM404" s="6"/>
      <c r="VHN404" s="6"/>
      <c r="VHO404" s="6"/>
      <c r="VHP404" s="6"/>
      <c r="VHQ404" s="6"/>
      <c r="VHR404" s="6"/>
      <c r="VHS404" s="6"/>
      <c r="VHT404" s="6"/>
      <c r="VHU404" s="6"/>
      <c r="VHV404" s="6"/>
      <c r="VHW404" s="6"/>
      <c r="VHX404" s="6"/>
      <c r="VHY404" s="6"/>
      <c r="VHZ404" s="6"/>
      <c r="VIA404" s="6"/>
      <c r="VIB404" s="6"/>
      <c r="VIC404" s="6"/>
      <c r="VID404" s="6"/>
      <c r="VIE404" s="6"/>
      <c r="VIF404" s="6"/>
      <c r="VIG404" s="6"/>
      <c r="VIH404" s="6"/>
      <c r="VII404" s="6"/>
      <c r="VIJ404" s="6"/>
      <c r="VIK404" s="6"/>
      <c r="VIL404" s="6"/>
      <c r="VIM404" s="6"/>
      <c r="VIN404" s="6"/>
      <c r="VIO404" s="6"/>
      <c r="VIP404" s="6"/>
      <c r="VIQ404" s="6"/>
      <c r="VIR404" s="6"/>
      <c r="VIS404" s="6"/>
      <c r="VIT404" s="6"/>
      <c r="VIU404" s="6"/>
      <c r="VIV404" s="6"/>
      <c r="VIW404" s="6"/>
      <c r="VIX404" s="6"/>
      <c r="VIY404" s="6"/>
      <c r="VIZ404" s="6"/>
      <c r="VJA404" s="6"/>
      <c r="VJB404" s="6"/>
      <c r="VJC404" s="6"/>
      <c r="VJD404" s="6"/>
      <c r="VJE404" s="6"/>
      <c r="VJF404" s="6"/>
      <c r="VJG404" s="6"/>
      <c r="VJH404" s="6"/>
      <c r="VJI404" s="6"/>
      <c r="VJJ404" s="6"/>
      <c r="VJK404" s="6"/>
      <c r="VJL404" s="6"/>
      <c r="VJM404" s="6"/>
      <c r="VJN404" s="6"/>
      <c r="VJO404" s="6"/>
      <c r="VJP404" s="6"/>
      <c r="VJQ404" s="6"/>
      <c r="VJR404" s="6"/>
      <c r="VJS404" s="6"/>
      <c r="VJT404" s="6"/>
      <c r="VJU404" s="6"/>
      <c r="VJV404" s="6"/>
      <c r="VJW404" s="6"/>
      <c r="VJX404" s="6"/>
      <c r="VJY404" s="6"/>
      <c r="VJZ404" s="6"/>
      <c r="VKA404" s="6"/>
      <c r="VKB404" s="6"/>
      <c r="VKC404" s="6"/>
      <c r="VKD404" s="6"/>
      <c r="VKE404" s="6"/>
      <c r="VKF404" s="6"/>
      <c r="VKG404" s="6"/>
      <c r="VKH404" s="6"/>
      <c r="VKI404" s="6"/>
      <c r="VKJ404" s="6"/>
      <c r="VKK404" s="6"/>
      <c r="VKL404" s="6"/>
      <c r="VKM404" s="6"/>
      <c r="VKN404" s="6"/>
      <c r="VKO404" s="6"/>
      <c r="VKP404" s="6"/>
      <c r="VKQ404" s="6"/>
      <c r="VKR404" s="6"/>
      <c r="VKS404" s="6"/>
      <c r="VKT404" s="6"/>
      <c r="VKU404" s="6"/>
      <c r="VKV404" s="6"/>
      <c r="VKW404" s="6"/>
      <c r="VKX404" s="6"/>
      <c r="VKY404" s="6"/>
      <c r="VKZ404" s="6"/>
      <c r="VLA404" s="6"/>
      <c r="VLB404" s="6"/>
      <c r="VLC404" s="6"/>
      <c r="VLD404" s="6"/>
      <c r="VLE404" s="6"/>
      <c r="VLF404" s="6"/>
      <c r="VLG404" s="6"/>
      <c r="VLH404" s="6"/>
      <c r="VLI404" s="6"/>
      <c r="VLJ404" s="6"/>
      <c r="VLK404" s="6"/>
      <c r="VLL404" s="6"/>
      <c r="VLM404" s="6"/>
      <c r="VLN404" s="6"/>
      <c r="VLO404" s="6"/>
      <c r="VLP404" s="6"/>
      <c r="VLQ404" s="6"/>
      <c r="VLR404" s="6"/>
      <c r="VLS404" s="6"/>
      <c r="VLT404" s="6"/>
      <c r="VLU404" s="6"/>
      <c r="VLV404" s="6"/>
      <c r="VLW404" s="6"/>
      <c r="VLX404" s="6"/>
      <c r="VLY404" s="6"/>
      <c r="VLZ404" s="6"/>
      <c r="VMA404" s="6"/>
      <c r="VMB404" s="6"/>
      <c r="VMC404" s="6"/>
      <c r="VMD404" s="6"/>
      <c r="VME404" s="6"/>
      <c r="VMF404" s="6"/>
      <c r="VMG404" s="6"/>
      <c r="VMH404" s="6"/>
      <c r="VMI404" s="6"/>
      <c r="VMJ404" s="6"/>
      <c r="VMK404" s="6"/>
      <c r="VML404" s="6"/>
      <c r="VMM404" s="6"/>
      <c r="VMN404" s="6"/>
      <c r="VMO404" s="6"/>
      <c r="VMP404" s="6"/>
      <c r="VMQ404" s="6"/>
      <c r="VMR404" s="6"/>
      <c r="VMS404" s="6"/>
      <c r="VMT404" s="6"/>
      <c r="VMU404" s="6"/>
      <c r="VMV404" s="6"/>
      <c r="VMW404" s="6"/>
      <c r="VMX404" s="6"/>
      <c r="VMY404" s="6"/>
      <c r="VMZ404" s="6"/>
      <c r="VNA404" s="6"/>
      <c r="VNB404" s="6"/>
      <c r="VNC404" s="6"/>
      <c r="VND404" s="6"/>
      <c r="VNE404" s="6"/>
      <c r="VNF404" s="6"/>
      <c r="VNG404" s="6"/>
      <c r="VNH404" s="6"/>
      <c r="VNI404" s="6"/>
      <c r="VNJ404" s="6"/>
      <c r="VNK404" s="6"/>
      <c r="VNL404" s="6"/>
      <c r="VNM404" s="6"/>
      <c r="VNN404" s="6"/>
      <c r="VNO404" s="6"/>
      <c r="VNP404" s="6"/>
      <c r="VNQ404" s="6"/>
      <c r="VNR404" s="6"/>
      <c r="VNS404" s="6"/>
      <c r="VNT404" s="6"/>
      <c r="VNU404" s="6"/>
      <c r="VNV404" s="6"/>
      <c r="VNW404" s="6"/>
      <c r="VNX404" s="6"/>
      <c r="VNY404" s="6"/>
      <c r="VNZ404" s="6"/>
      <c r="VOA404" s="6"/>
      <c r="VOB404" s="6"/>
      <c r="VOC404" s="6"/>
      <c r="VOD404" s="6"/>
      <c r="VOE404" s="6"/>
      <c r="VOF404" s="6"/>
      <c r="VOG404" s="6"/>
      <c r="VOH404" s="6"/>
      <c r="VOI404" s="6"/>
      <c r="VOJ404" s="6"/>
      <c r="VOK404" s="6"/>
      <c r="VOL404" s="6"/>
      <c r="VOM404" s="6"/>
      <c r="VON404" s="6"/>
      <c r="VOO404" s="6"/>
      <c r="VOP404" s="6"/>
      <c r="VOQ404" s="6"/>
      <c r="VOR404" s="6"/>
      <c r="VOS404" s="6"/>
      <c r="VOT404" s="6"/>
      <c r="VOU404" s="6"/>
      <c r="VOV404" s="6"/>
      <c r="VOW404" s="6"/>
      <c r="VOX404" s="6"/>
      <c r="VOY404" s="6"/>
      <c r="VOZ404" s="6"/>
      <c r="VPA404" s="6"/>
      <c r="VPB404" s="6"/>
      <c r="VPC404" s="6"/>
      <c r="VPD404" s="6"/>
      <c r="VPE404" s="6"/>
      <c r="VPF404" s="6"/>
      <c r="VPG404" s="6"/>
      <c r="VPH404" s="6"/>
      <c r="VPI404" s="6"/>
      <c r="VPJ404" s="6"/>
      <c r="VPK404" s="6"/>
      <c r="VPL404" s="6"/>
      <c r="VPM404" s="6"/>
      <c r="VPN404" s="6"/>
      <c r="VPO404" s="6"/>
      <c r="VPP404" s="6"/>
      <c r="VPQ404" s="6"/>
      <c r="VPR404" s="6"/>
      <c r="VPS404" s="6"/>
      <c r="VPT404" s="6"/>
      <c r="VPU404" s="6"/>
      <c r="VPV404" s="6"/>
      <c r="VPW404" s="6"/>
      <c r="VPX404" s="6"/>
      <c r="VPY404" s="6"/>
      <c r="VPZ404" s="6"/>
      <c r="VQA404" s="6"/>
      <c r="VQB404" s="6"/>
      <c r="VQC404" s="6"/>
      <c r="VQD404" s="6"/>
      <c r="VQE404" s="6"/>
      <c r="VQF404" s="6"/>
      <c r="VQG404" s="6"/>
      <c r="VQH404" s="6"/>
      <c r="VQI404" s="6"/>
      <c r="VQJ404" s="6"/>
      <c r="VQK404" s="6"/>
      <c r="VQL404" s="6"/>
      <c r="VQM404" s="6"/>
      <c r="VQN404" s="6"/>
      <c r="VQO404" s="6"/>
      <c r="VQP404" s="6"/>
      <c r="VQQ404" s="6"/>
      <c r="VQR404" s="6"/>
      <c r="VQS404" s="6"/>
      <c r="VQT404" s="6"/>
      <c r="VQU404" s="6"/>
      <c r="VQV404" s="6"/>
      <c r="VQW404" s="6"/>
      <c r="VQX404" s="6"/>
      <c r="VQY404" s="6"/>
      <c r="VQZ404" s="6"/>
      <c r="VRA404" s="6"/>
      <c r="VRB404" s="6"/>
      <c r="VRC404" s="6"/>
      <c r="VRD404" s="6"/>
      <c r="VRE404" s="6"/>
      <c r="VRF404" s="6"/>
      <c r="VRG404" s="6"/>
      <c r="VRH404" s="6"/>
      <c r="VRI404" s="6"/>
      <c r="VRJ404" s="6"/>
      <c r="VRK404" s="6"/>
      <c r="VRL404" s="6"/>
      <c r="VRM404" s="6"/>
      <c r="VRN404" s="6"/>
      <c r="VRO404" s="6"/>
      <c r="VRP404" s="6"/>
      <c r="VRQ404" s="6"/>
      <c r="VRR404" s="6"/>
      <c r="VRS404" s="6"/>
      <c r="VRT404" s="6"/>
      <c r="VRU404" s="6"/>
      <c r="VRV404" s="6"/>
      <c r="VRW404" s="6"/>
      <c r="VRX404" s="6"/>
      <c r="VRY404" s="6"/>
      <c r="VRZ404" s="6"/>
      <c r="VSA404" s="6"/>
      <c r="VSB404" s="6"/>
      <c r="VSC404" s="6"/>
      <c r="VSD404" s="6"/>
      <c r="VSE404" s="6"/>
      <c r="VSF404" s="6"/>
      <c r="VSG404" s="6"/>
      <c r="VSH404" s="6"/>
      <c r="VSI404" s="6"/>
      <c r="VSJ404" s="6"/>
      <c r="VSK404" s="6"/>
      <c r="VSL404" s="6"/>
      <c r="VSM404" s="6"/>
      <c r="VSN404" s="6"/>
      <c r="VSO404" s="6"/>
      <c r="VSP404" s="6"/>
      <c r="VSQ404" s="6"/>
      <c r="VSR404" s="6"/>
      <c r="VSS404" s="6"/>
      <c r="VST404" s="6"/>
      <c r="VSU404" s="6"/>
      <c r="VSV404" s="6"/>
      <c r="VSW404" s="6"/>
      <c r="VSX404" s="6"/>
      <c r="VSY404" s="6"/>
      <c r="VSZ404" s="6"/>
      <c r="VTA404" s="6"/>
      <c r="VTB404" s="6"/>
      <c r="VTC404" s="6"/>
      <c r="VTD404" s="6"/>
      <c r="VTE404" s="6"/>
      <c r="VTF404" s="6"/>
      <c r="VTG404" s="6"/>
      <c r="VTH404" s="6"/>
      <c r="VTI404" s="6"/>
      <c r="VTJ404" s="6"/>
      <c r="VTK404" s="6"/>
      <c r="VTL404" s="6"/>
      <c r="VTM404" s="6"/>
      <c r="VTN404" s="6"/>
      <c r="VTO404" s="6"/>
      <c r="VTP404" s="6"/>
      <c r="VTQ404" s="6"/>
      <c r="VTR404" s="6"/>
      <c r="VTS404" s="6"/>
      <c r="VTT404" s="6"/>
      <c r="VTU404" s="6"/>
      <c r="VTV404" s="6"/>
      <c r="VTW404" s="6"/>
      <c r="VTX404" s="6"/>
      <c r="VTY404" s="6"/>
      <c r="VTZ404" s="6"/>
      <c r="VUA404" s="6"/>
      <c r="VUB404" s="6"/>
      <c r="VUC404" s="6"/>
      <c r="VUD404" s="6"/>
      <c r="VUE404" s="6"/>
      <c r="VUF404" s="6"/>
      <c r="VUG404" s="6"/>
      <c r="VUH404" s="6"/>
      <c r="VUI404" s="6"/>
      <c r="VUJ404" s="6"/>
      <c r="VUK404" s="6"/>
      <c r="VUL404" s="6"/>
      <c r="VUM404" s="6"/>
      <c r="VUN404" s="6"/>
      <c r="VUO404" s="6"/>
      <c r="VUP404" s="6"/>
      <c r="VUQ404" s="6"/>
      <c r="VUR404" s="6"/>
      <c r="VUS404" s="6"/>
      <c r="VUT404" s="6"/>
      <c r="VUU404" s="6"/>
      <c r="VUV404" s="6"/>
      <c r="VUW404" s="6"/>
      <c r="VUX404" s="6"/>
      <c r="VUY404" s="6"/>
      <c r="VUZ404" s="6"/>
      <c r="VVA404" s="6"/>
      <c r="VVB404" s="6"/>
      <c r="VVC404" s="6"/>
      <c r="VVD404" s="6"/>
      <c r="VVE404" s="6"/>
      <c r="VVF404" s="6"/>
      <c r="VVG404" s="6"/>
      <c r="VVH404" s="6"/>
      <c r="VVI404" s="6"/>
      <c r="VVJ404" s="6"/>
      <c r="VVK404" s="6"/>
      <c r="VVL404" s="6"/>
      <c r="VVM404" s="6"/>
      <c r="VVN404" s="6"/>
      <c r="VVO404" s="6"/>
      <c r="VVP404" s="6"/>
      <c r="VVQ404" s="6"/>
      <c r="VVR404" s="6"/>
      <c r="VVS404" s="6"/>
      <c r="VVT404" s="6"/>
      <c r="VVU404" s="6"/>
      <c r="VVV404" s="6"/>
      <c r="VVW404" s="6"/>
      <c r="VVX404" s="6"/>
      <c r="VVY404" s="6"/>
      <c r="VVZ404" s="6"/>
      <c r="VWA404" s="6"/>
      <c r="VWB404" s="6"/>
      <c r="VWC404" s="6"/>
      <c r="VWD404" s="6"/>
      <c r="VWE404" s="6"/>
      <c r="VWF404" s="6"/>
      <c r="VWG404" s="6"/>
      <c r="VWH404" s="6"/>
      <c r="VWI404" s="6"/>
      <c r="VWJ404" s="6"/>
      <c r="VWK404" s="6"/>
      <c r="VWL404" s="6"/>
      <c r="VWM404" s="6"/>
      <c r="VWN404" s="6"/>
      <c r="VWO404" s="6"/>
      <c r="VWP404" s="6"/>
      <c r="VWQ404" s="6"/>
      <c r="VWR404" s="6"/>
      <c r="VWS404" s="6"/>
      <c r="VWT404" s="6"/>
      <c r="VWU404" s="6"/>
      <c r="VWV404" s="6"/>
      <c r="VWW404" s="6"/>
      <c r="VWX404" s="6"/>
      <c r="VWY404" s="6"/>
      <c r="VWZ404" s="6"/>
      <c r="VXA404" s="6"/>
      <c r="VXB404" s="6"/>
      <c r="VXC404" s="6"/>
      <c r="VXD404" s="6"/>
      <c r="VXE404" s="6"/>
      <c r="VXF404" s="6"/>
      <c r="VXG404" s="6"/>
      <c r="VXH404" s="6"/>
      <c r="VXI404" s="6"/>
      <c r="VXJ404" s="6"/>
      <c r="VXK404" s="6"/>
      <c r="VXL404" s="6"/>
      <c r="VXM404" s="6"/>
      <c r="VXN404" s="6"/>
      <c r="VXO404" s="6"/>
      <c r="VXP404" s="6"/>
      <c r="VXQ404" s="6"/>
      <c r="VXR404" s="6"/>
      <c r="VXS404" s="6"/>
      <c r="VXT404" s="6"/>
      <c r="VXU404" s="6"/>
      <c r="VXV404" s="6"/>
      <c r="VXW404" s="6"/>
      <c r="VXX404" s="6"/>
      <c r="VXY404" s="6"/>
      <c r="VXZ404" s="6"/>
      <c r="VYA404" s="6"/>
      <c r="VYB404" s="6"/>
      <c r="VYC404" s="6"/>
      <c r="VYD404" s="6"/>
      <c r="VYE404" s="6"/>
      <c r="VYF404" s="6"/>
      <c r="VYG404" s="6"/>
      <c r="VYH404" s="6"/>
      <c r="VYI404" s="6"/>
      <c r="VYJ404" s="6"/>
      <c r="VYK404" s="6"/>
      <c r="VYL404" s="6"/>
      <c r="VYM404" s="6"/>
      <c r="VYN404" s="6"/>
      <c r="VYO404" s="6"/>
      <c r="VYP404" s="6"/>
      <c r="VYQ404" s="6"/>
      <c r="VYR404" s="6"/>
      <c r="VYS404" s="6"/>
      <c r="VYT404" s="6"/>
      <c r="VYU404" s="6"/>
      <c r="VYV404" s="6"/>
      <c r="VYW404" s="6"/>
      <c r="VYX404" s="6"/>
      <c r="VYY404" s="6"/>
      <c r="VYZ404" s="6"/>
      <c r="VZA404" s="6"/>
      <c r="VZB404" s="6"/>
      <c r="VZC404" s="6"/>
      <c r="VZD404" s="6"/>
      <c r="VZE404" s="6"/>
      <c r="VZF404" s="6"/>
      <c r="VZG404" s="6"/>
      <c r="VZH404" s="6"/>
      <c r="VZI404" s="6"/>
      <c r="VZJ404" s="6"/>
      <c r="VZK404" s="6"/>
      <c r="VZL404" s="6"/>
      <c r="VZM404" s="6"/>
      <c r="VZN404" s="6"/>
      <c r="VZO404" s="6"/>
      <c r="VZP404" s="6"/>
      <c r="VZQ404" s="6"/>
      <c r="VZR404" s="6"/>
      <c r="VZS404" s="6"/>
      <c r="VZT404" s="6"/>
      <c r="VZU404" s="6"/>
      <c r="VZV404" s="6"/>
      <c r="VZW404" s="6"/>
      <c r="VZX404" s="6"/>
      <c r="VZY404" s="6"/>
      <c r="VZZ404" s="6"/>
      <c r="WAA404" s="6"/>
      <c r="WAB404" s="6"/>
      <c r="WAC404" s="6"/>
      <c r="WAD404" s="6"/>
      <c r="WAE404" s="6"/>
      <c r="WAF404" s="6"/>
      <c r="WAG404" s="6"/>
      <c r="WAH404" s="6"/>
      <c r="WAI404" s="6"/>
      <c r="WAJ404" s="6"/>
      <c r="WAK404" s="6"/>
      <c r="WAL404" s="6"/>
      <c r="WAM404" s="6"/>
      <c r="WAN404" s="6"/>
      <c r="WAO404" s="6"/>
      <c r="WAP404" s="6"/>
      <c r="WAQ404" s="6"/>
      <c r="WAR404" s="6"/>
      <c r="WAS404" s="6"/>
      <c r="WAT404" s="6"/>
      <c r="WAU404" s="6"/>
      <c r="WAV404" s="6"/>
      <c r="WAW404" s="6"/>
      <c r="WAX404" s="6"/>
      <c r="WAY404" s="6"/>
      <c r="WAZ404" s="6"/>
      <c r="WBA404" s="6"/>
      <c r="WBB404" s="6"/>
      <c r="WBC404" s="6"/>
      <c r="WBD404" s="6"/>
      <c r="WBE404" s="6"/>
      <c r="WBF404" s="6"/>
      <c r="WBG404" s="6"/>
      <c r="WBH404" s="6"/>
      <c r="WBI404" s="6"/>
      <c r="WBJ404" s="6"/>
      <c r="WBK404" s="6"/>
      <c r="WBL404" s="6"/>
      <c r="WBM404" s="6"/>
      <c r="WBN404" s="6"/>
      <c r="WBO404" s="6"/>
      <c r="WBP404" s="6"/>
      <c r="WBQ404" s="6"/>
      <c r="WBR404" s="6"/>
      <c r="WBS404" s="6"/>
      <c r="WBT404" s="6"/>
      <c r="WBU404" s="6"/>
      <c r="WBV404" s="6"/>
      <c r="WBW404" s="6"/>
      <c r="WBX404" s="6"/>
      <c r="WBY404" s="6"/>
      <c r="WBZ404" s="6"/>
      <c r="WCA404" s="6"/>
      <c r="WCB404" s="6"/>
      <c r="WCC404" s="6"/>
      <c r="WCD404" s="6"/>
      <c r="WCE404" s="6"/>
      <c r="WCF404" s="6"/>
      <c r="WCG404" s="6"/>
      <c r="WCH404" s="6"/>
      <c r="WCI404" s="6"/>
      <c r="WCJ404" s="6"/>
      <c r="WCK404" s="6"/>
      <c r="WCL404" s="6"/>
      <c r="WCM404" s="6"/>
      <c r="WCN404" s="6"/>
      <c r="WCO404" s="6"/>
      <c r="WCP404" s="6"/>
      <c r="WCQ404" s="6"/>
      <c r="WCR404" s="6"/>
      <c r="WCS404" s="6"/>
      <c r="WCT404" s="6"/>
      <c r="WCU404" s="6"/>
      <c r="WCV404" s="6"/>
      <c r="WCW404" s="6"/>
      <c r="WCX404" s="6"/>
      <c r="WCY404" s="6"/>
      <c r="WCZ404" s="6"/>
      <c r="WDA404" s="6"/>
      <c r="WDB404" s="6"/>
      <c r="WDC404" s="6"/>
      <c r="WDD404" s="6"/>
      <c r="WDE404" s="6"/>
      <c r="WDF404" s="6"/>
      <c r="WDG404" s="6"/>
      <c r="WDH404" s="6"/>
      <c r="WDI404" s="6"/>
      <c r="WDJ404" s="6"/>
      <c r="WDK404" s="6"/>
      <c r="WDL404" s="6"/>
      <c r="WDM404" s="6"/>
      <c r="WDN404" s="6"/>
      <c r="WDO404" s="6"/>
      <c r="WDP404" s="6"/>
      <c r="WDQ404" s="6"/>
      <c r="WDR404" s="6"/>
      <c r="WDS404" s="6"/>
      <c r="WDT404" s="6"/>
      <c r="WDU404" s="6"/>
      <c r="WDV404" s="6"/>
      <c r="WDW404" s="6"/>
      <c r="WDX404" s="6"/>
      <c r="WDY404" s="6"/>
      <c r="WDZ404" s="6"/>
      <c r="WEA404" s="6"/>
      <c r="WEB404" s="6"/>
      <c r="WEC404" s="6"/>
      <c r="WED404" s="6"/>
      <c r="WEE404" s="6"/>
      <c r="WEF404" s="6"/>
      <c r="WEG404" s="6"/>
      <c r="WEH404" s="6"/>
      <c r="WEI404" s="6"/>
      <c r="WEJ404" s="6"/>
      <c r="WEK404" s="6"/>
      <c r="WEL404" s="6"/>
      <c r="WEM404" s="6"/>
      <c r="WEN404" s="6"/>
      <c r="WEO404" s="6"/>
      <c r="WEP404" s="6"/>
      <c r="WEQ404" s="6"/>
      <c r="WER404" s="6"/>
      <c r="WES404" s="6"/>
      <c r="WET404" s="6"/>
      <c r="WEU404" s="6"/>
      <c r="WEV404" s="6"/>
      <c r="WEW404" s="6"/>
      <c r="WEX404" s="6"/>
      <c r="WEY404" s="6"/>
      <c r="WEZ404" s="6"/>
      <c r="WFA404" s="6"/>
      <c r="WFB404" s="6"/>
      <c r="WFC404" s="6"/>
      <c r="WFD404" s="6"/>
      <c r="WFE404" s="6"/>
      <c r="WFF404" s="6"/>
      <c r="WFG404" s="6"/>
      <c r="WFH404" s="6"/>
      <c r="WFI404" s="6"/>
      <c r="WFJ404" s="6"/>
      <c r="WFK404" s="6"/>
      <c r="WFL404" s="6"/>
      <c r="WFM404" s="6"/>
      <c r="WFN404" s="6"/>
      <c r="WFO404" s="6"/>
      <c r="WFP404" s="6"/>
      <c r="WFQ404" s="6"/>
      <c r="WFR404" s="6"/>
      <c r="WFS404" s="6"/>
      <c r="WFT404" s="6"/>
      <c r="WFU404" s="6"/>
      <c r="WFV404" s="6"/>
      <c r="WFW404" s="6"/>
      <c r="WFX404" s="6"/>
      <c r="WFY404" s="6"/>
      <c r="WFZ404" s="6"/>
      <c r="WGA404" s="6"/>
      <c r="WGB404" s="6"/>
      <c r="WGC404" s="6"/>
      <c r="WGD404" s="6"/>
      <c r="WGE404" s="6"/>
      <c r="WGF404" s="6"/>
      <c r="WGG404" s="6"/>
      <c r="WGH404" s="6"/>
      <c r="WGI404" s="6"/>
      <c r="WGJ404" s="6"/>
      <c r="WGK404" s="6"/>
      <c r="WGL404" s="6"/>
      <c r="WGM404" s="6"/>
      <c r="WGN404" s="6"/>
      <c r="WGO404" s="6"/>
      <c r="WGP404" s="6"/>
      <c r="WGQ404" s="6"/>
      <c r="WGR404" s="6"/>
      <c r="WGS404" s="6"/>
      <c r="WGT404" s="6"/>
      <c r="WGU404" s="6"/>
      <c r="WGV404" s="6"/>
      <c r="WGW404" s="6"/>
      <c r="WGX404" s="6"/>
      <c r="WGY404" s="6"/>
      <c r="WGZ404" s="6"/>
      <c r="WHA404" s="6"/>
      <c r="WHB404" s="6"/>
      <c r="WHC404" s="6"/>
      <c r="WHD404" s="6"/>
      <c r="WHE404" s="6"/>
      <c r="WHF404" s="6"/>
      <c r="WHG404" s="6"/>
      <c r="WHH404" s="6"/>
      <c r="WHI404" s="6"/>
      <c r="WHJ404" s="6"/>
      <c r="WHK404" s="6"/>
      <c r="WHL404" s="6"/>
      <c r="WHM404" s="6"/>
      <c r="WHN404" s="6"/>
      <c r="WHO404" s="6"/>
      <c r="WHP404" s="6"/>
      <c r="WHQ404" s="6"/>
      <c r="WHR404" s="6"/>
      <c r="WHS404" s="6"/>
      <c r="WHT404" s="6"/>
      <c r="WHU404" s="6"/>
      <c r="WHV404" s="6"/>
      <c r="WHW404" s="6"/>
      <c r="WHX404" s="6"/>
      <c r="WHY404" s="6"/>
      <c r="WHZ404" s="6"/>
      <c r="WIA404" s="6"/>
      <c r="WIB404" s="6"/>
      <c r="WIC404" s="6"/>
      <c r="WID404" s="6"/>
      <c r="WIE404" s="6"/>
      <c r="WIF404" s="6"/>
      <c r="WIG404" s="6"/>
      <c r="WIH404" s="6"/>
      <c r="WII404" s="6"/>
      <c r="WIJ404" s="6"/>
      <c r="WIK404" s="6"/>
      <c r="WIL404" s="6"/>
      <c r="WIM404" s="6"/>
      <c r="WIN404" s="6"/>
      <c r="WIO404" s="6"/>
      <c r="WIP404" s="6"/>
      <c r="WIQ404" s="6"/>
      <c r="WIR404" s="6"/>
      <c r="WIS404" s="6"/>
      <c r="WIT404" s="6"/>
      <c r="WIU404" s="6"/>
      <c r="WIV404" s="6"/>
      <c r="WIW404" s="6"/>
      <c r="WIX404" s="6"/>
      <c r="WIY404" s="6"/>
      <c r="WIZ404" s="6"/>
      <c r="WJA404" s="6"/>
      <c r="WJB404" s="6"/>
      <c r="WJC404" s="6"/>
      <c r="WJD404" s="6"/>
      <c r="WJE404" s="6"/>
      <c r="WJF404" s="6"/>
      <c r="WJG404" s="6"/>
      <c r="WJH404" s="6"/>
      <c r="WJI404" s="6"/>
      <c r="WJJ404" s="6"/>
      <c r="WJK404" s="6"/>
      <c r="WJL404" s="6"/>
      <c r="WJM404" s="6"/>
      <c r="WJN404" s="6"/>
      <c r="WJO404" s="6"/>
      <c r="WJP404" s="6"/>
      <c r="WJQ404" s="6"/>
      <c r="WJR404" s="6"/>
      <c r="WJS404" s="6"/>
      <c r="WJT404" s="6"/>
      <c r="WJU404" s="6"/>
      <c r="WJV404" s="6"/>
      <c r="WJW404" s="6"/>
      <c r="WJX404" s="6"/>
      <c r="WJY404" s="6"/>
      <c r="WJZ404" s="6"/>
      <c r="WKA404" s="6"/>
      <c r="WKB404" s="6"/>
      <c r="WKC404" s="6"/>
      <c r="WKD404" s="6"/>
      <c r="WKE404" s="6"/>
      <c r="WKF404" s="6"/>
      <c r="WKG404" s="6"/>
      <c r="WKH404" s="6"/>
      <c r="WKI404" s="6"/>
      <c r="WKJ404" s="6"/>
      <c r="WKK404" s="6"/>
      <c r="WKL404" s="6"/>
      <c r="WKM404" s="6"/>
      <c r="WKN404" s="6"/>
      <c r="WKO404" s="6"/>
      <c r="WKP404" s="6"/>
      <c r="WKQ404" s="6"/>
      <c r="WKR404" s="6"/>
      <c r="WKS404" s="6"/>
      <c r="WKT404" s="6"/>
      <c r="WKU404" s="6"/>
      <c r="WKV404" s="6"/>
      <c r="WKW404" s="6"/>
      <c r="WKX404" s="6"/>
      <c r="WKY404" s="6"/>
      <c r="WKZ404" s="6"/>
      <c r="WLA404" s="6"/>
      <c r="WLB404" s="6"/>
      <c r="WLC404" s="6"/>
      <c r="WLD404" s="6"/>
      <c r="WLE404" s="6"/>
      <c r="WLF404" s="6"/>
      <c r="WLG404" s="6"/>
      <c r="WLH404" s="6"/>
      <c r="WLI404" s="6"/>
      <c r="WLJ404" s="6"/>
      <c r="WLK404" s="6"/>
      <c r="WLL404" s="6"/>
      <c r="WLM404" s="6"/>
      <c r="WLN404" s="6"/>
      <c r="WLO404" s="6"/>
      <c r="WLP404" s="6"/>
      <c r="WLQ404" s="6"/>
      <c r="WLR404" s="6"/>
      <c r="WLS404" s="6"/>
      <c r="WLT404" s="6"/>
      <c r="WLU404" s="6"/>
      <c r="WLV404" s="6"/>
      <c r="WLW404" s="6"/>
      <c r="WLX404" s="6"/>
      <c r="WLY404" s="6"/>
      <c r="WLZ404" s="6"/>
      <c r="WMA404" s="6"/>
      <c r="WMB404" s="6"/>
      <c r="WMC404" s="6"/>
      <c r="WMD404" s="6"/>
      <c r="WME404" s="6"/>
      <c r="WMF404" s="6"/>
      <c r="WMG404" s="6"/>
      <c r="WMH404" s="6"/>
      <c r="WMI404" s="6"/>
      <c r="WMJ404" s="6"/>
      <c r="WMK404" s="6"/>
      <c r="WML404" s="6"/>
      <c r="WMM404" s="6"/>
      <c r="WMN404" s="6"/>
      <c r="WMO404" s="6"/>
      <c r="WMP404" s="6"/>
      <c r="WMQ404" s="6"/>
      <c r="WMR404" s="6"/>
      <c r="WMS404" s="6"/>
      <c r="WMT404" s="6"/>
      <c r="WMU404" s="6"/>
      <c r="WMV404" s="6"/>
      <c r="WMW404" s="6"/>
      <c r="WMX404" s="6"/>
      <c r="WMY404" s="6"/>
      <c r="WMZ404" s="6"/>
      <c r="WNA404" s="6"/>
      <c r="WNB404" s="6"/>
      <c r="WNC404" s="6"/>
      <c r="WND404" s="6"/>
      <c r="WNE404" s="6"/>
      <c r="WNF404" s="6"/>
      <c r="WNG404" s="6"/>
      <c r="WNH404" s="6"/>
      <c r="WNI404" s="6"/>
      <c r="WNJ404" s="6"/>
      <c r="WNK404" s="6"/>
      <c r="WNL404" s="6"/>
      <c r="WNM404" s="6"/>
      <c r="WNN404" s="6"/>
      <c r="WNO404" s="6"/>
      <c r="WNP404" s="6"/>
      <c r="WNQ404" s="6"/>
      <c r="WNR404" s="6"/>
      <c r="WNS404" s="6"/>
      <c r="WNT404" s="6"/>
      <c r="WNU404" s="6"/>
      <c r="WNV404" s="6"/>
      <c r="WNW404" s="6"/>
      <c r="WNX404" s="6"/>
      <c r="WNY404" s="6"/>
      <c r="WNZ404" s="6"/>
      <c r="WOA404" s="6"/>
      <c r="WOB404" s="6"/>
      <c r="WOC404" s="6"/>
      <c r="WOD404" s="6"/>
      <c r="WOE404" s="6"/>
      <c r="WOF404" s="6"/>
      <c r="WOG404" s="6"/>
      <c r="WOH404" s="6"/>
      <c r="WOI404" s="6"/>
      <c r="WOJ404" s="6"/>
      <c r="WOK404" s="6"/>
      <c r="WOL404" s="6"/>
      <c r="WOM404" s="6"/>
      <c r="WON404" s="6"/>
      <c r="WOO404" s="6"/>
      <c r="WOP404" s="6"/>
      <c r="WOQ404" s="6"/>
      <c r="WOR404" s="6"/>
      <c r="WOS404" s="6"/>
      <c r="WOT404" s="6"/>
      <c r="WOU404" s="6"/>
      <c r="WOV404" s="6"/>
      <c r="WOW404" s="6"/>
      <c r="WOX404" s="6"/>
      <c r="WOY404" s="6"/>
      <c r="WOZ404" s="6"/>
      <c r="WPA404" s="6"/>
      <c r="WPB404" s="6"/>
      <c r="WPC404" s="6"/>
      <c r="WPD404" s="6"/>
      <c r="WPE404" s="6"/>
      <c r="WPF404" s="6"/>
      <c r="WPG404" s="6"/>
      <c r="WPH404" s="6"/>
      <c r="WPI404" s="6"/>
      <c r="WPJ404" s="6"/>
      <c r="WPK404" s="6"/>
      <c r="WPL404" s="6"/>
      <c r="WPM404" s="6"/>
      <c r="WPN404" s="6"/>
      <c r="WPO404" s="6"/>
      <c r="WPP404" s="6"/>
      <c r="WPQ404" s="6"/>
      <c r="WPR404" s="6"/>
      <c r="WPS404" s="6"/>
      <c r="WPT404" s="6"/>
      <c r="WPU404" s="6"/>
      <c r="WPV404" s="6"/>
      <c r="WPW404" s="6"/>
      <c r="WPX404" s="6"/>
      <c r="WPY404" s="6"/>
      <c r="WPZ404" s="6"/>
      <c r="WQA404" s="6"/>
      <c r="WQB404" s="6"/>
      <c r="WQC404" s="6"/>
      <c r="WQD404" s="6"/>
      <c r="WQE404" s="6"/>
      <c r="WQF404" s="6"/>
      <c r="WQG404" s="6"/>
      <c r="WQH404" s="6"/>
      <c r="WQI404" s="6"/>
      <c r="WQJ404" s="6"/>
      <c r="WQK404" s="6"/>
      <c r="WQL404" s="6"/>
      <c r="WQM404" s="6"/>
      <c r="WQN404" s="6"/>
      <c r="WQO404" s="6"/>
      <c r="WQP404" s="6"/>
      <c r="WQQ404" s="6"/>
      <c r="WQR404" s="6"/>
      <c r="WQS404" s="6"/>
      <c r="WQT404" s="6"/>
      <c r="WQU404" s="6"/>
      <c r="WQV404" s="6"/>
      <c r="WQW404" s="6"/>
      <c r="WQX404" s="6"/>
      <c r="WQY404" s="6"/>
      <c r="WQZ404" s="6"/>
      <c r="WRA404" s="6"/>
      <c r="WRB404" s="6"/>
      <c r="WRC404" s="6"/>
      <c r="WRD404" s="6"/>
      <c r="WRE404" s="6"/>
      <c r="WRF404" s="6"/>
      <c r="WRG404" s="6"/>
      <c r="WRH404" s="6"/>
      <c r="WRI404" s="6"/>
      <c r="WRJ404" s="6"/>
      <c r="WRK404" s="6"/>
      <c r="WRL404" s="6"/>
      <c r="WRM404" s="6"/>
      <c r="WRN404" s="6"/>
      <c r="WRO404" s="6"/>
      <c r="WRP404" s="6"/>
      <c r="WRQ404" s="6"/>
      <c r="WRR404" s="6"/>
      <c r="WRS404" s="6"/>
      <c r="WRT404" s="6"/>
      <c r="WRU404" s="6"/>
      <c r="WRV404" s="6"/>
      <c r="WRW404" s="6"/>
      <c r="WRX404" s="6"/>
      <c r="WRY404" s="6"/>
      <c r="WRZ404" s="6"/>
      <c r="WSA404" s="6"/>
      <c r="WSB404" s="6"/>
      <c r="WSC404" s="6"/>
      <c r="WSD404" s="6"/>
      <c r="WSE404" s="6"/>
      <c r="WSF404" s="6"/>
      <c r="WSG404" s="6"/>
      <c r="WSH404" s="6"/>
      <c r="WSI404" s="6"/>
      <c r="WSJ404" s="6"/>
      <c r="WSK404" s="6"/>
      <c r="WSL404" s="6"/>
      <c r="WSM404" s="6"/>
      <c r="WSN404" s="6"/>
      <c r="WSO404" s="6"/>
      <c r="WSP404" s="6"/>
      <c r="WSQ404" s="6"/>
      <c r="WSR404" s="6"/>
      <c r="WSS404" s="6"/>
      <c r="WST404" s="6"/>
      <c r="WSU404" s="6"/>
      <c r="WSV404" s="6"/>
      <c r="WSW404" s="6"/>
      <c r="WSX404" s="6"/>
      <c r="WSY404" s="6"/>
      <c r="WSZ404" s="6"/>
      <c r="WTA404" s="6"/>
      <c r="WTB404" s="6"/>
      <c r="WTC404" s="6"/>
      <c r="WTD404" s="6"/>
      <c r="WTE404" s="6"/>
      <c r="WTF404" s="6"/>
      <c r="WTG404" s="6"/>
      <c r="WTH404" s="6"/>
      <c r="WTI404" s="6"/>
      <c r="WTJ404" s="6"/>
      <c r="WTK404" s="6"/>
      <c r="WTL404" s="6"/>
      <c r="WTM404" s="6"/>
      <c r="WTN404" s="6"/>
      <c r="WTO404" s="6"/>
      <c r="WTP404" s="6"/>
      <c r="WTQ404" s="6"/>
      <c r="WTR404" s="6"/>
      <c r="WTS404" s="6"/>
      <c r="WTT404" s="6"/>
      <c r="WTU404" s="6"/>
      <c r="WTV404" s="6"/>
      <c r="WTW404" s="6"/>
      <c r="WTX404" s="6"/>
      <c r="WTY404" s="6"/>
      <c r="WTZ404" s="6"/>
      <c r="WUA404" s="6"/>
      <c r="WUB404" s="6"/>
      <c r="WUC404" s="6"/>
      <c r="WUD404" s="6"/>
      <c r="WUE404" s="6"/>
      <c r="WUF404" s="6"/>
      <c r="WUG404" s="6"/>
      <c r="WUH404" s="6"/>
      <c r="WUI404" s="6"/>
      <c r="WUJ404" s="6"/>
      <c r="WUK404" s="6"/>
      <c r="WUL404" s="6"/>
      <c r="WUM404" s="6"/>
      <c r="WUN404" s="6"/>
      <c r="WUO404" s="6"/>
      <c r="WUP404" s="6"/>
      <c r="WUQ404" s="6"/>
      <c r="WUR404" s="6"/>
      <c r="WUS404" s="6"/>
      <c r="WUT404" s="6"/>
      <c r="WUU404" s="6"/>
      <c r="WUV404" s="6"/>
      <c r="WUW404" s="6"/>
      <c r="WUX404" s="6"/>
      <c r="WUY404" s="6"/>
      <c r="WUZ404" s="6"/>
      <c r="WVA404" s="6"/>
      <c r="WVB404" s="6"/>
      <c r="WVC404" s="6"/>
      <c r="WVD404" s="6"/>
      <c r="WVE404" s="6"/>
      <c r="WVF404" s="6"/>
      <c r="WVG404" s="6"/>
      <c r="WVH404" s="6"/>
      <c r="WVI404" s="6"/>
      <c r="WVJ404" s="6"/>
      <c r="WVK404" s="6"/>
      <c r="WVL404" s="6"/>
      <c r="WVM404" s="6"/>
      <c r="WVN404" s="6"/>
      <c r="WVO404" s="6"/>
      <c r="WVP404" s="6"/>
      <c r="WVQ404" s="6"/>
      <c r="WVR404" s="6"/>
      <c r="WVS404" s="6"/>
      <c r="WVT404" s="6"/>
      <c r="WVU404" s="6"/>
      <c r="WVV404" s="6"/>
      <c r="WVW404" s="6"/>
      <c r="WVX404" s="6"/>
      <c r="WVY404" s="6"/>
      <c r="WVZ404" s="6"/>
      <c r="WWA404" s="6"/>
      <c r="WWB404" s="6"/>
      <c r="WWC404" s="6"/>
      <c r="WWD404" s="6"/>
      <c r="WWE404" s="6"/>
      <c r="WWF404" s="6"/>
      <c r="WWG404" s="6"/>
      <c r="WWH404" s="6"/>
      <c r="WWI404" s="6"/>
      <c r="WWJ404" s="6"/>
      <c r="WWK404" s="6"/>
      <c r="WWL404" s="6"/>
      <c r="WWM404" s="6"/>
      <c r="WWN404" s="6"/>
      <c r="WWO404" s="6"/>
      <c r="WWP404" s="6"/>
      <c r="WWQ404" s="6"/>
      <c r="WWR404" s="6"/>
      <c r="WWS404" s="6"/>
      <c r="WWT404" s="6"/>
      <c r="WWU404" s="6"/>
      <c r="WWV404" s="6"/>
      <c r="WWW404" s="6"/>
      <c r="WWX404" s="6"/>
      <c r="WWY404" s="6"/>
      <c r="WWZ404" s="6"/>
      <c r="WXA404" s="6"/>
      <c r="WXB404" s="6"/>
      <c r="WXC404" s="6"/>
      <c r="WXD404" s="6"/>
      <c r="WXE404" s="6"/>
      <c r="WXF404" s="6"/>
      <c r="WXG404" s="6"/>
      <c r="WXH404" s="6"/>
      <c r="WXI404" s="6"/>
      <c r="WXJ404" s="6"/>
      <c r="WXK404" s="6"/>
      <c r="WXL404" s="6"/>
      <c r="WXM404" s="6"/>
      <c r="WXN404" s="6"/>
      <c r="WXO404" s="6"/>
      <c r="WXP404" s="6"/>
      <c r="WXQ404" s="6"/>
      <c r="WXR404" s="6"/>
      <c r="WXS404" s="6"/>
      <c r="WXT404" s="6"/>
      <c r="WXU404" s="6"/>
      <c r="WXV404" s="6"/>
      <c r="WXW404" s="6"/>
      <c r="WXX404" s="6"/>
      <c r="WXY404" s="6"/>
      <c r="WXZ404" s="6"/>
      <c r="WYA404" s="6"/>
      <c r="WYB404" s="6"/>
      <c r="WYC404" s="6"/>
      <c r="WYD404" s="6"/>
      <c r="WYE404" s="6"/>
      <c r="WYF404" s="6"/>
      <c r="WYG404" s="6"/>
      <c r="WYH404" s="6"/>
      <c r="WYI404" s="6"/>
      <c r="WYJ404" s="6"/>
      <c r="WYK404" s="6"/>
      <c r="WYL404" s="6"/>
      <c r="WYM404" s="6"/>
      <c r="WYN404" s="6"/>
      <c r="WYO404" s="6"/>
      <c r="WYP404" s="6"/>
      <c r="WYQ404" s="6"/>
      <c r="WYR404" s="6"/>
      <c r="WYS404" s="6"/>
      <c r="WYT404" s="6"/>
      <c r="WYU404" s="6"/>
      <c r="WYV404" s="6"/>
      <c r="WYW404" s="6"/>
      <c r="WYX404" s="6"/>
      <c r="WYY404" s="6"/>
      <c r="WYZ404" s="6"/>
      <c r="WZA404" s="6"/>
      <c r="WZB404" s="6"/>
      <c r="WZC404" s="6"/>
      <c r="WZD404" s="6"/>
      <c r="WZE404" s="6"/>
      <c r="WZF404" s="6"/>
      <c r="WZG404" s="6"/>
      <c r="WZH404" s="6"/>
      <c r="WZI404" s="6"/>
      <c r="WZJ404" s="6"/>
      <c r="WZK404" s="6"/>
      <c r="WZL404" s="6"/>
      <c r="WZM404" s="6"/>
      <c r="WZN404" s="6"/>
      <c r="WZO404" s="6"/>
      <c r="WZP404" s="6"/>
      <c r="WZQ404" s="6"/>
      <c r="WZR404" s="6"/>
      <c r="WZS404" s="6"/>
      <c r="WZT404" s="6"/>
      <c r="WZU404" s="6"/>
      <c r="WZV404" s="6"/>
      <c r="WZW404" s="6"/>
      <c r="WZX404" s="6"/>
      <c r="WZY404" s="6"/>
      <c r="WZZ404" s="6"/>
      <c r="XAA404" s="6"/>
      <c r="XAB404" s="6"/>
      <c r="XAC404" s="6"/>
      <c r="XAD404" s="6"/>
      <c r="XAE404" s="6"/>
      <c r="XAF404" s="6"/>
      <c r="XAG404" s="6"/>
      <c r="XAH404" s="6"/>
      <c r="XAI404" s="6"/>
      <c r="XAJ404" s="6"/>
      <c r="XAK404" s="6"/>
      <c r="XAL404" s="6"/>
      <c r="XAM404" s="6"/>
      <c r="XAN404" s="6"/>
      <c r="XAO404" s="6"/>
      <c r="XAP404" s="6"/>
      <c r="XAQ404" s="6"/>
      <c r="XAR404" s="6"/>
      <c r="XAS404" s="6"/>
      <c r="XAT404" s="6"/>
      <c r="XAU404" s="6"/>
      <c r="XAV404" s="6"/>
      <c r="XAW404" s="6"/>
      <c r="XAX404" s="6"/>
      <c r="XAY404" s="6"/>
      <c r="XAZ404" s="6"/>
      <c r="XBA404" s="6"/>
      <c r="XBB404" s="6"/>
      <c r="XBC404" s="6"/>
      <c r="XBD404" s="6"/>
      <c r="XBE404" s="6"/>
      <c r="XBF404" s="6"/>
      <c r="XBG404" s="6"/>
      <c r="XBH404" s="6"/>
      <c r="XBI404" s="6"/>
      <c r="XBJ404" s="6"/>
      <c r="XBK404" s="6"/>
      <c r="XBL404" s="6"/>
      <c r="XBM404" s="6"/>
      <c r="XBN404" s="6"/>
      <c r="XBO404" s="6"/>
      <c r="XBP404" s="6"/>
      <c r="XBQ404" s="6"/>
      <c r="XBR404" s="6"/>
      <c r="XBS404" s="6"/>
      <c r="XBT404" s="6"/>
      <c r="XBU404" s="6"/>
      <c r="XBV404" s="6"/>
      <c r="XBW404" s="6"/>
      <c r="XBX404" s="6"/>
      <c r="XBY404" s="6"/>
      <c r="XBZ404" s="6"/>
      <c r="XCA404" s="6"/>
      <c r="XCB404" s="6"/>
      <c r="XCC404" s="6"/>
      <c r="XCD404" s="6"/>
      <c r="XCE404" s="6"/>
      <c r="XCF404" s="6"/>
      <c r="XCG404" s="6"/>
      <c r="XCH404" s="6"/>
      <c r="XCI404" s="6"/>
      <c r="XCJ404" s="6"/>
      <c r="XCK404" s="6"/>
      <c r="XCL404" s="6"/>
      <c r="XCM404" s="6"/>
      <c r="XCN404" s="6"/>
      <c r="XCO404" s="6"/>
      <c r="XCP404" s="6"/>
      <c r="XCQ404" s="6"/>
      <c r="XCR404" s="6"/>
      <c r="XCS404" s="6"/>
      <c r="XCT404" s="6"/>
      <c r="XCU404" s="6"/>
      <c r="XCV404" s="6"/>
      <c r="XCW404" s="6"/>
      <c r="XCX404" s="6"/>
      <c r="XCY404" s="6"/>
      <c r="XCZ404" s="6"/>
      <c r="XDA404" s="6"/>
      <c r="XDB404" s="6"/>
      <c r="XDC404" s="6"/>
      <c r="XDD404" s="6"/>
      <c r="XDE404" s="6"/>
      <c r="XDF404" s="6"/>
      <c r="XDG404" s="6"/>
      <c r="XDH404" s="6"/>
      <c r="XDI404" s="6"/>
      <c r="XDJ404" s="6"/>
      <c r="XDK404" s="6"/>
      <c r="XDL404" s="6"/>
      <c r="XDM404" s="6"/>
      <c r="XDN404" s="6"/>
      <c r="XDO404" s="6"/>
      <c r="XDP404" s="6"/>
    </row>
    <row r="405" spans="1:16344" s="184" customFormat="1">
      <c r="A405" s="36"/>
      <c r="B405" s="427"/>
      <c r="C405" s="428"/>
      <c r="D405" s="38"/>
      <c r="E405" s="39" t="s">
        <v>9</v>
      </c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91">
        <f>J404+M404+U402</f>
        <v>49920000</v>
      </c>
      <c r="V405" s="90"/>
      <c r="W405" s="90"/>
      <c r="X405" s="10">
        <v>37120000</v>
      </c>
      <c r="Y405" s="103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104"/>
      <c r="AJ405" s="104"/>
      <c r="AK405" s="103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6"/>
      <c r="HD405" s="6"/>
      <c r="HE405" s="6"/>
      <c r="HF405" s="6"/>
      <c r="HG405" s="6"/>
      <c r="HH405" s="6"/>
      <c r="HI405" s="6"/>
      <c r="HJ405" s="6"/>
      <c r="HK405" s="6"/>
      <c r="HL405" s="6"/>
      <c r="HM405" s="6"/>
      <c r="HN405" s="6"/>
      <c r="HO405" s="6"/>
      <c r="HP405" s="6"/>
      <c r="HQ405" s="6"/>
      <c r="HR405" s="6"/>
      <c r="HS405" s="6"/>
      <c r="HT405" s="6"/>
      <c r="HU405" s="6"/>
      <c r="HV405" s="6"/>
      <c r="HW405" s="6"/>
      <c r="HX405" s="6"/>
      <c r="HY405" s="6"/>
      <c r="HZ405" s="6"/>
      <c r="IA405" s="6"/>
      <c r="IB405" s="6"/>
      <c r="IC405" s="6"/>
      <c r="ID405" s="6"/>
      <c r="IE405" s="6"/>
      <c r="IF405" s="6"/>
      <c r="IG405" s="6"/>
      <c r="IH405" s="6"/>
      <c r="II405" s="6"/>
      <c r="IJ405" s="6"/>
      <c r="IK405" s="6"/>
      <c r="IL405" s="6"/>
      <c r="IM405" s="6"/>
      <c r="IN405" s="6"/>
      <c r="IO405" s="6"/>
      <c r="IP405" s="6"/>
      <c r="IQ405" s="6"/>
      <c r="IR405" s="6"/>
      <c r="IS405" s="6"/>
      <c r="IT405" s="6"/>
      <c r="IU405" s="6"/>
      <c r="IV405" s="6"/>
      <c r="IW405" s="6"/>
      <c r="IX405" s="6"/>
      <c r="IY405" s="6"/>
      <c r="IZ405" s="6"/>
      <c r="JA405" s="6"/>
      <c r="JB405" s="6"/>
      <c r="JC405" s="6"/>
      <c r="JD405" s="6"/>
      <c r="JE405" s="6"/>
      <c r="JF405" s="6"/>
      <c r="JG405" s="6"/>
      <c r="JH405" s="6"/>
      <c r="JI405" s="6"/>
      <c r="JJ405" s="6"/>
      <c r="JK405" s="6"/>
      <c r="JL405" s="6"/>
      <c r="JM405" s="6"/>
      <c r="JN405" s="6"/>
      <c r="JO405" s="6"/>
      <c r="JP405" s="6"/>
      <c r="JQ405" s="6"/>
      <c r="JR405" s="6"/>
      <c r="JS405" s="6"/>
      <c r="JT405" s="6"/>
      <c r="JU405" s="6"/>
      <c r="JV405" s="6"/>
      <c r="JW405" s="6"/>
      <c r="JX405" s="6"/>
      <c r="JY405" s="6"/>
      <c r="JZ405" s="6"/>
      <c r="KA405" s="6"/>
      <c r="KB405" s="6"/>
      <c r="KC405" s="6"/>
      <c r="KD405" s="6"/>
      <c r="KE405" s="6"/>
      <c r="KF405" s="6"/>
      <c r="KG405" s="6"/>
      <c r="KH405" s="6"/>
      <c r="KI405" s="6"/>
      <c r="KJ405" s="6"/>
      <c r="KK405" s="6"/>
      <c r="KL405" s="6"/>
      <c r="KM405" s="6"/>
      <c r="KN405" s="6"/>
      <c r="KO405" s="6"/>
      <c r="KP405" s="6"/>
      <c r="KQ405" s="6"/>
      <c r="KR405" s="6"/>
      <c r="KS405" s="6"/>
      <c r="KT405" s="6"/>
      <c r="KU405" s="6"/>
      <c r="KV405" s="6"/>
      <c r="KW405" s="6"/>
      <c r="KX405" s="6"/>
      <c r="KY405" s="6"/>
      <c r="KZ405" s="6"/>
      <c r="LA405" s="6"/>
      <c r="LB405" s="6"/>
      <c r="LC405" s="6"/>
      <c r="LD405" s="6"/>
      <c r="LE405" s="6"/>
      <c r="LF405" s="6"/>
      <c r="LG405" s="6"/>
      <c r="LH405" s="6"/>
      <c r="LI405" s="6"/>
      <c r="LJ405" s="6"/>
      <c r="LK405" s="6"/>
      <c r="LL405" s="6"/>
      <c r="LM405" s="6"/>
      <c r="LN405" s="6"/>
      <c r="LO405" s="6"/>
      <c r="LP405" s="6"/>
      <c r="LQ405" s="6"/>
      <c r="LR405" s="6"/>
      <c r="LS405" s="6"/>
      <c r="LT405" s="6"/>
      <c r="LU405" s="6"/>
      <c r="LV405" s="6"/>
      <c r="LW405" s="6"/>
      <c r="LX405" s="6"/>
      <c r="LY405" s="6"/>
      <c r="LZ405" s="6"/>
      <c r="MA405" s="6"/>
      <c r="MB405" s="6"/>
      <c r="MC405" s="6"/>
      <c r="MD405" s="6"/>
      <c r="ME405" s="6"/>
      <c r="MF405" s="6"/>
      <c r="MG405" s="6"/>
      <c r="MH405" s="6"/>
      <c r="MI405" s="6"/>
      <c r="MJ405" s="6"/>
      <c r="MK405" s="6"/>
      <c r="ML405" s="6"/>
      <c r="MM405" s="6"/>
      <c r="MN405" s="6"/>
      <c r="MO405" s="6"/>
      <c r="MP405" s="6"/>
      <c r="MQ405" s="6"/>
      <c r="MR405" s="6"/>
      <c r="MS405" s="6"/>
      <c r="MT405" s="6"/>
      <c r="MU405" s="6"/>
      <c r="MV405" s="6"/>
      <c r="MW405" s="6"/>
      <c r="MX405" s="6"/>
      <c r="MY405" s="6"/>
      <c r="MZ405" s="6"/>
      <c r="NA405" s="6"/>
      <c r="NB405" s="6"/>
      <c r="NC405" s="6"/>
      <c r="ND405" s="6"/>
      <c r="NE405" s="6"/>
      <c r="NF405" s="6"/>
      <c r="NG405" s="6"/>
      <c r="NH405" s="6"/>
      <c r="NI405" s="6"/>
      <c r="NJ405" s="6"/>
      <c r="NK405" s="6"/>
      <c r="NL405" s="6"/>
      <c r="NM405" s="6"/>
      <c r="NN405" s="6"/>
      <c r="NO405" s="6"/>
      <c r="NP405" s="6"/>
      <c r="NQ405" s="6"/>
      <c r="NR405" s="6"/>
      <c r="NS405" s="6"/>
      <c r="NT405" s="6"/>
      <c r="NU405" s="6"/>
      <c r="NV405" s="6"/>
      <c r="NW405" s="6"/>
      <c r="NX405" s="6"/>
      <c r="NY405" s="6"/>
      <c r="NZ405" s="6"/>
      <c r="OA405" s="6"/>
      <c r="OB405" s="6"/>
      <c r="OC405" s="6"/>
      <c r="OD405" s="6"/>
      <c r="OE405" s="6"/>
      <c r="OF405" s="6"/>
      <c r="OG405" s="6"/>
      <c r="OH405" s="6"/>
      <c r="OI405" s="6"/>
      <c r="OJ405" s="6"/>
      <c r="OK405" s="6"/>
      <c r="OL405" s="6"/>
      <c r="OM405" s="6"/>
      <c r="ON405" s="6"/>
      <c r="OO405" s="6"/>
      <c r="OP405" s="6"/>
      <c r="OQ405" s="6"/>
      <c r="OR405" s="6"/>
      <c r="OS405" s="6"/>
      <c r="OT405" s="6"/>
      <c r="OU405" s="6"/>
      <c r="OV405" s="6"/>
      <c r="OW405" s="6"/>
      <c r="OX405" s="6"/>
      <c r="OY405" s="6"/>
      <c r="OZ405" s="6"/>
      <c r="PA405" s="6"/>
      <c r="PB405" s="6"/>
      <c r="PC405" s="6"/>
      <c r="PD405" s="6"/>
      <c r="PE405" s="6"/>
      <c r="PF405" s="6"/>
      <c r="PG405" s="6"/>
      <c r="PH405" s="6"/>
      <c r="PI405" s="6"/>
      <c r="PJ405" s="6"/>
      <c r="PK405" s="6"/>
      <c r="PL405" s="6"/>
      <c r="PM405" s="6"/>
      <c r="PN405" s="6"/>
      <c r="PO405" s="6"/>
      <c r="PP405" s="6"/>
      <c r="PQ405" s="6"/>
      <c r="PR405" s="6"/>
      <c r="PS405" s="6"/>
      <c r="PT405" s="6"/>
      <c r="PU405" s="6"/>
      <c r="PV405" s="6"/>
      <c r="PW405" s="6"/>
      <c r="PX405" s="6"/>
      <c r="PY405" s="6"/>
      <c r="PZ405" s="6"/>
      <c r="QA405" s="6"/>
      <c r="QB405" s="6"/>
      <c r="QC405" s="6"/>
      <c r="QD405" s="6"/>
      <c r="QE405" s="6"/>
      <c r="QF405" s="6"/>
      <c r="QG405" s="6"/>
      <c r="QH405" s="6"/>
      <c r="QI405" s="6"/>
      <c r="QJ405" s="6"/>
      <c r="QK405" s="6"/>
      <c r="QL405" s="6"/>
      <c r="QM405" s="6"/>
      <c r="QN405" s="6"/>
      <c r="QO405" s="6"/>
      <c r="QP405" s="6"/>
      <c r="QQ405" s="6"/>
      <c r="QR405" s="6"/>
      <c r="QS405" s="6"/>
      <c r="QT405" s="6"/>
      <c r="QU405" s="6"/>
      <c r="QV405" s="6"/>
      <c r="QW405" s="6"/>
      <c r="QX405" s="6"/>
      <c r="QY405" s="6"/>
      <c r="QZ405" s="6"/>
      <c r="RA405" s="6"/>
      <c r="RB405" s="6"/>
      <c r="RC405" s="6"/>
      <c r="RD405" s="6"/>
      <c r="RE405" s="6"/>
      <c r="RF405" s="6"/>
      <c r="RG405" s="6"/>
      <c r="RH405" s="6"/>
      <c r="RI405" s="6"/>
      <c r="RJ405" s="6"/>
      <c r="RK405" s="6"/>
      <c r="RL405" s="6"/>
      <c r="RM405" s="6"/>
      <c r="RN405" s="6"/>
      <c r="RO405" s="6"/>
      <c r="RP405" s="6"/>
      <c r="RQ405" s="6"/>
      <c r="RR405" s="6"/>
      <c r="RS405" s="6"/>
      <c r="RT405" s="6"/>
      <c r="RU405" s="6"/>
      <c r="RV405" s="6"/>
      <c r="RW405" s="6"/>
      <c r="RX405" s="6"/>
      <c r="RY405" s="6"/>
      <c r="RZ405" s="6"/>
      <c r="SA405" s="6"/>
      <c r="SB405" s="6"/>
      <c r="SC405" s="6"/>
      <c r="SD405" s="6"/>
      <c r="SE405" s="6"/>
      <c r="SF405" s="6"/>
      <c r="SG405" s="6"/>
      <c r="SH405" s="6"/>
      <c r="SI405" s="6"/>
      <c r="SJ405" s="6"/>
      <c r="SK405" s="6"/>
      <c r="SL405" s="6"/>
      <c r="SM405" s="6"/>
      <c r="SN405" s="6"/>
      <c r="SO405" s="6"/>
      <c r="SP405" s="6"/>
      <c r="SQ405" s="6"/>
      <c r="SR405" s="6"/>
      <c r="SS405" s="6"/>
      <c r="ST405" s="6"/>
      <c r="SU405" s="6"/>
      <c r="SV405" s="6"/>
      <c r="SW405" s="6"/>
      <c r="SX405" s="6"/>
      <c r="SY405" s="6"/>
      <c r="SZ405" s="6"/>
      <c r="TA405" s="6"/>
      <c r="TB405" s="6"/>
      <c r="TC405" s="6"/>
      <c r="TD405" s="6"/>
      <c r="TE405" s="6"/>
      <c r="TF405" s="6"/>
      <c r="TG405" s="6"/>
      <c r="TH405" s="6"/>
      <c r="TI405" s="6"/>
      <c r="TJ405" s="6"/>
      <c r="TK405" s="6"/>
      <c r="TL405" s="6"/>
      <c r="TM405" s="6"/>
      <c r="TN405" s="6"/>
      <c r="TO405" s="6"/>
      <c r="TP405" s="6"/>
      <c r="TQ405" s="6"/>
      <c r="TR405" s="6"/>
      <c r="TS405" s="6"/>
      <c r="TT405" s="6"/>
      <c r="TU405" s="6"/>
      <c r="TV405" s="6"/>
      <c r="TW405" s="6"/>
      <c r="TX405" s="6"/>
      <c r="TY405" s="6"/>
      <c r="TZ405" s="6"/>
      <c r="UA405" s="6"/>
      <c r="UB405" s="6"/>
      <c r="UC405" s="6"/>
      <c r="UD405" s="6"/>
      <c r="UE405" s="6"/>
      <c r="UF405" s="6"/>
      <c r="UG405" s="6"/>
      <c r="UH405" s="6"/>
      <c r="UI405" s="6"/>
      <c r="UJ405" s="6"/>
      <c r="UK405" s="6"/>
      <c r="UL405" s="6"/>
      <c r="UM405" s="6"/>
      <c r="UN405" s="6"/>
      <c r="UO405" s="6"/>
      <c r="UP405" s="6"/>
      <c r="UQ405" s="6"/>
      <c r="UR405" s="6"/>
      <c r="US405" s="6"/>
      <c r="UT405" s="6"/>
      <c r="UU405" s="6"/>
      <c r="UV405" s="6"/>
      <c r="UW405" s="6"/>
      <c r="UX405" s="6"/>
      <c r="UY405" s="6"/>
      <c r="UZ405" s="6"/>
      <c r="VA405" s="6"/>
      <c r="VB405" s="6"/>
      <c r="VC405" s="6"/>
      <c r="VD405" s="6"/>
      <c r="VE405" s="6"/>
      <c r="VF405" s="6"/>
      <c r="VG405" s="6"/>
      <c r="VH405" s="6"/>
      <c r="VI405" s="6"/>
      <c r="VJ405" s="6"/>
      <c r="VK405" s="6"/>
      <c r="VL405" s="6"/>
      <c r="VM405" s="6"/>
      <c r="VN405" s="6"/>
      <c r="VO405" s="6"/>
      <c r="VP405" s="6"/>
      <c r="VQ405" s="6"/>
      <c r="VR405" s="6"/>
      <c r="VS405" s="6"/>
      <c r="VT405" s="6"/>
      <c r="VU405" s="6"/>
      <c r="VV405" s="6"/>
      <c r="VW405" s="6"/>
      <c r="VX405" s="6"/>
      <c r="VY405" s="6"/>
      <c r="VZ405" s="6"/>
      <c r="WA405" s="6"/>
      <c r="WB405" s="6"/>
      <c r="WC405" s="6"/>
      <c r="WD405" s="6"/>
      <c r="WE405" s="6"/>
      <c r="WF405" s="6"/>
      <c r="WG405" s="6"/>
      <c r="WH405" s="6"/>
      <c r="WI405" s="6"/>
      <c r="WJ405" s="6"/>
      <c r="WK405" s="6"/>
      <c r="WL405" s="6"/>
      <c r="WM405" s="6"/>
      <c r="WN405" s="6"/>
      <c r="WO405" s="6"/>
      <c r="WP405" s="6"/>
      <c r="WQ405" s="6"/>
      <c r="WR405" s="6"/>
      <c r="WS405" s="6"/>
      <c r="WT405" s="6"/>
      <c r="WU405" s="6"/>
      <c r="WV405" s="6"/>
      <c r="WW405" s="6"/>
      <c r="WX405" s="6"/>
      <c r="WY405" s="6"/>
      <c r="WZ405" s="6"/>
      <c r="XA405" s="6"/>
      <c r="XB405" s="6"/>
      <c r="XC405" s="6"/>
      <c r="XD405" s="6"/>
      <c r="XE405" s="6"/>
      <c r="XF405" s="6"/>
      <c r="XG405" s="6"/>
      <c r="XH405" s="6"/>
      <c r="XI405" s="6"/>
      <c r="XJ405" s="6"/>
      <c r="XK405" s="6"/>
      <c r="XL405" s="6"/>
      <c r="XM405" s="6"/>
      <c r="XN405" s="6"/>
      <c r="XO405" s="6"/>
      <c r="XP405" s="6"/>
      <c r="XQ405" s="6"/>
      <c r="XR405" s="6"/>
      <c r="XS405" s="6"/>
      <c r="XT405" s="6"/>
      <c r="XU405" s="6"/>
      <c r="XV405" s="6"/>
      <c r="XW405" s="6"/>
      <c r="XX405" s="6"/>
      <c r="XY405" s="6"/>
      <c r="XZ405" s="6"/>
      <c r="YA405" s="6"/>
      <c r="YB405" s="6"/>
      <c r="YC405" s="6"/>
      <c r="YD405" s="6"/>
      <c r="YE405" s="6"/>
      <c r="YF405" s="6"/>
      <c r="YG405" s="6"/>
      <c r="YH405" s="6"/>
      <c r="YI405" s="6"/>
      <c r="YJ405" s="6"/>
      <c r="YK405" s="6"/>
      <c r="YL405" s="6"/>
      <c r="YM405" s="6"/>
      <c r="YN405" s="6"/>
      <c r="YO405" s="6"/>
      <c r="YP405" s="6"/>
      <c r="YQ405" s="6"/>
      <c r="YR405" s="6"/>
      <c r="YS405" s="6"/>
      <c r="YT405" s="6"/>
      <c r="YU405" s="6"/>
      <c r="YV405" s="6"/>
      <c r="YW405" s="6"/>
      <c r="YX405" s="6"/>
      <c r="YY405" s="6"/>
      <c r="YZ405" s="6"/>
      <c r="ZA405" s="6"/>
      <c r="ZB405" s="6"/>
      <c r="ZC405" s="6"/>
      <c r="ZD405" s="6"/>
      <c r="ZE405" s="6"/>
      <c r="ZF405" s="6"/>
      <c r="ZG405" s="6"/>
      <c r="ZH405" s="6"/>
      <c r="ZI405" s="6"/>
      <c r="ZJ405" s="6"/>
      <c r="ZK405" s="6"/>
      <c r="ZL405" s="6"/>
      <c r="ZM405" s="6"/>
      <c r="ZN405" s="6"/>
      <c r="ZO405" s="6"/>
      <c r="ZP405" s="6"/>
      <c r="ZQ405" s="6"/>
      <c r="ZR405" s="6"/>
      <c r="ZS405" s="6"/>
      <c r="ZT405" s="6"/>
      <c r="ZU405" s="6"/>
      <c r="ZV405" s="6"/>
      <c r="ZW405" s="6"/>
      <c r="ZX405" s="6"/>
      <c r="ZY405" s="6"/>
      <c r="ZZ405" s="6"/>
      <c r="AAA405" s="6"/>
      <c r="AAB405" s="6"/>
      <c r="AAC405" s="6"/>
      <c r="AAD405" s="6"/>
      <c r="AAE405" s="6"/>
      <c r="AAF405" s="6"/>
      <c r="AAG405" s="6"/>
      <c r="AAH405" s="6"/>
      <c r="AAI405" s="6"/>
      <c r="AAJ405" s="6"/>
      <c r="AAK405" s="6"/>
      <c r="AAL405" s="6"/>
      <c r="AAM405" s="6"/>
      <c r="AAN405" s="6"/>
      <c r="AAO405" s="6"/>
      <c r="AAP405" s="6"/>
      <c r="AAQ405" s="6"/>
      <c r="AAR405" s="6"/>
      <c r="AAS405" s="6"/>
      <c r="AAT405" s="6"/>
      <c r="AAU405" s="6"/>
      <c r="AAV405" s="6"/>
      <c r="AAW405" s="6"/>
      <c r="AAX405" s="6"/>
      <c r="AAY405" s="6"/>
      <c r="AAZ405" s="6"/>
      <c r="ABA405" s="6"/>
      <c r="ABB405" s="6"/>
      <c r="ABC405" s="6"/>
      <c r="ABD405" s="6"/>
      <c r="ABE405" s="6"/>
      <c r="ABF405" s="6"/>
      <c r="ABG405" s="6"/>
      <c r="ABH405" s="6"/>
      <c r="ABI405" s="6"/>
      <c r="ABJ405" s="6"/>
      <c r="ABK405" s="6"/>
      <c r="ABL405" s="6"/>
      <c r="ABM405" s="6"/>
      <c r="ABN405" s="6"/>
      <c r="ABO405" s="6"/>
      <c r="ABP405" s="6"/>
      <c r="ABQ405" s="6"/>
      <c r="ABR405" s="6"/>
      <c r="ABS405" s="6"/>
      <c r="ABT405" s="6"/>
      <c r="ABU405" s="6"/>
      <c r="ABV405" s="6"/>
      <c r="ABW405" s="6"/>
      <c r="ABX405" s="6"/>
      <c r="ABY405" s="6"/>
      <c r="ABZ405" s="6"/>
      <c r="ACA405" s="6"/>
      <c r="ACB405" s="6"/>
      <c r="ACC405" s="6"/>
      <c r="ACD405" s="6"/>
      <c r="ACE405" s="6"/>
      <c r="ACF405" s="6"/>
      <c r="ACG405" s="6"/>
      <c r="ACH405" s="6"/>
      <c r="ACI405" s="6"/>
      <c r="ACJ405" s="6"/>
      <c r="ACK405" s="6"/>
      <c r="ACL405" s="6"/>
      <c r="ACM405" s="6"/>
      <c r="ACN405" s="6"/>
      <c r="ACO405" s="6"/>
      <c r="ACP405" s="6"/>
      <c r="ACQ405" s="6"/>
      <c r="ACR405" s="6"/>
      <c r="ACS405" s="6"/>
      <c r="ACT405" s="6"/>
      <c r="ACU405" s="6"/>
      <c r="ACV405" s="6"/>
      <c r="ACW405" s="6"/>
      <c r="ACX405" s="6"/>
      <c r="ACY405" s="6"/>
      <c r="ACZ405" s="6"/>
      <c r="ADA405" s="6"/>
      <c r="ADB405" s="6"/>
      <c r="ADC405" s="6"/>
      <c r="ADD405" s="6"/>
      <c r="ADE405" s="6"/>
      <c r="ADF405" s="6"/>
      <c r="ADG405" s="6"/>
      <c r="ADH405" s="6"/>
      <c r="ADI405" s="6"/>
      <c r="ADJ405" s="6"/>
      <c r="ADK405" s="6"/>
      <c r="ADL405" s="6"/>
      <c r="ADM405" s="6"/>
      <c r="ADN405" s="6"/>
      <c r="ADO405" s="6"/>
      <c r="ADP405" s="6"/>
      <c r="ADQ405" s="6"/>
      <c r="ADR405" s="6"/>
      <c r="ADS405" s="6"/>
      <c r="ADT405" s="6"/>
      <c r="ADU405" s="6"/>
      <c r="ADV405" s="6"/>
      <c r="ADW405" s="6"/>
      <c r="ADX405" s="6"/>
      <c r="ADY405" s="6"/>
      <c r="ADZ405" s="6"/>
      <c r="AEA405" s="6"/>
      <c r="AEB405" s="6"/>
      <c r="AEC405" s="6"/>
      <c r="AED405" s="6"/>
      <c r="AEE405" s="6"/>
      <c r="AEF405" s="6"/>
      <c r="AEG405" s="6"/>
      <c r="AEH405" s="6"/>
      <c r="AEI405" s="6"/>
      <c r="AEJ405" s="6"/>
      <c r="AEK405" s="6"/>
      <c r="AEL405" s="6"/>
      <c r="AEM405" s="6"/>
      <c r="AEN405" s="6"/>
      <c r="AEO405" s="6"/>
      <c r="AEP405" s="6"/>
      <c r="AEQ405" s="6"/>
      <c r="AER405" s="6"/>
      <c r="AES405" s="6"/>
      <c r="AET405" s="6"/>
      <c r="AEU405" s="6"/>
      <c r="AEV405" s="6"/>
      <c r="AEW405" s="6"/>
      <c r="AEX405" s="6"/>
      <c r="AEY405" s="6"/>
      <c r="AEZ405" s="6"/>
      <c r="AFA405" s="6"/>
      <c r="AFB405" s="6"/>
      <c r="AFC405" s="6"/>
      <c r="AFD405" s="6"/>
      <c r="AFE405" s="6"/>
      <c r="AFF405" s="6"/>
      <c r="AFG405" s="6"/>
      <c r="AFH405" s="6"/>
      <c r="AFI405" s="6"/>
      <c r="AFJ405" s="6"/>
      <c r="AFK405" s="6"/>
      <c r="AFL405" s="6"/>
      <c r="AFM405" s="6"/>
      <c r="AFN405" s="6"/>
      <c r="AFO405" s="6"/>
      <c r="AFP405" s="6"/>
      <c r="AFQ405" s="6"/>
      <c r="AFR405" s="6"/>
      <c r="AFS405" s="6"/>
      <c r="AFT405" s="6"/>
      <c r="AFU405" s="6"/>
      <c r="AFV405" s="6"/>
      <c r="AFW405" s="6"/>
      <c r="AFX405" s="6"/>
      <c r="AFY405" s="6"/>
      <c r="AFZ405" s="6"/>
      <c r="AGA405" s="6"/>
      <c r="AGB405" s="6"/>
      <c r="AGC405" s="6"/>
      <c r="AGD405" s="6"/>
      <c r="AGE405" s="6"/>
      <c r="AGF405" s="6"/>
      <c r="AGG405" s="6"/>
      <c r="AGH405" s="6"/>
      <c r="AGI405" s="6"/>
      <c r="AGJ405" s="6"/>
      <c r="AGK405" s="6"/>
      <c r="AGL405" s="6"/>
      <c r="AGM405" s="6"/>
      <c r="AGN405" s="6"/>
      <c r="AGO405" s="6"/>
      <c r="AGP405" s="6"/>
      <c r="AGQ405" s="6"/>
      <c r="AGR405" s="6"/>
      <c r="AGS405" s="6"/>
      <c r="AGT405" s="6"/>
      <c r="AGU405" s="6"/>
      <c r="AGV405" s="6"/>
      <c r="AGW405" s="6"/>
      <c r="AGX405" s="6"/>
      <c r="AGY405" s="6"/>
      <c r="AGZ405" s="6"/>
      <c r="AHA405" s="6"/>
      <c r="AHB405" s="6"/>
      <c r="AHC405" s="6"/>
      <c r="AHD405" s="6"/>
      <c r="AHE405" s="6"/>
      <c r="AHF405" s="6"/>
      <c r="AHG405" s="6"/>
      <c r="AHH405" s="6"/>
      <c r="AHI405" s="6"/>
      <c r="AHJ405" s="6"/>
      <c r="AHK405" s="6"/>
      <c r="AHL405" s="6"/>
      <c r="AHM405" s="6"/>
      <c r="AHN405" s="6"/>
      <c r="AHO405" s="6"/>
      <c r="AHP405" s="6"/>
      <c r="AHQ405" s="6"/>
      <c r="AHR405" s="6"/>
      <c r="AHS405" s="6"/>
      <c r="AHT405" s="6"/>
      <c r="AHU405" s="6"/>
      <c r="AHV405" s="6"/>
      <c r="AHW405" s="6"/>
      <c r="AHX405" s="6"/>
      <c r="AHY405" s="6"/>
      <c r="AHZ405" s="6"/>
      <c r="AIA405" s="6"/>
      <c r="AIB405" s="6"/>
      <c r="AIC405" s="6"/>
      <c r="AID405" s="6"/>
      <c r="AIE405" s="6"/>
      <c r="AIF405" s="6"/>
      <c r="AIG405" s="6"/>
      <c r="AIH405" s="6"/>
      <c r="AII405" s="6"/>
      <c r="AIJ405" s="6"/>
      <c r="AIK405" s="6"/>
      <c r="AIL405" s="6"/>
      <c r="AIM405" s="6"/>
      <c r="AIN405" s="6"/>
      <c r="AIO405" s="6"/>
      <c r="AIP405" s="6"/>
      <c r="AIQ405" s="6"/>
      <c r="AIR405" s="6"/>
      <c r="AIS405" s="6"/>
      <c r="AIT405" s="6"/>
      <c r="AIU405" s="6"/>
      <c r="AIV405" s="6"/>
      <c r="AIW405" s="6"/>
      <c r="AIX405" s="6"/>
      <c r="AIY405" s="6"/>
      <c r="AIZ405" s="6"/>
      <c r="AJA405" s="6"/>
      <c r="AJB405" s="6"/>
      <c r="AJC405" s="6"/>
      <c r="AJD405" s="6"/>
      <c r="AJE405" s="6"/>
      <c r="AJF405" s="6"/>
      <c r="AJG405" s="6"/>
      <c r="AJH405" s="6"/>
      <c r="AJI405" s="6"/>
      <c r="AJJ405" s="6"/>
      <c r="AJK405" s="6"/>
      <c r="AJL405" s="6"/>
      <c r="AJM405" s="6"/>
      <c r="AJN405" s="6"/>
      <c r="AJO405" s="6"/>
      <c r="AJP405" s="6"/>
      <c r="AJQ405" s="6"/>
      <c r="AJR405" s="6"/>
      <c r="AJS405" s="6"/>
      <c r="AJT405" s="6"/>
      <c r="AJU405" s="6"/>
      <c r="AJV405" s="6"/>
      <c r="AJW405" s="6"/>
      <c r="AJX405" s="6"/>
      <c r="AJY405" s="6"/>
      <c r="AJZ405" s="6"/>
      <c r="AKA405" s="6"/>
      <c r="AKB405" s="6"/>
      <c r="AKC405" s="6"/>
      <c r="AKD405" s="6"/>
      <c r="AKE405" s="6"/>
      <c r="AKF405" s="6"/>
      <c r="AKG405" s="6"/>
      <c r="AKH405" s="6"/>
      <c r="AKI405" s="6"/>
      <c r="AKJ405" s="6"/>
      <c r="AKK405" s="6"/>
      <c r="AKL405" s="6"/>
      <c r="AKM405" s="6"/>
      <c r="AKN405" s="6"/>
      <c r="AKO405" s="6"/>
      <c r="AKP405" s="6"/>
      <c r="AKQ405" s="6"/>
      <c r="AKR405" s="6"/>
      <c r="AKS405" s="6"/>
      <c r="AKT405" s="6"/>
      <c r="AKU405" s="6"/>
      <c r="AKV405" s="6"/>
      <c r="AKW405" s="6"/>
      <c r="AKX405" s="6"/>
      <c r="AKY405" s="6"/>
      <c r="AKZ405" s="6"/>
      <c r="ALA405" s="6"/>
      <c r="ALB405" s="6"/>
      <c r="ALC405" s="6"/>
      <c r="ALD405" s="6"/>
      <c r="ALE405" s="6"/>
      <c r="ALF405" s="6"/>
      <c r="ALG405" s="6"/>
      <c r="ALH405" s="6"/>
      <c r="ALI405" s="6"/>
      <c r="ALJ405" s="6"/>
      <c r="ALK405" s="6"/>
      <c r="ALL405" s="6"/>
      <c r="ALM405" s="6"/>
      <c r="ALN405" s="6"/>
      <c r="ALO405" s="6"/>
      <c r="ALP405" s="6"/>
      <c r="ALQ405" s="6"/>
      <c r="ALR405" s="6"/>
      <c r="ALS405" s="6"/>
      <c r="ALT405" s="6"/>
      <c r="ALU405" s="6"/>
      <c r="ALV405" s="6"/>
      <c r="ALW405" s="6"/>
      <c r="ALX405" s="6"/>
      <c r="ALY405" s="6"/>
      <c r="ALZ405" s="6"/>
      <c r="AMA405" s="6"/>
      <c r="AMB405" s="6"/>
      <c r="AMC405" s="6"/>
      <c r="AMD405" s="6"/>
      <c r="AME405" s="6"/>
      <c r="AMF405" s="6"/>
      <c r="AMG405" s="6"/>
      <c r="AMH405" s="6"/>
      <c r="AMI405" s="6"/>
      <c r="AMJ405" s="6"/>
      <c r="AMK405" s="6"/>
      <c r="AML405" s="6"/>
      <c r="AMM405" s="6"/>
      <c r="AMN405" s="6"/>
      <c r="AMO405" s="6"/>
      <c r="AMP405" s="6"/>
      <c r="AMQ405" s="6"/>
      <c r="AMR405" s="6"/>
      <c r="AMS405" s="6"/>
      <c r="AMT405" s="6"/>
      <c r="AMU405" s="6"/>
      <c r="AMV405" s="6"/>
      <c r="AMW405" s="6"/>
      <c r="AMX405" s="6"/>
      <c r="AMY405" s="6"/>
      <c r="AMZ405" s="6"/>
      <c r="ANA405" s="6"/>
      <c r="ANB405" s="6"/>
      <c r="ANC405" s="6"/>
      <c r="AND405" s="6"/>
      <c r="ANE405" s="6"/>
      <c r="ANF405" s="6"/>
      <c r="ANG405" s="6"/>
      <c r="ANH405" s="6"/>
      <c r="ANI405" s="6"/>
      <c r="ANJ405" s="6"/>
      <c r="ANK405" s="6"/>
      <c r="ANL405" s="6"/>
      <c r="ANM405" s="6"/>
      <c r="ANN405" s="6"/>
      <c r="ANO405" s="6"/>
      <c r="ANP405" s="6"/>
      <c r="ANQ405" s="6"/>
      <c r="ANR405" s="6"/>
      <c r="ANS405" s="6"/>
      <c r="ANT405" s="6"/>
      <c r="ANU405" s="6"/>
      <c r="ANV405" s="6"/>
      <c r="ANW405" s="6"/>
      <c r="ANX405" s="6"/>
      <c r="ANY405" s="6"/>
      <c r="ANZ405" s="6"/>
      <c r="AOA405" s="6"/>
      <c r="AOB405" s="6"/>
      <c r="AOC405" s="6"/>
      <c r="AOD405" s="6"/>
      <c r="AOE405" s="6"/>
      <c r="AOF405" s="6"/>
      <c r="AOG405" s="6"/>
      <c r="AOH405" s="6"/>
      <c r="AOI405" s="6"/>
      <c r="AOJ405" s="6"/>
      <c r="AOK405" s="6"/>
      <c r="AOL405" s="6"/>
      <c r="AOM405" s="6"/>
      <c r="AON405" s="6"/>
      <c r="AOO405" s="6"/>
      <c r="AOP405" s="6"/>
      <c r="AOQ405" s="6"/>
      <c r="AOR405" s="6"/>
      <c r="AOS405" s="6"/>
      <c r="AOT405" s="6"/>
      <c r="AOU405" s="6"/>
      <c r="AOV405" s="6"/>
      <c r="AOW405" s="6"/>
      <c r="AOX405" s="6"/>
      <c r="AOY405" s="6"/>
      <c r="AOZ405" s="6"/>
      <c r="APA405" s="6"/>
      <c r="APB405" s="6"/>
      <c r="APC405" s="6"/>
      <c r="APD405" s="6"/>
      <c r="APE405" s="6"/>
      <c r="APF405" s="6"/>
      <c r="APG405" s="6"/>
      <c r="APH405" s="6"/>
      <c r="API405" s="6"/>
      <c r="APJ405" s="6"/>
      <c r="APK405" s="6"/>
      <c r="APL405" s="6"/>
      <c r="APM405" s="6"/>
      <c r="APN405" s="6"/>
      <c r="APO405" s="6"/>
      <c r="APP405" s="6"/>
      <c r="APQ405" s="6"/>
      <c r="APR405" s="6"/>
      <c r="APS405" s="6"/>
      <c r="APT405" s="6"/>
      <c r="APU405" s="6"/>
      <c r="APV405" s="6"/>
      <c r="APW405" s="6"/>
      <c r="APX405" s="6"/>
      <c r="APY405" s="6"/>
      <c r="APZ405" s="6"/>
      <c r="AQA405" s="6"/>
      <c r="AQB405" s="6"/>
      <c r="AQC405" s="6"/>
      <c r="AQD405" s="6"/>
      <c r="AQE405" s="6"/>
      <c r="AQF405" s="6"/>
      <c r="AQG405" s="6"/>
      <c r="AQH405" s="6"/>
      <c r="AQI405" s="6"/>
      <c r="AQJ405" s="6"/>
      <c r="AQK405" s="6"/>
      <c r="AQL405" s="6"/>
      <c r="AQM405" s="6"/>
      <c r="AQN405" s="6"/>
      <c r="AQO405" s="6"/>
      <c r="AQP405" s="6"/>
      <c r="AQQ405" s="6"/>
      <c r="AQR405" s="6"/>
      <c r="AQS405" s="6"/>
      <c r="AQT405" s="6"/>
      <c r="AQU405" s="6"/>
      <c r="AQV405" s="6"/>
      <c r="AQW405" s="6"/>
      <c r="AQX405" s="6"/>
      <c r="AQY405" s="6"/>
      <c r="AQZ405" s="6"/>
      <c r="ARA405" s="6"/>
      <c r="ARB405" s="6"/>
      <c r="ARC405" s="6"/>
      <c r="ARD405" s="6"/>
      <c r="ARE405" s="6"/>
      <c r="ARF405" s="6"/>
      <c r="ARG405" s="6"/>
      <c r="ARH405" s="6"/>
      <c r="ARI405" s="6"/>
      <c r="ARJ405" s="6"/>
      <c r="ARK405" s="6"/>
      <c r="ARL405" s="6"/>
      <c r="ARM405" s="6"/>
      <c r="ARN405" s="6"/>
      <c r="ARO405" s="6"/>
      <c r="ARP405" s="6"/>
      <c r="ARQ405" s="6"/>
      <c r="ARR405" s="6"/>
      <c r="ARS405" s="6"/>
      <c r="ART405" s="6"/>
      <c r="ARU405" s="6"/>
      <c r="ARV405" s="6"/>
      <c r="ARW405" s="6"/>
      <c r="ARX405" s="6"/>
      <c r="ARY405" s="6"/>
      <c r="ARZ405" s="6"/>
      <c r="ASA405" s="6"/>
      <c r="ASB405" s="6"/>
      <c r="ASC405" s="6"/>
      <c r="ASD405" s="6"/>
      <c r="ASE405" s="6"/>
      <c r="ASF405" s="6"/>
      <c r="ASG405" s="6"/>
      <c r="ASH405" s="6"/>
      <c r="ASI405" s="6"/>
      <c r="ASJ405" s="6"/>
      <c r="ASK405" s="6"/>
      <c r="ASL405" s="6"/>
      <c r="ASM405" s="6"/>
      <c r="ASN405" s="6"/>
      <c r="ASO405" s="6"/>
      <c r="ASP405" s="6"/>
      <c r="ASQ405" s="6"/>
      <c r="ASR405" s="6"/>
      <c r="ASS405" s="6"/>
      <c r="AST405" s="6"/>
      <c r="ASU405" s="6"/>
      <c r="ASV405" s="6"/>
      <c r="ASW405" s="6"/>
      <c r="ASX405" s="6"/>
      <c r="ASY405" s="6"/>
      <c r="ASZ405" s="6"/>
      <c r="ATA405" s="6"/>
      <c r="ATB405" s="6"/>
      <c r="ATC405" s="6"/>
      <c r="ATD405" s="6"/>
      <c r="ATE405" s="6"/>
      <c r="ATF405" s="6"/>
      <c r="ATG405" s="6"/>
      <c r="ATH405" s="6"/>
      <c r="ATI405" s="6"/>
      <c r="ATJ405" s="6"/>
      <c r="ATK405" s="6"/>
      <c r="ATL405" s="6"/>
      <c r="ATM405" s="6"/>
      <c r="ATN405" s="6"/>
      <c r="ATO405" s="6"/>
      <c r="ATP405" s="6"/>
      <c r="ATQ405" s="6"/>
      <c r="ATR405" s="6"/>
      <c r="ATS405" s="6"/>
      <c r="ATT405" s="6"/>
      <c r="ATU405" s="6"/>
      <c r="ATV405" s="6"/>
      <c r="ATW405" s="6"/>
      <c r="ATX405" s="6"/>
      <c r="ATY405" s="6"/>
      <c r="ATZ405" s="6"/>
      <c r="AUA405" s="6"/>
      <c r="AUB405" s="6"/>
      <c r="AUC405" s="6"/>
      <c r="AUD405" s="6"/>
      <c r="AUE405" s="6"/>
      <c r="AUF405" s="6"/>
      <c r="AUG405" s="6"/>
      <c r="AUH405" s="6"/>
      <c r="AUI405" s="6"/>
      <c r="AUJ405" s="6"/>
      <c r="AUK405" s="6"/>
      <c r="AUL405" s="6"/>
      <c r="AUM405" s="6"/>
      <c r="AUN405" s="6"/>
      <c r="AUO405" s="6"/>
      <c r="AUP405" s="6"/>
      <c r="AUQ405" s="6"/>
      <c r="AUR405" s="6"/>
      <c r="AUS405" s="6"/>
      <c r="AUT405" s="6"/>
      <c r="AUU405" s="6"/>
      <c r="AUV405" s="6"/>
      <c r="AUW405" s="6"/>
      <c r="AUX405" s="6"/>
      <c r="AUY405" s="6"/>
      <c r="AUZ405" s="6"/>
      <c r="AVA405" s="6"/>
      <c r="AVB405" s="6"/>
      <c r="AVC405" s="6"/>
      <c r="AVD405" s="6"/>
      <c r="AVE405" s="6"/>
      <c r="AVF405" s="6"/>
      <c r="AVG405" s="6"/>
      <c r="AVH405" s="6"/>
      <c r="AVI405" s="6"/>
      <c r="AVJ405" s="6"/>
      <c r="AVK405" s="6"/>
      <c r="AVL405" s="6"/>
      <c r="AVM405" s="6"/>
      <c r="AVN405" s="6"/>
      <c r="AVO405" s="6"/>
      <c r="AVP405" s="6"/>
      <c r="AVQ405" s="6"/>
      <c r="AVR405" s="6"/>
      <c r="AVS405" s="6"/>
      <c r="AVT405" s="6"/>
      <c r="AVU405" s="6"/>
      <c r="AVV405" s="6"/>
      <c r="AVW405" s="6"/>
      <c r="AVX405" s="6"/>
      <c r="AVY405" s="6"/>
      <c r="AVZ405" s="6"/>
      <c r="AWA405" s="6"/>
      <c r="AWB405" s="6"/>
      <c r="AWC405" s="6"/>
      <c r="AWD405" s="6"/>
      <c r="AWE405" s="6"/>
      <c r="AWF405" s="6"/>
      <c r="AWG405" s="6"/>
      <c r="AWH405" s="6"/>
      <c r="AWI405" s="6"/>
      <c r="AWJ405" s="6"/>
      <c r="AWK405" s="6"/>
      <c r="AWL405" s="6"/>
      <c r="AWM405" s="6"/>
      <c r="AWN405" s="6"/>
      <c r="AWO405" s="6"/>
      <c r="AWP405" s="6"/>
      <c r="AWQ405" s="6"/>
      <c r="AWR405" s="6"/>
      <c r="AWS405" s="6"/>
      <c r="AWT405" s="6"/>
      <c r="AWU405" s="6"/>
      <c r="AWV405" s="6"/>
      <c r="AWW405" s="6"/>
      <c r="AWX405" s="6"/>
      <c r="AWY405" s="6"/>
      <c r="AWZ405" s="6"/>
      <c r="AXA405" s="6"/>
      <c r="AXB405" s="6"/>
      <c r="AXC405" s="6"/>
      <c r="AXD405" s="6"/>
      <c r="AXE405" s="6"/>
      <c r="AXF405" s="6"/>
      <c r="AXG405" s="6"/>
      <c r="AXH405" s="6"/>
      <c r="AXI405" s="6"/>
      <c r="AXJ405" s="6"/>
      <c r="AXK405" s="6"/>
      <c r="AXL405" s="6"/>
      <c r="AXM405" s="6"/>
      <c r="AXN405" s="6"/>
      <c r="AXO405" s="6"/>
      <c r="AXP405" s="6"/>
      <c r="AXQ405" s="6"/>
      <c r="AXR405" s="6"/>
      <c r="AXS405" s="6"/>
      <c r="AXT405" s="6"/>
      <c r="AXU405" s="6"/>
      <c r="AXV405" s="6"/>
      <c r="AXW405" s="6"/>
      <c r="AXX405" s="6"/>
      <c r="AXY405" s="6"/>
      <c r="AXZ405" s="6"/>
      <c r="AYA405" s="6"/>
      <c r="AYB405" s="6"/>
      <c r="AYC405" s="6"/>
      <c r="AYD405" s="6"/>
      <c r="AYE405" s="6"/>
      <c r="AYF405" s="6"/>
      <c r="AYG405" s="6"/>
      <c r="AYH405" s="6"/>
      <c r="AYI405" s="6"/>
      <c r="AYJ405" s="6"/>
      <c r="AYK405" s="6"/>
      <c r="AYL405" s="6"/>
      <c r="AYM405" s="6"/>
      <c r="AYN405" s="6"/>
      <c r="AYO405" s="6"/>
      <c r="AYP405" s="6"/>
      <c r="AYQ405" s="6"/>
      <c r="AYR405" s="6"/>
      <c r="AYS405" s="6"/>
      <c r="AYT405" s="6"/>
      <c r="AYU405" s="6"/>
      <c r="AYV405" s="6"/>
      <c r="AYW405" s="6"/>
      <c r="AYX405" s="6"/>
      <c r="AYY405" s="6"/>
      <c r="AYZ405" s="6"/>
      <c r="AZA405" s="6"/>
      <c r="AZB405" s="6"/>
      <c r="AZC405" s="6"/>
      <c r="AZD405" s="6"/>
      <c r="AZE405" s="6"/>
      <c r="AZF405" s="6"/>
      <c r="AZG405" s="6"/>
      <c r="AZH405" s="6"/>
      <c r="AZI405" s="6"/>
      <c r="AZJ405" s="6"/>
      <c r="AZK405" s="6"/>
      <c r="AZL405" s="6"/>
      <c r="AZM405" s="6"/>
      <c r="AZN405" s="6"/>
      <c r="AZO405" s="6"/>
      <c r="AZP405" s="6"/>
      <c r="AZQ405" s="6"/>
      <c r="AZR405" s="6"/>
      <c r="AZS405" s="6"/>
      <c r="AZT405" s="6"/>
      <c r="AZU405" s="6"/>
      <c r="AZV405" s="6"/>
      <c r="AZW405" s="6"/>
      <c r="AZX405" s="6"/>
      <c r="AZY405" s="6"/>
      <c r="AZZ405" s="6"/>
      <c r="BAA405" s="6"/>
      <c r="BAB405" s="6"/>
      <c r="BAC405" s="6"/>
      <c r="BAD405" s="6"/>
      <c r="BAE405" s="6"/>
      <c r="BAF405" s="6"/>
      <c r="BAG405" s="6"/>
      <c r="BAH405" s="6"/>
      <c r="BAI405" s="6"/>
      <c r="BAJ405" s="6"/>
      <c r="BAK405" s="6"/>
      <c r="BAL405" s="6"/>
      <c r="BAM405" s="6"/>
      <c r="BAN405" s="6"/>
      <c r="BAO405" s="6"/>
      <c r="BAP405" s="6"/>
      <c r="BAQ405" s="6"/>
      <c r="BAR405" s="6"/>
      <c r="BAS405" s="6"/>
      <c r="BAT405" s="6"/>
      <c r="BAU405" s="6"/>
      <c r="BAV405" s="6"/>
      <c r="BAW405" s="6"/>
      <c r="BAX405" s="6"/>
      <c r="BAY405" s="6"/>
      <c r="BAZ405" s="6"/>
      <c r="BBA405" s="6"/>
      <c r="BBB405" s="6"/>
      <c r="BBC405" s="6"/>
      <c r="BBD405" s="6"/>
      <c r="BBE405" s="6"/>
      <c r="BBF405" s="6"/>
      <c r="BBG405" s="6"/>
      <c r="BBH405" s="6"/>
      <c r="BBI405" s="6"/>
      <c r="BBJ405" s="6"/>
      <c r="BBK405" s="6"/>
      <c r="BBL405" s="6"/>
      <c r="BBM405" s="6"/>
      <c r="BBN405" s="6"/>
      <c r="BBO405" s="6"/>
      <c r="BBP405" s="6"/>
      <c r="BBQ405" s="6"/>
      <c r="BBR405" s="6"/>
      <c r="BBS405" s="6"/>
      <c r="BBT405" s="6"/>
      <c r="BBU405" s="6"/>
      <c r="BBV405" s="6"/>
      <c r="BBW405" s="6"/>
      <c r="BBX405" s="6"/>
      <c r="BBY405" s="6"/>
      <c r="BBZ405" s="6"/>
      <c r="BCA405" s="6"/>
      <c r="BCB405" s="6"/>
      <c r="BCC405" s="6"/>
      <c r="BCD405" s="6"/>
      <c r="BCE405" s="6"/>
      <c r="BCF405" s="6"/>
      <c r="BCG405" s="6"/>
      <c r="BCH405" s="6"/>
      <c r="BCI405" s="6"/>
      <c r="BCJ405" s="6"/>
      <c r="BCK405" s="6"/>
      <c r="BCL405" s="6"/>
      <c r="BCM405" s="6"/>
      <c r="BCN405" s="6"/>
      <c r="BCO405" s="6"/>
      <c r="BCP405" s="6"/>
      <c r="BCQ405" s="6"/>
      <c r="BCR405" s="6"/>
      <c r="BCS405" s="6"/>
      <c r="BCT405" s="6"/>
      <c r="BCU405" s="6"/>
      <c r="BCV405" s="6"/>
      <c r="BCW405" s="6"/>
      <c r="BCX405" s="6"/>
      <c r="BCY405" s="6"/>
      <c r="BCZ405" s="6"/>
      <c r="BDA405" s="6"/>
      <c r="BDB405" s="6"/>
      <c r="BDC405" s="6"/>
      <c r="BDD405" s="6"/>
      <c r="BDE405" s="6"/>
      <c r="BDF405" s="6"/>
      <c r="BDG405" s="6"/>
      <c r="BDH405" s="6"/>
      <c r="BDI405" s="6"/>
      <c r="BDJ405" s="6"/>
      <c r="BDK405" s="6"/>
      <c r="BDL405" s="6"/>
      <c r="BDM405" s="6"/>
      <c r="BDN405" s="6"/>
      <c r="BDO405" s="6"/>
      <c r="BDP405" s="6"/>
      <c r="BDQ405" s="6"/>
      <c r="BDR405" s="6"/>
      <c r="BDS405" s="6"/>
      <c r="BDT405" s="6"/>
      <c r="BDU405" s="6"/>
      <c r="BDV405" s="6"/>
      <c r="BDW405" s="6"/>
      <c r="BDX405" s="6"/>
      <c r="BDY405" s="6"/>
      <c r="BDZ405" s="6"/>
      <c r="BEA405" s="6"/>
      <c r="BEB405" s="6"/>
      <c r="BEC405" s="6"/>
      <c r="BED405" s="6"/>
      <c r="BEE405" s="6"/>
      <c r="BEF405" s="6"/>
      <c r="BEG405" s="6"/>
      <c r="BEH405" s="6"/>
      <c r="BEI405" s="6"/>
      <c r="BEJ405" s="6"/>
      <c r="BEK405" s="6"/>
      <c r="BEL405" s="6"/>
      <c r="BEM405" s="6"/>
      <c r="BEN405" s="6"/>
      <c r="BEO405" s="6"/>
      <c r="BEP405" s="6"/>
      <c r="BEQ405" s="6"/>
      <c r="BER405" s="6"/>
      <c r="BES405" s="6"/>
      <c r="BET405" s="6"/>
      <c r="BEU405" s="6"/>
      <c r="BEV405" s="6"/>
      <c r="BEW405" s="6"/>
      <c r="BEX405" s="6"/>
      <c r="BEY405" s="6"/>
      <c r="BEZ405" s="6"/>
      <c r="BFA405" s="6"/>
      <c r="BFB405" s="6"/>
      <c r="BFC405" s="6"/>
      <c r="BFD405" s="6"/>
      <c r="BFE405" s="6"/>
      <c r="BFF405" s="6"/>
      <c r="BFG405" s="6"/>
      <c r="BFH405" s="6"/>
      <c r="BFI405" s="6"/>
      <c r="BFJ405" s="6"/>
      <c r="BFK405" s="6"/>
      <c r="BFL405" s="6"/>
      <c r="BFM405" s="6"/>
      <c r="BFN405" s="6"/>
      <c r="BFO405" s="6"/>
      <c r="BFP405" s="6"/>
      <c r="BFQ405" s="6"/>
      <c r="BFR405" s="6"/>
      <c r="BFS405" s="6"/>
      <c r="BFT405" s="6"/>
      <c r="BFU405" s="6"/>
      <c r="BFV405" s="6"/>
      <c r="BFW405" s="6"/>
      <c r="BFX405" s="6"/>
      <c r="BFY405" s="6"/>
      <c r="BFZ405" s="6"/>
      <c r="BGA405" s="6"/>
      <c r="BGB405" s="6"/>
      <c r="BGC405" s="6"/>
      <c r="BGD405" s="6"/>
      <c r="BGE405" s="6"/>
      <c r="BGF405" s="6"/>
      <c r="BGG405" s="6"/>
      <c r="BGH405" s="6"/>
      <c r="BGI405" s="6"/>
      <c r="BGJ405" s="6"/>
      <c r="BGK405" s="6"/>
      <c r="BGL405" s="6"/>
      <c r="BGM405" s="6"/>
      <c r="BGN405" s="6"/>
      <c r="BGO405" s="6"/>
      <c r="BGP405" s="6"/>
      <c r="BGQ405" s="6"/>
      <c r="BGR405" s="6"/>
      <c r="BGS405" s="6"/>
      <c r="BGT405" s="6"/>
      <c r="BGU405" s="6"/>
      <c r="BGV405" s="6"/>
      <c r="BGW405" s="6"/>
      <c r="BGX405" s="6"/>
      <c r="BGY405" s="6"/>
      <c r="BGZ405" s="6"/>
      <c r="BHA405" s="6"/>
      <c r="BHB405" s="6"/>
      <c r="BHC405" s="6"/>
      <c r="BHD405" s="6"/>
      <c r="BHE405" s="6"/>
      <c r="BHF405" s="6"/>
      <c r="BHG405" s="6"/>
      <c r="BHH405" s="6"/>
      <c r="BHI405" s="6"/>
      <c r="BHJ405" s="6"/>
      <c r="BHK405" s="6"/>
      <c r="BHL405" s="6"/>
      <c r="BHM405" s="6"/>
      <c r="BHN405" s="6"/>
      <c r="BHO405" s="6"/>
      <c r="BHP405" s="6"/>
      <c r="BHQ405" s="6"/>
      <c r="BHR405" s="6"/>
      <c r="BHS405" s="6"/>
      <c r="BHT405" s="6"/>
      <c r="BHU405" s="6"/>
      <c r="BHV405" s="6"/>
      <c r="BHW405" s="6"/>
      <c r="BHX405" s="6"/>
      <c r="BHY405" s="6"/>
      <c r="BHZ405" s="6"/>
      <c r="BIA405" s="6"/>
      <c r="BIB405" s="6"/>
      <c r="BIC405" s="6"/>
      <c r="BID405" s="6"/>
      <c r="BIE405" s="6"/>
      <c r="BIF405" s="6"/>
      <c r="BIG405" s="6"/>
      <c r="BIH405" s="6"/>
      <c r="BII405" s="6"/>
      <c r="BIJ405" s="6"/>
      <c r="BIK405" s="6"/>
      <c r="BIL405" s="6"/>
      <c r="BIM405" s="6"/>
      <c r="BIN405" s="6"/>
      <c r="BIO405" s="6"/>
      <c r="BIP405" s="6"/>
      <c r="BIQ405" s="6"/>
      <c r="BIR405" s="6"/>
      <c r="BIS405" s="6"/>
      <c r="BIT405" s="6"/>
      <c r="BIU405" s="6"/>
      <c r="BIV405" s="6"/>
      <c r="BIW405" s="6"/>
      <c r="BIX405" s="6"/>
      <c r="BIY405" s="6"/>
      <c r="BIZ405" s="6"/>
      <c r="BJA405" s="6"/>
      <c r="BJB405" s="6"/>
      <c r="BJC405" s="6"/>
      <c r="BJD405" s="6"/>
      <c r="BJE405" s="6"/>
      <c r="BJF405" s="6"/>
      <c r="BJG405" s="6"/>
      <c r="BJH405" s="6"/>
      <c r="BJI405" s="6"/>
      <c r="BJJ405" s="6"/>
      <c r="BJK405" s="6"/>
      <c r="BJL405" s="6"/>
      <c r="BJM405" s="6"/>
      <c r="BJN405" s="6"/>
      <c r="BJO405" s="6"/>
      <c r="BJP405" s="6"/>
      <c r="BJQ405" s="6"/>
      <c r="BJR405" s="6"/>
      <c r="BJS405" s="6"/>
      <c r="BJT405" s="6"/>
      <c r="BJU405" s="6"/>
      <c r="BJV405" s="6"/>
      <c r="BJW405" s="6"/>
      <c r="BJX405" s="6"/>
      <c r="BJY405" s="6"/>
      <c r="BJZ405" s="6"/>
      <c r="BKA405" s="6"/>
      <c r="BKB405" s="6"/>
      <c r="BKC405" s="6"/>
      <c r="BKD405" s="6"/>
      <c r="BKE405" s="6"/>
      <c r="BKF405" s="6"/>
      <c r="BKG405" s="6"/>
      <c r="BKH405" s="6"/>
      <c r="BKI405" s="6"/>
      <c r="BKJ405" s="6"/>
      <c r="BKK405" s="6"/>
      <c r="BKL405" s="6"/>
      <c r="BKM405" s="6"/>
      <c r="BKN405" s="6"/>
      <c r="BKO405" s="6"/>
      <c r="BKP405" s="6"/>
      <c r="BKQ405" s="6"/>
      <c r="BKR405" s="6"/>
      <c r="BKS405" s="6"/>
      <c r="BKT405" s="6"/>
      <c r="BKU405" s="6"/>
      <c r="BKV405" s="6"/>
      <c r="BKW405" s="6"/>
      <c r="BKX405" s="6"/>
      <c r="BKY405" s="6"/>
      <c r="BKZ405" s="6"/>
      <c r="BLA405" s="6"/>
      <c r="BLB405" s="6"/>
      <c r="BLC405" s="6"/>
      <c r="BLD405" s="6"/>
      <c r="BLE405" s="6"/>
      <c r="BLF405" s="6"/>
      <c r="BLG405" s="6"/>
      <c r="BLH405" s="6"/>
      <c r="BLI405" s="6"/>
      <c r="BLJ405" s="6"/>
      <c r="BLK405" s="6"/>
      <c r="BLL405" s="6"/>
      <c r="BLM405" s="6"/>
      <c r="BLN405" s="6"/>
      <c r="BLO405" s="6"/>
      <c r="BLP405" s="6"/>
      <c r="BLQ405" s="6"/>
      <c r="BLR405" s="6"/>
      <c r="BLS405" s="6"/>
      <c r="BLT405" s="6"/>
      <c r="BLU405" s="6"/>
      <c r="BLV405" s="6"/>
      <c r="BLW405" s="6"/>
      <c r="BLX405" s="6"/>
      <c r="BLY405" s="6"/>
      <c r="BLZ405" s="6"/>
      <c r="BMA405" s="6"/>
      <c r="BMB405" s="6"/>
      <c r="BMC405" s="6"/>
      <c r="BMD405" s="6"/>
      <c r="BME405" s="6"/>
      <c r="BMF405" s="6"/>
      <c r="BMG405" s="6"/>
      <c r="BMH405" s="6"/>
      <c r="BMI405" s="6"/>
      <c r="BMJ405" s="6"/>
      <c r="BMK405" s="6"/>
      <c r="BML405" s="6"/>
      <c r="BMM405" s="6"/>
      <c r="BMN405" s="6"/>
      <c r="BMO405" s="6"/>
      <c r="BMP405" s="6"/>
      <c r="BMQ405" s="6"/>
      <c r="BMR405" s="6"/>
      <c r="BMS405" s="6"/>
      <c r="BMT405" s="6"/>
      <c r="BMU405" s="6"/>
      <c r="BMV405" s="6"/>
      <c r="BMW405" s="6"/>
      <c r="BMX405" s="6"/>
      <c r="BMY405" s="6"/>
      <c r="BMZ405" s="6"/>
      <c r="BNA405" s="6"/>
      <c r="BNB405" s="6"/>
      <c r="BNC405" s="6"/>
      <c r="BND405" s="6"/>
      <c r="BNE405" s="6"/>
      <c r="BNF405" s="6"/>
      <c r="BNG405" s="6"/>
      <c r="BNH405" s="6"/>
      <c r="BNI405" s="6"/>
      <c r="BNJ405" s="6"/>
      <c r="BNK405" s="6"/>
      <c r="BNL405" s="6"/>
      <c r="BNM405" s="6"/>
      <c r="BNN405" s="6"/>
      <c r="BNO405" s="6"/>
      <c r="BNP405" s="6"/>
      <c r="BNQ405" s="6"/>
      <c r="BNR405" s="6"/>
      <c r="BNS405" s="6"/>
      <c r="BNT405" s="6"/>
      <c r="BNU405" s="6"/>
      <c r="BNV405" s="6"/>
      <c r="BNW405" s="6"/>
      <c r="BNX405" s="6"/>
      <c r="BNY405" s="6"/>
      <c r="BNZ405" s="6"/>
      <c r="BOA405" s="6"/>
      <c r="BOB405" s="6"/>
      <c r="BOC405" s="6"/>
      <c r="BOD405" s="6"/>
      <c r="BOE405" s="6"/>
      <c r="BOF405" s="6"/>
      <c r="BOG405" s="6"/>
      <c r="BOH405" s="6"/>
      <c r="BOI405" s="6"/>
      <c r="BOJ405" s="6"/>
      <c r="BOK405" s="6"/>
      <c r="BOL405" s="6"/>
      <c r="BOM405" s="6"/>
      <c r="BON405" s="6"/>
      <c r="BOO405" s="6"/>
      <c r="BOP405" s="6"/>
      <c r="BOQ405" s="6"/>
      <c r="BOR405" s="6"/>
      <c r="BOS405" s="6"/>
      <c r="BOT405" s="6"/>
      <c r="BOU405" s="6"/>
      <c r="BOV405" s="6"/>
      <c r="BOW405" s="6"/>
      <c r="BOX405" s="6"/>
      <c r="BOY405" s="6"/>
      <c r="BOZ405" s="6"/>
      <c r="BPA405" s="6"/>
      <c r="BPB405" s="6"/>
      <c r="BPC405" s="6"/>
      <c r="BPD405" s="6"/>
      <c r="BPE405" s="6"/>
      <c r="BPF405" s="6"/>
      <c r="BPG405" s="6"/>
      <c r="BPH405" s="6"/>
      <c r="BPI405" s="6"/>
      <c r="BPJ405" s="6"/>
      <c r="BPK405" s="6"/>
      <c r="BPL405" s="6"/>
      <c r="BPM405" s="6"/>
      <c r="BPN405" s="6"/>
      <c r="BPO405" s="6"/>
      <c r="BPP405" s="6"/>
      <c r="BPQ405" s="6"/>
      <c r="BPR405" s="6"/>
      <c r="BPS405" s="6"/>
      <c r="BPT405" s="6"/>
      <c r="BPU405" s="6"/>
      <c r="BPV405" s="6"/>
      <c r="BPW405" s="6"/>
      <c r="BPX405" s="6"/>
      <c r="BPY405" s="6"/>
      <c r="BPZ405" s="6"/>
      <c r="BQA405" s="6"/>
      <c r="BQB405" s="6"/>
      <c r="BQC405" s="6"/>
      <c r="BQD405" s="6"/>
      <c r="BQE405" s="6"/>
      <c r="BQF405" s="6"/>
      <c r="BQG405" s="6"/>
      <c r="BQH405" s="6"/>
      <c r="BQI405" s="6"/>
      <c r="BQJ405" s="6"/>
      <c r="BQK405" s="6"/>
      <c r="BQL405" s="6"/>
      <c r="BQM405" s="6"/>
      <c r="BQN405" s="6"/>
      <c r="BQO405" s="6"/>
      <c r="BQP405" s="6"/>
      <c r="BQQ405" s="6"/>
      <c r="BQR405" s="6"/>
      <c r="BQS405" s="6"/>
      <c r="BQT405" s="6"/>
      <c r="BQU405" s="6"/>
      <c r="BQV405" s="6"/>
      <c r="BQW405" s="6"/>
      <c r="BQX405" s="6"/>
      <c r="BQY405" s="6"/>
      <c r="BQZ405" s="6"/>
      <c r="BRA405" s="6"/>
      <c r="BRB405" s="6"/>
      <c r="BRC405" s="6"/>
      <c r="BRD405" s="6"/>
      <c r="BRE405" s="6"/>
      <c r="BRF405" s="6"/>
      <c r="BRG405" s="6"/>
      <c r="BRH405" s="6"/>
      <c r="BRI405" s="6"/>
      <c r="BRJ405" s="6"/>
      <c r="BRK405" s="6"/>
      <c r="BRL405" s="6"/>
      <c r="BRM405" s="6"/>
      <c r="BRN405" s="6"/>
      <c r="BRO405" s="6"/>
      <c r="BRP405" s="6"/>
      <c r="BRQ405" s="6"/>
      <c r="BRR405" s="6"/>
      <c r="BRS405" s="6"/>
      <c r="BRT405" s="6"/>
      <c r="BRU405" s="6"/>
      <c r="BRV405" s="6"/>
      <c r="BRW405" s="6"/>
      <c r="BRX405" s="6"/>
      <c r="BRY405" s="6"/>
      <c r="BRZ405" s="6"/>
      <c r="BSA405" s="6"/>
      <c r="BSB405" s="6"/>
      <c r="BSC405" s="6"/>
      <c r="BSD405" s="6"/>
      <c r="BSE405" s="6"/>
      <c r="BSF405" s="6"/>
      <c r="BSG405" s="6"/>
      <c r="BSH405" s="6"/>
      <c r="BSI405" s="6"/>
      <c r="BSJ405" s="6"/>
      <c r="BSK405" s="6"/>
      <c r="BSL405" s="6"/>
      <c r="BSM405" s="6"/>
      <c r="BSN405" s="6"/>
      <c r="BSO405" s="6"/>
      <c r="BSP405" s="6"/>
      <c r="BSQ405" s="6"/>
      <c r="BSR405" s="6"/>
      <c r="BSS405" s="6"/>
      <c r="BST405" s="6"/>
      <c r="BSU405" s="6"/>
      <c r="BSV405" s="6"/>
      <c r="BSW405" s="6"/>
      <c r="BSX405" s="6"/>
      <c r="BSY405" s="6"/>
      <c r="BSZ405" s="6"/>
      <c r="BTA405" s="6"/>
      <c r="BTB405" s="6"/>
      <c r="BTC405" s="6"/>
      <c r="BTD405" s="6"/>
      <c r="BTE405" s="6"/>
      <c r="BTF405" s="6"/>
      <c r="BTG405" s="6"/>
      <c r="BTH405" s="6"/>
      <c r="BTI405" s="6"/>
      <c r="BTJ405" s="6"/>
      <c r="BTK405" s="6"/>
      <c r="BTL405" s="6"/>
      <c r="BTM405" s="6"/>
      <c r="BTN405" s="6"/>
      <c r="BTO405" s="6"/>
      <c r="BTP405" s="6"/>
      <c r="BTQ405" s="6"/>
      <c r="BTR405" s="6"/>
      <c r="BTS405" s="6"/>
      <c r="BTT405" s="6"/>
      <c r="BTU405" s="6"/>
      <c r="BTV405" s="6"/>
      <c r="BTW405" s="6"/>
      <c r="BTX405" s="6"/>
      <c r="BTY405" s="6"/>
      <c r="BTZ405" s="6"/>
      <c r="BUA405" s="6"/>
      <c r="BUB405" s="6"/>
      <c r="BUC405" s="6"/>
      <c r="BUD405" s="6"/>
      <c r="BUE405" s="6"/>
      <c r="BUF405" s="6"/>
      <c r="BUG405" s="6"/>
      <c r="BUH405" s="6"/>
      <c r="BUI405" s="6"/>
      <c r="BUJ405" s="6"/>
      <c r="BUK405" s="6"/>
      <c r="BUL405" s="6"/>
      <c r="BUM405" s="6"/>
      <c r="BUN405" s="6"/>
      <c r="BUO405" s="6"/>
      <c r="BUP405" s="6"/>
      <c r="BUQ405" s="6"/>
      <c r="BUR405" s="6"/>
      <c r="BUS405" s="6"/>
      <c r="BUT405" s="6"/>
      <c r="BUU405" s="6"/>
      <c r="BUV405" s="6"/>
      <c r="BUW405" s="6"/>
      <c r="BUX405" s="6"/>
      <c r="BUY405" s="6"/>
      <c r="BUZ405" s="6"/>
      <c r="BVA405" s="6"/>
      <c r="BVB405" s="6"/>
      <c r="BVC405" s="6"/>
      <c r="BVD405" s="6"/>
      <c r="BVE405" s="6"/>
      <c r="BVF405" s="6"/>
      <c r="BVG405" s="6"/>
      <c r="BVH405" s="6"/>
      <c r="BVI405" s="6"/>
      <c r="BVJ405" s="6"/>
      <c r="BVK405" s="6"/>
      <c r="BVL405" s="6"/>
      <c r="BVM405" s="6"/>
      <c r="BVN405" s="6"/>
      <c r="BVO405" s="6"/>
      <c r="BVP405" s="6"/>
      <c r="BVQ405" s="6"/>
      <c r="BVR405" s="6"/>
      <c r="BVS405" s="6"/>
      <c r="BVT405" s="6"/>
      <c r="BVU405" s="6"/>
      <c r="BVV405" s="6"/>
      <c r="BVW405" s="6"/>
      <c r="BVX405" s="6"/>
      <c r="BVY405" s="6"/>
      <c r="BVZ405" s="6"/>
      <c r="BWA405" s="6"/>
      <c r="BWB405" s="6"/>
      <c r="BWC405" s="6"/>
      <c r="BWD405" s="6"/>
      <c r="BWE405" s="6"/>
      <c r="BWF405" s="6"/>
      <c r="BWG405" s="6"/>
      <c r="BWH405" s="6"/>
      <c r="BWI405" s="6"/>
      <c r="BWJ405" s="6"/>
      <c r="BWK405" s="6"/>
      <c r="BWL405" s="6"/>
      <c r="BWM405" s="6"/>
      <c r="BWN405" s="6"/>
      <c r="BWO405" s="6"/>
      <c r="BWP405" s="6"/>
      <c r="BWQ405" s="6"/>
      <c r="BWR405" s="6"/>
      <c r="BWS405" s="6"/>
      <c r="BWT405" s="6"/>
      <c r="BWU405" s="6"/>
      <c r="BWV405" s="6"/>
      <c r="BWW405" s="6"/>
      <c r="BWX405" s="6"/>
      <c r="BWY405" s="6"/>
      <c r="BWZ405" s="6"/>
      <c r="BXA405" s="6"/>
      <c r="BXB405" s="6"/>
      <c r="BXC405" s="6"/>
      <c r="BXD405" s="6"/>
      <c r="BXE405" s="6"/>
      <c r="BXF405" s="6"/>
      <c r="BXG405" s="6"/>
      <c r="BXH405" s="6"/>
      <c r="BXI405" s="6"/>
      <c r="BXJ405" s="6"/>
      <c r="BXK405" s="6"/>
      <c r="BXL405" s="6"/>
      <c r="BXM405" s="6"/>
      <c r="BXN405" s="6"/>
      <c r="BXO405" s="6"/>
      <c r="BXP405" s="6"/>
      <c r="BXQ405" s="6"/>
      <c r="BXR405" s="6"/>
      <c r="BXS405" s="6"/>
      <c r="BXT405" s="6"/>
      <c r="BXU405" s="6"/>
      <c r="BXV405" s="6"/>
      <c r="BXW405" s="6"/>
      <c r="BXX405" s="6"/>
      <c r="BXY405" s="6"/>
      <c r="BXZ405" s="6"/>
      <c r="BYA405" s="6"/>
      <c r="BYB405" s="6"/>
      <c r="BYC405" s="6"/>
      <c r="BYD405" s="6"/>
      <c r="BYE405" s="6"/>
      <c r="BYF405" s="6"/>
      <c r="BYG405" s="6"/>
      <c r="BYH405" s="6"/>
      <c r="BYI405" s="6"/>
      <c r="BYJ405" s="6"/>
      <c r="BYK405" s="6"/>
      <c r="BYL405" s="6"/>
      <c r="BYM405" s="6"/>
      <c r="BYN405" s="6"/>
      <c r="BYO405" s="6"/>
      <c r="BYP405" s="6"/>
      <c r="BYQ405" s="6"/>
      <c r="BYR405" s="6"/>
      <c r="BYS405" s="6"/>
      <c r="BYT405" s="6"/>
      <c r="BYU405" s="6"/>
      <c r="BYV405" s="6"/>
      <c r="BYW405" s="6"/>
      <c r="BYX405" s="6"/>
      <c r="BYY405" s="6"/>
      <c r="BYZ405" s="6"/>
      <c r="BZA405" s="6"/>
      <c r="BZB405" s="6"/>
      <c r="BZC405" s="6"/>
      <c r="BZD405" s="6"/>
      <c r="BZE405" s="6"/>
      <c r="BZF405" s="6"/>
      <c r="BZG405" s="6"/>
      <c r="BZH405" s="6"/>
      <c r="BZI405" s="6"/>
      <c r="BZJ405" s="6"/>
      <c r="BZK405" s="6"/>
      <c r="BZL405" s="6"/>
      <c r="BZM405" s="6"/>
      <c r="BZN405" s="6"/>
      <c r="BZO405" s="6"/>
      <c r="BZP405" s="6"/>
      <c r="BZQ405" s="6"/>
      <c r="BZR405" s="6"/>
      <c r="BZS405" s="6"/>
      <c r="BZT405" s="6"/>
      <c r="BZU405" s="6"/>
      <c r="BZV405" s="6"/>
      <c r="BZW405" s="6"/>
      <c r="BZX405" s="6"/>
      <c r="BZY405" s="6"/>
      <c r="BZZ405" s="6"/>
      <c r="CAA405" s="6"/>
      <c r="CAB405" s="6"/>
      <c r="CAC405" s="6"/>
      <c r="CAD405" s="6"/>
      <c r="CAE405" s="6"/>
      <c r="CAF405" s="6"/>
      <c r="CAG405" s="6"/>
      <c r="CAH405" s="6"/>
      <c r="CAI405" s="6"/>
      <c r="CAJ405" s="6"/>
      <c r="CAK405" s="6"/>
      <c r="CAL405" s="6"/>
      <c r="CAM405" s="6"/>
      <c r="CAN405" s="6"/>
      <c r="CAO405" s="6"/>
      <c r="CAP405" s="6"/>
      <c r="CAQ405" s="6"/>
      <c r="CAR405" s="6"/>
      <c r="CAS405" s="6"/>
      <c r="CAT405" s="6"/>
      <c r="CAU405" s="6"/>
      <c r="CAV405" s="6"/>
      <c r="CAW405" s="6"/>
      <c r="CAX405" s="6"/>
      <c r="CAY405" s="6"/>
      <c r="CAZ405" s="6"/>
      <c r="CBA405" s="6"/>
      <c r="CBB405" s="6"/>
      <c r="CBC405" s="6"/>
      <c r="CBD405" s="6"/>
      <c r="CBE405" s="6"/>
      <c r="CBF405" s="6"/>
      <c r="CBG405" s="6"/>
      <c r="CBH405" s="6"/>
      <c r="CBI405" s="6"/>
      <c r="CBJ405" s="6"/>
      <c r="CBK405" s="6"/>
      <c r="CBL405" s="6"/>
      <c r="CBM405" s="6"/>
      <c r="CBN405" s="6"/>
      <c r="CBO405" s="6"/>
      <c r="CBP405" s="6"/>
      <c r="CBQ405" s="6"/>
      <c r="CBR405" s="6"/>
      <c r="CBS405" s="6"/>
      <c r="CBT405" s="6"/>
      <c r="CBU405" s="6"/>
      <c r="CBV405" s="6"/>
      <c r="CBW405" s="6"/>
      <c r="CBX405" s="6"/>
      <c r="CBY405" s="6"/>
      <c r="CBZ405" s="6"/>
      <c r="CCA405" s="6"/>
      <c r="CCB405" s="6"/>
      <c r="CCC405" s="6"/>
      <c r="CCD405" s="6"/>
      <c r="CCE405" s="6"/>
      <c r="CCF405" s="6"/>
      <c r="CCG405" s="6"/>
      <c r="CCH405" s="6"/>
      <c r="CCI405" s="6"/>
      <c r="CCJ405" s="6"/>
      <c r="CCK405" s="6"/>
      <c r="CCL405" s="6"/>
      <c r="CCM405" s="6"/>
      <c r="CCN405" s="6"/>
      <c r="CCO405" s="6"/>
      <c r="CCP405" s="6"/>
      <c r="CCQ405" s="6"/>
      <c r="CCR405" s="6"/>
      <c r="CCS405" s="6"/>
      <c r="CCT405" s="6"/>
      <c r="CCU405" s="6"/>
      <c r="CCV405" s="6"/>
      <c r="CCW405" s="6"/>
      <c r="CCX405" s="6"/>
      <c r="CCY405" s="6"/>
      <c r="CCZ405" s="6"/>
      <c r="CDA405" s="6"/>
      <c r="CDB405" s="6"/>
      <c r="CDC405" s="6"/>
      <c r="CDD405" s="6"/>
      <c r="CDE405" s="6"/>
      <c r="CDF405" s="6"/>
      <c r="CDG405" s="6"/>
      <c r="CDH405" s="6"/>
      <c r="CDI405" s="6"/>
      <c r="CDJ405" s="6"/>
      <c r="CDK405" s="6"/>
      <c r="CDL405" s="6"/>
      <c r="CDM405" s="6"/>
      <c r="CDN405" s="6"/>
      <c r="CDO405" s="6"/>
      <c r="CDP405" s="6"/>
      <c r="CDQ405" s="6"/>
      <c r="CDR405" s="6"/>
      <c r="CDS405" s="6"/>
      <c r="CDT405" s="6"/>
      <c r="CDU405" s="6"/>
      <c r="CDV405" s="6"/>
      <c r="CDW405" s="6"/>
      <c r="CDX405" s="6"/>
      <c r="CDY405" s="6"/>
      <c r="CDZ405" s="6"/>
      <c r="CEA405" s="6"/>
      <c r="CEB405" s="6"/>
      <c r="CEC405" s="6"/>
      <c r="CED405" s="6"/>
      <c r="CEE405" s="6"/>
      <c r="CEF405" s="6"/>
      <c r="CEG405" s="6"/>
      <c r="CEH405" s="6"/>
      <c r="CEI405" s="6"/>
      <c r="CEJ405" s="6"/>
      <c r="CEK405" s="6"/>
      <c r="CEL405" s="6"/>
      <c r="CEM405" s="6"/>
      <c r="CEN405" s="6"/>
      <c r="CEO405" s="6"/>
      <c r="CEP405" s="6"/>
      <c r="CEQ405" s="6"/>
      <c r="CER405" s="6"/>
      <c r="CES405" s="6"/>
      <c r="CET405" s="6"/>
      <c r="CEU405" s="6"/>
      <c r="CEV405" s="6"/>
      <c r="CEW405" s="6"/>
      <c r="CEX405" s="6"/>
      <c r="CEY405" s="6"/>
      <c r="CEZ405" s="6"/>
      <c r="CFA405" s="6"/>
      <c r="CFB405" s="6"/>
      <c r="CFC405" s="6"/>
      <c r="CFD405" s="6"/>
      <c r="CFE405" s="6"/>
      <c r="CFF405" s="6"/>
      <c r="CFG405" s="6"/>
      <c r="CFH405" s="6"/>
      <c r="CFI405" s="6"/>
      <c r="CFJ405" s="6"/>
      <c r="CFK405" s="6"/>
      <c r="CFL405" s="6"/>
      <c r="CFM405" s="6"/>
      <c r="CFN405" s="6"/>
      <c r="CFO405" s="6"/>
      <c r="CFP405" s="6"/>
      <c r="CFQ405" s="6"/>
      <c r="CFR405" s="6"/>
      <c r="CFS405" s="6"/>
      <c r="CFT405" s="6"/>
      <c r="CFU405" s="6"/>
      <c r="CFV405" s="6"/>
      <c r="CFW405" s="6"/>
      <c r="CFX405" s="6"/>
      <c r="CFY405" s="6"/>
      <c r="CFZ405" s="6"/>
      <c r="CGA405" s="6"/>
      <c r="CGB405" s="6"/>
      <c r="CGC405" s="6"/>
      <c r="CGD405" s="6"/>
      <c r="CGE405" s="6"/>
      <c r="CGF405" s="6"/>
      <c r="CGG405" s="6"/>
      <c r="CGH405" s="6"/>
      <c r="CGI405" s="6"/>
      <c r="CGJ405" s="6"/>
      <c r="CGK405" s="6"/>
      <c r="CGL405" s="6"/>
      <c r="CGM405" s="6"/>
      <c r="CGN405" s="6"/>
      <c r="CGO405" s="6"/>
      <c r="CGP405" s="6"/>
      <c r="CGQ405" s="6"/>
      <c r="CGR405" s="6"/>
      <c r="CGS405" s="6"/>
      <c r="CGT405" s="6"/>
      <c r="CGU405" s="6"/>
      <c r="CGV405" s="6"/>
      <c r="CGW405" s="6"/>
      <c r="CGX405" s="6"/>
      <c r="CGY405" s="6"/>
      <c r="CGZ405" s="6"/>
      <c r="CHA405" s="6"/>
      <c r="CHB405" s="6"/>
      <c r="CHC405" s="6"/>
      <c r="CHD405" s="6"/>
      <c r="CHE405" s="6"/>
      <c r="CHF405" s="6"/>
      <c r="CHG405" s="6"/>
      <c r="CHH405" s="6"/>
      <c r="CHI405" s="6"/>
      <c r="CHJ405" s="6"/>
      <c r="CHK405" s="6"/>
      <c r="CHL405" s="6"/>
      <c r="CHM405" s="6"/>
      <c r="CHN405" s="6"/>
      <c r="CHO405" s="6"/>
      <c r="CHP405" s="6"/>
      <c r="CHQ405" s="6"/>
      <c r="CHR405" s="6"/>
      <c r="CHS405" s="6"/>
      <c r="CHT405" s="6"/>
      <c r="CHU405" s="6"/>
      <c r="CHV405" s="6"/>
      <c r="CHW405" s="6"/>
      <c r="CHX405" s="6"/>
      <c r="CHY405" s="6"/>
      <c r="CHZ405" s="6"/>
      <c r="CIA405" s="6"/>
      <c r="CIB405" s="6"/>
      <c r="CIC405" s="6"/>
      <c r="CID405" s="6"/>
      <c r="CIE405" s="6"/>
      <c r="CIF405" s="6"/>
      <c r="CIG405" s="6"/>
      <c r="CIH405" s="6"/>
      <c r="CII405" s="6"/>
      <c r="CIJ405" s="6"/>
      <c r="CIK405" s="6"/>
      <c r="CIL405" s="6"/>
      <c r="CIM405" s="6"/>
      <c r="CIN405" s="6"/>
      <c r="CIO405" s="6"/>
      <c r="CIP405" s="6"/>
      <c r="CIQ405" s="6"/>
      <c r="CIR405" s="6"/>
      <c r="CIS405" s="6"/>
      <c r="CIT405" s="6"/>
      <c r="CIU405" s="6"/>
      <c r="CIV405" s="6"/>
      <c r="CIW405" s="6"/>
      <c r="CIX405" s="6"/>
      <c r="CIY405" s="6"/>
      <c r="CIZ405" s="6"/>
      <c r="CJA405" s="6"/>
      <c r="CJB405" s="6"/>
      <c r="CJC405" s="6"/>
      <c r="CJD405" s="6"/>
      <c r="CJE405" s="6"/>
      <c r="CJF405" s="6"/>
      <c r="CJG405" s="6"/>
      <c r="CJH405" s="6"/>
      <c r="CJI405" s="6"/>
      <c r="CJJ405" s="6"/>
      <c r="CJK405" s="6"/>
      <c r="CJL405" s="6"/>
      <c r="CJM405" s="6"/>
      <c r="CJN405" s="6"/>
      <c r="CJO405" s="6"/>
      <c r="CJP405" s="6"/>
      <c r="CJQ405" s="6"/>
      <c r="CJR405" s="6"/>
      <c r="CJS405" s="6"/>
      <c r="CJT405" s="6"/>
      <c r="CJU405" s="6"/>
      <c r="CJV405" s="6"/>
      <c r="CJW405" s="6"/>
      <c r="CJX405" s="6"/>
      <c r="CJY405" s="6"/>
      <c r="CJZ405" s="6"/>
      <c r="CKA405" s="6"/>
      <c r="CKB405" s="6"/>
      <c r="CKC405" s="6"/>
      <c r="CKD405" s="6"/>
      <c r="CKE405" s="6"/>
      <c r="CKF405" s="6"/>
      <c r="CKG405" s="6"/>
      <c r="CKH405" s="6"/>
      <c r="CKI405" s="6"/>
      <c r="CKJ405" s="6"/>
      <c r="CKK405" s="6"/>
      <c r="CKL405" s="6"/>
      <c r="CKM405" s="6"/>
      <c r="CKN405" s="6"/>
      <c r="CKO405" s="6"/>
      <c r="CKP405" s="6"/>
      <c r="CKQ405" s="6"/>
      <c r="CKR405" s="6"/>
      <c r="CKS405" s="6"/>
      <c r="CKT405" s="6"/>
      <c r="CKU405" s="6"/>
      <c r="CKV405" s="6"/>
      <c r="CKW405" s="6"/>
      <c r="CKX405" s="6"/>
      <c r="CKY405" s="6"/>
      <c r="CKZ405" s="6"/>
      <c r="CLA405" s="6"/>
      <c r="CLB405" s="6"/>
      <c r="CLC405" s="6"/>
      <c r="CLD405" s="6"/>
      <c r="CLE405" s="6"/>
      <c r="CLF405" s="6"/>
      <c r="CLG405" s="6"/>
      <c r="CLH405" s="6"/>
      <c r="CLI405" s="6"/>
      <c r="CLJ405" s="6"/>
      <c r="CLK405" s="6"/>
      <c r="CLL405" s="6"/>
      <c r="CLM405" s="6"/>
      <c r="CLN405" s="6"/>
      <c r="CLO405" s="6"/>
      <c r="CLP405" s="6"/>
      <c r="CLQ405" s="6"/>
      <c r="CLR405" s="6"/>
      <c r="CLS405" s="6"/>
      <c r="CLT405" s="6"/>
      <c r="CLU405" s="6"/>
      <c r="CLV405" s="6"/>
      <c r="CLW405" s="6"/>
      <c r="CLX405" s="6"/>
      <c r="CLY405" s="6"/>
      <c r="CLZ405" s="6"/>
      <c r="CMA405" s="6"/>
      <c r="CMB405" s="6"/>
      <c r="CMC405" s="6"/>
      <c r="CMD405" s="6"/>
      <c r="CME405" s="6"/>
      <c r="CMF405" s="6"/>
      <c r="CMG405" s="6"/>
      <c r="CMH405" s="6"/>
      <c r="CMI405" s="6"/>
      <c r="CMJ405" s="6"/>
      <c r="CMK405" s="6"/>
      <c r="CML405" s="6"/>
      <c r="CMM405" s="6"/>
      <c r="CMN405" s="6"/>
      <c r="CMO405" s="6"/>
      <c r="CMP405" s="6"/>
      <c r="CMQ405" s="6"/>
      <c r="CMR405" s="6"/>
      <c r="CMS405" s="6"/>
      <c r="CMT405" s="6"/>
      <c r="CMU405" s="6"/>
      <c r="CMV405" s="6"/>
      <c r="CMW405" s="6"/>
      <c r="CMX405" s="6"/>
      <c r="CMY405" s="6"/>
      <c r="CMZ405" s="6"/>
      <c r="CNA405" s="6"/>
      <c r="CNB405" s="6"/>
      <c r="CNC405" s="6"/>
      <c r="CND405" s="6"/>
      <c r="CNE405" s="6"/>
      <c r="CNF405" s="6"/>
      <c r="CNG405" s="6"/>
      <c r="CNH405" s="6"/>
      <c r="CNI405" s="6"/>
      <c r="CNJ405" s="6"/>
      <c r="CNK405" s="6"/>
      <c r="CNL405" s="6"/>
      <c r="CNM405" s="6"/>
      <c r="CNN405" s="6"/>
      <c r="CNO405" s="6"/>
      <c r="CNP405" s="6"/>
      <c r="CNQ405" s="6"/>
      <c r="CNR405" s="6"/>
      <c r="CNS405" s="6"/>
      <c r="CNT405" s="6"/>
      <c r="CNU405" s="6"/>
      <c r="CNV405" s="6"/>
      <c r="CNW405" s="6"/>
      <c r="CNX405" s="6"/>
      <c r="CNY405" s="6"/>
      <c r="CNZ405" s="6"/>
      <c r="COA405" s="6"/>
      <c r="COB405" s="6"/>
      <c r="COC405" s="6"/>
      <c r="COD405" s="6"/>
      <c r="COE405" s="6"/>
      <c r="COF405" s="6"/>
      <c r="COG405" s="6"/>
      <c r="COH405" s="6"/>
      <c r="COI405" s="6"/>
      <c r="COJ405" s="6"/>
      <c r="COK405" s="6"/>
      <c r="COL405" s="6"/>
      <c r="COM405" s="6"/>
      <c r="CON405" s="6"/>
      <c r="COO405" s="6"/>
      <c r="COP405" s="6"/>
      <c r="COQ405" s="6"/>
      <c r="COR405" s="6"/>
      <c r="COS405" s="6"/>
      <c r="COT405" s="6"/>
      <c r="COU405" s="6"/>
      <c r="COV405" s="6"/>
      <c r="COW405" s="6"/>
      <c r="COX405" s="6"/>
      <c r="COY405" s="6"/>
      <c r="COZ405" s="6"/>
      <c r="CPA405" s="6"/>
      <c r="CPB405" s="6"/>
      <c r="CPC405" s="6"/>
      <c r="CPD405" s="6"/>
      <c r="CPE405" s="6"/>
      <c r="CPF405" s="6"/>
      <c r="CPG405" s="6"/>
      <c r="CPH405" s="6"/>
      <c r="CPI405" s="6"/>
      <c r="CPJ405" s="6"/>
      <c r="CPK405" s="6"/>
      <c r="CPL405" s="6"/>
      <c r="CPM405" s="6"/>
      <c r="CPN405" s="6"/>
      <c r="CPO405" s="6"/>
      <c r="CPP405" s="6"/>
      <c r="CPQ405" s="6"/>
      <c r="CPR405" s="6"/>
      <c r="CPS405" s="6"/>
      <c r="CPT405" s="6"/>
      <c r="CPU405" s="6"/>
      <c r="CPV405" s="6"/>
      <c r="CPW405" s="6"/>
      <c r="CPX405" s="6"/>
      <c r="CPY405" s="6"/>
      <c r="CPZ405" s="6"/>
      <c r="CQA405" s="6"/>
      <c r="CQB405" s="6"/>
      <c r="CQC405" s="6"/>
      <c r="CQD405" s="6"/>
      <c r="CQE405" s="6"/>
      <c r="CQF405" s="6"/>
      <c r="CQG405" s="6"/>
      <c r="CQH405" s="6"/>
      <c r="CQI405" s="6"/>
      <c r="CQJ405" s="6"/>
      <c r="CQK405" s="6"/>
      <c r="CQL405" s="6"/>
      <c r="CQM405" s="6"/>
      <c r="CQN405" s="6"/>
      <c r="CQO405" s="6"/>
      <c r="CQP405" s="6"/>
      <c r="CQQ405" s="6"/>
      <c r="CQR405" s="6"/>
      <c r="CQS405" s="6"/>
      <c r="CQT405" s="6"/>
      <c r="CQU405" s="6"/>
      <c r="CQV405" s="6"/>
      <c r="CQW405" s="6"/>
      <c r="CQX405" s="6"/>
      <c r="CQY405" s="6"/>
      <c r="CQZ405" s="6"/>
      <c r="CRA405" s="6"/>
      <c r="CRB405" s="6"/>
      <c r="CRC405" s="6"/>
      <c r="CRD405" s="6"/>
      <c r="CRE405" s="6"/>
      <c r="CRF405" s="6"/>
      <c r="CRG405" s="6"/>
      <c r="CRH405" s="6"/>
      <c r="CRI405" s="6"/>
      <c r="CRJ405" s="6"/>
      <c r="CRK405" s="6"/>
      <c r="CRL405" s="6"/>
      <c r="CRM405" s="6"/>
      <c r="CRN405" s="6"/>
      <c r="CRO405" s="6"/>
      <c r="CRP405" s="6"/>
      <c r="CRQ405" s="6"/>
      <c r="CRR405" s="6"/>
      <c r="CRS405" s="6"/>
      <c r="CRT405" s="6"/>
      <c r="CRU405" s="6"/>
      <c r="CRV405" s="6"/>
      <c r="CRW405" s="6"/>
      <c r="CRX405" s="6"/>
      <c r="CRY405" s="6"/>
      <c r="CRZ405" s="6"/>
      <c r="CSA405" s="6"/>
      <c r="CSB405" s="6"/>
      <c r="CSC405" s="6"/>
      <c r="CSD405" s="6"/>
      <c r="CSE405" s="6"/>
      <c r="CSF405" s="6"/>
      <c r="CSG405" s="6"/>
      <c r="CSH405" s="6"/>
      <c r="CSI405" s="6"/>
      <c r="CSJ405" s="6"/>
      <c r="CSK405" s="6"/>
      <c r="CSL405" s="6"/>
      <c r="CSM405" s="6"/>
      <c r="CSN405" s="6"/>
      <c r="CSO405" s="6"/>
      <c r="CSP405" s="6"/>
      <c r="CSQ405" s="6"/>
      <c r="CSR405" s="6"/>
      <c r="CSS405" s="6"/>
      <c r="CST405" s="6"/>
      <c r="CSU405" s="6"/>
      <c r="CSV405" s="6"/>
      <c r="CSW405" s="6"/>
      <c r="CSX405" s="6"/>
      <c r="CSY405" s="6"/>
      <c r="CSZ405" s="6"/>
      <c r="CTA405" s="6"/>
      <c r="CTB405" s="6"/>
      <c r="CTC405" s="6"/>
      <c r="CTD405" s="6"/>
      <c r="CTE405" s="6"/>
      <c r="CTF405" s="6"/>
      <c r="CTG405" s="6"/>
      <c r="CTH405" s="6"/>
      <c r="CTI405" s="6"/>
      <c r="CTJ405" s="6"/>
      <c r="CTK405" s="6"/>
      <c r="CTL405" s="6"/>
      <c r="CTM405" s="6"/>
      <c r="CTN405" s="6"/>
      <c r="CTO405" s="6"/>
      <c r="CTP405" s="6"/>
      <c r="CTQ405" s="6"/>
      <c r="CTR405" s="6"/>
      <c r="CTS405" s="6"/>
      <c r="CTT405" s="6"/>
      <c r="CTU405" s="6"/>
      <c r="CTV405" s="6"/>
      <c r="CTW405" s="6"/>
      <c r="CTX405" s="6"/>
      <c r="CTY405" s="6"/>
      <c r="CTZ405" s="6"/>
      <c r="CUA405" s="6"/>
      <c r="CUB405" s="6"/>
      <c r="CUC405" s="6"/>
      <c r="CUD405" s="6"/>
      <c r="CUE405" s="6"/>
      <c r="CUF405" s="6"/>
      <c r="CUG405" s="6"/>
      <c r="CUH405" s="6"/>
      <c r="CUI405" s="6"/>
      <c r="CUJ405" s="6"/>
      <c r="CUK405" s="6"/>
      <c r="CUL405" s="6"/>
      <c r="CUM405" s="6"/>
      <c r="CUN405" s="6"/>
      <c r="CUO405" s="6"/>
      <c r="CUP405" s="6"/>
      <c r="CUQ405" s="6"/>
      <c r="CUR405" s="6"/>
      <c r="CUS405" s="6"/>
      <c r="CUT405" s="6"/>
      <c r="CUU405" s="6"/>
      <c r="CUV405" s="6"/>
      <c r="CUW405" s="6"/>
      <c r="CUX405" s="6"/>
      <c r="CUY405" s="6"/>
      <c r="CUZ405" s="6"/>
      <c r="CVA405" s="6"/>
      <c r="CVB405" s="6"/>
      <c r="CVC405" s="6"/>
      <c r="CVD405" s="6"/>
      <c r="CVE405" s="6"/>
      <c r="CVF405" s="6"/>
      <c r="CVG405" s="6"/>
      <c r="CVH405" s="6"/>
      <c r="CVI405" s="6"/>
      <c r="CVJ405" s="6"/>
      <c r="CVK405" s="6"/>
      <c r="CVL405" s="6"/>
      <c r="CVM405" s="6"/>
      <c r="CVN405" s="6"/>
      <c r="CVO405" s="6"/>
      <c r="CVP405" s="6"/>
      <c r="CVQ405" s="6"/>
      <c r="CVR405" s="6"/>
      <c r="CVS405" s="6"/>
      <c r="CVT405" s="6"/>
      <c r="CVU405" s="6"/>
      <c r="CVV405" s="6"/>
      <c r="CVW405" s="6"/>
      <c r="CVX405" s="6"/>
      <c r="CVY405" s="6"/>
      <c r="CVZ405" s="6"/>
      <c r="CWA405" s="6"/>
      <c r="CWB405" s="6"/>
      <c r="CWC405" s="6"/>
      <c r="CWD405" s="6"/>
      <c r="CWE405" s="6"/>
      <c r="CWF405" s="6"/>
      <c r="CWG405" s="6"/>
      <c r="CWH405" s="6"/>
      <c r="CWI405" s="6"/>
      <c r="CWJ405" s="6"/>
      <c r="CWK405" s="6"/>
      <c r="CWL405" s="6"/>
      <c r="CWM405" s="6"/>
      <c r="CWN405" s="6"/>
      <c r="CWO405" s="6"/>
      <c r="CWP405" s="6"/>
      <c r="CWQ405" s="6"/>
      <c r="CWR405" s="6"/>
      <c r="CWS405" s="6"/>
      <c r="CWT405" s="6"/>
      <c r="CWU405" s="6"/>
      <c r="CWV405" s="6"/>
      <c r="CWW405" s="6"/>
      <c r="CWX405" s="6"/>
      <c r="CWY405" s="6"/>
      <c r="CWZ405" s="6"/>
      <c r="CXA405" s="6"/>
      <c r="CXB405" s="6"/>
      <c r="CXC405" s="6"/>
      <c r="CXD405" s="6"/>
      <c r="CXE405" s="6"/>
      <c r="CXF405" s="6"/>
      <c r="CXG405" s="6"/>
      <c r="CXH405" s="6"/>
      <c r="CXI405" s="6"/>
      <c r="CXJ405" s="6"/>
      <c r="CXK405" s="6"/>
      <c r="CXL405" s="6"/>
      <c r="CXM405" s="6"/>
      <c r="CXN405" s="6"/>
      <c r="CXO405" s="6"/>
      <c r="CXP405" s="6"/>
      <c r="CXQ405" s="6"/>
      <c r="CXR405" s="6"/>
      <c r="CXS405" s="6"/>
      <c r="CXT405" s="6"/>
      <c r="CXU405" s="6"/>
      <c r="CXV405" s="6"/>
      <c r="CXW405" s="6"/>
      <c r="CXX405" s="6"/>
      <c r="CXY405" s="6"/>
      <c r="CXZ405" s="6"/>
      <c r="CYA405" s="6"/>
      <c r="CYB405" s="6"/>
      <c r="CYC405" s="6"/>
      <c r="CYD405" s="6"/>
      <c r="CYE405" s="6"/>
      <c r="CYF405" s="6"/>
      <c r="CYG405" s="6"/>
      <c r="CYH405" s="6"/>
      <c r="CYI405" s="6"/>
      <c r="CYJ405" s="6"/>
      <c r="CYK405" s="6"/>
      <c r="CYL405" s="6"/>
      <c r="CYM405" s="6"/>
      <c r="CYN405" s="6"/>
      <c r="CYO405" s="6"/>
      <c r="CYP405" s="6"/>
      <c r="CYQ405" s="6"/>
      <c r="CYR405" s="6"/>
      <c r="CYS405" s="6"/>
      <c r="CYT405" s="6"/>
      <c r="CYU405" s="6"/>
      <c r="CYV405" s="6"/>
      <c r="CYW405" s="6"/>
      <c r="CYX405" s="6"/>
      <c r="CYY405" s="6"/>
      <c r="CYZ405" s="6"/>
      <c r="CZA405" s="6"/>
      <c r="CZB405" s="6"/>
      <c r="CZC405" s="6"/>
      <c r="CZD405" s="6"/>
      <c r="CZE405" s="6"/>
      <c r="CZF405" s="6"/>
      <c r="CZG405" s="6"/>
      <c r="CZH405" s="6"/>
      <c r="CZI405" s="6"/>
      <c r="CZJ405" s="6"/>
      <c r="CZK405" s="6"/>
      <c r="CZL405" s="6"/>
      <c r="CZM405" s="6"/>
      <c r="CZN405" s="6"/>
      <c r="CZO405" s="6"/>
      <c r="CZP405" s="6"/>
      <c r="CZQ405" s="6"/>
      <c r="CZR405" s="6"/>
      <c r="CZS405" s="6"/>
      <c r="CZT405" s="6"/>
      <c r="CZU405" s="6"/>
      <c r="CZV405" s="6"/>
      <c r="CZW405" s="6"/>
      <c r="CZX405" s="6"/>
      <c r="CZY405" s="6"/>
      <c r="CZZ405" s="6"/>
      <c r="DAA405" s="6"/>
      <c r="DAB405" s="6"/>
      <c r="DAC405" s="6"/>
      <c r="DAD405" s="6"/>
      <c r="DAE405" s="6"/>
      <c r="DAF405" s="6"/>
      <c r="DAG405" s="6"/>
      <c r="DAH405" s="6"/>
      <c r="DAI405" s="6"/>
      <c r="DAJ405" s="6"/>
      <c r="DAK405" s="6"/>
      <c r="DAL405" s="6"/>
      <c r="DAM405" s="6"/>
      <c r="DAN405" s="6"/>
      <c r="DAO405" s="6"/>
      <c r="DAP405" s="6"/>
      <c r="DAQ405" s="6"/>
      <c r="DAR405" s="6"/>
      <c r="DAS405" s="6"/>
      <c r="DAT405" s="6"/>
      <c r="DAU405" s="6"/>
      <c r="DAV405" s="6"/>
      <c r="DAW405" s="6"/>
      <c r="DAX405" s="6"/>
      <c r="DAY405" s="6"/>
      <c r="DAZ405" s="6"/>
      <c r="DBA405" s="6"/>
      <c r="DBB405" s="6"/>
      <c r="DBC405" s="6"/>
      <c r="DBD405" s="6"/>
      <c r="DBE405" s="6"/>
      <c r="DBF405" s="6"/>
      <c r="DBG405" s="6"/>
      <c r="DBH405" s="6"/>
      <c r="DBI405" s="6"/>
      <c r="DBJ405" s="6"/>
      <c r="DBK405" s="6"/>
      <c r="DBL405" s="6"/>
      <c r="DBM405" s="6"/>
      <c r="DBN405" s="6"/>
      <c r="DBO405" s="6"/>
      <c r="DBP405" s="6"/>
      <c r="DBQ405" s="6"/>
      <c r="DBR405" s="6"/>
      <c r="DBS405" s="6"/>
      <c r="DBT405" s="6"/>
      <c r="DBU405" s="6"/>
      <c r="DBV405" s="6"/>
      <c r="DBW405" s="6"/>
      <c r="DBX405" s="6"/>
      <c r="DBY405" s="6"/>
      <c r="DBZ405" s="6"/>
      <c r="DCA405" s="6"/>
      <c r="DCB405" s="6"/>
      <c r="DCC405" s="6"/>
      <c r="DCD405" s="6"/>
      <c r="DCE405" s="6"/>
      <c r="DCF405" s="6"/>
      <c r="DCG405" s="6"/>
      <c r="DCH405" s="6"/>
      <c r="DCI405" s="6"/>
      <c r="DCJ405" s="6"/>
      <c r="DCK405" s="6"/>
      <c r="DCL405" s="6"/>
      <c r="DCM405" s="6"/>
      <c r="DCN405" s="6"/>
      <c r="DCO405" s="6"/>
      <c r="DCP405" s="6"/>
      <c r="DCQ405" s="6"/>
      <c r="DCR405" s="6"/>
      <c r="DCS405" s="6"/>
      <c r="DCT405" s="6"/>
      <c r="DCU405" s="6"/>
      <c r="DCV405" s="6"/>
      <c r="DCW405" s="6"/>
      <c r="DCX405" s="6"/>
      <c r="DCY405" s="6"/>
      <c r="DCZ405" s="6"/>
      <c r="DDA405" s="6"/>
      <c r="DDB405" s="6"/>
      <c r="DDC405" s="6"/>
      <c r="DDD405" s="6"/>
      <c r="DDE405" s="6"/>
      <c r="DDF405" s="6"/>
      <c r="DDG405" s="6"/>
      <c r="DDH405" s="6"/>
      <c r="DDI405" s="6"/>
      <c r="DDJ405" s="6"/>
      <c r="DDK405" s="6"/>
      <c r="DDL405" s="6"/>
      <c r="DDM405" s="6"/>
      <c r="DDN405" s="6"/>
      <c r="DDO405" s="6"/>
      <c r="DDP405" s="6"/>
      <c r="DDQ405" s="6"/>
      <c r="DDR405" s="6"/>
      <c r="DDS405" s="6"/>
      <c r="DDT405" s="6"/>
      <c r="DDU405" s="6"/>
      <c r="DDV405" s="6"/>
      <c r="DDW405" s="6"/>
      <c r="DDX405" s="6"/>
      <c r="DDY405" s="6"/>
      <c r="DDZ405" s="6"/>
      <c r="DEA405" s="6"/>
      <c r="DEB405" s="6"/>
      <c r="DEC405" s="6"/>
      <c r="DED405" s="6"/>
      <c r="DEE405" s="6"/>
      <c r="DEF405" s="6"/>
      <c r="DEG405" s="6"/>
      <c r="DEH405" s="6"/>
      <c r="DEI405" s="6"/>
      <c r="DEJ405" s="6"/>
      <c r="DEK405" s="6"/>
      <c r="DEL405" s="6"/>
      <c r="DEM405" s="6"/>
      <c r="DEN405" s="6"/>
      <c r="DEO405" s="6"/>
      <c r="DEP405" s="6"/>
      <c r="DEQ405" s="6"/>
      <c r="DER405" s="6"/>
      <c r="DES405" s="6"/>
      <c r="DET405" s="6"/>
      <c r="DEU405" s="6"/>
      <c r="DEV405" s="6"/>
      <c r="DEW405" s="6"/>
      <c r="DEX405" s="6"/>
      <c r="DEY405" s="6"/>
      <c r="DEZ405" s="6"/>
      <c r="DFA405" s="6"/>
      <c r="DFB405" s="6"/>
      <c r="DFC405" s="6"/>
      <c r="DFD405" s="6"/>
      <c r="DFE405" s="6"/>
      <c r="DFF405" s="6"/>
      <c r="DFG405" s="6"/>
      <c r="DFH405" s="6"/>
      <c r="DFI405" s="6"/>
      <c r="DFJ405" s="6"/>
      <c r="DFK405" s="6"/>
      <c r="DFL405" s="6"/>
      <c r="DFM405" s="6"/>
      <c r="DFN405" s="6"/>
      <c r="DFO405" s="6"/>
      <c r="DFP405" s="6"/>
      <c r="DFQ405" s="6"/>
      <c r="DFR405" s="6"/>
      <c r="DFS405" s="6"/>
      <c r="DFT405" s="6"/>
      <c r="DFU405" s="6"/>
      <c r="DFV405" s="6"/>
      <c r="DFW405" s="6"/>
      <c r="DFX405" s="6"/>
      <c r="DFY405" s="6"/>
      <c r="DFZ405" s="6"/>
      <c r="DGA405" s="6"/>
      <c r="DGB405" s="6"/>
      <c r="DGC405" s="6"/>
      <c r="DGD405" s="6"/>
      <c r="DGE405" s="6"/>
      <c r="DGF405" s="6"/>
      <c r="DGG405" s="6"/>
      <c r="DGH405" s="6"/>
      <c r="DGI405" s="6"/>
      <c r="DGJ405" s="6"/>
      <c r="DGK405" s="6"/>
      <c r="DGL405" s="6"/>
      <c r="DGM405" s="6"/>
      <c r="DGN405" s="6"/>
      <c r="DGO405" s="6"/>
      <c r="DGP405" s="6"/>
      <c r="DGQ405" s="6"/>
      <c r="DGR405" s="6"/>
      <c r="DGS405" s="6"/>
      <c r="DGT405" s="6"/>
      <c r="DGU405" s="6"/>
      <c r="DGV405" s="6"/>
      <c r="DGW405" s="6"/>
      <c r="DGX405" s="6"/>
      <c r="DGY405" s="6"/>
      <c r="DGZ405" s="6"/>
      <c r="DHA405" s="6"/>
      <c r="DHB405" s="6"/>
      <c r="DHC405" s="6"/>
      <c r="DHD405" s="6"/>
      <c r="DHE405" s="6"/>
      <c r="DHF405" s="6"/>
      <c r="DHG405" s="6"/>
      <c r="DHH405" s="6"/>
      <c r="DHI405" s="6"/>
      <c r="DHJ405" s="6"/>
      <c r="DHK405" s="6"/>
      <c r="DHL405" s="6"/>
      <c r="DHM405" s="6"/>
      <c r="DHN405" s="6"/>
      <c r="DHO405" s="6"/>
      <c r="DHP405" s="6"/>
      <c r="DHQ405" s="6"/>
      <c r="DHR405" s="6"/>
      <c r="DHS405" s="6"/>
      <c r="DHT405" s="6"/>
      <c r="DHU405" s="6"/>
      <c r="DHV405" s="6"/>
      <c r="DHW405" s="6"/>
      <c r="DHX405" s="6"/>
      <c r="DHY405" s="6"/>
      <c r="DHZ405" s="6"/>
      <c r="DIA405" s="6"/>
      <c r="DIB405" s="6"/>
      <c r="DIC405" s="6"/>
      <c r="DID405" s="6"/>
      <c r="DIE405" s="6"/>
      <c r="DIF405" s="6"/>
      <c r="DIG405" s="6"/>
      <c r="DIH405" s="6"/>
      <c r="DII405" s="6"/>
      <c r="DIJ405" s="6"/>
      <c r="DIK405" s="6"/>
      <c r="DIL405" s="6"/>
      <c r="DIM405" s="6"/>
      <c r="DIN405" s="6"/>
      <c r="DIO405" s="6"/>
      <c r="DIP405" s="6"/>
      <c r="DIQ405" s="6"/>
      <c r="DIR405" s="6"/>
      <c r="DIS405" s="6"/>
      <c r="DIT405" s="6"/>
      <c r="DIU405" s="6"/>
      <c r="DIV405" s="6"/>
      <c r="DIW405" s="6"/>
      <c r="DIX405" s="6"/>
      <c r="DIY405" s="6"/>
      <c r="DIZ405" s="6"/>
      <c r="DJA405" s="6"/>
      <c r="DJB405" s="6"/>
      <c r="DJC405" s="6"/>
      <c r="DJD405" s="6"/>
      <c r="DJE405" s="6"/>
      <c r="DJF405" s="6"/>
      <c r="DJG405" s="6"/>
      <c r="DJH405" s="6"/>
      <c r="DJI405" s="6"/>
      <c r="DJJ405" s="6"/>
      <c r="DJK405" s="6"/>
      <c r="DJL405" s="6"/>
      <c r="DJM405" s="6"/>
      <c r="DJN405" s="6"/>
      <c r="DJO405" s="6"/>
      <c r="DJP405" s="6"/>
      <c r="DJQ405" s="6"/>
      <c r="DJR405" s="6"/>
      <c r="DJS405" s="6"/>
      <c r="DJT405" s="6"/>
      <c r="DJU405" s="6"/>
      <c r="DJV405" s="6"/>
      <c r="DJW405" s="6"/>
      <c r="DJX405" s="6"/>
      <c r="DJY405" s="6"/>
      <c r="DJZ405" s="6"/>
      <c r="DKA405" s="6"/>
      <c r="DKB405" s="6"/>
      <c r="DKC405" s="6"/>
      <c r="DKD405" s="6"/>
      <c r="DKE405" s="6"/>
      <c r="DKF405" s="6"/>
      <c r="DKG405" s="6"/>
      <c r="DKH405" s="6"/>
      <c r="DKI405" s="6"/>
      <c r="DKJ405" s="6"/>
      <c r="DKK405" s="6"/>
      <c r="DKL405" s="6"/>
      <c r="DKM405" s="6"/>
      <c r="DKN405" s="6"/>
      <c r="DKO405" s="6"/>
      <c r="DKP405" s="6"/>
      <c r="DKQ405" s="6"/>
      <c r="DKR405" s="6"/>
      <c r="DKS405" s="6"/>
      <c r="DKT405" s="6"/>
      <c r="DKU405" s="6"/>
      <c r="DKV405" s="6"/>
      <c r="DKW405" s="6"/>
      <c r="DKX405" s="6"/>
      <c r="DKY405" s="6"/>
      <c r="DKZ405" s="6"/>
      <c r="DLA405" s="6"/>
      <c r="DLB405" s="6"/>
      <c r="DLC405" s="6"/>
      <c r="DLD405" s="6"/>
      <c r="DLE405" s="6"/>
      <c r="DLF405" s="6"/>
      <c r="DLG405" s="6"/>
      <c r="DLH405" s="6"/>
      <c r="DLI405" s="6"/>
      <c r="DLJ405" s="6"/>
      <c r="DLK405" s="6"/>
      <c r="DLL405" s="6"/>
      <c r="DLM405" s="6"/>
      <c r="DLN405" s="6"/>
      <c r="DLO405" s="6"/>
      <c r="DLP405" s="6"/>
      <c r="DLQ405" s="6"/>
      <c r="DLR405" s="6"/>
      <c r="DLS405" s="6"/>
      <c r="DLT405" s="6"/>
      <c r="DLU405" s="6"/>
      <c r="DLV405" s="6"/>
      <c r="DLW405" s="6"/>
      <c r="DLX405" s="6"/>
      <c r="DLY405" s="6"/>
      <c r="DLZ405" s="6"/>
      <c r="DMA405" s="6"/>
      <c r="DMB405" s="6"/>
      <c r="DMC405" s="6"/>
      <c r="DMD405" s="6"/>
      <c r="DME405" s="6"/>
      <c r="DMF405" s="6"/>
      <c r="DMG405" s="6"/>
      <c r="DMH405" s="6"/>
      <c r="DMI405" s="6"/>
      <c r="DMJ405" s="6"/>
      <c r="DMK405" s="6"/>
      <c r="DML405" s="6"/>
      <c r="DMM405" s="6"/>
      <c r="DMN405" s="6"/>
      <c r="DMO405" s="6"/>
      <c r="DMP405" s="6"/>
      <c r="DMQ405" s="6"/>
      <c r="DMR405" s="6"/>
      <c r="DMS405" s="6"/>
      <c r="DMT405" s="6"/>
      <c r="DMU405" s="6"/>
      <c r="DMV405" s="6"/>
      <c r="DMW405" s="6"/>
      <c r="DMX405" s="6"/>
      <c r="DMY405" s="6"/>
      <c r="DMZ405" s="6"/>
      <c r="DNA405" s="6"/>
      <c r="DNB405" s="6"/>
      <c r="DNC405" s="6"/>
      <c r="DND405" s="6"/>
      <c r="DNE405" s="6"/>
      <c r="DNF405" s="6"/>
      <c r="DNG405" s="6"/>
      <c r="DNH405" s="6"/>
      <c r="DNI405" s="6"/>
      <c r="DNJ405" s="6"/>
      <c r="DNK405" s="6"/>
      <c r="DNL405" s="6"/>
      <c r="DNM405" s="6"/>
      <c r="DNN405" s="6"/>
      <c r="DNO405" s="6"/>
      <c r="DNP405" s="6"/>
      <c r="DNQ405" s="6"/>
      <c r="DNR405" s="6"/>
      <c r="DNS405" s="6"/>
      <c r="DNT405" s="6"/>
      <c r="DNU405" s="6"/>
      <c r="DNV405" s="6"/>
      <c r="DNW405" s="6"/>
      <c r="DNX405" s="6"/>
      <c r="DNY405" s="6"/>
      <c r="DNZ405" s="6"/>
      <c r="DOA405" s="6"/>
      <c r="DOB405" s="6"/>
      <c r="DOC405" s="6"/>
      <c r="DOD405" s="6"/>
      <c r="DOE405" s="6"/>
      <c r="DOF405" s="6"/>
      <c r="DOG405" s="6"/>
      <c r="DOH405" s="6"/>
      <c r="DOI405" s="6"/>
      <c r="DOJ405" s="6"/>
      <c r="DOK405" s="6"/>
      <c r="DOL405" s="6"/>
      <c r="DOM405" s="6"/>
      <c r="DON405" s="6"/>
      <c r="DOO405" s="6"/>
      <c r="DOP405" s="6"/>
      <c r="DOQ405" s="6"/>
      <c r="DOR405" s="6"/>
      <c r="DOS405" s="6"/>
      <c r="DOT405" s="6"/>
      <c r="DOU405" s="6"/>
      <c r="DOV405" s="6"/>
      <c r="DOW405" s="6"/>
      <c r="DOX405" s="6"/>
      <c r="DOY405" s="6"/>
      <c r="DOZ405" s="6"/>
      <c r="DPA405" s="6"/>
      <c r="DPB405" s="6"/>
      <c r="DPC405" s="6"/>
      <c r="DPD405" s="6"/>
      <c r="DPE405" s="6"/>
      <c r="DPF405" s="6"/>
      <c r="DPG405" s="6"/>
      <c r="DPH405" s="6"/>
      <c r="DPI405" s="6"/>
      <c r="DPJ405" s="6"/>
      <c r="DPK405" s="6"/>
      <c r="DPL405" s="6"/>
      <c r="DPM405" s="6"/>
      <c r="DPN405" s="6"/>
      <c r="DPO405" s="6"/>
      <c r="DPP405" s="6"/>
      <c r="DPQ405" s="6"/>
      <c r="DPR405" s="6"/>
      <c r="DPS405" s="6"/>
      <c r="DPT405" s="6"/>
      <c r="DPU405" s="6"/>
      <c r="DPV405" s="6"/>
      <c r="DPW405" s="6"/>
      <c r="DPX405" s="6"/>
      <c r="DPY405" s="6"/>
      <c r="DPZ405" s="6"/>
      <c r="DQA405" s="6"/>
      <c r="DQB405" s="6"/>
      <c r="DQC405" s="6"/>
      <c r="DQD405" s="6"/>
      <c r="DQE405" s="6"/>
      <c r="DQF405" s="6"/>
      <c r="DQG405" s="6"/>
      <c r="DQH405" s="6"/>
      <c r="DQI405" s="6"/>
      <c r="DQJ405" s="6"/>
      <c r="DQK405" s="6"/>
      <c r="DQL405" s="6"/>
      <c r="DQM405" s="6"/>
      <c r="DQN405" s="6"/>
      <c r="DQO405" s="6"/>
      <c r="DQP405" s="6"/>
      <c r="DQQ405" s="6"/>
      <c r="DQR405" s="6"/>
      <c r="DQS405" s="6"/>
      <c r="DQT405" s="6"/>
      <c r="DQU405" s="6"/>
      <c r="DQV405" s="6"/>
      <c r="DQW405" s="6"/>
      <c r="DQX405" s="6"/>
      <c r="DQY405" s="6"/>
      <c r="DQZ405" s="6"/>
      <c r="DRA405" s="6"/>
      <c r="DRB405" s="6"/>
      <c r="DRC405" s="6"/>
      <c r="DRD405" s="6"/>
      <c r="DRE405" s="6"/>
      <c r="DRF405" s="6"/>
      <c r="DRG405" s="6"/>
      <c r="DRH405" s="6"/>
      <c r="DRI405" s="6"/>
      <c r="DRJ405" s="6"/>
      <c r="DRK405" s="6"/>
      <c r="DRL405" s="6"/>
      <c r="DRM405" s="6"/>
      <c r="DRN405" s="6"/>
      <c r="DRO405" s="6"/>
      <c r="DRP405" s="6"/>
      <c r="DRQ405" s="6"/>
      <c r="DRR405" s="6"/>
      <c r="DRS405" s="6"/>
      <c r="DRT405" s="6"/>
      <c r="DRU405" s="6"/>
      <c r="DRV405" s="6"/>
      <c r="DRW405" s="6"/>
      <c r="DRX405" s="6"/>
      <c r="DRY405" s="6"/>
      <c r="DRZ405" s="6"/>
      <c r="DSA405" s="6"/>
      <c r="DSB405" s="6"/>
      <c r="DSC405" s="6"/>
      <c r="DSD405" s="6"/>
      <c r="DSE405" s="6"/>
      <c r="DSF405" s="6"/>
      <c r="DSG405" s="6"/>
      <c r="DSH405" s="6"/>
      <c r="DSI405" s="6"/>
      <c r="DSJ405" s="6"/>
      <c r="DSK405" s="6"/>
      <c r="DSL405" s="6"/>
      <c r="DSM405" s="6"/>
      <c r="DSN405" s="6"/>
      <c r="DSO405" s="6"/>
      <c r="DSP405" s="6"/>
      <c r="DSQ405" s="6"/>
      <c r="DSR405" s="6"/>
      <c r="DSS405" s="6"/>
      <c r="DST405" s="6"/>
      <c r="DSU405" s="6"/>
      <c r="DSV405" s="6"/>
      <c r="DSW405" s="6"/>
      <c r="DSX405" s="6"/>
      <c r="DSY405" s="6"/>
      <c r="DSZ405" s="6"/>
      <c r="DTA405" s="6"/>
      <c r="DTB405" s="6"/>
      <c r="DTC405" s="6"/>
      <c r="DTD405" s="6"/>
      <c r="DTE405" s="6"/>
      <c r="DTF405" s="6"/>
      <c r="DTG405" s="6"/>
      <c r="DTH405" s="6"/>
      <c r="DTI405" s="6"/>
      <c r="DTJ405" s="6"/>
      <c r="DTK405" s="6"/>
      <c r="DTL405" s="6"/>
      <c r="DTM405" s="6"/>
      <c r="DTN405" s="6"/>
      <c r="DTO405" s="6"/>
      <c r="DTP405" s="6"/>
      <c r="DTQ405" s="6"/>
      <c r="DTR405" s="6"/>
      <c r="DTS405" s="6"/>
      <c r="DTT405" s="6"/>
      <c r="DTU405" s="6"/>
      <c r="DTV405" s="6"/>
      <c r="DTW405" s="6"/>
      <c r="DTX405" s="6"/>
      <c r="DTY405" s="6"/>
      <c r="DTZ405" s="6"/>
      <c r="DUA405" s="6"/>
      <c r="DUB405" s="6"/>
      <c r="DUC405" s="6"/>
      <c r="DUD405" s="6"/>
      <c r="DUE405" s="6"/>
      <c r="DUF405" s="6"/>
      <c r="DUG405" s="6"/>
      <c r="DUH405" s="6"/>
      <c r="DUI405" s="6"/>
      <c r="DUJ405" s="6"/>
      <c r="DUK405" s="6"/>
      <c r="DUL405" s="6"/>
      <c r="DUM405" s="6"/>
      <c r="DUN405" s="6"/>
      <c r="DUO405" s="6"/>
      <c r="DUP405" s="6"/>
      <c r="DUQ405" s="6"/>
      <c r="DUR405" s="6"/>
      <c r="DUS405" s="6"/>
      <c r="DUT405" s="6"/>
      <c r="DUU405" s="6"/>
      <c r="DUV405" s="6"/>
      <c r="DUW405" s="6"/>
      <c r="DUX405" s="6"/>
      <c r="DUY405" s="6"/>
      <c r="DUZ405" s="6"/>
      <c r="DVA405" s="6"/>
      <c r="DVB405" s="6"/>
      <c r="DVC405" s="6"/>
      <c r="DVD405" s="6"/>
      <c r="DVE405" s="6"/>
      <c r="DVF405" s="6"/>
      <c r="DVG405" s="6"/>
      <c r="DVH405" s="6"/>
      <c r="DVI405" s="6"/>
      <c r="DVJ405" s="6"/>
      <c r="DVK405" s="6"/>
      <c r="DVL405" s="6"/>
      <c r="DVM405" s="6"/>
      <c r="DVN405" s="6"/>
      <c r="DVO405" s="6"/>
      <c r="DVP405" s="6"/>
      <c r="DVQ405" s="6"/>
      <c r="DVR405" s="6"/>
      <c r="DVS405" s="6"/>
      <c r="DVT405" s="6"/>
      <c r="DVU405" s="6"/>
      <c r="DVV405" s="6"/>
      <c r="DVW405" s="6"/>
      <c r="DVX405" s="6"/>
      <c r="DVY405" s="6"/>
      <c r="DVZ405" s="6"/>
      <c r="DWA405" s="6"/>
      <c r="DWB405" s="6"/>
      <c r="DWC405" s="6"/>
      <c r="DWD405" s="6"/>
      <c r="DWE405" s="6"/>
      <c r="DWF405" s="6"/>
      <c r="DWG405" s="6"/>
      <c r="DWH405" s="6"/>
      <c r="DWI405" s="6"/>
      <c r="DWJ405" s="6"/>
      <c r="DWK405" s="6"/>
      <c r="DWL405" s="6"/>
      <c r="DWM405" s="6"/>
      <c r="DWN405" s="6"/>
      <c r="DWO405" s="6"/>
      <c r="DWP405" s="6"/>
      <c r="DWQ405" s="6"/>
      <c r="DWR405" s="6"/>
      <c r="DWS405" s="6"/>
      <c r="DWT405" s="6"/>
      <c r="DWU405" s="6"/>
      <c r="DWV405" s="6"/>
      <c r="DWW405" s="6"/>
      <c r="DWX405" s="6"/>
      <c r="DWY405" s="6"/>
      <c r="DWZ405" s="6"/>
      <c r="DXA405" s="6"/>
      <c r="DXB405" s="6"/>
      <c r="DXC405" s="6"/>
      <c r="DXD405" s="6"/>
      <c r="DXE405" s="6"/>
      <c r="DXF405" s="6"/>
      <c r="DXG405" s="6"/>
      <c r="DXH405" s="6"/>
      <c r="DXI405" s="6"/>
      <c r="DXJ405" s="6"/>
      <c r="DXK405" s="6"/>
      <c r="DXL405" s="6"/>
      <c r="DXM405" s="6"/>
      <c r="DXN405" s="6"/>
      <c r="DXO405" s="6"/>
      <c r="DXP405" s="6"/>
      <c r="DXQ405" s="6"/>
      <c r="DXR405" s="6"/>
      <c r="DXS405" s="6"/>
      <c r="DXT405" s="6"/>
      <c r="DXU405" s="6"/>
      <c r="DXV405" s="6"/>
      <c r="DXW405" s="6"/>
      <c r="DXX405" s="6"/>
      <c r="DXY405" s="6"/>
      <c r="DXZ405" s="6"/>
      <c r="DYA405" s="6"/>
      <c r="DYB405" s="6"/>
      <c r="DYC405" s="6"/>
      <c r="DYD405" s="6"/>
      <c r="DYE405" s="6"/>
      <c r="DYF405" s="6"/>
      <c r="DYG405" s="6"/>
      <c r="DYH405" s="6"/>
      <c r="DYI405" s="6"/>
      <c r="DYJ405" s="6"/>
      <c r="DYK405" s="6"/>
      <c r="DYL405" s="6"/>
      <c r="DYM405" s="6"/>
      <c r="DYN405" s="6"/>
      <c r="DYO405" s="6"/>
      <c r="DYP405" s="6"/>
      <c r="DYQ405" s="6"/>
      <c r="DYR405" s="6"/>
      <c r="DYS405" s="6"/>
      <c r="DYT405" s="6"/>
      <c r="DYU405" s="6"/>
      <c r="DYV405" s="6"/>
      <c r="DYW405" s="6"/>
      <c r="DYX405" s="6"/>
      <c r="DYY405" s="6"/>
      <c r="DYZ405" s="6"/>
      <c r="DZA405" s="6"/>
      <c r="DZB405" s="6"/>
      <c r="DZC405" s="6"/>
      <c r="DZD405" s="6"/>
      <c r="DZE405" s="6"/>
      <c r="DZF405" s="6"/>
      <c r="DZG405" s="6"/>
      <c r="DZH405" s="6"/>
      <c r="DZI405" s="6"/>
      <c r="DZJ405" s="6"/>
      <c r="DZK405" s="6"/>
      <c r="DZL405" s="6"/>
      <c r="DZM405" s="6"/>
      <c r="DZN405" s="6"/>
      <c r="DZO405" s="6"/>
      <c r="DZP405" s="6"/>
      <c r="DZQ405" s="6"/>
      <c r="DZR405" s="6"/>
      <c r="DZS405" s="6"/>
      <c r="DZT405" s="6"/>
      <c r="DZU405" s="6"/>
      <c r="DZV405" s="6"/>
      <c r="DZW405" s="6"/>
      <c r="DZX405" s="6"/>
      <c r="DZY405" s="6"/>
      <c r="DZZ405" s="6"/>
      <c r="EAA405" s="6"/>
      <c r="EAB405" s="6"/>
      <c r="EAC405" s="6"/>
      <c r="EAD405" s="6"/>
      <c r="EAE405" s="6"/>
      <c r="EAF405" s="6"/>
      <c r="EAG405" s="6"/>
      <c r="EAH405" s="6"/>
      <c r="EAI405" s="6"/>
      <c r="EAJ405" s="6"/>
      <c r="EAK405" s="6"/>
      <c r="EAL405" s="6"/>
      <c r="EAM405" s="6"/>
      <c r="EAN405" s="6"/>
      <c r="EAO405" s="6"/>
      <c r="EAP405" s="6"/>
      <c r="EAQ405" s="6"/>
      <c r="EAR405" s="6"/>
      <c r="EAS405" s="6"/>
      <c r="EAT405" s="6"/>
      <c r="EAU405" s="6"/>
      <c r="EAV405" s="6"/>
      <c r="EAW405" s="6"/>
      <c r="EAX405" s="6"/>
      <c r="EAY405" s="6"/>
      <c r="EAZ405" s="6"/>
      <c r="EBA405" s="6"/>
      <c r="EBB405" s="6"/>
      <c r="EBC405" s="6"/>
      <c r="EBD405" s="6"/>
      <c r="EBE405" s="6"/>
      <c r="EBF405" s="6"/>
      <c r="EBG405" s="6"/>
      <c r="EBH405" s="6"/>
      <c r="EBI405" s="6"/>
      <c r="EBJ405" s="6"/>
      <c r="EBK405" s="6"/>
      <c r="EBL405" s="6"/>
      <c r="EBM405" s="6"/>
      <c r="EBN405" s="6"/>
      <c r="EBO405" s="6"/>
      <c r="EBP405" s="6"/>
      <c r="EBQ405" s="6"/>
      <c r="EBR405" s="6"/>
      <c r="EBS405" s="6"/>
      <c r="EBT405" s="6"/>
      <c r="EBU405" s="6"/>
      <c r="EBV405" s="6"/>
      <c r="EBW405" s="6"/>
      <c r="EBX405" s="6"/>
      <c r="EBY405" s="6"/>
      <c r="EBZ405" s="6"/>
      <c r="ECA405" s="6"/>
      <c r="ECB405" s="6"/>
      <c r="ECC405" s="6"/>
      <c r="ECD405" s="6"/>
      <c r="ECE405" s="6"/>
      <c r="ECF405" s="6"/>
      <c r="ECG405" s="6"/>
      <c r="ECH405" s="6"/>
      <c r="ECI405" s="6"/>
      <c r="ECJ405" s="6"/>
      <c r="ECK405" s="6"/>
      <c r="ECL405" s="6"/>
      <c r="ECM405" s="6"/>
      <c r="ECN405" s="6"/>
      <c r="ECO405" s="6"/>
      <c r="ECP405" s="6"/>
      <c r="ECQ405" s="6"/>
      <c r="ECR405" s="6"/>
      <c r="ECS405" s="6"/>
      <c r="ECT405" s="6"/>
      <c r="ECU405" s="6"/>
      <c r="ECV405" s="6"/>
      <c r="ECW405" s="6"/>
      <c r="ECX405" s="6"/>
      <c r="ECY405" s="6"/>
      <c r="ECZ405" s="6"/>
      <c r="EDA405" s="6"/>
      <c r="EDB405" s="6"/>
      <c r="EDC405" s="6"/>
      <c r="EDD405" s="6"/>
      <c r="EDE405" s="6"/>
      <c r="EDF405" s="6"/>
      <c r="EDG405" s="6"/>
      <c r="EDH405" s="6"/>
      <c r="EDI405" s="6"/>
      <c r="EDJ405" s="6"/>
      <c r="EDK405" s="6"/>
      <c r="EDL405" s="6"/>
      <c r="EDM405" s="6"/>
      <c r="EDN405" s="6"/>
      <c r="EDO405" s="6"/>
      <c r="EDP405" s="6"/>
      <c r="EDQ405" s="6"/>
      <c r="EDR405" s="6"/>
      <c r="EDS405" s="6"/>
      <c r="EDT405" s="6"/>
      <c r="EDU405" s="6"/>
      <c r="EDV405" s="6"/>
      <c r="EDW405" s="6"/>
      <c r="EDX405" s="6"/>
      <c r="EDY405" s="6"/>
      <c r="EDZ405" s="6"/>
      <c r="EEA405" s="6"/>
      <c r="EEB405" s="6"/>
      <c r="EEC405" s="6"/>
      <c r="EED405" s="6"/>
      <c r="EEE405" s="6"/>
      <c r="EEF405" s="6"/>
      <c r="EEG405" s="6"/>
      <c r="EEH405" s="6"/>
      <c r="EEI405" s="6"/>
      <c r="EEJ405" s="6"/>
      <c r="EEK405" s="6"/>
      <c r="EEL405" s="6"/>
      <c r="EEM405" s="6"/>
      <c r="EEN405" s="6"/>
      <c r="EEO405" s="6"/>
      <c r="EEP405" s="6"/>
      <c r="EEQ405" s="6"/>
      <c r="EER405" s="6"/>
      <c r="EES405" s="6"/>
      <c r="EET405" s="6"/>
      <c r="EEU405" s="6"/>
      <c r="EEV405" s="6"/>
      <c r="EEW405" s="6"/>
      <c r="EEX405" s="6"/>
      <c r="EEY405" s="6"/>
      <c r="EEZ405" s="6"/>
      <c r="EFA405" s="6"/>
      <c r="EFB405" s="6"/>
      <c r="EFC405" s="6"/>
      <c r="EFD405" s="6"/>
      <c r="EFE405" s="6"/>
      <c r="EFF405" s="6"/>
      <c r="EFG405" s="6"/>
      <c r="EFH405" s="6"/>
      <c r="EFI405" s="6"/>
      <c r="EFJ405" s="6"/>
      <c r="EFK405" s="6"/>
      <c r="EFL405" s="6"/>
      <c r="EFM405" s="6"/>
      <c r="EFN405" s="6"/>
      <c r="EFO405" s="6"/>
      <c r="EFP405" s="6"/>
      <c r="EFQ405" s="6"/>
      <c r="EFR405" s="6"/>
      <c r="EFS405" s="6"/>
      <c r="EFT405" s="6"/>
      <c r="EFU405" s="6"/>
      <c r="EFV405" s="6"/>
      <c r="EFW405" s="6"/>
      <c r="EFX405" s="6"/>
      <c r="EFY405" s="6"/>
      <c r="EFZ405" s="6"/>
      <c r="EGA405" s="6"/>
      <c r="EGB405" s="6"/>
      <c r="EGC405" s="6"/>
      <c r="EGD405" s="6"/>
      <c r="EGE405" s="6"/>
      <c r="EGF405" s="6"/>
      <c r="EGG405" s="6"/>
      <c r="EGH405" s="6"/>
      <c r="EGI405" s="6"/>
      <c r="EGJ405" s="6"/>
      <c r="EGK405" s="6"/>
      <c r="EGL405" s="6"/>
      <c r="EGM405" s="6"/>
      <c r="EGN405" s="6"/>
      <c r="EGO405" s="6"/>
      <c r="EGP405" s="6"/>
      <c r="EGQ405" s="6"/>
      <c r="EGR405" s="6"/>
      <c r="EGS405" s="6"/>
      <c r="EGT405" s="6"/>
      <c r="EGU405" s="6"/>
      <c r="EGV405" s="6"/>
      <c r="EGW405" s="6"/>
      <c r="EGX405" s="6"/>
      <c r="EGY405" s="6"/>
      <c r="EGZ405" s="6"/>
      <c r="EHA405" s="6"/>
      <c r="EHB405" s="6"/>
      <c r="EHC405" s="6"/>
      <c r="EHD405" s="6"/>
      <c r="EHE405" s="6"/>
      <c r="EHF405" s="6"/>
      <c r="EHG405" s="6"/>
      <c r="EHH405" s="6"/>
      <c r="EHI405" s="6"/>
      <c r="EHJ405" s="6"/>
      <c r="EHK405" s="6"/>
      <c r="EHL405" s="6"/>
      <c r="EHM405" s="6"/>
      <c r="EHN405" s="6"/>
      <c r="EHO405" s="6"/>
      <c r="EHP405" s="6"/>
      <c r="EHQ405" s="6"/>
      <c r="EHR405" s="6"/>
      <c r="EHS405" s="6"/>
      <c r="EHT405" s="6"/>
      <c r="EHU405" s="6"/>
      <c r="EHV405" s="6"/>
      <c r="EHW405" s="6"/>
      <c r="EHX405" s="6"/>
      <c r="EHY405" s="6"/>
      <c r="EHZ405" s="6"/>
      <c r="EIA405" s="6"/>
      <c r="EIB405" s="6"/>
      <c r="EIC405" s="6"/>
      <c r="EID405" s="6"/>
      <c r="EIE405" s="6"/>
      <c r="EIF405" s="6"/>
      <c r="EIG405" s="6"/>
      <c r="EIH405" s="6"/>
      <c r="EII405" s="6"/>
      <c r="EIJ405" s="6"/>
      <c r="EIK405" s="6"/>
      <c r="EIL405" s="6"/>
      <c r="EIM405" s="6"/>
      <c r="EIN405" s="6"/>
      <c r="EIO405" s="6"/>
      <c r="EIP405" s="6"/>
      <c r="EIQ405" s="6"/>
      <c r="EIR405" s="6"/>
      <c r="EIS405" s="6"/>
      <c r="EIT405" s="6"/>
      <c r="EIU405" s="6"/>
      <c r="EIV405" s="6"/>
      <c r="EIW405" s="6"/>
      <c r="EIX405" s="6"/>
      <c r="EIY405" s="6"/>
      <c r="EIZ405" s="6"/>
      <c r="EJA405" s="6"/>
      <c r="EJB405" s="6"/>
      <c r="EJC405" s="6"/>
      <c r="EJD405" s="6"/>
      <c r="EJE405" s="6"/>
      <c r="EJF405" s="6"/>
      <c r="EJG405" s="6"/>
      <c r="EJH405" s="6"/>
      <c r="EJI405" s="6"/>
      <c r="EJJ405" s="6"/>
      <c r="EJK405" s="6"/>
      <c r="EJL405" s="6"/>
      <c r="EJM405" s="6"/>
      <c r="EJN405" s="6"/>
      <c r="EJO405" s="6"/>
      <c r="EJP405" s="6"/>
      <c r="EJQ405" s="6"/>
      <c r="EJR405" s="6"/>
      <c r="EJS405" s="6"/>
      <c r="EJT405" s="6"/>
      <c r="EJU405" s="6"/>
      <c r="EJV405" s="6"/>
      <c r="EJW405" s="6"/>
      <c r="EJX405" s="6"/>
      <c r="EJY405" s="6"/>
      <c r="EJZ405" s="6"/>
      <c r="EKA405" s="6"/>
      <c r="EKB405" s="6"/>
      <c r="EKC405" s="6"/>
      <c r="EKD405" s="6"/>
      <c r="EKE405" s="6"/>
      <c r="EKF405" s="6"/>
      <c r="EKG405" s="6"/>
      <c r="EKH405" s="6"/>
      <c r="EKI405" s="6"/>
      <c r="EKJ405" s="6"/>
      <c r="EKK405" s="6"/>
      <c r="EKL405" s="6"/>
      <c r="EKM405" s="6"/>
      <c r="EKN405" s="6"/>
      <c r="EKO405" s="6"/>
      <c r="EKP405" s="6"/>
      <c r="EKQ405" s="6"/>
      <c r="EKR405" s="6"/>
      <c r="EKS405" s="6"/>
      <c r="EKT405" s="6"/>
      <c r="EKU405" s="6"/>
      <c r="EKV405" s="6"/>
      <c r="EKW405" s="6"/>
      <c r="EKX405" s="6"/>
      <c r="EKY405" s="6"/>
      <c r="EKZ405" s="6"/>
      <c r="ELA405" s="6"/>
      <c r="ELB405" s="6"/>
      <c r="ELC405" s="6"/>
      <c r="ELD405" s="6"/>
      <c r="ELE405" s="6"/>
      <c r="ELF405" s="6"/>
      <c r="ELG405" s="6"/>
      <c r="ELH405" s="6"/>
      <c r="ELI405" s="6"/>
      <c r="ELJ405" s="6"/>
      <c r="ELK405" s="6"/>
      <c r="ELL405" s="6"/>
      <c r="ELM405" s="6"/>
      <c r="ELN405" s="6"/>
      <c r="ELO405" s="6"/>
      <c r="ELP405" s="6"/>
      <c r="ELQ405" s="6"/>
      <c r="ELR405" s="6"/>
      <c r="ELS405" s="6"/>
      <c r="ELT405" s="6"/>
      <c r="ELU405" s="6"/>
      <c r="ELV405" s="6"/>
      <c r="ELW405" s="6"/>
      <c r="ELX405" s="6"/>
      <c r="ELY405" s="6"/>
      <c r="ELZ405" s="6"/>
      <c r="EMA405" s="6"/>
      <c r="EMB405" s="6"/>
      <c r="EMC405" s="6"/>
      <c r="EMD405" s="6"/>
      <c r="EME405" s="6"/>
      <c r="EMF405" s="6"/>
      <c r="EMG405" s="6"/>
      <c r="EMH405" s="6"/>
      <c r="EMI405" s="6"/>
      <c r="EMJ405" s="6"/>
      <c r="EMK405" s="6"/>
      <c r="EML405" s="6"/>
      <c r="EMM405" s="6"/>
      <c r="EMN405" s="6"/>
      <c r="EMO405" s="6"/>
      <c r="EMP405" s="6"/>
      <c r="EMQ405" s="6"/>
      <c r="EMR405" s="6"/>
      <c r="EMS405" s="6"/>
      <c r="EMT405" s="6"/>
      <c r="EMU405" s="6"/>
      <c r="EMV405" s="6"/>
      <c r="EMW405" s="6"/>
      <c r="EMX405" s="6"/>
      <c r="EMY405" s="6"/>
      <c r="EMZ405" s="6"/>
      <c r="ENA405" s="6"/>
      <c r="ENB405" s="6"/>
      <c r="ENC405" s="6"/>
      <c r="END405" s="6"/>
      <c r="ENE405" s="6"/>
      <c r="ENF405" s="6"/>
      <c r="ENG405" s="6"/>
      <c r="ENH405" s="6"/>
      <c r="ENI405" s="6"/>
      <c r="ENJ405" s="6"/>
      <c r="ENK405" s="6"/>
      <c r="ENL405" s="6"/>
      <c r="ENM405" s="6"/>
      <c r="ENN405" s="6"/>
      <c r="ENO405" s="6"/>
      <c r="ENP405" s="6"/>
      <c r="ENQ405" s="6"/>
      <c r="ENR405" s="6"/>
      <c r="ENS405" s="6"/>
      <c r="ENT405" s="6"/>
      <c r="ENU405" s="6"/>
      <c r="ENV405" s="6"/>
      <c r="ENW405" s="6"/>
      <c r="ENX405" s="6"/>
      <c r="ENY405" s="6"/>
      <c r="ENZ405" s="6"/>
      <c r="EOA405" s="6"/>
      <c r="EOB405" s="6"/>
      <c r="EOC405" s="6"/>
      <c r="EOD405" s="6"/>
      <c r="EOE405" s="6"/>
      <c r="EOF405" s="6"/>
      <c r="EOG405" s="6"/>
      <c r="EOH405" s="6"/>
      <c r="EOI405" s="6"/>
      <c r="EOJ405" s="6"/>
      <c r="EOK405" s="6"/>
      <c r="EOL405" s="6"/>
      <c r="EOM405" s="6"/>
      <c r="EON405" s="6"/>
      <c r="EOO405" s="6"/>
      <c r="EOP405" s="6"/>
      <c r="EOQ405" s="6"/>
      <c r="EOR405" s="6"/>
      <c r="EOS405" s="6"/>
      <c r="EOT405" s="6"/>
      <c r="EOU405" s="6"/>
      <c r="EOV405" s="6"/>
      <c r="EOW405" s="6"/>
      <c r="EOX405" s="6"/>
      <c r="EOY405" s="6"/>
      <c r="EOZ405" s="6"/>
      <c r="EPA405" s="6"/>
      <c r="EPB405" s="6"/>
      <c r="EPC405" s="6"/>
      <c r="EPD405" s="6"/>
      <c r="EPE405" s="6"/>
      <c r="EPF405" s="6"/>
      <c r="EPG405" s="6"/>
      <c r="EPH405" s="6"/>
      <c r="EPI405" s="6"/>
      <c r="EPJ405" s="6"/>
      <c r="EPK405" s="6"/>
      <c r="EPL405" s="6"/>
      <c r="EPM405" s="6"/>
      <c r="EPN405" s="6"/>
      <c r="EPO405" s="6"/>
      <c r="EPP405" s="6"/>
      <c r="EPQ405" s="6"/>
      <c r="EPR405" s="6"/>
      <c r="EPS405" s="6"/>
      <c r="EPT405" s="6"/>
      <c r="EPU405" s="6"/>
      <c r="EPV405" s="6"/>
      <c r="EPW405" s="6"/>
      <c r="EPX405" s="6"/>
      <c r="EPY405" s="6"/>
      <c r="EPZ405" s="6"/>
      <c r="EQA405" s="6"/>
      <c r="EQB405" s="6"/>
      <c r="EQC405" s="6"/>
      <c r="EQD405" s="6"/>
      <c r="EQE405" s="6"/>
      <c r="EQF405" s="6"/>
      <c r="EQG405" s="6"/>
      <c r="EQH405" s="6"/>
      <c r="EQI405" s="6"/>
      <c r="EQJ405" s="6"/>
      <c r="EQK405" s="6"/>
      <c r="EQL405" s="6"/>
      <c r="EQM405" s="6"/>
      <c r="EQN405" s="6"/>
      <c r="EQO405" s="6"/>
      <c r="EQP405" s="6"/>
      <c r="EQQ405" s="6"/>
      <c r="EQR405" s="6"/>
      <c r="EQS405" s="6"/>
      <c r="EQT405" s="6"/>
      <c r="EQU405" s="6"/>
      <c r="EQV405" s="6"/>
      <c r="EQW405" s="6"/>
      <c r="EQX405" s="6"/>
      <c r="EQY405" s="6"/>
      <c r="EQZ405" s="6"/>
      <c r="ERA405" s="6"/>
      <c r="ERB405" s="6"/>
      <c r="ERC405" s="6"/>
      <c r="ERD405" s="6"/>
      <c r="ERE405" s="6"/>
      <c r="ERF405" s="6"/>
      <c r="ERG405" s="6"/>
      <c r="ERH405" s="6"/>
      <c r="ERI405" s="6"/>
      <c r="ERJ405" s="6"/>
      <c r="ERK405" s="6"/>
      <c r="ERL405" s="6"/>
      <c r="ERM405" s="6"/>
      <c r="ERN405" s="6"/>
      <c r="ERO405" s="6"/>
      <c r="ERP405" s="6"/>
      <c r="ERQ405" s="6"/>
      <c r="ERR405" s="6"/>
      <c r="ERS405" s="6"/>
      <c r="ERT405" s="6"/>
      <c r="ERU405" s="6"/>
      <c r="ERV405" s="6"/>
      <c r="ERW405" s="6"/>
      <c r="ERX405" s="6"/>
      <c r="ERY405" s="6"/>
      <c r="ERZ405" s="6"/>
      <c r="ESA405" s="6"/>
      <c r="ESB405" s="6"/>
      <c r="ESC405" s="6"/>
      <c r="ESD405" s="6"/>
      <c r="ESE405" s="6"/>
      <c r="ESF405" s="6"/>
      <c r="ESG405" s="6"/>
      <c r="ESH405" s="6"/>
      <c r="ESI405" s="6"/>
      <c r="ESJ405" s="6"/>
      <c r="ESK405" s="6"/>
      <c r="ESL405" s="6"/>
      <c r="ESM405" s="6"/>
      <c r="ESN405" s="6"/>
      <c r="ESO405" s="6"/>
      <c r="ESP405" s="6"/>
      <c r="ESQ405" s="6"/>
      <c r="ESR405" s="6"/>
      <c r="ESS405" s="6"/>
      <c r="EST405" s="6"/>
      <c r="ESU405" s="6"/>
      <c r="ESV405" s="6"/>
      <c r="ESW405" s="6"/>
      <c r="ESX405" s="6"/>
      <c r="ESY405" s="6"/>
      <c r="ESZ405" s="6"/>
      <c r="ETA405" s="6"/>
      <c r="ETB405" s="6"/>
      <c r="ETC405" s="6"/>
      <c r="ETD405" s="6"/>
      <c r="ETE405" s="6"/>
      <c r="ETF405" s="6"/>
      <c r="ETG405" s="6"/>
      <c r="ETH405" s="6"/>
      <c r="ETI405" s="6"/>
      <c r="ETJ405" s="6"/>
      <c r="ETK405" s="6"/>
      <c r="ETL405" s="6"/>
      <c r="ETM405" s="6"/>
      <c r="ETN405" s="6"/>
      <c r="ETO405" s="6"/>
      <c r="ETP405" s="6"/>
      <c r="ETQ405" s="6"/>
      <c r="ETR405" s="6"/>
      <c r="ETS405" s="6"/>
      <c r="ETT405" s="6"/>
      <c r="ETU405" s="6"/>
      <c r="ETV405" s="6"/>
      <c r="ETW405" s="6"/>
      <c r="ETX405" s="6"/>
      <c r="ETY405" s="6"/>
      <c r="ETZ405" s="6"/>
      <c r="EUA405" s="6"/>
      <c r="EUB405" s="6"/>
      <c r="EUC405" s="6"/>
      <c r="EUD405" s="6"/>
      <c r="EUE405" s="6"/>
      <c r="EUF405" s="6"/>
      <c r="EUG405" s="6"/>
      <c r="EUH405" s="6"/>
      <c r="EUI405" s="6"/>
      <c r="EUJ405" s="6"/>
      <c r="EUK405" s="6"/>
      <c r="EUL405" s="6"/>
      <c r="EUM405" s="6"/>
      <c r="EUN405" s="6"/>
      <c r="EUO405" s="6"/>
      <c r="EUP405" s="6"/>
      <c r="EUQ405" s="6"/>
      <c r="EUR405" s="6"/>
      <c r="EUS405" s="6"/>
      <c r="EUT405" s="6"/>
      <c r="EUU405" s="6"/>
      <c r="EUV405" s="6"/>
      <c r="EUW405" s="6"/>
      <c r="EUX405" s="6"/>
      <c r="EUY405" s="6"/>
      <c r="EUZ405" s="6"/>
      <c r="EVA405" s="6"/>
      <c r="EVB405" s="6"/>
      <c r="EVC405" s="6"/>
      <c r="EVD405" s="6"/>
      <c r="EVE405" s="6"/>
      <c r="EVF405" s="6"/>
      <c r="EVG405" s="6"/>
      <c r="EVH405" s="6"/>
      <c r="EVI405" s="6"/>
      <c r="EVJ405" s="6"/>
      <c r="EVK405" s="6"/>
      <c r="EVL405" s="6"/>
      <c r="EVM405" s="6"/>
      <c r="EVN405" s="6"/>
      <c r="EVO405" s="6"/>
      <c r="EVP405" s="6"/>
      <c r="EVQ405" s="6"/>
      <c r="EVR405" s="6"/>
      <c r="EVS405" s="6"/>
      <c r="EVT405" s="6"/>
      <c r="EVU405" s="6"/>
      <c r="EVV405" s="6"/>
      <c r="EVW405" s="6"/>
      <c r="EVX405" s="6"/>
      <c r="EVY405" s="6"/>
      <c r="EVZ405" s="6"/>
      <c r="EWA405" s="6"/>
      <c r="EWB405" s="6"/>
      <c r="EWC405" s="6"/>
      <c r="EWD405" s="6"/>
      <c r="EWE405" s="6"/>
      <c r="EWF405" s="6"/>
      <c r="EWG405" s="6"/>
      <c r="EWH405" s="6"/>
      <c r="EWI405" s="6"/>
      <c r="EWJ405" s="6"/>
      <c r="EWK405" s="6"/>
      <c r="EWL405" s="6"/>
      <c r="EWM405" s="6"/>
      <c r="EWN405" s="6"/>
      <c r="EWO405" s="6"/>
      <c r="EWP405" s="6"/>
      <c r="EWQ405" s="6"/>
      <c r="EWR405" s="6"/>
      <c r="EWS405" s="6"/>
      <c r="EWT405" s="6"/>
      <c r="EWU405" s="6"/>
      <c r="EWV405" s="6"/>
      <c r="EWW405" s="6"/>
      <c r="EWX405" s="6"/>
      <c r="EWY405" s="6"/>
      <c r="EWZ405" s="6"/>
      <c r="EXA405" s="6"/>
      <c r="EXB405" s="6"/>
      <c r="EXC405" s="6"/>
      <c r="EXD405" s="6"/>
      <c r="EXE405" s="6"/>
      <c r="EXF405" s="6"/>
      <c r="EXG405" s="6"/>
      <c r="EXH405" s="6"/>
      <c r="EXI405" s="6"/>
      <c r="EXJ405" s="6"/>
      <c r="EXK405" s="6"/>
      <c r="EXL405" s="6"/>
      <c r="EXM405" s="6"/>
      <c r="EXN405" s="6"/>
      <c r="EXO405" s="6"/>
      <c r="EXP405" s="6"/>
      <c r="EXQ405" s="6"/>
      <c r="EXR405" s="6"/>
      <c r="EXS405" s="6"/>
      <c r="EXT405" s="6"/>
      <c r="EXU405" s="6"/>
      <c r="EXV405" s="6"/>
      <c r="EXW405" s="6"/>
      <c r="EXX405" s="6"/>
      <c r="EXY405" s="6"/>
      <c r="EXZ405" s="6"/>
      <c r="EYA405" s="6"/>
      <c r="EYB405" s="6"/>
      <c r="EYC405" s="6"/>
      <c r="EYD405" s="6"/>
      <c r="EYE405" s="6"/>
      <c r="EYF405" s="6"/>
      <c r="EYG405" s="6"/>
      <c r="EYH405" s="6"/>
      <c r="EYI405" s="6"/>
      <c r="EYJ405" s="6"/>
      <c r="EYK405" s="6"/>
      <c r="EYL405" s="6"/>
      <c r="EYM405" s="6"/>
      <c r="EYN405" s="6"/>
      <c r="EYO405" s="6"/>
      <c r="EYP405" s="6"/>
      <c r="EYQ405" s="6"/>
      <c r="EYR405" s="6"/>
      <c r="EYS405" s="6"/>
      <c r="EYT405" s="6"/>
      <c r="EYU405" s="6"/>
      <c r="EYV405" s="6"/>
      <c r="EYW405" s="6"/>
      <c r="EYX405" s="6"/>
      <c r="EYY405" s="6"/>
      <c r="EYZ405" s="6"/>
      <c r="EZA405" s="6"/>
      <c r="EZB405" s="6"/>
      <c r="EZC405" s="6"/>
      <c r="EZD405" s="6"/>
      <c r="EZE405" s="6"/>
      <c r="EZF405" s="6"/>
      <c r="EZG405" s="6"/>
      <c r="EZH405" s="6"/>
      <c r="EZI405" s="6"/>
      <c r="EZJ405" s="6"/>
      <c r="EZK405" s="6"/>
      <c r="EZL405" s="6"/>
      <c r="EZM405" s="6"/>
      <c r="EZN405" s="6"/>
      <c r="EZO405" s="6"/>
      <c r="EZP405" s="6"/>
      <c r="EZQ405" s="6"/>
      <c r="EZR405" s="6"/>
      <c r="EZS405" s="6"/>
      <c r="EZT405" s="6"/>
      <c r="EZU405" s="6"/>
      <c r="EZV405" s="6"/>
      <c r="EZW405" s="6"/>
      <c r="EZX405" s="6"/>
      <c r="EZY405" s="6"/>
      <c r="EZZ405" s="6"/>
      <c r="FAA405" s="6"/>
      <c r="FAB405" s="6"/>
      <c r="FAC405" s="6"/>
      <c r="FAD405" s="6"/>
      <c r="FAE405" s="6"/>
      <c r="FAF405" s="6"/>
      <c r="FAG405" s="6"/>
      <c r="FAH405" s="6"/>
      <c r="FAI405" s="6"/>
      <c r="FAJ405" s="6"/>
      <c r="FAK405" s="6"/>
      <c r="FAL405" s="6"/>
      <c r="FAM405" s="6"/>
      <c r="FAN405" s="6"/>
      <c r="FAO405" s="6"/>
      <c r="FAP405" s="6"/>
      <c r="FAQ405" s="6"/>
      <c r="FAR405" s="6"/>
      <c r="FAS405" s="6"/>
      <c r="FAT405" s="6"/>
      <c r="FAU405" s="6"/>
      <c r="FAV405" s="6"/>
      <c r="FAW405" s="6"/>
      <c r="FAX405" s="6"/>
      <c r="FAY405" s="6"/>
      <c r="FAZ405" s="6"/>
      <c r="FBA405" s="6"/>
      <c r="FBB405" s="6"/>
      <c r="FBC405" s="6"/>
      <c r="FBD405" s="6"/>
      <c r="FBE405" s="6"/>
      <c r="FBF405" s="6"/>
      <c r="FBG405" s="6"/>
      <c r="FBH405" s="6"/>
      <c r="FBI405" s="6"/>
      <c r="FBJ405" s="6"/>
      <c r="FBK405" s="6"/>
      <c r="FBL405" s="6"/>
      <c r="FBM405" s="6"/>
      <c r="FBN405" s="6"/>
      <c r="FBO405" s="6"/>
      <c r="FBP405" s="6"/>
      <c r="FBQ405" s="6"/>
      <c r="FBR405" s="6"/>
      <c r="FBS405" s="6"/>
      <c r="FBT405" s="6"/>
      <c r="FBU405" s="6"/>
      <c r="FBV405" s="6"/>
      <c r="FBW405" s="6"/>
      <c r="FBX405" s="6"/>
      <c r="FBY405" s="6"/>
      <c r="FBZ405" s="6"/>
      <c r="FCA405" s="6"/>
      <c r="FCB405" s="6"/>
      <c r="FCC405" s="6"/>
      <c r="FCD405" s="6"/>
      <c r="FCE405" s="6"/>
      <c r="FCF405" s="6"/>
      <c r="FCG405" s="6"/>
      <c r="FCH405" s="6"/>
      <c r="FCI405" s="6"/>
      <c r="FCJ405" s="6"/>
      <c r="FCK405" s="6"/>
      <c r="FCL405" s="6"/>
      <c r="FCM405" s="6"/>
      <c r="FCN405" s="6"/>
      <c r="FCO405" s="6"/>
      <c r="FCP405" s="6"/>
      <c r="FCQ405" s="6"/>
      <c r="FCR405" s="6"/>
      <c r="FCS405" s="6"/>
      <c r="FCT405" s="6"/>
      <c r="FCU405" s="6"/>
      <c r="FCV405" s="6"/>
      <c r="FCW405" s="6"/>
      <c r="FCX405" s="6"/>
      <c r="FCY405" s="6"/>
      <c r="FCZ405" s="6"/>
      <c r="FDA405" s="6"/>
      <c r="FDB405" s="6"/>
      <c r="FDC405" s="6"/>
      <c r="FDD405" s="6"/>
      <c r="FDE405" s="6"/>
      <c r="FDF405" s="6"/>
      <c r="FDG405" s="6"/>
      <c r="FDH405" s="6"/>
      <c r="FDI405" s="6"/>
      <c r="FDJ405" s="6"/>
      <c r="FDK405" s="6"/>
      <c r="FDL405" s="6"/>
      <c r="FDM405" s="6"/>
      <c r="FDN405" s="6"/>
      <c r="FDO405" s="6"/>
      <c r="FDP405" s="6"/>
      <c r="FDQ405" s="6"/>
      <c r="FDR405" s="6"/>
      <c r="FDS405" s="6"/>
      <c r="FDT405" s="6"/>
      <c r="FDU405" s="6"/>
      <c r="FDV405" s="6"/>
      <c r="FDW405" s="6"/>
      <c r="FDX405" s="6"/>
      <c r="FDY405" s="6"/>
      <c r="FDZ405" s="6"/>
      <c r="FEA405" s="6"/>
      <c r="FEB405" s="6"/>
      <c r="FEC405" s="6"/>
      <c r="FED405" s="6"/>
      <c r="FEE405" s="6"/>
      <c r="FEF405" s="6"/>
      <c r="FEG405" s="6"/>
      <c r="FEH405" s="6"/>
      <c r="FEI405" s="6"/>
      <c r="FEJ405" s="6"/>
      <c r="FEK405" s="6"/>
      <c r="FEL405" s="6"/>
      <c r="FEM405" s="6"/>
      <c r="FEN405" s="6"/>
      <c r="FEO405" s="6"/>
      <c r="FEP405" s="6"/>
      <c r="FEQ405" s="6"/>
      <c r="FER405" s="6"/>
      <c r="FES405" s="6"/>
      <c r="FET405" s="6"/>
      <c r="FEU405" s="6"/>
      <c r="FEV405" s="6"/>
      <c r="FEW405" s="6"/>
      <c r="FEX405" s="6"/>
      <c r="FEY405" s="6"/>
      <c r="FEZ405" s="6"/>
      <c r="FFA405" s="6"/>
      <c r="FFB405" s="6"/>
      <c r="FFC405" s="6"/>
      <c r="FFD405" s="6"/>
      <c r="FFE405" s="6"/>
      <c r="FFF405" s="6"/>
      <c r="FFG405" s="6"/>
      <c r="FFH405" s="6"/>
      <c r="FFI405" s="6"/>
      <c r="FFJ405" s="6"/>
      <c r="FFK405" s="6"/>
      <c r="FFL405" s="6"/>
      <c r="FFM405" s="6"/>
      <c r="FFN405" s="6"/>
      <c r="FFO405" s="6"/>
      <c r="FFP405" s="6"/>
      <c r="FFQ405" s="6"/>
      <c r="FFR405" s="6"/>
      <c r="FFS405" s="6"/>
      <c r="FFT405" s="6"/>
      <c r="FFU405" s="6"/>
      <c r="FFV405" s="6"/>
      <c r="FFW405" s="6"/>
      <c r="FFX405" s="6"/>
      <c r="FFY405" s="6"/>
      <c r="FFZ405" s="6"/>
      <c r="FGA405" s="6"/>
      <c r="FGB405" s="6"/>
      <c r="FGC405" s="6"/>
      <c r="FGD405" s="6"/>
      <c r="FGE405" s="6"/>
      <c r="FGF405" s="6"/>
      <c r="FGG405" s="6"/>
      <c r="FGH405" s="6"/>
      <c r="FGI405" s="6"/>
      <c r="FGJ405" s="6"/>
      <c r="FGK405" s="6"/>
      <c r="FGL405" s="6"/>
      <c r="FGM405" s="6"/>
      <c r="FGN405" s="6"/>
      <c r="FGO405" s="6"/>
      <c r="FGP405" s="6"/>
      <c r="FGQ405" s="6"/>
      <c r="FGR405" s="6"/>
      <c r="FGS405" s="6"/>
      <c r="FGT405" s="6"/>
      <c r="FGU405" s="6"/>
      <c r="FGV405" s="6"/>
      <c r="FGW405" s="6"/>
      <c r="FGX405" s="6"/>
      <c r="FGY405" s="6"/>
      <c r="FGZ405" s="6"/>
      <c r="FHA405" s="6"/>
      <c r="FHB405" s="6"/>
      <c r="FHC405" s="6"/>
      <c r="FHD405" s="6"/>
      <c r="FHE405" s="6"/>
      <c r="FHF405" s="6"/>
      <c r="FHG405" s="6"/>
      <c r="FHH405" s="6"/>
      <c r="FHI405" s="6"/>
      <c r="FHJ405" s="6"/>
      <c r="FHK405" s="6"/>
      <c r="FHL405" s="6"/>
      <c r="FHM405" s="6"/>
      <c r="FHN405" s="6"/>
      <c r="FHO405" s="6"/>
      <c r="FHP405" s="6"/>
      <c r="FHQ405" s="6"/>
      <c r="FHR405" s="6"/>
      <c r="FHS405" s="6"/>
      <c r="FHT405" s="6"/>
      <c r="FHU405" s="6"/>
      <c r="FHV405" s="6"/>
      <c r="FHW405" s="6"/>
      <c r="FHX405" s="6"/>
      <c r="FHY405" s="6"/>
      <c r="FHZ405" s="6"/>
      <c r="FIA405" s="6"/>
      <c r="FIB405" s="6"/>
      <c r="FIC405" s="6"/>
      <c r="FID405" s="6"/>
      <c r="FIE405" s="6"/>
      <c r="FIF405" s="6"/>
      <c r="FIG405" s="6"/>
      <c r="FIH405" s="6"/>
      <c r="FII405" s="6"/>
      <c r="FIJ405" s="6"/>
      <c r="FIK405" s="6"/>
      <c r="FIL405" s="6"/>
      <c r="FIM405" s="6"/>
      <c r="FIN405" s="6"/>
      <c r="FIO405" s="6"/>
      <c r="FIP405" s="6"/>
      <c r="FIQ405" s="6"/>
      <c r="FIR405" s="6"/>
      <c r="FIS405" s="6"/>
      <c r="FIT405" s="6"/>
      <c r="FIU405" s="6"/>
      <c r="FIV405" s="6"/>
      <c r="FIW405" s="6"/>
      <c r="FIX405" s="6"/>
      <c r="FIY405" s="6"/>
      <c r="FIZ405" s="6"/>
      <c r="FJA405" s="6"/>
      <c r="FJB405" s="6"/>
      <c r="FJC405" s="6"/>
      <c r="FJD405" s="6"/>
      <c r="FJE405" s="6"/>
      <c r="FJF405" s="6"/>
      <c r="FJG405" s="6"/>
      <c r="FJH405" s="6"/>
      <c r="FJI405" s="6"/>
      <c r="FJJ405" s="6"/>
      <c r="FJK405" s="6"/>
      <c r="FJL405" s="6"/>
      <c r="FJM405" s="6"/>
      <c r="FJN405" s="6"/>
      <c r="FJO405" s="6"/>
      <c r="FJP405" s="6"/>
      <c r="FJQ405" s="6"/>
      <c r="FJR405" s="6"/>
      <c r="FJS405" s="6"/>
      <c r="FJT405" s="6"/>
      <c r="FJU405" s="6"/>
      <c r="FJV405" s="6"/>
      <c r="FJW405" s="6"/>
      <c r="FJX405" s="6"/>
      <c r="FJY405" s="6"/>
      <c r="FJZ405" s="6"/>
      <c r="FKA405" s="6"/>
      <c r="FKB405" s="6"/>
      <c r="FKC405" s="6"/>
      <c r="FKD405" s="6"/>
      <c r="FKE405" s="6"/>
      <c r="FKF405" s="6"/>
      <c r="FKG405" s="6"/>
      <c r="FKH405" s="6"/>
      <c r="FKI405" s="6"/>
      <c r="FKJ405" s="6"/>
      <c r="FKK405" s="6"/>
      <c r="FKL405" s="6"/>
      <c r="FKM405" s="6"/>
      <c r="FKN405" s="6"/>
      <c r="FKO405" s="6"/>
      <c r="FKP405" s="6"/>
      <c r="FKQ405" s="6"/>
      <c r="FKR405" s="6"/>
      <c r="FKS405" s="6"/>
      <c r="FKT405" s="6"/>
      <c r="FKU405" s="6"/>
      <c r="FKV405" s="6"/>
      <c r="FKW405" s="6"/>
      <c r="FKX405" s="6"/>
      <c r="FKY405" s="6"/>
      <c r="FKZ405" s="6"/>
      <c r="FLA405" s="6"/>
      <c r="FLB405" s="6"/>
      <c r="FLC405" s="6"/>
      <c r="FLD405" s="6"/>
      <c r="FLE405" s="6"/>
      <c r="FLF405" s="6"/>
      <c r="FLG405" s="6"/>
      <c r="FLH405" s="6"/>
      <c r="FLI405" s="6"/>
      <c r="FLJ405" s="6"/>
      <c r="FLK405" s="6"/>
      <c r="FLL405" s="6"/>
      <c r="FLM405" s="6"/>
      <c r="FLN405" s="6"/>
      <c r="FLO405" s="6"/>
      <c r="FLP405" s="6"/>
      <c r="FLQ405" s="6"/>
      <c r="FLR405" s="6"/>
      <c r="FLS405" s="6"/>
      <c r="FLT405" s="6"/>
      <c r="FLU405" s="6"/>
      <c r="FLV405" s="6"/>
      <c r="FLW405" s="6"/>
      <c r="FLX405" s="6"/>
      <c r="FLY405" s="6"/>
      <c r="FLZ405" s="6"/>
      <c r="FMA405" s="6"/>
      <c r="FMB405" s="6"/>
      <c r="FMC405" s="6"/>
      <c r="FMD405" s="6"/>
      <c r="FME405" s="6"/>
      <c r="FMF405" s="6"/>
      <c r="FMG405" s="6"/>
      <c r="FMH405" s="6"/>
      <c r="FMI405" s="6"/>
      <c r="FMJ405" s="6"/>
      <c r="FMK405" s="6"/>
      <c r="FML405" s="6"/>
      <c r="FMM405" s="6"/>
      <c r="FMN405" s="6"/>
      <c r="FMO405" s="6"/>
      <c r="FMP405" s="6"/>
      <c r="FMQ405" s="6"/>
      <c r="FMR405" s="6"/>
      <c r="FMS405" s="6"/>
      <c r="FMT405" s="6"/>
      <c r="FMU405" s="6"/>
      <c r="FMV405" s="6"/>
      <c r="FMW405" s="6"/>
      <c r="FMX405" s="6"/>
      <c r="FMY405" s="6"/>
      <c r="FMZ405" s="6"/>
      <c r="FNA405" s="6"/>
      <c r="FNB405" s="6"/>
      <c r="FNC405" s="6"/>
      <c r="FND405" s="6"/>
      <c r="FNE405" s="6"/>
      <c r="FNF405" s="6"/>
      <c r="FNG405" s="6"/>
      <c r="FNH405" s="6"/>
      <c r="FNI405" s="6"/>
      <c r="FNJ405" s="6"/>
      <c r="FNK405" s="6"/>
      <c r="FNL405" s="6"/>
      <c r="FNM405" s="6"/>
      <c r="FNN405" s="6"/>
      <c r="FNO405" s="6"/>
      <c r="FNP405" s="6"/>
      <c r="FNQ405" s="6"/>
      <c r="FNR405" s="6"/>
      <c r="FNS405" s="6"/>
      <c r="FNT405" s="6"/>
      <c r="FNU405" s="6"/>
      <c r="FNV405" s="6"/>
      <c r="FNW405" s="6"/>
      <c r="FNX405" s="6"/>
      <c r="FNY405" s="6"/>
      <c r="FNZ405" s="6"/>
      <c r="FOA405" s="6"/>
      <c r="FOB405" s="6"/>
      <c r="FOC405" s="6"/>
      <c r="FOD405" s="6"/>
      <c r="FOE405" s="6"/>
      <c r="FOF405" s="6"/>
      <c r="FOG405" s="6"/>
      <c r="FOH405" s="6"/>
      <c r="FOI405" s="6"/>
      <c r="FOJ405" s="6"/>
      <c r="FOK405" s="6"/>
      <c r="FOL405" s="6"/>
      <c r="FOM405" s="6"/>
      <c r="FON405" s="6"/>
      <c r="FOO405" s="6"/>
      <c r="FOP405" s="6"/>
      <c r="FOQ405" s="6"/>
      <c r="FOR405" s="6"/>
      <c r="FOS405" s="6"/>
      <c r="FOT405" s="6"/>
      <c r="FOU405" s="6"/>
      <c r="FOV405" s="6"/>
      <c r="FOW405" s="6"/>
      <c r="FOX405" s="6"/>
      <c r="FOY405" s="6"/>
      <c r="FOZ405" s="6"/>
      <c r="FPA405" s="6"/>
      <c r="FPB405" s="6"/>
      <c r="FPC405" s="6"/>
      <c r="FPD405" s="6"/>
      <c r="FPE405" s="6"/>
      <c r="FPF405" s="6"/>
      <c r="FPG405" s="6"/>
      <c r="FPH405" s="6"/>
      <c r="FPI405" s="6"/>
      <c r="FPJ405" s="6"/>
      <c r="FPK405" s="6"/>
      <c r="FPL405" s="6"/>
      <c r="FPM405" s="6"/>
      <c r="FPN405" s="6"/>
      <c r="FPO405" s="6"/>
      <c r="FPP405" s="6"/>
      <c r="FPQ405" s="6"/>
      <c r="FPR405" s="6"/>
      <c r="FPS405" s="6"/>
      <c r="FPT405" s="6"/>
      <c r="FPU405" s="6"/>
      <c r="FPV405" s="6"/>
      <c r="FPW405" s="6"/>
      <c r="FPX405" s="6"/>
      <c r="FPY405" s="6"/>
      <c r="FPZ405" s="6"/>
      <c r="FQA405" s="6"/>
      <c r="FQB405" s="6"/>
      <c r="FQC405" s="6"/>
      <c r="FQD405" s="6"/>
      <c r="FQE405" s="6"/>
      <c r="FQF405" s="6"/>
      <c r="FQG405" s="6"/>
      <c r="FQH405" s="6"/>
      <c r="FQI405" s="6"/>
      <c r="FQJ405" s="6"/>
      <c r="FQK405" s="6"/>
      <c r="FQL405" s="6"/>
      <c r="FQM405" s="6"/>
      <c r="FQN405" s="6"/>
      <c r="FQO405" s="6"/>
      <c r="FQP405" s="6"/>
      <c r="FQQ405" s="6"/>
      <c r="FQR405" s="6"/>
      <c r="FQS405" s="6"/>
      <c r="FQT405" s="6"/>
      <c r="FQU405" s="6"/>
      <c r="FQV405" s="6"/>
      <c r="FQW405" s="6"/>
      <c r="FQX405" s="6"/>
      <c r="FQY405" s="6"/>
      <c r="FQZ405" s="6"/>
      <c r="FRA405" s="6"/>
      <c r="FRB405" s="6"/>
      <c r="FRC405" s="6"/>
      <c r="FRD405" s="6"/>
      <c r="FRE405" s="6"/>
      <c r="FRF405" s="6"/>
      <c r="FRG405" s="6"/>
      <c r="FRH405" s="6"/>
      <c r="FRI405" s="6"/>
      <c r="FRJ405" s="6"/>
      <c r="FRK405" s="6"/>
      <c r="FRL405" s="6"/>
      <c r="FRM405" s="6"/>
      <c r="FRN405" s="6"/>
      <c r="FRO405" s="6"/>
      <c r="FRP405" s="6"/>
      <c r="FRQ405" s="6"/>
      <c r="FRR405" s="6"/>
      <c r="FRS405" s="6"/>
      <c r="FRT405" s="6"/>
      <c r="FRU405" s="6"/>
      <c r="FRV405" s="6"/>
      <c r="FRW405" s="6"/>
      <c r="FRX405" s="6"/>
      <c r="FRY405" s="6"/>
      <c r="FRZ405" s="6"/>
      <c r="FSA405" s="6"/>
      <c r="FSB405" s="6"/>
      <c r="FSC405" s="6"/>
      <c r="FSD405" s="6"/>
      <c r="FSE405" s="6"/>
      <c r="FSF405" s="6"/>
      <c r="FSG405" s="6"/>
      <c r="FSH405" s="6"/>
      <c r="FSI405" s="6"/>
      <c r="FSJ405" s="6"/>
      <c r="FSK405" s="6"/>
      <c r="FSL405" s="6"/>
      <c r="FSM405" s="6"/>
      <c r="FSN405" s="6"/>
      <c r="FSO405" s="6"/>
      <c r="FSP405" s="6"/>
      <c r="FSQ405" s="6"/>
      <c r="FSR405" s="6"/>
      <c r="FSS405" s="6"/>
      <c r="FST405" s="6"/>
      <c r="FSU405" s="6"/>
      <c r="FSV405" s="6"/>
      <c r="FSW405" s="6"/>
      <c r="FSX405" s="6"/>
      <c r="FSY405" s="6"/>
      <c r="FSZ405" s="6"/>
      <c r="FTA405" s="6"/>
      <c r="FTB405" s="6"/>
      <c r="FTC405" s="6"/>
      <c r="FTD405" s="6"/>
      <c r="FTE405" s="6"/>
      <c r="FTF405" s="6"/>
      <c r="FTG405" s="6"/>
      <c r="FTH405" s="6"/>
      <c r="FTI405" s="6"/>
      <c r="FTJ405" s="6"/>
      <c r="FTK405" s="6"/>
      <c r="FTL405" s="6"/>
      <c r="FTM405" s="6"/>
      <c r="FTN405" s="6"/>
      <c r="FTO405" s="6"/>
      <c r="FTP405" s="6"/>
      <c r="FTQ405" s="6"/>
      <c r="FTR405" s="6"/>
      <c r="FTS405" s="6"/>
      <c r="FTT405" s="6"/>
      <c r="FTU405" s="6"/>
      <c r="FTV405" s="6"/>
      <c r="FTW405" s="6"/>
      <c r="FTX405" s="6"/>
      <c r="FTY405" s="6"/>
      <c r="FTZ405" s="6"/>
      <c r="FUA405" s="6"/>
      <c r="FUB405" s="6"/>
      <c r="FUC405" s="6"/>
      <c r="FUD405" s="6"/>
      <c r="FUE405" s="6"/>
      <c r="FUF405" s="6"/>
      <c r="FUG405" s="6"/>
      <c r="FUH405" s="6"/>
      <c r="FUI405" s="6"/>
      <c r="FUJ405" s="6"/>
      <c r="FUK405" s="6"/>
      <c r="FUL405" s="6"/>
      <c r="FUM405" s="6"/>
      <c r="FUN405" s="6"/>
      <c r="FUO405" s="6"/>
      <c r="FUP405" s="6"/>
      <c r="FUQ405" s="6"/>
      <c r="FUR405" s="6"/>
      <c r="FUS405" s="6"/>
      <c r="FUT405" s="6"/>
      <c r="FUU405" s="6"/>
      <c r="FUV405" s="6"/>
      <c r="FUW405" s="6"/>
      <c r="FUX405" s="6"/>
      <c r="FUY405" s="6"/>
      <c r="FUZ405" s="6"/>
      <c r="FVA405" s="6"/>
      <c r="FVB405" s="6"/>
      <c r="FVC405" s="6"/>
      <c r="FVD405" s="6"/>
      <c r="FVE405" s="6"/>
      <c r="FVF405" s="6"/>
      <c r="FVG405" s="6"/>
      <c r="FVH405" s="6"/>
      <c r="FVI405" s="6"/>
      <c r="FVJ405" s="6"/>
      <c r="FVK405" s="6"/>
      <c r="FVL405" s="6"/>
      <c r="FVM405" s="6"/>
      <c r="FVN405" s="6"/>
      <c r="FVO405" s="6"/>
      <c r="FVP405" s="6"/>
      <c r="FVQ405" s="6"/>
      <c r="FVR405" s="6"/>
      <c r="FVS405" s="6"/>
      <c r="FVT405" s="6"/>
      <c r="FVU405" s="6"/>
      <c r="FVV405" s="6"/>
      <c r="FVW405" s="6"/>
      <c r="FVX405" s="6"/>
      <c r="FVY405" s="6"/>
      <c r="FVZ405" s="6"/>
      <c r="FWA405" s="6"/>
      <c r="FWB405" s="6"/>
      <c r="FWC405" s="6"/>
      <c r="FWD405" s="6"/>
      <c r="FWE405" s="6"/>
      <c r="FWF405" s="6"/>
      <c r="FWG405" s="6"/>
      <c r="FWH405" s="6"/>
      <c r="FWI405" s="6"/>
      <c r="FWJ405" s="6"/>
      <c r="FWK405" s="6"/>
      <c r="FWL405" s="6"/>
      <c r="FWM405" s="6"/>
      <c r="FWN405" s="6"/>
      <c r="FWO405" s="6"/>
      <c r="FWP405" s="6"/>
      <c r="FWQ405" s="6"/>
      <c r="FWR405" s="6"/>
      <c r="FWS405" s="6"/>
      <c r="FWT405" s="6"/>
      <c r="FWU405" s="6"/>
      <c r="FWV405" s="6"/>
      <c r="FWW405" s="6"/>
      <c r="FWX405" s="6"/>
      <c r="FWY405" s="6"/>
      <c r="FWZ405" s="6"/>
      <c r="FXA405" s="6"/>
      <c r="FXB405" s="6"/>
      <c r="FXC405" s="6"/>
      <c r="FXD405" s="6"/>
      <c r="FXE405" s="6"/>
      <c r="FXF405" s="6"/>
      <c r="FXG405" s="6"/>
      <c r="FXH405" s="6"/>
      <c r="FXI405" s="6"/>
      <c r="FXJ405" s="6"/>
      <c r="FXK405" s="6"/>
      <c r="FXL405" s="6"/>
      <c r="FXM405" s="6"/>
      <c r="FXN405" s="6"/>
      <c r="FXO405" s="6"/>
      <c r="FXP405" s="6"/>
      <c r="FXQ405" s="6"/>
      <c r="FXR405" s="6"/>
      <c r="FXS405" s="6"/>
      <c r="FXT405" s="6"/>
      <c r="FXU405" s="6"/>
      <c r="FXV405" s="6"/>
      <c r="FXW405" s="6"/>
      <c r="FXX405" s="6"/>
      <c r="FXY405" s="6"/>
      <c r="FXZ405" s="6"/>
      <c r="FYA405" s="6"/>
      <c r="FYB405" s="6"/>
      <c r="FYC405" s="6"/>
      <c r="FYD405" s="6"/>
      <c r="FYE405" s="6"/>
      <c r="FYF405" s="6"/>
      <c r="FYG405" s="6"/>
      <c r="FYH405" s="6"/>
      <c r="FYI405" s="6"/>
      <c r="FYJ405" s="6"/>
      <c r="FYK405" s="6"/>
      <c r="FYL405" s="6"/>
      <c r="FYM405" s="6"/>
      <c r="FYN405" s="6"/>
      <c r="FYO405" s="6"/>
      <c r="FYP405" s="6"/>
      <c r="FYQ405" s="6"/>
      <c r="FYR405" s="6"/>
      <c r="FYS405" s="6"/>
      <c r="FYT405" s="6"/>
      <c r="FYU405" s="6"/>
      <c r="FYV405" s="6"/>
      <c r="FYW405" s="6"/>
      <c r="FYX405" s="6"/>
      <c r="FYY405" s="6"/>
      <c r="FYZ405" s="6"/>
      <c r="FZA405" s="6"/>
      <c r="FZB405" s="6"/>
      <c r="FZC405" s="6"/>
      <c r="FZD405" s="6"/>
      <c r="FZE405" s="6"/>
      <c r="FZF405" s="6"/>
      <c r="FZG405" s="6"/>
      <c r="FZH405" s="6"/>
      <c r="FZI405" s="6"/>
      <c r="FZJ405" s="6"/>
      <c r="FZK405" s="6"/>
      <c r="FZL405" s="6"/>
      <c r="FZM405" s="6"/>
      <c r="FZN405" s="6"/>
      <c r="FZO405" s="6"/>
      <c r="FZP405" s="6"/>
      <c r="FZQ405" s="6"/>
      <c r="FZR405" s="6"/>
      <c r="FZS405" s="6"/>
      <c r="FZT405" s="6"/>
      <c r="FZU405" s="6"/>
      <c r="FZV405" s="6"/>
      <c r="FZW405" s="6"/>
      <c r="FZX405" s="6"/>
      <c r="FZY405" s="6"/>
      <c r="FZZ405" s="6"/>
      <c r="GAA405" s="6"/>
      <c r="GAB405" s="6"/>
      <c r="GAC405" s="6"/>
      <c r="GAD405" s="6"/>
      <c r="GAE405" s="6"/>
      <c r="GAF405" s="6"/>
      <c r="GAG405" s="6"/>
      <c r="GAH405" s="6"/>
      <c r="GAI405" s="6"/>
      <c r="GAJ405" s="6"/>
      <c r="GAK405" s="6"/>
      <c r="GAL405" s="6"/>
      <c r="GAM405" s="6"/>
      <c r="GAN405" s="6"/>
      <c r="GAO405" s="6"/>
      <c r="GAP405" s="6"/>
      <c r="GAQ405" s="6"/>
      <c r="GAR405" s="6"/>
      <c r="GAS405" s="6"/>
      <c r="GAT405" s="6"/>
      <c r="GAU405" s="6"/>
      <c r="GAV405" s="6"/>
      <c r="GAW405" s="6"/>
      <c r="GAX405" s="6"/>
      <c r="GAY405" s="6"/>
      <c r="GAZ405" s="6"/>
      <c r="GBA405" s="6"/>
      <c r="GBB405" s="6"/>
      <c r="GBC405" s="6"/>
      <c r="GBD405" s="6"/>
      <c r="GBE405" s="6"/>
      <c r="GBF405" s="6"/>
      <c r="GBG405" s="6"/>
      <c r="GBH405" s="6"/>
      <c r="GBI405" s="6"/>
      <c r="GBJ405" s="6"/>
      <c r="GBK405" s="6"/>
      <c r="GBL405" s="6"/>
      <c r="GBM405" s="6"/>
      <c r="GBN405" s="6"/>
      <c r="GBO405" s="6"/>
      <c r="GBP405" s="6"/>
      <c r="GBQ405" s="6"/>
      <c r="GBR405" s="6"/>
      <c r="GBS405" s="6"/>
      <c r="GBT405" s="6"/>
      <c r="GBU405" s="6"/>
      <c r="GBV405" s="6"/>
      <c r="GBW405" s="6"/>
      <c r="GBX405" s="6"/>
      <c r="GBY405" s="6"/>
      <c r="GBZ405" s="6"/>
      <c r="GCA405" s="6"/>
      <c r="GCB405" s="6"/>
      <c r="GCC405" s="6"/>
      <c r="GCD405" s="6"/>
      <c r="GCE405" s="6"/>
      <c r="GCF405" s="6"/>
      <c r="GCG405" s="6"/>
      <c r="GCH405" s="6"/>
      <c r="GCI405" s="6"/>
      <c r="GCJ405" s="6"/>
      <c r="GCK405" s="6"/>
      <c r="GCL405" s="6"/>
      <c r="GCM405" s="6"/>
      <c r="GCN405" s="6"/>
      <c r="GCO405" s="6"/>
      <c r="GCP405" s="6"/>
      <c r="GCQ405" s="6"/>
      <c r="GCR405" s="6"/>
      <c r="GCS405" s="6"/>
      <c r="GCT405" s="6"/>
      <c r="GCU405" s="6"/>
      <c r="GCV405" s="6"/>
      <c r="GCW405" s="6"/>
      <c r="GCX405" s="6"/>
      <c r="GCY405" s="6"/>
      <c r="GCZ405" s="6"/>
      <c r="GDA405" s="6"/>
      <c r="GDB405" s="6"/>
      <c r="GDC405" s="6"/>
      <c r="GDD405" s="6"/>
      <c r="GDE405" s="6"/>
      <c r="GDF405" s="6"/>
      <c r="GDG405" s="6"/>
      <c r="GDH405" s="6"/>
      <c r="GDI405" s="6"/>
      <c r="GDJ405" s="6"/>
      <c r="GDK405" s="6"/>
      <c r="GDL405" s="6"/>
      <c r="GDM405" s="6"/>
      <c r="GDN405" s="6"/>
      <c r="GDO405" s="6"/>
      <c r="GDP405" s="6"/>
      <c r="GDQ405" s="6"/>
      <c r="GDR405" s="6"/>
      <c r="GDS405" s="6"/>
      <c r="GDT405" s="6"/>
      <c r="GDU405" s="6"/>
      <c r="GDV405" s="6"/>
      <c r="GDW405" s="6"/>
      <c r="GDX405" s="6"/>
      <c r="GDY405" s="6"/>
      <c r="GDZ405" s="6"/>
      <c r="GEA405" s="6"/>
      <c r="GEB405" s="6"/>
      <c r="GEC405" s="6"/>
      <c r="GED405" s="6"/>
      <c r="GEE405" s="6"/>
      <c r="GEF405" s="6"/>
      <c r="GEG405" s="6"/>
      <c r="GEH405" s="6"/>
      <c r="GEI405" s="6"/>
      <c r="GEJ405" s="6"/>
      <c r="GEK405" s="6"/>
      <c r="GEL405" s="6"/>
      <c r="GEM405" s="6"/>
      <c r="GEN405" s="6"/>
      <c r="GEO405" s="6"/>
      <c r="GEP405" s="6"/>
      <c r="GEQ405" s="6"/>
      <c r="GER405" s="6"/>
      <c r="GES405" s="6"/>
      <c r="GET405" s="6"/>
      <c r="GEU405" s="6"/>
      <c r="GEV405" s="6"/>
      <c r="GEW405" s="6"/>
      <c r="GEX405" s="6"/>
      <c r="GEY405" s="6"/>
      <c r="GEZ405" s="6"/>
      <c r="GFA405" s="6"/>
      <c r="GFB405" s="6"/>
      <c r="GFC405" s="6"/>
      <c r="GFD405" s="6"/>
      <c r="GFE405" s="6"/>
      <c r="GFF405" s="6"/>
      <c r="GFG405" s="6"/>
      <c r="GFH405" s="6"/>
      <c r="GFI405" s="6"/>
      <c r="GFJ405" s="6"/>
      <c r="GFK405" s="6"/>
      <c r="GFL405" s="6"/>
      <c r="GFM405" s="6"/>
      <c r="GFN405" s="6"/>
      <c r="GFO405" s="6"/>
      <c r="GFP405" s="6"/>
      <c r="GFQ405" s="6"/>
      <c r="GFR405" s="6"/>
      <c r="GFS405" s="6"/>
      <c r="GFT405" s="6"/>
      <c r="GFU405" s="6"/>
      <c r="GFV405" s="6"/>
      <c r="GFW405" s="6"/>
      <c r="GFX405" s="6"/>
      <c r="GFY405" s="6"/>
      <c r="GFZ405" s="6"/>
      <c r="GGA405" s="6"/>
      <c r="GGB405" s="6"/>
      <c r="GGC405" s="6"/>
      <c r="GGD405" s="6"/>
      <c r="GGE405" s="6"/>
      <c r="GGF405" s="6"/>
      <c r="GGG405" s="6"/>
      <c r="GGH405" s="6"/>
      <c r="GGI405" s="6"/>
      <c r="GGJ405" s="6"/>
      <c r="GGK405" s="6"/>
      <c r="GGL405" s="6"/>
      <c r="GGM405" s="6"/>
      <c r="GGN405" s="6"/>
      <c r="GGO405" s="6"/>
      <c r="GGP405" s="6"/>
      <c r="GGQ405" s="6"/>
      <c r="GGR405" s="6"/>
      <c r="GGS405" s="6"/>
      <c r="GGT405" s="6"/>
      <c r="GGU405" s="6"/>
      <c r="GGV405" s="6"/>
      <c r="GGW405" s="6"/>
      <c r="GGX405" s="6"/>
      <c r="GGY405" s="6"/>
      <c r="GGZ405" s="6"/>
      <c r="GHA405" s="6"/>
      <c r="GHB405" s="6"/>
      <c r="GHC405" s="6"/>
      <c r="GHD405" s="6"/>
      <c r="GHE405" s="6"/>
      <c r="GHF405" s="6"/>
      <c r="GHG405" s="6"/>
      <c r="GHH405" s="6"/>
      <c r="GHI405" s="6"/>
      <c r="GHJ405" s="6"/>
      <c r="GHK405" s="6"/>
      <c r="GHL405" s="6"/>
      <c r="GHM405" s="6"/>
      <c r="GHN405" s="6"/>
      <c r="GHO405" s="6"/>
      <c r="GHP405" s="6"/>
      <c r="GHQ405" s="6"/>
      <c r="GHR405" s="6"/>
      <c r="GHS405" s="6"/>
      <c r="GHT405" s="6"/>
      <c r="GHU405" s="6"/>
      <c r="GHV405" s="6"/>
      <c r="GHW405" s="6"/>
      <c r="GHX405" s="6"/>
      <c r="GHY405" s="6"/>
      <c r="GHZ405" s="6"/>
      <c r="GIA405" s="6"/>
      <c r="GIB405" s="6"/>
      <c r="GIC405" s="6"/>
      <c r="GID405" s="6"/>
      <c r="GIE405" s="6"/>
      <c r="GIF405" s="6"/>
      <c r="GIG405" s="6"/>
      <c r="GIH405" s="6"/>
      <c r="GII405" s="6"/>
      <c r="GIJ405" s="6"/>
      <c r="GIK405" s="6"/>
      <c r="GIL405" s="6"/>
      <c r="GIM405" s="6"/>
      <c r="GIN405" s="6"/>
      <c r="GIO405" s="6"/>
      <c r="GIP405" s="6"/>
      <c r="GIQ405" s="6"/>
      <c r="GIR405" s="6"/>
      <c r="GIS405" s="6"/>
      <c r="GIT405" s="6"/>
      <c r="GIU405" s="6"/>
      <c r="GIV405" s="6"/>
      <c r="GIW405" s="6"/>
      <c r="GIX405" s="6"/>
      <c r="GIY405" s="6"/>
      <c r="GIZ405" s="6"/>
      <c r="GJA405" s="6"/>
      <c r="GJB405" s="6"/>
      <c r="GJC405" s="6"/>
      <c r="GJD405" s="6"/>
      <c r="GJE405" s="6"/>
      <c r="GJF405" s="6"/>
      <c r="GJG405" s="6"/>
      <c r="GJH405" s="6"/>
      <c r="GJI405" s="6"/>
      <c r="GJJ405" s="6"/>
      <c r="GJK405" s="6"/>
      <c r="GJL405" s="6"/>
      <c r="GJM405" s="6"/>
      <c r="GJN405" s="6"/>
      <c r="GJO405" s="6"/>
      <c r="GJP405" s="6"/>
      <c r="GJQ405" s="6"/>
      <c r="GJR405" s="6"/>
      <c r="GJS405" s="6"/>
      <c r="GJT405" s="6"/>
      <c r="GJU405" s="6"/>
      <c r="GJV405" s="6"/>
      <c r="GJW405" s="6"/>
      <c r="GJX405" s="6"/>
      <c r="GJY405" s="6"/>
      <c r="GJZ405" s="6"/>
      <c r="GKA405" s="6"/>
      <c r="GKB405" s="6"/>
      <c r="GKC405" s="6"/>
      <c r="GKD405" s="6"/>
      <c r="GKE405" s="6"/>
      <c r="GKF405" s="6"/>
      <c r="GKG405" s="6"/>
      <c r="GKH405" s="6"/>
      <c r="GKI405" s="6"/>
      <c r="GKJ405" s="6"/>
      <c r="GKK405" s="6"/>
      <c r="GKL405" s="6"/>
      <c r="GKM405" s="6"/>
      <c r="GKN405" s="6"/>
      <c r="GKO405" s="6"/>
      <c r="GKP405" s="6"/>
      <c r="GKQ405" s="6"/>
      <c r="GKR405" s="6"/>
      <c r="GKS405" s="6"/>
      <c r="GKT405" s="6"/>
      <c r="GKU405" s="6"/>
      <c r="GKV405" s="6"/>
      <c r="GKW405" s="6"/>
      <c r="GKX405" s="6"/>
      <c r="GKY405" s="6"/>
      <c r="GKZ405" s="6"/>
      <c r="GLA405" s="6"/>
      <c r="GLB405" s="6"/>
      <c r="GLC405" s="6"/>
      <c r="GLD405" s="6"/>
      <c r="GLE405" s="6"/>
      <c r="GLF405" s="6"/>
      <c r="GLG405" s="6"/>
      <c r="GLH405" s="6"/>
      <c r="GLI405" s="6"/>
      <c r="GLJ405" s="6"/>
      <c r="GLK405" s="6"/>
      <c r="GLL405" s="6"/>
      <c r="GLM405" s="6"/>
      <c r="GLN405" s="6"/>
      <c r="GLO405" s="6"/>
      <c r="GLP405" s="6"/>
      <c r="GLQ405" s="6"/>
      <c r="GLR405" s="6"/>
      <c r="GLS405" s="6"/>
      <c r="GLT405" s="6"/>
      <c r="GLU405" s="6"/>
      <c r="GLV405" s="6"/>
      <c r="GLW405" s="6"/>
      <c r="GLX405" s="6"/>
      <c r="GLY405" s="6"/>
      <c r="GLZ405" s="6"/>
      <c r="GMA405" s="6"/>
      <c r="GMB405" s="6"/>
      <c r="GMC405" s="6"/>
      <c r="GMD405" s="6"/>
      <c r="GME405" s="6"/>
      <c r="GMF405" s="6"/>
      <c r="GMG405" s="6"/>
      <c r="GMH405" s="6"/>
      <c r="GMI405" s="6"/>
      <c r="GMJ405" s="6"/>
      <c r="GMK405" s="6"/>
      <c r="GML405" s="6"/>
      <c r="GMM405" s="6"/>
      <c r="GMN405" s="6"/>
      <c r="GMO405" s="6"/>
      <c r="GMP405" s="6"/>
      <c r="GMQ405" s="6"/>
      <c r="GMR405" s="6"/>
      <c r="GMS405" s="6"/>
      <c r="GMT405" s="6"/>
      <c r="GMU405" s="6"/>
      <c r="GMV405" s="6"/>
      <c r="GMW405" s="6"/>
      <c r="GMX405" s="6"/>
      <c r="GMY405" s="6"/>
      <c r="GMZ405" s="6"/>
      <c r="GNA405" s="6"/>
      <c r="GNB405" s="6"/>
      <c r="GNC405" s="6"/>
      <c r="GND405" s="6"/>
      <c r="GNE405" s="6"/>
      <c r="GNF405" s="6"/>
      <c r="GNG405" s="6"/>
      <c r="GNH405" s="6"/>
      <c r="GNI405" s="6"/>
      <c r="GNJ405" s="6"/>
      <c r="GNK405" s="6"/>
      <c r="GNL405" s="6"/>
      <c r="GNM405" s="6"/>
      <c r="GNN405" s="6"/>
      <c r="GNO405" s="6"/>
      <c r="GNP405" s="6"/>
      <c r="GNQ405" s="6"/>
      <c r="GNR405" s="6"/>
      <c r="GNS405" s="6"/>
      <c r="GNT405" s="6"/>
      <c r="GNU405" s="6"/>
      <c r="GNV405" s="6"/>
      <c r="GNW405" s="6"/>
      <c r="GNX405" s="6"/>
      <c r="GNY405" s="6"/>
      <c r="GNZ405" s="6"/>
      <c r="GOA405" s="6"/>
      <c r="GOB405" s="6"/>
      <c r="GOC405" s="6"/>
      <c r="GOD405" s="6"/>
      <c r="GOE405" s="6"/>
      <c r="GOF405" s="6"/>
      <c r="GOG405" s="6"/>
      <c r="GOH405" s="6"/>
      <c r="GOI405" s="6"/>
      <c r="GOJ405" s="6"/>
      <c r="GOK405" s="6"/>
      <c r="GOL405" s="6"/>
      <c r="GOM405" s="6"/>
      <c r="GON405" s="6"/>
      <c r="GOO405" s="6"/>
      <c r="GOP405" s="6"/>
      <c r="GOQ405" s="6"/>
      <c r="GOR405" s="6"/>
      <c r="GOS405" s="6"/>
      <c r="GOT405" s="6"/>
      <c r="GOU405" s="6"/>
      <c r="GOV405" s="6"/>
      <c r="GOW405" s="6"/>
      <c r="GOX405" s="6"/>
      <c r="GOY405" s="6"/>
      <c r="GOZ405" s="6"/>
      <c r="GPA405" s="6"/>
      <c r="GPB405" s="6"/>
      <c r="GPC405" s="6"/>
      <c r="GPD405" s="6"/>
      <c r="GPE405" s="6"/>
      <c r="GPF405" s="6"/>
      <c r="GPG405" s="6"/>
      <c r="GPH405" s="6"/>
      <c r="GPI405" s="6"/>
      <c r="GPJ405" s="6"/>
      <c r="GPK405" s="6"/>
      <c r="GPL405" s="6"/>
      <c r="GPM405" s="6"/>
      <c r="GPN405" s="6"/>
      <c r="GPO405" s="6"/>
      <c r="GPP405" s="6"/>
      <c r="GPQ405" s="6"/>
      <c r="GPR405" s="6"/>
      <c r="GPS405" s="6"/>
      <c r="GPT405" s="6"/>
      <c r="GPU405" s="6"/>
      <c r="GPV405" s="6"/>
      <c r="GPW405" s="6"/>
      <c r="GPX405" s="6"/>
      <c r="GPY405" s="6"/>
      <c r="GPZ405" s="6"/>
      <c r="GQA405" s="6"/>
      <c r="GQB405" s="6"/>
      <c r="GQC405" s="6"/>
      <c r="GQD405" s="6"/>
      <c r="GQE405" s="6"/>
      <c r="GQF405" s="6"/>
      <c r="GQG405" s="6"/>
      <c r="GQH405" s="6"/>
      <c r="GQI405" s="6"/>
      <c r="GQJ405" s="6"/>
      <c r="GQK405" s="6"/>
      <c r="GQL405" s="6"/>
      <c r="GQM405" s="6"/>
      <c r="GQN405" s="6"/>
      <c r="GQO405" s="6"/>
      <c r="GQP405" s="6"/>
      <c r="GQQ405" s="6"/>
      <c r="GQR405" s="6"/>
      <c r="GQS405" s="6"/>
      <c r="GQT405" s="6"/>
      <c r="GQU405" s="6"/>
      <c r="GQV405" s="6"/>
      <c r="GQW405" s="6"/>
      <c r="GQX405" s="6"/>
      <c r="GQY405" s="6"/>
      <c r="GQZ405" s="6"/>
      <c r="GRA405" s="6"/>
      <c r="GRB405" s="6"/>
      <c r="GRC405" s="6"/>
      <c r="GRD405" s="6"/>
      <c r="GRE405" s="6"/>
      <c r="GRF405" s="6"/>
      <c r="GRG405" s="6"/>
      <c r="GRH405" s="6"/>
      <c r="GRI405" s="6"/>
      <c r="GRJ405" s="6"/>
      <c r="GRK405" s="6"/>
      <c r="GRL405" s="6"/>
      <c r="GRM405" s="6"/>
      <c r="GRN405" s="6"/>
      <c r="GRO405" s="6"/>
      <c r="GRP405" s="6"/>
      <c r="GRQ405" s="6"/>
      <c r="GRR405" s="6"/>
      <c r="GRS405" s="6"/>
      <c r="GRT405" s="6"/>
      <c r="GRU405" s="6"/>
      <c r="GRV405" s="6"/>
      <c r="GRW405" s="6"/>
      <c r="GRX405" s="6"/>
      <c r="GRY405" s="6"/>
      <c r="GRZ405" s="6"/>
      <c r="GSA405" s="6"/>
      <c r="GSB405" s="6"/>
      <c r="GSC405" s="6"/>
      <c r="GSD405" s="6"/>
      <c r="GSE405" s="6"/>
      <c r="GSF405" s="6"/>
      <c r="GSG405" s="6"/>
      <c r="GSH405" s="6"/>
      <c r="GSI405" s="6"/>
      <c r="GSJ405" s="6"/>
      <c r="GSK405" s="6"/>
      <c r="GSL405" s="6"/>
      <c r="GSM405" s="6"/>
      <c r="GSN405" s="6"/>
      <c r="GSO405" s="6"/>
      <c r="GSP405" s="6"/>
      <c r="GSQ405" s="6"/>
      <c r="GSR405" s="6"/>
      <c r="GSS405" s="6"/>
      <c r="GST405" s="6"/>
      <c r="GSU405" s="6"/>
      <c r="GSV405" s="6"/>
      <c r="GSW405" s="6"/>
      <c r="GSX405" s="6"/>
      <c r="GSY405" s="6"/>
      <c r="GSZ405" s="6"/>
      <c r="GTA405" s="6"/>
      <c r="GTB405" s="6"/>
      <c r="GTC405" s="6"/>
      <c r="GTD405" s="6"/>
      <c r="GTE405" s="6"/>
      <c r="GTF405" s="6"/>
      <c r="GTG405" s="6"/>
      <c r="GTH405" s="6"/>
      <c r="GTI405" s="6"/>
      <c r="GTJ405" s="6"/>
      <c r="GTK405" s="6"/>
      <c r="GTL405" s="6"/>
      <c r="GTM405" s="6"/>
      <c r="GTN405" s="6"/>
      <c r="GTO405" s="6"/>
      <c r="GTP405" s="6"/>
      <c r="GTQ405" s="6"/>
      <c r="GTR405" s="6"/>
      <c r="GTS405" s="6"/>
      <c r="GTT405" s="6"/>
      <c r="GTU405" s="6"/>
      <c r="GTV405" s="6"/>
      <c r="GTW405" s="6"/>
      <c r="GTX405" s="6"/>
      <c r="GTY405" s="6"/>
      <c r="GTZ405" s="6"/>
      <c r="GUA405" s="6"/>
      <c r="GUB405" s="6"/>
      <c r="GUC405" s="6"/>
      <c r="GUD405" s="6"/>
      <c r="GUE405" s="6"/>
      <c r="GUF405" s="6"/>
      <c r="GUG405" s="6"/>
      <c r="GUH405" s="6"/>
      <c r="GUI405" s="6"/>
      <c r="GUJ405" s="6"/>
      <c r="GUK405" s="6"/>
      <c r="GUL405" s="6"/>
      <c r="GUM405" s="6"/>
      <c r="GUN405" s="6"/>
      <c r="GUO405" s="6"/>
      <c r="GUP405" s="6"/>
      <c r="GUQ405" s="6"/>
      <c r="GUR405" s="6"/>
      <c r="GUS405" s="6"/>
      <c r="GUT405" s="6"/>
      <c r="GUU405" s="6"/>
      <c r="GUV405" s="6"/>
      <c r="GUW405" s="6"/>
      <c r="GUX405" s="6"/>
      <c r="GUY405" s="6"/>
      <c r="GUZ405" s="6"/>
      <c r="GVA405" s="6"/>
      <c r="GVB405" s="6"/>
      <c r="GVC405" s="6"/>
      <c r="GVD405" s="6"/>
      <c r="GVE405" s="6"/>
      <c r="GVF405" s="6"/>
      <c r="GVG405" s="6"/>
      <c r="GVH405" s="6"/>
      <c r="GVI405" s="6"/>
      <c r="GVJ405" s="6"/>
      <c r="GVK405" s="6"/>
      <c r="GVL405" s="6"/>
      <c r="GVM405" s="6"/>
      <c r="GVN405" s="6"/>
      <c r="GVO405" s="6"/>
      <c r="GVP405" s="6"/>
      <c r="GVQ405" s="6"/>
      <c r="GVR405" s="6"/>
      <c r="GVS405" s="6"/>
      <c r="GVT405" s="6"/>
      <c r="GVU405" s="6"/>
      <c r="GVV405" s="6"/>
      <c r="GVW405" s="6"/>
      <c r="GVX405" s="6"/>
      <c r="GVY405" s="6"/>
      <c r="GVZ405" s="6"/>
      <c r="GWA405" s="6"/>
      <c r="GWB405" s="6"/>
      <c r="GWC405" s="6"/>
      <c r="GWD405" s="6"/>
      <c r="GWE405" s="6"/>
      <c r="GWF405" s="6"/>
      <c r="GWG405" s="6"/>
      <c r="GWH405" s="6"/>
      <c r="GWI405" s="6"/>
      <c r="GWJ405" s="6"/>
      <c r="GWK405" s="6"/>
      <c r="GWL405" s="6"/>
      <c r="GWM405" s="6"/>
      <c r="GWN405" s="6"/>
      <c r="GWO405" s="6"/>
      <c r="GWP405" s="6"/>
      <c r="GWQ405" s="6"/>
      <c r="GWR405" s="6"/>
      <c r="GWS405" s="6"/>
      <c r="GWT405" s="6"/>
      <c r="GWU405" s="6"/>
      <c r="GWV405" s="6"/>
      <c r="GWW405" s="6"/>
      <c r="GWX405" s="6"/>
      <c r="GWY405" s="6"/>
      <c r="GWZ405" s="6"/>
      <c r="GXA405" s="6"/>
      <c r="GXB405" s="6"/>
      <c r="GXC405" s="6"/>
      <c r="GXD405" s="6"/>
      <c r="GXE405" s="6"/>
      <c r="GXF405" s="6"/>
      <c r="GXG405" s="6"/>
      <c r="GXH405" s="6"/>
      <c r="GXI405" s="6"/>
      <c r="GXJ405" s="6"/>
      <c r="GXK405" s="6"/>
      <c r="GXL405" s="6"/>
      <c r="GXM405" s="6"/>
      <c r="GXN405" s="6"/>
      <c r="GXO405" s="6"/>
      <c r="GXP405" s="6"/>
      <c r="GXQ405" s="6"/>
      <c r="GXR405" s="6"/>
      <c r="GXS405" s="6"/>
      <c r="GXT405" s="6"/>
      <c r="GXU405" s="6"/>
      <c r="GXV405" s="6"/>
      <c r="GXW405" s="6"/>
      <c r="GXX405" s="6"/>
      <c r="GXY405" s="6"/>
      <c r="GXZ405" s="6"/>
      <c r="GYA405" s="6"/>
      <c r="GYB405" s="6"/>
      <c r="GYC405" s="6"/>
      <c r="GYD405" s="6"/>
      <c r="GYE405" s="6"/>
      <c r="GYF405" s="6"/>
      <c r="GYG405" s="6"/>
      <c r="GYH405" s="6"/>
      <c r="GYI405" s="6"/>
      <c r="GYJ405" s="6"/>
      <c r="GYK405" s="6"/>
      <c r="GYL405" s="6"/>
      <c r="GYM405" s="6"/>
      <c r="GYN405" s="6"/>
      <c r="GYO405" s="6"/>
      <c r="GYP405" s="6"/>
      <c r="GYQ405" s="6"/>
      <c r="GYR405" s="6"/>
      <c r="GYS405" s="6"/>
      <c r="GYT405" s="6"/>
      <c r="GYU405" s="6"/>
      <c r="GYV405" s="6"/>
      <c r="GYW405" s="6"/>
      <c r="GYX405" s="6"/>
      <c r="GYY405" s="6"/>
      <c r="GYZ405" s="6"/>
      <c r="GZA405" s="6"/>
      <c r="GZB405" s="6"/>
      <c r="GZC405" s="6"/>
      <c r="GZD405" s="6"/>
      <c r="GZE405" s="6"/>
      <c r="GZF405" s="6"/>
      <c r="GZG405" s="6"/>
      <c r="GZH405" s="6"/>
      <c r="GZI405" s="6"/>
      <c r="GZJ405" s="6"/>
      <c r="GZK405" s="6"/>
      <c r="GZL405" s="6"/>
      <c r="GZM405" s="6"/>
      <c r="GZN405" s="6"/>
      <c r="GZO405" s="6"/>
      <c r="GZP405" s="6"/>
      <c r="GZQ405" s="6"/>
      <c r="GZR405" s="6"/>
      <c r="GZS405" s="6"/>
      <c r="GZT405" s="6"/>
      <c r="GZU405" s="6"/>
      <c r="GZV405" s="6"/>
      <c r="GZW405" s="6"/>
      <c r="GZX405" s="6"/>
      <c r="GZY405" s="6"/>
      <c r="GZZ405" s="6"/>
      <c r="HAA405" s="6"/>
      <c r="HAB405" s="6"/>
      <c r="HAC405" s="6"/>
      <c r="HAD405" s="6"/>
      <c r="HAE405" s="6"/>
      <c r="HAF405" s="6"/>
      <c r="HAG405" s="6"/>
      <c r="HAH405" s="6"/>
      <c r="HAI405" s="6"/>
      <c r="HAJ405" s="6"/>
      <c r="HAK405" s="6"/>
      <c r="HAL405" s="6"/>
      <c r="HAM405" s="6"/>
      <c r="HAN405" s="6"/>
      <c r="HAO405" s="6"/>
      <c r="HAP405" s="6"/>
      <c r="HAQ405" s="6"/>
      <c r="HAR405" s="6"/>
      <c r="HAS405" s="6"/>
      <c r="HAT405" s="6"/>
      <c r="HAU405" s="6"/>
      <c r="HAV405" s="6"/>
      <c r="HAW405" s="6"/>
      <c r="HAX405" s="6"/>
      <c r="HAY405" s="6"/>
      <c r="HAZ405" s="6"/>
      <c r="HBA405" s="6"/>
      <c r="HBB405" s="6"/>
      <c r="HBC405" s="6"/>
      <c r="HBD405" s="6"/>
      <c r="HBE405" s="6"/>
      <c r="HBF405" s="6"/>
      <c r="HBG405" s="6"/>
      <c r="HBH405" s="6"/>
      <c r="HBI405" s="6"/>
      <c r="HBJ405" s="6"/>
      <c r="HBK405" s="6"/>
      <c r="HBL405" s="6"/>
      <c r="HBM405" s="6"/>
      <c r="HBN405" s="6"/>
      <c r="HBO405" s="6"/>
      <c r="HBP405" s="6"/>
      <c r="HBQ405" s="6"/>
      <c r="HBR405" s="6"/>
      <c r="HBS405" s="6"/>
      <c r="HBT405" s="6"/>
      <c r="HBU405" s="6"/>
      <c r="HBV405" s="6"/>
      <c r="HBW405" s="6"/>
      <c r="HBX405" s="6"/>
      <c r="HBY405" s="6"/>
      <c r="HBZ405" s="6"/>
      <c r="HCA405" s="6"/>
      <c r="HCB405" s="6"/>
      <c r="HCC405" s="6"/>
      <c r="HCD405" s="6"/>
      <c r="HCE405" s="6"/>
      <c r="HCF405" s="6"/>
      <c r="HCG405" s="6"/>
      <c r="HCH405" s="6"/>
      <c r="HCI405" s="6"/>
      <c r="HCJ405" s="6"/>
      <c r="HCK405" s="6"/>
      <c r="HCL405" s="6"/>
      <c r="HCM405" s="6"/>
      <c r="HCN405" s="6"/>
      <c r="HCO405" s="6"/>
      <c r="HCP405" s="6"/>
      <c r="HCQ405" s="6"/>
      <c r="HCR405" s="6"/>
      <c r="HCS405" s="6"/>
      <c r="HCT405" s="6"/>
      <c r="HCU405" s="6"/>
      <c r="HCV405" s="6"/>
      <c r="HCW405" s="6"/>
      <c r="HCX405" s="6"/>
      <c r="HCY405" s="6"/>
      <c r="HCZ405" s="6"/>
      <c r="HDA405" s="6"/>
      <c r="HDB405" s="6"/>
      <c r="HDC405" s="6"/>
      <c r="HDD405" s="6"/>
      <c r="HDE405" s="6"/>
      <c r="HDF405" s="6"/>
      <c r="HDG405" s="6"/>
      <c r="HDH405" s="6"/>
      <c r="HDI405" s="6"/>
      <c r="HDJ405" s="6"/>
      <c r="HDK405" s="6"/>
      <c r="HDL405" s="6"/>
      <c r="HDM405" s="6"/>
      <c r="HDN405" s="6"/>
      <c r="HDO405" s="6"/>
      <c r="HDP405" s="6"/>
      <c r="HDQ405" s="6"/>
      <c r="HDR405" s="6"/>
      <c r="HDS405" s="6"/>
      <c r="HDT405" s="6"/>
      <c r="HDU405" s="6"/>
      <c r="HDV405" s="6"/>
      <c r="HDW405" s="6"/>
      <c r="HDX405" s="6"/>
      <c r="HDY405" s="6"/>
      <c r="HDZ405" s="6"/>
      <c r="HEA405" s="6"/>
      <c r="HEB405" s="6"/>
      <c r="HEC405" s="6"/>
      <c r="HED405" s="6"/>
      <c r="HEE405" s="6"/>
      <c r="HEF405" s="6"/>
      <c r="HEG405" s="6"/>
      <c r="HEH405" s="6"/>
      <c r="HEI405" s="6"/>
      <c r="HEJ405" s="6"/>
      <c r="HEK405" s="6"/>
      <c r="HEL405" s="6"/>
      <c r="HEM405" s="6"/>
      <c r="HEN405" s="6"/>
      <c r="HEO405" s="6"/>
      <c r="HEP405" s="6"/>
      <c r="HEQ405" s="6"/>
      <c r="HER405" s="6"/>
      <c r="HES405" s="6"/>
      <c r="HET405" s="6"/>
      <c r="HEU405" s="6"/>
      <c r="HEV405" s="6"/>
      <c r="HEW405" s="6"/>
      <c r="HEX405" s="6"/>
      <c r="HEY405" s="6"/>
      <c r="HEZ405" s="6"/>
      <c r="HFA405" s="6"/>
      <c r="HFB405" s="6"/>
      <c r="HFC405" s="6"/>
      <c r="HFD405" s="6"/>
      <c r="HFE405" s="6"/>
      <c r="HFF405" s="6"/>
      <c r="HFG405" s="6"/>
      <c r="HFH405" s="6"/>
      <c r="HFI405" s="6"/>
      <c r="HFJ405" s="6"/>
      <c r="HFK405" s="6"/>
      <c r="HFL405" s="6"/>
      <c r="HFM405" s="6"/>
      <c r="HFN405" s="6"/>
      <c r="HFO405" s="6"/>
      <c r="HFP405" s="6"/>
      <c r="HFQ405" s="6"/>
      <c r="HFR405" s="6"/>
      <c r="HFS405" s="6"/>
      <c r="HFT405" s="6"/>
      <c r="HFU405" s="6"/>
      <c r="HFV405" s="6"/>
      <c r="HFW405" s="6"/>
      <c r="HFX405" s="6"/>
      <c r="HFY405" s="6"/>
      <c r="HFZ405" s="6"/>
      <c r="HGA405" s="6"/>
      <c r="HGB405" s="6"/>
      <c r="HGC405" s="6"/>
      <c r="HGD405" s="6"/>
      <c r="HGE405" s="6"/>
      <c r="HGF405" s="6"/>
      <c r="HGG405" s="6"/>
      <c r="HGH405" s="6"/>
      <c r="HGI405" s="6"/>
      <c r="HGJ405" s="6"/>
      <c r="HGK405" s="6"/>
      <c r="HGL405" s="6"/>
      <c r="HGM405" s="6"/>
      <c r="HGN405" s="6"/>
      <c r="HGO405" s="6"/>
      <c r="HGP405" s="6"/>
      <c r="HGQ405" s="6"/>
      <c r="HGR405" s="6"/>
      <c r="HGS405" s="6"/>
      <c r="HGT405" s="6"/>
      <c r="HGU405" s="6"/>
      <c r="HGV405" s="6"/>
      <c r="HGW405" s="6"/>
      <c r="HGX405" s="6"/>
      <c r="HGY405" s="6"/>
      <c r="HGZ405" s="6"/>
      <c r="HHA405" s="6"/>
      <c r="HHB405" s="6"/>
      <c r="HHC405" s="6"/>
      <c r="HHD405" s="6"/>
      <c r="HHE405" s="6"/>
      <c r="HHF405" s="6"/>
      <c r="HHG405" s="6"/>
      <c r="HHH405" s="6"/>
      <c r="HHI405" s="6"/>
      <c r="HHJ405" s="6"/>
      <c r="HHK405" s="6"/>
      <c r="HHL405" s="6"/>
      <c r="HHM405" s="6"/>
      <c r="HHN405" s="6"/>
      <c r="HHO405" s="6"/>
      <c r="HHP405" s="6"/>
      <c r="HHQ405" s="6"/>
      <c r="HHR405" s="6"/>
      <c r="HHS405" s="6"/>
      <c r="HHT405" s="6"/>
      <c r="HHU405" s="6"/>
      <c r="HHV405" s="6"/>
      <c r="HHW405" s="6"/>
      <c r="HHX405" s="6"/>
      <c r="HHY405" s="6"/>
      <c r="HHZ405" s="6"/>
      <c r="HIA405" s="6"/>
      <c r="HIB405" s="6"/>
      <c r="HIC405" s="6"/>
      <c r="HID405" s="6"/>
      <c r="HIE405" s="6"/>
      <c r="HIF405" s="6"/>
      <c r="HIG405" s="6"/>
      <c r="HIH405" s="6"/>
      <c r="HII405" s="6"/>
      <c r="HIJ405" s="6"/>
      <c r="HIK405" s="6"/>
      <c r="HIL405" s="6"/>
      <c r="HIM405" s="6"/>
      <c r="HIN405" s="6"/>
      <c r="HIO405" s="6"/>
      <c r="HIP405" s="6"/>
      <c r="HIQ405" s="6"/>
      <c r="HIR405" s="6"/>
      <c r="HIS405" s="6"/>
      <c r="HIT405" s="6"/>
      <c r="HIU405" s="6"/>
      <c r="HIV405" s="6"/>
      <c r="HIW405" s="6"/>
      <c r="HIX405" s="6"/>
      <c r="HIY405" s="6"/>
      <c r="HIZ405" s="6"/>
      <c r="HJA405" s="6"/>
      <c r="HJB405" s="6"/>
      <c r="HJC405" s="6"/>
      <c r="HJD405" s="6"/>
      <c r="HJE405" s="6"/>
      <c r="HJF405" s="6"/>
      <c r="HJG405" s="6"/>
      <c r="HJH405" s="6"/>
      <c r="HJI405" s="6"/>
      <c r="HJJ405" s="6"/>
      <c r="HJK405" s="6"/>
      <c r="HJL405" s="6"/>
      <c r="HJM405" s="6"/>
      <c r="HJN405" s="6"/>
      <c r="HJO405" s="6"/>
      <c r="HJP405" s="6"/>
      <c r="HJQ405" s="6"/>
      <c r="HJR405" s="6"/>
      <c r="HJS405" s="6"/>
      <c r="HJT405" s="6"/>
      <c r="HJU405" s="6"/>
      <c r="HJV405" s="6"/>
      <c r="HJW405" s="6"/>
      <c r="HJX405" s="6"/>
      <c r="HJY405" s="6"/>
      <c r="HJZ405" s="6"/>
      <c r="HKA405" s="6"/>
      <c r="HKB405" s="6"/>
      <c r="HKC405" s="6"/>
      <c r="HKD405" s="6"/>
      <c r="HKE405" s="6"/>
      <c r="HKF405" s="6"/>
      <c r="HKG405" s="6"/>
      <c r="HKH405" s="6"/>
      <c r="HKI405" s="6"/>
      <c r="HKJ405" s="6"/>
      <c r="HKK405" s="6"/>
      <c r="HKL405" s="6"/>
      <c r="HKM405" s="6"/>
      <c r="HKN405" s="6"/>
      <c r="HKO405" s="6"/>
      <c r="HKP405" s="6"/>
      <c r="HKQ405" s="6"/>
      <c r="HKR405" s="6"/>
      <c r="HKS405" s="6"/>
      <c r="HKT405" s="6"/>
      <c r="HKU405" s="6"/>
      <c r="HKV405" s="6"/>
      <c r="HKW405" s="6"/>
      <c r="HKX405" s="6"/>
      <c r="HKY405" s="6"/>
      <c r="HKZ405" s="6"/>
      <c r="HLA405" s="6"/>
      <c r="HLB405" s="6"/>
      <c r="HLC405" s="6"/>
      <c r="HLD405" s="6"/>
      <c r="HLE405" s="6"/>
      <c r="HLF405" s="6"/>
      <c r="HLG405" s="6"/>
      <c r="HLH405" s="6"/>
      <c r="HLI405" s="6"/>
      <c r="HLJ405" s="6"/>
      <c r="HLK405" s="6"/>
      <c r="HLL405" s="6"/>
      <c r="HLM405" s="6"/>
      <c r="HLN405" s="6"/>
      <c r="HLO405" s="6"/>
      <c r="HLP405" s="6"/>
      <c r="HLQ405" s="6"/>
      <c r="HLR405" s="6"/>
      <c r="HLS405" s="6"/>
      <c r="HLT405" s="6"/>
      <c r="HLU405" s="6"/>
      <c r="HLV405" s="6"/>
      <c r="HLW405" s="6"/>
      <c r="HLX405" s="6"/>
      <c r="HLY405" s="6"/>
      <c r="HLZ405" s="6"/>
      <c r="HMA405" s="6"/>
      <c r="HMB405" s="6"/>
      <c r="HMC405" s="6"/>
      <c r="HMD405" s="6"/>
      <c r="HME405" s="6"/>
      <c r="HMF405" s="6"/>
      <c r="HMG405" s="6"/>
      <c r="HMH405" s="6"/>
      <c r="HMI405" s="6"/>
      <c r="HMJ405" s="6"/>
      <c r="HMK405" s="6"/>
      <c r="HML405" s="6"/>
      <c r="HMM405" s="6"/>
      <c r="HMN405" s="6"/>
      <c r="HMO405" s="6"/>
      <c r="HMP405" s="6"/>
      <c r="HMQ405" s="6"/>
      <c r="HMR405" s="6"/>
      <c r="HMS405" s="6"/>
      <c r="HMT405" s="6"/>
      <c r="HMU405" s="6"/>
      <c r="HMV405" s="6"/>
      <c r="HMW405" s="6"/>
      <c r="HMX405" s="6"/>
      <c r="HMY405" s="6"/>
      <c r="HMZ405" s="6"/>
      <c r="HNA405" s="6"/>
      <c r="HNB405" s="6"/>
      <c r="HNC405" s="6"/>
      <c r="HND405" s="6"/>
      <c r="HNE405" s="6"/>
      <c r="HNF405" s="6"/>
      <c r="HNG405" s="6"/>
      <c r="HNH405" s="6"/>
      <c r="HNI405" s="6"/>
      <c r="HNJ405" s="6"/>
      <c r="HNK405" s="6"/>
      <c r="HNL405" s="6"/>
      <c r="HNM405" s="6"/>
      <c r="HNN405" s="6"/>
      <c r="HNO405" s="6"/>
      <c r="HNP405" s="6"/>
      <c r="HNQ405" s="6"/>
      <c r="HNR405" s="6"/>
      <c r="HNS405" s="6"/>
      <c r="HNT405" s="6"/>
      <c r="HNU405" s="6"/>
      <c r="HNV405" s="6"/>
      <c r="HNW405" s="6"/>
      <c r="HNX405" s="6"/>
      <c r="HNY405" s="6"/>
      <c r="HNZ405" s="6"/>
      <c r="HOA405" s="6"/>
      <c r="HOB405" s="6"/>
      <c r="HOC405" s="6"/>
      <c r="HOD405" s="6"/>
      <c r="HOE405" s="6"/>
      <c r="HOF405" s="6"/>
      <c r="HOG405" s="6"/>
      <c r="HOH405" s="6"/>
      <c r="HOI405" s="6"/>
      <c r="HOJ405" s="6"/>
      <c r="HOK405" s="6"/>
      <c r="HOL405" s="6"/>
      <c r="HOM405" s="6"/>
      <c r="HON405" s="6"/>
      <c r="HOO405" s="6"/>
      <c r="HOP405" s="6"/>
      <c r="HOQ405" s="6"/>
      <c r="HOR405" s="6"/>
      <c r="HOS405" s="6"/>
      <c r="HOT405" s="6"/>
      <c r="HOU405" s="6"/>
      <c r="HOV405" s="6"/>
      <c r="HOW405" s="6"/>
      <c r="HOX405" s="6"/>
      <c r="HOY405" s="6"/>
      <c r="HOZ405" s="6"/>
      <c r="HPA405" s="6"/>
      <c r="HPB405" s="6"/>
      <c r="HPC405" s="6"/>
      <c r="HPD405" s="6"/>
      <c r="HPE405" s="6"/>
      <c r="HPF405" s="6"/>
      <c r="HPG405" s="6"/>
      <c r="HPH405" s="6"/>
      <c r="HPI405" s="6"/>
      <c r="HPJ405" s="6"/>
      <c r="HPK405" s="6"/>
      <c r="HPL405" s="6"/>
      <c r="HPM405" s="6"/>
      <c r="HPN405" s="6"/>
      <c r="HPO405" s="6"/>
      <c r="HPP405" s="6"/>
      <c r="HPQ405" s="6"/>
      <c r="HPR405" s="6"/>
      <c r="HPS405" s="6"/>
      <c r="HPT405" s="6"/>
      <c r="HPU405" s="6"/>
      <c r="HPV405" s="6"/>
      <c r="HPW405" s="6"/>
      <c r="HPX405" s="6"/>
      <c r="HPY405" s="6"/>
      <c r="HPZ405" s="6"/>
      <c r="HQA405" s="6"/>
      <c r="HQB405" s="6"/>
      <c r="HQC405" s="6"/>
      <c r="HQD405" s="6"/>
      <c r="HQE405" s="6"/>
      <c r="HQF405" s="6"/>
      <c r="HQG405" s="6"/>
      <c r="HQH405" s="6"/>
      <c r="HQI405" s="6"/>
      <c r="HQJ405" s="6"/>
      <c r="HQK405" s="6"/>
      <c r="HQL405" s="6"/>
      <c r="HQM405" s="6"/>
      <c r="HQN405" s="6"/>
      <c r="HQO405" s="6"/>
      <c r="HQP405" s="6"/>
      <c r="HQQ405" s="6"/>
      <c r="HQR405" s="6"/>
      <c r="HQS405" s="6"/>
      <c r="HQT405" s="6"/>
      <c r="HQU405" s="6"/>
      <c r="HQV405" s="6"/>
      <c r="HQW405" s="6"/>
      <c r="HQX405" s="6"/>
      <c r="HQY405" s="6"/>
      <c r="HQZ405" s="6"/>
      <c r="HRA405" s="6"/>
      <c r="HRB405" s="6"/>
      <c r="HRC405" s="6"/>
      <c r="HRD405" s="6"/>
      <c r="HRE405" s="6"/>
      <c r="HRF405" s="6"/>
      <c r="HRG405" s="6"/>
      <c r="HRH405" s="6"/>
      <c r="HRI405" s="6"/>
      <c r="HRJ405" s="6"/>
      <c r="HRK405" s="6"/>
      <c r="HRL405" s="6"/>
      <c r="HRM405" s="6"/>
      <c r="HRN405" s="6"/>
      <c r="HRO405" s="6"/>
      <c r="HRP405" s="6"/>
      <c r="HRQ405" s="6"/>
      <c r="HRR405" s="6"/>
      <c r="HRS405" s="6"/>
      <c r="HRT405" s="6"/>
      <c r="HRU405" s="6"/>
      <c r="HRV405" s="6"/>
      <c r="HRW405" s="6"/>
      <c r="HRX405" s="6"/>
      <c r="HRY405" s="6"/>
      <c r="HRZ405" s="6"/>
      <c r="HSA405" s="6"/>
      <c r="HSB405" s="6"/>
      <c r="HSC405" s="6"/>
      <c r="HSD405" s="6"/>
      <c r="HSE405" s="6"/>
      <c r="HSF405" s="6"/>
      <c r="HSG405" s="6"/>
      <c r="HSH405" s="6"/>
      <c r="HSI405" s="6"/>
      <c r="HSJ405" s="6"/>
      <c r="HSK405" s="6"/>
      <c r="HSL405" s="6"/>
      <c r="HSM405" s="6"/>
      <c r="HSN405" s="6"/>
      <c r="HSO405" s="6"/>
      <c r="HSP405" s="6"/>
      <c r="HSQ405" s="6"/>
      <c r="HSR405" s="6"/>
      <c r="HSS405" s="6"/>
      <c r="HST405" s="6"/>
      <c r="HSU405" s="6"/>
      <c r="HSV405" s="6"/>
      <c r="HSW405" s="6"/>
      <c r="HSX405" s="6"/>
      <c r="HSY405" s="6"/>
      <c r="HSZ405" s="6"/>
      <c r="HTA405" s="6"/>
      <c r="HTB405" s="6"/>
      <c r="HTC405" s="6"/>
      <c r="HTD405" s="6"/>
      <c r="HTE405" s="6"/>
      <c r="HTF405" s="6"/>
      <c r="HTG405" s="6"/>
      <c r="HTH405" s="6"/>
      <c r="HTI405" s="6"/>
      <c r="HTJ405" s="6"/>
      <c r="HTK405" s="6"/>
      <c r="HTL405" s="6"/>
      <c r="HTM405" s="6"/>
      <c r="HTN405" s="6"/>
      <c r="HTO405" s="6"/>
      <c r="HTP405" s="6"/>
      <c r="HTQ405" s="6"/>
      <c r="HTR405" s="6"/>
      <c r="HTS405" s="6"/>
      <c r="HTT405" s="6"/>
      <c r="HTU405" s="6"/>
      <c r="HTV405" s="6"/>
      <c r="HTW405" s="6"/>
      <c r="HTX405" s="6"/>
      <c r="HTY405" s="6"/>
      <c r="HTZ405" s="6"/>
      <c r="HUA405" s="6"/>
      <c r="HUB405" s="6"/>
      <c r="HUC405" s="6"/>
      <c r="HUD405" s="6"/>
      <c r="HUE405" s="6"/>
      <c r="HUF405" s="6"/>
      <c r="HUG405" s="6"/>
      <c r="HUH405" s="6"/>
      <c r="HUI405" s="6"/>
      <c r="HUJ405" s="6"/>
      <c r="HUK405" s="6"/>
      <c r="HUL405" s="6"/>
      <c r="HUM405" s="6"/>
      <c r="HUN405" s="6"/>
      <c r="HUO405" s="6"/>
      <c r="HUP405" s="6"/>
      <c r="HUQ405" s="6"/>
      <c r="HUR405" s="6"/>
      <c r="HUS405" s="6"/>
      <c r="HUT405" s="6"/>
      <c r="HUU405" s="6"/>
      <c r="HUV405" s="6"/>
      <c r="HUW405" s="6"/>
      <c r="HUX405" s="6"/>
      <c r="HUY405" s="6"/>
      <c r="HUZ405" s="6"/>
      <c r="HVA405" s="6"/>
      <c r="HVB405" s="6"/>
      <c r="HVC405" s="6"/>
      <c r="HVD405" s="6"/>
      <c r="HVE405" s="6"/>
      <c r="HVF405" s="6"/>
      <c r="HVG405" s="6"/>
      <c r="HVH405" s="6"/>
      <c r="HVI405" s="6"/>
      <c r="HVJ405" s="6"/>
      <c r="HVK405" s="6"/>
      <c r="HVL405" s="6"/>
      <c r="HVM405" s="6"/>
      <c r="HVN405" s="6"/>
      <c r="HVO405" s="6"/>
      <c r="HVP405" s="6"/>
      <c r="HVQ405" s="6"/>
      <c r="HVR405" s="6"/>
      <c r="HVS405" s="6"/>
      <c r="HVT405" s="6"/>
      <c r="HVU405" s="6"/>
      <c r="HVV405" s="6"/>
      <c r="HVW405" s="6"/>
      <c r="HVX405" s="6"/>
      <c r="HVY405" s="6"/>
      <c r="HVZ405" s="6"/>
      <c r="HWA405" s="6"/>
      <c r="HWB405" s="6"/>
      <c r="HWC405" s="6"/>
      <c r="HWD405" s="6"/>
      <c r="HWE405" s="6"/>
      <c r="HWF405" s="6"/>
      <c r="HWG405" s="6"/>
      <c r="HWH405" s="6"/>
      <c r="HWI405" s="6"/>
      <c r="HWJ405" s="6"/>
      <c r="HWK405" s="6"/>
      <c r="HWL405" s="6"/>
      <c r="HWM405" s="6"/>
      <c r="HWN405" s="6"/>
      <c r="HWO405" s="6"/>
      <c r="HWP405" s="6"/>
      <c r="HWQ405" s="6"/>
      <c r="HWR405" s="6"/>
      <c r="HWS405" s="6"/>
      <c r="HWT405" s="6"/>
      <c r="HWU405" s="6"/>
      <c r="HWV405" s="6"/>
      <c r="HWW405" s="6"/>
      <c r="HWX405" s="6"/>
      <c r="HWY405" s="6"/>
      <c r="HWZ405" s="6"/>
      <c r="HXA405" s="6"/>
      <c r="HXB405" s="6"/>
      <c r="HXC405" s="6"/>
      <c r="HXD405" s="6"/>
      <c r="HXE405" s="6"/>
      <c r="HXF405" s="6"/>
      <c r="HXG405" s="6"/>
      <c r="HXH405" s="6"/>
      <c r="HXI405" s="6"/>
      <c r="HXJ405" s="6"/>
      <c r="HXK405" s="6"/>
      <c r="HXL405" s="6"/>
      <c r="HXM405" s="6"/>
      <c r="HXN405" s="6"/>
      <c r="HXO405" s="6"/>
      <c r="HXP405" s="6"/>
      <c r="HXQ405" s="6"/>
      <c r="HXR405" s="6"/>
      <c r="HXS405" s="6"/>
      <c r="HXT405" s="6"/>
      <c r="HXU405" s="6"/>
      <c r="HXV405" s="6"/>
      <c r="HXW405" s="6"/>
      <c r="HXX405" s="6"/>
      <c r="HXY405" s="6"/>
      <c r="HXZ405" s="6"/>
      <c r="HYA405" s="6"/>
      <c r="HYB405" s="6"/>
      <c r="HYC405" s="6"/>
      <c r="HYD405" s="6"/>
      <c r="HYE405" s="6"/>
      <c r="HYF405" s="6"/>
      <c r="HYG405" s="6"/>
      <c r="HYH405" s="6"/>
      <c r="HYI405" s="6"/>
      <c r="HYJ405" s="6"/>
      <c r="HYK405" s="6"/>
      <c r="HYL405" s="6"/>
      <c r="HYM405" s="6"/>
      <c r="HYN405" s="6"/>
      <c r="HYO405" s="6"/>
      <c r="HYP405" s="6"/>
      <c r="HYQ405" s="6"/>
      <c r="HYR405" s="6"/>
      <c r="HYS405" s="6"/>
      <c r="HYT405" s="6"/>
      <c r="HYU405" s="6"/>
      <c r="HYV405" s="6"/>
      <c r="HYW405" s="6"/>
      <c r="HYX405" s="6"/>
      <c r="HYY405" s="6"/>
      <c r="HYZ405" s="6"/>
      <c r="HZA405" s="6"/>
      <c r="HZB405" s="6"/>
      <c r="HZC405" s="6"/>
      <c r="HZD405" s="6"/>
      <c r="HZE405" s="6"/>
      <c r="HZF405" s="6"/>
      <c r="HZG405" s="6"/>
      <c r="HZH405" s="6"/>
      <c r="HZI405" s="6"/>
      <c r="HZJ405" s="6"/>
      <c r="HZK405" s="6"/>
      <c r="HZL405" s="6"/>
      <c r="HZM405" s="6"/>
      <c r="HZN405" s="6"/>
      <c r="HZO405" s="6"/>
      <c r="HZP405" s="6"/>
      <c r="HZQ405" s="6"/>
      <c r="HZR405" s="6"/>
      <c r="HZS405" s="6"/>
      <c r="HZT405" s="6"/>
      <c r="HZU405" s="6"/>
      <c r="HZV405" s="6"/>
      <c r="HZW405" s="6"/>
      <c r="HZX405" s="6"/>
      <c r="HZY405" s="6"/>
      <c r="HZZ405" s="6"/>
      <c r="IAA405" s="6"/>
      <c r="IAB405" s="6"/>
      <c r="IAC405" s="6"/>
      <c r="IAD405" s="6"/>
      <c r="IAE405" s="6"/>
      <c r="IAF405" s="6"/>
      <c r="IAG405" s="6"/>
      <c r="IAH405" s="6"/>
      <c r="IAI405" s="6"/>
      <c r="IAJ405" s="6"/>
      <c r="IAK405" s="6"/>
      <c r="IAL405" s="6"/>
      <c r="IAM405" s="6"/>
      <c r="IAN405" s="6"/>
      <c r="IAO405" s="6"/>
      <c r="IAP405" s="6"/>
      <c r="IAQ405" s="6"/>
      <c r="IAR405" s="6"/>
      <c r="IAS405" s="6"/>
      <c r="IAT405" s="6"/>
      <c r="IAU405" s="6"/>
      <c r="IAV405" s="6"/>
      <c r="IAW405" s="6"/>
      <c r="IAX405" s="6"/>
      <c r="IAY405" s="6"/>
      <c r="IAZ405" s="6"/>
      <c r="IBA405" s="6"/>
      <c r="IBB405" s="6"/>
      <c r="IBC405" s="6"/>
      <c r="IBD405" s="6"/>
      <c r="IBE405" s="6"/>
      <c r="IBF405" s="6"/>
      <c r="IBG405" s="6"/>
      <c r="IBH405" s="6"/>
      <c r="IBI405" s="6"/>
      <c r="IBJ405" s="6"/>
      <c r="IBK405" s="6"/>
      <c r="IBL405" s="6"/>
      <c r="IBM405" s="6"/>
      <c r="IBN405" s="6"/>
      <c r="IBO405" s="6"/>
      <c r="IBP405" s="6"/>
      <c r="IBQ405" s="6"/>
      <c r="IBR405" s="6"/>
      <c r="IBS405" s="6"/>
      <c r="IBT405" s="6"/>
      <c r="IBU405" s="6"/>
      <c r="IBV405" s="6"/>
      <c r="IBW405" s="6"/>
      <c r="IBX405" s="6"/>
      <c r="IBY405" s="6"/>
      <c r="IBZ405" s="6"/>
      <c r="ICA405" s="6"/>
      <c r="ICB405" s="6"/>
      <c r="ICC405" s="6"/>
      <c r="ICD405" s="6"/>
      <c r="ICE405" s="6"/>
      <c r="ICF405" s="6"/>
      <c r="ICG405" s="6"/>
      <c r="ICH405" s="6"/>
      <c r="ICI405" s="6"/>
      <c r="ICJ405" s="6"/>
      <c r="ICK405" s="6"/>
      <c r="ICL405" s="6"/>
      <c r="ICM405" s="6"/>
      <c r="ICN405" s="6"/>
      <c r="ICO405" s="6"/>
      <c r="ICP405" s="6"/>
      <c r="ICQ405" s="6"/>
      <c r="ICR405" s="6"/>
      <c r="ICS405" s="6"/>
      <c r="ICT405" s="6"/>
      <c r="ICU405" s="6"/>
      <c r="ICV405" s="6"/>
      <c r="ICW405" s="6"/>
      <c r="ICX405" s="6"/>
      <c r="ICY405" s="6"/>
      <c r="ICZ405" s="6"/>
      <c r="IDA405" s="6"/>
      <c r="IDB405" s="6"/>
      <c r="IDC405" s="6"/>
      <c r="IDD405" s="6"/>
      <c r="IDE405" s="6"/>
      <c r="IDF405" s="6"/>
      <c r="IDG405" s="6"/>
      <c r="IDH405" s="6"/>
      <c r="IDI405" s="6"/>
      <c r="IDJ405" s="6"/>
      <c r="IDK405" s="6"/>
      <c r="IDL405" s="6"/>
      <c r="IDM405" s="6"/>
      <c r="IDN405" s="6"/>
      <c r="IDO405" s="6"/>
      <c r="IDP405" s="6"/>
      <c r="IDQ405" s="6"/>
      <c r="IDR405" s="6"/>
      <c r="IDS405" s="6"/>
      <c r="IDT405" s="6"/>
      <c r="IDU405" s="6"/>
      <c r="IDV405" s="6"/>
      <c r="IDW405" s="6"/>
      <c r="IDX405" s="6"/>
      <c r="IDY405" s="6"/>
      <c r="IDZ405" s="6"/>
      <c r="IEA405" s="6"/>
      <c r="IEB405" s="6"/>
      <c r="IEC405" s="6"/>
      <c r="IED405" s="6"/>
      <c r="IEE405" s="6"/>
      <c r="IEF405" s="6"/>
      <c r="IEG405" s="6"/>
      <c r="IEH405" s="6"/>
      <c r="IEI405" s="6"/>
      <c r="IEJ405" s="6"/>
      <c r="IEK405" s="6"/>
      <c r="IEL405" s="6"/>
      <c r="IEM405" s="6"/>
      <c r="IEN405" s="6"/>
      <c r="IEO405" s="6"/>
      <c r="IEP405" s="6"/>
      <c r="IEQ405" s="6"/>
      <c r="IER405" s="6"/>
      <c r="IES405" s="6"/>
      <c r="IET405" s="6"/>
      <c r="IEU405" s="6"/>
      <c r="IEV405" s="6"/>
      <c r="IEW405" s="6"/>
      <c r="IEX405" s="6"/>
      <c r="IEY405" s="6"/>
      <c r="IEZ405" s="6"/>
      <c r="IFA405" s="6"/>
      <c r="IFB405" s="6"/>
      <c r="IFC405" s="6"/>
      <c r="IFD405" s="6"/>
      <c r="IFE405" s="6"/>
      <c r="IFF405" s="6"/>
      <c r="IFG405" s="6"/>
      <c r="IFH405" s="6"/>
      <c r="IFI405" s="6"/>
      <c r="IFJ405" s="6"/>
      <c r="IFK405" s="6"/>
      <c r="IFL405" s="6"/>
      <c r="IFM405" s="6"/>
      <c r="IFN405" s="6"/>
      <c r="IFO405" s="6"/>
      <c r="IFP405" s="6"/>
      <c r="IFQ405" s="6"/>
      <c r="IFR405" s="6"/>
      <c r="IFS405" s="6"/>
      <c r="IFT405" s="6"/>
      <c r="IFU405" s="6"/>
      <c r="IFV405" s="6"/>
      <c r="IFW405" s="6"/>
      <c r="IFX405" s="6"/>
      <c r="IFY405" s="6"/>
      <c r="IFZ405" s="6"/>
      <c r="IGA405" s="6"/>
      <c r="IGB405" s="6"/>
      <c r="IGC405" s="6"/>
      <c r="IGD405" s="6"/>
      <c r="IGE405" s="6"/>
      <c r="IGF405" s="6"/>
      <c r="IGG405" s="6"/>
      <c r="IGH405" s="6"/>
      <c r="IGI405" s="6"/>
      <c r="IGJ405" s="6"/>
      <c r="IGK405" s="6"/>
      <c r="IGL405" s="6"/>
      <c r="IGM405" s="6"/>
      <c r="IGN405" s="6"/>
      <c r="IGO405" s="6"/>
      <c r="IGP405" s="6"/>
      <c r="IGQ405" s="6"/>
      <c r="IGR405" s="6"/>
      <c r="IGS405" s="6"/>
      <c r="IGT405" s="6"/>
      <c r="IGU405" s="6"/>
      <c r="IGV405" s="6"/>
      <c r="IGW405" s="6"/>
      <c r="IGX405" s="6"/>
      <c r="IGY405" s="6"/>
      <c r="IGZ405" s="6"/>
      <c r="IHA405" s="6"/>
      <c r="IHB405" s="6"/>
      <c r="IHC405" s="6"/>
      <c r="IHD405" s="6"/>
      <c r="IHE405" s="6"/>
      <c r="IHF405" s="6"/>
      <c r="IHG405" s="6"/>
      <c r="IHH405" s="6"/>
      <c r="IHI405" s="6"/>
      <c r="IHJ405" s="6"/>
      <c r="IHK405" s="6"/>
      <c r="IHL405" s="6"/>
      <c r="IHM405" s="6"/>
      <c r="IHN405" s="6"/>
      <c r="IHO405" s="6"/>
      <c r="IHP405" s="6"/>
      <c r="IHQ405" s="6"/>
      <c r="IHR405" s="6"/>
      <c r="IHS405" s="6"/>
      <c r="IHT405" s="6"/>
      <c r="IHU405" s="6"/>
      <c r="IHV405" s="6"/>
      <c r="IHW405" s="6"/>
      <c r="IHX405" s="6"/>
      <c r="IHY405" s="6"/>
      <c r="IHZ405" s="6"/>
      <c r="IIA405" s="6"/>
      <c r="IIB405" s="6"/>
      <c r="IIC405" s="6"/>
      <c r="IID405" s="6"/>
      <c r="IIE405" s="6"/>
      <c r="IIF405" s="6"/>
      <c r="IIG405" s="6"/>
      <c r="IIH405" s="6"/>
      <c r="III405" s="6"/>
      <c r="IIJ405" s="6"/>
      <c r="IIK405" s="6"/>
      <c r="IIL405" s="6"/>
      <c r="IIM405" s="6"/>
      <c r="IIN405" s="6"/>
      <c r="IIO405" s="6"/>
      <c r="IIP405" s="6"/>
      <c r="IIQ405" s="6"/>
      <c r="IIR405" s="6"/>
      <c r="IIS405" s="6"/>
      <c r="IIT405" s="6"/>
      <c r="IIU405" s="6"/>
      <c r="IIV405" s="6"/>
      <c r="IIW405" s="6"/>
      <c r="IIX405" s="6"/>
      <c r="IIY405" s="6"/>
      <c r="IIZ405" s="6"/>
      <c r="IJA405" s="6"/>
      <c r="IJB405" s="6"/>
      <c r="IJC405" s="6"/>
      <c r="IJD405" s="6"/>
      <c r="IJE405" s="6"/>
      <c r="IJF405" s="6"/>
      <c r="IJG405" s="6"/>
      <c r="IJH405" s="6"/>
      <c r="IJI405" s="6"/>
      <c r="IJJ405" s="6"/>
      <c r="IJK405" s="6"/>
      <c r="IJL405" s="6"/>
      <c r="IJM405" s="6"/>
      <c r="IJN405" s="6"/>
      <c r="IJO405" s="6"/>
      <c r="IJP405" s="6"/>
      <c r="IJQ405" s="6"/>
      <c r="IJR405" s="6"/>
      <c r="IJS405" s="6"/>
      <c r="IJT405" s="6"/>
      <c r="IJU405" s="6"/>
      <c r="IJV405" s="6"/>
      <c r="IJW405" s="6"/>
      <c r="IJX405" s="6"/>
      <c r="IJY405" s="6"/>
      <c r="IJZ405" s="6"/>
      <c r="IKA405" s="6"/>
      <c r="IKB405" s="6"/>
      <c r="IKC405" s="6"/>
      <c r="IKD405" s="6"/>
      <c r="IKE405" s="6"/>
      <c r="IKF405" s="6"/>
      <c r="IKG405" s="6"/>
      <c r="IKH405" s="6"/>
      <c r="IKI405" s="6"/>
      <c r="IKJ405" s="6"/>
      <c r="IKK405" s="6"/>
      <c r="IKL405" s="6"/>
      <c r="IKM405" s="6"/>
      <c r="IKN405" s="6"/>
      <c r="IKO405" s="6"/>
      <c r="IKP405" s="6"/>
      <c r="IKQ405" s="6"/>
      <c r="IKR405" s="6"/>
      <c r="IKS405" s="6"/>
      <c r="IKT405" s="6"/>
      <c r="IKU405" s="6"/>
      <c r="IKV405" s="6"/>
      <c r="IKW405" s="6"/>
      <c r="IKX405" s="6"/>
      <c r="IKY405" s="6"/>
      <c r="IKZ405" s="6"/>
      <c r="ILA405" s="6"/>
      <c r="ILB405" s="6"/>
      <c r="ILC405" s="6"/>
      <c r="ILD405" s="6"/>
      <c r="ILE405" s="6"/>
      <c r="ILF405" s="6"/>
      <c r="ILG405" s="6"/>
      <c r="ILH405" s="6"/>
      <c r="ILI405" s="6"/>
      <c r="ILJ405" s="6"/>
      <c r="ILK405" s="6"/>
      <c r="ILL405" s="6"/>
      <c r="ILM405" s="6"/>
      <c r="ILN405" s="6"/>
      <c r="ILO405" s="6"/>
      <c r="ILP405" s="6"/>
      <c r="ILQ405" s="6"/>
      <c r="ILR405" s="6"/>
      <c r="ILS405" s="6"/>
      <c r="ILT405" s="6"/>
      <c r="ILU405" s="6"/>
      <c r="ILV405" s="6"/>
      <c r="ILW405" s="6"/>
      <c r="ILX405" s="6"/>
      <c r="ILY405" s="6"/>
      <c r="ILZ405" s="6"/>
      <c r="IMA405" s="6"/>
      <c r="IMB405" s="6"/>
      <c r="IMC405" s="6"/>
      <c r="IMD405" s="6"/>
      <c r="IME405" s="6"/>
      <c r="IMF405" s="6"/>
      <c r="IMG405" s="6"/>
      <c r="IMH405" s="6"/>
      <c r="IMI405" s="6"/>
      <c r="IMJ405" s="6"/>
      <c r="IMK405" s="6"/>
      <c r="IML405" s="6"/>
      <c r="IMM405" s="6"/>
      <c r="IMN405" s="6"/>
      <c r="IMO405" s="6"/>
      <c r="IMP405" s="6"/>
      <c r="IMQ405" s="6"/>
      <c r="IMR405" s="6"/>
      <c r="IMS405" s="6"/>
      <c r="IMT405" s="6"/>
      <c r="IMU405" s="6"/>
      <c r="IMV405" s="6"/>
      <c r="IMW405" s="6"/>
      <c r="IMX405" s="6"/>
      <c r="IMY405" s="6"/>
      <c r="IMZ405" s="6"/>
      <c r="INA405" s="6"/>
      <c r="INB405" s="6"/>
      <c r="INC405" s="6"/>
      <c r="IND405" s="6"/>
      <c r="INE405" s="6"/>
      <c r="INF405" s="6"/>
      <c r="ING405" s="6"/>
      <c r="INH405" s="6"/>
      <c r="INI405" s="6"/>
      <c r="INJ405" s="6"/>
      <c r="INK405" s="6"/>
      <c r="INL405" s="6"/>
      <c r="INM405" s="6"/>
      <c r="INN405" s="6"/>
      <c r="INO405" s="6"/>
      <c r="INP405" s="6"/>
      <c r="INQ405" s="6"/>
      <c r="INR405" s="6"/>
      <c r="INS405" s="6"/>
      <c r="INT405" s="6"/>
      <c r="INU405" s="6"/>
      <c r="INV405" s="6"/>
      <c r="INW405" s="6"/>
      <c r="INX405" s="6"/>
      <c r="INY405" s="6"/>
      <c r="INZ405" s="6"/>
      <c r="IOA405" s="6"/>
      <c r="IOB405" s="6"/>
      <c r="IOC405" s="6"/>
      <c r="IOD405" s="6"/>
      <c r="IOE405" s="6"/>
      <c r="IOF405" s="6"/>
      <c r="IOG405" s="6"/>
      <c r="IOH405" s="6"/>
      <c r="IOI405" s="6"/>
      <c r="IOJ405" s="6"/>
      <c r="IOK405" s="6"/>
      <c r="IOL405" s="6"/>
      <c r="IOM405" s="6"/>
      <c r="ION405" s="6"/>
      <c r="IOO405" s="6"/>
      <c r="IOP405" s="6"/>
      <c r="IOQ405" s="6"/>
      <c r="IOR405" s="6"/>
      <c r="IOS405" s="6"/>
      <c r="IOT405" s="6"/>
      <c r="IOU405" s="6"/>
      <c r="IOV405" s="6"/>
      <c r="IOW405" s="6"/>
      <c r="IOX405" s="6"/>
      <c r="IOY405" s="6"/>
      <c r="IOZ405" s="6"/>
      <c r="IPA405" s="6"/>
      <c r="IPB405" s="6"/>
      <c r="IPC405" s="6"/>
      <c r="IPD405" s="6"/>
      <c r="IPE405" s="6"/>
      <c r="IPF405" s="6"/>
      <c r="IPG405" s="6"/>
      <c r="IPH405" s="6"/>
      <c r="IPI405" s="6"/>
      <c r="IPJ405" s="6"/>
      <c r="IPK405" s="6"/>
      <c r="IPL405" s="6"/>
      <c r="IPM405" s="6"/>
      <c r="IPN405" s="6"/>
      <c r="IPO405" s="6"/>
      <c r="IPP405" s="6"/>
      <c r="IPQ405" s="6"/>
      <c r="IPR405" s="6"/>
      <c r="IPS405" s="6"/>
      <c r="IPT405" s="6"/>
      <c r="IPU405" s="6"/>
      <c r="IPV405" s="6"/>
      <c r="IPW405" s="6"/>
      <c r="IPX405" s="6"/>
      <c r="IPY405" s="6"/>
      <c r="IPZ405" s="6"/>
      <c r="IQA405" s="6"/>
      <c r="IQB405" s="6"/>
      <c r="IQC405" s="6"/>
      <c r="IQD405" s="6"/>
      <c r="IQE405" s="6"/>
      <c r="IQF405" s="6"/>
      <c r="IQG405" s="6"/>
      <c r="IQH405" s="6"/>
      <c r="IQI405" s="6"/>
      <c r="IQJ405" s="6"/>
      <c r="IQK405" s="6"/>
      <c r="IQL405" s="6"/>
      <c r="IQM405" s="6"/>
      <c r="IQN405" s="6"/>
      <c r="IQO405" s="6"/>
      <c r="IQP405" s="6"/>
      <c r="IQQ405" s="6"/>
      <c r="IQR405" s="6"/>
      <c r="IQS405" s="6"/>
      <c r="IQT405" s="6"/>
      <c r="IQU405" s="6"/>
      <c r="IQV405" s="6"/>
      <c r="IQW405" s="6"/>
      <c r="IQX405" s="6"/>
      <c r="IQY405" s="6"/>
      <c r="IQZ405" s="6"/>
      <c r="IRA405" s="6"/>
      <c r="IRB405" s="6"/>
      <c r="IRC405" s="6"/>
      <c r="IRD405" s="6"/>
      <c r="IRE405" s="6"/>
      <c r="IRF405" s="6"/>
      <c r="IRG405" s="6"/>
      <c r="IRH405" s="6"/>
      <c r="IRI405" s="6"/>
      <c r="IRJ405" s="6"/>
      <c r="IRK405" s="6"/>
      <c r="IRL405" s="6"/>
      <c r="IRM405" s="6"/>
      <c r="IRN405" s="6"/>
      <c r="IRO405" s="6"/>
      <c r="IRP405" s="6"/>
      <c r="IRQ405" s="6"/>
      <c r="IRR405" s="6"/>
      <c r="IRS405" s="6"/>
      <c r="IRT405" s="6"/>
      <c r="IRU405" s="6"/>
      <c r="IRV405" s="6"/>
      <c r="IRW405" s="6"/>
      <c r="IRX405" s="6"/>
      <c r="IRY405" s="6"/>
      <c r="IRZ405" s="6"/>
      <c r="ISA405" s="6"/>
      <c r="ISB405" s="6"/>
      <c r="ISC405" s="6"/>
      <c r="ISD405" s="6"/>
      <c r="ISE405" s="6"/>
      <c r="ISF405" s="6"/>
      <c r="ISG405" s="6"/>
      <c r="ISH405" s="6"/>
      <c r="ISI405" s="6"/>
      <c r="ISJ405" s="6"/>
      <c r="ISK405" s="6"/>
      <c r="ISL405" s="6"/>
      <c r="ISM405" s="6"/>
      <c r="ISN405" s="6"/>
      <c r="ISO405" s="6"/>
      <c r="ISP405" s="6"/>
      <c r="ISQ405" s="6"/>
      <c r="ISR405" s="6"/>
      <c r="ISS405" s="6"/>
      <c r="IST405" s="6"/>
      <c r="ISU405" s="6"/>
      <c r="ISV405" s="6"/>
      <c r="ISW405" s="6"/>
      <c r="ISX405" s="6"/>
      <c r="ISY405" s="6"/>
      <c r="ISZ405" s="6"/>
      <c r="ITA405" s="6"/>
      <c r="ITB405" s="6"/>
      <c r="ITC405" s="6"/>
      <c r="ITD405" s="6"/>
      <c r="ITE405" s="6"/>
      <c r="ITF405" s="6"/>
      <c r="ITG405" s="6"/>
      <c r="ITH405" s="6"/>
      <c r="ITI405" s="6"/>
      <c r="ITJ405" s="6"/>
      <c r="ITK405" s="6"/>
      <c r="ITL405" s="6"/>
      <c r="ITM405" s="6"/>
      <c r="ITN405" s="6"/>
      <c r="ITO405" s="6"/>
      <c r="ITP405" s="6"/>
      <c r="ITQ405" s="6"/>
      <c r="ITR405" s="6"/>
      <c r="ITS405" s="6"/>
      <c r="ITT405" s="6"/>
      <c r="ITU405" s="6"/>
      <c r="ITV405" s="6"/>
      <c r="ITW405" s="6"/>
      <c r="ITX405" s="6"/>
      <c r="ITY405" s="6"/>
      <c r="ITZ405" s="6"/>
      <c r="IUA405" s="6"/>
      <c r="IUB405" s="6"/>
      <c r="IUC405" s="6"/>
      <c r="IUD405" s="6"/>
      <c r="IUE405" s="6"/>
      <c r="IUF405" s="6"/>
      <c r="IUG405" s="6"/>
      <c r="IUH405" s="6"/>
      <c r="IUI405" s="6"/>
      <c r="IUJ405" s="6"/>
      <c r="IUK405" s="6"/>
      <c r="IUL405" s="6"/>
      <c r="IUM405" s="6"/>
      <c r="IUN405" s="6"/>
      <c r="IUO405" s="6"/>
      <c r="IUP405" s="6"/>
      <c r="IUQ405" s="6"/>
      <c r="IUR405" s="6"/>
      <c r="IUS405" s="6"/>
      <c r="IUT405" s="6"/>
      <c r="IUU405" s="6"/>
      <c r="IUV405" s="6"/>
      <c r="IUW405" s="6"/>
      <c r="IUX405" s="6"/>
      <c r="IUY405" s="6"/>
      <c r="IUZ405" s="6"/>
      <c r="IVA405" s="6"/>
      <c r="IVB405" s="6"/>
      <c r="IVC405" s="6"/>
      <c r="IVD405" s="6"/>
      <c r="IVE405" s="6"/>
      <c r="IVF405" s="6"/>
      <c r="IVG405" s="6"/>
      <c r="IVH405" s="6"/>
      <c r="IVI405" s="6"/>
      <c r="IVJ405" s="6"/>
      <c r="IVK405" s="6"/>
      <c r="IVL405" s="6"/>
      <c r="IVM405" s="6"/>
      <c r="IVN405" s="6"/>
      <c r="IVO405" s="6"/>
      <c r="IVP405" s="6"/>
      <c r="IVQ405" s="6"/>
      <c r="IVR405" s="6"/>
      <c r="IVS405" s="6"/>
      <c r="IVT405" s="6"/>
      <c r="IVU405" s="6"/>
      <c r="IVV405" s="6"/>
      <c r="IVW405" s="6"/>
      <c r="IVX405" s="6"/>
      <c r="IVY405" s="6"/>
      <c r="IVZ405" s="6"/>
      <c r="IWA405" s="6"/>
      <c r="IWB405" s="6"/>
      <c r="IWC405" s="6"/>
      <c r="IWD405" s="6"/>
      <c r="IWE405" s="6"/>
      <c r="IWF405" s="6"/>
      <c r="IWG405" s="6"/>
      <c r="IWH405" s="6"/>
      <c r="IWI405" s="6"/>
      <c r="IWJ405" s="6"/>
      <c r="IWK405" s="6"/>
      <c r="IWL405" s="6"/>
      <c r="IWM405" s="6"/>
      <c r="IWN405" s="6"/>
      <c r="IWO405" s="6"/>
      <c r="IWP405" s="6"/>
      <c r="IWQ405" s="6"/>
      <c r="IWR405" s="6"/>
      <c r="IWS405" s="6"/>
      <c r="IWT405" s="6"/>
      <c r="IWU405" s="6"/>
      <c r="IWV405" s="6"/>
      <c r="IWW405" s="6"/>
      <c r="IWX405" s="6"/>
      <c r="IWY405" s="6"/>
      <c r="IWZ405" s="6"/>
      <c r="IXA405" s="6"/>
      <c r="IXB405" s="6"/>
      <c r="IXC405" s="6"/>
      <c r="IXD405" s="6"/>
      <c r="IXE405" s="6"/>
      <c r="IXF405" s="6"/>
      <c r="IXG405" s="6"/>
      <c r="IXH405" s="6"/>
      <c r="IXI405" s="6"/>
      <c r="IXJ405" s="6"/>
      <c r="IXK405" s="6"/>
      <c r="IXL405" s="6"/>
      <c r="IXM405" s="6"/>
      <c r="IXN405" s="6"/>
      <c r="IXO405" s="6"/>
      <c r="IXP405" s="6"/>
      <c r="IXQ405" s="6"/>
      <c r="IXR405" s="6"/>
      <c r="IXS405" s="6"/>
      <c r="IXT405" s="6"/>
      <c r="IXU405" s="6"/>
      <c r="IXV405" s="6"/>
      <c r="IXW405" s="6"/>
      <c r="IXX405" s="6"/>
      <c r="IXY405" s="6"/>
      <c r="IXZ405" s="6"/>
      <c r="IYA405" s="6"/>
      <c r="IYB405" s="6"/>
      <c r="IYC405" s="6"/>
      <c r="IYD405" s="6"/>
      <c r="IYE405" s="6"/>
      <c r="IYF405" s="6"/>
      <c r="IYG405" s="6"/>
      <c r="IYH405" s="6"/>
      <c r="IYI405" s="6"/>
      <c r="IYJ405" s="6"/>
      <c r="IYK405" s="6"/>
      <c r="IYL405" s="6"/>
      <c r="IYM405" s="6"/>
      <c r="IYN405" s="6"/>
      <c r="IYO405" s="6"/>
      <c r="IYP405" s="6"/>
      <c r="IYQ405" s="6"/>
      <c r="IYR405" s="6"/>
      <c r="IYS405" s="6"/>
      <c r="IYT405" s="6"/>
      <c r="IYU405" s="6"/>
      <c r="IYV405" s="6"/>
      <c r="IYW405" s="6"/>
      <c r="IYX405" s="6"/>
      <c r="IYY405" s="6"/>
      <c r="IYZ405" s="6"/>
      <c r="IZA405" s="6"/>
      <c r="IZB405" s="6"/>
      <c r="IZC405" s="6"/>
      <c r="IZD405" s="6"/>
      <c r="IZE405" s="6"/>
      <c r="IZF405" s="6"/>
      <c r="IZG405" s="6"/>
      <c r="IZH405" s="6"/>
      <c r="IZI405" s="6"/>
      <c r="IZJ405" s="6"/>
      <c r="IZK405" s="6"/>
      <c r="IZL405" s="6"/>
      <c r="IZM405" s="6"/>
      <c r="IZN405" s="6"/>
      <c r="IZO405" s="6"/>
      <c r="IZP405" s="6"/>
      <c r="IZQ405" s="6"/>
      <c r="IZR405" s="6"/>
      <c r="IZS405" s="6"/>
      <c r="IZT405" s="6"/>
      <c r="IZU405" s="6"/>
      <c r="IZV405" s="6"/>
      <c r="IZW405" s="6"/>
      <c r="IZX405" s="6"/>
      <c r="IZY405" s="6"/>
      <c r="IZZ405" s="6"/>
      <c r="JAA405" s="6"/>
      <c r="JAB405" s="6"/>
      <c r="JAC405" s="6"/>
      <c r="JAD405" s="6"/>
      <c r="JAE405" s="6"/>
      <c r="JAF405" s="6"/>
      <c r="JAG405" s="6"/>
      <c r="JAH405" s="6"/>
      <c r="JAI405" s="6"/>
      <c r="JAJ405" s="6"/>
      <c r="JAK405" s="6"/>
      <c r="JAL405" s="6"/>
      <c r="JAM405" s="6"/>
      <c r="JAN405" s="6"/>
      <c r="JAO405" s="6"/>
      <c r="JAP405" s="6"/>
      <c r="JAQ405" s="6"/>
      <c r="JAR405" s="6"/>
      <c r="JAS405" s="6"/>
      <c r="JAT405" s="6"/>
      <c r="JAU405" s="6"/>
      <c r="JAV405" s="6"/>
      <c r="JAW405" s="6"/>
      <c r="JAX405" s="6"/>
      <c r="JAY405" s="6"/>
      <c r="JAZ405" s="6"/>
      <c r="JBA405" s="6"/>
      <c r="JBB405" s="6"/>
      <c r="JBC405" s="6"/>
      <c r="JBD405" s="6"/>
      <c r="JBE405" s="6"/>
      <c r="JBF405" s="6"/>
      <c r="JBG405" s="6"/>
      <c r="JBH405" s="6"/>
      <c r="JBI405" s="6"/>
      <c r="JBJ405" s="6"/>
      <c r="JBK405" s="6"/>
      <c r="JBL405" s="6"/>
      <c r="JBM405" s="6"/>
      <c r="JBN405" s="6"/>
      <c r="JBO405" s="6"/>
      <c r="JBP405" s="6"/>
      <c r="JBQ405" s="6"/>
      <c r="JBR405" s="6"/>
      <c r="JBS405" s="6"/>
      <c r="JBT405" s="6"/>
      <c r="JBU405" s="6"/>
      <c r="JBV405" s="6"/>
      <c r="JBW405" s="6"/>
      <c r="JBX405" s="6"/>
      <c r="JBY405" s="6"/>
      <c r="JBZ405" s="6"/>
      <c r="JCA405" s="6"/>
      <c r="JCB405" s="6"/>
      <c r="JCC405" s="6"/>
      <c r="JCD405" s="6"/>
      <c r="JCE405" s="6"/>
      <c r="JCF405" s="6"/>
      <c r="JCG405" s="6"/>
      <c r="JCH405" s="6"/>
      <c r="JCI405" s="6"/>
      <c r="JCJ405" s="6"/>
      <c r="JCK405" s="6"/>
      <c r="JCL405" s="6"/>
      <c r="JCM405" s="6"/>
      <c r="JCN405" s="6"/>
      <c r="JCO405" s="6"/>
      <c r="JCP405" s="6"/>
      <c r="JCQ405" s="6"/>
      <c r="JCR405" s="6"/>
      <c r="JCS405" s="6"/>
      <c r="JCT405" s="6"/>
      <c r="JCU405" s="6"/>
      <c r="JCV405" s="6"/>
      <c r="JCW405" s="6"/>
      <c r="JCX405" s="6"/>
      <c r="JCY405" s="6"/>
      <c r="JCZ405" s="6"/>
      <c r="JDA405" s="6"/>
      <c r="JDB405" s="6"/>
      <c r="JDC405" s="6"/>
      <c r="JDD405" s="6"/>
      <c r="JDE405" s="6"/>
      <c r="JDF405" s="6"/>
      <c r="JDG405" s="6"/>
      <c r="JDH405" s="6"/>
      <c r="JDI405" s="6"/>
      <c r="JDJ405" s="6"/>
      <c r="JDK405" s="6"/>
      <c r="JDL405" s="6"/>
      <c r="JDM405" s="6"/>
      <c r="JDN405" s="6"/>
      <c r="JDO405" s="6"/>
      <c r="JDP405" s="6"/>
      <c r="JDQ405" s="6"/>
      <c r="JDR405" s="6"/>
      <c r="JDS405" s="6"/>
      <c r="JDT405" s="6"/>
      <c r="JDU405" s="6"/>
      <c r="JDV405" s="6"/>
      <c r="JDW405" s="6"/>
      <c r="JDX405" s="6"/>
      <c r="JDY405" s="6"/>
      <c r="JDZ405" s="6"/>
      <c r="JEA405" s="6"/>
      <c r="JEB405" s="6"/>
      <c r="JEC405" s="6"/>
      <c r="JED405" s="6"/>
      <c r="JEE405" s="6"/>
      <c r="JEF405" s="6"/>
      <c r="JEG405" s="6"/>
      <c r="JEH405" s="6"/>
      <c r="JEI405" s="6"/>
      <c r="JEJ405" s="6"/>
      <c r="JEK405" s="6"/>
      <c r="JEL405" s="6"/>
      <c r="JEM405" s="6"/>
      <c r="JEN405" s="6"/>
      <c r="JEO405" s="6"/>
      <c r="JEP405" s="6"/>
      <c r="JEQ405" s="6"/>
      <c r="JER405" s="6"/>
      <c r="JES405" s="6"/>
      <c r="JET405" s="6"/>
      <c r="JEU405" s="6"/>
      <c r="JEV405" s="6"/>
      <c r="JEW405" s="6"/>
      <c r="JEX405" s="6"/>
      <c r="JEY405" s="6"/>
      <c r="JEZ405" s="6"/>
      <c r="JFA405" s="6"/>
      <c r="JFB405" s="6"/>
      <c r="JFC405" s="6"/>
      <c r="JFD405" s="6"/>
      <c r="JFE405" s="6"/>
      <c r="JFF405" s="6"/>
      <c r="JFG405" s="6"/>
      <c r="JFH405" s="6"/>
      <c r="JFI405" s="6"/>
      <c r="JFJ405" s="6"/>
      <c r="JFK405" s="6"/>
      <c r="JFL405" s="6"/>
      <c r="JFM405" s="6"/>
      <c r="JFN405" s="6"/>
      <c r="JFO405" s="6"/>
      <c r="JFP405" s="6"/>
      <c r="JFQ405" s="6"/>
      <c r="JFR405" s="6"/>
      <c r="JFS405" s="6"/>
      <c r="JFT405" s="6"/>
      <c r="JFU405" s="6"/>
      <c r="JFV405" s="6"/>
      <c r="JFW405" s="6"/>
      <c r="JFX405" s="6"/>
      <c r="JFY405" s="6"/>
      <c r="JFZ405" s="6"/>
      <c r="JGA405" s="6"/>
      <c r="JGB405" s="6"/>
      <c r="JGC405" s="6"/>
      <c r="JGD405" s="6"/>
      <c r="JGE405" s="6"/>
      <c r="JGF405" s="6"/>
      <c r="JGG405" s="6"/>
      <c r="JGH405" s="6"/>
      <c r="JGI405" s="6"/>
      <c r="JGJ405" s="6"/>
      <c r="JGK405" s="6"/>
      <c r="JGL405" s="6"/>
      <c r="JGM405" s="6"/>
      <c r="JGN405" s="6"/>
      <c r="JGO405" s="6"/>
      <c r="JGP405" s="6"/>
      <c r="JGQ405" s="6"/>
      <c r="JGR405" s="6"/>
      <c r="JGS405" s="6"/>
      <c r="JGT405" s="6"/>
      <c r="JGU405" s="6"/>
      <c r="JGV405" s="6"/>
      <c r="JGW405" s="6"/>
      <c r="JGX405" s="6"/>
      <c r="JGY405" s="6"/>
      <c r="JGZ405" s="6"/>
      <c r="JHA405" s="6"/>
      <c r="JHB405" s="6"/>
      <c r="JHC405" s="6"/>
      <c r="JHD405" s="6"/>
      <c r="JHE405" s="6"/>
      <c r="JHF405" s="6"/>
      <c r="JHG405" s="6"/>
      <c r="JHH405" s="6"/>
      <c r="JHI405" s="6"/>
      <c r="JHJ405" s="6"/>
      <c r="JHK405" s="6"/>
      <c r="JHL405" s="6"/>
      <c r="JHM405" s="6"/>
      <c r="JHN405" s="6"/>
      <c r="JHO405" s="6"/>
      <c r="JHP405" s="6"/>
      <c r="JHQ405" s="6"/>
      <c r="JHR405" s="6"/>
      <c r="JHS405" s="6"/>
      <c r="JHT405" s="6"/>
      <c r="JHU405" s="6"/>
      <c r="JHV405" s="6"/>
      <c r="JHW405" s="6"/>
      <c r="JHX405" s="6"/>
      <c r="JHY405" s="6"/>
      <c r="JHZ405" s="6"/>
      <c r="JIA405" s="6"/>
      <c r="JIB405" s="6"/>
      <c r="JIC405" s="6"/>
      <c r="JID405" s="6"/>
      <c r="JIE405" s="6"/>
      <c r="JIF405" s="6"/>
      <c r="JIG405" s="6"/>
      <c r="JIH405" s="6"/>
      <c r="JII405" s="6"/>
      <c r="JIJ405" s="6"/>
      <c r="JIK405" s="6"/>
      <c r="JIL405" s="6"/>
      <c r="JIM405" s="6"/>
      <c r="JIN405" s="6"/>
      <c r="JIO405" s="6"/>
      <c r="JIP405" s="6"/>
      <c r="JIQ405" s="6"/>
      <c r="JIR405" s="6"/>
      <c r="JIS405" s="6"/>
      <c r="JIT405" s="6"/>
      <c r="JIU405" s="6"/>
      <c r="JIV405" s="6"/>
      <c r="JIW405" s="6"/>
      <c r="JIX405" s="6"/>
      <c r="JIY405" s="6"/>
      <c r="JIZ405" s="6"/>
      <c r="JJA405" s="6"/>
      <c r="JJB405" s="6"/>
      <c r="JJC405" s="6"/>
      <c r="JJD405" s="6"/>
      <c r="JJE405" s="6"/>
      <c r="JJF405" s="6"/>
      <c r="JJG405" s="6"/>
      <c r="JJH405" s="6"/>
      <c r="JJI405" s="6"/>
      <c r="JJJ405" s="6"/>
      <c r="JJK405" s="6"/>
      <c r="JJL405" s="6"/>
      <c r="JJM405" s="6"/>
      <c r="JJN405" s="6"/>
      <c r="JJO405" s="6"/>
      <c r="JJP405" s="6"/>
      <c r="JJQ405" s="6"/>
      <c r="JJR405" s="6"/>
      <c r="JJS405" s="6"/>
      <c r="JJT405" s="6"/>
      <c r="JJU405" s="6"/>
      <c r="JJV405" s="6"/>
      <c r="JJW405" s="6"/>
      <c r="JJX405" s="6"/>
      <c r="JJY405" s="6"/>
      <c r="JJZ405" s="6"/>
      <c r="JKA405" s="6"/>
      <c r="JKB405" s="6"/>
      <c r="JKC405" s="6"/>
      <c r="JKD405" s="6"/>
      <c r="JKE405" s="6"/>
      <c r="JKF405" s="6"/>
      <c r="JKG405" s="6"/>
      <c r="JKH405" s="6"/>
      <c r="JKI405" s="6"/>
      <c r="JKJ405" s="6"/>
      <c r="JKK405" s="6"/>
      <c r="JKL405" s="6"/>
      <c r="JKM405" s="6"/>
      <c r="JKN405" s="6"/>
      <c r="JKO405" s="6"/>
      <c r="JKP405" s="6"/>
      <c r="JKQ405" s="6"/>
      <c r="JKR405" s="6"/>
      <c r="JKS405" s="6"/>
      <c r="JKT405" s="6"/>
      <c r="JKU405" s="6"/>
      <c r="JKV405" s="6"/>
      <c r="JKW405" s="6"/>
      <c r="JKX405" s="6"/>
      <c r="JKY405" s="6"/>
      <c r="JKZ405" s="6"/>
      <c r="JLA405" s="6"/>
      <c r="JLB405" s="6"/>
      <c r="JLC405" s="6"/>
      <c r="JLD405" s="6"/>
      <c r="JLE405" s="6"/>
      <c r="JLF405" s="6"/>
      <c r="JLG405" s="6"/>
      <c r="JLH405" s="6"/>
      <c r="JLI405" s="6"/>
      <c r="JLJ405" s="6"/>
      <c r="JLK405" s="6"/>
      <c r="JLL405" s="6"/>
      <c r="JLM405" s="6"/>
      <c r="JLN405" s="6"/>
      <c r="JLO405" s="6"/>
      <c r="JLP405" s="6"/>
      <c r="JLQ405" s="6"/>
      <c r="JLR405" s="6"/>
      <c r="JLS405" s="6"/>
      <c r="JLT405" s="6"/>
      <c r="JLU405" s="6"/>
      <c r="JLV405" s="6"/>
      <c r="JLW405" s="6"/>
      <c r="JLX405" s="6"/>
      <c r="JLY405" s="6"/>
      <c r="JLZ405" s="6"/>
      <c r="JMA405" s="6"/>
      <c r="JMB405" s="6"/>
      <c r="JMC405" s="6"/>
      <c r="JMD405" s="6"/>
      <c r="JME405" s="6"/>
      <c r="JMF405" s="6"/>
      <c r="JMG405" s="6"/>
      <c r="JMH405" s="6"/>
      <c r="JMI405" s="6"/>
      <c r="JMJ405" s="6"/>
      <c r="JMK405" s="6"/>
      <c r="JML405" s="6"/>
      <c r="JMM405" s="6"/>
      <c r="JMN405" s="6"/>
      <c r="JMO405" s="6"/>
      <c r="JMP405" s="6"/>
      <c r="JMQ405" s="6"/>
      <c r="JMR405" s="6"/>
      <c r="JMS405" s="6"/>
      <c r="JMT405" s="6"/>
      <c r="JMU405" s="6"/>
      <c r="JMV405" s="6"/>
      <c r="JMW405" s="6"/>
      <c r="JMX405" s="6"/>
      <c r="JMY405" s="6"/>
      <c r="JMZ405" s="6"/>
      <c r="JNA405" s="6"/>
      <c r="JNB405" s="6"/>
      <c r="JNC405" s="6"/>
      <c r="JND405" s="6"/>
      <c r="JNE405" s="6"/>
      <c r="JNF405" s="6"/>
      <c r="JNG405" s="6"/>
      <c r="JNH405" s="6"/>
      <c r="JNI405" s="6"/>
      <c r="JNJ405" s="6"/>
      <c r="JNK405" s="6"/>
      <c r="JNL405" s="6"/>
      <c r="JNM405" s="6"/>
      <c r="JNN405" s="6"/>
      <c r="JNO405" s="6"/>
      <c r="JNP405" s="6"/>
      <c r="JNQ405" s="6"/>
      <c r="JNR405" s="6"/>
      <c r="JNS405" s="6"/>
      <c r="JNT405" s="6"/>
      <c r="JNU405" s="6"/>
      <c r="JNV405" s="6"/>
      <c r="JNW405" s="6"/>
      <c r="JNX405" s="6"/>
      <c r="JNY405" s="6"/>
      <c r="JNZ405" s="6"/>
      <c r="JOA405" s="6"/>
      <c r="JOB405" s="6"/>
      <c r="JOC405" s="6"/>
      <c r="JOD405" s="6"/>
      <c r="JOE405" s="6"/>
      <c r="JOF405" s="6"/>
      <c r="JOG405" s="6"/>
      <c r="JOH405" s="6"/>
      <c r="JOI405" s="6"/>
      <c r="JOJ405" s="6"/>
      <c r="JOK405" s="6"/>
      <c r="JOL405" s="6"/>
      <c r="JOM405" s="6"/>
      <c r="JON405" s="6"/>
      <c r="JOO405" s="6"/>
      <c r="JOP405" s="6"/>
      <c r="JOQ405" s="6"/>
      <c r="JOR405" s="6"/>
      <c r="JOS405" s="6"/>
      <c r="JOT405" s="6"/>
      <c r="JOU405" s="6"/>
      <c r="JOV405" s="6"/>
      <c r="JOW405" s="6"/>
      <c r="JOX405" s="6"/>
      <c r="JOY405" s="6"/>
      <c r="JOZ405" s="6"/>
      <c r="JPA405" s="6"/>
      <c r="JPB405" s="6"/>
      <c r="JPC405" s="6"/>
      <c r="JPD405" s="6"/>
      <c r="JPE405" s="6"/>
      <c r="JPF405" s="6"/>
      <c r="JPG405" s="6"/>
      <c r="JPH405" s="6"/>
      <c r="JPI405" s="6"/>
      <c r="JPJ405" s="6"/>
      <c r="JPK405" s="6"/>
      <c r="JPL405" s="6"/>
      <c r="JPM405" s="6"/>
      <c r="JPN405" s="6"/>
      <c r="JPO405" s="6"/>
      <c r="JPP405" s="6"/>
      <c r="JPQ405" s="6"/>
      <c r="JPR405" s="6"/>
      <c r="JPS405" s="6"/>
      <c r="JPT405" s="6"/>
      <c r="JPU405" s="6"/>
      <c r="JPV405" s="6"/>
      <c r="JPW405" s="6"/>
      <c r="JPX405" s="6"/>
      <c r="JPY405" s="6"/>
      <c r="JPZ405" s="6"/>
      <c r="JQA405" s="6"/>
      <c r="JQB405" s="6"/>
      <c r="JQC405" s="6"/>
      <c r="JQD405" s="6"/>
      <c r="JQE405" s="6"/>
      <c r="JQF405" s="6"/>
      <c r="JQG405" s="6"/>
      <c r="JQH405" s="6"/>
      <c r="JQI405" s="6"/>
      <c r="JQJ405" s="6"/>
      <c r="JQK405" s="6"/>
      <c r="JQL405" s="6"/>
      <c r="JQM405" s="6"/>
      <c r="JQN405" s="6"/>
      <c r="JQO405" s="6"/>
      <c r="JQP405" s="6"/>
      <c r="JQQ405" s="6"/>
      <c r="JQR405" s="6"/>
      <c r="JQS405" s="6"/>
      <c r="JQT405" s="6"/>
      <c r="JQU405" s="6"/>
      <c r="JQV405" s="6"/>
      <c r="JQW405" s="6"/>
      <c r="JQX405" s="6"/>
      <c r="JQY405" s="6"/>
      <c r="JQZ405" s="6"/>
      <c r="JRA405" s="6"/>
      <c r="JRB405" s="6"/>
      <c r="JRC405" s="6"/>
      <c r="JRD405" s="6"/>
      <c r="JRE405" s="6"/>
      <c r="JRF405" s="6"/>
      <c r="JRG405" s="6"/>
      <c r="JRH405" s="6"/>
      <c r="JRI405" s="6"/>
      <c r="JRJ405" s="6"/>
      <c r="JRK405" s="6"/>
      <c r="JRL405" s="6"/>
      <c r="JRM405" s="6"/>
      <c r="JRN405" s="6"/>
      <c r="JRO405" s="6"/>
      <c r="JRP405" s="6"/>
      <c r="JRQ405" s="6"/>
      <c r="JRR405" s="6"/>
      <c r="JRS405" s="6"/>
      <c r="JRT405" s="6"/>
      <c r="JRU405" s="6"/>
      <c r="JRV405" s="6"/>
      <c r="JRW405" s="6"/>
      <c r="JRX405" s="6"/>
      <c r="JRY405" s="6"/>
      <c r="JRZ405" s="6"/>
      <c r="JSA405" s="6"/>
      <c r="JSB405" s="6"/>
      <c r="JSC405" s="6"/>
      <c r="JSD405" s="6"/>
      <c r="JSE405" s="6"/>
      <c r="JSF405" s="6"/>
      <c r="JSG405" s="6"/>
      <c r="JSH405" s="6"/>
      <c r="JSI405" s="6"/>
      <c r="JSJ405" s="6"/>
      <c r="JSK405" s="6"/>
      <c r="JSL405" s="6"/>
      <c r="JSM405" s="6"/>
      <c r="JSN405" s="6"/>
      <c r="JSO405" s="6"/>
      <c r="JSP405" s="6"/>
      <c r="JSQ405" s="6"/>
      <c r="JSR405" s="6"/>
      <c r="JSS405" s="6"/>
      <c r="JST405" s="6"/>
      <c r="JSU405" s="6"/>
      <c r="JSV405" s="6"/>
      <c r="JSW405" s="6"/>
      <c r="JSX405" s="6"/>
      <c r="JSY405" s="6"/>
      <c r="JSZ405" s="6"/>
      <c r="JTA405" s="6"/>
      <c r="JTB405" s="6"/>
      <c r="JTC405" s="6"/>
      <c r="JTD405" s="6"/>
      <c r="JTE405" s="6"/>
      <c r="JTF405" s="6"/>
      <c r="JTG405" s="6"/>
      <c r="JTH405" s="6"/>
      <c r="JTI405" s="6"/>
      <c r="JTJ405" s="6"/>
      <c r="JTK405" s="6"/>
      <c r="JTL405" s="6"/>
      <c r="JTM405" s="6"/>
      <c r="JTN405" s="6"/>
      <c r="JTO405" s="6"/>
      <c r="JTP405" s="6"/>
      <c r="JTQ405" s="6"/>
      <c r="JTR405" s="6"/>
      <c r="JTS405" s="6"/>
      <c r="JTT405" s="6"/>
      <c r="JTU405" s="6"/>
      <c r="JTV405" s="6"/>
      <c r="JTW405" s="6"/>
      <c r="JTX405" s="6"/>
      <c r="JTY405" s="6"/>
      <c r="JTZ405" s="6"/>
      <c r="JUA405" s="6"/>
      <c r="JUB405" s="6"/>
      <c r="JUC405" s="6"/>
      <c r="JUD405" s="6"/>
      <c r="JUE405" s="6"/>
      <c r="JUF405" s="6"/>
      <c r="JUG405" s="6"/>
      <c r="JUH405" s="6"/>
      <c r="JUI405" s="6"/>
      <c r="JUJ405" s="6"/>
      <c r="JUK405" s="6"/>
      <c r="JUL405" s="6"/>
      <c r="JUM405" s="6"/>
      <c r="JUN405" s="6"/>
      <c r="JUO405" s="6"/>
      <c r="JUP405" s="6"/>
      <c r="JUQ405" s="6"/>
      <c r="JUR405" s="6"/>
      <c r="JUS405" s="6"/>
      <c r="JUT405" s="6"/>
      <c r="JUU405" s="6"/>
      <c r="JUV405" s="6"/>
      <c r="JUW405" s="6"/>
      <c r="JUX405" s="6"/>
      <c r="JUY405" s="6"/>
      <c r="JUZ405" s="6"/>
      <c r="JVA405" s="6"/>
      <c r="JVB405" s="6"/>
      <c r="JVC405" s="6"/>
      <c r="JVD405" s="6"/>
      <c r="JVE405" s="6"/>
      <c r="JVF405" s="6"/>
      <c r="JVG405" s="6"/>
      <c r="JVH405" s="6"/>
      <c r="JVI405" s="6"/>
      <c r="JVJ405" s="6"/>
      <c r="JVK405" s="6"/>
      <c r="JVL405" s="6"/>
      <c r="JVM405" s="6"/>
      <c r="JVN405" s="6"/>
      <c r="JVO405" s="6"/>
      <c r="JVP405" s="6"/>
      <c r="JVQ405" s="6"/>
      <c r="JVR405" s="6"/>
      <c r="JVS405" s="6"/>
      <c r="JVT405" s="6"/>
      <c r="JVU405" s="6"/>
      <c r="JVV405" s="6"/>
      <c r="JVW405" s="6"/>
      <c r="JVX405" s="6"/>
      <c r="JVY405" s="6"/>
      <c r="JVZ405" s="6"/>
      <c r="JWA405" s="6"/>
      <c r="JWB405" s="6"/>
      <c r="JWC405" s="6"/>
      <c r="JWD405" s="6"/>
      <c r="JWE405" s="6"/>
      <c r="JWF405" s="6"/>
      <c r="JWG405" s="6"/>
      <c r="JWH405" s="6"/>
      <c r="JWI405" s="6"/>
      <c r="JWJ405" s="6"/>
      <c r="JWK405" s="6"/>
      <c r="JWL405" s="6"/>
      <c r="JWM405" s="6"/>
      <c r="JWN405" s="6"/>
      <c r="JWO405" s="6"/>
      <c r="JWP405" s="6"/>
      <c r="JWQ405" s="6"/>
      <c r="JWR405" s="6"/>
      <c r="JWS405" s="6"/>
      <c r="JWT405" s="6"/>
      <c r="JWU405" s="6"/>
      <c r="JWV405" s="6"/>
      <c r="JWW405" s="6"/>
      <c r="JWX405" s="6"/>
      <c r="JWY405" s="6"/>
      <c r="JWZ405" s="6"/>
      <c r="JXA405" s="6"/>
      <c r="JXB405" s="6"/>
      <c r="JXC405" s="6"/>
      <c r="JXD405" s="6"/>
      <c r="JXE405" s="6"/>
      <c r="JXF405" s="6"/>
      <c r="JXG405" s="6"/>
      <c r="JXH405" s="6"/>
      <c r="JXI405" s="6"/>
      <c r="JXJ405" s="6"/>
      <c r="JXK405" s="6"/>
      <c r="JXL405" s="6"/>
      <c r="JXM405" s="6"/>
      <c r="JXN405" s="6"/>
      <c r="JXO405" s="6"/>
      <c r="JXP405" s="6"/>
      <c r="JXQ405" s="6"/>
      <c r="JXR405" s="6"/>
      <c r="JXS405" s="6"/>
      <c r="JXT405" s="6"/>
      <c r="JXU405" s="6"/>
      <c r="JXV405" s="6"/>
      <c r="JXW405" s="6"/>
      <c r="JXX405" s="6"/>
      <c r="JXY405" s="6"/>
      <c r="JXZ405" s="6"/>
      <c r="JYA405" s="6"/>
      <c r="JYB405" s="6"/>
      <c r="JYC405" s="6"/>
      <c r="JYD405" s="6"/>
      <c r="JYE405" s="6"/>
      <c r="JYF405" s="6"/>
      <c r="JYG405" s="6"/>
      <c r="JYH405" s="6"/>
      <c r="JYI405" s="6"/>
      <c r="JYJ405" s="6"/>
      <c r="JYK405" s="6"/>
      <c r="JYL405" s="6"/>
      <c r="JYM405" s="6"/>
      <c r="JYN405" s="6"/>
      <c r="JYO405" s="6"/>
      <c r="JYP405" s="6"/>
      <c r="JYQ405" s="6"/>
      <c r="JYR405" s="6"/>
      <c r="JYS405" s="6"/>
      <c r="JYT405" s="6"/>
      <c r="JYU405" s="6"/>
      <c r="JYV405" s="6"/>
      <c r="JYW405" s="6"/>
      <c r="JYX405" s="6"/>
      <c r="JYY405" s="6"/>
      <c r="JYZ405" s="6"/>
      <c r="JZA405" s="6"/>
      <c r="JZB405" s="6"/>
      <c r="JZC405" s="6"/>
      <c r="JZD405" s="6"/>
      <c r="JZE405" s="6"/>
      <c r="JZF405" s="6"/>
      <c r="JZG405" s="6"/>
      <c r="JZH405" s="6"/>
      <c r="JZI405" s="6"/>
      <c r="JZJ405" s="6"/>
      <c r="JZK405" s="6"/>
      <c r="JZL405" s="6"/>
      <c r="JZM405" s="6"/>
      <c r="JZN405" s="6"/>
      <c r="JZO405" s="6"/>
      <c r="JZP405" s="6"/>
      <c r="JZQ405" s="6"/>
      <c r="JZR405" s="6"/>
      <c r="JZS405" s="6"/>
      <c r="JZT405" s="6"/>
      <c r="JZU405" s="6"/>
      <c r="JZV405" s="6"/>
      <c r="JZW405" s="6"/>
      <c r="JZX405" s="6"/>
      <c r="JZY405" s="6"/>
      <c r="JZZ405" s="6"/>
      <c r="KAA405" s="6"/>
      <c r="KAB405" s="6"/>
      <c r="KAC405" s="6"/>
      <c r="KAD405" s="6"/>
      <c r="KAE405" s="6"/>
      <c r="KAF405" s="6"/>
      <c r="KAG405" s="6"/>
      <c r="KAH405" s="6"/>
      <c r="KAI405" s="6"/>
      <c r="KAJ405" s="6"/>
      <c r="KAK405" s="6"/>
      <c r="KAL405" s="6"/>
      <c r="KAM405" s="6"/>
      <c r="KAN405" s="6"/>
      <c r="KAO405" s="6"/>
      <c r="KAP405" s="6"/>
      <c r="KAQ405" s="6"/>
      <c r="KAR405" s="6"/>
      <c r="KAS405" s="6"/>
      <c r="KAT405" s="6"/>
      <c r="KAU405" s="6"/>
      <c r="KAV405" s="6"/>
      <c r="KAW405" s="6"/>
      <c r="KAX405" s="6"/>
      <c r="KAY405" s="6"/>
      <c r="KAZ405" s="6"/>
      <c r="KBA405" s="6"/>
      <c r="KBB405" s="6"/>
      <c r="KBC405" s="6"/>
      <c r="KBD405" s="6"/>
      <c r="KBE405" s="6"/>
      <c r="KBF405" s="6"/>
      <c r="KBG405" s="6"/>
      <c r="KBH405" s="6"/>
      <c r="KBI405" s="6"/>
      <c r="KBJ405" s="6"/>
      <c r="KBK405" s="6"/>
      <c r="KBL405" s="6"/>
      <c r="KBM405" s="6"/>
      <c r="KBN405" s="6"/>
      <c r="KBO405" s="6"/>
      <c r="KBP405" s="6"/>
      <c r="KBQ405" s="6"/>
      <c r="KBR405" s="6"/>
      <c r="KBS405" s="6"/>
      <c r="KBT405" s="6"/>
      <c r="KBU405" s="6"/>
      <c r="KBV405" s="6"/>
      <c r="KBW405" s="6"/>
      <c r="KBX405" s="6"/>
      <c r="KBY405" s="6"/>
      <c r="KBZ405" s="6"/>
      <c r="KCA405" s="6"/>
      <c r="KCB405" s="6"/>
      <c r="KCC405" s="6"/>
      <c r="KCD405" s="6"/>
      <c r="KCE405" s="6"/>
      <c r="KCF405" s="6"/>
      <c r="KCG405" s="6"/>
      <c r="KCH405" s="6"/>
      <c r="KCI405" s="6"/>
      <c r="KCJ405" s="6"/>
      <c r="KCK405" s="6"/>
      <c r="KCL405" s="6"/>
      <c r="KCM405" s="6"/>
      <c r="KCN405" s="6"/>
      <c r="KCO405" s="6"/>
      <c r="KCP405" s="6"/>
      <c r="KCQ405" s="6"/>
      <c r="KCR405" s="6"/>
      <c r="KCS405" s="6"/>
      <c r="KCT405" s="6"/>
      <c r="KCU405" s="6"/>
      <c r="KCV405" s="6"/>
      <c r="KCW405" s="6"/>
      <c r="KCX405" s="6"/>
      <c r="KCY405" s="6"/>
      <c r="KCZ405" s="6"/>
      <c r="KDA405" s="6"/>
      <c r="KDB405" s="6"/>
      <c r="KDC405" s="6"/>
      <c r="KDD405" s="6"/>
      <c r="KDE405" s="6"/>
      <c r="KDF405" s="6"/>
      <c r="KDG405" s="6"/>
      <c r="KDH405" s="6"/>
      <c r="KDI405" s="6"/>
      <c r="KDJ405" s="6"/>
      <c r="KDK405" s="6"/>
      <c r="KDL405" s="6"/>
      <c r="KDM405" s="6"/>
      <c r="KDN405" s="6"/>
      <c r="KDO405" s="6"/>
      <c r="KDP405" s="6"/>
      <c r="KDQ405" s="6"/>
      <c r="KDR405" s="6"/>
      <c r="KDS405" s="6"/>
      <c r="KDT405" s="6"/>
      <c r="KDU405" s="6"/>
      <c r="KDV405" s="6"/>
      <c r="KDW405" s="6"/>
      <c r="KDX405" s="6"/>
      <c r="KDY405" s="6"/>
      <c r="KDZ405" s="6"/>
      <c r="KEA405" s="6"/>
      <c r="KEB405" s="6"/>
      <c r="KEC405" s="6"/>
      <c r="KED405" s="6"/>
      <c r="KEE405" s="6"/>
      <c r="KEF405" s="6"/>
      <c r="KEG405" s="6"/>
      <c r="KEH405" s="6"/>
      <c r="KEI405" s="6"/>
      <c r="KEJ405" s="6"/>
      <c r="KEK405" s="6"/>
      <c r="KEL405" s="6"/>
      <c r="KEM405" s="6"/>
      <c r="KEN405" s="6"/>
      <c r="KEO405" s="6"/>
      <c r="KEP405" s="6"/>
      <c r="KEQ405" s="6"/>
      <c r="KER405" s="6"/>
      <c r="KES405" s="6"/>
      <c r="KET405" s="6"/>
      <c r="KEU405" s="6"/>
      <c r="KEV405" s="6"/>
      <c r="KEW405" s="6"/>
      <c r="KEX405" s="6"/>
      <c r="KEY405" s="6"/>
      <c r="KEZ405" s="6"/>
      <c r="KFA405" s="6"/>
      <c r="KFB405" s="6"/>
      <c r="KFC405" s="6"/>
      <c r="KFD405" s="6"/>
      <c r="KFE405" s="6"/>
      <c r="KFF405" s="6"/>
      <c r="KFG405" s="6"/>
      <c r="KFH405" s="6"/>
      <c r="KFI405" s="6"/>
      <c r="KFJ405" s="6"/>
      <c r="KFK405" s="6"/>
      <c r="KFL405" s="6"/>
      <c r="KFM405" s="6"/>
      <c r="KFN405" s="6"/>
      <c r="KFO405" s="6"/>
      <c r="KFP405" s="6"/>
      <c r="KFQ405" s="6"/>
      <c r="KFR405" s="6"/>
      <c r="KFS405" s="6"/>
      <c r="KFT405" s="6"/>
      <c r="KFU405" s="6"/>
      <c r="KFV405" s="6"/>
      <c r="KFW405" s="6"/>
      <c r="KFX405" s="6"/>
      <c r="KFY405" s="6"/>
      <c r="KFZ405" s="6"/>
      <c r="KGA405" s="6"/>
      <c r="KGB405" s="6"/>
      <c r="KGC405" s="6"/>
      <c r="KGD405" s="6"/>
      <c r="KGE405" s="6"/>
      <c r="KGF405" s="6"/>
      <c r="KGG405" s="6"/>
      <c r="KGH405" s="6"/>
      <c r="KGI405" s="6"/>
      <c r="KGJ405" s="6"/>
      <c r="KGK405" s="6"/>
      <c r="KGL405" s="6"/>
      <c r="KGM405" s="6"/>
      <c r="KGN405" s="6"/>
      <c r="KGO405" s="6"/>
      <c r="KGP405" s="6"/>
      <c r="KGQ405" s="6"/>
      <c r="KGR405" s="6"/>
      <c r="KGS405" s="6"/>
      <c r="KGT405" s="6"/>
      <c r="KGU405" s="6"/>
      <c r="KGV405" s="6"/>
      <c r="KGW405" s="6"/>
      <c r="KGX405" s="6"/>
      <c r="KGY405" s="6"/>
      <c r="KGZ405" s="6"/>
      <c r="KHA405" s="6"/>
      <c r="KHB405" s="6"/>
      <c r="KHC405" s="6"/>
      <c r="KHD405" s="6"/>
      <c r="KHE405" s="6"/>
      <c r="KHF405" s="6"/>
      <c r="KHG405" s="6"/>
      <c r="KHH405" s="6"/>
      <c r="KHI405" s="6"/>
      <c r="KHJ405" s="6"/>
      <c r="KHK405" s="6"/>
      <c r="KHL405" s="6"/>
      <c r="KHM405" s="6"/>
      <c r="KHN405" s="6"/>
      <c r="KHO405" s="6"/>
      <c r="KHP405" s="6"/>
      <c r="KHQ405" s="6"/>
      <c r="KHR405" s="6"/>
      <c r="KHS405" s="6"/>
      <c r="KHT405" s="6"/>
      <c r="KHU405" s="6"/>
      <c r="KHV405" s="6"/>
      <c r="KHW405" s="6"/>
      <c r="KHX405" s="6"/>
      <c r="KHY405" s="6"/>
      <c r="KHZ405" s="6"/>
      <c r="KIA405" s="6"/>
      <c r="KIB405" s="6"/>
      <c r="KIC405" s="6"/>
      <c r="KID405" s="6"/>
      <c r="KIE405" s="6"/>
      <c r="KIF405" s="6"/>
      <c r="KIG405" s="6"/>
      <c r="KIH405" s="6"/>
      <c r="KII405" s="6"/>
      <c r="KIJ405" s="6"/>
      <c r="KIK405" s="6"/>
      <c r="KIL405" s="6"/>
      <c r="KIM405" s="6"/>
      <c r="KIN405" s="6"/>
      <c r="KIO405" s="6"/>
      <c r="KIP405" s="6"/>
      <c r="KIQ405" s="6"/>
      <c r="KIR405" s="6"/>
      <c r="KIS405" s="6"/>
      <c r="KIT405" s="6"/>
      <c r="KIU405" s="6"/>
      <c r="KIV405" s="6"/>
      <c r="KIW405" s="6"/>
      <c r="KIX405" s="6"/>
      <c r="KIY405" s="6"/>
      <c r="KIZ405" s="6"/>
      <c r="KJA405" s="6"/>
      <c r="KJB405" s="6"/>
      <c r="KJC405" s="6"/>
      <c r="KJD405" s="6"/>
      <c r="KJE405" s="6"/>
      <c r="KJF405" s="6"/>
      <c r="KJG405" s="6"/>
      <c r="KJH405" s="6"/>
      <c r="KJI405" s="6"/>
      <c r="KJJ405" s="6"/>
      <c r="KJK405" s="6"/>
      <c r="KJL405" s="6"/>
      <c r="KJM405" s="6"/>
      <c r="KJN405" s="6"/>
      <c r="KJO405" s="6"/>
      <c r="KJP405" s="6"/>
      <c r="KJQ405" s="6"/>
      <c r="KJR405" s="6"/>
      <c r="KJS405" s="6"/>
      <c r="KJT405" s="6"/>
      <c r="KJU405" s="6"/>
      <c r="KJV405" s="6"/>
      <c r="KJW405" s="6"/>
      <c r="KJX405" s="6"/>
      <c r="KJY405" s="6"/>
      <c r="KJZ405" s="6"/>
      <c r="KKA405" s="6"/>
      <c r="KKB405" s="6"/>
      <c r="KKC405" s="6"/>
      <c r="KKD405" s="6"/>
      <c r="KKE405" s="6"/>
      <c r="KKF405" s="6"/>
      <c r="KKG405" s="6"/>
      <c r="KKH405" s="6"/>
      <c r="KKI405" s="6"/>
      <c r="KKJ405" s="6"/>
      <c r="KKK405" s="6"/>
      <c r="KKL405" s="6"/>
      <c r="KKM405" s="6"/>
      <c r="KKN405" s="6"/>
      <c r="KKO405" s="6"/>
      <c r="KKP405" s="6"/>
      <c r="KKQ405" s="6"/>
      <c r="KKR405" s="6"/>
      <c r="KKS405" s="6"/>
      <c r="KKT405" s="6"/>
      <c r="KKU405" s="6"/>
      <c r="KKV405" s="6"/>
      <c r="KKW405" s="6"/>
      <c r="KKX405" s="6"/>
      <c r="KKY405" s="6"/>
      <c r="KKZ405" s="6"/>
      <c r="KLA405" s="6"/>
      <c r="KLB405" s="6"/>
      <c r="KLC405" s="6"/>
      <c r="KLD405" s="6"/>
      <c r="KLE405" s="6"/>
      <c r="KLF405" s="6"/>
      <c r="KLG405" s="6"/>
      <c r="KLH405" s="6"/>
      <c r="KLI405" s="6"/>
      <c r="KLJ405" s="6"/>
      <c r="KLK405" s="6"/>
      <c r="KLL405" s="6"/>
      <c r="KLM405" s="6"/>
      <c r="KLN405" s="6"/>
      <c r="KLO405" s="6"/>
      <c r="KLP405" s="6"/>
      <c r="KLQ405" s="6"/>
      <c r="KLR405" s="6"/>
      <c r="KLS405" s="6"/>
      <c r="KLT405" s="6"/>
      <c r="KLU405" s="6"/>
      <c r="KLV405" s="6"/>
      <c r="KLW405" s="6"/>
      <c r="KLX405" s="6"/>
      <c r="KLY405" s="6"/>
      <c r="KLZ405" s="6"/>
      <c r="KMA405" s="6"/>
      <c r="KMB405" s="6"/>
      <c r="KMC405" s="6"/>
      <c r="KMD405" s="6"/>
      <c r="KME405" s="6"/>
      <c r="KMF405" s="6"/>
      <c r="KMG405" s="6"/>
      <c r="KMH405" s="6"/>
      <c r="KMI405" s="6"/>
      <c r="KMJ405" s="6"/>
      <c r="KMK405" s="6"/>
      <c r="KML405" s="6"/>
      <c r="KMM405" s="6"/>
      <c r="KMN405" s="6"/>
      <c r="KMO405" s="6"/>
      <c r="KMP405" s="6"/>
      <c r="KMQ405" s="6"/>
      <c r="KMR405" s="6"/>
      <c r="KMS405" s="6"/>
      <c r="KMT405" s="6"/>
      <c r="KMU405" s="6"/>
      <c r="KMV405" s="6"/>
      <c r="KMW405" s="6"/>
      <c r="KMX405" s="6"/>
      <c r="KMY405" s="6"/>
      <c r="KMZ405" s="6"/>
      <c r="KNA405" s="6"/>
      <c r="KNB405" s="6"/>
      <c r="KNC405" s="6"/>
      <c r="KND405" s="6"/>
      <c r="KNE405" s="6"/>
      <c r="KNF405" s="6"/>
      <c r="KNG405" s="6"/>
      <c r="KNH405" s="6"/>
      <c r="KNI405" s="6"/>
      <c r="KNJ405" s="6"/>
      <c r="KNK405" s="6"/>
      <c r="KNL405" s="6"/>
      <c r="KNM405" s="6"/>
      <c r="KNN405" s="6"/>
      <c r="KNO405" s="6"/>
      <c r="KNP405" s="6"/>
      <c r="KNQ405" s="6"/>
      <c r="KNR405" s="6"/>
      <c r="KNS405" s="6"/>
      <c r="KNT405" s="6"/>
      <c r="KNU405" s="6"/>
      <c r="KNV405" s="6"/>
      <c r="KNW405" s="6"/>
      <c r="KNX405" s="6"/>
      <c r="KNY405" s="6"/>
      <c r="KNZ405" s="6"/>
      <c r="KOA405" s="6"/>
      <c r="KOB405" s="6"/>
      <c r="KOC405" s="6"/>
      <c r="KOD405" s="6"/>
      <c r="KOE405" s="6"/>
      <c r="KOF405" s="6"/>
      <c r="KOG405" s="6"/>
      <c r="KOH405" s="6"/>
      <c r="KOI405" s="6"/>
      <c r="KOJ405" s="6"/>
      <c r="KOK405" s="6"/>
      <c r="KOL405" s="6"/>
      <c r="KOM405" s="6"/>
      <c r="KON405" s="6"/>
      <c r="KOO405" s="6"/>
      <c r="KOP405" s="6"/>
      <c r="KOQ405" s="6"/>
      <c r="KOR405" s="6"/>
      <c r="KOS405" s="6"/>
      <c r="KOT405" s="6"/>
      <c r="KOU405" s="6"/>
      <c r="KOV405" s="6"/>
      <c r="KOW405" s="6"/>
      <c r="KOX405" s="6"/>
      <c r="KOY405" s="6"/>
      <c r="KOZ405" s="6"/>
      <c r="KPA405" s="6"/>
      <c r="KPB405" s="6"/>
      <c r="KPC405" s="6"/>
      <c r="KPD405" s="6"/>
      <c r="KPE405" s="6"/>
      <c r="KPF405" s="6"/>
      <c r="KPG405" s="6"/>
      <c r="KPH405" s="6"/>
      <c r="KPI405" s="6"/>
      <c r="KPJ405" s="6"/>
      <c r="KPK405" s="6"/>
      <c r="KPL405" s="6"/>
      <c r="KPM405" s="6"/>
      <c r="KPN405" s="6"/>
      <c r="KPO405" s="6"/>
      <c r="KPP405" s="6"/>
      <c r="KPQ405" s="6"/>
      <c r="KPR405" s="6"/>
      <c r="KPS405" s="6"/>
      <c r="KPT405" s="6"/>
      <c r="KPU405" s="6"/>
      <c r="KPV405" s="6"/>
      <c r="KPW405" s="6"/>
      <c r="KPX405" s="6"/>
      <c r="KPY405" s="6"/>
      <c r="KPZ405" s="6"/>
      <c r="KQA405" s="6"/>
      <c r="KQB405" s="6"/>
      <c r="KQC405" s="6"/>
      <c r="KQD405" s="6"/>
      <c r="KQE405" s="6"/>
      <c r="KQF405" s="6"/>
      <c r="KQG405" s="6"/>
      <c r="KQH405" s="6"/>
      <c r="KQI405" s="6"/>
      <c r="KQJ405" s="6"/>
      <c r="KQK405" s="6"/>
      <c r="KQL405" s="6"/>
      <c r="KQM405" s="6"/>
      <c r="KQN405" s="6"/>
      <c r="KQO405" s="6"/>
      <c r="KQP405" s="6"/>
      <c r="KQQ405" s="6"/>
      <c r="KQR405" s="6"/>
      <c r="KQS405" s="6"/>
      <c r="KQT405" s="6"/>
      <c r="KQU405" s="6"/>
      <c r="KQV405" s="6"/>
      <c r="KQW405" s="6"/>
      <c r="KQX405" s="6"/>
      <c r="KQY405" s="6"/>
      <c r="KQZ405" s="6"/>
      <c r="KRA405" s="6"/>
      <c r="KRB405" s="6"/>
      <c r="KRC405" s="6"/>
      <c r="KRD405" s="6"/>
      <c r="KRE405" s="6"/>
      <c r="KRF405" s="6"/>
      <c r="KRG405" s="6"/>
      <c r="KRH405" s="6"/>
      <c r="KRI405" s="6"/>
      <c r="KRJ405" s="6"/>
      <c r="KRK405" s="6"/>
      <c r="KRL405" s="6"/>
      <c r="KRM405" s="6"/>
      <c r="KRN405" s="6"/>
      <c r="KRO405" s="6"/>
      <c r="KRP405" s="6"/>
      <c r="KRQ405" s="6"/>
      <c r="KRR405" s="6"/>
      <c r="KRS405" s="6"/>
      <c r="KRT405" s="6"/>
      <c r="KRU405" s="6"/>
      <c r="KRV405" s="6"/>
      <c r="KRW405" s="6"/>
      <c r="KRX405" s="6"/>
      <c r="KRY405" s="6"/>
      <c r="KRZ405" s="6"/>
      <c r="KSA405" s="6"/>
      <c r="KSB405" s="6"/>
      <c r="KSC405" s="6"/>
      <c r="KSD405" s="6"/>
      <c r="KSE405" s="6"/>
      <c r="KSF405" s="6"/>
      <c r="KSG405" s="6"/>
      <c r="KSH405" s="6"/>
      <c r="KSI405" s="6"/>
      <c r="KSJ405" s="6"/>
      <c r="KSK405" s="6"/>
      <c r="KSL405" s="6"/>
      <c r="KSM405" s="6"/>
      <c r="KSN405" s="6"/>
      <c r="KSO405" s="6"/>
      <c r="KSP405" s="6"/>
      <c r="KSQ405" s="6"/>
      <c r="KSR405" s="6"/>
      <c r="KSS405" s="6"/>
      <c r="KST405" s="6"/>
      <c r="KSU405" s="6"/>
      <c r="KSV405" s="6"/>
      <c r="KSW405" s="6"/>
      <c r="KSX405" s="6"/>
      <c r="KSY405" s="6"/>
      <c r="KSZ405" s="6"/>
      <c r="KTA405" s="6"/>
      <c r="KTB405" s="6"/>
      <c r="KTC405" s="6"/>
      <c r="KTD405" s="6"/>
      <c r="KTE405" s="6"/>
      <c r="KTF405" s="6"/>
      <c r="KTG405" s="6"/>
      <c r="KTH405" s="6"/>
      <c r="KTI405" s="6"/>
      <c r="KTJ405" s="6"/>
      <c r="KTK405" s="6"/>
      <c r="KTL405" s="6"/>
      <c r="KTM405" s="6"/>
      <c r="KTN405" s="6"/>
      <c r="KTO405" s="6"/>
      <c r="KTP405" s="6"/>
      <c r="KTQ405" s="6"/>
      <c r="KTR405" s="6"/>
      <c r="KTS405" s="6"/>
      <c r="KTT405" s="6"/>
      <c r="KTU405" s="6"/>
      <c r="KTV405" s="6"/>
      <c r="KTW405" s="6"/>
      <c r="KTX405" s="6"/>
      <c r="KTY405" s="6"/>
      <c r="KTZ405" s="6"/>
      <c r="KUA405" s="6"/>
      <c r="KUB405" s="6"/>
      <c r="KUC405" s="6"/>
      <c r="KUD405" s="6"/>
      <c r="KUE405" s="6"/>
      <c r="KUF405" s="6"/>
      <c r="KUG405" s="6"/>
      <c r="KUH405" s="6"/>
      <c r="KUI405" s="6"/>
      <c r="KUJ405" s="6"/>
      <c r="KUK405" s="6"/>
      <c r="KUL405" s="6"/>
      <c r="KUM405" s="6"/>
      <c r="KUN405" s="6"/>
      <c r="KUO405" s="6"/>
      <c r="KUP405" s="6"/>
      <c r="KUQ405" s="6"/>
      <c r="KUR405" s="6"/>
      <c r="KUS405" s="6"/>
      <c r="KUT405" s="6"/>
      <c r="KUU405" s="6"/>
      <c r="KUV405" s="6"/>
      <c r="KUW405" s="6"/>
      <c r="KUX405" s="6"/>
      <c r="KUY405" s="6"/>
      <c r="KUZ405" s="6"/>
      <c r="KVA405" s="6"/>
      <c r="KVB405" s="6"/>
      <c r="KVC405" s="6"/>
      <c r="KVD405" s="6"/>
      <c r="KVE405" s="6"/>
      <c r="KVF405" s="6"/>
      <c r="KVG405" s="6"/>
      <c r="KVH405" s="6"/>
      <c r="KVI405" s="6"/>
      <c r="KVJ405" s="6"/>
      <c r="KVK405" s="6"/>
      <c r="KVL405" s="6"/>
      <c r="KVM405" s="6"/>
      <c r="KVN405" s="6"/>
      <c r="KVO405" s="6"/>
      <c r="KVP405" s="6"/>
      <c r="KVQ405" s="6"/>
      <c r="KVR405" s="6"/>
      <c r="KVS405" s="6"/>
      <c r="KVT405" s="6"/>
      <c r="KVU405" s="6"/>
      <c r="KVV405" s="6"/>
      <c r="KVW405" s="6"/>
      <c r="KVX405" s="6"/>
      <c r="KVY405" s="6"/>
      <c r="KVZ405" s="6"/>
      <c r="KWA405" s="6"/>
      <c r="KWB405" s="6"/>
      <c r="KWC405" s="6"/>
      <c r="KWD405" s="6"/>
      <c r="KWE405" s="6"/>
      <c r="KWF405" s="6"/>
      <c r="KWG405" s="6"/>
      <c r="KWH405" s="6"/>
      <c r="KWI405" s="6"/>
      <c r="KWJ405" s="6"/>
      <c r="KWK405" s="6"/>
      <c r="KWL405" s="6"/>
      <c r="KWM405" s="6"/>
      <c r="KWN405" s="6"/>
      <c r="KWO405" s="6"/>
      <c r="KWP405" s="6"/>
      <c r="KWQ405" s="6"/>
      <c r="KWR405" s="6"/>
      <c r="KWS405" s="6"/>
      <c r="KWT405" s="6"/>
      <c r="KWU405" s="6"/>
      <c r="KWV405" s="6"/>
      <c r="KWW405" s="6"/>
      <c r="KWX405" s="6"/>
      <c r="KWY405" s="6"/>
      <c r="KWZ405" s="6"/>
      <c r="KXA405" s="6"/>
      <c r="KXB405" s="6"/>
      <c r="KXC405" s="6"/>
      <c r="KXD405" s="6"/>
      <c r="KXE405" s="6"/>
      <c r="KXF405" s="6"/>
      <c r="KXG405" s="6"/>
      <c r="KXH405" s="6"/>
      <c r="KXI405" s="6"/>
      <c r="KXJ405" s="6"/>
      <c r="KXK405" s="6"/>
      <c r="KXL405" s="6"/>
      <c r="KXM405" s="6"/>
      <c r="KXN405" s="6"/>
      <c r="KXO405" s="6"/>
      <c r="KXP405" s="6"/>
      <c r="KXQ405" s="6"/>
      <c r="KXR405" s="6"/>
      <c r="KXS405" s="6"/>
      <c r="KXT405" s="6"/>
      <c r="KXU405" s="6"/>
      <c r="KXV405" s="6"/>
      <c r="KXW405" s="6"/>
      <c r="KXX405" s="6"/>
      <c r="KXY405" s="6"/>
      <c r="KXZ405" s="6"/>
      <c r="KYA405" s="6"/>
      <c r="KYB405" s="6"/>
      <c r="KYC405" s="6"/>
      <c r="KYD405" s="6"/>
      <c r="KYE405" s="6"/>
      <c r="KYF405" s="6"/>
      <c r="KYG405" s="6"/>
      <c r="KYH405" s="6"/>
      <c r="KYI405" s="6"/>
      <c r="KYJ405" s="6"/>
      <c r="KYK405" s="6"/>
      <c r="KYL405" s="6"/>
      <c r="KYM405" s="6"/>
      <c r="KYN405" s="6"/>
      <c r="KYO405" s="6"/>
      <c r="KYP405" s="6"/>
      <c r="KYQ405" s="6"/>
      <c r="KYR405" s="6"/>
      <c r="KYS405" s="6"/>
      <c r="KYT405" s="6"/>
      <c r="KYU405" s="6"/>
      <c r="KYV405" s="6"/>
      <c r="KYW405" s="6"/>
      <c r="KYX405" s="6"/>
      <c r="KYY405" s="6"/>
      <c r="KYZ405" s="6"/>
      <c r="KZA405" s="6"/>
      <c r="KZB405" s="6"/>
      <c r="KZC405" s="6"/>
      <c r="KZD405" s="6"/>
      <c r="KZE405" s="6"/>
      <c r="KZF405" s="6"/>
      <c r="KZG405" s="6"/>
      <c r="KZH405" s="6"/>
      <c r="KZI405" s="6"/>
      <c r="KZJ405" s="6"/>
      <c r="KZK405" s="6"/>
      <c r="KZL405" s="6"/>
      <c r="KZM405" s="6"/>
      <c r="KZN405" s="6"/>
      <c r="KZO405" s="6"/>
      <c r="KZP405" s="6"/>
      <c r="KZQ405" s="6"/>
      <c r="KZR405" s="6"/>
      <c r="KZS405" s="6"/>
      <c r="KZT405" s="6"/>
      <c r="KZU405" s="6"/>
      <c r="KZV405" s="6"/>
      <c r="KZW405" s="6"/>
      <c r="KZX405" s="6"/>
      <c r="KZY405" s="6"/>
      <c r="KZZ405" s="6"/>
      <c r="LAA405" s="6"/>
      <c r="LAB405" s="6"/>
      <c r="LAC405" s="6"/>
      <c r="LAD405" s="6"/>
      <c r="LAE405" s="6"/>
      <c r="LAF405" s="6"/>
      <c r="LAG405" s="6"/>
      <c r="LAH405" s="6"/>
      <c r="LAI405" s="6"/>
      <c r="LAJ405" s="6"/>
      <c r="LAK405" s="6"/>
      <c r="LAL405" s="6"/>
      <c r="LAM405" s="6"/>
      <c r="LAN405" s="6"/>
      <c r="LAO405" s="6"/>
      <c r="LAP405" s="6"/>
      <c r="LAQ405" s="6"/>
      <c r="LAR405" s="6"/>
      <c r="LAS405" s="6"/>
      <c r="LAT405" s="6"/>
      <c r="LAU405" s="6"/>
      <c r="LAV405" s="6"/>
      <c r="LAW405" s="6"/>
      <c r="LAX405" s="6"/>
      <c r="LAY405" s="6"/>
      <c r="LAZ405" s="6"/>
      <c r="LBA405" s="6"/>
      <c r="LBB405" s="6"/>
      <c r="LBC405" s="6"/>
      <c r="LBD405" s="6"/>
      <c r="LBE405" s="6"/>
      <c r="LBF405" s="6"/>
      <c r="LBG405" s="6"/>
      <c r="LBH405" s="6"/>
      <c r="LBI405" s="6"/>
      <c r="LBJ405" s="6"/>
      <c r="LBK405" s="6"/>
      <c r="LBL405" s="6"/>
      <c r="LBM405" s="6"/>
      <c r="LBN405" s="6"/>
      <c r="LBO405" s="6"/>
      <c r="LBP405" s="6"/>
      <c r="LBQ405" s="6"/>
      <c r="LBR405" s="6"/>
      <c r="LBS405" s="6"/>
      <c r="LBT405" s="6"/>
      <c r="LBU405" s="6"/>
      <c r="LBV405" s="6"/>
      <c r="LBW405" s="6"/>
      <c r="LBX405" s="6"/>
      <c r="LBY405" s="6"/>
      <c r="LBZ405" s="6"/>
      <c r="LCA405" s="6"/>
      <c r="LCB405" s="6"/>
      <c r="LCC405" s="6"/>
      <c r="LCD405" s="6"/>
      <c r="LCE405" s="6"/>
      <c r="LCF405" s="6"/>
      <c r="LCG405" s="6"/>
      <c r="LCH405" s="6"/>
      <c r="LCI405" s="6"/>
      <c r="LCJ405" s="6"/>
      <c r="LCK405" s="6"/>
      <c r="LCL405" s="6"/>
      <c r="LCM405" s="6"/>
      <c r="LCN405" s="6"/>
      <c r="LCO405" s="6"/>
      <c r="LCP405" s="6"/>
      <c r="LCQ405" s="6"/>
      <c r="LCR405" s="6"/>
      <c r="LCS405" s="6"/>
      <c r="LCT405" s="6"/>
      <c r="LCU405" s="6"/>
      <c r="LCV405" s="6"/>
      <c r="LCW405" s="6"/>
      <c r="LCX405" s="6"/>
      <c r="LCY405" s="6"/>
      <c r="LCZ405" s="6"/>
      <c r="LDA405" s="6"/>
      <c r="LDB405" s="6"/>
      <c r="LDC405" s="6"/>
      <c r="LDD405" s="6"/>
      <c r="LDE405" s="6"/>
      <c r="LDF405" s="6"/>
      <c r="LDG405" s="6"/>
      <c r="LDH405" s="6"/>
      <c r="LDI405" s="6"/>
      <c r="LDJ405" s="6"/>
      <c r="LDK405" s="6"/>
      <c r="LDL405" s="6"/>
      <c r="LDM405" s="6"/>
      <c r="LDN405" s="6"/>
      <c r="LDO405" s="6"/>
      <c r="LDP405" s="6"/>
      <c r="LDQ405" s="6"/>
      <c r="LDR405" s="6"/>
      <c r="LDS405" s="6"/>
      <c r="LDT405" s="6"/>
      <c r="LDU405" s="6"/>
      <c r="LDV405" s="6"/>
      <c r="LDW405" s="6"/>
      <c r="LDX405" s="6"/>
      <c r="LDY405" s="6"/>
      <c r="LDZ405" s="6"/>
      <c r="LEA405" s="6"/>
      <c r="LEB405" s="6"/>
      <c r="LEC405" s="6"/>
      <c r="LED405" s="6"/>
      <c r="LEE405" s="6"/>
      <c r="LEF405" s="6"/>
      <c r="LEG405" s="6"/>
      <c r="LEH405" s="6"/>
      <c r="LEI405" s="6"/>
      <c r="LEJ405" s="6"/>
      <c r="LEK405" s="6"/>
      <c r="LEL405" s="6"/>
      <c r="LEM405" s="6"/>
      <c r="LEN405" s="6"/>
      <c r="LEO405" s="6"/>
      <c r="LEP405" s="6"/>
      <c r="LEQ405" s="6"/>
      <c r="LER405" s="6"/>
      <c r="LES405" s="6"/>
      <c r="LET405" s="6"/>
      <c r="LEU405" s="6"/>
      <c r="LEV405" s="6"/>
      <c r="LEW405" s="6"/>
      <c r="LEX405" s="6"/>
      <c r="LEY405" s="6"/>
      <c r="LEZ405" s="6"/>
      <c r="LFA405" s="6"/>
      <c r="LFB405" s="6"/>
      <c r="LFC405" s="6"/>
      <c r="LFD405" s="6"/>
      <c r="LFE405" s="6"/>
      <c r="LFF405" s="6"/>
      <c r="LFG405" s="6"/>
      <c r="LFH405" s="6"/>
      <c r="LFI405" s="6"/>
      <c r="LFJ405" s="6"/>
      <c r="LFK405" s="6"/>
      <c r="LFL405" s="6"/>
      <c r="LFM405" s="6"/>
      <c r="LFN405" s="6"/>
      <c r="LFO405" s="6"/>
      <c r="LFP405" s="6"/>
      <c r="LFQ405" s="6"/>
      <c r="LFR405" s="6"/>
      <c r="LFS405" s="6"/>
      <c r="LFT405" s="6"/>
      <c r="LFU405" s="6"/>
      <c r="LFV405" s="6"/>
      <c r="LFW405" s="6"/>
      <c r="LFX405" s="6"/>
      <c r="LFY405" s="6"/>
      <c r="LFZ405" s="6"/>
      <c r="LGA405" s="6"/>
      <c r="LGB405" s="6"/>
      <c r="LGC405" s="6"/>
      <c r="LGD405" s="6"/>
      <c r="LGE405" s="6"/>
      <c r="LGF405" s="6"/>
      <c r="LGG405" s="6"/>
      <c r="LGH405" s="6"/>
      <c r="LGI405" s="6"/>
      <c r="LGJ405" s="6"/>
      <c r="LGK405" s="6"/>
      <c r="LGL405" s="6"/>
      <c r="LGM405" s="6"/>
      <c r="LGN405" s="6"/>
      <c r="LGO405" s="6"/>
      <c r="LGP405" s="6"/>
      <c r="LGQ405" s="6"/>
      <c r="LGR405" s="6"/>
      <c r="LGS405" s="6"/>
      <c r="LGT405" s="6"/>
      <c r="LGU405" s="6"/>
      <c r="LGV405" s="6"/>
      <c r="LGW405" s="6"/>
      <c r="LGX405" s="6"/>
      <c r="LGY405" s="6"/>
      <c r="LGZ405" s="6"/>
      <c r="LHA405" s="6"/>
      <c r="LHB405" s="6"/>
      <c r="LHC405" s="6"/>
      <c r="LHD405" s="6"/>
      <c r="LHE405" s="6"/>
      <c r="LHF405" s="6"/>
      <c r="LHG405" s="6"/>
      <c r="LHH405" s="6"/>
      <c r="LHI405" s="6"/>
      <c r="LHJ405" s="6"/>
      <c r="LHK405" s="6"/>
      <c r="LHL405" s="6"/>
      <c r="LHM405" s="6"/>
      <c r="LHN405" s="6"/>
      <c r="LHO405" s="6"/>
      <c r="LHP405" s="6"/>
      <c r="LHQ405" s="6"/>
      <c r="LHR405" s="6"/>
      <c r="LHS405" s="6"/>
      <c r="LHT405" s="6"/>
      <c r="LHU405" s="6"/>
      <c r="LHV405" s="6"/>
      <c r="LHW405" s="6"/>
      <c r="LHX405" s="6"/>
      <c r="LHY405" s="6"/>
      <c r="LHZ405" s="6"/>
      <c r="LIA405" s="6"/>
      <c r="LIB405" s="6"/>
      <c r="LIC405" s="6"/>
      <c r="LID405" s="6"/>
      <c r="LIE405" s="6"/>
      <c r="LIF405" s="6"/>
      <c r="LIG405" s="6"/>
      <c r="LIH405" s="6"/>
      <c r="LII405" s="6"/>
      <c r="LIJ405" s="6"/>
      <c r="LIK405" s="6"/>
      <c r="LIL405" s="6"/>
      <c r="LIM405" s="6"/>
      <c r="LIN405" s="6"/>
      <c r="LIO405" s="6"/>
      <c r="LIP405" s="6"/>
      <c r="LIQ405" s="6"/>
      <c r="LIR405" s="6"/>
      <c r="LIS405" s="6"/>
      <c r="LIT405" s="6"/>
      <c r="LIU405" s="6"/>
      <c r="LIV405" s="6"/>
      <c r="LIW405" s="6"/>
      <c r="LIX405" s="6"/>
      <c r="LIY405" s="6"/>
      <c r="LIZ405" s="6"/>
      <c r="LJA405" s="6"/>
      <c r="LJB405" s="6"/>
      <c r="LJC405" s="6"/>
      <c r="LJD405" s="6"/>
      <c r="LJE405" s="6"/>
      <c r="LJF405" s="6"/>
      <c r="LJG405" s="6"/>
      <c r="LJH405" s="6"/>
      <c r="LJI405" s="6"/>
      <c r="LJJ405" s="6"/>
      <c r="LJK405" s="6"/>
      <c r="LJL405" s="6"/>
      <c r="LJM405" s="6"/>
      <c r="LJN405" s="6"/>
      <c r="LJO405" s="6"/>
      <c r="LJP405" s="6"/>
      <c r="LJQ405" s="6"/>
      <c r="LJR405" s="6"/>
      <c r="LJS405" s="6"/>
      <c r="LJT405" s="6"/>
      <c r="LJU405" s="6"/>
      <c r="LJV405" s="6"/>
      <c r="LJW405" s="6"/>
      <c r="LJX405" s="6"/>
      <c r="LJY405" s="6"/>
      <c r="LJZ405" s="6"/>
      <c r="LKA405" s="6"/>
      <c r="LKB405" s="6"/>
      <c r="LKC405" s="6"/>
      <c r="LKD405" s="6"/>
      <c r="LKE405" s="6"/>
      <c r="LKF405" s="6"/>
      <c r="LKG405" s="6"/>
      <c r="LKH405" s="6"/>
      <c r="LKI405" s="6"/>
      <c r="LKJ405" s="6"/>
      <c r="LKK405" s="6"/>
      <c r="LKL405" s="6"/>
      <c r="LKM405" s="6"/>
      <c r="LKN405" s="6"/>
      <c r="LKO405" s="6"/>
      <c r="LKP405" s="6"/>
      <c r="LKQ405" s="6"/>
      <c r="LKR405" s="6"/>
      <c r="LKS405" s="6"/>
      <c r="LKT405" s="6"/>
      <c r="LKU405" s="6"/>
      <c r="LKV405" s="6"/>
      <c r="LKW405" s="6"/>
      <c r="LKX405" s="6"/>
      <c r="LKY405" s="6"/>
      <c r="LKZ405" s="6"/>
      <c r="LLA405" s="6"/>
      <c r="LLB405" s="6"/>
      <c r="LLC405" s="6"/>
      <c r="LLD405" s="6"/>
      <c r="LLE405" s="6"/>
      <c r="LLF405" s="6"/>
      <c r="LLG405" s="6"/>
      <c r="LLH405" s="6"/>
      <c r="LLI405" s="6"/>
      <c r="LLJ405" s="6"/>
      <c r="LLK405" s="6"/>
      <c r="LLL405" s="6"/>
      <c r="LLM405" s="6"/>
      <c r="LLN405" s="6"/>
      <c r="LLO405" s="6"/>
      <c r="LLP405" s="6"/>
      <c r="LLQ405" s="6"/>
      <c r="LLR405" s="6"/>
      <c r="LLS405" s="6"/>
      <c r="LLT405" s="6"/>
      <c r="LLU405" s="6"/>
      <c r="LLV405" s="6"/>
      <c r="LLW405" s="6"/>
      <c r="LLX405" s="6"/>
      <c r="LLY405" s="6"/>
      <c r="LLZ405" s="6"/>
      <c r="LMA405" s="6"/>
      <c r="LMB405" s="6"/>
      <c r="LMC405" s="6"/>
      <c r="LMD405" s="6"/>
      <c r="LME405" s="6"/>
      <c r="LMF405" s="6"/>
      <c r="LMG405" s="6"/>
      <c r="LMH405" s="6"/>
      <c r="LMI405" s="6"/>
      <c r="LMJ405" s="6"/>
      <c r="LMK405" s="6"/>
      <c r="LML405" s="6"/>
      <c r="LMM405" s="6"/>
      <c r="LMN405" s="6"/>
      <c r="LMO405" s="6"/>
      <c r="LMP405" s="6"/>
      <c r="LMQ405" s="6"/>
      <c r="LMR405" s="6"/>
      <c r="LMS405" s="6"/>
      <c r="LMT405" s="6"/>
      <c r="LMU405" s="6"/>
      <c r="LMV405" s="6"/>
      <c r="LMW405" s="6"/>
      <c r="LMX405" s="6"/>
      <c r="LMY405" s="6"/>
      <c r="LMZ405" s="6"/>
      <c r="LNA405" s="6"/>
      <c r="LNB405" s="6"/>
      <c r="LNC405" s="6"/>
      <c r="LND405" s="6"/>
      <c r="LNE405" s="6"/>
      <c r="LNF405" s="6"/>
      <c r="LNG405" s="6"/>
      <c r="LNH405" s="6"/>
      <c r="LNI405" s="6"/>
      <c r="LNJ405" s="6"/>
      <c r="LNK405" s="6"/>
      <c r="LNL405" s="6"/>
      <c r="LNM405" s="6"/>
      <c r="LNN405" s="6"/>
      <c r="LNO405" s="6"/>
      <c r="LNP405" s="6"/>
      <c r="LNQ405" s="6"/>
      <c r="LNR405" s="6"/>
      <c r="LNS405" s="6"/>
      <c r="LNT405" s="6"/>
      <c r="LNU405" s="6"/>
      <c r="LNV405" s="6"/>
      <c r="LNW405" s="6"/>
      <c r="LNX405" s="6"/>
      <c r="LNY405" s="6"/>
      <c r="LNZ405" s="6"/>
      <c r="LOA405" s="6"/>
      <c r="LOB405" s="6"/>
      <c r="LOC405" s="6"/>
      <c r="LOD405" s="6"/>
      <c r="LOE405" s="6"/>
      <c r="LOF405" s="6"/>
      <c r="LOG405" s="6"/>
      <c r="LOH405" s="6"/>
      <c r="LOI405" s="6"/>
      <c r="LOJ405" s="6"/>
      <c r="LOK405" s="6"/>
      <c r="LOL405" s="6"/>
      <c r="LOM405" s="6"/>
      <c r="LON405" s="6"/>
      <c r="LOO405" s="6"/>
      <c r="LOP405" s="6"/>
      <c r="LOQ405" s="6"/>
      <c r="LOR405" s="6"/>
      <c r="LOS405" s="6"/>
      <c r="LOT405" s="6"/>
      <c r="LOU405" s="6"/>
      <c r="LOV405" s="6"/>
      <c r="LOW405" s="6"/>
      <c r="LOX405" s="6"/>
      <c r="LOY405" s="6"/>
      <c r="LOZ405" s="6"/>
      <c r="LPA405" s="6"/>
      <c r="LPB405" s="6"/>
      <c r="LPC405" s="6"/>
      <c r="LPD405" s="6"/>
      <c r="LPE405" s="6"/>
      <c r="LPF405" s="6"/>
      <c r="LPG405" s="6"/>
      <c r="LPH405" s="6"/>
      <c r="LPI405" s="6"/>
      <c r="LPJ405" s="6"/>
      <c r="LPK405" s="6"/>
      <c r="LPL405" s="6"/>
      <c r="LPM405" s="6"/>
      <c r="LPN405" s="6"/>
      <c r="LPO405" s="6"/>
      <c r="LPP405" s="6"/>
      <c r="LPQ405" s="6"/>
      <c r="LPR405" s="6"/>
      <c r="LPS405" s="6"/>
      <c r="LPT405" s="6"/>
      <c r="LPU405" s="6"/>
      <c r="LPV405" s="6"/>
      <c r="LPW405" s="6"/>
      <c r="LPX405" s="6"/>
      <c r="LPY405" s="6"/>
      <c r="LPZ405" s="6"/>
      <c r="LQA405" s="6"/>
      <c r="LQB405" s="6"/>
      <c r="LQC405" s="6"/>
      <c r="LQD405" s="6"/>
      <c r="LQE405" s="6"/>
      <c r="LQF405" s="6"/>
      <c r="LQG405" s="6"/>
      <c r="LQH405" s="6"/>
      <c r="LQI405" s="6"/>
      <c r="LQJ405" s="6"/>
      <c r="LQK405" s="6"/>
      <c r="LQL405" s="6"/>
      <c r="LQM405" s="6"/>
      <c r="LQN405" s="6"/>
      <c r="LQO405" s="6"/>
      <c r="LQP405" s="6"/>
      <c r="LQQ405" s="6"/>
      <c r="LQR405" s="6"/>
      <c r="LQS405" s="6"/>
      <c r="LQT405" s="6"/>
      <c r="LQU405" s="6"/>
      <c r="LQV405" s="6"/>
      <c r="LQW405" s="6"/>
      <c r="LQX405" s="6"/>
      <c r="LQY405" s="6"/>
      <c r="LQZ405" s="6"/>
      <c r="LRA405" s="6"/>
      <c r="LRB405" s="6"/>
      <c r="LRC405" s="6"/>
      <c r="LRD405" s="6"/>
      <c r="LRE405" s="6"/>
      <c r="LRF405" s="6"/>
      <c r="LRG405" s="6"/>
      <c r="LRH405" s="6"/>
      <c r="LRI405" s="6"/>
      <c r="LRJ405" s="6"/>
      <c r="LRK405" s="6"/>
      <c r="LRL405" s="6"/>
      <c r="LRM405" s="6"/>
      <c r="LRN405" s="6"/>
      <c r="LRO405" s="6"/>
      <c r="LRP405" s="6"/>
      <c r="LRQ405" s="6"/>
      <c r="LRR405" s="6"/>
      <c r="LRS405" s="6"/>
      <c r="LRT405" s="6"/>
      <c r="LRU405" s="6"/>
      <c r="LRV405" s="6"/>
      <c r="LRW405" s="6"/>
      <c r="LRX405" s="6"/>
      <c r="LRY405" s="6"/>
      <c r="LRZ405" s="6"/>
      <c r="LSA405" s="6"/>
      <c r="LSB405" s="6"/>
      <c r="LSC405" s="6"/>
      <c r="LSD405" s="6"/>
      <c r="LSE405" s="6"/>
      <c r="LSF405" s="6"/>
      <c r="LSG405" s="6"/>
      <c r="LSH405" s="6"/>
      <c r="LSI405" s="6"/>
      <c r="LSJ405" s="6"/>
      <c r="LSK405" s="6"/>
      <c r="LSL405" s="6"/>
      <c r="LSM405" s="6"/>
      <c r="LSN405" s="6"/>
      <c r="LSO405" s="6"/>
      <c r="LSP405" s="6"/>
      <c r="LSQ405" s="6"/>
      <c r="LSR405" s="6"/>
      <c r="LSS405" s="6"/>
      <c r="LST405" s="6"/>
      <c r="LSU405" s="6"/>
      <c r="LSV405" s="6"/>
      <c r="LSW405" s="6"/>
      <c r="LSX405" s="6"/>
      <c r="LSY405" s="6"/>
      <c r="LSZ405" s="6"/>
      <c r="LTA405" s="6"/>
      <c r="LTB405" s="6"/>
      <c r="LTC405" s="6"/>
      <c r="LTD405" s="6"/>
      <c r="LTE405" s="6"/>
      <c r="LTF405" s="6"/>
      <c r="LTG405" s="6"/>
      <c r="LTH405" s="6"/>
      <c r="LTI405" s="6"/>
      <c r="LTJ405" s="6"/>
      <c r="LTK405" s="6"/>
      <c r="LTL405" s="6"/>
      <c r="LTM405" s="6"/>
      <c r="LTN405" s="6"/>
      <c r="LTO405" s="6"/>
      <c r="LTP405" s="6"/>
      <c r="LTQ405" s="6"/>
      <c r="LTR405" s="6"/>
      <c r="LTS405" s="6"/>
      <c r="LTT405" s="6"/>
      <c r="LTU405" s="6"/>
      <c r="LTV405" s="6"/>
      <c r="LTW405" s="6"/>
      <c r="LTX405" s="6"/>
      <c r="LTY405" s="6"/>
      <c r="LTZ405" s="6"/>
      <c r="LUA405" s="6"/>
      <c r="LUB405" s="6"/>
      <c r="LUC405" s="6"/>
      <c r="LUD405" s="6"/>
      <c r="LUE405" s="6"/>
      <c r="LUF405" s="6"/>
      <c r="LUG405" s="6"/>
      <c r="LUH405" s="6"/>
      <c r="LUI405" s="6"/>
      <c r="LUJ405" s="6"/>
      <c r="LUK405" s="6"/>
      <c r="LUL405" s="6"/>
      <c r="LUM405" s="6"/>
      <c r="LUN405" s="6"/>
      <c r="LUO405" s="6"/>
      <c r="LUP405" s="6"/>
      <c r="LUQ405" s="6"/>
      <c r="LUR405" s="6"/>
      <c r="LUS405" s="6"/>
      <c r="LUT405" s="6"/>
      <c r="LUU405" s="6"/>
      <c r="LUV405" s="6"/>
      <c r="LUW405" s="6"/>
      <c r="LUX405" s="6"/>
      <c r="LUY405" s="6"/>
      <c r="LUZ405" s="6"/>
      <c r="LVA405" s="6"/>
      <c r="LVB405" s="6"/>
      <c r="LVC405" s="6"/>
      <c r="LVD405" s="6"/>
      <c r="LVE405" s="6"/>
      <c r="LVF405" s="6"/>
      <c r="LVG405" s="6"/>
      <c r="LVH405" s="6"/>
      <c r="LVI405" s="6"/>
      <c r="LVJ405" s="6"/>
      <c r="LVK405" s="6"/>
      <c r="LVL405" s="6"/>
      <c r="LVM405" s="6"/>
      <c r="LVN405" s="6"/>
      <c r="LVO405" s="6"/>
      <c r="LVP405" s="6"/>
      <c r="LVQ405" s="6"/>
      <c r="LVR405" s="6"/>
      <c r="LVS405" s="6"/>
      <c r="LVT405" s="6"/>
      <c r="LVU405" s="6"/>
      <c r="LVV405" s="6"/>
      <c r="LVW405" s="6"/>
      <c r="LVX405" s="6"/>
      <c r="LVY405" s="6"/>
      <c r="LVZ405" s="6"/>
      <c r="LWA405" s="6"/>
      <c r="LWB405" s="6"/>
      <c r="LWC405" s="6"/>
      <c r="LWD405" s="6"/>
      <c r="LWE405" s="6"/>
      <c r="LWF405" s="6"/>
      <c r="LWG405" s="6"/>
      <c r="LWH405" s="6"/>
      <c r="LWI405" s="6"/>
      <c r="LWJ405" s="6"/>
      <c r="LWK405" s="6"/>
      <c r="LWL405" s="6"/>
      <c r="LWM405" s="6"/>
      <c r="LWN405" s="6"/>
      <c r="LWO405" s="6"/>
      <c r="LWP405" s="6"/>
      <c r="LWQ405" s="6"/>
      <c r="LWR405" s="6"/>
      <c r="LWS405" s="6"/>
      <c r="LWT405" s="6"/>
      <c r="LWU405" s="6"/>
      <c r="LWV405" s="6"/>
      <c r="LWW405" s="6"/>
      <c r="LWX405" s="6"/>
      <c r="LWY405" s="6"/>
      <c r="LWZ405" s="6"/>
      <c r="LXA405" s="6"/>
      <c r="LXB405" s="6"/>
      <c r="LXC405" s="6"/>
      <c r="LXD405" s="6"/>
      <c r="LXE405" s="6"/>
      <c r="LXF405" s="6"/>
      <c r="LXG405" s="6"/>
      <c r="LXH405" s="6"/>
      <c r="LXI405" s="6"/>
      <c r="LXJ405" s="6"/>
      <c r="LXK405" s="6"/>
      <c r="LXL405" s="6"/>
      <c r="LXM405" s="6"/>
      <c r="LXN405" s="6"/>
      <c r="LXO405" s="6"/>
      <c r="LXP405" s="6"/>
      <c r="LXQ405" s="6"/>
      <c r="LXR405" s="6"/>
      <c r="LXS405" s="6"/>
      <c r="LXT405" s="6"/>
      <c r="LXU405" s="6"/>
      <c r="LXV405" s="6"/>
      <c r="LXW405" s="6"/>
      <c r="LXX405" s="6"/>
      <c r="LXY405" s="6"/>
      <c r="LXZ405" s="6"/>
      <c r="LYA405" s="6"/>
      <c r="LYB405" s="6"/>
      <c r="LYC405" s="6"/>
      <c r="LYD405" s="6"/>
      <c r="LYE405" s="6"/>
      <c r="LYF405" s="6"/>
      <c r="LYG405" s="6"/>
      <c r="LYH405" s="6"/>
      <c r="LYI405" s="6"/>
      <c r="LYJ405" s="6"/>
      <c r="LYK405" s="6"/>
      <c r="LYL405" s="6"/>
      <c r="LYM405" s="6"/>
      <c r="LYN405" s="6"/>
      <c r="LYO405" s="6"/>
      <c r="LYP405" s="6"/>
      <c r="LYQ405" s="6"/>
      <c r="LYR405" s="6"/>
      <c r="LYS405" s="6"/>
      <c r="LYT405" s="6"/>
      <c r="LYU405" s="6"/>
      <c r="LYV405" s="6"/>
      <c r="LYW405" s="6"/>
      <c r="LYX405" s="6"/>
      <c r="LYY405" s="6"/>
      <c r="LYZ405" s="6"/>
      <c r="LZA405" s="6"/>
      <c r="LZB405" s="6"/>
      <c r="LZC405" s="6"/>
      <c r="LZD405" s="6"/>
      <c r="LZE405" s="6"/>
      <c r="LZF405" s="6"/>
      <c r="LZG405" s="6"/>
      <c r="LZH405" s="6"/>
      <c r="LZI405" s="6"/>
      <c r="LZJ405" s="6"/>
      <c r="LZK405" s="6"/>
      <c r="LZL405" s="6"/>
      <c r="LZM405" s="6"/>
      <c r="LZN405" s="6"/>
      <c r="LZO405" s="6"/>
      <c r="LZP405" s="6"/>
      <c r="LZQ405" s="6"/>
      <c r="LZR405" s="6"/>
      <c r="LZS405" s="6"/>
      <c r="LZT405" s="6"/>
      <c r="LZU405" s="6"/>
      <c r="LZV405" s="6"/>
      <c r="LZW405" s="6"/>
      <c r="LZX405" s="6"/>
      <c r="LZY405" s="6"/>
      <c r="LZZ405" s="6"/>
      <c r="MAA405" s="6"/>
      <c r="MAB405" s="6"/>
      <c r="MAC405" s="6"/>
      <c r="MAD405" s="6"/>
      <c r="MAE405" s="6"/>
      <c r="MAF405" s="6"/>
      <c r="MAG405" s="6"/>
      <c r="MAH405" s="6"/>
      <c r="MAI405" s="6"/>
      <c r="MAJ405" s="6"/>
      <c r="MAK405" s="6"/>
      <c r="MAL405" s="6"/>
      <c r="MAM405" s="6"/>
      <c r="MAN405" s="6"/>
      <c r="MAO405" s="6"/>
      <c r="MAP405" s="6"/>
      <c r="MAQ405" s="6"/>
      <c r="MAR405" s="6"/>
      <c r="MAS405" s="6"/>
      <c r="MAT405" s="6"/>
      <c r="MAU405" s="6"/>
      <c r="MAV405" s="6"/>
      <c r="MAW405" s="6"/>
      <c r="MAX405" s="6"/>
      <c r="MAY405" s="6"/>
      <c r="MAZ405" s="6"/>
      <c r="MBA405" s="6"/>
      <c r="MBB405" s="6"/>
      <c r="MBC405" s="6"/>
      <c r="MBD405" s="6"/>
      <c r="MBE405" s="6"/>
      <c r="MBF405" s="6"/>
      <c r="MBG405" s="6"/>
      <c r="MBH405" s="6"/>
      <c r="MBI405" s="6"/>
      <c r="MBJ405" s="6"/>
      <c r="MBK405" s="6"/>
      <c r="MBL405" s="6"/>
      <c r="MBM405" s="6"/>
      <c r="MBN405" s="6"/>
      <c r="MBO405" s="6"/>
      <c r="MBP405" s="6"/>
      <c r="MBQ405" s="6"/>
      <c r="MBR405" s="6"/>
      <c r="MBS405" s="6"/>
      <c r="MBT405" s="6"/>
      <c r="MBU405" s="6"/>
      <c r="MBV405" s="6"/>
      <c r="MBW405" s="6"/>
      <c r="MBX405" s="6"/>
      <c r="MBY405" s="6"/>
      <c r="MBZ405" s="6"/>
      <c r="MCA405" s="6"/>
      <c r="MCB405" s="6"/>
      <c r="MCC405" s="6"/>
      <c r="MCD405" s="6"/>
      <c r="MCE405" s="6"/>
      <c r="MCF405" s="6"/>
      <c r="MCG405" s="6"/>
      <c r="MCH405" s="6"/>
      <c r="MCI405" s="6"/>
      <c r="MCJ405" s="6"/>
      <c r="MCK405" s="6"/>
      <c r="MCL405" s="6"/>
      <c r="MCM405" s="6"/>
      <c r="MCN405" s="6"/>
      <c r="MCO405" s="6"/>
      <c r="MCP405" s="6"/>
      <c r="MCQ405" s="6"/>
      <c r="MCR405" s="6"/>
      <c r="MCS405" s="6"/>
      <c r="MCT405" s="6"/>
      <c r="MCU405" s="6"/>
      <c r="MCV405" s="6"/>
      <c r="MCW405" s="6"/>
      <c r="MCX405" s="6"/>
      <c r="MCY405" s="6"/>
      <c r="MCZ405" s="6"/>
      <c r="MDA405" s="6"/>
      <c r="MDB405" s="6"/>
      <c r="MDC405" s="6"/>
      <c r="MDD405" s="6"/>
      <c r="MDE405" s="6"/>
      <c r="MDF405" s="6"/>
      <c r="MDG405" s="6"/>
      <c r="MDH405" s="6"/>
      <c r="MDI405" s="6"/>
      <c r="MDJ405" s="6"/>
      <c r="MDK405" s="6"/>
      <c r="MDL405" s="6"/>
      <c r="MDM405" s="6"/>
      <c r="MDN405" s="6"/>
      <c r="MDO405" s="6"/>
      <c r="MDP405" s="6"/>
      <c r="MDQ405" s="6"/>
      <c r="MDR405" s="6"/>
      <c r="MDS405" s="6"/>
      <c r="MDT405" s="6"/>
      <c r="MDU405" s="6"/>
      <c r="MDV405" s="6"/>
      <c r="MDW405" s="6"/>
      <c r="MDX405" s="6"/>
      <c r="MDY405" s="6"/>
      <c r="MDZ405" s="6"/>
      <c r="MEA405" s="6"/>
      <c r="MEB405" s="6"/>
      <c r="MEC405" s="6"/>
      <c r="MED405" s="6"/>
      <c r="MEE405" s="6"/>
      <c r="MEF405" s="6"/>
      <c r="MEG405" s="6"/>
      <c r="MEH405" s="6"/>
      <c r="MEI405" s="6"/>
      <c r="MEJ405" s="6"/>
      <c r="MEK405" s="6"/>
      <c r="MEL405" s="6"/>
      <c r="MEM405" s="6"/>
      <c r="MEN405" s="6"/>
      <c r="MEO405" s="6"/>
      <c r="MEP405" s="6"/>
      <c r="MEQ405" s="6"/>
      <c r="MER405" s="6"/>
      <c r="MES405" s="6"/>
      <c r="MET405" s="6"/>
      <c r="MEU405" s="6"/>
      <c r="MEV405" s="6"/>
      <c r="MEW405" s="6"/>
      <c r="MEX405" s="6"/>
      <c r="MEY405" s="6"/>
      <c r="MEZ405" s="6"/>
      <c r="MFA405" s="6"/>
      <c r="MFB405" s="6"/>
      <c r="MFC405" s="6"/>
      <c r="MFD405" s="6"/>
      <c r="MFE405" s="6"/>
      <c r="MFF405" s="6"/>
      <c r="MFG405" s="6"/>
      <c r="MFH405" s="6"/>
      <c r="MFI405" s="6"/>
      <c r="MFJ405" s="6"/>
      <c r="MFK405" s="6"/>
      <c r="MFL405" s="6"/>
      <c r="MFM405" s="6"/>
      <c r="MFN405" s="6"/>
      <c r="MFO405" s="6"/>
      <c r="MFP405" s="6"/>
      <c r="MFQ405" s="6"/>
      <c r="MFR405" s="6"/>
      <c r="MFS405" s="6"/>
      <c r="MFT405" s="6"/>
      <c r="MFU405" s="6"/>
      <c r="MFV405" s="6"/>
      <c r="MFW405" s="6"/>
      <c r="MFX405" s="6"/>
      <c r="MFY405" s="6"/>
      <c r="MFZ405" s="6"/>
      <c r="MGA405" s="6"/>
      <c r="MGB405" s="6"/>
      <c r="MGC405" s="6"/>
      <c r="MGD405" s="6"/>
      <c r="MGE405" s="6"/>
      <c r="MGF405" s="6"/>
      <c r="MGG405" s="6"/>
      <c r="MGH405" s="6"/>
      <c r="MGI405" s="6"/>
      <c r="MGJ405" s="6"/>
      <c r="MGK405" s="6"/>
      <c r="MGL405" s="6"/>
      <c r="MGM405" s="6"/>
      <c r="MGN405" s="6"/>
      <c r="MGO405" s="6"/>
      <c r="MGP405" s="6"/>
      <c r="MGQ405" s="6"/>
      <c r="MGR405" s="6"/>
      <c r="MGS405" s="6"/>
      <c r="MGT405" s="6"/>
      <c r="MGU405" s="6"/>
      <c r="MGV405" s="6"/>
      <c r="MGW405" s="6"/>
      <c r="MGX405" s="6"/>
      <c r="MGY405" s="6"/>
      <c r="MGZ405" s="6"/>
      <c r="MHA405" s="6"/>
      <c r="MHB405" s="6"/>
      <c r="MHC405" s="6"/>
      <c r="MHD405" s="6"/>
      <c r="MHE405" s="6"/>
      <c r="MHF405" s="6"/>
      <c r="MHG405" s="6"/>
      <c r="MHH405" s="6"/>
      <c r="MHI405" s="6"/>
      <c r="MHJ405" s="6"/>
      <c r="MHK405" s="6"/>
      <c r="MHL405" s="6"/>
      <c r="MHM405" s="6"/>
      <c r="MHN405" s="6"/>
      <c r="MHO405" s="6"/>
      <c r="MHP405" s="6"/>
      <c r="MHQ405" s="6"/>
      <c r="MHR405" s="6"/>
      <c r="MHS405" s="6"/>
      <c r="MHT405" s="6"/>
      <c r="MHU405" s="6"/>
      <c r="MHV405" s="6"/>
      <c r="MHW405" s="6"/>
      <c r="MHX405" s="6"/>
      <c r="MHY405" s="6"/>
      <c r="MHZ405" s="6"/>
      <c r="MIA405" s="6"/>
      <c r="MIB405" s="6"/>
      <c r="MIC405" s="6"/>
      <c r="MID405" s="6"/>
      <c r="MIE405" s="6"/>
      <c r="MIF405" s="6"/>
      <c r="MIG405" s="6"/>
      <c r="MIH405" s="6"/>
      <c r="MII405" s="6"/>
      <c r="MIJ405" s="6"/>
      <c r="MIK405" s="6"/>
      <c r="MIL405" s="6"/>
      <c r="MIM405" s="6"/>
      <c r="MIN405" s="6"/>
      <c r="MIO405" s="6"/>
      <c r="MIP405" s="6"/>
      <c r="MIQ405" s="6"/>
      <c r="MIR405" s="6"/>
      <c r="MIS405" s="6"/>
      <c r="MIT405" s="6"/>
      <c r="MIU405" s="6"/>
      <c r="MIV405" s="6"/>
      <c r="MIW405" s="6"/>
      <c r="MIX405" s="6"/>
      <c r="MIY405" s="6"/>
      <c r="MIZ405" s="6"/>
      <c r="MJA405" s="6"/>
      <c r="MJB405" s="6"/>
      <c r="MJC405" s="6"/>
      <c r="MJD405" s="6"/>
      <c r="MJE405" s="6"/>
      <c r="MJF405" s="6"/>
      <c r="MJG405" s="6"/>
      <c r="MJH405" s="6"/>
      <c r="MJI405" s="6"/>
      <c r="MJJ405" s="6"/>
      <c r="MJK405" s="6"/>
      <c r="MJL405" s="6"/>
      <c r="MJM405" s="6"/>
      <c r="MJN405" s="6"/>
      <c r="MJO405" s="6"/>
      <c r="MJP405" s="6"/>
      <c r="MJQ405" s="6"/>
      <c r="MJR405" s="6"/>
      <c r="MJS405" s="6"/>
      <c r="MJT405" s="6"/>
      <c r="MJU405" s="6"/>
      <c r="MJV405" s="6"/>
      <c r="MJW405" s="6"/>
      <c r="MJX405" s="6"/>
      <c r="MJY405" s="6"/>
      <c r="MJZ405" s="6"/>
      <c r="MKA405" s="6"/>
      <c r="MKB405" s="6"/>
      <c r="MKC405" s="6"/>
      <c r="MKD405" s="6"/>
      <c r="MKE405" s="6"/>
      <c r="MKF405" s="6"/>
      <c r="MKG405" s="6"/>
      <c r="MKH405" s="6"/>
      <c r="MKI405" s="6"/>
      <c r="MKJ405" s="6"/>
      <c r="MKK405" s="6"/>
      <c r="MKL405" s="6"/>
      <c r="MKM405" s="6"/>
      <c r="MKN405" s="6"/>
      <c r="MKO405" s="6"/>
      <c r="MKP405" s="6"/>
      <c r="MKQ405" s="6"/>
      <c r="MKR405" s="6"/>
      <c r="MKS405" s="6"/>
      <c r="MKT405" s="6"/>
      <c r="MKU405" s="6"/>
      <c r="MKV405" s="6"/>
      <c r="MKW405" s="6"/>
      <c r="MKX405" s="6"/>
      <c r="MKY405" s="6"/>
      <c r="MKZ405" s="6"/>
      <c r="MLA405" s="6"/>
      <c r="MLB405" s="6"/>
      <c r="MLC405" s="6"/>
      <c r="MLD405" s="6"/>
      <c r="MLE405" s="6"/>
      <c r="MLF405" s="6"/>
      <c r="MLG405" s="6"/>
      <c r="MLH405" s="6"/>
      <c r="MLI405" s="6"/>
      <c r="MLJ405" s="6"/>
      <c r="MLK405" s="6"/>
      <c r="MLL405" s="6"/>
      <c r="MLM405" s="6"/>
      <c r="MLN405" s="6"/>
      <c r="MLO405" s="6"/>
      <c r="MLP405" s="6"/>
      <c r="MLQ405" s="6"/>
      <c r="MLR405" s="6"/>
      <c r="MLS405" s="6"/>
      <c r="MLT405" s="6"/>
      <c r="MLU405" s="6"/>
      <c r="MLV405" s="6"/>
      <c r="MLW405" s="6"/>
      <c r="MLX405" s="6"/>
      <c r="MLY405" s="6"/>
      <c r="MLZ405" s="6"/>
      <c r="MMA405" s="6"/>
      <c r="MMB405" s="6"/>
      <c r="MMC405" s="6"/>
      <c r="MMD405" s="6"/>
      <c r="MME405" s="6"/>
      <c r="MMF405" s="6"/>
      <c r="MMG405" s="6"/>
      <c r="MMH405" s="6"/>
      <c r="MMI405" s="6"/>
      <c r="MMJ405" s="6"/>
      <c r="MMK405" s="6"/>
      <c r="MML405" s="6"/>
      <c r="MMM405" s="6"/>
      <c r="MMN405" s="6"/>
      <c r="MMO405" s="6"/>
      <c r="MMP405" s="6"/>
      <c r="MMQ405" s="6"/>
      <c r="MMR405" s="6"/>
      <c r="MMS405" s="6"/>
      <c r="MMT405" s="6"/>
      <c r="MMU405" s="6"/>
      <c r="MMV405" s="6"/>
      <c r="MMW405" s="6"/>
      <c r="MMX405" s="6"/>
      <c r="MMY405" s="6"/>
      <c r="MMZ405" s="6"/>
      <c r="MNA405" s="6"/>
      <c r="MNB405" s="6"/>
      <c r="MNC405" s="6"/>
      <c r="MND405" s="6"/>
      <c r="MNE405" s="6"/>
      <c r="MNF405" s="6"/>
      <c r="MNG405" s="6"/>
      <c r="MNH405" s="6"/>
      <c r="MNI405" s="6"/>
      <c r="MNJ405" s="6"/>
      <c r="MNK405" s="6"/>
      <c r="MNL405" s="6"/>
      <c r="MNM405" s="6"/>
      <c r="MNN405" s="6"/>
      <c r="MNO405" s="6"/>
      <c r="MNP405" s="6"/>
      <c r="MNQ405" s="6"/>
      <c r="MNR405" s="6"/>
      <c r="MNS405" s="6"/>
      <c r="MNT405" s="6"/>
      <c r="MNU405" s="6"/>
      <c r="MNV405" s="6"/>
      <c r="MNW405" s="6"/>
      <c r="MNX405" s="6"/>
      <c r="MNY405" s="6"/>
      <c r="MNZ405" s="6"/>
      <c r="MOA405" s="6"/>
      <c r="MOB405" s="6"/>
      <c r="MOC405" s="6"/>
      <c r="MOD405" s="6"/>
      <c r="MOE405" s="6"/>
      <c r="MOF405" s="6"/>
      <c r="MOG405" s="6"/>
      <c r="MOH405" s="6"/>
      <c r="MOI405" s="6"/>
      <c r="MOJ405" s="6"/>
      <c r="MOK405" s="6"/>
      <c r="MOL405" s="6"/>
      <c r="MOM405" s="6"/>
      <c r="MON405" s="6"/>
      <c r="MOO405" s="6"/>
      <c r="MOP405" s="6"/>
      <c r="MOQ405" s="6"/>
      <c r="MOR405" s="6"/>
      <c r="MOS405" s="6"/>
      <c r="MOT405" s="6"/>
      <c r="MOU405" s="6"/>
      <c r="MOV405" s="6"/>
      <c r="MOW405" s="6"/>
      <c r="MOX405" s="6"/>
      <c r="MOY405" s="6"/>
      <c r="MOZ405" s="6"/>
      <c r="MPA405" s="6"/>
      <c r="MPB405" s="6"/>
      <c r="MPC405" s="6"/>
      <c r="MPD405" s="6"/>
      <c r="MPE405" s="6"/>
      <c r="MPF405" s="6"/>
      <c r="MPG405" s="6"/>
      <c r="MPH405" s="6"/>
      <c r="MPI405" s="6"/>
      <c r="MPJ405" s="6"/>
      <c r="MPK405" s="6"/>
      <c r="MPL405" s="6"/>
      <c r="MPM405" s="6"/>
      <c r="MPN405" s="6"/>
      <c r="MPO405" s="6"/>
      <c r="MPP405" s="6"/>
      <c r="MPQ405" s="6"/>
      <c r="MPR405" s="6"/>
      <c r="MPS405" s="6"/>
      <c r="MPT405" s="6"/>
      <c r="MPU405" s="6"/>
      <c r="MPV405" s="6"/>
      <c r="MPW405" s="6"/>
      <c r="MPX405" s="6"/>
      <c r="MPY405" s="6"/>
      <c r="MPZ405" s="6"/>
      <c r="MQA405" s="6"/>
      <c r="MQB405" s="6"/>
      <c r="MQC405" s="6"/>
      <c r="MQD405" s="6"/>
      <c r="MQE405" s="6"/>
      <c r="MQF405" s="6"/>
      <c r="MQG405" s="6"/>
      <c r="MQH405" s="6"/>
      <c r="MQI405" s="6"/>
      <c r="MQJ405" s="6"/>
      <c r="MQK405" s="6"/>
      <c r="MQL405" s="6"/>
      <c r="MQM405" s="6"/>
      <c r="MQN405" s="6"/>
      <c r="MQO405" s="6"/>
      <c r="MQP405" s="6"/>
      <c r="MQQ405" s="6"/>
      <c r="MQR405" s="6"/>
      <c r="MQS405" s="6"/>
      <c r="MQT405" s="6"/>
      <c r="MQU405" s="6"/>
      <c r="MQV405" s="6"/>
      <c r="MQW405" s="6"/>
      <c r="MQX405" s="6"/>
      <c r="MQY405" s="6"/>
      <c r="MQZ405" s="6"/>
      <c r="MRA405" s="6"/>
      <c r="MRB405" s="6"/>
      <c r="MRC405" s="6"/>
      <c r="MRD405" s="6"/>
      <c r="MRE405" s="6"/>
      <c r="MRF405" s="6"/>
      <c r="MRG405" s="6"/>
      <c r="MRH405" s="6"/>
      <c r="MRI405" s="6"/>
      <c r="MRJ405" s="6"/>
      <c r="MRK405" s="6"/>
      <c r="MRL405" s="6"/>
      <c r="MRM405" s="6"/>
      <c r="MRN405" s="6"/>
      <c r="MRO405" s="6"/>
      <c r="MRP405" s="6"/>
      <c r="MRQ405" s="6"/>
      <c r="MRR405" s="6"/>
      <c r="MRS405" s="6"/>
      <c r="MRT405" s="6"/>
      <c r="MRU405" s="6"/>
      <c r="MRV405" s="6"/>
      <c r="MRW405" s="6"/>
      <c r="MRX405" s="6"/>
      <c r="MRY405" s="6"/>
      <c r="MRZ405" s="6"/>
      <c r="MSA405" s="6"/>
      <c r="MSB405" s="6"/>
      <c r="MSC405" s="6"/>
      <c r="MSD405" s="6"/>
      <c r="MSE405" s="6"/>
      <c r="MSF405" s="6"/>
      <c r="MSG405" s="6"/>
      <c r="MSH405" s="6"/>
      <c r="MSI405" s="6"/>
      <c r="MSJ405" s="6"/>
      <c r="MSK405" s="6"/>
      <c r="MSL405" s="6"/>
      <c r="MSM405" s="6"/>
      <c r="MSN405" s="6"/>
      <c r="MSO405" s="6"/>
      <c r="MSP405" s="6"/>
      <c r="MSQ405" s="6"/>
      <c r="MSR405" s="6"/>
      <c r="MSS405" s="6"/>
      <c r="MST405" s="6"/>
      <c r="MSU405" s="6"/>
      <c r="MSV405" s="6"/>
      <c r="MSW405" s="6"/>
      <c r="MSX405" s="6"/>
      <c r="MSY405" s="6"/>
      <c r="MSZ405" s="6"/>
      <c r="MTA405" s="6"/>
      <c r="MTB405" s="6"/>
      <c r="MTC405" s="6"/>
      <c r="MTD405" s="6"/>
      <c r="MTE405" s="6"/>
      <c r="MTF405" s="6"/>
      <c r="MTG405" s="6"/>
      <c r="MTH405" s="6"/>
      <c r="MTI405" s="6"/>
      <c r="MTJ405" s="6"/>
      <c r="MTK405" s="6"/>
      <c r="MTL405" s="6"/>
      <c r="MTM405" s="6"/>
      <c r="MTN405" s="6"/>
      <c r="MTO405" s="6"/>
      <c r="MTP405" s="6"/>
      <c r="MTQ405" s="6"/>
      <c r="MTR405" s="6"/>
      <c r="MTS405" s="6"/>
      <c r="MTT405" s="6"/>
      <c r="MTU405" s="6"/>
      <c r="MTV405" s="6"/>
      <c r="MTW405" s="6"/>
      <c r="MTX405" s="6"/>
      <c r="MTY405" s="6"/>
      <c r="MTZ405" s="6"/>
      <c r="MUA405" s="6"/>
      <c r="MUB405" s="6"/>
      <c r="MUC405" s="6"/>
      <c r="MUD405" s="6"/>
      <c r="MUE405" s="6"/>
      <c r="MUF405" s="6"/>
      <c r="MUG405" s="6"/>
      <c r="MUH405" s="6"/>
      <c r="MUI405" s="6"/>
      <c r="MUJ405" s="6"/>
      <c r="MUK405" s="6"/>
      <c r="MUL405" s="6"/>
      <c r="MUM405" s="6"/>
      <c r="MUN405" s="6"/>
      <c r="MUO405" s="6"/>
      <c r="MUP405" s="6"/>
      <c r="MUQ405" s="6"/>
      <c r="MUR405" s="6"/>
      <c r="MUS405" s="6"/>
      <c r="MUT405" s="6"/>
      <c r="MUU405" s="6"/>
      <c r="MUV405" s="6"/>
      <c r="MUW405" s="6"/>
      <c r="MUX405" s="6"/>
      <c r="MUY405" s="6"/>
      <c r="MUZ405" s="6"/>
      <c r="MVA405" s="6"/>
      <c r="MVB405" s="6"/>
      <c r="MVC405" s="6"/>
      <c r="MVD405" s="6"/>
      <c r="MVE405" s="6"/>
      <c r="MVF405" s="6"/>
      <c r="MVG405" s="6"/>
      <c r="MVH405" s="6"/>
      <c r="MVI405" s="6"/>
      <c r="MVJ405" s="6"/>
      <c r="MVK405" s="6"/>
      <c r="MVL405" s="6"/>
      <c r="MVM405" s="6"/>
      <c r="MVN405" s="6"/>
      <c r="MVO405" s="6"/>
      <c r="MVP405" s="6"/>
      <c r="MVQ405" s="6"/>
      <c r="MVR405" s="6"/>
      <c r="MVS405" s="6"/>
      <c r="MVT405" s="6"/>
      <c r="MVU405" s="6"/>
      <c r="MVV405" s="6"/>
      <c r="MVW405" s="6"/>
      <c r="MVX405" s="6"/>
      <c r="MVY405" s="6"/>
      <c r="MVZ405" s="6"/>
      <c r="MWA405" s="6"/>
      <c r="MWB405" s="6"/>
      <c r="MWC405" s="6"/>
      <c r="MWD405" s="6"/>
      <c r="MWE405" s="6"/>
      <c r="MWF405" s="6"/>
      <c r="MWG405" s="6"/>
      <c r="MWH405" s="6"/>
      <c r="MWI405" s="6"/>
      <c r="MWJ405" s="6"/>
      <c r="MWK405" s="6"/>
      <c r="MWL405" s="6"/>
      <c r="MWM405" s="6"/>
      <c r="MWN405" s="6"/>
      <c r="MWO405" s="6"/>
      <c r="MWP405" s="6"/>
      <c r="MWQ405" s="6"/>
      <c r="MWR405" s="6"/>
      <c r="MWS405" s="6"/>
      <c r="MWT405" s="6"/>
      <c r="MWU405" s="6"/>
      <c r="MWV405" s="6"/>
      <c r="MWW405" s="6"/>
      <c r="MWX405" s="6"/>
      <c r="MWY405" s="6"/>
      <c r="MWZ405" s="6"/>
      <c r="MXA405" s="6"/>
      <c r="MXB405" s="6"/>
      <c r="MXC405" s="6"/>
      <c r="MXD405" s="6"/>
      <c r="MXE405" s="6"/>
      <c r="MXF405" s="6"/>
      <c r="MXG405" s="6"/>
      <c r="MXH405" s="6"/>
      <c r="MXI405" s="6"/>
      <c r="MXJ405" s="6"/>
      <c r="MXK405" s="6"/>
      <c r="MXL405" s="6"/>
      <c r="MXM405" s="6"/>
      <c r="MXN405" s="6"/>
      <c r="MXO405" s="6"/>
      <c r="MXP405" s="6"/>
      <c r="MXQ405" s="6"/>
      <c r="MXR405" s="6"/>
      <c r="MXS405" s="6"/>
      <c r="MXT405" s="6"/>
      <c r="MXU405" s="6"/>
      <c r="MXV405" s="6"/>
      <c r="MXW405" s="6"/>
      <c r="MXX405" s="6"/>
      <c r="MXY405" s="6"/>
      <c r="MXZ405" s="6"/>
      <c r="MYA405" s="6"/>
      <c r="MYB405" s="6"/>
      <c r="MYC405" s="6"/>
      <c r="MYD405" s="6"/>
      <c r="MYE405" s="6"/>
      <c r="MYF405" s="6"/>
      <c r="MYG405" s="6"/>
      <c r="MYH405" s="6"/>
      <c r="MYI405" s="6"/>
      <c r="MYJ405" s="6"/>
      <c r="MYK405" s="6"/>
      <c r="MYL405" s="6"/>
      <c r="MYM405" s="6"/>
      <c r="MYN405" s="6"/>
      <c r="MYO405" s="6"/>
      <c r="MYP405" s="6"/>
      <c r="MYQ405" s="6"/>
      <c r="MYR405" s="6"/>
      <c r="MYS405" s="6"/>
      <c r="MYT405" s="6"/>
      <c r="MYU405" s="6"/>
      <c r="MYV405" s="6"/>
      <c r="MYW405" s="6"/>
      <c r="MYX405" s="6"/>
      <c r="MYY405" s="6"/>
      <c r="MYZ405" s="6"/>
      <c r="MZA405" s="6"/>
      <c r="MZB405" s="6"/>
      <c r="MZC405" s="6"/>
      <c r="MZD405" s="6"/>
      <c r="MZE405" s="6"/>
      <c r="MZF405" s="6"/>
      <c r="MZG405" s="6"/>
      <c r="MZH405" s="6"/>
      <c r="MZI405" s="6"/>
      <c r="MZJ405" s="6"/>
      <c r="MZK405" s="6"/>
      <c r="MZL405" s="6"/>
      <c r="MZM405" s="6"/>
      <c r="MZN405" s="6"/>
      <c r="MZO405" s="6"/>
      <c r="MZP405" s="6"/>
      <c r="MZQ405" s="6"/>
      <c r="MZR405" s="6"/>
      <c r="MZS405" s="6"/>
      <c r="MZT405" s="6"/>
      <c r="MZU405" s="6"/>
      <c r="MZV405" s="6"/>
      <c r="MZW405" s="6"/>
      <c r="MZX405" s="6"/>
      <c r="MZY405" s="6"/>
      <c r="MZZ405" s="6"/>
      <c r="NAA405" s="6"/>
      <c r="NAB405" s="6"/>
      <c r="NAC405" s="6"/>
      <c r="NAD405" s="6"/>
      <c r="NAE405" s="6"/>
      <c r="NAF405" s="6"/>
      <c r="NAG405" s="6"/>
      <c r="NAH405" s="6"/>
      <c r="NAI405" s="6"/>
      <c r="NAJ405" s="6"/>
      <c r="NAK405" s="6"/>
      <c r="NAL405" s="6"/>
      <c r="NAM405" s="6"/>
      <c r="NAN405" s="6"/>
      <c r="NAO405" s="6"/>
      <c r="NAP405" s="6"/>
      <c r="NAQ405" s="6"/>
      <c r="NAR405" s="6"/>
      <c r="NAS405" s="6"/>
      <c r="NAT405" s="6"/>
      <c r="NAU405" s="6"/>
      <c r="NAV405" s="6"/>
      <c r="NAW405" s="6"/>
      <c r="NAX405" s="6"/>
      <c r="NAY405" s="6"/>
      <c r="NAZ405" s="6"/>
      <c r="NBA405" s="6"/>
      <c r="NBB405" s="6"/>
      <c r="NBC405" s="6"/>
      <c r="NBD405" s="6"/>
      <c r="NBE405" s="6"/>
      <c r="NBF405" s="6"/>
      <c r="NBG405" s="6"/>
      <c r="NBH405" s="6"/>
      <c r="NBI405" s="6"/>
      <c r="NBJ405" s="6"/>
      <c r="NBK405" s="6"/>
      <c r="NBL405" s="6"/>
      <c r="NBM405" s="6"/>
      <c r="NBN405" s="6"/>
      <c r="NBO405" s="6"/>
      <c r="NBP405" s="6"/>
      <c r="NBQ405" s="6"/>
      <c r="NBR405" s="6"/>
      <c r="NBS405" s="6"/>
      <c r="NBT405" s="6"/>
      <c r="NBU405" s="6"/>
      <c r="NBV405" s="6"/>
      <c r="NBW405" s="6"/>
      <c r="NBX405" s="6"/>
      <c r="NBY405" s="6"/>
      <c r="NBZ405" s="6"/>
      <c r="NCA405" s="6"/>
      <c r="NCB405" s="6"/>
      <c r="NCC405" s="6"/>
      <c r="NCD405" s="6"/>
      <c r="NCE405" s="6"/>
      <c r="NCF405" s="6"/>
      <c r="NCG405" s="6"/>
      <c r="NCH405" s="6"/>
      <c r="NCI405" s="6"/>
      <c r="NCJ405" s="6"/>
      <c r="NCK405" s="6"/>
      <c r="NCL405" s="6"/>
      <c r="NCM405" s="6"/>
      <c r="NCN405" s="6"/>
      <c r="NCO405" s="6"/>
      <c r="NCP405" s="6"/>
      <c r="NCQ405" s="6"/>
      <c r="NCR405" s="6"/>
      <c r="NCS405" s="6"/>
      <c r="NCT405" s="6"/>
      <c r="NCU405" s="6"/>
      <c r="NCV405" s="6"/>
      <c r="NCW405" s="6"/>
      <c r="NCX405" s="6"/>
      <c r="NCY405" s="6"/>
      <c r="NCZ405" s="6"/>
      <c r="NDA405" s="6"/>
      <c r="NDB405" s="6"/>
      <c r="NDC405" s="6"/>
      <c r="NDD405" s="6"/>
      <c r="NDE405" s="6"/>
      <c r="NDF405" s="6"/>
      <c r="NDG405" s="6"/>
      <c r="NDH405" s="6"/>
      <c r="NDI405" s="6"/>
      <c r="NDJ405" s="6"/>
      <c r="NDK405" s="6"/>
      <c r="NDL405" s="6"/>
      <c r="NDM405" s="6"/>
      <c r="NDN405" s="6"/>
      <c r="NDO405" s="6"/>
      <c r="NDP405" s="6"/>
      <c r="NDQ405" s="6"/>
      <c r="NDR405" s="6"/>
      <c r="NDS405" s="6"/>
      <c r="NDT405" s="6"/>
      <c r="NDU405" s="6"/>
      <c r="NDV405" s="6"/>
      <c r="NDW405" s="6"/>
      <c r="NDX405" s="6"/>
      <c r="NDY405" s="6"/>
      <c r="NDZ405" s="6"/>
      <c r="NEA405" s="6"/>
      <c r="NEB405" s="6"/>
      <c r="NEC405" s="6"/>
      <c r="NED405" s="6"/>
      <c r="NEE405" s="6"/>
      <c r="NEF405" s="6"/>
      <c r="NEG405" s="6"/>
      <c r="NEH405" s="6"/>
      <c r="NEI405" s="6"/>
      <c r="NEJ405" s="6"/>
      <c r="NEK405" s="6"/>
      <c r="NEL405" s="6"/>
      <c r="NEM405" s="6"/>
      <c r="NEN405" s="6"/>
      <c r="NEO405" s="6"/>
      <c r="NEP405" s="6"/>
      <c r="NEQ405" s="6"/>
      <c r="NER405" s="6"/>
      <c r="NES405" s="6"/>
      <c r="NET405" s="6"/>
      <c r="NEU405" s="6"/>
      <c r="NEV405" s="6"/>
      <c r="NEW405" s="6"/>
      <c r="NEX405" s="6"/>
      <c r="NEY405" s="6"/>
      <c r="NEZ405" s="6"/>
      <c r="NFA405" s="6"/>
      <c r="NFB405" s="6"/>
      <c r="NFC405" s="6"/>
      <c r="NFD405" s="6"/>
      <c r="NFE405" s="6"/>
      <c r="NFF405" s="6"/>
      <c r="NFG405" s="6"/>
      <c r="NFH405" s="6"/>
      <c r="NFI405" s="6"/>
      <c r="NFJ405" s="6"/>
      <c r="NFK405" s="6"/>
      <c r="NFL405" s="6"/>
      <c r="NFM405" s="6"/>
      <c r="NFN405" s="6"/>
      <c r="NFO405" s="6"/>
      <c r="NFP405" s="6"/>
      <c r="NFQ405" s="6"/>
      <c r="NFR405" s="6"/>
      <c r="NFS405" s="6"/>
      <c r="NFT405" s="6"/>
      <c r="NFU405" s="6"/>
      <c r="NFV405" s="6"/>
      <c r="NFW405" s="6"/>
      <c r="NFX405" s="6"/>
      <c r="NFY405" s="6"/>
      <c r="NFZ405" s="6"/>
      <c r="NGA405" s="6"/>
      <c r="NGB405" s="6"/>
      <c r="NGC405" s="6"/>
      <c r="NGD405" s="6"/>
      <c r="NGE405" s="6"/>
      <c r="NGF405" s="6"/>
      <c r="NGG405" s="6"/>
      <c r="NGH405" s="6"/>
      <c r="NGI405" s="6"/>
      <c r="NGJ405" s="6"/>
      <c r="NGK405" s="6"/>
      <c r="NGL405" s="6"/>
      <c r="NGM405" s="6"/>
      <c r="NGN405" s="6"/>
      <c r="NGO405" s="6"/>
      <c r="NGP405" s="6"/>
      <c r="NGQ405" s="6"/>
      <c r="NGR405" s="6"/>
      <c r="NGS405" s="6"/>
      <c r="NGT405" s="6"/>
      <c r="NGU405" s="6"/>
      <c r="NGV405" s="6"/>
      <c r="NGW405" s="6"/>
      <c r="NGX405" s="6"/>
      <c r="NGY405" s="6"/>
      <c r="NGZ405" s="6"/>
      <c r="NHA405" s="6"/>
      <c r="NHB405" s="6"/>
      <c r="NHC405" s="6"/>
      <c r="NHD405" s="6"/>
      <c r="NHE405" s="6"/>
      <c r="NHF405" s="6"/>
      <c r="NHG405" s="6"/>
      <c r="NHH405" s="6"/>
      <c r="NHI405" s="6"/>
      <c r="NHJ405" s="6"/>
      <c r="NHK405" s="6"/>
      <c r="NHL405" s="6"/>
      <c r="NHM405" s="6"/>
      <c r="NHN405" s="6"/>
      <c r="NHO405" s="6"/>
      <c r="NHP405" s="6"/>
      <c r="NHQ405" s="6"/>
      <c r="NHR405" s="6"/>
      <c r="NHS405" s="6"/>
      <c r="NHT405" s="6"/>
      <c r="NHU405" s="6"/>
      <c r="NHV405" s="6"/>
      <c r="NHW405" s="6"/>
      <c r="NHX405" s="6"/>
      <c r="NHY405" s="6"/>
      <c r="NHZ405" s="6"/>
      <c r="NIA405" s="6"/>
      <c r="NIB405" s="6"/>
      <c r="NIC405" s="6"/>
      <c r="NID405" s="6"/>
      <c r="NIE405" s="6"/>
      <c r="NIF405" s="6"/>
      <c r="NIG405" s="6"/>
      <c r="NIH405" s="6"/>
      <c r="NII405" s="6"/>
      <c r="NIJ405" s="6"/>
      <c r="NIK405" s="6"/>
      <c r="NIL405" s="6"/>
      <c r="NIM405" s="6"/>
      <c r="NIN405" s="6"/>
      <c r="NIO405" s="6"/>
      <c r="NIP405" s="6"/>
      <c r="NIQ405" s="6"/>
      <c r="NIR405" s="6"/>
      <c r="NIS405" s="6"/>
      <c r="NIT405" s="6"/>
      <c r="NIU405" s="6"/>
      <c r="NIV405" s="6"/>
      <c r="NIW405" s="6"/>
      <c r="NIX405" s="6"/>
      <c r="NIY405" s="6"/>
      <c r="NIZ405" s="6"/>
      <c r="NJA405" s="6"/>
      <c r="NJB405" s="6"/>
      <c r="NJC405" s="6"/>
      <c r="NJD405" s="6"/>
      <c r="NJE405" s="6"/>
      <c r="NJF405" s="6"/>
      <c r="NJG405" s="6"/>
      <c r="NJH405" s="6"/>
      <c r="NJI405" s="6"/>
      <c r="NJJ405" s="6"/>
      <c r="NJK405" s="6"/>
      <c r="NJL405" s="6"/>
      <c r="NJM405" s="6"/>
      <c r="NJN405" s="6"/>
      <c r="NJO405" s="6"/>
      <c r="NJP405" s="6"/>
      <c r="NJQ405" s="6"/>
      <c r="NJR405" s="6"/>
      <c r="NJS405" s="6"/>
      <c r="NJT405" s="6"/>
      <c r="NJU405" s="6"/>
      <c r="NJV405" s="6"/>
      <c r="NJW405" s="6"/>
      <c r="NJX405" s="6"/>
      <c r="NJY405" s="6"/>
      <c r="NJZ405" s="6"/>
      <c r="NKA405" s="6"/>
      <c r="NKB405" s="6"/>
      <c r="NKC405" s="6"/>
      <c r="NKD405" s="6"/>
      <c r="NKE405" s="6"/>
      <c r="NKF405" s="6"/>
      <c r="NKG405" s="6"/>
      <c r="NKH405" s="6"/>
      <c r="NKI405" s="6"/>
      <c r="NKJ405" s="6"/>
      <c r="NKK405" s="6"/>
      <c r="NKL405" s="6"/>
      <c r="NKM405" s="6"/>
      <c r="NKN405" s="6"/>
      <c r="NKO405" s="6"/>
      <c r="NKP405" s="6"/>
      <c r="NKQ405" s="6"/>
      <c r="NKR405" s="6"/>
      <c r="NKS405" s="6"/>
      <c r="NKT405" s="6"/>
      <c r="NKU405" s="6"/>
      <c r="NKV405" s="6"/>
      <c r="NKW405" s="6"/>
      <c r="NKX405" s="6"/>
      <c r="NKY405" s="6"/>
      <c r="NKZ405" s="6"/>
      <c r="NLA405" s="6"/>
      <c r="NLB405" s="6"/>
      <c r="NLC405" s="6"/>
      <c r="NLD405" s="6"/>
      <c r="NLE405" s="6"/>
      <c r="NLF405" s="6"/>
      <c r="NLG405" s="6"/>
      <c r="NLH405" s="6"/>
      <c r="NLI405" s="6"/>
      <c r="NLJ405" s="6"/>
      <c r="NLK405" s="6"/>
      <c r="NLL405" s="6"/>
      <c r="NLM405" s="6"/>
      <c r="NLN405" s="6"/>
      <c r="NLO405" s="6"/>
      <c r="NLP405" s="6"/>
      <c r="NLQ405" s="6"/>
      <c r="NLR405" s="6"/>
      <c r="NLS405" s="6"/>
      <c r="NLT405" s="6"/>
      <c r="NLU405" s="6"/>
      <c r="NLV405" s="6"/>
      <c r="NLW405" s="6"/>
      <c r="NLX405" s="6"/>
      <c r="NLY405" s="6"/>
      <c r="NLZ405" s="6"/>
      <c r="NMA405" s="6"/>
      <c r="NMB405" s="6"/>
      <c r="NMC405" s="6"/>
      <c r="NMD405" s="6"/>
      <c r="NME405" s="6"/>
      <c r="NMF405" s="6"/>
      <c r="NMG405" s="6"/>
      <c r="NMH405" s="6"/>
      <c r="NMI405" s="6"/>
      <c r="NMJ405" s="6"/>
      <c r="NMK405" s="6"/>
      <c r="NML405" s="6"/>
      <c r="NMM405" s="6"/>
      <c r="NMN405" s="6"/>
      <c r="NMO405" s="6"/>
      <c r="NMP405" s="6"/>
      <c r="NMQ405" s="6"/>
      <c r="NMR405" s="6"/>
      <c r="NMS405" s="6"/>
      <c r="NMT405" s="6"/>
      <c r="NMU405" s="6"/>
      <c r="NMV405" s="6"/>
      <c r="NMW405" s="6"/>
      <c r="NMX405" s="6"/>
      <c r="NMY405" s="6"/>
      <c r="NMZ405" s="6"/>
      <c r="NNA405" s="6"/>
      <c r="NNB405" s="6"/>
      <c r="NNC405" s="6"/>
      <c r="NND405" s="6"/>
      <c r="NNE405" s="6"/>
      <c r="NNF405" s="6"/>
      <c r="NNG405" s="6"/>
      <c r="NNH405" s="6"/>
      <c r="NNI405" s="6"/>
      <c r="NNJ405" s="6"/>
      <c r="NNK405" s="6"/>
      <c r="NNL405" s="6"/>
      <c r="NNM405" s="6"/>
      <c r="NNN405" s="6"/>
      <c r="NNO405" s="6"/>
      <c r="NNP405" s="6"/>
      <c r="NNQ405" s="6"/>
      <c r="NNR405" s="6"/>
      <c r="NNS405" s="6"/>
      <c r="NNT405" s="6"/>
      <c r="NNU405" s="6"/>
      <c r="NNV405" s="6"/>
      <c r="NNW405" s="6"/>
      <c r="NNX405" s="6"/>
      <c r="NNY405" s="6"/>
      <c r="NNZ405" s="6"/>
      <c r="NOA405" s="6"/>
      <c r="NOB405" s="6"/>
      <c r="NOC405" s="6"/>
      <c r="NOD405" s="6"/>
      <c r="NOE405" s="6"/>
      <c r="NOF405" s="6"/>
      <c r="NOG405" s="6"/>
      <c r="NOH405" s="6"/>
      <c r="NOI405" s="6"/>
      <c r="NOJ405" s="6"/>
      <c r="NOK405" s="6"/>
      <c r="NOL405" s="6"/>
      <c r="NOM405" s="6"/>
      <c r="NON405" s="6"/>
      <c r="NOO405" s="6"/>
      <c r="NOP405" s="6"/>
      <c r="NOQ405" s="6"/>
      <c r="NOR405" s="6"/>
      <c r="NOS405" s="6"/>
      <c r="NOT405" s="6"/>
      <c r="NOU405" s="6"/>
      <c r="NOV405" s="6"/>
      <c r="NOW405" s="6"/>
      <c r="NOX405" s="6"/>
      <c r="NOY405" s="6"/>
      <c r="NOZ405" s="6"/>
      <c r="NPA405" s="6"/>
      <c r="NPB405" s="6"/>
      <c r="NPC405" s="6"/>
      <c r="NPD405" s="6"/>
      <c r="NPE405" s="6"/>
      <c r="NPF405" s="6"/>
      <c r="NPG405" s="6"/>
      <c r="NPH405" s="6"/>
      <c r="NPI405" s="6"/>
      <c r="NPJ405" s="6"/>
      <c r="NPK405" s="6"/>
      <c r="NPL405" s="6"/>
      <c r="NPM405" s="6"/>
      <c r="NPN405" s="6"/>
      <c r="NPO405" s="6"/>
      <c r="NPP405" s="6"/>
      <c r="NPQ405" s="6"/>
      <c r="NPR405" s="6"/>
      <c r="NPS405" s="6"/>
      <c r="NPT405" s="6"/>
      <c r="NPU405" s="6"/>
      <c r="NPV405" s="6"/>
      <c r="NPW405" s="6"/>
      <c r="NPX405" s="6"/>
      <c r="NPY405" s="6"/>
      <c r="NPZ405" s="6"/>
      <c r="NQA405" s="6"/>
      <c r="NQB405" s="6"/>
      <c r="NQC405" s="6"/>
      <c r="NQD405" s="6"/>
      <c r="NQE405" s="6"/>
      <c r="NQF405" s="6"/>
      <c r="NQG405" s="6"/>
      <c r="NQH405" s="6"/>
      <c r="NQI405" s="6"/>
      <c r="NQJ405" s="6"/>
      <c r="NQK405" s="6"/>
      <c r="NQL405" s="6"/>
      <c r="NQM405" s="6"/>
      <c r="NQN405" s="6"/>
      <c r="NQO405" s="6"/>
      <c r="NQP405" s="6"/>
      <c r="NQQ405" s="6"/>
      <c r="NQR405" s="6"/>
      <c r="NQS405" s="6"/>
      <c r="NQT405" s="6"/>
      <c r="NQU405" s="6"/>
      <c r="NQV405" s="6"/>
      <c r="NQW405" s="6"/>
      <c r="NQX405" s="6"/>
      <c r="NQY405" s="6"/>
      <c r="NQZ405" s="6"/>
      <c r="NRA405" s="6"/>
      <c r="NRB405" s="6"/>
      <c r="NRC405" s="6"/>
      <c r="NRD405" s="6"/>
      <c r="NRE405" s="6"/>
      <c r="NRF405" s="6"/>
      <c r="NRG405" s="6"/>
      <c r="NRH405" s="6"/>
      <c r="NRI405" s="6"/>
      <c r="NRJ405" s="6"/>
      <c r="NRK405" s="6"/>
      <c r="NRL405" s="6"/>
      <c r="NRM405" s="6"/>
      <c r="NRN405" s="6"/>
      <c r="NRO405" s="6"/>
      <c r="NRP405" s="6"/>
      <c r="NRQ405" s="6"/>
      <c r="NRR405" s="6"/>
      <c r="NRS405" s="6"/>
      <c r="NRT405" s="6"/>
      <c r="NRU405" s="6"/>
      <c r="NRV405" s="6"/>
      <c r="NRW405" s="6"/>
      <c r="NRX405" s="6"/>
      <c r="NRY405" s="6"/>
      <c r="NRZ405" s="6"/>
      <c r="NSA405" s="6"/>
      <c r="NSB405" s="6"/>
      <c r="NSC405" s="6"/>
      <c r="NSD405" s="6"/>
      <c r="NSE405" s="6"/>
      <c r="NSF405" s="6"/>
      <c r="NSG405" s="6"/>
      <c r="NSH405" s="6"/>
      <c r="NSI405" s="6"/>
      <c r="NSJ405" s="6"/>
      <c r="NSK405" s="6"/>
      <c r="NSL405" s="6"/>
      <c r="NSM405" s="6"/>
      <c r="NSN405" s="6"/>
      <c r="NSO405" s="6"/>
      <c r="NSP405" s="6"/>
      <c r="NSQ405" s="6"/>
      <c r="NSR405" s="6"/>
      <c r="NSS405" s="6"/>
      <c r="NST405" s="6"/>
      <c r="NSU405" s="6"/>
      <c r="NSV405" s="6"/>
      <c r="NSW405" s="6"/>
      <c r="NSX405" s="6"/>
      <c r="NSY405" s="6"/>
      <c r="NSZ405" s="6"/>
      <c r="NTA405" s="6"/>
      <c r="NTB405" s="6"/>
      <c r="NTC405" s="6"/>
      <c r="NTD405" s="6"/>
      <c r="NTE405" s="6"/>
      <c r="NTF405" s="6"/>
      <c r="NTG405" s="6"/>
      <c r="NTH405" s="6"/>
      <c r="NTI405" s="6"/>
      <c r="NTJ405" s="6"/>
      <c r="NTK405" s="6"/>
      <c r="NTL405" s="6"/>
      <c r="NTM405" s="6"/>
      <c r="NTN405" s="6"/>
      <c r="NTO405" s="6"/>
      <c r="NTP405" s="6"/>
      <c r="NTQ405" s="6"/>
      <c r="NTR405" s="6"/>
      <c r="NTS405" s="6"/>
      <c r="NTT405" s="6"/>
      <c r="NTU405" s="6"/>
      <c r="NTV405" s="6"/>
      <c r="NTW405" s="6"/>
      <c r="NTX405" s="6"/>
      <c r="NTY405" s="6"/>
      <c r="NTZ405" s="6"/>
      <c r="NUA405" s="6"/>
      <c r="NUB405" s="6"/>
      <c r="NUC405" s="6"/>
      <c r="NUD405" s="6"/>
      <c r="NUE405" s="6"/>
      <c r="NUF405" s="6"/>
      <c r="NUG405" s="6"/>
      <c r="NUH405" s="6"/>
      <c r="NUI405" s="6"/>
      <c r="NUJ405" s="6"/>
      <c r="NUK405" s="6"/>
      <c r="NUL405" s="6"/>
      <c r="NUM405" s="6"/>
      <c r="NUN405" s="6"/>
      <c r="NUO405" s="6"/>
      <c r="NUP405" s="6"/>
      <c r="NUQ405" s="6"/>
      <c r="NUR405" s="6"/>
      <c r="NUS405" s="6"/>
      <c r="NUT405" s="6"/>
      <c r="NUU405" s="6"/>
      <c r="NUV405" s="6"/>
      <c r="NUW405" s="6"/>
      <c r="NUX405" s="6"/>
      <c r="NUY405" s="6"/>
      <c r="NUZ405" s="6"/>
      <c r="NVA405" s="6"/>
      <c r="NVB405" s="6"/>
      <c r="NVC405" s="6"/>
      <c r="NVD405" s="6"/>
      <c r="NVE405" s="6"/>
      <c r="NVF405" s="6"/>
      <c r="NVG405" s="6"/>
      <c r="NVH405" s="6"/>
      <c r="NVI405" s="6"/>
      <c r="NVJ405" s="6"/>
      <c r="NVK405" s="6"/>
      <c r="NVL405" s="6"/>
      <c r="NVM405" s="6"/>
      <c r="NVN405" s="6"/>
      <c r="NVO405" s="6"/>
      <c r="NVP405" s="6"/>
      <c r="NVQ405" s="6"/>
      <c r="NVR405" s="6"/>
      <c r="NVS405" s="6"/>
      <c r="NVT405" s="6"/>
      <c r="NVU405" s="6"/>
      <c r="NVV405" s="6"/>
      <c r="NVW405" s="6"/>
      <c r="NVX405" s="6"/>
      <c r="NVY405" s="6"/>
      <c r="NVZ405" s="6"/>
      <c r="NWA405" s="6"/>
      <c r="NWB405" s="6"/>
      <c r="NWC405" s="6"/>
      <c r="NWD405" s="6"/>
      <c r="NWE405" s="6"/>
      <c r="NWF405" s="6"/>
      <c r="NWG405" s="6"/>
      <c r="NWH405" s="6"/>
      <c r="NWI405" s="6"/>
      <c r="NWJ405" s="6"/>
      <c r="NWK405" s="6"/>
      <c r="NWL405" s="6"/>
      <c r="NWM405" s="6"/>
      <c r="NWN405" s="6"/>
      <c r="NWO405" s="6"/>
      <c r="NWP405" s="6"/>
      <c r="NWQ405" s="6"/>
      <c r="NWR405" s="6"/>
      <c r="NWS405" s="6"/>
      <c r="NWT405" s="6"/>
      <c r="NWU405" s="6"/>
      <c r="NWV405" s="6"/>
      <c r="NWW405" s="6"/>
      <c r="NWX405" s="6"/>
      <c r="NWY405" s="6"/>
      <c r="NWZ405" s="6"/>
      <c r="NXA405" s="6"/>
      <c r="NXB405" s="6"/>
      <c r="NXC405" s="6"/>
      <c r="NXD405" s="6"/>
      <c r="NXE405" s="6"/>
      <c r="NXF405" s="6"/>
      <c r="NXG405" s="6"/>
      <c r="NXH405" s="6"/>
      <c r="NXI405" s="6"/>
      <c r="NXJ405" s="6"/>
      <c r="NXK405" s="6"/>
      <c r="NXL405" s="6"/>
      <c r="NXM405" s="6"/>
      <c r="NXN405" s="6"/>
      <c r="NXO405" s="6"/>
      <c r="NXP405" s="6"/>
      <c r="NXQ405" s="6"/>
      <c r="NXR405" s="6"/>
      <c r="NXS405" s="6"/>
      <c r="NXT405" s="6"/>
      <c r="NXU405" s="6"/>
      <c r="NXV405" s="6"/>
      <c r="NXW405" s="6"/>
      <c r="NXX405" s="6"/>
      <c r="NXY405" s="6"/>
      <c r="NXZ405" s="6"/>
      <c r="NYA405" s="6"/>
      <c r="NYB405" s="6"/>
      <c r="NYC405" s="6"/>
      <c r="NYD405" s="6"/>
      <c r="NYE405" s="6"/>
      <c r="NYF405" s="6"/>
      <c r="NYG405" s="6"/>
      <c r="NYH405" s="6"/>
      <c r="NYI405" s="6"/>
      <c r="NYJ405" s="6"/>
      <c r="NYK405" s="6"/>
      <c r="NYL405" s="6"/>
      <c r="NYM405" s="6"/>
      <c r="NYN405" s="6"/>
      <c r="NYO405" s="6"/>
      <c r="NYP405" s="6"/>
      <c r="NYQ405" s="6"/>
      <c r="NYR405" s="6"/>
      <c r="NYS405" s="6"/>
      <c r="NYT405" s="6"/>
      <c r="NYU405" s="6"/>
      <c r="NYV405" s="6"/>
      <c r="NYW405" s="6"/>
      <c r="NYX405" s="6"/>
      <c r="NYY405" s="6"/>
      <c r="NYZ405" s="6"/>
      <c r="NZA405" s="6"/>
      <c r="NZB405" s="6"/>
      <c r="NZC405" s="6"/>
      <c r="NZD405" s="6"/>
      <c r="NZE405" s="6"/>
      <c r="NZF405" s="6"/>
      <c r="NZG405" s="6"/>
      <c r="NZH405" s="6"/>
      <c r="NZI405" s="6"/>
      <c r="NZJ405" s="6"/>
      <c r="NZK405" s="6"/>
      <c r="NZL405" s="6"/>
      <c r="NZM405" s="6"/>
      <c r="NZN405" s="6"/>
      <c r="NZO405" s="6"/>
      <c r="NZP405" s="6"/>
      <c r="NZQ405" s="6"/>
      <c r="NZR405" s="6"/>
      <c r="NZS405" s="6"/>
      <c r="NZT405" s="6"/>
      <c r="NZU405" s="6"/>
      <c r="NZV405" s="6"/>
      <c r="NZW405" s="6"/>
      <c r="NZX405" s="6"/>
      <c r="NZY405" s="6"/>
      <c r="NZZ405" s="6"/>
      <c r="OAA405" s="6"/>
      <c r="OAB405" s="6"/>
      <c r="OAC405" s="6"/>
      <c r="OAD405" s="6"/>
      <c r="OAE405" s="6"/>
      <c r="OAF405" s="6"/>
      <c r="OAG405" s="6"/>
      <c r="OAH405" s="6"/>
      <c r="OAI405" s="6"/>
      <c r="OAJ405" s="6"/>
      <c r="OAK405" s="6"/>
      <c r="OAL405" s="6"/>
      <c r="OAM405" s="6"/>
      <c r="OAN405" s="6"/>
      <c r="OAO405" s="6"/>
      <c r="OAP405" s="6"/>
      <c r="OAQ405" s="6"/>
      <c r="OAR405" s="6"/>
      <c r="OAS405" s="6"/>
      <c r="OAT405" s="6"/>
      <c r="OAU405" s="6"/>
      <c r="OAV405" s="6"/>
      <c r="OAW405" s="6"/>
      <c r="OAX405" s="6"/>
      <c r="OAY405" s="6"/>
      <c r="OAZ405" s="6"/>
      <c r="OBA405" s="6"/>
      <c r="OBB405" s="6"/>
      <c r="OBC405" s="6"/>
      <c r="OBD405" s="6"/>
      <c r="OBE405" s="6"/>
      <c r="OBF405" s="6"/>
      <c r="OBG405" s="6"/>
      <c r="OBH405" s="6"/>
      <c r="OBI405" s="6"/>
      <c r="OBJ405" s="6"/>
      <c r="OBK405" s="6"/>
      <c r="OBL405" s="6"/>
      <c r="OBM405" s="6"/>
      <c r="OBN405" s="6"/>
      <c r="OBO405" s="6"/>
      <c r="OBP405" s="6"/>
      <c r="OBQ405" s="6"/>
      <c r="OBR405" s="6"/>
      <c r="OBS405" s="6"/>
      <c r="OBT405" s="6"/>
      <c r="OBU405" s="6"/>
      <c r="OBV405" s="6"/>
      <c r="OBW405" s="6"/>
      <c r="OBX405" s="6"/>
      <c r="OBY405" s="6"/>
      <c r="OBZ405" s="6"/>
      <c r="OCA405" s="6"/>
      <c r="OCB405" s="6"/>
      <c r="OCC405" s="6"/>
      <c r="OCD405" s="6"/>
      <c r="OCE405" s="6"/>
      <c r="OCF405" s="6"/>
      <c r="OCG405" s="6"/>
      <c r="OCH405" s="6"/>
      <c r="OCI405" s="6"/>
      <c r="OCJ405" s="6"/>
      <c r="OCK405" s="6"/>
      <c r="OCL405" s="6"/>
      <c r="OCM405" s="6"/>
      <c r="OCN405" s="6"/>
      <c r="OCO405" s="6"/>
      <c r="OCP405" s="6"/>
      <c r="OCQ405" s="6"/>
      <c r="OCR405" s="6"/>
      <c r="OCS405" s="6"/>
      <c r="OCT405" s="6"/>
      <c r="OCU405" s="6"/>
      <c r="OCV405" s="6"/>
      <c r="OCW405" s="6"/>
      <c r="OCX405" s="6"/>
      <c r="OCY405" s="6"/>
      <c r="OCZ405" s="6"/>
      <c r="ODA405" s="6"/>
      <c r="ODB405" s="6"/>
      <c r="ODC405" s="6"/>
      <c r="ODD405" s="6"/>
      <c r="ODE405" s="6"/>
      <c r="ODF405" s="6"/>
      <c r="ODG405" s="6"/>
      <c r="ODH405" s="6"/>
      <c r="ODI405" s="6"/>
      <c r="ODJ405" s="6"/>
      <c r="ODK405" s="6"/>
      <c r="ODL405" s="6"/>
      <c r="ODM405" s="6"/>
      <c r="ODN405" s="6"/>
      <c r="ODO405" s="6"/>
      <c r="ODP405" s="6"/>
      <c r="ODQ405" s="6"/>
      <c r="ODR405" s="6"/>
      <c r="ODS405" s="6"/>
      <c r="ODT405" s="6"/>
      <c r="ODU405" s="6"/>
      <c r="ODV405" s="6"/>
      <c r="ODW405" s="6"/>
      <c r="ODX405" s="6"/>
      <c r="ODY405" s="6"/>
      <c r="ODZ405" s="6"/>
      <c r="OEA405" s="6"/>
      <c r="OEB405" s="6"/>
      <c r="OEC405" s="6"/>
      <c r="OED405" s="6"/>
      <c r="OEE405" s="6"/>
      <c r="OEF405" s="6"/>
      <c r="OEG405" s="6"/>
      <c r="OEH405" s="6"/>
      <c r="OEI405" s="6"/>
      <c r="OEJ405" s="6"/>
      <c r="OEK405" s="6"/>
      <c r="OEL405" s="6"/>
      <c r="OEM405" s="6"/>
      <c r="OEN405" s="6"/>
      <c r="OEO405" s="6"/>
      <c r="OEP405" s="6"/>
      <c r="OEQ405" s="6"/>
      <c r="OER405" s="6"/>
      <c r="OES405" s="6"/>
      <c r="OET405" s="6"/>
      <c r="OEU405" s="6"/>
      <c r="OEV405" s="6"/>
      <c r="OEW405" s="6"/>
      <c r="OEX405" s="6"/>
      <c r="OEY405" s="6"/>
      <c r="OEZ405" s="6"/>
      <c r="OFA405" s="6"/>
      <c r="OFB405" s="6"/>
      <c r="OFC405" s="6"/>
      <c r="OFD405" s="6"/>
      <c r="OFE405" s="6"/>
      <c r="OFF405" s="6"/>
      <c r="OFG405" s="6"/>
      <c r="OFH405" s="6"/>
      <c r="OFI405" s="6"/>
      <c r="OFJ405" s="6"/>
      <c r="OFK405" s="6"/>
      <c r="OFL405" s="6"/>
      <c r="OFM405" s="6"/>
      <c r="OFN405" s="6"/>
      <c r="OFO405" s="6"/>
      <c r="OFP405" s="6"/>
      <c r="OFQ405" s="6"/>
      <c r="OFR405" s="6"/>
      <c r="OFS405" s="6"/>
      <c r="OFT405" s="6"/>
      <c r="OFU405" s="6"/>
      <c r="OFV405" s="6"/>
      <c r="OFW405" s="6"/>
      <c r="OFX405" s="6"/>
      <c r="OFY405" s="6"/>
      <c r="OFZ405" s="6"/>
      <c r="OGA405" s="6"/>
      <c r="OGB405" s="6"/>
      <c r="OGC405" s="6"/>
      <c r="OGD405" s="6"/>
      <c r="OGE405" s="6"/>
      <c r="OGF405" s="6"/>
      <c r="OGG405" s="6"/>
      <c r="OGH405" s="6"/>
      <c r="OGI405" s="6"/>
      <c r="OGJ405" s="6"/>
      <c r="OGK405" s="6"/>
      <c r="OGL405" s="6"/>
      <c r="OGM405" s="6"/>
      <c r="OGN405" s="6"/>
      <c r="OGO405" s="6"/>
      <c r="OGP405" s="6"/>
      <c r="OGQ405" s="6"/>
      <c r="OGR405" s="6"/>
      <c r="OGS405" s="6"/>
      <c r="OGT405" s="6"/>
      <c r="OGU405" s="6"/>
      <c r="OGV405" s="6"/>
      <c r="OGW405" s="6"/>
      <c r="OGX405" s="6"/>
      <c r="OGY405" s="6"/>
      <c r="OGZ405" s="6"/>
      <c r="OHA405" s="6"/>
      <c r="OHB405" s="6"/>
      <c r="OHC405" s="6"/>
      <c r="OHD405" s="6"/>
      <c r="OHE405" s="6"/>
      <c r="OHF405" s="6"/>
      <c r="OHG405" s="6"/>
      <c r="OHH405" s="6"/>
      <c r="OHI405" s="6"/>
      <c r="OHJ405" s="6"/>
      <c r="OHK405" s="6"/>
      <c r="OHL405" s="6"/>
      <c r="OHM405" s="6"/>
      <c r="OHN405" s="6"/>
      <c r="OHO405" s="6"/>
      <c r="OHP405" s="6"/>
      <c r="OHQ405" s="6"/>
      <c r="OHR405" s="6"/>
      <c r="OHS405" s="6"/>
      <c r="OHT405" s="6"/>
      <c r="OHU405" s="6"/>
      <c r="OHV405" s="6"/>
      <c r="OHW405" s="6"/>
      <c r="OHX405" s="6"/>
      <c r="OHY405" s="6"/>
      <c r="OHZ405" s="6"/>
      <c r="OIA405" s="6"/>
      <c r="OIB405" s="6"/>
      <c r="OIC405" s="6"/>
      <c r="OID405" s="6"/>
      <c r="OIE405" s="6"/>
      <c r="OIF405" s="6"/>
      <c r="OIG405" s="6"/>
      <c r="OIH405" s="6"/>
      <c r="OII405" s="6"/>
      <c r="OIJ405" s="6"/>
      <c r="OIK405" s="6"/>
      <c r="OIL405" s="6"/>
      <c r="OIM405" s="6"/>
      <c r="OIN405" s="6"/>
      <c r="OIO405" s="6"/>
      <c r="OIP405" s="6"/>
      <c r="OIQ405" s="6"/>
      <c r="OIR405" s="6"/>
      <c r="OIS405" s="6"/>
      <c r="OIT405" s="6"/>
      <c r="OIU405" s="6"/>
      <c r="OIV405" s="6"/>
      <c r="OIW405" s="6"/>
      <c r="OIX405" s="6"/>
      <c r="OIY405" s="6"/>
      <c r="OIZ405" s="6"/>
      <c r="OJA405" s="6"/>
      <c r="OJB405" s="6"/>
      <c r="OJC405" s="6"/>
      <c r="OJD405" s="6"/>
      <c r="OJE405" s="6"/>
      <c r="OJF405" s="6"/>
      <c r="OJG405" s="6"/>
      <c r="OJH405" s="6"/>
      <c r="OJI405" s="6"/>
      <c r="OJJ405" s="6"/>
      <c r="OJK405" s="6"/>
      <c r="OJL405" s="6"/>
      <c r="OJM405" s="6"/>
      <c r="OJN405" s="6"/>
      <c r="OJO405" s="6"/>
      <c r="OJP405" s="6"/>
      <c r="OJQ405" s="6"/>
      <c r="OJR405" s="6"/>
      <c r="OJS405" s="6"/>
      <c r="OJT405" s="6"/>
      <c r="OJU405" s="6"/>
      <c r="OJV405" s="6"/>
      <c r="OJW405" s="6"/>
      <c r="OJX405" s="6"/>
      <c r="OJY405" s="6"/>
      <c r="OJZ405" s="6"/>
      <c r="OKA405" s="6"/>
      <c r="OKB405" s="6"/>
      <c r="OKC405" s="6"/>
      <c r="OKD405" s="6"/>
      <c r="OKE405" s="6"/>
      <c r="OKF405" s="6"/>
      <c r="OKG405" s="6"/>
      <c r="OKH405" s="6"/>
      <c r="OKI405" s="6"/>
      <c r="OKJ405" s="6"/>
      <c r="OKK405" s="6"/>
      <c r="OKL405" s="6"/>
      <c r="OKM405" s="6"/>
      <c r="OKN405" s="6"/>
      <c r="OKO405" s="6"/>
      <c r="OKP405" s="6"/>
      <c r="OKQ405" s="6"/>
      <c r="OKR405" s="6"/>
      <c r="OKS405" s="6"/>
      <c r="OKT405" s="6"/>
      <c r="OKU405" s="6"/>
      <c r="OKV405" s="6"/>
      <c r="OKW405" s="6"/>
      <c r="OKX405" s="6"/>
      <c r="OKY405" s="6"/>
      <c r="OKZ405" s="6"/>
      <c r="OLA405" s="6"/>
      <c r="OLB405" s="6"/>
      <c r="OLC405" s="6"/>
      <c r="OLD405" s="6"/>
      <c r="OLE405" s="6"/>
      <c r="OLF405" s="6"/>
      <c r="OLG405" s="6"/>
      <c r="OLH405" s="6"/>
      <c r="OLI405" s="6"/>
      <c r="OLJ405" s="6"/>
      <c r="OLK405" s="6"/>
      <c r="OLL405" s="6"/>
      <c r="OLM405" s="6"/>
      <c r="OLN405" s="6"/>
      <c r="OLO405" s="6"/>
      <c r="OLP405" s="6"/>
      <c r="OLQ405" s="6"/>
      <c r="OLR405" s="6"/>
      <c r="OLS405" s="6"/>
      <c r="OLT405" s="6"/>
      <c r="OLU405" s="6"/>
      <c r="OLV405" s="6"/>
      <c r="OLW405" s="6"/>
      <c r="OLX405" s="6"/>
      <c r="OLY405" s="6"/>
      <c r="OLZ405" s="6"/>
      <c r="OMA405" s="6"/>
      <c r="OMB405" s="6"/>
      <c r="OMC405" s="6"/>
      <c r="OMD405" s="6"/>
      <c r="OME405" s="6"/>
      <c r="OMF405" s="6"/>
      <c r="OMG405" s="6"/>
      <c r="OMH405" s="6"/>
      <c r="OMI405" s="6"/>
      <c r="OMJ405" s="6"/>
      <c r="OMK405" s="6"/>
      <c r="OML405" s="6"/>
      <c r="OMM405" s="6"/>
      <c r="OMN405" s="6"/>
      <c r="OMO405" s="6"/>
      <c r="OMP405" s="6"/>
      <c r="OMQ405" s="6"/>
      <c r="OMR405" s="6"/>
      <c r="OMS405" s="6"/>
      <c r="OMT405" s="6"/>
      <c r="OMU405" s="6"/>
      <c r="OMV405" s="6"/>
      <c r="OMW405" s="6"/>
      <c r="OMX405" s="6"/>
      <c r="OMY405" s="6"/>
      <c r="OMZ405" s="6"/>
      <c r="ONA405" s="6"/>
      <c r="ONB405" s="6"/>
      <c r="ONC405" s="6"/>
      <c r="OND405" s="6"/>
      <c r="ONE405" s="6"/>
      <c r="ONF405" s="6"/>
      <c r="ONG405" s="6"/>
      <c r="ONH405" s="6"/>
      <c r="ONI405" s="6"/>
      <c r="ONJ405" s="6"/>
      <c r="ONK405" s="6"/>
      <c r="ONL405" s="6"/>
      <c r="ONM405" s="6"/>
      <c r="ONN405" s="6"/>
      <c r="ONO405" s="6"/>
      <c r="ONP405" s="6"/>
      <c r="ONQ405" s="6"/>
      <c r="ONR405" s="6"/>
      <c r="ONS405" s="6"/>
      <c r="ONT405" s="6"/>
      <c r="ONU405" s="6"/>
      <c r="ONV405" s="6"/>
      <c r="ONW405" s="6"/>
      <c r="ONX405" s="6"/>
      <c r="ONY405" s="6"/>
      <c r="ONZ405" s="6"/>
      <c r="OOA405" s="6"/>
      <c r="OOB405" s="6"/>
      <c r="OOC405" s="6"/>
      <c r="OOD405" s="6"/>
      <c r="OOE405" s="6"/>
      <c r="OOF405" s="6"/>
      <c r="OOG405" s="6"/>
      <c r="OOH405" s="6"/>
      <c r="OOI405" s="6"/>
      <c r="OOJ405" s="6"/>
      <c r="OOK405" s="6"/>
      <c r="OOL405" s="6"/>
      <c r="OOM405" s="6"/>
      <c r="OON405" s="6"/>
      <c r="OOO405" s="6"/>
      <c r="OOP405" s="6"/>
      <c r="OOQ405" s="6"/>
      <c r="OOR405" s="6"/>
      <c r="OOS405" s="6"/>
      <c r="OOT405" s="6"/>
      <c r="OOU405" s="6"/>
      <c r="OOV405" s="6"/>
      <c r="OOW405" s="6"/>
      <c r="OOX405" s="6"/>
      <c r="OOY405" s="6"/>
      <c r="OOZ405" s="6"/>
      <c r="OPA405" s="6"/>
      <c r="OPB405" s="6"/>
      <c r="OPC405" s="6"/>
      <c r="OPD405" s="6"/>
      <c r="OPE405" s="6"/>
      <c r="OPF405" s="6"/>
      <c r="OPG405" s="6"/>
      <c r="OPH405" s="6"/>
      <c r="OPI405" s="6"/>
      <c r="OPJ405" s="6"/>
      <c r="OPK405" s="6"/>
      <c r="OPL405" s="6"/>
      <c r="OPM405" s="6"/>
      <c r="OPN405" s="6"/>
      <c r="OPO405" s="6"/>
      <c r="OPP405" s="6"/>
      <c r="OPQ405" s="6"/>
      <c r="OPR405" s="6"/>
      <c r="OPS405" s="6"/>
      <c r="OPT405" s="6"/>
      <c r="OPU405" s="6"/>
      <c r="OPV405" s="6"/>
      <c r="OPW405" s="6"/>
      <c r="OPX405" s="6"/>
      <c r="OPY405" s="6"/>
      <c r="OPZ405" s="6"/>
      <c r="OQA405" s="6"/>
      <c r="OQB405" s="6"/>
      <c r="OQC405" s="6"/>
      <c r="OQD405" s="6"/>
      <c r="OQE405" s="6"/>
      <c r="OQF405" s="6"/>
      <c r="OQG405" s="6"/>
      <c r="OQH405" s="6"/>
      <c r="OQI405" s="6"/>
      <c r="OQJ405" s="6"/>
      <c r="OQK405" s="6"/>
      <c r="OQL405" s="6"/>
      <c r="OQM405" s="6"/>
      <c r="OQN405" s="6"/>
      <c r="OQO405" s="6"/>
      <c r="OQP405" s="6"/>
      <c r="OQQ405" s="6"/>
      <c r="OQR405" s="6"/>
      <c r="OQS405" s="6"/>
      <c r="OQT405" s="6"/>
      <c r="OQU405" s="6"/>
      <c r="OQV405" s="6"/>
      <c r="OQW405" s="6"/>
      <c r="OQX405" s="6"/>
      <c r="OQY405" s="6"/>
      <c r="OQZ405" s="6"/>
      <c r="ORA405" s="6"/>
      <c r="ORB405" s="6"/>
      <c r="ORC405" s="6"/>
      <c r="ORD405" s="6"/>
      <c r="ORE405" s="6"/>
      <c r="ORF405" s="6"/>
      <c r="ORG405" s="6"/>
      <c r="ORH405" s="6"/>
      <c r="ORI405" s="6"/>
      <c r="ORJ405" s="6"/>
      <c r="ORK405" s="6"/>
      <c r="ORL405" s="6"/>
      <c r="ORM405" s="6"/>
      <c r="ORN405" s="6"/>
      <c r="ORO405" s="6"/>
      <c r="ORP405" s="6"/>
      <c r="ORQ405" s="6"/>
      <c r="ORR405" s="6"/>
      <c r="ORS405" s="6"/>
      <c r="ORT405" s="6"/>
      <c r="ORU405" s="6"/>
      <c r="ORV405" s="6"/>
      <c r="ORW405" s="6"/>
      <c r="ORX405" s="6"/>
      <c r="ORY405" s="6"/>
      <c r="ORZ405" s="6"/>
      <c r="OSA405" s="6"/>
      <c r="OSB405" s="6"/>
      <c r="OSC405" s="6"/>
      <c r="OSD405" s="6"/>
      <c r="OSE405" s="6"/>
      <c r="OSF405" s="6"/>
      <c r="OSG405" s="6"/>
      <c r="OSH405" s="6"/>
      <c r="OSI405" s="6"/>
      <c r="OSJ405" s="6"/>
      <c r="OSK405" s="6"/>
      <c r="OSL405" s="6"/>
      <c r="OSM405" s="6"/>
      <c r="OSN405" s="6"/>
      <c r="OSO405" s="6"/>
      <c r="OSP405" s="6"/>
      <c r="OSQ405" s="6"/>
      <c r="OSR405" s="6"/>
      <c r="OSS405" s="6"/>
      <c r="OST405" s="6"/>
      <c r="OSU405" s="6"/>
      <c r="OSV405" s="6"/>
      <c r="OSW405" s="6"/>
      <c r="OSX405" s="6"/>
      <c r="OSY405" s="6"/>
      <c r="OSZ405" s="6"/>
      <c r="OTA405" s="6"/>
      <c r="OTB405" s="6"/>
      <c r="OTC405" s="6"/>
      <c r="OTD405" s="6"/>
      <c r="OTE405" s="6"/>
      <c r="OTF405" s="6"/>
      <c r="OTG405" s="6"/>
      <c r="OTH405" s="6"/>
      <c r="OTI405" s="6"/>
      <c r="OTJ405" s="6"/>
      <c r="OTK405" s="6"/>
      <c r="OTL405" s="6"/>
      <c r="OTM405" s="6"/>
      <c r="OTN405" s="6"/>
      <c r="OTO405" s="6"/>
      <c r="OTP405" s="6"/>
      <c r="OTQ405" s="6"/>
      <c r="OTR405" s="6"/>
      <c r="OTS405" s="6"/>
      <c r="OTT405" s="6"/>
      <c r="OTU405" s="6"/>
      <c r="OTV405" s="6"/>
      <c r="OTW405" s="6"/>
      <c r="OTX405" s="6"/>
      <c r="OTY405" s="6"/>
      <c r="OTZ405" s="6"/>
      <c r="OUA405" s="6"/>
      <c r="OUB405" s="6"/>
      <c r="OUC405" s="6"/>
      <c r="OUD405" s="6"/>
      <c r="OUE405" s="6"/>
      <c r="OUF405" s="6"/>
      <c r="OUG405" s="6"/>
      <c r="OUH405" s="6"/>
      <c r="OUI405" s="6"/>
      <c r="OUJ405" s="6"/>
      <c r="OUK405" s="6"/>
      <c r="OUL405" s="6"/>
      <c r="OUM405" s="6"/>
      <c r="OUN405" s="6"/>
      <c r="OUO405" s="6"/>
      <c r="OUP405" s="6"/>
      <c r="OUQ405" s="6"/>
      <c r="OUR405" s="6"/>
      <c r="OUS405" s="6"/>
      <c r="OUT405" s="6"/>
      <c r="OUU405" s="6"/>
      <c r="OUV405" s="6"/>
      <c r="OUW405" s="6"/>
      <c r="OUX405" s="6"/>
      <c r="OUY405" s="6"/>
      <c r="OUZ405" s="6"/>
      <c r="OVA405" s="6"/>
      <c r="OVB405" s="6"/>
      <c r="OVC405" s="6"/>
      <c r="OVD405" s="6"/>
      <c r="OVE405" s="6"/>
      <c r="OVF405" s="6"/>
      <c r="OVG405" s="6"/>
      <c r="OVH405" s="6"/>
      <c r="OVI405" s="6"/>
      <c r="OVJ405" s="6"/>
      <c r="OVK405" s="6"/>
      <c r="OVL405" s="6"/>
      <c r="OVM405" s="6"/>
      <c r="OVN405" s="6"/>
      <c r="OVO405" s="6"/>
      <c r="OVP405" s="6"/>
      <c r="OVQ405" s="6"/>
      <c r="OVR405" s="6"/>
      <c r="OVS405" s="6"/>
      <c r="OVT405" s="6"/>
      <c r="OVU405" s="6"/>
      <c r="OVV405" s="6"/>
      <c r="OVW405" s="6"/>
      <c r="OVX405" s="6"/>
      <c r="OVY405" s="6"/>
      <c r="OVZ405" s="6"/>
      <c r="OWA405" s="6"/>
      <c r="OWB405" s="6"/>
      <c r="OWC405" s="6"/>
      <c r="OWD405" s="6"/>
      <c r="OWE405" s="6"/>
      <c r="OWF405" s="6"/>
      <c r="OWG405" s="6"/>
      <c r="OWH405" s="6"/>
      <c r="OWI405" s="6"/>
      <c r="OWJ405" s="6"/>
      <c r="OWK405" s="6"/>
      <c r="OWL405" s="6"/>
      <c r="OWM405" s="6"/>
      <c r="OWN405" s="6"/>
      <c r="OWO405" s="6"/>
      <c r="OWP405" s="6"/>
      <c r="OWQ405" s="6"/>
      <c r="OWR405" s="6"/>
      <c r="OWS405" s="6"/>
      <c r="OWT405" s="6"/>
      <c r="OWU405" s="6"/>
      <c r="OWV405" s="6"/>
      <c r="OWW405" s="6"/>
      <c r="OWX405" s="6"/>
      <c r="OWY405" s="6"/>
      <c r="OWZ405" s="6"/>
      <c r="OXA405" s="6"/>
      <c r="OXB405" s="6"/>
      <c r="OXC405" s="6"/>
      <c r="OXD405" s="6"/>
      <c r="OXE405" s="6"/>
      <c r="OXF405" s="6"/>
      <c r="OXG405" s="6"/>
      <c r="OXH405" s="6"/>
      <c r="OXI405" s="6"/>
      <c r="OXJ405" s="6"/>
      <c r="OXK405" s="6"/>
      <c r="OXL405" s="6"/>
      <c r="OXM405" s="6"/>
      <c r="OXN405" s="6"/>
      <c r="OXO405" s="6"/>
      <c r="OXP405" s="6"/>
      <c r="OXQ405" s="6"/>
      <c r="OXR405" s="6"/>
      <c r="OXS405" s="6"/>
      <c r="OXT405" s="6"/>
      <c r="OXU405" s="6"/>
      <c r="OXV405" s="6"/>
      <c r="OXW405" s="6"/>
      <c r="OXX405" s="6"/>
      <c r="OXY405" s="6"/>
      <c r="OXZ405" s="6"/>
      <c r="OYA405" s="6"/>
      <c r="OYB405" s="6"/>
      <c r="OYC405" s="6"/>
      <c r="OYD405" s="6"/>
      <c r="OYE405" s="6"/>
      <c r="OYF405" s="6"/>
      <c r="OYG405" s="6"/>
      <c r="OYH405" s="6"/>
      <c r="OYI405" s="6"/>
      <c r="OYJ405" s="6"/>
      <c r="OYK405" s="6"/>
      <c r="OYL405" s="6"/>
      <c r="OYM405" s="6"/>
      <c r="OYN405" s="6"/>
      <c r="OYO405" s="6"/>
      <c r="OYP405" s="6"/>
      <c r="OYQ405" s="6"/>
      <c r="OYR405" s="6"/>
      <c r="OYS405" s="6"/>
      <c r="OYT405" s="6"/>
      <c r="OYU405" s="6"/>
      <c r="OYV405" s="6"/>
      <c r="OYW405" s="6"/>
      <c r="OYX405" s="6"/>
      <c r="OYY405" s="6"/>
      <c r="OYZ405" s="6"/>
      <c r="OZA405" s="6"/>
      <c r="OZB405" s="6"/>
      <c r="OZC405" s="6"/>
      <c r="OZD405" s="6"/>
      <c r="OZE405" s="6"/>
      <c r="OZF405" s="6"/>
      <c r="OZG405" s="6"/>
      <c r="OZH405" s="6"/>
      <c r="OZI405" s="6"/>
      <c r="OZJ405" s="6"/>
      <c r="OZK405" s="6"/>
      <c r="OZL405" s="6"/>
      <c r="OZM405" s="6"/>
      <c r="OZN405" s="6"/>
      <c r="OZO405" s="6"/>
      <c r="OZP405" s="6"/>
      <c r="OZQ405" s="6"/>
      <c r="OZR405" s="6"/>
      <c r="OZS405" s="6"/>
      <c r="OZT405" s="6"/>
      <c r="OZU405" s="6"/>
      <c r="OZV405" s="6"/>
      <c r="OZW405" s="6"/>
      <c r="OZX405" s="6"/>
      <c r="OZY405" s="6"/>
      <c r="OZZ405" s="6"/>
      <c r="PAA405" s="6"/>
      <c r="PAB405" s="6"/>
      <c r="PAC405" s="6"/>
      <c r="PAD405" s="6"/>
      <c r="PAE405" s="6"/>
      <c r="PAF405" s="6"/>
      <c r="PAG405" s="6"/>
      <c r="PAH405" s="6"/>
      <c r="PAI405" s="6"/>
      <c r="PAJ405" s="6"/>
      <c r="PAK405" s="6"/>
      <c r="PAL405" s="6"/>
      <c r="PAM405" s="6"/>
      <c r="PAN405" s="6"/>
      <c r="PAO405" s="6"/>
      <c r="PAP405" s="6"/>
      <c r="PAQ405" s="6"/>
      <c r="PAR405" s="6"/>
      <c r="PAS405" s="6"/>
      <c r="PAT405" s="6"/>
      <c r="PAU405" s="6"/>
      <c r="PAV405" s="6"/>
      <c r="PAW405" s="6"/>
      <c r="PAX405" s="6"/>
      <c r="PAY405" s="6"/>
      <c r="PAZ405" s="6"/>
      <c r="PBA405" s="6"/>
      <c r="PBB405" s="6"/>
      <c r="PBC405" s="6"/>
      <c r="PBD405" s="6"/>
      <c r="PBE405" s="6"/>
      <c r="PBF405" s="6"/>
      <c r="PBG405" s="6"/>
      <c r="PBH405" s="6"/>
      <c r="PBI405" s="6"/>
      <c r="PBJ405" s="6"/>
      <c r="PBK405" s="6"/>
      <c r="PBL405" s="6"/>
      <c r="PBM405" s="6"/>
      <c r="PBN405" s="6"/>
      <c r="PBO405" s="6"/>
      <c r="PBP405" s="6"/>
      <c r="PBQ405" s="6"/>
      <c r="PBR405" s="6"/>
      <c r="PBS405" s="6"/>
      <c r="PBT405" s="6"/>
      <c r="PBU405" s="6"/>
      <c r="PBV405" s="6"/>
      <c r="PBW405" s="6"/>
      <c r="PBX405" s="6"/>
      <c r="PBY405" s="6"/>
      <c r="PBZ405" s="6"/>
      <c r="PCA405" s="6"/>
      <c r="PCB405" s="6"/>
      <c r="PCC405" s="6"/>
      <c r="PCD405" s="6"/>
      <c r="PCE405" s="6"/>
      <c r="PCF405" s="6"/>
      <c r="PCG405" s="6"/>
      <c r="PCH405" s="6"/>
      <c r="PCI405" s="6"/>
      <c r="PCJ405" s="6"/>
      <c r="PCK405" s="6"/>
      <c r="PCL405" s="6"/>
      <c r="PCM405" s="6"/>
      <c r="PCN405" s="6"/>
      <c r="PCO405" s="6"/>
      <c r="PCP405" s="6"/>
      <c r="PCQ405" s="6"/>
      <c r="PCR405" s="6"/>
      <c r="PCS405" s="6"/>
      <c r="PCT405" s="6"/>
      <c r="PCU405" s="6"/>
      <c r="PCV405" s="6"/>
      <c r="PCW405" s="6"/>
      <c r="PCX405" s="6"/>
      <c r="PCY405" s="6"/>
      <c r="PCZ405" s="6"/>
      <c r="PDA405" s="6"/>
      <c r="PDB405" s="6"/>
      <c r="PDC405" s="6"/>
      <c r="PDD405" s="6"/>
      <c r="PDE405" s="6"/>
      <c r="PDF405" s="6"/>
      <c r="PDG405" s="6"/>
      <c r="PDH405" s="6"/>
      <c r="PDI405" s="6"/>
      <c r="PDJ405" s="6"/>
      <c r="PDK405" s="6"/>
      <c r="PDL405" s="6"/>
      <c r="PDM405" s="6"/>
      <c r="PDN405" s="6"/>
      <c r="PDO405" s="6"/>
      <c r="PDP405" s="6"/>
      <c r="PDQ405" s="6"/>
      <c r="PDR405" s="6"/>
      <c r="PDS405" s="6"/>
      <c r="PDT405" s="6"/>
      <c r="PDU405" s="6"/>
      <c r="PDV405" s="6"/>
      <c r="PDW405" s="6"/>
      <c r="PDX405" s="6"/>
      <c r="PDY405" s="6"/>
      <c r="PDZ405" s="6"/>
      <c r="PEA405" s="6"/>
      <c r="PEB405" s="6"/>
      <c r="PEC405" s="6"/>
      <c r="PED405" s="6"/>
      <c r="PEE405" s="6"/>
      <c r="PEF405" s="6"/>
      <c r="PEG405" s="6"/>
      <c r="PEH405" s="6"/>
      <c r="PEI405" s="6"/>
      <c r="PEJ405" s="6"/>
      <c r="PEK405" s="6"/>
      <c r="PEL405" s="6"/>
      <c r="PEM405" s="6"/>
      <c r="PEN405" s="6"/>
      <c r="PEO405" s="6"/>
      <c r="PEP405" s="6"/>
      <c r="PEQ405" s="6"/>
      <c r="PER405" s="6"/>
      <c r="PES405" s="6"/>
      <c r="PET405" s="6"/>
      <c r="PEU405" s="6"/>
      <c r="PEV405" s="6"/>
      <c r="PEW405" s="6"/>
      <c r="PEX405" s="6"/>
      <c r="PEY405" s="6"/>
      <c r="PEZ405" s="6"/>
      <c r="PFA405" s="6"/>
      <c r="PFB405" s="6"/>
      <c r="PFC405" s="6"/>
      <c r="PFD405" s="6"/>
      <c r="PFE405" s="6"/>
      <c r="PFF405" s="6"/>
      <c r="PFG405" s="6"/>
      <c r="PFH405" s="6"/>
      <c r="PFI405" s="6"/>
      <c r="PFJ405" s="6"/>
      <c r="PFK405" s="6"/>
      <c r="PFL405" s="6"/>
      <c r="PFM405" s="6"/>
      <c r="PFN405" s="6"/>
      <c r="PFO405" s="6"/>
      <c r="PFP405" s="6"/>
      <c r="PFQ405" s="6"/>
      <c r="PFR405" s="6"/>
      <c r="PFS405" s="6"/>
      <c r="PFT405" s="6"/>
      <c r="PFU405" s="6"/>
      <c r="PFV405" s="6"/>
      <c r="PFW405" s="6"/>
      <c r="PFX405" s="6"/>
      <c r="PFY405" s="6"/>
      <c r="PFZ405" s="6"/>
      <c r="PGA405" s="6"/>
      <c r="PGB405" s="6"/>
      <c r="PGC405" s="6"/>
      <c r="PGD405" s="6"/>
      <c r="PGE405" s="6"/>
      <c r="PGF405" s="6"/>
      <c r="PGG405" s="6"/>
      <c r="PGH405" s="6"/>
      <c r="PGI405" s="6"/>
      <c r="PGJ405" s="6"/>
      <c r="PGK405" s="6"/>
      <c r="PGL405" s="6"/>
      <c r="PGM405" s="6"/>
      <c r="PGN405" s="6"/>
      <c r="PGO405" s="6"/>
      <c r="PGP405" s="6"/>
      <c r="PGQ405" s="6"/>
      <c r="PGR405" s="6"/>
      <c r="PGS405" s="6"/>
      <c r="PGT405" s="6"/>
      <c r="PGU405" s="6"/>
      <c r="PGV405" s="6"/>
      <c r="PGW405" s="6"/>
      <c r="PGX405" s="6"/>
      <c r="PGY405" s="6"/>
      <c r="PGZ405" s="6"/>
      <c r="PHA405" s="6"/>
      <c r="PHB405" s="6"/>
      <c r="PHC405" s="6"/>
      <c r="PHD405" s="6"/>
      <c r="PHE405" s="6"/>
      <c r="PHF405" s="6"/>
      <c r="PHG405" s="6"/>
      <c r="PHH405" s="6"/>
      <c r="PHI405" s="6"/>
      <c r="PHJ405" s="6"/>
      <c r="PHK405" s="6"/>
      <c r="PHL405" s="6"/>
      <c r="PHM405" s="6"/>
      <c r="PHN405" s="6"/>
      <c r="PHO405" s="6"/>
      <c r="PHP405" s="6"/>
      <c r="PHQ405" s="6"/>
      <c r="PHR405" s="6"/>
      <c r="PHS405" s="6"/>
      <c r="PHT405" s="6"/>
      <c r="PHU405" s="6"/>
      <c r="PHV405" s="6"/>
      <c r="PHW405" s="6"/>
      <c r="PHX405" s="6"/>
      <c r="PHY405" s="6"/>
      <c r="PHZ405" s="6"/>
      <c r="PIA405" s="6"/>
      <c r="PIB405" s="6"/>
      <c r="PIC405" s="6"/>
      <c r="PID405" s="6"/>
      <c r="PIE405" s="6"/>
      <c r="PIF405" s="6"/>
      <c r="PIG405" s="6"/>
      <c r="PIH405" s="6"/>
      <c r="PII405" s="6"/>
      <c r="PIJ405" s="6"/>
      <c r="PIK405" s="6"/>
      <c r="PIL405" s="6"/>
      <c r="PIM405" s="6"/>
      <c r="PIN405" s="6"/>
      <c r="PIO405" s="6"/>
      <c r="PIP405" s="6"/>
      <c r="PIQ405" s="6"/>
      <c r="PIR405" s="6"/>
      <c r="PIS405" s="6"/>
      <c r="PIT405" s="6"/>
      <c r="PIU405" s="6"/>
      <c r="PIV405" s="6"/>
      <c r="PIW405" s="6"/>
      <c r="PIX405" s="6"/>
      <c r="PIY405" s="6"/>
      <c r="PIZ405" s="6"/>
      <c r="PJA405" s="6"/>
      <c r="PJB405" s="6"/>
      <c r="PJC405" s="6"/>
      <c r="PJD405" s="6"/>
      <c r="PJE405" s="6"/>
      <c r="PJF405" s="6"/>
      <c r="PJG405" s="6"/>
      <c r="PJH405" s="6"/>
      <c r="PJI405" s="6"/>
      <c r="PJJ405" s="6"/>
      <c r="PJK405" s="6"/>
      <c r="PJL405" s="6"/>
      <c r="PJM405" s="6"/>
      <c r="PJN405" s="6"/>
      <c r="PJO405" s="6"/>
      <c r="PJP405" s="6"/>
      <c r="PJQ405" s="6"/>
      <c r="PJR405" s="6"/>
      <c r="PJS405" s="6"/>
      <c r="PJT405" s="6"/>
      <c r="PJU405" s="6"/>
      <c r="PJV405" s="6"/>
      <c r="PJW405" s="6"/>
      <c r="PJX405" s="6"/>
      <c r="PJY405" s="6"/>
      <c r="PJZ405" s="6"/>
      <c r="PKA405" s="6"/>
      <c r="PKB405" s="6"/>
      <c r="PKC405" s="6"/>
      <c r="PKD405" s="6"/>
      <c r="PKE405" s="6"/>
      <c r="PKF405" s="6"/>
      <c r="PKG405" s="6"/>
      <c r="PKH405" s="6"/>
      <c r="PKI405" s="6"/>
      <c r="PKJ405" s="6"/>
      <c r="PKK405" s="6"/>
      <c r="PKL405" s="6"/>
      <c r="PKM405" s="6"/>
      <c r="PKN405" s="6"/>
      <c r="PKO405" s="6"/>
      <c r="PKP405" s="6"/>
      <c r="PKQ405" s="6"/>
      <c r="PKR405" s="6"/>
      <c r="PKS405" s="6"/>
      <c r="PKT405" s="6"/>
      <c r="PKU405" s="6"/>
      <c r="PKV405" s="6"/>
      <c r="PKW405" s="6"/>
      <c r="PKX405" s="6"/>
      <c r="PKY405" s="6"/>
      <c r="PKZ405" s="6"/>
      <c r="PLA405" s="6"/>
      <c r="PLB405" s="6"/>
      <c r="PLC405" s="6"/>
      <c r="PLD405" s="6"/>
      <c r="PLE405" s="6"/>
      <c r="PLF405" s="6"/>
      <c r="PLG405" s="6"/>
      <c r="PLH405" s="6"/>
      <c r="PLI405" s="6"/>
      <c r="PLJ405" s="6"/>
      <c r="PLK405" s="6"/>
      <c r="PLL405" s="6"/>
      <c r="PLM405" s="6"/>
      <c r="PLN405" s="6"/>
      <c r="PLO405" s="6"/>
      <c r="PLP405" s="6"/>
      <c r="PLQ405" s="6"/>
      <c r="PLR405" s="6"/>
      <c r="PLS405" s="6"/>
      <c r="PLT405" s="6"/>
      <c r="PLU405" s="6"/>
      <c r="PLV405" s="6"/>
      <c r="PLW405" s="6"/>
      <c r="PLX405" s="6"/>
      <c r="PLY405" s="6"/>
      <c r="PLZ405" s="6"/>
      <c r="PMA405" s="6"/>
      <c r="PMB405" s="6"/>
      <c r="PMC405" s="6"/>
      <c r="PMD405" s="6"/>
      <c r="PME405" s="6"/>
      <c r="PMF405" s="6"/>
      <c r="PMG405" s="6"/>
      <c r="PMH405" s="6"/>
      <c r="PMI405" s="6"/>
      <c r="PMJ405" s="6"/>
      <c r="PMK405" s="6"/>
      <c r="PML405" s="6"/>
      <c r="PMM405" s="6"/>
      <c r="PMN405" s="6"/>
      <c r="PMO405" s="6"/>
      <c r="PMP405" s="6"/>
      <c r="PMQ405" s="6"/>
      <c r="PMR405" s="6"/>
      <c r="PMS405" s="6"/>
      <c r="PMT405" s="6"/>
      <c r="PMU405" s="6"/>
      <c r="PMV405" s="6"/>
      <c r="PMW405" s="6"/>
      <c r="PMX405" s="6"/>
      <c r="PMY405" s="6"/>
      <c r="PMZ405" s="6"/>
      <c r="PNA405" s="6"/>
      <c r="PNB405" s="6"/>
      <c r="PNC405" s="6"/>
      <c r="PND405" s="6"/>
      <c r="PNE405" s="6"/>
      <c r="PNF405" s="6"/>
      <c r="PNG405" s="6"/>
      <c r="PNH405" s="6"/>
      <c r="PNI405" s="6"/>
      <c r="PNJ405" s="6"/>
      <c r="PNK405" s="6"/>
      <c r="PNL405" s="6"/>
      <c r="PNM405" s="6"/>
      <c r="PNN405" s="6"/>
      <c r="PNO405" s="6"/>
      <c r="PNP405" s="6"/>
      <c r="PNQ405" s="6"/>
      <c r="PNR405" s="6"/>
      <c r="PNS405" s="6"/>
      <c r="PNT405" s="6"/>
      <c r="PNU405" s="6"/>
      <c r="PNV405" s="6"/>
      <c r="PNW405" s="6"/>
      <c r="PNX405" s="6"/>
      <c r="PNY405" s="6"/>
      <c r="PNZ405" s="6"/>
      <c r="POA405" s="6"/>
      <c r="POB405" s="6"/>
      <c r="POC405" s="6"/>
      <c r="POD405" s="6"/>
      <c r="POE405" s="6"/>
      <c r="POF405" s="6"/>
      <c r="POG405" s="6"/>
      <c r="POH405" s="6"/>
      <c r="POI405" s="6"/>
      <c r="POJ405" s="6"/>
      <c r="POK405" s="6"/>
      <c r="POL405" s="6"/>
      <c r="POM405" s="6"/>
      <c r="PON405" s="6"/>
      <c r="POO405" s="6"/>
      <c r="POP405" s="6"/>
      <c r="POQ405" s="6"/>
      <c r="POR405" s="6"/>
      <c r="POS405" s="6"/>
      <c r="POT405" s="6"/>
      <c r="POU405" s="6"/>
      <c r="POV405" s="6"/>
      <c r="POW405" s="6"/>
      <c r="POX405" s="6"/>
      <c r="POY405" s="6"/>
      <c r="POZ405" s="6"/>
      <c r="PPA405" s="6"/>
      <c r="PPB405" s="6"/>
      <c r="PPC405" s="6"/>
      <c r="PPD405" s="6"/>
      <c r="PPE405" s="6"/>
      <c r="PPF405" s="6"/>
      <c r="PPG405" s="6"/>
      <c r="PPH405" s="6"/>
      <c r="PPI405" s="6"/>
      <c r="PPJ405" s="6"/>
      <c r="PPK405" s="6"/>
      <c r="PPL405" s="6"/>
      <c r="PPM405" s="6"/>
      <c r="PPN405" s="6"/>
      <c r="PPO405" s="6"/>
      <c r="PPP405" s="6"/>
      <c r="PPQ405" s="6"/>
      <c r="PPR405" s="6"/>
      <c r="PPS405" s="6"/>
      <c r="PPT405" s="6"/>
      <c r="PPU405" s="6"/>
      <c r="PPV405" s="6"/>
      <c r="PPW405" s="6"/>
      <c r="PPX405" s="6"/>
      <c r="PPY405" s="6"/>
      <c r="PPZ405" s="6"/>
      <c r="PQA405" s="6"/>
      <c r="PQB405" s="6"/>
      <c r="PQC405" s="6"/>
      <c r="PQD405" s="6"/>
      <c r="PQE405" s="6"/>
      <c r="PQF405" s="6"/>
      <c r="PQG405" s="6"/>
      <c r="PQH405" s="6"/>
      <c r="PQI405" s="6"/>
      <c r="PQJ405" s="6"/>
      <c r="PQK405" s="6"/>
      <c r="PQL405" s="6"/>
      <c r="PQM405" s="6"/>
      <c r="PQN405" s="6"/>
      <c r="PQO405" s="6"/>
      <c r="PQP405" s="6"/>
      <c r="PQQ405" s="6"/>
      <c r="PQR405" s="6"/>
      <c r="PQS405" s="6"/>
      <c r="PQT405" s="6"/>
      <c r="PQU405" s="6"/>
      <c r="PQV405" s="6"/>
      <c r="PQW405" s="6"/>
      <c r="PQX405" s="6"/>
      <c r="PQY405" s="6"/>
      <c r="PQZ405" s="6"/>
      <c r="PRA405" s="6"/>
      <c r="PRB405" s="6"/>
      <c r="PRC405" s="6"/>
      <c r="PRD405" s="6"/>
      <c r="PRE405" s="6"/>
      <c r="PRF405" s="6"/>
      <c r="PRG405" s="6"/>
      <c r="PRH405" s="6"/>
      <c r="PRI405" s="6"/>
      <c r="PRJ405" s="6"/>
      <c r="PRK405" s="6"/>
      <c r="PRL405" s="6"/>
      <c r="PRM405" s="6"/>
      <c r="PRN405" s="6"/>
      <c r="PRO405" s="6"/>
      <c r="PRP405" s="6"/>
      <c r="PRQ405" s="6"/>
      <c r="PRR405" s="6"/>
      <c r="PRS405" s="6"/>
      <c r="PRT405" s="6"/>
      <c r="PRU405" s="6"/>
      <c r="PRV405" s="6"/>
      <c r="PRW405" s="6"/>
      <c r="PRX405" s="6"/>
      <c r="PRY405" s="6"/>
      <c r="PRZ405" s="6"/>
      <c r="PSA405" s="6"/>
      <c r="PSB405" s="6"/>
      <c r="PSC405" s="6"/>
      <c r="PSD405" s="6"/>
      <c r="PSE405" s="6"/>
      <c r="PSF405" s="6"/>
      <c r="PSG405" s="6"/>
      <c r="PSH405" s="6"/>
      <c r="PSI405" s="6"/>
      <c r="PSJ405" s="6"/>
      <c r="PSK405" s="6"/>
      <c r="PSL405" s="6"/>
      <c r="PSM405" s="6"/>
      <c r="PSN405" s="6"/>
      <c r="PSO405" s="6"/>
      <c r="PSP405" s="6"/>
      <c r="PSQ405" s="6"/>
      <c r="PSR405" s="6"/>
      <c r="PSS405" s="6"/>
      <c r="PST405" s="6"/>
      <c r="PSU405" s="6"/>
      <c r="PSV405" s="6"/>
      <c r="PSW405" s="6"/>
      <c r="PSX405" s="6"/>
      <c r="PSY405" s="6"/>
      <c r="PSZ405" s="6"/>
      <c r="PTA405" s="6"/>
      <c r="PTB405" s="6"/>
      <c r="PTC405" s="6"/>
      <c r="PTD405" s="6"/>
      <c r="PTE405" s="6"/>
      <c r="PTF405" s="6"/>
      <c r="PTG405" s="6"/>
      <c r="PTH405" s="6"/>
      <c r="PTI405" s="6"/>
      <c r="PTJ405" s="6"/>
      <c r="PTK405" s="6"/>
      <c r="PTL405" s="6"/>
      <c r="PTM405" s="6"/>
      <c r="PTN405" s="6"/>
      <c r="PTO405" s="6"/>
      <c r="PTP405" s="6"/>
      <c r="PTQ405" s="6"/>
      <c r="PTR405" s="6"/>
      <c r="PTS405" s="6"/>
      <c r="PTT405" s="6"/>
      <c r="PTU405" s="6"/>
      <c r="PTV405" s="6"/>
      <c r="PTW405" s="6"/>
      <c r="PTX405" s="6"/>
      <c r="PTY405" s="6"/>
      <c r="PTZ405" s="6"/>
      <c r="PUA405" s="6"/>
      <c r="PUB405" s="6"/>
      <c r="PUC405" s="6"/>
      <c r="PUD405" s="6"/>
      <c r="PUE405" s="6"/>
      <c r="PUF405" s="6"/>
      <c r="PUG405" s="6"/>
      <c r="PUH405" s="6"/>
      <c r="PUI405" s="6"/>
      <c r="PUJ405" s="6"/>
      <c r="PUK405" s="6"/>
      <c r="PUL405" s="6"/>
      <c r="PUM405" s="6"/>
      <c r="PUN405" s="6"/>
      <c r="PUO405" s="6"/>
      <c r="PUP405" s="6"/>
      <c r="PUQ405" s="6"/>
      <c r="PUR405" s="6"/>
      <c r="PUS405" s="6"/>
      <c r="PUT405" s="6"/>
      <c r="PUU405" s="6"/>
      <c r="PUV405" s="6"/>
      <c r="PUW405" s="6"/>
      <c r="PUX405" s="6"/>
      <c r="PUY405" s="6"/>
      <c r="PUZ405" s="6"/>
      <c r="PVA405" s="6"/>
      <c r="PVB405" s="6"/>
      <c r="PVC405" s="6"/>
      <c r="PVD405" s="6"/>
      <c r="PVE405" s="6"/>
      <c r="PVF405" s="6"/>
      <c r="PVG405" s="6"/>
      <c r="PVH405" s="6"/>
      <c r="PVI405" s="6"/>
      <c r="PVJ405" s="6"/>
      <c r="PVK405" s="6"/>
      <c r="PVL405" s="6"/>
      <c r="PVM405" s="6"/>
      <c r="PVN405" s="6"/>
      <c r="PVO405" s="6"/>
      <c r="PVP405" s="6"/>
      <c r="PVQ405" s="6"/>
      <c r="PVR405" s="6"/>
      <c r="PVS405" s="6"/>
      <c r="PVT405" s="6"/>
      <c r="PVU405" s="6"/>
      <c r="PVV405" s="6"/>
      <c r="PVW405" s="6"/>
      <c r="PVX405" s="6"/>
      <c r="PVY405" s="6"/>
      <c r="PVZ405" s="6"/>
      <c r="PWA405" s="6"/>
      <c r="PWB405" s="6"/>
      <c r="PWC405" s="6"/>
      <c r="PWD405" s="6"/>
      <c r="PWE405" s="6"/>
      <c r="PWF405" s="6"/>
      <c r="PWG405" s="6"/>
      <c r="PWH405" s="6"/>
      <c r="PWI405" s="6"/>
      <c r="PWJ405" s="6"/>
      <c r="PWK405" s="6"/>
      <c r="PWL405" s="6"/>
      <c r="PWM405" s="6"/>
      <c r="PWN405" s="6"/>
      <c r="PWO405" s="6"/>
      <c r="PWP405" s="6"/>
      <c r="PWQ405" s="6"/>
      <c r="PWR405" s="6"/>
      <c r="PWS405" s="6"/>
      <c r="PWT405" s="6"/>
      <c r="PWU405" s="6"/>
      <c r="PWV405" s="6"/>
      <c r="PWW405" s="6"/>
      <c r="PWX405" s="6"/>
      <c r="PWY405" s="6"/>
      <c r="PWZ405" s="6"/>
      <c r="PXA405" s="6"/>
      <c r="PXB405" s="6"/>
      <c r="PXC405" s="6"/>
      <c r="PXD405" s="6"/>
      <c r="PXE405" s="6"/>
      <c r="PXF405" s="6"/>
      <c r="PXG405" s="6"/>
      <c r="PXH405" s="6"/>
      <c r="PXI405" s="6"/>
      <c r="PXJ405" s="6"/>
      <c r="PXK405" s="6"/>
      <c r="PXL405" s="6"/>
      <c r="PXM405" s="6"/>
      <c r="PXN405" s="6"/>
      <c r="PXO405" s="6"/>
      <c r="PXP405" s="6"/>
      <c r="PXQ405" s="6"/>
      <c r="PXR405" s="6"/>
      <c r="PXS405" s="6"/>
      <c r="PXT405" s="6"/>
      <c r="PXU405" s="6"/>
      <c r="PXV405" s="6"/>
      <c r="PXW405" s="6"/>
      <c r="PXX405" s="6"/>
      <c r="PXY405" s="6"/>
      <c r="PXZ405" s="6"/>
      <c r="PYA405" s="6"/>
      <c r="PYB405" s="6"/>
      <c r="PYC405" s="6"/>
      <c r="PYD405" s="6"/>
      <c r="PYE405" s="6"/>
      <c r="PYF405" s="6"/>
      <c r="PYG405" s="6"/>
      <c r="PYH405" s="6"/>
      <c r="PYI405" s="6"/>
      <c r="PYJ405" s="6"/>
      <c r="PYK405" s="6"/>
      <c r="PYL405" s="6"/>
      <c r="PYM405" s="6"/>
      <c r="PYN405" s="6"/>
      <c r="PYO405" s="6"/>
      <c r="PYP405" s="6"/>
      <c r="PYQ405" s="6"/>
      <c r="PYR405" s="6"/>
      <c r="PYS405" s="6"/>
      <c r="PYT405" s="6"/>
      <c r="PYU405" s="6"/>
      <c r="PYV405" s="6"/>
      <c r="PYW405" s="6"/>
      <c r="PYX405" s="6"/>
      <c r="PYY405" s="6"/>
      <c r="PYZ405" s="6"/>
      <c r="PZA405" s="6"/>
      <c r="PZB405" s="6"/>
      <c r="PZC405" s="6"/>
      <c r="PZD405" s="6"/>
      <c r="PZE405" s="6"/>
      <c r="PZF405" s="6"/>
      <c r="PZG405" s="6"/>
      <c r="PZH405" s="6"/>
      <c r="PZI405" s="6"/>
      <c r="PZJ405" s="6"/>
      <c r="PZK405" s="6"/>
      <c r="PZL405" s="6"/>
      <c r="PZM405" s="6"/>
      <c r="PZN405" s="6"/>
      <c r="PZO405" s="6"/>
      <c r="PZP405" s="6"/>
      <c r="PZQ405" s="6"/>
      <c r="PZR405" s="6"/>
      <c r="PZS405" s="6"/>
      <c r="PZT405" s="6"/>
      <c r="PZU405" s="6"/>
      <c r="PZV405" s="6"/>
      <c r="PZW405" s="6"/>
      <c r="PZX405" s="6"/>
      <c r="PZY405" s="6"/>
      <c r="PZZ405" s="6"/>
      <c r="QAA405" s="6"/>
      <c r="QAB405" s="6"/>
      <c r="QAC405" s="6"/>
      <c r="QAD405" s="6"/>
      <c r="QAE405" s="6"/>
      <c r="QAF405" s="6"/>
      <c r="QAG405" s="6"/>
      <c r="QAH405" s="6"/>
      <c r="QAI405" s="6"/>
      <c r="QAJ405" s="6"/>
      <c r="QAK405" s="6"/>
      <c r="QAL405" s="6"/>
      <c r="QAM405" s="6"/>
      <c r="QAN405" s="6"/>
      <c r="QAO405" s="6"/>
      <c r="QAP405" s="6"/>
      <c r="QAQ405" s="6"/>
      <c r="QAR405" s="6"/>
      <c r="QAS405" s="6"/>
      <c r="QAT405" s="6"/>
      <c r="QAU405" s="6"/>
      <c r="QAV405" s="6"/>
      <c r="QAW405" s="6"/>
      <c r="QAX405" s="6"/>
      <c r="QAY405" s="6"/>
      <c r="QAZ405" s="6"/>
      <c r="QBA405" s="6"/>
      <c r="QBB405" s="6"/>
      <c r="QBC405" s="6"/>
      <c r="QBD405" s="6"/>
      <c r="QBE405" s="6"/>
      <c r="QBF405" s="6"/>
      <c r="QBG405" s="6"/>
      <c r="QBH405" s="6"/>
      <c r="QBI405" s="6"/>
      <c r="QBJ405" s="6"/>
      <c r="QBK405" s="6"/>
      <c r="QBL405" s="6"/>
      <c r="QBM405" s="6"/>
      <c r="QBN405" s="6"/>
      <c r="QBO405" s="6"/>
      <c r="QBP405" s="6"/>
      <c r="QBQ405" s="6"/>
      <c r="QBR405" s="6"/>
      <c r="QBS405" s="6"/>
      <c r="QBT405" s="6"/>
      <c r="QBU405" s="6"/>
      <c r="QBV405" s="6"/>
      <c r="QBW405" s="6"/>
      <c r="QBX405" s="6"/>
      <c r="QBY405" s="6"/>
      <c r="QBZ405" s="6"/>
      <c r="QCA405" s="6"/>
      <c r="QCB405" s="6"/>
      <c r="QCC405" s="6"/>
      <c r="QCD405" s="6"/>
      <c r="QCE405" s="6"/>
      <c r="QCF405" s="6"/>
      <c r="QCG405" s="6"/>
      <c r="QCH405" s="6"/>
      <c r="QCI405" s="6"/>
      <c r="QCJ405" s="6"/>
      <c r="QCK405" s="6"/>
      <c r="QCL405" s="6"/>
      <c r="QCM405" s="6"/>
      <c r="QCN405" s="6"/>
      <c r="QCO405" s="6"/>
      <c r="QCP405" s="6"/>
      <c r="QCQ405" s="6"/>
      <c r="QCR405" s="6"/>
      <c r="QCS405" s="6"/>
      <c r="QCT405" s="6"/>
      <c r="QCU405" s="6"/>
      <c r="QCV405" s="6"/>
      <c r="QCW405" s="6"/>
      <c r="QCX405" s="6"/>
      <c r="QCY405" s="6"/>
      <c r="QCZ405" s="6"/>
      <c r="QDA405" s="6"/>
      <c r="QDB405" s="6"/>
      <c r="QDC405" s="6"/>
      <c r="QDD405" s="6"/>
      <c r="QDE405" s="6"/>
      <c r="QDF405" s="6"/>
      <c r="QDG405" s="6"/>
      <c r="QDH405" s="6"/>
      <c r="QDI405" s="6"/>
      <c r="QDJ405" s="6"/>
      <c r="QDK405" s="6"/>
      <c r="QDL405" s="6"/>
      <c r="QDM405" s="6"/>
      <c r="QDN405" s="6"/>
      <c r="QDO405" s="6"/>
      <c r="QDP405" s="6"/>
      <c r="QDQ405" s="6"/>
      <c r="QDR405" s="6"/>
      <c r="QDS405" s="6"/>
      <c r="QDT405" s="6"/>
      <c r="QDU405" s="6"/>
      <c r="QDV405" s="6"/>
      <c r="QDW405" s="6"/>
      <c r="QDX405" s="6"/>
      <c r="QDY405" s="6"/>
      <c r="QDZ405" s="6"/>
      <c r="QEA405" s="6"/>
      <c r="QEB405" s="6"/>
      <c r="QEC405" s="6"/>
      <c r="QED405" s="6"/>
      <c r="QEE405" s="6"/>
      <c r="QEF405" s="6"/>
      <c r="QEG405" s="6"/>
      <c r="QEH405" s="6"/>
      <c r="QEI405" s="6"/>
      <c r="QEJ405" s="6"/>
      <c r="QEK405" s="6"/>
      <c r="QEL405" s="6"/>
      <c r="QEM405" s="6"/>
      <c r="QEN405" s="6"/>
      <c r="QEO405" s="6"/>
      <c r="QEP405" s="6"/>
      <c r="QEQ405" s="6"/>
      <c r="QER405" s="6"/>
      <c r="QES405" s="6"/>
      <c r="QET405" s="6"/>
      <c r="QEU405" s="6"/>
      <c r="QEV405" s="6"/>
      <c r="QEW405" s="6"/>
      <c r="QEX405" s="6"/>
      <c r="QEY405" s="6"/>
      <c r="QEZ405" s="6"/>
      <c r="QFA405" s="6"/>
      <c r="QFB405" s="6"/>
      <c r="QFC405" s="6"/>
      <c r="QFD405" s="6"/>
      <c r="QFE405" s="6"/>
      <c r="QFF405" s="6"/>
      <c r="QFG405" s="6"/>
      <c r="QFH405" s="6"/>
      <c r="QFI405" s="6"/>
      <c r="QFJ405" s="6"/>
      <c r="QFK405" s="6"/>
      <c r="QFL405" s="6"/>
      <c r="QFM405" s="6"/>
      <c r="QFN405" s="6"/>
      <c r="QFO405" s="6"/>
      <c r="QFP405" s="6"/>
      <c r="QFQ405" s="6"/>
      <c r="QFR405" s="6"/>
      <c r="QFS405" s="6"/>
      <c r="QFT405" s="6"/>
      <c r="QFU405" s="6"/>
      <c r="QFV405" s="6"/>
      <c r="QFW405" s="6"/>
      <c r="QFX405" s="6"/>
      <c r="QFY405" s="6"/>
      <c r="QFZ405" s="6"/>
      <c r="QGA405" s="6"/>
      <c r="QGB405" s="6"/>
      <c r="QGC405" s="6"/>
      <c r="QGD405" s="6"/>
      <c r="QGE405" s="6"/>
      <c r="QGF405" s="6"/>
      <c r="QGG405" s="6"/>
      <c r="QGH405" s="6"/>
      <c r="QGI405" s="6"/>
      <c r="QGJ405" s="6"/>
      <c r="QGK405" s="6"/>
      <c r="QGL405" s="6"/>
      <c r="QGM405" s="6"/>
      <c r="QGN405" s="6"/>
      <c r="QGO405" s="6"/>
      <c r="QGP405" s="6"/>
      <c r="QGQ405" s="6"/>
      <c r="QGR405" s="6"/>
      <c r="QGS405" s="6"/>
      <c r="QGT405" s="6"/>
      <c r="QGU405" s="6"/>
      <c r="QGV405" s="6"/>
      <c r="QGW405" s="6"/>
      <c r="QGX405" s="6"/>
      <c r="QGY405" s="6"/>
      <c r="QGZ405" s="6"/>
      <c r="QHA405" s="6"/>
      <c r="QHB405" s="6"/>
      <c r="QHC405" s="6"/>
      <c r="QHD405" s="6"/>
      <c r="QHE405" s="6"/>
      <c r="QHF405" s="6"/>
      <c r="QHG405" s="6"/>
      <c r="QHH405" s="6"/>
      <c r="QHI405" s="6"/>
      <c r="QHJ405" s="6"/>
      <c r="QHK405" s="6"/>
      <c r="QHL405" s="6"/>
      <c r="QHM405" s="6"/>
      <c r="QHN405" s="6"/>
      <c r="QHO405" s="6"/>
      <c r="QHP405" s="6"/>
      <c r="QHQ405" s="6"/>
      <c r="QHR405" s="6"/>
      <c r="QHS405" s="6"/>
      <c r="QHT405" s="6"/>
      <c r="QHU405" s="6"/>
      <c r="QHV405" s="6"/>
      <c r="QHW405" s="6"/>
      <c r="QHX405" s="6"/>
      <c r="QHY405" s="6"/>
      <c r="QHZ405" s="6"/>
      <c r="QIA405" s="6"/>
      <c r="QIB405" s="6"/>
      <c r="QIC405" s="6"/>
      <c r="QID405" s="6"/>
      <c r="QIE405" s="6"/>
      <c r="QIF405" s="6"/>
      <c r="QIG405" s="6"/>
      <c r="QIH405" s="6"/>
      <c r="QII405" s="6"/>
      <c r="QIJ405" s="6"/>
      <c r="QIK405" s="6"/>
      <c r="QIL405" s="6"/>
      <c r="QIM405" s="6"/>
      <c r="QIN405" s="6"/>
      <c r="QIO405" s="6"/>
      <c r="QIP405" s="6"/>
      <c r="QIQ405" s="6"/>
      <c r="QIR405" s="6"/>
      <c r="QIS405" s="6"/>
      <c r="QIT405" s="6"/>
      <c r="QIU405" s="6"/>
      <c r="QIV405" s="6"/>
      <c r="QIW405" s="6"/>
      <c r="QIX405" s="6"/>
      <c r="QIY405" s="6"/>
      <c r="QIZ405" s="6"/>
      <c r="QJA405" s="6"/>
      <c r="QJB405" s="6"/>
      <c r="QJC405" s="6"/>
      <c r="QJD405" s="6"/>
      <c r="QJE405" s="6"/>
      <c r="QJF405" s="6"/>
      <c r="QJG405" s="6"/>
      <c r="QJH405" s="6"/>
      <c r="QJI405" s="6"/>
      <c r="QJJ405" s="6"/>
      <c r="QJK405" s="6"/>
      <c r="QJL405" s="6"/>
      <c r="QJM405" s="6"/>
      <c r="QJN405" s="6"/>
      <c r="QJO405" s="6"/>
      <c r="QJP405" s="6"/>
      <c r="QJQ405" s="6"/>
      <c r="QJR405" s="6"/>
      <c r="QJS405" s="6"/>
      <c r="QJT405" s="6"/>
      <c r="QJU405" s="6"/>
      <c r="QJV405" s="6"/>
      <c r="QJW405" s="6"/>
      <c r="QJX405" s="6"/>
      <c r="QJY405" s="6"/>
      <c r="QJZ405" s="6"/>
      <c r="QKA405" s="6"/>
      <c r="QKB405" s="6"/>
      <c r="QKC405" s="6"/>
      <c r="QKD405" s="6"/>
      <c r="QKE405" s="6"/>
      <c r="QKF405" s="6"/>
      <c r="QKG405" s="6"/>
      <c r="QKH405" s="6"/>
      <c r="QKI405" s="6"/>
      <c r="QKJ405" s="6"/>
      <c r="QKK405" s="6"/>
      <c r="QKL405" s="6"/>
      <c r="QKM405" s="6"/>
      <c r="QKN405" s="6"/>
      <c r="QKO405" s="6"/>
      <c r="QKP405" s="6"/>
      <c r="QKQ405" s="6"/>
      <c r="QKR405" s="6"/>
      <c r="QKS405" s="6"/>
      <c r="QKT405" s="6"/>
      <c r="QKU405" s="6"/>
      <c r="QKV405" s="6"/>
      <c r="QKW405" s="6"/>
      <c r="QKX405" s="6"/>
      <c r="QKY405" s="6"/>
      <c r="QKZ405" s="6"/>
      <c r="QLA405" s="6"/>
      <c r="QLB405" s="6"/>
      <c r="QLC405" s="6"/>
      <c r="QLD405" s="6"/>
      <c r="QLE405" s="6"/>
      <c r="QLF405" s="6"/>
      <c r="QLG405" s="6"/>
      <c r="QLH405" s="6"/>
      <c r="QLI405" s="6"/>
      <c r="QLJ405" s="6"/>
      <c r="QLK405" s="6"/>
      <c r="QLL405" s="6"/>
      <c r="QLM405" s="6"/>
      <c r="QLN405" s="6"/>
      <c r="QLO405" s="6"/>
      <c r="QLP405" s="6"/>
      <c r="QLQ405" s="6"/>
      <c r="QLR405" s="6"/>
      <c r="QLS405" s="6"/>
      <c r="QLT405" s="6"/>
      <c r="QLU405" s="6"/>
      <c r="QLV405" s="6"/>
      <c r="QLW405" s="6"/>
      <c r="QLX405" s="6"/>
      <c r="QLY405" s="6"/>
      <c r="QLZ405" s="6"/>
      <c r="QMA405" s="6"/>
      <c r="QMB405" s="6"/>
      <c r="QMC405" s="6"/>
      <c r="QMD405" s="6"/>
      <c r="QME405" s="6"/>
      <c r="QMF405" s="6"/>
      <c r="QMG405" s="6"/>
      <c r="QMH405" s="6"/>
      <c r="QMI405" s="6"/>
      <c r="QMJ405" s="6"/>
      <c r="QMK405" s="6"/>
      <c r="QML405" s="6"/>
      <c r="QMM405" s="6"/>
      <c r="QMN405" s="6"/>
      <c r="QMO405" s="6"/>
      <c r="QMP405" s="6"/>
      <c r="QMQ405" s="6"/>
      <c r="QMR405" s="6"/>
      <c r="QMS405" s="6"/>
      <c r="QMT405" s="6"/>
      <c r="QMU405" s="6"/>
      <c r="QMV405" s="6"/>
      <c r="QMW405" s="6"/>
      <c r="QMX405" s="6"/>
      <c r="QMY405" s="6"/>
      <c r="QMZ405" s="6"/>
      <c r="QNA405" s="6"/>
      <c r="QNB405" s="6"/>
      <c r="QNC405" s="6"/>
      <c r="QND405" s="6"/>
      <c r="QNE405" s="6"/>
      <c r="QNF405" s="6"/>
      <c r="QNG405" s="6"/>
      <c r="QNH405" s="6"/>
      <c r="QNI405" s="6"/>
      <c r="QNJ405" s="6"/>
      <c r="QNK405" s="6"/>
      <c r="QNL405" s="6"/>
      <c r="QNM405" s="6"/>
      <c r="QNN405" s="6"/>
      <c r="QNO405" s="6"/>
      <c r="QNP405" s="6"/>
      <c r="QNQ405" s="6"/>
      <c r="QNR405" s="6"/>
      <c r="QNS405" s="6"/>
      <c r="QNT405" s="6"/>
      <c r="QNU405" s="6"/>
      <c r="QNV405" s="6"/>
      <c r="QNW405" s="6"/>
      <c r="QNX405" s="6"/>
      <c r="QNY405" s="6"/>
      <c r="QNZ405" s="6"/>
      <c r="QOA405" s="6"/>
      <c r="QOB405" s="6"/>
      <c r="QOC405" s="6"/>
      <c r="QOD405" s="6"/>
      <c r="QOE405" s="6"/>
      <c r="QOF405" s="6"/>
      <c r="QOG405" s="6"/>
      <c r="QOH405" s="6"/>
      <c r="QOI405" s="6"/>
      <c r="QOJ405" s="6"/>
      <c r="QOK405" s="6"/>
      <c r="QOL405" s="6"/>
      <c r="QOM405" s="6"/>
      <c r="QON405" s="6"/>
      <c r="QOO405" s="6"/>
      <c r="QOP405" s="6"/>
      <c r="QOQ405" s="6"/>
      <c r="QOR405" s="6"/>
      <c r="QOS405" s="6"/>
      <c r="QOT405" s="6"/>
      <c r="QOU405" s="6"/>
      <c r="QOV405" s="6"/>
      <c r="QOW405" s="6"/>
      <c r="QOX405" s="6"/>
      <c r="QOY405" s="6"/>
      <c r="QOZ405" s="6"/>
      <c r="QPA405" s="6"/>
      <c r="QPB405" s="6"/>
      <c r="QPC405" s="6"/>
      <c r="QPD405" s="6"/>
      <c r="QPE405" s="6"/>
      <c r="QPF405" s="6"/>
      <c r="QPG405" s="6"/>
      <c r="QPH405" s="6"/>
      <c r="QPI405" s="6"/>
      <c r="QPJ405" s="6"/>
      <c r="QPK405" s="6"/>
      <c r="QPL405" s="6"/>
      <c r="QPM405" s="6"/>
      <c r="QPN405" s="6"/>
      <c r="QPO405" s="6"/>
      <c r="QPP405" s="6"/>
      <c r="QPQ405" s="6"/>
      <c r="QPR405" s="6"/>
      <c r="QPS405" s="6"/>
      <c r="QPT405" s="6"/>
      <c r="QPU405" s="6"/>
      <c r="QPV405" s="6"/>
      <c r="QPW405" s="6"/>
      <c r="QPX405" s="6"/>
      <c r="QPY405" s="6"/>
      <c r="QPZ405" s="6"/>
      <c r="QQA405" s="6"/>
      <c r="QQB405" s="6"/>
      <c r="QQC405" s="6"/>
      <c r="QQD405" s="6"/>
      <c r="QQE405" s="6"/>
      <c r="QQF405" s="6"/>
      <c r="QQG405" s="6"/>
      <c r="QQH405" s="6"/>
      <c r="QQI405" s="6"/>
      <c r="QQJ405" s="6"/>
      <c r="QQK405" s="6"/>
      <c r="QQL405" s="6"/>
      <c r="QQM405" s="6"/>
      <c r="QQN405" s="6"/>
      <c r="QQO405" s="6"/>
      <c r="QQP405" s="6"/>
      <c r="QQQ405" s="6"/>
      <c r="QQR405" s="6"/>
      <c r="QQS405" s="6"/>
      <c r="QQT405" s="6"/>
      <c r="QQU405" s="6"/>
      <c r="QQV405" s="6"/>
      <c r="QQW405" s="6"/>
      <c r="QQX405" s="6"/>
      <c r="QQY405" s="6"/>
      <c r="QQZ405" s="6"/>
      <c r="QRA405" s="6"/>
      <c r="QRB405" s="6"/>
      <c r="QRC405" s="6"/>
      <c r="QRD405" s="6"/>
      <c r="QRE405" s="6"/>
      <c r="QRF405" s="6"/>
      <c r="QRG405" s="6"/>
      <c r="QRH405" s="6"/>
      <c r="QRI405" s="6"/>
      <c r="QRJ405" s="6"/>
      <c r="QRK405" s="6"/>
      <c r="QRL405" s="6"/>
      <c r="QRM405" s="6"/>
      <c r="QRN405" s="6"/>
      <c r="QRO405" s="6"/>
      <c r="QRP405" s="6"/>
      <c r="QRQ405" s="6"/>
      <c r="QRR405" s="6"/>
      <c r="QRS405" s="6"/>
      <c r="QRT405" s="6"/>
      <c r="QRU405" s="6"/>
      <c r="QRV405" s="6"/>
      <c r="QRW405" s="6"/>
      <c r="QRX405" s="6"/>
      <c r="QRY405" s="6"/>
      <c r="QRZ405" s="6"/>
      <c r="QSA405" s="6"/>
      <c r="QSB405" s="6"/>
      <c r="QSC405" s="6"/>
      <c r="QSD405" s="6"/>
      <c r="QSE405" s="6"/>
      <c r="QSF405" s="6"/>
      <c r="QSG405" s="6"/>
      <c r="QSH405" s="6"/>
      <c r="QSI405" s="6"/>
      <c r="QSJ405" s="6"/>
      <c r="QSK405" s="6"/>
      <c r="QSL405" s="6"/>
      <c r="QSM405" s="6"/>
      <c r="QSN405" s="6"/>
      <c r="QSO405" s="6"/>
      <c r="QSP405" s="6"/>
      <c r="QSQ405" s="6"/>
      <c r="QSR405" s="6"/>
      <c r="QSS405" s="6"/>
      <c r="QST405" s="6"/>
      <c r="QSU405" s="6"/>
      <c r="QSV405" s="6"/>
      <c r="QSW405" s="6"/>
      <c r="QSX405" s="6"/>
      <c r="QSY405" s="6"/>
      <c r="QSZ405" s="6"/>
      <c r="QTA405" s="6"/>
      <c r="QTB405" s="6"/>
      <c r="QTC405" s="6"/>
      <c r="QTD405" s="6"/>
      <c r="QTE405" s="6"/>
      <c r="QTF405" s="6"/>
      <c r="QTG405" s="6"/>
      <c r="QTH405" s="6"/>
      <c r="QTI405" s="6"/>
      <c r="QTJ405" s="6"/>
      <c r="QTK405" s="6"/>
      <c r="QTL405" s="6"/>
      <c r="QTM405" s="6"/>
      <c r="QTN405" s="6"/>
      <c r="QTO405" s="6"/>
      <c r="QTP405" s="6"/>
      <c r="QTQ405" s="6"/>
      <c r="QTR405" s="6"/>
      <c r="QTS405" s="6"/>
      <c r="QTT405" s="6"/>
      <c r="QTU405" s="6"/>
      <c r="QTV405" s="6"/>
      <c r="QTW405" s="6"/>
      <c r="QTX405" s="6"/>
      <c r="QTY405" s="6"/>
      <c r="QTZ405" s="6"/>
      <c r="QUA405" s="6"/>
      <c r="QUB405" s="6"/>
      <c r="QUC405" s="6"/>
      <c r="QUD405" s="6"/>
      <c r="QUE405" s="6"/>
      <c r="QUF405" s="6"/>
      <c r="QUG405" s="6"/>
      <c r="QUH405" s="6"/>
      <c r="QUI405" s="6"/>
      <c r="QUJ405" s="6"/>
      <c r="QUK405" s="6"/>
      <c r="QUL405" s="6"/>
      <c r="QUM405" s="6"/>
      <c r="QUN405" s="6"/>
      <c r="QUO405" s="6"/>
      <c r="QUP405" s="6"/>
      <c r="QUQ405" s="6"/>
      <c r="QUR405" s="6"/>
      <c r="QUS405" s="6"/>
      <c r="QUT405" s="6"/>
      <c r="QUU405" s="6"/>
      <c r="QUV405" s="6"/>
      <c r="QUW405" s="6"/>
      <c r="QUX405" s="6"/>
      <c r="QUY405" s="6"/>
      <c r="QUZ405" s="6"/>
      <c r="QVA405" s="6"/>
      <c r="QVB405" s="6"/>
      <c r="QVC405" s="6"/>
      <c r="QVD405" s="6"/>
      <c r="QVE405" s="6"/>
      <c r="QVF405" s="6"/>
      <c r="QVG405" s="6"/>
      <c r="QVH405" s="6"/>
      <c r="QVI405" s="6"/>
      <c r="QVJ405" s="6"/>
      <c r="QVK405" s="6"/>
      <c r="QVL405" s="6"/>
      <c r="QVM405" s="6"/>
      <c r="QVN405" s="6"/>
      <c r="QVO405" s="6"/>
      <c r="QVP405" s="6"/>
      <c r="QVQ405" s="6"/>
      <c r="QVR405" s="6"/>
      <c r="QVS405" s="6"/>
      <c r="QVT405" s="6"/>
      <c r="QVU405" s="6"/>
      <c r="QVV405" s="6"/>
      <c r="QVW405" s="6"/>
      <c r="QVX405" s="6"/>
      <c r="QVY405" s="6"/>
      <c r="QVZ405" s="6"/>
      <c r="QWA405" s="6"/>
      <c r="QWB405" s="6"/>
      <c r="QWC405" s="6"/>
      <c r="QWD405" s="6"/>
      <c r="QWE405" s="6"/>
      <c r="QWF405" s="6"/>
      <c r="QWG405" s="6"/>
      <c r="QWH405" s="6"/>
      <c r="QWI405" s="6"/>
      <c r="QWJ405" s="6"/>
      <c r="QWK405" s="6"/>
      <c r="QWL405" s="6"/>
      <c r="QWM405" s="6"/>
      <c r="QWN405" s="6"/>
      <c r="QWO405" s="6"/>
      <c r="QWP405" s="6"/>
      <c r="QWQ405" s="6"/>
      <c r="QWR405" s="6"/>
      <c r="QWS405" s="6"/>
      <c r="QWT405" s="6"/>
      <c r="QWU405" s="6"/>
      <c r="QWV405" s="6"/>
      <c r="QWW405" s="6"/>
      <c r="QWX405" s="6"/>
      <c r="QWY405" s="6"/>
      <c r="QWZ405" s="6"/>
      <c r="QXA405" s="6"/>
      <c r="QXB405" s="6"/>
      <c r="QXC405" s="6"/>
      <c r="QXD405" s="6"/>
      <c r="QXE405" s="6"/>
      <c r="QXF405" s="6"/>
      <c r="QXG405" s="6"/>
      <c r="QXH405" s="6"/>
      <c r="QXI405" s="6"/>
      <c r="QXJ405" s="6"/>
      <c r="QXK405" s="6"/>
      <c r="QXL405" s="6"/>
      <c r="QXM405" s="6"/>
      <c r="QXN405" s="6"/>
      <c r="QXO405" s="6"/>
      <c r="QXP405" s="6"/>
      <c r="QXQ405" s="6"/>
      <c r="QXR405" s="6"/>
      <c r="QXS405" s="6"/>
      <c r="QXT405" s="6"/>
      <c r="QXU405" s="6"/>
      <c r="QXV405" s="6"/>
      <c r="QXW405" s="6"/>
      <c r="QXX405" s="6"/>
      <c r="QXY405" s="6"/>
      <c r="QXZ405" s="6"/>
      <c r="QYA405" s="6"/>
      <c r="QYB405" s="6"/>
      <c r="QYC405" s="6"/>
      <c r="QYD405" s="6"/>
      <c r="QYE405" s="6"/>
      <c r="QYF405" s="6"/>
      <c r="QYG405" s="6"/>
      <c r="QYH405" s="6"/>
      <c r="QYI405" s="6"/>
      <c r="QYJ405" s="6"/>
      <c r="QYK405" s="6"/>
      <c r="QYL405" s="6"/>
      <c r="QYM405" s="6"/>
      <c r="QYN405" s="6"/>
      <c r="QYO405" s="6"/>
      <c r="QYP405" s="6"/>
      <c r="QYQ405" s="6"/>
      <c r="QYR405" s="6"/>
      <c r="QYS405" s="6"/>
      <c r="QYT405" s="6"/>
      <c r="QYU405" s="6"/>
      <c r="QYV405" s="6"/>
      <c r="QYW405" s="6"/>
      <c r="QYX405" s="6"/>
      <c r="QYY405" s="6"/>
      <c r="QYZ405" s="6"/>
      <c r="QZA405" s="6"/>
      <c r="QZB405" s="6"/>
      <c r="QZC405" s="6"/>
      <c r="QZD405" s="6"/>
      <c r="QZE405" s="6"/>
      <c r="QZF405" s="6"/>
      <c r="QZG405" s="6"/>
      <c r="QZH405" s="6"/>
      <c r="QZI405" s="6"/>
      <c r="QZJ405" s="6"/>
      <c r="QZK405" s="6"/>
      <c r="QZL405" s="6"/>
      <c r="QZM405" s="6"/>
      <c r="QZN405" s="6"/>
      <c r="QZO405" s="6"/>
      <c r="QZP405" s="6"/>
      <c r="QZQ405" s="6"/>
      <c r="QZR405" s="6"/>
      <c r="QZS405" s="6"/>
      <c r="QZT405" s="6"/>
      <c r="QZU405" s="6"/>
      <c r="QZV405" s="6"/>
      <c r="QZW405" s="6"/>
      <c r="QZX405" s="6"/>
      <c r="QZY405" s="6"/>
      <c r="QZZ405" s="6"/>
      <c r="RAA405" s="6"/>
      <c r="RAB405" s="6"/>
      <c r="RAC405" s="6"/>
      <c r="RAD405" s="6"/>
      <c r="RAE405" s="6"/>
      <c r="RAF405" s="6"/>
      <c r="RAG405" s="6"/>
      <c r="RAH405" s="6"/>
      <c r="RAI405" s="6"/>
      <c r="RAJ405" s="6"/>
      <c r="RAK405" s="6"/>
      <c r="RAL405" s="6"/>
      <c r="RAM405" s="6"/>
      <c r="RAN405" s="6"/>
      <c r="RAO405" s="6"/>
      <c r="RAP405" s="6"/>
      <c r="RAQ405" s="6"/>
      <c r="RAR405" s="6"/>
      <c r="RAS405" s="6"/>
      <c r="RAT405" s="6"/>
      <c r="RAU405" s="6"/>
      <c r="RAV405" s="6"/>
      <c r="RAW405" s="6"/>
      <c r="RAX405" s="6"/>
      <c r="RAY405" s="6"/>
      <c r="RAZ405" s="6"/>
      <c r="RBA405" s="6"/>
      <c r="RBB405" s="6"/>
      <c r="RBC405" s="6"/>
      <c r="RBD405" s="6"/>
      <c r="RBE405" s="6"/>
      <c r="RBF405" s="6"/>
      <c r="RBG405" s="6"/>
      <c r="RBH405" s="6"/>
      <c r="RBI405" s="6"/>
      <c r="RBJ405" s="6"/>
      <c r="RBK405" s="6"/>
      <c r="RBL405" s="6"/>
      <c r="RBM405" s="6"/>
      <c r="RBN405" s="6"/>
      <c r="RBO405" s="6"/>
      <c r="RBP405" s="6"/>
      <c r="RBQ405" s="6"/>
      <c r="RBR405" s="6"/>
      <c r="RBS405" s="6"/>
      <c r="RBT405" s="6"/>
      <c r="RBU405" s="6"/>
      <c r="RBV405" s="6"/>
      <c r="RBW405" s="6"/>
      <c r="RBX405" s="6"/>
      <c r="RBY405" s="6"/>
      <c r="RBZ405" s="6"/>
      <c r="RCA405" s="6"/>
      <c r="RCB405" s="6"/>
      <c r="RCC405" s="6"/>
      <c r="RCD405" s="6"/>
      <c r="RCE405" s="6"/>
      <c r="RCF405" s="6"/>
      <c r="RCG405" s="6"/>
      <c r="RCH405" s="6"/>
      <c r="RCI405" s="6"/>
      <c r="RCJ405" s="6"/>
      <c r="RCK405" s="6"/>
      <c r="RCL405" s="6"/>
      <c r="RCM405" s="6"/>
      <c r="RCN405" s="6"/>
      <c r="RCO405" s="6"/>
      <c r="RCP405" s="6"/>
      <c r="RCQ405" s="6"/>
      <c r="RCR405" s="6"/>
      <c r="RCS405" s="6"/>
      <c r="RCT405" s="6"/>
      <c r="RCU405" s="6"/>
      <c r="RCV405" s="6"/>
      <c r="RCW405" s="6"/>
      <c r="RCX405" s="6"/>
      <c r="RCY405" s="6"/>
      <c r="RCZ405" s="6"/>
      <c r="RDA405" s="6"/>
      <c r="RDB405" s="6"/>
      <c r="RDC405" s="6"/>
      <c r="RDD405" s="6"/>
      <c r="RDE405" s="6"/>
      <c r="RDF405" s="6"/>
      <c r="RDG405" s="6"/>
      <c r="RDH405" s="6"/>
      <c r="RDI405" s="6"/>
      <c r="RDJ405" s="6"/>
      <c r="RDK405" s="6"/>
      <c r="RDL405" s="6"/>
      <c r="RDM405" s="6"/>
      <c r="RDN405" s="6"/>
      <c r="RDO405" s="6"/>
      <c r="RDP405" s="6"/>
      <c r="RDQ405" s="6"/>
      <c r="RDR405" s="6"/>
      <c r="RDS405" s="6"/>
      <c r="RDT405" s="6"/>
      <c r="RDU405" s="6"/>
      <c r="RDV405" s="6"/>
      <c r="RDW405" s="6"/>
      <c r="RDX405" s="6"/>
      <c r="RDY405" s="6"/>
      <c r="RDZ405" s="6"/>
      <c r="REA405" s="6"/>
      <c r="REB405" s="6"/>
      <c r="REC405" s="6"/>
      <c r="RED405" s="6"/>
      <c r="REE405" s="6"/>
      <c r="REF405" s="6"/>
      <c r="REG405" s="6"/>
      <c r="REH405" s="6"/>
      <c r="REI405" s="6"/>
      <c r="REJ405" s="6"/>
      <c r="REK405" s="6"/>
      <c r="REL405" s="6"/>
      <c r="REM405" s="6"/>
      <c r="REN405" s="6"/>
      <c r="REO405" s="6"/>
      <c r="REP405" s="6"/>
      <c r="REQ405" s="6"/>
      <c r="RER405" s="6"/>
      <c r="RES405" s="6"/>
      <c r="RET405" s="6"/>
      <c r="REU405" s="6"/>
      <c r="REV405" s="6"/>
      <c r="REW405" s="6"/>
      <c r="REX405" s="6"/>
      <c r="REY405" s="6"/>
      <c r="REZ405" s="6"/>
      <c r="RFA405" s="6"/>
      <c r="RFB405" s="6"/>
      <c r="RFC405" s="6"/>
      <c r="RFD405" s="6"/>
      <c r="RFE405" s="6"/>
      <c r="RFF405" s="6"/>
      <c r="RFG405" s="6"/>
      <c r="RFH405" s="6"/>
      <c r="RFI405" s="6"/>
      <c r="RFJ405" s="6"/>
      <c r="RFK405" s="6"/>
      <c r="RFL405" s="6"/>
      <c r="RFM405" s="6"/>
      <c r="RFN405" s="6"/>
      <c r="RFO405" s="6"/>
      <c r="RFP405" s="6"/>
      <c r="RFQ405" s="6"/>
      <c r="RFR405" s="6"/>
      <c r="RFS405" s="6"/>
      <c r="RFT405" s="6"/>
      <c r="RFU405" s="6"/>
      <c r="RFV405" s="6"/>
      <c r="RFW405" s="6"/>
      <c r="RFX405" s="6"/>
      <c r="RFY405" s="6"/>
      <c r="RFZ405" s="6"/>
      <c r="RGA405" s="6"/>
      <c r="RGB405" s="6"/>
      <c r="RGC405" s="6"/>
      <c r="RGD405" s="6"/>
      <c r="RGE405" s="6"/>
      <c r="RGF405" s="6"/>
      <c r="RGG405" s="6"/>
      <c r="RGH405" s="6"/>
      <c r="RGI405" s="6"/>
      <c r="RGJ405" s="6"/>
      <c r="RGK405" s="6"/>
      <c r="RGL405" s="6"/>
      <c r="RGM405" s="6"/>
      <c r="RGN405" s="6"/>
      <c r="RGO405" s="6"/>
      <c r="RGP405" s="6"/>
      <c r="RGQ405" s="6"/>
      <c r="RGR405" s="6"/>
      <c r="RGS405" s="6"/>
      <c r="RGT405" s="6"/>
      <c r="RGU405" s="6"/>
      <c r="RGV405" s="6"/>
      <c r="RGW405" s="6"/>
      <c r="RGX405" s="6"/>
      <c r="RGY405" s="6"/>
      <c r="RGZ405" s="6"/>
      <c r="RHA405" s="6"/>
      <c r="RHB405" s="6"/>
      <c r="RHC405" s="6"/>
      <c r="RHD405" s="6"/>
      <c r="RHE405" s="6"/>
      <c r="RHF405" s="6"/>
      <c r="RHG405" s="6"/>
      <c r="RHH405" s="6"/>
      <c r="RHI405" s="6"/>
      <c r="RHJ405" s="6"/>
      <c r="RHK405" s="6"/>
      <c r="RHL405" s="6"/>
      <c r="RHM405" s="6"/>
      <c r="RHN405" s="6"/>
      <c r="RHO405" s="6"/>
      <c r="RHP405" s="6"/>
      <c r="RHQ405" s="6"/>
      <c r="RHR405" s="6"/>
      <c r="RHS405" s="6"/>
      <c r="RHT405" s="6"/>
      <c r="RHU405" s="6"/>
      <c r="RHV405" s="6"/>
      <c r="RHW405" s="6"/>
      <c r="RHX405" s="6"/>
      <c r="RHY405" s="6"/>
      <c r="RHZ405" s="6"/>
      <c r="RIA405" s="6"/>
      <c r="RIB405" s="6"/>
      <c r="RIC405" s="6"/>
      <c r="RID405" s="6"/>
      <c r="RIE405" s="6"/>
      <c r="RIF405" s="6"/>
      <c r="RIG405" s="6"/>
      <c r="RIH405" s="6"/>
      <c r="RII405" s="6"/>
      <c r="RIJ405" s="6"/>
      <c r="RIK405" s="6"/>
      <c r="RIL405" s="6"/>
      <c r="RIM405" s="6"/>
      <c r="RIN405" s="6"/>
      <c r="RIO405" s="6"/>
      <c r="RIP405" s="6"/>
      <c r="RIQ405" s="6"/>
      <c r="RIR405" s="6"/>
      <c r="RIS405" s="6"/>
      <c r="RIT405" s="6"/>
      <c r="RIU405" s="6"/>
      <c r="RIV405" s="6"/>
      <c r="RIW405" s="6"/>
      <c r="RIX405" s="6"/>
      <c r="RIY405" s="6"/>
      <c r="RIZ405" s="6"/>
      <c r="RJA405" s="6"/>
      <c r="RJB405" s="6"/>
      <c r="RJC405" s="6"/>
      <c r="RJD405" s="6"/>
      <c r="RJE405" s="6"/>
      <c r="RJF405" s="6"/>
      <c r="RJG405" s="6"/>
      <c r="RJH405" s="6"/>
      <c r="RJI405" s="6"/>
      <c r="RJJ405" s="6"/>
      <c r="RJK405" s="6"/>
      <c r="RJL405" s="6"/>
      <c r="RJM405" s="6"/>
      <c r="RJN405" s="6"/>
      <c r="RJO405" s="6"/>
      <c r="RJP405" s="6"/>
      <c r="RJQ405" s="6"/>
      <c r="RJR405" s="6"/>
      <c r="RJS405" s="6"/>
      <c r="RJT405" s="6"/>
      <c r="RJU405" s="6"/>
      <c r="RJV405" s="6"/>
      <c r="RJW405" s="6"/>
      <c r="RJX405" s="6"/>
      <c r="RJY405" s="6"/>
      <c r="RJZ405" s="6"/>
      <c r="RKA405" s="6"/>
      <c r="RKB405" s="6"/>
      <c r="RKC405" s="6"/>
      <c r="RKD405" s="6"/>
      <c r="RKE405" s="6"/>
      <c r="RKF405" s="6"/>
      <c r="RKG405" s="6"/>
      <c r="RKH405" s="6"/>
      <c r="RKI405" s="6"/>
      <c r="RKJ405" s="6"/>
      <c r="RKK405" s="6"/>
      <c r="RKL405" s="6"/>
      <c r="RKM405" s="6"/>
      <c r="RKN405" s="6"/>
      <c r="RKO405" s="6"/>
      <c r="RKP405" s="6"/>
      <c r="RKQ405" s="6"/>
      <c r="RKR405" s="6"/>
      <c r="RKS405" s="6"/>
      <c r="RKT405" s="6"/>
      <c r="RKU405" s="6"/>
      <c r="RKV405" s="6"/>
      <c r="RKW405" s="6"/>
      <c r="RKX405" s="6"/>
      <c r="RKY405" s="6"/>
      <c r="RKZ405" s="6"/>
      <c r="RLA405" s="6"/>
      <c r="RLB405" s="6"/>
      <c r="RLC405" s="6"/>
      <c r="RLD405" s="6"/>
      <c r="RLE405" s="6"/>
      <c r="RLF405" s="6"/>
      <c r="RLG405" s="6"/>
      <c r="RLH405" s="6"/>
      <c r="RLI405" s="6"/>
      <c r="RLJ405" s="6"/>
      <c r="RLK405" s="6"/>
      <c r="RLL405" s="6"/>
      <c r="RLM405" s="6"/>
      <c r="RLN405" s="6"/>
      <c r="RLO405" s="6"/>
      <c r="RLP405" s="6"/>
      <c r="RLQ405" s="6"/>
      <c r="RLR405" s="6"/>
      <c r="RLS405" s="6"/>
      <c r="RLT405" s="6"/>
      <c r="RLU405" s="6"/>
      <c r="RLV405" s="6"/>
      <c r="RLW405" s="6"/>
      <c r="RLX405" s="6"/>
      <c r="RLY405" s="6"/>
      <c r="RLZ405" s="6"/>
      <c r="RMA405" s="6"/>
      <c r="RMB405" s="6"/>
      <c r="RMC405" s="6"/>
      <c r="RMD405" s="6"/>
      <c r="RME405" s="6"/>
      <c r="RMF405" s="6"/>
      <c r="RMG405" s="6"/>
      <c r="RMH405" s="6"/>
      <c r="RMI405" s="6"/>
      <c r="RMJ405" s="6"/>
      <c r="RMK405" s="6"/>
      <c r="RML405" s="6"/>
      <c r="RMM405" s="6"/>
      <c r="RMN405" s="6"/>
      <c r="RMO405" s="6"/>
      <c r="RMP405" s="6"/>
      <c r="RMQ405" s="6"/>
      <c r="RMR405" s="6"/>
      <c r="RMS405" s="6"/>
      <c r="RMT405" s="6"/>
      <c r="RMU405" s="6"/>
      <c r="RMV405" s="6"/>
      <c r="RMW405" s="6"/>
      <c r="RMX405" s="6"/>
      <c r="RMY405" s="6"/>
      <c r="RMZ405" s="6"/>
      <c r="RNA405" s="6"/>
      <c r="RNB405" s="6"/>
      <c r="RNC405" s="6"/>
      <c r="RND405" s="6"/>
      <c r="RNE405" s="6"/>
      <c r="RNF405" s="6"/>
      <c r="RNG405" s="6"/>
      <c r="RNH405" s="6"/>
      <c r="RNI405" s="6"/>
      <c r="RNJ405" s="6"/>
      <c r="RNK405" s="6"/>
      <c r="RNL405" s="6"/>
      <c r="RNM405" s="6"/>
      <c r="RNN405" s="6"/>
      <c r="RNO405" s="6"/>
      <c r="RNP405" s="6"/>
      <c r="RNQ405" s="6"/>
      <c r="RNR405" s="6"/>
      <c r="RNS405" s="6"/>
      <c r="RNT405" s="6"/>
      <c r="RNU405" s="6"/>
      <c r="RNV405" s="6"/>
      <c r="RNW405" s="6"/>
      <c r="RNX405" s="6"/>
      <c r="RNY405" s="6"/>
      <c r="RNZ405" s="6"/>
      <c r="ROA405" s="6"/>
      <c r="ROB405" s="6"/>
      <c r="ROC405" s="6"/>
      <c r="ROD405" s="6"/>
      <c r="ROE405" s="6"/>
      <c r="ROF405" s="6"/>
      <c r="ROG405" s="6"/>
      <c r="ROH405" s="6"/>
      <c r="ROI405" s="6"/>
      <c r="ROJ405" s="6"/>
      <c r="ROK405" s="6"/>
      <c r="ROL405" s="6"/>
      <c r="ROM405" s="6"/>
      <c r="RON405" s="6"/>
      <c r="ROO405" s="6"/>
      <c r="ROP405" s="6"/>
      <c r="ROQ405" s="6"/>
      <c r="ROR405" s="6"/>
      <c r="ROS405" s="6"/>
      <c r="ROT405" s="6"/>
      <c r="ROU405" s="6"/>
      <c r="ROV405" s="6"/>
      <c r="ROW405" s="6"/>
      <c r="ROX405" s="6"/>
      <c r="ROY405" s="6"/>
      <c r="ROZ405" s="6"/>
      <c r="RPA405" s="6"/>
      <c r="RPB405" s="6"/>
      <c r="RPC405" s="6"/>
      <c r="RPD405" s="6"/>
      <c r="RPE405" s="6"/>
      <c r="RPF405" s="6"/>
      <c r="RPG405" s="6"/>
      <c r="RPH405" s="6"/>
      <c r="RPI405" s="6"/>
      <c r="RPJ405" s="6"/>
      <c r="RPK405" s="6"/>
      <c r="RPL405" s="6"/>
      <c r="RPM405" s="6"/>
      <c r="RPN405" s="6"/>
      <c r="RPO405" s="6"/>
      <c r="RPP405" s="6"/>
      <c r="RPQ405" s="6"/>
      <c r="RPR405" s="6"/>
      <c r="RPS405" s="6"/>
      <c r="RPT405" s="6"/>
      <c r="RPU405" s="6"/>
      <c r="RPV405" s="6"/>
      <c r="RPW405" s="6"/>
      <c r="RPX405" s="6"/>
      <c r="RPY405" s="6"/>
      <c r="RPZ405" s="6"/>
      <c r="RQA405" s="6"/>
      <c r="RQB405" s="6"/>
      <c r="RQC405" s="6"/>
      <c r="RQD405" s="6"/>
      <c r="RQE405" s="6"/>
      <c r="RQF405" s="6"/>
      <c r="RQG405" s="6"/>
      <c r="RQH405" s="6"/>
      <c r="RQI405" s="6"/>
      <c r="RQJ405" s="6"/>
      <c r="RQK405" s="6"/>
      <c r="RQL405" s="6"/>
      <c r="RQM405" s="6"/>
      <c r="RQN405" s="6"/>
      <c r="RQO405" s="6"/>
      <c r="RQP405" s="6"/>
      <c r="RQQ405" s="6"/>
      <c r="RQR405" s="6"/>
      <c r="RQS405" s="6"/>
      <c r="RQT405" s="6"/>
      <c r="RQU405" s="6"/>
      <c r="RQV405" s="6"/>
      <c r="RQW405" s="6"/>
      <c r="RQX405" s="6"/>
      <c r="RQY405" s="6"/>
      <c r="RQZ405" s="6"/>
      <c r="RRA405" s="6"/>
      <c r="RRB405" s="6"/>
      <c r="RRC405" s="6"/>
      <c r="RRD405" s="6"/>
      <c r="RRE405" s="6"/>
      <c r="RRF405" s="6"/>
      <c r="RRG405" s="6"/>
      <c r="RRH405" s="6"/>
      <c r="RRI405" s="6"/>
      <c r="RRJ405" s="6"/>
      <c r="RRK405" s="6"/>
      <c r="RRL405" s="6"/>
      <c r="RRM405" s="6"/>
      <c r="RRN405" s="6"/>
      <c r="RRO405" s="6"/>
      <c r="RRP405" s="6"/>
      <c r="RRQ405" s="6"/>
      <c r="RRR405" s="6"/>
      <c r="RRS405" s="6"/>
      <c r="RRT405" s="6"/>
      <c r="RRU405" s="6"/>
      <c r="RRV405" s="6"/>
      <c r="RRW405" s="6"/>
      <c r="RRX405" s="6"/>
      <c r="RRY405" s="6"/>
      <c r="RRZ405" s="6"/>
      <c r="RSA405" s="6"/>
      <c r="RSB405" s="6"/>
      <c r="RSC405" s="6"/>
      <c r="RSD405" s="6"/>
      <c r="RSE405" s="6"/>
      <c r="RSF405" s="6"/>
      <c r="RSG405" s="6"/>
      <c r="RSH405" s="6"/>
      <c r="RSI405" s="6"/>
      <c r="RSJ405" s="6"/>
      <c r="RSK405" s="6"/>
      <c r="RSL405" s="6"/>
      <c r="RSM405" s="6"/>
      <c r="RSN405" s="6"/>
      <c r="RSO405" s="6"/>
      <c r="RSP405" s="6"/>
      <c r="RSQ405" s="6"/>
      <c r="RSR405" s="6"/>
      <c r="RSS405" s="6"/>
      <c r="RST405" s="6"/>
      <c r="RSU405" s="6"/>
      <c r="RSV405" s="6"/>
      <c r="RSW405" s="6"/>
      <c r="RSX405" s="6"/>
      <c r="RSY405" s="6"/>
      <c r="RSZ405" s="6"/>
      <c r="RTA405" s="6"/>
      <c r="RTB405" s="6"/>
      <c r="RTC405" s="6"/>
      <c r="RTD405" s="6"/>
      <c r="RTE405" s="6"/>
      <c r="RTF405" s="6"/>
      <c r="RTG405" s="6"/>
      <c r="RTH405" s="6"/>
      <c r="RTI405" s="6"/>
      <c r="RTJ405" s="6"/>
      <c r="RTK405" s="6"/>
      <c r="RTL405" s="6"/>
      <c r="RTM405" s="6"/>
      <c r="RTN405" s="6"/>
      <c r="RTO405" s="6"/>
      <c r="RTP405" s="6"/>
      <c r="RTQ405" s="6"/>
      <c r="RTR405" s="6"/>
      <c r="RTS405" s="6"/>
      <c r="RTT405" s="6"/>
      <c r="RTU405" s="6"/>
      <c r="RTV405" s="6"/>
      <c r="RTW405" s="6"/>
      <c r="RTX405" s="6"/>
      <c r="RTY405" s="6"/>
      <c r="RTZ405" s="6"/>
      <c r="RUA405" s="6"/>
      <c r="RUB405" s="6"/>
      <c r="RUC405" s="6"/>
      <c r="RUD405" s="6"/>
      <c r="RUE405" s="6"/>
      <c r="RUF405" s="6"/>
      <c r="RUG405" s="6"/>
      <c r="RUH405" s="6"/>
      <c r="RUI405" s="6"/>
      <c r="RUJ405" s="6"/>
      <c r="RUK405" s="6"/>
      <c r="RUL405" s="6"/>
      <c r="RUM405" s="6"/>
      <c r="RUN405" s="6"/>
      <c r="RUO405" s="6"/>
      <c r="RUP405" s="6"/>
      <c r="RUQ405" s="6"/>
      <c r="RUR405" s="6"/>
      <c r="RUS405" s="6"/>
      <c r="RUT405" s="6"/>
      <c r="RUU405" s="6"/>
      <c r="RUV405" s="6"/>
      <c r="RUW405" s="6"/>
      <c r="RUX405" s="6"/>
      <c r="RUY405" s="6"/>
      <c r="RUZ405" s="6"/>
      <c r="RVA405" s="6"/>
      <c r="RVB405" s="6"/>
      <c r="RVC405" s="6"/>
      <c r="RVD405" s="6"/>
      <c r="RVE405" s="6"/>
      <c r="RVF405" s="6"/>
      <c r="RVG405" s="6"/>
      <c r="RVH405" s="6"/>
      <c r="RVI405" s="6"/>
      <c r="RVJ405" s="6"/>
      <c r="RVK405" s="6"/>
      <c r="RVL405" s="6"/>
      <c r="RVM405" s="6"/>
      <c r="RVN405" s="6"/>
      <c r="RVO405" s="6"/>
      <c r="RVP405" s="6"/>
      <c r="RVQ405" s="6"/>
      <c r="RVR405" s="6"/>
      <c r="RVS405" s="6"/>
      <c r="RVT405" s="6"/>
      <c r="RVU405" s="6"/>
      <c r="RVV405" s="6"/>
      <c r="RVW405" s="6"/>
      <c r="RVX405" s="6"/>
      <c r="RVY405" s="6"/>
      <c r="RVZ405" s="6"/>
      <c r="RWA405" s="6"/>
      <c r="RWB405" s="6"/>
      <c r="RWC405" s="6"/>
      <c r="RWD405" s="6"/>
      <c r="RWE405" s="6"/>
      <c r="RWF405" s="6"/>
      <c r="RWG405" s="6"/>
      <c r="RWH405" s="6"/>
      <c r="RWI405" s="6"/>
      <c r="RWJ405" s="6"/>
      <c r="RWK405" s="6"/>
      <c r="RWL405" s="6"/>
      <c r="RWM405" s="6"/>
      <c r="RWN405" s="6"/>
      <c r="RWO405" s="6"/>
      <c r="RWP405" s="6"/>
      <c r="RWQ405" s="6"/>
      <c r="RWR405" s="6"/>
      <c r="RWS405" s="6"/>
      <c r="RWT405" s="6"/>
      <c r="RWU405" s="6"/>
      <c r="RWV405" s="6"/>
      <c r="RWW405" s="6"/>
      <c r="RWX405" s="6"/>
      <c r="RWY405" s="6"/>
      <c r="RWZ405" s="6"/>
      <c r="RXA405" s="6"/>
      <c r="RXB405" s="6"/>
      <c r="RXC405" s="6"/>
      <c r="RXD405" s="6"/>
      <c r="RXE405" s="6"/>
      <c r="RXF405" s="6"/>
      <c r="RXG405" s="6"/>
      <c r="RXH405" s="6"/>
      <c r="RXI405" s="6"/>
      <c r="RXJ405" s="6"/>
      <c r="RXK405" s="6"/>
      <c r="RXL405" s="6"/>
      <c r="RXM405" s="6"/>
      <c r="RXN405" s="6"/>
      <c r="RXO405" s="6"/>
      <c r="RXP405" s="6"/>
      <c r="RXQ405" s="6"/>
      <c r="RXR405" s="6"/>
      <c r="RXS405" s="6"/>
      <c r="RXT405" s="6"/>
      <c r="RXU405" s="6"/>
      <c r="RXV405" s="6"/>
      <c r="RXW405" s="6"/>
      <c r="RXX405" s="6"/>
      <c r="RXY405" s="6"/>
      <c r="RXZ405" s="6"/>
      <c r="RYA405" s="6"/>
      <c r="RYB405" s="6"/>
      <c r="RYC405" s="6"/>
      <c r="RYD405" s="6"/>
      <c r="RYE405" s="6"/>
      <c r="RYF405" s="6"/>
      <c r="RYG405" s="6"/>
      <c r="RYH405" s="6"/>
      <c r="RYI405" s="6"/>
      <c r="RYJ405" s="6"/>
      <c r="RYK405" s="6"/>
      <c r="RYL405" s="6"/>
      <c r="RYM405" s="6"/>
      <c r="RYN405" s="6"/>
      <c r="RYO405" s="6"/>
      <c r="RYP405" s="6"/>
      <c r="RYQ405" s="6"/>
      <c r="RYR405" s="6"/>
      <c r="RYS405" s="6"/>
      <c r="RYT405" s="6"/>
      <c r="RYU405" s="6"/>
      <c r="RYV405" s="6"/>
      <c r="RYW405" s="6"/>
      <c r="RYX405" s="6"/>
      <c r="RYY405" s="6"/>
      <c r="RYZ405" s="6"/>
      <c r="RZA405" s="6"/>
      <c r="RZB405" s="6"/>
      <c r="RZC405" s="6"/>
      <c r="RZD405" s="6"/>
      <c r="RZE405" s="6"/>
      <c r="RZF405" s="6"/>
      <c r="RZG405" s="6"/>
      <c r="RZH405" s="6"/>
      <c r="RZI405" s="6"/>
      <c r="RZJ405" s="6"/>
      <c r="RZK405" s="6"/>
      <c r="RZL405" s="6"/>
      <c r="RZM405" s="6"/>
      <c r="RZN405" s="6"/>
      <c r="RZO405" s="6"/>
      <c r="RZP405" s="6"/>
      <c r="RZQ405" s="6"/>
      <c r="RZR405" s="6"/>
      <c r="RZS405" s="6"/>
      <c r="RZT405" s="6"/>
      <c r="RZU405" s="6"/>
      <c r="RZV405" s="6"/>
      <c r="RZW405" s="6"/>
      <c r="RZX405" s="6"/>
      <c r="RZY405" s="6"/>
      <c r="RZZ405" s="6"/>
      <c r="SAA405" s="6"/>
      <c r="SAB405" s="6"/>
      <c r="SAC405" s="6"/>
      <c r="SAD405" s="6"/>
      <c r="SAE405" s="6"/>
      <c r="SAF405" s="6"/>
      <c r="SAG405" s="6"/>
      <c r="SAH405" s="6"/>
      <c r="SAI405" s="6"/>
      <c r="SAJ405" s="6"/>
      <c r="SAK405" s="6"/>
      <c r="SAL405" s="6"/>
      <c r="SAM405" s="6"/>
      <c r="SAN405" s="6"/>
      <c r="SAO405" s="6"/>
      <c r="SAP405" s="6"/>
      <c r="SAQ405" s="6"/>
      <c r="SAR405" s="6"/>
      <c r="SAS405" s="6"/>
      <c r="SAT405" s="6"/>
      <c r="SAU405" s="6"/>
      <c r="SAV405" s="6"/>
      <c r="SAW405" s="6"/>
      <c r="SAX405" s="6"/>
      <c r="SAY405" s="6"/>
      <c r="SAZ405" s="6"/>
      <c r="SBA405" s="6"/>
      <c r="SBB405" s="6"/>
      <c r="SBC405" s="6"/>
      <c r="SBD405" s="6"/>
      <c r="SBE405" s="6"/>
      <c r="SBF405" s="6"/>
      <c r="SBG405" s="6"/>
      <c r="SBH405" s="6"/>
      <c r="SBI405" s="6"/>
      <c r="SBJ405" s="6"/>
      <c r="SBK405" s="6"/>
      <c r="SBL405" s="6"/>
      <c r="SBM405" s="6"/>
      <c r="SBN405" s="6"/>
      <c r="SBO405" s="6"/>
      <c r="SBP405" s="6"/>
      <c r="SBQ405" s="6"/>
      <c r="SBR405" s="6"/>
      <c r="SBS405" s="6"/>
      <c r="SBT405" s="6"/>
      <c r="SBU405" s="6"/>
      <c r="SBV405" s="6"/>
      <c r="SBW405" s="6"/>
      <c r="SBX405" s="6"/>
      <c r="SBY405" s="6"/>
      <c r="SBZ405" s="6"/>
      <c r="SCA405" s="6"/>
      <c r="SCB405" s="6"/>
      <c r="SCC405" s="6"/>
      <c r="SCD405" s="6"/>
      <c r="SCE405" s="6"/>
      <c r="SCF405" s="6"/>
      <c r="SCG405" s="6"/>
      <c r="SCH405" s="6"/>
      <c r="SCI405" s="6"/>
      <c r="SCJ405" s="6"/>
      <c r="SCK405" s="6"/>
      <c r="SCL405" s="6"/>
      <c r="SCM405" s="6"/>
      <c r="SCN405" s="6"/>
      <c r="SCO405" s="6"/>
      <c r="SCP405" s="6"/>
      <c r="SCQ405" s="6"/>
      <c r="SCR405" s="6"/>
      <c r="SCS405" s="6"/>
      <c r="SCT405" s="6"/>
      <c r="SCU405" s="6"/>
      <c r="SCV405" s="6"/>
      <c r="SCW405" s="6"/>
      <c r="SCX405" s="6"/>
      <c r="SCY405" s="6"/>
      <c r="SCZ405" s="6"/>
      <c r="SDA405" s="6"/>
      <c r="SDB405" s="6"/>
      <c r="SDC405" s="6"/>
      <c r="SDD405" s="6"/>
      <c r="SDE405" s="6"/>
      <c r="SDF405" s="6"/>
      <c r="SDG405" s="6"/>
      <c r="SDH405" s="6"/>
      <c r="SDI405" s="6"/>
      <c r="SDJ405" s="6"/>
      <c r="SDK405" s="6"/>
      <c r="SDL405" s="6"/>
      <c r="SDM405" s="6"/>
      <c r="SDN405" s="6"/>
      <c r="SDO405" s="6"/>
      <c r="SDP405" s="6"/>
      <c r="SDQ405" s="6"/>
      <c r="SDR405" s="6"/>
      <c r="SDS405" s="6"/>
      <c r="SDT405" s="6"/>
      <c r="SDU405" s="6"/>
      <c r="SDV405" s="6"/>
      <c r="SDW405" s="6"/>
      <c r="SDX405" s="6"/>
      <c r="SDY405" s="6"/>
      <c r="SDZ405" s="6"/>
      <c r="SEA405" s="6"/>
      <c r="SEB405" s="6"/>
      <c r="SEC405" s="6"/>
      <c r="SED405" s="6"/>
      <c r="SEE405" s="6"/>
      <c r="SEF405" s="6"/>
      <c r="SEG405" s="6"/>
      <c r="SEH405" s="6"/>
      <c r="SEI405" s="6"/>
      <c r="SEJ405" s="6"/>
      <c r="SEK405" s="6"/>
      <c r="SEL405" s="6"/>
      <c r="SEM405" s="6"/>
      <c r="SEN405" s="6"/>
      <c r="SEO405" s="6"/>
      <c r="SEP405" s="6"/>
      <c r="SEQ405" s="6"/>
      <c r="SER405" s="6"/>
      <c r="SES405" s="6"/>
      <c r="SET405" s="6"/>
      <c r="SEU405" s="6"/>
      <c r="SEV405" s="6"/>
      <c r="SEW405" s="6"/>
      <c r="SEX405" s="6"/>
      <c r="SEY405" s="6"/>
      <c r="SEZ405" s="6"/>
      <c r="SFA405" s="6"/>
      <c r="SFB405" s="6"/>
      <c r="SFC405" s="6"/>
      <c r="SFD405" s="6"/>
      <c r="SFE405" s="6"/>
      <c r="SFF405" s="6"/>
      <c r="SFG405" s="6"/>
      <c r="SFH405" s="6"/>
      <c r="SFI405" s="6"/>
      <c r="SFJ405" s="6"/>
      <c r="SFK405" s="6"/>
      <c r="SFL405" s="6"/>
      <c r="SFM405" s="6"/>
      <c r="SFN405" s="6"/>
      <c r="SFO405" s="6"/>
      <c r="SFP405" s="6"/>
      <c r="SFQ405" s="6"/>
      <c r="SFR405" s="6"/>
      <c r="SFS405" s="6"/>
      <c r="SFT405" s="6"/>
      <c r="SFU405" s="6"/>
      <c r="SFV405" s="6"/>
      <c r="SFW405" s="6"/>
      <c r="SFX405" s="6"/>
      <c r="SFY405" s="6"/>
      <c r="SFZ405" s="6"/>
      <c r="SGA405" s="6"/>
      <c r="SGB405" s="6"/>
      <c r="SGC405" s="6"/>
      <c r="SGD405" s="6"/>
      <c r="SGE405" s="6"/>
      <c r="SGF405" s="6"/>
      <c r="SGG405" s="6"/>
      <c r="SGH405" s="6"/>
      <c r="SGI405" s="6"/>
      <c r="SGJ405" s="6"/>
      <c r="SGK405" s="6"/>
      <c r="SGL405" s="6"/>
      <c r="SGM405" s="6"/>
      <c r="SGN405" s="6"/>
      <c r="SGO405" s="6"/>
      <c r="SGP405" s="6"/>
      <c r="SGQ405" s="6"/>
      <c r="SGR405" s="6"/>
      <c r="SGS405" s="6"/>
      <c r="SGT405" s="6"/>
      <c r="SGU405" s="6"/>
      <c r="SGV405" s="6"/>
      <c r="SGW405" s="6"/>
      <c r="SGX405" s="6"/>
      <c r="SGY405" s="6"/>
      <c r="SGZ405" s="6"/>
      <c r="SHA405" s="6"/>
      <c r="SHB405" s="6"/>
      <c r="SHC405" s="6"/>
      <c r="SHD405" s="6"/>
      <c r="SHE405" s="6"/>
      <c r="SHF405" s="6"/>
      <c r="SHG405" s="6"/>
      <c r="SHH405" s="6"/>
      <c r="SHI405" s="6"/>
      <c r="SHJ405" s="6"/>
      <c r="SHK405" s="6"/>
      <c r="SHL405" s="6"/>
      <c r="SHM405" s="6"/>
      <c r="SHN405" s="6"/>
      <c r="SHO405" s="6"/>
      <c r="SHP405" s="6"/>
      <c r="SHQ405" s="6"/>
      <c r="SHR405" s="6"/>
      <c r="SHS405" s="6"/>
      <c r="SHT405" s="6"/>
      <c r="SHU405" s="6"/>
      <c r="SHV405" s="6"/>
      <c r="SHW405" s="6"/>
      <c r="SHX405" s="6"/>
      <c r="SHY405" s="6"/>
      <c r="SHZ405" s="6"/>
      <c r="SIA405" s="6"/>
      <c r="SIB405" s="6"/>
      <c r="SIC405" s="6"/>
      <c r="SID405" s="6"/>
      <c r="SIE405" s="6"/>
      <c r="SIF405" s="6"/>
      <c r="SIG405" s="6"/>
      <c r="SIH405" s="6"/>
      <c r="SII405" s="6"/>
      <c r="SIJ405" s="6"/>
      <c r="SIK405" s="6"/>
      <c r="SIL405" s="6"/>
      <c r="SIM405" s="6"/>
      <c r="SIN405" s="6"/>
      <c r="SIO405" s="6"/>
      <c r="SIP405" s="6"/>
      <c r="SIQ405" s="6"/>
      <c r="SIR405" s="6"/>
      <c r="SIS405" s="6"/>
      <c r="SIT405" s="6"/>
      <c r="SIU405" s="6"/>
      <c r="SIV405" s="6"/>
      <c r="SIW405" s="6"/>
      <c r="SIX405" s="6"/>
      <c r="SIY405" s="6"/>
      <c r="SIZ405" s="6"/>
      <c r="SJA405" s="6"/>
      <c r="SJB405" s="6"/>
      <c r="SJC405" s="6"/>
      <c r="SJD405" s="6"/>
      <c r="SJE405" s="6"/>
      <c r="SJF405" s="6"/>
      <c r="SJG405" s="6"/>
      <c r="SJH405" s="6"/>
      <c r="SJI405" s="6"/>
      <c r="SJJ405" s="6"/>
      <c r="SJK405" s="6"/>
      <c r="SJL405" s="6"/>
      <c r="SJM405" s="6"/>
      <c r="SJN405" s="6"/>
      <c r="SJO405" s="6"/>
      <c r="SJP405" s="6"/>
      <c r="SJQ405" s="6"/>
      <c r="SJR405" s="6"/>
      <c r="SJS405" s="6"/>
      <c r="SJT405" s="6"/>
      <c r="SJU405" s="6"/>
      <c r="SJV405" s="6"/>
      <c r="SJW405" s="6"/>
      <c r="SJX405" s="6"/>
      <c r="SJY405" s="6"/>
      <c r="SJZ405" s="6"/>
      <c r="SKA405" s="6"/>
      <c r="SKB405" s="6"/>
      <c r="SKC405" s="6"/>
      <c r="SKD405" s="6"/>
      <c r="SKE405" s="6"/>
      <c r="SKF405" s="6"/>
      <c r="SKG405" s="6"/>
      <c r="SKH405" s="6"/>
      <c r="SKI405" s="6"/>
      <c r="SKJ405" s="6"/>
      <c r="SKK405" s="6"/>
      <c r="SKL405" s="6"/>
      <c r="SKM405" s="6"/>
      <c r="SKN405" s="6"/>
      <c r="SKO405" s="6"/>
      <c r="SKP405" s="6"/>
      <c r="SKQ405" s="6"/>
      <c r="SKR405" s="6"/>
      <c r="SKS405" s="6"/>
      <c r="SKT405" s="6"/>
      <c r="SKU405" s="6"/>
      <c r="SKV405" s="6"/>
      <c r="SKW405" s="6"/>
      <c r="SKX405" s="6"/>
      <c r="SKY405" s="6"/>
      <c r="SKZ405" s="6"/>
      <c r="SLA405" s="6"/>
      <c r="SLB405" s="6"/>
      <c r="SLC405" s="6"/>
      <c r="SLD405" s="6"/>
      <c r="SLE405" s="6"/>
      <c r="SLF405" s="6"/>
      <c r="SLG405" s="6"/>
      <c r="SLH405" s="6"/>
      <c r="SLI405" s="6"/>
      <c r="SLJ405" s="6"/>
      <c r="SLK405" s="6"/>
      <c r="SLL405" s="6"/>
      <c r="SLM405" s="6"/>
      <c r="SLN405" s="6"/>
      <c r="SLO405" s="6"/>
      <c r="SLP405" s="6"/>
      <c r="SLQ405" s="6"/>
      <c r="SLR405" s="6"/>
      <c r="SLS405" s="6"/>
      <c r="SLT405" s="6"/>
      <c r="SLU405" s="6"/>
      <c r="SLV405" s="6"/>
      <c r="SLW405" s="6"/>
      <c r="SLX405" s="6"/>
      <c r="SLY405" s="6"/>
      <c r="SLZ405" s="6"/>
      <c r="SMA405" s="6"/>
      <c r="SMB405" s="6"/>
      <c r="SMC405" s="6"/>
      <c r="SMD405" s="6"/>
      <c r="SME405" s="6"/>
      <c r="SMF405" s="6"/>
      <c r="SMG405" s="6"/>
      <c r="SMH405" s="6"/>
      <c r="SMI405" s="6"/>
      <c r="SMJ405" s="6"/>
      <c r="SMK405" s="6"/>
      <c r="SML405" s="6"/>
      <c r="SMM405" s="6"/>
      <c r="SMN405" s="6"/>
      <c r="SMO405" s="6"/>
      <c r="SMP405" s="6"/>
      <c r="SMQ405" s="6"/>
      <c r="SMR405" s="6"/>
      <c r="SMS405" s="6"/>
      <c r="SMT405" s="6"/>
      <c r="SMU405" s="6"/>
      <c r="SMV405" s="6"/>
      <c r="SMW405" s="6"/>
      <c r="SMX405" s="6"/>
      <c r="SMY405" s="6"/>
      <c r="SMZ405" s="6"/>
      <c r="SNA405" s="6"/>
      <c r="SNB405" s="6"/>
      <c r="SNC405" s="6"/>
      <c r="SND405" s="6"/>
      <c r="SNE405" s="6"/>
      <c r="SNF405" s="6"/>
      <c r="SNG405" s="6"/>
      <c r="SNH405" s="6"/>
      <c r="SNI405" s="6"/>
      <c r="SNJ405" s="6"/>
      <c r="SNK405" s="6"/>
      <c r="SNL405" s="6"/>
      <c r="SNM405" s="6"/>
      <c r="SNN405" s="6"/>
      <c r="SNO405" s="6"/>
      <c r="SNP405" s="6"/>
      <c r="SNQ405" s="6"/>
      <c r="SNR405" s="6"/>
      <c r="SNS405" s="6"/>
      <c r="SNT405" s="6"/>
      <c r="SNU405" s="6"/>
      <c r="SNV405" s="6"/>
      <c r="SNW405" s="6"/>
      <c r="SNX405" s="6"/>
      <c r="SNY405" s="6"/>
      <c r="SNZ405" s="6"/>
      <c r="SOA405" s="6"/>
      <c r="SOB405" s="6"/>
      <c r="SOC405" s="6"/>
      <c r="SOD405" s="6"/>
      <c r="SOE405" s="6"/>
      <c r="SOF405" s="6"/>
      <c r="SOG405" s="6"/>
      <c r="SOH405" s="6"/>
      <c r="SOI405" s="6"/>
      <c r="SOJ405" s="6"/>
      <c r="SOK405" s="6"/>
      <c r="SOL405" s="6"/>
      <c r="SOM405" s="6"/>
      <c r="SON405" s="6"/>
      <c r="SOO405" s="6"/>
      <c r="SOP405" s="6"/>
      <c r="SOQ405" s="6"/>
      <c r="SOR405" s="6"/>
      <c r="SOS405" s="6"/>
      <c r="SOT405" s="6"/>
      <c r="SOU405" s="6"/>
      <c r="SOV405" s="6"/>
      <c r="SOW405" s="6"/>
      <c r="SOX405" s="6"/>
      <c r="SOY405" s="6"/>
      <c r="SOZ405" s="6"/>
      <c r="SPA405" s="6"/>
      <c r="SPB405" s="6"/>
      <c r="SPC405" s="6"/>
      <c r="SPD405" s="6"/>
      <c r="SPE405" s="6"/>
      <c r="SPF405" s="6"/>
      <c r="SPG405" s="6"/>
      <c r="SPH405" s="6"/>
      <c r="SPI405" s="6"/>
      <c r="SPJ405" s="6"/>
      <c r="SPK405" s="6"/>
      <c r="SPL405" s="6"/>
      <c r="SPM405" s="6"/>
      <c r="SPN405" s="6"/>
      <c r="SPO405" s="6"/>
      <c r="SPP405" s="6"/>
      <c r="SPQ405" s="6"/>
      <c r="SPR405" s="6"/>
      <c r="SPS405" s="6"/>
      <c r="SPT405" s="6"/>
      <c r="SPU405" s="6"/>
      <c r="SPV405" s="6"/>
      <c r="SPW405" s="6"/>
      <c r="SPX405" s="6"/>
      <c r="SPY405" s="6"/>
      <c r="SPZ405" s="6"/>
      <c r="SQA405" s="6"/>
      <c r="SQB405" s="6"/>
      <c r="SQC405" s="6"/>
      <c r="SQD405" s="6"/>
      <c r="SQE405" s="6"/>
      <c r="SQF405" s="6"/>
      <c r="SQG405" s="6"/>
      <c r="SQH405" s="6"/>
      <c r="SQI405" s="6"/>
      <c r="SQJ405" s="6"/>
      <c r="SQK405" s="6"/>
      <c r="SQL405" s="6"/>
      <c r="SQM405" s="6"/>
      <c r="SQN405" s="6"/>
      <c r="SQO405" s="6"/>
      <c r="SQP405" s="6"/>
      <c r="SQQ405" s="6"/>
      <c r="SQR405" s="6"/>
      <c r="SQS405" s="6"/>
      <c r="SQT405" s="6"/>
      <c r="SQU405" s="6"/>
      <c r="SQV405" s="6"/>
      <c r="SQW405" s="6"/>
      <c r="SQX405" s="6"/>
      <c r="SQY405" s="6"/>
      <c r="SQZ405" s="6"/>
      <c r="SRA405" s="6"/>
      <c r="SRB405" s="6"/>
      <c r="SRC405" s="6"/>
      <c r="SRD405" s="6"/>
      <c r="SRE405" s="6"/>
      <c r="SRF405" s="6"/>
      <c r="SRG405" s="6"/>
      <c r="SRH405" s="6"/>
      <c r="SRI405" s="6"/>
      <c r="SRJ405" s="6"/>
      <c r="SRK405" s="6"/>
      <c r="SRL405" s="6"/>
      <c r="SRM405" s="6"/>
      <c r="SRN405" s="6"/>
      <c r="SRO405" s="6"/>
      <c r="SRP405" s="6"/>
      <c r="SRQ405" s="6"/>
      <c r="SRR405" s="6"/>
      <c r="SRS405" s="6"/>
      <c r="SRT405" s="6"/>
      <c r="SRU405" s="6"/>
      <c r="SRV405" s="6"/>
      <c r="SRW405" s="6"/>
      <c r="SRX405" s="6"/>
      <c r="SRY405" s="6"/>
      <c r="SRZ405" s="6"/>
      <c r="SSA405" s="6"/>
      <c r="SSB405" s="6"/>
      <c r="SSC405" s="6"/>
      <c r="SSD405" s="6"/>
      <c r="SSE405" s="6"/>
      <c r="SSF405" s="6"/>
      <c r="SSG405" s="6"/>
      <c r="SSH405" s="6"/>
      <c r="SSI405" s="6"/>
      <c r="SSJ405" s="6"/>
      <c r="SSK405" s="6"/>
      <c r="SSL405" s="6"/>
      <c r="SSM405" s="6"/>
      <c r="SSN405" s="6"/>
      <c r="SSO405" s="6"/>
      <c r="SSP405" s="6"/>
      <c r="SSQ405" s="6"/>
      <c r="SSR405" s="6"/>
      <c r="SSS405" s="6"/>
      <c r="SST405" s="6"/>
      <c r="SSU405" s="6"/>
      <c r="SSV405" s="6"/>
      <c r="SSW405" s="6"/>
      <c r="SSX405" s="6"/>
      <c r="SSY405" s="6"/>
      <c r="SSZ405" s="6"/>
      <c r="STA405" s="6"/>
      <c r="STB405" s="6"/>
      <c r="STC405" s="6"/>
      <c r="STD405" s="6"/>
      <c r="STE405" s="6"/>
      <c r="STF405" s="6"/>
      <c r="STG405" s="6"/>
      <c r="STH405" s="6"/>
      <c r="STI405" s="6"/>
      <c r="STJ405" s="6"/>
      <c r="STK405" s="6"/>
      <c r="STL405" s="6"/>
      <c r="STM405" s="6"/>
      <c r="STN405" s="6"/>
      <c r="STO405" s="6"/>
      <c r="STP405" s="6"/>
      <c r="STQ405" s="6"/>
      <c r="STR405" s="6"/>
      <c r="STS405" s="6"/>
      <c r="STT405" s="6"/>
      <c r="STU405" s="6"/>
      <c r="STV405" s="6"/>
      <c r="STW405" s="6"/>
      <c r="STX405" s="6"/>
      <c r="STY405" s="6"/>
      <c r="STZ405" s="6"/>
      <c r="SUA405" s="6"/>
      <c r="SUB405" s="6"/>
      <c r="SUC405" s="6"/>
      <c r="SUD405" s="6"/>
      <c r="SUE405" s="6"/>
      <c r="SUF405" s="6"/>
      <c r="SUG405" s="6"/>
      <c r="SUH405" s="6"/>
      <c r="SUI405" s="6"/>
      <c r="SUJ405" s="6"/>
      <c r="SUK405" s="6"/>
      <c r="SUL405" s="6"/>
      <c r="SUM405" s="6"/>
      <c r="SUN405" s="6"/>
      <c r="SUO405" s="6"/>
      <c r="SUP405" s="6"/>
      <c r="SUQ405" s="6"/>
      <c r="SUR405" s="6"/>
      <c r="SUS405" s="6"/>
      <c r="SUT405" s="6"/>
      <c r="SUU405" s="6"/>
      <c r="SUV405" s="6"/>
      <c r="SUW405" s="6"/>
      <c r="SUX405" s="6"/>
      <c r="SUY405" s="6"/>
      <c r="SUZ405" s="6"/>
      <c r="SVA405" s="6"/>
      <c r="SVB405" s="6"/>
      <c r="SVC405" s="6"/>
      <c r="SVD405" s="6"/>
      <c r="SVE405" s="6"/>
      <c r="SVF405" s="6"/>
      <c r="SVG405" s="6"/>
      <c r="SVH405" s="6"/>
      <c r="SVI405" s="6"/>
      <c r="SVJ405" s="6"/>
      <c r="SVK405" s="6"/>
      <c r="SVL405" s="6"/>
      <c r="SVM405" s="6"/>
      <c r="SVN405" s="6"/>
      <c r="SVO405" s="6"/>
      <c r="SVP405" s="6"/>
      <c r="SVQ405" s="6"/>
      <c r="SVR405" s="6"/>
      <c r="SVS405" s="6"/>
      <c r="SVT405" s="6"/>
      <c r="SVU405" s="6"/>
      <c r="SVV405" s="6"/>
      <c r="SVW405" s="6"/>
      <c r="SVX405" s="6"/>
      <c r="SVY405" s="6"/>
      <c r="SVZ405" s="6"/>
      <c r="SWA405" s="6"/>
      <c r="SWB405" s="6"/>
      <c r="SWC405" s="6"/>
      <c r="SWD405" s="6"/>
      <c r="SWE405" s="6"/>
      <c r="SWF405" s="6"/>
      <c r="SWG405" s="6"/>
      <c r="SWH405" s="6"/>
      <c r="SWI405" s="6"/>
      <c r="SWJ405" s="6"/>
      <c r="SWK405" s="6"/>
      <c r="SWL405" s="6"/>
      <c r="SWM405" s="6"/>
      <c r="SWN405" s="6"/>
      <c r="SWO405" s="6"/>
      <c r="SWP405" s="6"/>
      <c r="SWQ405" s="6"/>
      <c r="SWR405" s="6"/>
      <c r="SWS405" s="6"/>
      <c r="SWT405" s="6"/>
      <c r="SWU405" s="6"/>
      <c r="SWV405" s="6"/>
      <c r="SWW405" s="6"/>
      <c r="SWX405" s="6"/>
      <c r="SWY405" s="6"/>
      <c r="SWZ405" s="6"/>
      <c r="SXA405" s="6"/>
      <c r="SXB405" s="6"/>
      <c r="SXC405" s="6"/>
      <c r="SXD405" s="6"/>
      <c r="SXE405" s="6"/>
      <c r="SXF405" s="6"/>
      <c r="SXG405" s="6"/>
      <c r="SXH405" s="6"/>
      <c r="SXI405" s="6"/>
      <c r="SXJ405" s="6"/>
      <c r="SXK405" s="6"/>
      <c r="SXL405" s="6"/>
      <c r="SXM405" s="6"/>
      <c r="SXN405" s="6"/>
      <c r="SXO405" s="6"/>
      <c r="SXP405" s="6"/>
      <c r="SXQ405" s="6"/>
      <c r="SXR405" s="6"/>
      <c r="SXS405" s="6"/>
      <c r="SXT405" s="6"/>
      <c r="SXU405" s="6"/>
      <c r="SXV405" s="6"/>
      <c r="SXW405" s="6"/>
      <c r="SXX405" s="6"/>
      <c r="SXY405" s="6"/>
      <c r="SXZ405" s="6"/>
      <c r="SYA405" s="6"/>
      <c r="SYB405" s="6"/>
      <c r="SYC405" s="6"/>
      <c r="SYD405" s="6"/>
      <c r="SYE405" s="6"/>
      <c r="SYF405" s="6"/>
      <c r="SYG405" s="6"/>
      <c r="SYH405" s="6"/>
      <c r="SYI405" s="6"/>
      <c r="SYJ405" s="6"/>
      <c r="SYK405" s="6"/>
      <c r="SYL405" s="6"/>
      <c r="SYM405" s="6"/>
      <c r="SYN405" s="6"/>
      <c r="SYO405" s="6"/>
      <c r="SYP405" s="6"/>
      <c r="SYQ405" s="6"/>
      <c r="SYR405" s="6"/>
      <c r="SYS405" s="6"/>
      <c r="SYT405" s="6"/>
      <c r="SYU405" s="6"/>
      <c r="SYV405" s="6"/>
      <c r="SYW405" s="6"/>
      <c r="SYX405" s="6"/>
      <c r="SYY405" s="6"/>
      <c r="SYZ405" s="6"/>
      <c r="SZA405" s="6"/>
      <c r="SZB405" s="6"/>
      <c r="SZC405" s="6"/>
      <c r="SZD405" s="6"/>
      <c r="SZE405" s="6"/>
      <c r="SZF405" s="6"/>
      <c r="SZG405" s="6"/>
      <c r="SZH405" s="6"/>
      <c r="SZI405" s="6"/>
      <c r="SZJ405" s="6"/>
      <c r="SZK405" s="6"/>
      <c r="SZL405" s="6"/>
      <c r="SZM405" s="6"/>
      <c r="SZN405" s="6"/>
      <c r="SZO405" s="6"/>
      <c r="SZP405" s="6"/>
      <c r="SZQ405" s="6"/>
      <c r="SZR405" s="6"/>
      <c r="SZS405" s="6"/>
      <c r="SZT405" s="6"/>
      <c r="SZU405" s="6"/>
      <c r="SZV405" s="6"/>
      <c r="SZW405" s="6"/>
      <c r="SZX405" s="6"/>
      <c r="SZY405" s="6"/>
      <c r="SZZ405" s="6"/>
      <c r="TAA405" s="6"/>
      <c r="TAB405" s="6"/>
      <c r="TAC405" s="6"/>
      <c r="TAD405" s="6"/>
      <c r="TAE405" s="6"/>
      <c r="TAF405" s="6"/>
      <c r="TAG405" s="6"/>
      <c r="TAH405" s="6"/>
      <c r="TAI405" s="6"/>
      <c r="TAJ405" s="6"/>
      <c r="TAK405" s="6"/>
      <c r="TAL405" s="6"/>
      <c r="TAM405" s="6"/>
      <c r="TAN405" s="6"/>
      <c r="TAO405" s="6"/>
      <c r="TAP405" s="6"/>
      <c r="TAQ405" s="6"/>
      <c r="TAR405" s="6"/>
      <c r="TAS405" s="6"/>
      <c r="TAT405" s="6"/>
      <c r="TAU405" s="6"/>
      <c r="TAV405" s="6"/>
      <c r="TAW405" s="6"/>
      <c r="TAX405" s="6"/>
      <c r="TAY405" s="6"/>
      <c r="TAZ405" s="6"/>
      <c r="TBA405" s="6"/>
      <c r="TBB405" s="6"/>
      <c r="TBC405" s="6"/>
      <c r="TBD405" s="6"/>
      <c r="TBE405" s="6"/>
      <c r="TBF405" s="6"/>
      <c r="TBG405" s="6"/>
      <c r="TBH405" s="6"/>
      <c r="TBI405" s="6"/>
      <c r="TBJ405" s="6"/>
      <c r="TBK405" s="6"/>
      <c r="TBL405" s="6"/>
      <c r="TBM405" s="6"/>
      <c r="TBN405" s="6"/>
      <c r="TBO405" s="6"/>
      <c r="TBP405" s="6"/>
      <c r="TBQ405" s="6"/>
      <c r="TBR405" s="6"/>
      <c r="TBS405" s="6"/>
      <c r="TBT405" s="6"/>
      <c r="TBU405" s="6"/>
      <c r="TBV405" s="6"/>
      <c r="TBW405" s="6"/>
      <c r="TBX405" s="6"/>
      <c r="TBY405" s="6"/>
      <c r="TBZ405" s="6"/>
      <c r="TCA405" s="6"/>
      <c r="TCB405" s="6"/>
      <c r="TCC405" s="6"/>
      <c r="TCD405" s="6"/>
      <c r="TCE405" s="6"/>
      <c r="TCF405" s="6"/>
      <c r="TCG405" s="6"/>
      <c r="TCH405" s="6"/>
      <c r="TCI405" s="6"/>
      <c r="TCJ405" s="6"/>
      <c r="TCK405" s="6"/>
      <c r="TCL405" s="6"/>
      <c r="TCM405" s="6"/>
      <c r="TCN405" s="6"/>
      <c r="TCO405" s="6"/>
      <c r="TCP405" s="6"/>
      <c r="TCQ405" s="6"/>
      <c r="TCR405" s="6"/>
      <c r="TCS405" s="6"/>
      <c r="TCT405" s="6"/>
      <c r="TCU405" s="6"/>
      <c r="TCV405" s="6"/>
      <c r="TCW405" s="6"/>
      <c r="TCX405" s="6"/>
      <c r="TCY405" s="6"/>
      <c r="TCZ405" s="6"/>
      <c r="TDA405" s="6"/>
      <c r="TDB405" s="6"/>
      <c r="TDC405" s="6"/>
      <c r="TDD405" s="6"/>
      <c r="TDE405" s="6"/>
      <c r="TDF405" s="6"/>
      <c r="TDG405" s="6"/>
      <c r="TDH405" s="6"/>
      <c r="TDI405" s="6"/>
      <c r="TDJ405" s="6"/>
      <c r="TDK405" s="6"/>
      <c r="TDL405" s="6"/>
      <c r="TDM405" s="6"/>
      <c r="TDN405" s="6"/>
      <c r="TDO405" s="6"/>
      <c r="TDP405" s="6"/>
      <c r="TDQ405" s="6"/>
      <c r="TDR405" s="6"/>
      <c r="TDS405" s="6"/>
      <c r="TDT405" s="6"/>
      <c r="TDU405" s="6"/>
      <c r="TDV405" s="6"/>
      <c r="TDW405" s="6"/>
      <c r="TDX405" s="6"/>
      <c r="TDY405" s="6"/>
      <c r="TDZ405" s="6"/>
      <c r="TEA405" s="6"/>
      <c r="TEB405" s="6"/>
      <c r="TEC405" s="6"/>
      <c r="TED405" s="6"/>
      <c r="TEE405" s="6"/>
      <c r="TEF405" s="6"/>
      <c r="TEG405" s="6"/>
      <c r="TEH405" s="6"/>
      <c r="TEI405" s="6"/>
      <c r="TEJ405" s="6"/>
      <c r="TEK405" s="6"/>
      <c r="TEL405" s="6"/>
      <c r="TEM405" s="6"/>
      <c r="TEN405" s="6"/>
      <c r="TEO405" s="6"/>
      <c r="TEP405" s="6"/>
      <c r="TEQ405" s="6"/>
      <c r="TER405" s="6"/>
      <c r="TES405" s="6"/>
      <c r="TET405" s="6"/>
      <c r="TEU405" s="6"/>
      <c r="TEV405" s="6"/>
      <c r="TEW405" s="6"/>
      <c r="TEX405" s="6"/>
      <c r="TEY405" s="6"/>
      <c r="TEZ405" s="6"/>
      <c r="TFA405" s="6"/>
      <c r="TFB405" s="6"/>
      <c r="TFC405" s="6"/>
      <c r="TFD405" s="6"/>
      <c r="TFE405" s="6"/>
      <c r="TFF405" s="6"/>
      <c r="TFG405" s="6"/>
      <c r="TFH405" s="6"/>
      <c r="TFI405" s="6"/>
      <c r="TFJ405" s="6"/>
      <c r="TFK405" s="6"/>
      <c r="TFL405" s="6"/>
      <c r="TFM405" s="6"/>
      <c r="TFN405" s="6"/>
      <c r="TFO405" s="6"/>
      <c r="TFP405" s="6"/>
      <c r="TFQ405" s="6"/>
      <c r="TFR405" s="6"/>
      <c r="TFS405" s="6"/>
      <c r="TFT405" s="6"/>
      <c r="TFU405" s="6"/>
      <c r="TFV405" s="6"/>
      <c r="TFW405" s="6"/>
      <c r="TFX405" s="6"/>
      <c r="TFY405" s="6"/>
      <c r="TFZ405" s="6"/>
      <c r="TGA405" s="6"/>
      <c r="TGB405" s="6"/>
      <c r="TGC405" s="6"/>
      <c r="TGD405" s="6"/>
      <c r="TGE405" s="6"/>
      <c r="TGF405" s="6"/>
      <c r="TGG405" s="6"/>
      <c r="TGH405" s="6"/>
      <c r="TGI405" s="6"/>
      <c r="TGJ405" s="6"/>
      <c r="TGK405" s="6"/>
      <c r="TGL405" s="6"/>
      <c r="TGM405" s="6"/>
      <c r="TGN405" s="6"/>
      <c r="TGO405" s="6"/>
      <c r="TGP405" s="6"/>
      <c r="TGQ405" s="6"/>
      <c r="TGR405" s="6"/>
      <c r="TGS405" s="6"/>
      <c r="TGT405" s="6"/>
      <c r="TGU405" s="6"/>
      <c r="TGV405" s="6"/>
      <c r="TGW405" s="6"/>
      <c r="TGX405" s="6"/>
      <c r="TGY405" s="6"/>
      <c r="TGZ405" s="6"/>
      <c r="THA405" s="6"/>
      <c r="THB405" s="6"/>
      <c r="THC405" s="6"/>
      <c r="THD405" s="6"/>
      <c r="THE405" s="6"/>
      <c r="THF405" s="6"/>
      <c r="THG405" s="6"/>
      <c r="THH405" s="6"/>
      <c r="THI405" s="6"/>
      <c r="THJ405" s="6"/>
      <c r="THK405" s="6"/>
      <c r="THL405" s="6"/>
      <c r="THM405" s="6"/>
      <c r="THN405" s="6"/>
      <c r="THO405" s="6"/>
      <c r="THP405" s="6"/>
      <c r="THQ405" s="6"/>
      <c r="THR405" s="6"/>
      <c r="THS405" s="6"/>
      <c r="THT405" s="6"/>
      <c r="THU405" s="6"/>
      <c r="THV405" s="6"/>
      <c r="THW405" s="6"/>
      <c r="THX405" s="6"/>
      <c r="THY405" s="6"/>
      <c r="THZ405" s="6"/>
      <c r="TIA405" s="6"/>
      <c r="TIB405" s="6"/>
      <c r="TIC405" s="6"/>
      <c r="TID405" s="6"/>
      <c r="TIE405" s="6"/>
      <c r="TIF405" s="6"/>
      <c r="TIG405" s="6"/>
      <c r="TIH405" s="6"/>
      <c r="TII405" s="6"/>
      <c r="TIJ405" s="6"/>
      <c r="TIK405" s="6"/>
      <c r="TIL405" s="6"/>
      <c r="TIM405" s="6"/>
      <c r="TIN405" s="6"/>
      <c r="TIO405" s="6"/>
      <c r="TIP405" s="6"/>
      <c r="TIQ405" s="6"/>
      <c r="TIR405" s="6"/>
      <c r="TIS405" s="6"/>
      <c r="TIT405" s="6"/>
      <c r="TIU405" s="6"/>
      <c r="TIV405" s="6"/>
      <c r="TIW405" s="6"/>
      <c r="TIX405" s="6"/>
      <c r="TIY405" s="6"/>
      <c r="TIZ405" s="6"/>
      <c r="TJA405" s="6"/>
      <c r="TJB405" s="6"/>
      <c r="TJC405" s="6"/>
      <c r="TJD405" s="6"/>
      <c r="TJE405" s="6"/>
      <c r="TJF405" s="6"/>
      <c r="TJG405" s="6"/>
      <c r="TJH405" s="6"/>
      <c r="TJI405" s="6"/>
      <c r="TJJ405" s="6"/>
      <c r="TJK405" s="6"/>
      <c r="TJL405" s="6"/>
      <c r="TJM405" s="6"/>
      <c r="TJN405" s="6"/>
      <c r="TJO405" s="6"/>
      <c r="TJP405" s="6"/>
      <c r="TJQ405" s="6"/>
      <c r="TJR405" s="6"/>
      <c r="TJS405" s="6"/>
      <c r="TJT405" s="6"/>
      <c r="TJU405" s="6"/>
      <c r="TJV405" s="6"/>
      <c r="TJW405" s="6"/>
      <c r="TJX405" s="6"/>
      <c r="TJY405" s="6"/>
      <c r="TJZ405" s="6"/>
      <c r="TKA405" s="6"/>
      <c r="TKB405" s="6"/>
      <c r="TKC405" s="6"/>
      <c r="TKD405" s="6"/>
      <c r="TKE405" s="6"/>
      <c r="TKF405" s="6"/>
      <c r="TKG405" s="6"/>
      <c r="TKH405" s="6"/>
      <c r="TKI405" s="6"/>
      <c r="TKJ405" s="6"/>
      <c r="TKK405" s="6"/>
      <c r="TKL405" s="6"/>
      <c r="TKM405" s="6"/>
      <c r="TKN405" s="6"/>
      <c r="TKO405" s="6"/>
      <c r="TKP405" s="6"/>
      <c r="TKQ405" s="6"/>
      <c r="TKR405" s="6"/>
      <c r="TKS405" s="6"/>
      <c r="TKT405" s="6"/>
      <c r="TKU405" s="6"/>
      <c r="TKV405" s="6"/>
      <c r="TKW405" s="6"/>
      <c r="TKX405" s="6"/>
      <c r="TKY405" s="6"/>
      <c r="TKZ405" s="6"/>
      <c r="TLA405" s="6"/>
      <c r="TLB405" s="6"/>
      <c r="TLC405" s="6"/>
      <c r="TLD405" s="6"/>
      <c r="TLE405" s="6"/>
      <c r="TLF405" s="6"/>
      <c r="TLG405" s="6"/>
      <c r="TLH405" s="6"/>
      <c r="TLI405" s="6"/>
      <c r="TLJ405" s="6"/>
      <c r="TLK405" s="6"/>
      <c r="TLL405" s="6"/>
      <c r="TLM405" s="6"/>
      <c r="TLN405" s="6"/>
      <c r="TLO405" s="6"/>
      <c r="TLP405" s="6"/>
      <c r="TLQ405" s="6"/>
      <c r="TLR405" s="6"/>
      <c r="TLS405" s="6"/>
      <c r="TLT405" s="6"/>
      <c r="TLU405" s="6"/>
      <c r="TLV405" s="6"/>
      <c r="TLW405" s="6"/>
      <c r="TLX405" s="6"/>
      <c r="TLY405" s="6"/>
      <c r="TLZ405" s="6"/>
      <c r="TMA405" s="6"/>
      <c r="TMB405" s="6"/>
      <c r="TMC405" s="6"/>
      <c r="TMD405" s="6"/>
      <c r="TME405" s="6"/>
      <c r="TMF405" s="6"/>
      <c r="TMG405" s="6"/>
      <c r="TMH405" s="6"/>
      <c r="TMI405" s="6"/>
      <c r="TMJ405" s="6"/>
      <c r="TMK405" s="6"/>
      <c r="TML405" s="6"/>
      <c r="TMM405" s="6"/>
      <c r="TMN405" s="6"/>
      <c r="TMO405" s="6"/>
      <c r="TMP405" s="6"/>
      <c r="TMQ405" s="6"/>
      <c r="TMR405" s="6"/>
      <c r="TMS405" s="6"/>
      <c r="TMT405" s="6"/>
      <c r="TMU405" s="6"/>
      <c r="TMV405" s="6"/>
      <c r="TMW405" s="6"/>
      <c r="TMX405" s="6"/>
      <c r="TMY405" s="6"/>
      <c r="TMZ405" s="6"/>
      <c r="TNA405" s="6"/>
      <c r="TNB405" s="6"/>
      <c r="TNC405" s="6"/>
      <c r="TND405" s="6"/>
      <c r="TNE405" s="6"/>
      <c r="TNF405" s="6"/>
      <c r="TNG405" s="6"/>
      <c r="TNH405" s="6"/>
      <c r="TNI405" s="6"/>
      <c r="TNJ405" s="6"/>
      <c r="TNK405" s="6"/>
      <c r="TNL405" s="6"/>
      <c r="TNM405" s="6"/>
      <c r="TNN405" s="6"/>
      <c r="TNO405" s="6"/>
      <c r="TNP405" s="6"/>
      <c r="TNQ405" s="6"/>
      <c r="TNR405" s="6"/>
      <c r="TNS405" s="6"/>
      <c r="TNT405" s="6"/>
      <c r="TNU405" s="6"/>
      <c r="TNV405" s="6"/>
      <c r="TNW405" s="6"/>
      <c r="TNX405" s="6"/>
      <c r="TNY405" s="6"/>
      <c r="TNZ405" s="6"/>
      <c r="TOA405" s="6"/>
      <c r="TOB405" s="6"/>
      <c r="TOC405" s="6"/>
      <c r="TOD405" s="6"/>
      <c r="TOE405" s="6"/>
      <c r="TOF405" s="6"/>
      <c r="TOG405" s="6"/>
      <c r="TOH405" s="6"/>
      <c r="TOI405" s="6"/>
      <c r="TOJ405" s="6"/>
      <c r="TOK405" s="6"/>
      <c r="TOL405" s="6"/>
      <c r="TOM405" s="6"/>
      <c r="TON405" s="6"/>
      <c r="TOO405" s="6"/>
      <c r="TOP405" s="6"/>
      <c r="TOQ405" s="6"/>
      <c r="TOR405" s="6"/>
      <c r="TOS405" s="6"/>
      <c r="TOT405" s="6"/>
      <c r="TOU405" s="6"/>
      <c r="TOV405" s="6"/>
      <c r="TOW405" s="6"/>
      <c r="TOX405" s="6"/>
      <c r="TOY405" s="6"/>
      <c r="TOZ405" s="6"/>
      <c r="TPA405" s="6"/>
      <c r="TPB405" s="6"/>
      <c r="TPC405" s="6"/>
      <c r="TPD405" s="6"/>
      <c r="TPE405" s="6"/>
      <c r="TPF405" s="6"/>
      <c r="TPG405" s="6"/>
      <c r="TPH405" s="6"/>
      <c r="TPI405" s="6"/>
      <c r="TPJ405" s="6"/>
      <c r="TPK405" s="6"/>
      <c r="TPL405" s="6"/>
      <c r="TPM405" s="6"/>
      <c r="TPN405" s="6"/>
      <c r="TPO405" s="6"/>
      <c r="TPP405" s="6"/>
      <c r="TPQ405" s="6"/>
      <c r="TPR405" s="6"/>
      <c r="TPS405" s="6"/>
      <c r="TPT405" s="6"/>
      <c r="TPU405" s="6"/>
      <c r="TPV405" s="6"/>
      <c r="TPW405" s="6"/>
      <c r="TPX405" s="6"/>
      <c r="TPY405" s="6"/>
      <c r="TPZ405" s="6"/>
      <c r="TQA405" s="6"/>
      <c r="TQB405" s="6"/>
      <c r="TQC405" s="6"/>
      <c r="TQD405" s="6"/>
      <c r="TQE405" s="6"/>
      <c r="TQF405" s="6"/>
      <c r="TQG405" s="6"/>
      <c r="TQH405" s="6"/>
      <c r="TQI405" s="6"/>
      <c r="TQJ405" s="6"/>
      <c r="TQK405" s="6"/>
      <c r="TQL405" s="6"/>
      <c r="TQM405" s="6"/>
      <c r="TQN405" s="6"/>
      <c r="TQO405" s="6"/>
      <c r="TQP405" s="6"/>
      <c r="TQQ405" s="6"/>
      <c r="TQR405" s="6"/>
      <c r="TQS405" s="6"/>
      <c r="TQT405" s="6"/>
      <c r="TQU405" s="6"/>
      <c r="TQV405" s="6"/>
      <c r="TQW405" s="6"/>
      <c r="TQX405" s="6"/>
      <c r="TQY405" s="6"/>
      <c r="TQZ405" s="6"/>
      <c r="TRA405" s="6"/>
      <c r="TRB405" s="6"/>
      <c r="TRC405" s="6"/>
      <c r="TRD405" s="6"/>
      <c r="TRE405" s="6"/>
      <c r="TRF405" s="6"/>
      <c r="TRG405" s="6"/>
      <c r="TRH405" s="6"/>
      <c r="TRI405" s="6"/>
      <c r="TRJ405" s="6"/>
      <c r="TRK405" s="6"/>
      <c r="TRL405" s="6"/>
      <c r="TRM405" s="6"/>
      <c r="TRN405" s="6"/>
      <c r="TRO405" s="6"/>
      <c r="TRP405" s="6"/>
      <c r="TRQ405" s="6"/>
      <c r="TRR405" s="6"/>
      <c r="TRS405" s="6"/>
      <c r="TRT405" s="6"/>
      <c r="TRU405" s="6"/>
      <c r="TRV405" s="6"/>
      <c r="TRW405" s="6"/>
      <c r="TRX405" s="6"/>
      <c r="TRY405" s="6"/>
      <c r="TRZ405" s="6"/>
      <c r="TSA405" s="6"/>
      <c r="TSB405" s="6"/>
      <c r="TSC405" s="6"/>
      <c r="TSD405" s="6"/>
      <c r="TSE405" s="6"/>
      <c r="TSF405" s="6"/>
      <c r="TSG405" s="6"/>
      <c r="TSH405" s="6"/>
      <c r="TSI405" s="6"/>
      <c r="TSJ405" s="6"/>
      <c r="TSK405" s="6"/>
      <c r="TSL405" s="6"/>
      <c r="TSM405" s="6"/>
      <c r="TSN405" s="6"/>
      <c r="TSO405" s="6"/>
      <c r="TSP405" s="6"/>
      <c r="TSQ405" s="6"/>
      <c r="TSR405" s="6"/>
      <c r="TSS405" s="6"/>
      <c r="TST405" s="6"/>
      <c r="TSU405" s="6"/>
      <c r="TSV405" s="6"/>
      <c r="TSW405" s="6"/>
      <c r="TSX405" s="6"/>
      <c r="TSY405" s="6"/>
      <c r="TSZ405" s="6"/>
      <c r="TTA405" s="6"/>
      <c r="TTB405" s="6"/>
      <c r="TTC405" s="6"/>
      <c r="TTD405" s="6"/>
      <c r="TTE405" s="6"/>
      <c r="TTF405" s="6"/>
      <c r="TTG405" s="6"/>
      <c r="TTH405" s="6"/>
      <c r="TTI405" s="6"/>
      <c r="TTJ405" s="6"/>
      <c r="TTK405" s="6"/>
      <c r="TTL405" s="6"/>
      <c r="TTM405" s="6"/>
      <c r="TTN405" s="6"/>
      <c r="TTO405" s="6"/>
      <c r="TTP405" s="6"/>
      <c r="TTQ405" s="6"/>
      <c r="TTR405" s="6"/>
      <c r="TTS405" s="6"/>
      <c r="TTT405" s="6"/>
      <c r="TTU405" s="6"/>
      <c r="TTV405" s="6"/>
      <c r="TTW405" s="6"/>
      <c r="TTX405" s="6"/>
      <c r="TTY405" s="6"/>
      <c r="TTZ405" s="6"/>
      <c r="TUA405" s="6"/>
      <c r="TUB405" s="6"/>
      <c r="TUC405" s="6"/>
      <c r="TUD405" s="6"/>
      <c r="TUE405" s="6"/>
      <c r="TUF405" s="6"/>
      <c r="TUG405" s="6"/>
      <c r="TUH405" s="6"/>
      <c r="TUI405" s="6"/>
      <c r="TUJ405" s="6"/>
      <c r="TUK405" s="6"/>
      <c r="TUL405" s="6"/>
      <c r="TUM405" s="6"/>
      <c r="TUN405" s="6"/>
      <c r="TUO405" s="6"/>
      <c r="TUP405" s="6"/>
      <c r="TUQ405" s="6"/>
      <c r="TUR405" s="6"/>
      <c r="TUS405" s="6"/>
      <c r="TUT405" s="6"/>
      <c r="TUU405" s="6"/>
      <c r="TUV405" s="6"/>
      <c r="TUW405" s="6"/>
      <c r="TUX405" s="6"/>
      <c r="TUY405" s="6"/>
      <c r="TUZ405" s="6"/>
      <c r="TVA405" s="6"/>
      <c r="TVB405" s="6"/>
      <c r="TVC405" s="6"/>
      <c r="TVD405" s="6"/>
      <c r="TVE405" s="6"/>
      <c r="TVF405" s="6"/>
      <c r="TVG405" s="6"/>
      <c r="TVH405" s="6"/>
      <c r="TVI405" s="6"/>
      <c r="TVJ405" s="6"/>
      <c r="TVK405" s="6"/>
      <c r="TVL405" s="6"/>
      <c r="TVM405" s="6"/>
      <c r="TVN405" s="6"/>
      <c r="TVO405" s="6"/>
      <c r="TVP405" s="6"/>
      <c r="TVQ405" s="6"/>
      <c r="TVR405" s="6"/>
      <c r="TVS405" s="6"/>
      <c r="TVT405" s="6"/>
      <c r="TVU405" s="6"/>
      <c r="TVV405" s="6"/>
      <c r="TVW405" s="6"/>
      <c r="TVX405" s="6"/>
      <c r="TVY405" s="6"/>
      <c r="TVZ405" s="6"/>
      <c r="TWA405" s="6"/>
      <c r="TWB405" s="6"/>
      <c r="TWC405" s="6"/>
      <c r="TWD405" s="6"/>
      <c r="TWE405" s="6"/>
      <c r="TWF405" s="6"/>
      <c r="TWG405" s="6"/>
      <c r="TWH405" s="6"/>
      <c r="TWI405" s="6"/>
      <c r="TWJ405" s="6"/>
      <c r="TWK405" s="6"/>
      <c r="TWL405" s="6"/>
      <c r="TWM405" s="6"/>
      <c r="TWN405" s="6"/>
      <c r="TWO405" s="6"/>
      <c r="TWP405" s="6"/>
      <c r="TWQ405" s="6"/>
      <c r="TWR405" s="6"/>
      <c r="TWS405" s="6"/>
      <c r="TWT405" s="6"/>
      <c r="TWU405" s="6"/>
      <c r="TWV405" s="6"/>
      <c r="TWW405" s="6"/>
      <c r="TWX405" s="6"/>
      <c r="TWY405" s="6"/>
      <c r="TWZ405" s="6"/>
      <c r="TXA405" s="6"/>
      <c r="TXB405" s="6"/>
      <c r="TXC405" s="6"/>
      <c r="TXD405" s="6"/>
      <c r="TXE405" s="6"/>
      <c r="TXF405" s="6"/>
      <c r="TXG405" s="6"/>
      <c r="TXH405" s="6"/>
      <c r="TXI405" s="6"/>
      <c r="TXJ405" s="6"/>
      <c r="TXK405" s="6"/>
      <c r="TXL405" s="6"/>
      <c r="TXM405" s="6"/>
      <c r="TXN405" s="6"/>
      <c r="TXO405" s="6"/>
      <c r="TXP405" s="6"/>
      <c r="TXQ405" s="6"/>
      <c r="TXR405" s="6"/>
      <c r="TXS405" s="6"/>
      <c r="TXT405" s="6"/>
      <c r="TXU405" s="6"/>
      <c r="TXV405" s="6"/>
      <c r="TXW405" s="6"/>
      <c r="TXX405" s="6"/>
      <c r="TXY405" s="6"/>
      <c r="TXZ405" s="6"/>
      <c r="TYA405" s="6"/>
      <c r="TYB405" s="6"/>
      <c r="TYC405" s="6"/>
      <c r="TYD405" s="6"/>
      <c r="TYE405" s="6"/>
      <c r="TYF405" s="6"/>
      <c r="TYG405" s="6"/>
      <c r="TYH405" s="6"/>
      <c r="TYI405" s="6"/>
      <c r="TYJ405" s="6"/>
      <c r="TYK405" s="6"/>
      <c r="TYL405" s="6"/>
      <c r="TYM405" s="6"/>
      <c r="TYN405" s="6"/>
      <c r="TYO405" s="6"/>
      <c r="TYP405" s="6"/>
      <c r="TYQ405" s="6"/>
      <c r="TYR405" s="6"/>
      <c r="TYS405" s="6"/>
      <c r="TYT405" s="6"/>
      <c r="TYU405" s="6"/>
      <c r="TYV405" s="6"/>
      <c r="TYW405" s="6"/>
      <c r="TYX405" s="6"/>
      <c r="TYY405" s="6"/>
      <c r="TYZ405" s="6"/>
      <c r="TZA405" s="6"/>
      <c r="TZB405" s="6"/>
      <c r="TZC405" s="6"/>
      <c r="TZD405" s="6"/>
      <c r="TZE405" s="6"/>
      <c r="TZF405" s="6"/>
      <c r="TZG405" s="6"/>
      <c r="TZH405" s="6"/>
      <c r="TZI405" s="6"/>
      <c r="TZJ405" s="6"/>
      <c r="TZK405" s="6"/>
      <c r="TZL405" s="6"/>
      <c r="TZM405" s="6"/>
      <c r="TZN405" s="6"/>
      <c r="TZO405" s="6"/>
      <c r="TZP405" s="6"/>
      <c r="TZQ405" s="6"/>
      <c r="TZR405" s="6"/>
      <c r="TZS405" s="6"/>
      <c r="TZT405" s="6"/>
      <c r="TZU405" s="6"/>
      <c r="TZV405" s="6"/>
      <c r="TZW405" s="6"/>
      <c r="TZX405" s="6"/>
      <c r="TZY405" s="6"/>
      <c r="TZZ405" s="6"/>
      <c r="UAA405" s="6"/>
      <c r="UAB405" s="6"/>
      <c r="UAC405" s="6"/>
      <c r="UAD405" s="6"/>
      <c r="UAE405" s="6"/>
      <c r="UAF405" s="6"/>
      <c r="UAG405" s="6"/>
      <c r="UAH405" s="6"/>
      <c r="UAI405" s="6"/>
      <c r="UAJ405" s="6"/>
      <c r="UAK405" s="6"/>
      <c r="UAL405" s="6"/>
      <c r="UAM405" s="6"/>
      <c r="UAN405" s="6"/>
      <c r="UAO405" s="6"/>
      <c r="UAP405" s="6"/>
      <c r="UAQ405" s="6"/>
      <c r="UAR405" s="6"/>
      <c r="UAS405" s="6"/>
      <c r="UAT405" s="6"/>
      <c r="UAU405" s="6"/>
      <c r="UAV405" s="6"/>
      <c r="UAW405" s="6"/>
      <c r="UAX405" s="6"/>
      <c r="UAY405" s="6"/>
      <c r="UAZ405" s="6"/>
      <c r="UBA405" s="6"/>
      <c r="UBB405" s="6"/>
      <c r="UBC405" s="6"/>
      <c r="UBD405" s="6"/>
      <c r="UBE405" s="6"/>
      <c r="UBF405" s="6"/>
      <c r="UBG405" s="6"/>
      <c r="UBH405" s="6"/>
      <c r="UBI405" s="6"/>
      <c r="UBJ405" s="6"/>
      <c r="UBK405" s="6"/>
      <c r="UBL405" s="6"/>
      <c r="UBM405" s="6"/>
      <c r="UBN405" s="6"/>
      <c r="UBO405" s="6"/>
      <c r="UBP405" s="6"/>
      <c r="UBQ405" s="6"/>
      <c r="UBR405" s="6"/>
      <c r="UBS405" s="6"/>
      <c r="UBT405" s="6"/>
      <c r="UBU405" s="6"/>
      <c r="UBV405" s="6"/>
      <c r="UBW405" s="6"/>
      <c r="UBX405" s="6"/>
      <c r="UBY405" s="6"/>
      <c r="UBZ405" s="6"/>
      <c r="UCA405" s="6"/>
      <c r="UCB405" s="6"/>
      <c r="UCC405" s="6"/>
      <c r="UCD405" s="6"/>
      <c r="UCE405" s="6"/>
      <c r="UCF405" s="6"/>
      <c r="UCG405" s="6"/>
      <c r="UCH405" s="6"/>
      <c r="UCI405" s="6"/>
      <c r="UCJ405" s="6"/>
      <c r="UCK405" s="6"/>
      <c r="UCL405" s="6"/>
      <c r="UCM405" s="6"/>
      <c r="UCN405" s="6"/>
      <c r="UCO405" s="6"/>
      <c r="UCP405" s="6"/>
      <c r="UCQ405" s="6"/>
      <c r="UCR405" s="6"/>
      <c r="UCS405" s="6"/>
      <c r="UCT405" s="6"/>
      <c r="UCU405" s="6"/>
      <c r="UCV405" s="6"/>
      <c r="UCW405" s="6"/>
      <c r="UCX405" s="6"/>
      <c r="UCY405" s="6"/>
      <c r="UCZ405" s="6"/>
      <c r="UDA405" s="6"/>
      <c r="UDB405" s="6"/>
      <c r="UDC405" s="6"/>
      <c r="UDD405" s="6"/>
      <c r="UDE405" s="6"/>
      <c r="UDF405" s="6"/>
      <c r="UDG405" s="6"/>
      <c r="UDH405" s="6"/>
      <c r="UDI405" s="6"/>
      <c r="UDJ405" s="6"/>
      <c r="UDK405" s="6"/>
      <c r="UDL405" s="6"/>
      <c r="UDM405" s="6"/>
      <c r="UDN405" s="6"/>
      <c r="UDO405" s="6"/>
      <c r="UDP405" s="6"/>
      <c r="UDQ405" s="6"/>
      <c r="UDR405" s="6"/>
      <c r="UDS405" s="6"/>
      <c r="UDT405" s="6"/>
      <c r="UDU405" s="6"/>
      <c r="UDV405" s="6"/>
      <c r="UDW405" s="6"/>
      <c r="UDX405" s="6"/>
      <c r="UDY405" s="6"/>
      <c r="UDZ405" s="6"/>
      <c r="UEA405" s="6"/>
      <c r="UEB405" s="6"/>
      <c r="UEC405" s="6"/>
      <c r="UED405" s="6"/>
      <c r="UEE405" s="6"/>
      <c r="UEF405" s="6"/>
      <c r="UEG405" s="6"/>
      <c r="UEH405" s="6"/>
      <c r="UEI405" s="6"/>
      <c r="UEJ405" s="6"/>
      <c r="UEK405" s="6"/>
      <c r="UEL405" s="6"/>
      <c r="UEM405" s="6"/>
      <c r="UEN405" s="6"/>
      <c r="UEO405" s="6"/>
      <c r="UEP405" s="6"/>
      <c r="UEQ405" s="6"/>
      <c r="UER405" s="6"/>
      <c r="UES405" s="6"/>
      <c r="UET405" s="6"/>
      <c r="UEU405" s="6"/>
      <c r="UEV405" s="6"/>
      <c r="UEW405" s="6"/>
      <c r="UEX405" s="6"/>
      <c r="UEY405" s="6"/>
      <c r="UEZ405" s="6"/>
      <c r="UFA405" s="6"/>
      <c r="UFB405" s="6"/>
      <c r="UFC405" s="6"/>
      <c r="UFD405" s="6"/>
      <c r="UFE405" s="6"/>
      <c r="UFF405" s="6"/>
      <c r="UFG405" s="6"/>
      <c r="UFH405" s="6"/>
      <c r="UFI405" s="6"/>
      <c r="UFJ405" s="6"/>
      <c r="UFK405" s="6"/>
      <c r="UFL405" s="6"/>
      <c r="UFM405" s="6"/>
      <c r="UFN405" s="6"/>
      <c r="UFO405" s="6"/>
      <c r="UFP405" s="6"/>
      <c r="UFQ405" s="6"/>
      <c r="UFR405" s="6"/>
      <c r="UFS405" s="6"/>
      <c r="UFT405" s="6"/>
      <c r="UFU405" s="6"/>
      <c r="UFV405" s="6"/>
      <c r="UFW405" s="6"/>
      <c r="UFX405" s="6"/>
      <c r="UFY405" s="6"/>
      <c r="UFZ405" s="6"/>
      <c r="UGA405" s="6"/>
      <c r="UGB405" s="6"/>
      <c r="UGC405" s="6"/>
      <c r="UGD405" s="6"/>
      <c r="UGE405" s="6"/>
      <c r="UGF405" s="6"/>
      <c r="UGG405" s="6"/>
      <c r="UGH405" s="6"/>
      <c r="UGI405" s="6"/>
      <c r="UGJ405" s="6"/>
      <c r="UGK405" s="6"/>
      <c r="UGL405" s="6"/>
      <c r="UGM405" s="6"/>
      <c r="UGN405" s="6"/>
      <c r="UGO405" s="6"/>
      <c r="UGP405" s="6"/>
      <c r="UGQ405" s="6"/>
      <c r="UGR405" s="6"/>
      <c r="UGS405" s="6"/>
      <c r="UGT405" s="6"/>
      <c r="UGU405" s="6"/>
      <c r="UGV405" s="6"/>
      <c r="UGW405" s="6"/>
      <c r="UGX405" s="6"/>
      <c r="UGY405" s="6"/>
      <c r="UGZ405" s="6"/>
      <c r="UHA405" s="6"/>
      <c r="UHB405" s="6"/>
      <c r="UHC405" s="6"/>
      <c r="UHD405" s="6"/>
      <c r="UHE405" s="6"/>
      <c r="UHF405" s="6"/>
      <c r="UHG405" s="6"/>
      <c r="UHH405" s="6"/>
      <c r="UHI405" s="6"/>
      <c r="UHJ405" s="6"/>
      <c r="UHK405" s="6"/>
      <c r="UHL405" s="6"/>
      <c r="UHM405" s="6"/>
      <c r="UHN405" s="6"/>
      <c r="UHO405" s="6"/>
      <c r="UHP405" s="6"/>
      <c r="UHQ405" s="6"/>
      <c r="UHR405" s="6"/>
      <c r="UHS405" s="6"/>
      <c r="UHT405" s="6"/>
      <c r="UHU405" s="6"/>
      <c r="UHV405" s="6"/>
      <c r="UHW405" s="6"/>
      <c r="UHX405" s="6"/>
      <c r="UHY405" s="6"/>
      <c r="UHZ405" s="6"/>
      <c r="UIA405" s="6"/>
      <c r="UIB405" s="6"/>
      <c r="UIC405" s="6"/>
      <c r="UID405" s="6"/>
      <c r="UIE405" s="6"/>
      <c r="UIF405" s="6"/>
      <c r="UIG405" s="6"/>
      <c r="UIH405" s="6"/>
      <c r="UII405" s="6"/>
      <c r="UIJ405" s="6"/>
      <c r="UIK405" s="6"/>
      <c r="UIL405" s="6"/>
      <c r="UIM405" s="6"/>
      <c r="UIN405" s="6"/>
      <c r="UIO405" s="6"/>
      <c r="UIP405" s="6"/>
      <c r="UIQ405" s="6"/>
      <c r="UIR405" s="6"/>
      <c r="UIS405" s="6"/>
      <c r="UIT405" s="6"/>
      <c r="UIU405" s="6"/>
      <c r="UIV405" s="6"/>
      <c r="UIW405" s="6"/>
      <c r="UIX405" s="6"/>
      <c r="UIY405" s="6"/>
      <c r="UIZ405" s="6"/>
      <c r="UJA405" s="6"/>
      <c r="UJB405" s="6"/>
      <c r="UJC405" s="6"/>
      <c r="UJD405" s="6"/>
      <c r="UJE405" s="6"/>
      <c r="UJF405" s="6"/>
      <c r="UJG405" s="6"/>
      <c r="UJH405" s="6"/>
      <c r="UJI405" s="6"/>
      <c r="UJJ405" s="6"/>
      <c r="UJK405" s="6"/>
      <c r="UJL405" s="6"/>
      <c r="UJM405" s="6"/>
      <c r="UJN405" s="6"/>
      <c r="UJO405" s="6"/>
      <c r="UJP405" s="6"/>
      <c r="UJQ405" s="6"/>
      <c r="UJR405" s="6"/>
      <c r="UJS405" s="6"/>
      <c r="UJT405" s="6"/>
      <c r="UJU405" s="6"/>
      <c r="UJV405" s="6"/>
      <c r="UJW405" s="6"/>
      <c r="UJX405" s="6"/>
      <c r="UJY405" s="6"/>
      <c r="UJZ405" s="6"/>
      <c r="UKA405" s="6"/>
      <c r="UKB405" s="6"/>
      <c r="UKC405" s="6"/>
      <c r="UKD405" s="6"/>
      <c r="UKE405" s="6"/>
      <c r="UKF405" s="6"/>
      <c r="UKG405" s="6"/>
      <c r="UKH405" s="6"/>
      <c r="UKI405" s="6"/>
      <c r="UKJ405" s="6"/>
      <c r="UKK405" s="6"/>
      <c r="UKL405" s="6"/>
      <c r="UKM405" s="6"/>
      <c r="UKN405" s="6"/>
      <c r="UKO405" s="6"/>
      <c r="UKP405" s="6"/>
      <c r="UKQ405" s="6"/>
      <c r="UKR405" s="6"/>
      <c r="UKS405" s="6"/>
      <c r="UKT405" s="6"/>
      <c r="UKU405" s="6"/>
      <c r="UKV405" s="6"/>
      <c r="UKW405" s="6"/>
      <c r="UKX405" s="6"/>
      <c r="UKY405" s="6"/>
      <c r="UKZ405" s="6"/>
      <c r="ULA405" s="6"/>
      <c r="ULB405" s="6"/>
      <c r="ULC405" s="6"/>
      <c r="ULD405" s="6"/>
      <c r="ULE405" s="6"/>
      <c r="ULF405" s="6"/>
      <c r="ULG405" s="6"/>
      <c r="ULH405" s="6"/>
      <c r="ULI405" s="6"/>
      <c r="ULJ405" s="6"/>
      <c r="ULK405" s="6"/>
      <c r="ULL405" s="6"/>
      <c r="ULM405" s="6"/>
      <c r="ULN405" s="6"/>
      <c r="ULO405" s="6"/>
      <c r="ULP405" s="6"/>
      <c r="ULQ405" s="6"/>
      <c r="ULR405" s="6"/>
      <c r="ULS405" s="6"/>
      <c r="ULT405" s="6"/>
      <c r="ULU405" s="6"/>
      <c r="ULV405" s="6"/>
      <c r="ULW405" s="6"/>
      <c r="ULX405" s="6"/>
      <c r="ULY405" s="6"/>
      <c r="ULZ405" s="6"/>
      <c r="UMA405" s="6"/>
      <c r="UMB405" s="6"/>
      <c r="UMC405" s="6"/>
      <c r="UMD405" s="6"/>
      <c r="UME405" s="6"/>
      <c r="UMF405" s="6"/>
      <c r="UMG405" s="6"/>
      <c r="UMH405" s="6"/>
      <c r="UMI405" s="6"/>
      <c r="UMJ405" s="6"/>
      <c r="UMK405" s="6"/>
      <c r="UML405" s="6"/>
      <c r="UMM405" s="6"/>
      <c r="UMN405" s="6"/>
      <c r="UMO405" s="6"/>
      <c r="UMP405" s="6"/>
      <c r="UMQ405" s="6"/>
      <c r="UMR405" s="6"/>
      <c r="UMS405" s="6"/>
      <c r="UMT405" s="6"/>
      <c r="UMU405" s="6"/>
      <c r="UMV405" s="6"/>
      <c r="UMW405" s="6"/>
      <c r="UMX405" s="6"/>
      <c r="UMY405" s="6"/>
      <c r="UMZ405" s="6"/>
      <c r="UNA405" s="6"/>
      <c r="UNB405" s="6"/>
      <c r="UNC405" s="6"/>
      <c r="UND405" s="6"/>
      <c r="UNE405" s="6"/>
      <c r="UNF405" s="6"/>
      <c r="UNG405" s="6"/>
      <c r="UNH405" s="6"/>
      <c r="UNI405" s="6"/>
      <c r="UNJ405" s="6"/>
      <c r="UNK405" s="6"/>
      <c r="UNL405" s="6"/>
      <c r="UNM405" s="6"/>
      <c r="UNN405" s="6"/>
      <c r="UNO405" s="6"/>
      <c r="UNP405" s="6"/>
      <c r="UNQ405" s="6"/>
      <c r="UNR405" s="6"/>
      <c r="UNS405" s="6"/>
      <c r="UNT405" s="6"/>
      <c r="UNU405" s="6"/>
      <c r="UNV405" s="6"/>
      <c r="UNW405" s="6"/>
      <c r="UNX405" s="6"/>
      <c r="UNY405" s="6"/>
      <c r="UNZ405" s="6"/>
      <c r="UOA405" s="6"/>
      <c r="UOB405" s="6"/>
      <c r="UOC405" s="6"/>
      <c r="UOD405" s="6"/>
      <c r="UOE405" s="6"/>
      <c r="UOF405" s="6"/>
      <c r="UOG405" s="6"/>
      <c r="UOH405" s="6"/>
      <c r="UOI405" s="6"/>
      <c r="UOJ405" s="6"/>
      <c r="UOK405" s="6"/>
      <c r="UOL405" s="6"/>
      <c r="UOM405" s="6"/>
      <c r="UON405" s="6"/>
      <c r="UOO405" s="6"/>
      <c r="UOP405" s="6"/>
      <c r="UOQ405" s="6"/>
      <c r="UOR405" s="6"/>
      <c r="UOS405" s="6"/>
      <c r="UOT405" s="6"/>
      <c r="UOU405" s="6"/>
      <c r="UOV405" s="6"/>
      <c r="UOW405" s="6"/>
      <c r="UOX405" s="6"/>
      <c r="UOY405" s="6"/>
      <c r="UOZ405" s="6"/>
      <c r="UPA405" s="6"/>
      <c r="UPB405" s="6"/>
      <c r="UPC405" s="6"/>
      <c r="UPD405" s="6"/>
      <c r="UPE405" s="6"/>
      <c r="UPF405" s="6"/>
      <c r="UPG405" s="6"/>
      <c r="UPH405" s="6"/>
      <c r="UPI405" s="6"/>
      <c r="UPJ405" s="6"/>
      <c r="UPK405" s="6"/>
      <c r="UPL405" s="6"/>
      <c r="UPM405" s="6"/>
      <c r="UPN405" s="6"/>
      <c r="UPO405" s="6"/>
      <c r="UPP405" s="6"/>
      <c r="UPQ405" s="6"/>
      <c r="UPR405" s="6"/>
      <c r="UPS405" s="6"/>
      <c r="UPT405" s="6"/>
      <c r="UPU405" s="6"/>
      <c r="UPV405" s="6"/>
      <c r="UPW405" s="6"/>
      <c r="UPX405" s="6"/>
      <c r="UPY405" s="6"/>
      <c r="UPZ405" s="6"/>
      <c r="UQA405" s="6"/>
      <c r="UQB405" s="6"/>
      <c r="UQC405" s="6"/>
      <c r="UQD405" s="6"/>
      <c r="UQE405" s="6"/>
      <c r="UQF405" s="6"/>
      <c r="UQG405" s="6"/>
      <c r="UQH405" s="6"/>
      <c r="UQI405" s="6"/>
      <c r="UQJ405" s="6"/>
      <c r="UQK405" s="6"/>
      <c r="UQL405" s="6"/>
      <c r="UQM405" s="6"/>
      <c r="UQN405" s="6"/>
      <c r="UQO405" s="6"/>
      <c r="UQP405" s="6"/>
      <c r="UQQ405" s="6"/>
      <c r="UQR405" s="6"/>
      <c r="UQS405" s="6"/>
      <c r="UQT405" s="6"/>
      <c r="UQU405" s="6"/>
      <c r="UQV405" s="6"/>
      <c r="UQW405" s="6"/>
      <c r="UQX405" s="6"/>
      <c r="UQY405" s="6"/>
      <c r="UQZ405" s="6"/>
      <c r="URA405" s="6"/>
      <c r="URB405" s="6"/>
      <c r="URC405" s="6"/>
      <c r="URD405" s="6"/>
      <c r="URE405" s="6"/>
      <c r="URF405" s="6"/>
      <c r="URG405" s="6"/>
      <c r="URH405" s="6"/>
      <c r="URI405" s="6"/>
      <c r="URJ405" s="6"/>
      <c r="URK405" s="6"/>
      <c r="URL405" s="6"/>
      <c r="URM405" s="6"/>
      <c r="URN405" s="6"/>
      <c r="URO405" s="6"/>
      <c r="URP405" s="6"/>
      <c r="URQ405" s="6"/>
      <c r="URR405" s="6"/>
      <c r="URS405" s="6"/>
      <c r="URT405" s="6"/>
      <c r="URU405" s="6"/>
      <c r="URV405" s="6"/>
      <c r="URW405" s="6"/>
      <c r="URX405" s="6"/>
      <c r="URY405" s="6"/>
      <c r="URZ405" s="6"/>
      <c r="USA405" s="6"/>
      <c r="USB405" s="6"/>
      <c r="USC405" s="6"/>
      <c r="USD405" s="6"/>
      <c r="USE405" s="6"/>
      <c r="USF405" s="6"/>
      <c r="USG405" s="6"/>
      <c r="USH405" s="6"/>
      <c r="USI405" s="6"/>
      <c r="USJ405" s="6"/>
      <c r="USK405" s="6"/>
      <c r="USL405" s="6"/>
      <c r="USM405" s="6"/>
      <c r="USN405" s="6"/>
      <c r="USO405" s="6"/>
      <c r="USP405" s="6"/>
      <c r="USQ405" s="6"/>
      <c r="USR405" s="6"/>
      <c r="USS405" s="6"/>
      <c r="UST405" s="6"/>
      <c r="USU405" s="6"/>
      <c r="USV405" s="6"/>
      <c r="USW405" s="6"/>
      <c r="USX405" s="6"/>
      <c r="USY405" s="6"/>
      <c r="USZ405" s="6"/>
      <c r="UTA405" s="6"/>
      <c r="UTB405" s="6"/>
      <c r="UTC405" s="6"/>
      <c r="UTD405" s="6"/>
      <c r="UTE405" s="6"/>
      <c r="UTF405" s="6"/>
      <c r="UTG405" s="6"/>
      <c r="UTH405" s="6"/>
      <c r="UTI405" s="6"/>
      <c r="UTJ405" s="6"/>
      <c r="UTK405" s="6"/>
      <c r="UTL405" s="6"/>
      <c r="UTM405" s="6"/>
      <c r="UTN405" s="6"/>
      <c r="UTO405" s="6"/>
      <c r="UTP405" s="6"/>
      <c r="UTQ405" s="6"/>
      <c r="UTR405" s="6"/>
      <c r="UTS405" s="6"/>
      <c r="UTT405" s="6"/>
      <c r="UTU405" s="6"/>
      <c r="UTV405" s="6"/>
      <c r="UTW405" s="6"/>
      <c r="UTX405" s="6"/>
      <c r="UTY405" s="6"/>
      <c r="UTZ405" s="6"/>
      <c r="UUA405" s="6"/>
      <c r="UUB405" s="6"/>
      <c r="UUC405" s="6"/>
      <c r="UUD405" s="6"/>
      <c r="UUE405" s="6"/>
      <c r="UUF405" s="6"/>
      <c r="UUG405" s="6"/>
      <c r="UUH405" s="6"/>
      <c r="UUI405" s="6"/>
      <c r="UUJ405" s="6"/>
      <c r="UUK405" s="6"/>
      <c r="UUL405" s="6"/>
      <c r="UUM405" s="6"/>
      <c r="UUN405" s="6"/>
      <c r="UUO405" s="6"/>
      <c r="UUP405" s="6"/>
      <c r="UUQ405" s="6"/>
      <c r="UUR405" s="6"/>
      <c r="UUS405" s="6"/>
      <c r="UUT405" s="6"/>
      <c r="UUU405" s="6"/>
      <c r="UUV405" s="6"/>
      <c r="UUW405" s="6"/>
      <c r="UUX405" s="6"/>
      <c r="UUY405" s="6"/>
      <c r="UUZ405" s="6"/>
      <c r="UVA405" s="6"/>
      <c r="UVB405" s="6"/>
      <c r="UVC405" s="6"/>
      <c r="UVD405" s="6"/>
      <c r="UVE405" s="6"/>
      <c r="UVF405" s="6"/>
      <c r="UVG405" s="6"/>
      <c r="UVH405" s="6"/>
      <c r="UVI405" s="6"/>
      <c r="UVJ405" s="6"/>
      <c r="UVK405" s="6"/>
      <c r="UVL405" s="6"/>
      <c r="UVM405" s="6"/>
      <c r="UVN405" s="6"/>
      <c r="UVO405" s="6"/>
      <c r="UVP405" s="6"/>
      <c r="UVQ405" s="6"/>
      <c r="UVR405" s="6"/>
      <c r="UVS405" s="6"/>
      <c r="UVT405" s="6"/>
      <c r="UVU405" s="6"/>
      <c r="UVV405" s="6"/>
      <c r="UVW405" s="6"/>
      <c r="UVX405" s="6"/>
      <c r="UVY405" s="6"/>
      <c r="UVZ405" s="6"/>
      <c r="UWA405" s="6"/>
      <c r="UWB405" s="6"/>
      <c r="UWC405" s="6"/>
      <c r="UWD405" s="6"/>
      <c r="UWE405" s="6"/>
      <c r="UWF405" s="6"/>
      <c r="UWG405" s="6"/>
      <c r="UWH405" s="6"/>
      <c r="UWI405" s="6"/>
      <c r="UWJ405" s="6"/>
      <c r="UWK405" s="6"/>
      <c r="UWL405" s="6"/>
      <c r="UWM405" s="6"/>
      <c r="UWN405" s="6"/>
      <c r="UWO405" s="6"/>
      <c r="UWP405" s="6"/>
      <c r="UWQ405" s="6"/>
      <c r="UWR405" s="6"/>
      <c r="UWS405" s="6"/>
      <c r="UWT405" s="6"/>
      <c r="UWU405" s="6"/>
      <c r="UWV405" s="6"/>
      <c r="UWW405" s="6"/>
      <c r="UWX405" s="6"/>
      <c r="UWY405" s="6"/>
      <c r="UWZ405" s="6"/>
      <c r="UXA405" s="6"/>
      <c r="UXB405" s="6"/>
      <c r="UXC405" s="6"/>
      <c r="UXD405" s="6"/>
      <c r="UXE405" s="6"/>
      <c r="UXF405" s="6"/>
      <c r="UXG405" s="6"/>
      <c r="UXH405" s="6"/>
      <c r="UXI405" s="6"/>
      <c r="UXJ405" s="6"/>
      <c r="UXK405" s="6"/>
      <c r="UXL405" s="6"/>
      <c r="UXM405" s="6"/>
      <c r="UXN405" s="6"/>
      <c r="UXO405" s="6"/>
      <c r="UXP405" s="6"/>
      <c r="UXQ405" s="6"/>
      <c r="UXR405" s="6"/>
      <c r="UXS405" s="6"/>
      <c r="UXT405" s="6"/>
      <c r="UXU405" s="6"/>
      <c r="UXV405" s="6"/>
      <c r="UXW405" s="6"/>
      <c r="UXX405" s="6"/>
      <c r="UXY405" s="6"/>
      <c r="UXZ405" s="6"/>
      <c r="UYA405" s="6"/>
      <c r="UYB405" s="6"/>
      <c r="UYC405" s="6"/>
      <c r="UYD405" s="6"/>
      <c r="UYE405" s="6"/>
      <c r="UYF405" s="6"/>
      <c r="UYG405" s="6"/>
      <c r="UYH405" s="6"/>
      <c r="UYI405" s="6"/>
      <c r="UYJ405" s="6"/>
      <c r="UYK405" s="6"/>
      <c r="UYL405" s="6"/>
      <c r="UYM405" s="6"/>
      <c r="UYN405" s="6"/>
      <c r="UYO405" s="6"/>
      <c r="UYP405" s="6"/>
      <c r="UYQ405" s="6"/>
      <c r="UYR405" s="6"/>
      <c r="UYS405" s="6"/>
      <c r="UYT405" s="6"/>
      <c r="UYU405" s="6"/>
      <c r="UYV405" s="6"/>
      <c r="UYW405" s="6"/>
      <c r="UYX405" s="6"/>
      <c r="UYY405" s="6"/>
      <c r="UYZ405" s="6"/>
      <c r="UZA405" s="6"/>
      <c r="UZB405" s="6"/>
      <c r="UZC405" s="6"/>
      <c r="UZD405" s="6"/>
      <c r="UZE405" s="6"/>
      <c r="UZF405" s="6"/>
      <c r="UZG405" s="6"/>
      <c r="UZH405" s="6"/>
      <c r="UZI405" s="6"/>
      <c r="UZJ405" s="6"/>
      <c r="UZK405" s="6"/>
      <c r="UZL405" s="6"/>
      <c r="UZM405" s="6"/>
      <c r="UZN405" s="6"/>
      <c r="UZO405" s="6"/>
      <c r="UZP405" s="6"/>
      <c r="UZQ405" s="6"/>
      <c r="UZR405" s="6"/>
      <c r="UZS405" s="6"/>
      <c r="UZT405" s="6"/>
      <c r="UZU405" s="6"/>
      <c r="UZV405" s="6"/>
      <c r="UZW405" s="6"/>
      <c r="UZX405" s="6"/>
      <c r="UZY405" s="6"/>
      <c r="UZZ405" s="6"/>
      <c r="VAA405" s="6"/>
      <c r="VAB405" s="6"/>
      <c r="VAC405" s="6"/>
      <c r="VAD405" s="6"/>
      <c r="VAE405" s="6"/>
      <c r="VAF405" s="6"/>
      <c r="VAG405" s="6"/>
      <c r="VAH405" s="6"/>
      <c r="VAI405" s="6"/>
      <c r="VAJ405" s="6"/>
      <c r="VAK405" s="6"/>
      <c r="VAL405" s="6"/>
      <c r="VAM405" s="6"/>
      <c r="VAN405" s="6"/>
      <c r="VAO405" s="6"/>
      <c r="VAP405" s="6"/>
      <c r="VAQ405" s="6"/>
      <c r="VAR405" s="6"/>
      <c r="VAS405" s="6"/>
      <c r="VAT405" s="6"/>
      <c r="VAU405" s="6"/>
      <c r="VAV405" s="6"/>
      <c r="VAW405" s="6"/>
      <c r="VAX405" s="6"/>
      <c r="VAY405" s="6"/>
      <c r="VAZ405" s="6"/>
      <c r="VBA405" s="6"/>
      <c r="VBB405" s="6"/>
      <c r="VBC405" s="6"/>
      <c r="VBD405" s="6"/>
      <c r="VBE405" s="6"/>
      <c r="VBF405" s="6"/>
      <c r="VBG405" s="6"/>
      <c r="VBH405" s="6"/>
      <c r="VBI405" s="6"/>
      <c r="VBJ405" s="6"/>
      <c r="VBK405" s="6"/>
      <c r="VBL405" s="6"/>
      <c r="VBM405" s="6"/>
      <c r="VBN405" s="6"/>
      <c r="VBO405" s="6"/>
      <c r="VBP405" s="6"/>
      <c r="VBQ405" s="6"/>
      <c r="VBR405" s="6"/>
      <c r="VBS405" s="6"/>
      <c r="VBT405" s="6"/>
      <c r="VBU405" s="6"/>
      <c r="VBV405" s="6"/>
      <c r="VBW405" s="6"/>
      <c r="VBX405" s="6"/>
      <c r="VBY405" s="6"/>
      <c r="VBZ405" s="6"/>
      <c r="VCA405" s="6"/>
      <c r="VCB405" s="6"/>
      <c r="VCC405" s="6"/>
      <c r="VCD405" s="6"/>
      <c r="VCE405" s="6"/>
      <c r="VCF405" s="6"/>
      <c r="VCG405" s="6"/>
      <c r="VCH405" s="6"/>
      <c r="VCI405" s="6"/>
      <c r="VCJ405" s="6"/>
      <c r="VCK405" s="6"/>
      <c r="VCL405" s="6"/>
      <c r="VCM405" s="6"/>
      <c r="VCN405" s="6"/>
      <c r="VCO405" s="6"/>
      <c r="VCP405" s="6"/>
      <c r="VCQ405" s="6"/>
      <c r="VCR405" s="6"/>
      <c r="VCS405" s="6"/>
      <c r="VCT405" s="6"/>
      <c r="VCU405" s="6"/>
      <c r="VCV405" s="6"/>
      <c r="VCW405" s="6"/>
      <c r="VCX405" s="6"/>
      <c r="VCY405" s="6"/>
      <c r="VCZ405" s="6"/>
      <c r="VDA405" s="6"/>
      <c r="VDB405" s="6"/>
      <c r="VDC405" s="6"/>
      <c r="VDD405" s="6"/>
      <c r="VDE405" s="6"/>
      <c r="VDF405" s="6"/>
      <c r="VDG405" s="6"/>
      <c r="VDH405" s="6"/>
      <c r="VDI405" s="6"/>
      <c r="VDJ405" s="6"/>
      <c r="VDK405" s="6"/>
      <c r="VDL405" s="6"/>
      <c r="VDM405" s="6"/>
      <c r="VDN405" s="6"/>
      <c r="VDO405" s="6"/>
      <c r="VDP405" s="6"/>
      <c r="VDQ405" s="6"/>
      <c r="VDR405" s="6"/>
      <c r="VDS405" s="6"/>
      <c r="VDT405" s="6"/>
      <c r="VDU405" s="6"/>
      <c r="VDV405" s="6"/>
      <c r="VDW405" s="6"/>
      <c r="VDX405" s="6"/>
      <c r="VDY405" s="6"/>
      <c r="VDZ405" s="6"/>
      <c r="VEA405" s="6"/>
      <c r="VEB405" s="6"/>
      <c r="VEC405" s="6"/>
      <c r="VED405" s="6"/>
      <c r="VEE405" s="6"/>
      <c r="VEF405" s="6"/>
      <c r="VEG405" s="6"/>
      <c r="VEH405" s="6"/>
      <c r="VEI405" s="6"/>
      <c r="VEJ405" s="6"/>
      <c r="VEK405" s="6"/>
      <c r="VEL405" s="6"/>
      <c r="VEM405" s="6"/>
      <c r="VEN405" s="6"/>
      <c r="VEO405" s="6"/>
      <c r="VEP405" s="6"/>
      <c r="VEQ405" s="6"/>
      <c r="VER405" s="6"/>
      <c r="VES405" s="6"/>
      <c r="VET405" s="6"/>
      <c r="VEU405" s="6"/>
      <c r="VEV405" s="6"/>
      <c r="VEW405" s="6"/>
      <c r="VEX405" s="6"/>
      <c r="VEY405" s="6"/>
      <c r="VEZ405" s="6"/>
      <c r="VFA405" s="6"/>
      <c r="VFB405" s="6"/>
      <c r="VFC405" s="6"/>
      <c r="VFD405" s="6"/>
      <c r="VFE405" s="6"/>
      <c r="VFF405" s="6"/>
      <c r="VFG405" s="6"/>
      <c r="VFH405" s="6"/>
      <c r="VFI405" s="6"/>
      <c r="VFJ405" s="6"/>
      <c r="VFK405" s="6"/>
      <c r="VFL405" s="6"/>
      <c r="VFM405" s="6"/>
      <c r="VFN405" s="6"/>
      <c r="VFO405" s="6"/>
      <c r="VFP405" s="6"/>
      <c r="VFQ405" s="6"/>
      <c r="VFR405" s="6"/>
      <c r="VFS405" s="6"/>
      <c r="VFT405" s="6"/>
      <c r="VFU405" s="6"/>
      <c r="VFV405" s="6"/>
      <c r="VFW405" s="6"/>
      <c r="VFX405" s="6"/>
      <c r="VFY405" s="6"/>
      <c r="VFZ405" s="6"/>
      <c r="VGA405" s="6"/>
      <c r="VGB405" s="6"/>
      <c r="VGC405" s="6"/>
      <c r="VGD405" s="6"/>
      <c r="VGE405" s="6"/>
      <c r="VGF405" s="6"/>
      <c r="VGG405" s="6"/>
      <c r="VGH405" s="6"/>
      <c r="VGI405" s="6"/>
      <c r="VGJ405" s="6"/>
      <c r="VGK405" s="6"/>
      <c r="VGL405" s="6"/>
      <c r="VGM405" s="6"/>
      <c r="VGN405" s="6"/>
      <c r="VGO405" s="6"/>
      <c r="VGP405" s="6"/>
      <c r="VGQ405" s="6"/>
      <c r="VGR405" s="6"/>
      <c r="VGS405" s="6"/>
      <c r="VGT405" s="6"/>
      <c r="VGU405" s="6"/>
      <c r="VGV405" s="6"/>
      <c r="VGW405" s="6"/>
      <c r="VGX405" s="6"/>
      <c r="VGY405" s="6"/>
      <c r="VGZ405" s="6"/>
      <c r="VHA405" s="6"/>
      <c r="VHB405" s="6"/>
      <c r="VHC405" s="6"/>
      <c r="VHD405" s="6"/>
      <c r="VHE405" s="6"/>
      <c r="VHF405" s="6"/>
      <c r="VHG405" s="6"/>
      <c r="VHH405" s="6"/>
      <c r="VHI405" s="6"/>
      <c r="VHJ405" s="6"/>
      <c r="VHK405" s="6"/>
      <c r="VHL405" s="6"/>
      <c r="VHM405" s="6"/>
      <c r="VHN405" s="6"/>
      <c r="VHO405" s="6"/>
      <c r="VHP405" s="6"/>
      <c r="VHQ405" s="6"/>
      <c r="VHR405" s="6"/>
      <c r="VHS405" s="6"/>
      <c r="VHT405" s="6"/>
      <c r="VHU405" s="6"/>
      <c r="VHV405" s="6"/>
      <c r="VHW405" s="6"/>
      <c r="VHX405" s="6"/>
      <c r="VHY405" s="6"/>
      <c r="VHZ405" s="6"/>
      <c r="VIA405" s="6"/>
      <c r="VIB405" s="6"/>
      <c r="VIC405" s="6"/>
      <c r="VID405" s="6"/>
      <c r="VIE405" s="6"/>
      <c r="VIF405" s="6"/>
      <c r="VIG405" s="6"/>
      <c r="VIH405" s="6"/>
      <c r="VII405" s="6"/>
      <c r="VIJ405" s="6"/>
      <c r="VIK405" s="6"/>
      <c r="VIL405" s="6"/>
      <c r="VIM405" s="6"/>
      <c r="VIN405" s="6"/>
      <c r="VIO405" s="6"/>
      <c r="VIP405" s="6"/>
      <c r="VIQ405" s="6"/>
      <c r="VIR405" s="6"/>
      <c r="VIS405" s="6"/>
      <c r="VIT405" s="6"/>
      <c r="VIU405" s="6"/>
      <c r="VIV405" s="6"/>
      <c r="VIW405" s="6"/>
      <c r="VIX405" s="6"/>
      <c r="VIY405" s="6"/>
      <c r="VIZ405" s="6"/>
      <c r="VJA405" s="6"/>
      <c r="VJB405" s="6"/>
      <c r="VJC405" s="6"/>
      <c r="VJD405" s="6"/>
      <c r="VJE405" s="6"/>
      <c r="VJF405" s="6"/>
      <c r="VJG405" s="6"/>
      <c r="VJH405" s="6"/>
      <c r="VJI405" s="6"/>
      <c r="VJJ405" s="6"/>
      <c r="VJK405" s="6"/>
      <c r="VJL405" s="6"/>
      <c r="VJM405" s="6"/>
      <c r="VJN405" s="6"/>
      <c r="VJO405" s="6"/>
      <c r="VJP405" s="6"/>
      <c r="VJQ405" s="6"/>
      <c r="VJR405" s="6"/>
      <c r="VJS405" s="6"/>
      <c r="VJT405" s="6"/>
      <c r="VJU405" s="6"/>
      <c r="VJV405" s="6"/>
      <c r="VJW405" s="6"/>
      <c r="VJX405" s="6"/>
      <c r="VJY405" s="6"/>
      <c r="VJZ405" s="6"/>
      <c r="VKA405" s="6"/>
      <c r="VKB405" s="6"/>
      <c r="VKC405" s="6"/>
      <c r="VKD405" s="6"/>
      <c r="VKE405" s="6"/>
      <c r="VKF405" s="6"/>
      <c r="VKG405" s="6"/>
      <c r="VKH405" s="6"/>
      <c r="VKI405" s="6"/>
      <c r="VKJ405" s="6"/>
      <c r="VKK405" s="6"/>
      <c r="VKL405" s="6"/>
      <c r="VKM405" s="6"/>
      <c r="VKN405" s="6"/>
      <c r="VKO405" s="6"/>
      <c r="VKP405" s="6"/>
      <c r="VKQ405" s="6"/>
      <c r="VKR405" s="6"/>
      <c r="VKS405" s="6"/>
      <c r="VKT405" s="6"/>
      <c r="VKU405" s="6"/>
      <c r="VKV405" s="6"/>
      <c r="VKW405" s="6"/>
      <c r="VKX405" s="6"/>
      <c r="VKY405" s="6"/>
      <c r="VKZ405" s="6"/>
      <c r="VLA405" s="6"/>
      <c r="VLB405" s="6"/>
      <c r="VLC405" s="6"/>
      <c r="VLD405" s="6"/>
      <c r="VLE405" s="6"/>
      <c r="VLF405" s="6"/>
      <c r="VLG405" s="6"/>
      <c r="VLH405" s="6"/>
      <c r="VLI405" s="6"/>
      <c r="VLJ405" s="6"/>
      <c r="VLK405" s="6"/>
      <c r="VLL405" s="6"/>
      <c r="VLM405" s="6"/>
      <c r="VLN405" s="6"/>
      <c r="VLO405" s="6"/>
      <c r="VLP405" s="6"/>
      <c r="VLQ405" s="6"/>
      <c r="VLR405" s="6"/>
      <c r="VLS405" s="6"/>
      <c r="VLT405" s="6"/>
      <c r="VLU405" s="6"/>
      <c r="VLV405" s="6"/>
      <c r="VLW405" s="6"/>
      <c r="VLX405" s="6"/>
      <c r="VLY405" s="6"/>
      <c r="VLZ405" s="6"/>
      <c r="VMA405" s="6"/>
      <c r="VMB405" s="6"/>
      <c r="VMC405" s="6"/>
      <c r="VMD405" s="6"/>
      <c r="VME405" s="6"/>
      <c r="VMF405" s="6"/>
      <c r="VMG405" s="6"/>
      <c r="VMH405" s="6"/>
      <c r="VMI405" s="6"/>
      <c r="VMJ405" s="6"/>
      <c r="VMK405" s="6"/>
      <c r="VML405" s="6"/>
      <c r="VMM405" s="6"/>
      <c r="VMN405" s="6"/>
      <c r="VMO405" s="6"/>
      <c r="VMP405" s="6"/>
      <c r="VMQ405" s="6"/>
      <c r="VMR405" s="6"/>
      <c r="VMS405" s="6"/>
      <c r="VMT405" s="6"/>
      <c r="VMU405" s="6"/>
      <c r="VMV405" s="6"/>
      <c r="VMW405" s="6"/>
      <c r="VMX405" s="6"/>
      <c r="VMY405" s="6"/>
      <c r="VMZ405" s="6"/>
      <c r="VNA405" s="6"/>
      <c r="VNB405" s="6"/>
      <c r="VNC405" s="6"/>
      <c r="VND405" s="6"/>
      <c r="VNE405" s="6"/>
      <c r="VNF405" s="6"/>
      <c r="VNG405" s="6"/>
      <c r="VNH405" s="6"/>
      <c r="VNI405" s="6"/>
      <c r="VNJ405" s="6"/>
      <c r="VNK405" s="6"/>
      <c r="VNL405" s="6"/>
      <c r="VNM405" s="6"/>
      <c r="VNN405" s="6"/>
      <c r="VNO405" s="6"/>
      <c r="VNP405" s="6"/>
      <c r="VNQ405" s="6"/>
      <c r="VNR405" s="6"/>
      <c r="VNS405" s="6"/>
      <c r="VNT405" s="6"/>
      <c r="VNU405" s="6"/>
      <c r="VNV405" s="6"/>
      <c r="VNW405" s="6"/>
      <c r="VNX405" s="6"/>
      <c r="VNY405" s="6"/>
      <c r="VNZ405" s="6"/>
      <c r="VOA405" s="6"/>
      <c r="VOB405" s="6"/>
      <c r="VOC405" s="6"/>
      <c r="VOD405" s="6"/>
      <c r="VOE405" s="6"/>
      <c r="VOF405" s="6"/>
      <c r="VOG405" s="6"/>
      <c r="VOH405" s="6"/>
      <c r="VOI405" s="6"/>
      <c r="VOJ405" s="6"/>
      <c r="VOK405" s="6"/>
      <c r="VOL405" s="6"/>
      <c r="VOM405" s="6"/>
      <c r="VON405" s="6"/>
      <c r="VOO405" s="6"/>
      <c r="VOP405" s="6"/>
      <c r="VOQ405" s="6"/>
      <c r="VOR405" s="6"/>
      <c r="VOS405" s="6"/>
      <c r="VOT405" s="6"/>
      <c r="VOU405" s="6"/>
      <c r="VOV405" s="6"/>
      <c r="VOW405" s="6"/>
      <c r="VOX405" s="6"/>
      <c r="VOY405" s="6"/>
      <c r="VOZ405" s="6"/>
      <c r="VPA405" s="6"/>
      <c r="VPB405" s="6"/>
      <c r="VPC405" s="6"/>
      <c r="VPD405" s="6"/>
      <c r="VPE405" s="6"/>
      <c r="VPF405" s="6"/>
      <c r="VPG405" s="6"/>
      <c r="VPH405" s="6"/>
      <c r="VPI405" s="6"/>
      <c r="VPJ405" s="6"/>
      <c r="VPK405" s="6"/>
      <c r="VPL405" s="6"/>
      <c r="VPM405" s="6"/>
      <c r="VPN405" s="6"/>
      <c r="VPO405" s="6"/>
      <c r="VPP405" s="6"/>
      <c r="VPQ405" s="6"/>
      <c r="VPR405" s="6"/>
      <c r="VPS405" s="6"/>
      <c r="VPT405" s="6"/>
      <c r="VPU405" s="6"/>
      <c r="VPV405" s="6"/>
      <c r="VPW405" s="6"/>
      <c r="VPX405" s="6"/>
      <c r="VPY405" s="6"/>
      <c r="VPZ405" s="6"/>
      <c r="VQA405" s="6"/>
      <c r="VQB405" s="6"/>
      <c r="VQC405" s="6"/>
      <c r="VQD405" s="6"/>
      <c r="VQE405" s="6"/>
      <c r="VQF405" s="6"/>
      <c r="VQG405" s="6"/>
      <c r="VQH405" s="6"/>
      <c r="VQI405" s="6"/>
      <c r="VQJ405" s="6"/>
      <c r="VQK405" s="6"/>
      <c r="VQL405" s="6"/>
      <c r="VQM405" s="6"/>
      <c r="VQN405" s="6"/>
      <c r="VQO405" s="6"/>
      <c r="VQP405" s="6"/>
      <c r="VQQ405" s="6"/>
      <c r="VQR405" s="6"/>
      <c r="VQS405" s="6"/>
      <c r="VQT405" s="6"/>
      <c r="VQU405" s="6"/>
      <c r="VQV405" s="6"/>
      <c r="VQW405" s="6"/>
      <c r="VQX405" s="6"/>
      <c r="VQY405" s="6"/>
      <c r="VQZ405" s="6"/>
      <c r="VRA405" s="6"/>
      <c r="VRB405" s="6"/>
      <c r="VRC405" s="6"/>
      <c r="VRD405" s="6"/>
      <c r="VRE405" s="6"/>
      <c r="VRF405" s="6"/>
      <c r="VRG405" s="6"/>
      <c r="VRH405" s="6"/>
      <c r="VRI405" s="6"/>
      <c r="VRJ405" s="6"/>
      <c r="VRK405" s="6"/>
      <c r="VRL405" s="6"/>
      <c r="VRM405" s="6"/>
      <c r="VRN405" s="6"/>
      <c r="VRO405" s="6"/>
      <c r="VRP405" s="6"/>
      <c r="VRQ405" s="6"/>
      <c r="VRR405" s="6"/>
      <c r="VRS405" s="6"/>
      <c r="VRT405" s="6"/>
      <c r="VRU405" s="6"/>
      <c r="VRV405" s="6"/>
      <c r="VRW405" s="6"/>
      <c r="VRX405" s="6"/>
      <c r="VRY405" s="6"/>
      <c r="VRZ405" s="6"/>
      <c r="VSA405" s="6"/>
      <c r="VSB405" s="6"/>
      <c r="VSC405" s="6"/>
      <c r="VSD405" s="6"/>
      <c r="VSE405" s="6"/>
      <c r="VSF405" s="6"/>
      <c r="VSG405" s="6"/>
      <c r="VSH405" s="6"/>
      <c r="VSI405" s="6"/>
      <c r="VSJ405" s="6"/>
      <c r="VSK405" s="6"/>
      <c r="VSL405" s="6"/>
      <c r="VSM405" s="6"/>
      <c r="VSN405" s="6"/>
      <c r="VSO405" s="6"/>
      <c r="VSP405" s="6"/>
      <c r="VSQ405" s="6"/>
      <c r="VSR405" s="6"/>
      <c r="VSS405" s="6"/>
      <c r="VST405" s="6"/>
      <c r="VSU405" s="6"/>
      <c r="VSV405" s="6"/>
      <c r="VSW405" s="6"/>
      <c r="VSX405" s="6"/>
      <c r="VSY405" s="6"/>
      <c r="VSZ405" s="6"/>
      <c r="VTA405" s="6"/>
      <c r="VTB405" s="6"/>
      <c r="VTC405" s="6"/>
      <c r="VTD405" s="6"/>
      <c r="VTE405" s="6"/>
      <c r="VTF405" s="6"/>
      <c r="VTG405" s="6"/>
      <c r="VTH405" s="6"/>
      <c r="VTI405" s="6"/>
      <c r="VTJ405" s="6"/>
      <c r="VTK405" s="6"/>
      <c r="VTL405" s="6"/>
      <c r="VTM405" s="6"/>
      <c r="VTN405" s="6"/>
      <c r="VTO405" s="6"/>
      <c r="VTP405" s="6"/>
      <c r="VTQ405" s="6"/>
      <c r="VTR405" s="6"/>
      <c r="VTS405" s="6"/>
      <c r="VTT405" s="6"/>
      <c r="VTU405" s="6"/>
      <c r="VTV405" s="6"/>
      <c r="VTW405" s="6"/>
      <c r="VTX405" s="6"/>
      <c r="VTY405" s="6"/>
      <c r="VTZ405" s="6"/>
      <c r="VUA405" s="6"/>
      <c r="VUB405" s="6"/>
      <c r="VUC405" s="6"/>
      <c r="VUD405" s="6"/>
      <c r="VUE405" s="6"/>
      <c r="VUF405" s="6"/>
      <c r="VUG405" s="6"/>
      <c r="VUH405" s="6"/>
      <c r="VUI405" s="6"/>
      <c r="VUJ405" s="6"/>
      <c r="VUK405" s="6"/>
      <c r="VUL405" s="6"/>
      <c r="VUM405" s="6"/>
      <c r="VUN405" s="6"/>
      <c r="VUO405" s="6"/>
      <c r="VUP405" s="6"/>
      <c r="VUQ405" s="6"/>
      <c r="VUR405" s="6"/>
      <c r="VUS405" s="6"/>
      <c r="VUT405" s="6"/>
      <c r="VUU405" s="6"/>
      <c r="VUV405" s="6"/>
      <c r="VUW405" s="6"/>
      <c r="VUX405" s="6"/>
      <c r="VUY405" s="6"/>
      <c r="VUZ405" s="6"/>
      <c r="VVA405" s="6"/>
      <c r="VVB405" s="6"/>
      <c r="VVC405" s="6"/>
      <c r="VVD405" s="6"/>
      <c r="VVE405" s="6"/>
      <c r="VVF405" s="6"/>
      <c r="VVG405" s="6"/>
      <c r="VVH405" s="6"/>
      <c r="VVI405" s="6"/>
      <c r="VVJ405" s="6"/>
      <c r="VVK405" s="6"/>
      <c r="VVL405" s="6"/>
      <c r="VVM405" s="6"/>
      <c r="VVN405" s="6"/>
      <c r="VVO405" s="6"/>
      <c r="VVP405" s="6"/>
      <c r="VVQ405" s="6"/>
      <c r="VVR405" s="6"/>
      <c r="VVS405" s="6"/>
      <c r="VVT405" s="6"/>
      <c r="VVU405" s="6"/>
      <c r="VVV405" s="6"/>
      <c r="VVW405" s="6"/>
      <c r="VVX405" s="6"/>
      <c r="VVY405" s="6"/>
      <c r="VVZ405" s="6"/>
      <c r="VWA405" s="6"/>
      <c r="VWB405" s="6"/>
      <c r="VWC405" s="6"/>
      <c r="VWD405" s="6"/>
      <c r="VWE405" s="6"/>
      <c r="VWF405" s="6"/>
      <c r="VWG405" s="6"/>
      <c r="VWH405" s="6"/>
      <c r="VWI405" s="6"/>
      <c r="VWJ405" s="6"/>
      <c r="VWK405" s="6"/>
      <c r="VWL405" s="6"/>
      <c r="VWM405" s="6"/>
      <c r="VWN405" s="6"/>
      <c r="VWO405" s="6"/>
      <c r="VWP405" s="6"/>
      <c r="VWQ405" s="6"/>
      <c r="VWR405" s="6"/>
      <c r="VWS405" s="6"/>
      <c r="VWT405" s="6"/>
      <c r="VWU405" s="6"/>
      <c r="VWV405" s="6"/>
      <c r="VWW405" s="6"/>
      <c r="VWX405" s="6"/>
      <c r="VWY405" s="6"/>
      <c r="VWZ405" s="6"/>
      <c r="VXA405" s="6"/>
      <c r="VXB405" s="6"/>
      <c r="VXC405" s="6"/>
      <c r="VXD405" s="6"/>
      <c r="VXE405" s="6"/>
      <c r="VXF405" s="6"/>
      <c r="VXG405" s="6"/>
      <c r="VXH405" s="6"/>
      <c r="VXI405" s="6"/>
      <c r="VXJ405" s="6"/>
      <c r="VXK405" s="6"/>
      <c r="VXL405" s="6"/>
      <c r="VXM405" s="6"/>
      <c r="VXN405" s="6"/>
      <c r="VXO405" s="6"/>
      <c r="VXP405" s="6"/>
      <c r="VXQ405" s="6"/>
      <c r="VXR405" s="6"/>
      <c r="VXS405" s="6"/>
      <c r="VXT405" s="6"/>
      <c r="VXU405" s="6"/>
      <c r="VXV405" s="6"/>
      <c r="VXW405" s="6"/>
      <c r="VXX405" s="6"/>
      <c r="VXY405" s="6"/>
      <c r="VXZ405" s="6"/>
      <c r="VYA405" s="6"/>
      <c r="VYB405" s="6"/>
      <c r="VYC405" s="6"/>
      <c r="VYD405" s="6"/>
      <c r="VYE405" s="6"/>
      <c r="VYF405" s="6"/>
      <c r="VYG405" s="6"/>
      <c r="VYH405" s="6"/>
      <c r="VYI405" s="6"/>
      <c r="VYJ405" s="6"/>
      <c r="VYK405" s="6"/>
      <c r="VYL405" s="6"/>
      <c r="VYM405" s="6"/>
      <c r="VYN405" s="6"/>
      <c r="VYO405" s="6"/>
      <c r="VYP405" s="6"/>
      <c r="VYQ405" s="6"/>
      <c r="VYR405" s="6"/>
      <c r="VYS405" s="6"/>
      <c r="VYT405" s="6"/>
      <c r="VYU405" s="6"/>
      <c r="VYV405" s="6"/>
      <c r="VYW405" s="6"/>
      <c r="VYX405" s="6"/>
      <c r="VYY405" s="6"/>
      <c r="VYZ405" s="6"/>
      <c r="VZA405" s="6"/>
      <c r="VZB405" s="6"/>
      <c r="VZC405" s="6"/>
      <c r="VZD405" s="6"/>
      <c r="VZE405" s="6"/>
      <c r="VZF405" s="6"/>
      <c r="VZG405" s="6"/>
      <c r="VZH405" s="6"/>
      <c r="VZI405" s="6"/>
      <c r="VZJ405" s="6"/>
      <c r="VZK405" s="6"/>
      <c r="VZL405" s="6"/>
      <c r="VZM405" s="6"/>
      <c r="VZN405" s="6"/>
      <c r="VZO405" s="6"/>
      <c r="VZP405" s="6"/>
      <c r="VZQ405" s="6"/>
      <c r="VZR405" s="6"/>
      <c r="VZS405" s="6"/>
      <c r="VZT405" s="6"/>
      <c r="VZU405" s="6"/>
      <c r="VZV405" s="6"/>
      <c r="VZW405" s="6"/>
      <c r="VZX405" s="6"/>
      <c r="VZY405" s="6"/>
      <c r="VZZ405" s="6"/>
      <c r="WAA405" s="6"/>
      <c r="WAB405" s="6"/>
      <c r="WAC405" s="6"/>
      <c r="WAD405" s="6"/>
      <c r="WAE405" s="6"/>
      <c r="WAF405" s="6"/>
      <c r="WAG405" s="6"/>
      <c r="WAH405" s="6"/>
      <c r="WAI405" s="6"/>
      <c r="WAJ405" s="6"/>
      <c r="WAK405" s="6"/>
      <c r="WAL405" s="6"/>
      <c r="WAM405" s="6"/>
      <c r="WAN405" s="6"/>
      <c r="WAO405" s="6"/>
      <c r="WAP405" s="6"/>
      <c r="WAQ405" s="6"/>
      <c r="WAR405" s="6"/>
      <c r="WAS405" s="6"/>
      <c r="WAT405" s="6"/>
      <c r="WAU405" s="6"/>
      <c r="WAV405" s="6"/>
      <c r="WAW405" s="6"/>
      <c r="WAX405" s="6"/>
      <c r="WAY405" s="6"/>
      <c r="WAZ405" s="6"/>
      <c r="WBA405" s="6"/>
      <c r="WBB405" s="6"/>
      <c r="WBC405" s="6"/>
      <c r="WBD405" s="6"/>
      <c r="WBE405" s="6"/>
      <c r="WBF405" s="6"/>
      <c r="WBG405" s="6"/>
      <c r="WBH405" s="6"/>
      <c r="WBI405" s="6"/>
      <c r="WBJ405" s="6"/>
      <c r="WBK405" s="6"/>
      <c r="WBL405" s="6"/>
      <c r="WBM405" s="6"/>
      <c r="WBN405" s="6"/>
      <c r="WBO405" s="6"/>
      <c r="WBP405" s="6"/>
      <c r="WBQ405" s="6"/>
      <c r="WBR405" s="6"/>
      <c r="WBS405" s="6"/>
      <c r="WBT405" s="6"/>
      <c r="WBU405" s="6"/>
      <c r="WBV405" s="6"/>
      <c r="WBW405" s="6"/>
      <c r="WBX405" s="6"/>
      <c r="WBY405" s="6"/>
      <c r="WBZ405" s="6"/>
      <c r="WCA405" s="6"/>
      <c r="WCB405" s="6"/>
      <c r="WCC405" s="6"/>
      <c r="WCD405" s="6"/>
      <c r="WCE405" s="6"/>
      <c r="WCF405" s="6"/>
      <c r="WCG405" s="6"/>
      <c r="WCH405" s="6"/>
      <c r="WCI405" s="6"/>
      <c r="WCJ405" s="6"/>
      <c r="WCK405" s="6"/>
      <c r="WCL405" s="6"/>
      <c r="WCM405" s="6"/>
      <c r="WCN405" s="6"/>
      <c r="WCO405" s="6"/>
      <c r="WCP405" s="6"/>
      <c r="WCQ405" s="6"/>
      <c r="WCR405" s="6"/>
      <c r="WCS405" s="6"/>
      <c r="WCT405" s="6"/>
      <c r="WCU405" s="6"/>
      <c r="WCV405" s="6"/>
      <c r="WCW405" s="6"/>
      <c r="WCX405" s="6"/>
      <c r="WCY405" s="6"/>
      <c r="WCZ405" s="6"/>
      <c r="WDA405" s="6"/>
      <c r="WDB405" s="6"/>
      <c r="WDC405" s="6"/>
      <c r="WDD405" s="6"/>
      <c r="WDE405" s="6"/>
      <c r="WDF405" s="6"/>
      <c r="WDG405" s="6"/>
      <c r="WDH405" s="6"/>
      <c r="WDI405" s="6"/>
      <c r="WDJ405" s="6"/>
      <c r="WDK405" s="6"/>
      <c r="WDL405" s="6"/>
      <c r="WDM405" s="6"/>
      <c r="WDN405" s="6"/>
      <c r="WDO405" s="6"/>
      <c r="WDP405" s="6"/>
      <c r="WDQ405" s="6"/>
      <c r="WDR405" s="6"/>
      <c r="WDS405" s="6"/>
      <c r="WDT405" s="6"/>
      <c r="WDU405" s="6"/>
      <c r="WDV405" s="6"/>
      <c r="WDW405" s="6"/>
      <c r="WDX405" s="6"/>
      <c r="WDY405" s="6"/>
      <c r="WDZ405" s="6"/>
      <c r="WEA405" s="6"/>
      <c r="WEB405" s="6"/>
      <c r="WEC405" s="6"/>
      <c r="WED405" s="6"/>
      <c r="WEE405" s="6"/>
      <c r="WEF405" s="6"/>
      <c r="WEG405" s="6"/>
      <c r="WEH405" s="6"/>
      <c r="WEI405" s="6"/>
      <c r="WEJ405" s="6"/>
      <c r="WEK405" s="6"/>
      <c r="WEL405" s="6"/>
      <c r="WEM405" s="6"/>
      <c r="WEN405" s="6"/>
      <c r="WEO405" s="6"/>
      <c r="WEP405" s="6"/>
      <c r="WEQ405" s="6"/>
      <c r="WER405" s="6"/>
      <c r="WES405" s="6"/>
      <c r="WET405" s="6"/>
      <c r="WEU405" s="6"/>
      <c r="WEV405" s="6"/>
      <c r="WEW405" s="6"/>
      <c r="WEX405" s="6"/>
      <c r="WEY405" s="6"/>
      <c r="WEZ405" s="6"/>
      <c r="WFA405" s="6"/>
      <c r="WFB405" s="6"/>
      <c r="WFC405" s="6"/>
      <c r="WFD405" s="6"/>
      <c r="WFE405" s="6"/>
      <c r="WFF405" s="6"/>
      <c r="WFG405" s="6"/>
      <c r="WFH405" s="6"/>
      <c r="WFI405" s="6"/>
      <c r="WFJ405" s="6"/>
      <c r="WFK405" s="6"/>
      <c r="WFL405" s="6"/>
      <c r="WFM405" s="6"/>
      <c r="WFN405" s="6"/>
      <c r="WFO405" s="6"/>
      <c r="WFP405" s="6"/>
      <c r="WFQ405" s="6"/>
      <c r="WFR405" s="6"/>
      <c r="WFS405" s="6"/>
      <c r="WFT405" s="6"/>
      <c r="WFU405" s="6"/>
      <c r="WFV405" s="6"/>
      <c r="WFW405" s="6"/>
      <c r="WFX405" s="6"/>
      <c r="WFY405" s="6"/>
      <c r="WFZ405" s="6"/>
      <c r="WGA405" s="6"/>
      <c r="WGB405" s="6"/>
      <c r="WGC405" s="6"/>
      <c r="WGD405" s="6"/>
      <c r="WGE405" s="6"/>
      <c r="WGF405" s="6"/>
      <c r="WGG405" s="6"/>
      <c r="WGH405" s="6"/>
      <c r="WGI405" s="6"/>
      <c r="WGJ405" s="6"/>
      <c r="WGK405" s="6"/>
      <c r="WGL405" s="6"/>
      <c r="WGM405" s="6"/>
      <c r="WGN405" s="6"/>
      <c r="WGO405" s="6"/>
      <c r="WGP405" s="6"/>
      <c r="WGQ405" s="6"/>
      <c r="WGR405" s="6"/>
      <c r="WGS405" s="6"/>
      <c r="WGT405" s="6"/>
      <c r="WGU405" s="6"/>
      <c r="WGV405" s="6"/>
      <c r="WGW405" s="6"/>
      <c r="WGX405" s="6"/>
      <c r="WGY405" s="6"/>
      <c r="WGZ405" s="6"/>
      <c r="WHA405" s="6"/>
      <c r="WHB405" s="6"/>
      <c r="WHC405" s="6"/>
      <c r="WHD405" s="6"/>
      <c r="WHE405" s="6"/>
      <c r="WHF405" s="6"/>
      <c r="WHG405" s="6"/>
      <c r="WHH405" s="6"/>
      <c r="WHI405" s="6"/>
      <c r="WHJ405" s="6"/>
      <c r="WHK405" s="6"/>
      <c r="WHL405" s="6"/>
      <c r="WHM405" s="6"/>
      <c r="WHN405" s="6"/>
      <c r="WHO405" s="6"/>
      <c r="WHP405" s="6"/>
      <c r="WHQ405" s="6"/>
      <c r="WHR405" s="6"/>
      <c r="WHS405" s="6"/>
      <c r="WHT405" s="6"/>
      <c r="WHU405" s="6"/>
      <c r="WHV405" s="6"/>
      <c r="WHW405" s="6"/>
      <c r="WHX405" s="6"/>
      <c r="WHY405" s="6"/>
      <c r="WHZ405" s="6"/>
      <c r="WIA405" s="6"/>
      <c r="WIB405" s="6"/>
      <c r="WIC405" s="6"/>
      <c r="WID405" s="6"/>
      <c r="WIE405" s="6"/>
      <c r="WIF405" s="6"/>
      <c r="WIG405" s="6"/>
      <c r="WIH405" s="6"/>
      <c r="WII405" s="6"/>
      <c r="WIJ405" s="6"/>
      <c r="WIK405" s="6"/>
      <c r="WIL405" s="6"/>
      <c r="WIM405" s="6"/>
      <c r="WIN405" s="6"/>
      <c r="WIO405" s="6"/>
      <c r="WIP405" s="6"/>
      <c r="WIQ405" s="6"/>
      <c r="WIR405" s="6"/>
      <c r="WIS405" s="6"/>
      <c r="WIT405" s="6"/>
      <c r="WIU405" s="6"/>
      <c r="WIV405" s="6"/>
      <c r="WIW405" s="6"/>
      <c r="WIX405" s="6"/>
      <c r="WIY405" s="6"/>
      <c r="WIZ405" s="6"/>
      <c r="WJA405" s="6"/>
      <c r="WJB405" s="6"/>
      <c r="WJC405" s="6"/>
      <c r="WJD405" s="6"/>
      <c r="WJE405" s="6"/>
      <c r="WJF405" s="6"/>
      <c r="WJG405" s="6"/>
      <c r="WJH405" s="6"/>
      <c r="WJI405" s="6"/>
      <c r="WJJ405" s="6"/>
      <c r="WJK405" s="6"/>
      <c r="WJL405" s="6"/>
      <c r="WJM405" s="6"/>
      <c r="WJN405" s="6"/>
      <c r="WJO405" s="6"/>
      <c r="WJP405" s="6"/>
      <c r="WJQ405" s="6"/>
      <c r="WJR405" s="6"/>
      <c r="WJS405" s="6"/>
      <c r="WJT405" s="6"/>
      <c r="WJU405" s="6"/>
      <c r="WJV405" s="6"/>
      <c r="WJW405" s="6"/>
      <c r="WJX405" s="6"/>
      <c r="WJY405" s="6"/>
      <c r="WJZ405" s="6"/>
      <c r="WKA405" s="6"/>
      <c r="WKB405" s="6"/>
      <c r="WKC405" s="6"/>
      <c r="WKD405" s="6"/>
      <c r="WKE405" s="6"/>
      <c r="WKF405" s="6"/>
      <c r="WKG405" s="6"/>
      <c r="WKH405" s="6"/>
      <c r="WKI405" s="6"/>
      <c r="WKJ405" s="6"/>
      <c r="WKK405" s="6"/>
      <c r="WKL405" s="6"/>
      <c r="WKM405" s="6"/>
      <c r="WKN405" s="6"/>
      <c r="WKO405" s="6"/>
      <c r="WKP405" s="6"/>
      <c r="WKQ405" s="6"/>
      <c r="WKR405" s="6"/>
      <c r="WKS405" s="6"/>
      <c r="WKT405" s="6"/>
      <c r="WKU405" s="6"/>
      <c r="WKV405" s="6"/>
      <c r="WKW405" s="6"/>
      <c r="WKX405" s="6"/>
      <c r="WKY405" s="6"/>
      <c r="WKZ405" s="6"/>
      <c r="WLA405" s="6"/>
      <c r="WLB405" s="6"/>
      <c r="WLC405" s="6"/>
      <c r="WLD405" s="6"/>
      <c r="WLE405" s="6"/>
      <c r="WLF405" s="6"/>
      <c r="WLG405" s="6"/>
      <c r="WLH405" s="6"/>
      <c r="WLI405" s="6"/>
      <c r="WLJ405" s="6"/>
      <c r="WLK405" s="6"/>
      <c r="WLL405" s="6"/>
      <c r="WLM405" s="6"/>
      <c r="WLN405" s="6"/>
      <c r="WLO405" s="6"/>
      <c r="WLP405" s="6"/>
      <c r="WLQ405" s="6"/>
      <c r="WLR405" s="6"/>
      <c r="WLS405" s="6"/>
      <c r="WLT405" s="6"/>
      <c r="WLU405" s="6"/>
      <c r="WLV405" s="6"/>
      <c r="WLW405" s="6"/>
      <c r="WLX405" s="6"/>
      <c r="WLY405" s="6"/>
      <c r="WLZ405" s="6"/>
      <c r="WMA405" s="6"/>
      <c r="WMB405" s="6"/>
      <c r="WMC405" s="6"/>
      <c r="WMD405" s="6"/>
      <c r="WME405" s="6"/>
      <c r="WMF405" s="6"/>
      <c r="WMG405" s="6"/>
      <c r="WMH405" s="6"/>
      <c r="WMI405" s="6"/>
      <c r="WMJ405" s="6"/>
      <c r="WMK405" s="6"/>
      <c r="WML405" s="6"/>
      <c r="WMM405" s="6"/>
      <c r="WMN405" s="6"/>
      <c r="WMO405" s="6"/>
      <c r="WMP405" s="6"/>
      <c r="WMQ405" s="6"/>
      <c r="WMR405" s="6"/>
      <c r="WMS405" s="6"/>
      <c r="WMT405" s="6"/>
      <c r="WMU405" s="6"/>
      <c r="WMV405" s="6"/>
      <c r="WMW405" s="6"/>
      <c r="WMX405" s="6"/>
      <c r="WMY405" s="6"/>
      <c r="WMZ405" s="6"/>
      <c r="WNA405" s="6"/>
      <c r="WNB405" s="6"/>
      <c r="WNC405" s="6"/>
      <c r="WND405" s="6"/>
      <c r="WNE405" s="6"/>
      <c r="WNF405" s="6"/>
      <c r="WNG405" s="6"/>
      <c r="WNH405" s="6"/>
      <c r="WNI405" s="6"/>
      <c r="WNJ405" s="6"/>
      <c r="WNK405" s="6"/>
      <c r="WNL405" s="6"/>
      <c r="WNM405" s="6"/>
      <c r="WNN405" s="6"/>
      <c r="WNO405" s="6"/>
      <c r="WNP405" s="6"/>
      <c r="WNQ405" s="6"/>
      <c r="WNR405" s="6"/>
      <c r="WNS405" s="6"/>
      <c r="WNT405" s="6"/>
      <c r="WNU405" s="6"/>
      <c r="WNV405" s="6"/>
      <c r="WNW405" s="6"/>
      <c r="WNX405" s="6"/>
      <c r="WNY405" s="6"/>
      <c r="WNZ405" s="6"/>
      <c r="WOA405" s="6"/>
      <c r="WOB405" s="6"/>
      <c r="WOC405" s="6"/>
      <c r="WOD405" s="6"/>
      <c r="WOE405" s="6"/>
      <c r="WOF405" s="6"/>
      <c r="WOG405" s="6"/>
      <c r="WOH405" s="6"/>
      <c r="WOI405" s="6"/>
      <c r="WOJ405" s="6"/>
      <c r="WOK405" s="6"/>
      <c r="WOL405" s="6"/>
      <c r="WOM405" s="6"/>
      <c r="WON405" s="6"/>
      <c r="WOO405" s="6"/>
      <c r="WOP405" s="6"/>
      <c r="WOQ405" s="6"/>
      <c r="WOR405" s="6"/>
      <c r="WOS405" s="6"/>
      <c r="WOT405" s="6"/>
      <c r="WOU405" s="6"/>
      <c r="WOV405" s="6"/>
      <c r="WOW405" s="6"/>
      <c r="WOX405" s="6"/>
      <c r="WOY405" s="6"/>
      <c r="WOZ405" s="6"/>
      <c r="WPA405" s="6"/>
      <c r="WPB405" s="6"/>
      <c r="WPC405" s="6"/>
      <c r="WPD405" s="6"/>
      <c r="WPE405" s="6"/>
      <c r="WPF405" s="6"/>
      <c r="WPG405" s="6"/>
      <c r="WPH405" s="6"/>
      <c r="WPI405" s="6"/>
      <c r="WPJ405" s="6"/>
      <c r="WPK405" s="6"/>
      <c r="WPL405" s="6"/>
      <c r="WPM405" s="6"/>
      <c r="WPN405" s="6"/>
      <c r="WPO405" s="6"/>
      <c r="WPP405" s="6"/>
      <c r="WPQ405" s="6"/>
      <c r="WPR405" s="6"/>
      <c r="WPS405" s="6"/>
      <c r="WPT405" s="6"/>
      <c r="WPU405" s="6"/>
      <c r="WPV405" s="6"/>
      <c r="WPW405" s="6"/>
      <c r="WPX405" s="6"/>
      <c r="WPY405" s="6"/>
      <c r="WPZ405" s="6"/>
      <c r="WQA405" s="6"/>
      <c r="WQB405" s="6"/>
      <c r="WQC405" s="6"/>
      <c r="WQD405" s="6"/>
      <c r="WQE405" s="6"/>
      <c r="WQF405" s="6"/>
      <c r="WQG405" s="6"/>
      <c r="WQH405" s="6"/>
      <c r="WQI405" s="6"/>
      <c r="WQJ405" s="6"/>
      <c r="WQK405" s="6"/>
      <c r="WQL405" s="6"/>
      <c r="WQM405" s="6"/>
      <c r="WQN405" s="6"/>
      <c r="WQO405" s="6"/>
      <c r="WQP405" s="6"/>
      <c r="WQQ405" s="6"/>
      <c r="WQR405" s="6"/>
      <c r="WQS405" s="6"/>
      <c r="WQT405" s="6"/>
      <c r="WQU405" s="6"/>
      <c r="WQV405" s="6"/>
      <c r="WQW405" s="6"/>
      <c r="WQX405" s="6"/>
      <c r="WQY405" s="6"/>
      <c r="WQZ405" s="6"/>
      <c r="WRA405" s="6"/>
      <c r="WRB405" s="6"/>
      <c r="WRC405" s="6"/>
      <c r="WRD405" s="6"/>
      <c r="WRE405" s="6"/>
      <c r="WRF405" s="6"/>
      <c r="WRG405" s="6"/>
      <c r="WRH405" s="6"/>
      <c r="WRI405" s="6"/>
      <c r="WRJ405" s="6"/>
      <c r="WRK405" s="6"/>
      <c r="WRL405" s="6"/>
      <c r="WRM405" s="6"/>
      <c r="WRN405" s="6"/>
      <c r="WRO405" s="6"/>
      <c r="WRP405" s="6"/>
      <c r="WRQ405" s="6"/>
      <c r="WRR405" s="6"/>
      <c r="WRS405" s="6"/>
      <c r="WRT405" s="6"/>
      <c r="WRU405" s="6"/>
      <c r="WRV405" s="6"/>
      <c r="WRW405" s="6"/>
      <c r="WRX405" s="6"/>
      <c r="WRY405" s="6"/>
      <c r="WRZ405" s="6"/>
      <c r="WSA405" s="6"/>
      <c r="WSB405" s="6"/>
      <c r="WSC405" s="6"/>
      <c r="WSD405" s="6"/>
      <c r="WSE405" s="6"/>
      <c r="WSF405" s="6"/>
      <c r="WSG405" s="6"/>
      <c r="WSH405" s="6"/>
      <c r="WSI405" s="6"/>
      <c r="WSJ405" s="6"/>
      <c r="WSK405" s="6"/>
      <c r="WSL405" s="6"/>
      <c r="WSM405" s="6"/>
      <c r="WSN405" s="6"/>
      <c r="WSO405" s="6"/>
      <c r="WSP405" s="6"/>
      <c r="WSQ405" s="6"/>
      <c r="WSR405" s="6"/>
      <c r="WSS405" s="6"/>
      <c r="WST405" s="6"/>
      <c r="WSU405" s="6"/>
      <c r="WSV405" s="6"/>
      <c r="WSW405" s="6"/>
      <c r="WSX405" s="6"/>
      <c r="WSY405" s="6"/>
      <c r="WSZ405" s="6"/>
      <c r="WTA405" s="6"/>
      <c r="WTB405" s="6"/>
      <c r="WTC405" s="6"/>
      <c r="WTD405" s="6"/>
      <c r="WTE405" s="6"/>
      <c r="WTF405" s="6"/>
      <c r="WTG405" s="6"/>
      <c r="WTH405" s="6"/>
      <c r="WTI405" s="6"/>
      <c r="WTJ405" s="6"/>
      <c r="WTK405" s="6"/>
      <c r="WTL405" s="6"/>
      <c r="WTM405" s="6"/>
      <c r="WTN405" s="6"/>
      <c r="WTO405" s="6"/>
      <c r="WTP405" s="6"/>
      <c r="WTQ405" s="6"/>
      <c r="WTR405" s="6"/>
      <c r="WTS405" s="6"/>
      <c r="WTT405" s="6"/>
      <c r="WTU405" s="6"/>
      <c r="WTV405" s="6"/>
      <c r="WTW405" s="6"/>
      <c r="WTX405" s="6"/>
      <c r="WTY405" s="6"/>
      <c r="WTZ405" s="6"/>
      <c r="WUA405" s="6"/>
      <c r="WUB405" s="6"/>
      <c r="WUC405" s="6"/>
      <c r="WUD405" s="6"/>
      <c r="WUE405" s="6"/>
      <c r="WUF405" s="6"/>
      <c r="WUG405" s="6"/>
      <c r="WUH405" s="6"/>
      <c r="WUI405" s="6"/>
      <c r="WUJ405" s="6"/>
      <c r="WUK405" s="6"/>
      <c r="WUL405" s="6"/>
      <c r="WUM405" s="6"/>
      <c r="WUN405" s="6"/>
      <c r="WUO405" s="6"/>
      <c r="WUP405" s="6"/>
      <c r="WUQ405" s="6"/>
      <c r="WUR405" s="6"/>
      <c r="WUS405" s="6"/>
      <c r="WUT405" s="6"/>
      <c r="WUU405" s="6"/>
      <c r="WUV405" s="6"/>
      <c r="WUW405" s="6"/>
      <c r="WUX405" s="6"/>
      <c r="WUY405" s="6"/>
      <c r="WUZ405" s="6"/>
      <c r="WVA405" s="6"/>
      <c r="WVB405" s="6"/>
      <c r="WVC405" s="6"/>
      <c r="WVD405" s="6"/>
      <c r="WVE405" s="6"/>
      <c r="WVF405" s="6"/>
      <c r="WVG405" s="6"/>
      <c r="WVH405" s="6"/>
      <c r="WVI405" s="6"/>
      <c r="WVJ405" s="6"/>
      <c r="WVK405" s="6"/>
      <c r="WVL405" s="6"/>
      <c r="WVM405" s="6"/>
      <c r="WVN405" s="6"/>
      <c r="WVO405" s="6"/>
      <c r="WVP405" s="6"/>
      <c r="WVQ405" s="6"/>
      <c r="WVR405" s="6"/>
      <c r="WVS405" s="6"/>
      <c r="WVT405" s="6"/>
      <c r="WVU405" s="6"/>
      <c r="WVV405" s="6"/>
      <c r="WVW405" s="6"/>
      <c r="WVX405" s="6"/>
      <c r="WVY405" s="6"/>
      <c r="WVZ405" s="6"/>
      <c r="WWA405" s="6"/>
      <c r="WWB405" s="6"/>
      <c r="WWC405" s="6"/>
      <c r="WWD405" s="6"/>
      <c r="WWE405" s="6"/>
      <c r="WWF405" s="6"/>
      <c r="WWG405" s="6"/>
      <c r="WWH405" s="6"/>
      <c r="WWI405" s="6"/>
      <c r="WWJ405" s="6"/>
      <c r="WWK405" s="6"/>
      <c r="WWL405" s="6"/>
      <c r="WWM405" s="6"/>
      <c r="WWN405" s="6"/>
      <c r="WWO405" s="6"/>
      <c r="WWP405" s="6"/>
      <c r="WWQ405" s="6"/>
      <c r="WWR405" s="6"/>
      <c r="WWS405" s="6"/>
      <c r="WWT405" s="6"/>
      <c r="WWU405" s="6"/>
      <c r="WWV405" s="6"/>
      <c r="WWW405" s="6"/>
      <c r="WWX405" s="6"/>
      <c r="WWY405" s="6"/>
      <c r="WWZ405" s="6"/>
      <c r="WXA405" s="6"/>
      <c r="WXB405" s="6"/>
      <c r="WXC405" s="6"/>
      <c r="WXD405" s="6"/>
      <c r="WXE405" s="6"/>
      <c r="WXF405" s="6"/>
      <c r="WXG405" s="6"/>
      <c r="WXH405" s="6"/>
      <c r="WXI405" s="6"/>
      <c r="WXJ405" s="6"/>
      <c r="WXK405" s="6"/>
      <c r="WXL405" s="6"/>
      <c r="WXM405" s="6"/>
      <c r="WXN405" s="6"/>
      <c r="WXO405" s="6"/>
      <c r="WXP405" s="6"/>
      <c r="WXQ405" s="6"/>
      <c r="WXR405" s="6"/>
      <c r="WXS405" s="6"/>
      <c r="WXT405" s="6"/>
      <c r="WXU405" s="6"/>
      <c r="WXV405" s="6"/>
      <c r="WXW405" s="6"/>
      <c r="WXX405" s="6"/>
      <c r="WXY405" s="6"/>
      <c r="WXZ405" s="6"/>
      <c r="WYA405" s="6"/>
      <c r="WYB405" s="6"/>
      <c r="WYC405" s="6"/>
      <c r="WYD405" s="6"/>
      <c r="WYE405" s="6"/>
      <c r="WYF405" s="6"/>
      <c r="WYG405" s="6"/>
      <c r="WYH405" s="6"/>
      <c r="WYI405" s="6"/>
      <c r="WYJ405" s="6"/>
      <c r="WYK405" s="6"/>
      <c r="WYL405" s="6"/>
      <c r="WYM405" s="6"/>
      <c r="WYN405" s="6"/>
      <c r="WYO405" s="6"/>
      <c r="WYP405" s="6"/>
      <c r="WYQ405" s="6"/>
      <c r="WYR405" s="6"/>
      <c r="WYS405" s="6"/>
      <c r="WYT405" s="6"/>
      <c r="WYU405" s="6"/>
      <c r="WYV405" s="6"/>
      <c r="WYW405" s="6"/>
      <c r="WYX405" s="6"/>
      <c r="WYY405" s="6"/>
      <c r="WYZ405" s="6"/>
      <c r="WZA405" s="6"/>
      <c r="WZB405" s="6"/>
      <c r="WZC405" s="6"/>
      <c r="WZD405" s="6"/>
      <c r="WZE405" s="6"/>
      <c r="WZF405" s="6"/>
      <c r="WZG405" s="6"/>
      <c r="WZH405" s="6"/>
      <c r="WZI405" s="6"/>
      <c r="WZJ405" s="6"/>
      <c r="WZK405" s="6"/>
      <c r="WZL405" s="6"/>
      <c r="WZM405" s="6"/>
      <c r="WZN405" s="6"/>
      <c r="WZO405" s="6"/>
      <c r="WZP405" s="6"/>
      <c r="WZQ405" s="6"/>
      <c r="WZR405" s="6"/>
      <c r="WZS405" s="6"/>
      <c r="WZT405" s="6"/>
      <c r="WZU405" s="6"/>
      <c r="WZV405" s="6"/>
      <c r="WZW405" s="6"/>
      <c r="WZX405" s="6"/>
      <c r="WZY405" s="6"/>
      <c r="WZZ405" s="6"/>
      <c r="XAA405" s="6"/>
      <c r="XAB405" s="6"/>
      <c r="XAC405" s="6"/>
      <c r="XAD405" s="6"/>
      <c r="XAE405" s="6"/>
      <c r="XAF405" s="6"/>
      <c r="XAG405" s="6"/>
      <c r="XAH405" s="6"/>
      <c r="XAI405" s="6"/>
      <c r="XAJ405" s="6"/>
      <c r="XAK405" s="6"/>
      <c r="XAL405" s="6"/>
      <c r="XAM405" s="6"/>
      <c r="XAN405" s="6"/>
      <c r="XAO405" s="6"/>
      <c r="XAP405" s="6"/>
      <c r="XAQ405" s="6"/>
      <c r="XAR405" s="6"/>
      <c r="XAS405" s="6"/>
      <c r="XAT405" s="6"/>
      <c r="XAU405" s="6"/>
      <c r="XAV405" s="6"/>
      <c r="XAW405" s="6"/>
      <c r="XAX405" s="6"/>
      <c r="XAY405" s="6"/>
      <c r="XAZ405" s="6"/>
      <c r="XBA405" s="6"/>
      <c r="XBB405" s="6"/>
      <c r="XBC405" s="6"/>
      <c r="XBD405" s="6"/>
      <c r="XBE405" s="6"/>
      <c r="XBF405" s="6"/>
      <c r="XBG405" s="6"/>
      <c r="XBH405" s="6"/>
      <c r="XBI405" s="6"/>
      <c r="XBJ405" s="6"/>
      <c r="XBK405" s="6"/>
      <c r="XBL405" s="6"/>
      <c r="XBM405" s="6"/>
      <c r="XBN405" s="6"/>
      <c r="XBO405" s="6"/>
      <c r="XBP405" s="6"/>
      <c r="XBQ405" s="6"/>
      <c r="XBR405" s="6"/>
      <c r="XBS405" s="6"/>
      <c r="XBT405" s="6"/>
      <c r="XBU405" s="6"/>
      <c r="XBV405" s="6"/>
      <c r="XBW405" s="6"/>
      <c r="XBX405" s="6"/>
      <c r="XBY405" s="6"/>
      <c r="XBZ405" s="6"/>
      <c r="XCA405" s="6"/>
      <c r="XCB405" s="6"/>
      <c r="XCC405" s="6"/>
      <c r="XCD405" s="6"/>
      <c r="XCE405" s="6"/>
      <c r="XCF405" s="6"/>
      <c r="XCG405" s="6"/>
      <c r="XCH405" s="6"/>
      <c r="XCI405" s="6"/>
      <c r="XCJ405" s="6"/>
      <c r="XCK405" s="6"/>
      <c r="XCL405" s="6"/>
      <c r="XCM405" s="6"/>
      <c r="XCN405" s="6"/>
      <c r="XCO405" s="6"/>
      <c r="XCP405" s="6"/>
      <c r="XCQ405" s="6"/>
      <c r="XCR405" s="6"/>
      <c r="XCS405" s="6"/>
      <c r="XCT405" s="6"/>
      <c r="XCU405" s="6"/>
      <c r="XCV405" s="6"/>
      <c r="XCW405" s="6"/>
      <c r="XCX405" s="6"/>
      <c r="XCY405" s="6"/>
      <c r="XCZ405" s="6"/>
      <c r="XDA405" s="6"/>
      <c r="XDB405" s="6"/>
      <c r="XDC405" s="6"/>
      <c r="XDD405" s="6"/>
      <c r="XDE405" s="6"/>
      <c r="XDF405" s="6"/>
      <c r="XDG405" s="6"/>
      <c r="XDH405" s="6"/>
      <c r="XDI405" s="6"/>
      <c r="XDJ405" s="6"/>
      <c r="XDK405" s="6"/>
      <c r="XDL405" s="6"/>
      <c r="XDM405" s="6"/>
      <c r="XDN405" s="6"/>
      <c r="XDO405" s="6"/>
      <c r="XDP405" s="6"/>
    </row>
    <row r="406" spans="1:16344" s="184" customFormat="1">
      <c r="A406" s="422"/>
      <c r="B406" s="423"/>
      <c r="C406" s="423"/>
      <c r="D406" s="423"/>
      <c r="E406" s="423"/>
      <c r="F406" s="423"/>
      <c r="G406" s="423"/>
      <c r="H406" s="423"/>
      <c r="I406" s="423"/>
      <c r="J406" s="423"/>
      <c r="K406" s="423"/>
      <c r="L406" s="423"/>
      <c r="M406" s="423"/>
      <c r="N406" s="423"/>
      <c r="O406" s="423"/>
      <c r="P406" s="423"/>
      <c r="Q406" s="423"/>
      <c r="R406" s="423"/>
      <c r="S406" s="423"/>
      <c r="T406" s="423"/>
      <c r="U406" s="424"/>
      <c r="V406" s="8"/>
      <c r="W406" s="8"/>
      <c r="X406" s="10"/>
      <c r="Y406" s="103"/>
      <c r="Z406" s="104"/>
      <c r="AA406" s="104"/>
      <c r="AB406" s="104"/>
      <c r="AC406" s="104"/>
      <c r="AD406" s="104"/>
      <c r="AE406" s="104"/>
      <c r="AF406" s="104"/>
      <c r="AG406" s="104"/>
      <c r="AH406" s="104"/>
      <c r="AI406" s="104"/>
      <c r="AJ406" s="104"/>
      <c r="AK406" s="103"/>
      <c r="AL406" s="6"/>
    </row>
    <row r="407" spans="1:16344" s="113" customFormat="1" ht="13.5" customHeight="1">
      <c r="A407" s="435"/>
      <c r="B407" s="436"/>
      <c r="C407" s="436"/>
      <c r="D407" s="436"/>
      <c r="E407" s="436"/>
      <c r="F407" s="436"/>
      <c r="G407" s="436"/>
      <c r="H407" s="436"/>
      <c r="I407" s="436"/>
      <c r="J407" s="436"/>
      <c r="K407" s="436"/>
      <c r="L407" s="436"/>
      <c r="M407" s="436"/>
      <c r="N407" s="436"/>
      <c r="O407" s="436"/>
      <c r="P407" s="436"/>
      <c r="Q407" s="436"/>
      <c r="R407" s="436"/>
      <c r="S407" s="436"/>
      <c r="T407" s="436"/>
      <c r="U407" s="437"/>
      <c r="V407" s="167"/>
      <c r="W407" s="167"/>
      <c r="X407" s="159"/>
      <c r="Y407" s="164"/>
      <c r="Z407" s="168"/>
      <c r="AA407" s="168"/>
      <c r="AB407" s="168"/>
      <c r="AC407" s="168"/>
      <c r="AD407" s="168"/>
      <c r="AE407" s="168"/>
      <c r="AF407" s="168"/>
      <c r="AG407" s="168"/>
      <c r="AH407" s="168"/>
      <c r="AI407" s="168"/>
      <c r="AJ407" s="168"/>
      <c r="AK407" s="164"/>
      <c r="AL407" s="164"/>
      <c r="AM407" s="164"/>
    </row>
    <row r="408" spans="1:16344" s="5" customFormat="1" ht="15">
      <c r="A408" s="51" t="s">
        <v>66</v>
      </c>
      <c r="B408" s="444" t="s">
        <v>67</v>
      </c>
      <c r="C408" s="445"/>
      <c r="D408" s="20"/>
      <c r="E408" s="21"/>
      <c r="F408" s="22"/>
      <c r="G408" s="22"/>
      <c r="H408" s="22"/>
      <c r="I408" s="22"/>
      <c r="J408" s="70"/>
      <c r="K408" s="71"/>
      <c r="L408" s="22"/>
      <c r="M408" s="70"/>
      <c r="N408" s="22"/>
      <c r="O408" s="60"/>
      <c r="P408" s="60"/>
      <c r="Q408" s="22"/>
      <c r="R408" s="22"/>
      <c r="S408" s="22"/>
      <c r="T408" s="22"/>
      <c r="U408" s="80">
        <f>U419+U431+U443+U455+U467+U479+U491+U503+U515+U527+U539</f>
        <v>466200000</v>
      </c>
      <c r="V408" s="81"/>
      <c r="W408" s="81"/>
      <c r="X408" s="82"/>
      <c r="Y408" s="100"/>
      <c r="Z408" s="101"/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01"/>
      <c r="AK408" s="100"/>
    </row>
    <row r="409" spans="1:16344" s="164" customFormat="1">
      <c r="A409" s="129"/>
      <c r="B409" s="200">
        <v>1</v>
      </c>
      <c r="C409" s="225" t="s">
        <v>115</v>
      </c>
      <c r="D409" s="190" t="s">
        <v>20</v>
      </c>
      <c r="E409" s="201" t="s">
        <v>21</v>
      </c>
      <c r="F409" s="128" t="s">
        <v>22</v>
      </c>
      <c r="G409" s="202">
        <v>1</v>
      </c>
      <c r="H409" s="202">
        <v>0</v>
      </c>
      <c r="I409" s="206">
        <f t="shared" ref="I409:I414" si="289">VLOOKUP(F409,$Y$112:$AC$116,2,FALSE)</f>
        <v>150000</v>
      </c>
      <c r="J409" s="207">
        <f t="shared" ref="J409:J415" si="290">I409*H409*G409</f>
        <v>0</v>
      </c>
      <c r="K409" s="213">
        <v>2</v>
      </c>
      <c r="L409" s="206">
        <f t="shared" ref="L409:L415" si="291">VLOOKUP(F409,$Y$112:$AC$116,3,FALSE)</f>
        <v>380000</v>
      </c>
      <c r="M409" s="207">
        <f t="shared" ref="M409:M415" si="292">L409*K409*G409</f>
        <v>760000</v>
      </c>
      <c r="N409" s="202"/>
      <c r="O409" s="206"/>
      <c r="P409" s="206"/>
      <c r="Q409" s="202">
        <v>0</v>
      </c>
      <c r="R409" s="214">
        <f t="shared" ref="R409:R415" si="293">VLOOKUP(F409,$Y$112:$AC$116,4,FALSE)</f>
        <v>1600000</v>
      </c>
      <c r="S409" s="147">
        <v>1</v>
      </c>
      <c r="T409" s="195">
        <f t="shared" ref="T409:T415" si="294">VLOOKUP(F409,$Y$112:$AM$115,15,FALSE)</f>
        <v>480000</v>
      </c>
      <c r="U409" s="157">
        <f t="shared" ref="U409:U415" si="295">(Q409*R409)+(S409*T409)*G409</f>
        <v>480000</v>
      </c>
      <c r="V409" s="208"/>
      <c r="W409" s="208"/>
      <c r="X409" s="159"/>
      <c r="Y409" s="203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03"/>
    </row>
    <row r="410" spans="1:16344" s="164" customFormat="1">
      <c r="A410" s="129"/>
      <c r="B410" s="130"/>
      <c r="C410" s="192"/>
      <c r="D410" s="192"/>
      <c r="E410" s="133" t="s">
        <v>32</v>
      </c>
      <c r="F410" s="128" t="s">
        <v>33</v>
      </c>
      <c r="G410" s="128">
        <v>1</v>
      </c>
      <c r="H410" s="128">
        <v>0</v>
      </c>
      <c r="I410" s="145">
        <f t="shared" si="289"/>
        <v>150000</v>
      </c>
      <c r="J410" s="146">
        <f t="shared" si="290"/>
        <v>0</v>
      </c>
      <c r="K410" s="128">
        <v>14</v>
      </c>
      <c r="L410" s="145">
        <f t="shared" si="291"/>
        <v>380000</v>
      </c>
      <c r="M410" s="146">
        <f t="shared" si="292"/>
        <v>5320000</v>
      </c>
      <c r="N410" s="128"/>
      <c r="O410" s="145"/>
      <c r="P410" s="145"/>
      <c r="Q410" s="128">
        <v>0</v>
      </c>
      <c r="R410" s="145">
        <f t="shared" si="293"/>
        <v>950000</v>
      </c>
      <c r="S410" s="128">
        <v>10</v>
      </c>
      <c r="T410" s="145">
        <f t="shared" si="294"/>
        <v>285000</v>
      </c>
      <c r="U410" s="157">
        <f t="shared" si="295"/>
        <v>2850000</v>
      </c>
      <c r="V410" s="158"/>
      <c r="W410" s="158"/>
      <c r="X410" s="159"/>
      <c r="Y410" s="203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03"/>
    </row>
    <row r="411" spans="1:16344" s="164" customFormat="1">
      <c r="A411" s="129"/>
      <c r="B411" s="130"/>
      <c r="C411" s="192"/>
      <c r="D411" s="192"/>
      <c r="E411" s="133" t="s">
        <v>34</v>
      </c>
      <c r="F411" s="128" t="s">
        <v>33</v>
      </c>
      <c r="G411" s="128">
        <v>1</v>
      </c>
      <c r="H411" s="128">
        <f t="shared" ref="H411:H415" si="296">H410</f>
        <v>0</v>
      </c>
      <c r="I411" s="145">
        <f t="shared" si="289"/>
        <v>150000</v>
      </c>
      <c r="J411" s="146">
        <f t="shared" si="290"/>
        <v>0</v>
      </c>
      <c r="K411" s="128">
        <f>K412</f>
        <v>14</v>
      </c>
      <c r="L411" s="145">
        <f t="shared" si="291"/>
        <v>380000</v>
      </c>
      <c r="M411" s="146">
        <f t="shared" si="292"/>
        <v>5320000</v>
      </c>
      <c r="N411" s="128"/>
      <c r="O411" s="145"/>
      <c r="P411" s="145"/>
      <c r="Q411" s="128">
        <f>Q412</f>
        <v>0</v>
      </c>
      <c r="R411" s="145">
        <f t="shared" si="293"/>
        <v>950000</v>
      </c>
      <c r="S411" s="128">
        <v>10</v>
      </c>
      <c r="T411" s="145">
        <f t="shared" si="294"/>
        <v>285000</v>
      </c>
      <c r="U411" s="157">
        <f t="shared" si="295"/>
        <v>2850000</v>
      </c>
      <c r="V411" s="158"/>
      <c r="W411" s="158"/>
      <c r="X411" s="159"/>
      <c r="Y411" s="203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03"/>
    </row>
    <row r="412" spans="1:16344" s="164" customFormat="1">
      <c r="A412" s="129"/>
      <c r="B412" s="130"/>
      <c r="C412" s="127"/>
      <c r="D412" s="127"/>
      <c r="E412" s="133" t="s">
        <v>48</v>
      </c>
      <c r="F412" s="128" t="s">
        <v>33</v>
      </c>
      <c r="G412" s="128">
        <v>1</v>
      </c>
      <c r="H412" s="128">
        <f t="shared" si="296"/>
        <v>0</v>
      </c>
      <c r="I412" s="145">
        <f t="shared" si="289"/>
        <v>150000</v>
      </c>
      <c r="J412" s="146">
        <f t="shared" si="290"/>
        <v>0</v>
      </c>
      <c r="K412" s="128">
        <f>K410</f>
        <v>14</v>
      </c>
      <c r="L412" s="145">
        <f t="shared" si="291"/>
        <v>380000</v>
      </c>
      <c r="M412" s="146">
        <f t="shared" si="292"/>
        <v>5320000</v>
      </c>
      <c r="N412" s="128"/>
      <c r="O412" s="145"/>
      <c r="P412" s="145"/>
      <c r="Q412" s="128">
        <f>Q410</f>
        <v>0</v>
      </c>
      <c r="R412" s="145">
        <f t="shared" si="293"/>
        <v>950000</v>
      </c>
      <c r="S412" s="128">
        <v>10</v>
      </c>
      <c r="T412" s="145">
        <f t="shared" si="294"/>
        <v>285000</v>
      </c>
      <c r="U412" s="157">
        <f t="shared" si="295"/>
        <v>2850000</v>
      </c>
      <c r="V412" s="158"/>
      <c r="W412" s="158"/>
      <c r="X412" s="159"/>
      <c r="Y412" s="203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03"/>
    </row>
    <row r="413" spans="1:16344" s="164" customFormat="1">
      <c r="A413" s="129"/>
      <c r="B413" s="130"/>
      <c r="C413" s="127"/>
      <c r="D413" s="127"/>
      <c r="E413" s="133" t="s">
        <v>37</v>
      </c>
      <c r="F413" s="128" t="s">
        <v>36</v>
      </c>
      <c r="G413" s="128">
        <v>1</v>
      </c>
      <c r="H413" s="128">
        <f t="shared" si="296"/>
        <v>0</v>
      </c>
      <c r="I413" s="145">
        <f t="shared" si="289"/>
        <v>150000</v>
      </c>
      <c r="J413" s="146">
        <f t="shared" si="290"/>
        <v>0</v>
      </c>
      <c r="K413" s="128">
        <f t="shared" ref="K413:K415" si="297">K412</f>
        <v>14</v>
      </c>
      <c r="L413" s="145">
        <f t="shared" si="291"/>
        <v>380000</v>
      </c>
      <c r="M413" s="146">
        <f t="shared" si="292"/>
        <v>5320000</v>
      </c>
      <c r="N413" s="128"/>
      <c r="O413" s="145"/>
      <c r="P413" s="145"/>
      <c r="Q413" s="128">
        <f>Q411</f>
        <v>0</v>
      </c>
      <c r="R413" s="145">
        <f t="shared" si="293"/>
        <v>650000</v>
      </c>
      <c r="S413" s="128">
        <v>10</v>
      </c>
      <c r="T413" s="145">
        <f t="shared" si="294"/>
        <v>195000</v>
      </c>
      <c r="U413" s="157">
        <f t="shared" si="295"/>
        <v>1950000</v>
      </c>
      <c r="V413" s="158"/>
      <c r="W413" s="158"/>
      <c r="X413" s="159"/>
      <c r="Y413" s="203"/>
      <c r="Z413" s="211"/>
      <c r="AA413" s="211"/>
      <c r="AB413" s="211"/>
      <c r="AC413" s="211"/>
      <c r="AD413" s="211"/>
      <c r="AE413" s="211"/>
      <c r="AF413" s="211"/>
      <c r="AG413" s="211"/>
      <c r="AH413" s="211"/>
      <c r="AI413" s="211"/>
      <c r="AJ413" s="211"/>
      <c r="AK413" s="203"/>
    </row>
    <row r="414" spans="1:16344" s="164" customFormat="1">
      <c r="A414" s="129"/>
      <c r="B414" s="130"/>
      <c r="C414" s="127"/>
      <c r="D414" s="127"/>
      <c r="E414" s="133"/>
      <c r="F414" s="128" t="s">
        <v>36</v>
      </c>
      <c r="G414" s="128">
        <v>3</v>
      </c>
      <c r="H414" s="128">
        <f t="shared" si="296"/>
        <v>0</v>
      </c>
      <c r="I414" s="145">
        <f t="shared" si="289"/>
        <v>150000</v>
      </c>
      <c r="J414" s="146">
        <f t="shared" si="290"/>
        <v>0</v>
      </c>
      <c r="K414" s="128">
        <f t="shared" si="297"/>
        <v>14</v>
      </c>
      <c r="L414" s="145">
        <f t="shared" si="291"/>
        <v>380000</v>
      </c>
      <c r="M414" s="146">
        <f t="shared" si="292"/>
        <v>15960000</v>
      </c>
      <c r="N414" s="128"/>
      <c r="O414" s="145"/>
      <c r="P414" s="145"/>
      <c r="Q414" s="128">
        <f>Q413</f>
        <v>0</v>
      </c>
      <c r="R414" s="145">
        <f t="shared" si="293"/>
        <v>650000</v>
      </c>
      <c r="S414" s="128">
        <v>10</v>
      </c>
      <c r="T414" s="145">
        <f t="shared" si="294"/>
        <v>195000</v>
      </c>
      <c r="U414" s="157">
        <f t="shared" si="295"/>
        <v>5850000</v>
      </c>
      <c r="V414" s="158"/>
      <c r="W414" s="158"/>
      <c r="X414" s="159"/>
      <c r="Y414" s="203"/>
      <c r="Z414" s="211"/>
      <c r="AA414" s="211"/>
      <c r="AB414" s="211"/>
      <c r="AC414" s="211"/>
      <c r="AD414" s="211"/>
      <c r="AE414" s="211"/>
      <c r="AF414" s="211"/>
      <c r="AG414" s="211"/>
      <c r="AH414" s="211"/>
      <c r="AI414" s="211"/>
      <c r="AJ414" s="211"/>
      <c r="AK414" s="203"/>
    </row>
    <row r="415" spans="1:16344" s="164" customFormat="1">
      <c r="A415" s="129"/>
      <c r="B415" s="130"/>
      <c r="C415" s="127"/>
      <c r="D415" s="127"/>
      <c r="E415" s="133" t="s">
        <v>39</v>
      </c>
      <c r="F415" s="128" t="s">
        <v>36</v>
      </c>
      <c r="G415" s="128">
        <v>1</v>
      </c>
      <c r="H415" s="128">
        <f t="shared" si="296"/>
        <v>0</v>
      </c>
      <c r="I415" s="145">
        <f>VLOOKUP(E415,$Y$112:$AL$122,14,FALSE)</f>
        <v>150000</v>
      </c>
      <c r="J415" s="148">
        <f t="shared" si="290"/>
        <v>0</v>
      </c>
      <c r="K415" s="128">
        <f t="shared" si="297"/>
        <v>14</v>
      </c>
      <c r="L415" s="145">
        <f t="shared" si="291"/>
        <v>380000</v>
      </c>
      <c r="M415" s="149">
        <f t="shared" si="292"/>
        <v>5320000</v>
      </c>
      <c r="N415" s="128"/>
      <c r="O415" s="145"/>
      <c r="P415" s="145"/>
      <c r="Q415" s="128">
        <f>Q414</f>
        <v>0</v>
      </c>
      <c r="R415" s="145">
        <f t="shared" si="293"/>
        <v>650000</v>
      </c>
      <c r="S415" s="128">
        <v>10</v>
      </c>
      <c r="T415" s="149">
        <f t="shared" si="294"/>
        <v>195000</v>
      </c>
      <c r="U415" s="157">
        <f t="shared" si="295"/>
        <v>1950000</v>
      </c>
      <c r="V415" s="158"/>
      <c r="W415" s="158"/>
      <c r="X415" s="159"/>
      <c r="Y415" s="203"/>
      <c r="Z415" s="211"/>
      <c r="AA415" s="211"/>
      <c r="AB415" s="211"/>
      <c r="AC415" s="211"/>
      <c r="AD415" s="211"/>
      <c r="AE415" s="211"/>
      <c r="AF415" s="211"/>
      <c r="AG415" s="211"/>
      <c r="AH415" s="211"/>
      <c r="AI415" s="211"/>
      <c r="AJ415" s="211"/>
      <c r="AK415" s="203"/>
    </row>
    <row r="416" spans="1:16344" s="164" customFormat="1">
      <c r="A416" s="129"/>
      <c r="B416" s="130"/>
      <c r="C416" s="127"/>
      <c r="D416" s="127"/>
      <c r="E416" s="134" t="s">
        <v>40</v>
      </c>
      <c r="F416" s="135"/>
      <c r="G416" s="136">
        <f>SUM(G409:G415)</f>
        <v>9</v>
      </c>
      <c r="H416" s="133"/>
      <c r="I416" s="133"/>
      <c r="J416" s="150">
        <f>SUM(J409:J415)</f>
        <v>0</v>
      </c>
      <c r="K416" s="128"/>
      <c r="L416" s="133"/>
      <c r="M416" s="150">
        <f>SUM(M409:M415)</f>
        <v>43320000</v>
      </c>
      <c r="N416" s="128"/>
      <c r="O416" s="145"/>
      <c r="P416" s="145"/>
      <c r="Q416" s="133"/>
      <c r="R416" s="133"/>
      <c r="S416" s="133"/>
      <c r="T416" s="133"/>
      <c r="U416" s="161">
        <f>SUM(U409:U415)</f>
        <v>18780000</v>
      </c>
      <c r="V416" s="162"/>
      <c r="W416" s="162"/>
      <c r="X416" s="159"/>
      <c r="Y416" s="203"/>
      <c r="Z416" s="211"/>
      <c r="AA416" s="211"/>
      <c r="AB416" s="211"/>
      <c r="AC416" s="211"/>
      <c r="AD416" s="211"/>
      <c r="AE416" s="211"/>
      <c r="AF416" s="211"/>
      <c r="AG416" s="211"/>
      <c r="AH416" s="211"/>
      <c r="AI416" s="211"/>
      <c r="AJ416" s="211"/>
      <c r="AK416" s="203"/>
    </row>
    <row r="417" spans="1:37" s="164" customFormat="1">
      <c r="A417" s="129"/>
      <c r="B417" s="130"/>
      <c r="C417" s="127"/>
      <c r="D417" s="127"/>
      <c r="E417" s="133" t="s">
        <v>25</v>
      </c>
      <c r="F417" s="133"/>
      <c r="G417" s="128">
        <v>1</v>
      </c>
      <c r="H417" s="128">
        <v>0</v>
      </c>
      <c r="I417" s="145">
        <f>VLOOKUP($E$119,$Y$112:$AC$116,5,FALSE)</f>
        <v>75000</v>
      </c>
      <c r="J417" s="148">
        <f>I417*H417*G417</f>
        <v>0</v>
      </c>
      <c r="K417" s="128">
        <f>K409</f>
        <v>2</v>
      </c>
      <c r="L417" s="63">
        <f>VLOOKUP(E417,$Y$112:$AI$116,11,FALSE)</f>
        <v>150000</v>
      </c>
      <c r="M417" s="149">
        <f>L417*K417</f>
        <v>300000</v>
      </c>
      <c r="N417" s="128"/>
      <c r="O417" s="145"/>
      <c r="P417" s="145"/>
      <c r="Q417" s="133"/>
      <c r="R417" s="133"/>
      <c r="S417" s="133"/>
      <c r="T417" s="133"/>
      <c r="U417" s="163"/>
      <c r="X417" s="159"/>
      <c r="Y417" s="203"/>
      <c r="Z417" s="211"/>
      <c r="AA417" s="211"/>
      <c r="AB417" s="211"/>
      <c r="AC417" s="211"/>
      <c r="AD417" s="211"/>
      <c r="AE417" s="211"/>
      <c r="AF417" s="211"/>
      <c r="AG417" s="211"/>
      <c r="AH417" s="211"/>
      <c r="AI417" s="211"/>
      <c r="AJ417" s="211"/>
      <c r="AK417" s="203"/>
    </row>
    <row r="418" spans="1:37" s="164" customFormat="1">
      <c r="A418" s="129"/>
      <c r="B418" s="130"/>
      <c r="C418" s="127"/>
      <c r="D418" s="127"/>
      <c r="E418" s="133"/>
      <c r="F418" s="133"/>
      <c r="G418" s="133"/>
      <c r="H418" s="133"/>
      <c r="I418" s="133"/>
      <c r="J418" s="150">
        <f>J416+J417</f>
        <v>0</v>
      </c>
      <c r="K418" s="151"/>
      <c r="L418" s="133"/>
      <c r="M418" s="152">
        <f>SUM(M416:M417)</f>
        <v>43620000</v>
      </c>
      <c r="N418" s="128"/>
      <c r="O418" s="145"/>
      <c r="P418" s="145"/>
      <c r="Q418" s="133"/>
      <c r="R418" s="133"/>
      <c r="S418" s="133"/>
      <c r="T418" s="133"/>
      <c r="U418" s="163"/>
      <c r="X418" s="159"/>
      <c r="Y418" s="203"/>
      <c r="Z418" s="211"/>
      <c r="AA418" s="211"/>
      <c r="AB418" s="211"/>
      <c r="AC418" s="211"/>
      <c r="AD418" s="211"/>
      <c r="AE418" s="211"/>
      <c r="AF418" s="211"/>
      <c r="AG418" s="211"/>
      <c r="AH418" s="211"/>
      <c r="AI418" s="211"/>
      <c r="AJ418" s="211"/>
      <c r="AK418" s="203"/>
    </row>
    <row r="419" spans="1:37" s="164" customFormat="1">
      <c r="A419" s="129"/>
      <c r="B419" s="455"/>
      <c r="C419" s="456"/>
      <c r="D419" s="269"/>
      <c r="E419" s="199" t="s">
        <v>9</v>
      </c>
      <c r="F419" s="140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  <c r="R419" s="141"/>
      <c r="S419" s="141"/>
      <c r="T419" s="141"/>
      <c r="U419" s="165">
        <f>J418+M418+U416</f>
        <v>62400000</v>
      </c>
      <c r="V419" s="166"/>
      <c r="W419" s="166"/>
      <c r="X419" s="159"/>
      <c r="Y419" s="203"/>
      <c r="Z419" s="211"/>
      <c r="AA419" s="211"/>
      <c r="AB419" s="211"/>
      <c r="AC419" s="211"/>
      <c r="AD419" s="211"/>
      <c r="AE419" s="211"/>
      <c r="AF419" s="211"/>
      <c r="AG419" s="211"/>
      <c r="AH419" s="211"/>
      <c r="AI419" s="211"/>
      <c r="AJ419" s="211"/>
      <c r="AK419" s="203"/>
    </row>
    <row r="420" spans="1:37" s="164" customFormat="1">
      <c r="A420" s="435"/>
      <c r="B420" s="436"/>
      <c r="C420" s="436"/>
      <c r="D420" s="436"/>
      <c r="E420" s="436"/>
      <c r="F420" s="436"/>
      <c r="G420" s="436"/>
      <c r="H420" s="436"/>
      <c r="I420" s="436"/>
      <c r="J420" s="436"/>
      <c r="K420" s="436"/>
      <c r="L420" s="436"/>
      <c r="M420" s="436"/>
      <c r="N420" s="436"/>
      <c r="O420" s="436"/>
      <c r="P420" s="436"/>
      <c r="Q420" s="436"/>
      <c r="R420" s="436"/>
      <c r="S420" s="436"/>
      <c r="T420" s="436"/>
      <c r="U420" s="437"/>
      <c r="V420" s="167"/>
      <c r="W420" s="167"/>
      <c r="X420" s="159"/>
      <c r="Y420" s="203"/>
      <c r="Z420" s="211"/>
      <c r="AA420" s="211"/>
      <c r="AB420" s="211"/>
      <c r="AC420" s="211"/>
      <c r="AD420" s="211"/>
      <c r="AE420" s="211"/>
      <c r="AF420" s="211"/>
      <c r="AG420" s="211"/>
      <c r="AH420" s="211"/>
      <c r="AI420" s="211"/>
      <c r="AJ420" s="211"/>
      <c r="AK420" s="203"/>
    </row>
    <row r="421" spans="1:37" ht="25.5">
      <c r="A421" s="23"/>
      <c r="B421" s="24">
        <v>2</v>
      </c>
      <c r="C421" s="277" t="s">
        <v>116</v>
      </c>
      <c r="D421" s="270" t="s">
        <v>20</v>
      </c>
      <c r="E421" s="26" t="s">
        <v>21</v>
      </c>
      <c r="F421" s="32" t="s">
        <v>22</v>
      </c>
      <c r="G421" s="32">
        <v>1</v>
      </c>
      <c r="H421" s="119">
        <v>0</v>
      </c>
      <c r="I421" s="63">
        <f t="shared" ref="I421:I426" si="298">VLOOKUP(F421,$Y$112:$AC$116,2,FALSE)</f>
        <v>150000</v>
      </c>
      <c r="J421" s="64">
        <f t="shared" ref="J421:J427" si="299">I421*H421*G421</f>
        <v>0</v>
      </c>
      <c r="K421" s="144">
        <v>2</v>
      </c>
      <c r="L421" s="63">
        <f t="shared" ref="L421:L427" si="300">VLOOKUP(F421,$Y$112:$AC$116,3,FALSE)</f>
        <v>380000</v>
      </c>
      <c r="M421" s="64">
        <f t="shared" ref="M421:M427" si="301">L421*K421*G421</f>
        <v>760000</v>
      </c>
      <c r="N421" s="32"/>
      <c r="O421" s="63"/>
      <c r="P421" s="63"/>
      <c r="Q421" s="119">
        <v>0</v>
      </c>
      <c r="R421" s="153">
        <f t="shared" ref="R421:R427" si="302">VLOOKUP(F421,$Y$112:$AC$116,4,FALSE)</f>
        <v>1600000</v>
      </c>
      <c r="S421" s="27">
        <v>1</v>
      </c>
      <c r="T421" s="61">
        <f t="shared" ref="T421:T427" si="303">VLOOKUP(F421,$Y$112:$AM$115,15,FALSE)</f>
        <v>480000</v>
      </c>
      <c r="U421" s="83">
        <f t="shared" ref="U421:U425" si="304">G421*S421*T421</f>
        <v>480000</v>
      </c>
      <c r="V421" s="9"/>
      <c r="W421" s="9"/>
      <c r="Y421" s="103"/>
      <c r="Z421" s="104"/>
      <c r="AA421" s="104"/>
      <c r="AB421" s="104"/>
      <c r="AC421" s="104"/>
      <c r="AD421" s="104"/>
      <c r="AE421" s="104"/>
      <c r="AF421" s="104"/>
      <c r="AG421" s="104"/>
      <c r="AH421" s="104"/>
      <c r="AI421" s="104"/>
      <c r="AJ421" s="104"/>
      <c r="AK421" s="103"/>
    </row>
    <row r="422" spans="1:37">
      <c r="A422" s="28"/>
      <c r="B422" s="29"/>
      <c r="C422" s="46"/>
      <c r="D422" s="271"/>
      <c r="E422" s="31" t="s">
        <v>32</v>
      </c>
      <c r="F422" s="32" t="s">
        <v>33</v>
      </c>
      <c r="G422" s="32">
        <v>1</v>
      </c>
      <c r="H422" s="32">
        <v>8</v>
      </c>
      <c r="I422" s="63">
        <f t="shared" si="298"/>
        <v>150000</v>
      </c>
      <c r="J422" s="64">
        <f t="shared" si="299"/>
        <v>1200000</v>
      </c>
      <c r="K422" s="32">
        <v>6</v>
      </c>
      <c r="L422" s="63">
        <f t="shared" si="300"/>
        <v>380000</v>
      </c>
      <c r="M422" s="64">
        <f t="shared" si="301"/>
        <v>2280000</v>
      </c>
      <c r="N422" s="32"/>
      <c r="O422" s="63"/>
      <c r="P422" s="63"/>
      <c r="Q422" s="32">
        <v>0</v>
      </c>
      <c r="R422" s="63">
        <f t="shared" si="302"/>
        <v>950000</v>
      </c>
      <c r="S422" s="32">
        <v>4</v>
      </c>
      <c r="T422" s="63">
        <f t="shared" si="303"/>
        <v>285000</v>
      </c>
      <c r="U422" s="84">
        <f t="shared" si="304"/>
        <v>1140000</v>
      </c>
      <c r="V422" s="9"/>
      <c r="W422" s="9"/>
      <c r="Y422" s="103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104"/>
      <c r="AJ422" s="104"/>
      <c r="AK422" s="103"/>
    </row>
    <row r="423" spans="1:37">
      <c r="A423" s="28"/>
      <c r="B423" s="29"/>
      <c r="C423" s="48"/>
      <c r="D423" s="48"/>
      <c r="E423" s="31" t="s">
        <v>34</v>
      </c>
      <c r="F423" s="32" t="s">
        <v>33</v>
      </c>
      <c r="G423" s="32">
        <v>1</v>
      </c>
      <c r="H423" s="32">
        <f t="shared" ref="H423:H427" si="305">H422</f>
        <v>8</v>
      </c>
      <c r="I423" s="63">
        <f t="shared" si="298"/>
        <v>150000</v>
      </c>
      <c r="J423" s="64">
        <f t="shared" si="299"/>
        <v>1200000</v>
      </c>
      <c r="K423" s="32">
        <f>K424</f>
        <v>6</v>
      </c>
      <c r="L423" s="63">
        <f t="shared" si="300"/>
        <v>380000</v>
      </c>
      <c r="M423" s="64">
        <f t="shared" si="301"/>
        <v>2280000</v>
      </c>
      <c r="N423" s="32"/>
      <c r="O423" s="63"/>
      <c r="P423" s="63"/>
      <c r="Q423" s="32">
        <f>Q424</f>
        <v>0</v>
      </c>
      <c r="R423" s="63">
        <f t="shared" si="302"/>
        <v>950000</v>
      </c>
      <c r="S423" s="32">
        <f>S424</f>
        <v>4</v>
      </c>
      <c r="T423" s="63">
        <f t="shared" si="303"/>
        <v>285000</v>
      </c>
      <c r="U423" s="84">
        <f t="shared" si="304"/>
        <v>1140000</v>
      </c>
      <c r="V423" s="9"/>
      <c r="W423" s="9"/>
      <c r="Y423" s="103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104"/>
      <c r="AJ423" s="104"/>
      <c r="AK423" s="103"/>
    </row>
    <row r="424" spans="1:37">
      <c r="A424" s="28"/>
      <c r="B424" s="29"/>
      <c r="C424" s="30"/>
      <c r="D424" s="30"/>
      <c r="E424" s="31" t="s">
        <v>48</v>
      </c>
      <c r="F424" s="32" t="s">
        <v>33</v>
      </c>
      <c r="G424" s="32">
        <v>1</v>
      </c>
      <c r="H424" s="32">
        <f t="shared" si="305"/>
        <v>8</v>
      </c>
      <c r="I424" s="63">
        <f t="shared" si="298"/>
        <v>150000</v>
      </c>
      <c r="J424" s="64">
        <f t="shared" si="299"/>
        <v>1200000</v>
      </c>
      <c r="K424" s="32">
        <f>K422</f>
        <v>6</v>
      </c>
      <c r="L424" s="63">
        <f t="shared" si="300"/>
        <v>380000</v>
      </c>
      <c r="M424" s="64">
        <f t="shared" si="301"/>
        <v>2280000</v>
      </c>
      <c r="N424" s="32"/>
      <c r="O424" s="63"/>
      <c r="P424" s="63"/>
      <c r="Q424" s="32">
        <f>Q422</f>
        <v>0</v>
      </c>
      <c r="R424" s="63">
        <f t="shared" si="302"/>
        <v>950000</v>
      </c>
      <c r="S424" s="32">
        <f>S422</f>
        <v>4</v>
      </c>
      <c r="T424" s="63">
        <f t="shared" si="303"/>
        <v>285000</v>
      </c>
      <c r="U424" s="84">
        <f t="shared" si="304"/>
        <v>1140000</v>
      </c>
      <c r="V424" s="9"/>
      <c r="W424" s="9"/>
      <c r="Y424" s="103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104"/>
      <c r="AJ424" s="104"/>
      <c r="AK424" s="103"/>
    </row>
    <row r="425" spans="1:37">
      <c r="A425" s="28"/>
      <c r="B425" s="29"/>
      <c r="C425" s="30"/>
      <c r="D425" s="30"/>
      <c r="E425" s="31" t="s">
        <v>37</v>
      </c>
      <c r="F425" s="32" t="s">
        <v>36</v>
      </c>
      <c r="G425" s="32">
        <v>1</v>
      </c>
      <c r="H425" s="32">
        <f t="shared" si="305"/>
        <v>8</v>
      </c>
      <c r="I425" s="63">
        <f t="shared" si="298"/>
        <v>150000</v>
      </c>
      <c r="J425" s="64">
        <f t="shared" si="299"/>
        <v>1200000</v>
      </c>
      <c r="K425" s="32">
        <f t="shared" ref="K425:K427" si="306">K424</f>
        <v>6</v>
      </c>
      <c r="L425" s="63">
        <f t="shared" si="300"/>
        <v>380000</v>
      </c>
      <c r="M425" s="64">
        <f t="shared" si="301"/>
        <v>2280000</v>
      </c>
      <c r="N425" s="32"/>
      <c r="O425" s="63"/>
      <c r="P425" s="63"/>
      <c r="Q425" s="32">
        <f>Q423</f>
        <v>0</v>
      </c>
      <c r="R425" s="63">
        <f t="shared" si="302"/>
        <v>650000</v>
      </c>
      <c r="S425" s="32">
        <f>S424</f>
        <v>4</v>
      </c>
      <c r="T425" s="63">
        <f t="shared" si="303"/>
        <v>195000</v>
      </c>
      <c r="U425" s="84">
        <f t="shared" si="304"/>
        <v>780000</v>
      </c>
      <c r="V425" s="9"/>
      <c r="W425" s="9"/>
      <c r="Y425" s="103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104"/>
      <c r="AJ425" s="104"/>
      <c r="AK425" s="103"/>
    </row>
    <row r="426" spans="1:37">
      <c r="A426" s="28"/>
      <c r="B426" s="29"/>
      <c r="C426" s="30"/>
      <c r="D426" s="30"/>
      <c r="E426" s="31"/>
      <c r="F426" s="32" t="s">
        <v>36</v>
      </c>
      <c r="G426" s="32">
        <v>3</v>
      </c>
      <c r="H426" s="32">
        <f t="shared" si="305"/>
        <v>8</v>
      </c>
      <c r="I426" s="63">
        <f t="shared" si="298"/>
        <v>150000</v>
      </c>
      <c r="J426" s="64">
        <f t="shared" si="299"/>
        <v>3600000</v>
      </c>
      <c r="K426" s="32">
        <f t="shared" si="306"/>
        <v>6</v>
      </c>
      <c r="L426" s="63">
        <f t="shared" si="300"/>
        <v>380000</v>
      </c>
      <c r="M426" s="64">
        <f t="shared" si="301"/>
        <v>6840000</v>
      </c>
      <c r="N426" s="32"/>
      <c r="O426" s="63"/>
      <c r="P426" s="63"/>
      <c r="Q426" s="32">
        <v>4</v>
      </c>
      <c r="R426" s="63">
        <f t="shared" si="302"/>
        <v>650000</v>
      </c>
      <c r="S426" s="32">
        <v>0</v>
      </c>
      <c r="T426" s="63">
        <f t="shared" si="303"/>
        <v>195000</v>
      </c>
      <c r="U426" s="84">
        <f>R426*Q426*G426</f>
        <v>7800000</v>
      </c>
      <c r="V426" s="9"/>
      <c r="W426" s="9"/>
      <c r="Y426" s="103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104"/>
      <c r="AJ426" s="104"/>
      <c r="AK426" s="103"/>
    </row>
    <row r="427" spans="1:37">
      <c r="A427" s="28"/>
      <c r="B427" s="29"/>
      <c r="C427" s="30"/>
      <c r="D427" s="30"/>
      <c r="E427" s="31" t="s">
        <v>39</v>
      </c>
      <c r="F427" s="32" t="s">
        <v>36</v>
      </c>
      <c r="G427" s="32">
        <v>1</v>
      </c>
      <c r="H427" s="32">
        <f t="shared" si="305"/>
        <v>8</v>
      </c>
      <c r="I427" s="63">
        <f>VLOOKUP(E427,$Y$112:$AL$122,14,FALSE)</f>
        <v>150000</v>
      </c>
      <c r="J427" s="65">
        <f t="shared" si="299"/>
        <v>1200000</v>
      </c>
      <c r="K427" s="32">
        <f t="shared" si="306"/>
        <v>6</v>
      </c>
      <c r="L427" s="63">
        <f t="shared" si="300"/>
        <v>380000</v>
      </c>
      <c r="M427" s="66">
        <f t="shared" si="301"/>
        <v>2280000</v>
      </c>
      <c r="N427" s="32"/>
      <c r="O427" s="63"/>
      <c r="P427" s="63"/>
      <c r="Q427" s="32">
        <f>Q426</f>
        <v>4</v>
      </c>
      <c r="R427" s="63">
        <f t="shared" si="302"/>
        <v>650000</v>
      </c>
      <c r="S427" s="32">
        <v>0</v>
      </c>
      <c r="T427" s="66">
        <f t="shared" si="303"/>
        <v>195000</v>
      </c>
      <c r="U427" s="85">
        <f>R427*Q427*G427</f>
        <v>2600000</v>
      </c>
      <c r="V427" s="9"/>
      <c r="W427" s="9"/>
      <c r="Y427" s="103"/>
      <c r="Z427" s="104"/>
      <c r="AA427" s="104"/>
      <c r="AB427" s="104"/>
      <c r="AC427" s="104"/>
      <c r="AD427" s="104"/>
      <c r="AE427" s="104"/>
      <c r="AF427" s="104"/>
      <c r="AG427" s="104"/>
      <c r="AH427" s="104"/>
      <c r="AI427" s="104"/>
      <c r="AJ427" s="104"/>
      <c r="AK427" s="103"/>
    </row>
    <row r="428" spans="1:37">
      <c r="A428" s="28"/>
      <c r="B428" s="29"/>
      <c r="C428" s="30"/>
      <c r="D428" s="30"/>
      <c r="E428" s="34" t="s">
        <v>40</v>
      </c>
      <c r="F428" s="35"/>
      <c r="G428" s="187">
        <f>SUM(G421:G427)</f>
        <v>9</v>
      </c>
      <c r="H428" s="31"/>
      <c r="I428" s="31"/>
      <c r="J428" s="67">
        <f>SUM(J421:J427)</f>
        <v>9600000</v>
      </c>
      <c r="K428" s="32"/>
      <c r="L428" s="31"/>
      <c r="M428" s="67">
        <f>SUM(M421:M427)</f>
        <v>19000000</v>
      </c>
      <c r="N428" s="32"/>
      <c r="O428" s="63"/>
      <c r="P428" s="63"/>
      <c r="Q428" s="31"/>
      <c r="R428" s="31"/>
      <c r="S428" s="31"/>
      <c r="T428" s="31"/>
      <c r="U428" s="86">
        <f>SUM(U421:U427)</f>
        <v>15080000</v>
      </c>
      <c r="V428" s="87"/>
      <c r="W428" s="87"/>
      <c r="Y428" s="103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104"/>
      <c r="AJ428" s="104"/>
      <c r="AK428" s="103"/>
    </row>
    <row r="429" spans="1:37">
      <c r="A429" s="28"/>
      <c r="B429" s="29"/>
      <c r="C429" s="30"/>
      <c r="D429" s="30"/>
      <c r="E429" s="31" t="s">
        <v>25</v>
      </c>
      <c r="F429" s="31"/>
      <c r="G429" s="32">
        <v>1</v>
      </c>
      <c r="H429" s="32"/>
      <c r="I429" s="63"/>
      <c r="J429" s="65">
        <f t="shared" ref="J429" si="307">I429*H429*G429</f>
        <v>0</v>
      </c>
      <c r="K429" s="32">
        <f>K421</f>
        <v>2</v>
      </c>
      <c r="L429" s="63">
        <v>150000</v>
      </c>
      <c r="M429" s="66">
        <f>L429*K429</f>
        <v>300000</v>
      </c>
      <c r="N429" s="32"/>
      <c r="O429" s="63"/>
      <c r="P429" s="63"/>
      <c r="Q429" s="31"/>
      <c r="R429" s="31"/>
      <c r="S429" s="31"/>
      <c r="T429" s="31"/>
      <c r="U429" s="88"/>
      <c r="Y429" s="103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3"/>
    </row>
    <row r="430" spans="1:37">
      <c r="A430" s="28"/>
      <c r="B430" s="29"/>
      <c r="C430" s="30"/>
      <c r="D430" s="30"/>
      <c r="E430" s="31"/>
      <c r="F430" s="31"/>
      <c r="G430" s="31"/>
      <c r="H430" s="31"/>
      <c r="I430" s="31"/>
      <c r="J430" s="67">
        <f>J428+J429</f>
        <v>9600000</v>
      </c>
      <c r="K430" s="68"/>
      <c r="L430" s="31"/>
      <c r="M430" s="69">
        <f>SUM(M428:M429)</f>
        <v>19300000</v>
      </c>
      <c r="N430" s="32"/>
      <c r="O430" s="63"/>
      <c r="P430" s="63"/>
      <c r="Q430" s="31"/>
      <c r="R430" s="31"/>
      <c r="S430" s="31"/>
      <c r="T430" s="31"/>
      <c r="U430" s="88"/>
      <c r="Y430" s="103"/>
      <c r="Z430" s="104"/>
      <c r="AA430" s="104"/>
      <c r="AB430" s="104"/>
      <c r="AC430" s="104"/>
      <c r="AD430" s="104"/>
      <c r="AE430" s="104"/>
      <c r="AF430" s="104"/>
      <c r="AG430" s="104"/>
      <c r="AH430" s="104"/>
      <c r="AI430" s="104"/>
      <c r="AJ430" s="104"/>
      <c r="AK430" s="103"/>
    </row>
    <row r="431" spans="1:37">
      <c r="A431" s="36"/>
      <c r="B431" s="427"/>
      <c r="C431" s="428"/>
      <c r="D431" s="266"/>
      <c r="E431" s="49" t="s">
        <v>9</v>
      </c>
      <c r="F431" s="50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92">
        <f>J430+M430+U428</f>
        <v>43980000</v>
      </c>
      <c r="V431" s="93"/>
      <c r="W431" s="93"/>
      <c r="Y431" s="103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104"/>
      <c r="AJ431" s="104"/>
      <c r="AK431" s="103"/>
    </row>
    <row r="432" spans="1:37">
      <c r="A432" s="422"/>
      <c r="B432" s="423"/>
      <c r="C432" s="423"/>
      <c r="D432" s="423"/>
      <c r="E432" s="423"/>
      <c r="F432" s="423"/>
      <c r="G432" s="423"/>
      <c r="H432" s="423"/>
      <c r="I432" s="423"/>
      <c r="J432" s="423"/>
      <c r="K432" s="423"/>
      <c r="L432" s="423"/>
      <c r="M432" s="423"/>
      <c r="N432" s="423"/>
      <c r="O432" s="423"/>
      <c r="P432" s="423"/>
      <c r="Q432" s="423"/>
      <c r="R432" s="423"/>
      <c r="S432" s="423"/>
      <c r="T432" s="423"/>
      <c r="U432" s="424"/>
      <c r="V432" s="8"/>
      <c r="W432" s="8"/>
      <c r="Y432" s="103"/>
      <c r="Z432" s="104"/>
      <c r="AA432" s="104"/>
      <c r="AB432" s="104"/>
      <c r="AC432" s="104"/>
      <c r="AD432" s="104"/>
      <c r="AE432" s="104"/>
      <c r="AF432" s="104"/>
      <c r="AG432" s="104"/>
      <c r="AH432" s="104"/>
      <c r="AI432" s="104"/>
      <c r="AJ432" s="104"/>
      <c r="AK432" s="103"/>
    </row>
    <row r="433" spans="1:37" s="164" customFormat="1" ht="25.5">
      <c r="A433" s="123"/>
      <c r="B433" s="124">
        <v>3</v>
      </c>
      <c r="C433" s="224" t="s">
        <v>117</v>
      </c>
      <c r="D433" s="276" t="s">
        <v>20</v>
      </c>
      <c r="E433" s="205" t="s">
        <v>21</v>
      </c>
      <c r="F433" s="128" t="s">
        <v>22</v>
      </c>
      <c r="G433" s="147">
        <v>1</v>
      </c>
      <c r="H433" s="147">
        <v>0</v>
      </c>
      <c r="I433" s="145">
        <f t="shared" ref="I433:I438" si="308">VLOOKUP(F433,$Y$112:$AC$116,2,FALSE)</f>
        <v>150000</v>
      </c>
      <c r="J433" s="194">
        <f t="shared" ref="J433:J439" si="309">I433*H433*G433</f>
        <v>0</v>
      </c>
      <c r="K433" s="147">
        <v>2</v>
      </c>
      <c r="L433" s="195">
        <f t="shared" ref="L433:L439" si="310">VLOOKUP(F433,$Y$112:$AC$116,3,FALSE)</f>
        <v>380000</v>
      </c>
      <c r="M433" s="194">
        <f t="shared" ref="M433:M439" si="311">L433*K433*G433</f>
        <v>760000</v>
      </c>
      <c r="N433" s="147"/>
      <c r="O433" s="195"/>
      <c r="P433" s="195"/>
      <c r="Q433" s="202">
        <v>0</v>
      </c>
      <c r="R433" s="145">
        <f t="shared" ref="R433:R439" si="312">VLOOKUP(F433,$Y$112:$AC$116,4,FALSE)</f>
        <v>1600000</v>
      </c>
      <c r="S433" s="147">
        <v>1</v>
      </c>
      <c r="T433" s="195">
        <f t="shared" ref="T433:T439" si="313">VLOOKUP(F433,$Y$112:$AM$115,15,FALSE)</f>
        <v>480000</v>
      </c>
      <c r="U433" s="157">
        <f t="shared" ref="U433:U439" si="314">(Q433*R433)+(S433*T433)*G433</f>
        <v>480000</v>
      </c>
      <c r="V433" s="158"/>
      <c r="W433" s="158"/>
      <c r="X433" s="159"/>
      <c r="Y433" s="203"/>
      <c r="Z433" s="203"/>
      <c r="AA433" s="203"/>
      <c r="AB433" s="203"/>
      <c r="AC433" s="203"/>
      <c r="AD433" s="203"/>
      <c r="AE433" s="203"/>
      <c r="AF433" s="203"/>
      <c r="AG433" s="203"/>
      <c r="AH433" s="203"/>
      <c r="AI433" s="203"/>
      <c r="AJ433" s="203"/>
      <c r="AK433" s="203"/>
    </row>
    <row r="434" spans="1:37" s="164" customFormat="1">
      <c r="A434" s="129"/>
      <c r="B434" s="130"/>
      <c r="C434" s="192"/>
      <c r="D434" s="192"/>
      <c r="E434" s="133" t="s">
        <v>32</v>
      </c>
      <c r="F434" s="128" t="s">
        <v>33</v>
      </c>
      <c r="G434" s="128">
        <v>1</v>
      </c>
      <c r="H434" s="128">
        <v>6</v>
      </c>
      <c r="I434" s="145">
        <f t="shared" si="308"/>
        <v>150000</v>
      </c>
      <c r="J434" s="146">
        <f t="shared" si="309"/>
        <v>900000</v>
      </c>
      <c r="K434" s="128">
        <v>4</v>
      </c>
      <c r="L434" s="145">
        <f t="shared" si="310"/>
        <v>380000</v>
      </c>
      <c r="M434" s="146">
        <f t="shared" si="311"/>
        <v>1520000</v>
      </c>
      <c r="N434" s="128"/>
      <c r="O434" s="145"/>
      <c r="P434" s="145"/>
      <c r="Q434" s="128">
        <v>0</v>
      </c>
      <c r="R434" s="145">
        <f t="shared" si="312"/>
        <v>950000</v>
      </c>
      <c r="S434" s="128">
        <v>3</v>
      </c>
      <c r="T434" s="145">
        <f t="shared" si="313"/>
        <v>285000</v>
      </c>
      <c r="U434" s="157">
        <f t="shared" si="314"/>
        <v>855000</v>
      </c>
      <c r="V434" s="158"/>
      <c r="W434" s="158"/>
      <c r="X434" s="159"/>
      <c r="Y434" s="203"/>
      <c r="Z434" s="203"/>
      <c r="AA434" s="203"/>
      <c r="AB434" s="203"/>
      <c r="AC434" s="203"/>
      <c r="AD434" s="203"/>
      <c r="AE434" s="203"/>
      <c r="AF434" s="203"/>
      <c r="AG434" s="203"/>
      <c r="AH434" s="203"/>
      <c r="AI434" s="203"/>
      <c r="AJ434" s="203"/>
      <c r="AK434" s="203"/>
    </row>
    <row r="435" spans="1:37" s="164" customFormat="1">
      <c r="A435" s="129"/>
      <c r="B435" s="130"/>
      <c r="C435" s="192"/>
      <c r="D435" s="192"/>
      <c r="E435" s="133" t="s">
        <v>34</v>
      </c>
      <c r="F435" s="128" t="s">
        <v>33</v>
      </c>
      <c r="G435" s="128">
        <v>1</v>
      </c>
      <c r="H435" s="128">
        <f>H436</f>
        <v>6</v>
      </c>
      <c r="I435" s="145">
        <f t="shared" si="308"/>
        <v>150000</v>
      </c>
      <c r="J435" s="146">
        <f t="shared" si="309"/>
        <v>900000</v>
      </c>
      <c r="K435" s="128">
        <f>K436</f>
        <v>4</v>
      </c>
      <c r="L435" s="145">
        <f t="shared" si="310"/>
        <v>380000</v>
      </c>
      <c r="M435" s="146">
        <f t="shared" si="311"/>
        <v>1520000</v>
      </c>
      <c r="N435" s="128"/>
      <c r="O435" s="145"/>
      <c r="P435" s="145"/>
      <c r="Q435" s="128">
        <f t="shared" ref="Q435:Q437" si="315">Q434</f>
        <v>0</v>
      </c>
      <c r="R435" s="145">
        <f t="shared" si="312"/>
        <v>950000</v>
      </c>
      <c r="S435" s="128">
        <f t="shared" ref="S435:S437" si="316">S434</f>
        <v>3</v>
      </c>
      <c r="T435" s="145">
        <f t="shared" si="313"/>
        <v>285000</v>
      </c>
      <c r="U435" s="157">
        <f t="shared" si="314"/>
        <v>855000</v>
      </c>
      <c r="V435" s="158"/>
      <c r="W435" s="158"/>
      <c r="X435" s="159"/>
      <c r="Y435" s="203"/>
      <c r="Z435" s="203"/>
      <c r="AA435" s="203"/>
      <c r="AB435" s="203"/>
      <c r="AC435" s="203"/>
      <c r="AD435" s="203"/>
      <c r="AE435" s="203"/>
      <c r="AF435" s="203"/>
      <c r="AG435" s="203"/>
      <c r="AH435" s="203"/>
      <c r="AI435" s="203"/>
      <c r="AJ435" s="203"/>
      <c r="AK435" s="203"/>
    </row>
    <row r="436" spans="1:37" s="164" customFormat="1">
      <c r="A436" s="129"/>
      <c r="B436" s="130"/>
      <c r="C436" s="127"/>
      <c r="D436" s="127"/>
      <c r="E436" s="133" t="s">
        <v>48</v>
      </c>
      <c r="F436" s="128" t="s">
        <v>33</v>
      </c>
      <c r="G436" s="128">
        <v>1</v>
      </c>
      <c r="H436" s="128">
        <f>H434</f>
        <v>6</v>
      </c>
      <c r="I436" s="145">
        <f t="shared" si="308"/>
        <v>150000</v>
      </c>
      <c r="J436" s="146">
        <f t="shared" si="309"/>
        <v>900000</v>
      </c>
      <c r="K436" s="128">
        <f>K434</f>
        <v>4</v>
      </c>
      <c r="L436" s="145">
        <f t="shared" si="310"/>
        <v>380000</v>
      </c>
      <c r="M436" s="146">
        <f t="shared" si="311"/>
        <v>1520000</v>
      </c>
      <c r="N436" s="128"/>
      <c r="O436" s="145"/>
      <c r="P436" s="145"/>
      <c r="Q436" s="128">
        <f t="shared" si="315"/>
        <v>0</v>
      </c>
      <c r="R436" s="145">
        <f t="shared" si="312"/>
        <v>950000</v>
      </c>
      <c r="S436" s="128">
        <f t="shared" si="316"/>
        <v>3</v>
      </c>
      <c r="T436" s="145">
        <f t="shared" si="313"/>
        <v>285000</v>
      </c>
      <c r="U436" s="157">
        <f t="shared" si="314"/>
        <v>855000</v>
      </c>
      <c r="V436" s="158"/>
      <c r="W436" s="158"/>
      <c r="X436" s="159"/>
      <c r="Y436" s="203"/>
      <c r="Z436" s="203"/>
      <c r="AA436" s="203"/>
      <c r="AB436" s="203"/>
      <c r="AC436" s="203"/>
      <c r="AD436" s="203"/>
      <c r="AE436" s="203"/>
      <c r="AF436" s="203"/>
      <c r="AG436" s="203"/>
      <c r="AH436" s="203"/>
      <c r="AI436" s="203"/>
      <c r="AJ436" s="203"/>
      <c r="AK436" s="203"/>
    </row>
    <row r="437" spans="1:37" s="164" customFormat="1">
      <c r="A437" s="129"/>
      <c r="B437" s="130"/>
      <c r="C437" s="127"/>
      <c r="D437" s="127"/>
      <c r="E437" s="133" t="s">
        <v>37</v>
      </c>
      <c r="F437" s="128" t="s">
        <v>36</v>
      </c>
      <c r="G437" s="128">
        <v>1</v>
      </c>
      <c r="H437" s="128">
        <f t="shared" ref="H437:H439" si="317">H436</f>
        <v>6</v>
      </c>
      <c r="I437" s="145">
        <f t="shared" si="308"/>
        <v>150000</v>
      </c>
      <c r="J437" s="146">
        <f t="shared" si="309"/>
        <v>900000</v>
      </c>
      <c r="K437" s="128">
        <f t="shared" ref="K437:K439" si="318">K436</f>
        <v>4</v>
      </c>
      <c r="L437" s="145">
        <f t="shared" si="310"/>
        <v>380000</v>
      </c>
      <c r="M437" s="146">
        <f t="shared" si="311"/>
        <v>1520000</v>
      </c>
      <c r="N437" s="128"/>
      <c r="O437" s="145"/>
      <c r="P437" s="145"/>
      <c r="Q437" s="128">
        <f t="shared" si="315"/>
        <v>0</v>
      </c>
      <c r="R437" s="145">
        <f t="shared" si="312"/>
        <v>650000</v>
      </c>
      <c r="S437" s="128">
        <f t="shared" si="316"/>
        <v>3</v>
      </c>
      <c r="T437" s="145">
        <f t="shared" si="313"/>
        <v>195000</v>
      </c>
      <c r="U437" s="157">
        <f t="shared" si="314"/>
        <v>585000</v>
      </c>
      <c r="V437" s="158"/>
      <c r="W437" s="158"/>
      <c r="X437" s="159"/>
      <c r="Y437" s="203"/>
      <c r="Z437" s="203"/>
      <c r="AA437" s="203"/>
      <c r="AB437" s="203"/>
      <c r="AC437" s="203"/>
      <c r="AD437" s="203"/>
      <c r="AE437" s="203"/>
      <c r="AF437" s="203"/>
      <c r="AG437" s="203"/>
      <c r="AH437" s="203"/>
      <c r="AI437" s="203"/>
      <c r="AJ437" s="203"/>
      <c r="AK437" s="203"/>
    </row>
    <row r="438" spans="1:37" s="164" customFormat="1">
      <c r="A438" s="129"/>
      <c r="B438" s="130"/>
      <c r="C438" s="127"/>
      <c r="D438" s="127"/>
      <c r="E438" s="133"/>
      <c r="F438" s="128" t="s">
        <v>36</v>
      </c>
      <c r="G438" s="128">
        <v>2</v>
      </c>
      <c r="H438" s="128">
        <f t="shared" si="317"/>
        <v>6</v>
      </c>
      <c r="I438" s="145">
        <f t="shared" si="308"/>
        <v>150000</v>
      </c>
      <c r="J438" s="146">
        <f t="shared" si="309"/>
        <v>1800000</v>
      </c>
      <c r="K438" s="128">
        <f t="shared" si="318"/>
        <v>4</v>
      </c>
      <c r="L438" s="145">
        <f t="shared" si="310"/>
        <v>380000</v>
      </c>
      <c r="M438" s="146">
        <f t="shared" si="311"/>
        <v>3040000</v>
      </c>
      <c r="N438" s="128"/>
      <c r="O438" s="145"/>
      <c r="P438" s="145"/>
      <c r="Q438" s="128">
        <v>3</v>
      </c>
      <c r="R438" s="145">
        <f t="shared" si="312"/>
        <v>650000</v>
      </c>
      <c r="S438" s="128">
        <v>0</v>
      </c>
      <c r="T438" s="145">
        <f t="shared" si="313"/>
        <v>195000</v>
      </c>
      <c r="U438" s="157">
        <f t="shared" si="314"/>
        <v>1950000</v>
      </c>
      <c r="V438" s="158"/>
      <c r="W438" s="158"/>
      <c r="X438" s="159"/>
      <c r="Y438" s="203"/>
      <c r="Z438" s="203"/>
      <c r="AA438" s="203"/>
      <c r="AB438" s="203"/>
      <c r="AC438" s="203"/>
      <c r="AD438" s="203"/>
      <c r="AE438" s="203"/>
      <c r="AF438" s="203"/>
      <c r="AG438" s="203"/>
      <c r="AH438" s="203"/>
      <c r="AI438" s="203"/>
      <c r="AJ438" s="203"/>
      <c r="AK438" s="203"/>
    </row>
    <row r="439" spans="1:37" s="164" customFormat="1">
      <c r="A439" s="129"/>
      <c r="B439" s="130"/>
      <c r="C439" s="127"/>
      <c r="D439" s="127"/>
      <c r="E439" s="133" t="s">
        <v>39</v>
      </c>
      <c r="F439" s="128" t="s">
        <v>36</v>
      </c>
      <c r="G439" s="128">
        <v>1</v>
      </c>
      <c r="H439" s="128">
        <f t="shared" si="317"/>
        <v>6</v>
      </c>
      <c r="I439" s="145">
        <f>VLOOKUP(E439,$Y$112:$AL$122,14,FALSE)</f>
        <v>150000</v>
      </c>
      <c r="J439" s="148">
        <f t="shared" si="309"/>
        <v>900000</v>
      </c>
      <c r="K439" s="128">
        <f t="shared" si="318"/>
        <v>4</v>
      </c>
      <c r="L439" s="145">
        <f t="shared" si="310"/>
        <v>380000</v>
      </c>
      <c r="M439" s="149">
        <f t="shared" si="311"/>
        <v>1520000</v>
      </c>
      <c r="N439" s="128"/>
      <c r="O439" s="145"/>
      <c r="P439" s="145"/>
      <c r="Q439" s="128">
        <v>3</v>
      </c>
      <c r="R439" s="145">
        <f t="shared" si="312"/>
        <v>650000</v>
      </c>
      <c r="S439" s="128">
        <v>0</v>
      </c>
      <c r="T439" s="149">
        <f t="shared" si="313"/>
        <v>195000</v>
      </c>
      <c r="U439" s="157">
        <f t="shared" si="314"/>
        <v>1950000</v>
      </c>
      <c r="V439" s="158"/>
      <c r="W439" s="158"/>
      <c r="X439" s="159"/>
      <c r="Y439" s="203"/>
      <c r="Z439" s="203"/>
      <c r="AA439" s="203"/>
      <c r="AB439" s="203"/>
      <c r="AC439" s="203"/>
      <c r="AD439" s="203"/>
      <c r="AE439" s="203"/>
      <c r="AF439" s="203"/>
      <c r="AG439" s="203"/>
      <c r="AH439" s="203"/>
      <c r="AI439" s="203"/>
      <c r="AJ439" s="203"/>
      <c r="AK439" s="203"/>
    </row>
    <row r="440" spans="1:37" s="164" customFormat="1">
      <c r="A440" s="129"/>
      <c r="B440" s="130"/>
      <c r="C440" s="127"/>
      <c r="D440" s="127"/>
      <c r="E440" s="134" t="s">
        <v>40</v>
      </c>
      <c r="F440" s="135"/>
      <c r="G440" s="136">
        <f>SUM(G433:G439)</f>
        <v>8</v>
      </c>
      <c r="H440" s="133"/>
      <c r="I440" s="133"/>
      <c r="J440" s="150">
        <f>SUM(J433:J439)</f>
        <v>6300000</v>
      </c>
      <c r="K440" s="133"/>
      <c r="L440" s="133"/>
      <c r="M440" s="150">
        <f>SUM(M433:M439)</f>
        <v>11400000</v>
      </c>
      <c r="N440" s="128"/>
      <c r="O440" s="145"/>
      <c r="P440" s="145"/>
      <c r="Q440" s="133"/>
      <c r="R440" s="133"/>
      <c r="S440" s="133"/>
      <c r="T440" s="133"/>
      <c r="U440" s="161">
        <f>SUM(U433:U439)</f>
        <v>7530000</v>
      </c>
      <c r="V440" s="162"/>
      <c r="W440" s="162"/>
      <c r="X440" s="159"/>
      <c r="Y440" s="203"/>
      <c r="Z440" s="203"/>
      <c r="AA440" s="203"/>
      <c r="AB440" s="203"/>
      <c r="AC440" s="203"/>
      <c r="AD440" s="203"/>
      <c r="AE440" s="203"/>
      <c r="AF440" s="203"/>
      <c r="AG440" s="203"/>
      <c r="AH440" s="203"/>
      <c r="AI440" s="203"/>
      <c r="AJ440" s="203"/>
      <c r="AK440" s="203"/>
    </row>
    <row r="441" spans="1:37" s="164" customFormat="1">
      <c r="A441" s="129"/>
      <c r="B441" s="130"/>
      <c r="C441" s="127"/>
      <c r="D441" s="127"/>
      <c r="E441" s="133" t="s">
        <v>25</v>
      </c>
      <c r="F441" s="133"/>
      <c r="G441" s="128">
        <v>1</v>
      </c>
      <c r="H441" s="128">
        <f>H433</f>
        <v>0</v>
      </c>
      <c r="I441" s="145">
        <f>VLOOKUP($E$119,$Y$112:$AC$116,5,FALSE)</f>
        <v>75000</v>
      </c>
      <c r="J441" s="148">
        <f>I441*H441*G441</f>
        <v>0</v>
      </c>
      <c r="K441" s="128">
        <f>K433</f>
        <v>2</v>
      </c>
      <c r="L441" s="63">
        <f>VLOOKUP(E441,$Y$112:$AI$116,11,FALSE)</f>
        <v>150000</v>
      </c>
      <c r="M441" s="149">
        <f>L441*K441</f>
        <v>300000</v>
      </c>
      <c r="N441" s="128"/>
      <c r="O441" s="145"/>
      <c r="P441" s="145"/>
      <c r="Q441" s="133"/>
      <c r="R441" s="133"/>
      <c r="S441" s="133"/>
      <c r="T441" s="133"/>
      <c r="U441" s="163"/>
      <c r="X441" s="159"/>
      <c r="Y441" s="203"/>
      <c r="Z441" s="203"/>
      <c r="AA441" s="203"/>
      <c r="AB441" s="203"/>
      <c r="AC441" s="203"/>
      <c r="AD441" s="203"/>
      <c r="AE441" s="203"/>
      <c r="AF441" s="203"/>
      <c r="AG441" s="203"/>
      <c r="AH441" s="203"/>
      <c r="AI441" s="203"/>
      <c r="AJ441" s="203"/>
      <c r="AK441" s="203"/>
    </row>
    <row r="442" spans="1:37" s="164" customFormat="1">
      <c r="A442" s="129"/>
      <c r="B442" s="130"/>
      <c r="C442" s="127"/>
      <c r="D442" s="127"/>
      <c r="E442" s="133"/>
      <c r="F442" s="133"/>
      <c r="G442" s="133"/>
      <c r="H442" s="133"/>
      <c r="I442" s="133"/>
      <c r="J442" s="150">
        <f>J440+J441</f>
        <v>6300000</v>
      </c>
      <c r="K442" s="151"/>
      <c r="L442" s="133"/>
      <c r="M442" s="152">
        <f>SUM(M440:M441)</f>
        <v>11700000</v>
      </c>
      <c r="N442" s="128"/>
      <c r="O442" s="145"/>
      <c r="P442" s="145"/>
      <c r="Q442" s="133"/>
      <c r="R442" s="133"/>
      <c r="S442" s="133"/>
      <c r="T442" s="133"/>
      <c r="U442" s="163"/>
      <c r="X442" s="159"/>
      <c r="Y442" s="203"/>
      <c r="Z442" s="203"/>
      <c r="AA442" s="203"/>
      <c r="AB442" s="203"/>
      <c r="AC442" s="203"/>
      <c r="AD442" s="203"/>
      <c r="AE442" s="203"/>
      <c r="AF442" s="203"/>
      <c r="AG442" s="203"/>
      <c r="AH442" s="203"/>
      <c r="AI442" s="203"/>
      <c r="AJ442" s="203"/>
      <c r="AK442" s="203"/>
    </row>
    <row r="443" spans="1:37" s="164" customFormat="1">
      <c r="A443" s="137"/>
      <c r="B443" s="433"/>
      <c r="C443" s="434"/>
      <c r="D443" s="268"/>
      <c r="E443" s="139" t="s">
        <v>9</v>
      </c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212">
        <f>J442+M442+U440</f>
        <v>25530000</v>
      </c>
      <c r="V443" s="209"/>
      <c r="W443" s="209"/>
      <c r="X443" s="159"/>
      <c r="Y443" s="203"/>
      <c r="Z443" s="203"/>
      <c r="AA443" s="203"/>
      <c r="AB443" s="203"/>
      <c r="AC443" s="203"/>
      <c r="AD443" s="203"/>
      <c r="AE443" s="203"/>
      <c r="AF443" s="203"/>
      <c r="AG443" s="203"/>
      <c r="AH443" s="203"/>
      <c r="AI443" s="203"/>
      <c r="AJ443" s="203"/>
      <c r="AK443" s="203"/>
    </row>
    <row r="444" spans="1:37" s="164" customFormat="1">
      <c r="A444" s="435"/>
      <c r="B444" s="436"/>
      <c r="C444" s="436"/>
      <c r="D444" s="436"/>
      <c r="E444" s="436"/>
      <c r="F444" s="436"/>
      <c r="G444" s="436"/>
      <c r="H444" s="436"/>
      <c r="I444" s="436"/>
      <c r="J444" s="436"/>
      <c r="K444" s="436"/>
      <c r="L444" s="436"/>
      <c r="M444" s="436"/>
      <c r="N444" s="436"/>
      <c r="O444" s="436"/>
      <c r="P444" s="436"/>
      <c r="Q444" s="436"/>
      <c r="R444" s="436"/>
      <c r="S444" s="436"/>
      <c r="T444" s="436"/>
      <c r="U444" s="437"/>
      <c r="V444" s="167"/>
      <c r="W444" s="167"/>
      <c r="X444" s="159"/>
      <c r="Y444" s="203"/>
      <c r="Z444" s="203"/>
      <c r="AA444" s="203"/>
      <c r="AB444" s="203"/>
      <c r="AC444" s="203"/>
      <c r="AD444" s="203"/>
      <c r="AE444" s="203"/>
      <c r="AF444" s="203"/>
      <c r="AG444" s="203"/>
      <c r="AH444" s="203"/>
      <c r="AI444" s="203"/>
      <c r="AJ444" s="203"/>
      <c r="AK444" s="203"/>
    </row>
    <row r="445" spans="1:37" ht="25.5">
      <c r="A445" s="23"/>
      <c r="B445" s="24">
        <v>4</v>
      </c>
      <c r="C445" s="277" t="s">
        <v>118</v>
      </c>
      <c r="D445" s="270" t="s">
        <v>20</v>
      </c>
      <c r="E445" s="26" t="s">
        <v>21</v>
      </c>
      <c r="F445" s="32" t="s">
        <v>22</v>
      </c>
      <c r="G445" s="32">
        <v>1</v>
      </c>
      <c r="H445" s="119">
        <v>0</v>
      </c>
      <c r="I445" s="63">
        <f t="shared" ref="I445:I450" si="319">VLOOKUP(F445,$Y$112:$AC$116,2,FALSE)</f>
        <v>150000</v>
      </c>
      <c r="J445" s="64">
        <f t="shared" ref="J445:J451" si="320">I445*H445*G445</f>
        <v>0</v>
      </c>
      <c r="K445" s="144">
        <v>2</v>
      </c>
      <c r="L445" s="63">
        <f t="shared" ref="L445:L451" si="321">VLOOKUP(F445,$Y$112:$AC$116,3,FALSE)</f>
        <v>380000</v>
      </c>
      <c r="M445" s="64">
        <f t="shared" ref="M445:M451" si="322">L445*K445*G445</f>
        <v>760000</v>
      </c>
      <c r="N445" s="32"/>
      <c r="O445" s="63"/>
      <c r="P445" s="63"/>
      <c r="Q445" s="119">
        <v>0</v>
      </c>
      <c r="R445" s="153">
        <f t="shared" ref="R445:R451" si="323">VLOOKUP(F445,$Y$112:$AC$116,4,FALSE)</f>
        <v>1600000</v>
      </c>
      <c r="S445" s="27">
        <v>1</v>
      </c>
      <c r="T445" s="61">
        <f t="shared" ref="T445:T451" si="324">VLOOKUP(F445,$Y$112:$AM$115,15,FALSE)</f>
        <v>480000</v>
      </c>
      <c r="U445" s="83">
        <f t="shared" ref="U445:U449" si="325">G445*S445*T445</f>
        <v>480000</v>
      </c>
      <c r="V445" s="9"/>
      <c r="W445" s="9"/>
      <c r="Y445" s="103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104"/>
      <c r="AJ445" s="104"/>
      <c r="AK445" s="103"/>
    </row>
    <row r="446" spans="1:37">
      <c r="A446" s="28"/>
      <c r="B446" s="29"/>
      <c r="C446" s="46"/>
      <c r="D446" s="271"/>
      <c r="E446" s="31" t="s">
        <v>32</v>
      </c>
      <c r="F446" s="32" t="s">
        <v>33</v>
      </c>
      <c r="G446" s="32">
        <v>1</v>
      </c>
      <c r="H446" s="32">
        <v>8</v>
      </c>
      <c r="I446" s="63">
        <f t="shared" si="319"/>
        <v>150000</v>
      </c>
      <c r="J446" s="64">
        <f t="shared" si="320"/>
        <v>1200000</v>
      </c>
      <c r="K446" s="32">
        <v>6</v>
      </c>
      <c r="L446" s="63">
        <f t="shared" si="321"/>
        <v>380000</v>
      </c>
      <c r="M446" s="64">
        <f t="shared" si="322"/>
        <v>2280000</v>
      </c>
      <c r="N446" s="32"/>
      <c r="O446" s="63"/>
      <c r="P446" s="63"/>
      <c r="Q446" s="32">
        <v>0</v>
      </c>
      <c r="R446" s="63">
        <f t="shared" si="323"/>
        <v>950000</v>
      </c>
      <c r="S446" s="32">
        <v>4</v>
      </c>
      <c r="T446" s="63">
        <f t="shared" si="324"/>
        <v>285000</v>
      </c>
      <c r="U446" s="84">
        <f t="shared" si="325"/>
        <v>1140000</v>
      </c>
      <c r="V446" s="9"/>
      <c r="W446" s="9"/>
      <c r="Y446" s="103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104"/>
      <c r="AJ446" s="104"/>
      <c r="AK446" s="103"/>
    </row>
    <row r="447" spans="1:37">
      <c r="A447" s="28"/>
      <c r="B447" s="29"/>
      <c r="C447" s="48"/>
      <c r="D447" s="48"/>
      <c r="E447" s="31" t="s">
        <v>34</v>
      </c>
      <c r="F447" s="32" t="s">
        <v>33</v>
      </c>
      <c r="G447" s="32">
        <v>1</v>
      </c>
      <c r="H447" s="32">
        <f t="shared" ref="H447:H451" si="326">H446</f>
        <v>8</v>
      </c>
      <c r="I447" s="63">
        <f t="shared" si="319"/>
        <v>150000</v>
      </c>
      <c r="J447" s="64">
        <f t="shared" si="320"/>
        <v>1200000</v>
      </c>
      <c r="K447" s="32">
        <f>K448</f>
        <v>6</v>
      </c>
      <c r="L447" s="63">
        <f t="shared" si="321"/>
        <v>380000</v>
      </c>
      <c r="M447" s="64">
        <f t="shared" si="322"/>
        <v>2280000</v>
      </c>
      <c r="N447" s="32"/>
      <c r="O447" s="63"/>
      <c r="P447" s="63"/>
      <c r="Q447" s="32">
        <f>Q448</f>
        <v>0</v>
      </c>
      <c r="R447" s="63">
        <f t="shared" si="323"/>
        <v>950000</v>
      </c>
      <c r="S447" s="32">
        <f>S448</f>
        <v>4</v>
      </c>
      <c r="T447" s="63">
        <f t="shared" si="324"/>
        <v>285000</v>
      </c>
      <c r="U447" s="84">
        <f t="shared" si="325"/>
        <v>1140000</v>
      </c>
      <c r="V447" s="9"/>
      <c r="W447" s="9"/>
      <c r="Y447" s="103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3"/>
    </row>
    <row r="448" spans="1:37">
      <c r="A448" s="28"/>
      <c r="B448" s="29"/>
      <c r="C448" s="30"/>
      <c r="D448" s="30"/>
      <c r="E448" s="31" t="s">
        <v>48</v>
      </c>
      <c r="F448" s="32" t="s">
        <v>33</v>
      </c>
      <c r="G448" s="32">
        <v>1</v>
      </c>
      <c r="H448" s="32">
        <f t="shared" si="326"/>
        <v>8</v>
      </c>
      <c r="I448" s="63">
        <f t="shared" si="319"/>
        <v>150000</v>
      </c>
      <c r="J448" s="64">
        <f t="shared" si="320"/>
        <v>1200000</v>
      </c>
      <c r="K448" s="32">
        <f>K446</f>
        <v>6</v>
      </c>
      <c r="L448" s="63">
        <f t="shared" si="321"/>
        <v>380000</v>
      </c>
      <c r="M448" s="64">
        <f t="shared" si="322"/>
        <v>2280000</v>
      </c>
      <c r="N448" s="32"/>
      <c r="O448" s="63"/>
      <c r="P448" s="63"/>
      <c r="Q448" s="32">
        <f>Q446</f>
        <v>0</v>
      </c>
      <c r="R448" s="63">
        <f t="shared" si="323"/>
        <v>950000</v>
      </c>
      <c r="S448" s="32">
        <f>S446</f>
        <v>4</v>
      </c>
      <c r="T448" s="63">
        <f t="shared" si="324"/>
        <v>285000</v>
      </c>
      <c r="U448" s="84">
        <f t="shared" si="325"/>
        <v>1140000</v>
      </c>
      <c r="V448" s="9"/>
      <c r="W448" s="9"/>
      <c r="Y448" s="103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104"/>
      <c r="AJ448" s="104"/>
      <c r="AK448" s="103"/>
    </row>
    <row r="449" spans="1:37">
      <c r="A449" s="28"/>
      <c r="B449" s="29"/>
      <c r="C449" s="30"/>
      <c r="D449" s="30"/>
      <c r="E449" s="31" t="s">
        <v>37</v>
      </c>
      <c r="F449" s="32" t="s">
        <v>36</v>
      </c>
      <c r="G449" s="32">
        <v>1</v>
      </c>
      <c r="H449" s="32">
        <f t="shared" si="326"/>
        <v>8</v>
      </c>
      <c r="I449" s="63">
        <f t="shared" si="319"/>
        <v>150000</v>
      </c>
      <c r="J449" s="64">
        <f t="shared" si="320"/>
        <v>1200000</v>
      </c>
      <c r="K449" s="32">
        <f t="shared" ref="K449:K451" si="327">K448</f>
        <v>6</v>
      </c>
      <c r="L449" s="63">
        <f t="shared" si="321"/>
        <v>380000</v>
      </c>
      <c r="M449" s="64">
        <f t="shared" si="322"/>
        <v>2280000</v>
      </c>
      <c r="N449" s="32"/>
      <c r="O449" s="63"/>
      <c r="P449" s="63"/>
      <c r="Q449" s="32">
        <f>Q447</f>
        <v>0</v>
      </c>
      <c r="R449" s="63">
        <f t="shared" si="323"/>
        <v>650000</v>
      </c>
      <c r="S449" s="32">
        <f>S448</f>
        <v>4</v>
      </c>
      <c r="T449" s="63">
        <f t="shared" si="324"/>
        <v>195000</v>
      </c>
      <c r="U449" s="84">
        <f t="shared" si="325"/>
        <v>780000</v>
      </c>
      <c r="V449" s="9"/>
      <c r="W449" s="9"/>
      <c r="Y449" s="103"/>
      <c r="Z449" s="104"/>
      <c r="AA449" s="104"/>
      <c r="AB449" s="104"/>
      <c r="AC449" s="104"/>
      <c r="AD449" s="104"/>
      <c r="AE449" s="104"/>
      <c r="AF449" s="104"/>
      <c r="AG449" s="104"/>
      <c r="AH449" s="104"/>
      <c r="AI449" s="104"/>
      <c r="AJ449" s="104"/>
      <c r="AK449" s="103"/>
    </row>
    <row r="450" spans="1:37">
      <c r="A450" s="28"/>
      <c r="B450" s="29"/>
      <c r="C450" s="30"/>
      <c r="D450" s="30"/>
      <c r="E450" s="31"/>
      <c r="F450" s="32" t="s">
        <v>36</v>
      </c>
      <c r="G450" s="32">
        <v>3</v>
      </c>
      <c r="H450" s="32">
        <f t="shared" si="326"/>
        <v>8</v>
      </c>
      <c r="I450" s="63">
        <f t="shared" si="319"/>
        <v>150000</v>
      </c>
      <c r="J450" s="64">
        <f t="shared" si="320"/>
        <v>3600000</v>
      </c>
      <c r="K450" s="32">
        <f t="shared" si="327"/>
        <v>6</v>
      </c>
      <c r="L450" s="63">
        <f t="shared" si="321"/>
        <v>380000</v>
      </c>
      <c r="M450" s="64">
        <f t="shared" si="322"/>
        <v>6840000</v>
      </c>
      <c r="N450" s="32"/>
      <c r="O450" s="63"/>
      <c r="P450" s="63"/>
      <c r="Q450" s="32">
        <v>4</v>
      </c>
      <c r="R450" s="63">
        <f t="shared" si="323"/>
        <v>650000</v>
      </c>
      <c r="S450" s="32">
        <v>0</v>
      </c>
      <c r="T450" s="63">
        <f t="shared" si="324"/>
        <v>195000</v>
      </c>
      <c r="U450" s="84">
        <f>R450*Q450*G450</f>
        <v>7800000</v>
      </c>
      <c r="V450" s="9"/>
      <c r="W450" s="9"/>
      <c r="Y450" s="103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104"/>
      <c r="AJ450" s="104"/>
      <c r="AK450" s="103"/>
    </row>
    <row r="451" spans="1:37">
      <c r="A451" s="28"/>
      <c r="B451" s="29"/>
      <c r="C451" s="30"/>
      <c r="D451" s="30"/>
      <c r="E451" s="31" t="s">
        <v>39</v>
      </c>
      <c r="F451" s="32" t="s">
        <v>36</v>
      </c>
      <c r="G451" s="32">
        <v>1</v>
      </c>
      <c r="H451" s="32">
        <f t="shared" si="326"/>
        <v>8</v>
      </c>
      <c r="I451" s="63">
        <f>VLOOKUP(E451,$Y$112:$AL$122,14,FALSE)</f>
        <v>150000</v>
      </c>
      <c r="J451" s="65">
        <f t="shared" si="320"/>
        <v>1200000</v>
      </c>
      <c r="K451" s="32">
        <f t="shared" si="327"/>
        <v>6</v>
      </c>
      <c r="L451" s="63">
        <f t="shared" si="321"/>
        <v>380000</v>
      </c>
      <c r="M451" s="66">
        <f t="shared" si="322"/>
        <v>2280000</v>
      </c>
      <c r="N451" s="32"/>
      <c r="O451" s="63"/>
      <c r="P451" s="63"/>
      <c r="Q451" s="32">
        <f>Q450</f>
        <v>4</v>
      </c>
      <c r="R451" s="63">
        <f t="shared" si="323"/>
        <v>650000</v>
      </c>
      <c r="S451" s="32">
        <v>0</v>
      </c>
      <c r="T451" s="66">
        <f t="shared" si="324"/>
        <v>195000</v>
      </c>
      <c r="U451" s="85">
        <f>R451*Q451*G451</f>
        <v>2600000</v>
      </c>
      <c r="V451" s="9"/>
      <c r="W451" s="9"/>
      <c r="Y451" s="103"/>
      <c r="Z451" s="104"/>
      <c r="AA451" s="104"/>
      <c r="AB451" s="104"/>
      <c r="AC451" s="104"/>
      <c r="AD451" s="104"/>
      <c r="AE451" s="104"/>
      <c r="AF451" s="104"/>
      <c r="AG451" s="104"/>
      <c r="AH451" s="104"/>
      <c r="AI451" s="104"/>
      <c r="AJ451" s="104"/>
      <c r="AK451" s="103"/>
    </row>
    <row r="452" spans="1:37">
      <c r="A452" s="28"/>
      <c r="B452" s="29"/>
      <c r="C452" s="30"/>
      <c r="D452" s="30"/>
      <c r="E452" s="34" t="s">
        <v>40</v>
      </c>
      <c r="F452" s="35"/>
      <c r="G452" s="187">
        <f>SUM(G445:G451)</f>
        <v>9</v>
      </c>
      <c r="H452" s="31"/>
      <c r="I452" s="31"/>
      <c r="J452" s="67">
        <f>SUM(J445:J451)</f>
        <v>9600000</v>
      </c>
      <c r="K452" s="32"/>
      <c r="L452" s="31"/>
      <c r="M452" s="67">
        <f>SUM(M445:M451)</f>
        <v>19000000</v>
      </c>
      <c r="N452" s="32"/>
      <c r="O452" s="63"/>
      <c r="P452" s="63"/>
      <c r="Q452" s="31"/>
      <c r="R452" s="31"/>
      <c r="S452" s="31"/>
      <c r="T452" s="31"/>
      <c r="U452" s="86">
        <f>SUM(U445:U451)</f>
        <v>15080000</v>
      </c>
      <c r="V452" s="87"/>
      <c r="W452" s="87"/>
      <c r="Y452" s="103"/>
      <c r="Z452" s="104"/>
      <c r="AA452" s="104"/>
      <c r="AB452" s="104"/>
      <c r="AC452" s="104"/>
      <c r="AD452" s="104"/>
      <c r="AE452" s="104"/>
      <c r="AF452" s="104"/>
      <c r="AG452" s="104"/>
      <c r="AH452" s="104"/>
      <c r="AI452" s="104"/>
      <c r="AJ452" s="104"/>
      <c r="AK452" s="103"/>
    </row>
    <row r="453" spans="1:37">
      <c r="A453" s="28"/>
      <c r="B453" s="29"/>
      <c r="C453" s="30"/>
      <c r="D453" s="30"/>
      <c r="E453" s="31" t="s">
        <v>25</v>
      </c>
      <c r="F453" s="31"/>
      <c r="G453" s="32">
        <v>1</v>
      </c>
      <c r="H453" s="32"/>
      <c r="I453" s="63"/>
      <c r="J453" s="65">
        <f t="shared" ref="J453" si="328">I453*H453*G453</f>
        <v>0</v>
      </c>
      <c r="K453" s="32">
        <f>K445</f>
        <v>2</v>
      </c>
      <c r="L453" s="63">
        <v>150000</v>
      </c>
      <c r="M453" s="66">
        <f>L453*K453</f>
        <v>300000</v>
      </c>
      <c r="N453" s="32"/>
      <c r="O453" s="63"/>
      <c r="P453" s="63"/>
      <c r="Q453" s="31"/>
      <c r="R453" s="31"/>
      <c r="S453" s="31"/>
      <c r="T453" s="31"/>
      <c r="U453" s="88"/>
      <c r="Y453" s="103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3"/>
    </row>
    <row r="454" spans="1:37">
      <c r="A454" s="28"/>
      <c r="B454" s="29"/>
      <c r="C454" s="30"/>
      <c r="D454" s="30"/>
      <c r="E454" s="31"/>
      <c r="F454" s="31"/>
      <c r="G454" s="31"/>
      <c r="H454" s="31"/>
      <c r="I454" s="31"/>
      <c r="J454" s="67">
        <f>J452+J453</f>
        <v>9600000</v>
      </c>
      <c r="K454" s="68"/>
      <c r="L454" s="31"/>
      <c r="M454" s="69">
        <f>SUM(M452:M453)</f>
        <v>19300000</v>
      </c>
      <c r="N454" s="32"/>
      <c r="O454" s="63"/>
      <c r="P454" s="63"/>
      <c r="Q454" s="31"/>
      <c r="R454" s="31"/>
      <c r="S454" s="31"/>
      <c r="T454" s="31"/>
      <c r="U454" s="88"/>
      <c r="Y454" s="103"/>
      <c r="Z454" s="104"/>
      <c r="AA454" s="104"/>
      <c r="AB454" s="104"/>
      <c r="AC454" s="104"/>
      <c r="AD454" s="104"/>
      <c r="AE454" s="104"/>
      <c r="AF454" s="104"/>
      <c r="AG454" s="104"/>
      <c r="AH454" s="104"/>
      <c r="AI454" s="104"/>
      <c r="AJ454" s="104"/>
      <c r="AK454" s="103"/>
    </row>
    <row r="455" spans="1:37">
      <c r="A455" s="36"/>
      <c r="B455" s="427"/>
      <c r="C455" s="428"/>
      <c r="D455" s="266"/>
      <c r="E455" s="49" t="s">
        <v>9</v>
      </c>
      <c r="F455" s="50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92">
        <f>J454+M454+U452</f>
        <v>43980000</v>
      </c>
      <c r="V455" s="93"/>
      <c r="W455" s="93"/>
      <c r="Y455" s="103"/>
      <c r="Z455" s="104"/>
      <c r="AA455" s="104"/>
      <c r="AB455" s="104"/>
      <c r="AC455" s="104"/>
      <c r="AD455" s="104"/>
      <c r="AE455" s="104"/>
      <c r="AF455" s="104"/>
      <c r="AG455" s="104"/>
      <c r="AH455" s="104"/>
      <c r="AI455" s="104"/>
      <c r="AJ455" s="104"/>
      <c r="AK455" s="103"/>
    </row>
    <row r="456" spans="1:37">
      <c r="A456" s="422"/>
      <c r="B456" s="423"/>
      <c r="C456" s="423"/>
      <c r="D456" s="423"/>
      <c r="E456" s="423"/>
      <c r="F456" s="423"/>
      <c r="G456" s="423"/>
      <c r="H456" s="423"/>
      <c r="I456" s="423"/>
      <c r="J456" s="423"/>
      <c r="K456" s="423"/>
      <c r="L456" s="423"/>
      <c r="M456" s="423"/>
      <c r="N456" s="423"/>
      <c r="O456" s="423"/>
      <c r="P456" s="423"/>
      <c r="Q456" s="423"/>
      <c r="R456" s="423"/>
      <c r="S456" s="423"/>
      <c r="T456" s="423"/>
      <c r="U456" s="424"/>
      <c r="V456" s="8"/>
      <c r="W456" s="8"/>
      <c r="Y456" s="103"/>
      <c r="Z456" s="104"/>
      <c r="AA456" s="104"/>
      <c r="AB456" s="104"/>
      <c r="AC456" s="104"/>
      <c r="AD456" s="104"/>
      <c r="AE456" s="104"/>
      <c r="AF456" s="104"/>
      <c r="AG456" s="104"/>
      <c r="AH456" s="104"/>
      <c r="AI456" s="104"/>
      <c r="AJ456" s="104"/>
      <c r="AK456" s="103"/>
    </row>
    <row r="457" spans="1:37" ht="25.5">
      <c r="A457" s="23"/>
      <c r="B457" s="24">
        <v>5</v>
      </c>
      <c r="C457" s="277" t="s">
        <v>175</v>
      </c>
      <c r="D457" s="270" t="s">
        <v>20</v>
      </c>
      <c r="E457" s="26" t="s">
        <v>21</v>
      </c>
      <c r="F457" s="32" t="s">
        <v>22</v>
      </c>
      <c r="G457" s="32">
        <v>1</v>
      </c>
      <c r="H457" s="119">
        <v>0</v>
      </c>
      <c r="I457" s="63">
        <f t="shared" ref="I457:I462" si="329">VLOOKUP(F457,$Y$112:$AC$116,2,FALSE)</f>
        <v>150000</v>
      </c>
      <c r="J457" s="64">
        <f t="shared" ref="J457:J463" si="330">I457*H457*G457</f>
        <v>0</v>
      </c>
      <c r="K457" s="144">
        <v>2</v>
      </c>
      <c r="L457" s="63">
        <f t="shared" ref="L457:L463" si="331">VLOOKUP(F457,$Y$112:$AC$116,3,FALSE)</f>
        <v>380000</v>
      </c>
      <c r="M457" s="64">
        <f t="shared" ref="M457:M463" si="332">L457*K457*G457</f>
        <v>760000</v>
      </c>
      <c r="N457" s="32"/>
      <c r="O457" s="63"/>
      <c r="P457" s="63"/>
      <c r="Q457" s="119">
        <v>0</v>
      </c>
      <c r="R457" s="153">
        <f t="shared" ref="R457:R463" si="333">VLOOKUP(F457,$Y$112:$AC$116,4,FALSE)</f>
        <v>1600000</v>
      </c>
      <c r="S457" s="27">
        <v>1</v>
      </c>
      <c r="T457" s="61">
        <f t="shared" ref="T457:T463" si="334">VLOOKUP(F457,$Y$112:$AM$115,15,FALSE)</f>
        <v>480000</v>
      </c>
      <c r="U457" s="83">
        <f t="shared" ref="U457:U461" si="335">G457*S457*T457</f>
        <v>480000</v>
      </c>
      <c r="V457" s="9"/>
      <c r="W457" s="9"/>
      <c r="Y457" s="103"/>
      <c r="Z457" s="104"/>
      <c r="AA457" s="104"/>
      <c r="AB457" s="104"/>
      <c r="AC457" s="104"/>
      <c r="AD457" s="104"/>
      <c r="AE457" s="104"/>
      <c r="AF457" s="104"/>
      <c r="AG457" s="104"/>
      <c r="AH457" s="104"/>
      <c r="AI457" s="104"/>
      <c r="AJ457" s="104"/>
      <c r="AK457" s="103"/>
    </row>
    <row r="458" spans="1:37">
      <c r="A458" s="28"/>
      <c r="B458" s="29"/>
      <c r="C458" s="46"/>
      <c r="D458" s="271"/>
      <c r="E458" s="31" t="s">
        <v>32</v>
      </c>
      <c r="F458" s="32" t="s">
        <v>33</v>
      </c>
      <c r="G458" s="32">
        <v>1</v>
      </c>
      <c r="H458" s="32">
        <v>8</v>
      </c>
      <c r="I458" s="63">
        <f t="shared" si="329"/>
        <v>150000</v>
      </c>
      <c r="J458" s="64">
        <f t="shared" si="330"/>
        <v>1200000</v>
      </c>
      <c r="K458" s="32">
        <v>6</v>
      </c>
      <c r="L458" s="63">
        <f t="shared" si="331"/>
        <v>380000</v>
      </c>
      <c r="M458" s="64">
        <f t="shared" si="332"/>
        <v>2280000</v>
      </c>
      <c r="N458" s="32"/>
      <c r="O458" s="63"/>
      <c r="P458" s="63"/>
      <c r="Q458" s="32">
        <v>0</v>
      </c>
      <c r="R458" s="63">
        <f t="shared" si="333"/>
        <v>950000</v>
      </c>
      <c r="S458" s="32">
        <v>4</v>
      </c>
      <c r="T458" s="63">
        <f t="shared" si="334"/>
        <v>285000</v>
      </c>
      <c r="U458" s="84">
        <f t="shared" si="335"/>
        <v>1140000</v>
      </c>
      <c r="V458" s="9"/>
      <c r="W458" s="9"/>
      <c r="Y458" s="103"/>
      <c r="Z458" s="104"/>
      <c r="AA458" s="104"/>
      <c r="AB458" s="104"/>
      <c r="AC458" s="104"/>
      <c r="AD458" s="104"/>
      <c r="AE458" s="104"/>
      <c r="AF458" s="104"/>
      <c r="AG458" s="104"/>
      <c r="AH458" s="104"/>
      <c r="AI458" s="104"/>
      <c r="AJ458" s="104"/>
      <c r="AK458" s="103"/>
    </row>
    <row r="459" spans="1:37">
      <c r="A459" s="28"/>
      <c r="B459" s="29"/>
      <c r="C459" s="48"/>
      <c r="D459" s="48"/>
      <c r="E459" s="31" t="s">
        <v>34</v>
      </c>
      <c r="F459" s="32" t="s">
        <v>33</v>
      </c>
      <c r="G459" s="32">
        <v>1</v>
      </c>
      <c r="H459" s="32">
        <f t="shared" ref="H459:H463" si="336">H458</f>
        <v>8</v>
      </c>
      <c r="I459" s="63">
        <f t="shared" si="329"/>
        <v>150000</v>
      </c>
      <c r="J459" s="64">
        <f t="shared" si="330"/>
        <v>1200000</v>
      </c>
      <c r="K459" s="32">
        <f>K460</f>
        <v>6</v>
      </c>
      <c r="L459" s="63">
        <f t="shared" si="331"/>
        <v>380000</v>
      </c>
      <c r="M459" s="64">
        <f t="shared" si="332"/>
        <v>2280000</v>
      </c>
      <c r="N459" s="32"/>
      <c r="O459" s="63"/>
      <c r="P459" s="63"/>
      <c r="Q459" s="32">
        <f>Q460</f>
        <v>0</v>
      </c>
      <c r="R459" s="63">
        <f t="shared" si="333"/>
        <v>950000</v>
      </c>
      <c r="S459" s="32">
        <f>S460</f>
        <v>4</v>
      </c>
      <c r="T459" s="63">
        <f t="shared" si="334"/>
        <v>285000</v>
      </c>
      <c r="U459" s="84">
        <f t="shared" si="335"/>
        <v>1140000</v>
      </c>
      <c r="V459" s="9"/>
      <c r="W459" s="9"/>
      <c r="Y459" s="103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3"/>
    </row>
    <row r="460" spans="1:37">
      <c r="A460" s="28"/>
      <c r="B460" s="29"/>
      <c r="C460" s="30"/>
      <c r="D460" s="30"/>
      <c r="E460" s="31" t="s">
        <v>48</v>
      </c>
      <c r="F460" s="32" t="s">
        <v>33</v>
      </c>
      <c r="G460" s="32">
        <v>1</v>
      </c>
      <c r="H460" s="32">
        <f t="shared" si="336"/>
        <v>8</v>
      </c>
      <c r="I460" s="63">
        <f t="shared" si="329"/>
        <v>150000</v>
      </c>
      <c r="J460" s="64">
        <f t="shared" si="330"/>
        <v>1200000</v>
      </c>
      <c r="K460" s="32">
        <f>K458</f>
        <v>6</v>
      </c>
      <c r="L460" s="63">
        <f t="shared" si="331"/>
        <v>380000</v>
      </c>
      <c r="M460" s="64">
        <f t="shared" si="332"/>
        <v>2280000</v>
      </c>
      <c r="N460" s="32"/>
      <c r="O460" s="63"/>
      <c r="P460" s="63"/>
      <c r="Q460" s="32">
        <f>Q458</f>
        <v>0</v>
      </c>
      <c r="R460" s="63">
        <f t="shared" si="333"/>
        <v>950000</v>
      </c>
      <c r="S460" s="32">
        <f>S458</f>
        <v>4</v>
      </c>
      <c r="T460" s="63">
        <f t="shared" si="334"/>
        <v>285000</v>
      </c>
      <c r="U460" s="84">
        <f t="shared" si="335"/>
        <v>1140000</v>
      </c>
      <c r="V460" s="9"/>
      <c r="W460" s="9"/>
      <c r="Y460" s="103"/>
      <c r="Z460" s="104"/>
      <c r="AA460" s="104"/>
      <c r="AB460" s="104"/>
      <c r="AC460" s="104"/>
      <c r="AD460" s="104"/>
      <c r="AE460" s="104"/>
      <c r="AF460" s="104"/>
      <c r="AG460" s="104"/>
      <c r="AH460" s="104"/>
      <c r="AI460" s="104"/>
      <c r="AJ460" s="104"/>
      <c r="AK460" s="103"/>
    </row>
    <row r="461" spans="1:37">
      <c r="A461" s="28"/>
      <c r="B461" s="29"/>
      <c r="C461" s="30"/>
      <c r="D461" s="30"/>
      <c r="E461" s="31" t="s">
        <v>37</v>
      </c>
      <c r="F461" s="32" t="s">
        <v>36</v>
      </c>
      <c r="G461" s="32">
        <v>1</v>
      </c>
      <c r="H461" s="32">
        <f t="shared" si="336"/>
        <v>8</v>
      </c>
      <c r="I461" s="63">
        <f t="shared" si="329"/>
        <v>150000</v>
      </c>
      <c r="J461" s="64">
        <f t="shared" si="330"/>
        <v>1200000</v>
      </c>
      <c r="K461" s="32">
        <f t="shared" ref="K461:K463" si="337">K460</f>
        <v>6</v>
      </c>
      <c r="L461" s="63">
        <f t="shared" si="331"/>
        <v>380000</v>
      </c>
      <c r="M461" s="64">
        <f t="shared" si="332"/>
        <v>2280000</v>
      </c>
      <c r="N461" s="32"/>
      <c r="O461" s="63"/>
      <c r="P461" s="63"/>
      <c r="Q461" s="32">
        <f>Q459</f>
        <v>0</v>
      </c>
      <c r="R461" s="63">
        <f t="shared" si="333"/>
        <v>650000</v>
      </c>
      <c r="S461" s="32">
        <f>S460</f>
        <v>4</v>
      </c>
      <c r="T461" s="63">
        <f t="shared" si="334"/>
        <v>195000</v>
      </c>
      <c r="U461" s="84">
        <f t="shared" si="335"/>
        <v>780000</v>
      </c>
      <c r="V461" s="9"/>
      <c r="W461" s="9"/>
      <c r="Y461" s="103"/>
      <c r="Z461" s="104"/>
      <c r="AA461" s="104"/>
      <c r="AB461" s="104"/>
      <c r="AC461" s="104"/>
      <c r="AD461" s="104"/>
      <c r="AE461" s="104"/>
      <c r="AF461" s="104"/>
      <c r="AG461" s="104"/>
      <c r="AH461" s="104"/>
      <c r="AI461" s="104"/>
      <c r="AJ461" s="104"/>
      <c r="AK461" s="103"/>
    </row>
    <row r="462" spans="1:37">
      <c r="A462" s="28"/>
      <c r="B462" s="29"/>
      <c r="C462" s="30"/>
      <c r="D462" s="30"/>
      <c r="E462" s="31"/>
      <c r="F462" s="32" t="s">
        <v>36</v>
      </c>
      <c r="G462" s="32">
        <v>3</v>
      </c>
      <c r="H462" s="32">
        <f t="shared" si="336"/>
        <v>8</v>
      </c>
      <c r="I462" s="63">
        <f t="shared" si="329"/>
        <v>150000</v>
      </c>
      <c r="J462" s="64">
        <f t="shared" si="330"/>
        <v>3600000</v>
      </c>
      <c r="K462" s="32">
        <f t="shared" si="337"/>
        <v>6</v>
      </c>
      <c r="L462" s="63">
        <f t="shared" si="331"/>
        <v>380000</v>
      </c>
      <c r="M462" s="64">
        <f t="shared" si="332"/>
        <v>6840000</v>
      </c>
      <c r="N462" s="32"/>
      <c r="O462" s="63"/>
      <c r="P462" s="63"/>
      <c r="Q462" s="32">
        <v>4</v>
      </c>
      <c r="R462" s="63">
        <f t="shared" si="333"/>
        <v>650000</v>
      </c>
      <c r="S462" s="32">
        <v>0</v>
      </c>
      <c r="T462" s="63">
        <f t="shared" si="334"/>
        <v>195000</v>
      </c>
      <c r="U462" s="84">
        <f>R462*Q462*G462</f>
        <v>7800000</v>
      </c>
      <c r="V462" s="9"/>
      <c r="W462" s="9"/>
      <c r="Y462" s="103"/>
      <c r="Z462" s="104"/>
      <c r="AA462" s="104"/>
      <c r="AB462" s="104"/>
      <c r="AC462" s="104"/>
      <c r="AD462" s="104"/>
      <c r="AE462" s="104"/>
      <c r="AF462" s="104"/>
      <c r="AG462" s="104"/>
      <c r="AH462" s="104"/>
      <c r="AI462" s="104"/>
      <c r="AJ462" s="104"/>
      <c r="AK462" s="103"/>
    </row>
    <row r="463" spans="1:37">
      <c r="A463" s="28"/>
      <c r="B463" s="29"/>
      <c r="C463" s="30"/>
      <c r="D463" s="30"/>
      <c r="E463" s="31" t="s">
        <v>39</v>
      </c>
      <c r="F463" s="32" t="s">
        <v>36</v>
      </c>
      <c r="G463" s="32">
        <v>1</v>
      </c>
      <c r="H463" s="32">
        <f t="shared" si="336"/>
        <v>8</v>
      </c>
      <c r="I463" s="63">
        <f>VLOOKUP(E463,$Y$112:$AL$122,14,FALSE)</f>
        <v>150000</v>
      </c>
      <c r="J463" s="65">
        <f t="shared" si="330"/>
        <v>1200000</v>
      </c>
      <c r="K463" s="32">
        <f t="shared" si="337"/>
        <v>6</v>
      </c>
      <c r="L463" s="63">
        <f t="shared" si="331"/>
        <v>380000</v>
      </c>
      <c r="M463" s="66">
        <f t="shared" si="332"/>
        <v>2280000</v>
      </c>
      <c r="N463" s="32"/>
      <c r="O463" s="63"/>
      <c r="P463" s="63"/>
      <c r="Q463" s="32">
        <f>Q462</f>
        <v>4</v>
      </c>
      <c r="R463" s="63">
        <f t="shared" si="333"/>
        <v>650000</v>
      </c>
      <c r="S463" s="32">
        <v>0</v>
      </c>
      <c r="T463" s="66">
        <f t="shared" si="334"/>
        <v>195000</v>
      </c>
      <c r="U463" s="85">
        <f>R463*Q463*G463</f>
        <v>2600000</v>
      </c>
      <c r="V463" s="9"/>
      <c r="W463" s="9"/>
      <c r="Y463" s="103"/>
      <c r="Z463" s="104"/>
      <c r="AA463" s="104"/>
      <c r="AB463" s="104"/>
      <c r="AC463" s="104"/>
      <c r="AD463" s="104"/>
      <c r="AE463" s="104"/>
      <c r="AF463" s="104"/>
      <c r="AG463" s="104"/>
      <c r="AH463" s="104"/>
      <c r="AI463" s="104"/>
      <c r="AJ463" s="104"/>
      <c r="AK463" s="103"/>
    </row>
    <row r="464" spans="1:37">
      <c r="A464" s="28"/>
      <c r="B464" s="29"/>
      <c r="C464" s="30"/>
      <c r="D464" s="30"/>
      <c r="E464" s="34" t="s">
        <v>40</v>
      </c>
      <c r="F464" s="35"/>
      <c r="G464" s="187">
        <f>SUM(G457:G463)</f>
        <v>9</v>
      </c>
      <c r="H464" s="31"/>
      <c r="I464" s="31"/>
      <c r="J464" s="67">
        <f>SUM(J457:J463)</f>
        <v>9600000</v>
      </c>
      <c r="K464" s="32"/>
      <c r="L464" s="31"/>
      <c r="M464" s="67">
        <f>SUM(M457:M463)</f>
        <v>19000000</v>
      </c>
      <c r="N464" s="32"/>
      <c r="O464" s="63"/>
      <c r="P464" s="63"/>
      <c r="Q464" s="31"/>
      <c r="R464" s="31"/>
      <c r="S464" s="31"/>
      <c r="T464" s="31"/>
      <c r="U464" s="86">
        <f>SUM(U457:U463)</f>
        <v>15080000</v>
      </c>
      <c r="V464" s="87"/>
      <c r="W464" s="87"/>
      <c r="Y464" s="103"/>
      <c r="Z464" s="104"/>
      <c r="AA464" s="104"/>
      <c r="AB464" s="104"/>
      <c r="AC464" s="104"/>
      <c r="AD464" s="104"/>
      <c r="AE464" s="104"/>
      <c r="AF464" s="104"/>
      <c r="AG464" s="104"/>
      <c r="AH464" s="104"/>
      <c r="AI464" s="104"/>
      <c r="AJ464" s="104"/>
      <c r="AK464" s="103"/>
    </row>
    <row r="465" spans="1:37">
      <c r="A465" s="28"/>
      <c r="B465" s="29"/>
      <c r="C465" s="30"/>
      <c r="D465" s="30"/>
      <c r="E465" s="31" t="s">
        <v>25</v>
      </c>
      <c r="F465" s="31"/>
      <c r="G465" s="32">
        <v>1</v>
      </c>
      <c r="H465" s="32"/>
      <c r="I465" s="63"/>
      <c r="J465" s="65">
        <f t="shared" ref="J465" si="338">I465*H465*G465</f>
        <v>0</v>
      </c>
      <c r="K465" s="32">
        <f>K457</f>
        <v>2</v>
      </c>
      <c r="L465" s="63">
        <v>150000</v>
      </c>
      <c r="M465" s="66">
        <f>L465*K465</f>
        <v>300000</v>
      </c>
      <c r="N465" s="32"/>
      <c r="O465" s="63"/>
      <c r="P465" s="63"/>
      <c r="Q465" s="31"/>
      <c r="R465" s="31"/>
      <c r="S465" s="31"/>
      <c r="T465" s="31"/>
      <c r="U465" s="88"/>
      <c r="Y465" s="103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3"/>
    </row>
    <row r="466" spans="1:37">
      <c r="A466" s="28"/>
      <c r="B466" s="29"/>
      <c r="C466" s="30"/>
      <c r="D466" s="30"/>
      <c r="E466" s="31"/>
      <c r="F466" s="31"/>
      <c r="G466" s="31"/>
      <c r="H466" s="31"/>
      <c r="I466" s="31"/>
      <c r="J466" s="67">
        <f>J464+J465</f>
        <v>9600000</v>
      </c>
      <c r="K466" s="68"/>
      <c r="L466" s="31"/>
      <c r="M466" s="69">
        <f>SUM(M464:M465)</f>
        <v>19300000</v>
      </c>
      <c r="N466" s="32"/>
      <c r="O466" s="63"/>
      <c r="P466" s="63"/>
      <c r="Q466" s="31"/>
      <c r="R466" s="31"/>
      <c r="S466" s="31"/>
      <c r="T466" s="31"/>
      <c r="U466" s="88"/>
      <c r="Y466" s="103"/>
      <c r="Z466" s="104"/>
      <c r="AA466" s="104"/>
      <c r="AB466" s="104"/>
      <c r="AC466" s="104"/>
      <c r="AD466" s="104"/>
      <c r="AE466" s="104"/>
      <c r="AF466" s="104"/>
      <c r="AG466" s="104"/>
      <c r="AH466" s="104"/>
      <c r="AI466" s="104"/>
      <c r="AJ466" s="104"/>
      <c r="AK466" s="103"/>
    </row>
    <row r="467" spans="1:37">
      <c r="A467" s="36"/>
      <c r="B467" s="427"/>
      <c r="C467" s="428"/>
      <c r="D467" s="266"/>
      <c r="E467" s="49" t="s">
        <v>9</v>
      </c>
      <c r="F467" s="50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92">
        <f>J466+M466+U464</f>
        <v>43980000</v>
      </c>
      <c r="V467" s="93"/>
      <c r="W467" s="93"/>
      <c r="Y467" s="103"/>
      <c r="Z467" s="104"/>
      <c r="AA467" s="104"/>
      <c r="AB467" s="104"/>
      <c r="AC467" s="104"/>
      <c r="AD467" s="104"/>
      <c r="AE467" s="104"/>
      <c r="AF467" s="104"/>
      <c r="AG467" s="104"/>
      <c r="AH467" s="104"/>
      <c r="AI467" s="104"/>
      <c r="AJ467" s="104"/>
      <c r="AK467" s="103"/>
    </row>
    <row r="468" spans="1:37">
      <c r="A468" s="422"/>
      <c r="B468" s="423"/>
      <c r="C468" s="423"/>
      <c r="D468" s="423"/>
      <c r="E468" s="423"/>
      <c r="F468" s="423"/>
      <c r="G468" s="423"/>
      <c r="H468" s="423"/>
      <c r="I468" s="423"/>
      <c r="J468" s="423"/>
      <c r="K468" s="423"/>
      <c r="L468" s="423"/>
      <c r="M468" s="423"/>
      <c r="N468" s="423"/>
      <c r="O468" s="423"/>
      <c r="P468" s="423"/>
      <c r="Q468" s="423"/>
      <c r="R468" s="423"/>
      <c r="S468" s="423"/>
      <c r="T468" s="423"/>
      <c r="U468" s="424"/>
      <c r="V468" s="8"/>
      <c r="W468" s="8"/>
      <c r="Y468" s="103"/>
      <c r="Z468" s="104"/>
      <c r="AA468" s="104"/>
      <c r="AB468" s="104"/>
      <c r="AC468" s="104"/>
      <c r="AD468" s="104"/>
      <c r="AE468" s="104"/>
      <c r="AF468" s="104"/>
      <c r="AG468" s="104"/>
      <c r="AH468" s="104"/>
      <c r="AI468" s="104"/>
      <c r="AJ468" s="104"/>
      <c r="AK468" s="103"/>
    </row>
    <row r="469" spans="1:37" s="164" customFormat="1">
      <c r="A469" s="129"/>
      <c r="B469" s="200">
        <v>6</v>
      </c>
      <c r="C469" s="225" t="s">
        <v>119</v>
      </c>
      <c r="D469" s="190" t="s">
        <v>20</v>
      </c>
      <c r="E469" s="201" t="s">
        <v>21</v>
      </c>
      <c r="F469" s="128" t="s">
        <v>22</v>
      </c>
      <c r="G469" s="202">
        <v>1</v>
      </c>
      <c r="H469" s="202">
        <v>0</v>
      </c>
      <c r="I469" s="206">
        <f t="shared" ref="I469:I474" si="339">VLOOKUP(F469,$Y$112:$AC$116,2,FALSE)</f>
        <v>150000</v>
      </c>
      <c r="J469" s="207">
        <f t="shared" ref="J469:J475" si="340">I469*H469*G469</f>
        <v>0</v>
      </c>
      <c r="K469" s="213">
        <v>2</v>
      </c>
      <c r="L469" s="206">
        <f t="shared" ref="L469:L475" si="341">VLOOKUP(F469,$Y$112:$AC$116,3,FALSE)</f>
        <v>380000</v>
      </c>
      <c r="M469" s="207">
        <f t="shared" ref="M469:M475" si="342">L469*K469*G469</f>
        <v>760000</v>
      </c>
      <c r="N469" s="202"/>
      <c r="O469" s="206"/>
      <c r="P469" s="206"/>
      <c r="Q469" s="202">
        <v>0</v>
      </c>
      <c r="R469" s="214">
        <f t="shared" ref="R469:R475" si="343">VLOOKUP(F469,$Y$112:$AC$116,4,FALSE)</f>
        <v>1600000</v>
      </c>
      <c r="S469" s="147">
        <v>1</v>
      </c>
      <c r="T469" s="195">
        <f t="shared" ref="T469:T475" si="344">VLOOKUP(F469,$Y$112:$AM$115,15,FALSE)</f>
        <v>480000</v>
      </c>
      <c r="U469" s="157">
        <f t="shared" ref="U469:U475" si="345">(Q469*R469)+(S469*T469)*G469</f>
        <v>480000</v>
      </c>
      <c r="V469" s="208"/>
      <c r="W469" s="208"/>
      <c r="X469" s="159"/>
      <c r="Y469" s="203"/>
      <c r="Z469" s="211"/>
      <c r="AA469" s="211"/>
      <c r="AB469" s="211"/>
      <c r="AC469" s="211"/>
      <c r="AD469" s="211"/>
      <c r="AE469" s="211"/>
      <c r="AF469" s="211"/>
      <c r="AG469" s="211"/>
      <c r="AH469" s="211"/>
      <c r="AI469" s="211"/>
      <c r="AJ469" s="211"/>
      <c r="AK469" s="203"/>
    </row>
    <row r="470" spans="1:37" s="164" customFormat="1">
      <c r="A470" s="129"/>
      <c r="B470" s="130"/>
      <c r="C470" s="192"/>
      <c r="D470" s="192"/>
      <c r="E470" s="133" t="s">
        <v>32</v>
      </c>
      <c r="F470" s="128" t="s">
        <v>33</v>
      </c>
      <c r="G470" s="128">
        <v>1</v>
      </c>
      <c r="H470" s="128">
        <v>0</v>
      </c>
      <c r="I470" s="145">
        <f t="shared" si="339"/>
        <v>150000</v>
      </c>
      <c r="J470" s="146">
        <f t="shared" si="340"/>
        <v>0</v>
      </c>
      <c r="K470" s="128">
        <v>14</v>
      </c>
      <c r="L470" s="145">
        <f t="shared" si="341"/>
        <v>380000</v>
      </c>
      <c r="M470" s="146">
        <f t="shared" si="342"/>
        <v>5320000</v>
      </c>
      <c r="N470" s="128"/>
      <c r="O470" s="145"/>
      <c r="P470" s="145"/>
      <c r="Q470" s="128">
        <v>0</v>
      </c>
      <c r="R470" s="145">
        <f t="shared" si="343"/>
        <v>950000</v>
      </c>
      <c r="S470" s="128">
        <v>10</v>
      </c>
      <c r="T470" s="145">
        <f t="shared" si="344"/>
        <v>285000</v>
      </c>
      <c r="U470" s="157">
        <f t="shared" si="345"/>
        <v>2850000</v>
      </c>
      <c r="V470" s="158"/>
      <c r="W470" s="158"/>
      <c r="X470" s="159"/>
      <c r="Y470" s="203"/>
      <c r="Z470" s="211"/>
      <c r="AA470" s="211"/>
      <c r="AB470" s="211"/>
      <c r="AC470" s="211"/>
      <c r="AD470" s="211"/>
      <c r="AE470" s="211"/>
      <c r="AF470" s="211"/>
      <c r="AG470" s="211"/>
      <c r="AH470" s="211"/>
      <c r="AI470" s="211"/>
      <c r="AJ470" s="211"/>
      <c r="AK470" s="203"/>
    </row>
    <row r="471" spans="1:37" s="164" customFormat="1">
      <c r="A471" s="129"/>
      <c r="B471" s="130"/>
      <c r="C471" s="192"/>
      <c r="D471" s="192"/>
      <c r="E471" s="133" t="s">
        <v>34</v>
      </c>
      <c r="F471" s="128" t="s">
        <v>33</v>
      </c>
      <c r="G471" s="128">
        <v>1</v>
      </c>
      <c r="H471" s="128">
        <f t="shared" ref="H471:H475" si="346">H470</f>
        <v>0</v>
      </c>
      <c r="I471" s="145">
        <f t="shared" si="339"/>
        <v>150000</v>
      </c>
      <c r="J471" s="146">
        <f t="shared" si="340"/>
        <v>0</v>
      </c>
      <c r="K471" s="128">
        <f>K472</f>
        <v>14</v>
      </c>
      <c r="L471" s="145">
        <f t="shared" si="341"/>
        <v>380000</v>
      </c>
      <c r="M471" s="146">
        <f t="shared" si="342"/>
        <v>5320000</v>
      </c>
      <c r="N471" s="128"/>
      <c r="O471" s="145"/>
      <c r="P471" s="145"/>
      <c r="Q471" s="128">
        <f>Q472</f>
        <v>0</v>
      </c>
      <c r="R471" s="145">
        <f t="shared" si="343"/>
        <v>950000</v>
      </c>
      <c r="S471" s="128">
        <v>10</v>
      </c>
      <c r="T471" s="145">
        <f t="shared" si="344"/>
        <v>285000</v>
      </c>
      <c r="U471" s="157">
        <f t="shared" si="345"/>
        <v>2850000</v>
      </c>
      <c r="V471" s="158"/>
      <c r="W471" s="158"/>
      <c r="X471" s="159"/>
      <c r="Y471" s="203"/>
      <c r="Z471" s="211"/>
      <c r="AA471" s="211"/>
      <c r="AB471" s="211"/>
      <c r="AC471" s="211"/>
      <c r="AD471" s="211"/>
      <c r="AE471" s="211"/>
      <c r="AF471" s="211"/>
      <c r="AG471" s="211"/>
      <c r="AH471" s="211"/>
      <c r="AI471" s="211"/>
      <c r="AJ471" s="211"/>
      <c r="AK471" s="203"/>
    </row>
    <row r="472" spans="1:37" s="164" customFormat="1">
      <c r="A472" s="129"/>
      <c r="B472" s="130"/>
      <c r="C472" s="127"/>
      <c r="D472" s="127"/>
      <c r="E472" s="133" t="s">
        <v>48</v>
      </c>
      <c r="F472" s="128" t="s">
        <v>33</v>
      </c>
      <c r="G472" s="128">
        <v>1</v>
      </c>
      <c r="H472" s="128">
        <f t="shared" si="346"/>
        <v>0</v>
      </c>
      <c r="I472" s="145">
        <f t="shared" si="339"/>
        <v>150000</v>
      </c>
      <c r="J472" s="146">
        <f t="shared" si="340"/>
        <v>0</v>
      </c>
      <c r="K472" s="128">
        <f>K470</f>
        <v>14</v>
      </c>
      <c r="L472" s="145">
        <f t="shared" si="341"/>
        <v>380000</v>
      </c>
      <c r="M472" s="146">
        <f t="shared" si="342"/>
        <v>5320000</v>
      </c>
      <c r="N472" s="128"/>
      <c r="O472" s="145"/>
      <c r="P472" s="145"/>
      <c r="Q472" s="128">
        <f>Q470</f>
        <v>0</v>
      </c>
      <c r="R472" s="145">
        <f t="shared" si="343"/>
        <v>950000</v>
      </c>
      <c r="S472" s="128">
        <v>10</v>
      </c>
      <c r="T472" s="145">
        <f t="shared" si="344"/>
        <v>285000</v>
      </c>
      <c r="U472" s="157">
        <f t="shared" si="345"/>
        <v>2850000</v>
      </c>
      <c r="V472" s="158"/>
      <c r="W472" s="158"/>
      <c r="X472" s="159"/>
      <c r="Y472" s="203"/>
      <c r="Z472" s="211"/>
      <c r="AA472" s="211"/>
      <c r="AB472" s="211"/>
      <c r="AC472" s="211"/>
      <c r="AD472" s="211"/>
      <c r="AE472" s="211"/>
      <c r="AF472" s="211"/>
      <c r="AG472" s="211"/>
      <c r="AH472" s="211"/>
      <c r="AI472" s="211"/>
      <c r="AJ472" s="211"/>
      <c r="AK472" s="203"/>
    </row>
    <row r="473" spans="1:37" s="164" customFormat="1">
      <c r="A473" s="129"/>
      <c r="B473" s="130"/>
      <c r="C473" s="127"/>
      <c r="D473" s="127"/>
      <c r="E473" s="133" t="s">
        <v>37</v>
      </c>
      <c r="F473" s="128" t="s">
        <v>36</v>
      </c>
      <c r="G473" s="128">
        <v>1</v>
      </c>
      <c r="H473" s="128">
        <f t="shared" si="346"/>
        <v>0</v>
      </c>
      <c r="I473" s="145">
        <f t="shared" si="339"/>
        <v>150000</v>
      </c>
      <c r="J473" s="146">
        <f t="shared" si="340"/>
        <v>0</v>
      </c>
      <c r="K473" s="128">
        <f t="shared" ref="K473:K475" si="347">K472</f>
        <v>14</v>
      </c>
      <c r="L473" s="145">
        <f t="shared" si="341"/>
        <v>380000</v>
      </c>
      <c r="M473" s="146">
        <f t="shared" si="342"/>
        <v>5320000</v>
      </c>
      <c r="N473" s="128"/>
      <c r="O473" s="145"/>
      <c r="P473" s="145"/>
      <c r="Q473" s="128">
        <f>Q471</f>
        <v>0</v>
      </c>
      <c r="R473" s="145">
        <f t="shared" si="343"/>
        <v>650000</v>
      </c>
      <c r="S473" s="128">
        <v>10</v>
      </c>
      <c r="T473" s="145">
        <f t="shared" si="344"/>
        <v>195000</v>
      </c>
      <c r="U473" s="157">
        <f t="shared" si="345"/>
        <v>1950000</v>
      </c>
      <c r="V473" s="158"/>
      <c r="W473" s="158"/>
      <c r="X473" s="159"/>
      <c r="Y473" s="203"/>
      <c r="Z473" s="211"/>
      <c r="AA473" s="211"/>
      <c r="AB473" s="211"/>
      <c r="AC473" s="211"/>
      <c r="AD473" s="211"/>
      <c r="AE473" s="211"/>
      <c r="AF473" s="211"/>
      <c r="AG473" s="211"/>
      <c r="AH473" s="211"/>
      <c r="AI473" s="211"/>
      <c r="AJ473" s="211"/>
      <c r="AK473" s="203"/>
    </row>
    <row r="474" spans="1:37" s="164" customFormat="1">
      <c r="A474" s="129"/>
      <c r="B474" s="130"/>
      <c r="C474" s="127"/>
      <c r="D474" s="127"/>
      <c r="E474" s="133"/>
      <c r="F474" s="128" t="s">
        <v>36</v>
      </c>
      <c r="G474" s="128">
        <v>3</v>
      </c>
      <c r="H474" s="128">
        <f t="shared" si="346"/>
        <v>0</v>
      </c>
      <c r="I474" s="145">
        <f t="shared" si="339"/>
        <v>150000</v>
      </c>
      <c r="J474" s="146">
        <f t="shared" si="340"/>
        <v>0</v>
      </c>
      <c r="K474" s="128">
        <f t="shared" si="347"/>
        <v>14</v>
      </c>
      <c r="L474" s="145">
        <f t="shared" si="341"/>
        <v>380000</v>
      </c>
      <c r="M474" s="146">
        <f t="shared" si="342"/>
        <v>15960000</v>
      </c>
      <c r="N474" s="128"/>
      <c r="O474" s="145"/>
      <c r="P474" s="145"/>
      <c r="Q474" s="128">
        <f>Q473</f>
        <v>0</v>
      </c>
      <c r="R474" s="145">
        <f t="shared" si="343"/>
        <v>650000</v>
      </c>
      <c r="S474" s="128">
        <v>10</v>
      </c>
      <c r="T474" s="145">
        <f t="shared" si="344"/>
        <v>195000</v>
      </c>
      <c r="U474" s="157">
        <f t="shared" si="345"/>
        <v>5850000</v>
      </c>
      <c r="V474" s="158"/>
      <c r="W474" s="158"/>
      <c r="X474" s="159"/>
      <c r="Y474" s="203"/>
      <c r="Z474" s="211"/>
      <c r="AA474" s="211"/>
      <c r="AB474" s="211"/>
      <c r="AC474" s="211"/>
      <c r="AD474" s="211"/>
      <c r="AE474" s="211"/>
      <c r="AF474" s="211"/>
      <c r="AG474" s="211"/>
      <c r="AH474" s="211"/>
      <c r="AI474" s="211"/>
      <c r="AJ474" s="211"/>
      <c r="AK474" s="203"/>
    </row>
    <row r="475" spans="1:37" s="164" customFormat="1">
      <c r="A475" s="129"/>
      <c r="B475" s="130"/>
      <c r="C475" s="127"/>
      <c r="D475" s="127"/>
      <c r="E475" s="133" t="s">
        <v>39</v>
      </c>
      <c r="F475" s="128" t="s">
        <v>36</v>
      </c>
      <c r="G475" s="128">
        <v>1</v>
      </c>
      <c r="H475" s="128">
        <f t="shared" si="346"/>
        <v>0</v>
      </c>
      <c r="I475" s="145">
        <f>VLOOKUP(E475,$Y$112:$AL$122,14,FALSE)</f>
        <v>150000</v>
      </c>
      <c r="J475" s="148">
        <f t="shared" si="340"/>
        <v>0</v>
      </c>
      <c r="K475" s="128">
        <f t="shared" si="347"/>
        <v>14</v>
      </c>
      <c r="L475" s="145">
        <f t="shared" si="341"/>
        <v>380000</v>
      </c>
      <c r="M475" s="149">
        <f t="shared" si="342"/>
        <v>5320000</v>
      </c>
      <c r="N475" s="128"/>
      <c r="O475" s="145"/>
      <c r="P475" s="145"/>
      <c r="Q475" s="128">
        <f>Q474</f>
        <v>0</v>
      </c>
      <c r="R475" s="145">
        <f t="shared" si="343"/>
        <v>650000</v>
      </c>
      <c r="S475" s="128">
        <v>10</v>
      </c>
      <c r="T475" s="149">
        <f t="shared" si="344"/>
        <v>195000</v>
      </c>
      <c r="U475" s="157">
        <f t="shared" si="345"/>
        <v>1950000</v>
      </c>
      <c r="V475" s="158"/>
      <c r="W475" s="158"/>
      <c r="X475" s="159"/>
      <c r="Y475" s="203"/>
      <c r="Z475" s="211"/>
      <c r="AA475" s="211"/>
      <c r="AB475" s="211"/>
      <c r="AC475" s="211"/>
      <c r="AD475" s="211"/>
      <c r="AE475" s="211"/>
      <c r="AF475" s="211"/>
      <c r="AG475" s="211"/>
      <c r="AH475" s="211"/>
      <c r="AI475" s="211"/>
      <c r="AJ475" s="211"/>
      <c r="AK475" s="203"/>
    </row>
    <row r="476" spans="1:37" s="164" customFormat="1">
      <c r="A476" s="129"/>
      <c r="B476" s="130"/>
      <c r="C476" s="127"/>
      <c r="D476" s="127"/>
      <c r="E476" s="134" t="s">
        <v>40</v>
      </c>
      <c r="F476" s="135"/>
      <c r="G476" s="136">
        <f>SUM(G469:G475)</f>
        <v>9</v>
      </c>
      <c r="H476" s="133"/>
      <c r="I476" s="133"/>
      <c r="J476" s="150">
        <f>SUM(J469:J475)</f>
        <v>0</v>
      </c>
      <c r="K476" s="128"/>
      <c r="L476" s="133"/>
      <c r="M476" s="150">
        <f>SUM(M469:M475)</f>
        <v>43320000</v>
      </c>
      <c r="N476" s="128"/>
      <c r="O476" s="145"/>
      <c r="P476" s="145"/>
      <c r="Q476" s="133"/>
      <c r="R476" s="133"/>
      <c r="S476" s="133"/>
      <c r="T476" s="133"/>
      <c r="U476" s="161">
        <f>SUM(U469:U475)</f>
        <v>18780000</v>
      </c>
      <c r="V476" s="162"/>
      <c r="W476" s="162"/>
      <c r="X476" s="159"/>
      <c r="Y476" s="203"/>
      <c r="Z476" s="211"/>
      <c r="AA476" s="211"/>
      <c r="AB476" s="211"/>
      <c r="AC476" s="211"/>
      <c r="AD476" s="211"/>
      <c r="AE476" s="211"/>
      <c r="AF476" s="211"/>
      <c r="AG476" s="211"/>
      <c r="AH476" s="211"/>
      <c r="AI476" s="211"/>
      <c r="AJ476" s="211"/>
      <c r="AK476" s="203"/>
    </row>
    <row r="477" spans="1:37" s="164" customFormat="1">
      <c r="A477" s="129"/>
      <c r="B477" s="130"/>
      <c r="C477" s="127"/>
      <c r="D477" s="127"/>
      <c r="E477" s="133" t="s">
        <v>25</v>
      </c>
      <c r="F477" s="133"/>
      <c r="G477" s="128">
        <v>1</v>
      </c>
      <c r="H477" s="128">
        <v>0</v>
      </c>
      <c r="I477" s="145">
        <f>VLOOKUP($E$119,$Y$112:$AC$116,5,FALSE)</f>
        <v>75000</v>
      </c>
      <c r="J477" s="148">
        <f>I477*H477*G477</f>
        <v>0</v>
      </c>
      <c r="K477" s="128">
        <f>K469</f>
        <v>2</v>
      </c>
      <c r="L477" s="63">
        <f>VLOOKUP(E477,$Y$112:$AI$116,11,FALSE)</f>
        <v>150000</v>
      </c>
      <c r="M477" s="149">
        <f>L477*K477</f>
        <v>300000</v>
      </c>
      <c r="N477" s="128"/>
      <c r="O477" s="145"/>
      <c r="P477" s="145"/>
      <c r="Q477" s="133"/>
      <c r="R477" s="133"/>
      <c r="S477" s="133"/>
      <c r="T477" s="133"/>
      <c r="U477" s="163"/>
      <c r="X477" s="159"/>
      <c r="Y477" s="203"/>
      <c r="Z477" s="211"/>
      <c r="AA477" s="211"/>
      <c r="AB477" s="211"/>
      <c r="AC477" s="211"/>
      <c r="AD477" s="211"/>
      <c r="AE477" s="211"/>
      <c r="AF477" s="211"/>
      <c r="AG477" s="211"/>
      <c r="AH477" s="211"/>
      <c r="AI477" s="211"/>
      <c r="AJ477" s="211"/>
      <c r="AK477" s="203"/>
    </row>
    <row r="478" spans="1:37" s="164" customFormat="1">
      <c r="A478" s="129"/>
      <c r="B478" s="130"/>
      <c r="C478" s="127"/>
      <c r="D478" s="127"/>
      <c r="E478" s="133"/>
      <c r="F478" s="133"/>
      <c r="G478" s="133"/>
      <c r="H478" s="133"/>
      <c r="I478" s="133"/>
      <c r="J478" s="150">
        <f>J476+J477</f>
        <v>0</v>
      </c>
      <c r="K478" s="151"/>
      <c r="L478" s="133"/>
      <c r="M478" s="152">
        <f>SUM(M476:M477)</f>
        <v>43620000</v>
      </c>
      <c r="N478" s="128"/>
      <c r="O478" s="145"/>
      <c r="P478" s="145"/>
      <c r="Q478" s="133"/>
      <c r="R478" s="133"/>
      <c r="S478" s="133"/>
      <c r="T478" s="133"/>
      <c r="U478" s="163"/>
      <c r="X478" s="159"/>
      <c r="Y478" s="203"/>
      <c r="Z478" s="211"/>
      <c r="AA478" s="211"/>
      <c r="AB478" s="211"/>
      <c r="AC478" s="211"/>
      <c r="AD478" s="211"/>
      <c r="AE478" s="211"/>
      <c r="AF478" s="211"/>
      <c r="AG478" s="211"/>
      <c r="AH478" s="211"/>
      <c r="AI478" s="211"/>
      <c r="AJ478" s="211"/>
      <c r="AK478" s="203"/>
    </row>
    <row r="479" spans="1:37" s="164" customFormat="1">
      <c r="A479" s="129"/>
      <c r="B479" s="455"/>
      <c r="C479" s="456"/>
      <c r="D479" s="269"/>
      <c r="E479" s="199" t="s">
        <v>9</v>
      </c>
      <c r="F479" s="140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  <c r="R479" s="141"/>
      <c r="S479" s="141"/>
      <c r="T479" s="141"/>
      <c r="U479" s="165">
        <f>J478+M478+U476</f>
        <v>62400000</v>
      </c>
      <c r="V479" s="166"/>
      <c r="W479" s="166"/>
      <c r="X479" s="159"/>
      <c r="Y479" s="203"/>
      <c r="Z479" s="211"/>
      <c r="AA479" s="211"/>
      <c r="AB479" s="211"/>
      <c r="AC479" s="211"/>
      <c r="AD479" s="211"/>
      <c r="AE479" s="211"/>
      <c r="AF479" s="211"/>
      <c r="AG479" s="211"/>
      <c r="AH479" s="211"/>
      <c r="AI479" s="211"/>
      <c r="AJ479" s="211"/>
      <c r="AK479" s="203"/>
    </row>
    <row r="480" spans="1:37" s="164" customFormat="1">
      <c r="A480" s="435"/>
      <c r="B480" s="436"/>
      <c r="C480" s="436"/>
      <c r="D480" s="436"/>
      <c r="E480" s="436"/>
      <c r="F480" s="436"/>
      <c r="G480" s="436"/>
      <c r="H480" s="436"/>
      <c r="I480" s="436"/>
      <c r="J480" s="436"/>
      <c r="K480" s="436"/>
      <c r="L480" s="436"/>
      <c r="M480" s="436"/>
      <c r="N480" s="436"/>
      <c r="O480" s="436"/>
      <c r="P480" s="436"/>
      <c r="Q480" s="436"/>
      <c r="R480" s="436"/>
      <c r="S480" s="436"/>
      <c r="T480" s="436"/>
      <c r="U480" s="437"/>
      <c r="V480" s="167"/>
      <c r="W480" s="167"/>
      <c r="X480" s="159"/>
      <c r="Y480" s="203"/>
      <c r="Z480" s="211"/>
      <c r="AA480" s="211"/>
      <c r="AB480" s="211"/>
      <c r="AC480" s="211"/>
      <c r="AD480" s="211"/>
      <c r="AE480" s="211"/>
      <c r="AF480" s="211"/>
      <c r="AG480" s="211"/>
      <c r="AH480" s="211"/>
      <c r="AI480" s="211"/>
      <c r="AJ480" s="211"/>
      <c r="AK480" s="203"/>
    </row>
    <row r="481" spans="1:37" ht="25.5">
      <c r="A481" s="23"/>
      <c r="B481" s="24">
        <v>7</v>
      </c>
      <c r="C481" s="277" t="s">
        <v>120</v>
      </c>
      <c r="D481" s="270" t="s">
        <v>20</v>
      </c>
      <c r="E481" s="30" t="s">
        <v>21</v>
      </c>
      <c r="F481" s="32" t="s">
        <v>22</v>
      </c>
      <c r="G481" s="32">
        <v>1</v>
      </c>
      <c r="H481" s="32">
        <v>0</v>
      </c>
      <c r="I481" s="63">
        <f t="shared" ref="I481:I486" si="348">VLOOKUP(F481,$Y$112:$AC$116,2,FALSE)</f>
        <v>150000</v>
      </c>
      <c r="J481" s="64">
        <f t="shared" ref="J481:J487" si="349">I481*H481*G481</f>
        <v>0</v>
      </c>
      <c r="K481" s="27">
        <v>2</v>
      </c>
      <c r="L481" s="63">
        <f t="shared" ref="L481:L487" si="350">VLOOKUP(F481,$Y$112:$AC$116,3,FALSE)</f>
        <v>380000</v>
      </c>
      <c r="M481" s="64">
        <f t="shared" ref="M481:M487" si="351">L481*K481*G481</f>
        <v>760000</v>
      </c>
      <c r="N481" s="32"/>
      <c r="O481" s="63"/>
      <c r="P481" s="63"/>
      <c r="Q481" s="119">
        <v>0</v>
      </c>
      <c r="R481" s="153">
        <f t="shared" ref="R481:R487" si="352">VLOOKUP(F481,$Y$112:$AC$116,4,FALSE)</f>
        <v>1600000</v>
      </c>
      <c r="S481" s="27">
        <v>1</v>
      </c>
      <c r="T481" s="61">
        <f t="shared" ref="T481:T487" si="353">VLOOKUP(F481,$Y$112:$AM$115,15,FALSE)</f>
        <v>480000</v>
      </c>
      <c r="U481" s="83">
        <f t="shared" ref="U481:U485" si="354">G481*S481*T481</f>
        <v>480000</v>
      </c>
      <c r="V481" s="9"/>
      <c r="W481" s="9"/>
      <c r="Y481" s="103"/>
      <c r="Z481" s="104"/>
      <c r="AA481" s="104"/>
      <c r="AB481" s="104"/>
      <c r="AC481" s="104"/>
      <c r="AD481" s="104"/>
      <c r="AE481" s="104"/>
      <c r="AF481" s="104"/>
      <c r="AG481" s="104"/>
      <c r="AH481" s="104"/>
      <c r="AI481" s="104"/>
      <c r="AJ481" s="104"/>
      <c r="AK481" s="103"/>
    </row>
    <row r="482" spans="1:37">
      <c r="A482" s="28"/>
      <c r="B482" s="29"/>
      <c r="C482" s="46"/>
      <c r="D482" s="271"/>
      <c r="E482" s="31" t="s">
        <v>32</v>
      </c>
      <c r="F482" s="32" t="s">
        <v>33</v>
      </c>
      <c r="G482" s="32">
        <v>1</v>
      </c>
      <c r="H482" s="32">
        <v>12</v>
      </c>
      <c r="I482" s="63">
        <f t="shared" si="348"/>
        <v>150000</v>
      </c>
      <c r="J482" s="64">
        <f t="shared" si="349"/>
        <v>1800000</v>
      </c>
      <c r="K482" s="32">
        <v>6</v>
      </c>
      <c r="L482" s="63">
        <f t="shared" si="350"/>
        <v>380000</v>
      </c>
      <c r="M482" s="64">
        <f t="shared" si="351"/>
        <v>2280000</v>
      </c>
      <c r="N482" s="32"/>
      <c r="O482" s="63"/>
      <c r="P482" s="63"/>
      <c r="Q482" s="32">
        <v>0</v>
      </c>
      <c r="R482" s="63">
        <f t="shared" si="352"/>
        <v>950000</v>
      </c>
      <c r="S482" s="32">
        <v>4</v>
      </c>
      <c r="T482" s="63">
        <f t="shared" si="353"/>
        <v>285000</v>
      </c>
      <c r="U482" s="84">
        <f t="shared" si="354"/>
        <v>1140000</v>
      </c>
      <c r="V482" s="9"/>
      <c r="W482" s="9"/>
      <c r="Y482" s="103"/>
      <c r="Z482" s="104"/>
      <c r="AA482" s="104"/>
      <c r="AB482" s="104"/>
      <c r="AC482" s="104"/>
      <c r="AD482" s="104"/>
      <c r="AE482" s="104"/>
      <c r="AF482" s="104"/>
      <c r="AG482" s="104"/>
      <c r="AH482" s="104"/>
      <c r="AI482" s="104"/>
      <c r="AJ482" s="104"/>
      <c r="AK482" s="103"/>
    </row>
    <row r="483" spans="1:37">
      <c r="A483" s="28"/>
      <c r="B483" s="29"/>
      <c r="C483" s="46"/>
      <c r="D483" s="46"/>
      <c r="E483" s="31" t="s">
        <v>34</v>
      </c>
      <c r="F483" s="32" t="s">
        <v>33</v>
      </c>
      <c r="G483" s="32">
        <v>1</v>
      </c>
      <c r="H483" s="32">
        <f>H484</f>
        <v>12</v>
      </c>
      <c r="I483" s="63">
        <f t="shared" si="348"/>
        <v>150000</v>
      </c>
      <c r="J483" s="64">
        <f t="shared" si="349"/>
        <v>1800000</v>
      </c>
      <c r="K483" s="32">
        <f t="shared" ref="K483:K487" si="355">K482</f>
        <v>6</v>
      </c>
      <c r="L483" s="63">
        <f t="shared" si="350"/>
        <v>380000</v>
      </c>
      <c r="M483" s="64">
        <f t="shared" si="351"/>
        <v>2280000</v>
      </c>
      <c r="N483" s="32"/>
      <c r="O483" s="63"/>
      <c r="P483" s="63"/>
      <c r="Q483" s="32">
        <f>Q484</f>
        <v>0</v>
      </c>
      <c r="R483" s="63">
        <f t="shared" si="352"/>
        <v>950000</v>
      </c>
      <c r="S483" s="32">
        <f>S484</f>
        <v>4</v>
      </c>
      <c r="T483" s="63">
        <f t="shared" si="353"/>
        <v>285000</v>
      </c>
      <c r="U483" s="84">
        <f t="shared" si="354"/>
        <v>1140000</v>
      </c>
      <c r="V483" s="9"/>
      <c r="W483" s="9"/>
      <c r="Y483" s="103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104"/>
      <c r="AJ483" s="104"/>
      <c r="AK483" s="103"/>
    </row>
    <row r="484" spans="1:37">
      <c r="A484" s="28"/>
      <c r="B484" s="29"/>
      <c r="C484" s="46"/>
      <c r="D484" s="46"/>
      <c r="E484" s="31" t="s">
        <v>48</v>
      </c>
      <c r="F484" s="32" t="s">
        <v>33</v>
      </c>
      <c r="G484" s="32">
        <v>1</v>
      </c>
      <c r="H484" s="32">
        <f>H482</f>
        <v>12</v>
      </c>
      <c r="I484" s="63">
        <f t="shared" si="348"/>
        <v>150000</v>
      </c>
      <c r="J484" s="64">
        <f t="shared" si="349"/>
        <v>1800000</v>
      </c>
      <c r="K484" s="32">
        <f t="shared" si="355"/>
        <v>6</v>
      </c>
      <c r="L484" s="63">
        <f t="shared" si="350"/>
        <v>380000</v>
      </c>
      <c r="M484" s="64">
        <f t="shared" si="351"/>
        <v>2280000</v>
      </c>
      <c r="N484" s="32"/>
      <c r="O484" s="63"/>
      <c r="P484" s="63"/>
      <c r="Q484" s="32">
        <f>Q482</f>
        <v>0</v>
      </c>
      <c r="R484" s="63">
        <f t="shared" si="352"/>
        <v>950000</v>
      </c>
      <c r="S484" s="32">
        <f>S482</f>
        <v>4</v>
      </c>
      <c r="T484" s="63">
        <f t="shared" si="353"/>
        <v>285000</v>
      </c>
      <c r="U484" s="84">
        <f t="shared" si="354"/>
        <v>1140000</v>
      </c>
      <c r="V484" s="9"/>
      <c r="W484" s="9"/>
      <c r="Y484" s="103"/>
      <c r="Z484" s="104"/>
      <c r="AA484" s="104"/>
      <c r="AB484" s="104"/>
      <c r="AC484" s="104"/>
      <c r="AD484" s="104"/>
      <c r="AE484" s="104"/>
      <c r="AF484" s="104"/>
      <c r="AG484" s="104"/>
      <c r="AH484" s="104"/>
      <c r="AI484" s="104"/>
      <c r="AJ484" s="104"/>
      <c r="AK484" s="103"/>
    </row>
    <row r="485" spans="1:37">
      <c r="A485" s="28"/>
      <c r="B485" s="29"/>
      <c r="C485" s="30"/>
      <c r="D485" s="30"/>
      <c r="E485" s="31" t="s">
        <v>37</v>
      </c>
      <c r="F485" s="32" t="s">
        <v>36</v>
      </c>
      <c r="G485" s="32">
        <v>2</v>
      </c>
      <c r="H485" s="32">
        <f t="shared" ref="H485:H487" si="356">H484</f>
        <v>12</v>
      </c>
      <c r="I485" s="63">
        <f t="shared" si="348"/>
        <v>150000</v>
      </c>
      <c r="J485" s="64">
        <f t="shared" si="349"/>
        <v>3600000</v>
      </c>
      <c r="K485" s="32">
        <f t="shared" si="355"/>
        <v>6</v>
      </c>
      <c r="L485" s="63">
        <f t="shared" si="350"/>
        <v>380000</v>
      </c>
      <c r="M485" s="64">
        <f t="shared" si="351"/>
        <v>4560000</v>
      </c>
      <c r="N485" s="32"/>
      <c r="O485" s="63"/>
      <c r="P485" s="63"/>
      <c r="Q485" s="32">
        <f>Q483</f>
        <v>0</v>
      </c>
      <c r="R485" s="63">
        <f t="shared" si="352"/>
        <v>650000</v>
      </c>
      <c r="S485" s="32">
        <f>S484</f>
        <v>4</v>
      </c>
      <c r="T485" s="63">
        <f t="shared" si="353"/>
        <v>195000</v>
      </c>
      <c r="U485" s="84">
        <f t="shared" si="354"/>
        <v>1560000</v>
      </c>
      <c r="V485" s="9"/>
      <c r="W485" s="9"/>
      <c r="Y485" s="103"/>
      <c r="Z485" s="104"/>
      <c r="AA485" s="104"/>
      <c r="AB485" s="104"/>
      <c r="AC485" s="104"/>
      <c r="AD485" s="104"/>
      <c r="AE485" s="104"/>
      <c r="AF485" s="104"/>
      <c r="AG485" s="104"/>
      <c r="AH485" s="104"/>
      <c r="AI485" s="104"/>
      <c r="AJ485" s="104"/>
      <c r="AK485" s="103"/>
    </row>
    <row r="486" spans="1:37">
      <c r="A486" s="28"/>
      <c r="B486" s="29"/>
      <c r="C486" s="30"/>
      <c r="D486" s="30"/>
      <c r="E486" s="31"/>
      <c r="F486" s="32" t="s">
        <v>36</v>
      </c>
      <c r="G486" s="32">
        <v>3</v>
      </c>
      <c r="H486" s="32">
        <f t="shared" si="356"/>
        <v>12</v>
      </c>
      <c r="I486" s="63">
        <f t="shared" si="348"/>
        <v>150000</v>
      </c>
      <c r="J486" s="64">
        <f t="shared" si="349"/>
        <v>5400000</v>
      </c>
      <c r="K486" s="32">
        <f t="shared" si="355"/>
        <v>6</v>
      </c>
      <c r="L486" s="63">
        <f t="shared" si="350"/>
        <v>380000</v>
      </c>
      <c r="M486" s="64">
        <f t="shared" si="351"/>
        <v>6840000</v>
      </c>
      <c r="N486" s="32"/>
      <c r="O486" s="63"/>
      <c r="P486" s="63"/>
      <c r="Q486" s="32">
        <v>4</v>
      </c>
      <c r="R486" s="63">
        <f t="shared" si="352"/>
        <v>650000</v>
      </c>
      <c r="S486" s="32">
        <v>0</v>
      </c>
      <c r="T486" s="63">
        <f t="shared" si="353"/>
        <v>195000</v>
      </c>
      <c r="U486" s="84">
        <f>R486*Q486*G486</f>
        <v>7800000</v>
      </c>
      <c r="V486" s="9"/>
      <c r="W486" s="9"/>
      <c r="Y486" s="103"/>
      <c r="Z486" s="104"/>
      <c r="AA486" s="104"/>
      <c r="AB486" s="104"/>
      <c r="AC486" s="104"/>
      <c r="AD486" s="104"/>
      <c r="AE486" s="104"/>
      <c r="AF486" s="104"/>
      <c r="AG486" s="104"/>
      <c r="AH486" s="104"/>
      <c r="AI486" s="104"/>
      <c r="AJ486" s="104"/>
      <c r="AK486" s="103"/>
    </row>
    <row r="487" spans="1:37">
      <c r="A487" s="28"/>
      <c r="B487" s="29"/>
      <c r="C487" s="46"/>
      <c r="D487" s="46"/>
      <c r="E487" s="31" t="s">
        <v>39</v>
      </c>
      <c r="F487" s="32" t="s">
        <v>36</v>
      </c>
      <c r="G487" s="32">
        <v>1</v>
      </c>
      <c r="H487" s="32">
        <f t="shared" si="356"/>
        <v>12</v>
      </c>
      <c r="I487" s="63">
        <f>VLOOKUP(E487,$Y$112:$AL$122,14,FALSE)</f>
        <v>150000</v>
      </c>
      <c r="J487" s="65">
        <f t="shared" si="349"/>
        <v>1800000</v>
      </c>
      <c r="K487" s="32">
        <f t="shared" si="355"/>
        <v>6</v>
      </c>
      <c r="L487" s="63">
        <f t="shared" si="350"/>
        <v>380000</v>
      </c>
      <c r="M487" s="66">
        <f t="shared" si="351"/>
        <v>2280000</v>
      </c>
      <c r="N487" s="32"/>
      <c r="O487" s="63"/>
      <c r="P487" s="63"/>
      <c r="Q487" s="32">
        <f>Q486</f>
        <v>4</v>
      </c>
      <c r="R487" s="63">
        <f t="shared" si="352"/>
        <v>650000</v>
      </c>
      <c r="S487" s="32">
        <v>0</v>
      </c>
      <c r="T487" s="66">
        <f t="shared" si="353"/>
        <v>195000</v>
      </c>
      <c r="U487" s="85">
        <f>R487*Q487*G487</f>
        <v>2600000</v>
      </c>
      <c r="V487" s="9"/>
      <c r="W487" s="9"/>
      <c r="Y487" s="103"/>
      <c r="Z487" s="104"/>
      <c r="AA487" s="104"/>
      <c r="AB487" s="104"/>
      <c r="AC487" s="104"/>
      <c r="AD487" s="104"/>
      <c r="AE487" s="104"/>
      <c r="AF487" s="104"/>
      <c r="AG487" s="104"/>
      <c r="AH487" s="104"/>
      <c r="AI487" s="104"/>
      <c r="AJ487" s="104"/>
      <c r="AK487" s="103"/>
    </row>
    <row r="488" spans="1:37">
      <c r="A488" s="28"/>
      <c r="B488" s="29"/>
      <c r="C488" s="30"/>
      <c r="D488" s="30"/>
      <c r="E488" s="34" t="s">
        <v>40</v>
      </c>
      <c r="F488" s="35"/>
      <c r="G488" s="18">
        <f>SUM(G481:G487)</f>
        <v>10</v>
      </c>
      <c r="H488" s="31"/>
      <c r="I488" s="31"/>
      <c r="J488" s="67">
        <f>SUM(J481:J487)</f>
        <v>16200000</v>
      </c>
      <c r="K488" s="31"/>
      <c r="L488" s="31"/>
      <c r="M488" s="67">
        <f>SUM(M481:M487)</f>
        <v>21280000</v>
      </c>
      <c r="N488" s="32"/>
      <c r="O488" s="63"/>
      <c r="P488" s="63"/>
      <c r="Q488" s="31"/>
      <c r="R488" s="31"/>
      <c r="S488" s="31"/>
      <c r="T488" s="31"/>
      <c r="U488" s="86">
        <f>SUM(U481:U487)</f>
        <v>15860000</v>
      </c>
      <c r="V488" s="87"/>
      <c r="W488" s="87"/>
      <c r="Y488" s="103"/>
      <c r="Z488" s="104"/>
      <c r="AA488" s="104"/>
      <c r="AB488" s="104"/>
      <c r="AC488" s="104"/>
      <c r="AD488" s="104"/>
      <c r="AE488" s="104"/>
      <c r="AF488" s="104"/>
      <c r="AG488" s="104"/>
      <c r="AH488" s="104"/>
      <c r="AI488" s="104"/>
      <c r="AJ488" s="104"/>
      <c r="AK488" s="103"/>
    </row>
    <row r="489" spans="1:37">
      <c r="A489" s="28"/>
      <c r="B489" s="29"/>
      <c r="C489" s="30"/>
      <c r="D489" s="30"/>
      <c r="E489" s="31" t="s">
        <v>25</v>
      </c>
      <c r="F489" s="31"/>
      <c r="G489" s="32">
        <v>1</v>
      </c>
      <c r="H489" s="32"/>
      <c r="I489" s="63"/>
      <c r="J489" s="65">
        <f t="shared" ref="J489" si="357">I489*H489*G489</f>
        <v>0</v>
      </c>
      <c r="K489" s="32">
        <v>2</v>
      </c>
      <c r="L489" s="63">
        <v>150000</v>
      </c>
      <c r="M489" s="66">
        <f>L489*K489</f>
        <v>300000</v>
      </c>
      <c r="N489" s="32"/>
      <c r="O489" s="63"/>
      <c r="P489" s="63"/>
      <c r="Q489" s="31"/>
      <c r="R489" s="31"/>
      <c r="S489" s="31"/>
      <c r="T489" s="31"/>
      <c r="U489" s="88"/>
      <c r="Y489" s="103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3"/>
    </row>
    <row r="490" spans="1:37">
      <c r="A490" s="28"/>
      <c r="B490" s="29"/>
      <c r="C490" s="30"/>
      <c r="D490" s="30"/>
      <c r="E490" s="31"/>
      <c r="F490" s="31"/>
      <c r="G490" s="31"/>
      <c r="H490" s="31"/>
      <c r="I490" s="31"/>
      <c r="J490" s="67">
        <f>J488+J489</f>
        <v>16200000</v>
      </c>
      <c r="K490" s="68"/>
      <c r="L490" s="31"/>
      <c r="M490" s="69">
        <f>SUM(M488:M489)</f>
        <v>21580000</v>
      </c>
      <c r="N490" s="32"/>
      <c r="O490" s="63"/>
      <c r="P490" s="63"/>
      <c r="Q490" s="31"/>
      <c r="R490" s="31"/>
      <c r="S490" s="31"/>
      <c r="T490" s="31"/>
      <c r="U490" s="88"/>
      <c r="Y490" s="103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104"/>
      <c r="AJ490" s="104"/>
      <c r="AK490" s="103"/>
    </row>
    <row r="491" spans="1:37">
      <c r="A491" s="110"/>
      <c r="B491" s="438"/>
      <c r="C491" s="439"/>
      <c r="D491" s="265"/>
      <c r="E491" s="49" t="s">
        <v>9</v>
      </c>
      <c r="F491" s="50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92">
        <f>J490+M490+U488</f>
        <v>53640000</v>
      </c>
      <c r="V491" s="93"/>
      <c r="W491" s="93"/>
      <c r="Y491" s="103"/>
      <c r="Z491" s="104"/>
      <c r="AA491" s="104"/>
      <c r="AB491" s="104"/>
      <c r="AC491" s="104"/>
      <c r="AD491" s="104"/>
      <c r="AE491" s="104"/>
      <c r="AF491" s="104"/>
      <c r="AG491" s="104"/>
      <c r="AH491" s="104"/>
      <c r="AI491" s="104"/>
      <c r="AJ491" s="104"/>
      <c r="AK491" s="103"/>
    </row>
    <row r="492" spans="1:37" ht="13.5" customHeight="1">
      <c r="A492" s="422"/>
      <c r="B492" s="423"/>
      <c r="C492" s="423"/>
      <c r="D492" s="423"/>
      <c r="E492" s="423"/>
      <c r="F492" s="423"/>
      <c r="G492" s="423"/>
      <c r="H492" s="423"/>
      <c r="I492" s="423"/>
      <c r="J492" s="423"/>
      <c r="K492" s="423"/>
      <c r="L492" s="423"/>
      <c r="M492" s="423"/>
      <c r="N492" s="423"/>
      <c r="O492" s="423"/>
      <c r="P492" s="423"/>
      <c r="Q492" s="423"/>
      <c r="R492" s="423"/>
      <c r="S492" s="423"/>
      <c r="T492" s="423"/>
      <c r="U492" s="424"/>
      <c r="V492" s="8"/>
      <c r="W492" s="8"/>
      <c r="Y492" s="103"/>
      <c r="Z492" s="104"/>
      <c r="AA492" s="104"/>
      <c r="AB492" s="104"/>
      <c r="AC492" s="104"/>
      <c r="AD492" s="104"/>
      <c r="AE492" s="104"/>
      <c r="AF492" s="104"/>
      <c r="AG492" s="104"/>
      <c r="AH492" s="104"/>
      <c r="AI492" s="104"/>
      <c r="AJ492" s="104"/>
      <c r="AK492" s="103"/>
    </row>
    <row r="493" spans="1:37" ht="25.5">
      <c r="A493" s="23"/>
      <c r="B493" s="24">
        <v>8</v>
      </c>
      <c r="C493" s="277" t="s">
        <v>122</v>
      </c>
      <c r="D493" s="270" t="s">
        <v>20</v>
      </c>
      <c r="E493" s="30" t="s">
        <v>21</v>
      </c>
      <c r="F493" s="32" t="s">
        <v>22</v>
      </c>
      <c r="G493" s="32">
        <v>1</v>
      </c>
      <c r="H493" s="32">
        <v>0</v>
      </c>
      <c r="I493" s="63">
        <f t="shared" ref="I493:I498" si="358">VLOOKUP(F493,$Y$112:$AC$116,2,FALSE)</f>
        <v>150000</v>
      </c>
      <c r="J493" s="64">
        <f t="shared" ref="J493:J499" si="359">I493*H493*G493</f>
        <v>0</v>
      </c>
      <c r="K493" s="27">
        <v>2</v>
      </c>
      <c r="L493" s="63">
        <f t="shared" ref="L493:L499" si="360">VLOOKUP(F493,$Y$112:$AC$116,3,FALSE)</f>
        <v>380000</v>
      </c>
      <c r="M493" s="64">
        <f t="shared" ref="M493:M499" si="361">L493*K493*G493</f>
        <v>760000</v>
      </c>
      <c r="N493" s="32"/>
      <c r="O493" s="63"/>
      <c r="P493" s="63"/>
      <c r="Q493" s="119">
        <v>0</v>
      </c>
      <c r="R493" s="153">
        <f t="shared" ref="R493:R499" si="362">VLOOKUP(F493,$Y$112:$AC$116,4,FALSE)</f>
        <v>1600000</v>
      </c>
      <c r="S493" s="27">
        <v>1</v>
      </c>
      <c r="T493" s="61">
        <f t="shared" ref="T493:T499" si="363">VLOOKUP(F493,$Y$112:$AM$115,15,FALSE)</f>
        <v>480000</v>
      </c>
      <c r="U493" s="83">
        <f t="shared" ref="U493:U497" si="364">G493*S493*T493</f>
        <v>480000</v>
      </c>
      <c r="V493" s="9"/>
      <c r="W493" s="9"/>
      <c r="Y493" s="103"/>
      <c r="Z493" s="104"/>
      <c r="AA493" s="104"/>
      <c r="AB493" s="104"/>
      <c r="AC493" s="104"/>
      <c r="AD493" s="104"/>
      <c r="AE493" s="104"/>
      <c r="AF493" s="104"/>
      <c r="AG493" s="104"/>
      <c r="AH493" s="104"/>
      <c r="AI493" s="104"/>
      <c r="AJ493" s="104"/>
      <c r="AK493" s="103"/>
    </row>
    <row r="494" spans="1:37">
      <c r="A494" s="28"/>
      <c r="B494" s="29"/>
      <c r="C494" s="46"/>
      <c r="D494" s="271"/>
      <c r="E494" s="31" t="s">
        <v>32</v>
      </c>
      <c r="F494" s="32" t="s">
        <v>33</v>
      </c>
      <c r="G494" s="32">
        <v>1</v>
      </c>
      <c r="H494" s="32">
        <v>12</v>
      </c>
      <c r="I494" s="63">
        <f t="shared" si="358"/>
        <v>150000</v>
      </c>
      <c r="J494" s="64">
        <f t="shared" si="359"/>
        <v>1800000</v>
      </c>
      <c r="K494" s="32">
        <v>6</v>
      </c>
      <c r="L494" s="63">
        <f t="shared" si="360"/>
        <v>380000</v>
      </c>
      <c r="M494" s="64">
        <f t="shared" si="361"/>
        <v>2280000</v>
      </c>
      <c r="N494" s="32"/>
      <c r="O494" s="63"/>
      <c r="P494" s="63"/>
      <c r="Q494" s="32">
        <v>0</v>
      </c>
      <c r="R494" s="63">
        <f t="shared" si="362"/>
        <v>950000</v>
      </c>
      <c r="S494" s="32">
        <v>4</v>
      </c>
      <c r="T494" s="63">
        <f t="shared" si="363"/>
        <v>285000</v>
      </c>
      <c r="U494" s="84">
        <f t="shared" si="364"/>
        <v>1140000</v>
      </c>
      <c r="V494" s="9"/>
      <c r="W494" s="9"/>
      <c r="Y494" s="103"/>
      <c r="Z494" s="104"/>
      <c r="AA494" s="104"/>
      <c r="AB494" s="104"/>
      <c r="AC494" s="104"/>
      <c r="AD494" s="104"/>
      <c r="AE494" s="104"/>
      <c r="AF494" s="104"/>
      <c r="AG494" s="104"/>
      <c r="AH494" s="104"/>
      <c r="AI494" s="104"/>
      <c r="AJ494" s="104"/>
      <c r="AK494" s="103"/>
    </row>
    <row r="495" spans="1:37">
      <c r="A495" s="28"/>
      <c r="B495" s="29"/>
      <c r="C495" s="46"/>
      <c r="D495" s="46"/>
      <c r="E495" s="31" t="s">
        <v>34</v>
      </c>
      <c r="F495" s="32" t="s">
        <v>33</v>
      </c>
      <c r="G495" s="32">
        <v>1</v>
      </c>
      <c r="H495" s="32">
        <f>H496</f>
        <v>12</v>
      </c>
      <c r="I495" s="63">
        <f t="shared" si="358"/>
        <v>150000</v>
      </c>
      <c r="J495" s="64">
        <f t="shared" si="359"/>
        <v>1800000</v>
      </c>
      <c r="K495" s="32">
        <f t="shared" ref="K495:K499" si="365">K494</f>
        <v>6</v>
      </c>
      <c r="L495" s="63">
        <f t="shared" si="360"/>
        <v>380000</v>
      </c>
      <c r="M495" s="64">
        <f t="shared" si="361"/>
        <v>2280000</v>
      </c>
      <c r="N495" s="32"/>
      <c r="O495" s="63"/>
      <c r="P495" s="63"/>
      <c r="Q495" s="32">
        <f>Q496</f>
        <v>0</v>
      </c>
      <c r="R495" s="63">
        <f t="shared" si="362"/>
        <v>950000</v>
      </c>
      <c r="S495" s="32">
        <f>S496</f>
        <v>4</v>
      </c>
      <c r="T495" s="63">
        <f t="shared" si="363"/>
        <v>285000</v>
      </c>
      <c r="U495" s="84">
        <f t="shared" si="364"/>
        <v>1140000</v>
      </c>
      <c r="V495" s="9"/>
      <c r="W495" s="9"/>
      <c r="Y495" s="103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104"/>
      <c r="AJ495" s="104"/>
      <c r="AK495" s="103"/>
    </row>
    <row r="496" spans="1:37">
      <c r="A496" s="28"/>
      <c r="B496" s="29"/>
      <c r="C496" s="46"/>
      <c r="D496" s="46"/>
      <c r="E496" s="31" t="s">
        <v>48</v>
      </c>
      <c r="F496" s="32" t="s">
        <v>33</v>
      </c>
      <c r="G496" s="32">
        <v>1</v>
      </c>
      <c r="H496" s="32">
        <f>H494</f>
        <v>12</v>
      </c>
      <c r="I496" s="63">
        <f t="shared" si="358"/>
        <v>150000</v>
      </c>
      <c r="J496" s="64">
        <f t="shared" si="359"/>
        <v>1800000</v>
      </c>
      <c r="K496" s="32">
        <f t="shared" si="365"/>
        <v>6</v>
      </c>
      <c r="L496" s="63">
        <f t="shared" si="360"/>
        <v>380000</v>
      </c>
      <c r="M496" s="64">
        <f t="shared" si="361"/>
        <v>2280000</v>
      </c>
      <c r="N496" s="32"/>
      <c r="O496" s="63"/>
      <c r="P496" s="63"/>
      <c r="Q496" s="32">
        <f>Q494</f>
        <v>0</v>
      </c>
      <c r="R496" s="63">
        <f t="shared" si="362"/>
        <v>950000</v>
      </c>
      <c r="S496" s="32">
        <f>S494</f>
        <v>4</v>
      </c>
      <c r="T496" s="63">
        <f t="shared" si="363"/>
        <v>285000</v>
      </c>
      <c r="U496" s="84">
        <f t="shared" si="364"/>
        <v>1140000</v>
      </c>
      <c r="V496" s="9"/>
      <c r="W496" s="9"/>
      <c r="Y496" s="103"/>
      <c r="Z496" s="104"/>
      <c r="AA496" s="104"/>
      <c r="AB496" s="104"/>
      <c r="AC496" s="104"/>
      <c r="AD496" s="104"/>
      <c r="AE496" s="104"/>
      <c r="AF496" s="104"/>
      <c r="AG496" s="104"/>
      <c r="AH496" s="104"/>
      <c r="AI496" s="104"/>
      <c r="AJ496" s="104"/>
      <c r="AK496" s="103"/>
    </row>
    <row r="497" spans="1:39">
      <c r="A497" s="28"/>
      <c r="B497" s="29"/>
      <c r="C497" s="30"/>
      <c r="D497" s="30"/>
      <c r="E497" s="31" t="s">
        <v>37</v>
      </c>
      <c r="F497" s="32" t="s">
        <v>36</v>
      </c>
      <c r="G497" s="32">
        <v>2</v>
      </c>
      <c r="H497" s="32">
        <f t="shared" ref="H497:H499" si="366">H496</f>
        <v>12</v>
      </c>
      <c r="I497" s="63">
        <f t="shared" si="358"/>
        <v>150000</v>
      </c>
      <c r="J497" s="64">
        <f t="shared" si="359"/>
        <v>3600000</v>
      </c>
      <c r="K497" s="32">
        <f t="shared" si="365"/>
        <v>6</v>
      </c>
      <c r="L497" s="63">
        <f t="shared" si="360"/>
        <v>380000</v>
      </c>
      <c r="M497" s="64">
        <f t="shared" si="361"/>
        <v>4560000</v>
      </c>
      <c r="N497" s="32"/>
      <c r="O497" s="63"/>
      <c r="P497" s="63"/>
      <c r="Q497" s="32">
        <f>Q495</f>
        <v>0</v>
      </c>
      <c r="R497" s="63">
        <f t="shared" si="362"/>
        <v>650000</v>
      </c>
      <c r="S497" s="32">
        <f>S496</f>
        <v>4</v>
      </c>
      <c r="T497" s="63">
        <f t="shared" si="363"/>
        <v>195000</v>
      </c>
      <c r="U497" s="84">
        <f t="shared" si="364"/>
        <v>1560000</v>
      </c>
      <c r="V497" s="9"/>
      <c r="W497" s="9"/>
      <c r="Y497" s="103"/>
      <c r="Z497" s="104"/>
      <c r="AA497" s="104"/>
      <c r="AB497" s="104"/>
      <c r="AC497" s="104"/>
      <c r="AD497" s="104"/>
      <c r="AE497" s="104"/>
      <c r="AF497" s="104"/>
      <c r="AG497" s="104"/>
      <c r="AH497" s="104"/>
      <c r="AI497" s="104"/>
      <c r="AJ497" s="104"/>
      <c r="AK497" s="103"/>
    </row>
    <row r="498" spans="1:39">
      <c r="A498" s="28"/>
      <c r="B498" s="29"/>
      <c r="C498" s="30"/>
      <c r="D498" s="30"/>
      <c r="E498" s="31"/>
      <c r="F498" s="32" t="s">
        <v>36</v>
      </c>
      <c r="G498" s="32">
        <v>3</v>
      </c>
      <c r="H498" s="32">
        <f t="shared" si="366"/>
        <v>12</v>
      </c>
      <c r="I498" s="63">
        <f t="shared" si="358"/>
        <v>150000</v>
      </c>
      <c r="J498" s="64">
        <f t="shared" si="359"/>
        <v>5400000</v>
      </c>
      <c r="K498" s="32">
        <f t="shared" si="365"/>
        <v>6</v>
      </c>
      <c r="L498" s="63">
        <f t="shared" si="360"/>
        <v>380000</v>
      </c>
      <c r="M498" s="64">
        <f t="shared" si="361"/>
        <v>6840000</v>
      </c>
      <c r="N498" s="32"/>
      <c r="O498" s="63"/>
      <c r="P498" s="63"/>
      <c r="Q498" s="32">
        <v>4</v>
      </c>
      <c r="R498" s="63">
        <f t="shared" si="362"/>
        <v>650000</v>
      </c>
      <c r="S498" s="32">
        <v>0</v>
      </c>
      <c r="T498" s="63">
        <f t="shared" si="363"/>
        <v>195000</v>
      </c>
      <c r="U498" s="84">
        <f>R498*Q498*G498</f>
        <v>7800000</v>
      </c>
      <c r="V498" s="9"/>
      <c r="W498" s="9"/>
      <c r="Y498" s="103"/>
      <c r="Z498" s="104"/>
      <c r="AA498" s="104"/>
      <c r="AB498" s="104"/>
      <c r="AC498" s="104"/>
      <c r="AD498" s="104"/>
      <c r="AE498" s="104"/>
      <c r="AF498" s="104"/>
      <c r="AG498" s="104"/>
      <c r="AH498" s="104"/>
      <c r="AI498" s="104"/>
      <c r="AJ498" s="104"/>
      <c r="AK498" s="103"/>
    </row>
    <row r="499" spans="1:39">
      <c r="A499" s="28"/>
      <c r="B499" s="29"/>
      <c r="C499" s="46"/>
      <c r="D499" s="46"/>
      <c r="E499" s="31" t="s">
        <v>39</v>
      </c>
      <c r="F499" s="32" t="s">
        <v>36</v>
      </c>
      <c r="G499" s="32">
        <v>1</v>
      </c>
      <c r="H499" s="32">
        <f t="shared" si="366"/>
        <v>12</v>
      </c>
      <c r="I499" s="63">
        <f>VLOOKUP(E499,$Y$112:$AL$122,14,FALSE)</f>
        <v>150000</v>
      </c>
      <c r="J499" s="65">
        <f t="shared" si="359"/>
        <v>1800000</v>
      </c>
      <c r="K499" s="32">
        <f t="shared" si="365"/>
        <v>6</v>
      </c>
      <c r="L499" s="63">
        <f t="shared" si="360"/>
        <v>380000</v>
      </c>
      <c r="M499" s="66">
        <f t="shared" si="361"/>
        <v>2280000</v>
      </c>
      <c r="N499" s="32"/>
      <c r="O499" s="63"/>
      <c r="P499" s="63"/>
      <c r="Q499" s="32">
        <f>Q498</f>
        <v>4</v>
      </c>
      <c r="R499" s="63">
        <f t="shared" si="362"/>
        <v>650000</v>
      </c>
      <c r="S499" s="32">
        <v>0</v>
      </c>
      <c r="T499" s="66">
        <f t="shared" si="363"/>
        <v>195000</v>
      </c>
      <c r="U499" s="85">
        <f>R499*Q499*G499</f>
        <v>2600000</v>
      </c>
      <c r="V499" s="9"/>
      <c r="W499" s="9"/>
      <c r="Y499" s="103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104"/>
      <c r="AJ499" s="104"/>
      <c r="AK499" s="103"/>
    </row>
    <row r="500" spans="1:39">
      <c r="A500" s="28"/>
      <c r="B500" s="29"/>
      <c r="C500" s="30"/>
      <c r="D500" s="30"/>
      <c r="E500" s="34" t="s">
        <v>40</v>
      </c>
      <c r="F500" s="35"/>
      <c r="G500" s="18">
        <f>SUM(G493:G499)</f>
        <v>10</v>
      </c>
      <c r="H500" s="31"/>
      <c r="I500" s="31"/>
      <c r="J500" s="67">
        <f>SUM(J493:J499)</f>
        <v>16200000</v>
      </c>
      <c r="K500" s="31"/>
      <c r="L500" s="31"/>
      <c r="M500" s="67">
        <f>SUM(M493:M499)</f>
        <v>21280000</v>
      </c>
      <c r="N500" s="32"/>
      <c r="O500" s="63"/>
      <c r="P500" s="63"/>
      <c r="Q500" s="31"/>
      <c r="R500" s="31"/>
      <c r="S500" s="31"/>
      <c r="T500" s="31"/>
      <c r="U500" s="86">
        <f>SUM(U493:U499)</f>
        <v>15860000</v>
      </c>
      <c r="V500" s="87"/>
      <c r="W500" s="87"/>
      <c r="Y500" s="103"/>
      <c r="Z500" s="104"/>
      <c r="AA500" s="104"/>
      <c r="AB500" s="104"/>
      <c r="AC500" s="104"/>
      <c r="AD500" s="104"/>
      <c r="AE500" s="104"/>
      <c r="AF500" s="104"/>
      <c r="AG500" s="104"/>
      <c r="AH500" s="104"/>
      <c r="AI500" s="104"/>
      <c r="AJ500" s="104"/>
      <c r="AK500" s="103"/>
    </row>
    <row r="501" spans="1:39">
      <c r="A501" s="28"/>
      <c r="B501" s="29"/>
      <c r="C501" s="30"/>
      <c r="D501" s="30"/>
      <c r="E501" s="31" t="s">
        <v>25</v>
      </c>
      <c r="F501" s="31"/>
      <c r="G501" s="32">
        <v>1</v>
      </c>
      <c r="H501" s="32"/>
      <c r="I501" s="63"/>
      <c r="J501" s="65">
        <f t="shared" ref="J501" si="367">I501*H501*G501</f>
        <v>0</v>
      </c>
      <c r="K501" s="32">
        <v>2</v>
      </c>
      <c r="L501" s="63">
        <v>150000</v>
      </c>
      <c r="M501" s="66">
        <f>L501*K501</f>
        <v>300000</v>
      </c>
      <c r="N501" s="32"/>
      <c r="O501" s="63"/>
      <c r="P501" s="63"/>
      <c r="Q501" s="31"/>
      <c r="R501" s="31"/>
      <c r="S501" s="31"/>
      <c r="T501" s="31"/>
      <c r="U501" s="88"/>
      <c r="Y501" s="103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3"/>
    </row>
    <row r="502" spans="1:39">
      <c r="A502" s="28"/>
      <c r="B502" s="29"/>
      <c r="C502" s="30"/>
      <c r="D502" s="30"/>
      <c r="E502" s="31"/>
      <c r="F502" s="31"/>
      <c r="G502" s="31"/>
      <c r="H502" s="31"/>
      <c r="I502" s="31"/>
      <c r="J502" s="67">
        <f>J500+J501</f>
        <v>16200000</v>
      </c>
      <c r="K502" s="68"/>
      <c r="L502" s="31"/>
      <c r="M502" s="69">
        <f>SUM(M500:M501)</f>
        <v>21580000</v>
      </c>
      <c r="N502" s="32"/>
      <c r="O502" s="63"/>
      <c r="P502" s="63"/>
      <c r="Q502" s="31"/>
      <c r="R502" s="31"/>
      <c r="S502" s="31"/>
      <c r="T502" s="31"/>
      <c r="U502" s="88"/>
      <c r="Y502" s="103"/>
      <c r="Z502" s="104"/>
      <c r="AA502" s="104"/>
      <c r="AB502" s="104"/>
      <c r="AC502" s="104"/>
      <c r="AD502" s="104"/>
      <c r="AE502" s="104"/>
      <c r="AF502" s="104"/>
      <c r="AG502" s="104"/>
      <c r="AH502" s="104"/>
      <c r="AI502" s="104"/>
      <c r="AJ502" s="104"/>
      <c r="AK502" s="103"/>
    </row>
    <row r="503" spans="1:39">
      <c r="A503" s="110"/>
      <c r="B503" s="438"/>
      <c r="C503" s="439"/>
      <c r="D503" s="265"/>
      <c r="E503" s="49" t="s">
        <v>9</v>
      </c>
      <c r="F503" s="50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92">
        <f>J502+M502+U500</f>
        <v>53640000</v>
      </c>
      <c r="V503" s="93"/>
      <c r="W503" s="93"/>
      <c r="Y503" s="103"/>
      <c r="Z503" s="104"/>
      <c r="AA503" s="104"/>
      <c r="AB503" s="104"/>
      <c r="AC503" s="104"/>
      <c r="AD503" s="104"/>
      <c r="AE503" s="104"/>
      <c r="AF503" s="104"/>
      <c r="AG503" s="104"/>
      <c r="AH503" s="104"/>
      <c r="AI503" s="104"/>
      <c r="AJ503" s="104"/>
      <c r="AK503" s="103"/>
    </row>
    <row r="504" spans="1:39" ht="13.5" customHeight="1">
      <c r="A504" s="422"/>
      <c r="B504" s="423"/>
      <c r="C504" s="423"/>
      <c r="D504" s="423"/>
      <c r="E504" s="423"/>
      <c r="F504" s="423"/>
      <c r="G504" s="423"/>
      <c r="H504" s="423"/>
      <c r="I504" s="423"/>
      <c r="J504" s="423"/>
      <c r="K504" s="423"/>
      <c r="L504" s="423"/>
      <c r="M504" s="423"/>
      <c r="N504" s="423"/>
      <c r="O504" s="423"/>
      <c r="P504" s="423"/>
      <c r="Q504" s="423"/>
      <c r="R504" s="423"/>
      <c r="S504" s="423"/>
      <c r="T504" s="423"/>
      <c r="U504" s="424"/>
      <c r="V504" s="8"/>
      <c r="W504" s="8"/>
      <c r="Y504" s="103"/>
      <c r="Z504" s="104"/>
      <c r="AA504" s="104"/>
      <c r="AB504" s="104"/>
      <c r="AC504" s="104"/>
      <c r="AD504" s="104"/>
      <c r="AE504" s="104"/>
      <c r="AF504" s="104"/>
      <c r="AG504" s="104"/>
      <c r="AH504" s="104"/>
      <c r="AI504" s="104"/>
      <c r="AJ504" s="104"/>
      <c r="AK504" s="103"/>
    </row>
    <row r="505" spans="1:39" customFormat="1">
      <c r="A505" s="23"/>
      <c r="B505" s="24">
        <v>9</v>
      </c>
      <c r="C505" s="477" t="s">
        <v>78</v>
      </c>
      <c r="D505" s="175" t="s">
        <v>43</v>
      </c>
      <c r="E505" s="25" t="s">
        <v>21</v>
      </c>
      <c r="F505" s="27" t="s">
        <v>22</v>
      </c>
      <c r="G505" s="27">
        <v>1</v>
      </c>
      <c r="H505" s="27">
        <v>2</v>
      </c>
      <c r="I505" s="61">
        <f t="shared" ref="I505:I510" si="368">VLOOKUP(F505,$Y$112:$AC$116,2,FALSE)</f>
        <v>150000</v>
      </c>
      <c r="J505" s="62">
        <f t="shared" ref="J505:J511" si="369">I505*H505*G505</f>
        <v>300000</v>
      </c>
      <c r="K505" s="27">
        <v>0</v>
      </c>
      <c r="L505" s="61">
        <f t="shared" ref="L505:L511" si="370">VLOOKUP(F505,$Y$112:$AC$116,3,FALSE)</f>
        <v>380000</v>
      </c>
      <c r="M505" s="62">
        <f t="shared" ref="M505:M511" si="371">L505*K505*G505</f>
        <v>0</v>
      </c>
      <c r="N505" s="27"/>
      <c r="O505" s="61"/>
      <c r="P505" s="61"/>
      <c r="Q505" s="27">
        <v>0</v>
      </c>
      <c r="R505" s="61">
        <f t="shared" ref="R505:R511" si="372">VLOOKUP(F505,$Y$112:$AC$116,4,FALSE)</f>
        <v>1600000</v>
      </c>
      <c r="S505" s="27">
        <v>0</v>
      </c>
      <c r="T505" s="61">
        <f t="shared" ref="T505:T511" si="373">VLOOKUP(F505,$Y$112:$AM$115,15,FALSE)</f>
        <v>480000</v>
      </c>
      <c r="U505" s="83">
        <f t="shared" ref="U505:U511" si="374">R505*Q505*G505</f>
        <v>0</v>
      </c>
      <c r="V505" s="9"/>
      <c r="W505" s="9"/>
      <c r="X505" s="10"/>
      <c r="Y505" s="103"/>
      <c r="Z505" s="103"/>
      <c r="AA505" s="103"/>
      <c r="AB505" s="103"/>
      <c r="AC505" s="103"/>
      <c r="AD505" s="103"/>
      <c r="AE505" s="103"/>
      <c r="AF505" s="103"/>
      <c r="AG505" s="103"/>
      <c r="AH505" s="103"/>
      <c r="AI505" s="103"/>
      <c r="AJ505" s="103"/>
      <c r="AK505" s="103"/>
      <c r="AL505" s="6"/>
      <c r="AM505" s="6"/>
    </row>
    <row r="506" spans="1:39" customFormat="1">
      <c r="A506" s="28"/>
      <c r="B506" s="29"/>
      <c r="C506" s="430"/>
      <c r="D506" s="48"/>
      <c r="E506" s="31" t="s">
        <v>32</v>
      </c>
      <c r="F506" s="32" t="s">
        <v>33</v>
      </c>
      <c r="G506" s="32">
        <v>1</v>
      </c>
      <c r="H506" s="32">
        <v>10</v>
      </c>
      <c r="I506" s="63">
        <f t="shared" si="368"/>
        <v>150000</v>
      </c>
      <c r="J506" s="64">
        <f t="shared" si="369"/>
        <v>1500000</v>
      </c>
      <c r="K506" s="32">
        <v>0</v>
      </c>
      <c r="L506" s="63">
        <f t="shared" si="370"/>
        <v>380000</v>
      </c>
      <c r="M506" s="64">
        <f t="shared" si="371"/>
        <v>0</v>
      </c>
      <c r="N506" s="32"/>
      <c r="O506" s="63"/>
      <c r="P506" s="63"/>
      <c r="Q506" s="32">
        <v>0</v>
      </c>
      <c r="R506" s="63">
        <f t="shared" si="372"/>
        <v>950000</v>
      </c>
      <c r="S506" s="32">
        <v>0</v>
      </c>
      <c r="T506" s="63">
        <f t="shared" si="373"/>
        <v>285000</v>
      </c>
      <c r="U506" s="84">
        <f t="shared" si="374"/>
        <v>0</v>
      </c>
      <c r="V506" s="9"/>
      <c r="W506" s="9"/>
      <c r="X506" s="10"/>
      <c r="Y506" s="103"/>
      <c r="Z506" s="103"/>
      <c r="AA506" s="103"/>
      <c r="AB506" s="103"/>
      <c r="AC506" s="103"/>
      <c r="AD506" s="103"/>
      <c r="AE506" s="103"/>
      <c r="AF506" s="103"/>
      <c r="AG506" s="103"/>
      <c r="AH506" s="103"/>
      <c r="AI506" s="103"/>
      <c r="AJ506" s="103"/>
      <c r="AK506" s="103"/>
      <c r="AL506" s="6"/>
      <c r="AM506" s="6"/>
    </row>
    <row r="507" spans="1:39" customFormat="1">
      <c r="A507" s="28"/>
      <c r="B507" s="29"/>
      <c r="C507" s="112"/>
      <c r="D507" s="48"/>
      <c r="E507" s="31" t="s">
        <v>34</v>
      </c>
      <c r="F507" s="32" t="s">
        <v>33</v>
      </c>
      <c r="G507" s="32">
        <v>1</v>
      </c>
      <c r="H507" s="32">
        <f>H508</f>
        <v>10</v>
      </c>
      <c r="I507" s="63">
        <f t="shared" si="368"/>
        <v>150000</v>
      </c>
      <c r="J507" s="64">
        <f t="shared" si="369"/>
        <v>1500000</v>
      </c>
      <c r="K507" s="32">
        <f>K508</f>
        <v>0</v>
      </c>
      <c r="L507" s="63">
        <f t="shared" si="370"/>
        <v>380000</v>
      </c>
      <c r="M507" s="64">
        <f t="shared" si="371"/>
        <v>0</v>
      </c>
      <c r="N507" s="32"/>
      <c r="O507" s="63"/>
      <c r="P507" s="63"/>
      <c r="Q507" s="32">
        <f>Q508</f>
        <v>0</v>
      </c>
      <c r="R507" s="63">
        <f t="shared" si="372"/>
        <v>950000</v>
      </c>
      <c r="S507" s="32">
        <f>S508</f>
        <v>0</v>
      </c>
      <c r="T507" s="63">
        <f t="shared" si="373"/>
        <v>285000</v>
      </c>
      <c r="U507" s="84">
        <f t="shared" si="374"/>
        <v>0</v>
      </c>
      <c r="V507" s="9"/>
      <c r="W507" s="9"/>
      <c r="X507" s="10"/>
      <c r="Y507" s="103"/>
      <c r="Z507" s="103"/>
      <c r="AA507" s="103"/>
      <c r="AB507" s="103"/>
      <c r="AC507" s="103"/>
      <c r="AD507" s="103"/>
      <c r="AE507" s="103"/>
      <c r="AF507" s="103"/>
      <c r="AG507" s="103"/>
      <c r="AH507" s="103"/>
      <c r="AI507" s="103"/>
      <c r="AJ507" s="103"/>
      <c r="AK507" s="103"/>
      <c r="AL507" s="6"/>
      <c r="AM507" s="6"/>
    </row>
    <row r="508" spans="1:39" customFormat="1">
      <c r="A508" s="28"/>
      <c r="B508" s="29"/>
      <c r="C508" s="30"/>
      <c r="D508" s="30"/>
      <c r="E508" s="31" t="s">
        <v>48</v>
      </c>
      <c r="F508" s="32" t="s">
        <v>36</v>
      </c>
      <c r="G508" s="32">
        <v>1</v>
      </c>
      <c r="H508" s="32">
        <f>H506</f>
        <v>10</v>
      </c>
      <c r="I508" s="63">
        <f t="shared" si="368"/>
        <v>150000</v>
      </c>
      <c r="J508" s="64">
        <f t="shared" si="369"/>
        <v>1500000</v>
      </c>
      <c r="K508" s="32">
        <f>K506</f>
        <v>0</v>
      </c>
      <c r="L508" s="63">
        <f t="shared" si="370"/>
        <v>380000</v>
      </c>
      <c r="M508" s="64">
        <f t="shared" si="371"/>
        <v>0</v>
      </c>
      <c r="N508" s="32"/>
      <c r="O508" s="63"/>
      <c r="P508" s="63"/>
      <c r="Q508" s="32">
        <f>Q506</f>
        <v>0</v>
      </c>
      <c r="R508" s="63">
        <f t="shared" si="372"/>
        <v>650000</v>
      </c>
      <c r="S508" s="32">
        <f>S506</f>
        <v>0</v>
      </c>
      <c r="T508" s="63">
        <f t="shared" si="373"/>
        <v>195000</v>
      </c>
      <c r="U508" s="84">
        <f t="shared" si="374"/>
        <v>0</v>
      </c>
      <c r="V508" s="9"/>
      <c r="W508" s="9"/>
      <c r="X508" s="10"/>
      <c r="Y508" s="103"/>
      <c r="Z508" s="103"/>
      <c r="AA508" s="103"/>
      <c r="AB508" s="103"/>
      <c r="AC508" s="103"/>
      <c r="AD508" s="103"/>
      <c r="AE508" s="103"/>
      <c r="AF508" s="103"/>
      <c r="AG508" s="103"/>
      <c r="AH508" s="103"/>
      <c r="AI508" s="103"/>
      <c r="AJ508" s="103"/>
      <c r="AK508" s="103"/>
      <c r="AL508" s="6"/>
      <c r="AM508" s="6"/>
    </row>
    <row r="509" spans="1:39" customFormat="1">
      <c r="A509" s="28"/>
      <c r="B509" s="29"/>
      <c r="C509" s="30"/>
      <c r="D509" s="30"/>
      <c r="E509" s="31" t="s">
        <v>37</v>
      </c>
      <c r="F509" s="32" t="s">
        <v>36</v>
      </c>
      <c r="G509" s="32">
        <v>1</v>
      </c>
      <c r="H509" s="32">
        <f t="shared" ref="H509:H511" si="375">H508</f>
        <v>10</v>
      </c>
      <c r="I509" s="63">
        <f t="shared" si="368"/>
        <v>150000</v>
      </c>
      <c r="J509" s="64">
        <f t="shared" si="369"/>
        <v>1500000</v>
      </c>
      <c r="K509" s="32">
        <f t="shared" ref="K509:K511" si="376">K508</f>
        <v>0</v>
      </c>
      <c r="L509" s="63">
        <f t="shared" si="370"/>
        <v>380000</v>
      </c>
      <c r="M509" s="64">
        <f t="shared" si="371"/>
        <v>0</v>
      </c>
      <c r="N509" s="32"/>
      <c r="O509" s="63"/>
      <c r="P509" s="63"/>
      <c r="Q509" s="32">
        <f t="shared" ref="Q509:Q511" si="377">Q508</f>
        <v>0</v>
      </c>
      <c r="R509" s="63">
        <f t="shared" si="372"/>
        <v>650000</v>
      </c>
      <c r="S509" s="32">
        <f t="shared" ref="S509:S511" si="378">S508</f>
        <v>0</v>
      </c>
      <c r="T509" s="63">
        <f t="shared" si="373"/>
        <v>195000</v>
      </c>
      <c r="U509" s="84">
        <f t="shared" si="374"/>
        <v>0</v>
      </c>
      <c r="V509" s="9"/>
      <c r="W509" s="9"/>
      <c r="X509" s="10"/>
      <c r="Y509" s="103"/>
      <c r="Z509" s="103"/>
      <c r="AA509" s="103"/>
      <c r="AB509" s="103"/>
      <c r="AC509" s="103"/>
      <c r="AD509" s="103"/>
      <c r="AE509" s="103"/>
      <c r="AF509" s="103"/>
      <c r="AG509" s="103"/>
      <c r="AH509" s="103"/>
      <c r="AI509" s="103"/>
      <c r="AJ509" s="103"/>
      <c r="AK509" s="103"/>
      <c r="AL509" s="6"/>
      <c r="AM509" s="6"/>
    </row>
    <row r="510" spans="1:39" customFormat="1">
      <c r="A510" s="28"/>
      <c r="B510" s="29"/>
      <c r="C510" s="30"/>
      <c r="D510" s="30"/>
      <c r="E510" s="31"/>
      <c r="F510" s="32" t="s">
        <v>36</v>
      </c>
      <c r="G510" s="32">
        <v>2</v>
      </c>
      <c r="H510" s="32">
        <f t="shared" si="375"/>
        <v>10</v>
      </c>
      <c r="I510" s="63">
        <f t="shared" si="368"/>
        <v>150000</v>
      </c>
      <c r="J510" s="64">
        <f t="shared" si="369"/>
        <v>3000000</v>
      </c>
      <c r="K510" s="32">
        <f t="shared" si="376"/>
        <v>0</v>
      </c>
      <c r="L510" s="63">
        <f t="shared" si="370"/>
        <v>380000</v>
      </c>
      <c r="M510" s="64">
        <f t="shared" si="371"/>
        <v>0</v>
      </c>
      <c r="N510" s="32"/>
      <c r="O510" s="63"/>
      <c r="P510" s="63"/>
      <c r="Q510" s="32">
        <f t="shared" si="377"/>
        <v>0</v>
      </c>
      <c r="R510" s="63">
        <f t="shared" si="372"/>
        <v>650000</v>
      </c>
      <c r="S510" s="32">
        <f t="shared" si="378"/>
        <v>0</v>
      </c>
      <c r="T510" s="63">
        <f t="shared" si="373"/>
        <v>195000</v>
      </c>
      <c r="U510" s="84">
        <f t="shared" si="374"/>
        <v>0</v>
      </c>
      <c r="V510" s="9"/>
      <c r="W510" s="9"/>
      <c r="X510" s="10"/>
      <c r="Y510" s="103"/>
      <c r="Z510" s="103"/>
      <c r="AA510" s="103"/>
      <c r="AB510" s="103"/>
      <c r="AC510" s="103"/>
      <c r="AD510" s="103"/>
      <c r="AE510" s="103"/>
      <c r="AF510" s="103"/>
      <c r="AG510" s="103"/>
      <c r="AH510" s="103"/>
      <c r="AI510" s="103"/>
      <c r="AJ510" s="103"/>
      <c r="AK510" s="103"/>
      <c r="AL510" s="6"/>
      <c r="AM510" s="6"/>
    </row>
    <row r="511" spans="1:39" customFormat="1">
      <c r="A511" s="28"/>
      <c r="B511" s="29"/>
      <c r="C511" s="30"/>
      <c r="D511" s="30"/>
      <c r="E511" s="31" t="s">
        <v>39</v>
      </c>
      <c r="F511" s="32" t="s">
        <v>36</v>
      </c>
      <c r="G511" s="32">
        <v>1</v>
      </c>
      <c r="H511" s="32">
        <f t="shared" si="375"/>
        <v>10</v>
      </c>
      <c r="I511" s="63">
        <f>VLOOKUP(E511,$Y$112:$AL$122,14,FALSE)</f>
        <v>150000</v>
      </c>
      <c r="J511" s="65">
        <f t="shared" si="369"/>
        <v>1500000</v>
      </c>
      <c r="K511" s="32">
        <f t="shared" si="376"/>
        <v>0</v>
      </c>
      <c r="L511" s="63">
        <f t="shared" si="370"/>
        <v>380000</v>
      </c>
      <c r="M511" s="66">
        <f t="shared" si="371"/>
        <v>0</v>
      </c>
      <c r="N511" s="32"/>
      <c r="O511" s="63"/>
      <c r="P511" s="63"/>
      <c r="Q511" s="32">
        <f t="shared" si="377"/>
        <v>0</v>
      </c>
      <c r="R511" s="63">
        <f t="shared" si="372"/>
        <v>650000</v>
      </c>
      <c r="S511" s="32">
        <f t="shared" si="378"/>
        <v>0</v>
      </c>
      <c r="T511" s="66">
        <f t="shared" si="373"/>
        <v>195000</v>
      </c>
      <c r="U511" s="85">
        <f t="shared" si="374"/>
        <v>0</v>
      </c>
      <c r="V511" s="9"/>
      <c r="W511" s="9"/>
      <c r="X511" s="10"/>
      <c r="Y511" s="103"/>
      <c r="Z511" s="103"/>
      <c r="AA511" s="103"/>
      <c r="AB511" s="103"/>
      <c r="AC511" s="103"/>
      <c r="AD511" s="103"/>
      <c r="AE511" s="103"/>
      <c r="AF511" s="103"/>
      <c r="AG511" s="103"/>
      <c r="AH511" s="103"/>
      <c r="AI511" s="103"/>
      <c r="AJ511" s="103"/>
      <c r="AK511" s="103"/>
      <c r="AL511" s="6"/>
      <c r="AM511" s="6"/>
    </row>
    <row r="512" spans="1:39" customFormat="1">
      <c r="A512" s="28"/>
      <c r="B512" s="29"/>
      <c r="C512" s="30"/>
      <c r="D512" s="30"/>
      <c r="E512" s="34" t="s">
        <v>40</v>
      </c>
      <c r="F512" s="35"/>
      <c r="G512" s="18">
        <f>SUM(G505:G511)</f>
        <v>8</v>
      </c>
      <c r="H512" s="31"/>
      <c r="I512" s="31"/>
      <c r="J512" s="67">
        <f>SUM(J505:J511)</f>
        <v>10800000</v>
      </c>
      <c r="K512" s="31"/>
      <c r="L512" s="31"/>
      <c r="M512" s="67">
        <f>SUM(M505:M511)</f>
        <v>0</v>
      </c>
      <c r="N512" s="32"/>
      <c r="O512" s="63"/>
      <c r="P512" s="63"/>
      <c r="Q512" s="31"/>
      <c r="R512" s="31"/>
      <c r="S512" s="31"/>
      <c r="T512" s="31"/>
      <c r="U512" s="86">
        <f>SUM(U505:U511)</f>
        <v>0</v>
      </c>
      <c r="V512" s="87"/>
      <c r="W512" s="87"/>
      <c r="X512" s="10"/>
      <c r="Y512" s="103"/>
      <c r="Z512" s="103"/>
      <c r="AA512" s="103"/>
      <c r="AB512" s="103"/>
      <c r="AC512" s="103"/>
      <c r="AD512" s="103"/>
      <c r="AE512" s="103"/>
      <c r="AF512" s="103"/>
      <c r="AG512" s="103"/>
      <c r="AH512" s="103"/>
      <c r="AI512" s="103"/>
      <c r="AJ512" s="103"/>
      <c r="AK512" s="103"/>
      <c r="AL512" s="6"/>
      <c r="AM512" s="6"/>
    </row>
    <row r="513" spans="1:39" customFormat="1">
      <c r="A513" s="28"/>
      <c r="B513" s="29"/>
      <c r="C513" s="30"/>
      <c r="D513" s="30"/>
      <c r="E513" s="31" t="s">
        <v>25</v>
      </c>
      <c r="F513" s="31"/>
      <c r="G513" s="32">
        <v>1</v>
      </c>
      <c r="H513" s="32">
        <v>2</v>
      </c>
      <c r="I513" s="63">
        <f>VLOOKUP($E$119,$Y$112:$AC$116,5,FALSE)</f>
        <v>75000</v>
      </c>
      <c r="J513" s="65">
        <f>I513*H513*G513</f>
        <v>150000</v>
      </c>
      <c r="K513" s="32">
        <f>K505</f>
        <v>0</v>
      </c>
      <c r="L513" s="63">
        <f>VLOOKUP(E513,$Y$112:$AI$116,11,FALSE)</f>
        <v>150000</v>
      </c>
      <c r="M513" s="66">
        <f>L513*K513</f>
        <v>0</v>
      </c>
      <c r="N513" s="32"/>
      <c r="O513" s="63"/>
      <c r="P513" s="63"/>
      <c r="Q513" s="31"/>
      <c r="R513" s="31"/>
      <c r="S513" s="31"/>
      <c r="T513" s="31"/>
      <c r="U513" s="88"/>
      <c r="V513" s="6"/>
      <c r="W513" s="6"/>
      <c r="X513" s="10"/>
      <c r="Y513" s="103"/>
      <c r="Z513" s="103"/>
      <c r="AA513" s="103"/>
      <c r="AB513" s="103"/>
      <c r="AC513" s="103"/>
      <c r="AD513" s="103"/>
      <c r="AE513" s="103"/>
      <c r="AF513" s="103"/>
      <c r="AG513" s="103"/>
      <c r="AH513" s="103"/>
      <c r="AI513" s="103"/>
      <c r="AJ513" s="103"/>
      <c r="AK513" s="103"/>
      <c r="AL513" s="6"/>
      <c r="AM513" s="6"/>
    </row>
    <row r="514" spans="1:39" customFormat="1">
      <c r="A514" s="28"/>
      <c r="B514" s="29"/>
      <c r="C514" s="30"/>
      <c r="D514" s="30"/>
      <c r="E514" s="31"/>
      <c r="F514" s="31"/>
      <c r="G514" s="31"/>
      <c r="H514" s="31"/>
      <c r="I514" s="31"/>
      <c r="J514" s="67">
        <f>J512+J513</f>
        <v>10950000</v>
      </c>
      <c r="K514" s="68"/>
      <c r="L514" s="31"/>
      <c r="M514" s="69">
        <f>SUM(M512:M513)</f>
        <v>0</v>
      </c>
      <c r="N514" s="32"/>
      <c r="O514" s="63"/>
      <c r="P514" s="63"/>
      <c r="Q514" s="31"/>
      <c r="R514" s="31"/>
      <c r="S514" s="31"/>
      <c r="T514" s="31"/>
      <c r="U514" s="88"/>
      <c r="V514" s="6"/>
      <c r="W514" s="6"/>
      <c r="X514" s="10"/>
      <c r="Y514" s="103"/>
      <c r="Z514" s="103"/>
      <c r="AA514" s="103"/>
      <c r="AB514" s="103"/>
      <c r="AC514" s="103"/>
      <c r="AD514" s="103"/>
      <c r="AE514" s="103"/>
      <c r="AF514" s="103"/>
      <c r="AG514" s="103"/>
      <c r="AH514" s="103"/>
      <c r="AI514" s="103"/>
      <c r="AJ514" s="103"/>
      <c r="AK514" s="103"/>
      <c r="AL514" s="6"/>
      <c r="AM514" s="6"/>
    </row>
    <row r="515" spans="1:39" customFormat="1">
      <c r="A515" s="110"/>
      <c r="B515" s="438"/>
      <c r="C515" s="439"/>
      <c r="D515" s="17"/>
      <c r="E515" s="49" t="s">
        <v>9</v>
      </c>
      <c r="F515" s="6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91">
        <f>(J514+M514+U512)</f>
        <v>10950000</v>
      </c>
      <c r="V515" s="90"/>
      <c r="W515" s="90"/>
      <c r="X515" s="10"/>
      <c r="Y515" s="103"/>
      <c r="Z515" s="103"/>
      <c r="AA515" s="103"/>
      <c r="AB515" s="103"/>
      <c r="AC515" s="103"/>
      <c r="AD515" s="103"/>
      <c r="AE515" s="103"/>
      <c r="AF515" s="103"/>
      <c r="AG515" s="103"/>
      <c r="AH515" s="103"/>
      <c r="AI515" s="103"/>
      <c r="AJ515" s="103"/>
      <c r="AK515" s="103"/>
      <c r="AL515" s="6"/>
      <c r="AM515" s="6"/>
    </row>
    <row r="516" spans="1:39" customFormat="1">
      <c r="A516" s="422"/>
      <c r="B516" s="423"/>
      <c r="C516" s="423"/>
      <c r="D516" s="423"/>
      <c r="E516" s="423"/>
      <c r="F516" s="423"/>
      <c r="G516" s="423"/>
      <c r="H516" s="423"/>
      <c r="I516" s="423"/>
      <c r="J516" s="423"/>
      <c r="K516" s="423"/>
      <c r="L516" s="423"/>
      <c r="M516" s="423"/>
      <c r="N516" s="423"/>
      <c r="O516" s="423"/>
      <c r="P516" s="423"/>
      <c r="Q516" s="423"/>
      <c r="R516" s="423"/>
      <c r="S516" s="423"/>
      <c r="T516" s="423"/>
      <c r="U516" s="424"/>
      <c r="V516" s="8"/>
      <c r="W516" s="8"/>
      <c r="X516" s="10"/>
      <c r="Y516" s="103"/>
      <c r="Z516" s="103"/>
      <c r="AA516" s="103"/>
      <c r="AB516" s="103"/>
      <c r="AC516" s="103"/>
      <c r="AD516" s="103"/>
      <c r="AE516" s="103"/>
      <c r="AF516" s="103"/>
      <c r="AG516" s="103"/>
      <c r="AH516" s="103"/>
      <c r="AI516" s="103"/>
      <c r="AJ516" s="103"/>
      <c r="AK516" s="103"/>
      <c r="AL516" s="6"/>
      <c r="AM516" s="6"/>
    </row>
    <row r="517" spans="1:39" ht="25.5">
      <c r="A517" s="23"/>
      <c r="B517" s="24">
        <v>10</v>
      </c>
      <c r="C517" s="44" t="s">
        <v>72</v>
      </c>
      <c r="D517" s="45" t="s">
        <v>20</v>
      </c>
      <c r="E517" s="26" t="s">
        <v>21</v>
      </c>
      <c r="F517" s="27" t="s">
        <v>22</v>
      </c>
      <c r="G517" s="27">
        <v>1</v>
      </c>
      <c r="H517" s="27">
        <v>2</v>
      </c>
      <c r="I517" s="61">
        <f t="shared" ref="I517:I522" si="379">VLOOKUP(F517,$Y$112:$AC$116,2,FALSE)</f>
        <v>150000</v>
      </c>
      <c r="J517" s="62">
        <f t="shared" ref="J517:J523" si="380">I517*H517*G517</f>
        <v>300000</v>
      </c>
      <c r="K517" s="27">
        <v>0</v>
      </c>
      <c r="L517" s="61">
        <f t="shared" ref="L517:L523" si="381">VLOOKUP(F517,$Y$112:$AC$116,3,FALSE)</f>
        <v>380000</v>
      </c>
      <c r="M517" s="62">
        <f t="shared" ref="M517:M523" si="382">L517*K517*G517</f>
        <v>0</v>
      </c>
      <c r="N517" s="27"/>
      <c r="O517" s="61"/>
      <c r="P517" s="61"/>
      <c r="Q517" s="27">
        <v>0</v>
      </c>
      <c r="R517" s="61">
        <f t="shared" ref="R517:R523" si="383">VLOOKUP(F517,$Y$112:$AC$116,4,FALSE)</f>
        <v>1600000</v>
      </c>
      <c r="S517" s="27">
        <v>0</v>
      </c>
      <c r="T517" s="61">
        <f t="shared" ref="T517:T523" si="384">VLOOKUP(F517,$Y$112:$AM$115,15,FALSE)</f>
        <v>480000</v>
      </c>
      <c r="U517" s="83">
        <f t="shared" ref="U517:U523" si="385">R517*Q517*G517</f>
        <v>0</v>
      </c>
      <c r="V517" s="9"/>
      <c r="W517" s="9"/>
      <c r="Y517" s="103"/>
      <c r="Z517" s="104"/>
      <c r="AA517" s="104"/>
      <c r="AB517" s="104"/>
      <c r="AC517" s="104"/>
      <c r="AD517" s="104"/>
      <c r="AE517" s="104"/>
      <c r="AF517" s="104"/>
      <c r="AG517" s="104"/>
      <c r="AH517" s="104"/>
      <c r="AI517" s="104"/>
      <c r="AJ517" s="104"/>
      <c r="AK517" s="103"/>
    </row>
    <row r="518" spans="1:39">
      <c r="A518" s="28"/>
      <c r="B518" s="29"/>
      <c r="C518" s="46"/>
      <c r="D518" s="46"/>
      <c r="E518" s="31" t="s">
        <v>32</v>
      </c>
      <c r="F518" s="32" t="s">
        <v>33</v>
      </c>
      <c r="G518" s="32">
        <v>1</v>
      </c>
      <c r="H518" s="32">
        <v>10</v>
      </c>
      <c r="I518" s="63">
        <f t="shared" si="379"/>
        <v>150000</v>
      </c>
      <c r="J518" s="64">
        <f t="shared" si="380"/>
        <v>1500000</v>
      </c>
      <c r="K518" s="32">
        <v>0</v>
      </c>
      <c r="L518" s="63">
        <f t="shared" si="381"/>
        <v>380000</v>
      </c>
      <c r="M518" s="64">
        <f t="shared" si="382"/>
        <v>0</v>
      </c>
      <c r="N518" s="32"/>
      <c r="O518" s="63"/>
      <c r="P518" s="63"/>
      <c r="Q518" s="32">
        <v>0</v>
      </c>
      <c r="R518" s="63">
        <f t="shared" si="383"/>
        <v>950000</v>
      </c>
      <c r="S518" s="32">
        <v>0</v>
      </c>
      <c r="T518" s="63">
        <f t="shared" si="384"/>
        <v>285000</v>
      </c>
      <c r="U518" s="84">
        <f t="shared" si="385"/>
        <v>0</v>
      </c>
      <c r="V518" s="9"/>
      <c r="W518" s="9"/>
      <c r="Y518" s="103"/>
      <c r="Z518" s="104"/>
      <c r="AA518" s="104"/>
      <c r="AB518" s="104"/>
      <c r="AC518" s="104"/>
      <c r="AD518" s="104"/>
      <c r="AE518" s="104"/>
      <c r="AF518" s="104"/>
      <c r="AG518" s="104"/>
      <c r="AH518" s="104"/>
      <c r="AI518" s="104"/>
      <c r="AJ518" s="104"/>
      <c r="AK518" s="103"/>
    </row>
    <row r="519" spans="1:39">
      <c r="A519" s="28"/>
      <c r="B519" s="29"/>
      <c r="C519" s="112"/>
      <c r="D519" s="112"/>
      <c r="E519" s="31" t="s">
        <v>34</v>
      </c>
      <c r="F519" s="32" t="s">
        <v>33</v>
      </c>
      <c r="G519" s="32">
        <v>1</v>
      </c>
      <c r="H519" s="32">
        <f>H520</f>
        <v>10</v>
      </c>
      <c r="I519" s="63">
        <f t="shared" si="379"/>
        <v>150000</v>
      </c>
      <c r="J519" s="64">
        <f t="shared" si="380"/>
        <v>1500000</v>
      </c>
      <c r="K519" s="32">
        <f t="shared" ref="K519:K523" si="386">K518</f>
        <v>0</v>
      </c>
      <c r="L519" s="63">
        <f t="shared" si="381"/>
        <v>380000</v>
      </c>
      <c r="M519" s="64">
        <f t="shared" si="382"/>
        <v>0</v>
      </c>
      <c r="N519" s="32"/>
      <c r="O519" s="63"/>
      <c r="P519" s="63"/>
      <c r="Q519" s="32">
        <f t="shared" ref="Q519:Q523" si="387">Q518</f>
        <v>0</v>
      </c>
      <c r="R519" s="63">
        <f t="shared" si="383"/>
        <v>950000</v>
      </c>
      <c r="S519" s="32">
        <f t="shared" ref="S519:S523" si="388">S518</f>
        <v>0</v>
      </c>
      <c r="T519" s="63">
        <f t="shared" si="384"/>
        <v>285000</v>
      </c>
      <c r="U519" s="84">
        <f t="shared" si="385"/>
        <v>0</v>
      </c>
      <c r="V519" s="9"/>
      <c r="W519" s="9"/>
      <c r="Y519" s="103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3"/>
    </row>
    <row r="520" spans="1:39">
      <c r="A520" s="28"/>
      <c r="B520" s="29"/>
      <c r="C520" s="30"/>
      <c r="D520" s="30"/>
      <c r="E520" s="31" t="s">
        <v>35</v>
      </c>
      <c r="F520" s="32" t="s">
        <v>33</v>
      </c>
      <c r="G520" s="32">
        <v>1</v>
      </c>
      <c r="H520" s="32">
        <f>H518</f>
        <v>10</v>
      </c>
      <c r="I520" s="63">
        <f t="shared" si="379"/>
        <v>150000</v>
      </c>
      <c r="J520" s="64">
        <f t="shared" si="380"/>
        <v>1500000</v>
      </c>
      <c r="K520" s="32">
        <f t="shared" si="386"/>
        <v>0</v>
      </c>
      <c r="L520" s="63">
        <f t="shared" si="381"/>
        <v>380000</v>
      </c>
      <c r="M520" s="64">
        <f t="shared" si="382"/>
        <v>0</v>
      </c>
      <c r="N520" s="32"/>
      <c r="O520" s="63"/>
      <c r="P520" s="63"/>
      <c r="Q520" s="32">
        <f t="shared" si="387"/>
        <v>0</v>
      </c>
      <c r="R520" s="63">
        <f t="shared" si="383"/>
        <v>950000</v>
      </c>
      <c r="S520" s="32">
        <f t="shared" si="388"/>
        <v>0</v>
      </c>
      <c r="T520" s="63">
        <f t="shared" si="384"/>
        <v>285000</v>
      </c>
      <c r="U520" s="84">
        <f t="shared" si="385"/>
        <v>0</v>
      </c>
      <c r="V520" s="9"/>
      <c r="W520" s="9"/>
      <c r="Y520" s="103"/>
      <c r="Z520" s="104"/>
      <c r="AA520" s="104"/>
      <c r="AB520" s="104"/>
      <c r="AC520" s="104"/>
      <c r="AD520" s="104"/>
      <c r="AE520" s="104"/>
      <c r="AF520" s="104"/>
      <c r="AG520" s="104"/>
      <c r="AH520" s="104"/>
      <c r="AI520" s="104"/>
      <c r="AJ520" s="104"/>
      <c r="AK520" s="103"/>
    </row>
    <row r="521" spans="1:39">
      <c r="A521" s="28"/>
      <c r="B521" s="29"/>
      <c r="C521" s="30"/>
      <c r="D521" s="30"/>
      <c r="E521" s="31" t="s">
        <v>37</v>
      </c>
      <c r="F521" s="32" t="s">
        <v>33</v>
      </c>
      <c r="G521" s="32">
        <v>1</v>
      </c>
      <c r="H521" s="32">
        <f t="shared" ref="H521:H523" si="389">H520</f>
        <v>10</v>
      </c>
      <c r="I521" s="63">
        <f t="shared" si="379"/>
        <v>150000</v>
      </c>
      <c r="J521" s="64">
        <f t="shared" si="380"/>
        <v>1500000</v>
      </c>
      <c r="K521" s="32">
        <f t="shared" si="386"/>
        <v>0</v>
      </c>
      <c r="L521" s="63">
        <f t="shared" si="381"/>
        <v>380000</v>
      </c>
      <c r="M521" s="64">
        <f t="shared" si="382"/>
        <v>0</v>
      </c>
      <c r="N521" s="32"/>
      <c r="O521" s="63"/>
      <c r="P521" s="63"/>
      <c r="Q521" s="32">
        <f t="shared" si="387"/>
        <v>0</v>
      </c>
      <c r="R521" s="63">
        <f t="shared" si="383"/>
        <v>950000</v>
      </c>
      <c r="S521" s="32">
        <f t="shared" si="388"/>
        <v>0</v>
      </c>
      <c r="T521" s="63">
        <f t="shared" si="384"/>
        <v>285000</v>
      </c>
      <c r="U521" s="84">
        <f t="shared" si="385"/>
        <v>0</v>
      </c>
      <c r="V521" s="9"/>
      <c r="W521" s="9"/>
      <c r="Y521" s="103"/>
      <c r="Z521" s="104"/>
      <c r="AA521" s="104"/>
      <c r="AB521" s="104"/>
      <c r="AC521" s="103"/>
      <c r="AD521" s="103"/>
      <c r="AE521" s="103"/>
      <c r="AF521" s="103"/>
      <c r="AG521" s="103"/>
      <c r="AH521" s="103"/>
      <c r="AI521" s="103"/>
      <c r="AJ521" s="103"/>
      <c r="AK521" s="103"/>
    </row>
    <row r="522" spans="1:39">
      <c r="A522" s="28"/>
      <c r="B522" s="29"/>
      <c r="C522" s="30"/>
      <c r="D522" s="30"/>
      <c r="E522" s="31" t="s">
        <v>73</v>
      </c>
      <c r="F522" s="32" t="s">
        <v>36</v>
      </c>
      <c r="G522" s="32">
        <v>2</v>
      </c>
      <c r="H522" s="32">
        <f t="shared" si="389"/>
        <v>10</v>
      </c>
      <c r="I522" s="63">
        <f t="shared" si="379"/>
        <v>150000</v>
      </c>
      <c r="J522" s="64">
        <f t="shared" si="380"/>
        <v>3000000</v>
      </c>
      <c r="K522" s="32">
        <f t="shared" si="386"/>
        <v>0</v>
      </c>
      <c r="L522" s="63">
        <f t="shared" si="381"/>
        <v>380000</v>
      </c>
      <c r="M522" s="64">
        <f t="shared" si="382"/>
        <v>0</v>
      </c>
      <c r="N522" s="32"/>
      <c r="O522" s="63"/>
      <c r="P522" s="63"/>
      <c r="Q522" s="32">
        <f t="shared" si="387"/>
        <v>0</v>
      </c>
      <c r="R522" s="63">
        <f t="shared" si="383"/>
        <v>650000</v>
      </c>
      <c r="S522" s="32">
        <f t="shared" si="388"/>
        <v>0</v>
      </c>
      <c r="T522" s="63">
        <f t="shared" si="384"/>
        <v>195000</v>
      </c>
      <c r="U522" s="84">
        <f t="shared" si="385"/>
        <v>0</v>
      </c>
      <c r="V522" s="9"/>
      <c r="W522" s="9"/>
      <c r="Y522" s="103"/>
      <c r="Z522" s="104"/>
      <c r="AA522" s="104"/>
      <c r="AB522" s="104"/>
      <c r="AC522" s="103"/>
      <c r="AD522" s="103"/>
      <c r="AE522" s="103"/>
      <c r="AF522" s="103"/>
      <c r="AG522" s="103"/>
      <c r="AH522" s="103"/>
      <c r="AI522" s="103"/>
      <c r="AJ522" s="103"/>
      <c r="AK522" s="103"/>
    </row>
    <row r="523" spans="1:39">
      <c r="A523" s="28"/>
      <c r="B523" s="29"/>
      <c r="C523" s="30"/>
      <c r="D523" s="30"/>
      <c r="E523" s="31" t="s">
        <v>39</v>
      </c>
      <c r="F523" s="32" t="s">
        <v>36</v>
      </c>
      <c r="G523" s="32">
        <v>1</v>
      </c>
      <c r="H523" s="32">
        <f t="shared" si="389"/>
        <v>10</v>
      </c>
      <c r="I523" s="63">
        <f>VLOOKUP(E523,$Y$112:$AL$122,14,FALSE)</f>
        <v>150000</v>
      </c>
      <c r="J523" s="65">
        <f t="shared" si="380"/>
        <v>1500000</v>
      </c>
      <c r="K523" s="32">
        <f t="shared" si="386"/>
        <v>0</v>
      </c>
      <c r="L523" s="63">
        <f t="shared" si="381"/>
        <v>380000</v>
      </c>
      <c r="M523" s="66">
        <f t="shared" si="382"/>
        <v>0</v>
      </c>
      <c r="N523" s="32"/>
      <c r="O523" s="63"/>
      <c r="P523" s="63"/>
      <c r="Q523" s="32">
        <f t="shared" si="387"/>
        <v>0</v>
      </c>
      <c r="R523" s="63">
        <f t="shared" si="383"/>
        <v>650000</v>
      </c>
      <c r="S523" s="32">
        <f t="shared" si="388"/>
        <v>0</v>
      </c>
      <c r="T523" s="66">
        <f t="shared" si="384"/>
        <v>195000</v>
      </c>
      <c r="U523" s="85">
        <f t="shared" si="385"/>
        <v>0</v>
      </c>
      <c r="V523" s="9"/>
      <c r="W523" s="9"/>
      <c r="Y523" s="103"/>
      <c r="Z523" s="104"/>
      <c r="AA523" s="104"/>
      <c r="AB523" s="104"/>
      <c r="AC523" s="103"/>
      <c r="AD523" s="103"/>
      <c r="AE523" s="103"/>
      <c r="AF523" s="103"/>
      <c r="AG523" s="103"/>
      <c r="AH523" s="103"/>
      <c r="AI523" s="103"/>
      <c r="AJ523" s="103"/>
      <c r="AK523" s="103"/>
    </row>
    <row r="524" spans="1:39">
      <c r="A524" s="28"/>
      <c r="B524" s="29"/>
      <c r="C524" s="30"/>
      <c r="D524" s="30"/>
      <c r="E524" s="34" t="s">
        <v>40</v>
      </c>
      <c r="F524" s="35"/>
      <c r="G524" s="18">
        <f>SUM(G517:G523)</f>
        <v>8</v>
      </c>
      <c r="H524" s="31"/>
      <c r="I524" s="31"/>
      <c r="J524" s="67">
        <f>SUM(J517:J523)</f>
        <v>10800000</v>
      </c>
      <c r="K524" s="31"/>
      <c r="L524" s="31"/>
      <c r="M524" s="67">
        <f>SUM(M517:M523)</f>
        <v>0</v>
      </c>
      <c r="N524" s="32"/>
      <c r="O524" s="63"/>
      <c r="P524" s="63"/>
      <c r="Q524" s="31"/>
      <c r="R524" s="31"/>
      <c r="S524" s="31"/>
      <c r="T524" s="31"/>
      <c r="U524" s="86">
        <f>SUM(U517:U523)</f>
        <v>0</v>
      </c>
      <c r="V524" s="87"/>
      <c r="W524" s="87"/>
      <c r="Y524" s="103"/>
      <c r="Z524" s="104"/>
      <c r="AA524" s="104"/>
      <c r="AB524" s="104"/>
      <c r="AC524" s="103"/>
      <c r="AD524" s="103"/>
      <c r="AE524" s="103"/>
      <c r="AF524" s="103"/>
      <c r="AG524" s="103"/>
      <c r="AH524" s="103"/>
      <c r="AI524" s="103"/>
      <c r="AJ524" s="103"/>
      <c r="AK524" s="103"/>
    </row>
    <row r="525" spans="1:39">
      <c r="A525" s="28"/>
      <c r="B525" s="29"/>
      <c r="C525" s="30"/>
      <c r="D525" s="30"/>
      <c r="E525" s="31" t="s">
        <v>25</v>
      </c>
      <c r="F525" s="31"/>
      <c r="G525" s="32">
        <v>1</v>
      </c>
      <c r="H525" s="32">
        <v>2</v>
      </c>
      <c r="I525" s="63">
        <f>VLOOKUP($E$119,$Y$112:$AC$116,5,FALSE)</f>
        <v>75000</v>
      </c>
      <c r="J525" s="65">
        <f>I525*H525*G525</f>
        <v>150000</v>
      </c>
      <c r="K525" s="32">
        <f>K517</f>
        <v>0</v>
      </c>
      <c r="L525" s="63">
        <v>150000</v>
      </c>
      <c r="M525" s="66">
        <f>L525*K525</f>
        <v>0</v>
      </c>
      <c r="N525" s="32"/>
      <c r="O525" s="63"/>
      <c r="P525" s="63"/>
      <c r="Q525" s="31"/>
      <c r="R525" s="31"/>
      <c r="S525" s="31"/>
      <c r="T525" s="31"/>
      <c r="U525" s="88"/>
      <c r="Y525" s="103"/>
      <c r="Z525" s="104"/>
      <c r="AA525" s="104"/>
      <c r="AB525" s="104"/>
      <c r="AC525" s="103"/>
      <c r="AD525" s="103"/>
      <c r="AE525" s="103"/>
      <c r="AF525" s="103"/>
      <c r="AG525" s="103"/>
      <c r="AH525" s="103"/>
      <c r="AI525" s="103"/>
      <c r="AJ525" s="103"/>
      <c r="AK525" s="103"/>
    </row>
    <row r="526" spans="1:39">
      <c r="A526" s="28"/>
      <c r="B526" s="29"/>
      <c r="C526" s="30"/>
      <c r="D526" s="30"/>
      <c r="E526" s="31"/>
      <c r="F526" s="31"/>
      <c r="G526" s="31"/>
      <c r="H526" s="31"/>
      <c r="I526" s="31"/>
      <c r="J526" s="67">
        <f>J524+J525</f>
        <v>10950000</v>
      </c>
      <c r="K526" s="68"/>
      <c r="L526" s="31"/>
      <c r="M526" s="69">
        <f>SUM(M524:M525)</f>
        <v>0</v>
      </c>
      <c r="N526" s="32"/>
      <c r="O526" s="63"/>
      <c r="P526" s="63"/>
      <c r="Q526" s="31"/>
      <c r="R526" s="31"/>
      <c r="S526" s="31"/>
      <c r="T526" s="31"/>
      <c r="U526" s="88"/>
      <c r="Y526" s="103"/>
      <c r="Z526" s="104"/>
      <c r="AA526" s="104"/>
      <c r="AB526" s="104"/>
      <c r="AC526" s="103"/>
      <c r="AD526" s="103"/>
      <c r="AE526" s="103"/>
      <c r="AF526" s="103"/>
      <c r="AG526" s="103"/>
      <c r="AH526" s="103"/>
      <c r="AI526" s="103"/>
      <c r="AJ526" s="103"/>
      <c r="AK526" s="103"/>
    </row>
    <row r="527" spans="1:39">
      <c r="A527" s="36"/>
      <c r="B527" s="427"/>
      <c r="C527" s="428"/>
      <c r="D527" s="38"/>
      <c r="E527" s="39" t="s">
        <v>9</v>
      </c>
      <c r="F527" s="50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91">
        <f>J526+M526+U524</f>
        <v>10950000</v>
      </c>
      <c r="V527" s="93"/>
      <c r="W527" s="93"/>
      <c r="Y527" s="103"/>
      <c r="Z527" s="104"/>
      <c r="AA527" s="104"/>
      <c r="AB527" s="104"/>
      <c r="AC527" s="103"/>
      <c r="AD527" s="103"/>
      <c r="AE527" s="103"/>
      <c r="AF527" s="103"/>
      <c r="AG527" s="103"/>
      <c r="AH527" s="103"/>
      <c r="AI527" s="103"/>
      <c r="AJ527" s="103"/>
      <c r="AK527" s="103"/>
    </row>
    <row r="528" spans="1:39">
      <c r="A528" s="422"/>
      <c r="B528" s="423"/>
      <c r="C528" s="423"/>
      <c r="D528" s="423"/>
      <c r="E528" s="423"/>
      <c r="F528" s="423"/>
      <c r="G528" s="423"/>
      <c r="H528" s="423"/>
      <c r="I528" s="423"/>
      <c r="J528" s="423"/>
      <c r="K528" s="423"/>
      <c r="L528" s="423"/>
      <c r="M528" s="423"/>
      <c r="N528" s="423"/>
      <c r="O528" s="423"/>
      <c r="P528" s="423"/>
      <c r="Q528" s="423"/>
      <c r="R528" s="423"/>
      <c r="S528" s="423"/>
      <c r="T528" s="423"/>
      <c r="U528" s="424"/>
      <c r="V528" s="8"/>
      <c r="W528" s="8"/>
      <c r="Y528" s="103"/>
      <c r="Z528" s="103"/>
      <c r="AA528" s="103"/>
      <c r="AB528" s="103"/>
      <c r="AC528" s="103"/>
      <c r="AD528" s="103"/>
      <c r="AE528" s="103"/>
      <c r="AF528" s="103"/>
      <c r="AG528" s="103"/>
      <c r="AH528" s="103"/>
      <c r="AI528" s="103"/>
      <c r="AJ528" s="103"/>
      <c r="AK528" s="103"/>
    </row>
    <row r="529" spans="1:37" ht="25.5">
      <c r="A529" s="23"/>
      <c r="B529" s="24">
        <v>11</v>
      </c>
      <c r="C529" s="44" t="s">
        <v>68</v>
      </c>
      <c r="D529" s="47" t="s">
        <v>20</v>
      </c>
      <c r="E529" s="30" t="s">
        <v>21</v>
      </c>
      <c r="F529" s="32" t="s">
        <v>22</v>
      </c>
      <c r="G529" s="32">
        <v>1</v>
      </c>
      <c r="H529" s="32">
        <v>2</v>
      </c>
      <c r="I529" s="63">
        <f t="shared" ref="I529:I534" si="390">VLOOKUP(F529,$Y$112:$AC$116,2,FALSE)</f>
        <v>150000</v>
      </c>
      <c r="J529" s="64">
        <f t="shared" ref="J529:J535" si="391">I529*H529*G529</f>
        <v>300000</v>
      </c>
      <c r="K529" s="32">
        <v>0</v>
      </c>
      <c r="L529" s="63">
        <f t="shared" ref="L529:L535" si="392">VLOOKUP(F529,$Y$112:$AC$116,3,FALSE)</f>
        <v>380000</v>
      </c>
      <c r="M529" s="64">
        <f t="shared" ref="M529:M535" si="393">L529*K529*G529</f>
        <v>0</v>
      </c>
      <c r="N529" s="32"/>
      <c r="O529" s="63"/>
      <c r="P529" s="63"/>
      <c r="Q529" s="32">
        <v>0</v>
      </c>
      <c r="R529" s="61">
        <f t="shared" ref="R529:R535" si="394">VLOOKUP(F529,$Y$112:$AC$116,4,FALSE)</f>
        <v>1600000</v>
      </c>
      <c r="S529" s="27">
        <v>0</v>
      </c>
      <c r="T529" s="61">
        <f t="shared" ref="T529:T535" si="395">VLOOKUP(F529,$Y$112:$AM$115,15,FALSE)</f>
        <v>480000</v>
      </c>
      <c r="U529" s="84">
        <f t="shared" ref="U529:U535" si="396">R529*Q529*G529</f>
        <v>0</v>
      </c>
      <c r="V529" s="9"/>
      <c r="W529" s="9"/>
      <c r="Y529" s="103"/>
      <c r="Z529" s="104"/>
      <c r="AA529" s="104"/>
      <c r="AB529" s="104"/>
      <c r="AC529" s="104"/>
      <c r="AD529" s="104"/>
      <c r="AE529" s="104"/>
      <c r="AF529" s="104"/>
      <c r="AG529" s="104"/>
      <c r="AH529" s="104"/>
      <c r="AI529" s="104"/>
      <c r="AJ529" s="104"/>
      <c r="AK529" s="103"/>
    </row>
    <row r="530" spans="1:37">
      <c r="A530" s="28"/>
      <c r="B530" s="29"/>
      <c r="C530" s="46"/>
      <c r="D530" s="47"/>
      <c r="E530" s="31" t="s">
        <v>32</v>
      </c>
      <c r="F530" s="32" t="s">
        <v>33</v>
      </c>
      <c r="G530" s="32">
        <v>1</v>
      </c>
      <c r="H530" s="32">
        <v>10</v>
      </c>
      <c r="I530" s="63">
        <f t="shared" si="390"/>
        <v>150000</v>
      </c>
      <c r="J530" s="64">
        <f t="shared" si="391"/>
        <v>1500000</v>
      </c>
      <c r="K530" s="32">
        <v>0</v>
      </c>
      <c r="L530" s="63">
        <f t="shared" si="392"/>
        <v>380000</v>
      </c>
      <c r="M530" s="64">
        <f t="shared" si="393"/>
        <v>0</v>
      </c>
      <c r="N530" s="32"/>
      <c r="O530" s="63"/>
      <c r="P530" s="63"/>
      <c r="Q530" s="32">
        <v>0</v>
      </c>
      <c r="R530" s="63">
        <f t="shared" si="394"/>
        <v>950000</v>
      </c>
      <c r="S530" s="32">
        <v>0</v>
      </c>
      <c r="T530" s="63">
        <f t="shared" si="395"/>
        <v>285000</v>
      </c>
      <c r="U530" s="84">
        <f t="shared" si="396"/>
        <v>0</v>
      </c>
      <c r="V530" s="9"/>
      <c r="W530" s="9"/>
      <c r="Y530" s="103"/>
      <c r="Z530" s="104"/>
      <c r="AA530" s="104"/>
      <c r="AB530" s="104"/>
      <c r="AC530" s="104"/>
      <c r="AD530" s="104"/>
      <c r="AE530" s="104"/>
      <c r="AF530" s="104"/>
      <c r="AG530" s="104"/>
      <c r="AH530" s="104"/>
      <c r="AI530" s="104"/>
      <c r="AJ530" s="104"/>
      <c r="AK530" s="103"/>
    </row>
    <row r="531" spans="1:37">
      <c r="A531" s="28"/>
      <c r="B531" s="29"/>
      <c r="C531" s="47">
        <v>5</v>
      </c>
      <c r="D531" s="46"/>
      <c r="E531" s="31" t="s">
        <v>34</v>
      </c>
      <c r="F531" s="32" t="s">
        <v>33</v>
      </c>
      <c r="G531" s="32">
        <v>1</v>
      </c>
      <c r="H531" s="32">
        <f>H532</f>
        <v>10</v>
      </c>
      <c r="I531" s="63">
        <f t="shared" si="390"/>
        <v>150000</v>
      </c>
      <c r="J531" s="64">
        <f t="shared" si="391"/>
        <v>1500000</v>
      </c>
      <c r="K531" s="32">
        <f t="shared" ref="K531:K535" si="397">K530</f>
        <v>0</v>
      </c>
      <c r="L531" s="63">
        <f t="shared" si="392"/>
        <v>380000</v>
      </c>
      <c r="M531" s="64">
        <f t="shared" si="393"/>
        <v>0</v>
      </c>
      <c r="N531" s="32"/>
      <c r="O531" s="63"/>
      <c r="P531" s="63"/>
      <c r="Q531" s="32">
        <f>Q532</f>
        <v>0</v>
      </c>
      <c r="R531" s="63">
        <f t="shared" si="394"/>
        <v>950000</v>
      </c>
      <c r="S531" s="32">
        <f>S532</f>
        <v>0</v>
      </c>
      <c r="T531" s="63">
        <f t="shared" si="395"/>
        <v>285000</v>
      </c>
      <c r="U531" s="84">
        <f t="shared" si="396"/>
        <v>0</v>
      </c>
      <c r="V531" s="9"/>
      <c r="W531" s="9"/>
      <c r="Y531" s="103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3"/>
    </row>
    <row r="532" spans="1:37">
      <c r="A532" s="28"/>
      <c r="B532" s="29"/>
      <c r="C532" s="46" t="s">
        <v>47</v>
      </c>
      <c r="D532" s="46"/>
      <c r="E532" s="31" t="s">
        <v>48</v>
      </c>
      <c r="F532" s="32" t="s">
        <v>33</v>
      </c>
      <c r="G532" s="32">
        <v>1</v>
      </c>
      <c r="H532" s="32">
        <f>H530</f>
        <v>10</v>
      </c>
      <c r="I532" s="63">
        <f t="shared" si="390"/>
        <v>150000</v>
      </c>
      <c r="J532" s="64">
        <f t="shared" si="391"/>
        <v>1500000</v>
      </c>
      <c r="K532" s="32">
        <f t="shared" si="397"/>
        <v>0</v>
      </c>
      <c r="L532" s="63">
        <f t="shared" si="392"/>
        <v>380000</v>
      </c>
      <c r="M532" s="64">
        <f t="shared" si="393"/>
        <v>0</v>
      </c>
      <c r="N532" s="32"/>
      <c r="O532" s="63"/>
      <c r="P532" s="63"/>
      <c r="Q532" s="32">
        <f>Q530</f>
        <v>0</v>
      </c>
      <c r="R532" s="63">
        <f t="shared" si="394"/>
        <v>950000</v>
      </c>
      <c r="S532" s="32">
        <f>S530</f>
        <v>0</v>
      </c>
      <c r="T532" s="63">
        <f t="shared" si="395"/>
        <v>285000</v>
      </c>
      <c r="U532" s="84">
        <f t="shared" si="396"/>
        <v>0</v>
      </c>
      <c r="V532" s="9"/>
      <c r="W532" s="9"/>
      <c r="Y532" s="103"/>
      <c r="Z532" s="104"/>
      <c r="AA532" s="104"/>
      <c r="AB532" s="104"/>
      <c r="AC532" s="104"/>
      <c r="AD532" s="104"/>
      <c r="AE532" s="104"/>
      <c r="AF532" s="104"/>
      <c r="AG532" s="104"/>
      <c r="AH532" s="104"/>
      <c r="AI532" s="104"/>
      <c r="AJ532" s="104"/>
      <c r="AK532" s="103"/>
    </row>
    <row r="533" spans="1:37">
      <c r="A533" s="28"/>
      <c r="B533" s="29"/>
      <c r="C533" s="30"/>
      <c r="D533" s="30"/>
      <c r="E533" s="31" t="s">
        <v>37</v>
      </c>
      <c r="F533" s="32" t="s">
        <v>33</v>
      </c>
      <c r="G533" s="32">
        <v>1</v>
      </c>
      <c r="H533" s="32">
        <f t="shared" ref="H533:H535" si="398">H532</f>
        <v>10</v>
      </c>
      <c r="I533" s="63">
        <f t="shared" si="390"/>
        <v>150000</v>
      </c>
      <c r="J533" s="64">
        <f t="shared" si="391"/>
        <v>1500000</v>
      </c>
      <c r="K533" s="32">
        <f t="shared" si="397"/>
        <v>0</v>
      </c>
      <c r="L533" s="63">
        <f t="shared" si="392"/>
        <v>380000</v>
      </c>
      <c r="M533" s="64">
        <f t="shared" si="393"/>
        <v>0</v>
      </c>
      <c r="N533" s="32"/>
      <c r="O533" s="63"/>
      <c r="P533" s="63"/>
      <c r="Q533" s="32">
        <f>Q531</f>
        <v>0</v>
      </c>
      <c r="R533" s="63">
        <f t="shared" si="394"/>
        <v>950000</v>
      </c>
      <c r="S533" s="32">
        <f>S531</f>
        <v>0</v>
      </c>
      <c r="T533" s="63">
        <f t="shared" si="395"/>
        <v>285000</v>
      </c>
      <c r="U533" s="84">
        <f t="shared" si="396"/>
        <v>0</v>
      </c>
      <c r="V533" s="9"/>
      <c r="W533" s="9"/>
      <c r="Y533" s="103"/>
      <c r="Z533" s="104"/>
      <c r="AA533" s="104"/>
      <c r="AB533" s="104"/>
      <c r="AC533" s="104"/>
      <c r="AD533" s="104"/>
      <c r="AE533" s="104"/>
      <c r="AF533" s="104"/>
      <c r="AG533" s="104"/>
      <c r="AH533" s="104"/>
      <c r="AI533" s="104"/>
      <c r="AJ533" s="104"/>
      <c r="AK533" s="103"/>
    </row>
    <row r="534" spans="1:37">
      <c r="A534" s="28"/>
      <c r="B534" s="29"/>
      <c r="C534" s="30"/>
      <c r="D534" s="30"/>
      <c r="E534" s="31"/>
      <c r="F534" s="32" t="s">
        <v>36</v>
      </c>
      <c r="G534" s="32">
        <v>2</v>
      </c>
      <c r="H534" s="32">
        <f t="shared" si="398"/>
        <v>10</v>
      </c>
      <c r="I534" s="63">
        <f t="shared" si="390"/>
        <v>150000</v>
      </c>
      <c r="J534" s="64">
        <f t="shared" si="391"/>
        <v>3000000</v>
      </c>
      <c r="K534" s="32">
        <f t="shared" si="397"/>
        <v>0</v>
      </c>
      <c r="L534" s="63">
        <f t="shared" si="392"/>
        <v>380000</v>
      </c>
      <c r="M534" s="64">
        <f t="shared" si="393"/>
        <v>0</v>
      </c>
      <c r="N534" s="32"/>
      <c r="O534" s="63"/>
      <c r="P534" s="63"/>
      <c r="Q534" s="32">
        <f>Q533</f>
        <v>0</v>
      </c>
      <c r="R534" s="63">
        <f t="shared" si="394"/>
        <v>650000</v>
      </c>
      <c r="S534" s="32">
        <f>S533</f>
        <v>0</v>
      </c>
      <c r="T534" s="63">
        <f t="shared" si="395"/>
        <v>195000</v>
      </c>
      <c r="U534" s="84">
        <f t="shared" si="396"/>
        <v>0</v>
      </c>
      <c r="V534" s="9"/>
      <c r="W534" s="9"/>
      <c r="Y534" s="103"/>
      <c r="Z534" s="104"/>
      <c r="AA534" s="104"/>
      <c r="AB534" s="104"/>
      <c r="AC534" s="104"/>
      <c r="AD534" s="104"/>
      <c r="AE534" s="104"/>
      <c r="AF534" s="104"/>
      <c r="AG534" s="104"/>
      <c r="AH534" s="104"/>
      <c r="AI534" s="104"/>
      <c r="AJ534" s="104"/>
      <c r="AK534" s="103"/>
    </row>
    <row r="535" spans="1:37">
      <c r="A535" s="28"/>
      <c r="B535" s="29"/>
      <c r="C535" s="30"/>
      <c r="D535" s="30"/>
      <c r="E535" s="31" t="s">
        <v>39</v>
      </c>
      <c r="F535" s="32" t="s">
        <v>36</v>
      </c>
      <c r="G535" s="32">
        <v>1</v>
      </c>
      <c r="H535" s="32">
        <f t="shared" si="398"/>
        <v>10</v>
      </c>
      <c r="I535" s="63">
        <f>VLOOKUP(E535,$Y$112:$AL$122,14,FALSE)</f>
        <v>150000</v>
      </c>
      <c r="J535" s="65">
        <f t="shared" si="391"/>
        <v>1500000</v>
      </c>
      <c r="K535" s="32">
        <f t="shared" si="397"/>
        <v>0</v>
      </c>
      <c r="L535" s="63">
        <f t="shared" si="392"/>
        <v>380000</v>
      </c>
      <c r="M535" s="66">
        <f t="shared" si="393"/>
        <v>0</v>
      </c>
      <c r="N535" s="32"/>
      <c r="O535" s="63"/>
      <c r="P535" s="63"/>
      <c r="Q535" s="32">
        <f>Q534</f>
        <v>0</v>
      </c>
      <c r="R535" s="63">
        <f t="shared" si="394"/>
        <v>650000</v>
      </c>
      <c r="S535" s="32">
        <f>S534</f>
        <v>0</v>
      </c>
      <c r="T535" s="66">
        <f t="shared" si="395"/>
        <v>195000</v>
      </c>
      <c r="U535" s="85">
        <f t="shared" si="396"/>
        <v>0</v>
      </c>
      <c r="V535" s="9"/>
      <c r="W535" s="9"/>
      <c r="Y535" s="103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104"/>
      <c r="AJ535" s="104"/>
      <c r="AK535" s="103"/>
    </row>
    <row r="536" spans="1:37">
      <c r="A536" s="28"/>
      <c r="B536" s="29"/>
      <c r="C536" s="30"/>
      <c r="D536" s="30"/>
      <c r="E536" s="34" t="s">
        <v>40</v>
      </c>
      <c r="F536" s="35"/>
      <c r="G536" s="18">
        <f>SUM(G529:G535)</f>
        <v>8</v>
      </c>
      <c r="H536" s="31"/>
      <c r="I536" s="31"/>
      <c r="J536" s="67">
        <f>SUM(J529:J535)</f>
        <v>10800000</v>
      </c>
      <c r="K536" s="31"/>
      <c r="L536" s="31"/>
      <c r="M536" s="67">
        <f>SUM(M529:M535)</f>
        <v>0</v>
      </c>
      <c r="N536" s="32"/>
      <c r="O536" s="63"/>
      <c r="P536" s="63"/>
      <c r="Q536" s="31"/>
      <c r="R536" s="31"/>
      <c r="S536" s="31"/>
      <c r="T536" s="31"/>
      <c r="U536" s="86">
        <f>SUM(U529:U535)</f>
        <v>0</v>
      </c>
      <c r="V536" s="87"/>
      <c r="W536" s="87"/>
      <c r="Y536" s="103"/>
      <c r="Z536" s="104"/>
      <c r="AA536" s="104"/>
      <c r="AB536" s="104"/>
      <c r="AC536" s="104"/>
      <c r="AD536" s="104"/>
      <c r="AE536" s="104"/>
      <c r="AF536" s="104"/>
      <c r="AG536" s="104"/>
      <c r="AH536" s="104"/>
      <c r="AI536" s="104"/>
      <c r="AJ536" s="104"/>
      <c r="AK536" s="103"/>
    </row>
    <row r="537" spans="1:37">
      <c r="A537" s="28"/>
      <c r="B537" s="29"/>
      <c r="C537" s="30"/>
      <c r="D537" s="30"/>
      <c r="E537" s="31" t="s">
        <v>25</v>
      </c>
      <c r="F537" s="31"/>
      <c r="G537" s="32">
        <v>1</v>
      </c>
      <c r="H537" s="32">
        <v>2</v>
      </c>
      <c r="I537" s="63">
        <f>VLOOKUP($E$119,$Y$112:$AC$116,5,FALSE)</f>
        <v>75000</v>
      </c>
      <c r="J537" s="65">
        <f>I537*H537*G537</f>
        <v>150000</v>
      </c>
      <c r="K537" s="32">
        <f>K529</f>
        <v>0</v>
      </c>
      <c r="L537" s="63">
        <v>150000</v>
      </c>
      <c r="M537" s="66">
        <f>L537*K537</f>
        <v>0</v>
      </c>
      <c r="N537" s="32"/>
      <c r="O537" s="63"/>
      <c r="P537" s="63"/>
      <c r="Q537" s="31"/>
      <c r="R537" s="31"/>
      <c r="S537" s="31"/>
      <c r="T537" s="31"/>
      <c r="U537" s="88"/>
      <c r="Y537" s="103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104"/>
      <c r="AJ537" s="104"/>
      <c r="AK537" s="103"/>
    </row>
    <row r="538" spans="1:37">
      <c r="A538" s="28"/>
      <c r="B538" s="29"/>
      <c r="C538" s="30"/>
      <c r="D538" s="30"/>
      <c r="E538" s="31"/>
      <c r="F538" s="31"/>
      <c r="G538" s="31"/>
      <c r="H538" s="31"/>
      <c r="I538" s="31"/>
      <c r="J538" s="67">
        <f>J536+J537</f>
        <v>10950000</v>
      </c>
      <c r="K538" s="68"/>
      <c r="L538" s="31"/>
      <c r="M538" s="69">
        <f>SUM(M536:M537)</f>
        <v>0</v>
      </c>
      <c r="N538" s="32"/>
      <c r="O538" s="63"/>
      <c r="P538" s="63"/>
      <c r="Q538" s="31"/>
      <c r="R538" s="31"/>
      <c r="S538" s="31"/>
      <c r="T538" s="31"/>
      <c r="U538" s="88"/>
      <c r="Y538" s="103"/>
      <c r="Z538" s="104"/>
      <c r="AA538" s="104"/>
      <c r="AB538" s="104"/>
      <c r="AC538" s="104"/>
      <c r="AD538" s="104"/>
      <c r="AE538" s="104"/>
      <c r="AF538" s="104"/>
      <c r="AG538" s="104"/>
      <c r="AH538" s="104"/>
      <c r="AI538" s="104"/>
      <c r="AJ538" s="104"/>
      <c r="AK538" s="103"/>
    </row>
    <row r="539" spans="1:37">
      <c r="A539" s="110"/>
      <c r="B539" s="438"/>
      <c r="C539" s="439"/>
      <c r="D539" s="17"/>
      <c r="E539" s="49" t="s">
        <v>9</v>
      </c>
      <c r="F539" s="50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92">
        <f>(J538+M538+U536)*C531</f>
        <v>54750000</v>
      </c>
      <c r="V539" s="93"/>
      <c r="W539" s="93"/>
      <c r="Y539" s="103"/>
      <c r="Z539" s="104"/>
      <c r="AA539" s="104"/>
      <c r="AB539" s="104"/>
      <c r="AC539" s="104"/>
      <c r="AD539" s="104"/>
      <c r="AE539" s="104"/>
      <c r="AF539" s="104"/>
      <c r="AG539" s="104"/>
      <c r="AH539" s="104"/>
      <c r="AI539" s="104"/>
      <c r="AJ539" s="104"/>
      <c r="AK539" s="103"/>
    </row>
    <row r="540" spans="1:37">
      <c r="A540" s="422"/>
      <c r="B540" s="423"/>
      <c r="C540" s="423"/>
      <c r="D540" s="423"/>
      <c r="E540" s="423"/>
      <c r="F540" s="423"/>
      <c r="G540" s="423"/>
      <c r="H540" s="423"/>
      <c r="I540" s="423"/>
      <c r="J540" s="423"/>
      <c r="K540" s="423"/>
      <c r="L540" s="423"/>
      <c r="M540" s="423"/>
      <c r="N540" s="423"/>
      <c r="O540" s="423"/>
      <c r="P540" s="423"/>
      <c r="Q540" s="423"/>
      <c r="R540" s="423"/>
      <c r="S540" s="423"/>
      <c r="T540" s="423"/>
      <c r="U540" s="424"/>
      <c r="V540" s="8"/>
      <c r="W540" s="8"/>
      <c r="Y540" s="103"/>
      <c r="Z540" s="104"/>
      <c r="AA540" s="104"/>
      <c r="AB540" s="104"/>
      <c r="AC540" s="104"/>
      <c r="AD540" s="104"/>
      <c r="AE540" s="104"/>
      <c r="AF540" s="104"/>
      <c r="AG540" s="104"/>
      <c r="AH540" s="104"/>
      <c r="AI540" s="104"/>
      <c r="AJ540" s="104"/>
      <c r="AK540" s="103"/>
    </row>
    <row r="541" spans="1:37" s="5" customFormat="1" ht="15">
      <c r="A541" s="51" t="s">
        <v>69</v>
      </c>
      <c r="B541" s="444" t="s">
        <v>70</v>
      </c>
      <c r="C541" s="445"/>
      <c r="D541" s="52"/>
      <c r="E541" s="21"/>
      <c r="F541" s="22"/>
      <c r="G541" s="22"/>
      <c r="H541" s="22"/>
      <c r="I541" s="22"/>
      <c r="J541" s="22"/>
      <c r="K541" s="22"/>
      <c r="L541" s="22"/>
      <c r="M541" s="22"/>
      <c r="N541" s="22"/>
      <c r="O541" s="60"/>
      <c r="P541" s="60"/>
      <c r="Q541" s="22"/>
      <c r="R541" s="22"/>
      <c r="S541" s="94"/>
      <c r="T541" s="94"/>
      <c r="U541" s="95">
        <f>U552+U564+U576+U588+U600+U612+F624+U636+U648+U660</f>
        <v>301920000</v>
      </c>
      <c r="V541" s="81"/>
      <c r="W541" s="81"/>
      <c r="X541" s="82"/>
      <c r="Y541" s="100"/>
      <c r="Z541" s="100"/>
      <c r="AA541" s="100"/>
      <c r="AB541" s="100"/>
      <c r="AC541" s="100"/>
      <c r="AD541" s="100"/>
      <c r="AE541" s="100"/>
      <c r="AF541" s="100"/>
      <c r="AG541" s="100"/>
      <c r="AH541" s="100"/>
      <c r="AI541" s="100"/>
      <c r="AJ541" s="100"/>
      <c r="AK541" s="100"/>
    </row>
    <row r="542" spans="1:37" ht="25.5">
      <c r="A542" s="23"/>
      <c r="B542" s="24">
        <v>1</v>
      </c>
      <c r="C542" s="277" t="s">
        <v>121</v>
      </c>
      <c r="D542" s="270" t="s">
        <v>20</v>
      </c>
      <c r="E542" s="26" t="s">
        <v>21</v>
      </c>
      <c r="F542" s="32" t="s">
        <v>22</v>
      </c>
      <c r="G542" s="32">
        <v>1</v>
      </c>
      <c r="H542" s="119">
        <v>0</v>
      </c>
      <c r="I542" s="63">
        <f t="shared" ref="I542:I547" si="399">VLOOKUP(F542,$Y$112:$AC$116,2,FALSE)</f>
        <v>150000</v>
      </c>
      <c r="J542" s="64">
        <f t="shared" ref="J542:J548" si="400">I542*H542*G542</f>
        <v>0</v>
      </c>
      <c r="K542" s="144">
        <v>2</v>
      </c>
      <c r="L542" s="63">
        <f t="shared" ref="L542:L548" si="401">VLOOKUP(F542,$Y$112:$AC$116,3,FALSE)</f>
        <v>380000</v>
      </c>
      <c r="M542" s="64">
        <f t="shared" ref="M542:M548" si="402">L542*K542*G542</f>
        <v>760000</v>
      </c>
      <c r="N542" s="32"/>
      <c r="O542" s="63"/>
      <c r="P542" s="63"/>
      <c r="Q542" s="119">
        <v>0</v>
      </c>
      <c r="R542" s="153">
        <f t="shared" ref="R542:R548" si="403">VLOOKUP(F542,$Y$112:$AC$116,4,FALSE)</f>
        <v>1600000</v>
      </c>
      <c r="S542" s="27">
        <v>1</v>
      </c>
      <c r="T542" s="61">
        <f t="shared" ref="T542:T548" si="404">VLOOKUP(F542,$Y$112:$AM$115,15,FALSE)</f>
        <v>480000</v>
      </c>
      <c r="U542" s="83">
        <f t="shared" ref="U542:U546" si="405">G542*S542*T542</f>
        <v>480000</v>
      </c>
      <c r="V542" s="9"/>
      <c r="W542" s="9"/>
      <c r="Y542" s="103"/>
      <c r="Z542" s="104"/>
      <c r="AA542" s="104"/>
      <c r="AB542" s="104"/>
      <c r="AC542" s="104"/>
      <c r="AD542" s="104"/>
      <c r="AE542" s="104"/>
      <c r="AF542" s="104"/>
      <c r="AG542" s="104"/>
      <c r="AH542" s="104"/>
      <c r="AI542" s="104"/>
      <c r="AJ542" s="104"/>
      <c r="AK542" s="103"/>
    </row>
    <row r="543" spans="1:37">
      <c r="A543" s="28"/>
      <c r="B543" s="29"/>
      <c r="C543" s="46"/>
      <c r="D543" s="271"/>
      <c r="E543" s="31" t="s">
        <v>32</v>
      </c>
      <c r="F543" s="32" t="s">
        <v>33</v>
      </c>
      <c r="G543" s="32">
        <v>1</v>
      </c>
      <c r="H543" s="32">
        <v>8</v>
      </c>
      <c r="I543" s="63">
        <f t="shared" si="399"/>
        <v>150000</v>
      </c>
      <c r="J543" s="64">
        <f t="shared" si="400"/>
        <v>1200000</v>
      </c>
      <c r="K543" s="32">
        <v>6</v>
      </c>
      <c r="L543" s="63">
        <f t="shared" si="401"/>
        <v>380000</v>
      </c>
      <c r="M543" s="64">
        <f t="shared" si="402"/>
        <v>2280000</v>
      </c>
      <c r="N543" s="32"/>
      <c r="O543" s="63"/>
      <c r="P543" s="63"/>
      <c r="Q543" s="32">
        <v>0</v>
      </c>
      <c r="R543" s="63">
        <f t="shared" si="403"/>
        <v>950000</v>
      </c>
      <c r="S543" s="32">
        <v>4</v>
      </c>
      <c r="T543" s="63">
        <f t="shared" si="404"/>
        <v>285000</v>
      </c>
      <c r="U543" s="84">
        <f t="shared" si="405"/>
        <v>1140000</v>
      </c>
      <c r="V543" s="9"/>
      <c r="W543" s="9"/>
      <c r="Y543" s="103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3"/>
    </row>
    <row r="544" spans="1:37">
      <c r="A544" s="28"/>
      <c r="B544" s="29"/>
      <c r="C544" s="48"/>
      <c r="D544" s="48"/>
      <c r="E544" s="31" t="s">
        <v>34</v>
      </c>
      <c r="F544" s="32" t="s">
        <v>33</v>
      </c>
      <c r="G544" s="32">
        <v>1</v>
      </c>
      <c r="H544" s="32">
        <f t="shared" ref="H544:H548" si="406">H543</f>
        <v>8</v>
      </c>
      <c r="I544" s="63">
        <f t="shared" si="399"/>
        <v>150000</v>
      </c>
      <c r="J544" s="64">
        <f t="shared" si="400"/>
        <v>1200000</v>
      </c>
      <c r="K544" s="32">
        <f>K545</f>
        <v>6</v>
      </c>
      <c r="L544" s="63">
        <f t="shared" si="401"/>
        <v>380000</v>
      </c>
      <c r="M544" s="64">
        <f t="shared" si="402"/>
        <v>2280000</v>
      </c>
      <c r="N544" s="32"/>
      <c r="O544" s="63"/>
      <c r="P544" s="63"/>
      <c r="Q544" s="32">
        <f>Q545</f>
        <v>0</v>
      </c>
      <c r="R544" s="63">
        <f t="shared" si="403"/>
        <v>950000</v>
      </c>
      <c r="S544" s="32">
        <f>S545</f>
        <v>4</v>
      </c>
      <c r="T544" s="63">
        <f t="shared" si="404"/>
        <v>285000</v>
      </c>
      <c r="U544" s="84">
        <f t="shared" si="405"/>
        <v>1140000</v>
      </c>
      <c r="V544" s="9"/>
      <c r="W544" s="9"/>
      <c r="Y544" s="103"/>
      <c r="Z544" s="104"/>
      <c r="AA544" s="104"/>
      <c r="AB544" s="104"/>
      <c r="AC544" s="104"/>
      <c r="AD544" s="104"/>
      <c r="AE544" s="104"/>
      <c r="AF544" s="104"/>
      <c r="AG544" s="104"/>
      <c r="AH544" s="104"/>
      <c r="AI544" s="104"/>
      <c r="AJ544" s="104"/>
      <c r="AK544" s="103"/>
    </row>
    <row r="545" spans="1:37">
      <c r="A545" s="28"/>
      <c r="B545" s="29"/>
      <c r="C545" s="30"/>
      <c r="D545" s="30"/>
      <c r="E545" s="31" t="s">
        <v>48</v>
      </c>
      <c r="F545" s="32" t="s">
        <v>33</v>
      </c>
      <c r="G545" s="32">
        <v>1</v>
      </c>
      <c r="H545" s="32">
        <f t="shared" si="406"/>
        <v>8</v>
      </c>
      <c r="I545" s="63">
        <f t="shared" si="399"/>
        <v>150000</v>
      </c>
      <c r="J545" s="64">
        <f t="shared" si="400"/>
        <v>1200000</v>
      </c>
      <c r="K545" s="32">
        <f>K543</f>
        <v>6</v>
      </c>
      <c r="L545" s="63">
        <f t="shared" si="401"/>
        <v>380000</v>
      </c>
      <c r="M545" s="64">
        <f t="shared" si="402"/>
        <v>2280000</v>
      </c>
      <c r="N545" s="32"/>
      <c r="O545" s="63"/>
      <c r="P545" s="63"/>
      <c r="Q545" s="32">
        <f>Q543</f>
        <v>0</v>
      </c>
      <c r="R545" s="63">
        <f t="shared" si="403"/>
        <v>950000</v>
      </c>
      <c r="S545" s="32">
        <f>S543</f>
        <v>4</v>
      </c>
      <c r="T545" s="63">
        <f t="shared" si="404"/>
        <v>285000</v>
      </c>
      <c r="U545" s="84">
        <f t="shared" si="405"/>
        <v>1140000</v>
      </c>
      <c r="V545" s="9"/>
      <c r="W545" s="9"/>
      <c r="Y545" s="103"/>
      <c r="Z545" s="104"/>
      <c r="AA545" s="104"/>
      <c r="AB545" s="104"/>
      <c r="AC545" s="104"/>
      <c r="AD545" s="104"/>
      <c r="AE545" s="104"/>
      <c r="AF545" s="104"/>
      <c r="AG545" s="104"/>
      <c r="AH545" s="104"/>
      <c r="AI545" s="104"/>
      <c r="AJ545" s="104"/>
      <c r="AK545" s="103"/>
    </row>
    <row r="546" spans="1:37">
      <c r="A546" s="28"/>
      <c r="B546" s="29"/>
      <c r="C546" s="30"/>
      <c r="D546" s="30"/>
      <c r="E546" s="31" t="s">
        <v>37</v>
      </c>
      <c r="F546" s="32" t="s">
        <v>36</v>
      </c>
      <c r="G546" s="32">
        <v>1</v>
      </c>
      <c r="H546" s="32">
        <f t="shared" si="406"/>
        <v>8</v>
      </c>
      <c r="I546" s="63">
        <f t="shared" si="399"/>
        <v>150000</v>
      </c>
      <c r="J546" s="64">
        <f t="shared" si="400"/>
        <v>1200000</v>
      </c>
      <c r="K546" s="32">
        <f t="shared" ref="K546:K548" si="407">K545</f>
        <v>6</v>
      </c>
      <c r="L546" s="63">
        <f t="shared" si="401"/>
        <v>380000</v>
      </c>
      <c r="M546" s="64">
        <f t="shared" si="402"/>
        <v>2280000</v>
      </c>
      <c r="N546" s="32"/>
      <c r="O546" s="63"/>
      <c r="P546" s="63"/>
      <c r="Q546" s="32">
        <f>Q544</f>
        <v>0</v>
      </c>
      <c r="R546" s="63">
        <f t="shared" si="403"/>
        <v>650000</v>
      </c>
      <c r="S546" s="32">
        <f>S545</f>
        <v>4</v>
      </c>
      <c r="T546" s="63">
        <f t="shared" si="404"/>
        <v>195000</v>
      </c>
      <c r="U546" s="84">
        <f t="shared" si="405"/>
        <v>780000</v>
      </c>
      <c r="V546" s="9"/>
      <c r="W546" s="9"/>
      <c r="Y546" s="103"/>
      <c r="Z546" s="104"/>
      <c r="AA546" s="104"/>
      <c r="AB546" s="104"/>
      <c r="AC546" s="104"/>
      <c r="AD546" s="104"/>
      <c r="AE546" s="104"/>
      <c r="AF546" s="104"/>
      <c r="AG546" s="104"/>
      <c r="AH546" s="104"/>
      <c r="AI546" s="104"/>
      <c r="AJ546" s="104"/>
      <c r="AK546" s="103"/>
    </row>
    <row r="547" spans="1:37">
      <c r="A547" s="28"/>
      <c r="B547" s="29"/>
      <c r="C547" s="30"/>
      <c r="D547" s="30"/>
      <c r="E547" s="31"/>
      <c r="F547" s="32" t="s">
        <v>36</v>
      </c>
      <c r="G547" s="32">
        <v>3</v>
      </c>
      <c r="H547" s="32">
        <f t="shared" si="406"/>
        <v>8</v>
      </c>
      <c r="I547" s="63">
        <f t="shared" si="399"/>
        <v>150000</v>
      </c>
      <c r="J547" s="64">
        <f t="shared" si="400"/>
        <v>3600000</v>
      </c>
      <c r="K547" s="32">
        <f t="shared" si="407"/>
        <v>6</v>
      </c>
      <c r="L547" s="63">
        <f t="shared" si="401"/>
        <v>380000</v>
      </c>
      <c r="M547" s="64">
        <f t="shared" si="402"/>
        <v>6840000</v>
      </c>
      <c r="N547" s="32"/>
      <c r="O547" s="63"/>
      <c r="P547" s="63"/>
      <c r="Q547" s="32">
        <v>4</v>
      </c>
      <c r="R547" s="63">
        <f t="shared" si="403"/>
        <v>650000</v>
      </c>
      <c r="S547" s="32">
        <v>0</v>
      </c>
      <c r="T547" s="63">
        <f t="shared" si="404"/>
        <v>195000</v>
      </c>
      <c r="U547" s="84">
        <f>R547*Q547*G547</f>
        <v>7800000</v>
      </c>
      <c r="V547" s="9"/>
      <c r="W547" s="9"/>
      <c r="Y547" s="103"/>
      <c r="Z547" s="104"/>
      <c r="AA547" s="104"/>
      <c r="AB547" s="104"/>
      <c r="AC547" s="104"/>
      <c r="AD547" s="104"/>
      <c r="AE547" s="104"/>
      <c r="AF547" s="104"/>
      <c r="AG547" s="104"/>
      <c r="AH547" s="104"/>
      <c r="AI547" s="104"/>
      <c r="AJ547" s="104"/>
      <c r="AK547" s="103"/>
    </row>
    <row r="548" spans="1:37">
      <c r="A548" s="28"/>
      <c r="B548" s="29"/>
      <c r="C548" s="30"/>
      <c r="D548" s="30"/>
      <c r="E548" s="31" t="s">
        <v>39</v>
      </c>
      <c r="F548" s="32" t="s">
        <v>36</v>
      </c>
      <c r="G548" s="32">
        <v>1</v>
      </c>
      <c r="H548" s="32">
        <f t="shared" si="406"/>
        <v>8</v>
      </c>
      <c r="I548" s="63">
        <f>VLOOKUP(E548,$Y$112:$AL$122,14,FALSE)</f>
        <v>150000</v>
      </c>
      <c r="J548" s="65">
        <f t="shared" si="400"/>
        <v>1200000</v>
      </c>
      <c r="K548" s="32">
        <f t="shared" si="407"/>
        <v>6</v>
      </c>
      <c r="L548" s="63">
        <f t="shared" si="401"/>
        <v>380000</v>
      </c>
      <c r="M548" s="66">
        <f t="shared" si="402"/>
        <v>2280000</v>
      </c>
      <c r="N548" s="32"/>
      <c r="O548" s="63"/>
      <c r="P548" s="63"/>
      <c r="Q548" s="32">
        <f>Q547</f>
        <v>4</v>
      </c>
      <c r="R548" s="63">
        <f t="shared" si="403"/>
        <v>650000</v>
      </c>
      <c r="S548" s="32">
        <v>0</v>
      </c>
      <c r="T548" s="66">
        <f t="shared" si="404"/>
        <v>195000</v>
      </c>
      <c r="U548" s="85">
        <f>R548*Q548*G548</f>
        <v>2600000</v>
      </c>
      <c r="V548" s="9"/>
      <c r="W548" s="9"/>
      <c r="Y548" s="103"/>
      <c r="Z548" s="104"/>
      <c r="AA548" s="104"/>
      <c r="AB548" s="104"/>
      <c r="AC548" s="104"/>
      <c r="AD548" s="104"/>
      <c r="AE548" s="104"/>
      <c r="AF548" s="104"/>
      <c r="AG548" s="104"/>
      <c r="AH548" s="104"/>
      <c r="AI548" s="104"/>
      <c r="AJ548" s="104"/>
      <c r="AK548" s="103"/>
    </row>
    <row r="549" spans="1:37">
      <c r="A549" s="28"/>
      <c r="B549" s="29"/>
      <c r="C549" s="30"/>
      <c r="D549" s="30"/>
      <c r="E549" s="34" t="s">
        <v>40</v>
      </c>
      <c r="F549" s="35"/>
      <c r="G549" s="187">
        <f>SUM(G542:G548)</f>
        <v>9</v>
      </c>
      <c r="H549" s="31"/>
      <c r="I549" s="31"/>
      <c r="J549" s="67">
        <f>SUM(J542:J548)</f>
        <v>9600000</v>
      </c>
      <c r="K549" s="32"/>
      <c r="L549" s="31"/>
      <c r="M549" s="67">
        <f>SUM(M542:M548)</f>
        <v>19000000</v>
      </c>
      <c r="N549" s="32"/>
      <c r="O549" s="63"/>
      <c r="P549" s="63"/>
      <c r="Q549" s="31"/>
      <c r="R549" s="31"/>
      <c r="S549" s="31"/>
      <c r="T549" s="31"/>
      <c r="U549" s="86">
        <f>SUM(U542:U548)</f>
        <v>15080000</v>
      </c>
      <c r="V549" s="87"/>
      <c r="W549" s="87"/>
      <c r="Y549" s="103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3"/>
    </row>
    <row r="550" spans="1:37">
      <c r="A550" s="28"/>
      <c r="B550" s="29"/>
      <c r="C550" s="30"/>
      <c r="D550" s="30"/>
      <c r="E550" s="31" t="s">
        <v>25</v>
      </c>
      <c r="F550" s="31"/>
      <c r="G550" s="32">
        <v>1</v>
      </c>
      <c r="H550" s="32"/>
      <c r="I550" s="63"/>
      <c r="J550" s="65">
        <f t="shared" ref="J550" si="408">I550*H550*G550</f>
        <v>0</v>
      </c>
      <c r="K550" s="32">
        <f>K542</f>
        <v>2</v>
      </c>
      <c r="L550" s="63">
        <v>150000</v>
      </c>
      <c r="M550" s="66">
        <f>L550*K550</f>
        <v>300000</v>
      </c>
      <c r="N550" s="32"/>
      <c r="O550" s="63"/>
      <c r="P550" s="63"/>
      <c r="Q550" s="31"/>
      <c r="R550" s="31"/>
      <c r="S550" s="31"/>
      <c r="T550" s="31"/>
      <c r="U550" s="88"/>
      <c r="Y550" s="103"/>
      <c r="Z550" s="104"/>
      <c r="AA550" s="104"/>
      <c r="AB550" s="104"/>
      <c r="AC550" s="104"/>
      <c r="AD550" s="104"/>
      <c r="AE550" s="104"/>
      <c r="AF550" s="104"/>
      <c r="AG550" s="104"/>
      <c r="AH550" s="104"/>
      <c r="AI550" s="104"/>
      <c r="AJ550" s="104"/>
      <c r="AK550" s="103"/>
    </row>
    <row r="551" spans="1:37">
      <c r="A551" s="28"/>
      <c r="B551" s="29"/>
      <c r="C551" s="30"/>
      <c r="D551" s="30"/>
      <c r="E551" s="31"/>
      <c r="F551" s="31"/>
      <c r="G551" s="31"/>
      <c r="H551" s="31"/>
      <c r="I551" s="31"/>
      <c r="J551" s="67">
        <f>J549+J550</f>
        <v>9600000</v>
      </c>
      <c r="K551" s="68"/>
      <c r="L551" s="31"/>
      <c r="M551" s="69">
        <f>SUM(M549:M550)</f>
        <v>19300000</v>
      </c>
      <c r="N551" s="32"/>
      <c r="O551" s="63"/>
      <c r="P551" s="63"/>
      <c r="Q551" s="31"/>
      <c r="R551" s="31"/>
      <c r="S551" s="31"/>
      <c r="T551" s="31"/>
      <c r="U551" s="88"/>
      <c r="Y551" s="103"/>
      <c r="Z551" s="104"/>
      <c r="AA551" s="104"/>
      <c r="AB551" s="104"/>
      <c r="AC551" s="104"/>
      <c r="AD551" s="104"/>
      <c r="AE551" s="104"/>
      <c r="AF551" s="104"/>
      <c r="AG551" s="104"/>
      <c r="AH551" s="104"/>
      <c r="AI551" s="104"/>
      <c r="AJ551" s="104"/>
      <c r="AK551" s="103"/>
    </row>
    <row r="552" spans="1:37">
      <c r="A552" s="36"/>
      <c r="B552" s="427"/>
      <c r="C552" s="428"/>
      <c r="D552" s="266"/>
      <c r="E552" s="49" t="s">
        <v>9</v>
      </c>
      <c r="F552" s="50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92">
        <f>J551+M551+U549</f>
        <v>43980000</v>
      </c>
      <c r="V552" s="93"/>
      <c r="W552" s="93"/>
      <c r="Y552" s="103"/>
      <c r="Z552" s="104"/>
      <c r="AA552" s="104"/>
      <c r="AB552" s="104"/>
      <c r="AC552" s="104"/>
      <c r="AD552" s="104"/>
      <c r="AE552" s="104"/>
      <c r="AF552" s="104"/>
      <c r="AG552" s="104"/>
      <c r="AH552" s="104"/>
      <c r="AI552" s="104"/>
      <c r="AJ552" s="104"/>
      <c r="AK552" s="103"/>
    </row>
    <row r="553" spans="1:37">
      <c r="A553" s="422"/>
      <c r="B553" s="423"/>
      <c r="C553" s="423"/>
      <c r="D553" s="423"/>
      <c r="E553" s="423"/>
      <c r="F553" s="423"/>
      <c r="G553" s="423"/>
      <c r="H553" s="423"/>
      <c r="I553" s="423"/>
      <c r="J553" s="423"/>
      <c r="K553" s="423"/>
      <c r="L553" s="423"/>
      <c r="M553" s="423"/>
      <c r="N553" s="423"/>
      <c r="O553" s="423"/>
      <c r="P553" s="423"/>
      <c r="Q553" s="423"/>
      <c r="R553" s="423"/>
      <c r="S553" s="423"/>
      <c r="T553" s="423"/>
      <c r="U553" s="424"/>
      <c r="V553" s="8"/>
      <c r="W553" s="8"/>
      <c r="Y553" s="103"/>
      <c r="Z553" s="104"/>
      <c r="AA553" s="104"/>
      <c r="AB553" s="104"/>
      <c r="AC553" s="104"/>
      <c r="AD553" s="104"/>
      <c r="AE553" s="104"/>
      <c r="AF553" s="104"/>
      <c r="AG553" s="104"/>
      <c r="AH553" s="104"/>
      <c r="AI553" s="104"/>
      <c r="AJ553" s="104"/>
      <c r="AK553" s="103"/>
    </row>
    <row r="554" spans="1:37" ht="25.5">
      <c r="A554" s="23"/>
      <c r="B554" s="24">
        <v>2</v>
      </c>
      <c r="C554" s="277" t="s">
        <v>123</v>
      </c>
      <c r="D554" s="270" t="s">
        <v>20</v>
      </c>
      <c r="E554" s="26" t="s">
        <v>21</v>
      </c>
      <c r="F554" s="32" t="s">
        <v>22</v>
      </c>
      <c r="G554" s="32">
        <v>1</v>
      </c>
      <c r="H554" s="119">
        <v>0</v>
      </c>
      <c r="I554" s="63">
        <f t="shared" ref="I554:I559" si="409">VLOOKUP(F554,$Y$112:$AC$116,2,FALSE)</f>
        <v>150000</v>
      </c>
      <c r="J554" s="64">
        <f t="shared" ref="J554:J560" si="410">I554*H554*G554</f>
        <v>0</v>
      </c>
      <c r="K554" s="144">
        <v>2</v>
      </c>
      <c r="L554" s="63">
        <f t="shared" ref="L554:L560" si="411">VLOOKUP(F554,$Y$112:$AC$116,3,FALSE)</f>
        <v>380000</v>
      </c>
      <c r="M554" s="64">
        <f t="shared" ref="M554:M560" si="412">L554*K554*G554</f>
        <v>760000</v>
      </c>
      <c r="N554" s="32"/>
      <c r="O554" s="63"/>
      <c r="P554" s="63"/>
      <c r="Q554" s="119">
        <v>0</v>
      </c>
      <c r="R554" s="153">
        <f t="shared" ref="R554:R560" si="413">VLOOKUP(F554,$Y$112:$AC$116,4,FALSE)</f>
        <v>1600000</v>
      </c>
      <c r="S554" s="27">
        <v>1</v>
      </c>
      <c r="T554" s="61">
        <f t="shared" ref="T554:T560" si="414">VLOOKUP(F554,$Y$112:$AM$115,15,FALSE)</f>
        <v>480000</v>
      </c>
      <c r="U554" s="83">
        <f t="shared" ref="U554:U558" si="415">G554*S554*T554</f>
        <v>480000</v>
      </c>
      <c r="V554" s="9"/>
      <c r="W554" s="9"/>
      <c r="Y554" s="103"/>
      <c r="Z554" s="104"/>
      <c r="AA554" s="104"/>
      <c r="AB554" s="104"/>
      <c r="AC554" s="104"/>
      <c r="AD554" s="104"/>
      <c r="AE554" s="104"/>
      <c r="AF554" s="104"/>
      <c r="AG554" s="104"/>
      <c r="AH554" s="104"/>
      <c r="AI554" s="104"/>
      <c r="AJ554" s="104"/>
      <c r="AK554" s="103"/>
    </row>
    <row r="555" spans="1:37">
      <c r="A555" s="28"/>
      <c r="B555" s="29"/>
      <c r="C555" s="46"/>
      <c r="D555" s="271"/>
      <c r="E555" s="31" t="s">
        <v>32</v>
      </c>
      <c r="F555" s="32" t="s">
        <v>33</v>
      </c>
      <c r="G555" s="32">
        <v>1</v>
      </c>
      <c r="H555" s="32">
        <v>8</v>
      </c>
      <c r="I555" s="63">
        <f t="shared" si="409"/>
        <v>150000</v>
      </c>
      <c r="J555" s="64">
        <f t="shared" si="410"/>
        <v>1200000</v>
      </c>
      <c r="K555" s="32">
        <v>6</v>
      </c>
      <c r="L555" s="63">
        <f t="shared" si="411"/>
        <v>380000</v>
      </c>
      <c r="M555" s="64">
        <f t="shared" si="412"/>
        <v>2280000</v>
      </c>
      <c r="N555" s="32"/>
      <c r="O555" s="63"/>
      <c r="P555" s="63"/>
      <c r="Q555" s="32">
        <v>0</v>
      </c>
      <c r="R555" s="63">
        <f t="shared" si="413"/>
        <v>950000</v>
      </c>
      <c r="S555" s="32">
        <v>4</v>
      </c>
      <c r="T555" s="63">
        <f t="shared" si="414"/>
        <v>285000</v>
      </c>
      <c r="U555" s="84">
        <f t="shared" si="415"/>
        <v>1140000</v>
      </c>
      <c r="V555" s="9"/>
      <c r="W555" s="9"/>
      <c r="Y555" s="103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3"/>
    </row>
    <row r="556" spans="1:37">
      <c r="A556" s="28"/>
      <c r="B556" s="29"/>
      <c r="C556" s="48"/>
      <c r="D556" s="48"/>
      <c r="E556" s="31" t="s">
        <v>34</v>
      </c>
      <c r="F556" s="32" t="s">
        <v>33</v>
      </c>
      <c r="G556" s="32">
        <v>1</v>
      </c>
      <c r="H556" s="32">
        <f t="shared" ref="H556:H560" si="416">H555</f>
        <v>8</v>
      </c>
      <c r="I556" s="63">
        <f t="shared" si="409"/>
        <v>150000</v>
      </c>
      <c r="J556" s="64">
        <f t="shared" si="410"/>
        <v>1200000</v>
      </c>
      <c r="K556" s="32">
        <f>K557</f>
        <v>6</v>
      </c>
      <c r="L556" s="63">
        <f t="shared" si="411"/>
        <v>380000</v>
      </c>
      <c r="M556" s="64">
        <f t="shared" si="412"/>
        <v>2280000</v>
      </c>
      <c r="N556" s="32"/>
      <c r="O556" s="63"/>
      <c r="P556" s="63"/>
      <c r="Q556" s="32">
        <f>Q557</f>
        <v>0</v>
      </c>
      <c r="R556" s="63">
        <f t="shared" si="413"/>
        <v>950000</v>
      </c>
      <c r="S556" s="32">
        <f>S557</f>
        <v>4</v>
      </c>
      <c r="T556" s="63">
        <f t="shared" si="414"/>
        <v>285000</v>
      </c>
      <c r="U556" s="84">
        <f t="shared" si="415"/>
        <v>1140000</v>
      </c>
      <c r="V556" s="9"/>
      <c r="W556" s="9"/>
      <c r="Y556" s="103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104"/>
      <c r="AJ556" s="104"/>
      <c r="AK556" s="103"/>
    </row>
    <row r="557" spans="1:37">
      <c r="A557" s="28"/>
      <c r="B557" s="29"/>
      <c r="C557" s="30"/>
      <c r="D557" s="30"/>
      <c r="E557" s="31" t="s">
        <v>48</v>
      </c>
      <c r="F557" s="32" t="s">
        <v>33</v>
      </c>
      <c r="G557" s="32">
        <v>1</v>
      </c>
      <c r="H557" s="32">
        <f t="shared" si="416"/>
        <v>8</v>
      </c>
      <c r="I557" s="63">
        <f t="shared" si="409"/>
        <v>150000</v>
      </c>
      <c r="J557" s="64">
        <f t="shared" si="410"/>
        <v>1200000</v>
      </c>
      <c r="K557" s="32">
        <f>K555</f>
        <v>6</v>
      </c>
      <c r="L557" s="63">
        <f t="shared" si="411"/>
        <v>380000</v>
      </c>
      <c r="M557" s="64">
        <f t="shared" si="412"/>
        <v>2280000</v>
      </c>
      <c r="N557" s="32"/>
      <c r="O557" s="63"/>
      <c r="P557" s="63"/>
      <c r="Q557" s="32">
        <f>Q555</f>
        <v>0</v>
      </c>
      <c r="R557" s="63">
        <f t="shared" si="413"/>
        <v>950000</v>
      </c>
      <c r="S557" s="32">
        <f>S555</f>
        <v>4</v>
      </c>
      <c r="T557" s="63">
        <f t="shared" si="414"/>
        <v>285000</v>
      </c>
      <c r="U557" s="84">
        <f t="shared" si="415"/>
        <v>1140000</v>
      </c>
      <c r="V557" s="9"/>
      <c r="W557" s="9"/>
      <c r="Y557" s="103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104"/>
      <c r="AJ557" s="104"/>
      <c r="AK557" s="103"/>
    </row>
    <row r="558" spans="1:37">
      <c r="A558" s="28"/>
      <c r="B558" s="29"/>
      <c r="C558" s="30"/>
      <c r="D558" s="30"/>
      <c r="E558" s="31" t="s">
        <v>37</v>
      </c>
      <c r="F558" s="32" t="s">
        <v>36</v>
      </c>
      <c r="G558" s="32">
        <v>1</v>
      </c>
      <c r="H558" s="32">
        <f t="shared" si="416"/>
        <v>8</v>
      </c>
      <c r="I558" s="63">
        <f t="shared" si="409"/>
        <v>150000</v>
      </c>
      <c r="J558" s="64">
        <f t="shared" si="410"/>
        <v>1200000</v>
      </c>
      <c r="K558" s="32">
        <f t="shared" ref="K558:K560" si="417">K557</f>
        <v>6</v>
      </c>
      <c r="L558" s="63">
        <f t="shared" si="411"/>
        <v>380000</v>
      </c>
      <c r="M558" s="64">
        <f t="shared" si="412"/>
        <v>2280000</v>
      </c>
      <c r="N558" s="32"/>
      <c r="O558" s="63"/>
      <c r="P558" s="63"/>
      <c r="Q558" s="32">
        <f>Q556</f>
        <v>0</v>
      </c>
      <c r="R558" s="63">
        <f t="shared" si="413"/>
        <v>650000</v>
      </c>
      <c r="S558" s="32">
        <f>S557</f>
        <v>4</v>
      </c>
      <c r="T558" s="63">
        <f t="shared" si="414"/>
        <v>195000</v>
      </c>
      <c r="U558" s="84">
        <f t="shared" si="415"/>
        <v>780000</v>
      </c>
      <c r="V558" s="9"/>
      <c r="W558" s="9"/>
      <c r="Y558" s="103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104"/>
      <c r="AJ558" s="104"/>
      <c r="AK558" s="103"/>
    </row>
    <row r="559" spans="1:37">
      <c r="A559" s="28"/>
      <c r="B559" s="29"/>
      <c r="C559" s="30"/>
      <c r="D559" s="30"/>
      <c r="E559" s="31"/>
      <c r="F559" s="32" t="s">
        <v>36</v>
      </c>
      <c r="G559" s="32">
        <v>3</v>
      </c>
      <c r="H559" s="32">
        <f t="shared" si="416"/>
        <v>8</v>
      </c>
      <c r="I559" s="63">
        <f t="shared" si="409"/>
        <v>150000</v>
      </c>
      <c r="J559" s="64">
        <f t="shared" si="410"/>
        <v>3600000</v>
      </c>
      <c r="K559" s="32">
        <f t="shared" si="417"/>
        <v>6</v>
      </c>
      <c r="L559" s="63">
        <f t="shared" si="411"/>
        <v>380000</v>
      </c>
      <c r="M559" s="64">
        <f t="shared" si="412"/>
        <v>6840000</v>
      </c>
      <c r="N559" s="32"/>
      <c r="O559" s="63"/>
      <c r="P559" s="63"/>
      <c r="Q559" s="32">
        <v>4</v>
      </c>
      <c r="R559" s="63">
        <f t="shared" si="413"/>
        <v>650000</v>
      </c>
      <c r="S559" s="32">
        <v>0</v>
      </c>
      <c r="T559" s="63">
        <f t="shared" si="414"/>
        <v>195000</v>
      </c>
      <c r="U559" s="84">
        <f>R559*Q559*G559</f>
        <v>7800000</v>
      </c>
      <c r="V559" s="9"/>
      <c r="W559" s="9"/>
      <c r="Y559" s="103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104"/>
      <c r="AJ559" s="104"/>
      <c r="AK559" s="103"/>
    </row>
    <row r="560" spans="1:37">
      <c r="A560" s="28"/>
      <c r="B560" s="29"/>
      <c r="C560" s="30"/>
      <c r="D560" s="30"/>
      <c r="E560" s="31" t="s">
        <v>39</v>
      </c>
      <c r="F560" s="32" t="s">
        <v>36</v>
      </c>
      <c r="G560" s="32">
        <v>1</v>
      </c>
      <c r="H560" s="32">
        <f t="shared" si="416"/>
        <v>8</v>
      </c>
      <c r="I560" s="63">
        <f>VLOOKUP(E560,$Y$112:$AL$122,14,FALSE)</f>
        <v>150000</v>
      </c>
      <c r="J560" s="65">
        <f t="shared" si="410"/>
        <v>1200000</v>
      </c>
      <c r="K560" s="32">
        <f t="shared" si="417"/>
        <v>6</v>
      </c>
      <c r="L560" s="63">
        <f t="shared" si="411"/>
        <v>380000</v>
      </c>
      <c r="M560" s="66">
        <f t="shared" si="412"/>
        <v>2280000</v>
      </c>
      <c r="N560" s="32"/>
      <c r="O560" s="63"/>
      <c r="P560" s="63"/>
      <c r="Q560" s="32">
        <f>Q559</f>
        <v>4</v>
      </c>
      <c r="R560" s="63">
        <f t="shared" si="413"/>
        <v>650000</v>
      </c>
      <c r="S560" s="32">
        <v>0</v>
      </c>
      <c r="T560" s="66">
        <f t="shared" si="414"/>
        <v>195000</v>
      </c>
      <c r="U560" s="85">
        <f>R560*Q560*G560</f>
        <v>2600000</v>
      </c>
      <c r="V560" s="9"/>
      <c r="W560" s="9"/>
      <c r="Y560" s="103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104"/>
      <c r="AJ560" s="104"/>
      <c r="AK560" s="103"/>
    </row>
    <row r="561" spans="1:37">
      <c r="A561" s="28"/>
      <c r="B561" s="29"/>
      <c r="C561" s="30"/>
      <c r="D561" s="30"/>
      <c r="E561" s="34" t="s">
        <v>40</v>
      </c>
      <c r="F561" s="35"/>
      <c r="G561" s="187">
        <f>SUM(G554:G560)</f>
        <v>9</v>
      </c>
      <c r="H561" s="31"/>
      <c r="I561" s="31"/>
      <c r="J561" s="67">
        <f>SUM(J554:J560)</f>
        <v>9600000</v>
      </c>
      <c r="K561" s="32"/>
      <c r="L561" s="31"/>
      <c r="M561" s="67">
        <f>SUM(M554:M560)</f>
        <v>19000000</v>
      </c>
      <c r="N561" s="32"/>
      <c r="O561" s="63"/>
      <c r="P561" s="63"/>
      <c r="Q561" s="31"/>
      <c r="R561" s="31"/>
      <c r="S561" s="31"/>
      <c r="T561" s="31"/>
      <c r="U561" s="86">
        <f>SUM(U554:U560)</f>
        <v>15080000</v>
      </c>
      <c r="V561" s="87"/>
      <c r="W561" s="87"/>
      <c r="Y561" s="103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3"/>
    </row>
    <row r="562" spans="1:37">
      <c r="A562" s="28"/>
      <c r="B562" s="29"/>
      <c r="C562" s="30"/>
      <c r="D562" s="30"/>
      <c r="E562" s="31" t="s">
        <v>25</v>
      </c>
      <c r="F562" s="31"/>
      <c r="G562" s="32">
        <v>1</v>
      </c>
      <c r="H562" s="32"/>
      <c r="I562" s="63"/>
      <c r="J562" s="65">
        <f t="shared" ref="J562" si="418">I562*H562*G562</f>
        <v>0</v>
      </c>
      <c r="K562" s="32">
        <f>K554</f>
        <v>2</v>
      </c>
      <c r="L562" s="63">
        <v>150000</v>
      </c>
      <c r="M562" s="66">
        <f>L562*K562</f>
        <v>300000</v>
      </c>
      <c r="N562" s="32"/>
      <c r="O562" s="63"/>
      <c r="P562" s="63"/>
      <c r="Q562" s="31"/>
      <c r="R562" s="31"/>
      <c r="S562" s="31"/>
      <c r="T562" s="31"/>
      <c r="U562" s="88"/>
      <c r="Y562" s="103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104"/>
      <c r="AJ562" s="104"/>
      <c r="AK562" s="103"/>
    </row>
    <row r="563" spans="1:37">
      <c r="A563" s="28"/>
      <c r="B563" s="29"/>
      <c r="C563" s="30"/>
      <c r="D563" s="30"/>
      <c r="E563" s="31"/>
      <c r="F563" s="31"/>
      <c r="G563" s="31"/>
      <c r="H563" s="31"/>
      <c r="I563" s="31"/>
      <c r="J563" s="67">
        <f>J561+J562</f>
        <v>9600000</v>
      </c>
      <c r="K563" s="68"/>
      <c r="L563" s="31"/>
      <c r="M563" s="69">
        <f>SUM(M561:M562)</f>
        <v>19300000</v>
      </c>
      <c r="N563" s="32"/>
      <c r="O563" s="63"/>
      <c r="P563" s="63"/>
      <c r="Q563" s="31"/>
      <c r="R563" s="31"/>
      <c r="S563" s="31"/>
      <c r="T563" s="31"/>
      <c r="U563" s="88"/>
      <c r="Y563" s="103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104"/>
      <c r="AJ563" s="104"/>
      <c r="AK563" s="103"/>
    </row>
    <row r="564" spans="1:37">
      <c r="A564" s="36"/>
      <c r="B564" s="427"/>
      <c r="C564" s="428"/>
      <c r="D564" s="266"/>
      <c r="E564" s="49" t="s">
        <v>9</v>
      </c>
      <c r="F564" s="50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92">
        <f>J563+M563+U561</f>
        <v>43980000</v>
      </c>
      <c r="V564" s="93"/>
      <c r="W564" s="93"/>
      <c r="Y564" s="103"/>
      <c r="Z564" s="104"/>
      <c r="AA564" s="104"/>
      <c r="AB564" s="104"/>
      <c r="AC564" s="104"/>
      <c r="AD564" s="104"/>
      <c r="AE564" s="104"/>
      <c r="AF564" s="104"/>
      <c r="AG564" s="104"/>
      <c r="AH564" s="104"/>
      <c r="AI564" s="104"/>
      <c r="AJ564" s="104"/>
      <c r="AK564" s="103"/>
    </row>
    <row r="565" spans="1:37">
      <c r="A565" s="422"/>
      <c r="B565" s="423"/>
      <c r="C565" s="423"/>
      <c r="D565" s="423"/>
      <c r="E565" s="423"/>
      <c r="F565" s="423"/>
      <c r="G565" s="423"/>
      <c r="H565" s="423"/>
      <c r="I565" s="423"/>
      <c r="J565" s="423"/>
      <c r="K565" s="423"/>
      <c r="L565" s="423"/>
      <c r="M565" s="423"/>
      <c r="N565" s="423"/>
      <c r="O565" s="423"/>
      <c r="P565" s="423"/>
      <c r="Q565" s="423"/>
      <c r="R565" s="423"/>
      <c r="S565" s="423"/>
      <c r="T565" s="423"/>
      <c r="U565" s="424"/>
      <c r="V565" s="8"/>
      <c r="W565" s="8"/>
      <c r="Y565" s="103"/>
      <c r="Z565" s="104"/>
      <c r="AA565" s="104"/>
      <c r="AB565" s="104"/>
      <c r="AC565" s="104"/>
      <c r="AD565" s="104"/>
      <c r="AE565" s="104"/>
      <c r="AF565" s="104"/>
      <c r="AG565" s="104"/>
      <c r="AH565" s="104"/>
      <c r="AI565" s="104"/>
      <c r="AJ565" s="104"/>
      <c r="AK565" s="103"/>
    </row>
    <row r="566" spans="1:37" s="164" customFormat="1" ht="25.5">
      <c r="A566" s="123"/>
      <c r="B566" s="124">
        <v>3</v>
      </c>
      <c r="C566" s="224" t="s">
        <v>124</v>
      </c>
      <c r="D566" s="276" t="s">
        <v>20</v>
      </c>
      <c r="E566" s="205" t="s">
        <v>21</v>
      </c>
      <c r="F566" s="128" t="s">
        <v>22</v>
      </c>
      <c r="G566" s="147">
        <v>1</v>
      </c>
      <c r="H566" s="147">
        <v>0</v>
      </c>
      <c r="I566" s="145">
        <f t="shared" ref="I566:I571" si="419">VLOOKUP(F566,$Y$112:$AC$116,2,FALSE)</f>
        <v>150000</v>
      </c>
      <c r="J566" s="194">
        <f t="shared" ref="J566:J572" si="420">I566*H566*G566</f>
        <v>0</v>
      </c>
      <c r="K566" s="147">
        <v>2</v>
      </c>
      <c r="L566" s="195">
        <f t="shared" ref="L566:L572" si="421">VLOOKUP(F566,$Y$112:$AC$116,3,FALSE)</f>
        <v>380000</v>
      </c>
      <c r="M566" s="194">
        <f t="shared" ref="M566:M572" si="422">L566*K566*G566</f>
        <v>760000</v>
      </c>
      <c r="N566" s="147"/>
      <c r="O566" s="195"/>
      <c r="P566" s="195"/>
      <c r="Q566" s="202">
        <v>0</v>
      </c>
      <c r="R566" s="145">
        <f t="shared" ref="R566:R572" si="423">VLOOKUP(F566,$Y$112:$AC$116,4,FALSE)</f>
        <v>1600000</v>
      </c>
      <c r="S566" s="147">
        <v>1</v>
      </c>
      <c r="T566" s="195">
        <f t="shared" ref="T566:T572" si="424">VLOOKUP(F566,$Y$112:$AM$115,15,FALSE)</f>
        <v>480000</v>
      </c>
      <c r="U566" s="157">
        <f t="shared" ref="U566:U572" si="425">(Q566*R566)+(S566*T566)*G566</f>
        <v>480000</v>
      </c>
      <c r="V566" s="158"/>
      <c r="W566" s="158"/>
      <c r="X566" s="159"/>
      <c r="Y566" s="203"/>
      <c r="Z566" s="203"/>
      <c r="AA566" s="203"/>
      <c r="AB566" s="203"/>
      <c r="AC566" s="203"/>
      <c r="AD566" s="203"/>
      <c r="AE566" s="203"/>
      <c r="AF566" s="203"/>
      <c r="AG566" s="203"/>
      <c r="AH566" s="203"/>
      <c r="AI566" s="203"/>
      <c r="AJ566" s="203"/>
      <c r="AK566" s="203"/>
    </row>
    <row r="567" spans="1:37" s="164" customFormat="1">
      <c r="A567" s="129"/>
      <c r="B567" s="130"/>
      <c r="C567" s="192"/>
      <c r="D567" s="192"/>
      <c r="E567" s="133" t="s">
        <v>32</v>
      </c>
      <c r="F567" s="128" t="s">
        <v>33</v>
      </c>
      <c r="G567" s="128">
        <v>1</v>
      </c>
      <c r="H567" s="128">
        <v>6</v>
      </c>
      <c r="I567" s="145">
        <f t="shared" si="419"/>
        <v>150000</v>
      </c>
      <c r="J567" s="146">
        <f t="shared" si="420"/>
        <v>900000</v>
      </c>
      <c r="K567" s="128">
        <v>4</v>
      </c>
      <c r="L567" s="145">
        <f t="shared" si="421"/>
        <v>380000</v>
      </c>
      <c r="M567" s="146">
        <f t="shared" si="422"/>
        <v>1520000</v>
      </c>
      <c r="N567" s="128"/>
      <c r="O567" s="145"/>
      <c r="P567" s="145"/>
      <c r="Q567" s="128">
        <v>0</v>
      </c>
      <c r="R567" s="145">
        <f t="shared" si="423"/>
        <v>950000</v>
      </c>
      <c r="S567" s="128">
        <v>3</v>
      </c>
      <c r="T567" s="145">
        <f t="shared" si="424"/>
        <v>285000</v>
      </c>
      <c r="U567" s="157">
        <f t="shared" si="425"/>
        <v>855000</v>
      </c>
      <c r="V567" s="158"/>
      <c r="W567" s="158"/>
      <c r="X567" s="159"/>
      <c r="Y567" s="203"/>
      <c r="Z567" s="203"/>
      <c r="AA567" s="203"/>
      <c r="AB567" s="203"/>
      <c r="AC567" s="203"/>
      <c r="AD567" s="203"/>
      <c r="AE567" s="203"/>
      <c r="AF567" s="203"/>
      <c r="AG567" s="203"/>
      <c r="AH567" s="203"/>
      <c r="AI567" s="203"/>
      <c r="AJ567" s="203"/>
      <c r="AK567" s="203"/>
    </row>
    <row r="568" spans="1:37" s="164" customFormat="1">
      <c r="A568" s="129"/>
      <c r="B568" s="130"/>
      <c r="C568" s="192"/>
      <c r="D568" s="192"/>
      <c r="E568" s="133" t="s">
        <v>34</v>
      </c>
      <c r="F568" s="128" t="s">
        <v>33</v>
      </c>
      <c r="G568" s="128">
        <v>1</v>
      </c>
      <c r="H568" s="128">
        <f>H569</f>
        <v>6</v>
      </c>
      <c r="I568" s="145">
        <f t="shared" si="419"/>
        <v>150000</v>
      </c>
      <c r="J568" s="146">
        <f t="shared" si="420"/>
        <v>900000</v>
      </c>
      <c r="K568" s="128">
        <f>K569</f>
        <v>4</v>
      </c>
      <c r="L568" s="145">
        <f t="shared" si="421"/>
        <v>380000</v>
      </c>
      <c r="M568" s="146">
        <f t="shared" si="422"/>
        <v>1520000</v>
      </c>
      <c r="N568" s="128"/>
      <c r="O568" s="145"/>
      <c r="P568" s="145"/>
      <c r="Q568" s="128">
        <f t="shared" ref="Q568:Q570" si="426">Q567</f>
        <v>0</v>
      </c>
      <c r="R568" s="145">
        <f t="shared" si="423"/>
        <v>950000</v>
      </c>
      <c r="S568" s="128">
        <f t="shared" ref="S568:S570" si="427">S567</f>
        <v>3</v>
      </c>
      <c r="T568" s="145">
        <f t="shared" si="424"/>
        <v>285000</v>
      </c>
      <c r="U568" s="157">
        <f t="shared" si="425"/>
        <v>855000</v>
      </c>
      <c r="V568" s="158"/>
      <c r="W568" s="158"/>
      <c r="X568" s="159"/>
      <c r="Y568" s="203"/>
      <c r="Z568" s="203"/>
      <c r="AA568" s="203"/>
      <c r="AB568" s="203"/>
      <c r="AC568" s="203"/>
      <c r="AD568" s="203"/>
      <c r="AE568" s="203"/>
      <c r="AF568" s="203"/>
      <c r="AG568" s="203"/>
      <c r="AH568" s="203"/>
      <c r="AI568" s="203"/>
      <c r="AJ568" s="203"/>
      <c r="AK568" s="203"/>
    </row>
    <row r="569" spans="1:37" s="164" customFormat="1">
      <c r="A569" s="129"/>
      <c r="B569" s="130"/>
      <c r="C569" s="127"/>
      <c r="D569" s="127"/>
      <c r="E569" s="133" t="s">
        <v>48</v>
      </c>
      <c r="F569" s="128" t="s">
        <v>33</v>
      </c>
      <c r="G569" s="128">
        <v>1</v>
      </c>
      <c r="H569" s="128">
        <f>H567</f>
        <v>6</v>
      </c>
      <c r="I569" s="145">
        <f t="shared" si="419"/>
        <v>150000</v>
      </c>
      <c r="J569" s="146">
        <f t="shared" si="420"/>
        <v>900000</v>
      </c>
      <c r="K569" s="128">
        <f>K567</f>
        <v>4</v>
      </c>
      <c r="L569" s="145">
        <f t="shared" si="421"/>
        <v>380000</v>
      </c>
      <c r="M569" s="146">
        <f t="shared" si="422"/>
        <v>1520000</v>
      </c>
      <c r="N569" s="128"/>
      <c r="O569" s="145"/>
      <c r="P569" s="145"/>
      <c r="Q569" s="128">
        <f t="shared" si="426"/>
        <v>0</v>
      </c>
      <c r="R569" s="145">
        <f t="shared" si="423"/>
        <v>950000</v>
      </c>
      <c r="S569" s="128">
        <f t="shared" si="427"/>
        <v>3</v>
      </c>
      <c r="T569" s="145">
        <f t="shared" si="424"/>
        <v>285000</v>
      </c>
      <c r="U569" s="157">
        <f t="shared" si="425"/>
        <v>855000</v>
      </c>
      <c r="V569" s="158"/>
      <c r="W569" s="158"/>
      <c r="X569" s="159"/>
      <c r="Y569" s="203"/>
      <c r="Z569" s="203"/>
      <c r="AA569" s="203"/>
      <c r="AB569" s="203"/>
      <c r="AC569" s="203"/>
      <c r="AD569" s="203"/>
      <c r="AE569" s="203"/>
      <c r="AF569" s="203"/>
      <c r="AG569" s="203"/>
      <c r="AH569" s="203"/>
      <c r="AI569" s="203"/>
      <c r="AJ569" s="203"/>
      <c r="AK569" s="203"/>
    </row>
    <row r="570" spans="1:37" s="164" customFormat="1">
      <c r="A570" s="129"/>
      <c r="B570" s="130"/>
      <c r="C570" s="127"/>
      <c r="D570" s="127"/>
      <c r="E570" s="133" t="s">
        <v>37</v>
      </c>
      <c r="F570" s="128" t="s">
        <v>36</v>
      </c>
      <c r="G570" s="128">
        <v>1</v>
      </c>
      <c r="H570" s="128">
        <f t="shared" ref="H570:H572" si="428">H569</f>
        <v>6</v>
      </c>
      <c r="I570" s="145">
        <f t="shared" si="419"/>
        <v>150000</v>
      </c>
      <c r="J570" s="146">
        <f t="shared" si="420"/>
        <v>900000</v>
      </c>
      <c r="K570" s="128">
        <f t="shared" ref="K570:K572" si="429">K569</f>
        <v>4</v>
      </c>
      <c r="L570" s="145">
        <f t="shared" si="421"/>
        <v>380000</v>
      </c>
      <c r="M570" s="146">
        <f t="shared" si="422"/>
        <v>1520000</v>
      </c>
      <c r="N570" s="128"/>
      <c r="O570" s="145"/>
      <c r="P570" s="145"/>
      <c r="Q570" s="128">
        <f t="shared" si="426"/>
        <v>0</v>
      </c>
      <c r="R570" s="145">
        <f t="shared" si="423"/>
        <v>650000</v>
      </c>
      <c r="S570" s="128">
        <f t="shared" si="427"/>
        <v>3</v>
      </c>
      <c r="T570" s="145">
        <f t="shared" si="424"/>
        <v>195000</v>
      </c>
      <c r="U570" s="157">
        <f t="shared" si="425"/>
        <v>585000</v>
      </c>
      <c r="V570" s="158"/>
      <c r="W570" s="158"/>
      <c r="X570" s="159"/>
      <c r="Y570" s="203"/>
      <c r="Z570" s="203"/>
      <c r="AA570" s="203"/>
      <c r="AB570" s="203"/>
      <c r="AC570" s="203"/>
      <c r="AD570" s="203"/>
      <c r="AE570" s="203"/>
      <c r="AF570" s="203"/>
      <c r="AG570" s="203"/>
      <c r="AH570" s="203"/>
      <c r="AI570" s="203"/>
      <c r="AJ570" s="203"/>
      <c r="AK570" s="203"/>
    </row>
    <row r="571" spans="1:37" s="164" customFormat="1">
      <c r="A571" s="129"/>
      <c r="B571" s="130"/>
      <c r="C571" s="127"/>
      <c r="D571" s="127"/>
      <c r="E571" s="133"/>
      <c r="F571" s="128" t="s">
        <v>36</v>
      </c>
      <c r="G571" s="128">
        <v>2</v>
      </c>
      <c r="H571" s="128">
        <f t="shared" si="428"/>
        <v>6</v>
      </c>
      <c r="I571" s="145">
        <f t="shared" si="419"/>
        <v>150000</v>
      </c>
      <c r="J571" s="146">
        <f t="shared" si="420"/>
        <v>1800000</v>
      </c>
      <c r="K571" s="128">
        <f t="shared" si="429"/>
        <v>4</v>
      </c>
      <c r="L571" s="145">
        <f t="shared" si="421"/>
        <v>380000</v>
      </c>
      <c r="M571" s="146">
        <f t="shared" si="422"/>
        <v>3040000</v>
      </c>
      <c r="N571" s="128"/>
      <c r="O571" s="145"/>
      <c r="P571" s="145"/>
      <c r="Q571" s="128">
        <v>3</v>
      </c>
      <c r="R571" s="145">
        <f t="shared" si="423"/>
        <v>650000</v>
      </c>
      <c r="S571" s="128">
        <v>0</v>
      </c>
      <c r="T571" s="145">
        <f t="shared" si="424"/>
        <v>195000</v>
      </c>
      <c r="U571" s="157">
        <f t="shared" si="425"/>
        <v>1950000</v>
      </c>
      <c r="V571" s="158"/>
      <c r="W571" s="158"/>
      <c r="X571" s="159"/>
      <c r="Y571" s="203"/>
      <c r="Z571" s="203"/>
      <c r="AA571" s="203"/>
      <c r="AB571" s="203"/>
      <c r="AC571" s="203"/>
      <c r="AD571" s="203"/>
      <c r="AE571" s="203"/>
      <c r="AF571" s="203"/>
      <c r="AG571" s="203"/>
      <c r="AH571" s="203"/>
      <c r="AI571" s="203"/>
      <c r="AJ571" s="203"/>
      <c r="AK571" s="203"/>
    </row>
    <row r="572" spans="1:37" s="164" customFormat="1">
      <c r="A572" s="129"/>
      <c r="B572" s="130"/>
      <c r="C572" s="127"/>
      <c r="D572" s="127"/>
      <c r="E572" s="133" t="s">
        <v>39</v>
      </c>
      <c r="F572" s="128" t="s">
        <v>36</v>
      </c>
      <c r="G572" s="128">
        <v>1</v>
      </c>
      <c r="H572" s="128">
        <f t="shared" si="428"/>
        <v>6</v>
      </c>
      <c r="I572" s="145">
        <f>VLOOKUP(E572,$Y$112:$AL$122,14,FALSE)</f>
        <v>150000</v>
      </c>
      <c r="J572" s="148">
        <f t="shared" si="420"/>
        <v>900000</v>
      </c>
      <c r="K572" s="128">
        <f t="shared" si="429"/>
        <v>4</v>
      </c>
      <c r="L572" s="145">
        <f t="shared" si="421"/>
        <v>380000</v>
      </c>
      <c r="M572" s="149">
        <f t="shared" si="422"/>
        <v>1520000</v>
      </c>
      <c r="N572" s="128"/>
      <c r="O572" s="145"/>
      <c r="P572" s="145"/>
      <c r="Q572" s="128">
        <v>3</v>
      </c>
      <c r="R572" s="145">
        <f t="shared" si="423"/>
        <v>650000</v>
      </c>
      <c r="S572" s="128">
        <v>0</v>
      </c>
      <c r="T572" s="149">
        <f t="shared" si="424"/>
        <v>195000</v>
      </c>
      <c r="U572" s="157">
        <f t="shared" si="425"/>
        <v>1950000</v>
      </c>
      <c r="V572" s="158"/>
      <c r="W572" s="158"/>
      <c r="X572" s="159"/>
      <c r="Y572" s="203"/>
      <c r="Z572" s="203"/>
      <c r="AA572" s="203"/>
      <c r="AB572" s="203"/>
      <c r="AC572" s="203"/>
      <c r="AD572" s="203"/>
      <c r="AE572" s="203"/>
      <c r="AF572" s="203"/>
      <c r="AG572" s="203"/>
      <c r="AH572" s="203"/>
      <c r="AI572" s="203"/>
      <c r="AJ572" s="203"/>
      <c r="AK572" s="203"/>
    </row>
    <row r="573" spans="1:37" s="164" customFormat="1">
      <c r="A573" s="129"/>
      <c r="B573" s="130"/>
      <c r="C573" s="127"/>
      <c r="D573" s="127"/>
      <c r="E573" s="134" t="s">
        <v>40</v>
      </c>
      <c r="F573" s="135"/>
      <c r="G573" s="136">
        <f>SUM(G566:G572)</f>
        <v>8</v>
      </c>
      <c r="H573" s="133"/>
      <c r="I573" s="133"/>
      <c r="J573" s="150">
        <f>SUM(J566:J572)</f>
        <v>6300000</v>
      </c>
      <c r="K573" s="133"/>
      <c r="L573" s="133"/>
      <c r="M573" s="150">
        <f>SUM(M566:M572)</f>
        <v>11400000</v>
      </c>
      <c r="N573" s="128"/>
      <c r="O573" s="145"/>
      <c r="P573" s="145"/>
      <c r="Q573" s="133"/>
      <c r="R573" s="133"/>
      <c r="S573" s="133"/>
      <c r="T573" s="133"/>
      <c r="U573" s="161">
        <f>SUM(U566:U572)</f>
        <v>7530000</v>
      </c>
      <c r="V573" s="162"/>
      <c r="W573" s="162"/>
      <c r="X573" s="159"/>
      <c r="Y573" s="203"/>
      <c r="Z573" s="203"/>
      <c r="AA573" s="203"/>
      <c r="AB573" s="203"/>
      <c r="AC573" s="203"/>
      <c r="AD573" s="203"/>
      <c r="AE573" s="203"/>
      <c r="AF573" s="203"/>
      <c r="AG573" s="203"/>
      <c r="AH573" s="203"/>
      <c r="AI573" s="203"/>
      <c r="AJ573" s="203"/>
      <c r="AK573" s="203"/>
    </row>
    <row r="574" spans="1:37" s="164" customFormat="1">
      <c r="A574" s="129"/>
      <c r="B574" s="130"/>
      <c r="C574" s="127"/>
      <c r="D574" s="127"/>
      <c r="E574" s="133" t="s">
        <v>25</v>
      </c>
      <c r="F574" s="133"/>
      <c r="G574" s="128">
        <v>1</v>
      </c>
      <c r="H574" s="128">
        <f>H566</f>
        <v>0</v>
      </c>
      <c r="I574" s="145">
        <f>VLOOKUP($E$119,$Y$112:$AC$116,5,FALSE)</f>
        <v>75000</v>
      </c>
      <c r="J574" s="148">
        <f>I574*H574*G574</f>
        <v>0</v>
      </c>
      <c r="K574" s="128">
        <f>K566</f>
        <v>2</v>
      </c>
      <c r="L574" s="63">
        <f>VLOOKUP(E574,$Y$112:$AI$116,11,FALSE)</f>
        <v>150000</v>
      </c>
      <c r="M574" s="149">
        <f>L574*K574</f>
        <v>300000</v>
      </c>
      <c r="N574" s="128"/>
      <c r="O574" s="145"/>
      <c r="P574" s="145"/>
      <c r="Q574" s="133"/>
      <c r="R574" s="133"/>
      <c r="S574" s="133"/>
      <c r="T574" s="133"/>
      <c r="U574" s="163"/>
      <c r="X574" s="159"/>
      <c r="Y574" s="203"/>
      <c r="Z574" s="203"/>
      <c r="AA574" s="203"/>
      <c r="AB574" s="203"/>
      <c r="AC574" s="203"/>
      <c r="AD574" s="203"/>
      <c r="AE574" s="203"/>
      <c r="AF574" s="203"/>
      <c r="AG574" s="203"/>
      <c r="AH574" s="203"/>
      <c r="AI574" s="203"/>
      <c r="AJ574" s="203"/>
      <c r="AK574" s="203"/>
    </row>
    <row r="575" spans="1:37" s="164" customFormat="1">
      <c r="A575" s="129"/>
      <c r="B575" s="130"/>
      <c r="C575" s="127"/>
      <c r="D575" s="127"/>
      <c r="E575" s="133"/>
      <c r="F575" s="133"/>
      <c r="G575" s="133"/>
      <c r="H575" s="133"/>
      <c r="I575" s="133"/>
      <c r="J575" s="150">
        <f>J573+J574</f>
        <v>6300000</v>
      </c>
      <c r="K575" s="151"/>
      <c r="L575" s="133"/>
      <c r="M575" s="152">
        <f>SUM(M573:M574)</f>
        <v>11700000</v>
      </c>
      <c r="N575" s="128"/>
      <c r="O575" s="145"/>
      <c r="P575" s="145"/>
      <c r="Q575" s="133"/>
      <c r="R575" s="133"/>
      <c r="S575" s="133"/>
      <c r="T575" s="133"/>
      <c r="U575" s="163"/>
      <c r="X575" s="159"/>
      <c r="Y575" s="203"/>
      <c r="Z575" s="203"/>
      <c r="AA575" s="203"/>
      <c r="AB575" s="203"/>
      <c r="AC575" s="203"/>
      <c r="AD575" s="203"/>
      <c r="AE575" s="203"/>
      <c r="AF575" s="203"/>
      <c r="AG575" s="203"/>
      <c r="AH575" s="203"/>
      <c r="AI575" s="203"/>
      <c r="AJ575" s="203"/>
      <c r="AK575" s="203"/>
    </row>
    <row r="576" spans="1:37" s="164" customFormat="1">
      <c r="A576" s="137"/>
      <c r="B576" s="433"/>
      <c r="C576" s="434"/>
      <c r="D576" s="268"/>
      <c r="E576" s="139" t="s">
        <v>9</v>
      </c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  <c r="R576" s="141"/>
      <c r="S576" s="141"/>
      <c r="T576" s="141"/>
      <c r="U576" s="212">
        <f>J575+M575+U573</f>
        <v>25530000</v>
      </c>
      <c r="V576" s="209"/>
      <c r="W576" s="209"/>
      <c r="X576" s="159"/>
      <c r="Y576" s="203"/>
      <c r="Z576" s="203"/>
      <c r="AA576" s="203"/>
      <c r="AB576" s="203"/>
      <c r="AC576" s="203"/>
      <c r="AD576" s="203"/>
      <c r="AE576" s="203"/>
      <c r="AF576" s="203"/>
      <c r="AG576" s="203"/>
      <c r="AH576" s="203"/>
      <c r="AI576" s="203"/>
      <c r="AJ576" s="203"/>
      <c r="AK576" s="203"/>
    </row>
    <row r="577" spans="1:37" s="164" customFormat="1">
      <c r="A577" s="435"/>
      <c r="B577" s="436"/>
      <c r="C577" s="436"/>
      <c r="D577" s="436"/>
      <c r="E577" s="436"/>
      <c r="F577" s="436"/>
      <c r="G577" s="436"/>
      <c r="H577" s="436"/>
      <c r="I577" s="436"/>
      <c r="J577" s="436"/>
      <c r="K577" s="436"/>
      <c r="L577" s="436"/>
      <c r="M577" s="436"/>
      <c r="N577" s="436"/>
      <c r="O577" s="436"/>
      <c r="P577" s="436"/>
      <c r="Q577" s="436"/>
      <c r="R577" s="436"/>
      <c r="S577" s="436"/>
      <c r="T577" s="436"/>
      <c r="U577" s="437"/>
      <c r="V577" s="167"/>
      <c r="W577" s="167"/>
      <c r="X577" s="159"/>
      <c r="Y577" s="203"/>
      <c r="Z577" s="203"/>
      <c r="AA577" s="203"/>
      <c r="AB577" s="203"/>
      <c r="AC577" s="203"/>
      <c r="AD577" s="203"/>
      <c r="AE577" s="203"/>
      <c r="AF577" s="203"/>
      <c r="AG577" s="203"/>
      <c r="AH577" s="203"/>
      <c r="AI577" s="203"/>
      <c r="AJ577" s="203"/>
      <c r="AK577" s="203"/>
    </row>
    <row r="578" spans="1:37" s="164" customFormat="1" ht="25.5">
      <c r="A578" s="123"/>
      <c r="B578" s="124">
        <v>4</v>
      </c>
      <c r="C578" s="224" t="s">
        <v>125</v>
      </c>
      <c r="D578" s="276" t="s">
        <v>20</v>
      </c>
      <c r="E578" s="205" t="s">
        <v>21</v>
      </c>
      <c r="F578" s="128" t="s">
        <v>22</v>
      </c>
      <c r="G578" s="147">
        <v>1</v>
      </c>
      <c r="H578" s="147">
        <v>0</v>
      </c>
      <c r="I578" s="145">
        <f t="shared" ref="I578:I583" si="430">VLOOKUP(F578,$Y$112:$AC$116,2,FALSE)</f>
        <v>150000</v>
      </c>
      <c r="J578" s="194">
        <f t="shared" ref="J578:J584" si="431">I578*H578*G578</f>
        <v>0</v>
      </c>
      <c r="K578" s="147">
        <v>2</v>
      </c>
      <c r="L578" s="195">
        <f t="shared" ref="L578:L584" si="432">VLOOKUP(F578,$Y$112:$AC$116,3,FALSE)</f>
        <v>380000</v>
      </c>
      <c r="M578" s="194">
        <f t="shared" ref="M578:M584" si="433">L578*K578*G578</f>
        <v>760000</v>
      </c>
      <c r="N578" s="147"/>
      <c r="O578" s="195"/>
      <c r="P578" s="195"/>
      <c r="Q578" s="202">
        <v>0</v>
      </c>
      <c r="R578" s="145">
        <f t="shared" ref="R578:R584" si="434">VLOOKUP(F578,$Y$112:$AC$116,4,FALSE)</f>
        <v>1600000</v>
      </c>
      <c r="S578" s="147">
        <v>1</v>
      </c>
      <c r="T578" s="195">
        <f t="shared" ref="T578:T584" si="435">VLOOKUP(F578,$Y$112:$AM$115,15,FALSE)</f>
        <v>480000</v>
      </c>
      <c r="U578" s="157">
        <f t="shared" ref="U578:U584" si="436">(Q578*R578)+(S578*T578)*G578</f>
        <v>480000</v>
      </c>
      <c r="V578" s="158"/>
      <c r="W578" s="158"/>
      <c r="X578" s="159"/>
      <c r="Y578" s="203"/>
      <c r="Z578" s="203"/>
      <c r="AA578" s="203"/>
      <c r="AB578" s="203"/>
      <c r="AC578" s="203"/>
      <c r="AD578" s="203"/>
      <c r="AE578" s="203"/>
      <c r="AF578" s="203"/>
      <c r="AG578" s="203"/>
      <c r="AH578" s="203"/>
      <c r="AI578" s="203"/>
      <c r="AJ578" s="203"/>
      <c r="AK578" s="203"/>
    </row>
    <row r="579" spans="1:37" s="164" customFormat="1">
      <c r="A579" s="129"/>
      <c r="B579" s="130"/>
      <c r="C579" s="192"/>
      <c r="D579" s="192"/>
      <c r="E579" s="133" t="s">
        <v>32</v>
      </c>
      <c r="F579" s="128" t="s">
        <v>33</v>
      </c>
      <c r="G579" s="128">
        <v>1</v>
      </c>
      <c r="H579" s="128">
        <v>6</v>
      </c>
      <c r="I579" s="145">
        <f t="shared" si="430"/>
        <v>150000</v>
      </c>
      <c r="J579" s="146">
        <f t="shared" si="431"/>
        <v>900000</v>
      </c>
      <c r="K579" s="128">
        <v>4</v>
      </c>
      <c r="L579" s="145">
        <f t="shared" si="432"/>
        <v>380000</v>
      </c>
      <c r="M579" s="146">
        <f t="shared" si="433"/>
        <v>1520000</v>
      </c>
      <c r="N579" s="128"/>
      <c r="O579" s="145"/>
      <c r="P579" s="145"/>
      <c r="Q579" s="128">
        <v>0</v>
      </c>
      <c r="R579" s="145">
        <f t="shared" si="434"/>
        <v>950000</v>
      </c>
      <c r="S579" s="128">
        <v>3</v>
      </c>
      <c r="T579" s="145">
        <f t="shared" si="435"/>
        <v>285000</v>
      </c>
      <c r="U579" s="157">
        <f t="shared" si="436"/>
        <v>855000</v>
      </c>
      <c r="V579" s="158"/>
      <c r="W579" s="158"/>
      <c r="X579" s="159"/>
      <c r="Y579" s="203"/>
      <c r="Z579" s="203"/>
      <c r="AA579" s="203"/>
      <c r="AB579" s="203"/>
      <c r="AC579" s="203"/>
      <c r="AD579" s="203"/>
      <c r="AE579" s="203"/>
      <c r="AF579" s="203"/>
      <c r="AG579" s="203"/>
      <c r="AH579" s="203"/>
      <c r="AI579" s="203"/>
      <c r="AJ579" s="203"/>
      <c r="AK579" s="203"/>
    </row>
    <row r="580" spans="1:37" s="164" customFormat="1">
      <c r="A580" s="129"/>
      <c r="B580" s="130"/>
      <c r="C580" s="192"/>
      <c r="D580" s="192"/>
      <c r="E580" s="133" t="s">
        <v>34</v>
      </c>
      <c r="F580" s="128" t="s">
        <v>33</v>
      </c>
      <c r="G580" s="128">
        <v>1</v>
      </c>
      <c r="H580" s="128">
        <f>H581</f>
        <v>6</v>
      </c>
      <c r="I580" s="145">
        <f t="shared" si="430"/>
        <v>150000</v>
      </c>
      <c r="J580" s="146">
        <f t="shared" si="431"/>
        <v>900000</v>
      </c>
      <c r="K580" s="128">
        <f>K581</f>
        <v>4</v>
      </c>
      <c r="L580" s="145">
        <f t="shared" si="432"/>
        <v>380000</v>
      </c>
      <c r="M580" s="146">
        <f t="shared" si="433"/>
        <v>1520000</v>
      </c>
      <c r="N580" s="128"/>
      <c r="O580" s="145"/>
      <c r="P580" s="145"/>
      <c r="Q580" s="128">
        <f t="shared" ref="Q580:Q582" si="437">Q579</f>
        <v>0</v>
      </c>
      <c r="R580" s="145">
        <f t="shared" si="434"/>
        <v>950000</v>
      </c>
      <c r="S580" s="128">
        <f t="shared" ref="S580:S582" si="438">S579</f>
        <v>3</v>
      </c>
      <c r="T580" s="145">
        <f t="shared" si="435"/>
        <v>285000</v>
      </c>
      <c r="U580" s="157">
        <f t="shared" si="436"/>
        <v>855000</v>
      </c>
      <c r="V580" s="158"/>
      <c r="W580" s="158"/>
      <c r="X580" s="159"/>
      <c r="Y580" s="203"/>
      <c r="Z580" s="203"/>
      <c r="AA580" s="203"/>
      <c r="AB580" s="203"/>
      <c r="AC580" s="203"/>
      <c r="AD580" s="203"/>
      <c r="AE580" s="203"/>
      <c r="AF580" s="203"/>
      <c r="AG580" s="203"/>
      <c r="AH580" s="203"/>
      <c r="AI580" s="203"/>
      <c r="AJ580" s="203"/>
      <c r="AK580" s="203"/>
    </row>
    <row r="581" spans="1:37" s="164" customFormat="1">
      <c r="A581" s="129"/>
      <c r="B581" s="130"/>
      <c r="C581" s="127"/>
      <c r="D581" s="127"/>
      <c r="E581" s="133" t="s">
        <v>48</v>
      </c>
      <c r="F581" s="128" t="s">
        <v>33</v>
      </c>
      <c r="G581" s="128">
        <v>1</v>
      </c>
      <c r="H581" s="128">
        <f>H579</f>
        <v>6</v>
      </c>
      <c r="I581" s="145">
        <f t="shared" si="430"/>
        <v>150000</v>
      </c>
      <c r="J581" s="146">
        <f t="shared" si="431"/>
        <v>900000</v>
      </c>
      <c r="K581" s="128">
        <f>K579</f>
        <v>4</v>
      </c>
      <c r="L581" s="145">
        <f t="shared" si="432"/>
        <v>380000</v>
      </c>
      <c r="M581" s="146">
        <f t="shared" si="433"/>
        <v>1520000</v>
      </c>
      <c r="N581" s="128"/>
      <c r="O581" s="145"/>
      <c r="P581" s="145"/>
      <c r="Q581" s="128">
        <f t="shared" si="437"/>
        <v>0</v>
      </c>
      <c r="R581" s="145">
        <f t="shared" si="434"/>
        <v>950000</v>
      </c>
      <c r="S581" s="128">
        <f t="shared" si="438"/>
        <v>3</v>
      </c>
      <c r="T581" s="145">
        <f t="shared" si="435"/>
        <v>285000</v>
      </c>
      <c r="U581" s="157">
        <f t="shared" si="436"/>
        <v>855000</v>
      </c>
      <c r="V581" s="158"/>
      <c r="W581" s="158"/>
      <c r="X581" s="159"/>
      <c r="Y581" s="203"/>
      <c r="Z581" s="203"/>
      <c r="AA581" s="203"/>
      <c r="AB581" s="203"/>
      <c r="AC581" s="203"/>
      <c r="AD581" s="203"/>
      <c r="AE581" s="203"/>
      <c r="AF581" s="203"/>
      <c r="AG581" s="203"/>
      <c r="AH581" s="203"/>
      <c r="AI581" s="203"/>
      <c r="AJ581" s="203"/>
      <c r="AK581" s="203"/>
    </row>
    <row r="582" spans="1:37" s="164" customFormat="1">
      <c r="A582" s="129"/>
      <c r="B582" s="130"/>
      <c r="C582" s="127"/>
      <c r="D582" s="127"/>
      <c r="E582" s="133" t="s">
        <v>37</v>
      </c>
      <c r="F582" s="128" t="s">
        <v>36</v>
      </c>
      <c r="G582" s="128">
        <v>1</v>
      </c>
      <c r="H582" s="128">
        <f t="shared" ref="H582:H584" si="439">H581</f>
        <v>6</v>
      </c>
      <c r="I582" s="145">
        <f t="shared" si="430"/>
        <v>150000</v>
      </c>
      <c r="J582" s="146">
        <f t="shared" si="431"/>
        <v>900000</v>
      </c>
      <c r="K582" s="128">
        <f t="shared" ref="K582:K584" si="440">K581</f>
        <v>4</v>
      </c>
      <c r="L582" s="145">
        <f t="shared" si="432"/>
        <v>380000</v>
      </c>
      <c r="M582" s="146">
        <f t="shared" si="433"/>
        <v>1520000</v>
      </c>
      <c r="N582" s="128"/>
      <c r="O582" s="145"/>
      <c r="P582" s="145"/>
      <c r="Q582" s="128">
        <f t="shared" si="437"/>
        <v>0</v>
      </c>
      <c r="R582" s="145">
        <f t="shared" si="434"/>
        <v>650000</v>
      </c>
      <c r="S582" s="128">
        <f t="shared" si="438"/>
        <v>3</v>
      </c>
      <c r="T582" s="145">
        <f t="shared" si="435"/>
        <v>195000</v>
      </c>
      <c r="U582" s="157">
        <f t="shared" si="436"/>
        <v>585000</v>
      </c>
      <c r="V582" s="158"/>
      <c r="W582" s="158"/>
      <c r="X582" s="159"/>
      <c r="Y582" s="203"/>
      <c r="Z582" s="203"/>
      <c r="AA582" s="203"/>
      <c r="AB582" s="203"/>
      <c r="AC582" s="203"/>
      <c r="AD582" s="203"/>
      <c r="AE582" s="203"/>
      <c r="AF582" s="203"/>
      <c r="AG582" s="203"/>
      <c r="AH582" s="203"/>
      <c r="AI582" s="203"/>
      <c r="AJ582" s="203"/>
      <c r="AK582" s="203"/>
    </row>
    <row r="583" spans="1:37" s="164" customFormat="1">
      <c r="A583" s="129"/>
      <c r="B583" s="130"/>
      <c r="C583" s="127"/>
      <c r="D583" s="127"/>
      <c r="E583" s="133"/>
      <c r="F583" s="128" t="s">
        <v>36</v>
      </c>
      <c r="G583" s="128">
        <v>2</v>
      </c>
      <c r="H583" s="128">
        <f t="shared" si="439"/>
        <v>6</v>
      </c>
      <c r="I583" s="145">
        <f t="shared" si="430"/>
        <v>150000</v>
      </c>
      <c r="J583" s="146">
        <f t="shared" si="431"/>
        <v>1800000</v>
      </c>
      <c r="K583" s="128">
        <f t="shared" si="440"/>
        <v>4</v>
      </c>
      <c r="L583" s="145">
        <f t="shared" si="432"/>
        <v>380000</v>
      </c>
      <c r="M583" s="146">
        <f t="shared" si="433"/>
        <v>3040000</v>
      </c>
      <c r="N583" s="128"/>
      <c r="O583" s="145"/>
      <c r="P583" s="145"/>
      <c r="Q583" s="128">
        <v>3</v>
      </c>
      <c r="R583" s="145">
        <f t="shared" si="434"/>
        <v>650000</v>
      </c>
      <c r="S583" s="128">
        <v>0</v>
      </c>
      <c r="T583" s="145">
        <f t="shared" si="435"/>
        <v>195000</v>
      </c>
      <c r="U583" s="157">
        <f t="shared" si="436"/>
        <v>1950000</v>
      </c>
      <c r="V583" s="158"/>
      <c r="W583" s="158"/>
      <c r="X583" s="159"/>
      <c r="Y583" s="203"/>
      <c r="Z583" s="203"/>
      <c r="AA583" s="203"/>
      <c r="AB583" s="203"/>
      <c r="AC583" s="203"/>
      <c r="AD583" s="203"/>
      <c r="AE583" s="203"/>
      <c r="AF583" s="203"/>
      <c r="AG583" s="203"/>
      <c r="AH583" s="203"/>
      <c r="AI583" s="203"/>
      <c r="AJ583" s="203"/>
      <c r="AK583" s="203"/>
    </row>
    <row r="584" spans="1:37" s="164" customFormat="1">
      <c r="A584" s="129"/>
      <c r="B584" s="130"/>
      <c r="C584" s="127"/>
      <c r="D584" s="127"/>
      <c r="E584" s="133" t="s">
        <v>39</v>
      </c>
      <c r="F584" s="128" t="s">
        <v>36</v>
      </c>
      <c r="G584" s="128">
        <v>1</v>
      </c>
      <c r="H584" s="128">
        <f t="shared" si="439"/>
        <v>6</v>
      </c>
      <c r="I584" s="145">
        <f>VLOOKUP(E584,$Y$112:$AL$122,14,FALSE)</f>
        <v>150000</v>
      </c>
      <c r="J584" s="148">
        <f t="shared" si="431"/>
        <v>900000</v>
      </c>
      <c r="K584" s="128">
        <f t="shared" si="440"/>
        <v>4</v>
      </c>
      <c r="L584" s="145">
        <f t="shared" si="432"/>
        <v>380000</v>
      </c>
      <c r="M584" s="149">
        <f t="shared" si="433"/>
        <v>1520000</v>
      </c>
      <c r="N584" s="128"/>
      <c r="O584" s="145"/>
      <c r="P584" s="145"/>
      <c r="Q584" s="128">
        <v>3</v>
      </c>
      <c r="R584" s="145">
        <f t="shared" si="434"/>
        <v>650000</v>
      </c>
      <c r="S584" s="128">
        <v>0</v>
      </c>
      <c r="T584" s="149">
        <f t="shared" si="435"/>
        <v>195000</v>
      </c>
      <c r="U584" s="157">
        <f t="shared" si="436"/>
        <v>1950000</v>
      </c>
      <c r="V584" s="158"/>
      <c r="W584" s="158"/>
      <c r="X584" s="159"/>
      <c r="Y584" s="203"/>
      <c r="Z584" s="203"/>
      <c r="AA584" s="203"/>
      <c r="AB584" s="203"/>
      <c r="AC584" s="203"/>
      <c r="AD584" s="203"/>
      <c r="AE584" s="203"/>
      <c r="AF584" s="203"/>
      <c r="AG584" s="203"/>
      <c r="AH584" s="203"/>
      <c r="AI584" s="203"/>
      <c r="AJ584" s="203"/>
      <c r="AK584" s="203"/>
    </row>
    <row r="585" spans="1:37" s="164" customFormat="1">
      <c r="A585" s="129"/>
      <c r="B585" s="130"/>
      <c r="C585" s="127"/>
      <c r="D585" s="127"/>
      <c r="E585" s="134" t="s">
        <v>40</v>
      </c>
      <c r="F585" s="135"/>
      <c r="G585" s="136">
        <f>SUM(G578:G584)</f>
        <v>8</v>
      </c>
      <c r="H585" s="133"/>
      <c r="I585" s="133"/>
      <c r="J585" s="150">
        <f>SUM(J578:J584)</f>
        <v>6300000</v>
      </c>
      <c r="K585" s="133"/>
      <c r="L585" s="133"/>
      <c r="M585" s="150">
        <f>SUM(M578:M584)</f>
        <v>11400000</v>
      </c>
      <c r="N585" s="128"/>
      <c r="O585" s="145"/>
      <c r="P585" s="145"/>
      <c r="Q585" s="133"/>
      <c r="R585" s="133"/>
      <c r="S585" s="133"/>
      <c r="T585" s="133"/>
      <c r="U585" s="161">
        <f>SUM(U578:U584)</f>
        <v>7530000</v>
      </c>
      <c r="V585" s="162"/>
      <c r="W585" s="162"/>
      <c r="X585" s="159"/>
      <c r="Y585" s="203"/>
      <c r="Z585" s="203"/>
      <c r="AA585" s="203"/>
      <c r="AB585" s="203"/>
      <c r="AC585" s="203"/>
      <c r="AD585" s="203"/>
      <c r="AE585" s="203"/>
      <c r="AF585" s="203"/>
      <c r="AG585" s="203"/>
      <c r="AH585" s="203"/>
      <c r="AI585" s="203"/>
      <c r="AJ585" s="203"/>
      <c r="AK585" s="203"/>
    </row>
    <row r="586" spans="1:37" s="164" customFormat="1">
      <c r="A586" s="129"/>
      <c r="B586" s="130"/>
      <c r="C586" s="127"/>
      <c r="D586" s="127"/>
      <c r="E586" s="133" t="s">
        <v>25</v>
      </c>
      <c r="F586" s="133"/>
      <c r="G586" s="128">
        <v>1</v>
      </c>
      <c r="H586" s="128">
        <f>H578</f>
        <v>0</v>
      </c>
      <c r="I586" s="145">
        <f>VLOOKUP($E$119,$Y$112:$AC$116,5,FALSE)</f>
        <v>75000</v>
      </c>
      <c r="J586" s="148">
        <f>I586*H586*G586</f>
        <v>0</v>
      </c>
      <c r="K586" s="128">
        <f>K578</f>
        <v>2</v>
      </c>
      <c r="L586" s="63">
        <f>VLOOKUP(E586,$Y$112:$AI$116,11,FALSE)</f>
        <v>150000</v>
      </c>
      <c r="M586" s="149">
        <f>L586*K586</f>
        <v>300000</v>
      </c>
      <c r="N586" s="128"/>
      <c r="O586" s="145"/>
      <c r="P586" s="145"/>
      <c r="Q586" s="133"/>
      <c r="R586" s="133"/>
      <c r="S586" s="133"/>
      <c r="T586" s="133"/>
      <c r="U586" s="163"/>
      <c r="X586" s="159"/>
      <c r="Y586" s="203"/>
      <c r="Z586" s="203"/>
      <c r="AA586" s="203"/>
      <c r="AB586" s="203"/>
      <c r="AC586" s="203"/>
      <c r="AD586" s="203"/>
      <c r="AE586" s="203"/>
      <c r="AF586" s="203"/>
      <c r="AG586" s="203"/>
      <c r="AH586" s="203"/>
      <c r="AI586" s="203"/>
      <c r="AJ586" s="203"/>
      <c r="AK586" s="203"/>
    </row>
    <row r="587" spans="1:37" s="164" customFormat="1">
      <c r="A587" s="129"/>
      <c r="B587" s="130"/>
      <c r="C587" s="127"/>
      <c r="D587" s="127"/>
      <c r="E587" s="133"/>
      <c r="F587" s="133"/>
      <c r="G587" s="133"/>
      <c r="H587" s="133"/>
      <c r="I587" s="133"/>
      <c r="J587" s="150">
        <f>J585+J586</f>
        <v>6300000</v>
      </c>
      <c r="K587" s="151"/>
      <c r="L587" s="133"/>
      <c r="M587" s="152">
        <f>SUM(M585:M586)</f>
        <v>11700000</v>
      </c>
      <c r="N587" s="128"/>
      <c r="O587" s="145"/>
      <c r="P587" s="145"/>
      <c r="Q587" s="133"/>
      <c r="R587" s="133"/>
      <c r="S587" s="133"/>
      <c r="T587" s="133"/>
      <c r="U587" s="163"/>
      <c r="X587" s="159"/>
      <c r="Y587" s="203"/>
      <c r="Z587" s="203"/>
      <c r="AA587" s="203"/>
      <c r="AB587" s="203"/>
      <c r="AC587" s="203"/>
      <c r="AD587" s="203"/>
      <c r="AE587" s="203"/>
      <c r="AF587" s="203"/>
      <c r="AG587" s="203"/>
      <c r="AH587" s="203"/>
      <c r="AI587" s="203"/>
      <c r="AJ587" s="203"/>
      <c r="AK587" s="203"/>
    </row>
    <row r="588" spans="1:37" s="164" customFormat="1">
      <c r="A588" s="137"/>
      <c r="B588" s="433"/>
      <c r="C588" s="434"/>
      <c r="D588" s="268"/>
      <c r="E588" s="139" t="s">
        <v>9</v>
      </c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  <c r="R588" s="141"/>
      <c r="S588" s="141"/>
      <c r="T588" s="141"/>
      <c r="U588" s="212">
        <f>J587+M587+U585</f>
        <v>25530000</v>
      </c>
      <c r="V588" s="209"/>
      <c r="W588" s="209"/>
      <c r="X588" s="159"/>
      <c r="Y588" s="203"/>
      <c r="Z588" s="203"/>
      <c r="AA588" s="203"/>
      <c r="AB588" s="203"/>
      <c r="AC588" s="203"/>
      <c r="AD588" s="203"/>
      <c r="AE588" s="203"/>
      <c r="AF588" s="203"/>
      <c r="AG588" s="203"/>
      <c r="AH588" s="203"/>
      <c r="AI588" s="203"/>
      <c r="AJ588" s="203"/>
      <c r="AK588" s="203"/>
    </row>
    <row r="589" spans="1:37" s="164" customFormat="1">
      <c r="A589" s="435"/>
      <c r="B589" s="436"/>
      <c r="C589" s="436"/>
      <c r="D589" s="436"/>
      <c r="E589" s="436"/>
      <c r="F589" s="436"/>
      <c r="G589" s="436"/>
      <c r="H589" s="436"/>
      <c r="I589" s="436"/>
      <c r="J589" s="436"/>
      <c r="K589" s="436"/>
      <c r="L589" s="436"/>
      <c r="M589" s="436"/>
      <c r="N589" s="436"/>
      <c r="O589" s="436"/>
      <c r="P589" s="436"/>
      <c r="Q589" s="436"/>
      <c r="R589" s="436"/>
      <c r="S589" s="436"/>
      <c r="T589" s="436"/>
      <c r="U589" s="437"/>
      <c r="V589" s="167"/>
      <c r="W589" s="167"/>
      <c r="X589" s="159"/>
      <c r="Y589" s="203"/>
      <c r="Z589" s="203"/>
      <c r="AA589" s="203"/>
      <c r="AB589" s="203"/>
      <c r="AC589" s="203"/>
      <c r="AD589" s="203"/>
      <c r="AE589" s="203"/>
      <c r="AF589" s="203"/>
      <c r="AG589" s="203"/>
      <c r="AH589" s="203"/>
      <c r="AI589" s="203"/>
      <c r="AJ589" s="203"/>
      <c r="AK589" s="203"/>
    </row>
    <row r="590" spans="1:37" ht="25.5">
      <c r="A590" s="23"/>
      <c r="B590" s="24">
        <v>5</v>
      </c>
      <c r="C590" s="277" t="s">
        <v>126</v>
      </c>
      <c r="D590" s="270" t="s">
        <v>20</v>
      </c>
      <c r="E590" s="26" t="s">
        <v>21</v>
      </c>
      <c r="F590" s="32" t="s">
        <v>22</v>
      </c>
      <c r="G590" s="32">
        <v>1</v>
      </c>
      <c r="H590" s="119">
        <v>0</v>
      </c>
      <c r="I590" s="63">
        <f t="shared" ref="I590:I595" si="441">VLOOKUP(F590,$Y$112:$AC$116,2,FALSE)</f>
        <v>150000</v>
      </c>
      <c r="J590" s="64">
        <f t="shared" ref="J590:J596" si="442">I590*H590*G590</f>
        <v>0</v>
      </c>
      <c r="K590" s="144">
        <v>2</v>
      </c>
      <c r="L590" s="63">
        <f t="shared" ref="L590:L596" si="443">VLOOKUP(F590,$Y$112:$AC$116,3,FALSE)</f>
        <v>380000</v>
      </c>
      <c r="M590" s="64">
        <f t="shared" ref="M590:M596" si="444">L590*K590*G590</f>
        <v>760000</v>
      </c>
      <c r="N590" s="32"/>
      <c r="O590" s="63"/>
      <c r="P590" s="63"/>
      <c r="Q590" s="119">
        <v>0</v>
      </c>
      <c r="R590" s="153">
        <f t="shared" ref="R590:R596" si="445">VLOOKUP(F590,$Y$112:$AC$116,4,FALSE)</f>
        <v>1600000</v>
      </c>
      <c r="S590" s="27">
        <v>1</v>
      </c>
      <c r="T590" s="61">
        <f t="shared" ref="T590:T596" si="446">VLOOKUP(F590,$Y$112:$AM$115,15,FALSE)</f>
        <v>480000</v>
      </c>
      <c r="U590" s="83">
        <f t="shared" ref="U590:U594" si="447">G590*S590*T590</f>
        <v>480000</v>
      </c>
      <c r="V590" s="9"/>
      <c r="W590" s="9"/>
      <c r="Y590" s="103"/>
      <c r="Z590" s="104"/>
      <c r="AA590" s="104"/>
      <c r="AB590" s="104"/>
      <c r="AC590" s="104"/>
      <c r="AD590" s="104"/>
      <c r="AE590" s="104"/>
      <c r="AF590" s="104"/>
      <c r="AG590" s="104"/>
      <c r="AH590" s="104"/>
      <c r="AI590" s="104"/>
      <c r="AJ590" s="104"/>
      <c r="AK590" s="103"/>
    </row>
    <row r="591" spans="1:37">
      <c r="A591" s="28"/>
      <c r="B591" s="29"/>
      <c r="C591" s="46"/>
      <c r="D591" s="271"/>
      <c r="E591" s="31" t="s">
        <v>32</v>
      </c>
      <c r="F591" s="32" t="s">
        <v>33</v>
      </c>
      <c r="G591" s="32">
        <v>1</v>
      </c>
      <c r="H591" s="32">
        <v>8</v>
      </c>
      <c r="I591" s="63">
        <f t="shared" si="441"/>
        <v>150000</v>
      </c>
      <c r="J591" s="64">
        <f t="shared" si="442"/>
        <v>1200000</v>
      </c>
      <c r="K591" s="32">
        <v>6</v>
      </c>
      <c r="L591" s="63">
        <f t="shared" si="443"/>
        <v>380000</v>
      </c>
      <c r="M591" s="64">
        <f t="shared" si="444"/>
        <v>2280000</v>
      </c>
      <c r="N591" s="32"/>
      <c r="O591" s="63"/>
      <c r="P591" s="63"/>
      <c r="Q591" s="32">
        <v>0</v>
      </c>
      <c r="R591" s="63">
        <f t="shared" si="445"/>
        <v>950000</v>
      </c>
      <c r="S591" s="32">
        <v>4</v>
      </c>
      <c r="T591" s="63">
        <f t="shared" si="446"/>
        <v>285000</v>
      </c>
      <c r="U591" s="84">
        <f t="shared" si="447"/>
        <v>1140000</v>
      </c>
      <c r="V591" s="9"/>
      <c r="W591" s="9"/>
      <c r="Y591" s="103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3"/>
    </row>
    <row r="592" spans="1:37">
      <c r="A592" s="28"/>
      <c r="B592" s="29"/>
      <c r="C592" s="48"/>
      <c r="D592" s="48"/>
      <c r="E592" s="31" t="s">
        <v>34</v>
      </c>
      <c r="F592" s="32" t="s">
        <v>33</v>
      </c>
      <c r="G592" s="32">
        <v>1</v>
      </c>
      <c r="H592" s="32">
        <f t="shared" ref="H592:H596" si="448">H591</f>
        <v>8</v>
      </c>
      <c r="I592" s="63">
        <f t="shared" si="441"/>
        <v>150000</v>
      </c>
      <c r="J592" s="64">
        <f t="shared" si="442"/>
        <v>1200000</v>
      </c>
      <c r="K592" s="32">
        <f>K593</f>
        <v>6</v>
      </c>
      <c r="L592" s="63">
        <f t="shared" si="443"/>
        <v>380000</v>
      </c>
      <c r="M592" s="64">
        <f t="shared" si="444"/>
        <v>2280000</v>
      </c>
      <c r="N592" s="32"/>
      <c r="O592" s="63"/>
      <c r="P592" s="63"/>
      <c r="Q592" s="32">
        <f>Q593</f>
        <v>0</v>
      </c>
      <c r="R592" s="63">
        <f t="shared" si="445"/>
        <v>950000</v>
      </c>
      <c r="S592" s="32">
        <f>S593</f>
        <v>4</v>
      </c>
      <c r="T592" s="63">
        <f t="shared" si="446"/>
        <v>285000</v>
      </c>
      <c r="U592" s="84">
        <f t="shared" si="447"/>
        <v>1140000</v>
      </c>
      <c r="V592" s="9"/>
      <c r="W592" s="9"/>
      <c r="Y592" s="103"/>
      <c r="Z592" s="104"/>
      <c r="AA592" s="104"/>
      <c r="AB592" s="104"/>
      <c r="AC592" s="104"/>
      <c r="AD592" s="104"/>
      <c r="AE592" s="104"/>
      <c r="AF592" s="104"/>
      <c r="AG592" s="104"/>
      <c r="AH592" s="104"/>
      <c r="AI592" s="104"/>
      <c r="AJ592" s="104"/>
      <c r="AK592" s="103"/>
    </row>
    <row r="593" spans="1:37">
      <c r="A593" s="28"/>
      <c r="B593" s="29"/>
      <c r="C593" s="30"/>
      <c r="D593" s="30"/>
      <c r="E593" s="31" t="s">
        <v>48</v>
      </c>
      <c r="F593" s="32" t="s">
        <v>33</v>
      </c>
      <c r="G593" s="32">
        <v>1</v>
      </c>
      <c r="H593" s="32">
        <f t="shared" si="448"/>
        <v>8</v>
      </c>
      <c r="I593" s="63">
        <f t="shared" si="441"/>
        <v>150000</v>
      </c>
      <c r="J593" s="64">
        <f t="shared" si="442"/>
        <v>1200000</v>
      </c>
      <c r="K593" s="32">
        <f>K591</f>
        <v>6</v>
      </c>
      <c r="L593" s="63">
        <f t="shared" si="443"/>
        <v>380000</v>
      </c>
      <c r="M593" s="64">
        <f t="shared" si="444"/>
        <v>2280000</v>
      </c>
      <c r="N593" s="32"/>
      <c r="O593" s="63"/>
      <c r="P593" s="63"/>
      <c r="Q593" s="32">
        <f>Q591</f>
        <v>0</v>
      </c>
      <c r="R593" s="63">
        <f t="shared" si="445"/>
        <v>950000</v>
      </c>
      <c r="S593" s="32">
        <f>S591</f>
        <v>4</v>
      </c>
      <c r="T593" s="63">
        <f t="shared" si="446"/>
        <v>285000</v>
      </c>
      <c r="U593" s="84">
        <f t="shared" si="447"/>
        <v>1140000</v>
      </c>
      <c r="V593" s="9"/>
      <c r="W593" s="9"/>
      <c r="Y593" s="103"/>
      <c r="Z593" s="104"/>
      <c r="AA593" s="104"/>
      <c r="AB593" s="104"/>
      <c r="AC593" s="104"/>
      <c r="AD593" s="104"/>
      <c r="AE593" s="104"/>
      <c r="AF593" s="104"/>
      <c r="AG593" s="104"/>
      <c r="AH593" s="104"/>
      <c r="AI593" s="104"/>
      <c r="AJ593" s="104"/>
      <c r="AK593" s="103"/>
    </row>
    <row r="594" spans="1:37">
      <c r="A594" s="28"/>
      <c r="B594" s="29"/>
      <c r="C594" s="30"/>
      <c r="D594" s="30"/>
      <c r="E594" s="31" t="s">
        <v>37</v>
      </c>
      <c r="F594" s="32" t="s">
        <v>36</v>
      </c>
      <c r="G594" s="32">
        <v>1</v>
      </c>
      <c r="H594" s="32">
        <f t="shared" si="448"/>
        <v>8</v>
      </c>
      <c r="I594" s="63">
        <f t="shared" si="441"/>
        <v>150000</v>
      </c>
      <c r="J594" s="64">
        <f t="shared" si="442"/>
        <v>1200000</v>
      </c>
      <c r="K594" s="32">
        <f t="shared" ref="K594:K596" si="449">K593</f>
        <v>6</v>
      </c>
      <c r="L594" s="63">
        <f t="shared" si="443"/>
        <v>380000</v>
      </c>
      <c r="M594" s="64">
        <f t="shared" si="444"/>
        <v>2280000</v>
      </c>
      <c r="N594" s="32"/>
      <c r="O594" s="63"/>
      <c r="P594" s="63"/>
      <c r="Q594" s="32">
        <f>Q592</f>
        <v>0</v>
      </c>
      <c r="R594" s="63">
        <f t="shared" si="445"/>
        <v>650000</v>
      </c>
      <c r="S594" s="32">
        <f>S593</f>
        <v>4</v>
      </c>
      <c r="T594" s="63">
        <f t="shared" si="446"/>
        <v>195000</v>
      </c>
      <c r="U594" s="84">
        <f t="shared" si="447"/>
        <v>780000</v>
      </c>
      <c r="V594" s="9"/>
      <c r="W594" s="9"/>
      <c r="Y594" s="103"/>
      <c r="Z594" s="104"/>
      <c r="AA594" s="104"/>
      <c r="AB594" s="104"/>
      <c r="AC594" s="104"/>
      <c r="AD594" s="104"/>
      <c r="AE594" s="104"/>
      <c r="AF594" s="104"/>
      <c r="AG594" s="104"/>
      <c r="AH594" s="104"/>
      <c r="AI594" s="104"/>
      <c r="AJ594" s="104"/>
      <c r="AK594" s="103"/>
    </row>
    <row r="595" spans="1:37">
      <c r="A595" s="28"/>
      <c r="B595" s="29"/>
      <c r="C595" s="30"/>
      <c r="D595" s="30"/>
      <c r="E595" s="31"/>
      <c r="F595" s="32" t="s">
        <v>36</v>
      </c>
      <c r="G595" s="32">
        <v>3</v>
      </c>
      <c r="H595" s="32">
        <f t="shared" si="448"/>
        <v>8</v>
      </c>
      <c r="I595" s="63">
        <f t="shared" si="441"/>
        <v>150000</v>
      </c>
      <c r="J595" s="64">
        <f t="shared" si="442"/>
        <v>3600000</v>
      </c>
      <c r="K595" s="32">
        <f t="shared" si="449"/>
        <v>6</v>
      </c>
      <c r="L595" s="63">
        <f t="shared" si="443"/>
        <v>380000</v>
      </c>
      <c r="M595" s="64">
        <f t="shared" si="444"/>
        <v>6840000</v>
      </c>
      <c r="N595" s="32"/>
      <c r="O595" s="63"/>
      <c r="P595" s="63"/>
      <c r="Q595" s="32">
        <v>4</v>
      </c>
      <c r="R595" s="63">
        <f t="shared" si="445"/>
        <v>650000</v>
      </c>
      <c r="S595" s="32">
        <v>0</v>
      </c>
      <c r="T595" s="63">
        <f t="shared" si="446"/>
        <v>195000</v>
      </c>
      <c r="U595" s="84">
        <f>R595*Q595*G595</f>
        <v>7800000</v>
      </c>
      <c r="V595" s="9"/>
      <c r="W595" s="9"/>
      <c r="Y595" s="103"/>
      <c r="Z595" s="104"/>
      <c r="AA595" s="104"/>
      <c r="AB595" s="104"/>
      <c r="AC595" s="104"/>
      <c r="AD595" s="104"/>
      <c r="AE595" s="104"/>
      <c r="AF595" s="104"/>
      <c r="AG595" s="104"/>
      <c r="AH595" s="104"/>
      <c r="AI595" s="104"/>
      <c r="AJ595" s="104"/>
      <c r="AK595" s="103"/>
    </row>
    <row r="596" spans="1:37">
      <c r="A596" s="28"/>
      <c r="B596" s="29"/>
      <c r="C596" s="30"/>
      <c r="D596" s="30"/>
      <c r="E596" s="31" t="s">
        <v>39</v>
      </c>
      <c r="F596" s="32" t="s">
        <v>36</v>
      </c>
      <c r="G596" s="32">
        <v>1</v>
      </c>
      <c r="H596" s="32">
        <f t="shared" si="448"/>
        <v>8</v>
      </c>
      <c r="I596" s="63">
        <f>VLOOKUP(E596,$Y$112:$AL$122,14,FALSE)</f>
        <v>150000</v>
      </c>
      <c r="J596" s="65">
        <f t="shared" si="442"/>
        <v>1200000</v>
      </c>
      <c r="K596" s="32">
        <f t="shared" si="449"/>
        <v>6</v>
      </c>
      <c r="L596" s="63">
        <f t="shared" si="443"/>
        <v>380000</v>
      </c>
      <c r="M596" s="66">
        <f t="shared" si="444"/>
        <v>2280000</v>
      </c>
      <c r="N596" s="32"/>
      <c r="O596" s="63"/>
      <c r="P596" s="63"/>
      <c r="Q596" s="32">
        <f>Q595</f>
        <v>4</v>
      </c>
      <c r="R596" s="63">
        <f t="shared" si="445"/>
        <v>650000</v>
      </c>
      <c r="S596" s="32">
        <v>0</v>
      </c>
      <c r="T596" s="66">
        <f t="shared" si="446"/>
        <v>195000</v>
      </c>
      <c r="U596" s="85">
        <f>R596*Q596*G596</f>
        <v>2600000</v>
      </c>
      <c r="V596" s="9"/>
      <c r="W596" s="9"/>
      <c r="Y596" s="103"/>
      <c r="Z596" s="104"/>
      <c r="AA596" s="104"/>
      <c r="AB596" s="104"/>
      <c r="AC596" s="104"/>
      <c r="AD596" s="104"/>
      <c r="AE596" s="104"/>
      <c r="AF596" s="104"/>
      <c r="AG596" s="104"/>
      <c r="AH596" s="104"/>
      <c r="AI596" s="104"/>
      <c r="AJ596" s="104"/>
      <c r="AK596" s="103"/>
    </row>
    <row r="597" spans="1:37">
      <c r="A597" s="28"/>
      <c r="B597" s="29"/>
      <c r="C597" s="30"/>
      <c r="D597" s="30"/>
      <c r="E597" s="34" t="s">
        <v>40</v>
      </c>
      <c r="F597" s="35"/>
      <c r="G597" s="187">
        <f>SUM(G590:G596)</f>
        <v>9</v>
      </c>
      <c r="H597" s="31"/>
      <c r="I597" s="31"/>
      <c r="J597" s="67">
        <f>SUM(J590:J596)</f>
        <v>9600000</v>
      </c>
      <c r="K597" s="32"/>
      <c r="L597" s="31"/>
      <c r="M597" s="67">
        <f>SUM(M590:M596)</f>
        <v>19000000</v>
      </c>
      <c r="N597" s="32"/>
      <c r="O597" s="63"/>
      <c r="P597" s="63"/>
      <c r="Q597" s="31"/>
      <c r="R597" s="31"/>
      <c r="S597" s="31"/>
      <c r="T597" s="31"/>
      <c r="U597" s="86">
        <f>SUM(U590:U596)</f>
        <v>15080000</v>
      </c>
      <c r="V597" s="87"/>
      <c r="W597" s="87"/>
      <c r="Y597" s="103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3"/>
    </row>
    <row r="598" spans="1:37">
      <c r="A598" s="28"/>
      <c r="B598" s="29"/>
      <c r="C598" s="30"/>
      <c r="D598" s="30"/>
      <c r="E598" s="31" t="s">
        <v>25</v>
      </c>
      <c r="F598" s="31"/>
      <c r="G598" s="32">
        <v>1</v>
      </c>
      <c r="H598" s="32"/>
      <c r="I598" s="63"/>
      <c r="J598" s="65">
        <f t="shared" ref="J598" si="450">I598*H598*G598</f>
        <v>0</v>
      </c>
      <c r="K598" s="32">
        <f>K590</f>
        <v>2</v>
      </c>
      <c r="L598" s="63">
        <v>150000</v>
      </c>
      <c r="M598" s="66">
        <f>L598*K598</f>
        <v>300000</v>
      </c>
      <c r="N598" s="32"/>
      <c r="O598" s="63"/>
      <c r="P598" s="63"/>
      <c r="Q598" s="31"/>
      <c r="R598" s="31"/>
      <c r="S598" s="31"/>
      <c r="T598" s="31"/>
      <c r="U598" s="88"/>
      <c r="Y598" s="103"/>
      <c r="Z598" s="104"/>
      <c r="AA598" s="104"/>
      <c r="AB598" s="104"/>
      <c r="AC598" s="104"/>
      <c r="AD598" s="104"/>
      <c r="AE598" s="104"/>
      <c r="AF598" s="104"/>
      <c r="AG598" s="104"/>
      <c r="AH598" s="104"/>
      <c r="AI598" s="104"/>
      <c r="AJ598" s="104"/>
      <c r="AK598" s="103"/>
    </row>
    <row r="599" spans="1:37">
      <c r="A599" s="28"/>
      <c r="B599" s="29"/>
      <c r="C599" s="30"/>
      <c r="D599" s="30"/>
      <c r="E599" s="31"/>
      <c r="F599" s="31"/>
      <c r="G599" s="31"/>
      <c r="H599" s="31"/>
      <c r="I599" s="31"/>
      <c r="J599" s="67">
        <f>J597+J598</f>
        <v>9600000</v>
      </c>
      <c r="K599" s="68"/>
      <c r="L599" s="31"/>
      <c r="M599" s="69">
        <f>SUM(M597:M598)</f>
        <v>19300000</v>
      </c>
      <c r="N599" s="32"/>
      <c r="O599" s="63"/>
      <c r="P599" s="63"/>
      <c r="Q599" s="31"/>
      <c r="R599" s="31"/>
      <c r="S599" s="31"/>
      <c r="T599" s="31"/>
      <c r="U599" s="88"/>
      <c r="Y599" s="103"/>
      <c r="Z599" s="104"/>
      <c r="AA599" s="104"/>
      <c r="AB599" s="104"/>
      <c r="AC599" s="104"/>
      <c r="AD599" s="104"/>
      <c r="AE599" s="104"/>
      <c r="AF599" s="104"/>
      <c r="AG599" s="104"/>
      <c r="AH599" s="104"/>
      <c r="AI599" s="104"/>
      <c r="AJ599" s="104"/>
      <c r="AK599" s="103"/>
    </row>
    <row r="600" spans="1:37">
      <c r="A600" s="36"/>
      <c r="B600" s="427"/>
      <c r="C600" s="428"/>
      <c r="D600" s="266"/>
      <c r="E600" s="49" t="s">
        <v>9</v>
      </c>
      <c r="F600" s="50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92">
        <f>J599+M599+U597</f>
        <v>43980000</v>
      </c>
      <c r="V600" s="93"/>
      <c r="W600" s="93"/>
      <c r="Y600" s="103"/>
      <c r="Z600" s="104"/>
      <c r="AA600" s="104"/>
      <c r="AB600" s="104"/>
      <c r="AC600" s="104"/>
      <c r="AD600" s="104"/>
      <c r="AE600" s="104"/>
      <c r="AF600" s="104"/>
      <c r="AG600" s="104"/>
      <c r="AH600" s="104"/>
      <c r="AI600" s="104"/>
      <c r="AJ600" s="104"/>
      <c r="AK600" s="103"/>
    </row>
    <row r="601" spans="1:37">
      <c r="A601" s="422"/>
      <c r="B601" s="423"/>
      <c r="C601" s="423"/>
      <c r="D601" s="423"/>
      <c r="E601" s="423"/>
      <c r="F601" s="423"/>
      <c r="G601" s="423"/>
      <c r="H601" s="423"/>
      <c r="I601" s="423"/>
      <c r="J601" s="423"/>
      <c r="K601" s="423"/>
      <c r="L601" s="423"/>
      <c r="M601" s="423"/>
      <c r="N601" s="423"/>
      <c r="O601" s="423"/>
      <c r="P601" s="423"/>
      <c r="Q601" s="423"/>
      <c r="R601" s="423"/>
      <c r="S601" s="423"/>
      <c r="T601" s="423"/>
      <c r="U601" s="424"/>
      <c r="V601" s="8"/>
      <c r="W601" s="8"/>
      <c r="Y601" s="103"/>
      <c r="Z601" s="104"/>
      <c r="AA601" s="104"/>
      <c r="AB601" s="104"/>
      <c r="AC601" s="104"/>
      <c r="AD601" s="104"/>
      <c r="AE601" s="104"/>
      <c r="AF601" s="104"/>
      <c r="AG601" s="104"/>
      <c r="AH601" s="104"/>
      <c r="AI601" s="104"/>
      <c r="AJ601" s="104"/>
      <c r="AK601" s="103"/>
    </row>
    <row r="602" spans="1:37" s="164" customFormat="1" ht="25.5">
      <c r="A602" s="123"/>
      <c r="B602" s="215">
        <v>6</v>
      </c>
      <c r="C602" s="277" t="s">
        <v>267</v>
      </c>
      <c r="D602" s="272" t="s">
        <v>20</v>
      </c>
      <c r="E602" s="220" t="s">
        <v>21</v>
      </c>
      <c r="F602" s="128" t="s">
        <v>22</v>
      </c>
      <c r="G602" s="147">
        <v>1</v>
      </c>
      <c r="H602" s="147">
        <v>2</v>
      </c>
      <c r="I602" s="156">
        <f t="shared" ref="I602:I607" si="451">VLOOKUP(F602,$Y$112:$AC$116,2,FALSE)</f>
        <v>150000</v>
      </c>
      <c r="J602" s="221">
        <f t="shared" ref="J602:J608" si="452">I602*H602*G602</f>
        <v>300000</v>
      </c>
      <c r="K602" s="147">
        <v>0</v>
      </c>
      <c r="L602" s="156">
        <f t="shared" ref="L602:L608" si="453">VLOOKUP(F602,$Y$112:$AC$116,3,FALSE)</f>
        <v>380000</v>
      </c>
      <c r="M602" s="221">
        <f t="shared" ref="M602:M608" si="454">L602*K602*G602</f>
        <v>0</v>
      </c>
      <c r="N602" s="222"/>
      <c r="O602" s="156"/>
      <c r="P602" s="156"/>
      <c r="Q602" s="128">
        <v>0</v>
      </c>
      <c r="R602" s="195">
        <f t="shared" ref="R602:R608" si="455">VLOOKUP(F602,$Y$112:$AC$116,4,FALSE)</f>
        <v>1600000</v>
      </c>
      <c r="S602" s="147">
        <v>0</v>
      </c>
      <c r="T602" s="195">
        <f t="shared" ref="T602:T608" si="456">VLOOKUP(F602,$Y$112:$AM$115,15,FALSE)</f>
        <v>480000</v>
      </c>
      <c r="U602" s="157">
        <f t="shared" ref="U602:U608" si="457">(Q602*R602)+(S602*T602)*G602</f>
        <v>0</v>
      </c>
      <c r="V602" s="223"/>
      <c r="W602" s="223"/>
      <c r="X602" s="159"/>
      <c r="Y602" s="203"/>
      <c r="Z602" s="203"/>
      <c r="AA602" s="203"/>
      <c r="AB602" s="203"/>
      <c r="AC602" s="203"/>
      <c r="AD602" s="203"/>
      <c r="AE602" s="203"/>
      <c r="AF602" s="203"/>
      <c r="AG602" s="203"/>
      <c r="AH602" s="203"/>
      <c r="AI602" s="203"/>
      <c r="AJ602" s="203"/>
      <c r="AK602" s="203"/>
    </row>
    <row r="603" spans="1:37" s="164" customFormat="1">
      <c r="A603" s="129"/>
      <c r="B603" s="130"/>
      <c r="C603" s="277"/>
      <c r="D603" s="275"/>
      <c r="E603" s="133" t="s">
        <v>32</v>
      </c>
      <c r="F603" s="128" t="s">
        <v>33</v>
      </c>
      <c r="G603" s="128">
        <v>1</v>
      </c>
      <c r="H603" s="128">
        <v>10</v>
      </c>
      <c r="I603" s="145">
        <f t="shared" si="451"/>
        <v>150000</v>
      </c>
      <c r="J603" s="146">
        <f t="shared" si="452"/>
        <v>1500000</v>
      </c>
      <c r="K603" s="128">
        <v>0</v>
      </c>
      <c r="L603" s="145">
        <f t="shared" si="453"/>
        <v>380000</v>
      </c>
      <c r="M603" s="146">
        <f t="shared" si="454"/>
        <v>0</v>
      </c>
      <c r="N603" s="128"/>
      <c r="O603" s="145"/>
      <c r="P603" s="145"/>
      <c r="Q603" s="128">
        <v>0</v>
      </c>
      <c r="R603" s="145">
        <f t="shared" si="455"/>
        <v>950000</v>
      </c>
      <c r="S603" s="128">
        <v>0</v>
      </c>
      <c r="T603" s="145">
        <f t="shared" si="456"/>
        <v>285000</v>
      </c>
      <c r="U603" s="157">
        <f t="shared" si="457"/>
        <v>0</v>
      </c>
      <c r="V603" s="158"/>
      <c r="W603" s="158"/>
      <c r="X603" s="159"/>
      <c r="Y603" s="203"/>
      <c r="Z603" s="203"/>
      <c r="AA603" s="203"/>
      <c r="AB603" s="203"/>
      <c r="AC603" s="203"/>
      <c r="AD603" s="203"/>
      <c r="AE603" s="203"/>
      <c r="AF603" s="203"/>
      <c r="AG603" s="203"/>
      <c r="AH603" s="203"/>
      <c r="AI603" s="203"/>
      <c r="AJ603" s="203"/>
      <c r="AK603" s="203"/>
    </row>
    <row r="604" spans="1:37" s="164" customFormat="1">
      <c r="A604" s="129"/>
      <c r="B604" s="130"/>
      <c r="C604" s="275">
        <v>1</v>
      </c>
      <c r="D604" s="275"/>
      <c r="E604" s="133" t="s">
        <v>34</v>
      </c>
      <c r="F604" s="128" t="s">
        <v>33</v>
      </c>
      <c r="G604" s="128">
        <v>1</v>
      </c>
      <c r="H604" s="128">
        <v>10</v>
      </c>
      <c r="I604" s="145">
        <f t="shared" si="451"/>
        <v>150000</v>
      </c>
      <c r="J604" s="146">
        <f t="shared" si="452"/>
        <v>1500000</v>
      </c>
      <c r="K604" s="128">
        <f>K605</f>
        <v>0</v>
      </c>
      <c r="L604" s="145">
        <f t="shared" si="453"/>
        <v>380000</v>
      </c>
      <c r="M604" s="146">
        <f t="shared" si="454"/>
        <v>0</v>
      </c>
      <c r="N604" s="128"/>
      <c r="O604" s="145"/>
      <c r="P604" s="145"/>
      <c r="Q604" s="128">
        <f t="shared" ref="Q604:Q606" si="458">Q603</f>
        <v>0</v>
      </c>
      <c r="R604" s="145">
        <f t="shared" si="455"/>
        <v>950000</v>
      </c>
      <c r="S604" s="128">
        <f>S605</f>
        <v>0</v>
      </c>
      <c r="T604" s="145">
        <f t="shared" si="456"/>
        <v>285000</v>
      </c>
      <c r="U604" s="157">
        <f t="shared" si="457"/>
        <v>0</v>
      </c>
      <c r="V604" s="158"/>
      <c r="W604" s="158"/>
      <c r="X604" s="159"/>
      <c r="Y604" s="203"/>
      <c r="Z604" s="203"/>
      <c r="AA604" s="203"/>
      <c r="AB604" s="203"/>
      <c r="AC604" s="203"/>
      <c r="AD604" s="203"/>
      <c r="AE604" s="203"/>
      <c r="AF604" s="203"/>
      <c r="AG604" s="203"/>
      <c r="AH604" s="203"/>
      <c r="AI604" s="203"/>
      <c r="AJ604" s="203"/>
      <c r="AK604" s="203"/>
    </row>
    <row r="605" spans="1:37" s="164" customFormat="1">
      <c r="A605" s="129"/>
      <c r="B605" s="130"/>
      <c r="C605" s="127"/>
      <c r="D605" s="127"/>
      <c r="E605" s="133" t="s">
        <v>48</v>
      </c>
      <c r="F605" s="128" t="s">
        <v>33</v>
      </c>
      <c r="G605" s="128">
        <v>1</v>
      </c>
      <c r="H605" s="128">
        <f>H603</f>
        <v>10</v>
      </c>
      <c r="I605" s="145">
        <f t="shared" si="451"/>
        <v>150000</v>
      </c>
      <c r="J605" s="146">
        <f t="shared" si="452"/>
        <v>1500000</v>
      </c>
      <c r="K605" s="128">
        <f>K603</f>
        <v>0</v>
      </c>
      <c r="L605" s="145">
        <f t="shared" si="453"/>
        <v>380000</v>
      </c>
      <c r="M605" s="146">
        <f t="shared" si="454"/>
        <v>0</v>
      </c>
      <c r="N605" s="128"/>
      <c r="O605" s="145"/>
      <c r="P605" s="145"/>
      <c r="Q605" s="128">
        <f t="shared" si="458"/>
        <v>0</v>
      </c>
      <c r="R605" s="145">
        <f t="shared" si="455"/>
        <v>950000</v>
      </c>
      <c r="S605" s="128">
        <f>S603</f>
        <v>0</v>
      </c>
      <c r="T605" s="145">
        <f t="shared" si="456"/>
        <v>285000</v>
      </c>
      <c r="U605" s="157">
        <f t="shared" si="457"/>
        <v>0</v>
      </c>
      <c r="V605" s="158"/>
      <c r="W605" s="158"/>
      <c r="X605" s="159"/>
      <c r="Y605" s="203"/>
      <c r="Z605" s="203"/>
      <c r="AA605" s="203"/>
      <c r="AB605" s="203"/>
      <c r="AC605" s="203"/>
      <c r="AD605" s="203"/>
      <c r="AE605" s="203"/>
      <c r="AF605" s="203"/>
      <c r="AG605" s="203"/>
      <c r="AH605" s="203"/>
      <c r="AI605" s="203"/>
      <c r="AJ605" s="203"/>
      <c r="AK605" s="203"/>
    </row>
    <row r="606" spans="1:37" s="164" customFormat="1">
      <c r="A606" s="129"/>
      <c r="B606" s="130"/>
      <c r="C606" s="127"/>
      <c r="D606" s="127"/>
      <c r="E606" s="133" t="s">
        <v>37</v>
      </c>
      <c r="F606" s="128" t="s">
        <v>36</v>
      </c>
      <c r="G606" s="128">
        <v>1</v>
      </c>
      <c r="H606" s="128">
        <f t="shared" ref="H606:H608" si="459">H605</f>
        <v>10</v>
      </c>
      <c r="I606" s="145">
        <f t="shared" si="451"/>
        <v>150000</v>
      </c>
      <c r="J606" s="146">
        <f t="shared" si="452"/>
        <v>1500000</v>
      </c>
      <c r="K606" s="128">
        <f t="shared" ref="K606:K608" si="460">K605</f>
        <v>0</v>
      </c>
      <c r="L606" s="145">
        <f t="shared" si="453"/>
        <v>380000</v>
      </c>
      <c r="M606" s="146">
        <f t="shared" si="454"/>
        <v>0</v>
      </c>
      <c r="N606" s="128"/>
      <c r="O606" s="145"/>
      <c r="P606" s="145"/>
      <c r="Q606" s="128">
        <f t="shared" si="458"/>
        <v>0</v>
      </c>
      <c r="R606" s="145">
        <f t="shared" si="455"/>
        <v>650000</v>
      </c>
      <c r="S606" s="128">
        <f>S605</f>
        <v>0</v>
      </c>
      <c r="T606" s="145">
        <f t="shared" si="456"/>
        <v>195000</v>
      </c>
      <c r="U606" s="157">
        <f t="shared" si="457"/>
        <v>0</v>
      </c>
      <c r="V606" s="158"/>
      <c r="W606" s="158"/>
      <c r="X606" s="159"/>
      <c r="Y606" s="203"/>
      <c r="Z606" s="203"/>
      <c r="AA606" s="203"/>
      <c r="AB606" s="203"/>
      <c r="AC606" s="203"/>
      <c r="AD606" s="203"/>
      <c r="AE606" s="203"/>
      <c r="AF606" s="203"/>
      <c r="AG606" s="203"/>
      <c r="AH606" s="203"/>
      <c r="AI606" s="203"/>
      <c r="AJ606" s="203"/>
      <c r="AK606" s="203"/>
    </row>
    <row r="607" spans="1:37" s="164" customFormat="1">
      <c r="A607" s="129"/>
      <c r="B607" s="130"/>
      <c r="C607" s="127"/>
      <c r="D607" s="127"/>
      <c r="E607" s="133"/>
      <c r="F607" s="128" t="s">
        <v>36</v>
      </c>
      <c r="G607" s="128">
        <v>2</v>
      </c>
      <c r="H607" s="128">
        <f t="shared" si="459"/>
        <v>10</v>
      </c>
      <c r="I607" s="145">
        <f t="shared" si="451"/>
        <v>150000</v>
      </c>
      <c r="J607" s="146">
        <f t="shared" si="452"/>
        <v>3000000</v>
      </c>
      <c r="K607" s="128">
        <f t="shared" si="460"/>
        <v>0</v>
      </c>
      <c r="L607" s="145">
        <f t="shared" si="453"/>
        <v>380000</v>
      </c>
      <c r="M607" s="146">
        <f t="shared" si="454"/>
        <v>0</v>
      </c>
      <c r="N607" s="128"/>
      <c r="O607" s="145"/>
      <c r="P607" s="145"/>
      <c r="Q607" s="128">
        <v>0</v>
      </c>
      <c r="R607" s="145">
        <f t="shared" si="455"/>
        <v>650000</v>
      </c>
      <c r="S607" s="128">
        <v>0</v>
      </c>
      <c r="T607" s="145">
        <f t="shared" si="456"/>
        <v>195000</v>
      </c>
      <c r="U607" s="157">
        <f t="shared" si="457"/>
        <v>0</v>
      </c>
      <c r="V607" s="158"/>
      <c r="W607" s="158"/>
      <c r="X607" s="159"/>
      <c r="Y607" s="203"/>
      <c r="Z607" s="203"/>
      <c r="AA607" s="203"/>
      <c r="AB607" s="203"/>
      <c r="AC607" s="203"/>
      <c r="AD607" s="203"/>
      <c r="AE607" s="203"/>
      <c r="AF607" s="203"/>
      <c r="AG607" s="203"/>
      <c r="AH607" s="203"/>
      <c r="AI607" s="203"/>
      <c r="AJ607" s="203"/>
      <c r="AK607" s="203"/>
    </row>
    <row r="608" spans="1:37" s="164" customFormat="1">
      <c r="A608" s="129"/>
      <c r="B608" s="130"/>
      <c r="C608" s="127"/>
      <c r="D608" s="127"/>
      <c r="E608" s="133" t="s">
        <v>39</v>
      </c>
      <c r="F608" s="128" t="s">
        <v>36</v>
      </c>
      <c r="G608" s="128">
        <v>1</v>
      </c>
      <c r="H608" s="128">
        <f t="shared" si="459"/>
        <v>10</v>
      </c>
      <c r="I608" s="145">
        <f>VLOOKUP(E608,$Y$112:$AL$122,14,FALSE)</f>
        <v>150000</v>
      </c>
      <c r="J608" s="148">
        <f t="shared" si="452"/>
        <v>1500000</v>
      </c>
      <c r="K608" s="128">
        <f t="shared" si="460"/>
        <v>0</v>
      </c>
      <c r="L608" s="145">
        <f t="shared" si="453"/>
        <v>380000</v>
      </c>
      <c r="M608" s="149">
        <f t="shared" si="454"/>
        <v>0</v>
      </c>
      <c r="N608" s="128"/>
      <c r="O608" s="145"/>
      <c r="P608" s="145"/>
      <c r="Q608" s="128">
        <f>Q607</f>
        <v>0</v>
      </c>
      <c r="R608" s="145">
        <f t="shared" si="455"/>
        <v>650000</v>
      </c>
      <c r="S608" s="128">
        <v>0</v>
      </c>
      <c r="T608" s="149">
        <f t="shared" si="456"/>
        <v>195000</v>
      </c>
      <c r="U608" s="157">
        <f t="shared" si="457"/>
        <v>0</v>
      </c>
      <c r="V608" s="158"/>
      <c r="W608" s="158"/>
      <c r="X608" s="159"/>
      <c r="Y608" s="203"/>
      <c r="Z608" s="203"/>
      <c r="AA608" s="203"/>
      <c r="AB608" s="203"/>
      <c r="AC608" s="203"/>
      <c r="AD608" s="203"/>
      <c r="AE608" s="203"/>
      <c r="AF608" s="203"/>
      <c r="AG608" s="203"/>
      <c r="AH608" s="203"/>
      <c r="AI608" s="203"/>
      <c r="AJ608" s="203"/>
      <c r="AK608" s="203"/>
    </row>
    <row r="609" spans="1:37" s="164" customFormat="1">
      <c r="A609" s="129"/>
      <c r="B609" s="130"/>
      <c r="C609" s="127"/>
      <c r="D609" s="127"/>
      <c r="E609" s="134" t="s">
        <v>40</v>
      </c>
      <c r="F609" s="135"/>
      <c r="G609" s="136">
        <f>SUM(G602:G608)</f>
        <v>8</v>
      </c>
      <c r="H609" s="133"/>
      <c r="I609" s="133"/>
      <c r="J609" s="150">
        <f>SUM(J602:J608)</f>
        <v>10800000</v>
      </c>
      <c r="K609" s="133"/>
      <c r="L609" s="133"/>
      <c r="M609" s="150">
        <f>SUM(M602:M608)</f>
        <v>0</v>
      </c>
      <c r="N609" s="128"/>
      <c r="O609" s="145"/>
      <c r="P609" s="145"/>
      <c r="Q609" s="133"/>
      <c r="R609" s="133"/>
      <c r="S609" s="133"/>
      <c r="T609" s="133"/>
      <c r="U609" s="161">
        <f>SUM(U602:U608)</f>
        <v>0</v>
      </c>
      <c r="V609" s="162"/>
      <c r="W609" s="162"/>
      <c r="X609" s="159"/>
      <c r="Y609" s="203"/>
      <c r="Z609" s="203"/>
      <c r="AA609" s="203"/>
      <c r="AB609" s="203"/>
      <c r="AC609" s="203"/>
      <c r="AD609" s="203"/>
      <c r="AE609" s="203"/>
      <c r="AF609" s="203"/>
      <c r="AG609" s="203"/>
      <c r="AH609" s="203"/>
      <c r="AI609" s="203"/>
      <c r="AJ609" s="203"/>
      <c r="AK609" s="203"/>
    </row>
    <row r="610" spans="1:37" s="164" customFormat="1">
      <c r="A610" s="129"/>
      <c r="B610" s="130"/>
      <c r="C610" s="127"/>
      <c r="D610" s="127"/>
      <c r="E610" s="133" t="s">
        <v>25</v>
      </c>
      <c r="F610" s="133"/>
      <c r="G610" s="128">
        <v>1</v>
      </c>
      <c r="H610" s="128">
        <v>0</v>
      </c>
      <c r="I610" s="145">
        <f>VLOOKUP($E$119,$Y$112:$AC$116,5,FALSE)</f>
        <v>75000</v>
      </c>
      <c r="J610" s="148">
        <f t="shared" ref="J610" si="461">I610*H610*G610</f>
        <v>0</v>
      </c>
      <c r="K610" s="128">
        <f>K602</f>
        <v>0</v>
      </c>
      <c r="L610" s="63">
        <f>VLOOKUP(E610,$Y$112:$AI$116,11,FALSE)</f>
        <v>150000</v>
      </c>
      <c r="M610" s="149">
        <f>L610*K610</f>
        <v>0</v>
      </c>
      <c r="N610" s="128"/>
      <c r="O610" s="145"/>
      <c r="P610" s="145"/>
      <c r="Q610" s="133"/>
      <c r="R610" s="133"/>
      <c r="S610" s="133"/>
      <c r="T610" s="133"/>
      <c r="U610" s="163"/>
      <c r="X610" s="159"/>
      <c r="Y610" s="203"/>
      <c r="Z610" s="203"/>
      <c r="AA610" s="203"/>
      <c r="AB610" s="203"/>
      <c r="AC610" s="203"/>
      <c r="AD610" s="203"/>
      <c r="AE610" s="203"/>
      <c r="AF610" s="203"/>
      <c r="AG610" s="203"/>
      <c r="AH610" s="203"/>
      <c r="AI610" s="203"/>
      <c r="AJ610" s="203"/>
      <c r="AK610" s="203"/>
    </row>
    <row r="611" spans="1:37" s="164" customFormat="1">
      <c r="A611" s="129"/>
      <c r="B611" s="130"/>
      <c r="C611" s="127"/>
      <c r="D611" s="127"/>
      <c r="E611" s="133"/>
      <c r="F611" s="133"/>
      <c r="G611" s="133"/>
      <c r="H611" s="133"/>
      <c r="I611" s="133"/>
      <c r="J611" s="150">
        <f>J609+J610</f>
        <v>10800000</v>
      </c>
      <c r="K611" s="151"/>
      <c r="L611" s="133"/>
      <c r="M611" s="152">
        <f>SUM(M609:M610)</f>
        <v>0</v>
      </c>
      <c r="N611" s="128"/>
      <c r="O611" s="145"/>
      <c r="P611" s="145"/>
      <c r="Q611" s="133"/>
      <c r="R611" s="133"/>
      <c r="S611" s="133"/>
      <c r="T611" s="133"/>
      <c r="U611" s="163"/>
      <c r="X611" s="159"/>
      <c r="Y611" s="203"/>
      <c r="Z611" s="203"/>
      <c r="AA611" s="203"/>
      <c r="AB611" s="203"/>
      <c r="AC611" s="203"/>
      <c r="AD611" s="203"/>
      <c r="AE611" s="203"/>
      <c r="AF611" s="203"/>
      <c r="AG611" s="203"/>
      <c r="AH611" s="203"/>
      <c r="AI611" s="203"/>
      <c r="AJ611" s="203"/>
      <c r="AK611" s="203"/>
    </row>
    <row r="612" spans="1:37" s="164" customFormat="1">
      <c r="A612" s="137"/>
      <c r="B612" s="433"/>
      <c r="C612" s="434"/>
      <c r="D612" s="268"/>
      <c r="E612" s="139" t="s">
        <v>9</v>
      </c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  <c r="R612" s="141"/>
      <c r="S612" s="141"/>
      <c r="T612" s="141"/>
      <c r="U612" s="212">
        <f>(J611+M611+U609)*C604</f>
        <v>10800000</v>
      </c>
      <c r="V612" s="209"/>
      <c r="W612" s="209"/>
      <c r="X612" s="159"/>
      <c r="Y612" s="203"/>
      <c r="Z612" s="203"/>
      <c r="AA612" s="203"/>
      <c r="AB612" s="203"/>
      <c r="AC612" s="203"/>
      <c r="AD612" s="203"/>
      <c r="AE612" s="203"/>
      <c r="AF612" s="203"/>
      <c r="AG612" s="203"/>
      <c r="AH612" s="203"/>
      <c r="AI612" s="203"/>
      <c r="AJ612" s="203"/>
      <c r="AK612" s="203"/>
    </row>
    <row r="613" spans="1:37" s="164" customFormat="1">
      <c r="A613" s="460"/>
      <c r="B613" s="461"/>
      <c r="C613" s="461"/>
      <c r="D613" s="461"/>
      <c r="E613" s="461"/>
      <c r="F613" s="461"/>
      <c r="G613" s="461"/>
      <c r="H613" s="461"/>
      <c r="I613" s="461"/>
      <c r="J613" s="461"/>
      <c r="K613" s="461"/>
      <c r="L613" s="461"/>
      <c r="M613" s="461"/>
      <c r="N613" s="461"/>
      <c r="O613" s="461"/>
      <c r="P613" s="461"/>
      <c r="Q613" s="461"/>
      <c r="R613" s="461"/>
      <c r="S613" s="462"/>
      <c r="T613" s="462"/>
      <c r="U613" s="463"/>
      <c r="V613" s="167"/>
      <c r="W613" s="167"/>
      <c r="X613" s="159"/>
      <c r="Y613" s="203"/>
      <c r="Z613" s="203"/>
      <c r="AA613" s="203"/>
      <c r="AB613" s="203"/>
      <c r="AC613" s="203"/>
      <c r="AD613" s="203"/>
      <c r="AE613" s="203"/>
      <c r="AF613" s="203"/>
      <c r="AG613" s="203"/>
      <c r="AH613" s="203"/>
      <c r="AI613" s="203"/>
      <c r="AJ613" s="203"/>
      <c r="AK613" s="203"/>
    </row>
    <row r="614" spans="1:37" ht="12.75" customHeight="1">
      <c r="A614" s="23"/>
      <c r="B614" s="114">
        <v>7</v>
      </c>
      <c r="C614" s="44" t="s">
        <v>19</v>
      </c>
      <c r="D614" s="45" t="s">
        <v>20</v>
      </c>
      <c r="E614" s="188" t="s">
        <v>21</v>
      </c>
      <c r="F614" s="189" t="s">
        <v>22</v>
      </c>
      <c r="G614" s="189">
        <v>1</v>
      </c>
      <c r="H614" s="189">
        <v>2</v>
      </c>
      <c r="I614" s="115">
        <f t="shared" ref="I614:I619" si="462">VLOOKUP(F614,$Y$112:$AC$116,2,FALSE)</f>
        <v>150000</v>
      </c>
      <c r="J614" s="193">
        <f t="shared" ref="J614:J620" si="463">I614*H614*G614</f>
        <v>300000</v>
      </c>
      <c r="K614" s="189">
        <v>0</v>
      </c>
      <c r="L614" s="115">
        <f t="shared" ref="L614:L620" si="464">VLOOKUP(F614,$Y$112:$AC$116,3,FALSE)</f>
        <v>380000</v>
      </c>
      <c r="M614" s="193">
        <f t="shared" ref="M614:M620" si="465">L614*K614*G614</f>
        <v>0</v>
      </c>
      <c r="N614" s="189"/>
      <c r="O614" s="115"/>
      <c r="P614" s="115"/>
      <c r="Q614" s="189">
        <v>0</v>
      </c>
      <c r="R614" s="115">
        <f t="shared" ref="R614:R620" si="466">VLOOKUP(F614,$Y$112:$AC$116,4,FALSE)</f>
        <v>1600000</v>
      </c>
      <c r="S614" s="189">
        <v>0</v>
      </c>
      <c r="T614" s="61">
        <f t="shared" ref="T614:T620" si="467">VLOOKUP(F614,$Y$112:$AM$115,15,FALSE)</f>
        <v>480000</v>
      </c>
      <c r="U614" s="196">
        <f t="shared" ref="U614:U620" si="468">R614*Q614*G614</f>
        <v>0</v>
      </c>
      <c r="V614" s="197"/>
      <c r="W614" s="197"/>
      <c r="Y614" s="103"/>
      <c r="Z614" s="103"/>
      <c r="AA614" s="103"/>
      <c r="AB614" s="103"/>
      <c r="AC614" s="103"/>
      <c r="AD614" s="103"/>
      <c r="AE614" s="103"/>
      <c r="AF614" s="103"/>
      <c r="AG614" s="103"/>
      <c r="AH614" s="103"/>
      <c r="AI614" s="103"/>
      <c r="AJ614" s="103"/>
      <c r="AK614" s="103"/>
    </row>
    <row r="615" spans="1:37">
      <c r="A615" s="28"/>
      <c r="B615" s="29"/>
      <c r="C615" s="46"/>
      <c r="D615" s="47"/>
      <c r="E615" s="31" t="s">
        <v>32</v>
      </c>
      <c r="F615" s="32" t="s">
        <v>33</v>
      </c>
      <c r="G615" s="32">
        <v>1</v>
      </c>
      <c r="H615" s="32">
        <v>4</v>
      </c>
      <c r="I615" s="63">
        <f t="shared" si="462"/>
        <v>150000</v>
      </c>
      <c r="J615" s="64">
        <f t="shared" si="463"/>
        <v>600000</v>
      </c>
      <c r="K615" s="32">
        <v>0</v>
      </c>
      <c r="L615" s="63">
        <f t="shared" si="464"/>
        <v>380000</v>
      </c>
      <c r="M615" s="64">
        <f t="shared" si="465"/>
        <v>0</v>
      </c>
      <c r="N615" s="32"/>
      <c r="O615" s="63"/>
      <c r="P615" s="63"/>
      <c r="Q615" s="32">
        <v>0</v>
      </c>
      <c r="R615" s="63">
        <f t="shared" si="466"/>
        <v>950000</v>
      </c>
      <c r="S615" s="32">
        <v>0</v>
      </c>
      <c r="T615" s="63">
        <f t="shared" si="467"/>
        <v>285000</v>
      </c>
      <c r="U615" s="84">
        <f t="shared" si="468"/>
        <v>0</v>
      </c>
      <c r="V615" s="9"/>
      <c r="W615" s="9"/>
      <c r="Y615" s="103"/>
      <c r="Z615" s="103"/>
      <c r="AA615" s="103"/>
      <c r="AB615" s="103"/>
      <c r="AC615" s="103"/>
      <c r="AD615" s="103"/>
      <c r="AE615" s="103"/>
      <c r="AF615" s="103"/>
      <c r="AG615" s="103"/>
      <c r="AH615" s="103"/>
      <c r="AI615" s="103"/>
      <c r="AJ615" s="103"/>
      <c r="AK615" s="103"/>
    </row>
    <row r="616" spans="1:37">
      <c r="A616" s="28"/>
      <c r="B616" s="29"/>
      <c r="C616" s="46"/>
      <c r="D616" s="47"/>
      <c r="E616" s="31" t="s">
        <v>34</v>
      </c>
      <c r="F616" s="32" t="s">
        <v>33</v>
      </c>
      <c r="G616" s="32">
        <v>1</v>
      </c>
      <c r="H616" s="32">
        <f>H617</f>
        <v>4</v>
      </c>
      <c r="I616" s="63">
        <f t="shared" si="462"/>
        <v>150000</v>
      </c>
      <c r="J616" s="64">
        <f t="shared" si="463"/>
        <v>600000</v>
      </c>
      <c r="K616" s="32">
        <f>K617</f>
        <v>0</v>
      </c>
      <c r="L616" s="63">
        <f t="shared" si="464"/>
        <v>380000</v>
      </c>
      <c r="M616" s="64">
        <f t="shared" si="465"/>
        <v>0</v>
      </c>
      <c r="N616" s="32"/>
      <c r="O616" s="63"/>
      <c r="P616" s="63"/>
      <c r="Q616" s="32">
        <f>Q617</f>
        <v>0</v>
      </c>
      <c r="R616" s="63">
        <f t="shared" si="466"/>
        <v>950000</v>
      </c>
      <c r="S616" s="32">
        <f>S617</f>
        <v>0</v>
      </c>
      <c r="T616" s="63">
        <f t="shared" si="467"/>
        <v>285000</v>
      </c>
      <c r="U616" s="84">
        <f t="shared" si="468"/>
        <v>0</v>
      </c>
      <c r="V616" s="9"/>
      <c r="W616" s="9"/>
      <c r="Y616" s="103"/>
      <c r="Z616" s="103"/>
      <c r="AA616" s="103"/>
      <c r="AB616" s="103"/>
      <c r="AC616" s="103"/>
      <c r="AD616" s="103"/>
      <c r="AE616" s="103"/>
      <c r="AF616" s="103"/>
      <c r="AG616" s="103"/>
      <c r="AH616" s="103"/>
      <c r="AI616" s="103"/>
      <c r="AJ616" s="103"/>
      <c r="AK616" s="103"/>
    </row>
    <row r="617" spans="1:37">
      <c r="A617" s="28"/>
      <c r="B617" s="29"/>
      <c r="C617" s="30"/>
      <c r="D617" s="30"/>
      <c r="E617" s="31" t="s">
        <v>48</v>
      </c>
      <c r="F617" s="32" t="s">
        <v>33</v>
      </c>
      <c r="G617" s="32">
        <v>1</v>
      </c>
      <c r="H617" s="32">
        <f>H615</f>
        <v>4</v>
      </c>
      <c r="I617" s="63">
        <f t="shared" si="462"/>
        <v>150000</v>
      </c>
      <c r="J617" s="64">
        <f t="shared" si="463"/>
        <v>600000</v>
      </c>
      <c r="K617" s="32">
        <f>K615</f>
        <v>0</v>
      </c>
      <c r="L617" s="63">
        <f t="shared" si="464"/>
        <v>380000</v>
      </c>
      <c r="M617" s="64">
        <f t="shared" si="465"/>
        <v>0</v>
      </c>
      <c r="N617" s="32"/>
      <c r="O617" s="63"/>
      <c r="P617" s="63"/>
      <c r="Q617" s="32">
        <f>Q615</f>
        <v>0</v>
      </c>
      <c r="R617" s="63">
        <f t="shared" si="466"/>
        <v>950000</v>
      </c>
      <c r="S617" s="32">
        <f>S615</f>
        <v>0</v>
      </c>
      <c r="T617" s="63">
        <f t="shared" si="467"/>
        <v>285000</v>
      </c>
      <c r="U617" s="84">
        <f t="shared" si="468"/>
        <v>0</v>
      </c>
      <c r="V617" s="9"/>
      <c r="W617" s="9"/>
      <c r="Y617" s="103"/>
      <c r="Z617" s="103"/>
      <c r="AA617" s="103"/>
      <c r="AB617" s="103"/>
      <c r="AC617" s="103"/>
      <c r="AD617" s="103"/>
      <c r="AE617" s="103"/>
      <c r="AF617" s="103"/>
      <c r="AG617" s="103"/>
      <c r="AH617" s="103"/>
      <c r="AI617" s="103"/>
      <c r="AJ617" s="103"/>
      <c r="AK617" s="103"/>
    </row>
    <row r="618" spans="1:37">
      <c r="A618" s="28"/>
      <c r="B618" s="29"/>
      <c r="C618" s="30"/>
      <c r="D618" s="30"/>
      <c r="E618" s="31" t="s">
        <v>37</v>
      </c>
      <c r="F618" s="32" t="s">
        <v>33</v>
      </c>
      <c r="G618" s="32">
        <v>1</v>
      </c>
      <c r="H618" s="32">
        <f t="shared" ref="H618:H620" si="469">H617</f>
        <v>4</v>
      </c>
      <c r="I618" s="63">
        <f t="shared" si="462"/>
        <v>150000</v>
      </c>
      <c r="J618" s="64">
        <f t="shared" si="463"/>
        <v>600000</v>
      </c>
      <c r="K618" s="32">
        <f t="shared" ref="K618:K620" si="470">K617</f>
        <v>0</v>
      </c>
      <c r="L618" s="63">
        <f t="shared" si="464"/>
        <v>380000</v>
      </c>
      <c r="M618" s="64">
        <f t="shared" si="465"/>
        <v>0</v>
      </c>
      <c r="N618" s="32"/>
      <c r="O618" s="63"/>
      <c r="P618" s="63"/>
      <c r="Q618" s="32">
        <f t="shared" ref="Q618:Q620" si="471">Q617</f>
        <v>0</v>
      </c>
      <c r="R618" s="63">
        <f t="shared" si="466"/>
        <v>950000</v>
      </c>
      <c r="S618" s="32">
        <f t="shared" ref="S618:S620" si="472">S617</f>
        <v>0</v>
      </c>
      <c r="T618" s="63">
        <f t="shared" si="467"/>
        <v>285000</v>
      </c>
      <c r="U618" s="84">
        <f t="shared" si="468"/>
        <v>0</v>
      </c>
      <c r="V618" s="9"/>
      <c r="W618" s="9"/>
      <c r="Y618" s="103"/>
      <c r="Z618" s="103"/>
      <c r="AA618" s="103"/>
      <c r="AB618" s="103"/>
      <c r="AC618" s="103"/>
      <c r="AD618" s="103"/>
      <c r="AE618" s="103"/>
      <c r="AF618" s="103"/>
      <c r="AG618" s="103"/>
      <c r="AH618" s="103"/>
      <c r="AI618" s="103"/>
      <c r="AJ618" s="103"/>
      <c r="AK618" s="103"/>
    </row>
    <row r="619" spans="1:37">
      <c r="A619" s="28"/>
      <c r="B619" s="29"/>
      <c r="C619" s="30"/>
      <c r="D619" s="30"/>
      <c r="E619" s="31"/>
      <c r="F619" s="32" t="s">
        <v>36</v>
      </c>
      <c r="G619" s="32">
        <v>1</v>
      </c>
      <c r="H619" s="32">
        <f t="shared" si="469"/>
        <v>4</v>
      </c>
      <c r="I619" s="63">
        <f t="shared" si="462"/>
        <v>150000</v>
      </c>
      <c r="J619" s="64">
        <f t="shared" si="463"/>
        <v>600000</v>
      </c>
      <c r="K619" s="32">
        <f t="shared" si="470"/>
        <v>0</v>
      </c>
      <c r="L619" s="63">
        <f t="shared" si="464"/>
        <v>380000</v>
      </c>
      <c r="M619" s="64">
        <f t="shared" si="465"/>
        <v>0</v>
      </c>
      <c r="N619" s="32"/>
      <c r="O619" s="63"/>
      <c r="P619" s="63"/>
      <c r="Q619" s="32">
        <f t="shared" si="471"/>
        <v>0</v>
      </c>
      <c r="R619" s="63">
        <f t="shared" si="466"/>
        <v>650000</v>
      </c>
      <c r="S619" s="32">
        <f t="shared" si="472"/>
        <v>0</v>
      </c>
      <c r="T619" s="63">
        <f t="shared" si="467"/>
        <v>195000</v>
      </c>
      <c r="U619" s="84">
        <f t="shared" si="468"/>
        <v>0</v>
      </c>
      <c r="V619" s="9"/>
      <c r="W619" s="9"/>
      <c r="Y619" s="103"/>
      <c r="Z619" s="103"/>
      <c r="AA619" s="103"/>
      <c r="AB619" s="103"/>
      <c r="AC619" s="103"/>
      <c r="AD619" s="103"/>
      <c r="AE619" s="103"/>
      <c r="AF619" s="103"/>
      <c r="AG619" s="103"/>
      <c r="AH619" s="103"/>
      <c r="AI619" s="103"/>
      <c r="AJ619" s="103"/>
      <c r="AK619" s="103"/>
    </row>
    <row r="620" spans="1:37">
      <c r="A620" s="28"/>
      <c r="B620" s="29"/>
      <c r="C620" s="30"/>
      <c r="D620" s="30"/>
      <c r="E620" s="31" t="s">
        <v>39</v>
      </c>
      <c r="F620" s="32" t="s">
        <v>36</v>
      </c>
      <c r="G620" s="32">
        <v>0</v>
      </c>
      <c r="H620" s="32">
        <f t="shared" si="469"/>
        <v>4</v>
      </c>
      <c r="I620" s="63">
        <f>VLOOKUP(E620,$Y$112:$AL$122,14,FALSE)</f>
        <v>150000</v>
      </c>
      <c r="J620" s="65">
        <f t="shared" si="463"/>
        <v>0</v>
      </c>
      <c r="K620" s="32">
        <f t="shared" si="470"/>
        <v>0</v>
      </c>
      <c r="L620" s="63">
        <f t="shared" si="464"/>
        <v>380000</v>
      </c>
      <c r="M620" s="66">
        <f t="shared" si="465"/>
        <v>0</v>
      </c>
      <c r="N620" s="32"/>
      <c r="O620" s="63"/>
      <c r="P620" s="63"/>
      <c r="Q620" s="32">
        <f t="shared" si="471"/>
        <v>0</v>
      </c>
      <c r="R620" s="63">
        <f t="shared" si="466"/>
        <v>650000</v>
      </c>
      <c r="S620" s="32">
        <f t="shared" si="472"/>
        <v>0</v>
      </c>
      <c r="T620" s="66">
        <f t="shared" si="467"/>
        <v>195000</v>
      </c>
      <c r="U620" s="85">
        <f t="shared" si="468"/>
        <v>0</v>
      </c>
      <c r="V620" s="9"/>
      <c r="W620" s="9"/>
      <c r="Y620" s="103"/>
      <c r="Z620" s="103"/>
      <c r="AA620" s="103"/>
      <c r="AB620" s="103"/>
      <c r="AC620" s="103"/>
      <c r="AD620" s="103"/>
      <c r="AE620" s="103"/>
      <c r="AF620" s="103"/>
      <c r="AG620" s="103"/>
      <c r="AH620" s="103"/>
      <c r="AI620" s="103"/>
      <c r="AJ620" s="103"/>
      <c r="AK620" s="103"/>
    </row>
    <row r="621" spans="1:37">
      <c r="A621" s="28"/>
      <c r="B621" s="29"/>
      <c r="C621" s="30"/>
      <c r="D621" s="30"/>
      <c r="E621" s="34" t="s">
        <v>40</v>
      </c>
      <c r="F621" s="35"/>
      <c r="G621" s="18">
        <f>SUM(G614:G620)</f>
        <v>6</v>
      </c>
      <c r="H621" s="31"/>
      <c r="I621" s="31"/>
      <c r="J621" s="67">
        <f>SUM(J614:J620)</f>
        <v>3300000</v>
      </c>
      <c r="K621" s="31"/>
      <c r="L621" s="31"/>
      <c r="M621" s="67">
        <f>SUM(M614:M620)</f>
        <v>0</v>
      </c>
      <c r="N621" s="32"/>
      <c r="O621" s="63"/>
      <c r="P621" s="63"/>
      <c r="Q621" s="31"/>
      <c r="R621" s="31"/>
      <c r="S621" s="31"/>
      <c r="T621" s="31"/>
      <c r="U621" s="86">
        <f>SUM(U614:U620)</f>
        <v>0</v>
      </c>
      <c r="V621" s="87"/>
      <c r="W621" s="87"/>
      <c r="Y621" s="103"/>
      <c r="Z621" s="103"/>
      <c r="AA621" s="103"/>
      <c r="AB621" s="103"/>
      <c r="AC621" s="103"/>
      <c r="AD621" s="103"/>
      <c r="AE621" s="103"/>
      <c r="AF621" s="103"/>
      <c r="AG621" s="103"/>
      <c r="AH621" s="103"/>
      <c r="AI621" s="103"/>
      <c r="AJ621" s="103"/>
      <c r="AK621" s="103"/>
    </row>
    <row r="622" spans="1:37">
      <c r="A622" s="28"/>
      <c r="B622" s="29"/>
      <c r="C622" s="30"/>
      <c r="D622" s="30"/>
      <c r="E622" s="31" t="s">
        <v>25</v>
      </c>
      <c r="F622" s="31"/>
      <c r="G622" s="32">
        <v>1</v>
      </c>
      <c r="H622" s="32">
        <v>2</v>
      </c>
      <c r="I622" s="63">
        <f>VLOOKUP($E$119,$Y$112:$AC$116,5,FALSE)</f>
        <v>75000</v>
      </c>
      <c r="J622" s="65">
        <f>I622*H622*G622</f>
        <v>150000</v>
      </c>
      <c r="K622" s="32">
        <f>K614</f>
        <v>0</v>
      </c>
      <c r="L622" s="63">
        <v>150000</v>
      </c>
      <c r="M622" s="66">
        <f>L622*K622</f>
        <v>0</v>
      </c>
      <c r="N622" s="32"/>
      <c r="O622" s="63"/>
      <c r="P622" s="63"/>
      <c r="Q622" s="31"/>
      <c r="R622" s="31"/>
      <c r="S622" s="31"/>
      <c r="T622" s="31"/>
      <c r="U622" s="88"/>
      <c r="Y622" s="103"/>
      <c r="Z622" s="103"/>
      <c r="AA622" s="103"/>
      <c r="AB622" s="103"/>
      <c r="AC622" s="103"/>
      <c r="AD622" s="103"/>
      <c r="AE622" s="103"/>
      <c r="AF622" s="103"/>
      <c r="AG622" s="103"/>
      <c r="AH622" s="103"/>
      <c r="AI622" s="103"/>
      <c r="AJ622" s="103"/>
      <c r="AK622" s="103"/>
    </row>
    <row r="623" spans="1:37">
      <c r="A623" s="28"/>
      <c r="B623" s="29"/>
      <c r="C623" s="30"/>
      <c r="D623" s="30"/>
      <c r="E623" s="31"/>
      <c r="F623" s="31"/>
      <c r="G623" s="31"/>
      <c r="H623" s="31"/>
      <c r="I623" s="31"/>
      <c r="J623" s="67">
        <f>J621+J622</f>
        <v>3450000</v>
      </c>
      <c r="K623" s="68"/>
      <c r="L623" s="31"/>
      <c r="M623" s="69">
        <f>SUM(M621:M622)</f>
        <v>0</v>
      </c>
      <c r="N623" s="32"/>
      <c r="O623" s="63"/>
      <c r="P623" s="63"/>
      <c r="Q623" s="31"/>
      <c r="R623" s="31"/>
      <c r="S623" s="31"/>
      <c r="T623" s="31"/>
      <c r="U623" s="88"/>
      <c r="Y623" s="103"/>
      <c r="Z623" s="103"/>
      <c r="AA623" s="103"/>
      <c r="AB623" s="103"/>
      <c r="AC623" s="103"/>
      <c r="AD623" s="103"/>
      <c r="AE623" s="103"/>
      <c r="AF623" s="103"/>
      <c r="AG623" s="103"/>
      <c r="AH623" s="103"/>
      <c r="AI623" s="103"/>
      <c r="AJ623" s="103"/>
      <c r="AK623" s="103"/>
    </row>
    <row r="624" spans="1:37">
      <c r="A624" s="110"/>
      <c r="B624" s="438"/>
      <c r="C624" s="439"/>
      <c r="D624" s="17"/>
      <c r="E624" s="49" t="s">
        <v>9</v>
      </c>
      <c r="F624" s="457">
        <f>J623+M623+U621</f>
        <v>3450000</v>
      </c>
      <c r="G624" s="458"/>
      <c r="H624" s="458"/>
      <c r="I624" s="458"/>
      <c r="J624" s="458"/>
      <c r="K624" s="458"/>
      <c r="L624" s="458"/>
      <c r="M624" s="458"/>
      <c r="N624" s="458"/>
      <c r="O624" s="458"/>
      <c r="P624" s="458"/>
      <c r="Q624" s="458"/>
      <c r="R624" s="458"/>
      <c r="S624" s="458"/>
      <c r="T624" s="458"/>
      <c r="U624" s="459"/>
      <c r="V624" s="90"/>
      <c r="W624" s="90"/>
      <c r="Y624" s="103"/>
      <c r="Z624" s="103"/>
      <c r="AA624" s="103"/>
      <c r="AB624" s="103"/>
      <c r="AC624" s="103"/>
      <c r="AD624" s="103"/>
      <c r="AE624" s="103"/>
      <c r="AF624" s="103"/>
      <c r="AG624" s="103"/>
      <c r="AH624" s="103"/>
      <c r="AI624" s="103"/>
      <c r="AJ624" s="103"/>
      <c r="AK624" s="103"/>
    </row>
    <row r="625" spans="1:16344">
      <c r="A625" s="422"/>
      <c r="B625" s="423"/>
      <c r="C625" s="423"/>
      <c r="D625" s="423"/>
      <c r="E625" s="423"/>
      <c r="F625" s="423"/>
      <c r="G625" s="423"/>
      <c r="H625" s="423"/>
      <c r="I625" s="423"/>
      <c r="J625" s="423"/>
      <c r="K625" s="423"/>
      <c r="L625" s="423"/>
      <c r="M625" s="423"/>
      <c r="N625" s="423"/>
      <c r="O625" s="423"/>
      <c r="P625" s="423"/>
      <c r="Q625" s="423"/>
      <c r="R625" s="423"/>
      <c r="S625" s="423"/>
      <c r="T625" s="423"/>
      <c r="U625" s="424"/>
      <c r="V625" s="8"/>
      <c r="W625" s="8"/>
      <c r="Y625" s="103"/>
      <c r="Z625" s="103"/>
      <c r="AA625" s="103"/>
      <c r="AB625" s="103"/>
      <c r="AC625" s="103"/>
      <c r="AD625" s="103"/>
      <c r="AE625" s="103"/>
      <c r="AF625" s="103"/>
      <c r="AG625" s="103"/>
      <c r="AH625" s="103"/>
      <c r="AI625" s="103"/>
      <c r="AJ625" s="103"/>
      <c r="AK625" s="103"/>
    </row>
    <row r="626" spans="1:16344" ht="12.75" customHeight="1">
      <c r="A626" s="23"/>
      <c r="B626" s="24">
        <v>8</v>
      </c>
      <c r="C626" s="44" t="s">
        <v>76</v>
      </c>
      <c r="D626" s="45" t="s">
        <v>20</v>
      </c>
      <c r="E626" s="26" t="s">
        <v>21</v>
      </c>
      <c r="F626" s="32" t="s">
        <v>22</v>
      </c>
      <c r="G626" s="27">
        <v>1</v>
      </c>
      <c r="H626" s="27">
        <v>2</v>
      </c>
      <c r="I626" s="63">
        <f t="shared" ref="I626:I631" si="473">VLOOKUP(F626,$Y$112:$AC$116,2,FALSE)</f>
        <v>150000</v>
      </c>
      <c r="J626" s="62">
        <f t="shared" ref="J626:J632" si="474">I626*H626*G626</f>
        <v>300000</v>
      </c>
      <c r="K626" s="27">
        <v>0</v>
      </c>
      <c r="L626" s="63">
        <f t="shared" ref="L626:L632" si="475">VLOOKUP(F626,$Y$112:$AC$116,3,FALSE)</f>
        <v>380000</v>
      </c>
      <c r="M626" s="62">
        <f t="shared" ref="M626:M632" si="476">L626*K626*G626</f>
        <v>0</v>
      </c>
      <c r="N626" s="27"/>
      <c r="O626" s="61"/>
      <c r="P626" s="61"/>
      <c r="Q626" s="27">
        <v>0</v>
      </c>
      <c r="R626" s="63">
        <f t="shared" ref="R626:R632" si="477">VLOOKUP(F626,$Y$112:$AC$116,4,FALSE)</f>
        <v>1600000</v>
      </c>
      <c r="S626" s="27">
        <v>0</v>
      </c>
      <c r="T626" s="61">
        <f t="shared" ref="T626:T632" si="478">VLOOKUP(F626,$Y$112:$AM$115,15,FALSE)</f>
        <v>480000</v>
      </c>
      <c r="U626" s="83">
        <f t="shared" ref="U626:U632" si="479">R626*Q626*G626</f>
        <v>0</v>
      </c>
      <c r="V626" s="9"/>
      <c r="W626" s="9"/>
      <c r="Y626" s="103"/>
      <c r="Z626" s="103"/>
      <c r="AA626" s="103"/>
      <c r="AB626" s="103"/>
      <c r="AC626" s="103"/>
      <c r="AD626" s="103"/>
      <c r="AE626" s="103"/>
      <c r="AF626" s="103"/>
      <c r="AG626" s="103"/>
      <c r="AH626" s="103"/>
      <c r="AI626" s="103"/>
      <c r="AJ626" s="103"/>
      <c r="AK626" s="103"/>
    </row>
    <row r="627" spans="1:16344">
      <c r="A627" s="28"/>
      <c r="B627" s="29"/>
      <c r="C627" s="46"/>
      <c r="D627" s="46"/>
      <c r="E627" s="31" t="s">
        <v>32</v>
      </c>
      <c r="F627" s="32" t="s">
        <v>33</v>
      </c>
      <c r="G627" s="32">
        <v>1</v>
      </c>
      <c r="H627" s="32">
        <v>10</v>
      </c>
      <c r="I627" s="63">
        <f t="shared" si="473"/>
        <v>150000</v>
      </c>
      <c r="J627" s="64">
        <f t="shared" si="474"/>
        <v>1500000</v>
      </c>
      <c r="K627" s="32">
        <v>0</v>
      </c>
      <c r="L627" s="63">
        <f t="shared" si="475"/>
        <v>380000</v>
      </c>
      <c r="M627" s="64">
        <f t="shared" si="476"/>
        <v>0</v>
      </c>
      <c r="N627" s="32"/>
      <c r="O627" s="63"/>
      <c r="P627" s="63"/>
      <c r="Q627" s="32">
        <v>0</v>
      </c>
      <c r="R627" s="63">
        <f t="shared" si="477"/>
        <v>950000</v>
      </c>
      <c r="S627" s="32">
        <v>0</v>
      </c>
      <c r="T627" s="63">
        <f t="shared" si="478"/>
        <v>285000</v>
      </c>
      <c r="U627" s="84">
        <f t="shared" si="479"/>
        <v>0</v>
      </c>
      <c r="V627" s="9"/>
      <c r="W627" s="9"/>
      <c r="Y627" s="103"/>
      <c r="Z627" s="103"/>
      <c r="AA627" s="103"/>
      <c r="AB627" s="103"/>
      <c r="AC627" s="103"/>
      <c r="AD627" s="103"/>
      <c r="AE627" s="103"/>
      <c r="AF627" s="103"/>
      <c r="AG627" s="103"/>
      <c r="AH627" s="103"/>
      <c r="AI627" s="103"/>
      <c r="AJ627" s="103"/>
      <c r="AK627" s="103"/>
    </row>
    <row r="628" spans="1:16344">
      <c r="A628" s="28"/>
      <c r="B628" s="29"/>
      <c r="C628" s="117"/>
      <c r="D628" s="30"/>
      <c r="E628" s="31" t="s">
        <v>34</v>
      </c>
      <c r="F628" s="32" t="s">
        <v>33</v>
      </c>
      <c r="G628" s="32">
        <v>1</v>
      </c>
      <c r="H628" s="32">
        <f>H629</f>
        <v>10</v>
      </c>
      <c r="I628" s="63">
        <f t="shared" si="473"/>
        <v>150000</v>
      </c>
      <c r="J628" s="64">
        <f t="shared" si="474"/>
        <v>1500000</v>
      </c>
      <c r="K628" s="32">
        <f t="shared" ref="K628:K632" si="480">K627</f>
        <v>0</v>
      </c>
      <c r="L628" s="63">
        <f t="shared" si="475"/>
        <v>380000</v>
      </c>
      <c r="M628" s="64">
        <f t="shared" si="476"/>
        <v>0</v>
      </c>
      <c r="N628" s="32"/>
      <c r="O628" s="63"/>
      <c r="P628" s="63"/>
      <c r="Q628" s="32">
        <f t="shared" ref="Q628:Q632" si="481">Q627</f>
        <v>0</v>
      </c>
      <c r="R628" s="63">
        <f t="shared" si="477"/>
        <v>950000</v>
      </c>
      <c r="S628" s="32">
        <f>S629</f>
        <v>0</v>
      </c>
      <c r="T628" s="63">
        <f t="shared" si="478"/>
        <v>285000</v>
      </c>
      <c r="U628" s="84">
        <f t="shared" si="479"/>
        <v>0</v>
      </c>
      <c r="V628" s="9"/>
      <c r="W628" s="9"/>
      <c r="Y628" s="103"/>
      <c r="Z628" s="103"/>
      <c r="AA628" s="103"/>
      <c r="AB628" s="103"/>
      <c r="AC628" s="103"/>
      <c r="AD628" s="103"/>
      <c r="AE628" s="103"/>
      <c r="AF628" s="103"/>
      <c r="AG628" s="103"/>
      <c r="AH628" s="103"/>
      <c r="AI628" s="103"/>
      <c r="AJ628" s="103"/>
      <c r="AK628" s="103"/>
    </row>
    <row r="629" spans="1:16344">
      <c r="A629" s="28"/>
      <c r="B629" s="29"/>
      <c r="C629" s="30"/>
      <c r="D629" s="30"/>
      <c r="E629" s="31" t="s">
        <v>48</v>
      </c>
      <c r="F629" s="32" t="s">
        <v>33</v>
      </c>
      <c r="G629" s="32">
        <v>1</v>
      </c>
      <c r="H629" s="32">
        <f>H627</f>
        <v>10</v>
      </c>
      <c r="I629" s="63">
        <f t="shared" si="473"/>
        <v>150000</v>
      </c>
      <c r="J629" s="64">
        <f t="shared" si="474"/>
        <v>1500000</v>
      </c>
      <c r="K629" s="32">
        <f t="shared" si="480"/>
        <v>0</v>
      </c>
      <c r="L629" s="63">
        <f t="shared" si="475"/>
        <v>380000</v>
      </c>
      <c r="M629" s="64">
        <f t="shared" si="476"/>
        <v>0</v>
      </c>
      <c r="N629" s="32"/>
      <c r="O629" s="63"/>
      <c r="P629" s="63"/>
      <c r="Q629" s="32">
        <f t="shared" si="481"/>
        <v>0</v>
      </c>
      <c r="R629" s="63">
        <f t="shared" si="477"/>
        <v>950000</v>
      </c>
      <c r="S629" s="32">
        <f>S627</f>
        <v>0</v>
      </c>
      <c r="T629" s="63">
        <f t="shared" si="478"/>
        <v>285000</v>
      </c>
      <c r="U629" s="84">
        <f t="shared" si="479"/>
        <v>0</v>
      </c>
      <c r="V629" s="9"/>
      <c r="W629" s="9"/>
      <c r="Y629" s="103"/>
      <c r="Z629" s="103"/>
      <c r="AA629" s="103"/>
      <c r="AB629" s="103"/>
      <c r="AC629" s="103"/>
      <c r="AD629" s="103"/>
      <c r="AE629" s="103"/>
      <c r="AF629" s="103"/>
      <c r="AG629" s="103"/>
      <c r="AH629" s="103"/>
      <c r="AI629" s="103"/>
      <c r="AJ629" s="103"/>
      <c r="AK629" s="103"/>
    </row>
    <row r="630" spans="1:16344">
      <c r="A630" s="28"/>
      <c r="B630" s="29"/>
      <c r="C630" s="30"/>
      <c r="D630" s="30"/>
      <c r="E630" s="31" t="s">
        <v>37</v>
      </c>
      <c r="F630" s="32" t="s">
        <v>33</v>
      </c>
      <c r="G630" s="32">
        <v>1</v>
      </c>
      <c r="H630" s="32">
        <f t="shared" ref="H630:H632" si="482">H629</f>
        <v>10</v>
      </c>
      <c r="I630" s="63">
        <f t="shared" si="473"/>
        <v>150000</v>
      </c>
      <c r="J630" s="64">
        <f t="shared" si="474"/>
        <v>1500000</v>
      </c>
      <c r="K630" s="32">
        <f t="shared" si="480"/>
        <v>0</v>
      </c>
      <c r="L630" s="63">
        <f t="shared" si="475"/>
        <v>380000</v>
      </c>
      <c r="M630" s="64">
        <f t="shared" si="476"/>
        <v>0</v>
      </c>
      <c r="N630" s="32"/>
      <c r="O630" s="63"/>
      <c r="P630" s="63"/>
      <c r="Q630" s="32">
        <f t="shared" si="481"/>
        <v>0</v>
      </c>
      <c r="R630" s="63">
        <f t="shared" si="477"/>
        <v>950000</v>
      </c>
      <c r="S630" s="32">
        <f t="shared" ref="S630:S632" si="483">S629</f>
        <v>0</v>
      </c>
      <c r="T630" s="63">
        <f t="shared" si="478"/>
        <v>285000</v>
      </c>
      <c r="U630" s="84">
        <f t="shared" si="479"/>
        <v>0</v>
      </c>
      <c r="V630" s="9"/>
      <c r="W630" s="9"/>
      <c r="Y630" s="103"/>
      <c r="Z630" s="103"/>
      <c r="AA630" s="103"/>
      <c r="AB630" s="103"/>
      <c r="AC630" s="103"/>
      <c r="AD630" s="103"/>
      <c r="AE630" s="103"/>
      <c r="AF630" s="103"/>
      <c r="AG630" s="103"/>
      <c r="AH630" s="103"/>
      <c r="AI630" s="103"/>
      <c r="AJ630" s="103"/>
      <c r="AK630" s="103"/>
    </row>
    <row r="631" spans="1:16344">
      <c r="A631" s="28"/>
      <c r="B631" s="29"/>
      <c r="C631" s="30"/>
      <c r="D631" s="30"/>
      <c r="E631" s="31"/>
      <c r="F631" s="32" t="s">
        <v>36</v>
      </c>
      <c r="G631" s="32">
        <v>2</v>
      </c>
      <c r="H631" s="32">
        <f t="shared" si="482"/>
        <v>10</v>
      </c>
      <c r="I631" s="63">
        <f t="shared" si="473"/>
        <v>150000</v>
      </c>
      <c r="J631" s="64">
        <f t="shared" si="474"/>
        <v>3000000</v>
      </c>
      <c r="K631" s="32">
        <f t="shared" si="480"/>
        <v>0</v>
      </c>
      <c r="L631" s="63">
        <f t="shared" si="475"/>
        <v>380000</v>
      </c>
      <c r="M631" s="64">
        <f t="shared" si="476"/>
        <v>0</v>
      </c>
      <c r="N631" s="32"/>
      <c r="O631" s="63"/>
      <c r="P631" s="63"/>
      <c r="Q631" s="32">
        <f t="shared" si="481"/>
        <v>0</v>
      </c>
      <c r="R631" s="63">
        <f t="shared" si="477"/>
        <v>650000</v>
      </c>
      <c r="S631" s="32">
        <f t="shared" si="483"/>
        <v>0</v>
      </c>
      <c r="T631" s="63">
        <f t="shared" si="478"/>
        <v>195000</v>
      </c>
      <c r="U631" s="84">
        <f t="shared" si="479"/>
        <v>0</v>
      </c>
      <c r="V631" s="9"/>
      <c r="W631" s="9"/>
      <c r="Y631" s="103"/>
      <c r="Z631" s="103"/>
      <c r="AA631" s="103"/>
      <c r="AB631" s="103"/>
      <c r="AC631" s="103"/>
      <c r="AD631" s="103"/>
      <c r="AE631" s="103"/>
      <c r="AF631" s="103"/>
      <c r="AG631" s="103"/>
      <c r="AH631" s="103"/>
      <c r="AI631" s="103"/>
      <c r="AJ631" s="103"/>
      <c r="AK631" s="103"/>
    </row>
    <row r="632" spans="1:16344">
      <c r="A632" s="28"/>
      <c r="B632" s="29"/>
      <c r="C632" s="30"/>
      <c r="D632" s="30"/>
      <c r="E632" s="31" t="s">
        <v>39</v>
      </c>
      <c r="F632" s="32" t="s">
        <v>36</v>
      </c>
      <c r="G632" s="32">
        <v>1</v>
      </c>
      <c r="H632" s="32">
        <f t="shared" si="482"/>
        <v>10</v>
      </c>
      <c r="I632" s="63">
        <f>VLOOKUP(E632,$Y$112:$AL$122,14,FALSE)</f>
        <v>150000</v>
      </c>
      <c r="J632" s="65">
        <f t="shared" si="474"/>
        <v>1500000</v>
      </c>
      <c r="K632" s="32">
        <f t="shared" si="480"/>
        <v>0</v>
      </c>
      <c r="L632" s="63">
        <f t="shared" si="475"/>
        <v>380000</v>
      </c>
      <c r="M632" s="66">
        <f t="shared" si="476"/>
        <v>0</v>
      </c>
      <c r="N632" s="32"/>
      <c r="O632" s="63"/>
      <c r="P632" s="63"/>
      <c r="Q632" s="32">
        <f t="shared" si="481"/>
        <v>0</v>
      </c>
      <c r="R632" s="63">
        <f t="shared" si="477"/>
        <v>650000</v>
      </c>
      <c r="S632" s="32">
        <f t="shared" si="483"/>
        <v>0</v>
      </c>
      <c r="T632" s="66">
        <f t="shared" si="478"/>
        <v>195000</v>
      </c>
      <c r="U632" s="85">
        <f t="shared" si="479"/>
        <v>0</v>
      </c>
      <c r="V632" s="9"/>
      <c r="W632" s="9"/>
      <c r="Y632" s="103"/>
      <c r="Z632" s="103"/>
      <c r="AA632" s="103"/>
      <c r="AB632" s="103"/>
      <c r="AC632" s="103"/>
      <c r="AD632" s="103"/>
      <c r="AE632" s="103"/>
      <c r="AF632" s="103"/>
      <c r="AG632" s="103"/>
      <c r="AH632" s="103"/>
      <c r="AI632" s="103"/>
      <c r="AJ632" s="103"/>
      <c r="AK632" s="103"/>
    </row>
    <row r="633" spans="1:16344">
      <c r="A633" s="28"/>
      <c r="B633" s="29"/>
      <c r="C633" s="30"/>
      <c r="D633" s="30"/>
      <c r="E633" s="34" t="s">
        <v>40</v>
      </c>
      <c r="F633" s="35"/>
      <c r="G633" s="18">
        <f>SUM(G626:G632)</f>
        <v>8</v>
      </c>
      <c r="H633" s="31"/>
      <c r="I633" s="31"/>
      <c r="J633" s="67">
        <f>SUM(J626:J632)</f>
        <v>10800000</v>
      </c>
      <c r="K633" s="31"/>
      <c r="L633" s="31"/>
      <c r="M633" s="67">
        <f>SUM(M626:M632)</f>
        <v>0</v>
      </c>
      <c r="N633" s="32"/>
      <c r="O633" s="63"/>
      <c r="P633" s="63"/>
      <c r="Q633" s="31"/>
      <c r="R633" s="31"/>
      <c r="S633" s="31"/>
      <c r="T633" s="31"/>
      <c r="U633" s="86">
        <f>SUM(U626:U632)</f>
        <v>0</v>
      </c>
      <c r="V633" s="87"/>
      <c r="W633" s="87"/>
      <c r="Y633" s="103"/>
      <c r="Z633" s="103"/>
      <c r="AA633" s="103"/>
      <c r="AB633" s="103"/>
      <c r="AC633" s="103"/>
      <c r="AD633" s="103"/>
      <c r="AE633" s="103"/>
      <c r="AF633" s="103"/>
      <c r="AG633" s="103"/>
      <c r="AH633" s="103"/>
      <c r="AI633" s="103"/>
      <c r="AJ633" s="103"/>
      <c r="AK633" s="103"/>
    </row>
    <row r="634" spans="1:16344">
      <c r="A634" s="28"/>
      <c r="B634" s="29"/>
      <c r="C634" s="30"/>
      <c r="D634" s="30"/>
      <c r="E634" s="31" t="s">
        <v>25</v>
      </c>
      <c r="F634" s="31"/>
      <c r="G634" s="32">
        <v>1</v>
      </c>
      <c r="H634" s="32">
        <v>2</v>
      </c>
      <c r="I634" s="63">
        <f>VLOOKUP($E$119,$Y$112:$AC$116,5,FALSE)</f>
        <v>75000</v>
      </c>
      <c r="J634" s="65">
        <f>I634*H634*G634</f>
        <v>150000</v>
      </c>
      <c r="K634" s="32">
        <f>K626</f>
        <v>0</v>
      </c>
      <c r="L634" s="63">
        <v>150000</v>
      </c>
      <c r="M634" s="66">
        <f>L634*K634</f>
        <v>0</v>
      </c>
      <c r="N634" s="32"/>
      <c r="O634" s="63"/>
      <c r="P634" s="63"/>
      <c r="Q634" s="31"/>
      <c r="R634" s="31"/>
      <c r="S634" s="31"/>
      <c r="T634" s="31"/>
      <c r="U634" s="88"/>
      <c r="Y634" s="103"/>
      <c r="Z634" s="103"/>
      <c r="AA634" s="103"/>
      <c r="AB634" s="103"/>
      <c r="AC634" s="103"/>
      <c r="AD634" s="103"/>
      <c r="AE634" s="103"/>
      <c r="AF634" s="103"/>
      <c r="AG634" s="103"/>
      <c r="AH634" s="103"/>
      <c r="AI634" s="103"/>
      <c r="AJ634" s="103"/>
      <c r="AK634" s="103"/>
    </row>
    <row r="635" spans="1:16344">
      <c r="A635" s="28"/>
      <c r="B635" s="29"/>
      <c r="C635" s="30"/>
      <c r="D635" s="30"/>
      <c r="E635" s="31"/>
      <c r="F635" s="31"/>
      <c r="G635" s="31"/>
      <c r="H635" s="31"/>
      <c r="I635" s="31"/>
      <c r="J635" s="67">
        <f>J633+J634</f>
        <v>10950000</v>
      </c>
      <c r="K635" s="68"/>
      <c r="L635" s="31"/>
      <c r="M635" s="69">
        <f>SUM(M633:M634)</f>
        <v>0</v>
      </c>
      <c r="N635" s="32"/>
      <c r="O635" s="63"/>
      <c r="P635" s="63"/>
      <c r="Q635" s="31"/>
      <c r="R635" s="31"/>
      <c r="S635" s="31"/>
      <c r="T635" s="31"/>
      <c r="U635" s="88"/>
      <c r="Y635" s="103"/>
      <c r="Z635" s="103"/>
      <c r="AA635" s="103"/>
      <c r="AB635" s="103"/>
      <c r="AC635" s="103"/>
      <c r="AD635" s="103"/>
      <c r="AE635" s="103"/>
      <c r="AF635" s="103"/>
      <c r="AG635" s="103"/>
      <c r="AH635" s="103"/>
      <c r="AI635" s="103"/>
      <c r="AJ635" s="103"/>
      <c r="AK635" s="103"/>
    </row>
    <row r="636" spans="1:16344">
      <c r="A636" s="110"/>
      <c r="B636" s="438"/>
      <c r="C636" s="439"/>
      <c r="D636" s="116"/>
      <c r="E636" s="39" t="s">
        <v>9</v>
      </c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89">
        <f>J635+M635+U633</f>
        <v>10950000</v>
      </c>
      <c r="V636" s="90"/>
      <c r="W636" s="90"/>
      <c r="Y636" s="103"/>
      <c r="Z636" s="103"/>
      <c r="AA636" s="103"/>
      <c r="AB636" s="103"/>
      <c r="AC636" s="103"/>
      <c r="AD636" s="103"/>
      <c r="AE636" s="103"/>
      <c r="AF636" s="103"/>
      <c r="AG636" s="103"/>
      <c r="AH636" s="103"/>
      <c r="AI636" s="103"/>
      <c r="AJ636" s="103"/>
      <c r="AK636" s="103"/>
    </row>
    <row r="637" spans="1:16344">
      <c r="A637" s="464"/>
      <c r="B637" s="458"/>
      <c r="C637" s="458"/>
      <c r="D637" s="458"/>
      <c r="E637" s="458"/>
      <c r="F637" s="458"/>
      <c r="G637" s="458"/>
      <c r="H637" s="458"/>
      <c r="I637" s="458"/>
      <c r="J637" s="458"/>
      <c r="K637" s="458"/>
      <c r="L637" s="458"/>
      <c r="M637" s="458"/>
      <c r="N637" s="458"/>
      <c r="O637" s="458"/>
      <c r="P637" s="458"/>
      <c r="Q637" s="458"/>
      <c r="R637" s="458"/>
      <c r="S637" s="458"/>
      <c r="T637" s="458"/>
      <c r="U637" s="459"/>
      <c r="V637" s="90"/>
      <c r="W637" s="90"/>
      <c r="Y637" s="103"/>
      <c r="Z637" s="103"/>
      <c r="AA637" s="103"/>
      <c r="AB637" s="103"/>
      <c r="AC637" s="103"/>
      <c r="AD637" s="103"/>
      <c r="AE637" s="103"/>
      <c r="AF637" s="103"/>
      <c r="AG637" s="103"/>
      <c r="AH637" s="103"/>
      <c r="AI637" s="103"/>
      <c r="AJ637" s="103"/>
      <c r="AK637" s="103"/>
    </row>
    <row r="638" spans="1:16344" ht="25.5">
      <c r="A638" s="23"/>
      <c r="B638" s="24">
        <v>9</v>
      </c>
      <c r="C638" s="44" t="s">
        <v>56</v>
      </c>
      <c r="D638" s="270" t="s">
        <v>20</v>
      </c>
      <c r="E638" s="26" t="s">
        <v>21</v>
      </c>
      <c r="F638" s="27" t="s">
        <v>22</v>
      </c>
      <c r="G638" s="27">
        <v>1</v>
      </c>
      <c r="H638" s="27">
        <v>0</v>
      </c>
      <c r="I638" s="61">
        <f t="shared" ref="I638:I643" si="484">VLOOKUP(F638,$Y$112:$AC$116,2,FALSE)</f>
        <v>150000</v>
      </c>
      <c r="J638" s="62">
        <f t="shared" ref="J638:J644" si="485">I638*H638*G638</f>
        <v>0</v>
      </c>
      <c r="K638" s="27">
        <v>2</v>
      </c>
      <c r="L638" s="61">
        <f t="shared" ref="L638:L644" si="486">VLOOKUP(F638,$Y$112:$AC$116,3,FALSE)</f>
        <v>380000</v>
      </c>
      <c r="M638" s="62">
        <f t="shared" ref="M638:M644" si="487">L638*K638*G638</f>
        <v>760000</v>
      </c>
      <c r="N638" s="27"/>
      <c r="O638" s="61"/>
      <c r="P638" s="61"/>
      <c r="Q638" s="27">
        <v>0</v>
      </c>
      <c r="R638" s="63">
        <f t="shared" ref="R638:R644" si="488">VLOOKUP(F638,$Y$112:$AK$115,13,FALSE)</f>
        <v>1000000</v>
      </c>
      <c r="S638" s="27">
        <v>1</v>
      </c>
      <c r="T638" s="61">
        <f t="shared" ref="T638:T644" si="489">VLOOKUP(F638,$Y$112:$AM$115,15,FALSE)</f>
        <v>480000</v>
      </c>
      <c r="U638" s="284">
        <f>(R638*Q638*G638)+(G638*S638*T638)</f>
        <v>480000</v>
      </c>
      <c r="V638" s="9"/>
      <c r="W638" s="9"/>
      <c r="Y638" s="103"/>
      <c r="Z638" s="104"/>
      <c r="AA638" s="104"/>
      <c r="AB638" s="104"/>
      <c r="AC638" s="104"/>
      <c r="AD638" s="104"/>
      <c r="AE638" s="104"/>
      <c r="AF638" s="104"/>
      <c r="AG638" s="104"/>
      <c r="AH638" s="104"/>
      <c r="AI638" s="104"/>
      <c r="AJ638" s="104"/>
      <c r="AK638" s="103"/>
    </row>
    <row r="639" spans="1:16344" s="184" customFormat="1">
      <c r="A639" s="28"/>
      <c r="B639" s="29"/>
      <c r="C639" s="46"/>
      <c r="D639" s="46"/>
      <c r="E639" s="31" t="s">
        <v>32</v>
      </c>
      <c r="F639" s="32" t="s">
        <v>33</v>
      </c>
      <c r="G639" s="32">
        <v>1</v>
      </c>
      <c r="H639" s="32">
        <v>0</v>
      </c>
      <c r="I639" s="63">
        <f t="shared" si="484"/>
        <v>150000</v>
      </c>
      <c r="J639" s="64">
        <f t="shared" si="485"/>
        <v>0</v>
      </c>
      <c r="K639" s="32">
        <v>10</v>
      </c>
      <c r="L639" s="63">
        <f t="shared" si="486"/>
        <v>380000</v>
      </c>
      <c r="M639" s="64">
        <f t="shared" si="487"/>
        <v>3800000</v>
      </c>
      <c r="N639" s="32"/>
      <c r="O639" s="63"/>
      <c r="P639" s="63"/>
      <c r="Q639" s="32">
        <v>0</v>
      </c>
      <c r="R639" s="63">
        <f t="shared" si="488"/>
        <v>950000</v>
      </c>
      <c r="S639" s="32">
        <v>7</v>
      </c>
      <c r="T639" s="63">
        <f t="shared" si="489"/>
        <v>285000</v>
      </c>
      <c r="U639" s="285">
        <f t="shared" ref="U639:U644" si="490">(R639*Q639*G639)+(G639*S639*T639)</f>
        <v>1995000</v>
      </c>
      <c r="V639" s="9"/>
      <c r="W639" s="9"/>
      <c r="X639" s="10"/>
      <c r="Y639" s="103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3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6"/>
      <c r="FH639" s="6"/>
      <c r="FI639" s="6"/>
      <c r="FJ639" s="6"/>
      <c r="FK639" s="6"/>
      <c r="FL639" s="6"/>
      <c r="FM639" s="6"/>
      <c r="FN639" s="6"/>
      <c r="FO639" s="6"/>
      <c r="FP639" s="6"/>
      <c r="FQ639" s="6"/>
      <c r="FR639" s="6"/>
      <c r="FS639" s="6"/>
      <c r="FT639" s="6"/>
      <c r="FU639" s="6"/>
      <c r="FV639" s="6"/>
      <c r="FW639" s="6"/>
      <c r="FX639" s="6"/>
      <c r="FY639" s="6"/>
      <c r="FZ639" s="6"/>
      <c r="GA639" s="6"/>
      <c r="GB639" s="6"/>
      <c r="GC639" s="6"/>
      <c r="GD639" s="6"/>
      <c r="GE639" s="6"/>
      <c r="GF639" s="6"/>
      <c r="GG639" s="6"/>
      <c r="GH639" s="6"/>
      <c r="GI639" s="6"/>
      <c r="GJ639" s="6"/>
      <c r="GK639" s="6"/>
      <c r="GL639" s="6"/>
      <c r="GM639" s="6"/>
      <c r="GN639" s="6"/>
      <c r="GO639" s="6"/>
      <c r="GP639" s="6"/>
      <c r="GQ639" s="6"/>
      <c r="GR639" s="6"/>
      <c r="GS639" s="6"/>
      <c r="GT639" s="6"/>
      <c r="GU639" s="6"/>
      <c r="GV639" s="6"/>
      <c r="GW639" s="6"/>
      <c r="GX639" s="6"/>
      <c r="GY639" s="6"/>
      <c r="GZ639" s="6"/>
      <c r="HA639" s="6"/>
      <c r="HB639" s="6"/>
      <c r="HC639" s="6"/>
      <c r="HD639" s="6"/>
      <c r="HE639" s="6"/>
      <c r="HF639" s="6"/>
      <c r="HG639" s="6"/>
      <c r="HH639" s="6"/>
      <c r="HI639" s="6"/>
      <c r="HJ639" s="6"/>
      <c r="HK639" s="6"/>
      <c r="HL639" s="6"/>
      <c r="HM639" s="6"/>
      <c r="HN639" s="6"/>
      <c r="HO639" s="6"/>
      <c r="HP639" s="6"/>
      <c r="HQ639" s="6"/>
      <c r="HR639" s="6"/>
      <c r="HS639" s="6"/>
      <c r="HT639" s="6"/>
      <c r="HU639" s="6"/>
      <c r="HV639" s="6"/>
      <c r="HW639" s="6"/>
      <c r="HX639" s="6"/>
      <c r="HY639" s="6"/>
      <c r="HZ639" s="6"/>
      <c r="IA639" s="6"/>
      <c r="IB639" s="6"/>
      <c r="IC639" s="6"/>
      <c r="ID639" s="6"/>
      <c r="IE639" s="6"/>
      <c r="IF639" s="6"/>
      <c r="IG639" s="6"/>
      <c r="IH639" s="6"/>
      <c r="II639" s="6"/>
      <c r="IJ639" s="6"/>
      <c r="IK639" s="6"/>
      <c r="IL639" s="6"/>
      <c r="IM639" s="6"/>
      <c r="IN639" s="6"/>
      <c r="IO639" s="6"/>
      <c r="IP639" s="6"/>
      <c r="IQ639" s="6"/>
      <c r="IR639" s="6"/>
      <c r="IS639" s="6"/>
      <c r="IT639" s="6"/>
      <c r="IU639" s="6"/>
      <c r="IV639" s="6"/>
      <c r="IW639" s="6"/>
      <c r="IX639" s="6"/>
      <c r="IY639" s="6"/>
      <c r="IZ639" s="6"/>
      <c r="JA639" s="6"/>
      <c r="JB639" s="6"/>
      <c r="JC639" s="6"/>
      <c r="JD639" s="6"/>
      <c r="JE639" s="6"/>
      <c r="JF639" s="6"/>
      <c r="JG639" s="6"/>
      <c r="JH639" s="6"/>
      <c r="JI639" s="6"/>
      <c r="JJ639" s="6"/>
      <c r="JK639" s="6"/>
      <c r="JL639" s="6"/>
      <c r="JM639" s="6"/>
      <c r="JN639" s="6"/>
      <c r="JO639" s="6"/>
      <c r="JP639" s="6"/>
      <c r="JQ639" s="6"/>
      <c r="JR639" s="6"/>
      <c r="JS639" s="6"/>
      <c r="JT639" s="6"/>
      <c r="JU639" s="6"/>
      <c r="JV639" s="6"/>
      <c r="JW639" s="6"/>
      <c r="JX639" s="6"/>
      <c r="JY639" s="6"/>
      <c r="JZ639" s="6"/>
      <c r="KA639" s="6"/>
      <c r="KB639" s="6"/>
      <c r="KC639" s="6"/>
      <c r="KD639" s="6"/>
      <c r="KE639" s="6"/>
      <c r="KF639" s="6"/>
      <c r="KG639" s="6"/>
      <c r="KH639" s="6"/>
      <c r="KI639" s="6"/>
      <c r="KJ639" s="6"/>
      <c r="KK639" s="6"/>
      <c r="KL639" s="6"/>
      <c r="KM639" s="6"/>
      <c r="KN639" s="6"/>
      <c r="KO639" s="6"/>
      <c r="KP639" s="6"/>
      <c r="KQ639" s="6"/>
      <c r="KR639" s="6"/>
      <c r="KS639" s="6"/>
      <c r="KT639" s="6"/>
      <c r="KU639" s="6"/>
      <c r="KV639" s="6"/>
      <c r="KW639" s="6"/>
      <c r="KX639" s="6"/>
      <c r="KY639" s="6"/>
      <c r="KZ639" s="6"/>
      <c r="LA639" s="6"/>
      <c r="LB639" s="6"/>
      <c r="LC639" s="6"/>
      <c r="LD639" s="6"/>
      <c r="LE639" s="6"/>
      <c r="LF639" s="6"/>
      <c r="LG639" s="6"/>
      <c r="LH639" s="6"/>
      <c r="LI639" s="6"/>
      <c r="LJ639" s="6"/>
      <c r="LK639" s="6"/>
      <c r="LL639" s="6"/>
      <c r="LM639" s="6"/>
      <c r="LN639" s="6"/>
      <c r="LO639" s="6"/>
      <c r="LP639" s="6"/>
      <c r="LQ639" s="6"/>
      <c r="LR639" s="6"/>
      <c r="LS639" s="6"/>
      <c r="LT639" s="6"/>
      <c r="LU639" s="6"/>
      <c r="LV639" s="6"/>
      <c r="LW639" s="6"/>
      <c r="LX639" s="6"/>
      <c r="LY639" s="6"/>
      <c r="LZ639" s="6"/>
      <c r="MA639" s="6"/>
      <c r="MB639" s="6"/>
      <c r="MC639" s="6"/>
      <c r="MD639" s="6"/>
      <c r="ME639" s="6"/>
      <c r="MF639" s="6"/>
      <c r="MG639" s="6"/>
      <c r="MH639" s="6"/>
      <c r="MI639" s="6"/>
      <c r="MJ639" s="6"/>
      <c r="MK639" s="6"/>
      <c r="ML639" s="6"/>
      <c r="MM639" s="6"/>
      <c r="MN639" s="6"/>
      <c r="MO639" s="6"/>
      <c r="MP639" s="6"/>
      <c r="MQ639" s="6"/>
      <c r="MR639" s="6"/>
      <c r="MS639" s="6"/>
      <c r="MT639" s="6"/>
      <c r="MU639" s="6"/>
      <c r="MV639" s="6"/>
      <c r="MW639" s="6"/>
      <c r="MX639" s="6"/>
      <c r="MY639" s="6"/>
      <c r="MZ639" s="6"/>
      <c r="NA639" s="6"/>
      <c r="NB639" s="6"/>
      <c r="NC639" s="6"/>
      <c r="ND639" s="6"/>
      <c r="NE639" s="6"/>
      <c r="NF639" s="6"/>
      <c r="NG639" s="6"/>
      <c r="NH639" s="6"/>
      <c r="NI639" s="6"/>
      <c r="NJ639" s="6"/>
      <c r="NK639" s="6"/>
      <c r="NL639" s="6"/>
      <c r="NM639" s="6"/>
      <c r="NN639" s="6"/>
      <c r="NO639" s="6"/>
      <c r="NP639" s="6"/>
      <c r="NQ639" s="6"/>
      <c r="NR639" s="6"/>
      <c r="NS639" s="6"/>
      <c r="NT639" s="6"/>
      <c r="NU639" s="6"/>
      <c r="NV639" s="6"/>
      <c r="NW639" s="6"/>
      <c r="NX639" s="6"/>
      <c r="NY639" s="6"/>
      <c r="NZ639" s="6"/>
      <c r="OA639" s="6"/>
      <c r="OB639" s="6"/>
      <c r="OC639" s="6"/>
      <c r="OD639" s="6"/>
      <c r="OE639" s="6"/>
      <c r="OF639" s="6"/>
      <c r="OG639" s="6"/>
      <c r="OH639" s="6"/>
      <c r="OI639" s="6"/>
      <c r="OJ639" s="6"/>
      <c r="OK639" s="6"/>
      <c r="OL639" s="6"/>
      <c r="OM639" s="6"/>
      <c r="ON639" s="6"/>
      <c r="OO639" s="6"/>
      <c r="OP639" s="6"/>
      <c r="OQ639" s="6"/>
      <c r="OR639" s="6"/>
      <c r="OS639" s="6"/>
      <c r="OT639" s="6"/>
      <c r="OU639" s="6"/>
      <c r="OV639" s="6"/>
      <c r="OW639" s="6"/>
      <c r="OX639" s="6"/>
      <c r="OY639" s="6"/>
      <c r="OZ639" s="6"/>
      <c r="PA639" s="6"/>
      <c r="PB639" s="6"/>
      <c r="PC639" s="6"/>
      <c r="PD639" s="6"/>
      <c r="PE639" s="6"/>
      <c r="PF639" s="6"/>
      <c r="PG639" s="6"/>
      <c r="PH639" s="6"/>
      <c r="PI639" s="6"/>
      <c r="PJ639" s="6"/>
      <c r="PK639" s="6"/>
      <c r="PL639" s="6"/>
      <c r="PM639" s="6"/>
      <c r="PN639" s="6"/>
      <c r="PO639" s="6"/>
      <c r="PP639" s="6"/>
      <c r="PQ639" s="6"/>
      <c r="PR639" s="6"/>
      <c r="PS639" s="6"/>
      <c r="PT639" s="6"/>
      <c r="PU639" s="6"/>
      <c r="PV639" s="6"/>
      <c r="PW639" s="6"/>
      <c r="PX639" s="6"/>
      <c r="PY639" s="6"/>
      <c r="PZ639" s="6"/>
      <c r="QA639" s="6"/>
      <c r="QB639" s="6"/>
      <c r="QC639" s="6"/>
      <c r="QD639" s="6"/>
      <c r="QE639" s="6"/>
      <c r="QF639" s="6"/>
      <c r="QG639" s="6"/>
      <c r="QH639" s="6"/>
      <c r="QI639" s="6"/>
      <c r="QJ639" s="6"/>
      <c r="QK639" s="6"/>
      <c r="QL639" s="6"/>
      <c r="QM639" s="6"/>
      <c r="QN639" s="6"/>
      <c r="QO639" s="6"/>
      <c r="QP639" s="6"/>
      <c r="QQ639" s="6"/>
      <c r="QR639" s="6"/>
      <c r="QS639" s="6"/>
      <c r="QT639" s="6"/>
      <c r="QU639" s="6"/>
      <c r="QV639" s="6"/>
      <c r="QW639" s="6"/>
      <c r="QX639" s="6"/>
      <c r="QY639" s="6"/>
      <c r="QZ639" s="6"/>
      <c r="RA639" s="6"/>
      <c r="RB639" s="6"/>
      <c r="RC639" s="6"/>
      <c r="RD639" s="6"/>
      <c r="RE639" s="6"/>
      <c r="RF639" s="6"/>
      <c r="RG639" s="6"/>
      <c r="RH639" s="6"/>
      <c r="RI639" s="6"/>
      <c r="RJ639" s="6"/>
      <c r="RK639" s="6"/>
      <c r="RL639" s="6"/>
      <c r="RM639" s="6"/>
      <c r="RN639" s="6"/>
      <c r="RO639" s="6"/>
      <c r="RP639" s="6"/>
      <c r="RQ639" s="6"/>
      <c r="RR639" s="6"/>
      <c r="RS639" s="6"/>
      <c r="RT639" s="6"/>
      <c r="RU639" s="6"/>
      <c r="RV639" s="6"/>
      <c r="RW639" s="6"/>
      <c r="RX639" s="6"/>
      <c r="RY639" s="6"/>
      <c r="RZ639" s="6"/>
      <c r="SA639" s="6"/>
      <c r="SB639" s="6"/>
      <c r="SC639" s="6"/>
      <c r="SD639" s="6"/>
      <c r="SE639" s="6"/>
      <c r="SF639" s="6"/>
      <c r="SG639" s="6"/>
      <c r="SH639" s="6"/>
      <c r="SI639" s="6"/>
      <c r="SJ639" s="6"/>
      <c r="SK639" s="6"/>
      <c r="SL639" s="6"/>
      <c r="SM639" s="6"/>
      <c r="SN639" s="6"/>
      <c r="SO639" s="6"/>
      <c r="SP639" s="6"/>
      <c r="SQ639" s="6"/>
      <c r="SR639" s="6"/>
      <c r="SS639" s="6"/>
      <c r="ST639" s="6"/>
      <c r="SU639" s="6"/>
      <c r="SV639" s="6"/>
      <c r="SW639" s="6"/>
      <c r="SX639" s="6"/>
      <c r="SY639" s="6"/>
      <c r="SZ639" s="6"/>
      <c r="TA639" s="6"/>
      <c r="TB639" s="6"/>
      <c r="TC639" s="6"/>
      <c r="TD639" s="6"/>
      <c r="TE639" s="6"/>
      <c r="TF639" s="6"/>
      <c r="TG639" s="6"/>
      <c r="TH639" s="6"/>
      <c r="TI639" s="6"/>
      <c r="TJ639" s="6"/>
      <c r="TK639" s="6"/>
      <c r="TL639" s="6"/>
      <c r="TM639" s="6"/>
      <c r="TN639" s="6"/>
      <c r="TO639" s="6"/>
      <c r="TP639" s="6"/>
      <c r="TQ639" s="6"/>
      <c r="TR639" s="6"/>
      <c r="TS639" s="6"/>
      <c r="TT639" s="6"/>
      <c r="TU639" s="6"/>
      <c r="TV639" s="6"/>
      <c r="TW639" s="6"/>
      <c r="TX639" s="6"/>
      <c r="TY639" s="6"/>
      <c r="TZ639" s="6"/>
      <c r="UA639" s="6"/>
      <c r="UB639" s="6"/>
      <c r="UC639" s="6"/>
      <c r="UD639" s="6"/>
      <c r="UE639" s="6"/>
      <c r="UF639" s="6"/>
      <c r="UG639" s="6"/>
      <c r="UH639" s="6"/>
      <c r="UI639" s="6"/>
      <c r="UJ639" s="6"/>
      <c r="UK639" s="6"/>
      <c r="UL639" s="6"/>
      <c r="UM639" s="6"/>
      <c r="UN639" s="6"/>
      <c r="UO639" s="6"/>
      <c r="UP639" s="6"/>
      <c r="UQ639" s="6"/>
      <c r="UR639" s="6"/>
      <c r="US639" s="6"/>
      <c r="UT639" s="6"/>
      <c r="UU639" s="6"/>
      <c r="UV639" s="6"/>
      <c r="UW639" s="6"/>
      <c r="UX639" s="6"/>
      <c r="UY639" s="6"/>
      <c r="UZ639" s="6"/>
      <c r="VA639" s="6"/>
      <c r="VB639" s="6"/>
      <c r="VC639" s="6"/>
      <c r="VD639" s="6"/>
      <c r="VE639" s="6"/>
      <c r="VF639" s="6"/>
      <c r="VG639" s="6"/>
      <c r="VH639" s="6"/>
      <c r="VI639" s="6"/>
      <c r="VJ639" s="6"/>
      <c r="VK639" s="6"/>
      <c r="VL639" s="6"/>
      <c r="VM639" s="6"/>
      <c r="VN639" s="6"/>
      <c r="VO639" s="6"/>
      <c r="VP639" s="6"/>
      <c r="VQ639" s="6"/>
      <c r="VR639" s="6"/>
      <c r="VS639" s="6"/>
      <c r="VT639" s="6"/>
      <c r="VU639" s="6"/>
      <c r="VV639" s="6"/>
      <c r="VW639" s="6"/>
      <c r="VX639" s="6"/>
      <c r="VY639" s="6"/>
      <c r="VZ639" s="6"/>
      <c r="WA639" s="6"/>
      <c r="WB639" s="6"/>
      <c r="WC639" s="6"/>
      <c r="WD639" s="6"/>
      <c r="WE639" s="6"/>
      <c r="WF639" s="6"/>
      <c r="WG639" s="6"/>
      <c r="WH639" s="6"/>
      <c r="WI639" s="6"/>
      <c r="WJ639" s="6"/>
      <c r="WK639" s="6"/>
      <c r="WL639" s="6"/>
      <c r="WM639" s="6"/>
      <c r="WN639" s="6"/>
      <c r="WO639" s="6"/>
      <c r="WP639" s="6"/>
      <c r="WQ639" s="6"/>
      <c r="WR639" s="6"/>
      <c r="WS639" s="6"/>
      <c r="WT639" s="6"/>
      <c r="WU639" s="6"/>
      <c r="WV639" s="6"/>
      <c r="WW639" s="6"/>
      <c r="WX639" s="6"/>
      <c r="WY639" s="6"/>
      <c r="WZ639" s="6"/>
      <c r="XA639" s="6"/>
      <c r="XB639" s="6"/>
      <c r="XC639" s="6"/>
      <c r="XD639" s="6"/>
      <c r="XE639" s="6"/>
      <c r="XF639" s="6"/>
      <c r="XG639" s="6"/>
      <c r="XH639" s="6"/>
      <c r="XI639" s="6"/>
      <c r="XJ639" s="6"/>
      <c r="XK639" s="6"/>
      <c r="XL639" s="6"/>
      <c r="XM639" s="6"/>
      <c r="XN639" s="6"/>
      <c r="XO639" s="6"/>
      <c r="XP639" s="6"/>
      <c r="XQ639" s="6"/>
      <c r="XR639" s="6"/>
      <c r="XS639" s="6"/>
      <c r="XT639" s="6"/>
      <c r="XU639" s="6"/>
      <c r="XV639" s="6"/>
      <c r="XW639" s="6"/>
      <c r="XX639" s="6"/>
      <c r="XY639" s="6"/>
      <c r="XZ639" s="6"/>
      <c r="YA639" s="6"/>
      <c r="YB639" s="6"/>
      <c r="YC639" s="6"/>
      <c r="YD639" s="6"/>
      <c r="YE639" s="6"/>
      <c r="YF639" s="6"/>
      <c r="YG639" s="6"/>
      <c r="YH639" s="6"/>
      <c r="YI639" s="6"/>
      <c r="YJ639" s="6"/>
      <c r="YK639" s="6"/>
      <c r="YL639" s="6"/>
      <c r="YM639" s="6"/>
      <c r="YN639" s="6"/>
      <c r="YO639" s="6"/>
      <c r="YP639" s="6"/>
      <c r="YQ639" s="6"/>
      <c r="YR639" s="6"/>
      <c r="YS639" s="6"/>
      <c r="YT639" s="6"/>
      <c r="YU639" s="6"/>
      <c r="YV639" s="6"/>
      <c r="YW639" s="6"/>
      <c r="YX639" s="6"/>
      <c r="YY639" s="6"/>
      <c r="YZ639" s="6"/>
      <c r="ZA639" s="6"/>
      <c r="ZB639" s="6"/>
      <c r="ZC639" s="6"/>
      <c r="ZD639" s="6"/>
      <c r="ZE639" s="6"/>
      <c r="ZF639" s="6"/>
      <c r="ZG639" s="6"/>
      <c r="ZH639" s="6"/>
      <c r="ZI639" s="6"/>
      <c r="ZJ639" s="6"/>
      <c r="ZK639" s="6"/>
      <c r="ZL639" s="6"/>
      <c r="ZM639" s="6"/>
      <c r="ZN639" s="6"/>
      <c r="ZO639" s="6"/>
      <c r="ZP639" s="6"/>
      <c r="ZQ639" s="6"/>
      <c r="ZR639" s="6"/>
      <c r="ZS639" s="6"/>
      <c r="ZT639" s="6"/>
      <c r="ZU639" s="6"/>
      <c r="ZV639" s="6"/>
      <c r="ZW639" s="6"/>
      <c r="ZX639" s="6"/>
      <c r="ZY639" s="6"/>
      <c r="ZZ639" s="6"/>
      <c r="AAA639" s="6"/>
      <c r="AAB639" s="6"/>
      <c r="AAC639" s="6"/>
      <c r="AAD639" s="6"/>
      <c r="AAE639" s="6"/>
      <c r="AAF639" s="6"/>
      <c r="AAG639" s="6"/>
      <c r="AAH639" s="6"/>
      <c r="AAI639" s="6"/>
      <c r="AAJ639" s="6"/>
      <c r="AAK639" s="6"/>
      <c r="AAL639" s="6"/>
      <c r="AAM639" s="6"/>
      <c r="AAN639" s="6"/>
      <c r="AAO639" s="6"/>
      <c r="AAP639" s="6"/>
      <c r="AAQ639" s="6"/>
      <c r="AAR639" s="6"/>
      <c r="AAS639" s="6"/>
      <c r="AAT639" s="6"/>
      <c r="AAU639" s="6"/>
      <c r="AAV639" s="6"/>
      <c r="AAW639" s="6"/>
      <c r="AAX639" s="6"/>
      <c r="AAY639" s="6"/>
      <c r="AAZ639" s="6"/>
      <c r="ABA639" s="6"/>
      <c r="ABB639" s="6"/>
      <c r="ABC639" s="6"/>
      <c r="ABD639" s="6"/>
      <c r="ABE639" s="6"/>
      <c r="ABF639" s="6"/>
      <c r="ABG639" s="6"/>
      <c r="ABH639" s="6"/>
      <c r="ABI639" s="6"/>
      <c r="ABJ639" s="6"/>
      <c r="ABK639" s="6"/>
      <c r="ABL639" s="6"/>
      <c r="ABM639" s="6"/>
      <c r="ABN639" s="6"/>
      <c r="ABO639" s="6"/>
      <c r="ABP639" s="6"/>
      <c r="ABQ639" s="6"/>
      <c r="ABR639" s="6"/>
      <c r="ABS639" s="6"/>
      <c r="ABT639" s="6"/>
      <c r="ABU639" s="6"/>
      <c r="ABV639" s="6"/>
      <c r="ABW639" s="6"/>
      <c r="ABX639" s="6"/>
      <c r="ABY639" s="6"/>
      <c r="ABZ639" s="6"/>
      <c r="ACA639" s="6"/>
      <c r="ACB639" s="6"/>
      <c r="ACC639" s="6"/>
      <c r="ACD639" s="6"/>
      <c r="ACE639" s="6"/>
      <c r="ACF639" s="6"/>
      <c r="ACG639" s="6"/>
      <c r="ACH639" s="6"/>
      <c r="ACI639" s="6"/>
      <c r="ACJ639" s="6"/>
      <c r="ACK639" s="6"/>
      <c r="ACL639" s="6"/>
      <c r="ACM639" s="6"/>
      <c r="ACN639" s="6"/>
      <c r="ACO639" s="6"/>
      <c r="ACP639" s="6"/>
      <c r="ACQ639" s="6"/>
      <c r="ACR639" s="6"/>
      <c r="ACS639" s="6"/>
      <c r="ACT639" s="6"/>
      <c r="ACU639" s="6"/>
      <c r="ACV639" s="6"/>
      <c r="ACW639" s="6"/>
      <c r="ACX639" s="6"/>
      <c r="ACY639" s="6"/>
      <c r="ACZ639" s="6"/>
      <c r="ADA639" s="6"/>
      <c r="ADB639" s="6"/>
      <c r="ADC639" s="6"/>
      <c r="ADD639" s="6"/>
      <c r="ADE639" s="6"/>
      <c r="ADF639" s="6"/>
      <c r="ADG639" s="6"/>
      <c r="ADH639" s="6"/>
      <c r="ADI639" s="6"/>
      <c r="ADJ639" s="6"/>
      <c r="ADK639" s="6"/>
      <c r="ADL639" s="6"/>
      <c r="ADM639" s="6"/>
      <c r="ADN639" s="6"/>
      <c r="ADO639" s="6"/>
      <c r="ADP639" s="6"/>
      <c r="ADQ639" s="6"/>
      <c r="ADR639" s="6"/>
      <c r="ADS639" s="6"/>
      <c r="ADT639" s="6"/>
      <c r="ADU639" s="6"/>
      <c r="ADV639" s="6"/>
      <c r="ADW639" s="6"/>
      <c r="ADX639" s="6"/>
      <c r="ADY639" s="6"/>
      <c r="ADZ639" s="6"/>
      <c r="AEA639" s="6"/>
      <c r="AEB639" s="6"/>
      <c r="AEC639" s="6"/>
      <c r="AED639" s="6"/>
      <c r="AEE639" s="6"/>
      <c r="AEF639" s="6"/>
      <c r="AEG639" s="6"/>
      <c r="AEH639" s="6"/>
      <c r="AEI639" s="6"/>
      <c r="AEJ639" s="6"/>
      <c r="AEK639" s="6"/>
      <c r="AEL639" s="6"/>
      <c r="AEM639" s="6"/>
      <c r="AEN639" s="6"/>
      <c r="AEO639" s="6"/>
      <c r="AEP639" s="6"/>
      <c r="AEQ639" s="6"/>
      <c r="AER639" s="6"/>
      <c r="AES639" s="6"/>
      <c r="AET639" s="6"/>
      <c r="AEU639" s="6"/>
      <c r="AEV639" s="6"/>
      <c r="AEW639" s="6"/>
      <c r="AEX639" s="6"/>
      <c r="AEY639" s="6"/>
      <c r="AEZ639" s="6"/>
      <c r="AFA639" s="6"/>
      <c r="AFB639" s="6"/>
      <c r="AFC639" s="6"/>
      <c r="AFD639" s="6"/>
      <c r="AFE639" s="6"/>
      <c r="AFF639" s="6"/>
      <c r="AFG639" s="6"/>
      <c r="AFH639" s="6"/>
      <c r="AFI639" s="6"/>
      <c r="AFJ639" s="6"/>
      <c r="AFK639" s="6"/>
      <c r="AFL639" s="6"/>
      <c r="AFM639" s="6"/>
      <c r="AFN639" s="6"/>
      <c r="AFO639" s="6"/>
      <c r="AFP639" s="6"/>
      <c r="AFQ639" s="6"/>
      <c r="AFR639" s="6"/>
      <c r="AFS639" s="6"/>
      <c r="AFT639" s="6"/>
      <c r="AFU639" s="6"/>
      <c r="AFV639" s="6"/>
      <c r="AFW639" s="6"/>
      <c r="AFX639" s="6"/>
      <c r="AFY639" s="6"/>
      <c r="AFZ639" s="6"/>
      <c r="AGA639" s="6"/>
      <c r="AGB639" s="6"/>
      <c r="AGC639" s="6"/>
      <c r="AGD639" s="6"/>
      <c r="AGE639" s="6"/>
      <c r="AGF639" s="6"/>
      <c r="AGG639" s="6"/>
      <c r="AGH639" s="6"/>
      <c r="AGI639" s="6"/>
      <c r="AGJ639" s="6"/>
      <c r="AGK639" s="6"/>
      <c r="AGL639" s="6"/>
      <c r="AGM639" s="6"/>
      <c r="AGN639" s="6"/>
      <c r="AGO639" s="6"/>
      <c r="AGP639" s="6"/>
      <c r="AGQ639" s="6"/>
      <c r="AGR639" s="6"/>
      <c r="AGS639" s="6"/>
      <c r="AGT639" s="6"/>
      <c r="AGU639" s="6"/>
      <c r="AGV639" s="6"/>
      <c r="AGW639" s="6"/>
      <c r="AGX639" s="6"/>
      <c r="AGY639" s="6"/>
      <c r="AGZ639" s="6"/>
      <c r="AHA639" s="6"/>
      <c r="AHB639" s="6"/>
      <c r="AHC639" s="6"/>
      <c r="AHD639" s="6"/>
      <c r="AHE639" s="6"/>
      <c r="AHF639" s="6"/>
      <c r="AHG639" s="6"/>
      <c r="AHH639" s="6"/>
      <c r="AHI639" s="6"/>
      <c r="AHJ639" s="6"/>
      <c r="AHK639" s="6"/>
      <c r="AHL639" s="6"/>
      <c r="AHM639" s="6"/>
      <c r="AHN639" s="6"/>
      <c r="AHO639" s="6"/>
      <c r="AHP639" s="6"/>
      <c r="AHQ639" s="6"/>
      <c r="AHR639" s="6"/>
      <c r="AHS639" s="6"/>
      <c r="AHT639" s="6"/>
      <c r="AHU639" s="6"/>
      <c r="AHV639" s="6"/>
      <c r="AHW639" s="6"/>
      <c r="AHX639" s="6"/>
      <c r="AHY639" s="6"/>
      <c r="AHZ639" s="6"/>
      <c r="AIA639" s="6"/>
      <c r="AIB639" s="6"/>
      <c r="AIC639" s="6"/>
      <c r="AID639" s="6"/>
      <c r="AIE639" s="6"/>
      <c r="AIF639" s="6"/>
      <c r="AIG639" s="6"/>
      <c r="AIH639" s="6"/>
      <c r="AII639" s="6"/>
      <c r="AIJ639" s="6"/>
      <c r="AIK639" s="6"/>
      <c r="AIL639" s="6"/>
      <c r="AIM639" s="6"/>
      <c r="AIN639" s="6"/>
      <c r="AIO639" s="6"/>
      <c r="AIP639" s="6"/>
      <c r="AIQ639" s="6"/>
      <c r="AIR639" s="6"/>
      <c r="AIS639" s="6"/>
      <c r="AIT639" s="6"/>
      <c r="AIU639" s="6"/>
      <c r="AIV639" s="6"/>
      <c r="AIW639" s="6"/>
      <c r="AIX639" s="6"/>
      <c r="AIY639" s="6"/>
      <c r="AIZ639" s="6"/>
      <c r="AJA639" s="6"/>
      <c r="AJB639" s="6"/>
      <c r="AJC639" s="6"/>
      <c r="AJD639" s="6"/>
      <c r="AJE639" s="6"/>
      <c r="AJF639" s="6"/>
      <c r="AJG639" s="6"/>
      <c r="AJH639" s="6"/>
      <c r="AJI639" s="6"/>
      <c r="AJJ639" s="6"/>
      <c r="AJK639" s="6"/>
      <c r="AJL639" s="6"/>
      <c r="AJM639" s="6"/>
      <c r="AJN639" s="6"/>
      <c r="AJO639" s="6"/>
      <c r="AJP639" s="6"/>
      <c r="AJQ639" s="6"/>
      <c r="AJR639" s="6"/>
      <c r="AJS639" s="6"/>
      <c r="AJT639" s="6"/>
      <c r="AJU639" s="6"/>
      <c r="AJV639" s="6"/>
      <c r="AJW639" s="6"/>
      <c r="AJX639" s="6"/>
      <c r="AJY639" s="6"/>
      <c r="AJZ639" s="6"/>
      <c r="AKA639" s="6"/>
      <c r="AKB639" s="6"/>
      <c r="AKC639" s="6"/>
      <c r="AKD639" s="6"/>
      <c r="AKE639" s="6"/>
      <c r="AKF639" s="6"/>
      <c r="AKG639" s="6"/>
      <c r="AKH639" s="6"/>
      <c r="AKI639" s="6"/>
      <c r="AKJ639" s="6"/>
      <c r="AKK639" s="6"/>
      <c r="AKL639" s="6"/>
      <c r="AKM639" s="6"/>
      <c r="AKN639" s="6"/>
      <c r="AKO639" s="6"/>
      <c r="AKP639" s="6"/>
      <c r="AKQ639" s="6"/>
      <c r="AKR639" s="6"/>
      <c r="AKS639" s="6"/>
      <c r="AKT639" s="6"/>
      <c r="AKU639" s="6"/>
      <c r="AKV639" s="6"/>
      <c r="AKW639" s="6"/>
      <c r="AKX639" s="6"/>
      <c r="AKY639" s="6"/>
      <c r="AKZ639" s="6"/>
      <c r="ALA639" s="6"/>
      <c r="ALB639" s="6"/>
      <c r="ALC639" s="6"/>
      <c r="ALD639" s="6"/>
      <c r="ALE639" s="6"/>
      <c r="ALF639" s="6"/>
      <c r="ALG639" s="6"/>
      <c r="ALH639" s="6"/>
      <c r="ALI639" s="6"/>
      <c r="ALJ639" s="6"/>
      <c r="ALK639" s="6"/>
      <c r="ALL639" s="6"/>
      <c r="ALM639" s="6"/>
      <c r="ALN639" s="6"/>
      <c r="ALO639" s="6"/>
      <c r="ALP639" s="6"/>
      <c r="ALQ639" s="6"/>
      <c r="ALR639" s="6"/>
      <c r="ALS639" s="6"/>
      <c r="ALT639" s="6"/>
      <c r="ALU639" s="6"/>
      <c r="ALV639" s="6"/>
      <c r="ALW639" s="6"/>
      <c r="ALX639" s="6"/>
      <c r="ALY639" s="6"/>
      <c r="ALZ639" s="6"/>
      <c r="AMA639" s="6"/>
      <c r="AMB639" s="6"/>
      <c r="AMC639" s="6"/>
      <c r="AMD639" s="6"/>
      <c r="AME639" s="6"/>
      <c r="AMF639" s="6"/>
      <c r="AMG639" s="6"/>
      <c r="AMH639" s="6"/>
      <c r="AMI639" s="6"/>
      <c r="AMJ639" s="6"/>
      <c r="AMK639" s="6"/>
      <c r="AML639" s="6"/>
      <c r="AMM639" s="6"/>
      <c r="AMN639" s="6"/>
      <c r="AMO639" s="6"/>
      <c r="AMP639" s="6"/>
      <c r="AMQ639" s="6"/>
      <c r="AMR639" s="6"/>
      <c r="AMS639" s="6"/>
      <c r="AMT639" s="6"/>
      <c r="AMU639" s="6"/>
      <c r="AMV639" s="6"/>
      <c r="AMW639" s="6"/>
      <c r="AMX639" s="6"/>
      <c r="AMY639" s="6"/>
      <c r="AMZ639" s="6"/>
      <c r="ANA639" s="6"/>
      <c r="ANB639" s="6"/>
      <c r="ANC639" s="6"/>
      <c r="AND639" s="6"/>
      <c r="ANE639" s="6"/>
      <c r="ANF639" s="6"/>
      <c r="ANG639" s="6"/>
      <c r="ANH639" s="6"/>
      <c r="ANI639" s="6"/>
      <c r="ANJ639" s="6"/>
      <c r="ANK639" s="6"/>
      <c r="ANL639" s="6"/>
      <c r="ANM639" s="6"/>
      <c r="ANN639" s="6"/>
      <c r="ANO639" s="6"/>
      <c r="ANP639" s="6"/>
      <c r="ANQ639" s="6"/>
      <c r="ANR639" s="6"/>
      <c r="ANS639" s="6"/>
      <c r="ANT639" s="6"/>
      <c r="ANU639" s="6"/>
      <c r="ANV639" s="6"/>
      <c r="ANW639" s="6"/>
      <c r="ANX639" s="6"/>
      <c r="ANY639" s="6"/>
      <c r="ANZ639" s="6"/>
      <c r="AOA639" s="6"/>
      <c r="AOB639" s="6"/>
      <c r="AOC639" s="6"/>
      <c r="AOD639" s="6"/>
      <c r="AOE639" s="6"/>
      <c r="AOF639" s="6"/>
      <c r="AOG639" s="6"/>
      <c r="AOH639" s="6"/>
      <c r="AOI639" s="6"/>
      <c r="AOJ639" s="6"/>
      <c r="AOK639" s="6"/>
      <c r="AOL639" s="6"/>
      <c r="AOM639" s="6"/>
      <c r="AON639" s="6"/>
      <c r="AOO639" s="6"/>
      <c r="AOP639" s="6"/>
      <c r="AOQ639" s="6"/>
      <c r="AOR639" s="6"/>
      <c r="AOS639" s="6"/>
      <c r="AOT639" s="6"/>
      <c r="AOU639" s="6"/>
      <c r="AOV639" s="6"/>
      <c r="AOW639" s="6"/>
      <c r="AOX639" s="6"/>
      <c r="AOY639" s="6"/>
      <c r="AOZ639" s="6"/>
      <c r="APA639" s="6"/>
      <c r="APB639" s="6"/>
      <c r="APC639" s="6"/>
      <c r="APD639" s="6"/>
      <c r="APE639" s="6"/>
      <c r="APF639" s="6"/>
      <c r="APG639" s="6"/>
      <c r="APH639" s="6"/>
      <c r="API639" s="6"/>
      <c r="APJ639" s="6"/>
      <c r="APK639" s="6"/>
      <c r="APL639" s="6"/>
      <c r="APM639" s="6"/>
      <c r="APN639" s="6"/>
      <c r="APO639" s="6"/>
      <c r="APP639" s="6"/>
      <c r="APQ639" s="6"/>
      <c r="APR639" s="6"/>
      <c r="APS639" s="6"/>
      <c r="APT639" s="6"/>
      <c r="APU639" s="6"/>
      <c r="APV639" s="6"/>
      <c r="APW639" s="6"/>
      <c r="APX639" s="6"/>
      <c r="APY639" s="6"/>
      <c r="APZ639" s="6"/>
      <c r="AQA639" s="6"/>
      <c r="AQB639" s="6"/>
      <c r="AQC639" s="6"/>
      <c r="AQD639" s="6"/>
      <c r="AQE639" s="6"/>
      <c r="AQF639" s="6"/>
      <c r="AQG639" s="6"/>
      <c r="AQH639" s="6"/>
      <c r="AQI639" s="6"/>
      <c r="AQJ639" s="6"/>
      <c r="AQK639" s="6"/>
      <c r="AQL639" s="6"/>
      <c r="AQM639" s="6"/>
      <c r="AQN639" s="6"/>
      <c r="AQO639" s="6"/>
      <c r="AQP639" s="6"/>
      <c r="AQQ639" s="6"/>
      <c r="AQR639" s="6"/>
      <c r="AQS639" s="6"/>
      <c r="AQT639" s="6"/>
      <c r="AQU639" s="6"/>
      <c r="AQV639" s="6"/>
      <c r="AQW639" s="6"/>
      <c r="AQX639" s="6"/>
      <c r="AQY639" s="6"/>
      <c r="AQZ639" s="6"/>
      <c r="ARA639" s="6"/>
      <c r="ARB639" s="6"/>
      <c r="ARC639" s="6"/>
      <c r="ARD639" s="6"/>
      <c r="ARE639" s="6"/>
      <c r="ARF639" s="6"/>
      <c r="ARG639" s="6"/>
      <c r="ARH639" s="6"/>
      <c r="ARI639" s="6"/>
      <c r="ARJ639" s="6"/>
      <c r="ARK639" s="6"/>
      <c r="ARL639" s="6"/>
      <c r="ARM639" s="6"/>
      <c r="ARN639" s="6"/>
      <c r="ARO639" s="6"/>
      <c r="ARP639" s="6"/>
      <c r="ARQ639" s="6"/>
      <c r="ARR639" s="6"/>
      <c r="ARS639" s="6"/>
      <c r="ART639" s="6"/>
      <c r="ARU639" s="6"/>
      <c r="ARV639" s="6"/>
      <c r="ARW639" s="6"/>
      <c r="ARX639" s="6"/>
      <c r="ARY639" s="6"/>
      <c r="ARZ639" s="6"/>
      <c r="ASA639" s="6"/>
      <c r="ASB639" s="6"/>
      <c r="ASC639" s="6"/>
      <c r="ASD639" s="6"/>
      <c r="ASE639" s="6"/>
      <c r="ASF639" s="6"/>
      <c r="ASG639" s="6"/>
      <c r="ASH639" s="6"/>
      <c r="ASI639" s="6"/>
      <c r="ASJ639" s="6"/>
      <c r="ASK639" s="6"/>
      <c r="ASL639" s="6"/>
      <c r="ASM639" s="6"/>
      <c r="ASN639" s="6"/>
      <c r="ASO639" s="6"/>
      <c r="ASP639" s="6"/>
      <c r="ASQ639" s="6"/>
      <c r="ASR639" s="6"/>
      <c r="ASS639" s="6"/>
      <c r="AST639" s="6"/>
      <c r="ASU639" s="6"/>
      <c r="ASV639" s="6"/>
      <c r="ASW639" s="6"/>
      <c r="ASX639" s="6"/>
      <c r="ASY639" s="6"/>
      <c r="ASZ639" s="6"/>
      <c r="ATA639" s="6"/>
      <c r="ATB639" s="6"/>
      <c r="ATC639" s="6"/>
      <c r="ATD639" s="6"/>
      <c r="ATE639" s="6"/>
      <c r="ATF639" s="6"/>
      <c r="ATG639" s="6"/>
      <c r="ATH639" s="6"/>
      <c r="ATI639" s="6"/>
      <c r="ATJ639" s="6"/>
      <c r="ATK639" s="6"/>
      <c r="ATL639" s="6"/>
      <c r="ATM639" s="6"/>
      <c r="ATN639" s="6"/>
      <c r="ATO639" s="6"/>
      <c r="ATP639" s="6"/>
      <c r="ATQ639" s="6"/>
      <c r="ATR639" s="6"/>
      <c r="ATS639" s="6"/>
      <c r="ATT639" s="6"/>
      <c r="ATU639" s="6"/>
      <c r="ATV639" s="6"/>
      <c r="ATW639" s="6"/>
      <c r="ATX639" s="6"/>
      <c r="ATY639" s="6"/>
      <c r="ATZ639" s="6"/>
      <c r="AUA639" s="6"/>
      <c r="AUB639" s="6"/>
      <c r="AUC639" s="6"/>
      <c r="AUD639" s="6"/>
      <c r="AUE639" s="6"/>
      <c r="AUF639" s="6"/>
      <c r="AUG639" s="6"/>
      <c r="AUH639" s="6"/>
      <c r="AUI639" s="6"/>
      <c r="AUJ639" s="6"/>
      <c r="AUK639" s="6"/>
      <c r="AUL639" s="6"/>
      <c r="AUM639" s="6"/>
      <c r="AUN639" s="6"/>
      <c r="AUO639" s="6"/>
      <c r="AUP639" s="6"/>
      <c r="AUQ639" s="6"/>
      <c r="AUR639" s="6"/>
      <c r="AUS639" s="6"/>
      <c r="AUT639" s="6"/>
      <c r="AUU639" s="6"/>
      <c r="AUV639" s="6"/>
      <c r="AUW639" s="6"/>
      <c r="AUX639" s="6"/>
      <c r="AUY639" s="6"/>
      <c r="AUZ639" s="6"/>
      <c r="AVA639" s="6"/>
      <c r="AVB639" s="6"/>
      <c r="AVC639" s="6"/>
      <c r="AVD639" s="6"/>
      <c r="AVE639" s="6"/>
      <c r="AVF639" s="6"/>
      <c r="AVG639" s="6"/>
      <c r="AVH639" s="6"/>
      <c r="AVI639" s="6"/>
      <c r="AVJ639" s="6"/>
      <c r="AVK639" s="6"/>
      <c r="AVL639" s="6"/>
      <c r="AVM639" s="6"/>
      <c r="AVN639" s="6"/>
      <c r="AVO639" s="6"/>
      <c r="AVP639" s="6"/>
      <c r="AVQ639" s="6"/>
      <c r="AVR639" s="6"/>
      <c r="AVS639" s="6"/>
      <c r="AVT639" s="6"/>
      <c r="AVU639" s="6"/>
      <c r="AVV639" s="6"/>
      <c r="AVW639" s="6"/>
      <c r="AVX639" s="6"/>
      <c r="AVY639" s="6"/>
      <c r="AVZ639" s="6"/>
      <c r="AWA639" s="6"/>
      <c r="AWB639" s="6"/>
      <c r="AWC639" s="6"/>
      <c r="AWD639" s="6"/>
      <c r="AWE639" s="6"/>
      <c r="AWF639" s="6"/>
      <c r="AWG639" s="6"/>
      <c r="AWH639" s="6"/>
      <c r="AWI639" s="6"/>
      <c r="AWJ639" s="6"/>
      <c r="AWK639" s="6"/>
      <c r="AWL639" s="6"/>
      <c r="AWM639" s="6"/>
      <c r="AWN639" s="6"/>
      <c r="AWO639" s="6"/>
      <c r="AWP639" s="6"/>
      <c r="AWQ639" s="6"/>
      <c r="AWR639" s="6"/>
      <c r="AWS639" s="6"/>
      <c r="AWT639" s="6"/>
      <c r="AWU639" s="6"/>
      <c r="AWV639" s="6"/>
      <c r="AWW639" s="6"/>
      <c r="AWX639" s="6"/>
      <c r="AWY639" s="6"/>
      <c r="AWZ639" s="6"/>
      <c r="AXA639" s="6"/>
      <c r="AXB639" s="6"/>
      <c r="AXC639" s="6"/>
      <c r="AXD639" s="6"/>
      <c r="AXE639" s="6"/>
      <c r="AXF639" s="6"/>
      <c r="AXG639" s="6"/>
      <c r="AXH639" s="6"/>
      <c r="AXI639" s="6"/>
      <c r="AXJ639" s="6"/>
      <c r="AXK639" s="6"/>
      <c r="AXL639" s="6"/>
      <c r="AXM639" s="6"/>
      <c r="AXN639" s="6"/>
      <c r="AXO639" s="6"/>
      <c r="AXP639" s="6"/>
      <c r="AXQ639" s="6"/>
      <c r="AXR639" s="6"/>
      <c r="AXS639" s="6"/>
      <c r="AXT639" s="6"/>
      <c r="AXU639" s="6"/>
      <c r="AXV639" s="6"/>
      <c r="AXW639" s="6"/>
      <c r="AXX639" s="6"/>
      <c r="AXY639" s="6"/>
      <c r="AXZ639" s="6"/>
      <c r="AYA639" s="6"/>
      <c r="AYB639" s="6"/>
      <c r="AYC639" s="6"/>
      <c r="AYD639" s="6"/>
      <c r="AYE639" s="6"/>
      <c r="AYF639" s="6"/>
      <c r="AYG639" s="6"/>
      <c r="AYH639" s="6"/>
      <c r="AYI639" s="6"/>
      <c r="AYJ639" s="6"/>
      <c r="AYK639" s="6"/>
      <c r="AYL639" s="6"/>
      <c r="AYM639" s="6"/>
      <c r="AYN639" s="6"/>
      <c r="AYO639" s="6"/>
      <c r="AYP639" s="6"/>
      <c r="AYQ639" s="6"/>
      <c r="AYR639" s="6"/>
      <c r="AYS639" s="6"/>
      <c r="AYT639" s="6"/>
      <c r="AYU639" s="6"/>
      <c r="AYV639" s="6"/>
      <c r="AYW639" s="6"/>
      <c r="AYX639" s="6"/>
      <c r="AYY639" s="6"/>
      <c r="AYZ639" s="6"/>
      <c r="AZA639" s="6"/>
      <c r="AZB639" s="6"/>
      <c r="AZC639" s="6"/>
      <c r="AZD639" s="6"/>
      <c r="AZE639" s="6"/>
      <c r="AZF639" s="6"/>
      <c r="AZG639" s="6"/>
      <c r="AZH639" s="6"/>
      <c r="AZI639" s="6"/>
      <c r="AZJ639" s="6"/>
      <c r="AZK639" s="6"/>
      <c r="AZL639" s="6"/>
      <c r="AZM639" s="6"/>
      <c r="AZN639" s="6"/>
      <c r="AZO639" s="6"/>
      <c r="AZP639" s="6"/>
      <c r="AZQ639" s="6"/>
      <c r="AZR639" s="6"/>
      <c r="AZS639" s="6"/>
      <c r="AZT639" s="6"/>
      <c r="AZU639" s="6"/>
      <c r="AZV639" s="6"/>
      <c r="AZW639" s="6"/>
      <c r="AZX639" s="6"/>
      <c r="AZY639" s="6"/>
      <c r="AZZ639" s="6"/>
      <c r="BAA639" s="6"/>
      <c r="BAB639" s="6"/>
      <c r="BAC639" s="6"/>
      <c r="BAD639" s="6"/>
      <c r="BAE639" s="6"/>
      <c r="BAF639" s="6"/>
      <c r="BAG639" s="6"/>
      <c r="BAH639" s="6"/>
      <c r="BAI639" s="6"/>
      <c r="BAJ639" s="6"/>
      <c r="BAK639" s="6"/>
      <c r="BAL639" s="6"/>
      <c r="BAM639" s="6"/>
      <c r="BAN639" s="6"/>
      <c r="BAO639" s="6"/>
      <c r="BAP639" s="6"/>
      <c r="BAQ639" s="6"/>
      <c r="BAR639" s="6"/>
      <c r="BAS639" s="6"/>
      <c r="BAT639" s="6"/>
      <c r="BAU639" s="6"/>
      <c r="BAV639" s="6"/>
      <c r="BAW639" s="6"/>
      <c r="BAX639" s="6"/>
      <c r="BAY639" s="6"/>
      <c r="BAZ639" s="6"/>
      <c r="BBA639" s="6"/>
      <c r="BBB639" s="6"/>
      <c r="BBC639" s="6"/>
      <c r="BBD639" s="6"/>
      <c r="BBE639" s="6"/>
      <c r="BBF639" s="6"/>
      <c r="BBG639" s="6"/>
      <c r="BBH639" s="6"/>
      <c r="BBI639" s="6"/>
      <c r="BBJ639" s="6"/>
      <c r="BBK639" s="6"/>
      <c r="BBL639" s="6"/>
      <c r="BBM639" s="6"/>
      <c r="BBN639" s="6"/>
      <c r="BBO639" s="6"/>
      <c r="BBP639" s="6"/>
      <c r="BBQ639" s="6"/>
      <c r="BBR639" s="6"/>
      <c r="BBS639" s="6"/>
      <c r="BBT639" s="6"/>
      <c r="BBU639" s="6"/>
      <c r="BBV639" s="6"/>
      <c r="BBW639" s="6"/>
      <c r="BBX639" s="6"/>
      <c r="BBY639" s="6"/>
      <c r="BBZ639" s="6"/>
      <c r="BCA639" s="6"/>
      <c r="BCB639" s="6"/>
      <c r="BCC639" s="6"/>
      <c r="BCD639" s="6"/>
      <c r="BCE639" s="6"/>
      <c r="BCF639" s="6"/>
      <c r="BCG639" s="6"/>
      <c r="BCH639" s="6"/>
      <c r="BCI639" s="6"/>
      <c r="BCJ639" s="6"/>
      <c r="BCK639" s="6"/>
      <c r="BCL639" s="6"/>
      <c r="BCM639" s="6"/>
      <c r="BCN639" s="6"/>
      <c r="BCO639" s="6"/>
      <c r="BCP639" s="6"/>
      <c r="BCQ639" s="6"/>
      <c r="BCR639" s="6"/>
      <c r="BCS639" s="6"/>
      <c r="BCT639" s="6"/>
      <c r="BCU639" s="6"/>
      <c r="BCV639" s="6"/>
      <c r="BCW639" s="6"/>
      <c r="BCX639" s="6"/>
      <c r="BCY639" s="6"/>
      <c r="BCZ639" s="6"/>
      <c r="BDA639" s="6"/>
      <c r="BDB639" s="6"/>
      <c r="BDC639" s="6"/>
      <c r="BDD639" s="6"/>
      <c r="BDE639" s="6"/>
      <c r="BDF639" s="6"/>
      <c r="BDG639" s="6"/>
      <c r="BDH639" s="6"/>
      <c r="BDI639" s="6"/>
      <c r="BDJ639" s="6"/>
      <c r="BDK639" s="6"/>
      <c r="BDL639" s="6"/>
      <c r="BDM639" s="6"/>
      <c r="BDN639" s="6"/>
      <c r="BDO639" s="6"/>
      <c r="BDP639" s="6"/>
      <c r="BDQ639" s="6"/>
      <c r="BDR639" s="6"/>
      <c r="BDS639" s="6"/>
      <c r="BDT639" s="6"/>
      <c r="BDU639" s="6"/>
      <c r="BDV639" s="6"/>
      <c r="BDW639" s="6"/>
      <c r="BDX639" s="6"/>
      <c r="BDY639" s="6"/>
      <c r="BDZ639" s="6"/>
      <c r="BEA639" s="6"/>
      <c r="BEB639" s="6"/>
      <c r="BEC639" s="6"/>
      <c r="BED639" s="6"/>
      <c r="BEE639" s="6"/>
      <c r="BEF639" s="6"/>
      <c r="BEG639" s="6"/>
      <c r="BEH639" s="6"/>
      <c r="BEI639" s="6"/>
      <c r="BEJ639" s="6"/>
      <c r="BEK639" s="6"/>
      <c r="BEL639" s="6"/>
      <c r="BEM639" s="6"/>
      <c r="BEN639" s="6"/>
      <c r="BEO639" s="6"/>
      <c r="BEP639" s="6"/>
      <c r="BEQ639" s="6"/>
      <c r="BER639" s="6"/>
      <c r="BES639" s="6"/>
      <c r="BET639" s="6"/>
      <c r="BEU639" s="6"/>
      <c r="BEV639" s="6"/>
      <c r="BEW639" s="6"/>
      <c r="BEX639" s="6"/>
      <c r="BEY639" s="6"/>
      <c r="BEZ639" s="6"/>
      <c r="BFA639" s="6"/>
      <c r="BFB639" s="6"/>
      <c r="BFC639" s="6"/>
      <c r="BFD639" s="6"/>
      <c r="BFE639" s="6"/>
      <c r="BFF639" s="6"/>
      <c r="BFG639" s="6"/>
      <c r="BFH639" s="6"/>
      <c r="BFI639" s="6"/>
      <c r="BFJ639" s="6"/>
      <c r="BFK639" s="6"/>
      <c r="BFL639" s="6"/>
      <c r="BFM639" s="6"/>
      <c r="BFN639" s="6"/>
      <c r="BFO639" s="6"/>
      <c r="BFP639" s="6"/>
      <c r="BFQ639" s="6"/>
      <c r="BFR639" s="6"/>
      <c r="BFS639" s="6"/>
      <c r="BFT639" s="6"/>
      <c r="BFU639" s="6"/>
      <c r="BFV639" s="6"/>
      <c r="BFW639" s="6"/>
      <c r="BFX639" s="6"/>
      <c r="BFY639" s="6"/>
      <c r="BFZ639" s="6"/>
      <c r="BGA639" s="6"/>
      <c r="BGB639" s="6"/>
      <c r="BGC639" s="6"/>
      <c r="BGD639" s="6"/>
      <c r="BGE639" s="6"/>
      <c r="BGF639" s="6"/>
      <c r="BGG639" s="6"/>
      <c r="BGH639" s="6"/>
      <c r="BGI639" s="6"/>
      <c r="BGJ639" s="6"/>
      <c r="BGK639" s="6"/>
      <c r="BGL639" s="6"/>
      <c r="BGM639" s="6"/>
      <c r="BGN639" s="6"/>
      <c r="BGO639" s="6"/>
      <c r="BGP639" s="6"/>
      <c r="BGQ639" s="6"/>
      <c r="BGR639" s="6"/>
      <c r="BGS639" s="6"/>
      <c r="BGT639" s="6"/>
      <c r="BGU639" s="6"/>
      <c r="BGV639" s="6"/>
      <c r="BGW639" s="6"/>
      <c r="BGX639" s="6"/>
      <c r="BGY639" s="6"/>
      <c r="BGZ639" s="6"/>
      <c r="BHA639" s="6"/>
      <c r="BHB639" s="6"/>
      <c r="BHC639" s="6"/>
      <c r="BHD639" s="6"/>
      <c r="BHE639" s="6"/>
      <c r="BHF639" s="6"/>
      <c r="BHG639" s="6"/>
      <c r="BHH639" s="6"/>
      <c r="BHI639" s="6"/>
      <c r="BHJ639" s="6"/>
      <c r="BHK639" s="6"/>
      <c r="BHL639" s="6"/>
      <c r="BHM639" s="6"/>
      <c r="BHN639" s="6"/>
      <c r="BHO639" s="6"/>
      <c r="BHP639" s="6"/>
      <c r="BHQ639" s="6"/>
      <c r="BHR639" s="6"/>
      <c r="BHS639" s="6"/>
      <c r="BHT639" s="6"/>
      <c r="BHU639" s="6"/>
      <c r="BHV639" s="6"/>
      <c r="BHW639" s="6"/>
      <c r="BHX639" s="6"/>
      <c r="BHY639" s="6"/>
      <c r="BHZ639" s="6"/>
      <c r="BIA639" s="6"/>
      <c r="BIB639" s="6"/>
      <c r="BIC639" s="6"/>
      <c r="BID639" s="6"/>
      <c r="BIE639" s="6"/>
      <c r="BIF639" s="6"/>
      <c r="BIG639" s="6"/>
      <c r="BIH639" s="6"/>
      <c r="BII639" s="6"/>
      <c r="BIJ639" s="6"/>
      <c r="BIK639" s="6"/>
      <c r="BIL639" s="6"/>
      <c r="BIM639" s="6"/>
      <c r="BIN639" s="6"/>
      <c r="BIO639" s="6"/>
      <c r="BIP639" s="6"/>
      <c r="BIQ639" s="6"/>
      <c r="BIR639" s="6"/>
      <c r="BIS639" s="6"/>
      <c r="BIT639" s="6"/>
      <c r="BIU639" s="6"/>
      <c r="BIV639" s="6"/>
      <c r="BIW639" s="6"/>
      <c r="BIX639" s="6"/>
      <c r="BIY639" s="6"/>
      <c r="BIZ639" s="6"/>
      <c r="BJA639" s="6"/>
      <c r="BJB639" s="6"/>
      <c r="BJC639" s="6"/>
      <c r="BJD639" s="6"/>
      <c r="BJE639" s="6"/>
      <c r="BJF639" s="6"/>
      <c r="BJG639" s="6"/>
      <c r="BJH639" s="6"/>
      <c r="BJI639" s="6"/>
      <c r="BJJ639" s="6"/>
      <c r="BJK639" s="6"/>
      <c r="BJL639" s="6"/>
      <c r="BJM639" s="6"/>
      <c r="BJN639" s="6"/>
      <c r="BJO639" s="6"/>
      <c r="BJP639" s="6"/>
      <c r="BJQ639" s="6"/>
      <c r="BJR639" s="6"/>
      <c r="BJS639" s="6"/>
      <c r="BJT639" s="6"/>
      <c r="BJU639" s="6"/>
      <c r="BJV639" s="6"/>
      <c r="BJW639" s="6"/>
      <c r="BJX639" s="6"/>
      <c r="BJY639" s="6"/>
      <c r="BJZ639" s="6"/>
      <c r="BKA639" s="6"/>
      <c r="BKB639" s="6"/>
      <c r="BKC639" s="6"/>
      <c r="BKD639" s="6"/>
      <c r="BKE639" s="6"/>
      <c r="BKF639" s="6"/>
      <c r="BKG639" s="6"/>
      <c r="BKH639" s="6"/>
      <c r="BKI639" s="6"/>
      <c r="BKJ639" s="6"/>
      <c r="BKK639" s="6"/>
      <c r="BKL639" s="6"/>
      <c r="BKM639" s="6"/>
      <c r="BKN639" s="6"/>
      <c r="BKO639" s="6"/>
      <c r="BKP639" s="6"/>
      <c r="BKQ639" s="6"/>
      <c r="BKR639" s="6"/>
      <c r="BKS639" s="6"/>
      <c r="BKT639" s="6"/>
      <c r="BKU639" s="6"/>
      <c r="BKV639" s="6"/>
      <c r="BKW639" s="6"/>
      <c r="BKX639" s="6"/>
      <c r="BKY639" s="6"/>
      <c r="BKZ639" s="6"/>
      <c r="BLA639" s="6"/>
      <c r="BLB639" s="6"/>
      <c r="BLC639" s="6"/>
      <c r="BLD639" s="6"/>
      <c r="BLE639" s="6"/>
      <c r="BLF639" s="6"/>
      <c r="BLG639" s="6"/>
      <c r="BLH639" s="6"/>
      <c r="BLI639" s="6"/>
      <c r="BLJ639" s="6"/>
      <c r="BLK639" s="6"/>
      <c r="BLL639" s="6"/>
      <c r="BLM639" s="6"/>
      <c r="BLN639" s="6"/>
      <c r="BLO639" s="6"/>
      <c r="BLP639" s="6"/>
      <c r="BLQ639" s="6"/>
      <c r="BLR639" s="6"/>
      <c r="BLS639" s="6"/>
      <c r="BLT639" s="6"/>
      <c r="BLU639" s="6"/>
      <c r="BLV639" s="6"/>
      <c r="BLW639" s="6"/>
      <c r="BLX639" s="6"/>
      <c r="BLY639" s="6"/>
      <c r="BLZ639" s="6"/>
      <c r="BMA639" s="6"/>
      <c r="BMB639" s="6"/>
      <c r="BMC639" s="6"/>
      <c r="BMD639" s="6"/>
      <c r="BME639" s="6"/>
      <c r="BMF639" s="6"/>
      <c r="BMG639" s="6"/>
      <c r="BMH639" s="6"/>
      <c r="BMI639" s="6"/>
      <c r="BMJ639" s="6"/>
      <c r="BMK639" s="6"/>
      <c r="BML639" s="6"/>
      <c r="BMM639" s="6"/>
      <c r="BMN639" s="6"/>
      <c r="BMO639" s="6"/>
      <c r="BMP639" s="6"/>
      <c r="BMQ639" s="6"/>
      <c r="BMR639" s="6"/>
      <c r="BMS639" s="6"/>
      <c r="BMT639" s="6"/>
      <c r="BMU639" s="6"/>
      <c r="BMV639" s="6"/>
      <c r="BMW639" s="6"/>
      <c r="BMX639" s="6"/>
      <c r="BMY639" s="6"/>
      <c r="BMZ639" s="6"/>
      <c r="BNA639" s="6"/>
      <c r="BNB639" s="6"/>
      <c r="BNC639" s="6"/>
      <c r="BND639" s="6"/>
      <c r="BNE639" s="6"/>
      <c r="BNF639" s="6"/>
      <c r="BNG639" s="6"/>
      <c r="BNH639" s="6"/>
      <c r="BNI639" s="6"/>
      <c r="BNJ639" s="6"/>
      <c r="BNK639" s="6"/>
      <c r="BNL639" s="6"/>
      <c r="BNM639" s="6"/>
      <c r="BNN639" s="6"/>
      <c r="BNO639" s="6"/>
      <c r="BNP639" s="6"/>
      <c r="BNQ639" s="6"/>
      <c r="BNR639" s="6"/>
      <c r="BNS639" s="6"/>
      <c r="BNT639" s="6"/>
      <c r="BNU639" s="6"/>
      <c r="BNV639" s="6"/>
      <c r="BNW639" s="6"/>
      <c r="BNX639" s="6"/>
      <c r="BNY639" s="6"/>
      <c r="BNZ639" s="6"/>
      <c r="BOA639" s="6"/>
      <c r="BOB639" s="6"/>
      <c r="BOC639" s="6"/>
      <c r="BOD639" s="6"/>
      <c r="BOE639" s="6"/>
      <c r="BOF639" s="6"/>
      <c r="BOG639" s="6"/>
      <c r="BOH639" s="6"/>
      <c r="BOI639" s="6"/>
      <c r="BOJ639" s="6"/>
      <c r="BOK639" s="6"/>
      <c r="BOL639" s="6"/>
      <c r="BOM639" s="6"/>
      <c r="BON639" s="6"/>
      <c r="BOO639" s="6"/>
      <c r="BOP639" s="6"/>
      <c r="BOQ639" s="6"/>
      <c r="BOR639" s="6"/>
      <c r="BOS639" s="6"/>
      <c r="BOT639" s="6"/>
      <c r="BOU639" s="6"/>
      <c r="BOV639" s="6"/>
      <c r="BOW639" s="6"/>
      <c r="BOX639" s="6"/>
      <c r="BOY639" s="6"/>
      <c r="BOZ639" s="6"/>
      <c r="BPA639" s="6"/>
      <c r="BPB639" s="6"/>
      <c r="BPC639" s="6"/>
      <c r="BPD639" s="6"/>
      <c r="BPE639" s="6"/>
      <c r="BPF639" s="6"/>
      <c r="BPG639" s="6"/>
      <c r="BPH639" s="6"/>
      <c r="BPI639" s="6"/>
      <c r="BPJ639" s="6"/>
      <c r="BPK639" s="6"/>
      <c r="BPL639" s="6"/>
      <c r="BPM639" s="6"/>
      <c r="BPN639" s="6"/>
      <c r="BPO639" s="6"/>
      <c r="BPP639" s="6"/>
      <c r="BPQ639" s="6"/>
      <c r="BPR639" s="6"/>
      <c r="BPS639" s="6"/>
      <c r="BPT639" s="6"/>
      <c r="BPU639" s="6"/>
      <c r="BPV639" s="6"/>
      <c r="BPW639" s="6"/>
      <c r="BPX639" s="6"/>
      <c r="BPY639" s="6"/>
      <c r="BPZ639" s="6"/>
      <c r="BQA639" s="6"/>
      <c r="BQB639" s="6"/>
      <c r="BQC639" s="6"/>
      <c r="BQD639" s="6"/>
      <c r="BQE639" s="6"/>
      <c r="BQF639" s="6"/>
      <c r="BQG639" s="6"/>
      <c r="BQH639" s="6"/>
      <c r="BQI639" s="6"/>
      <c r="BQJ639" s="6"/>
      <c r="BQK639" s="6"/>
      <c r="BQL639" s="6"/>
      <c r="BQM639" s="6"/>
      <c r="BQN639" s="6"/>
      <c r="BQO639" s="6"/>
      <c r="BQP639" s="6"/>
      <c r="BQQ639" s="6"/>
      <c r="BQR639" s="6"/>
      <c r="BQS639" s="6"/>
      <c r="BQT639" s="6"/>
      <c r="BQU639" s="6"/>
      <c r="BQV639" s="6"/>
      <c r="BQW639" s="6"/>
      <c r="BQX639" s="6"/>
      <c r="BQY639" s="6"/>
      <c r="BQZ639" s="6"/>
      <c r="BRA639" s="6"/>
      <c r="BRB639" s="6"/>
      <c r="BRC639" s="6"/>
      <c r="BRD639" s="6"/>
      <c r="BRE639" s="6"/>
      <c r="BRF639" s="6"/>
      <c r="BRG639" s="6"/>
      <c r="BRH639" s="6"/>
      <c r="BRI639" s="6"/>
      <c r="BRJ639" s="6"/>
      <c r="BRK639" s="6"/>
      <c r="BRL639" s="6"/>
      <c r="BRM639" s="6"/>
      <c r="BRN639" s="6"/>
      <c r="BRO639" s="6"/>
      <c r="BRP639" s="6"/>
      <c r="BRQ639" s="6"/>
      <c r="BRR639" s="6"/>
      <c r="BRS639" s="6"/>
      <c r="BRT639" s="6"/>
      <c r="BRU639" s="6"/>
      <c r="BRV639" s="6"/>
      <c r="BRW639" s="6"/>
      <c r="BRX639" s="6"/>
      <c r="BRY639" s="6"/>
      <c r="BRZ639" s="6"/>
      <c r="BSA639" s="6"/>
      <c r="BSB639" s="6"/>
      <c r="BSC639" s="6"/>
      <c r="BSD639" s="6"/>
      <c r="BSE639" s="6"/>
      <c r="BSF639" s="6"/>
      <c r="BSG639" s="6"/>
      <c r="BSH639" s="6"/>
      <c r="BSI639" s="6"/>
      <c r="BSJ639" s="6"/>
      <c r="BSK639" s="6"/>
      <c r="BSL639" s="6"/>
      <c r="BSM639" s="6"/>
      <c r="BSN639" s="6"/>
      <c r="BSO639" s="6"/>
      <c r="BSP639" s="6"/>
      <c r="BSQ639" s="6"/>
      <c r="BSR639" s="6"/>
      <c r="BSS639" s="6"/>
      <c r="BST639" s="6"/>
      <c r="BSU639" s="6"/>
      <c r="BSV639" s="6"/>
      <c r="BSW639" s="6"/>
      <c r="BSX639" s="6"/>
      <c r="BSY639" s="6"/>
      <c r="BSZ639" s="6"/>
      <c r="BTA639" s="6"/>
      <c r="BTB639" s="6"/>
      <c r="BTC639" s="6"/>
      <c r="BTD639" s="6"/>
      <c r="BTE639" s="6"/>
      <c r="BTF639" s="6"/>
      <c r="BTG639" s="6"/>
      <c r="BTH639" s="6"/>
      <c r="BTI639" s="6"/>
      <c r="BTJ639" s="6"/>
      <c r="BTK639" s="6"/>
      <c r="BTL639" s="6"/>
      <c r="BTM639" s="6"/>
      <c r="BTN639" s="6"/>
      <c r="BTO639" s="6"/>
      <c r="BTP639" s="6"/>
      <c r="BTQ639" s="6"/>
      <c r="BTR639" s="6"/>
      <c r="BTS639" s="6"/>
      <c r="BTT639" s="6"/>
      <c r="BTU639" s="6"/>
      <c r="BTV639" s="6"/>
      <c r="BTW639" s="6"/>
      <c r="BTX639" s="6"/>
      <c r="BTY639" s="6"/>
      <c r="BTZ639" s="6"/>
      <c r="BUA639" s="6"/>
      <c r="BUB639" s="6"/>
      <c r="BUC639" s="6"/>
      <c r="BUD639" s="6"/>
      <c r="BUE639" s="6"/>
      <c r="BUF639" s="6"/>
      <c r="BUG639" s="6"/>
      <c r="BUH639" s="6"/>
      <c r="BUI639" s="6"/>
      <c r="BUJ639" s="6"/>
      <c r="BUK639" s="6"/>
      <c r="BUL639" s="6"/>
      <c r="BUM639" s="6"/>
      <c r="BUN639" s="6"/>
      <c r="BUO639" s="6"/>
      <c r="BUP639" s="6"/>
      <c r="BUQ639" s="6"/>
      <c r="BUR639" s="6"/>
      <c r="BUS639" s="6"/>
      <c r="BUT639" s="6"/>
      <c r="BUU639" s="6"/>
      <c r="BUV639" s="6"/>
      <c r="BUW639" s="6"/>
      <c r="BUX639" s="6"/>
      <c r="BUY639" s="6"/>
      <c r="BUZ639" s="6"/>
      <c r="BVA639" s="6"/>
      <c r="BVB639" s="6"/>
      <c r="BVC639" s="6"/>
      <c r="BVD639" s="6"/>
      <c r="BVE639" s="6"/>
      <c r="BVF639" s="6"/>
      <c r="BVG639" s="6"/>
      <c r="BVH639" s="6"/>
      <c r="BVI639" s="6"/>
      <c r="BVJ639" s="6"/>
      <c r="BVK639" s="6"/>
      <c r="BVL639" s="6"/>
      <c r="BVM639" s="6"/>
      <c r="BVN639" s="6"/>
      <c r="BVO639" s="6"/>
      <c r="BVP639" s="6"/>
      <c r="BVQ639" s="6"/>
      <c r="BVR639" s="6"/>
      <c r="BVS639" s="6"/>
      <c r="BVT639" s="6"/>
      <c r="BVU639" s="6"/>
      <c r="BVV639" s="6"/>
      <c r="BVW639" s="6"/>
      <c r="BVX639" s="6"/>
      <c r="BVY639" s="6"/>
      <c r="BVZ639" s="6"/>
      <c r="BWA639" s="6"/>
      <c r="BWB639" s="6"/>
      <c r="BWC639" s="6"/>
      <c r="BWD639" s="6"/>
      <c r="BWE639" s="6"/>
      <c r="BWF639" s="6"/>
      <c r="BWG639" s="6"/>
      <c r="BWH639" s="6"/>
      <c r="BWI639" s="6"/>
      <c r="BWJ639" s="6"/>
      <c r="BWK639" s="6"/>
      <c r="BWL639" s="6"/>
      <c r="BWM639" s="6"/>
      <c r="BWN639" s="6"/>
      <c r="BWO639" s="6"/>
      <c r="BWP639" s="6"/>
      <c r="BWQ639" s="6"/>
      <c r="BWR639" s="6"/>
      <c r="BWS639" s="6"/>
      <c r="BWT639" s="6"/>
      <c r="BWU639" s="6"/>
      <c r="BWV639" s="6"/>
      <c r="BWW639" s="6"/>
      <c r="BWX639" s="6"/>
      <c r="BWY639" s="6"/>
      <c r="BWZ639" s="6"/>
      <c r="BXA639" s="6"/>
      <c r="BXB639" s="6"/>
      <c r="BXC639" s="6"/>
      <c r="BXD639" s="6"/>
      <c r="BXE639" s="6"/>
      <c r="BXF639" s="6"/>
      <c r="BXG639" s="6"/>
      <c r="BXH639" s="6"/>
      <c r="BXI639" s="6"/>
      <c r="BXJ639" s="6"/>
      <c r="BXK639" s="6"/>
      <c r="BXL639" s="6"/>
      <c r="BXM639" s="6"/>
      <c r="BXN639" s="6"/>
      <c r="BXO639" s="6"/>
      <c r="BXP639" s="6"/>
      <c r="BXQ639" s="6"/>
      <c r="BXR639" s="6"/>
      <c r="BXS639" s="6"/>
      <c r="BXT639" s="6"/>
      <c r="BXU639" s="6"/>
      <c r="BXV639" s="6"/>
      <c r="BXW639" s="6"/>
      <c r="BXX639" s="6"/>
      <c r="BXY639" s="6"/>
      <c r="BXZ639" s="6"/>
      <c r="BYA639" s="6"/>
      <c r="BYB639" s="6"/>
      <c r="BYC639" s="6"/>
      <c r="BYD639" s="6"/>
      <c r="BYE639" s="6"/>
      <c r="BYF639" s="6"/>
      <c r="BYG639" s="6"/>
      <c r="BYH639" s="6"/>
      <c r="BYI639" s="6"/>
      <c r="BYJ639" s="6"/>
      <c r="BYK639" s="6"/>
      <c r="BYL639" s="6"/>
      <c r="BYM639" s="6"/>
      <c r="BYN639" s="6"/>
      <c r="BYO639" s="6"/>
      <c r="BYP639" s="6"/>
      <c r="BYQ639" s="6"/>
      <c r="BYR639" s="6"/>
      <c r="BYS639" s="6"/>
      <c r="BYT639" s="6"/>
      <c r="BYU639" s="6"/>
      <c r="BYV639" s="6"/>
      <c r="BYW639" s="6"/>
      <c r="BYX639" s="6"/>
      <c r="BYY639" s="6"/>
      <c r="BYZ639" s="6"/>
      <c r="BZA639" s="6"/>
      <c r="BZB639" s="6"/>
      <c r="BZC639" s="6"/>
      <c r="BZD639" s="6"/>
      <c r="BZE639" s="6"/>
      <c r="BZF639" s="6"/>
      <c r="BZG639" s="6"/>
      <c r="BZH639" s="6"/>
      <c r="BZI639" s="6"/>
      <c r="BZJ639" s="6"/>
      <c r="BZK639" s="6"/>
      <c r="BZL639" s="6"/>
      <c r="BZM639" s="6"/>
      <c r="BZN639" s="6"/>
      <c r="BZO639" s="6"/>
      <c r="BZP639" s="6"/>
      <c r="BZQ639" s="6"/>
      <c r="BZR639" s="6"/>
      <c r="BZS639" s="6"/>
      <c r="BZT639" s="6"/>
      <c r="BZU639" s="6"/>
      <c r="BZV639" s="6"/>
      <c r="BZW639" s="6"/>
      <c r="BZX639" s="6"/>
      <c r="BZY639" s="6"/>
      <c r="BZZ639" s="6"/>
      <c r="CAA639" s="6"/>
      <c r="CAB639" s="6"/>
      <c r="CAC639" s="6"/>
      <c r="CAD639" s="6"/>
      <c r="CAE639" s="6"/>
      <c r="CAF639" s="6"/>
      <c r="CAG639" s="6"/>
      <c r="CAH639" s="6"/>
      <c r="CAI639" s="6"/>
      <c r="CAJ639" s="6"/>
      <c r="CAK639" s="6"/>
      <c r="CAL639" s="6"/>
      <c r="CAM639" s="6"/>
      <c r="CAN639" s="6"/>
      <c r="CAO639" s="6"/>
      <c r="CAP639" s="6"/>
      <c r="CAQ639" s="6"/>
      <c r="CAR639" s="6"/>
      <c r="CAS639" s="6"/>
      <c r="CAT639" s="6"/>
      <c r="CAU639" s="6"/>
      <c r="CAV639" s="6"/>
      <c r="CAW639" s="6"/>
      <c r="CAX639" s="6"/>
      <c r="CAY639" s="6"/>
      <c r="CAZ639" s="6"/>
      <c r="CBA639" s="6"/>
      <c r="CBB639" s="6"/>
      <c r="CBC639" s="6"/>
      <c r="CBD639" s="6"/>
      <c r="CBE639" s="6"/>
      <c r="CBF639" s="6"/>
      <c r="CBG639" s="6"/>
      <c r="CBH639" s="6"/>
      <c r="CBI639" s="6"/>
      <c r="CBJ639" s="6"/>
      <c r="CBK639" s="6"/>
      <c r="CBL639" s="6"/>
      <c r="CBM639" s="6"/>
      <c r="CBN639" s="6"/>
      <c r="CBO639" s="6"/>
      <c r="CBP639" s="6"/>
      <c r="CBQ639" s="6"/>
      <c r="CBR639" s="6"/>
      <c r="CBS639" s="6"/>
      <c r="CBT639" s="6"/>
      <c r="CBU639" s="6"/>
      <c r="CBV639" s="6"/>
      <c r="CBW639" s="6"/>
      <c r="CBX639" s="6"/>
      <c r="CBY639" s="6"/>
      <c r="CBZ639" s="6"/>
      <c r="CCA639" s="6"/>
      <c r="CCB639" s="6"/>
      <c r="CCC639" s="6"/>
      <c r="CCD639" s="6"/>
      <c r="CCE639" s="6"/>
      <c r="CCF639" s="6"/>
      <c r="CCG639" s="6"/>
      <c r="CCH639" s="6"/>
      <c r="CCI639" s="6"/>
      <c r="CCJ639" s="6"/>
      <c r="CCK639" s="6"/>
      <c r="CCL639" s="6"/>
      <c r="CCM639" s="6"/>
      <c r="CCN639" s="6"/>
      <c r="CCO639" s="6"/>
      <c r="CCP639" s="6"/>
      <c r="CCQ639" s="6"/>
      <c r="CCR639" s="6"/>
      <c r="CCS639" s="6"/>
      <c r="CCT639" s="6"/>
      <c r="CCU639" s="6"/>
      <c r="CCV639" s="6"/>
      <c r="CCW639" s="6"/>
      <c r="CCX639" s="6"/>
      <c r="CCY639" s="6"/>
      <c r="CCZ639" s="6"/>
      <c r="CDA639" s="6"/>
      <c r="CDB639" s="6"/>
      <c r="CDC639" s="6"/>
      <c r="CDD639" s="6"/>
      <c r="CDE639" s="6"/>
      <c r="CDF639" s="6"/>
      <c r="CDG639" s="6"/>
      <c r="CDH639" s="6"/>
      <c r="CDI639" s="6"/>
      <c r="CDJ639" s="6"/>
      <c r="CDK639" s="6"/>
      <c r="CDL639" s="6"/>
      <c r="CDM639" s="6"/>
      <c r="CDN639" s="6"/>
      <c r="CDO639" s="6"/>
      <c r="CDP639" s="6"/>
      <c r="CDQ639" s="6"/>
      <c r="CDR639" s="6"/>
      <c r="CDS639" s="6"/>
      <c r="CDT639" s="6"/>
      <c r="CDU639" s="6"/>
      <c r="CDV639" s="6"/>
      <c r="CDW639" s="6"/>
      <c r="CDX639" s="6"/>
      <c r="CDY639" s="6"/>
      <c r="CDZ639" s="6"/>
      <c r="CEA639" s="6"/>
      <c r="CEB639" s="6"/>
      <c r="CEC639" s="6"/>
      <c r="CED639" s="6"/>
      <c r="CEE639" s="6"/>
      <c r="CEF639" s="6"/>
      <c r="CEG639" s="6"/>
      <c r="CEH639" s="6"/>
      <c r="CEI639" s="6"/>
      <c r="CEJ639" s="6"/>
      <c r="CEK639" s="6"/>
      <c r="CEL639" s="6"/>
      <c r="CEM639" s="6"/>
      <c r="CEN639" s="6"/>
      <c r="CEO639" s="6"/>
      <c r="CEP639" s="6"/>
      <c r="CEQ639" s="6"/>
      <c r="CER639" s="6"/>
      <c r="CES639" s="6"/>
      <c r="CET639" s="6"/>
      <c r="CEU639" s="6"/>
      <c r="CEV639" s="6"/>
      <c r="CEW639" s="6"/>
      <c r="CEX639" s="6"/>
      <c r="CEY639" s="6"/>
      <c r="CEZ639" s="6"/>
      <c r="CFA639" s="6"/>
      <c r="CFB639" s="6"/>
      <c r="CFC639" s="6"/>
      <c r="CFD639" s="6"/>
      <c r="CFE639" s="6"/>
      <c r="CFF639" s="6"/>
      <c r="CFG639" s="6"/>
      <c r="CFH639" s="6"/>
      <c r="CFI639" s="6"/>
      <c r="CFJ639" s="6"/>
      <c r="CFK639" s="6"/>
      <c r="CFL639" s="6"/>
      <c r="CFM639" s="6"/>
      <c r="CFN639" s="6"/>
      <c r="CFO639" s="6"/>
      <c r="CFP639" s="6"/>
      <c r="CFQ639" s="6"/>
      <c r="CFR639" s="6"/>
      <c r="CFS639" s="6"/>
      <c r="CFT639" s="6"/>
      <c r="CFU639" s="6"/>
      <c r="CFV639" s="6"/>
      <c r="CFW639" s="6"/>
      <c r="CFX639" s="6"/>
      <c r="CFY639" s="6"/>
      <c r="CFZ639" s="6"/>
      <c r="CGA639" s="6"/>
      <c r="CGB639" s="6"/>
      <c r="CGC639" s="6"/>
      <c r="CGD639" s="6"/>
      <c r="CGE639" s="6"/>
      <c r="CGF639" s="6"/>
      <c r="CGG639" s="6"/>
      <c r="CGH639" s="6"/>
      <c r="CGI639" s="6"/>
      <c r="CGJ639" s="6"/>
      <c r="CGK639" s="6"/>
      <c r="CGL639" s="6"/>
      <c r="CGM639" s="6"/>
      <c r="CGN639" s="6"/>
      <c r="CGO639" s="6"/>
      <c r="CGP639" s="6"/>
      <c r="CGQ639" s="6"/>
      <c r="CGR639" s="6"/>
      <c r="CGS639" s="6"/>
      <c r="CGT639" s="6"/>
      <c r="CGU639" s="6"/>
      <c r="CGV639" s="6"/>
      <c r="CGW639" s="6"/>
      <c r="CGX639" s="6"/>
      <c r="CGY639" s="6"/>
      <c r="CGZ639" s="6"/>
      <c r="CHA639" s="6"/>
      <c r="CHB639" s="6"/>
      <c r="CHC639" s="6"/>
      <c r="CHD639" s="6"/>
      <c r="CHE639" s="6"/>
      <c r="CHF639" s="6"/>
      <c r="CHG639" s="6"/>
      <c r="CHH639" s="6"/>
      <c r="CHI639" s="6"/>
      <c r="CHJ639" s="6"/>
      <c r="CHK639" s="6"/>
      <c r="CHL639" s="6"/>
      <c r="CHM639" s="6"/>
      <c r="CHN639" s="6"/>
      <c r="CHO639" s="6"/>
      <c r="CHP639" s="6"/>
      <c r="CHQ639" s="6"/>
      <c r="CHR639" s="6"/>
      <c r="CHS639" s="6"/>
      <c r="CHT639" s="6"/>
      <c r="CHU639" s="6"/>
      <c r="CHV639" s="6"/>
      <c r="CHW639" s="6"/>
      <c r="CHX639" s="6"/>
      <c r="CHY639" s="6"/>
      <c r="CHZ639" s="6"/>
      <c r="CIA639" s="6"/>
      <c r="CIB639" s="6"/>
      <c r="CIC639" s="6"/>
      <c r="CID639" s="6"/>
      <c r="CIE639" s="6"/>
      <c r="CIF639" s="6"/>
      <c r="CIG639" s="6"/>
      <c r="CIH639" s="6"/>
      <c r="CII639" s="6"/>
      <c r="CIJ639" s="6"/>
      <c r="CIK639" s="6"/>
      <c r="CIL639" s="6"/>
      <c r="CIM639" s="6"/>
      <c r="CIN639" s="6"/>
      <c r="CIO639" s="6"/>
      <c r="CIP639" s="6"/>
      <c r="CIQ639" s="6"/>
      <c r="CIR639" s="6"/>
      <c r="CIS639" s="6"/>
      <c r="CIT639" s="6"/>
      <c r="CIU639" s="6"/>
      <c r="CIV639" s="6"/>
      <c r="CIW639" s="6"/>
      <c r="CIX639" s="6"/>
      <c r="CIY639" s="6"/>
      <c r="CIZ639" s="6"/>
      <c r="CJA639" s="6"/>
      <c r="CJB639" s="6"/>
      <c r="CJC639" s="6"/>
      <c r="CJD639" s="6"/>
      <c r="CJE639" s="6"/>
      <c r="CJF639" s="6"/>
      <c r="CJG639" s="6"/>
      <c r="CJH639" s="6"/>
      <c r="CJI639" s="6"/>
      <c r="CJJ639" s="6"/>
      <c r="CJK639" s="6"/>
      <c r="CJL639" s="6"/>
      <c r="CJM639" s="6"/>
      <c r="CJN639" s="6"/>
      <c r="CJO639" s="6"/>
      <c r="CJP639" s="6"/>
      <c r="CJQ639" s="6"/>
      <c r="CJR639" s="6"/>
      <c r="CJS639" s="6"/>
      <c r="CJT639" s="6"/>
      <c r="CJU639" s="6"/>
      <c r="CJV639" s="6"/>
      <c r="CJW639" s="6"/>
      <c r="CJX639" s="6"/>
      <c r="CJY639" s="6"/>
      <c r="CJZ639" s="6"/>
      <c r="CKA639" s="6"/>
      <c r="CKB639" s="6"/>
      <c r="CKC639" s="6"/>
      <c r="CKD639" s="6"/>
      <c r="CKE639" s="6"/>
      <c r="CKF639" s="6"/>
      <c r="CKG639" s="6"/>
      <c r="CKH639" s="6"/>
      <c r="CKI639" s="6"/>
      <c r="CKJ639" s="6"/>
      <c r="CKK639" s="6"/>
      <c r="CKL639" s="6"/>
      <c r="CKM639" s="6"/>
      <c r="CKN639" s="6"/>
      <c r="CKO639" s="6"/>
      <c r="CKP639" s="6"/>
      <c r="CKQ639" s="6"/>
      <c r="CKR639" s="6"/>
      <c r="CKS639" s="6"/>
      <c r="CKT639" s="6"/>
      <c r="CKU639" s="6"/>
      <c r="CKV639" s="6"/>
      <c r="CKW639" s="6"/>
      <c r="CKX639" s="6"/>
      <c r="CKY639" s="6"/>
      <c r="CKZ639" s="6"/>
      <c r="CLA639" s="6"/>
      <c r="CLB639" s="6"/>
      <c r="CLC639" s="6"/>
      <c r="CLD639" s="6"/>
      <c r="CLE639" s="6"/>
      <c r="CLF639" s="6"/>
      <c r="CLG639" s="6"/>
      <c r="CLH639" s="6"/>
      <c r="CLI639" s="6"/>
      <c r="CLJ639" s="6"/>
      <c r="CLK639" s="6"/>
      <c r="CLL639" s="6"/>
      <c r="CLM639" s="6"/>
      <c r="CLN639" s="6"/>
      <c r="CLO639" s="6"/>
      <c r="CLP639" s="6"/>
      <c r="CLQ639" s="6"/>
      <c r="CLR639" s="6"/>
      <c r="CLS639" s="6"/>
      <c r="CLT639" s="6"/>
      <c r="CLU639" s="6"/>
      <c r="CLV639" s="6"/>
      <c r="CLW639" s="6"/>
      <c r="CLX639" s="6"/>
      <c r="CLY639" s="6"/>
      <c r="CLZ639" s="6"/>
      <c r="CMA639" s="6"/>
      <c r="CMB639" s="6"/>
      <c r="CMC639" s="6"/>
      <c r="CMD639" s="6"/>
      <c r="CME639" s="6"/>
      <c r="CMF639" s="6"/>
      <c r="CMG639" s="6"/>
      <c r="CMH639" s="6"/>
      <c r="CMI639" s="6"/>
      <c r="CMJ639" s="6"/>
      <c r="CMK639" s="6"/>
      <c r="CML639" s="6"/>
      <c r="CMM639" s="6"/>
      <c r="CMN639" s="6"/>
      <c r="CMO639" s="6"/>
      <c r="CMP639" s="6"/>
      <c r="CMQ639" s="6"/>
      <c r="CMR639" s="6"/>
      <c r="CMS639" s="6"/>
      <c r="CMT639" s="6"/>
      <c r="CMU639" s="6"/>
      <c r="CMV639" s="6"/>
      <c r="CMW639" s="6"/>
      <c r="CMX639" s="6"/>
      <c r="CMY639" s="6"/>
      <c r="CMZ639" s="6"/>
      <c r="CNA639" s="6"/>
      <c r="CNB639" s="6"/>
      <c r="CNC639" s="6"/>
      <c r="CND639" s="6"/>
      <c r="CNE639" s="6"/>
      <c r="CNF639" s="6"/>
      <c r="CNG639" s="6"/>
      <c r="CNH639" s="6"/>
      <c r="CNI639" s="6"/>
      <c r="CNJ639" s="6"/>
      <c r="CNK639" s="6"/>
      <c r="CNL639" s="6"/>
      <c r="CNM639" s="6"/>
      <c r="CNN639" s="6"/>
      <c r="CNO639" s="6"/>
      <c r="CNP639" s="6"/>
      <c r="CNQ639" s="6"/>
      <c r="CNR639" s="6"/>
      <c r="CNS639" s="6"/>
      <c r="CNT639" s="6"/>
      <c r="CNU639" s="6"/>
      <c r="CNV639" s="6"/>
      <c r="CNW639" s="6"/>
      <c r="CNX639" s="6"/>
      <c r="CNY639" s="6"/>
      <c r="CNZ639" s="6"/>
      <c r="COA639" s="6"/>
      <c r="COB639" s="6"/>
      <c r="COC639" s="6"/>
      <c r="COD639" s="6"/>
      <c r="COE639" s="6"/>
      <c r="COF639" s="6"/>
      <c r="COG639" s="6"/>
      <c r="COH639" s="6"/>
      <c r="COI639" s="6"/>
      <c r="COJ639" s="6"/>
      <c r="COK639" s="6"/>
      <c r="COL639" s="6"/>
      <c r="COM639" s="6"/>
      <c r="CON639" s="6"/>
      <c r="COO639" s="6"/>
      <c r="COP639" s="6"/>
      <c r="COQ639" s="6"/>
      <c r="COR639" s="6"/>
      <c r="COS639" s="6"/>
      <c r="COT639" s="6"/>
      <c r="COU639" s="6"/>
      <c r="COV639" s="6"/>
      <c r="COW639" s="6"/>
      <c r="COX639" s="6"/>
      <c r="COY639" s="6"/>
      <c r="COZ639" s="6"/>
      <c r="CPA639" s="6"/>
      <c r="CPB639" s="6"/>
      <c r="CPC639" s="6"/>
      <c r="CPD639" s="6"/>
      <c r="CPE639" s="6"/>
      <c r="CPF639" s="6"/>
      <c r="CPG639" s="6"/>
      <c r="CPH639" s="6"/>
      <c r="CPI639" s="6"/>
      <c r="CPJ639" s="6"/>
      <c r="CPK639" s="6"/>
      <c r="CPL639" s="6"/>
      <c r="CPM639" s="6"/>
      <c r="CPN639" s="6"/>
      <c r="CPO639" s="6"/>
      <c r="CPP639" s="6"/>
      <c r="CPQ639" s="6"/>
      <c r="CPR639" s="6"/>
      <c r="CPS639" s="6"/>
      <c r="CPT639" s="6"/>
      <c r="CPU639" s="6"/>
      <c r="CPV639" s="6"/>
      <c r="CPW639" s="6"/>
      <c r="CPX639" s="6"/>
      <c r="CPY639" s="6"/>
      <c r="CPZ639" s="6"/>
      <c r="CQA639" s="6"/>
      <c r="CQB639" s="6"/>
      <c r="CQC639" s="6"/>
      <c r="CQD639" s="6"/>
      <c r="CQE639" s="6"/>
      <c r="CQF639" s="6"/>
      <c r="CQG639" s="6"/>
      <c r="CQH639" s="6"/>
      <c r="CQI639" s="6"/>
      <c r="CQJ639" s="6"/>
      <c r="CQK639" s="6"/>
      <c r="CQL639" s="6"/>
      <c r="CQM639" s="6"/>
      <c r="CQN639" s="6"/>
      <c r="CQO639" s="6"/>
      <c r="CQP639" s="6"/>
      <c r="CQQ639" s="6"/>
      <c r="CQR639" s="6"/>
      <c r="CQS639" s="6"/>
      <c r="CQT639" s="6"/>
      <c r="CQU639" s="6"/>
      <c r="CQV639" s="6"/>
      <c r="CQW639" s="6"/>
      <c r="CQX639" s="6"/>
      <c r="CQY639" s="6"/>
      <c r="CQZ639" s="6"/>
      <c r="CRA639" s="6"/>
      <c r="CRB639" s="6"/>
      <c r="CRC639" s="6"/>
      <c r="CRD639" s="6"/>
      <c r="CRE639" s="6"/>
      <c r="CRF639" s="6"/>
      <c r="CRG639" s="6"/>
      <c r="CRH639" s="6"/>
      <c r="CRI639" s="6"/>
      <c r="CRJ639" s="6"/>
      <c r="CRK639" s="6"/>
      <c r="CRL639" s="6"/>
      <c r="CRM639" s="6"/>
      <c r="CRN639" s="6"/>
      <c r="CRO639" s="6"/>
      <c r="CRP639" s="6"/>
      <c r="CRQ639" s="6"/>
      <c r="CRR639" s="6"/>
      <c r="CRS639" s="6"/>
      <c r="CRT639" s="6"/>
      <c r="CRU639" s="6"/>
      <c r="CRV639" s="6"/>
      <c r="CRW639" s="6"/>
      <c r="CRX639" s="6"/>
      <c r="CRY639" s="6"/>
      <c r="CRZ639" s="6"/>
      <c r="CSA639" s="6"/>
      <c r="CSB639" s="6"/>
      <c r="CSC639" s="6"/>
      <c r="CSD639" s="6"/>
      <c r="CSE639" s="6"/>
      <c r="CSF639" s="6"/>
      <c r="CSG639" s="6"/>
      <c r="CSH639" s="6"/>
      <c r="CSI639" s="6"/>
      <c r="CSJ639" s="6"/>
      <c r="CSK639" s="6"/>
      <c r="CSL639" s="6"/>
      <c r="CSM639" s="6"/>
      <c r="CSN639" s="6"/>
      <c r="CSO639" s="6"/>
      <c r="CSP639" s="6"/>
      <c r="CSQ639" s="6"/>
      <c r="CSR639" s="6"/>
      <c r="CSS639" s="6"/>
      <c r="CST639" s="6"/>
      <c r="CSU639" s="6"/>
      <c r="CSV639" s="6"/>
      <c r="CSW639" s="6"/>
      <c r="CSX639" s="6"/>
      <c r="CSY639" s="6"/>
      <c r="CSZ639" s="6"/>
      <c r="CTA639" s="6"/>
      <c r="CTB639" s="6"/>
      <c r="CTC639" s="6"/>
      <c r="CTD639" s="6"/>
      <c r="CTE639" s="6"/>
      <c r="CTF639" s="6"/>
      <c r="CTG639" s="6"/>
      <c r="CTH639" s="6"/>
      <c r="CTI639" s="6"/>
      <c r="CTJ639" s="6"/>
      <c r="CTK639" s="6"/>
      <c r="CTL639" s="6"/>
      <c r="CTM639" s="6"/>
      <c r="CTN639" s="6"/>
      <c r="CTO639" s="6"/>
      <c r="CTP639" s="6"/>
      <c r="CTQ639" s="6"/>
      <c r="CTR639" s="6"/>
      <c r="CTS639" s="6"/>
      <c r="CTT639" s="6"/>
      <c r="CTU639" s="6"/>
      <c r="CTV639" s="6"/>
      <c r="CTW639" s="6"/>
      <c r="CTX639" s="6"/>
      <c r="CTY639" s="6"/>
      <c r="CTZ639" s="6"/>
      <c r="CUA639" s="6"/>
      <c r="CUB639" s="6"/>
      <c r="CUC639" s="6"/>
      <c r="CUD639" s="6"/>
      <c r="CUE639" s="6"/>
      <c r="CUF639" s="6"/>
      <c r="CUG639" s="6"/>
      <c r="CUH639" s="6"/>
      <c r="CUI639" s="6"/>
      <c r="CUJ639" s="6"/>
      <c r="CUK639" s="6"/>
      <c r="CUL639" s="6"/>
      <c r="CUM639" s="6"/>
      <c r="CUN639" s="6"/>
      <c r="CUO639" s="6"/>
      <c r="CUP639" s="6"/>
      <c r="CUQ639" s="6"/>
      <c r="CUR639" s="6"/>
      <c r="CUS639" s="6"/>
      <c r="CUT639" s="6"/>
      <c r="CUU639" s="6"/>
      <c r="CUV639" s="6"/>
      <c r="CUW639" s="6"/>
      <c r="CUX639" s="6"/>
      <c r="CUY639" s="6"/>
      <c r="CUZ639" s="6"/>
      <c r="CVA639" s="6"/>
      <c r="CVB639" s="6"/>
      <c r="CVC639" s="6"/>
      <c r="CVD639" s="6"/>
      <c r="CVE639" s="6"/>
      <c r="CVF639" s="6"/>
      <c r="CVG639" s="6"/>
      <c r="CVH639" s="6"/>
      <c r="CVI639" s="6"/>
      <c r="CVJ639" s="6"/>
      <c r="CVK639" s="6"/>
      <c r="CVL639" s="6"/>
      <c r="CVM639" s="6"/>
      <c r="CVN639" s="6"/>
      <c r="CVO639" s="6"/>
      <c r="CVP639" s="6"/>
      <c r="CVQ639" s="6"/>
      <c r="CVR639" s="6"/>
      <c r="CVS639" s="6"/>
      <c r="CVT639" s="6"/>
      <c r="CVU639" s="6"/>
      <c r="CVV639" s="6"/>
      <c r="CVW639" s="6"/>
      <c r="CVX639" s="6"/>
      <c r="CVY639" s="6"/>
      <c r="CVZ639" s="6"/>
      <c r="CWA639" s="6"/>
      <c r="CWB639" s="6"/>
      <c r="CWC639" s="6"/>
      <c r="CWD639" s="6"/>
      <c r="CWE639" s="6"/>
      <c r="CWF639" s="6"/>
      <c r="CWG639" s="6"/>
      <c r="CWH639" s="6"/>
      <c r="CWI639" s="6"/>
      <c r="CWJ639" s="6"/>
      <c r="CWK639" s="6"/>
      <c r="CWL639" s="6"/>
      <c r="CWM639" s="6"/>
      <c r="CWN639" s="6"/>
      <c r="CWO639" s="6"/>
      <c r="CWP639" s="6"/>
      <c r="CWQ639" s="6"/>
      <c r="CWR639" s="6"/>
      <c r="CWS639" s="6"/>
      <c r="CWT639" s="6"/>
      <c r="CWU639" s="6"/>
      <c r="CWV639" s="6"/>
      <c r="CWW639" s="6"/>
      <c r="CWX639" s="6"/>
      <c r="CWY639" s="6"/>
      <c r="CWZ639" s="6"/>
      <c r="CXA639" s="6"/>
      <c r="CXB639" s="6"/>
      <c r="CXC639" s="6"/>
      <c r="CXD639" s="6"/>
      <c r="CXE639" s="6"/>
      <c r="CXF639" s="6"/>
      <c r="CXG639" s="6"/>
      <c r="CXH639" s="6"/>
      <c r="CXI639" s="6"/>
      <c r="CXJ639" s="6"/>
      <c r="CXK639" s="6"/>
      <c r="CXL639" s="6"/>
      <c r="CXM639" s="6"/>
      <c r="CXN639" s="6"/>
      <c r="CXO639" s="6"/>
      <c r="CXP639" s="6"/>
      <c r="CXQ639" s="6"/>
      <c r="CXR639" s="6"/>
      <c r="CXS639" s="6"/>
      <c r="CXT639" s="6"/>
      <c r="CXU639" s="6"/>
      <c r="CXV639" s="6"/>
      <c r="CXW639" s="6"/>
      <c r="CXX639" s="6"/>
      <c r="CXY639" s="6"/>
      <c r="CXZ639" s="6"/>
      <c r="CYA639" s="6"/>
      <c r="CYB639" s="6"/>
      <c r="CYC639" s="6"/>
      <c r="CYD639" s="6"/>
      <c r="CYE639" s="6"/>
      <c r="CYF639" s="6"/>
      <c r="CYG639" s="6"/>
      <c r="CYH639" s="6"/>
      <c r="CYI639" s="6"/>
      <c r="CYJ639" s="6"/>
      <c r="CYK639" s="6"/>
      <c r="CYL639" s="6"/>
      <c r="CYM639" s="6"/>
      <c r="CYN639" s="6"/>
      <c r="CYO639" s="6"/>
      <c r="CYP639" s="6"/>
      <c r="CYQ639" s="6"/>
      <c r="CYR639" s="6"/>
      <c r="CYS639" s="6"/>
      <c r="CYT639" s="6"/>
      <c r="CYU639" s="6"/>
      <c r="CYV639" s="6"/>
      <c r="CYW639" s="6"/>
      <c r="CYX639" s="6"/>
      <c r="CYY639" s="6"/>
      <c r="CYZ639" s="6"/>
      <c r="CZA639" s="6"/>
      <c r="CZB639" s="6"/>
      <c r="CZC639" s="6"/>
      <c r="CZD639" s="6"/>
      <c r="CZE639" s="6"/>
      <c r="CZF639" s="6"/>
      <c r="CZG639" s="6"/>
      <c r="CZH639" s="6"/>
      <c r="CZI639" s="6"/>
      <c r="CZJ639" s="6"/>
      <c r="CZK639" s="6"/>
      <c r="CZL639" s="6"/>
      <c r="CZM639" s="6"/>
      <c r="CZN639" s="6"/>
      <c r="CZO639" s="6"/>
      <c r="CZP639" s="6"/>
      <c r="CZQ639" s="6"/>
      <c r="CZR639" s="6"/>
      <c r="CZS639" s="6"/>
      <c r="CZT639" s="6"/>
      <c r="CZU639" s="6"/>
      <c r="CZV639" s="6"/>
      <c r="CZW639" s="6"/>
      <c r="CZX639" s="6"/>
      <c r="CZY639" s="6"/>
      <c r="CZZ639" s="6"/>
      <c r="DAA639" s="6"/>
      <c r="DAB639" s="6"/>
      <c r="DAC639" s="6"/>
      <c r="DAD639" s="6"/>
      <c r="DAE639" s="6"/>
      <c r="DAF639" s="6"/>
      <c r="DAG639" s="6"/>
      <c r="DAH639" s="6"/>
      <c r="DAI639" s="6"/>
      <c r="DAJ639" s="6"/>
      <c r="DAK639" s="6"/>
      <c r="DAL639" s="6"/>
      <c r="DAM639" s="6"/>
      <c r="DAN639" s="6"/>
      <c r="DAO639" s="6"/>
      <c r="DAP639" s="6"/>
      <c r="DAQ639" s="6"/>
      <c r="DAR639" s="6"/>
      <c r="DAS639" s="6"/>
      <c r="DAT639" s="6"/>
      <c r="DAU639" s="6"/>
      <c r="DAV639" s="6"/>
      <c r="DAW639" s="6"/>
      <c r="DAX639" s="6"/>
      <c r="DAY639" s="6"/>
      <c r="DAZ639" s="6"/>
      <c r="DBA639" s="6"/>
      <c r="DBB639" s="6"/>
      <c r="DBC639" s="6"/>
      <c r="DBD639" s="6"/>
      <c r="DBE639" s="6"/>
      <c r="DBF639" s="6"/>
      <c r="DBG639" s="6"/>
      <c r="DBH639" s="6"/>
      <c r="DBI639" s="6"/>
      <c r="DBJ639" s="6"/>
      <c r="DBK639" s="6"/>
      <c r="DBL639" s="6"/>
      <c r="DBM639" s="6"/>
      <c r="DBN639" s="6"/>
      <c r="DBO639" s="6"/>
      <c r="DBP639" s="6"/>
      <c r="DBQ639" s="6"/>
      <c r="DBR639" s="6"/>
      <c r="DBS639" s="6"/>
      <c r="DBT639" s="6"/>
      <c r="DBU639" s="6"/>
      <c r="DBV639" s="6"/>
      <c r="DBW639" s="6"/>
      <c r="DBX639" s="6"/>
      <c r="DBY639" s="6"/>
      <c r="DBZ639" s="6"/>
      <c r="DCA639" s="6"/>
      <c r="DCB639" s="6"/>
      <c r="DCC639" s="6"/>
      <c r="DCD639" s="6"/>
      <c r="DCE639" s="6"/>
      <c r="DCF639" s="6"/>
      <c r="DCG639" s="6"/>
      <c r="DCH639" s="6"/>
      <c r="DCI639" s="6"/>
      <c r="DCJ639" s="6"/>
      <c r="DCK639" s="6"/>
      <c r="DCL639" s="6"/>
      <c r="DCM639" s="6"/>
      <c r="DCN639" s="6"/>
      <c r="DCO639" s="6"/>
      <c r="DCP639" s="6"/>
      <c r="DCQ639" s="6"/>
      <c r="DCR639" s="6"/>
      <c r="DCS639" s="6"/>
      <c r="DCT639" s="6"/>
      <c r="DCU639" s="6"/>
      <c r="DCV639" s="6"/>
      <c r="DCW639" s="6"/>
      <c r="DCX639" s="6"/>
      <c r="DCY639" s="6"/>
      <c r="DCZ639" s="6"/>
      <c r="DDA639" s="6"/>
      <c r="DDB639" s="6"/>
      <c r="DDC639" s="6"/>
      <c r="DDD639" s="6"/>
      <c r="DDE639" s="6"/>
      <c r="DDF639" s="6"/>
      <c r="DDG639" s="6"/>
      <c r="DDH639" s="6"/>
      <c r="DDI639" s="6"/>
      <c r="DDJ639" s="6"/>
      <c r="DDK639" s="6"/>
      <c r="DDL639" s="6"/>
      <c r="DDM639" s="6"/>
      <c r="DDN639" s="6"/>
      <c r="DDO639" s="6"/>
      <c r="DDP639" s="6"/>
      <c r="DDQ639" s="6"/>
      <c r="DDR639" s="6"/>
      <c r="DDS639" s="6"/>
      <c r="DDT639" s="6"/>
      <c r="DDU639" s="6"/>
      <c r="DDV639" s="6"/>
      <c r="DDW639" s="6"/>
      <c r="DDX639" s="6"/>
      <c r="DDY639" s="6"/>
      <c r="DDZ639" s="6"/>
      <c r="DEA639" s="6"/>
      <c r="DEB639" s="6"/>
      <c r="DEC639" s="6"/>
      <c r="DED639" s="6"/>
      <c r="DEE639" s="6"/>
      <c r="DEF639" s="6"/>
      <c r="DEG639" s="6"/>
      <c r="DEH639" s="6"/>
      <c r="DEI639" s="6"/>
      <c r="DEJ639" s="6"/>
      <c r="DEK639" s="6"/>
      <c r="DEL639" s="6"/>
      <c r="DEM639" s="6"/>
      <c r="DEN639" s="6"/>
      <c r="DEO639" s="6"/>
      <c r="DEP639" s="6"/>
      <c r="DEQ639" s="6"/>
      <c r="DER639" s="6"/>
      <c r="DES639" s="6"/>
      <c r="DET639" s="6"/>
      <c r="DEU639" s="6"/>
      <c r="DEV639" s="6"/>
      <c r="DEW639" s="6"/>
      <c r="DEX639" s="6"/>
      <c r="DEY639" s="6"/>
      <c r="DEZ639" s="6"/>
      <c r="DFA639" s="6"/>
      <c r="DFB639" s="6"/>
      <c r="DFC639" s="6"/>
      <c r="DFD639" s="6"/>
      <c r="DFE639" s="6"/>
      <c r="DFF639" s="6"/>
      <c r="DFG639" s="6"/>
      <c r="DFH639" s="6"/>
      <c r="DFI639" s="6"/>
      <c r="DFJ639" s="6"/>
      <c r="DFK639" s="6"/>
      <c r="DFL639" s="6"/>
      <c r="DFM639" s="6"/>
      <c r="DFN639" s="6"/>
      <c r="DFO639" s="6"/>
      <c r="DFP639" s="6"/>
      <c r="DFQ639" s="6"/>
      <c r="DFR639" s="6"/>
      <c r="DFS639" s="6"/>
      <c r="DFT639" s="6"/>
      <c r="DFU639" s="6"/>
      <c r="DFV639" s="6"/>
      <c r="DFW639" s="6"/>
      <c r="DFX639" s="6"/>
      <c r="DFY639" s="6"/>
      <c r="DFZ639" s="6"/>
      <c r="DGA639" s="6"/>
      <c r="DGB639" s="6"/>
      <c r="DGC639" s="6"/>
      <c r="DGD639" s="6"/>
      <c r="DGE639" s="6"/>
      <c r="DGF639" s="6"/>
      <c r="DGG639" s="6"/>
      <c r="DGH639" s="6"/>
      <c r="DGI639" s="6"/>
      <c r="DGJ639" s="6"/>
      <c r="DGK639" s="6"/>
      <c r="DGL639" s="6"/>
      <c r="DGM639" s="6"/>
      <c r="DGN639" s="6"/>
      <c r="DGO639" s="6"/>
      <c r="DGP639" s="6"/>
      <c r="DGQ639" s="6"/>
      <c r="DGR639" s="6"/>
      <c r="DGS639" s="6"/>
      <c r="DGT639" s="6"/>
      <c r="DGU639" s="6"/>
      <c r="DGV639" s="6"/>
      <c r="DGW639" s="6"/>
      <c r="DGX639" s="6"/>
      <c r="DGY639" s="6"/>
      <c r="DGZ639" s="6"/>
      <c r="DHA639" s="6"/>
      <c r="DHB639" s="6"/>
      <c r="DHC639" s="6"/>
      <c r="DHD639" s="6"/>
      <c r="DHE639" s="6"/>
      <c r="DHF639" s="6"/>
      <c r="DHG639" s="6"/>
      <c r="DHH639" s="6"/>
      <c r="DHI639" s="6"/>
      <c r="DHJ639" s="6"/>
      <c r="DHK639" s="6"/>
      <c r="DHL639" s="6"/>
      <c r="DHM639" s="6"/>
      <c r="DHN639" s="6"/>
      <c r="DHO639" s="6"/>
      <c r="DHP639" s="6"/>
      <c r="DHQ639" s="6"/>
      <c r="DHR639" s="6"/>
      <c r="DHS639" s="6"/>
      <c r="DHT639" s="6"/>
      <c r="DHU639" s="6"/>
      <c r="DHV639" s="6"/>
      <c r="DHW639" s="6"/>
      <c r="DHX639" s="6"/>
      <c r="DHY639" s="6"/>
      <c r="DHZ639" s="6"/>
      <c r="DIA639" s="6"/>
      <c r="DIB639" s="6"/>
      <c r="DIC639" s="6"/>
      <c r="DID639" s="6"/>
      <c r="DIE639" s="6"/>
      <c r="DIF639" s="6"/>
      <c r="DIG639" s="6"/>
      <c r="DIH639" s="6"/>
      <c r="DII639" s="6"/>
      <c r="DIJ639" s="6"/>
      <c r="DIK639" s="6"/>
      <c r="DIL639" s="6"/>
      <c r="DIM639" s="6"/>
      <c r="DIN639" s="6"/>
      <c r="DIO639" s="6"/>
      <c r="DIP639" s="6"/>
      <c r="DIQ639" s="6"/>
      <c r="DIR639" s="6"/>
      <c r="DIS639" s="6"/>
      <c r="DIT639" s="6"/>
      <c r="DIU639" s="6"/>
      <c r="DIV639" s="6"/>
      <c r="DIW639" s="6"/>
      <c r="DIX639" s="6"/>
      <c r="DIY639" s="6"/>
      <c r="DIZ639" s="6"/>
      <c r="DJA639" s="6"/>
      <c r="DJB639" s="6"/>
      <c r="DJC639" s="6"/>
      <c r="DJD639" s="6"/>
      <c r="DJE639" s="6"/>
      <c r="DJF639" s="6"/>
      <c r="DJG639" s="6"/>
      <c r="DJH639" s="6"/>
      <c r="DJI639" s="6"/>
      <c r="DJJ639" s="6"/>
      <c r="DJK639" s="6"/>
      <c r="DJL639" s="6"/>
      <c r="DJM639" s="6"/>
      <c r="DJN639" s="6"/>
      <c r="DJO639" s="6"/>
      <c r="DJP639" s="6"/>
      <c r="DJQ639" s="6"/>
      <c r="DJR639" s="6"/>
      <c r="DJS639" s="6"/>
      <c r="DJT639" s="6"/>
      <c r="DJU639" s="6"/>
      <c r="DJV639" s="6"/>
      <c r="DJW639" s="6"/>
      <c r="DJX639" s="6"/>
      <c r="DJY639" s="6"/>
      <c r="DJZ639" s="6"/>
      <c r="DKA639" s="6"/>
      <c r="DKB639" s="6"/>
      <c r="DKC639" s="6"/>
      <c r="DKD639" s="6"/>
      <c r="DKE639" s="6"/>
      <c r="DKF639" s="6"/>
      <c r="DKG639" s="6"/>
      <c r="DKH639" s="6"/>
      <c r="DKI639" s="6"/>
      <c r="DKJ639" s="6"/>
      <c r="DKK639" s="6"/>
      <c r="DKL639" s="6"/>
      <c r="DKM639" s="6"/>
      <c r="DKN639" s="6"/>
      <c r="DKO639" s="6"/>
      <c r="DKP639" s="6"/>
      <c r="DKQ639" s="6"/>
      <c r="DKR639" s="6"/>
      <c r="DKS639" s="6"/>
      <c r="DKT639" s="6"/>
      <c r="DKU639" s="6"/>
      <c r="DKV639" s="6"/>
      <c r="DKW639" s="6"/>
      <c r="DKX639" s="6"/>
      <c r="DKY639" s="6"/>
      <c r="DKZ639" s="6"/>
      <c r="DLA639" s="6"/>
      <c r="DLB639" s="6"/>
      <c r="DLC639" s="6"/>
      <c r="DLD639" s="6"/>
      <c r="DLE639" s="6"/>
      <c r="DLF639" s="6"/>
      <c r="DLG639" s="6"/>
      <c r="DLH639" s="6"/>
      <c r="DLI639" s="6"/>
      <c r="DLJ639" s="6"/>
      <c r="DLK639" s="6"/>
      <c r="DLL639" s="6"/>
      <c r="DLM639" s="6"/>
      <c r="DLN639" s="6"/>
      <c r="DLO639" s="6"/>
      <c r="DLP639" s="6"/>
      <c r="DLQ639" s="6"/>
      <c r="DLR639" s="6"/>
      <c r="DLS639" s="6"/>
      <c r="DLT639" s="6"/>
      <c r="DLU639" s="6"/>
      <c r="DLV639" s="6"/>
      <c r="DLW639" s="6"/>
      <c r="DLX639" s="6"/>
      <c r="DLY639" s="6"/>
      <c r="DLZ639" s="6"/>
      <c r="DMA639" s="6"/>
      <c r="DMB639" s="6"/>
      <c r="DMC639" s="6"/>
      <c r="DMD639" s="6"/>
      <c r="DME639" s="6"/>
      <c r="DMF639" s="6"/>
      <c r="DMG639" s="6"/>
      <c r="DMH639" s="6"/>
      <c r="DMI639" s="6"/>
      <c r="DMJ639" s="6"/>
      <c r="DMK639" s="6"/>
      <c r="DML639" s="6"/>
      <c r="DMM639" s="6"/>
      <c r="DMN639" s="6"/>
      <c r="DMO639" s="6"/>
      <c r="DMP639" s="6"/>
      <c r="DMQ639" s="6"/>
      <c r="DMR639" s="6"/>
      <c r="DMS639" s="6"/>
      <c r="DMT639" s="6"/>
      <c r="DMU639" s="6"/>
      <c r="DMV639" s="6"/>
      <c r="DMW639" s="6"/>
      <c r="DMX639" s="6"/>
      <c r="DMY639" s="6"/>
      <c r="DMZ639" s="6"/>
      <c r="DNA639" s="6"/>
      <c r="DNB639" s="6"/>
      <c r="DNC639" s="6"/>
      <c r="DND639" s="6"/>
      <c r="DNE639" s="6"/>
      <c r="DNF639" s="6"/>
      <c r="DNG639" s="6"/>
      <c r="DNH639" s="6"/>
      <c r="DNI639" s="6"/>
      <c r="DNJ639" s="6"/>
      <c r="DNK639" s="6"/>
      <c r="DNL639" s="6"/>
      <c r="DNM639" s="6"/>
      <c r="DNN639" s="6"/>
      <c r="DNO639" s="6"/>
      <c r="DNP639" s="6"/>
      <c r="DNQ639" s="6"/>
      <c r="DNR639" s="6"/>
      <c r="DNS639" s="6"/>
      <c r="DNT639" s="6"/>
      <c r="DNU639" s="6"/>
      <c r="DNV639" s="6"/>
      <c r="DNW639" s="6"/>
      <c r="DNX639" s="6"/>
      <c r="DNY639" s="6"/>
      <c r="DNZ639" s="6"/>
      <c r="DOA639" s="6"/>
      <c r="DOB639" s="6"/>
      <c r="DOC639" s="6"/>
      <c r="DOD639" s="6"/>
      <c r="DOE639" s="6"/>
      <c r="DOF639" s="6"/>
      <c r="DOG639" s="6"/>
      <c r="DOH639" s="6"/>
      <c r="DOI639" s="6"/>
      <c r="DOJ639" s="6"/>
      <c r="DOK639" s="6"/>
      <c r="DOL639" s="6"/>
      <c r="DOM639" s="6"/>
      <c r="DON639" s="6"/>
      <c r="DOO639" s="6"/>
      <c r="DOP639" s="6"/>
      <c r="DOQ639" s="6"/>
      <c r="DOR639" s="6"/>
      <c r="DOS639" s="6"/>
      <c r="DOT639" s="6"/>
      <c r="DOU639" s="6"/>
      <c r="DOV639" s="6"/>
      <c r="DOW639" s="6"/>
      <c r="DOX639" s="6"/>
      <c r="DOY639" s="6"/>
      <c r="DOZ639" s="6"/>
      <c r="DPA639" s="6"/>
      <c r="DPB639" s="6"/>
      <c r="DPC639" s="6"/>
      <c r="DPD639" s="6"/>
      <c r="DPE639" s="6"/>
      <c r="DPF639" s="6"/>
      <c r="DPG639" s="6"/>
      <c r="DPH639" s="6"/>
      <c r="DPI639" s="6"/>
      <c r="DPJ639" s="6"/>
      <c r="DPK639" s="6"/>
      <c r="DPL639" s="6"/>
      <c r="DPM639" s="6"/>
      <c r="DPN639" s="6"/>
      <c r="DPO639" s="6"/>
      <c r="DPP639" s="6"/>
      <c r="DPQ639" s="6"/>
      <c r="DPR639" s="6"/>
      <c r="DPS639" s="6"/>
      <c r="DPT639" s="6"/>
      <c r="DPU639" s="6"/>
      <c r="DPV639" s="6"/>
      <c r="DPW639" s="6"/>
      <c r="DPX639" s="6"/>
      <c r="DPY639" s="6"/>
      <c r="DPZ639" s="6"/>
      <c r="DQA639" s="6"/>
      <c r="DQB639" s="6"/>
      <c r="DQC639" s="6"/>
      <c r="DQD639" s="6"/>
      <c r="DQE639" s="6"/>
      <c r="DQF639" s="6"/>
      <c r="DQG639" s="6"/>
      <c r="DQH639" s="6"/>
      <c r="DQI639" s="6"/>
      <c r="DQJ639" s="6"/>
      <c r="DQK639" s="6"/>
      <c r="DQL639" s="6"/>
      <c r="DQM639" s="6"/>
      <c r="DQN639" s="6"/>
      <c r="DQO639" s="6"/>
      <c r="DQP639" s="6"/>
      <c r="DQQ639" s="6"/>
      <c r="DQR639" s="6"/>
      <c r="DQS639" s="6"/>
      <c r="DQT639" s="6"/>
      <c r="DQU639" s="6"/>
      <c r="DQV639" s="6"/>
      <c r="DQW639" s="6"/>
      <c r="DQX639" s="6"/>
      <c r="DQY639" s="6"/>
      <c r="DQZ639" s="6"/>
      <c r="DRA639" s="6"/>
      <c r="DRB639" s="6"/>
      <c r="DRC639" s="6"/>
      <c r="DRD639" s="6"/>
      <c r="DRE639" s="6"/>
      <c r="DRF639" s="6"/>
      <c r="DRG639" s="6"/>
      <c r="DRH639" s="6"/>
      <c r="DRI639" s="6"/>
      <c r="DRJ639" s="6"/>
      <c r="DRK639" s="6"/>
      <c r="DRL639" s="6"/>
      <c r="DRM639" s="6"/>
      <c r="DRN639" s="6"/>
      <c r="DRO639" s="6"/>
      <c r="DRP639" s="6"/>
      <c r="DRQ639" s="6"/>
      <c r="DRR639" s="6"/>
      <c r="DRS639" s="6"/>
      <c r="DRT639" s="6"/>
      <c r="DRU639" s="6"/>
      <c r="DRV639" s="6"/>
      <c r="DRW639" s="6"/>
      <c r="DRX639" s="6"/>
      <c r="DRY639" s="6"/>
      <c r="DRZ639" s="6"/>
      <c r="DSA639" s="6"/>
      <c r="DSB639" s="6"/>
      <c r="DSC639" s="6"/>
      <c r="DSD639" s="6"/>
      <c r="DSE639" s="6"/>
      <c r="DSF639" s="6"/>
      <c r="DSG639" s="6"/>
      <c r="DSH639" s="6"/>
      <c r="DSI639" s="6"/>
      <c r="DSJ639" s="6"/>
      <c r="DSK639" s="6"/>
      <c r="DSL639" s="6"/>
      <c r="DSM639" s="6"/>
      <c r="DSN639" s="6"/>
      <c r="DSO639" s="6"/>
      <c r="DSP639" s="6"/>
      <c r="DSQ639" s="6"/>
      <c r="DSR639" s="6"/>
      <c r="DSS639" s="6"/>
      <c r="DST639" s="6"/>
      <c r="DSU639" s="6"/>
      <c r="DSV639" s="6"/>
      <c r="DSW639" s="6"/>
      <c r="DSX639" s="6"/>
      <c r="DSY639" s="6"/>
      <c r="DSZ639" s="6"/>
      <c r="DTA639" s="6"/>
      <c r="DTB639" s="6"/>
      <c r="DTC639" s="6"/>
      <c r="DTD639" s="6"/>
      <c r="DTE639" s="6"/>
      <c r="DTF639" s="6"/>
      <c r="DTG639" s="6"/>
      <c r="DTH639" s="6"/>
      <c r="DTI639" s="6"/>
      <c r="DTJ639" s="6"/>
      <c r="DTK639" s="6"/>
      <c r="DTL639" s="6"/>
      <c r="DTM639" s="6"/>
      <c r="DTN639" s="6"/>
      <c r="DTO639" s="6"/>
      <c r="DTP639" s="6"/>
      <c r="DTQ639" s="6"/>
      <c r="DTR639" s="6"/>
      <c r="DTS639" s="6"/>
      <c r="DTT639" s="6"/>
      <c r="DTU639" s="6"/>
      <c r="DTV639" s="6"/>
      <c r="DTW639" s="6"/>
      <c r="DTX639" s="6"/>
      <c r="DTY639" s="6"/>
      <c r="DTZ639" s="6"/>
      <c r="DUA639" s="6"/>
      <c r="DUB639" s="6"/>
      <c r="DUC639" s="6"/>
      <c r="DUD639" s="6"/>
      <c r="DUE639" s="6"/>
      <c r="DUF639" s="6"/>
      <c r="DUG639" s="6"/>
      <c r="DUH639" s="6"/>
      <c r="DUI639" s="6"/>
      <c r="DUJ639" s="6"/>
      <c r="DUK639" s="6"/>
      <c r="DUL639" s="6"/>
      <c r="DUM639" s="6"/>
      <c r="DUN639" s="6"/>
      <c r="DUO639" s="6"/>
      <c r="DUP639" s="6"/>
      <c r="DUQ639" s="6"/>
      <c r="DUR639" s="6"/>
      <c r="DUS639" s="6"/>
      <c r="DUT639" s="6"/>
      <c r="DUU639" s="6"/>
      <c r="DUV639" s="6"/>
      <c r="DUW639" s="6"/>
      <c r="DUX639" s="6"/>
      <c r="DUY639" s="6"/>
      <c r="DUZ639" s="6"/>
      <c r="DVA639" s="6"/>
      <c r="DVB639" s="6"/>
      <c r="DVC639" s="6"/>
      <c r="DVD639" s="6"/>
      <c r="DVE639" s="6"/>
      <c r="DVF639" s="6"/>
      <c r="DVG639" s="6"/>
      <c r="DVH639" s="6"/>
      <c r="DVI639" s="6"/>
      <c r="DVJ639" s="6"/>
      <c r="DVK639" s="6"/>
      <c r="DVL639" s="6"/>
      <c r="DVM639" s="6"/>
      <c r="DVN639" s="6"/>
      <c r="DVO639" s="6"/>
      <c r="DVP639" s="6"/>
      <c r="DVQ639" s="6"/>
      <c r="DVR639" s="6"/>
      <c r="DVS639" s="6"/>
      <c r="DVT639" s="6"/>
      <c r="DVU639" s="6"/>
      <c r="DVV639" s="6"/>
      <c r="DVW639" s="6"/>
      <c r="DVX639" s="6"/>
      <c r="DVY639" s="6"/>
      <c r="DVZ639" s="6"/>
      <c r="DWA639" s="6"/>
      <c r="DWB639" s="6"/>
      <c r="DWC639" s="6"/>
      <c r="DWD639" s="6"/>
      <c r="DWE639" s="6"/>
      <c r="DWF639" s="6"/>
      <c r="DWG639" s="6"/>
      <c r="DWH639" s="6"/>
      <c r="DWI639" s="6"/>
      <c r="DWJ639" s="6"/>
      <c r="DWK639" s="6"/>
      <c r="DWL639" s="6"/>
      <c r="DWM639" s="6"/>
      <c r="DWN639" s="6"/>
      <c r="DWO639" s="6"/>
      <c r="DWP639" s="6"/>
      <c r="DWQ639" s="6"/>
      <c r="DWR639" s="6"/>
      <c r="DWS639" s="6"/>
      <c r="DWT639" s="6"/>
      <c r="DWU639" s="6"/>
      <c r="DWV639" s="6"/>
      <c r="DWW639" s="6"/>
      <c r="DWX639" s="6"/>
      <c r="DWY639" s="6"/>
      <c r="DWZ639" s="6"/>
      <c r="DXA639" s="6"/>
      <c r="DXB639" s="6"/>
      <c r="DXC639" s="6"/>
      <c r="DXD639" s="6"/>
      <c r="DXE639" s="6"/>
      <c r="DXF639" s="6"/>
      <c r="DXG639" s="6"/>
      <c r="DXH639" s="6"/>
      <c r="DXI639" s="6"/>
      <c r="DXJ639" s="6"/>
      <c r="DXK639" s="6"/>
      <c r="DXL639" s="6"/>
      <c r="DXM639" s="6"/>
      <c r="DXN639" s="6"/>
      <c r="DXO639" s="6"/>
      <c r="DXP639" s="6"/>
      <c r="DXQ639" s="6"/>
      <c r="DXR639" s="6"/>
      <c r="DXS639" s="6"/>
      <c r="DXT639" s="6"/>
      <c r="DXU639" s="6"/>
      <c r="DXV639" s="6"/>
      <c r="DXW639" s="6"/>
      <c r="DXX639" s="6"/>
      <c r="DXY639" s="6"/>
      <c r="DXZ639" s="6"/>
      <c r="DYA639" s="6"/>
      <c r="DYB639" s="6"/>
      <c r="DYC639" s="6"/>
      <c r="DYD639" s="6"/>
      <c r="DYE639" s="6"/>
      <c r="DYF639" s="6"/>
      <c r="DYG639" s="6"/>
      <c r="DYH639" s="6"/>
      <c r="DYI639" s="6"/>
      <c r="DYJ639" s="6"/>
      <c r="DYK639" s="6"/>
      <c r="DYL639" s="6"/>
      <c r="DYM639" s="6"/>
      <c r="DYN639" s="6"/>
      <c r="DYO639" s="6"/>
      <c r="DYP639" s="6"/>
      <c r="DYQ639" s="6"/>
      <c r="DYR639" s="6"/>
      <c r="DYS639" s="6"/>
      <c r="DYT639" s="6"/>
      <c r="DYU639" s="6"/>
      <c r="DYV639" s="6"/>
      <c r="DYW639" s="6"/>
      <c r="DYX639" s="6"/>
      <c r="DYY639" s="6"/>
      <c r="DYZ639" s="6"/>
      <c r="DZA639" s="6"/>
      <c r="DZB639" s="6"/>
      <c r="DZC639" s="6"/>
      <c r="DZD639" s="6"/>
      <c r="DZE639" s="6"/>
      <c r="DZF639" s="6"/>
      <c r="DZG639" s="6"/>
      <c r="DZH639" s="6"/>
      <c r="DZI639" s="6"/>
      <c r="DZJ639" s="6"/>
      <c r="DZK639" s="6"/>
      <c r="DZL639" s="6"/>
      <c r="DZM639" s="6"/>
      <c r="DZN639" s="6"/>
      <c r="DZO639" s="6"/>
      <c r="DZP639" s="6"/>
      <c r="DZQ639" s="6"/>
      <c r="DZR639" s="6"/>
      <c r="DZS639" s="6"/>
      <c r="DZT639" s="6"/>
      <c r="DZU639" s="6"/>
      <c r="DZV639" s="6"/>
      <c r="DZW639" s="6"/>
      <c r="DZX639" s="6"/>
      <c r="DZY639" s="6"/>
      <c r="DZZ639" s="6"/>
      <c r="EAA639" s="6"/>
      <c r="EAB639" s="6"/>
      <c r="EAC639" s="6"/>
      <c r="EAD639" s="6"/>
      <c r="EAE639" s="6"/>
      <c r="EAF639" s="6"/>
      <c r="EAG639" s="6"/>
      <c r="EAH639" s="6"/>
      <c r="EAI639" s="6"/>
      <c r="EAJ639" s="6"/>
      <c r="EAK639" s="6"/>
      <c r="EAL639" s="6"/>
      <c r="EAM639" s="6"/>
      <c r="EAN639" s="6"/>
      <c r="EAO639" s="6"/>
      <c r="EAP639" s="6"/>
      <c r="EAQ639" s="6"/>
      <c r="EAR639" s="6"/>
      <c r="EAS639" s="6"/>
      <c r="EAT639" s="6"/>
      <c r="EAU639" s="6"/>
      <c r="EAV639" s="6"/>
      <c r="EAW639" s="6"/>
      <c r="EAX639" s="6"/>
      <c r="EAY639" s="6"/>
      <c r="EAZ639" s="6"/>
      <c r="EBA639" s="6"/>
      <c r="EBB639" s="6"/>
      <c r="EBC639" s="6"/>
      <c r="EBD639" s="6"/>
      <c r="EBE639" s="6"/>
      <c r="EBF639" s="6"/>
      <c r="EBG639" s="6"/>
      <c r="EBH639" s="6"/>
      <c r="EBI639" s="6"/>
      <c r="EBJ639" s="6"/>
      <c r="EBK639" s="6"/>
      <c r="EBL639" s="6"/>
      <c r="EBM639" s="6"/>
      <c r="EBN639" s="6"/>
      <c r="EBO639" s="6"/>
      <c r="EBP639" s="6"/>
      <c r="EBQ639" s="6"/>
      <c r="EBR639" s="6"/>
      <c r="EBS639" s="6"/>
      <c r="EBT639" s="6"/>
      <c r="EBU639" s="6"/>
      <c r="EBV639" s="6"/>
      <c r="EBW639" s="6"/>
      <c r="EBX639" s="6"/>
      <c r="EBY639" s="6"/>
      <c r="EBZ639" s="6"/>
      <c r="ECA639" s="6"/>
      <c r="ECB639" s="6"/>
      <c r="ECC639" s="6"/>
      <c r="ECD639" s="6"/>
      <c r="ECE639" s="6"/>
      <c r="ECF639" s="6"/>
      <c r="ECG639" s="6"/>
      <c r="ECH639" s="6"/>
      <c r="ECI639" s="6"/>
      <c r="ECJ639" s="6"/>
      <c r="ECK639" s="6"/>
      <c r="ECL639" s="6"/>
      <c r="ECM639" s="6"/>
      <c r="ECN639" s="6"/>
      <c r="ECO639" s="6"/>
      <c r="ECP639" s="6"/>
      <c r="ECQ639" s="6"/>
      <c r="ECR639" s="6"/>
      <c r="ECS639" s="6"/>
      <c r="ECT639" s="6"/>
      <c r="ECU639" s="6"/>
      <c r="ECV639" s="6"/>
      <c r="ECW639" s="6"/>
      <c r="ECX639" s="6"/>
      <c r="ECY639" s="6"/>
      <c r="ECZ639" s="6"/>
      <c r="EDA639" s="6"/>
      <c r="EDB639" s="6"/>
      <c r="EDC639" s="6"/>
      <c r="EDD639" s="6"/>
      <c r="EDE639" s="6"/>
      <c r="EDF639" s="6"/>
      <c r="EDG639" s="6"/>
      <c r="EDH639" s="6"/>
      <c r="EDI639" s="6"/>
      <c r="EDJ639" s="6"/>
      <c r="EDK639" s="6"/>
      <c r="EDL639" s="6"/>
      <c r="EDM639" s="6"/>
      <c r="EDN639" s="6"/>
      <c r="EDO639" s="6"/>
      <c r="EDP639" s="6"/>
      <c r="EDQ639" s="6"/>
      <c r="EDR639" s="6"/>
      <c r="EDS639" s="6"/>
      <c r="EDT639" s="6"/>
      <c r="EDU639" s="6"/>
      <c r="EDV639" s="6"/>
      <c r="EDW639" s="6"/>
      <c r="EDX639" s="6"/>
      <c r="EDY639" s="6"/>
      <c r="EDZ639" s="6"/>
      <c r="EEA639" s="6"/>
      <c r="EEB639" s="6"/>
      <c r="EEC639" s="6"/>
      <c r="EED639" s="6"/>
      <c r="EEE639" s="6"/>
      <c r="EEF639" s="6"/>
      <c r="EEG639" s="6"/>
      <c r="EEH639" s="6"/>
      <c r="EEI639" s="6"/>
      <c r="EEJ639" s="6"/>
      <c r="EEK639" s="6"/>
      <c r="EEL639" s="6"/>
      <c r="EEM639" s="6"/>
      <c r="EEN639" s="6"/>
      <c r="EEO639" s="6"/>
      <c r="EEP639" s="6"/>
      <c r="EEQ639" s="6"/>
      <c r="EER639" s="6"/>
      <c r="EES639" s="6"/>
      <c r="EET639" s="6"/>
      <c r="EEU639" s="6"/>
      <c r="EEV639" s="6"/>
      <c r="EEW639" s="6"/>
      <c r="EEX639" s="6"/>
      <c r="EEY639" s="6"/>
      <c r="EEZ639" s="6"/>
      <c r="EFA639" s="6"/>
      <c r="EFB639" s="6"/>
      <c r="EFC639" s="6"/>
      <c r="EFD639" s="6"/>
      <c r="EFE639" s="6"/>
      <c r="EFF639" s="6"/>
      <c r="EFG639" s="6"/>
      <c r="EFH639" s="6"/>
      <c r="EFI639" s="6"/>
      <c r="EFJ639" s="6"/>
      <c r="EFK639" s="6"/>
      <c r="EFL639" s="6"/>
      <c r="EFM639" s="6"/>
      <c r="EFN639" s="6"/>
      <c r="EFO639" s="6"/>
      <c r="EFP639" s="6"/>
      <c r="EFQ639" s="6"/>
      <c r="EFR639" s="6"/>
      <c r="EFS639" s="6"/>
      <c r="EFT639" s="6"/>
      <c r="EFU639" s="6"/>
      <c r="EFV639" s="6"/>
      <c r="EFW639" s="6"/>
      <c r="EFX639" s="6"/>
      <c r="EFY639" s="6"/>
      <c r="EFZ639" s="6"/>
      <c r="EGA639" s="6"/>
      <c r="EGB639" s="6"/>
      <c r="EGC639" s="6"/>
      <c r="EGD639" s="6"/>
      <c r="EGE639" s="6"/>
      <c r="EGF639" s="6"/>
      <c r="EGG639" s="6"/>
      <c r="EGH639" s="6"/>
      <c r="EGI639" s="6"/>
      <c r="EGJ639" s="6"/>
      <c r="EGK639" s="6"/>
      <c r="EGL639" s="6"/>
      <c r="EGM639" s="6"/>
      <c r="EGN639" s="6"/>
      <c r="EGO639" s="6"/>
      <c r="EGP639" s="6"/>
      <c r="EGQ639" s="6"/>
      <c r="EGR639" s="6"/>
      <c r="EGS639" s="6"/>
      <c r="EGT639" s="6"/>
      <c r="EGU639" s="6"/>
      <c r="EGV639" s="6"/>
      <c r="EGW639" s="6"/>
      <c r="EGX639" s="6"/>
      <c r="EGY639" s="6"/>
      <c r="EGZ639" s="6"/>
      <c r="EHA639" s="6"/>
      <c r="EHB639" s="6"/>
      <c r="EHC639" s="6"/>
      <c r="EHD639" s="6"/>
      <c r="EHE639" s="6"/>
      <c r="EHF639" s="6"/>
      <c r="EHG639" s="6"/>
      <c r="EHH639" s="6"/>
      <c r="EHI639" s="6"/>
      <c r="EHJ639" s="6"/>
      <c r="EHK639" s="6"/>
      <c r="EHL639" s="6"/>
      <c r="EHM639" s="6"/>
      <c r="EHN639" s="6"/>
      <c r="EHO639" s="6"/>
      <c r="EHP639" s="6"/>
      <c r="EHQ639" s="6"/>
      <c r="EHR639" s="6"/>
      <c r="EHS639" s="6"/>
      <c r="EHT639" s="6"/>
      <c r="EHU639" s="6"/>
      <c r="EHV639" s="6"/>
      <c r="EHW639" s="6"/>
      <c r="EHX639" s="6"/>
      <c r="EHY639" s="6"/>
      <c r="EHZ639" s="6"/>
      <c r="EIA639" s="6"/>
      <c r="EIB639" s="6"/>
      <c r="EIC639" s="6"/>
      <c r="EID639" s="6"/>
      <c r="EIE639" s="6"/>
      <c r="EIF639" s="6"/>
      <c r="EIG639" s="6"/>
      <c r="EIH639" s="6"/>
      <c r="EII639" s="6"/>
      <c r="EIJ639" s="6"/>
      <c r="EIK639" s="6"/>
      <c r="EIL639" s="6"/>
      <c r="EIM639" s="6"/>
      <c r="EIN639" s="6"/>
      <c r="EIO639" s="6"/>
      <c r="EIP639" s="6"/>
      <c r="EIQ639" s="6"/>
      <c r="EIR639" s="6"/>
      <c r="EIS639" s="6"/>
      <c r="EIT639" s="6"/>
      <c r="EIU639" s="6"/>
      <c r="EIV639" s="6"/>
      <c r="EIW639" s="6"/>
      <c r="EIX639" s="6"/>
      <c r="EIY639" s="6"/>
      <c r="EIZ639" s="6"/>
      <c r="EJA639" s="6"/>
      <c r="EJB639" s="6"/>
      <c r="EJC639" s="6"/>
      <c r="EJD639" s="6"/>
      <c r="EJE639" s="6"/>
      <c r="EJF639" s="6"/>
      <c r="EJG639" s="6"/>
      <c r="EJH639" s="6"/>
      <c r="EJI639" s="6"/>
      <c r="EJJ639" s="6"/>
      <c r="EJK639" s="6"/>
      <c r="EJL639" s="6"/>
      <c r="EJM639" s="6"/>
      <c r="EJN639" s="6"/>
      <c r="EJO639" s="6"/>
      <c r="EJP639" s="6"/>
      <c r="EJQ639" s="6"/>
      <c r="EJR639" s="6"/>
      <c r="EJS639" s="6"/>
      <c r="EJT639" s="6"/>
      <c r="EJU639" s="6"/>
      <c r="EJV639" s="6"/>
      <c r="EJW639" s="6"/>
      <c r="EJX639" s="6"/>
      <c r="EJY639" s="6"/>
      <c r="EJZ639" s="6"/>
      <c r="EKA639" s="6"/>
      <c r="EKB639" s="6"/>
      <c r="EKC639" s="6"/>
      <c r="EKD639" s="6"/>
      <c r="EKE639" s="6"/>
      <c r="EKF639" s="6"/>
      <c r="EKG639" s="6"/>
      <c r="EKH639" s="6"/>
      <c r="EKI639" s="6"/>
      <c r="EKJ639" s="6"/>
      <c r="EKK639" s="6"/>
      <c r="EKL639" s="6"/>
      <c r="EKM639" s="6"/>
      <c r="EKN639" s="6"/>
      <c r="EKO639" s="6"/>
      <c r="EKP639" s="6"/>
      <c r="EKQ639" s="6"/>
      <c r="EKR639" s="6"/>
      <c r="EKS639" s="6"/>
      <c r="EKT639" s="6"/>
      <c r="EKU639" s="6"/>
      <c r="EKV639" s="6"/>
      <c r="EKW639" s="6"/>
      <c r="EKX639" s="6"/>
      <c r="EKY639" s="6"/>
      <c r="EKZ639" s="6"/>
      <c r="ELA639" s="6"/>
      <c r="ELB639" s="6"/>
      <c r="ELC639" s="6"/>
      <c r="ELD639" s="6"/>
      <c r="ELE639" s="6"/>
      <c r="ELF639" s="6"/>
      <c r="ELG639" s="6"/>
      <c r="ELH639" s="6"/>
      <c r="ELI639" s="6"/>
      <c r="ELJ639" s="6"/>
      <c r="ELK639" s="6"/>
      <c r="ELL639" s="6"/>
      <c r="ELM639" s="6"/>
      <c r="ELN639" s="6"/>
      <c r="ELO639" s="6"/>
      <c r="ELP639" s="6"/>
      <c r="ELQ639" s="6"/>
      <c r="ELR639" s="6"/>
      <c r="ELS639" s="6"/>
      <c r="ELT639" s="6"/>
      <c r="ELU639" s="6"/>
      <c r="ELV639" s="6"/>
      <c r="ELW639" s="6"/>
      <c r="ELX639" s="6"/>
      <c r="ELY639" s="6"/>
      <c r="ELZ639" s="6"/>
      <c r="EMA639" s="6"/>
      <c r="EMB639" s="6"/>
      <c r="EMC639" s="6"/>
      <c r="EMD639" s="6"/>
      <c r="EME639" s="6"/>
      <c r="EMF639" s="6"/>
      <c r="EMG639" s="6"/>
      <c r="EMH639" s="6"/>
      <c r="EMI639" s="6"/>
      <c r="EMJ639" s="6"/>
      <c r="EMK639" s="6"/>
      <c r="EML639" s="6"/>
      <c r="EMM639" s="6"/>
      <c r="EMN639" s="6"/>
      <c r="EMO639" s="6"/>
      <c r="EMP639" s="6"/>
      <c r="EMQ639" s="6"/>
      <c r="EMR639" s="6"/>
      <c r="EMS639" s="6"/>
      <c r="EMT639" s="6"/>
      <c r="EMU639" s="6"/>
      <c r="EMV639" s="6"/>
      <c r="EMW639" s="6"/>
      <c r="EMX639" s="6"/>
      <c r="EMY639" s="6"/>
      <c r="EMZ639" s="6"/>
      <c r="ENA639" s="6"/>
      <c r="ENB639" s="6"/>
      <c r="ENC639" s="6"/>
      <c r="END639" s="6"/>
      <c r="ENE639" s="6"/>
      <c r="ENF639" s="6"/>
      <c r="ENG639" s="6"/>
      <c r="ENH639" s="6"/>
      <c r="ENI639" s="6"/>
      <c r="ENJ639" s="6"/>
      <c r="ENK639" s="6"/>
      <c r="ENL639" s="6"/>
      <c r="ENM639" s="6"/>
      <c r="ENN639" s="6"/>
      <c r="ENO639" s="6"/>
      <c r="ENP639" s="6"/>
      <c r="ENQ639" s="6"/>
      <c r="ENR639" s="6"/>
      <c r="ENS639" s="6"/>
      <c r="ENT639" s="6"/>
      <c r="ENU639" s="6"/>
      <c r="ENV639" s="6"/>
      <c r="ENW639" s="6"/>
      <c r="ENX639" s="6"/>
      <c r="ENY639" s="6"/>
      <c r="ENZ639" s="6"/>
      <c r="EOA639" s="6"/>
      <c r="EOB639" s="6"/>
      <c r="EOC639" s="6"/>
      <c r="EOD639" s="6"/>
      <c r="EOE639" s="6"/>
      <c r="EOF639" s="6"/>
      <c r="EOG639" s="6"/>
      <c r="EOH639" s="6"/>
      <c r="EOI639" s="6"/>
      <c r="EOJ639" s="6"/>
      <c r="EOK639" s="6"/>
      <c r="EOL639" s="6"/>
      <c r="EOM639" s="6"/>
      <c r="EON639" s="6"/>
      <c r="EOO639" s="6"/>
      <c r="EOP639" s="6"/>
      <c r="EOQ639" s="6"/>
      <c r="EOR639" s="6"/>
      <c r="EOS639" s="6"/>
      <c r="EOT639" s="6"/>
      <c r="EOU639" s="6"/>
      <c r="EOV639" s="6"/>
      <c r="EOW639" s="6"/>
      <c r="EOX639" s="6"/>
      <c r="EOY639" s="6"/>
      <c r="EOZ639" s="6"/>
      <c r="EPA639" s="6"/>
      <c r="EPB639" s="6"/>
      <c r="EPC639" s="6"/>
      <c r="EPD639" s="6"/>
      <c r="EPE639" s="6"/>
      <c r="EPF639" s="6"/>
      <c r="EPG639" s="6"/>
      <c r="EPH639" s="6"/>
      <c r="EPI639" s="6"/>
      <c r="EPJ639" s="6"/>
      <c r="EPK639" s="6"/>
      <c r="EPL639" s="6"/>
      <c r="EPM639" s="6"/>
      <c r="EPN639" s="6"/>
      <c r="EPO639" s="6"/>
      <c r="EPP639" s="6"/>
      <c r="EPQ639" s="6"/>
      <c r="EPR639" s="6"/>
      <c r="EPS639" s="6"/>
      <c r="EPT639" s="6"/>
      <c r="EPU639" s="6"/>
      <c r="EPV639" s="6"/>
      <c r="EPW639" s="6"/>
      <c r="EPX639" s="6"/>
      <c r="EPY639" s="6"/>
      <c r="EPZ639" s="6"/>
      <c r="EQA639" s="6"/>
      <c r="EQB639" s="6"/>
      <c r="EQC639" s="6"/>
      <c r="EQD639" s="6"/>
      <c r="EQE639" s="6"/>
      <c r="EQF639" s="6"/>
      <c r="EQG639" s="6"/>
      <c r="EQH639" s="6"/>
      <c r="EQI639" s="6"/>
      <c r="EQJ639" s="6"/>
      <c r="EQK639" s="6"/>
      <c r="EQL639" s="6"/>
      <c r="EQM639" s="6"/>
      <c r="EQN639" s="6"/>
      <c r="EQO639" s="6"/>
      <c r="EQP639" s="6"/>
      <c r="EQQ639" s="6"/>
      <c r="EQR639" s="6"/>
      <c r="EQS639" s="6"/>
      <c r="EQT639" s="6"/>
      <c r="EQU639" s="6"/>
      <c r="EQV639" s="6"/>
      <c r="EQW639" s="6"/>
      <c r="EQX639" s="6"/>
      <c r="EQY639" s="6"/>
      <c r="EQZ639" s="6"/>
      <c r="ERA639" s="6"/>
      <c r="ERB639" s="6"/>
      <c r="ERC639" s="6"/>
      <c r="ERD639" s="6"/>
      <c r="ERE639" s="6"/>
      <c r="ERF639" s="6"/>
      <c r="ERG639" s="6"/>
      <c r="ERH639" s="6"/>
      <c r="ERI639" s="6"/>
      <c r="ERJ639" s="6"/>
      <c r="ERK639" s="6"/>
      <c r="ERL639" s="6"/>
      <c r="ERM639" s="6"/>
      <c r="ERN639" s="6"/>
      <c r="ERO639" s="6"/>
      <c r="ERP639" s="6"/>
      <c r="ERQ639" s="6"/>
      <c r="ERR639" s="6"/>
      <c r="ERS639" s="6"/>
      <c r="ERT639" s="6"/>
      <c r="ERU639" s="6"/>
      <c r="ERV639" s="6"/>
      <c r="ERW639" s="6"/>
      <c r="ERX639" s="6"/>
      <c r="ERY639" s="6"/>
      <c r="ERZ639" s="6"/>
      <c r="ESA639" s="6"/>
      <c r="ESB639" s="6"/>
      <c r="ESC639" s="6"/>
      <c r="ESD639" s="6"/>
      <c r="ESE639" s="6"/>
      <c r="ESF639" s="6"/>
      <c r="ESG639" s="6"/>
      <c r="ESH639" s="6"/>
      <c r="ESI639" s="6"/>
      <c r="ESJ639" s="6"/>
      <c r="ESK639" s="6"/>
      <c r="ESL639" s="6"/>
      <c r="ESM639" s="6"/>
      <c r="ESN639" s="6"/>
      <c r="ESO639" s="6"/>
      <c r="ESP639" s="6"/>
      <c r="ESQ639" s="6"/>
      <c r="ESR639" s="6"/>
      <c r="ESS639" s="6"/>
      <c r="EST639" s="6"/>
      <c r="ESU639" s="6"/>
      <c r="ESV639" s="6"/>
      <c r="ESW639" s="6"/>
      <c r="ESX639" s="6"/>
      <c r="ESY639" s="6"/>
      <c r="ESZ639" s="6"/>
      <c r="ETA639" s="6"/>
      <c r="ETB639" s="6"/>
      <c r="ETC639" s="6"/>
      <c r="ETD639" s="6"/>
      <c r="ETE639" s="6"/>
      <c r="ETF639" s="6"/>
      <c r="ETG639" s="6"/>
      <c r="ETH639" s="6"/>
      <c r="ETI639" s="6"/>
      <c r="ETJ639" s="6"/>
      <c r="ETK639" s="6"/>
      <c r="ETL639" s="6"/>
      <c r="ETM639" s="6"/>
      <c r="ETN639" s="6"/>
      <c r="ETO639" s="6"/>
      <c r="ETP639" s="6"/>
      <c r="ETQ639" s="6"/>
      <c r="ETR639" s="6"/>
      <c r="ETS639" s="6"/>
      <c r="ETT639" s="6"/>
      <c r="ETU639" s="6"/>
      <c r="ETV639" s="6"/>
      <c r="ETW639" s="6"/>
      <c r="ETX639" s="6"/>
      <c r="ETY639" s="6"/>
      <c r="ETZ639" s="6"/>
      <c r="EUA639" s="6"/>
      <c r="EUB639" s="6"/>
      <c r="EUC639" s="6"/>
      <c r="EUD639" s="6"/>
      <c r="EUE639" s="6"/>
      <c r="EUF639" s="6"/>
      <c r="EUG639" s="6"/>
      <c r="EUH639" s="6"/>
      <c r="EUI639" s="6"/>
      <c r="EUJ639" s="6"/>
      <c r="EUK639" s="6"/>
      <c r="EUL639" s="6"/>
      <c r="EUM639" s="6"/>
      <c r="EUN639" s="6"/>
      <c r="EUO639" s="6"/>
      <c r="EUP639" s="6"/>
      <c r="EUQ639" s="6"/>
      <c r="EUR639" s="6"/>
      <c r="EUS639" s="6"/>
      <c r="EUT639" s="6"/>
      <c r="EUU639" s="6"/>
      <c r="EUV639" s="6"/>
      <c r="EUW639" s="6"/>
      <c r="EUX639" s="6"/>
      <c r="EUY639" s="6"/>
      <c r="EUZ639" s="6"/>
      <c r="EVA639" s="6"/>
      <c r="EVB639" s="6"/>
      <c r="EVC639" s="6"/>
      <c r="EVD639" s="6"/>
      <c r="EVE639" s="6"/>
      <c r="EVF639" s="6"/>
      <c r="EVG639" s="6"/>
      <c r="EVH639" s="6"/>
      <c r="EVI639" s="6"/>
      <c r="EVJ639" s="6"/>
      <c r="EVK639" s="6"/>
      <c r="EVL639" s="6"/>
      <c r="EVM639" s="6"/>
      <c r="EVN639" s="6"/>
      <c r="EVO639" s="6"/>
      <c r="EVP639" s="6"/>
      <c r="EVQ639" s="6"/>
      <c r="EVR639" s="6"/>
      <c r="EVS639" s="6"/>
      <c r="EVT639" s="6"/>
      <c r="EVU639" s="6"/>
      <c r="EVV639" s="6"/>
      <c r="EVW639" s="6"/>
      <c r="EVX639" s="6"/>
      <c r="EVY639" s="6"/>
      <c r="EVZ639" s="6"/>
      <c r="EWA639" s="6"/>
      <c r="EWB639" s="6"/>
      <c r="EWC639" s="6"/>
      <c r="EWD639" s="6"/>
      <c r="EWE639" s="6"/>
      <c r="EWF639" s="6"/>
      <c r="EWG639" s="6"/>
      <c r="EWH639" s="6"/>
      <c r="EWI639" s="6"/>
      <c r="EWJ639" s="6"/>
      <c r="EWK639" s="6"/>
      <c r="EWL639" s="6"/>
      <c r="EWM639" s="6"/>
      <c r="EWN639" s="6"/>
      <c r="EWO639" s="6"/>
      <c r="EWP639" s="6"/>
      <c r="EWQ639" s="6"/>
      <c r="EWR639" s="6"/>
      <c r="EWS639" s="6"/>
      <c r="EWT639" s="6"/>
      <c r="EWU639" s="6"/>
      <c r="EWV639" s="6"/>
      <c r="EWW639" s="6"/>
      <c r="EWX639" s="6"/>
      <c r="EWY639" s="6"/>
      <c r="EWZ639" s="6"/>
      <c r="EXA639" s="6"/>
      <c r="EXB639" s="6"/>
      <c r="EXC639" s="6"/>
      <c r="EXD639" s="6"/>
      <c r="EXE639" s="6"/>
      <c r="EXF639" s="6"/>
      <c r="EXG639" s="6"/>
      <c r="EXH639" s="6"/>
      <c r="EXI639" s="6"/>
      <c r="EXJ639" s="6"/>
      <c r="EXK639" s="6"/>
      <c r="EXL639" s="6"/>
      <c r="EXM639" s="6"/>
      <c r="EXN639" s="6"/>
      <c r="EXO639" s="6"/>
      <c r="EXP639" s="6"/>
      <c r="EXQ639" s="6"/>
      <c r="EXR639" s="6"/>
      <c r="EXS639" s="6"/>
      <c r="EXT639" s="6"/>
      <c r="EXU639" s="6"/>
      <c r="EXV639" s="6"/>
      <c r="EXW639" s="6"/>
      <c r="EXX639" s="6"/>
      <c r="EXY639" s="6"/>
      <c r="EXZ639" s="6"/>
      <c r="EYA639" s="6"/>
      <c r="EYB639" s="6"/>
      <c r="EYC639" s="6"/>
      <c r="EYD639" s="6"/>
      <c r="EYE639" s="6"/>
      <c r="EYF639" s="6"/>
      <c r="EYG639" s="6"/>
      <c r="EYH639" s="6"/>
      <c r="EYI639" s="6"/>
      <c r="EYJ639" s="6"/>
      <c r="EYK639" s="6"/>
      <c r="EYL639" s="6"/>
      <c r="EYM639" s="6"/>
      <c r="EYN639" s="6"/>
      <c r="EYO639" s="6"/>
      <c r="EYP639" s="6"/>
      <c r="EYQ639" s="6"/>
      <c r="EYR639" s="6"/>
      <c r="EYS639" s="6"/>
      <c r="EYT639" s="6"/>
      <c r="EYU639" s="6"/>
      <c r="EYV639" s="6"/>
      <c r="EYW639" s="6"/>
      <c r="EYX639" s="6"/>
      <c r="EYY639" s="6"/>
      <c r="EYZ639" s="6"/>
      <c r="EZA639" s="6"/>
      <c r="EZB639" s="6"/>
      <c r="EZC639" s="6"/>
      <c r="EZD639" s="6"/>
      <c r="EZE639" s="6"/>
      <c r="EZF639" s="6"/>
      <c r="EZG639" s="6"/>
      <c r="EZH639" s="6"/>
      <c r="EZI639" s="6"/>
      <c r="EZJ639" s="6"/>
      <c r="EZK639" s="6"/>
      <c r="EZL639" s="6"/>
      <c r="EZM639" s="6"/>
      <c r="EZN639" s="6"/>
      <c r="EZO639" s="6"/>
      <c r="EZP639" s="6"/>
      <c r="EZQ639" s="6"/>
      <c r="EZR639" s="6"/>
      <c r="EZS639" s="6"/>
      <c r="EZT639" s="6"/>
      <c r="EZU639" s="6"/>
      <c r="EZV639" s="6"/>
      <c r="EZW639" s="6"/>
      <c r="EZX639" s="6"/>
      <c r="EZY639" s="6"/>
      <c r="EZZ639" s="6"/>
      <c r="FAA639" s="6"/>
      <c r="FAB639" s="6"/>
      <c r="FAC639" s="6"/>
      <c r="FAD639" s="6"/>
      <c r="FAE639" s="6"/>
      <c r="FAF639" s="6"/>
      <c r="FAG639" s="6"/>
      <c r="FAH639" s="6"/>
      <c r="FAI639" s="6"/>
      <c r="FAJ639" s="6"/>
      <c r="FAK639" s="6"/>
      <c r="FAL639" s="6"/>
      <c r="FAM639" s="6"/>
      <c r="FAN639" s="6"/>
      <c r="FAO639" s="6"/>
      <c r="FAP639" s="6"/>
      <c r="FAQ639" s="6"/>
      <c r="FAR639" s="6"/>
      <c r="FAS639" s="6"/>
      <c r="FAT639" s="6"/>
      <c r="FAU639" s="6"/>
      <c r="FAV639" s="6"/>
      <c r="FAW639" s="6"/>
      <c r="FAX639" s="6"/>
      <c r="FAY639" s="6"/>
      <c r="FAZ639" s="6"/>
      <c r="FBA639" s="6"/>
      <c r="FBB639" s="6"/>
      <c r="FBC639" s="6"/>
      <c r="FBD639" s="6"/>
      <c r="FBE639" s="6"/>
      <c r="FBF639" s="6"/>
      <c r="FBG639" s="6"/>
      <c r="FBH639" s="6"/>
      <c r="FBI639" s="6"/>
      <c r="FBJ639" s="6"/>
      <c r="FBK639" s="6"/>
      <c r="FBL639" s="6"/>
      <c r="FBM639" s="6"/>
      <c r="FBN639" s="6"/>
      <c r="FBO639" s="6"/>
      <c r="FBP639" s="6"/>
      <c r="FBQ639" s="6"/>
      <c r="FBR639" s="6"/>
      <c r="FBS639" s="6"/>
      <c r="FBT639" s="6"/>
      <c r="FBU639" s="6"/>
      <c r="FBV639" s="6"/>
      <c r="FBW639" s="6"/>
      <c r="FBX639" s="6"/>
      <c r="FBY639" s="6"/>
      <c r="FBZ639" s="6"/>
      <c r="FCA639" s="6"/>
      <c r="FCB639" s="6"/>
      <c r="FCC639" s="6"/>
      <c r="FCD639" s="6"/>
      <c r="FCE639" s="6"/>
      <c r="FCF639" s="6"/>
      <c r="FCG639" s="6"/>
      <c r="FCH639" s="6"/>
      <c r="FCI639" s="6"/>
      <c r="FCJ639" s="6"/>
      <c r="FCK639" s="6"/>
      <c r="FCL639" s="6"/>
      <c r="FCM639" s="6"/>
      <c r="FCN639" s="6"/>
      <c r="FCO639" s="6"/>
      <c r="FCP639" s="6"/>
      <c r="FCQ639" s="6"/>
      <c r="FCR639" s="6"/>
      <c r="FCS639" s="6"/>
      <c r="FCT639" s="6"/>
      <c r="FCU639" s="6"/>
      <c r="FCV639" s="6"/>
      <c r="FCW639" s="6"/>
      <c r="FCX639" s="6"/>
      <c r="FCY639" s="6"/>
      <c r="FCZ639" s="6"/>
      <c r="FDA639" s="6"/>
      <c r="FDB639" s="6"/>
      <c r="FDC639" s="6"/>
      <c r="FDD639" s="6"/>
      <c r="FDE639" s="6"/>
      <c r="FDF639" s="6"/>
      <c r="FDG639" s="6"/>
      <c r="FDH639" s="6"/>
      <c r="FDI639" s="6"/>
      <c r="FDJ639" s="6"/>
      <c r="FDK639" s="6"/>
      <c r="FDL639" s="6"/>
      <c r="FDM639" s="6"/>
      <c r="FDN639" s="6"/>
      <c r="FDO639" s="6"/>
      <c r="FDP639" s="6"/>
      <c r="FDQ639" s="6"/>
      <c r="FDR639" s="6"/>
      <c r="FDS639" s="6"/>
      <c r="FDT639" s="6"/>
      <c r="FDU639" s="6"/>
      <c r="FDV639" s="6"/>
      <c r="FDW639" s="6"/>
      <c r="FDX639" s="6"/>
      <c r="FDY639" s="6"/>
      <c r="FDZ639" s="6"/>
      <c r="FEA639" s="6"/>
      <c r="FEB639" s="6"/>
      <c r="FEC639" s="6"/>
      <c r="FED639" s="6"/>
      <c r="FEE639" s="6"/>
      <c r="FEF639" s="6"/>
      <c r="FEG639" s="6"/>
      <c r="FEH639" s="6"/>
      <c r="FEI639" s="6"/>
      <c r="FEJ639" s="6"/>
      <c r="FEK639" s="6"/>
      <c r="FEL639" s="6"/>
      <c r="FEM639" s="6"/>
      <c r="FEN639" s="6"/>
      <c r="FEO639" s="6"/>
      <c r="FEP639" s="6"/>
      <c r="FEQ639" s="6"/>
      <c r="FER639" s="6"/>
      <c r="FES639" s="6"/>
      <c r="FET639" s="6"/>
      <c r="FEU639" s="6"/>
      <c r="FEV639" s="6"/>
      <c r="FEW639" s="6"/>
      <c r="FEX639" s="6"/>
      <c r="FEY639" s="6"/>
      <c r="FEZ639" s="6"/>
      <c r="FFA639" s="6"/>
      <c r="FFB639" s="6"/>
      <c r="FFC639" s="6"/>
      <c r="FFD639" s="6"/>
      <c r="FFE639" s="6"/>
      <c r="FFF639" s="6"/>
      <c r="FFG639" s="6"/>
      <c r="FFH639" s="6"/>
      <c r="FFI639" s="6"/>
      <c r="FFJ639" s="6"/>
      <c r="FFK639" s="6"/>
      <c r="FFL639" s="6"/>
      <c r="FFM639" s="6"/>
      <c r="FFN639" s="6"/>
      <c r="FFO639" s="6"/>
      <c r="FFP639" s="6"/>
      <c r="FFQ639" s="6"/>
      <c r="FFR639" s="6"/>
      <c r="FFS639" s="6"/>
      <c r="FFT639" s="6"/>
      <c r="FFU639" s="6"/>
      <c r="FFV639" s="6"/>
      <c r="FFW639" s="6"/>
      <c r="FFX639" s="6"/>
      <c r="FFY639" s="6"/>
      <c r="FFZ639" s="6"/>
      <c r="FGA639" s="6"/>
      <c r="FGB639" s="6"/>
      <c r="FGC639" s="6"/>
      <c r="FGD639" s="6"/>
      <c r="FGE639" s="6"/>
      <c r="FGF639" s="6"/>
      <c r="FGG639" s="6"/>
      <c r="FGH639" s="6"/>
      <c r="FGI639" s="6"/>
      <c r="FGJ639" s="6"/>
      <c r="FGK639" s="6"/>
      <c r="FGL639" s="6"/>
      <c r="FGM639" s="6"/>
      <c r="FGN639" s="6"/>
      <c r="FGO639" s="6"/>
      <c r="FGP639" s="6"/>
      <c r="FGQ639" s="6"/>
      <c r="FGR639" s="6"/>
      <c r="FGS639" s="6"/>
      <c r="FGT639" s="6"/>
      <c r="FGU639" s="6"/>
      <c r="FGV639" s="6"/>
      <c r="FGW639" s="6"/>
      <c r="FGX639" s="6"/>
      <c r="FGY639" s="6"/>
      <c r="FGZ639" s="6"/>
      <c r="FHA639" s="6"/>
      <c r="FHB639" s="6"/>
      <c r="FHC639" s="6"/>
      <c r="FHD639" s="6"/>
      <c r="FHE639" s="6"/>
      <c r="FHF639" s="6"/>
      <c r="FHG639" s="6"/>
      <c r="FHH639" s="6"/>
      <c r="FHI639" s="6"/>
      <c r="FHJ639" s="6"/>
      <c r="FHK639" s="6"/>
      <c r="FHL639" s="6"/>
      <c r="FHM639" s="6"/>
      <c r="FHN639" s="6"/>
      <c r="FHO639" s="6"/>
      <c r="FHP639" s="6"/>
      <c r="FHQ639" s="6"/>
      <c r="FHR639" s="6"/>
      <c r="FHS639" s="6"/>
      <c r="FHT639" s="6"/>
      <c r="FHU639" s="6"/>
      <c r="FHV639" s="6"/>
      <c r="FHW639" s="6"/>
      <c r="FHX639" s="6"/>
      <c r="FHY639" s="6"/>
      <c r="FHZ639" s="6"/>
      <c r="FIA639" s="6"/>
      <c r="FIB639" s="6"/>
      <c r="FIC639" s="6"/>
      <c r="FID639" s="6"/>
      <c r="FIE639" s="6"/>
      <c r="FIF639" s="6"/>
      <c r="FIG639" s="6"/>
      <c r="FIH639" s="6"/>
      <c r="FII639" s="6"/>
      <c r="FIJ639" s="6"/>
      <c r="FIK639" s="6"/>
      <c r="FIL639" s="6"/>
      <c r="FIM639" s="6"/>
      <c r="FIN639" s="6"/>
      <c r="FIO639" s="6"/>
      <c r="FIP639" s="6"/>
      <c r="FIQ639" s="6"/>
      <c r="FIR639" s="6"/>
      <c r="FIS639" s="6"/>
      <c r="FIT639" s="6"/>
      <c r="FIU639" s="6"/>
      <c r="FIV639" s="6"/>
      <c r="FIW639" s="6"/>
      <c r="FIX639" s="6"/>
      <c r="FIY639" s="6"/>
      <c r="FIZ639" s="6"/>
      <c r="FJA639" s="6"/>
      <c r="FJB639" s="6"/>
      <c r="FJC639" s="6"/>
      <c r="FJD639" s="6"/>
      <c r="FJE639" s="6"/>
      <c r="FJF639" s="6"/>
      <c r="FJG639" s="6"/>
      <c r="FJH639" s="6"/>
      <c r="FJI639" s="6"/>
      <c r="FJJ639" s="6"/>
      <c r="FJK639" s="6"/>
      <c r="FJL639" s="6"/>
      <c r="FJM639" s="6"/>
      <c r="FJN639" s="6"/>
      <c r="FJO639" s="6"/>
      <c r="FJP639" s="6"/>
      <c r="FJQ639" s="6"/>
      <c r="FJR639" s="6"/>
      <c r="FJS639" s="6"/>
      <c r="FJT639" s="6"/>
      <c r="FJU639" s="6"/>
      <c r="FJV639" s="6"/>
      <c r="FJW639" s="6"/>
      <c r="FJX639" s="6"/>
      <c r="FJY639" s="6"/>
      <c r="FJZ639" s="6"/>
      <c r="FKA639" s="6"/>
      <c r="FKB639" s="6"/>
      <c r="FKC639" s="6"/>
      <c r="FKD639" s="6"/>
      <c r="FKE639" s="6"/>
      <c r="FKF639" s="6"/>
      <c r="FKG639" s="6"/>
      <c r="FKH639" s="6"/>
      <c r="FKI639" s="6"/>
      <c r="FKJ639" s="6"/>
      <c r="FKK639" s="6"/>
      <c r="FKL639" s="6"/>
      <c r="FKM639" s="6"/>
      <c r="FKN639" s="6"/>
      <c r="FKO639" s="6"/>
      <c r="FKP639" s="6"/>
      <c r="FKQ639" s="6"/>
      <c r="FKR639" s="6"/>
      <c r="FKS639" s="6"/>
      <c r="FKT639" s="6"/>
      <c r="FKU639" s="6"/>
      <c r="FKV639" s="6"/>
      <c r="FKW639" s="6"/>
      <c r="FKX639" s="6"/>
      <c r="FKY639" s="6"/>
      <c r="FKZ639" s="6"/>
      <c r="FLA639" s="6"/>
      <c r="FLB639" s="6"/>
      <c r="FLC639" s="6"/>
      <c r="FLD639" s="6"/>
      <c r="FLE639" s="6"/>
      <c r="FLF639" s="6"/>
      <c r="FLG639" s="6"/>
      <c r="FLH639" s="6"/>
      <c r="FLI639" s="6"/>
      <c r="FLJ639" s="6"/>
      <c r="FLK639" s="6"/>
      <c r="FLL639" s="6"/>
      <c r="FLM639" s="6"/>
      <c r="FLN639" s="6"/>
      <c r="FLO639" s="6"/>
      <c r="FLP639" s="6"/>
      <c r="FLQ639" s="6"/>
      <c r="FLR639" s="6"/>
      <c r="FLS639" s="6"/>
      <c r="FLT639" s="6"/>
      <c r="FLU639" s="6"/>
      <c r="FLV639" s="6"/>
      <c r="FLW639" s="6"/>
      <c r="FLX639" s="6"/>
      <c r="FLY639" s="6"/>
      <c r="FLZ639" s="6"/>
      <c r="FMA639" s="6"/>
      <c r="FMB639" s="6"/>
      <c r="FMC639" s="6"/>
      <c r="FMD639" s="6"/>
      <c r="FME639" s="6"/>
      <c r="FMF639" s="6"/>
      <c r="FMG639" s="6"/>
      <c r="FMH639" s="6"/>
      <c r="FMI639" s="6"/>
      <c r="FMJ639" s="6"/>
      <c r="FMK639" s="6"/>
      <c r="FML639" s="6"/>
      <c r="FMM639" s="6"/>
      <c r="FMN639" s="6"/>
      <c r="FMO639" s="6"/>
      <c r="FMP639" s="6"/>
      <c r="FMQ639" s="6"/>
      <c r="FMR639" s="6"/>
      <c r="FMS639" s="6"/>
      <c r="FMT639" s="6"/>
      <c r="FMU639" s="6"/>
      <c r="FMV639" s="6"/>
      <c r="FMW639" s="6"/>
      <c r="FMX639" s="6"/>
      <c r="FMY639" s="6"/>
      <c r="FMZ639" s="6"/>
      <c r="FNA639" s="6"/>
      <c r="FNB639" s="6"/>
      <c r="FNC639" s="6"/>
      <c r="FND639" s="6"/>
      <c r="FNE639" s="6"/>
      <c r="FNF639" s="6"/>
      <c r="FNG639" s="6"/>
      <c r="FNH639" s="6"/>
      <c r="FNI639" s="6"/>
      <c r="FNJ639" s="6"/>
      <c r="FNK639" s="6"/>
      <c r="FNL639" s="6"/>
      <c r="FNM639" s="6"/>
      <c r="FNN639" s="6"/>
      <c r="FNO639" s="6"/>
      <c r="FNP639" s="6"/>
      <c r="FNQ639" s="6"/>
      <c r="FNR639" s="6"/>
      <c r="FNS639" s="6"/>
      <c r="FNT639" s="6"/>
      <c r="FNU639" s="6"/>
      <c r="FNV639" s="6"/>
      <c r="FNW639" s="6"/>
      <c r="FNX639" s="6"/>
      <c r="FNY639" s="6"/>
      <c r="FNZ639" s="6"/>
      <c r="FOA639" s="6"/>
      <c r="FOB639" s="6"/>
      <c r="FOC639" s="6"/>
      <c r="FOD639" s="6"/>
      <c r="FOE639" s="6"/>
      <c r="FOF639" s="6"/>
      <c r="FOG639" s="6"/>
      <c r="FOH639" s="6"/>
      <c r="FOI639" s="6"/>
      <c r="FOJ639" s="6"/>
      <c r="FOK639" s="6"/>
      <c r="FOL639" s="6"/>
      <c r="FOM639" s="6"/>
      <c r="FON639" s="6"/>
      <c r="FOO639" s="6"/>
      <c r="FOP639" s="6"/>
      <c r="FOQ639" s="6"/>
      <c r="FOR639" s="6"/>
      <c r="FOS639" s="6"/>
      <c r="FOT639" s="6"/>
      <c r="FOU639" s="6"/>
      <c r="FOV639" s="6"/>
      <c r="FOW639" s="6"/>
      <c r="FOX639" s="6"/>
      <c r="FOY639" s="6"/>
      <c r="FOZ639" s="6"/>
      <c r="FPA639" s="6"/>
      <c r="FPB639" s="6"/>
      <c r="FPC639" s="6"/>
      <c r="FPD639" s="6"/>
      <c r="FPE639" s="6"/>
      <c r="FPF639" s="6"/>
      <c r="FPG639" s="6"/>
      <c r="FPH639" s="6"/>
      <c r="FPI639" s="6"/>
      <c r="FPJ639" s="6"/>
      <c r="FPK639" s="6"/>
      <c r="FPL639" s="6"/>
      <c r="FPM639" s="6"/>
      <c r="FPN639" s="6"/>
      <c r="FPO639" s="6"/>
      <c r="FPP639" s="6"/>
      <c r="FPQ639" s="6"/>
      <c r="FPR639" s="6"/>
      <c r="FPS639" s="6"/>
      <c r="FPT639" s="6"/>
      <c r="FPU639" s="6"/>
      <c r="FPV639" s="6"/>
      <c r="FPW639" s="6"/>
      <c r="FPX639" s="6"/>
      <c r="FPY639" s="6"/>
      <c r="FPZ639" s="6"/>
      <c r="FQA639" s="6"/>
      <c r="FQB639" s="6"/>
      <c r="FQC639" s="6"/>
      <c r="FQD639" s="6"/>
      <c r="FQE639" s="6"/>
      <c r="FQF639" s="6"/>
      <c r="FQG639" s="6"/>
      <c r="FQH639" s="6"/>
      <c r="FQI639" s="6"/>
      <c r="FQJ639" s="6"/>
      <c r="FQK639" s="6"/>
      <c r="FQL639" s="6"/>
      <c r="FQM639" s="6"/>
      <c r="FQN639" s="6"/>
      <c r="FQO639" s="6"/>
      <c r="FQP639" s="6"/>
      <c r="FQQ639" s="6"/>
      <c r="FQR639" s="6"/>
      <c r="FQS639" s="6"/>
      <c r="FQT639" s="6"/>
      <c r="FQU639" s="6"/>
      <c r="FQV639" s="6"/>
      <c r="FQW639" s="6"/>
      <c r="FQX639" s="6"/>
      <c r="FQY639" s="6"/>
      <c r="FQZ639" s="6"/>
      <c r="FRA639" s="6"/>
      <c r="FRB639" s="6"/>
      <c r="FRC639" s="6"/>
      <c r="FRD639" s="6"/>
      <c r="FRE639" s="6"/>
      <c r="FRF639" s="6"/>
      <c r="FRG639" s="6"/>
      <c r="FRH639" s="6"/>
      <c r="FRI639" s="6"/>
      <c r="FRJ639" s="6"/>
      <c r="FRK639" s="6"/>
      <c r="FRL639" s="6"/>
      <c r="FRM639" s="6"/>
      <c r="FRN639" s="6"/>
      <c r="FRO639" s="6"/>
      <c r="FRP639" s="6"/>
      <c r="FRQ639" s="6"/>
      <c r="FRR639" s="6"/>
      <c r="FRS639" s="6"/>
      <c r="FRT639" s="6"/>
      <c r="FRU639" s="6"/>
      <c r="FRV639" s="6"/>
      <c r="FRW639" s="6"/>
      <c r="FRX639" s="6"/>
      <c r="FRY639" s="6"/>
      <c r="FRZ639" s="6"/>
      <c r="FSA639" s="6"/>
      <c r="FSB639" s="6"/>
      <c r="FSC639" s="6"/>
      <c r="FSD639" s="6"/>
      <c r="FSE639" s="6"/>
      <c r="FSF639" s="6"/>
      <c r="FSG639" s="6"/>
      <c r="FSH639" s="6"/>
      <c r="FSI639" s="6"/>
      <c r="FSJ639" s="6"/>
      <c r="FSK639" s="6"/>
      <c r="FSL639" s="6"/>
      <c r="FSM639" s="6"/>
      <c r="FSN639" s="6"/>
      <c r="FSO639" s="6"/>
      <c r="FSP639" s="6"/>
      <c r="FSQ639" s="6"/>
      <c r="FSR639" s="6"/>
      <c r="FSS639" s="6"/>
      <c r="FST639" s="6"/>
      <c r="FSU639" s="6"/>
      <c r="FSV639" s="6"/>
      <c r="FSW639" s="6"/>
      <c r="FSX639" s="6"/>
      <c r="FSY639" s="6"/>
      <c r="FSZ639" s="6"/>
      <c r="FTA639" s="6"/>
      <c r="FTB639" s="6"/>
      <c r="FTC639" s="6"/>
      <c r="FTD639" s="6"/>
      <c r="FTE639" s="6"/>
      <c r="FTF639" s="6"/>
      <c r="FTG639" s="6"/>
      <c r="FTH639" s="6"/>
      <c r="FTI639" s="6"/>
      <c r="FTJ639" s="6"/>
      <c r="FTK639" s="6"/>
      <c r="FTL639" s="6"/>
      <c r="FTM639" s="6"/>
      <c r="FTN639" s="6"/>
      <c r="FTO639" s="6"/>
      <c r="FTP639" s="6"/>
      <c r="FTQ639" s="6"/>
      <c r="FTR639" s="6"/>
      <c r="FTS639" s="6"/>
      <c r="FTT639" s="6"/>
      <c r="FTU639" s="6"/>
      <c r="FTV639" s="6"/>
      <c r="FTW639" s="6"/>
      <c r="FTX639" s="6"/>
      <c r="FTY639" s="6"/>
      <c r="FTZ639" s="6"/>
      <c r="FUA639" s="6"/>
      <c r="FUB639" s="6"/>
      <c r="FUC639" s="6"/>
      <c r="FUD639" s="6"/>
      <c r="FUE639" s="6"/>
      <c r="FUF639" s="6"/>
      <c r="FUG639" s="6"/>
      <c r="FUH639" s="6"/>
      <c r="FUI639" s="6"/>
      <c r="FUJ639" s="6"/>
      <c r="FUK639" s="6"/>
      <c r="FUL639" s="6"/>
      <c r="FUM639" s="6"/>
      <c r="FUN639" s="6"/>
      <c r="FUO639" s="6"/>
      <c r="FUP639" s="6"/>
      <c r="FUQ639" s="6"/>
      <c r="FUR639" s="6"/>
      <c r="FUS639" s="6"/>
      <c r="FUT639" s="6"/>
      <c r="FUU639" s="6"/>
      <c r="FUV639" s="6"/>
      <c r="FUW639" s="6"/>
      <c r="FUX639" s="6"/>
      <c r="FUY639" s="6"/>
      <c r="FUZ639" s="6"/>
      <c r="FVA639" s="6"/>
      <c r="FVB639" s="6"/>
      <c r="FVC639" s="6"/>
      <c r="FVD639" s="6"/>
      <c r="FVE639" s="6"/>
      <c r="FVF639" s="6"/>
      <c r="FVG639" s="6"/>
      <c r="FVH639" s="6"/>
      <c r="FVI639" s="6"/>
      <c r="FVJ639" s="6"/>
      <c r="FVK639" s="6"/>
      <c r="FVL639" s="6"/>
      <c r="FVM639" s="6"/>
      <c r="FVN639" s="6"/>
      <c r="FVO639" s="6"/>
      <c r="FVP639" s="6"/>
      <c r="FVQ639" s="6"/>
      <c r="FVR639" s="6"/>
      <c r="FVS639" s="6"/>
      <c r="FVT639" s="6"/>
      <c r="FVU639" s="6"/>
      <c r="FVV639" s="6"/>
      <c r="FVW639" s="6"/>
      <c r="FVX639" s="6"/>
      <c r="FVY639" s="6"/>
      <c r="FVZ639" s="6"/>
      <c r="FWA639" s="6"/>
      <c r="FWB639" s="6"/>
      <c r="FWC639" s="6"/>
      <c r="FWD639" s="6"/>
      <c r="FWE639" s="6"/>
      <c r="FWF639" s="6"/>
      <c r="FWG639" s="6"/>
      <c r="FWH639" s="6"/>
      <c r="FWI639" s="6"/>
      <c r="FWJ639" s="6"/>
      <c r="FWK639" s="6"/>
      <c r="FWL639" s="6"/>
      <c r="FWM639" s="6"/>
      <c r="FWN639" s="6"/>
      <c r="FWO639" s="6"/>
      <c r="FWP639" s="6"/>
      <c r="FWQ639" s="6"/>
      <c r="FWR639" s="6"/>
      <c r="FWS639" s="6"/>
      <c r="FWT639" s="6"/>
      <c r="FWU639" s="6"/>
      <c r="FWV639" s="6"/>
      <c r="FWW639" s="6"/>
      <c r="FWX639" s="6"/>
      <c r="FWY639" s="6"/>
      <c r="FWZ639" s="6"/>
      <c r="FXA639" s="6"/>
      <c r="FXB639" s="6"/>
      <c r="FXC639" s="6"/>
      <c r="FXD639" s="6"/>
      <c r="FXE639" s="6"/>
      <c r="FXF639" s="6"/>
      <c r="FXG639" s="6"/>
      <c r="FXH639" s="6"/>
      <c r="FXI639" s="6"/>
      <c r="FXJ639" s="6"/>
      <c r="FXK639" s="6"/>
      <c r="FXL639" s="6"/>
      <c r="FXM639" s="6"/>
      <c r="FXN639" s="6"/>
      <c r="FXO639" s="6"/>
      <c r="FXP639" s="6"/>
      <c r="FXQ639" s="6"/>
      <c r="FXR639" s="6"/>
      <c r="FXS639" s="6"/>
      <c r="FXT639" s="6"/>
      <c r="FXU639" s="6"/>
      <c r="FXV639" s="6"/>
      <c r="FXW639" s="6"/>
      <c r="FXX639" s="6"/>
      <c r="FXY639" s="6"/>
      <c r="FXZ639" s="6"/>
      <c r="FYA639" s="6"/>
      <c r="FYB639" s="6"/>
      <c r="FYC639" s="6"/>
      <c r="FYD639" s="6"/>
      <c r="FYE639" s="6"/>
      <c r="FYF639" s="6"/>
      <c r="FYG639" s="6"/>
      <c r="FYH639" s="6"/>
      <c r="FYI639" s="6"/>
      <c r="FYJ639" s="6"/>
      <c r="FYK639" s="6"/>
      <c r="FYL639" s="6"/>
      <c r="FYM639" s="6"/>
      <c r="FYN639" s="6"/>
      <c r="FYO639" s="6"/>
      <c r="FYP639" s="6"/>
      <c r="FYQ639" s="6"/>
      <c r="FYR639" s="6"/>
      <c r="FYS639" s="6"/>
      <c r="FYT639" s="6"/>
      <c r="FYU639" s="6"/>
      <c r="FYV639" s="6"/>
      <c r="FYW639" s="6"/>
      <c r="FYX639" s="6"/>
      <c r="FYY639" s="6"/>
      <c r="FYZ639" s="6"/>
      <c r="FZA639" s="6"/>
      <c r="FZB639" s="6"/>
      <c r="FZC639" s="6"/>
      <c r="FZD639" s="6"/>
      <c r="FZE639" s="6"/>
      <c r="FZF639" s="6"/>
      <c r="FZG639" s="6"/>
      <c r="FZH639" s="6"/>
      <c r="FZI639" s="6"/>
      <c r="FZJ639" s="6"/>
      <c r="FZK639" s="6"/>
      <c r="FZL639" s="6"/>
      <c r="FZM639" s="6"/>
      <c r="FZN639" s="6"/>
      <c r="FZO639" s="6"/>
      <c r="FZP639" s="6"/>
      <c r="FZQ639" s="6"/>
      <c r="FZR639" s="6"/>
      <c r="FZS639" s="6"/>
      <c r="FZT639" s="6"/>
      <c r="FZU639" s="6"/>
      <c r="FZV639" s="6"/>
      <c r="FZW639" s="6"/>
      <c r="FZX639" s="6"/>
      <c r="FZY639" s="6"/>
      <c r="FZZ639" s="6"/>
      <c r="GAA639" s="6"/>
      <c r="GAB639" s="6"/>
      <c r="GAC639" s="6"/>
      <c r="GAD639" s="6"/>
      <c r="GAE639" s="6"/>
      <c r="GAF639" s="6"/>
      <c r="GAG639" s="6"/>
      <c r="GAH639" s="6"/>
      <c r="GAI639" s="6"/>
      <c r="GAJ639" s="6"/>
      <c r="GAK639" s="6"/>
      <c r="GAL639" s="6"/>
      <c r="GAM639" s="6"/>
      <c r="GAN639" s="6"/>
      <c r="GAO639" s="6"/>
      <c r="GAP639" s="6"/>
      <c r="GAQ639" s="6"/>
      <c r="GAR639" s="6"/>
      <c r="GAS639" s="6"/>
      <c r="GAT639" s="6"/>
      <c r="GAU639" s="6"/>
      <c r="GAV639" s="6"/>
      <c r="GAW639" s="6"/>
      <c r="GAX639" s="6"/>
      <c r="GAY639" s="6"/>
      <c r="GAZ639" s="6"/>
      <c r="GBA639" s="6"/>
      <c r="GBB639" s="6"/>
      <c r="GBC639" s="6"/>
      <c r="GBD639" s="6"/>
      <c r="GBE639" s="6"/>
      <c r="GBF639" s="6"/>
      <c r="GBG639" s="6"/>
      <c r="GBH639" s="6"/>
      <c r="GBI639" s="6"/>
      <c r="GBJ639" s="6"/>
      <c r="GBK639" s="6"/>
      <c r="GBL639" s="6"/>
      <c r="GBM639" s="6"/>
      <c r="GBN639" s="6"/>
      <c r="GBO639" s="6"/>
      <c r="GBP639" s="6"/>
      <c r="GBQ639" s="6"/>
      <c r="GBR639" s="6"/>
      <c r="GBS639" s="6"/>
      <c r="GBT639" s="6"/>
      <c r="GBU639" s="6"/>
      <c r="GBV639" s="6"/>
      <c r="GBW639" s="6"/>
      <c r="GBX639" s="6"/>
      <c r="GBY639" s="6"/>
      <c r="GBZ639" s="6"/>
      <c r="GCA639" s="6"/>
      <c r="GCB639" s="6"/>
      <c r="GCC639" s="6"/>
      <c r="GCD639" s="6"/>
      <c r="GCE639" s="6"/>
      <c r="GCF639" s="6"/>
      <c r="GCG639" s="6"/>
      <c r="GCH639" s="6"/>
      <c r="GCI639" s="6"/>
      <c r="GCJ639" s="6"/>
      <c r="GCK639" s="6"/>
      <c r="GCL639" s="6"/>
      <c r="GCM639" s="6"/>
      <c r="GCN639" s="6"/>
      <c r="GCO639" s="6"/>
      <c r="GCP639" s="6"/>
      <c r="GCQ639" s="6"/>
      <c r="GCR639" s="6"/>
      <c r="GCS639" s="6"/>
      <c r="GCT639" s="6"/>
      <c r="GCU639" s="6"/>
      <c r="GCV639" s="6"/>
      <c r="GCW639" s="6"/>
      <c r="GCX639" s="6"/>
      <c r="GCY639" s="6"/>
      <c r="GCZ639" s="6"/>
      <c r="GDA639" s="6"/>
      <c r="GDB639" s="6"/>
      <c r="GDC639" s="6"/>
      <c r="GDD639" s="6"/>
      <c r="GDE639" s="6"/>
      <c r="GDF639" s="6"/>
      <c r="GDG639" s="6"/>
      <c r="GDH639" s="6"/>
      <c r="GDI639" s="6"/>
      <c r="GDJ639" s="6"/>
      <c r="GDK639" s="6"/>
      <c r="GDL639" s="6"/>
      <c r="GDM639" s="6"/>
      <c r="GDN639" s="6"/>
      <c r="GDO639" s="6"/>
      <c r="GDP639" s="6"/>
      <c r="GDQ639" s="6"/>
      <c r="GDR639" s="6"/>
      <c r="GDS639" s="6"/>
      <c r="GDT639" s="6"/>
      <c r="GDU639" s="6"/>
      <c r="GDV639" s="6"/>
      <c r="GDW639" s="6"/>
      <c r="GDX639" s="6"/>
      <c r="GDY639" s="6"/>
      <c r="GDZ639" s="6"/>
      <c r="GEA639" s="6"/>
      <c r="GEB639" s="6"/>
      <c r="GEC639" s="6"/>
      <c r="GED639" s="6"/>
      <c r="GEE639" s="6"/>
      <c r="GEF639" s="6"/>
      <c r="GEG639" s="6"/>
      <c r="GEH639" s="6"/>
      <c r="GEI639" s="6"/>
      <c r="GEJ639" s="6"/>
      <c r="GEK639" s="6"/>
      <c r="GEL639" s="6"/>
      <c r="GEM639" s="6"/>
      <c r="GEN639" s="6"/>
      <c r="GEO639" s="6"/>
      <c r="GEP639" s="6"/>
      <c r="GEQ639" s="6"/>
      <c r="GER639" s="6"/>
      <c r="GES639" s="6"/>
      <c r="GET639" s="6"/>
      <c r="GEU639" s="6"/>
      <c r="GEV639" s="6"/>
      <c r="GEW639" s="6"/>
      <c r="GEX639" s="6"/>
      <c r="GEY639" s="6"/>
      <c r="GEZ639" s="6"/>
      <c r="GFA639" s="6"/>
      <c r="GFB639" s="6"/>
      <c r="GFC639" s="6"/>
      <c r="GFD639" s="6"/>
      <c r="GFE639" s="6"/>
      <c r="GFF639" s="6"/>
      <c r="GFG639" s="6"/>
      <c r="GFH639" s="6"/>
      <c r="GFI639" s="6"/>
      <c r="GFJ639" s="6"/>
      <c r="GFK639" s="6"/>
      <c r="GFL639" s="6"/>
      <c r="GFM639" s="6"/>
      <c r="GFN639" s="6"/>
      <c r="GFO639" s="6"/>
      <c r="GFP639" s="6"/>
      <c r="GFQ639" s="6"/>
      <c r="GFR639" s="6"/>
      <c r="GFS639" s="6"/>
      <c r="GFT639" s="6"/>
      <c r="GFU639" s="6"/>
      <c r="GFV639" s="6"/>
      <c r="GFW639" s="6"/>
      <c r="GFX639" s="6"/>
      <c r="GFY639" s="6"/>
      <c r="GFZ639" s="6"/>
      <c r="GGA639" s="6"/>
      <c r="GGB639" s="6"/>
      <c r="GGC639" s="6"/>
      <c r="GGD639" s="6"/>
      <c r="GGE639" s="6"/>
      <c r="GGF639" s="6"/>
      <c r="GGG639" s="6"/>
      <c r="GGH639" s="6"/>
      <c r="GGI639" s="6"/>
      <c r="GGJ639" s="6"/>
      <c r="GGK639" s="6"/>
      <c r="GGL639" s="6"/>
      <c r="GGM639" s="6"/>
      <c r="GGN639" s="6"/>
      <c r="GGO639" s="6"/>
      <c r="GGP639" s="6"/>
      <c r="GGQ639" s="6"/>
      <c r="GGR639" s="6"/>
      <c r="GGS639" s="6"/>
      <c r="GGT639" s="6"/>
      <c r="GGU639" s="6"/>
      <c r="GGV639" s="6"/>
      <c r="GGW639" s="6"/>
      <c r="GGX639" s="6"/>
      <c r="GGY639" s="6"/>
      <c r="GGZ639" s="6"/>
      <c r="GHA639" s="6"/>
      <c r="GHB639" s="6"/>
      <c r="GHC639" s="6"/>
      <c r="GHD639" s="6"/>
      <c r="GHE639" s="6"/>
      <c r="GHF639" s="6"/>
      <c r="GHG639" s="6"/>
      <c r="GHH639" s="6"/>
      <c r="GHI639" s="6"/>
      <c r="GHJ639" s="6"/>
      <c r="GHK639" s="6"/>
      <c r="GHL639" s="6"/>
      <c r="GHM639" s="6"/>
      <c r="GHN639" s="6"/>
      <c r="GHO639" s="6"/>
      <c r="GHP639" s="6"/>
      <c r="GHQ639" s="6"/>
      <c r="GHR639" s="6"/>
      <c r="GHS639" s="6"/>
      <c r="GHT639" s="6"/>
      <c r="GHU639" s="6"/>
      <c r="GHV639" s="6"/>
      <c r="GHW639" s="6"/>
      <c r="GHX639" s="6"/>
      <c r="GHY639" s="6"/>
      <c r="GHZ639" s="6"/>
      <c r="GIA639" s="6"/>
      <c r="GIB639" s="6"/>
      <c r="GIC639" s="6"/>
      <c r="GID639" s="6"/>
      <c r="GIE639" s="6"/>
      <c r="GIF639" s="6"/>
      <c r="GIG639" s="6"/>
      <c r="GIH639" s="6"/>
      <c r="GII639" s="6"/>
      <c r="GIJ639" s="6"/>
      <c r="GIK639" s="6"/>
      <c r="GIL639" s="6"/>
      <c r="GIM639" s="6"/>
      <c r="GIN639" s="6"/>
      <c r="GIO639" s="6"/>
      <c r="GIP639" s="6"/>
      <c r="GIQ639" s="6"/>
      <c r="GIR639" s="6"/>
      <c r="GIS639" s="6"/>
      <c r="GIT639" s="6"/>
      <c r="GIU639" s="6"/>
      <c r="GIV639" s="6"/>
      <c r="GIW639" s="6"/>
      <c r="GIX639" s="6"/>
      <c r="GIY639" s="6"/>
      <c r="GIZ639" s="6"/>
      <c r="GJA639" s="6"/>
      <c r="GJB639" s="6"/>
      <c r="GJC639" s="6"/>
      <c r="GJD639" s="6"/>
      <c r="GJE639" s="6"/>
      <c r="GJF639" s="6"/>
      <c r="GJG639" s="6"/>
      <c r="GJH639" s="6"/>
      <c r="GJI639" s="6"/>
      <c r="GJJ639" s="6"/>
      <c r="GJK639" s="6"/>
      <c r="GJL639" s="6"/>
      <c r="GJM639" s="6"/>
      <c r="GJN639" s="6"/>
      <c r="GJO639" s="6"/>
      <c r="GJP639" s="6"/>
      <c r="GJQ639" s="6"/>
      <c r="GJR639" s="6"/>
      <c r="GJS639" s="6"/>
      <c r="GJT639" s="6"/>
      <c r="GJU639" s="6"/>
      <c r="GJV639" s="6"/>
      <c r="GJW639" s="6"/>
      <c r="GJX639" s="6"/>
      <c r="GJY639" s="6"/>
      <c r="GJZ639" s="6"/>
      <c r="GKA639" s="6"/>
      <c r="GKB639" s="6"/>
      <c r="GKC639" s="6"/>
      <c r="GKD639" s="6"/>
      <c r="GKE639" s="6"/>
      <c r="GKF639" s="6"/>
      <c r="GKG639" s="6"/>
      <c r="GKH639" s="6"/>
      <c r="GKI639" s="6"/>
      <c r="GKJ639" s="6"/>
      <c r="GKK639" s="6"/>
      <c r="GKL639" s="6"/>
      <c r="GKM639" s="6"/>
      <c r="GKN639" s="6"/>
      <c r="GKO639" s="6"/>
      <c r="GKP639" s="6"/>
      <c r="GKQ639" s="6"/>
      <c r="GKR639" s="6"/>
      <c r="GKS639" s="6"/>
      <c r="GKT639" s="6"/>
      <c r="GKU639" s="6"/>
      <c r="GKV639" s="6"/>
      <c r="GKW639" s="6"/>
      <c r="GKX639" s="6"/>
      <c r="GKY639" s="6"/>
      <c r="GKZ639" s="6"/>
      <c r="GLA639" s="6"/>
      <c r="GLB639" s="6"/>
      <c r="GLC639" s="6"/>
      <c r="GLD639" s="6"/>
      <c r="GLE639" s="6"/>
      <c r="GLF639" s="6"/>
      <c r="GLG639" s="6"/>
      <c r="GLH639" s="6"/>
      <c r="GLI639" s="6"/>
      <c r="GLJ639" s="6"/>
      <c r="GLK639" s="6"/>
      <c r="GLL639" s="6"/>
      <c r="GLM639" s="6"/>
      <c r="GLN639" s="6"/>
      <c r="GLO639" s="6"/>
      <c r="GLP639" s="6"/>
      <c r="GLQ639" s="6"/>
      <c r="GLR639" s="6"/>
      <c r="GLS639" s="6"/>
      <c r="GLT639" s="6"/>
      <c r="GLU639" s="6"/>
      <c r="GLV639" s="6"/>
      <c r="GLW639" s="6"/>
      <c r="GLX639" s="6"/>
      <c r="GLY639" s="6"/>
      <c r="GLZ639" s="6"/>
      <c r="GMA639" s="6"/>
      <c r="GMB639" s="6"/>
      <c r="GMC639" s="6"/>
      <c r="GMD639" s="6"/>
      <c r="GME639" s="6"/>
      <c r="GMF639" s="6"/>
      <c r="GMG639" s="6"/>
      <c r="GMH639" s="6"/>
      <c r="GMI639" s="6"/>
      <c r="GMJ639" s="6"/>
      <c r="GMK639" s="6"/>
      <c r="GML639" s="6"/>
      <c r="GMM639" s="6"/>
      <c r="GMN639" s="6"/>
      <c r="GMO639" s="6"/>
      <c r="GMP639" s="6"/>
      <c r="GMQ639" s="6"/>
      <c r="GMR639" s="6"/>
      <c r="GMS639" s="6"/>
      <c r="GMT639" s="6"/>
      <c r="GMU639" s="6"/>
      <c r="GMV639" s="6"/>
      <c r="GMW639" s="6"/>
      <c r="GMX639" s="6"/>
      <c r="GMY639" s="6"/>
      <c r="GMZ639" s="6"/>
      <c r="GNA639" s="6"/>
      <c r="GNB639" s="6"/>
      <c r="GNC639" s="6"/>
      <c r="GND639" s="6"/>
      <c r="GNE639" s="6"/>
      <c r="GNF639" s="6"/>
      <c r="GNG639" s="6"/>
      <c r="GNH639" s="6"/>
      <c r="GNI639" s="6"/>
      <c r="GNJ639" s="6"/>
      <c r="GNK639" s="6"/>
      <c r="GNL639" s="6"/>
      <c r="GNM639" s="6"/>
      <c r="GNN639" s="6"/>
      <c r="GNO639" s="6"/>
      <c r="GNP639" s="6"/>
      <c r="GNQ639" s="6"/>
      <c r="GNR639" s="6"/>
      <c r="GNS639" s="6"/>
      <c r="GNT639" s="6"/>
      <c r="GNU639" s="6"/>
      <c r="GNV639" s="6"/>
      <c r="GNW639" s="6"/>
      <c r="GNX639" s="6"/>
      <c r="GNY639" s="6"/>
      <c r="GNZ639" s="6"/>
      <c r="GOA639" s="6"/>
      <c r="GOB639" s="6"/>
      <c r="GOC639" s="6"/>
      <c r="GOD639" s="6"/>
      <c r="GOE639" s="6"/>
      <c r="GOF639" s="6"/>
      <c r="GOG639" s="6"/>
      <c r="GOH639" s="6"/>
      <c r="GOI639" s="6"/>
      <c r="GOJ639" s="6"/>
      <c r="GOK639" s="6"/>
      <c r="GOL639" s="6"/>
      <c r="GOM639" s="6"/>
      <c r="GON639" s="6"/>
      <c r="GOO639" s="6"/>
      <c r="GOP639" s="6"/>
      <c r="GOQ639" s="6"/>
      <c r="GOR639" s="6"/>
      <c r="GOS639" s="6"/>
      <c r="GOT639" s="6"/>
      <c r="GOU639" s="6"/>
      <c r="GOV639" s="6"/>
      <c r="GOW639" s="6"/>
      <c r="GOX639" s="6"/>
      <c r="GOY639" s="6"/>
      <c r="GOZ639" s="6"/>
      <c r="GPA639" s="6"/>
      <c r="GPB639" s="6"/>
      <c r="GPC639" s="6"/>
      <c r="GPD639" s="6"/>
      <c r="GPE639" s="6"/>
      <c r="GPF639" s="6"/>
      <c r="GPG639" s="6"/>
      <c r="GPH639" s="6"/>
      <c r="GPI639" s="6"/>
      <c r="GPJ639" s="6"/>
      <c r="GPK639" s="6"/>
      <c r="GPL639" s="6"/>
      <c r="GPM639" s="6"/>
      <c r="GPN639" s="6"/>
      <c r="GPO639" s="6"/>
      <c r="GPP639" s="6"/>
      <c r="GPQ639" s="6"/>
      <c r="GPR639" s="6"/>
      <c r="GPS639" s="6"/>
      <c r="GPT639" s="6"/>
      <c r="GPU639" s="6"/>
      <c r="GPV639" s="6"/>
      <c r="GPW639" s="6"/>
      <c r="GPX639" s="6"/>
      <c r="GPY639" s="6"/>
      <c r="GPZ639" s="6"/>
      <c r="GQA639" s="6"/>
      <c r="GQB639" s="6"/>
      <c r="GQC639" s="6"/>
      <c r="GQD639" s="6"/>
      <c r="GQE639" s="6"/>
      <c r="GQF639" s="6"/>
      <c r="GQG639" s="6"/>
      <c r="GQH639" s="6"/>
      <c r="GQI639" s="6"/>
      <c r="GQJ639" s="6"/>
      <c r="GQK639" s="6"/>
      <c r="GQL639" s="6"/>
      <c r="GQM639" s="6"/>
      <c r="GQN639" s="6"/>
      <c r="GQO639" s="6"/>
      <c r="GQP639" s="6"/>
      <c r="GQQ639" s="6"/>
      <c r="GQR639" s="6"/>
      <c r="GQS639" s="6"/>
      <c r="GQT639" s="6"/>
      <c r="GQU639" s="6"/>
      <c r="GQV639" s="6"/>
      <c r="GQW639" s="6"/>
      <c r="GQX639" s="6"/>
      <c r="GQY639" s="6"/>
      <c r="GQZ639" s="6"/>
      <c r="GRA639" s="6"/>
      <c r="GRB639" s="6"/>
      <c r="GRC639" s="6"/>
      <c r="GRD639" s="6"/>
      <c r="GRE639" s="6"/>
      <c r="GRF639" s="6"/>
      <c r="GRG639" s="6"/>
      <c r="GRH639" s="6"/>
      <c r="GRI639" s="6"/>
      <c r="GRJ639" s="6"/>
      <c r="GRK639" s="6"/>
      <c r="GRL639" s="6"/>
      <c r="GRM639" s="6"/>
      <c r="GRN639" s="6"/>
      <c r="GRO639" s="6"/>
      <c r="GRP639" s="6"/>
      <c r="GRQ639" s="6"/>
      <c r="GRR639" s="6"/>
      <c r="GRS639" s="6"/>
      <c r="GRT639" s="6"/>
      <c r="GRU639" s="6"/>
      <c r="GRV639" s="6"/>
      <c r="GRW639" s="6"/>
      <c r="GRX639" s="6"/>
      <c r="GRY639" s="6"/>
      <c r="GRZ639" s="6"/>
      <c r="GSA639" s="6"/>
      <c r="GSB639" s="6"/>
      <c r="GSC639" s="6"/>
      <c r="GSD639" s="6"/>
      <c r="GSE639" s="6"/>
      <c r="GSF639" s="6"/>
      <c r="GSG639" s="6"/>
      <c r="GSH639" s="6"/>
      <c r="GSI639" s="6"/>
      <c r="GSJ639" s="6"/>
      <c r="GSK639" s="6"/>
      <c r="GSL639" s="6"/>
      <c r="GSM639" s="6"/>
      <c r="GSN639" s="6"/>
      <c r="GSO639" s="6"/>
      <c r="GSP639" s="6"/>
      <c r="GSQ639" s="6"/>
      <c r="GSR639" s="6"/>
      <c r="GSS639" s="6"/>
      <c r="GST639" s="6"/>
      <c r="GSU639" s="6"/>
      <c r="GSV639" s="6"/>
      <c r="GSW639" s="6"/>
      <c r="GSX639" s="6"/>
      <c r="GSY639" s="6"/>
      <c r="GSZ639" s="6"/>
      <c r="GTA639" s="6"/>
      <c r="GTB639" s="6"/>
      <c r="GTC639" s="6"/>
      <c r="GTD639" s="6"/>
      <c r="GTE639" s="6"/>
      <c r="GTF639" s="6"/>
      <c r="GTG639" s="6"/>
      <c r="GTH639" s="6"/>
      <c r="GTI639" s="6"/>
      <c r="GTJ639" s="6"/>
      <c r="GTK639" s="6"/>
      <c r="GTL639" s="6"/>
      <c r="GTM639" s="6"/>
      <c r="GTN639" s="6"/>
      <c r="GTO639" s="6"/>
      <c r="GTP639" s="6"/>
      <c r="GTQ639" s="6"/>
      <c r="GTR639" s="6"/>
      <c r="GTS639" s="6"/>
      <c r="GTT639" s="6"/>
      <c r="GTU639" s="6"/>
      <c r="GTV639" s="6"/>
      <c r="GTW639" s="6"/>
      <c r="GTX639" s="6"/>
      <c r="GTY639" s="6"/>
      <c r="GTZ639" s="6"/>
      <c r="GUA639" s="6"/>
      <c r="GUB639" s="6"/>
      <c r="GUC639" s="6"/>
      <c r="GUD639" s="6"/>
      <c r="GUE639" s="6"/>
      <c r="GUF639" s="6"/>
      <c r="GUG639" s="6"/>
      <c r="GUH639" s="6"/>
      <c r="GUI639" s="6"/>
      <c r="GUJ639" s="6"/>
      <c r="GUK639" s="6"/>
      <c r="GUL639" s="6"/>
      <c r="GUM639" s="6"/>
      <c r="GUN639" s="6"/>
      <c r="GUO639" s="6"/>
      <c r="GUP639" s="6"/>
      <c r="GUQ639" s="6"/>
      <c r="GUR639" s="6"/>
      <c r="GUS639" s="6"/>
      <c r="GUT639" s="6"/>
      <c r="GUU639" s="6"/>
      <c r="GUV639" s="6"/>
      <c r="GUW639" s="6"/>
      <c r="GUX639" s="6"/>
      <c r="GUY639" s="6"/>
      <c r="GUZ639" s="6"/>
      <c r="GVA639" s="6"/>
      <c r="GVB639" s="6"/>
      <c r="GVC639" s="6"/>
      <c r="GVD639" s="6"/>
      <c r="GVE639" s="6"/>
      <c r="GVF639" s="6"/>
      <c r="GVG639" s="6"/>
      <c r="GVH639" s="6"/>
      <c r="GVI639" s="6"/>
      <c r="GVJ639" s="6"/>
      <c r="GVK639" s="6"/>
      <c r="GVL639" s="6"/>
      <c r="GVM639" s="6"/>
      <c r="GVN639" s="6"/>
      <c r="GVO639" s="6"/>
      <c r="GVP639" s="6"/>
      <c r="GVQ639" s="6"/>
      <c r="GVR639" s="6"/>
      <c r="GVS639" s="6"/>
      <c r="GVT639" s="6"/>
      <c r="GVU639" s="6"/>
      <c r="GVV639" s="6"/>
      <c r="GVW639" s="6"/>
      <c r="GVX639" s="6"/>
      <c r="GVY639" s="6"/>
      <c r="GVZ639" s="6"/>
      <c r="GWA639" s="6"/>
      <c r="GWB639" s="6"/>
      <c r="GWC639" s="6"/>
      <c r="GWD639" s="6"/>
      <c r="GWE639" s="6"/>
      <c r="GWF639" s="6"/>
      <c r="GWG639" s="6"/>
      <c r="GWH639" s="6"/>
      <c r="GWI639" s="6"/>
      <c r="GWJ639" s="6"/>
      <c r="GWK639" s="6"/>
      <c r="GWL639" s="6"/>
      <c r="GWM639" s="6"/>
      <c r="GWN639" s="6"/>
      <c r="GWO639" s="6"/>
      <c r="GWP639" s="6"/>
      <c r="GWQ639" s="6"/>
      <c r="GWR639" s="6"/>
      <c r="GWS639" s="6"/>
      <c r="GWT639" s="6"/>
      <c r="GWU639" s="6"/>
      <c r="GWV639" s="6"/>
      <c r="GWW639" s="6"/>
      <c r="GWX639" s="6"/>
      <c r="GWY639" s="6"/>
      <c r="GWZ639" s="6"/>
      <c r="GXA639" s="6"/>
      <c r="GXB639" s="6"/>
      <c r="GXC639" s="6"/>
      <c r="GXD639" s="6"/>
      <c r="GXE639" s="6"/>
      <c r="GXF639" s="6"/>
      <c r="GXG639" s="6"/>
      <c r="GXH639" s="6"/>
      <c r="GXI639" s="6"/>
      <c r="GXJ639" s="6"/>
      <c r="GXK639" s="6"/>
      <c r="GXL639" s="6"/>
      <c r="GXM639" s="6"/>
      <c r="GXN639" s="6"/>
      <c r="GXO639" s="6"/>
      <c r="GXP639" s="6"/>
      <c r="GXQ639" s="6"/>
      <c r="GXR639" s="6"/>
      <c r="GXS639" s="6"/>
      <c r="GXT639" s="6"/>
      <c r="GXU639" s="6"/>
      <c r="GXV639" s="6"/>
      <c r="GXW639" s="6"/>
      <c r="GXX639" s="6"/>
      <c r="GXY639" s="6"/>
      <c r="GXZ639" s="6"/>
      <c r="GYA639" s="6"/>
      <c r="GYB639" s="6"/>
      <c r="GYC639" s="6"/>
      <c r="GYD639" s="6"/>
      <c r="GYE639" s="6"/>
      <c r="GYF639" s="6"/>
      <c r="GYG639" s="6"/>
      <c r="GYH639" s="6"/>
      <c r="GYI639" s="6"/>
      <c r="GYJ639" s="6"/>
      <c r="GYK639" s="6"/>
      <c r="GYL639" s="6"/>
      <c r="GYM639" s="6"/>
      <c r="GYN639" s="6"/>
      <c r="GYO639" s="6"/>
      <c r="GYP639" s="6"/>
      <c r="GYQ639" s="6"/>
      <c r="GYR639" s="6"/>
      <c r="GYS639" s="6"/>
      <c r="GYT639" s="6"/>
      <c r="GYU639" s="6"/>
      <c r="GYV639" s="6"/>
      <c r="GYW639" s="6"/>
      <c r="GYX639" s="6"/>
      <c r="GYY639" s="6"/>
      <c r="GYZ639" s="6"/>
      <c r="GZA639" s="6"/>
      <c r="GZB639" s="6"/>
      <c r="GZC639" s="6"/>
      <c r="GZD639" s="6"/>
      <c r="GZE639" s="6"/>
      <c r="GZF639" s="6"/>
      <c r="GZG639" s="6"/>
      <c r="GZH639" s="6"/>
      <c r="GZI639" s="6"/>
      <c r="GZJ639" s="6"/>
      <c r="GZK639" s="6"/>
      <c r="GZL639" s="6"/>
      <c r="GZM639" s="6"/>
      <c r="GZN639" s="6"/>
      <c r="GZO639" s="6"/>
      <c r="GZP639" s="6"/>
      <c r="GZQ639" s="6"/>
      <c r="GZR639" s="6"/>
      <c r="GZS639" s="6"/>
      <c r="GZT639" s="6"/>
      <c r="GZU639" s="6"/>
      <c r="GZV639" s="6"/>
      <c r="GZW639" s="6"/>
      <c r="GZX639" s="6"/>
      <c r="GZY639" s="6"/>
      <c r="GZZ639" s="6"/>
      <c r="HAA639" s="6"/>
      <c r="HAB639" s="6"/>
      <c r="HAC639" s="6"/>
      <c r="HAD639" s="6"/>
      <c r="HAE639" s="6"/>
      <c r="HAF639" s="6"/>
      <c r="HAG639" s="6"/>
      <c r="HAH639" s="6"/>
      <c r="HAI639" s="6"/>
      <c r="HAJ639" s="6"/>
      <c r="HAK639" s="6"/>
      <c r="HAL639" s="6"/>
      <c r="HAM639" s="6"/>
      <c r="HAN639" s="6"/>
      <c r="HAO639" s="6"/>
      <c r="HAP639" s="6"/>
      <c r="HAQ639" s="6"/>
      <c r="HAR639" s="6"/>
      <c r="HAS639" s="6"/>
      <c r="HAT639" s="6"/>
      <c r="HAU639" s="6"/>
      <c r="HAV639" s="6"/>
      <c r="HAW639" s="6"/>
      <c r="HAX639" s="6"/>
      <c r="HAY639" s="6"/>
      <c r="HAZ639" s="6"/>
      <c r="HBA639" s="6"/>
      <c r="HBB639" s="6"/>
      <c r="HBC639" s="6"/>
      <c r="HBD639" s="6"/>
      <c r="HBE639" s="6"/>
      <c r="HBF639" s="6"/>
      <c r="HBG639" s="6"/>
      <c r="HBH639" s="6"/>
      <c r="HBI639" s="6"/>
      <c r="HBJ639" s="6"/>
      <c r="HBK639" s="6"/>
      <c r="HBL639" s="6"/>
      <c r="HBM639" s="6"/>
      <c r="HBN639" s="6"/>
      <c r="HBO639" s="6"/>
      <c r="HBP639" s="6"/>
      <c r="HBQ639" s="6"/>
      <c r="HBR639" s="6"/>
      <c r="HBS639" s="6"/>
      <c r="HBT639" s="6"/>
      <c r="HBU639" s="6"/>
      <c r="HBV639" s="6"/>
      <c r="HBW639" s="6"/>
      <c r="HBX639" s="6"/>
      <c r="HBY639" s="6"/>
      <c r="HBZ639" s="6"/>
      <c r="HCA639" s="6"/>
      <c r="HCB639" s="6"/>
      <c r="HCC639" s="6"/>
      <c r="HCD639" s="6"/>
      <c r="HCE639" s="6"/>
      <c r="HCF639" s="6"/>
      <c r="HCG639" s="6"/>
      <c r="HCH639" s="6"/>
      <c r="HCI639" s="6"/>
      <c r="HCJ639" s="6"/>
      <c r="HCK639" s="6"/>
      <c r="HCL639" s="6"/>
      <c r="HCM639" s="6"/>
      <c r="HCN639" s="6"/>
      <c r="HCO639" s="6"/>
      <c r="HCP639" s="6"/>
      <c r="HCQ639" s="6"/>
      <c r="HCR639" s="6"/>
      <c r="HCS639" s="6"/>
      <c r="HCT639" s="6"/>
      <c r="HCU639" s="6"/>
      <c r="HCV639" s="6"/>
      <c r="HCW639" s="6"/>
      <c r="HCX639" s="6"/>
      <c r="HCY639" s="6"/>
      <c r="HCZ639" s="6"/>
      <c r="HDA639" s="6"/>
      <c r="HDB639" s="6"/>
      <c r="HDC639" s="6"/>
      <c r="HDD639" s="6"/>
      <c r="HDE639" s="6"/>
      <c r="HDF639" s="6"/>
      <c r="HDG639" s="6"/>
      <c r="HDH639" s="6"/>
      <c r="HDI639" s="6"/>
      <c r="HDJ639" s="6"/>
      <c r="HDK639" s="6"/>
      <c r="HDL639" s="6"/>
      <c r="HDM639" s="6"/>
      <c r="HDN639" s="6"/>
      <c r="HDO639" s="6"/>
      <c r="HDP639" s="6"/>
      <c r="HDQ639" s="6"/>
      <c r="HDR639" s="6"/>
      <c r="HDS639" s="6"/>
      <c r="HDT639" s="6"/>
      <c r="HDU639" s="6"/>
      <c r="HDV639" s="6"/>
      <c r="HDW639" s="6"/>
      <c r="HDX639" s="6"/>
      <c r="HDY639" s="6"/>
      <c r="HDZ639" s="6"/>
      <c r="HEA639" s="6"/>
      <c r="HEB639" s="6"/>
      <c r="HEC639" s="6"/>
      <c r="HED639" s="6"/>
      <c r="HEE639" s="6"/>
      <c r="HEF639" s="6"/>
      <c r="HEG639" s="6"/>
      <c r="HEH639" s="6"/>
      <c r="HEI639" s="6"/>
      <c r="HEJ639" s="6"/>
      <c r="HEK639" s="6"/>
      <c r="HEL639" s="6"/>
      <c r="HEM639" s="6"/>
      <c r="HEN639" s="6"/>
      <c r="HEO639" s="6"/>
      <c r="HEP639" s="6"/>
      <c r="HEQ639" s="6"/>
      <c r="HER639" s="6"/>
      <c r="HES639" s="6"/>
      <c r="HET639" s="6"/>
      <c r="HEU639" s="6"/>
      <c r="HEV639" s="6"/>
      <c r="HEW639" s="6"/>
      <c r="HEX639" s="6"/>
      <c r="HEY639" s="6"/>
      <c r="HEZ639" s="6"/>
      <c r="HFA639" s="6"/>
      <c r="HFB639" s="6"/>
      <c r="HFC639" s="6"/>
      <c r="HFD639" s="6"/>
      <c r="HFE639" s="6"/>
      <c r="HFF639" s="6"/>
      <c r="HFG639" s="6"/>
      <c r="HFH639" s="6"/>
      <c r="HFI639" s="6"/>
      <c r="HFJ639" s="6"/>
      <c r="HFK639" s="6"/>
      <c r="HFL639" s="6"/>
      <c r="HFM639" s="6"/>
      <c r="HFN639" s="6"/>
      <c r="HFO639" s="6"/>
      <c r="HFP639" s="6"/>
      <c r="HFQ639" s="6"/>
      <c r="HFR639" s="6"/>
      <c r="HFS639" s="6"/>
      <c r="HFT639" s="6"/>
      <c r="HFU639" s="6"/>
      <c r="HFV639" s="6"/>
      <c r="HFW639" s="6"/>
      <c r="HFX639" s="6"/>
      <c r="HFY639" s="6"/>
      <c r="HFZ639" s="6"/>
      <c r="HGA639" s="6"/>
      <c r="HGB639" s="6"/>
      <c r="HGC639" s="6"/>
      <c r="HGD639" s="6"/>
      <c r="HGE639" s="6"/>
      <c r="HGF639" s="6"/>
      <c r="HGG639" s="6"/>
      <c r="HGH639" s="6"/>
      <c r="HGI639" s="6"/>
      <c r="HGJ639" s="6"/>
      <c r="HGK639" s="6"/>
      <c r="HGL639" s="6"/>
      <c r="HGM639" s="6"/>
      <c r="HGN639" s="6"/>
      <c r="HGO639" s="6"/>
      <c r="HGP639" s="6"/>
      <c r="HGQ639" s="6"/>
      <c r="HGR639" s="6"/>
      <c r="HGS639" s="6"/>
      <c r="HGT639" s="6"/>
      <c r="HGU639" s="6"/>
      <c r="HGV639" s="6"/>
      <c r="HGW639" s="6"/>
      <c r="HGX639" s="6"/>
      <c r="HGY639" s="6"/>
      <c r="HGZ639" s="6"/>
      <c r="HHA639" s="6"/>
      <c r="HHB639" s="6"/>
      <c r="HHC639" s="6"/>
      <c r="HHD639" s="6"/>
      <c r="HHE639" s="6"/>
      <c r="HHF639" s="6"/>
      <c r="HHG639" s="6"/>
      <c r="HHH639" s="6"/>
      <c r="HHI639" s="6"/>
      <c r="HHJ639" s="6"/>
      <c r="HHK639" s="6"/>
      <c r="HHL639" s="6"/>
      <c r="HHM639" s="6"/>
      <c r="HHN639" s="6"/>
      <c r="HHO639" s="6"/>
      <c r="HHP639" s="6"/>
      <c r="HHQ639" s="6"/>
      <c r="HHR639" s="6"/>
      <c r="HHS639" s="6"/>
      <c r="HHT639" s="6"/>
      <c r="HHU639" s="6"/>
      <c r="HHV639" s="6"/>
      <c r="HHW639" s="6"/>
      <c r="HHX639" s="6"/>
      <c r="HHY639" s="6"/>
      <c r="HHZ639" s="6"/>
      <c r="HIA639" s="6"/>
      <c r="HIB639" s="6"/>
      <c r="HIC639" s="6"/>
      <c r="HID639" s="6"/>
      <c r="HIE639" s="6"/>
      <c r="HIF639" s="6"/>
      <c r="HIG639" s="6"/>
      <c r="HIH639" s="6"/>
      <c r="HII639" s="6"/>
      <c r="HIJ639" s="6"/>
      <c r="HIK639" s="6"/>
      <c r="HIL639" s="6"/>
      <c r="HIM639" s="6"/>
      <c r="HIN639" s="6"/>
      <c r="HIO639" s="6"/>
      <c r="HIP639" s="6"/>
      <c r="HIQ639" s="6"/>
      <c r="HIR639" s="6"/>
      <c r="HIS639" s="6"/>
      <c r="HIT639" s="6"/>
      <c r="HIU639" s="6"/>
      <c r="HIV639" s="6"/>
      <c r="HIW639" s="6"/>
      <c r="HIX639" s="6"/>
      <c r="HIY639" s="6"/>
      <c r="HIZ639" s="6"/>
      <c r="HJA639" s="6"/>
      <c r="HJB639" s="6"/>
      <c r="HJC639" s="6"/>
      <c r="HJD639" s="6"/>
      <c r="HJE639" s="6"/>
      <c r="HJF639" s="6"/>
      <c r="HJG639" s="6"/>
      <c r="HJH639" s="6"/>
      <c r="HJI639" s="6"/>
      <c r="HJJ639" s="6"/>
      <c r="HJK639" s="6"/>
      <c r="HJL639" s="6"/>
      <c r="HJM639" s="6"/>
      <c r="HJN639" s="6"/>
      <c r="HJO639" s="6"/>
      <c r="HJP639" s="6"/>
      <c r="HJQ639" s="6"/>
      <c r="HJR639" s="6"/>
      <c r="HJS639" s="6"/>
      <c r="HJT639" s="6"/>
      <c r="HJU639" s="6"/>
      <c r="HJV639" s="6"/>
      <c r="HJW639" s="6"/>
      <c r="HJX639" s="6"/>
      <c r="HJY639" s="6"/>
      <c r="HJZ639" s="6"/>
      <c r="HKA639" s="6"/>
      <c r="HKB639" s="6"/>
      <c r="HKC639" s="6"/>
      <c r="HKD639" s="6"/>
      <c r="HKE639" s="6"/>
      <c r="HKF639" s="6"/>
      <c r="HKG639" s="6"/>
      <c r="HKH639" s="6"/>
      <c r="HKI639" s="6"/>
      <c r="HKJ639" s="6"/>
      <c r="HKK639" s="6"/>
      <c r="HKL639" s="6"/>
      <c r="HKM639" s="6"/>
      <c r="HKN639" s="6"/>
      <c r="HKO639" s="6"/>
      <c r="HKP639" s="6"/>
      <c r="HKQ639" s="6"/>
      <c r="HKR639" s="6"/>
      <c r="HKS639" s="6"/>
      <c r="HKT639" s="6"/>
      <c r="HKU639" s="6"/>
      <c r="HKV639" s="6"/>
      <c r="HKW639" s="6"/>
      <c r="HKX639" s="6"/>
      <c r="HKY639" s="6"/>
      <c r="HKZ639" s="6"/>
      <c r="HLA639" s="6"/>
      <c r="HLB639" s="6"/>
      <c r="HLC639" s="6"/>
      <c r="HLD639" s="6"/>
      <c r="HLE639" s="6"/>
      <c r="HLF639" s="6"/>
      <c r="HLG639" s="6"/>
      <c r="HLH639" s="6"/>
      <c r="HLI639" s="6"/>
      <c r="HLJ639" s="6"/>
      <c r="HLK639" s="6"/>
      <c r="HLL639" s="6"/>
      <c r="HLM639" s="6"/>
      <c r="HLN639" s="6"/>
      <c r="HLO639" s="6"/>
      <c r="HLP639" s="6"/>
      <c r="HLQ639" s="6"/>
      <c r="HLR639" s="6"/>
      <c r="HLS639" s="6"/>
      <c r="HLT639" s="6"/>
      <c r="HLU639" s="6"/>
      <c r="HLV639" s="6"/>
      <c r="HLW639" s="6"/>
      <c r="HLX639" s="6"/>
      <c r="HLY639" s="6"/>
      <c r="HLZ639" s="6"/>
      <c r="HMA639" s="6"/>
      <c r="HMB639" s="6"/>
      <c r="HMC639" s="6"/>
      <c r="HMD639" s="6"/>
      <c r="HME639" s="6"/>
      <c r="HMF639" s="6"/>
      <c r="HMG639" s="6"/>
      <c r="HMH639" s="6"/>
      <c r="HMI639" s="6"/>
      <c r="HMJ639" s="6"/>
      <c r="HMK639" s="6"/>
      <c r="HML639" s="6"/>
      <c r="HMM639" s="6"/>
      <c r="HMN639" s="6"/>
      <c r="HMO639" s="6"/>
      <c r="HMP639" s="6"/>
      <c r="HMQ639" s="6"/>
      <c r="HMR639" s="6"/>
      <c r="HMS639" s="6"/>
      <c r="HMT639" s="6"/>
      <c r="HMU639" s="6"/>
      <c r="HMV639" s="6"/>
      <c r="HMW639" s="6"/>
      <c r="HMX639" s="6"/>
      <c r="HMY639" s="6"/>
      <c r="HMZ639" s="6"/>
      <c r="HNA639" s="6"/>
      <c r="HNB639" s="6"/>
      <c r="HNC639" s="6"/>
      <c r="HND639" s="6"/>
      <c r="HNE639" s="6"/>
      <c r="HNF639" s="6"/>
      <c r="HNG639" s="6"/>
      <c r="HNH639" s="6"/>
      <c r="HNI639" s="6"/>
      <c r="HNJ639" s="6"/>
      <c r="HNK639" s="6"/>
      <c r="HNL639" s="6"/>
      <c r="HNM639" s="6"/>
      <c r="HNN639" s="6"/>
      <c r="HNO639" s="6"/>
      <c r="HNP639" s="6"/>
      <c r="HNQ639" s="6"/>
      <c r="HNR639" s="6"/>
      <c r="HNS639" s="6"/>
      <c r="HNT639" s="6"/>
      <c r="HNU639" s="6"/>
      <c r="HNV639" s="6"/>
      <c r="HNW639" s="6"/>
      <c r="HNX639" s="6"/>
      <c r="HNY639" s="6"/>
      <c r="HNZ639" s="6"/>
      <c r="HOA639" s="6"/>
      <c r="HOB639" s="6"/>
      <c r="HOC639" s="6"/>
      <c r="HOD639" s="6"/>
      <c r="HOE639" s="6"/>
      <c r="HOF639" s="6"/>
      <c r="HOG639" s="6"/>
      <c r="HOH639" s="6"/>
      <c r="HOI639" s="6"/>
      <c r="HOJ639" s="6"/>
      <c r="HOK639" s="6"/>
      <c r="HOL639" s="6"/>
      <c r="HOM639" s="6"/>
      <c r="HON639" s="6"/>
      <c r="HOO639" s="6"/>
      <c r="HOP639" s="6"/>
      <c r="HOQ639" s="6"/>
      <c r="HOR639" s="6"/>
      <c r="HOS639" s="6"/>
      <c r="HOT639" s="6"/>
      <c r="HOU639" s="6"/>
      <c r="HOV639" s="6"/>
      <c r="HOW639" s="6"/>
      <c r="HOX639" s="6"/>
      <c r="HOY639" s="6"/>
      <c r="HOZ639" s="6"/>
      <c r="HPA639" s="6"/>
      <c r="HPB639" s="6"/>
      <c r="HPC639" s="6"/>
      <c r="HPD639" s="6"/>
      <c r="HPE639" s="6"/>
      <c r="HPF639" s="6"/>
      <c r="HPG639" s="6"/>
      <c r="HPH639" s="6"/>
      <c r="HPI639" s="6"/>
      <c r="HPJ639" s="6"/>
      <c r="HPK639" s="6"/>
      <c r="HPL639" s="6"/>
      <c r="HPM639" s="6"/>
      <c r="HPN639" s="6"/>
      <c r="HPO639" s="6"/>
      <c r="HPP639" s="6"/>
      <c r="HPQ639" s="6"/>
      <c r="HPR639" s="6"/>
      <c r="HPS639" s="6"/>
      <c r="HPT639" s="6"/>
      <c r="HPU639" s="6"/>
      <c r="HPV639" s="6"/>
      <c r="HPW639" s="6"/>
      <c r="HPX639" s="6"/>
      <c r="HPY639" s="6"/>
      <c r="HPZ639" s="6"/>
      <c r="HQA639" s="6"/>
      <c r="HQB639" s="6"/>
      <c r="HQC639" s="6"/>
      <c r="HQD639" s="6"/>
      <c r="HQE639" s="6"/>
      <c r="HQF639" s="6"/>
      <c r="HQG639" s="6"/>
      <c r="HQH639" s="6"/>
      <c r="HQI639" s="6"/>
      <c r="HQJ639" s="6"/>
      <c r="HQK639" s="6"/>
      <c r="HQL639" s="6"/>
      <c r="HQM639" s="6"/>
      <c r="HQN639" s="6"/>
      <c r="HQO639" s="6"/>
      <c r="HQP639" s="6"/>
      <c r="HQQ639" s="6"/>
      <c r="HQR639" s="6"/>
      <c r="HQS639" s="6"/>
      <c r="HQT639" s="6"/>
      <c r="HQU639" s="6"/>
      <c r="HQV639" s="6"/>
      <c r="HQW639" s="6"/>
      <c r="HQX639" s="6"/>
      <c r="HQY639" s="6"/>
      <c r="HQZ639" s="6"/>
      <c r="HRA639" s="6"/>
      <c r="HRB639" s="6"/>
      <c r="HRC639" s="6"/>
      <c r="HRD639" s="6"/>
      <c r="HRE639" s="6"/>
      <c r="HRF639" s="6"/>
      <c r="HRG639" s="6"/>
      <c r="HRH639" s="6"/>
      <c r="HRI639" s="6"/>
      <c r="HRJ639" s="6"/>
      <c r="HRK639" s="6"/>
      <c r="HRL639" s="6"/>
      <c r="HRM639" s="6"/>
      <c r="HRN639" s="6"/>
      <c r="HRO639" s="6"/>
      <c r="HRP639" s="6"/>
      <c r="HRQ639" s="6"/>
      <c r="HRR639" s="6"/>
      <c r="HRS639" s="6"/>
      <c r="HRT639" s="6"/>
      <c r="HRU639" s="6"/>
      <c r="HRV639" s="6"/>
      <c r="HRW639" s="6"/>
      <c r="HRX639" s="6"/>
      <c r="HRY639" s="6"/>
      <c r="HRZ639" s="6"/>
      <c r="HSA639" s="6"/>
      <c r="HSB639" s="6"/>
      <c r="HSC639" s="6"/>
      <c r="HSD639" s="6"/>
      <c r="HSE639" s="6"/>
      <c r="HSF639" s="6"/>
      <c r="HSG639" s="6"/>
      <c r="HSH639" s="6"/>
      <c r="HSI639" s="6"/>
      <c r="HSJ639" s="6"/>
      <c r="HSK639" s="6"/>
      <c r="HSL639" s="6"/>
      <c r="HSM639" s="6"/>
      <c r="HSN639" s="6"/>
      <c r="HSO639" s="6"/>
      <c r="HSP639" s="6"/>
      <c r="HSQ639" s="6"/>
      <c r="HSR639" s="6"/>
      <c r="HSS639" s="6"/>
      <c r="HST639" s="6"/>
      <c r="HSU639" s="6"/>
      <c r="HSV639" s="6"/>
      <c r="HSW639" s="6"/>
      <c r="HSX639" s="6"/>
      <c r="HSY639" s="6"/>
      <c r="HSZ639" s="6"/>
      <c r="HTA639" s="6"/>
      <c r="HTB639" s="6"/>
      <c r="HTC639" s="6"/>
      <c r="HTD639" s="6"/>
      <c r="HTE639" s="6"/>
      <c r="HTF639" s="6"/>
      <c r="HTG639" s="6"/>
      <c r="HTH639" s="6"/>
      <c r="HTI639" s="6"/>
      <c r="HTJ639" s="6"/>
      <c r="HTK639" s="6"/>
      <c r="HTL639" s="6"/>
      <c r="HTM639" s="6"/>
      <c r="HTN639" s="6"/>
      <c r="HTO639" s="6"/>
      <c r="HTP639" s="6"/>
      <c r="HTQ639" s="6"/>
      <c r="HTR639" s="6"/>
      <c r="HTS639" s="6"/>
      <c r="HTT639" s="6"/>
      <c r="HTU639" s="6"/>
      <c r="HTV639" s="6"/>
      <c r="HTW639" s="6"/>
      <c r="HTX639" s="6"/>
      <c r="HTY639" s="6"/>
      <c r="HTZ639" s="6"/>
      <c r="HUA639" s="6"/>
      <c r="HUB639" s="6"/>
      <c r="HUC639" s="6"/>
      <c r="HUD639" s="6"/>
      <c r="HUE639" s="6"/>
      <c r="HUF639" s="6"/>
      <c r="HUG639" s="6"/>
      <c r="HUH639" s="6"/>
      <c r="HUI639" s="6"/>
      <c r="HUJ639" s="6"/>
      <c r="HUK639" s="6"/>
      <c r="HUL639" s="6"/>
      <c r="HUM639" s="6"/>
      <c r="HUN639" s="6"/>
      <c r="HUO639" s="6"/>
      <c r="HUP639" s="6"/>
      <c r="HUQ639" s="6"/>
      <c r="HUR639" s="6"/>
      <c r="HUS639" s="6"/>
      <c r="HUT639" s="6"/>
      <c r="HUU639" s="6"/>
      <c r="HUV639" s="6"/>
      <c r="HUW639" s="6"/>
      <c r="HUX639" s="6"/>
      <c r="HUY639" s="6"/>
      <c r="HUZ639" s="6"/>
      <c r="HVA639" s="6"/>
      <c r="HVB639" s="6"/>
      <c r="HVC639" s="6"/>
      <c r="HVD639" s="6"/>
      <c r="HVE639" s="6"/>
      <c r="HVF639" s="6"/>
      <c r="HVG639" s="6"/>
      <c r="HVH639" s="6"/>
      <c r="HVI639" s="6"/>
      <c r="HVJ639" s="6"/>
      <c r="HVK639" s="6"/>
      <c r="HVL639" s="6"/>
      <c r="HVM639" s="6"/>
      <c r="HVN639" s="6"/>
      <c r="HVO639" s="6"/>
      <c r="HVP639" s="6"/>
      <c r="HVQ639" s="6"/>
      <c r="HVR639" s="6"/>
      <c r="HVS639" s="6"/>
      <c r="HVT639" s="6"/>
      <c r="HVU639" s="6"/>
      <c r="HVV639" s="6"/>
      <c r="HVW639" s="6"/>
      <c r="HVX639" s="6"/>
      <c r="HVY639" s="6"/>
      <c r="HVZ639" s="6"/>
      <c r="HWA639" s="6"/>
      <c r="HWB639" s="6"/>
      <c r="HWC639" s="6"/>
      <c r="HWD639" s="6"/>
      <c r="HWE639" s="6"/>
      <c r="HWF639" s="6"/>
      <c r="HWG639" s="6"/>
      <c r="HWH639" s="6"/>
      <c r="HWI639" s="6"/>
      <c r="HWJ639" s="6"/>
      <c r="HWK639" s="6"/>
      <c r="HWL639" s="6"/>
      <c r="HWM639" s="6"/>
      <c r="HWN639" s="6"/>
      <c r="HWO639" s="6"/>
      <c r="HWP639" s="6"/>
      <c r="HWQ639" s="6"/>
      <c r="HWR639" s="6"/>
      <c r="HWS639" s="6"/>
      <c r="HWT639" s="6"/>
      <c r="HWU639" s="6"/>
      <c r="HWV639" s="6"/>
      <c r="HWW639" s="6"/>
      <c r="HWX639" s="6"/>
      <c r="HWY639" s="6"/>
      <c r="HWZ639" s="6"/>
      <c r="HXA639" s="6"/>
      <c r="HXB639" s="6"/>
      <c r="HXC639" s="6"/>
      <c r="HXD639" s="6"/>
      <c r="HXE639" s="6"/>
      <c r="HXF639" s="6"/>
      <c r="HXG639" s="6"/>
      <c r="HXH639" s="6"/>
      <c r="HXI639" s="6"/>
      <c r="HXJ639" s="6"/>
      <c r="HXK639" s="6"/>
      <c r="HXL639" s="6"/>
      <c r="HXM639" s="6"/>
      <c r="HXN639" s="6"/>
      <c r="HXO639" s="6"/>
      <c r="HXP639" s="6"/>
      <c r="HXQ639" s="6"/>
      <c r="HXR639" s="6"/>
      <c r="HXS639" s="6"/>
      <c r="HXT639" s="6"/>
      <c r="HXU639" s="6"/>
      <c r="HXV639" s="6"/>
      <c r="HXW639" s="6"/>
      <c r="HXX639" s="6"/>
      <c r="HXY639" s="6"/>
      <c r="HXZ639" s="6"/>
      <c r="HYA639" s="6"/>
      <c r="HYB639" s="6"/>
      <c r="HYC639" s="6"/>
      <c r="HYD639" s="6"/>
      <c r="HYE639" s="6"/>
      <c r="HYF639" s="6"/>
      <c r="HYG639" s="6"/>
      <c r="HYH639" s="6"/>
      <c r="HYI639" s="6"/>
      <c r="HYJ639" s="6"/>
      <c r="HYK639" s="6"/>
      <c r="HYL639" s="6"/>
      <c r="HYM639" s="6"/>
      <c r="HYN639" s="6"/>
      <c r="HYO639" s="6"/>
      <c r="HYP639" s="6"/>
      <c r="HYQ639" s="6"/>
      <c r="HYR639" s="6"/>
      <c r="HYS639" s="6"/>
      <c r="HYT639" s="6"/>
      <c r="HYU639" s="6"/>
      <c r="HYV639" s="6"/>
      <c r="HYW639" s="6"/>
      <c r="HYX639" s="6"/>
      <c r="HYY639" s="6"/>
      <c r="HYZ639" s="6"/>
      <c r="HZA639" s="6"/>
      <c r="HZB639" s="6"/>
      <c r="HZC639" s="6"/>
      <c r="HZD639" s="6"/>
      <c r="HZE639" s="6"/>
      <c r="HZF639" s="6"/>
      <c r="HZG639" s="6"/>
      <c r="HZH639" s="6"/>
      <c r="HZI639" s="6"/>
      <c r="HZJ639" s="6"/>
      <c r="HZK639" s="6"/>
      <c r="HZL639" s="6"/>
      <c r="HZM639" s="6"/>
      <c r="HZN639" s="6"/>
      <c r="HZO639" s="6"/>
      <c r="HZP639" s="6"/>
      <c r="HZQ639" s="6"/>
      <c r="HZR639" s="6"/>
      <c r="HZS639" s="6"/>
      <c r="HZT639" s="6"/>
      <c r="HZU639" s="6"/>
      <c r="HZV639" s="6"/>
      <c r="HZW639" s="6"/>
      <c r="HZX639" s="6"/>
      <c r="HZY639" s="6"/>
      <c r="HZZ639" s="6"/>
      <c r="IAA639" s="6"/>
      <c r="IAB639" s="6"/>
      <c r="IAC639" s="6"/>
      <c r="IAD639" s="6"/>
      <c r="IAE639" s="6"/>
      <c r="IAF639" s="6"/>
      <c r="IAG639" s="6"/>
      <c r="IAH639" s="6"/>
      <c r="IAI639" s="6"/>
      <c r="IAJ639" s="6"/>
      <c r="IAK639" s="6"/>
      <c r="IAL639" s="6"/>
      <c r="IAM639" s="6"/>
      <c r="IAN639" s="6"/>
      <c r="IAO639" s="6"/>
      <c r="IAP639" s="6"/>
      <c r="IAQ639" s="6"/>
      <c r="IAR639" s="6"/>
      <c r="IAS639" s="6"/>
      <c r="IAT639" s="6"/>
      <c r="IAU639" s="6"/>
      <c r="IAV639" s="6"/>
      <c r="IAW639" s="6"/>
      <c r="IAX639" s="6"/>
      <c r="IAY639" s="6"/>
      <c r="IAZ639" s="6"/>
      <c r="IBA639" s="6"/>
      <c r="IBB639" s="6"/>
      <c r="IBC639" s="6"/>
      <c r="IBD639" s="6"/>
      <c r="IBE639" s="6"/>
      <c r="IBF639" s="6"/>
      <c r="IBG639" s="6"/>
      <c r="IBH639" s="6"/>
      <c r="IBI639" s="6"/>
      <c r="IBJ639" s="6"/>
      <c r="IBK639" s="6"/>
      <c r="IBL639" s="6"/>
      <c r="IBM639" s="6"/>
      <c r="IBN639" s="6"/>
      <c r="IBO639" s="6"/>
      <c r="IBP639" s="6"/>
      <c r="IBQ639" s="6"/>
      <c r="IBR639" s="6"/>
      <c r="IBS639" s="6"/>
      <c r="IBT639" s="6"/>
      <c r="IBU639" s="6"/>
      <c r="IBV639" s="6"/>
      <c r="IBW639" s="6"/>
      <c r="IBX639" s="6"/>
      <c r="IBY639" s="6"/>
      <c r="IBZ639" s="6"/>
      <c r="ICA639" s="6"/>
      <c r="ICB639" s="6"/>
      <c r="ICC639" s="6"/>
      <c r="ICD639" s="6"/>
      <c r="ICE639" s="6"/>
      <c r="ICF639" s="6"/>
      <c r="ICG639" s="6"/>
      <c r="ICH639" s="6"/>
      <c r="ICI639" s="6"/>
      <c r="ICJ639" s="6"/>
      <c r="ICK639" s="6"/>
      <c r="ICL639" s="6"/>
      <c r="ICM639" s="6"/>
      <c r="ICN639" s="6"/>
      <c r="ICO639" s="6"/>
      <c r="ICP639" s="6"/>
      <c r="ICQ639" s="6"/>
      <c r="ICR639" s="6"/>
      <c r="ICS639" s="6"/>
      <c r="ICT639" s="6"/>
      <c r="ICU639" s="6"/>
      <c r="ICV639" s="6"/>
      <c r="ICW639" s="6"/>
      <c r="ICX639" s="6"/>
      <c r="ICY639" s="6"/>
      <c r="ICZ639" s="6"/>
      <c r="IDA639" s="6"/>
      <c r="IDB639" s="6"/>
      <c r="IDC639" s="6"/>
      <c r="IDD639" s="6"/>
      <c r="IDE639" s="6"/>
      <c r="IDF639" s="6"/>
      <c r="IDG639" s="6"/>
      <c r="IDH639" s="6"/>
      <c r="IDI639" s="6"/>
      <c r="IDJ639" s="6"/>
      <c r="IDK639" s="6"/>
      <c r="IDL639" s="6"/>
      <c r="IDM639" s="6"/>
      <c r="IDN639" s="6"/>
      <c r="IDO639" s="6"/>
      <c r="IDP639" s="6"/>
      <c r="IDQ639" s="6"/>
      <c r="IDR639" s="6"/>
      <c r="IDS639" s="6"/>
      <c r="IDT639" s="6"/>
      <c r="IDU639" s="6"/>
      <c r="IDV639" s="6"/>
      <c r="IDW639" s="6"/>
      <c r="IDX639" s="6"/>
      <c r="IDY639" s="6"/>
      <c r="IDZ639" s="6"/>
      <c r="IEA639" s="6"/>
      <c r="IEB639" s="6"/>
      <c r="IEC639" s="6"/>
      <c r="IED639" s="6"/>
      <c r="IEE639" s="6"/>
      <c r="IEF639" s="6"/>
      <c r="IEG639" s="6"/>
      <c r="IEH639" s="6"/>
      <c r="IEI639" s="6"/>
      <c r="IEJ639" s="6"/>
      <c r="IEK639" s="6"/>
      <c r="IEL639" s="6"/>
      <c r="IEM639" s="6"/>
      <c r="IEN639" s="6"/>
      <c r="IEO639" s="6"/>
      <c r="IEP639" s="6"/>
      <c r="IEQ639" s="6"/>
      <c r="IER639" s="6"/>
      <c r="IES639" s="6"/>
      <c r="IET639" s="6"/>
      <c r="IEU639" s="6"/>
      <c r="IEV639" s="6"/>
      <c r="IEW639" s="6"/>
      <c r="IEX639" s="6"/>
      <c r="IEY639" s="6"/>
      <c r="IEZ639" s="6"/>
      <c r="IFA639" s="6"/>
      <c r="IFB639" s="6"/>
      <c r="IFC639" s="6"/>
      <c r="IFD639" s="6"/>
      <c r="IFE639" s="6"/>
      <c r="IFF639" s="6"/>
      <c r="IFG639" s="6"/>
      <c r="IFH639" s="6"/>
      <c r="IFI639" s="6"/>
      <c r="IFJ639" s="6"/>
      <c r="IFK639" s="6"/>
      <c r="IFL639" s="6"/>
      <c r="IFM639" s="6"/>
      <c r="IFN639" s="6"/>
      <c r="IFO639" s="6"/>
      <c r="IFP639" s="6"/>
      <c r="IFQ639" s="6"/>
      <c r="IFR639" s="6"/>
      <c r="IFS639" s="6"/>
      <c r="IFT639" s="6"/>
      <c r="IFU639" s="6"/>
      <c r="IFV639" s="6"/>
      <c r="IFW639" s="6"/>
      <c r="IFX639" s="6"/>
      <c r="IFY639" s="6"/>
      <c r="IFZ639" s="6"/>
      <c r="IGA639" s="6"/>
      <c r="IGB639" s="6"/>
      <c r="IGC639" s="6"/>
      <c r="IGD639" s="6"/>
      <c r="IGE639" s="6"/>
      <c r="IGF639" s="6"/>
      <c r="IGG639" s="6"/>
      <c r="IGH639" s="6"/>
      <c r="IGI639" s="6"/>
      <c r="IGJ639" s="6"/>
      <c r="IGK639" s="6"/>
      <c r="IGL639" s="6"/>
      <c r="IGM639" s="6"/>
      <c r="IGN639" s="6"/>
      <c r="IGO639" s="6"/>
      <c r="IGP639" s="6"/>
      <c r="IGQ639" s="6"/>
      <c r="IGR639" s="6"/>
      <c r="IGS639" s="6"/>
      <c r="IGT639" s="6"/>
      <c r="IGU639" s="6"/>
      <c r="IGV639" s="6"/>
      <c r="IGW639" s="6"/>
      <c r="IGX639" s="6"/>
      <c r="IGY639" s="6"/>
      <c r="IGZ639" s="6"/>
      <c r="IHA639" s="6"/>
      <c r="IHB639" s="6"/>
      <c r="IHC639" s="6"/>
      <c r="IHD639" s="6"/>
      <c r="IHE639" s="6"/>
      <c r="IHF639" s="6"/>
      <c r="IHG639" s="6"/>
      <c r="IHH639" s="6"/>
      <c r="IHI639" s="6"/>
      <c r="IHJ639" s="6"/>
      <c r="IHK639" s="6"/>
      <c r="IHL639" s="6"/>
      <c r="IHM639" s="6"/>
      <c r="IHN639" s="6"/>
      <c r="IHO639" s="6"/>
      <c r="IHP639" s="6"/>
      <c r="IHQ639" s="6"/>
      <c r="IHR639" s="6"/>
      <c r="IHS639" s="6"/>
      <c r="IHT639" s="6"/>
      <c r="IHU639" s="6"/>
      <c r="IHV639" s="6"/>
      <c r="IHW639" s="6"/>
      <c r="IHX639" s="6"/>
      <c r="IHY639" s="6"/>
      <c r="IHZ639" s="6"/>
      <c r="IIA639" s="6"/>
      <c r="IIB639" s="6"/>
      <c r="IIC639" s="6"/>
      <c r="IID639" s="6"/>
      <c r="IIE639" s="6"/>
      <c r="IIF639" s="6"/>
      <c r="IIG639" s="6"/>
      <c r="IIH639" s="6"/>
      <c r="III639" s="6"/>
      <c r="IIJ639" s="6"/>
      <c r="IIK639" s="6"/>
      <c r="IIL639" s="6"/>
      <c r="IIM639" s="6"/>
      <c r="IIN639" s="6"/>
      <c r="IIO639" s="6"/>
      <c r="IIP639" s="6"/>
      <c r="IIQ639" s="6"/>
      <c r="IIR639" s="6"/>
      <c r="IIS639" s="6"/>
      <c r="IIT639" s="6"/>
      <c r="IIU639" s="6"/>
      <c r="IIV639" s="6"/>
      <c r="IIW639" s="6"/>
      <c r="IIX639" s="6"/>
      <c r="IIY639" s="6"/>
      <c r="IIZ639" s="6"/>
      <c r="IJA639" s="6"/>
      <c r="IJB639" s="6"/>
      <c r="IJC639" s="6"/>
      <c r="IJD639" s="6"/>
      <c r="IJE639" s="6"/>
      <c r="IJF639" s="6"/>
      <c r="IJG639" s="6"/>
      <c r="IJH639" s="6"/>
      <c r="IJI639" s="6"/>
      <c r="IJJ639" s="6"/>
      <c r="IJK639" s="6"/>
      <c r="IJL639" s="6"/>
      <c r="IJM639" s="6"/>
      <c r="IJN639" s="6"/>
      <c r="IJO639" s="6"/>
      <c r="IJP639" s="6"/>
      <c r="IJQ639" s="6"/>
      <c r="IJR639" s="6"/>
      <c r="IJS639" s="6"/>
      <c r="IJT639" s="6"/>
      <c r="IJU639" s="6"/>
      <c r="IJV639" s="6"/>
      <c r="IJW639" s="6"/>
      <c r="IJX639" s="6"/>
      <c r="IJY639" s="6"/>
      <c r="IJZ639" s="6"/>
      <c r="IKA639" s="6"/>
      <c r="IKB639" s="6"/>
      <c r="IKC639" s="6"/>
      <c r="IKD639" s="6"/>
      <c r="IKE639" s="6"/>
      <c r="IKF639" s="6"/>
      <c r="IKG639" s="6"/>
      <c r="IKH639" s="6"/>
      <c r="IKI639" s="6"/>
      <c r="IKJ639" s="6"/>
      <c r="IKK639" s="6"/>
      <c r="IKL639" s="6"/>
      <c r="IKM639" s="6"/>
      <c r="IKN639" s="6"/>
      <c r="IKO639" s="6"/>
      <c r="IKP639" s="6"/>
      <c r="IKQ639" s="6"/>
      <c r="IKR639" s="6"/>
      <c r="IKS639" s="6"/>
      <c r="IKT639" s="6"/>
      <c r="IKU639" s="6"/>
      <c r="IKV639" s="6"/>
      <c r="IKW639" s="6"/>
      <c r="IKX639" s="6"/>
      <c r="IKY639" s="6"/>
      <c r="IKZ639" s="6"/>
      <c r="ILA639" s="6"/>
      <c r="ILB639" s="6"/>
      <c r="ILC639" s="6"/>
      <c r="ILD639" s="6"/>
      <c r="ILE639" s="6"/>
      <c r="ILF639" s="6"/>
      <c r="ILG639" s="6"/>
      <c r="ILH639" s="6"/>
      <c r="ILI639" s="6"/>
      <c r="ILJ639" s="6"/>
      <c r="ILK639" s="6"/>
      <c r="ILL639" s="6"/>
      <c r="ILM639" s="6"/>
      <c r="ILN639" s="6"/>
      <c r="ILO639" s="6"/>
      <c r="ILP639" s="6"/>
      <c r="ILQ639" s="6"/>
      <c r="ILR639" s="6"/>
      <c r="ILS639" s="6"/>
      <c r="ILT639" s="6"/>
      <c r="ILU639" s="6"/>
      <c r="ILV639" s="6"/>
      <c r="ILW639" s="6"/>
      <c r="ILX639" s="6"/>
      <c r="ILY639" s="6"/>
      <c r="ILZ639" s="6"/>
      <c r="IMA639" s="6"/>
      <c r="IMB639" s="6"/>
      <c r="IMC639" s="6"/>
      <c r="IMD639" s="6"/>
      <c r="IME639" s="6"/>
      <c r="IMF639" s="6"/>
      <c r="IMG639" s="6"/>
      <c r="IMH639" s="6"/>
      <c r="IMI639" s="6"/>
      <c r="IMJ639" s="6"/>
      <c r="IMK639" s="6"/>
      <c r="IML639" s="6"/>
      <c r="IMM639" s="6"/>
      <c r="IMN639" s="6"/>
      <c r="IMO639" s="6"/>
      <c r="IMP639" s="6"/>
      <c r="IMQ639" s="6"/>
      <c r="IMR639" s="6"/>
      <c r="IMS639" s="6"/>
      <c r="IMT639" s="6"/>
      <c r="IMU639" s="6"/>
      <c r="IMV639" s="6"/>
      <c r="IMW639" s="6"/>
      <c r="IMX639" s="6"/>
      <c r="IMY639" s="6"/>
      <c r="IMZ639" s="6"/>
      <c r="INA639" s="6"/>
      <c r="INB639" s="6"/>
      <c r="INC639" s="6"/>
      <c r="IND639" s="6"/>
      <c r="INE639" s="6"/>
      <c r="INF639" s="6"/>
      <c r="ING639" s="6"/>
      <c r="INH639" s="6"/>
      <c r="INI639" s="6"/>
      <c r="INJ639" s="6"/>
      <c r="INK639" s="6"/>
      <c r="INL639" s="6"/>
      <c r="INM639" s="6"/>
      <c r="INN639" s="6"/>
      <c r="INO639" s="6"/>
      <c r="INP639" s="6"/>
      <c r="INQ639" s="6"/>
      <c r="INR639" s="6"/>
      <c r="INS639" s="6"/>
      <c r="INT639" s="6"/>
      <c r="INU639" s="6"/>
      <c r="INV639" s="6"/>
      <c r="INW639" s="6"/>
      <c r="INX639" s="6"/>
      <c r="INY639" s="6"/>
      <c r="INZ639" s="6"/>
      <c r="IOA639" s="6"/>
      <c r="IOB639" s="6"/>
      <c r="IOC639" s="6"/>
      <c r="IOD639" s="6"/>
      <c r="IOE639" s="6"/>
      <c r="IOF639" s="6"/>
      <c r="IOG639" s="6"/>
      <c r="IOH639" s="6"/>
      <c r="IOI639" s="6"/>
      <c r="IOJ639" s="6"/>
      <c r="IOK639" s="6"/>
      <c r="IOL639" s="6"/>
      <c r="IOM639" s="6"/>
      <c r="ION639" s="6"/>
      <c r="IOO639" s="6"/>
      <c r="IOP639" s="6"/>
      <c r="IOQ639" s="6"/>
      <c r="IOR639" s="6"/>
      <c r="IOS639" s="6"/>
      <c r="IOT639" s="6"/>
      <c r="IOU639" s="6"/>
      <c r="IOV639" s="6"/>
      <c r="IOW639" s="6"/>
      <c r="IOX639" s="6"/>
      <c r="IOY639" s="6"/>
      <c r="IOZ639" s="6"/>
      <c r="IPA639" s="6"/>
      <c r="IPB639" s="6"/>
      <c r="IPC639" s="6"/>
      <c r="IPD639" s="6"/>
      <c r="IPE639" s="6"/>
      <c r="IPF639" s="6"/>
      <c r="IPG639" s="6"/>
      <c r="IPH639" s="6"/>
      <c r="IPI639" s="6"/>
      <c r="IPJ639" s="6"/>
      <c r="IPK639" s="6"/>
      <c r="IPL639" s="6"/>
      <c r="IPM639" s="6"/>
      <c r="IPN639" s="6"/>
      <c r="IPO639" s="6"/>
      <c r="IPP639" s="6"/>
      <c r="IPQ639" s="6"/>
      <c r="IPR639" s="6"/>
      <c r="IPS639" s="6"/>
      <c r="IPT639" s="6"/>
      <c r="IPU639" s="6"/>
      <c r="IPV639" s="6"/>
      <c r="IPW639" s="6"/>
      <c r="IPX639" s="6"/>
      <c r="IPY639" s="6"/>
      <c r="IPZ639" s="6"/>
      <c r="IQA639" s="6"/>
      <c r="IQB639" s="6"/>
      <c r="IQC639" s="6"/>
      <c r="IQD639" s="6"/>
      <c r="IQE639" s="6"/>
      <c r="IQF639" s="6"/>
      <c r="IQG639" s="6"/>
      <c r="IQH639" s="6"/>
      <c r="IQI639" s="6"/>
      <c r="IQJ639" s="6"/>
      <c r="IQK639" s="6"/>
      <c r="IQL639" s="6"/>
      <c r="IQM639" s="6"/>
      <c r="IQN639" s="6"/>
      <c r="IQO639" s="6"/>
      <c r="IQP639" s="6"/>
      <c r="IQQ639" s="6"/>
      <c r="IQR639" s="6"/>
      <c r="IQS639" s="6"/>
      <c r="IQT639" s="6"/>
      <c r="IQU639" s="6"/>
      <c r="IQV639" s="6"/>
      <c r="IQW639" s="6"/>
      <c r="IQX639" s="6"/>
      <c r="IQY639" s="6"/>
      <c r="IQZ639" s="6"/>
      <c r="IRA639" s="6"/>
      <c r="IRB639" s="6"/>
      <c r="IRC639" s="6"/>
      <c r="IRD639" s="6"/>
      <c r="IRE639" s="6"/>
      <c r="IRF639" s="6"/>
      <c r="IRG639" s="6"/>
      <c r="IRH639" s="6"/>
      <c r="IRI639" s="6"/>
      <c r="IRJ639" s="6"/>
      <c r="IRK639" s="6"/>
      <c r="IRL639" s="6"/>
      <c r="IRM639" s="6"/>
      <c r="IRN639" s="6"/>
      <c r="IRO639" s="6"/>
      <c r="IRP639" s="6"/>
      <c r="IRQ639" s="6"/>
      <c r="IRR639" s="6"/>
      <c r="IRS639" s="6"/>
      <c r="IRT639" s="6"/>
      <c r="IRU639" s="6"/>
      <c r="IRV639" s="6"/>
      <c r="IRW639" s="6"/>
      <c r="IRX639" s="6"/>
      <c r="IRY639" s="6"/>
      <c r="IRZ639" s="6"/>
      <c r="ISA639" s="6"/>
      <c r="ISB639" s="6"/>
      <c r="ISC639" s="6"/>
      <c r="ISD639" s="6"/>
      <c r="ISE639" s="6"/>
      <c r="ISF639" s="6"/>
      <c r="ISG639" s="6"/>
      <c r="ISH639" s="6"/>
      <c r="ISI639" s="6"/>
      <c r="ISJ639" s="6"/>
      <c r="ISK639" s="6"/>
      <c r="ISL639" s="6"/>
      <c r="ISM639" s="6"/>
      <c r="ISN639" s="6"/>
      <c r="ISO639" s="6"/>
      <c r="ISP639" s="6"/>
      <c r="ISQ639" s="6"/>
      <c r="ISR639" s="6"/>
      <c r="ISS639" s="6"/>
      <c r="IST639" s="6"/>
      <c r="ISU639" s="6"/>
      <c r="ISV639" s="6"/>
      <c r="ISW639" s="6"/>
      <c r="ISX639" s="6"/>
      <c r="ISY639" s="6"/>
      <c r="ISZ639" s="6"/>
      <c r="ITA639" s="6"/>
      <c r="ITB639" s="6"/>
      <c r="ITC639" s="6"/>
      <c r="ITD639" s="6"/>
      <c r="ITE639" s="6"/>
      <c r="ITF639" s="6"/>
      <c r="ITG639" s="6"/>
      <c r="ITH639" s="6"/>
      <c r="ITI639" s="6"/>
      <c r="ITJ639" s="6"/>
      <c r="ITK639" s="6"/>
      <c r="ITL639" s="6"/>
      <c r="ITM639" s="6"/>
      <c r="ITN639" s="6"/>
      <c r="ITO639" s="6"/>
      <c r="ITP639" s="6"/>
      <c r="ITQ639" s="6"/>
      <c r="ITR639" s="6"/>
      <c r="ITS639" s="6"/>
      <c r="ITT639" s="6"/>
      <c r="ITU639" s="6"/>
      <c r="ITV639" s="6"/>
      <c r="ITW639" s="6"/>
      <c r="ITX639" s="6"/>
      <c r="ITY639" s="6"/>
      <c r="ITZ639" s="6"/>
      <c r="IUA639" s="6"/>
      <c r="IUB639" s="6"/>
      <c r="IUC639" s="6"/>
      <c r="IUD639" s="6"/>
      <c r="IUE639" s="6"/>
      <c r="IUF639" s="6"/>
      <c r="IUG639" s="6"/>
      <c r="IUH639" s="6"/>
      <c r="IUI639" s="6"/>
      <c r="IUJ639" s="6"/>
      <c r="IUK639" s="6"/>
      <c r="IUL639" s="6"/>
      <c r="IUM639" s="6"/>
      <c r="IUN639" s="6"/>
      <c r="IUO639" s="6"/>
      <c r="IUP639" s="6"/>
      <c r="IUQ639" s="6"/>
      <c r="IUR639" s="6"/>
      <c r="IUS639" s="6"/>
      <c r="IUT639" s="6"/>
      <c r="IUU639" s="6"/>
      <c r="IUV639" s="6"/>
      <c r="IUW639" s="6"/>
      <c r="IUX639" s="6"/>
      <c r="IUY639" s="6"/>
      <c r="IUZ639" s="6"/>
      <c r="IVA639" s="6"/>
      <c r="IVB639" s="6"/>
      <c r="IVC639" s="6"/>
      <c r="IVD639" s="6"/>
      <c r="IVE639" s="6"/>
      <c r="IVF639" s="6"/>
      <c r="IVG639" s="6"/>
      <c r="IVH639" s="6"/>
      <c r="IVI639" s="6"/>
      <c r="IVJ639" s="6"/>
      <c r="IVK639" s="6"/>
      <c r="IVL639" s="6"/>
      <c r="IVM639" s="6"/>
      <c r="IVN639" s="6"/>
      <c r="IVO639" s="6"/>
      <c r="IVP639" s="6"/>
      <c r="IVQ639" s="6"/>
      <c r="IVR639" s="6"/>
      <c r="IVS639" s="6"/>
      <c r="IVT639" s="6"/>
      <c r="IVU639" s="6"/>
      <c r="IVV639" s="6"/>
      <c r="IVW639" s="6"/>
      <c r="IVX639" s="6"/>
      <c r="IVY639" s="6"/>
      <c r="IVZ639" s="6"/>
      <c r="IWA639" s="6"/>
      <c r="IWB639" s="6"/>
      <c r="IWC639" s="6"/>
      <c r="IWD639" s="6"/>
      <c r="IWE639" s="6"/>
      <c r="IWF639" s="6"/>
      <c r="IWG639" s="6"/>
      <c r="IWH639" s="6"/>
      <c r="IWI639" s="6"/>
      <c r="IWJ639" s="6"/>
      <c r="IWK639" s="6"/>
      <c r="IWL639" s="6"/>
      <c r="IWM639" s="6"/>
      <c r="IWN639" s="6"/>
      <c r="IWO639" s="6"/>
      <c r="IWP639" s="6"/>
      <c r="IWQ639" s="6"/>
      <c r="IWR639" s="6"/>
      <c r="IWS639" s="6"/>
      <c r="IWT639" s="6"/>
      <c r="IWU639" s="6"/>
      <c r="IWV639" s="6"/>
      <c r="IWW639" s="6"/>
      <c r="IWX639" s="6"/>
      <c r="IWY639" s="6"/>
      <c r="IWZ639" s="6"/>
      <c r="IXA639" s="6"/>
      <c r="IXB639" s="6"/>
      <c r="IXC639" s="6"/>
      <c r="IXD639" s="6"/>
      <c r="IXE639" s="6"/>
      <c r="IXF639" s="6"/>
      <c r="IXG639" s="6"/>
      <c r="IXH639" s="6"/>
      <c r="IXI639" s="6"/>
      <c r="IXJ639" s="6"/>
      <c r="IXK639" s="6"/>
      <c r="IXL639" s="6"/>
      <c r="IXM639" s="6"/>
      <c r="IXN639" s="6"/>
      <c r="IXO639" s="6"/>
      <c r="IXP639" s="6"/>
      <c r="IXQ639" s="6"/>
      <c r="IXR639" s="6"/>
      <c r="IXS639" s="6"/>
      <c r="IXT639" s="6"/>
      <c r="IXU639" s="6"/>
      <c r="IXV639" s="6"/>
      <c r="IXW639" s="6"/>
      <c r="IXX639" s="6"/>
      <c r="IXY639" s="6"/>
      <c r="IXZ639" s="6"/>
      <c r="IYA639" s="6"/>
      <c r="IYB639" s="6"/>
      <c r="IYC639" s="6"/>
      <c r="IYD639" s="6"/>
      <c r="IYE639" s="6"/>
      <c r="IYF639" s="6"/>
      <c r="IYG639" s="6"/>
      <c r="IYH639" s="6"/>
      <c r="IYI639" s="6"/>
      <c r="IYJ639" s="6"/>
      <c r="IYK639" s="6"/>
      <c r="IYL639" s="6"/>
      <c r="IYM639" s="6"/>
      <c r="IYN639" s="6"/>
      <c r="IYO639" s="6"/>
      <c r="IYP639" s="6"/>
      <c r="IYQ639" s="6"/>
      <c r="IYR639" s="6"/>
      <c r="IYS639" s="6"/>
      <c r="IYT639" s="6"/>
      <c r="IYU639" s="6"/>
      <c r="IYV639" s="6"/>
      <c r="IYW639" s="6"/>
      <c r="IYX639" s="6"/>
      <c r="IYY639" s="6"/>
      <c r="IYZ639" s="6"/>
      <c r="IZA639" s="6"/>
      <c r="IZB639" s="6"/>
      <c r="IZC639" s="6"/>
      <c r="IZD639" s="6"/>
      <c r="IZE639" s="6"/>
      <c r="IZF639" s="6"/>
      <c r="IZG639" s="6"/>
      <c r="IZH639" s="6"/>
      <c r="IZI639" s="6"/>
      <c r="IZJ639" s="6"/>
      <c r="IZK639" s="6"/>
      <c r="IZL639" s="6"/>
      <c r="IZM639" s="6"/>
      <c r="IZN639" s="6"/>
      <c r="IZO639" s="6"/>
      <c r="IZP639" s="6"/>
      <c r="IZQ639" s="6"/>
      <c r="IZR639" s="6"/>
      <c r="IZS639" s="6"/>
      <c r="IZT639" s="6"/>
      <c r="IZU639" s="6"/>
      <c r="IZV639" s="6"/>
      <c r="IZW639" s="6"/>
      <c r="IZX639" s="6"/>
      <c r="IZY639" s="6"/>
      <c r="IZZ639" s="6"/>
      <c r="JAA639" s="6"/>
      <c r="JAB639" s="6"/>
      <c r="JAC639" s="6"/>
      <c r="JAD639" s="6"/>
      <c r="JAE639" s="6"/>
      <c r="JAF639" s="6"/>
      <c r="JAG639" s="6"/>
      <c r="JAH639" s="6"/>
      <c r="JAI639" s="6"/>
      <c r="JAJ639" s="6"/>
      <c r="JAK639" s="6"/>
      <c r="JAL639" s="6"/>
      <c r="JAM639" s="6"/>
      <c r="JAN639" s="6"/>
      <c r="JAO639" s="6"/>
      <c r="JAP639" s="6"/>
      <c r="JAQ639" s="6"/>
      <c r="JAR639" s="6"/>
      <c r="JAS639" s="6"/>
      <c r="JAT639" s="6"/>
      <c r="JAU639" s="6"/>
      <c r="JAV639" s="6"/>
      <c r="JAW639" s="6"/>
      <c r="JAX639" s="6"/>
      <c r="JAY639" s="6"/>
      <c r="JAZ639" s="6"/>
      <c r="JBA639" s="6"/>
      <c r="JBB639" s="6"/>
      <c r="JBC639" s="6"/>
      <c r="JBD639" s="6"/>
      <c r="JBE639" s="6"/>
      <c r="JBF639" s="6"/>
      <c r="JBG639" s="6"/>
      <c r="JBH639" s="6"/>
      <c r="JBI639" s="6"/>
      <c r="JBJ639" s="6"/>
      <c r="JBK639" s="6"/>
      <c r="JBL639" s="6"/>
      <c r="JBM639" s="6"/>
      <c r="JBN639" s="6"/>
      <c r="JBO639" s="6"/>
      <c r="JBP639" s="6"/>
      <c r="JBQ639" s="6"/>
      <c r="JBR639" s="6"/>
      <c r="JBS639" s="6"/>
      <c r="JBT639" s="6"/>
      <c r="JBU639" s="6"/>
      <c r="JBV639" s="6"/>
      <c r="JBW639" s="6"/>
      <c r="JBX639" s="6"/>
      <c r="JBY639" s="6"/>
      <c r="JBZ639" s="6"/>
      <c r="JCA639" s="6"/>
      <c r="JCB639" s="6"/>
      <c r="JCC639" s="6"/>
      <c r="JCD639" s="6"/>
      <c r="JCE639" s="6"/>
      <c r="JCF639" s="6"/>
      <c r="JCG639" s="6"/>
      <c r="JCH639" s="6"/>
      <c r="JCI639" s="6"/>
      <c r="JCJ639" s="6"/>
      <c r="JCK639" s="6"/>
      <c r="JCL639" s="6"/>
      <c r="JCM639" s="6"/>
      <c r="JCN639" s="6"/>
      <c r="JCO639" s="6"/>
      <c r="JCP639" s="6"/>
      <c r="JCQ639" s="6"/>
      <c r="JCR639" s="6"/>
      <c r="JCS639" s="6"/>
      <c r="JCT639" s="6"/>
      <c r="JCU639" s="6"/>
      <c r="JCV639" s="6"/>
      <c r="JCW639" s="6"/>
      <c r="JCX639" s="6"/>
      <c r="JCY639" s="6"/>
      <c r="JCZ639" s="6"/>
      <c r="JDA639" s="6"/>
      <c r="JDB639" s="6"/>
      <c r="JDC639" s="6"/>
      <c r="JDD639" s="6"/>
      <c r="JDE639" s="6"/>
      <c r="JDF639" s="6"/>
      <c r="JDG639" s="6"/>
      <c r="JDH639" s="6"/>
      <c r="JDI639" s="6"/>
      <c r="JDJ639" s="6"/>
      <c r="JDK639" s="6"/>
      <c r="JDL639" s="6"/>
      <c r="JDM639" s="6"/>
      <c r="JDN639" s="6"/>
      <c r="JDO639" s="6"/>
      <c r="JDP639" s="6"/>
      <c r="JDQ639" s="6"/>
      <c r="JDR639" s="6"/>
      <c r="JDS639" s="6"/>
      <c r="JDT639" s="6"/>
      <c r="JDU639" s="6"/>
      <c r="JDV639" s="6"/>
      <c r="JDW639" s="6"/>
      <c r="JDX639" s="6"/>
      <c r="JDY639" s="6"/>
      <c r="JDZ639" s="6"/>
      <c r="JEA639" s="6"/>
      <c r="JEB639" s="6"/>
      <c r="JEC639" s="6"/>
      <c r="JED639" s="6"/>
      <c r="JEE639" s="6"/>
      <c r="JEF639" s="6"/>
      <c r="JEG639" s="6"/>
      <c r="JEH639" s="6"/>
      <c r="JEI639" s="6"/>
      <c r="JEJ639" s="6"/>
      <c r="JEK639" s="6"/>
      <c r="JEL639" s="6"/>
      <c r="JEM639" s="6"/>
      <c r="JEN639" s="6"/>
      <c r="JEO639" s="6"/>
      <c r="JEP639" s="6"/>
      <c r="JEQ639" s="6"/>
      <c r="JER639" s="6"/>
      <c r="JES639" s="6"/>
      <c r="JET639" s="6"/>
      <c r="JEU639" s="6"/>
      <c r="JEV639" s="6"/>
      <c r="JEW639" s="6"/>
      <c r="JEX639" s="6"/>
      <c r="JEY639" s="6"/>
      <c r="JEZ639" s="6"/>
      <c r="JFA639" s="6"/>
      <c r="JFB639" s="6"/>
      <c r="JFC639" s="6"/>
      <c r="JFD639" s="6"/>
      <c r="JFE639" s="6"/>
      <c r="JFF639" s="6"/>
      <c r="JFG639" s="6"/>
      <c r="JFH639" s="6"/>
      <c r="JFI639" s="6"/>
      <c r="JFJ639" s="6"/>
      <c r="JFK639" s="6"/>
      <c r="JFL639" s="6"/>
      <c r="JFM639" s="6"/>
      <c r="JFN639" s="6"/>
      <c r="JFO639" s="6"/>
      <c r="JFP639" s="6"/>
      <c r="JFQ639" s="6"/>
      <c r="JFR639" s="6"/>
      <c r="JFS639" s="6"/>
      <c r="JFT639" s="6"/>
      <c r="JFU639" s="6"/>
      <c r="JFV639" s="6"/>
      <c r="JFW639" s="6"/>
      <c r="JFX639" s="6"/>
      <c r="JFY639" s="6"/>
      <c r="JFZ639" s="6"/>
      <c r="JGA639" s="6"/>
      <c r="JGB639" s="6"/>
      <c r="JGC639" s="6"/>
      <c r="JGD639" s="6"/>
      <c r="JGE639" s="6"/>
      <c r="JGF639" s="6"/>
      <c r="JGG639" s="6"/>
      <c r="JGH639" s="6"/>
      <c r="JGI639" s="6"/>
      <c r="JGJ639" s="6"/>
      <c r="JGK639" s="6"/>
      <c r="JGL639" s="6"/>
      <c r="JGM639" s="6"/>
      <c r="JGN639" s="6"/>
      <c r="JGO639" s="6"/>
      <c r="JGP639" s="6"/>
      <c r="JGQ639" s="6"/>
      <c r="JGR639" s="6"/>
      <c r="JGS639" s="6"/>
      <c r="JGT639" s="6"/>
      <c r="JGU639" s="6"/>
      <c r="JGV639" s="6"/>
      <c r="JGW639" s="6"/>
      <c r="JGX639" s="6"/>
      <c r="JGY639" s="6"/>
      <c r="JGZ639" s="6"/>
      <c r="JHA639" s="6"/>
      <c r="JHB639" s="6"/>
      <c r="JHC639" s="6"/>
      <c r="JHD639" s="6"/>
      <c r="JHE639" s="6"/>
      <c r="JHF639" s="6"/>
      <c r="JHG639" s="6"/>
      <c r="JHH639" s="6"/>
      <c r="JHI639" s="6"/>
      <c r="JHJ639" s="6"/>
      <c r="JHK639" s="6"/>
      <c r="JHL639" s="6"/>
      <c r="JHM639" s="6"/>
      <c r="JHN639" s="6"/>
      <c r="JHO639" s="6"/>
      <c r="JHP639" s="6"/>
      <c r="JHQ639" s="6"/>
      <c r="JHR639" s="6"/>
      <c r="JHS639" s="6"/>
      <c r="JHT639" s="6"/>
      <c r="JHU639" s="6"/>
      <c r="JHV639" s="6"/>
      <c r="JHW639" s="6"/>
      <c r="JHX639" s="6"/>
      <c r="JHY639" s="6"/>
      <c r="JHZ639" s="6"/>
      <c r="JIA639" s="6"/>
      <c r="JIB639" s="6"/>
      <c r="JIC639" s="6"/>
      <c r="JID639" s="6"/>
      <c r="JIE639" s="6"/>
      <c r="JIF639" s="6"/>
      <c r="JIG639" s="6"/>
      <c r="JIH639" s="6"/>
      <c r="JII639" s="6"/>
      <c r="JIJ639" s="6"/>
      <c r="JIK639" s="6"/>
      <c r="JIL639" s="6"/>
      <c r="JIM639" s="6"/>
      <c r="JIN639" s="6"/>
      <c r="JIO639" s="6"/>
      <c r="JIP639" s="6"/>
      <c r="JIQ639" s="6"/>
      <c r="JIR639" s="6"/>
      <c r="JIS639" s="6"/>
      <c r="JIT639" s="6"/>
      <c r="JIU639" s="6"/>
      <c r="JIV639" s="6"/>
      <c r="JIW639" s="6"/>
      <c r="JIX639" s="6"/>
      <c r="JIY639" s="6"/>
      <c r="JIZ639" s="6"/>
      <c r="JJA639" s="6"/>
      <c r="JJB639" s="6"/>
      <c r="JJC639" s="6"/>
      <c r="JJD639" s="6"/>
      <c r="JJE639" s="6"/>
      <c r="JJF639" s="6"/>
      <c r="JJG639" s="6"/>
      <c r="JJH639" s="6"/>
      <c r="JJI639" s="6"/>
      <c r="JJJ639" s="6"/>
      <c r="JJK639" s="6"/>
      <c r="JJL639" s="6"/>
      <c r="JJM639" s="6"/>
      <c r="JJN639" s="6"/>
      <c r="JJO639" s="6"/>
      <c r="JJP639" s="6"/>
      <c r="JJQ639" s="6"/>
      <c r="JJR639" s="6"/>
      <c r="JJS639" s="6"/>
      <c r="JJT639" s="6"/>
      <c r="JJU639" s="6"/>
      <c r="JJV639" s="6"/>
      <c r="JJW639" s="6"/>
      <c r="JJX639" s="6"/>
      <c r="JJY639" s="6"/>
      <c r="JJZ639" s="6"/>
      <c r="JKA639" s="6"/>
      <c r="JKB639" s="6"/>
      <c r="JKC639" s="6"/>
      <c r="JKD639" s="6"/>
      <c r="JKE639" s="6"/>
      <c r="JKF639" s="6"/>
      <c r="JKG639" s="6"/>
      <c r="JKH639" s="6"/>
      <c r="JKI639" s="6"/>
      <c r="JKJ639" s="6"/>
      <c r="JKK639" s="6"/>
      <c r="JKL639" s="6"/>
      <c r="JKM639" s="6"/>
      <c r="JKN639" s="6"/>
      <c r="JKO639" s="6"/>
      <c r="JKP639" s="6"/>
      <c r="JKQ639" s="6"/>
      <c r="JKR639" s="6"/>
      <c r="JKS639" s="6"/>
      <c r="JKT639" s="6"/>
      <c r="JKU639" s="6"/>
      <c r="JKV639" s="6"/>
      <c r="JKW639" s="6"/>
      <c r="JKX639" s="6"/>
      <c r="JKY639" s="6"/>
      <c r="JKZ639" s="6"/>
      <c r="JLA639" s="6"/>
      <c r="JLB639" s="6"/>
      <c r="JLC639" s="6"/>
      <c r="JLD639" s="6"/>
      <c r="JLE639" s="6"/>
      <c r="JLF639" s="6"/>
      <c r="JLG639" s="6"/>
      <c r="JLH639" s="6"/>
      <c r="JLI639" s="6"/>
      <c r="JLJ639" s="6"/>
      <c r="JLK639" s="6"/>
      <c r="JLL639" s="6"/>
      <c r="JLM639" s="6"/>
      <c r="JLN639" s="6"/>
      <c r="JLO639" s="6"/>
      <c r="JLP639" s="6"/>
      <c r="JLQ639" s="6"/>
      <c r="JLR639" s="6"/>
      <c r="JLS639" s="6"/>
      <c r="JLT639" s="6"/>
      <c r="JLU639" s="6"/>
      <c r="JLV639" s="6"/>
      <c r="JLW639" s="6"/>
      <c r="JLX639" s="6"/>
      <c r="JLY639" s="6"/>
      <c r="JLZ639" s="6"/>
      <c r="JMA639" s="6"/>
      <c r="JMB639" s="6"/>
      <c r="JMC639" s="6"/>
      <c r="JMD639" s="6"/>
      <c r="JME639" s="6"/>
      <c r="JMF639" s="6"/>
      <c r="JMG639" s="6"/>
      <c r="JMH639" s="6"/>
      <c r="JMI639" s="6"/>
      <c r="JMJ639" s="6"/>
      <c r="JMK639" s="6"/>
      <c r="JML639" s="6"/>
      <c r="JMM639" s="6"/>
      <c r="JMN639" s="6"/>
      <c r="JMO639" s="6"/>
      <c r="JMP639" s="6"/>
      <c r="JMQ639" s="6"/>
      <c r="JMR639" s="6"/>
      <c r="JMS639" s="6"/>
      <c r="JMT639" s="6"/>
      <c r="JMU639" s="6"/>
      <c r="JMV639" s="6"/>
      <c r="JMW639" s="6"/>
      <c r="JMX639" s="6"/>
      <c r="JMY639" s="6"/>
      <c r="JMZ639" s="6"/>
      <c r="JNA639" s="6"/>
      <c r="JNB639" s="6"/>
      <c r="JNC639" s="6"/>
      <c r="JND639" s="6"/>
      <c r="JNE639" s="6"/>
      <c r="JNF639" s="6"/>
      <c r="JNG639" s="6"/>
      <c r="JNH639" s="6"/>
      <c r="JNI639" s="6"/>
      <c r="JNJ639" s="6"/>
      <c r="JNK639" s="6"/>
      <c r="JNL639" s="6"/>
      <c r="JNM639" s="6"/>
      <c r="JNN639" s="6"/>
      <c r="JNO639" s="6"/>
      <c r="JNP639" s="6"/>
      <c r="JNQ639" s="6"/>
      <c r="JNR639" s="6"/>
      <c r="JNS639" s="6"/>
      <c r="JNT639" s="6"/>
      <c r="JNU639" s="6"/>
      <c r="JNV639" s="6"/>
      <c r="JNW639" s="6"/>
      <c r="JNX639" s="6"/>
      <c r="JNY639" s="6"/>
      <c r="JNZ639" s="6"/>
      <c r="JOA639" s="6"/>
      <c r="JOB639" s="6"/>
      <c r="JOC639" s="6"/>
      <c r="JOD639" s="6"/>
      <c r="JOE639" s="6"/>
      <c r="JOF639" s="6"/>
      <c r="JOG639" s="6"/>
      <c r="JOH639" s="6"/>
      <c r="JOI639" s="6"/>
      <c r="JOJ639" s="6"/>
      <c r="JOK639" s="6"/>
      <c r="JOL639" s="6"/>
      <c r="JOM639" s="6"/>
      <c r="JON639" s="6"/>
      <c r="JOO639" s="6"/>
      <c r="JOP639" s="6"/>
      <c r="JOQ639" s="6"/>
      <c r="JOR639" s="6"/>
      <c r="JOS639" s="6"/>
      <c r="JOT639" s="6"/>
      <c r="JOU639" s="6"/>
      <c r="JOV639" s="6"/>
      <c r="JOW639" s="6"/>
      <c r="JOX639" s="6"/>
      <c r="JOY639" s="6"/>
      <c r="JOZ639" s="6"/>
      <c r="JPA639" s="6"/>
      <c r="JPB639" s="6"/>
      <c r="JPC639" s="6"/>
      <c r="JPD639" s="6"/>
      <c r="JPE639" s="6"/>
      <c r="JPF639" s="6"/>
      <c r="JPG639" s="6"/>
      <c r="JPH639" s="6"/>
      <c r="JPI639" s="6"/>
      <c r="JPJ639" s="6"/>
      <c r="JPK639" s="6"/>
      <c r="JPL639" s="6"/>
      <c r="JPM639" s="6"/>
      <c r="JPN639" s="6"/>
      <c r="JPO639" s="6"/>
      <c r="JPP639" s="6"/>
      <c r="JPQ639" s="6"/>
      <c r="JPR639" s="6"/>
      <c r="JPS639" s="6"/>
      <c r="JPT639" s="6"/>
      <c r="JPU639" s="6"/>
      <c r="JPV639" s="6"/>
      <c r="JPW639" s="6"/>
      <c r="JPX639" s="6"/>
      <c r="JPY639" s="6"/>
      <c r="JPZ639" s="6"/>
      <c r="JQA639" s="6"/>
      <c r="JQB639" s="6"/>
      <c r="JQC639" s="6"/>
      <c r="JQD639" s="6"/>
      <c r="JQE639" s="6"/>
      <c r="JQF639" s="6"/>
      <c r="JQG639" s="6"/>
      <c r="JQH639" s="6"/>
      <c r="JQI639" s="6"/>
      <c r="JQJ639" s="6"/>
      <c r="JQK639" s="6"/>
      <c r="JQL639" s="6"/>
      <c r="JQM639" s="6"/>
      <c r="JQN639" s="6"/>
      <c r="JQO639" s="6"/>
      <c r="JQP639" s="6"/>
      <c r="JQQ639" s="6"/>
      <c r="JQR639" s="6"/>
      <c r="JQS639" s="6"/>
      <c r="JQT639" s="6"/>
      <c r="JQU639" s="6"/>
      <c r="JQV639" s="6"/>
      <c r="JQW639" s="6"/>
      <c r="JQX639" s="6"/>
      <c r="JQY639" s="6"/>
      <c r="JQZ639" s="6"/>
      <c r="JRA639" s="6"/>
      <c r="JRB639" s="6"/>
      <c r="JRC639" s="6"/>
      <c r="JRD639" s="6"/>
      <c r="JRE639" s="6"/>
      <c r="JRF639" s="6"/>
      <c r="JRG639" s="6"/>
      <c r="JRH639" s="6"/>
      <c r="JRI639" s="6"/>
      <c r="JRJ639" s="6"/>
      <c r="JRK639" s="6"/>
      <c r="JRL639" s="6"/>
      <c r="JRM639" s="6"/>
      <c r="JRN639" s="6"/>
      <c r="JRO639" s="6"/>
      <c r="JRP639" s="6"/>
      <c r="JRQ639" s="6"/>
      <c r="JRR639" s="6"/>
      <c r="JRS639" s="6"/>
      <c r="JRT639" s="6"/>
      <c r="JRU639" s="6"/>
      <c r="JRV639" s="6"/>
      <c r="JRW639" s="6"/>
      <c r="JRX639" s="6"/>
      <c r="JRY639" s="6"/>
      <c r="JRZ639" s="6"/>
      <c r="JSA639" s="6"/>
      <c r="JSB639" s="6"/>
      <c r="JSC639" s="6"/>
      <c r="JSD639" s="6"/>
      <c r="JSE639" s="6"/>
      <c r="JSF639" s="6"/>
      <c r="JSG639" s="6"/>
      <c r="JSH639" s="6"/>
      <c r="JSI639" s="6"/>
      <c r="JSJ639" s="6"/>
      <c r="JSK639" s="6"/>
      <c r="JSL639" s="6"/>
      <c r="JSM639" s="6"/>
      <c r="JSN639" s="6"/>
      <c r="JSO639" s="6"/>
      <c r="JSP639" s="6"/>
      <c r="JSQ639" s="6"/>
      <c r="JSR639" s="6"/>
      <c r="JSS639" s="6"/>
      <c r="JST639" s="6"/>
      <c r="JSU639" s="6"/>
      <c r="JSV639" s="6"/>
      <c r="JSW639" s="6"/>
      <c r="JSX639" s="6"/>
      <c r="JSY639" s="6"/>
      <c r="JSZ639" s="6"/>
      <c r="JTA639" s="6"/>
      <c r="JTB639" s="6"/>
      <c r="JTC639" s="6"/>
      <c r="JTD639" s="6"/>
      <c r="JTE639" s="6"/>
      <c r="JTF639" s="6"/>
      <c r="JTG639" s="6"/>
      <c r="JTH639" s="6"/>
      <c r="JTI639" s="6"/>
      <c r="JTJ639" s="6"/>
      <c r="JTK639" s="6"/>
      <c r="JTL639" s="6"/>
      <c r="JTM639" s="6"/>
      <c r="JTN639" s="6"/>
      <c r="JTO639" s="6"/>
      <c r="JTP639" s="6"/>
      <c r="JTQ639" s="6"/>
      <c r="JTR639" s="6"/>
      <c r="JTS639" s="6"/>
      <c r="JTT639" s="6"/>
      <c r="JTU639" s="6"/>
      <c r="JTV639" s="6"/>
      <c r="JTW639" s="6"/>
      <c r="JTX639" s="6"/>
      <c r="JTY639" s="6"/>
      <c r="JTZ639" s="6"/>
      <c r="JUA639" s="6"/>
      <c r="JUB639" s="6"/>
      <c r="JUC639" s="6"/>
      <c r="JUD639" s="6"/>
      <c r="JUE639" s="6"/>
      <c r="JUF639" s="6"/>
      <c r="JUG639" s="6"/>
      <c r="JUH639" s="6"/>
      <c r="JUI639" s="6"/>
      <c r="JUJ639" s="6"/>
      <c r="JUK639" s="6"/>
      <c r="JUL639" s="6"/>
      <c r="JUM639" s="6"/>
      <c r="JUN639" s="6"/>
      <c r="JUO639" s="6"/>
      <c r="JUP639" s="6"/>
      <c r="JUQ639" s="6"/>
      <c r="JUR639" s="6"/>
      <c r="JUS639" s="6"/>
      <c r="JUT639" s="6"/>
      <c r="JUU639" s="6"/>
      <c r="JUV639" s="6"/>
      <c r="JUW639" s="6"/>
      <c r="JUX639" s="6"/>
      <c r="JUY639" s="6"/>
      <c r="JUZ639" s="6"/>
      <c r="JVA639" s="6"/>
      <c r="JVB639" s="6"/>
      <c r="JVC639" s="6"/>
      <c r="JVD639" s="6"/>
      <c r="JVE639" s="6"/>
      <c r="JVF639" s="6"/>
      <c r="JVG639" s="6"/>
      <c r="JVH639" s="6"/>
      <c r="JVI639" s="6"/>
      <c r="JVJ639" s="6"/>
      <c r="JVK639" s="6"/>
      <c r="JVL639" s="6"/>
      <c r="JVM639" s="6"/>
      <c r="JVN639" s="6"/>
      <c r="JVO639" s="6"/>
      <c r="JVP639" s="6"/>
      <c r="JVQ639" s="6"/>
      <c r="JVR639" s="6"/>
      <c r="JVS639" s="6"/>
      <c r="JVT639" s="6"/>
      <c r="JVU639" s="6"/>
      <c r="JVV639" s="6"/>
      <c r="JVW639" s="6"/>
      <c r="JVX639" s="6"/>
      <c r="JVY639" s="6"/>
      <c r="JVZ639" s="6"/>
      <c r="JWA639" s="6"/>
      <c r="JWB639" s="6"/>
      <c r="JWC639" s="6"/>
      <c r="JWD639" s="6"/>
      <c r="JWE639" s="6"/>
      <c r="JWF639" s="6"/>
      <c r="JWG639" s="6"/>
      <c r="JWH639" s="6"/>
      <c r="JWI639" s="6"/>
      <c r="JWJ639" s="6"/>
      <c r="JWK639" s="6"/>
      <c r="JWL639" s="6"/>
      <c r="JWM639" s="6"/>
      <c r="JWN639" s="6"/>
      <c r="JWO639" s="6"/>
      <c r="JWP639" s="6"/>
      <c r="JWQ639" s="6"/>
      <c r="JWR639" s="6"/>
      <c r="JWS639" s="6"/>
      <c r="JWT639" s="6"/>
      <c r="JWU639" s="6"/>
      <c r="JWV639" s="6"/>
      <c r="JWW639" s="6"/>
      <c r="JWX639" s="6"/>
      <c r="JWY639" s="6"/>
      <c r="JWZ639" s="6"/>
      <c r="JXA639" s="6"/>
      <c r="JXB639" s="6"/>
      <c r="JXC639" s="6"/>
      <c r="JXD639" s="6"/>
      <c r="JXE639" s="6"/>
      <c r="JXF639" s="6"/>
      <c r="JXG639" s="6"/>
      <c r="JXH639" s="6"/>
      <c r="JXI639" s="6"/>
      <c r="JXJ639" s="6"/>
      <c r="JXK639" s="6"/>
      <c r="JXL639" s="6"/>
      <c r="JXM639" s="6"/>
      <c r="JXN639" s="6"/>
      <c r="JXO639" s="6"/>
      <c r="JXP639" s="6"/>
      <c r="JXQ639" s="6"/>
      <c r="JXR639" s="6"/>
      <c r="JXS639" s="6"/>
      <c r="JXT639" s="6"/>
      <c r="JXU639" s="6"/>
      <c r="JXV639" s="6"/>
      <c r="JXW639" s="6"/>
      <c r="JXX639" s="6"/>
      <c r="JXY639" s="6"/>
      <c r="JXZ639" s="6"/>
      <c r="JYA639" s="6"/>
      <c r="JYB639" s="6"/>
      <c r="JYC639" s="6"/>
      <c r="JYD639" s="6"/>
      <c r="JYE639" s="6"/>
      <c r="JYF639" s="6"/>
      <c r="JYG639" s="6"/>
      <c r="JYH639" s="6"/>
      <c r="JYI639" s="6"/>
      <c r="JYJ639" s="6"/>
      <c r="JYK639" s="6"/>
      <c r="JYL639" s="6"/>
      <c r="JYM639" s="6"/>
      <c r="JYN639" s="6"/>
      <c r="JYO639" s="6"/>
      <c r="JYP639" s="6"/>
      <c r="JYQ639" s="6"/>
      <c r="JYR639" s="6"/>
      <c r="JYS639" s="6"/>
      <c r="JYT639" s="6"/>
      <c r="JYU639" s="6"/>
      <c r="JYV639" s="6"/>
      <c r="JYW639" s="6"/>
      <c r="JYX639" s="6"/>
      <c r="JYY639" s="6"/>
      <c r="JYZ639" s="6"/>
      <c r="JZA639" s="6"/>
      <c r="JZB639" s="6"/>
      <c r="JZC639" s="6"/>
      <c r="JZD639" s="6"/>
      <c r="JZE639" s="6"/>
      <c r="JZF639" s="6"/>
      <c r="JZG639" s="6"/>
      <c r="JZH639" s="6"/>
      <c r="JZI639" s="6"/>
      <c r="JZJ639" s="6"/>
      <c r="JZK639" s="6"/>
      <c r="JZL639" s="6"/>
      <c r="JZM639" s="6"/>
      <c r="JZN639" s="6"/>
      <c r="JZO639" s="6"/>
      <c r="JZP639" s="6"/>
      <c r="JZQ639" s="6"/>
      <c r="JZR639" s="6"/>
      <c r="JZS639" s="6"/>
      <c r="JZT639" s="6"/>
      <c r="JZU639" s="6"/>
      <c r="JZV639" s="6"/>
      <c r="JZW639" s="6"/>
      <c r="JZX639" s="6"/>
      <c r="JZY639" s="6"/>
      <c r="JZZ639" s="6"/>
      <c r="KAA639" s="6"/>
      <c r="KAB639" s="6"/>
      <c r="KAC639" s="6"/>
      <c r="KAD639" s="6"/>
      <c r="KAE639" s="6"/>
      <c r="KAF639" s="6"/>
      <c r="KAG639" s="6"/>
      <c r="KAH639" s="6"/>
      <c r="KAI639" s="6"/>
      <c r="KAJ639" s="6"/>
      <c r="KAK639" s="6"/>
      <c r="KAL639" s="6"/>
      <c r="KAM639" s="6"/>
      <c r="KAN639" s="6"/>
      <c r="KAO639" s="6"/>
      <c r="KAP639" s="6"/>
      <c r="KAQ639" s="6"/>
      <c r="KAR639" s="6"/>
      <c r="KAS639" s="6"/>
      <c r="KAT639" s="6"/>
      <c r="KAU639" s="6"/>
      <c r="KAV639" s="6"/>
      <c r="KAW639" s="6"/>
      <c r="KAX639" s="6"/>
      <c r="KAY639" s="6"/>
      <c r="KAZ639" s="6"/>
      <c r="KBA639" s="6"/>
      <c r="KBB639" s="6"/>
      <c r="KBC639" s="6"/>
      <c r="KBD639" s="6"/>
      <c r="KBE639" s="6"/>
      <c r="KBF639" s="6"/>
      <c r="KBG639" s="6"/>
      <c r="KBH639" s="6"/>
      <c r="KBI639" s="6"/>
      <c r="KBJ639" s="6"/>
      <c r="KBK639" s="6"/>
      <c r="KBL639" s="6"/>
      <c r="KBM639" s="6"/>
      <c r="KBN639" s="6"/>
      <c r="KBO639" s="6"/>
      <c r="KBP639" s="6"/>
      <c r="KBQ639" s="6"/>
      <c r="KBR639" s="6"/>
      <c r="KBS639" s="6"/>
      <c r="KBT639" s="6"/>
      <c r="KBU639" s="6"/>
      <c r="KBV639" s="6"/>
      <c r="KBW639" s="6"/>
      <c r="KBX639" s="6"/>
      <c r="KBY639" s="6"/>
      <c r="KBZ639" s="6"/>
      <c r="KCA639" s="6"/>
      <c r="KCB639" s="6"/>
      <c r="KCC639" s="6"/>
      <c r="KCD639" s="6"/>
      <c r="KCE639" s="6"/>
      <c r="KCF639" s="6"/>
      <c r="KCG639" s="6"/>
      <c r="KCH639" s="6"/>
      <c r="KCI639" s="6"/>
      <c r="KCJ639" s="6"/>
      <c r="KCK639" s="6"/>
      <c r="KCL639" s="6"/>
      <c r="KCM639" s="6"/>
      <c r="KCN639" s="6"/>
      <c r="KCO639" s="6"/>
      <c r="KCP639" s="6"/>
      <c r="KCQ639" s="6"/>
      <c r="KCR639" s="6"/>
      <c r="KCS639" s="6"/>
      <c r="KCT639" s="6"/>
      <c r="KCU639" s="6"/>
      <c r="KCV639" s="6"/>
      <c r="KCW639" s="6"/>
      <c r="KCX639" s="6"/>
      <c r="KCY639" s="6"/>
      <c r="KCZ639" s="6"/>
      <c r="KDA639" s="6"/>
      <c r="KDB639" s="6"/>
      <c r="KDC639" s="6"/>
      <c r="KDD639" s="6"/>
      <c r="KDE639" s="6"/>
      <c r="KDF639" s="6"/>
      <c r="KDG639" s="6"/>
      <c r="KDH639" s="6"/>
      <c r="KDI639" s="6"/>
      <c r="KDJ639" s="6"/>
      <c r="KDK639" s="6"/>
      <c r="KDL639" s="6"/>
      <c r="KDM639" s="6"/>
      <c r="KDN639" s="6"/>
      <c r="KDO639" s="6"/>
      <c r="KDP639" s="6"/>
      <c r="KDQ639" s="6"/>
      <c r="KDR639" s="6"/>
      <c r="KDS639" s="6"/>
      <c r="KDT639" s="6"/>
      <c r="KDU639" s="6"/>
      <c r="KDV639" s="6"/>
      <c r="KDW639" s="6"/>
      <c r="KDX639" s="6"/>
      <c r="KDY639" s="6"/>
      <c r="KDZ639" s="6"/>
      <c r="KEA639" s="6"/>
      <c r="KEB639" s="6"/>
      <c r="KEC639" s="6"/>
      <c r="KED639" s="6"/>
      <c r="KEE639" s="6"/>
      <c r="KEF639" s="6"/>
      <c r="KEG639" s="6"/>
      <c r="KEH639" s="6"/>
      <c r="KEI639" s="6"/>
      <c r="KEJ639" s="6"/>
      <c r="KEK639" s="6"/>
      <c r="KEL639" s="6"/>
      <c r="KEM639" s="6"/>
      <c r="KEN639" s="6"/>
      <c r="KEO639" s="6"/>
      <c r="KEP639" s="6"/>
      <c r="KEQ639" s="6"/>
      <c r="KER639" s="6"/>
      <c r="KES639" s="6"/>
      <c r="KET639" s="6"/>
      <c r="KEU639" s="6"/>
      <c r="KEV639" s="6"/>
      <c r="KEW639" s="6"/>
      <c r="KEX639" s="6"/>
      <c r="KEY639" s="6"/>
      <c r="KEZ639" s="6"/>
      <c r="KFA639" s="6"/>
      <c r="KFB639" s="6"/>
      <c r="KFC639" s="6"/>
      <c r="KFD639" s="6"/>
      <c r="KFE639" s="6"/>
      <c r="KFF639" s="6"/>
      <c r="KFG639" s="6"/>
      <c r="KFH639" s="6"/>
      <c r="KFI639" s="6"/>
      <c r="KFJ639" s="6"/>
      <c r="KFK639" s="6"/>
      <c r="KFL639" s="6"/>
      <c r="KFM639" s="6"/>
      <c r="KFN639" s="6"/>
      <c r="KFO639" s="6"/>
      <c r="KFP639" s="6"/>
      <c r="KFQ639" s="6"/>
      <c r="KFR639" s="6"/>
      <c r="KFS639" s="6"/>
      <c r="KFT639" s="6"/>
      <c r="KFU639" s="6"/>
      <c r="KFV639" s="6"/>
      <c r="KFW639" s="6"/>
      <c r="KFX639" s="6"/>
      <c r="KFY639" s="6"/>
      <c r="KFZ639" s="6"/>
      <c r="KGA639" s="6"/>
      <c r="KGB639" s="6"/>
      <c r="KGC639" s="6"/>
      <c r="KGD639" s="6"/>
      <c r="KGE639" s="6"/>
      <c r="KGF639" s="6"/>
      <c r="KGG639" s="6"/>
      <c r="KGH639" s="6"/>
      <c r="KGI639" s="6"/>
      <c r="KGJ639" s="6"/>
      <c r="KGK639" s="6"/>
      <c r="KGL639" s="6"/>
      <c r="KGM639" s="6"/>
      <c r="KGN639" s="6"/>
      <c r="KGO639" s="6"/>
      <c r="KGP639" s="6"/>
      <c r="KGQ639" s="6"/>
      <c r="KGR639" s="6"/>
      <c r="KGS639" s="6"/>
      <c r="KGT639" s="6"/>
      <c r="KGU639" s="6"/>
      <c r="KGV639" s="6"/>
      <c r="KGW639" s="6"/>
      <c r="KGX639" s="6"/>
      <c r="KGY639" s="6"/>
      <c r="KGZ639" s="6"/>
      <c r="KHA639" s="6"/>
      <c r="KHB639" s="6"/>
      <c r="KHC639" s="6"/>
      <c r="KHD639" s="6"/>
      <c r="KHE639" s="6"/>
      <c r="KHF639" s="6"/>
      <c r="KHG639" s="6"/>
      <c r="KHH639" s="6"/>
      <c r="KHI639" s="6"/>
      <c r="KHJ639" s="6"/>
      <c r="KHK639" s="6"/>
      <c r="KHL639" s="6"/>
      <c r="KHM639" s="6"/>
      <c r="KHN639" s="6"/>
      <c r="KHO639" s="6"/>
      <c r="KHP639" s="6"/>
      <c r="KHQ639" s="6"/>
      <c r="KHR639" s="6"/>
      <c r="KHS639" s="6"/>
      <c r="KHT639" s="6"/>
      <c r="KHU639" s="6"/>
      <c r="KHV639" s="6"/>
      <c r="KHW639" s="6"/>
      <c r="KHX639" s="6"/>
      <c r="KHY639" s="6"/>
      <c r="KHZ639" s="6"/>
      <c r="KIA639" s="6"/>
      <c r="KIB639" s="6"/>
      <c r="KIC639" s="6"/>
      <c r="KID639" s="6"/>
      <c r="KIE639" s="6"/>
      <c r="KIF639" s="6"/>
      <c r="KIG639" s="6"/>
      <c r="KIH639" s="6"/>
      <c r="KII639" s="6"/>
      <c r="KIJ639" s="6"/>
      <c r="KIK639" s="6"/>
      <c r="KIL639" s="6"/>
      <c r="KIM639" s="6"/>
      <c r="KIN639" s="6"/>
      <c r="KIO639" s="6"/>
      <c r="KIP639" s="6"/>
      <c r="KIQ639" s="6"/>
      <c r="KIR639" s="6"/>
      <c r="KIS639" s="6"/>
      <c r="KIT639" s="6"/>
      <c r="KIU639" s="6"/>
      <c r="KIV639" s="6"/>
      <c r="KIW639" s="6"/>
      <c r="KIX639" s="6"/>
      <c r="KIY639" s="6"/>
      <c r="KIZ639" s="6"/>
      <c r="KJA639" s="6"/>
      <c r="KJB639" s="6"/>
      <c r="KJC639" s="6"/>
      <c r="KJD639" s="6"/>
      <c r="KJE639" s="6"/>
      <c r="KJF639" s="6"/>
      <c r="KJG639" s="6"/>
      <c r="KJH639" s="6"/>
      <c r="KJI639" s="6"/>
      <c r="KJJ639" s="6"/>
      <c r="KJK639" s="6"/>
      <c r="KJL639" s="6"/>
      <c r="KJM639" s="6"/>
      <c r="KJN639" s="6"/>
      <c r="KJO639" s="6"/>
      <c r="KJP639" s="6"/>
      <c r="KJQ639" s="6"/>
      <c r="KJR639" s="6"/>
      <c r="KJS639" s="6"/>
      <c r="KJT639" s="6"/>
      <c r="KJU639" s="6"/>
      <c r="KJV639" s="6"/>
      <c r="KJW639" s="6"/>
      <c r="KJX639" s="6"/>
      <c r="KJY639" s="6"/>
      <c r="KJZ639" s="6"/>
      <c r="KKA639" s="6"/>
      <c r="KKB639" s="6"/>
      <c r="KKC639" s="6"/>
      <c r="KKD639" s="6"/>
      <c r="KKE639" s="6"/>
      <c r="KKF639" s="6"/>
      <c r="KKG639" s="6"/>
      <c r="KKH639" s="6"/>
      <c r="KKI639" s="6"/>
      <c r="KKJ639" s="6"/>
      <c r="KKK639" s="6"/>
      <c r="KKL639" s="6"/>
      <c r="KKM639" s="6"/>
      <c r="KKN639" s="6"/>
      <c r="KKO639" s="6"/>
      <c r="KKP639" s="6"/>
      <c r="KKQ639" s="6"/>
      <c r="KKR639" s="6"/>
      <c r="KKS639" s="6"/>
      <c r="KKT639" s="6"/>
      <c r="KKU639" s="6"/>
      <c r="KKV639" s="6"/>
      <c r="KKW639" s="6"/>
      <c r="KKX639" s="6"/>
      <c r="KKY639" s="6"/>
      <c r="KKZ639" s="6"/>
      <c r="KLA639" s="6"/>
      <c r="KLB639" s="6"/>
      <c r="KLC639" s="6"/>
      <c r="KLD639" s="6"/>
      <c r="KLE639" s="6"/>
      <c r="KLF639" s="6"/>
      <c r="KLG639" s="6"/>
      <c r="KLH639" s="6"/>
      <c r="KLI639" s="6"/>
      <c r="KLJ639" s="6"/>
      <c r="KLK639" s="6"/>
      <c r="KLL639" s="6"/>
      <c r="KLM639" s="6"/>
      <c r="KLN639" s="6"/>
      <c r="KLO639" s="6"/>
      <c r="KLP639" s="6"/>
      <c r="KLQ639" s="6"/>
      <c r="KLR639" s="6"/>
      <c r="KLS639" s="6"/>
      <c r="KLT639" s="6"/>
      <c r="KLU639" s="6"/>
      <c r="KLV639" s="6"/>
      <c r="KLW639" s="6"/>
      <c r="KLX639" s="6"/>
      <c r="KLY639" s="6"/>
      <c r="KLZ639" s="6"/>
      <c r="KMA639" s="6"/>
      <c r="KMB639" s="6"/>
      <c r="KMC639" s="6"/>
      <c r="KMD639" s="6"/>
      <c r="KME639" s="6"/>
      <c r="KMF639" s="6"/>
      <c r="KMG639" s="6"/>
      <c r="KMH639" s="6"/>
      <c r="KMI639" s="6"/>
      <c r="KMJ639" s="6"/>
      <c r="KMK639" s="6"/>
      <c r="KML639" s="6"/>
      <c r="KMM639" s="6"/>
      <c r="KMN639" s="6"/>
      <c r="KMO639" s="6"/>
      <c r="KMP639" s="6"/>
      <c r="KMQ639" s="6"/>
      <c r="KMR639" s="6"/>
      <c r="KMS639" s="6"/>
      <c r="KMT639" s="6"/>
      <c r="KMU639" s="6"/>
      <c r="KMV639" s="6"/>
      <c r="KMW639" s="6"/>
      <c r="KMX639" s="6"/>
      <c r="KMY639" s="6"/>
      <c r="KMZ639" s="6"/>
      <c r="KNA639" s="6"/>
      <c r="KNB639" s="6"/>
      <c r="KNC639" s="6"/>
      <c r="KND639" s="6"/>
      <c r="KNE639" s="6"/>
      <c r="KNF639" s="6"/>
      <c r="KNG639" s="6"/>
      <c r="KNH639" s="6"/>
      <c r="KNI639" s="6"/>
      <c r="KNJ639" s="6"/>
      <c r="KNK639" s="6"/>
      <c r="KNL639" s="6"/>
      <c r="KNM639" s="6"/>
      <c r="KNN639" s="6"/>
      <c r="KNO639" s="6"/>
      <c r="KNP639" s="6"/>
      <c r="KNQ639" s="6"/>
      <c r="KNR639" s="6"/>
      <c r="KNS639" s="6"/>
      <c r="KNT639" s="6"/>
      <c r="KNU639" s="6"/>
      <c r="KNV639" s="6"/>
      <c r="KNW639" s="6"/>
      <c r="KNX639" s="6"/>
      <c r="KNY639" s="6"/>
      <c r="KNZ639" s="6"/>
      <c r="KOA639" s="6"/>
      <c r="KOB639" s="6"/>
      <c r="KOC639" s="6"/>
      <c r="KOD639" s="6"/>
      <c r="KOE639" s="6"/>
      <c r="KOF639" s="6"/>
      <c r="KOG639" s="6"/>
      <c r="KOH639" s="6"/>
      <c r="KOI639" s="6"/>
      <c r="KOJ639" s="6"/>
      <c r="KOK639" s="6"/>
      <c r="KOL639" s="6"/>
      <c r="KOM639" s="6"/>
      <c r="KON639" s="6"/>
      <c r="KOO639" s="6"/>
      <c r="KOP639" s="6"/>
      <c r="KOQ639" s="6"/>
      <c r="KOR639" s="6"/>
      <c r="KOS639" s="6"/>
      <c r="KOT639" s="6"/>
      <c r="KOU639" s="6"/>
      <c r="KOV639" s="6"/>
      <c r="KOW639" s="6"/>
      <c r="KOX639" s="6"/>
      <c r="KOY639" s="6"/>
      <c r="KOZ639" s="6"/>
      <c r="KPA639" s="6"/>
      <c r="KPB639" s="6"/>
      <c r="KPC639" s="6"/>
      <c r="KPD639" s="6"/>
      <c r="KPE639" s="6"/>
      <c r="KPF639" s="6"/>
      <c r="KPG639" s="6"/>
      <c r="KPH639" s="6"/>
      <c r="KPI639" s="6"/>
      <c r="KPJ639" s="6"/>
      <c r="KPK639" s="6"/>
      <c r="KPL639" s="6"/>
      <c r="KPM639" s="6"/>
      <c r="KPN639" s="6"/>
      <c r="KPO639" s="6"/>
      <c r="KPP639" s="6"/>
      <c r="KPQ639" s="6"/>
      <c r="KPR639" s="6"/>
      <c r="KPS639" s="6"/>
      <c r="KPT639" s="6"/>
      <c r="KPU639" s="6"/>
      <c r="KPV639" s="6"/>
      <c r="KPW639" s="6"/>
      <c r="KPX639" s="6"/>
      <c r="KPY639" s="6"/>
      <c r="KPZ639" s="6"/>
      <c r="KQA639" s="6"/>
      <c r="KQB639" s="6"/>
      <c r="KQC639" s="6"/>
      <c r="KQD639" s="6"/>
      <c r="KQE639" s="6"/>
      <c r="KQF639" s="6"/>
      <c r="KQG639" s="6"/>
      <c r="KQH639" s="6"/>
      <c r="KQI639" s="6"/>
      <c r="KQJ639" s="6"/>
      <c r="KQK639" s="6"/>
      <c r="KQL639" s="6"/>
      <c r="KQM639" s="6"/>
      <c r="KQN639" s="6"/>
      <c r="KQO639" s="6"/>
      <c r="KQP639" s="6"/>
      <c r="KQQ639" s="6"/>
      <c r="KQR639" s="6"/>
      <c r="KQS639" s="6"/>
      <c r="KQT639" s="6"/>
      <c r="KQU639" s="6"/>
      <c r="KQV639" s="6"/>
      <c r="KQW639" s="6"/>
      <c r="KQX639" s="6"/>
      <c r="KQY639" s="6"/>
      <c r="KQZ639" s="6"/>
      <c r="KRA639" s="6"/>
      <c r="KRB639" s="6"/>
      <c r="KRC639" s="6"/>
      <c r="KRD639" s="6"/>
      <c r="KRE639" s="6"/>
      <c r="KRF639" s="6"/>
      <c r="KRG639" s="6"/>
      <c r="KRH639" s="6"/>
      <c r="KRI639" s="6"/>
      <c r="KRJ639" s="6"/>
      <c r="KRK639" s="6"/>
      <c r="KRL639" s="6"/>
      <c r="KRM639" s="6"/>
      <c r="KRN639" s="6"/>
      <c r="KRO639" s="6"/>
      <c r="KRP639" s="6"/>
      <c r="KRQ639" s="6"/>
      <c r="KRR639" s="6"/>
      <c r="KRS639" s="6"/>
      <c r="KRT639" s="6"/>
      <c r="KRU639" s="6"/>
      <c r="KRV639" s="6"/>
      <c r="KRW639" s="6"/>
      <c r="KRX639" s="6"/>
      <c r="KRY639" s="6"/>
      <c r="KRZ639" s="6"/>
      <c r="KSA639" s="6"/>
      <c r="KSB639" s="6"/>
      <c r="KSC639" s="6"/>
      <c r="KSD639" s="6"/>
      <c r="KSE639" s="6"/>
      <c r="KSF639" s="6"/>
      <c r="KSG639" s="6"/>
      <c r="KSH639" s="6"/>
      <c r="KSI639" s="6"/>
      <c r="KSJ639" s="6"/>
      <c r="KSK639" s="6"/>
      <c r="KSL639" s="6"/>
      <c r="KSM639" s="6"/>
      <c r="KSN639" s="6"/>
      <c r="KSO639" s="6"/>
      <c r="KSP639" s="6"/>
      <c r="KSQ639" s="6"/>
      <c r="KSR639" s="6"/>
      <c r="KSS639" s="6"/>
      <c r="KST639" s="6"/>
      <c r="KSU639" s="6"/>
      <c r="KSV639" s="6"/>
      <c r="KSW639" s="6"/>
      <c r="KSX639" s="6"/>
      <c r="KSY639" s="6"/>
      <c r="KSZ639" s="6"/>
      <c r="KTA639" s="6"/>
      <c r="KTB639" s="6"/>
      <c r="KTC639" s="6"/>
      <c r="KTD639" s="6"/>
      <c r="KTE639" s="6"/>
      <c r="KTF639" s="6"/>
      <c r="KTG639" s="6"/>
      <c r="KTH639" s="6"/>
      <c r="KTI639" s="6"/>
      <c r="KTJ639" s="6"/>
      <c r="KTK639" s="6"/>
      <c r="KTL639" s="6"/>
      <c r="KTM639" s="6"/>
      <c r="KTN639" s="6"/>
      <c r="KTO639" s="6"/>
      <c r="KTP639" s="6"/>
      <c r="KTQ639" s="6"/>
      <c r="KTR639" s="6"/>
      <c r="KTS639" s="6"/>
      <c r="KTT639" s="6"/>
      <c r="KTU639" s="6"/>
      <c r="KTV639" s="6"/>
      <c r="KTW639" s="6"/>
      <c r="KTX639" s="6"/>
      <c r="KTY639" s="6"/>
      <c r="KTZ639" s="6"/>
      <c r="KUA639" s="6"/>
      <c r="KUB639" s="6"/>
      <c r="KUC639" s="6"/>
      <c r="KUD639" s="6"/>
      <c r="KUE639" s="6"/>
      <c r="KUF639" s="6"/>
      <c r="KUG639" s="6"/>
      <c r="KUH639" s="6"/>
      <c r="KUI639" s="6"/>
      <c r="KUJ639" s="6"/>
      <c r="KUK639" s="6"/>
      <c r="KUL639" s="6"/>
      <c r="KUM639" s="6"/>
      <c r="KUN639" s="6"/>
      <c r="KUO639" s="6"/>
      <c r="KUP639" s="6"/>
      <c r="KUQ639" s="6"/>
      <c r="KUR639" s="6"/>
      <c r="KUS639" s="6"/>
      <c r="KUT639" s="6"/>
      <c r="KUU639" s="6"/>
      <c r="KUV639" s="6"/>
      <c r="KUW639" s="6"/>
      <c r="KUX639" s="6"/>
      <c r="KUY639" s="6"/>
      <c r="KUZ639" s="6"/>
      <c r="KVA639" s="6"/>
      <c r="KVB639" s="6"/>
      <c r="KVC639" s="6"/>
      <c r="KVD639" s="6"/>
      <c r="KVE639" s="6"/>
      <c r="KVF639" s="6"/>
      <c r="KVG639" s="6"/>
      <c r="KVH639" s="6"/>
      <c r="KVI639" s="6"/>
      <c r="KVJ639" s="6"/>
      <c r="KVK639" s="6"/>
      <c r="KVL639" s="6"/>
      <c r="KVM639" s="6"/>
      <c r="KVN639" s="6"/>
      <c r="KVO639" s="6"/>
      <c r="KVP639" s="6"/>
      <c r="KVQ639" s="6"/>
      <c r="KVR639" s="6"/>
      <c r="KVS639" s="6"/>
      <c r="KVT639" s="6"/>
      <c r="KVU639" s="6"/>
      <c r="KVV639" s="6"/>
      <c r="KVW639" s="6"/>
      <c r="KVX639" s="6"/>
      <c r="KVY639" s="6"/>
      <c r="KVZ639" s="6"/>
      <c r="KWA639" s="6"/>
      <c r="KWB639" s="6"/>
      <c r="KWC639" s="6"/>
      <c r="KWD639" s="6"/>
      <c r="KWE639" s="6"/>
      <c r="KWF639" s="6"/>
      <c r="KWG639" s="6"/>
      <c r="KWH639" s="6"/>
      <c r="KWI639" s="6"/>
      <c r="KWJ639" s="6"/>
      <c r="KWK639" s="6"/>
      <c r="KWL639" s="6"/>
      <c r="KWM639" s="6"/>
      <c r="KWN639" s="6"/>
      <c r="KWO639" s="6"/>
      <c r="KWP639" s="6"/>
      <c r="KWQ639" s="6"/>
      <c r="KWR639" s="6"/>
      <c r="KWS639" s="6"/>
      <c r="KWT639" s="6"/>
      <c r="KWU639" s="6"/>
      <c r="KWV639" s="6"/>
      <c r="KWW639" s="6"/>
      <c r="KWX639" s="6"/>
      <c r="KWY639" s="6"/>
      <c r="KWZ639" s="6"/>
      <c r="KXA639" s="6"/>
      <c r="KXB639" s="6"/>
      <c r="KXC639" s="6"/>
      <c r="KXD639" s="6"/>
      <c r="KXE639" s="6"/>
      <c r="KXF639" s="6"/>
      <c r="KXG639" s="6"/>
      <c r="KXH639" s="6"/>
      <c r="KXI639" s="6"/>
      <c r="KXJ639" s="6"/>
      <c r="KXK639" s="6"/>
      <c r="KXL639" s="6"/>
      <c r="KXM639" s="6"/>
      <c r="KXN639" s="6"/>
      <c r="KXO639" s="6"/>
      <c r="KXP639" s="6"/>
      <c r="KXQ639" s="6"/>
      <c r="KXR639" s="6"/>
      <c r="KXS639" s="6"/>
      <c r="KXT639" s="6"/>
      <c r="KXU639" s="6"/>
      <c r="KXV639" s="6"/>
      <c r="KXW639" s="6"/>
      <c r="KXX639" s="6"/>
      <c r="KXY639" s="6"/>
      <c r="KXZ639" s="6"/>
      <c r="KYA639" s="6"/>
      <c r="KYB639" s="6"/>
      <c r="KYC639" s="6"/>
      <c r="KYD639" s="6"/>
      <c r="KYE639" s="6"/>
      <c r="KYF639" s="6"/>
      <c r="KYG639" s="6"/>
      <c r="KYH639" s="6"/>
      <c r="KYI639" s="6"/>
      <c r="KYJ639" s="6"/>
      <c r="KYK639" s="6"/>
      <c r="KYL639" s="6"/>
      <c r="KYM639" s="6"/>
      <c r="KYN639" s="6"/>
      <c r="KYO639" s="6"/>
      <c r="KYP639" s="6"/>
      <c r="KYQ639" s="6"/>
      <c r="KYR639" s="6"/>
      <c r="KYS639" s="6"/>
      <c r="KYT639" s="6"/>
      <c r="KYU639" s="6"/>
      <c r="KYV639" s="6"/>
      <c r="KYW639" s="6"/>
      <c r="KYX639" s="6"/>
      <c r="KYY639" s="6"/>
      <c r="KYZ639" s="6"/>
      <c r="KZA639" s="6"/>
      <c r="KZB639" s="6"/>
      <c r="KZC639" s="6"/>
      <c r="KZD639" s="6"/>
      <c r="KZE639" s="6"/>
      <c r="KZF639" s="6"/>
      <c r="KZG639" s="6"/>
      <c r="KZH639" s="6"/>
      <c r="KZI639" s="6"/>
      <c r="KZJ639" s="6"/>
      <c r="KZK639" s="6"/>
      <c r="KZL639" s="6"/>
      <c r="KZM639" s="6"/>
      <c r="KZN639" s="6"/>
      <c r="KZO639" s="6"/>
      <c r="KZP639" s="6"/>
      <c r="KZQ639" s="6"/>
      <c r="KZR639" s="6"/>
      <c r="KZS639" s="6"/>
      <c r="KZT639" s="6"/>
      <c r="KZU639" s="6"/>
      <c r="KZV639" s="6"/>
      <c r="KZW639" s="6"/>
      <c r="KZX639" s="6"/>
      <c r="KZY639" s="6"/>
      <c r="KZZ639" s="6"/>
      <c r="LAA639" s="6"/>
      <c r="LAB639" s="6"/>
      <c r="LAC639" s="6"/>
      <c r="LAD639" s="6"/>
      <c r="LAE639" s="6"/>
      <c r="LAF639" s="6"/>
      <c r="LAG639" s="6"/>
      <c r="LAH639" s="6"/>
      <c r="LAI639" s="6"/>
      <c r="LAJ639" s="6"/>
      <c r="LAK639" s="6"/>
      <c r="LAL639" s="6"/>
      <c r="LAM639" s="6"/>
      <c r="LAN639" s="6"/>
      <c r="LAO639" s="6"/>
      <c r="LAP639" s="6"/>
      <c r="LAQ639" s="6"/>
      <c r="LAR639" s="6"/>
      <c r="LAS639" s="6"/>
      <c r="LAT639" s="6"/>
      <c r="LAU639" s="6"/>
      <c r="LAV639" s="6"/>
      <c r="LAW639" s="6"/>
      <c r="LAX639" s="6"/>
      <c r="LAY639" s="6"/>
      <c r="LAZ639" s="6"/>
      <c r="LBA639" s="6"/>
      <c r="LBB639" s="6"/>
      <c r="LBC639" s="6"/>
      <c r="LBD639" s="6"/>
      <c r="LBE639" s="6"/>
      <c r="LBF639" s="6"/>
      <c r="LBG639" s="6"/>
      <c r="LBH639" s="6"/>
      <c r="LBI639" s="6"/>
      <c r="LBJ639" s="6"/>
      <c r="LBK639" s="6"/>
      <c r="LBL639" s="6"/>
      <c r="LBM639" s="6"/>
      <c r="LBN639" s="6"/>
      <c r="LBO639" s="6"/>
      <c r="LBP639" s="6"/>
      <c r="LBQ639" s="6"/>
      <c r="LBR639" s="6"/>
      <c r="LBS639" s="6"/>
      <c r="LBT639" s="6"/>
      <c r="LBU639" s="6"/>
      <c r="LBV639" s="6"/>
      <c r="LBW639" s="6"/>
      <c r="LBX639" s="6"/>
      <c r="LBY639" s="6"/>
      <c r="LBZ639" s="6"/>
      <c r="LCA639" s="6"/>
      <c r="LCB639" s="6"/>
      <c r="LCC639" s="6"/>
      <c r="LCD639" s="6"/>
      <c r="LCE639" s="6"/>
      <c r="LCF639" s="6"/>
      <c r="LCG639" s="6"/>
      <c r="LCH639" s="6"/>
      <c r="LCI639" s="6"/>
      <c r="LCJ639" s="6"/>
      <c r="LCK639" s="6"/>
      <c r="LCL639" s="6"/>
      <c r="LCM639" s="6"/>
      <c r="LCN639" s="6"/>
      <c r="LCO639" s="6"/>
      <c r="LCP639" s="6"/>
      <c r="LCQ639" s="6"/>
      <c r="LCR639" s="6"/>
      <c r="LCS639" s="6"/>
      <c r="LCT639" s="6"/>
      <c r="LCU639" s="6"/>
      <c r="LCV639" s="6"/>
      <c r="LCW639" s="6"/>
      <c r="LCX639" s="6"/>
      <c r="LCY639" s="6"/>
      <c r="LCZ639" s="6"/>
      <c r="LDA639" s="6"/>
      <c r="LDB639" s="6"/>
      <c r="LDC639" s="6"/>
      <c r="LDD639" s="6"/>
      <c r="LDE639" s="6"/>
      <c r="LDF639" s="6"/>
      <c r="LDG639" s="6"/>
      <c r="LDH639" s="6"/>
      <c r="LDI639" s="6"/>
      <c r="LDJ639" s="6"/>
      <c r="LDK639" s="6"/>
      <c r="LDL639" s="6"/>
      <c r="LDM639" s="6"/>
      <c r="LDN639" s="6"/>
      <c r="LDO639" s="6"/>
      <c r="LDP639" s="6"/>
      <c r="LDQ639" s="6"/>
      <c r="LDR639" s="6"/>
      <c r="LDS639" s="6"/>
      <c r="LDT639" s="6"/>
      <c r="LDU639" s="6"/>
      <c r="LDV639" s="6"/>
      <c r="LDW639" s="6"/>
      <c r="LDX639" s="6"/>
      <c r="LDY639" s="6"/>
      <c r="LDZ639" s="6"/>
      <c r="LEA639" s="6"/>
      <c r="LEB639" s="6"/>
      <c r="LEC639" s="6"/>
      <c r="LED639" s="6"/>
      <c r="LEE639" s="6"/>
      <c r="LEF639" s="6"/>
      <c r="LEG639" s="6"/>
      <c r="LEH639" s="6"/>
      <c r="LEI639" s="6"/>
      <c r="LEJ639" s="6"/>
      <c r="LEK639" s="6"/>
      <c r="LEL639" s="6"/>
      <c r="LEM639" s="6"/>
      <c r="LEN639" s="6"/>
      <c r="LEO639" s="6"/>
      <c r="LEP639" s="6"/>
      <c r="LEQ639" s="6"/>
      <c r="LER639" s="6"/>
      <c r="LES639" s="6"/>
      <c r="LET639" s="6"/>
      <c r="LEU639" s="6"/>
      <c r="LEV639" s="6"/>
      <c r="LEW639" s="6"/>
      <c r="LEX639" s="6"/>
      <c r="LEY639" s="6"/>
      <c r="LEZ639" s="6"/>
      <c r="LFA639" s="6"/>
      <c r="LFB639" s="6"/>
      <c r="LFC639" s="6"/>
      <c r="LFD639" s="6"/>
      <c r="LFE639" s="6"/>
      <c r="LFF639" s="6"/>
      <c r="LFG639" s="6"/>
      <c r="LFH639" s="6"/>
      <c r="LFI639" s="6"/>
      <c r="LFJ639" s="6"/>
      <c r="LFK639" s="6"/>
      <c r="LFL639" s="6"/>
      <c r="LFM639" s="6"/>
      <c r="LFN639" s="6"/>
      <c r="LFO639" s="6"/>
      <c r="LFP639" s="6"/>
      <c r="LFQ639" s="6"/>
      <c r="LFR639" s="6"/>
      <c r="LFS639" s="6"/>
      <c r="LFT639" s="6"/>
      <c r="LFU639" s="6"/>
      <c r="LFV639" s="6"/>
      <c r="LFW639" s="6"/>
      <c r="LFX639" s="6"/>
      <c r="LFY639" s="6"/>
      <c r="LFZ639" s="6"/>
      <c r="LGA639" s="6"/>
      <c r="LGB639" s="6"/>
      <c r="LGC639" s="6"/>
      <c r="LGD639" s="6"/>
      <c r="LGE639" s="6"/>
      <c r="LGF639" s="6"/>
      <c r="LGG639" s="6"/>
      <c r="LGH639" s="6"/>
      <c r="LGI639" s="6"/>
      <c r="LGJ639" s="6"/>
      <c r="LGK639" s="6"/>
      <c r="LGL639" s="6"/>
      <c r="LGM639" s="6"/>
      <c r="LGN639" s="6"/>
      <c r="LGO639" s="6"/>
      <c r="LGP639" s="6"/>
      <c r="LGQ639" s="6"/>
      <c r="LGR639" s="6"/>
      <c r="LGS639" s="6"/>
      <c r="LGT639" s="6"/>
      <c r="LGU639" s="6"/>
      <c r="LGV639" s="6"/>
      <c r="LGW639" s="6"/>
      <c r="LGX639" s="6"/>
      <c r="LGY639" s="6"/>
      <c r="LGZ639" s="6"/>
      <c r="LHA639" s="6"/>
      <c r="LHB639" s="6"/>
      <c r="LHC639" s="6"/>
      <c r="LHD639" s="6"/>
      <c r="LHE639" s="6"/>
      <c r="LHF639" s="6"/>
      <c r="LHG639" s="6"/>
      <c r="LHH639" s="6"/>
      <c r="LHI639" s="6"/>
      <c r="LHJ639" s="6"/>
      <c r="LHK639" s="6"/>
      <c r="LHL639" s="6"/>
      <c r="LHM639" s="6"/>
      <c r="LHN639" s="6"/>
      <c r="LHO639" s="6"/>
      <c r="LHP639" s="6"/>
      <c r="LHQ639" s="6"/>
      <c r="LHR639" s="6"/>
      <c r="LHS639" s="6"/>
      <c r="LHT639" s="6"/>
      <c r="LHU639" s="6"/>
      <c r="LHV639" s="6"/>
      <c r="LHW639" s="6"/>
      <c r="LHX639" s="6"/>
      <c r="LHY639" s="6"/>
      <c r="LHZ639" s="6"/>
      <c r="LIA639" s="6"/>
      <c r="LIB639" s="6"/>
      <c r="LIC639" s="6"/>
      <c r="LID639" s="6"/>
      <c r="LIE639" s="6"/>
      <c r="LIF639" s="6"/>
      <c r="LIG639" s="6"/>
      <c r="LIH639" s="6"/>
      <c r="LII639" s="6"/>
      <c r="LIJ639" s="6"/>
      <c r="LIK639" s="6"/>
      <c r="LIL639" s="6"/>
      <c r="LIM639" s="6"/>
      <c r="LIN639" s="6"/>
      <c r="LIO639" s="6"/>
      <c r="LIP639" s="6"/>
      <c r="LIQ639" s="6"/>
      <c r="LIR639" s="6"/>
      <c r="LIS639" s="6"/>
      <c r="LIT639" s="6"/>
      <c r="LIU639" s="6"/>
      <c r="LIV639" s="6"/>
      <c r="LIW639" s="6"/>
      <c r="LIX639" s="6"/>
      <c r="LIY639" s="6"/>
      <c r="LIZ639" s="6"/>
      <c r="LJA639" s="6"/>
      <c r="LJB639" s="6"/>
      <c r="LJC639" s="6"/>
      <c r="LJD639" s="6"/>
      <c r="LJE639" s="6"/>
      <c r="LJF639" s="6"/>
      <c r="LJG639" s="6"/>
      <c r="LJH639" s="6"/>
      <c r="LJI639" s="6"/>
      <c r="LJJ639" s="6"/>
      <c r="LJK639" s="6"/>
      <c r="LJL639" s="6"/>
      <c r="LJM639" s="6"/>
      <c r="LJN639" s="6"/>
      <c r="LJO639" s="6"/>
      <c r="LJP639" s="6"/>
      <c r="LJQ639" s="6"/>
      <c r="LJR639" s="6"/>
      <c r="LJS639" s="6"/>
      <c r="LJT639" s="6"/>
      <c r="LJU639" s="6"/>
      <c r="LJV639" s="6"/>
      <c r="LJW639" s="6"/>
      <c r="LJX639" s="6"/>
      <c r="LJY639" s="6"/>
      <c r="LJZ639" s="6"/>
      <c r="LKA639" s="6"/>
      <c r="LKB639" s="6"/>
      <c r="LKC639" s="6"/>
      <c r="LKD639" s="6"/>
      <c r="LKE639" s="6"/>
      <c r="LKF639" s="6"/>
      <c r="LKG639" s="6"/>
      <c r="LKH639" s="6"/>
      <c r="LKI639" s="6"/>
      <c r="LKJ639" s="6"/>
      <c r="LKK639" s="6"/>
      <c r="LKL639" s="6"/>
      <c r="LKM639" s="6"/>
      <c r="LKN639" s="6"/>
      <c r="LKO639" s="6"/>
      <c r="LKP639" s="6"/>
      <c r="LKQ639" s="6"/>
      <c r="LKR639" s="6"/>
      <c r="LKS639" s="6"/>
      <c r="LKT639" s="6"/>
      <c r="LKU639" s="6"/>
      <c r="LKV639" s="6"/>
      <c r="LKW639" s="6"/>
      <c r="LKX639" s="6"/>
      <c r="LKY639" s="6"/>
      <c r="LKZ639" s="6"/>
      <c r="LLA639" s="6"/>
      <c r="LLB639" s="6"/>
      <c r="LLC639" s="6"/>
      <c r="LLD639" s="6"/>
      <c r="LLE639" s="6"/>
      <c r="LLF639" s="6"/>
      <c r="LLG639" s="6"/>
      <c r="LLH639" s="6"/>
      <c r="LLI639" s="6"/>
      <c r="LLJ639" s="6"/>
      <c r="LLK639" s="6"/>
      <c r="LLL639" s="6"/>
      <c r="LLM639" s="6"/>
      <c r="LLN639" s="6"/>
      <c r="LLO639" s="6"/>
      <c r="LLP639" s="6"/>
      <c r="LLQ639" s="6"/>
      <c r="LLR639" s="6"/>
      <c r="LLS639" s="6"/>
      <c r="LLT639" s="6"/>
      <c r="LLU639" s="6"/>
      <c r="LLV639" s="6"/>
      <c r="LLW639" s="6"/>
      <c r="LLX639" s="6"/>
      <c r="LLY639" s="6"/>
      <c r="LLZ639" s="6"/>
      <c r="LMA639" s="6"/>
      <c r="LMB639" s="6"/>
      <c r="LMC639" s="6"/>
      <c r="LMD639" s="6"/>
      <c r="LME639" s="6"/>
      <c r="LMF639" s="6"/>
      <c r="LMG639" s="6"/>
      <c r="LMH639" s="6"/>
      <c r="LMI639" s="6"/>
      <c r="LMJ639" s="6"/>
      <c r="LMK639" s="6"/>
      <c r="LML639" s="6"/>
      <c r="LMM639" s="6"/>
      <c r="LMN639" s="6"/>
      <c r="LMO639" s="6"/>
      <c r="LMP639" s="6"/>
      <c r="LMQ639" s="6"/>
      <c r="LMR639" s="6"/>
      <c r="LMS639" s="6"/>
      <c r="LMT639" s="6"/>
      <c r="LMU639" s="6"/>
      <c r="LMV639" s="6"/>
      <c r="LMW639" s="6"/>
      <c r="LMX639" s="6"/>
      <c r="LMY639" s="6"/>
      <c r="LMZ639" s="6"/>
      <c r="LNA639" s="6"/>
      <c r="LNB639" s="6"/>
      <c r="LNC639" s="6"/>
      <c r="LND639" s="6"/>
      <c r="LNE639" s="6"/>
      <c r="LNF639" s="6"/>
      <c r="LNG639" s="6"/>
      <c r="LNH639" s="6"/>
      <c r="LNI639" s="6"/>
      <c r="LNJ639" s="6"/>
      <c r="LNK639" s="6"/>
      <c r="LNL639" s="6"/>
      <c r="LNM639" s="6"/>
      <c r="LNN639" s="6"/>
      <c r="LNO639" s="6"/>
      <c r="LNP639" s="6"/>
      <c r="LNQ639" s="6"/>
      <c r="LNR639" s="6"/>
      <c r="LNS639" s="6"/>
      <c r="LNT639" s="6"/>
      <c r="LNU639" s="6"/>
      <c r="LNV639" s="6"/>
      <c r="LNW639" s="6"/>
      <c r="LNX639" s="6"/>
      <c r="LNY639" s="6"/>
      <c r="LNZ639" s="6"/>
      <c r="LOA639" s="6"/>
      <c r="LOB639" s="6"/>
      <c r="LOC639" s="6"/>
      <c r="LOD639" s="6"/>
      <c r="LOE639" s="6"/>
      <c r="LOF639" s="6"/>
      <c r="LOG639" s="6"/>
      <c r="LOH639" s="6"/>
      <c r="LOI639" s="6"/>
      <c r="LOJ639" s="6"/>
      <c r="LOK639" s="6"/>
      <c r="LOL639" s="6"/>
      <c r="LOM639" s="6"/>
      <c r="LON639" s="6"/>
      <c r="LOO639" s="6"/>
      <c r="LOP639" s="6"/>
      <c r="LOQ639" s="6"/>
      <c r="LOR639" s="6"/>
      <c r="LOS639" s="6"/>
      <c r="LOT639" s="6"/>
      <c r="LOU639" s="6"/>
      <c r="LOV639" s="6"/>
      <c r="LOW639" s="6"/>
      <c r="LOX639" s="6"/>
      <c r="LOY639" s="6"/>
      <c r="LOZ639" s="6"/>
      <c r="LPA639" s="6"/>
      <c r="LPB639" s="6"/>
      <c r="LPC639" s="6"/>
      <c r="LPD639" s="6"/>
      <c r="LPE639" s="6"/>
      <c r="LPF639" s="6"/>
      <c r="LPG639" s="6"/>
      <c r="LPH639" s="6"/>
      <c r="LPI639" s="6"/>
      <c r="LPJ639" s="6"/>
      <c r="LPK639" s="6"/>
      <c r="LPL639" s="6"/>
      <c r="LPM639" s="6"/>
      <c r="LPN639" s="6"/>
      <c r="LPO639" s="6"/>
      <c r="LPP639" s="6"/>
      <c r="LPQ639" s="6"/>
      <c r="LPR639" s="6"/>
      <c r="LPS639" s="6"/>
      <c r="LPT639" s="6"/>
      <c r="LPU639" s="6"/>
      <c r="LPV639" s="6"/>
      <c r="LPW639" s="6"/>
      <c r="LPX639" s="6"/>
      <c r="LPY639" s="6"/>
      <c r="LPZ639" s="6"/>
      <c r="LQA639" s="6"/>
      <c r="LQB639" s="6"/>
      <c r="LQC639" s="6"/>
      <c r="LQD639" s="6"/>
      <c r="LQE639" s="6"/>
      <c r="LQF639" s="6"/>
      <c r="LQG639" s="6"/>
      <c r="LQH639" s="6"/>
      <c r="LQI639" s="6"/>
      <c r="LQJ639" s="6"/>
      <c r="LQK639" s="6"/>
      <c r="LQL639" s="6"/>
      <c r="LQM639" s="6"/>
      <c r="LQN639" s="6"/>
      <c r="LQO639" s="6"/>
      <c r="LQP639" s="6"/>
      <c r="LQQ639" s="6"/>
      <c r="LQR639" s="6"/>
      <c r="LQS639" s="6"/>
      <c r="LQT639" s="6"/>
      <c r="LQU639" s="6"/>
      <c r="LQV639" s="6"/>
      <c r="LQW639" s="6"/>
      <c r="LQX639" s="6"/>
      <c r="LQY639" s="6"/>
      <c r="LQZ639" s="6"/>
      <c r="LRA639" s="6"/>
      <c r="LRB639" s="6"/>
      <c r="LRC639" s="6"/>
      <c r="LRD639" s="6"/>
      <c r="LRE639" s="6"/>
      <c r="LRF639" s="6"/>
      <c r="LRG639" s="6"/>
      <c r="LRH639" s="6"/>
      <c r="LRI639" s="6"/>
      <c r="LRJ639" s="6"/>
      <c r="LRK639" s="6"/>
      <c r="LRL639" s="6"/>
      <c r="LRM639" s="6"/>
      <c r="LRN639" s="6"/>
      <c r="LRO639" s="6"/>
      <c r="LRP639" s="6"/>
      <c r="LRQ639" s="6"/>
      <c r="LRR639" s="6"/>
      <c r="LRS639" s="6"/>
      <c r="LRT639" s="6"/>
      <c r="LRU639" s="6"/>
      <c r="LRV639" s="6"/>
      <c r="LRW639" s="6"/>
      <c r="LRX639" s="6"/>
      <c r="LRY639" s="6"/>
      <c r="LRZ639" s="6"/>
      <c r="LSA639" s="6"/>
      <c r="LSB639" s="6"/>
      <c r="LSC639" s="6"/>
      <c r="LSD639" s="6"/>
      <c r="LSE639" s="6"/>
      <c r="LSF639" s="6"/>
      <c r="LSG639" s="6"/>
      <c r="LSH639" s="6"/>
      <c r="LSI639" s="6"/>
      <c r="LSJ639" s="6"/>
      <c r="LSK639" s="6"/>
      <c r="LSL639" s="6"/>
      <c r="LSM639" s="6"/>
      <c r="LSN639" s="6"/>
      <c r="LSO639" s="6"/>
      <c r="LSP639" s="6"/>
      <c r="LSQ639" s="6"/>
      <c r="LSR639" s="6"/>
      <c r="LSS639" s="6"/>
      <c r="LST639" s="6"/>
      <c r="LSU639" s="6"/>
      <c r="LSV639" s="6"/>
      <c r="LSW639" s="6"/>
      <c r="LSX639" s="6"/>
      <c r="LSY639" s="6"/>
      <c r="LSZ639" s="6"/>
      <c r="LTA639" s="6"/>
      <c r="LTB639" s="6"/>
      <c r="LTC639" s="6"/>
      <c r="LTD639" s="6"/>
      <c r="LTE639" s="6"/>
      <c r="LTF639" s="6"/>
      <c r="LTG639" s="6"/>
      <c r="LTH639" s="6"/>
      <c r="LTI639" s="6"/>
      <c r="LTJ639" s="6"/>
      <c r="LTK639" s="6"/>
      <c r="LTL639" s="6"/>
      <c r="LTM639" s="6"/>
      <c r="LTN639" s="6"/>
      <c r="LTO639" s="6"/>
      <c r="LTP639" s="6"/>
      <c r="LTQ639" s="6"/>
      <c r="LTR639" s="6"/>
      <c r="LTS639" s="6"/>
      <c r="LTT639" s="6"/>
      <c r="LTU639" s="6"/>
      <c r="LTV639" s="6"/>
      <c r="LTW639" s="6"/>
      <c r="LTX639" s="6"/>
      <c r="LTY639" s="6"/>
      <c r="LTZ639" s="6"/>
      <c r="LUA639" s="6"/>
      <c r="LUB639" s="6"/>
      <c r="LUC639" s="6"/>
      <c r="LUD639" s="6"/>
      <c r="LUE639" s="6"/>
      <c r="LUF639" s="6"/>
      <c r="LUG639" s="6"/>
      <c r="LUH639" s="6"/>
      <c r="LUI639" s="6"/>
      <c r="LUJ639" s="6"/>
      <c r="LUK639" s="6"/>
      <c r="LUL639" s="6"/>
      <c r="LUM639" s="6"/>
      <c r="LUN639" s="6"/>
      <c r="LUO639" s="6"/>
      <c r="LUP639" s="6"/>
      <c r="LUQ639" s="6"/>
      <c r="LUR639" s="6"/>
      <c r="LUS639" s="6"/>
      <c r="LUT639" s="6"/>
      <c r="LUU639" s="6"/>
      <c r="LUV639" s="6"/>
      <c r="LUW639" s="6"/>
      <c r="LUX639" s="6"/>
      <c r="LUY639" s="6"/>
      <c r="LUZ639" s="6"/>
      <c r="LVA639" s="6"/>
      <c r="LVB639" s="6"/>
      <c r="LVC639" s="6"/>
      <c r="LVD639" s="6"/>
      <c r="LVE639" s="6"/>
      <c r="LVF639" s="6"/>
      <c r="LVG639" s="6"/>
      <c r="LVH639" s="6"/>
      <c r="LVI639" s="6"/>
      <c r="LVJ639" s="6"/>
      <c r="LVK639" s="6"/>
      <c r="LVL639" s="6"/>
      <c r="LVM639" s="6"/>
      <c r="LVN639" s="6"/>
      <c r="LVO639" s="6"/>
      <c r="LVP639" s="6"/>
      <c r="LVQ639" s="6"/>
      <c r="LVR639" s="6"/>
      <c r="LVS639" s="6"/>
      <c r="LVT639" s="6"/>
      <c r="LVU639" s="6"/>
      <c r="LVV639" s="6"/>
      <c r="LVW639" s="6"/>
      <c r="LVX639" s="6"/>
      <c r="LVY639" s="6"/>
      <c r="LVZ639" s="6"/>
      <c r="LWA639" s="6"/>
      <c r="LWB639" s="6"/>
      <c r="LWC639" s="6"/>
      <c r="LWD639" s="6"/>
      <c r="LWE639" s="6"/>
      <c r="LWF639" s="6"/>
      <c r="LWG639" s="6"/>
      <c r="LWH639" s="6"/>
      <c r="LWI639" s="6"/>
      <c r="LWJ639" s="6"/>
      <c r="LWK639" s="6"/>
      <c r="LWL639" s="6"/>
      <c r="LWM639" s="6"/>
      <c r="LWN639" s="6"/>
      <c r="LWO639" s="6"/>
      <c r="LWP639" s="6"/>
      <c r="LWQ639" s="6"/>
      <c r="LWR639" s="6"/>
      <c r="LWS639" s="6"/>
      <c r="LWT639" s="6"/>
      <c r="LWU639" s="6"/>
      <c r="LWV639" s="6"/>
      <c r="LWW639" s="6"/>
      <c r="LWX639" s="6"/>
      <c r="LWY639" s="6"/>
      <c r="LWZ639" s="6"/>
      <c r="LXA639" s="6"/>
      <c r="LXB639" s="6"/>
      <c r="LXC639" s="6"/>
      <c r="LXD639" s="6"/>
      <c r="LXE639" s="6"/>
      <c r="LXF639" s="6"/>
      <c r="LXG639" s="6"/>
      <c r="LXH639" s="6"/>
      <c r="LXI639" s="6"/>
      <c r="LXJ639" s="6"/>
      <c r="LXK639" s="6"/>
      <c r="LXL639" s="6"/>
      <c r="LXM639" s="6"/>
      <c r="LXN639" s="6"/>
      <c r="LXO639" s="6"/>
      <c r="LXP639" s="6"/>
      <c r="LXQ639" s="6"/>
      <c r="LXR639" s="6"/>
      <c r="LXS639" s="6"/>
      <c r="LXT639" s="6"/>
      <c r="LXU639" s="6"/>
      <c r="LXV639" s="6"/>
      <c r="LXW639" s="6"/>
      <c r="LXX639" s="6"/>
      <c r="LXY639" s="6"/>
      <c r="LXZ639" s="6"/>
      <c r="LYA639" s="6"/>
      <c r="LYB639" s="6"/>
      <c r="LYC639" s="6"/>
      <c r="LYD639" s="6"/>
      <c r="LYE639" s="6"/>
      <c r="LYF639" s="6"/>
      <c r="LYG639" s="6"/>
      <c r="LYH639" s="6"/>
      <c r="LYI639" s="6"/>
      <c r="LYJ639" s="6"/>
      <c r="LYK639" s="6"/>
      <c r="LYL639" s="6"/>
      <c r="LYM639" s="6"/>
      <c r="LYN639" s="6"/>
      <c r="LYO639" s="6"/>
      <c r="LYP639" s="6"/>
      <c r="LYQ639" s="6"/>
      <c r="LYR639" s="6"/>
      <c r="LYS639" s="6"/>
      <c r="LYT639" s="6"/>
      <c r="LYU639" s="6"/>
      <c r="LYV639" s="6"/>
      <c r="LYW639" s="6"/>
      <c r="LYX639" s="6"/>
      <c r="LYY639" s="6"/>
      <c r="LYZ639" s="6"/>
      <c r="LZA639" s="6"/>
      <c r="LZB639" s="6"/>
      <c r="LZC639" s="6"/>
      <c r="LZD639" s="6"/>
      <c r="LZE639" s="6"/>
      <c r="LZF639" s="6"/>
      <c r="LZG639" s="6"/>
      <c r="LZH639" s="6"/>
      <c r="LZI639" s="6"/>
      <c r="LZJ639" s="6"/>
      <c r="LZK639" s="6"/>
      <c r="LZL639" s="6"/>
      <c r="LZM639" s="6"/>
      <c r="LZN639" s="6"/>
      <c r="LZO639" s="6"/>
      <c r="LZP639" s="6"/>
      <c r="LZQ639" s="6"/>
      <c r="LZR639" s="6"/>
      <c r="LZS639" s="6"/>
      <c r="LZT639" s="6"/>
      <c r="LZU639" s="6"/>
      <c r="LZV639" s="6"/>
      <c r="LZW639" s="6"/>
      <c r="LZX639" s="6"/>
      <c r="LZY639" s="6"/>
      <c r="LZZ639" s="6"/>
      <c r="MAA639" s="6"/>
      <c r="MAB639" s="6"/>
      <c r="MAC639" s="6"/>
      <c r="MAD639" s="6"/>
      <c r="MAE639" s="6"/>
      <c r="MAF639" s="6"/>
      <c r="MAG639" s="6"/>
      <c r="MAH639" s="6"/>
      <c r="MAI639" s="6"/>
      <c r="MAJ639" s="6"/>
      <c r="MAK639" s="6"/>
      <c r="MAL639" s="6"/>
      <c r="MAM639" s="6"/>
      <c r="MAN639" s="6"/>
      <c r="MAO639" s="6"/>
      <c r="MAP639" s="6"/>
      <c r="MAQ639" s="6"/>
      <c r="MAR639" s="6"/>
      <c r="MAS639" s="6"/>
      <c r="MAT639" s="6"/>
      <c r="MAU639" s="6"/>
      <c r="MAV639" s="6"/>
      <c r="MAW639" s="6"/>
      <c r="MAX639" s="6"/>
      <c r="MAY639" s="6"/>
      <c r="MAZ639" s="6"/>
      <c r="MBA639" s="6"/>
      <c r="MBB639" s="6"/>
      <c r="MBC639" s="6"/>
      <c r="MBD639" s="6"/>
      <c r="MBE639" s="6"/>
      <c r="MBF639" s="6"/>
      <c r="MBG639" s="6"/>
      <c r="MBH639" s="6"/>
      <c r="MBI639" s="6"/>
      <c r="MBJ639" s="6"/>
      <c r="MBK639" s="6"/>
      <c r="MBL639" s="6"/>
      <c r="MBM639" s="6"/>
      <c r="MBN639" s="6"/>
      <c r="MBO639" s="6"/>
      <c r="MBP639" s="6"/>
      <c r="MBQ639" s="6"/>
      <c r="MBR639" s="6"/>
      <c r="MBS639" s="6"/>
      <c r="MBT639" s="6"/>
      <c r="MBU639" s="6"/>
      <c r="MBV639" s="6"/>
      <c r="MBW639" s="6"/>
      <c r="MBX639" s="6"/>
      <c r="MBY639" s="6"/>
      <c r="MBZ639" s="6"/>
      <c r="MCA639" s="6"/>
      <c r="MCB639" s="6"/>
      <c r="MCC639" s="6"/>
      <c r="MCD639" s="6"/>
      <c r="MCE639" s="6"/>
      <c r="MCF639" s="6"/>
      <c r="MCG639" s="6"/>
      <c r="MCH639" s="6"/>
      <c r="MCI639" s="6"/>
      <c r="MCJ639" s="6"/>
      <c r="MCK639" s="6"/>
      <c r="MCL639" s="6"/>
      <c r="MCM639" s="6"/>
      <c r="MCN639" s="6"/>
      <c r="MCO639" s="6"/>
      <c r="MCP639" s="6"/>
      <c r="MCQ639" s="6"/>
      <c r="MCR639" s="6"/>
      <c r="MCS639" s="6"/>
      <c r="MCT639" s="6"/>
      <c r="MCU639" s="6"/>
      <c r="MCV639" s="6"/>
      <c r="MCW639" s="6"/>
      <c r="MCX639" s="6"/>
      <c r="MCY639" s="6"/>
      <c r="MCZ639" s="6"/>
      <c r="MDA639" s="6"/>
      <c r="MDB639" s="6"/>
      <c r="MDC639" s="6"/>
      <c r="MDD639" s="6"/>
      <c r="MDE639" s="6"/>
      <c r="MDF639" s="6"/>
      <c r="MDG639" s="6"/>
      <c r="MDH639" s="6"/>
      <c r="MDI639" s="6"/>
      <c r="MDJ639" s="6"/>
      <c r="MDK639" s="6"/>
      <c r="MDL639" s="6"/>
      <c r="MDM639" s="6"/>
      <c r="MDN639" s="6"/>
      <c r="MDO639" s="6"/>
      <c r="MDP639" s="6"/>
      <c r="MDQ639" s="6"/>
      <c r="MDR639" s="6"/>
      <c r="MDS639" s="6"/>
      <c r="MDT639" s="6"/>
      <c r="MDU639" s="6"/>
      <c r="MDV639" s="6"/>
      <c r="MDW639" s="6"/>
      <c r="MDX639" s="6"/>
      <c r="MDY639" s="6"/>
      <c r="MDZ639" s="6"/>
      <c r="MEA639" s="6"/>
      <c r="MEB639" s="6"/>
      <c r="MEC639" s="6"/>
      <c r="MED639" s="6"/>
      <c r="MEE639" s="6"/>
      <c r="MEF639" s="6"/>
      <c r="MEG639" s="6"/>
      <c r="MEH639" s="6"/>
      <c r="MEI639" s="6"/>
      <c r="MEJ639" s="6"/>
      <c r="MEK639" s="6"/>
      <c r="MEL639" s="6"/>
      <c r="MEM639" s="6"/>
      <c r="MEN639" s="6"/>
      <c r="MEO639" s="6"/>
      <c r="MEP639" s="6"/>
      <c r="MEQ639" s="6"/>
      <c r="MER639" s="6"/>
      <c r="MES639" s="6"/>
      <c r="MET639" s="6"/>
      <c r="MEU639" s="6"/>
      <c r="MEV639" s="6"/>
      <c r="MEW639" s="6"/>
      <c r="MEX639" s="6"/>
      <c r="MEY639" s="6"/>
      <c r="MEZ639" s="6"/>
      <c r="MFA639" s="6"/>
      <c r="MFB639" s="6"/>
      <c r="MFC639" s="6"/>
      <c r="MFD639" s="6"/>
      <c r="MFE639" s="6"/>
      <c r="MFF639" s="6"/>
      <c r="MFG639" s="6"/>
      <c r="MFH639" s="6"/>
      <c r="MFI639" s="6"/>
      <c r="MFJ639" s="6"/>
      <c r="MFK639" s="6"/>
      <c r="MFL639" s="6"/>
      <c r="MFM639" s="6"/>
      <c r="MFN639" s="6"/>
      <c r="MFO639" s="6"/>
      <c r="MFP639" s="6"/>
      <c r="MFQ639" s="6"/>
      <c r="MFR639" s="6"/>
      <c r="MFS639" s="6"/>
      <c r="MFT639" s="6"/>
      <c r="MFU639" s="6"/>
      <c r="MFV639" s="6"/>
      <c r="MFW639" s="6"/>
      <c r="MFX639" s="6"/>
      <c r="MFY639" s="6"/>
      <c r="MFZ639" s="6"/>
      <c r="MGA639" s="6"/>
      <c r="MGB639" s="6"/>
      <c r="MGC639" s="6"/>
      <c r="MGD639" s="6"/>
      <c r="MGE639" s="6"/>
      <c r="MGF639" s="6"/>
      <c r="MGG639" s="6"/>
      <c r="MGH639" s="6"/>
      <c r="MGI639" s="6"/>
      <c r="MGJ639" s="6"/>
      <c r="MGK639" s="6"/>
      <c r="MGL639" s="6"/>
      <c r="MGM639" s="6"/>
      <c r="MGN639" s="6"/>
      <c r="MGO639" s="6"/>
      <c r="MGP639" s="6"/>
      <c r="MGQ639" s="6"/>
      <c r="MGR639" s="6"/>
      <c r="MGS639" s="6"/>
      <c r="MGT639" s="6"/>
      <c r="MGU639" s="6"/>
      <c r="MGV639" s="6"/>
      <c r="MGW639" s="6"/>
      <c r="MGX639" s="6"/>
      <c r="MGY639" s="6"/>
      <c r="MGZ639" s="6"/>
      <c r="MHA639" s="6"/>
      <c r="MHB639" s="6"/>
      <c r="MHC639" s="6"/>
      <c r="MHD639" s="6"/>
      <c r="MHE639" s="6"/>
      <c r="MHF639" s="6"/>
      <c r="MHG639" s="6"/>
      <c r="MHH639" s="6"/>
      <c r="MHI639" s="6"/>
      <c r="MHJ639" s="6"/>
      <c r="MHK639" s="6"/>
      <c r="MHL639" s="6"/>
      <c r="MHM639" s="6"/>
      <c r="MHN639" s="6"/>
      <c r="MHO639" s="6"/>
      <c r="MHP639" s="6"/>
      <c r="MHQ639" s="6"/>
      <c r="MHR639" s="6"/>
      <c r="MHS639" s="6"/>
      <c r="MHT639" s="6"/>
      <c r="MHU639" s="6"/>
      <c r="MHV639" s="6"/>
      <c r="MHW639" s="6"/>
      <c r="MHX639" s="6"/>
      <c r="MHY639" s="6"/>
      <c r="MHZ639" s="6"/>
      <c r="MIA639" s="6"/>
      <c r="MIB639" s="6"/>
      <c r="MIC639" s="6"/>
      <c r="MID639" s="6"/>
      <c r="MIE639" s="6"/>
      <c r="MIF639" s="6"/>
      <c r="MIG639" s="6"/>
      <c r="MIH639" s="6"/>
      <c r="MII639" s="6"/>
      <c r="MIJ639" s="6"/>
      <c r="MIK639" s="6"/>
      <c r="MIL639" s="6"/>
      <c r="MIM639" s="6"/>
      <c r="MIN639" s="6"/>
      <c r="MIO639" s="6"/>
      <c r="MIP639" s="6"/>
      <c r="MIQ639" s="6"/>
      <c r="MIR639" s="6"/>
      <c r="MIS639" s="6"/>
      <c r="MIT639" s="6"/>
      <c r="MIU639" s="6"/>
      <c r="MIV639" s="6"/>
      <c r="MIW639" s="6"/>
      <c r="MIX639" s="6"/>
      <c r="MIY639" s="6"/>
      <c r="MIZ639" s="6"/>
      <c r="MJA639" s="6"/>
      <c r="MJB639" s="6"/>
      <c r="MJC639" s="6"/>
      <c r="MJD639" s="6"/>
      <c r="MJE639" s="6"/>
      <c r="MJF639" s="6"/>
      <c r="MJG639" s="6"/>
      <c r="MJH639" s="6"/>
      <c r="MJI639" s="6"/>
      <c r="MJJ639" s="6"/>
      <c r="MJK639" s="6"/>
      <c r="MJL639" s="6"/>
      <c r="MJM639" s="6"/>
      <c r="MJN639" s="6"/>
      <c r="MJO639" s="6"/>
      <c r="MJP639" s="6"/>
      <c r="MJQ639" s="6"/>
      <c r="MJR639" s="6"/>
      <c r="MJS639" s="6"/>
      <c r="MJT639" s="6"/>
      <c r="MJU639" s="6"/>
      <c r="MJV639" s="6"/>
      <c r="MJW639" s="6"/>
      <c r="MJX639" s="6"/>
      <c r="MJY639" s="6"/>
      <c r="MJZ639" s="6"/>
      <c r="MKA639" s="6"/>
      <c r="MKB639" s="6"/>
      <c r="MKC639" s="6"/>
      <c r="MKD639" s="6"/>
      <c r="MKE639" s="6"/>
      <c r="MKF639" s="6"/>
      <c r="MKG639" s="6"/>
      <c r="MKH639" s="6"/>
      <c r="MKI639" s="6"/>
      <c r="MKJ639" s="6"/>
      <c r="MKK639" s="6"/>
      <c r="MKL639" s="6"/>
      <c r="MKM639" s="6"/>
      <c r="MKN639" s="6"/>
      <c r="MKO639" s="6"/>
      <c r="MKP639" s="6"/>
      <c r="MKQ639" s="6"/>
      <c r="MKR639" s="6"/>
      <c r="MKS639" s="6"/>
      <c r="MKT639" s="6"/>
      <c r="MKU639" s="6"/>
      <c r="MKV639" s="6"/>
      <c r="MKW639" s="6"/>
      <c r="MKX639" s="6"/>
      <c r="MKY639" s="6"/>
      <c r="MKZ639" s="6"/>
      <c r="MLA639" s="6"/>
      <c r="MLB639" s="6"/>
      <c r="MLC639" s="6"/>
      <c r="MLD639" s="6"/>
      <c r="MLE639" s="6"/>
      <c r="MLF639" s="6"/>
      <c r="MLG639" s="6"/>
      <c r="MLH639" s="6"/>
      <c r="MLI639" s="6"/>
      <c r="MLJ639" s="6"/>
      <c r="MLK639" s="6"/>
      <c r="MLL639" s="6"/>
      <c r="MLM639" s="6"/>
      <c r="MLN639" s="6"/>
      <c r="MLO639" s="6"/>
      <c r="MLP639" s="6"/>
      <c r="MLQ639" s="6"/>
      <c r="MLR639" s="6"/>
      <c r="MLS639" s="6"/>
      <c r="MLT639" s="6"/>
      <c r="MLU639" s="6"/>
      <c r="MLV639" s="6"/>
      <c r="MLW639" s="6"/>
      <c r="MLX639" s="6"/>
      <c r="MLY639" s="6"/>
      <c r="MLZ639" s="6"/>
      <c r="MMA639" s="6"/>
      <c r="MMB639" s="6"/>
      <c r="MMC639" s="6"/>
      <c r="MMD639" s="6"/>
      <c r="MME639" s="6"/>
      <c r="MMF639" s="6"/>
      <c r="MMG639" s="6"/>
      <c r="MMH639" s="6"/>
      <c r="MMI639" s="6"/>
      <c r="MMJ639" s="6"/>
      <c r="MMK639" s="6"/>
      <c r="MML639" s="6"/>
      <c r="MMM639" s="6"/>
      <c r="MMN639" s="6"/>
      <c r="MMO639" s="6"/>
      <c r="MMP639" s="6"/>
      <c r="MMQ639" s="6"/>
      <c r="MMR639" s="6"/>
      <c r="MMS639" s="6"/>
      <c r="MMT639" s="6"/>
      <c r="MMU639" s="6"/>
      <c r="MMV639" s="6"/>
      <c r="MMW639" s="6"/>
      <c r="MMX639" s="6"/>
      <c r="MMY639" s="6"/>
      <c r="MMZ639" s="6"/>
      <c r="MNA639" s="6"/>
      <c r="MNB639" s="6"/>
      <c r="MNC639" s="6"/>
      <c r="MND639" s="6"/>
      <c r="MNE639" s="6"/>
      <c r="MNF639" s="6"/>
      <c r="MNG639" s="6"/>
      <c r="MNH639" s="6"/>
      <c r="MNI639" s="6"/>
      <c r="MNJ639" s="6"/>
      <c r="MNK639" s="6"/>
      <c r="MNL639" s="6"/>
      <c r="MNM639" s="6"/>
      <c r="MNN639" s="6"/>
      <c r="MNO639" s="6"/>
      <c r="MNP639" s="6"/>
      <c r="MNQ639" s="6"/>
      <c r="MNR639" s="6"/>
      <c r="MNS639" s="6"/>
      <c r="MNT639" s="6"/>
      <c r="MNU639" s="6"/>
      <c r="MNV639" s="6"/>
      <c r="MNW639" s="6"/>
      <c r="MNX639" s="6"/>
      <c r="MNY639" s="6"/>
      <c r="MNZ639" s="6"/>
      <c r="MOA639" s="6"/>
      <c r="MOB639" s="6"/>
      <c r="MOC639" s="6"/>
      <c r="MOD639" s="6"/>
      <c r="MOE639" s="6"/>
      <c r="MOF639" s="6"/>
      <c r="MOG639" s="6"/>
      <c r="MOH639" s="6"/>
      <c r="MOI639" s="6"/>
      <c r="MOJ639" s="6"/>
      <c r="MOK639" s="6"/>
      <c r="MOL639" s="6"/>
      <c r="MOM639" s="6"/>
      <c r="MON639" s="6"/>
      <c r="MOO639" s="6"/>
      <c r="MOP639" s="6"/>
      <c r="MOQ639" s="6"/>
      <c r="MOR639" s="6"/>
      <c r="MOS639" s="6"/>
      <c r="MOT639" s="6"/>
      <c r="MOU639" s="6"/>
      <c r="MOV639" s="6"/>
      <c r="MOW639" s="6"/>
      <c r="MOX639" s="6"/>
      <c r="MOY639" s="6"/>
      <c r="MOZ639" s="6"/>
      <c r="MPA639" s="6"/>
      <c r="MPB639" s="6"/>
      <c r="MPC639" s="6"/>
      <c r="MPD639" s="6"/>
      <c r="MPE639" s="6"/>
      <c r="MPF639" s="6"/>
      <c r="MPG639" s="6"/>
      <c r="MPH639" s="6"/>
      <c r="MPI639" s="6"/>
      <c r="MPJ639" s="6"/>
      <c r="MPK639" s="6"/>
      <c r="MPL639" s="6"/>
      <c r="MPM639" s="6"/>
      <c r="MPN639" s="6"/>
      <c r="MPO639" s="6"/>
      <c r="MPP639" s="6"/>
      <c r="MPQ639" s="6"/>
      <c r="MPR639" s="6"/>
      <c r="MPS639" s="6"/>
      <c r="MPT639" s="6"/>
      <c r="MPU639" s="6"/>
      <c r="MPV639" s="6"/>
      <c r="MPW639" s="6"/>
      <c r="MPX639" s="6"/>
      <c r="MPY639" s="6"/>
      <c r="MPZ639" s="6"/>
      <c r="MQA639" s="6"/>
      <c r="MQB639" s="6"/>
      <c r="MQC639" s="6"/>
      <c r="MQD639" s="6"/>
      <c r="MQE639" s="6"/>
      <c r="MQF639" s="6"/>
      <c r="MQG639" s="6"/>
      <c r="MQH639" s="6"/>
      <c r="MQI639" s="6"/>
      <c r="MQJ639" s="6"/>
      <c r="MQK639" s="6"/>
      <c r="MQL639" s="6"/>
      <c r="MQM639" s="6"/>
      <c r="MQN639" s="6"/>
      <c r="MQO639" s="6"/>
      <c r="MQP639" s="6"/>
      <c r="MQQ639" s="6"/>
      <c r="MQR639" s="6"/>
      <c r="MQS639" s="6"/>
      <c r="MQT639" s="6"/>
      <c r="MQU639" s="6"/>
      <c r="MQV639" s="6"/>
      <c r="MQW639" s="6"/>
      <c r="MQX639" s="6"/>
      <c r="MQY639" s="6"/>
      <c r="MQZ639" s="6"/>
      <c r="MRA639" s="6"/>
      <c r="MRB639" s="6"/>
      <c r="MRC639" s="6"/>
      <c r="MRD639" s="6"/>
      <c r="MRE639" s="6"/>
      <c r="MRF639" s="6"/>
      <c r="MRG639" s="6"/>
      <c r="MRH639" s="6"/>
      <c r="MRI639" s="6"/>
      <c r="MRJ639" s="6"/>
      <c r="MRK639" s="6"/>
      <c r="MRL639" s="6"/>
      <c r="MRM639" s="6"/>
      <c r="MRN639" s="6"/>
      <c r="MRO639" s="6"/>
      <c r="MRP639" s="6"/>
      <c r="MRQ639" s="6"/>
      <c r="MRR639" s="6"/>
      <c r="MRS639" s="6"/>
      <c r="MRT639" s="6"/>
      <c r="MRU639" s="6"/>
      <c r="MRV639" s="6"/>
      <c r="MRW639" s="6"/>
      <c r="MRX639" s="6"/>
      <c r="MRY639" s="6"/>
      <c r="MRZ639" s="6"/>
      <c r="MSA639" s="6"/>
      <c r="MSB639" s="6"/>
      <c r="MSC639" s="6"/>
      <c r="MSD639" s="6"/>
      <c r="MSE639" s="6"/>
      <c r="MSF639" s="6"/>
      <c r="MSG639" s="6"/>
      <c r="MSH639" s="6"/>
      <c r="MSI639" s="6"/>
      <c r="MSJ639" s="6"/>
      <c r="MSK639" s="6"/>
      <c r="MSL639" s="6"/>
      <c r="MSM639" s="6"/>
      <c r="MSN639" s="6"/>
      <c r="MSO639" s="6"/>
      <c r="MSP639" s="6"/>
      <c r="MSQ639" s="6"/>
      <c r="MSR639" s="6"/>
      <c r="MSS639" s="6"/>
      <c r="MST639" s="6"/>
      <c r="MSU639" s="6"/>
      <c r="MSV639" s="6"/>
      <c r="MSW639" s="6"/>
      <c r="MSX639" s="6"/>
      <c r="MSY639" s="6"/>
      <c r="MSZ639" s="6"/>
      <c r="MTA639" s="6"/>
      <c r="MTB639" s="6"/>
      <c r="MTC639" s="6"/>
      <c r="MTD639" s="6"/>
      <c r="MTE639" s="6"/>
      <c r="MTF639" s="6"/>
      <c r="MTG639" s="6"/>
      <c r="MTH639" s="6"/>
      <c r="MTI639" s="6"/>
      <c r="MTJ639" s="6"/>
      <c r="MTK639" s="6"/>
      <c r="MTL639" s="6"/>
      <c r="MTM639" s="6"/>
      <c r="MTN639" s="6"/>
      <c r="MTO639" s="6"/>
      <c r="MTP639" s="6"/>
      <c r="MTQ639" s="6"/>
      <c r="MTR639" s="6"/>
      <c r="MTS639" s="6"/>
      <c r="MTT639" s="6"/>
      <c r="MTU639" s="6"/>
      <c r="MTV639" s="6"/>
      <c r="MTW639" s="6"/>
      <c r="MTX639" s="6"/>
      <c r="MTY639" s="6"/>
      <c r="MTZ639" s="6"/>
      <c r="MUA639" s="6"/>
      <c r="MUB639" s="6"/>
      <c r="MUC639" s="6"/>
      <c r="MUD639" s="6"/>
      <c r="MUE639" s="6"/>
      <c r="MUF639" s="6"/>
      <c r="MUG639" s="6"/>
      <c r="MUH639" s="6"/>
      <c r="MUI639" s="6"/>
      <c r="MUJ639" s="6"/>
      <c r="MUK639" s="6"/>
      <c r="MUL639" s="6"/>
      <c r="MUM639" s="6"/>
      <c r="MUN639" s="6"/>
      <c r="MUO639" s="6"/>
      <c r="MUP639" s="6"/>
      <c r="MUQ639" s="6"/>
      <c r="MUR639" s="6"/>
      <c r="MUS639" s="6"/>
      <c r="MUT639" s="6"/>
      <c r="MUU639" s="6"/>
      <c r="MUV639" s="6"/>
      <c r="MUW639" s="6"/>
      <c r="MUX639" s="6"/>
      <c r="MUY639" s="6"/>
      <c r="MUZ639" s="6"/>
      <c r="MVA639" s="6"/>
      <c r="MVB639" s="6"/>
      <c r="MVC639" s="6"/>
      <c r="MVD639" s="6"/>
      <c r="MVE639" s="6"/>
      <c r="MVF639" s="6"/>
      <c r="MVG639" s="6"/>
      <c r="MVH639" s="6"/>
      <c r="MVI639" s="6"/>
      <c r="MVJ639" s="6"/>
      <c r="MVK639" s="6"/>
      <c r="MVL639" s="6"/>
      <c r="MVM639" s="6"/>
      <c r="MVN639" s="6"/>
      <c r="MVO639" s="6"/>
      <c r="MVP639" s="6"/>
      <c r="MVQ639" s="6"/>
      <c r="MVR639" s="6"/>
      <c r="MVS639" s="6"/>
      <c r="MVT639" s="6"/>
      <c r="MVU639" s="6"/>
      <c r="MVV639" s="6"/>
      <c r="MVW639" s="6"/>
      <c r="MVX639" s="6"/>
      <c r="MVY639" s="6"/>
      <c r="MVZ639" s="6"/>
      <c r="MWA639" s="6"/>
      <c r="MWB639" s="6"/>
      <c r="MWC639" s="6"/>
      <c r="MWD639" s="6"/>
      <c r="MWE639" s="6"/>
      <c r="MWF639" s="6"/>
      <c r="MWG639" s="6"/>
      <c r="MWH639" s="6"/>
      <c r="MWI639" s="6"/>
      <c r="MWJ639" s="6"/>
      <c r="MWK639" s="6"/>
      <c r="MWL639" s="6"/>
      <c r="MWM639" s="6"/>
      <c r="MWN639" s="6"/>
      <c r="MWO639" s="6"/>
      <c r="MWP639" s="6"/>
      <c r="MWQ639" s="6"/>
      <c r="MWR639" s="6"/>
      <c r="MWS639" s="6"/>
      <c r="MWT639" s="6"/>
      <c r="MWU639" s="6"/>
      <c r="MWV639" s="6"/>
      <c r="MWW639" s="6"/>
      <c r="MWX639" s="6"/>
      <c r="MWY639" s="6"/>
      <c r="MWZ639" s="6"/>
      <c r="MXA639" s="6"/>
      <c r="MXB639" s="6"/>
      <c r="MXC639" s="6"/>
      <c r="MXD639" s="6"/>
      <c r="MXE639" s="6"/>
      <c r="MXF639" s="6"/>
      <c r="MXG639" s="6"/>
      <c r="MXH639" s="6"/>
      <c r="MXI639" s="6"/>
      <c r="MXJ639" s="6"/>
      <c r="MXK639" s="6"/>
      <c r="MXL639" s="6"/>
      <c r="MXM639" s="6"/>
      <c r="MXN639" s="6"/>
      <c r="MXO639" s="6"/>
      <c r="MXP639" s="6"/>
      <c r="MXQ639" s="6"/>
      <c r="MXR639" s="6"/>
      <c r="MXS639" s="6"/>
      <c r="MXT639" s="6"/>
      <c r="MXU639" s="6"/>
      <c r="MXV639" s="6"/>
      <c r="MXW639" s="6"/>
      <c r="MXX639" s="6"/>
      <c r="MXY639" s="6"/>
      <c r="MXZ639" s="6"/>
      <c r="MYA639" s="6"/>
      <c r="MYB639" s="6"/>
      <c r="MYC639" s="6"/>
      <c r="MYD639" s="6"/>
      <c r="MYE639" s="6"/>
      <c r="MYF639" s="6"/>
      <c r="MYG639" s="6"/>
      <c r="MYH639" s="6"/>
      <c r="MYI639" s="6"/>
      <c r="MYJ639" s="6"/>
      <c r="MYK639" s="6"/>
      <c r="MYL639" s="6"/>
      <c r="MYM639" s="6"/>
      <c r="MYN639" s="6"/>
      <c r="MYO639" s="6"/>
      <c r="MYP639" s="6"/>
      <c r="MYQ639" s="6"/>
      <c r="MYR639" s="6"/>
      <c r="MYS639" s="6"/>
      <c r="MYT639" s="6"/>
      <c r="MYU639" s="6"/>
      <c r="MYV639" s="6"/>
      <c r="MYW639" s="6"/>
      <c r="MYX639" s="6"/>
      <c r="MYY639" s="6"/>
      <c r="MYZ639" s="6"/>
      <c r="MZA639" s="6"/>
      <c r="MZB639" s="6"/>
      <c r="MZC639" s="6"/>
      <c r="MZD639" s="6"/>
      <c r="MZE639" s="6"/>
      <c r="MZF639" s="6"/>
      <c r="MZG639" s="6"/>
      <c r="MZH639" s="6"/>
      <c r="MZI639" s="6"/>
      <c r="MZJ639" s="6"/>
      <c r="MZK639" s="6"/>
      <c r="MZL639" s="6"/>
      <c r="MZM639" s="6"/>
      <c r="MZN639" s="6"/>
      <c r="MZO639" s="6"/>
      <c r="MZP639" s="6"/>
      <c r="MZQ639" s="6"/>
      <c r="MZR639" s="6"/>
      <c r="MZS639" s="6"/>
      <c r="MZT639" s="6"/>
      <c r="MZU639" s="6"/>
      <c r="MZV639" s="6"/>
      <c r="MZW639" s="6"/>
      <c r="MZX639" s="6"/>
      <c r="MZY639" s="6"/>
      <c r="MZZ639" s="6"/>
      <c r="NAA639" s="6"/>
      <c r="NAB639" s="6"/>
      <c r="NAC639" s="6"/>
      <c r="NAD639" s="6"/>
      <c r="NAE639" s="6"/>
      <c r="NAF639" s="6"/>
      <c r="NAG639" s="6"/>
      <c r="NAH639" s="6"/>
      <c r="NAI639" s="6"/>
      <c r="NAJ639" s="6"/>
      <c r="NAK639" s="6"/>
      <c r="NAL639" s="6"/>
      <c r="NAM639" s="6"/>
      <c r="NAN639" s="6"/>
      <c r="NAO639" s="6"/>
      <c r="NAP639" s="6"/>
      <c r="NAQ639" s="6"/>
      <c r="NAR639" s="6"/>
      <c r="NAS639" s="6"/>
      <c r="NAT639" s="6"/>
      <c r="NAU639" s="6"/>
      <c r="NAV639" s="6"/>
      <c r="NAW639" s="6"/>
      <c r="NAX639" s="6"/>
      <c r="NAY639" s="6"/>
      <c r="NAZ639" s="6"/>
      <c r="NBA639" s="6"/>
      <c r="NBB639" s="6"/>
      <c r="NBC639" s="6"/>
      <c r="NBD639" s="6"/>
      <c r="NBE639" s="6"/>
      <c r="NBF639" s="6"/>
      <c r="NBG639" s="6"/>
      <c r="NBH639" s="6"/>
      <c r="NBI639" s="6"/>
      <c r="NBJ639" s="6"/>
      <c r="NBK639" s="6"/>
      <c r="NBL639" s="6"/>
      <c r="NBM639" s="6"/>
      <c r="NBN639" s="6"/>
      <c r="NBO639" s="6"/>
      <c r="NBP639" s="6"/>
      <c r="NBQ639" s="6"/>
      <c r="NBR639" s="6"/>
      <c r="NBS639" s="6"/>
      <c r="NBT639" s="6"/>
      <c r="NBU639" s="6"/>
      <c r="NBV639" s="6"/>
      <c r="NBW639" s="6"/>
      <c r="NBX639" s="6"/>
      <c r="NBY639" s="6"/>
      <c r="NBZ639" s="6"/>
      <c r="NCA639" s="6"/>
      <c r="NCB639" s="6"/>
      <c r="NCC639" s="6"/>
      <c r="NCD639" s="6"/>
      <c r="NCE639" s="6"/>
      <c r="NCF639" s="6"/>
      <c r="NCG639" s="6"/>
      <c r="NCH639" s="6"/>
      <c r="NCI639" s="6"/>
      <c r="NCJ639" s="6"/>
      <c r="NCK639" s="6"/>
      <c r="NCL639" s="6"/>
      <c r="NCM639" s="6"/>
      <c r="NCN639" s="6"/>
      <c r="NCO639" s="6"/>
      <c r="NCP639" s="6"/>
      <c r="NCQ639" s="6"/>
      <c r="NCR639" s="6"/>
      <c r="NCS639" s="6"/>
      <c r="NCT639" s="6"/>
      <c r="NCU639" s="6"/>
      <c r="NCV639" s="6"/>
      <c r="NCW639" s="6"/>
      <c r="NCX639" s="6"/>
      <c r="NCY639" s="6"/>
      <c r="NCZ639" s="6"/>
      <c r="NDA639" s="6"/>
      <c r="NDB639" s="6"/>
      <c r="NDC639" s="6"/>
      <c r="NDD639" s="6"/>
      <c r="NDE639" s="6"/>
      <c r="NDF639" s="6"/>
      <c r="NDG639" s="6"/>
      <c r="NDH639" s="6"/>
      <c r="NDI639" s="6"/>
      <c r="NDJ639" s="6"/>
      <c r="NDK639" s="6"/>
      <c r="NDL639" s="6"/>
      <c r="NDM639" s="6"/>
      <c r="NDN639" s="6"/>
      <c r="NDO639" s="6"/>
      <c r="NDP639" s="6"/>
      <c r="NDQ639" s="6"/>
      <c r="NDR639" s="6"/>
      <c r="NDS639" s="6"/>
      <c r="NDT639" s="6"/>
      <c r="NDU639" s="6"/>
      <c r="NDV639" s="6"/>
      <c r="NDW639" s="6"/>
      <c r="NDX639" s="6"/>
      <c r="NDY639" s="6"/>
      <c r="NDZ639" s="6"/>
      <c r="NEA639" s="6"/>
      <c r="NEB639" s="6"/>
      <c r="NEC639" s="6"/>
      <c r="NED639" s="6"/>
      <c r="NEE639" s="6"/>
      <c r="NEF639" s="6"/>
      <c r="NEG639" s="6"/>
      <c r="NEH639" s="6"/>
      <c r="NEI639" s="6"/>
      <c r="NEJ639" s="6"/>
      <c r="NEK639" s="6"/>
      <c r="NEL639" s="6"/>
      <c r="NEM639" s="6"/>
      <c r="NEN639" s="6"/>
      <c r="NEO639" s="6"/>
      <c r="NEP639" s="6"/>
      <c r="NEQ639" s="6"/>
      <c r="NER639" s="6"/>
      <c r="NES639" s="6"/>
      <c r="NET639" s="6"/>
      <c r="NEU639" s="6"/>
      <c r="NEV639" s="6"/>
      <c r="NEW639" s="6"/>
      <c r="NEX639" s="6"/>
      <c r="NEY639" s="6"/>
      <c r="NEZ639" s="6"/>
      <c r="NFA639" s="6"/>
      <c r="NFB639" s="6"/>
      <c r="NFC639" s="6"/>
      <c r="NFD639" s="6"/>
      <c r="NFE639" s="6"/>
      <c r="NFF639" s="6"/>
      <c r="NFG639" s="6"/>
      <c r="NFH639" s="6"/>
      <c r="NFI639" s="6"/>
      <c r="NFJ639" s="6"/>
      <c r="NFK639" s="6"/>
      <c r="NFL639" s="6"/>
      <c r="NFM639" s="6"/>
      <c r="NFN639" s="6"/>
      <c r="NFO639" s="6"/>
      <c r="NFP639" s="6"/>
      <c r="NFQ639" s="6"/>
      <c r="NFR639" s="6"/>
      <c r="NFS639" s="6"/>
      <c r="NFT639" s="6"/>
      <c r="NFU639" s="6"/>
      <c r="NFV639" s="6"/>
      <c r="NFW639" s="6"/>
      <c r="NFX639" s="6"/>
      <c r="NFY639" s="6"/>
      <c r="NFZ639" s="6"/>
      <c r="NGA639" s="6"/>
      <c r="NGB639" s="6"/>
      <c r="NGC639" s="6"/>
      <c r="NGD639" s="6"/>
      <c r="NGE639" s="6"/>
      <c r="NGF639" s="6"/>
      <c r="NGG639" s="6"/>
      <c r="NGH639" s="6"/>
      <c r="NGI639" s="6"/>
      <c r="NGJ639" s="6"/>
      <c r="NGK639" s="6"/>
      <c r="NGL639" s="6"/>
      <c r="NGM639" s="6"/>
      <c r="NGN639" s="6"/>
      <c r="NGO639" s="6"/>
      <c r="NGP639" s="6"/>
      <c r="NGQ639" s="6"/>
      <c r="NGR639" s="6"/>
      <c r="NGS639" s="6"/>
      <c r="NGT639" s="6"/>
      <c r="NGU639" s="6"/>
      <c r="NGV639" s="6"/>
      <c r="NGW639" s="6"/>
      <c r="NGX639" s="6"/>
      <c r="NGY639" s="6"/>
      <c r="NGZ639" s="6"/>
      <c r="NHA639" s="6"/>
      <c r="NHB639" s="6"/>
      <c r="NHC639" s="6"/>
      <c r="NHD639" s="6"/>
      <c r="NHE639" s="6"/>
      <c r="NHF639" s="6"/>
      <c r="NHG639" s="6"/>
      <c r="NHH639" s="6"/>
      <c r="NHI639" s="6"/>
      <c r="NHJ639" s="6"/>
      <c r="NHK639" s="6"/>
      <c r="NHL639" s="6"/>
      <c r="NHM639" s="6"/>
      <c r="NHN639" s="6"/>
      <c r="NHO639" s="6"/>
      <c r="NHP639" s="6"/>
      <c r="NHQ639" s="6"/>
      <c r="NHR639" s="6"/>
      <c r="NHS639" s="6"/>
      <c r="NHT639" s="6"/>
      <c r="NHU639" s="6"/>
      <c r="NHV639" s="6"/>
      <c r="NHW639" s="6"/>
      <c r="NHX639" s="6"/>
      <c r="NHY639" s="6"/>
      <c r="NHZ639" s="6"/>
      <c r="NIA639" s="6"/>
      <c r="NIB639" s="6"/>
      <c r="NIC639" s="6"/>
      <c r="NID639" s="6"/>
      <c r="NIE639" s="6"/>
      <c r="NIF639" s="6"/>
      <c r="NIG639" s="6"/>
      <c r="NIH639" s="6"/>
      <c r="NII639" s="6"/>
      <c r="NIJ639" s="6"/>
      <c r="NIK639" s="6"/>
      <c r="NIL639" s="6"/>
      <c r="NIM639" s="6"/>
      <c r="NIN639" s="6"/>
      <c r="NIO639" s="6"/>
      <c r="NIP639" s="6"/>
      <c r="NIQ639" s="6"/>
      <c r="NIR639" s="6"/>
      <c r="NIS639" s="6"/>
      <c r="NIT639" s="6"/>
      <c r="NIU639" s="6"/>
      <c r="NIV639" s="6"/>
      <c r="NIW639" s="6"/>
      <c r="NIX639" s="6"/>
      <c r="NIY639" s="6"/>
      <c r="NIZ639" s="6"/>
      <c r="NJA639" s="6"/>
      <c r="NJB639" s="6"/>
      <c r="NJC639" s="6"/>
      <c r="NJD639" s="6"/>
      <c r="NJE639" s="6"/>
      <c r="NJF639" s="6"/>
      <c r="NJG639" s="6"/>
      <c r="NJH639" s="6"/>
      <c r="NJI639" s="6"/>
      <c r="NJJ639" s="6"/>
      <c r="NJK639" s="6"/>
      <c r="NJL639" s="6"/>
      <c r="NJM639" s="6"/>
      <c r="NJN639" s="6"/>
      <c r="NJO639" s="6"/>
      <c r="NJP639" s="6"/>
      <c r="NJQ639" s="6"/>
      <c r="NJR639" s="6"/>
      <c r="NJS639" s="6"/>
      <c r="NJT639" s="6"/>
      <c r="NJU639" s="6"/>
      <c r="NJV639" s="6"/>
      <c r="NJW639" s="6"/>
      <c r="NJX639" s="6"/>
      <c r="NJY639" s="6"/>
      <c r="NJZ639" s="6"/>
      <c r="NKA639" s="6"/>
      <c r="NKB639" s="6"/>
      <c r="NKC639" s="6"/>
      <c r="NKD639" s="6"/>
      <c r="NKE639" s="6"/>
      <c r="NKF639" s="6"/>
      <c r="NKG639" s="6"/>
      <c r="NKH639" s="6"/>
      <c r="NKI639" s="6"/>
      <c r="NKJ639" s="6"/>
      <c r="NKK639" s="6"/>
      <c r="NKL639" s="6"/>
      <c r="NKM639" s="6"/>
      <c r="NKN639" s="6"/>
      <c r="NKO639" s="6"/>
      <c r="NKP639" s="6"/>
      <c r="NKQ639" s="6"/>
      <c r="NKR639" s="6"/>
      <c r="NKS639" s="6"/>
      <c r="NKT639" s="6"/>
      <c r="NKU639" s="6"/>
      <c r="NKV639" s="6"/>
      <c r="NKW639" s="6"/>
      <c r="NKX639" s="6"/>
      <c r="NKY639" s="6"/>
      <c r="NKZ639" s="6"/>
      <c r="NLA639" s="6"/>
      <c r="NLB639" s="6"/>
      <c r="NLC639" s="6"/>
      <c r="NLD639" s="6"/>
      <c r="NLE639" s="6"/>
      <c r="NLF639" s="6"/>
      <c r="NLG639" s="6"/>
      <c r="NLH639" s="6"/>
      <c r="NLI639" s="6"/>
      <c r="NLJ639" s="6"/>
      <c r="NLK639" s="6"/>
      <c r="NLL639" s="6"/>
      <c r="NLM639" s="6"/>
      <c r="NLN639" s="6"/>
      <c r="NLO639" s="6"/>
      <c r="NLP639" s="6"/>
      <c r="NLQ639" s="6"/>
      <c r="NLR639" s="6"/>
      <c r="NLS639" s="6"/>
      <c r="NLT639" s="6"/>
      <c r="NLU639" s="6"/>
      <c r="NLV639" s="6"/>
      <c r="NLW639" s="6"/>
      <c r="NLX639" s="6"/>
      <c r="NLY639" s="6"/>
      <c r="NLZ639" s="6"/>
      <c r="NMA639" s="6"/>
      <c r="NMB639" s="6"/>
      <c r="NMC639" s="6"/>
      <c r="NMD639" s="6"/>
      <c r="NME639" s="6"/>
      <c r="NMF639" s="6"/>
      <c r="NMG639" s="6"/>
      <c r="NMH639" s="6"/>
      <c r="NMI639" s="6"/>
      <c r="NMJ639" s="6"/>
      <c r="NMK639" s="6"/>
      <c r="NML639" s="6"/>
      <c r="NMM639" s="6"/>
      <c r="NMN639" s="6"/>
      <c r="NMO639" s="6"/>
      <c r="NMP639" s="6"/>
      <c r="NMQ639" s="6"/>
      <c r="NMR639" s="6"/>
      <c r="NMS639" s="6"/>
      <c r="NMT639" s="6"/>
      <c r="NMU639" s="6"/>
      <c r="NMV639" s="6"/>
      <c r="NMW639" s="6"/>
      <c r="NMX639" s="6"/>
      <c r="NMY639" s="6"/>
      <c r="NMZ639" s="6"/>
      <c r="NNA639" s="6"/>
      <c r="NNB639" s="6"/>
      <c r="NNC639" s="6"/>
      <c r="NND639" s="6"/>
      <c r="NNE639" s="6"/>
      <c r="NNF639" s="6"/>
      <c r="NNG639" s="6"/>
      <c r="NNH639" s="6"/>
      <c r="NNI639" s="6"/>
      <c r="NNJ639" s="6"/>
      <c r="NNK639" s="6"/>
      <c r="NNL639" s="6"/>
      <c r="NNM639" s="6"/>
      <c r="NNN639" s="6"/>
      <c r="NNO639" s="6"/>
      <c r="NNP639" s="6"/>
      <c r="NNQ639" s="6"/>
      <c r="NNR639" s="6"/>
      <c r="NNS639" s="6"/>
      <c r="NNT639" s="6"/>
      <c r="NNU639" s="6"/>
      <c r="NNV639" s="6"/>
      <c r="NNW639" s="6"/>
      <c r="NNX639" s="6"/>
      <c r="NNY639" s="6"/>
      <c r="NNZ639" s="6"/>
      <c r="NOA639" s="6"/>
      <c r="NOB639" s="6"/>
      <c r="NOC639" s="6"/>
      <c r="NOD639" s="6"/>
      <c r="NOE639" s="6"/>
      <c r="NOF639" s="6"/>
      <c r="NOG639" s="6"/>
      <c r="NOH639" s="6"/>
      <c r="NOI639" s="6"/>
      <c r="NOJ639" s="6"/>
      <c r="NOK639" s="6"/>
      <c r="NOL639" s="6"/>
      <c r="NOM639" s="6"/>
      <c r="NON639" s="6"/>
      <c r="NOO639" s="6"/>
      <c r="NOP639" s="6"/>
      <c r="NOQ639" s="6"/>
      <c r="NOR639" s="6"/>
      <c r="NOS639" s="6"/>
      <c r="NOT639" s="6"/>
      <c r="NOU639" s="6"/>
      <c r="NOV639" s="6"/>
      <c r="NOW639" s="6"/>
      <c r="NOX639" s="6"/>
      <c r="NOY639" s="6"/>
      <c r="NOZ639" s="6"/>
      <c r="NPA639" s="6"/>
      <c r="NPB639" s="6"/>
      <c r="NPC639" s="6"/>
      <c r="NPD639" s="6"/>
      <c r="NPE639" s="6"/>
      <c r="NPF639" s="6"/>
      <c r="NPG639" s="6"/>
      <c r="NPH639" s="6"/>
      <c r="NPI639" s="6"/>
      <c r="NPJ639" s="6"/>
      <c r="NPK639" s="6"/>
      <c r="NPL639" s="6"/>
      <c r="NPM639" s="6"/>
      <c r="NPN639" s="6"/>
      <c r="NPO639" s="6"/>
      <c r="NPP639" s="6"/>
      <c r="NPQ639" s="6"/>
      <c r="NPR639" s="6"/>
      <c r="NPS639" s="6"/>
      <c r="NPT639" s="6"/>
      <c r="NPU639" s="6"/>
      <c r="NPV639" s="6"/>
      <c r="NPW639" s="6"/>
      <c r="NPX639" s="6"/>
      <c r="NPY639" s="6"/>
      <c r="NPZ639" s="6"/>
      <c r="NQA639" s="6"/>
      <c r="NQB639" s="6"/>
      <c r="NQC639" s="6"/>
      <c r="NQD639" s="6"/>
      <c r="NQE639" s="6"/>
      <c r="NQF639" s="6"/>
      <c r="NQG639" s="6"/>
      <c r="NQH639" s="6"/>
      <c r="NQI639" s="6"/>
      <c r="NQJ639" s="6"/>
      <c r="NQK639" s="6"/>
      <c r="NQL639" s="6"/>
      <c r="NQM639" s="6"/>
      <c r="NQN639" s="6"/>
      <c r="NQO639" s="6"/>
      <c r="NQP639" s="6"/>
      <c r="NQQ639" s="6"/>
      <c r="NQR639" s="6"/>
      <c r="NQS639" s="6"/>
      <c r="NQT639" s="6"/>
      <c r="NQU639" s="6"/>
      <c r="NQV639" s="6"/>
      <c r="NQW639" s="6"/>
      <c r="NQX639" s="6"/>
      <c r="NQY639" s="6"/>
      <c r="NQZ639" s="6"/>
      <c r="NRA639" s="6"/>
      <c r="NRB639" s="6"/>
      <c r="NRC639" s="6"/>
      <c r="NRD639" s="6"/>
      <c r="NRE639" s="6"/>
      <c r="NRF639" s="6"/>
      <c r="NRG639" s="6"/>
      <c r="NRH639" s="6"/>
      <c r="NRI639" s="6"/>
      <c r="NRJ639" s="6"/>
      <c r="NRK639" s="6"/>
      <c r="NRL639" s="6"/>
      <c r="NRM639" s="6"/>
      <c r="NRN639" s="6"/>
      <c r="NRO639" s="6"/>
      <c r="NRP639" s="6"/>
      <c r="NRQ639" s="6"/>
      <c r="NRR639" s="6"/>
      <c r="NRS639" s="6"/>
      <c r="NRT639" s="6"/>
      <c r="NRU639" s="6"/>
      <c r="NRV639" s="6"/>
      <c r="NRW639" s="6"/>
      <c r="NRX639" s="6"/>
      <c r="NRY639" s="6"/>
      <c r="NRZ639" s="6"/>
      <c r="NSA639" s="6"/>
      <c r="NSB639" s="6"/>
      <c r="NSC639" s="6"/>
      <c r="NSD639" s="6"/>
      <c r="NSE639" s="6"/>
      <c r="NSF639" s="6"/>
      <c r="NSG639" s="6"/>
      <c r="NSH639" s="6"/>
      <c r="NSI639" s="6"/>
      <c r="NSJ639" s="6"/>
      <c r="NSK639" s="6"/>
      <c r="NSL639" s="6"/>
      <c r="NSM639" s="6"/>
      <c r="NSN639" s="6"/>
      <c r="NSO639" s="6"/>
      <c r="NSP639" s="6"/>
      <c r="NSQ639" s="6"/>
      <c r="NSR639" s="6"/>
      <c r="NSS639" s="6"/>
      <c r="NST639" s="6"/>
      <c r="NSU639" s="6"/>
      <c r="NSV639" s="6"/>
      <c r="NSW639" s="6"/>
      <c r="NSX639" s="6"/>
      <c r="NSY639" s="6"/>
      <c r="NSZ639" s="6"/>
      <c r="NTA639" s="6"/>
      <c r="NTB639" s="6"/>
      <c r="NTC639" s="6"/>
      <c r="NTD639" s="6"/>
      <c r="NTE639" s="6"/>
      <c r="NTF639" s="6"/>
      <c r="NTG639" s="6"/>
      <c r="NTH639" s="6"/>
      <c r="NTI639" s="6"/>
      <c r="NTJ639" s="6"/>
      <c r="NTK639" s="6"/>
      <c r="NTL639" s="6"/>
      <c r="NTM639" s="6"/>
      <c r="NTN639" s="6"/>
      <c r="NTO639" s="6"/>
      <c r="NTP639" s="6"/>
      <c r="NTQ639" s="6"/>
      <c r="NTR639" s="6"/>
      <c r="NTS639" s="6"/>
      <c r="NTT639" s="6"/>
      <c r="NTU639" s="6"/>
      <c r="NTV639" s="6"/>
      <c r="NTW639" s="6"/>
      <c r="NTX639" s="6"/>
      <c r="NTY639" s="6"/>
      <c r="NTZ639" s="6"/>
      <c r="NUA639" s="6"/>
      <c r="NUB639" s="6"/>
      <c r="NUC639" s="6"/>
      <c r="NUD639" s="6"/>
      <c r="NUE639" s="6"/>
      <c r="NUF639" s="6"/>
      <c r="NUG639" s="6"/>
      <c r="NUH639" s="6"/>
      <c r="NUI639" s="6"/>
      <c r="NUJ639" s="6"/>
      <c r="NUK639" s="6"/>
      <c r="NUL639" s="6"/>
      <c r="NUM639" s="6"/>
      <c r="NUN639" s="6"/>
      <c r="NUO639" s="6"/>
      <c r="NUP639" s="6"/>
      <c r="NUQ639" s="6"/>
      <c r="NUR639" s="6"/>
      <c r="NUS639" s="6"/>
      <c r="NUT639" s="6"/>
      <c r="NUU639" s="6"/>
      <c r="NUV639" s="6"/>
      <c r="NUW639" s="6"/>
      <c r="NUX639" s="6"/>
      <c r="NUY639" s="6"/>
      <c r="NUZ639" s="6"/>
      <c r="NVA639" s="6"/>
      <c r="NVB639" s="6"/>
      <c r="NVC639" s="6"/>
      <c r="NVD639" s="6"/>
      <c r="NVE639" s="6"/>
      <c r="NVF639" s="6"/>
      <c r="NVG639" s="6"/>
      <c r="NVH639" s="6"/>
      <c r="NVI639" s="6"/>
      <c r="NVJ639" s="6"/>
      <c r="NVK639" s="6"/>
      <c r="NVL639" s="6"/>
      <c r="NVM639" s="6"/>
      <c r="NVN639" s="6"/>
      <c r="NVO639" s="6"/>
      <c r="NVP639" s="6"/>
      <c r="NVQ639" s="6"/>
      <c r="NVR639" s="6"/>
      <c r="NVS639" s="6"/>
      <c r="NVT639" s="6"/>
      <c r="NVU639" s="6"/>
      <c r="NVV639" s="6"/>
      <c r="NVW639" s="6"/>
      <c r="NVX639" s="6"/>
      <c r="NVY639" s="6"/>
      <c r="NVZ639" s="6"/>
      <c r="NWA639" s="6"/>
      <c r="NWB639" s="6"/>
      <c r="NWC639" s="6"/>
      <c r="NWD639" s="6"/>
      <c r="NWE639" s="6"/>
      <c r="NWF639" s="6"/>
      <c r="NWG639" s="6"/>
      <c r="NWH639" s="6"/>
      <c r="NWI639" s="6"/>
      <c r="NWJ639" s="6"/>
      <c r="NWK639" s="6"/>
      <c r="NWL639" s="6"/>
      <c r="NWM639" s="6"/>
      <c r="NWN639" s="6"/>
      <c r="NWO639" s="6"/>
      <c r="NWP639" s="6"/>
      <c r="NWQ639" s="6"/>
      <c r="NWR639" s="6"/>
      <c r="NWS639" s="6"/>
      <c r="NWT639" s="6"/>
      <c r="NWU639" s="6"/>
      <c r="NWV639" s="6"/>
      <c r="NWW639" s="6"/>
      <c r="NWX639" s="6"/>
      <c r="NWY639" s="6"/>
      <c r="NWZ639" s="6"/>
      <c r="NXA639" s="6"/>
      <c r="NXB639" s="6"/>
      <c r="NXC639" s="6"/>
      <c r="NXD639" s="6"/>
      <c r="NXE639" s="6"/>
      <c r="NXF639" s="6"/>
      <c r="NXG639" s="6"/>
      <c r="NXH639" s="6"/>
      <c r="NXI639" s="6"/>
      <c r="NXJ639" s="6"/>
      <c r="NXK639" s="6"/>
      <c r="NXL639" s="6"/>
      <c r="NXM639" s="6"/>
      <c r="NXN639" s="6"/>
      <c r="NXO639" s="6"/>
      <c r="NXP639" s="6"/>
      <c r="NXQ639" s="6"/>
      <c r="NXR639" s="6"/>
      <c r="NXS639" s="6"/>
      <c r="NXT639" s="6"/>
      <c r="NXU639" s="6"/>
      <c r="NXV639" s="6"/>
      <c r="NXW639" s="6"/>
      <c r="NXX639" s="6"/>
      <c r="NXY639" s="6"/>
      <c r="NXZ639" s="6"/>
      <c r="NYA639" s="6"/>
      <c r="NYB639" s="6"/>
      <c r="NYC639" s="6"/>
      <c r="NYD639" s="6"/>
      <c r="NYE639" s="6"/>
      <c r="NYF639" s="6"/>
      <c r="NYG639" s="6"/>
      <c r="NYH639" s="6"/>
      <c r="NYI639" s="6"/>
      <c r="NYJ639" s="6"/>
      <c r="NYK639" s="6"/>
      <c r="NYL639" s="6"/>
      <c r="NYM639" s="6"/>
      <c r="NYN639" s="6"/>
      <c r="NYO639" s="6"/>
      <c r="NYP639" s="6"/>
      <c r="NYQ639" s="6"/>
      <c r="NYR639" s="6"/>
      <c r="NYS639" s="6"/>
      <c r="NYT639" s="6"/>
      <c r="NYU639" s="6"/>
      <c r="NYV639" s="6"/>
      <c r="NYW639" s="6"/>
      <c r="NYX639" s="6"/>
      <c r="NYY639" s="6"/>
      <c r="NYZ639" s="6"/>
      <c r="NZA639" s="6"/>
      <c r="NZB639" s="6"/>
      <c r="NZC639" s="6"/>
      <c r="NZD639" s="6"/>
      <c r="NZE639" s="6"/>
      <c r="NZF639" s="6"/>
      <c r="NZG639" s="6"/>
      <c r="NZH639" s="6"/>
      <c r="NZI639" s="6"/>
      <c r="NZJ639" s="6"/>
      <c r="NZK639" s="6"/>
      <c r="NZL639" s="6"/>
      <c r="NZM639" s="6"/>
      <c r="NZN639" s="6"/>
      <c r="NZO639" s="6"/>
      <c r="NZP639" s="6"/>
      <c r="NZQ639" s="6"/>
      <c r="NZR639" s="6"/>
      <c r="NZS639" s="6"/>
      <c r="NZT639" s="6"/>
      <c r="NZU639" s="6"/>
      <c r="NZV639" s="6"/>
      <c r="NZW639" s="6"/>
      <c r="NZX639" s="6"/>
      <c r="NZY639" s="6"/>
      <c r="NZZ639" s="6"/>
      <c r="OAA639" s="6"/>
      <c r="OAB639" s="6"/>
      <c r="OAC639" s="6"/>
      <c r="OAD639" s="6"/>
      <c r="OAE639" s="6"/>
      <c r="OAF639" s="6"/>
      <c r="OAG639" s="6"/>
      <c r="OAH639" s="6"/>
      <c r="OAI639" s="6"/>
      <c r="OAJ639" s="6"/>
      <c r="OAK639" s="6"/>
      <c r="OAL639" s="6"/>
      <c r="OAM639" s="6"/>
      <c r="OAN639" s="6"/>
      <c r="OAO639" s="6"/>
      <c r="OAP639" s="6"/>
      <c r="OAQ639" s="6"/>
      <c r="OAR639" s="6"/>
      <c r="OAS639" s="6"/>
      <c r="OAT639" s="6"/>
      <c r="OAU639" s="6"/>
      <c r="OAV639" s="6"/>
      <c r="OAW639" s="6"/>
      <c r="OAX639" s="6"/>
      <c r="OAY639" s="6"/>
      <c r="OAZ639" s="6"/>
      <c r="OBA639" s="6"/>
      <c r="OBB639" s="6"/>
      <c r="OBC639" s="6"/>
      <c r="OBD639" s="6"/>
      <c r="OBE639" s="6"/>
      <c r="OBF639" s="6"/>
      <c r="OBG639" s="6"/>
      <c r="OBH639" s="6"/>
      <c r="OBI639" s="6"/>
      <c r="OBJ639" s="6"/>
      <c r="OBK639" s="6"/>
      <c r="OBL639" s="6"/>
      <c r="OBM639" s="6"/>
      <c r="OBN639" s="6"/>
      <c r="OBO639" s="6"/>
      <c r="OBP639" s="6"/>
      <c r="OBQ639" s="6"/>
      <c r="OBR639" s="6"/>
      <c r="OBS639" s="6"/>
      <c r="OBT639" s="6"/>
      <c r="OBU639" s="6"/>
      <c r="OBV639" s="6"/>
      <c r="OBW639" s="6"/>
      <c r="OBX639" s="6"/>
      <c r="OBY639" s="6"/>
      <c r="OBZ639" s="6"/>
      <c r="OCA639" s="6"/>
      <c r="OCB639" s="6"/>
      <c r="OCC639" s="6"/>
      <c r="OCD639" s="6"/>
      <c r="OCE639" s="6"/>
      <c r="OCF639" s="6"/>
      <c r="OCG639" s="6"/>
      <c r="OCH639" s="6"/>
      <c r="OCI639" s="6"/>
      <c r="OCJ639" s="6"/>
      <c r="OCK639" s="6"/>
      <c r="OCL639" s="6"/>
      <c r="OCM639" s="6"/>
      <c r="OCN639" s="6"/>
      <c r="OCO639" s="6"/>
      <c r="OCP639" s="6"/>
      <c r="OCQ639" s="6"/>
      <c r="OCR639" s="6"/>
      <c r="OCS639" s="6"/>
      <c r="OCT639" s="6"/>
      <c r="OCU639" s="6"/>
      <c r="OCV639" s="6"/>
      <c r="OCW639" s="6"/>
      <c r="OCX639" s="6"/>
      <c r="OCY639" s="6"/>
      <c r="OCZ639" s="6"/>
      <c r="ODA639" s="6"/>
      <c r="ODB639" s="6"/>
      <c r="ODC639" s="6"/>
      <c r="ODD639" s="6"/>
      <c r="ODE639" s="6"/>
      <c r="ODF639" s="6"/>
      <c r="ODG639" s="6"/>
      <c r="ODH639" s="6"/>
      <c r="ODI639" s="6"/>
      <c r="ODJ639" s="6"/>
      <c r="ODK639" s="6"/>
      <c r="ODL639" s="6"/>
      <c r="ODM639" s="6"/>
      <c r="ODN639" s="6"/>
      <c r="ODO639" s="6"/>
      <c r="ODP639" s="6"/>
      <c r="ODQ639" s="6"/>
      <c r="ODR639" s="6"/>
      <c r="ODS639" s="6"/>
      <c r="ODT639" s="6"/>
      <c r="ODU639" s="6"/>
      <c r="ODV639" s="6"/>
      <c r="ODW639" s="6"/>
      <c r="ODX639" s="6"/>
      <c r="ODY639" s="6"/>
      <c r="ODZ639" s="6"/>
      <c r="OEA639" s="6"/>
      <c r="OEB639" s="6"/>
      <c r="OEC639" s="6"/>
      <c r="OED639" s="6"/>
      <c r="OEE639" s="6"/>
      <c r="OEF639" s="6"/>
      <c r="OEG639" s="6"/>
      <c r="OEH639" s="6"/>
      <c r="OEI639" s="6"/>
      <c r="OEJ639" s="6"/>
      <c r="OEK639" s="6"/>
      <c r="OEL639" s="6"/>
      <c r="OEM639" s="6"/>
      <c r="OEN639" s="6"/>
      <c r="OEO639" s="6"/>
      <c r="OEP639" s="6"/>
      <c r="OEQ639" s="6"/>
      <c r="OER639" s="6"/>
      <c r="OES639" s="6"/>
      <c r="OET639" s="6"/>
      <c r="OEU639" s="6"/>
      <c r="OEV639" s="6"/>
      <c r="OEW639" s="6"/>
      <c r="OEX639" s="6"/>
      <c r="OEY639" s="6"/>
      <c r="OEZ639" s="6"/>
      <c r="OFA639" s="6"/>
      <c r="OFB639" s="6"/>
      <c r="OFC639" s="6"/>
      <c r="OFD639" s="6"/>
      <c r="OFE639" s="6"/>
      <c r="OFF639" s="6"/>
      <c r="OFG639" s="6"/>
      <c r="OFH639" s="6"/>
      <c r="OFI639" s="6"/>
      <c r="OFJ639" s="6"/>
      <c r="OFK639" s="6"/>
      <c r="OFL639" s="6"/>
      <c r="OFM639" s="6"/>
      <c r="OFN639" s="6"/>
      <c r="OFO639" s="6"/>
      <c r="OFP639" s="6"/>
      <c r="OFQ639" s="6"/>
      <c r="OFR639" s="6"/>
      <c r="OFS639" s="6"/>
      <c r="OFT639" s="6"/>
      <c r="OFU639" s="6"/>
      <c r="OFV639" s="6"/>
      <c r="OFW639" s="6"/>
      <c r="OFX639" s="6"/>
      <c r="OFY639" s="6"/>
      <c r="OFZ639" s="6"/>
      <c r="OGA639" s="6"/>
      <c r="OGB639" s="6"/>
      <c r="OGC639" s="6"/>
      <c r="OGD639" s="6"/>
      <c r="OGE639" s="6"/>
      <c r="OGF639" s="6"/>
      <c r="OGG639" s="6"/>
      <c r="OGH639" s="6"/>
      <c r="OGI639" s="6"/>
      <c r="OGJ639" s="6"/>
      <c r="OGK639" s="6"/>
      <c r="OGL639" s="6"/>
      <c r="OGM639" s="6"/>
      <c r="OGN639" s="6"/>
      <c r="OGO639" s="6"/>
      <c r="OGP639" s="6"/>
      <c r="OGQ639" s="6"/>
      <c r="OGR639" s="6"/>
      <c r="OGS639" s="6"/>
      <c r="OGT639" s="6"/>
      <c r="OGU639" s="6"/>
      <c r="OGV639" s="6"/>
      <c r="OGW639" s="6"/>
      <c r="OGX639" s="6"/>
      <c r="OGY639" s="6"/>
      <c r="OGZ639" s="6"/>
      <c r="OHA639" s="6"/>
      <c r="OHB639" s="6"/>
      <c r="OHC639" s="6"/>
      <c r="OHD639" s="6"/>
      <c r="OHE639" s="6"/>
      <c r="OHF639" s="6"/>
      <c r="OHG639" s="6"/>
      <c r="OHH639" s="6"/>
      <c r="OHI639" s="6"/>
      <c r="OHJ639" s="6"/>
      <c r="OHK639" s="6"/>
      <c r="OHL639" s="6"/>
      <c r="OHM639" s="6"/>
      <c r="OHN639" s="6"/>
      <c r="OHO639" s="6"/>
      <c r="OHP639" s="6"/>
      <c r="OHQ639" s="6"/>
      <c r="OHR639" s="6"/>
      <c r="OHS639" s="6"/>
      <c r="OHT639" s="6"/>
      <c r="OHU639" s="6"/>
      <c r="OHV639" s="6"/>
      <c r="OHW639" s="6"/>
      <c r="OHX639" s="6"/>
      <c r="OHY639" s="6"/>
      <c r="OHZ639" s="6"/>
      <c r="OIA639" s="6"/>
      <c r="OIB639" s="6"/>
      <c r="OIC639" s="6"/>
      <c r="OID639" s="6"/>
      <c r="OIE639" s="6"/>
      <c r="OIF639" s="6"/>
      <c r="OIG639" s="6"/>
      <c r="OIH639" s="6"/>
      <c r="OII639" s="6"/>
      <c r="OIJ639" s="6"/>
      <c r="OIK639" s="6"/>
      <c r="OIL639" s="6"/>
      <c r="OIM639" s="6"/>
      <c r="OIN639" s="6"/>
      <c r="OIO639" s="6"/>
      <c r="OIP639" s="6"/>
      <c r="OIQ639" s="6"/>
      <c r="OIR639" s="6"/>
      <c r="OIS639" s="6"/>
      <c r="OIT639" s="6"/>
      <c r="OIU639" s="6"/>
      <c r="OIV639" s="6"/>
      <c r="OIW639" s="6"/>
      <c r="OIX639" s="6"/>
      <c r="OIY639" s="6"/>
      <c r="OIZ639" s="6"/>
      <c r="OJA639" s="6"/>
      <c r="OJB639" s="6"/>
      <c r="OJC639" s="6"/>
      <c r="OJD639" s="6"/>
      <c r="OJE639" s="6"/>
      <c r="OJF639" s="6"/>
      <c r="OJG639" s="6"/>
      <c r="OJH639" s="6"/>
      <c r="OJI639" s="6"/>
      <c r="OJJ639" s="6"/>
      <c r="OJK639" s="6"/>
      <c r="OJL639" s="6"/>
      <c r="OJM639" s="6"/>
      <c r="OJN639" s="6"/>
      <c r="OJO639" s="6"/>
      <c r="OJP639" s="6"/>
      <c r="OJQ639" s="6"/>
      <c r="OJR639" s="6"/>
      <c r="OJS639" s="6"/>
      <c r="OJT639" s="6"/>
      <c r="OJU639" s="6"/>
      <c r="OJV639" s="6"/>
      <c r="OJW639" s="6"/>
      <c r="OJX639" s="6"/>
      <c r="OJY639" s="6"/>
      <c r="OJZ639" s="6"/>
      <c r="OKA639" s="6"/>
      <c r="OKB639" s="6"/>
      <c r="OKC639" s="6"/>
      <c r="OKD639" s="6"/>
      <c r="OKE639" s="6"/>
      <c r="OKF639" s="6"/>
      <c r="OKG639" s="6"/>
      <c r="OKH639" s="6"/>
      <c r="OKI639" s="6"/>
      <c r="OKJ639" s="6"/>
      <c r="OKK639" s="6"/>
      <c r="OKL639" s="6"/>
      <c r="OKM639" s="6"/>
      <c r="OKN639" s="6"/>
      <c r="OKO639" s="6"/>
      <c r="OKP639" s="6"/>
      <c r="OKQ639" s="6"/>
      <c r="OKR639" s="6"/>
      <c r="OKS639" s="6"/>
      <c r="OKT639" s="6"/>
      <c r="OKU639" s="6"/>
      <c r="OKV639" s="6"/>
      <c r="OKW639" s="6"/>
      <c r="OKX639" s="6"/>
      <c r="OKY639" s="6"/>
      <c r="OKZ639" s="6"/>
      <c r="OLA639" s="6"/>
      <c r="OLB639" s="6"/>
      <c r="OLC639" s="6"/>
      <c r="OLD639" s="6"/>
      <c r="OLE639" s="6"/>
      <c r="OLF639" s="6"/>
      <c r="OLG639" s="6"/>
      <c r="OLH639" s="6"/>
      <c r="OLI639" s="6"/>
      <c r="OLJ639" s="6"/>
      <c r="OLK639" s="6"/>
      <c r="OLL639" s="6"/>
      <c r="OLM639" s="6"/>
      <c r="OLN639" s="6"/>
      <c r="OLO639" s="6"/>
      <c r="OLP639" s="6"/>
      <c r="OLQ639" s="6"/>
      <c r="OLR639" s="6"/>
      <c r="OLS639" s="6"/>
      <c r="OLT639" s="6"/>
      <c r="OLU639" s="6"/>
      <c r="OLV639" s="6"/>
      <c r="OLW639" s="6"/>
      <c r="OLX639" s="6"/>
      <c r="OLY639" s="6"/>
      <c r="OLZ639" s="6"/>
      <c r="OMA639" s="6"/>
      <c r="OMB639" s="6"/>
      <c r="OMC639" s="6"/>
      <c r="OMD639" s="6"/>
      <c r="OME639" s="6"/>
      <c r="OMF639" s="6"/>
      <c r="OMG639" s="6"/>
      <c r="OMH639" s="6"/>
      <c r="OMI639" s="6"/>
      <c r="OMJ639" s="6"/>
      <c r="OMK639" s="6"/>
      <c r="OML639" s="6"/>
      <c r="OMM639" s="6"/>
      <c r="OMN639" s="6"/>
      <c r="OMO639" s="6"/>
      <c r="OMP639" s="6"/>
      <c r="OMQ639" s="6"/>
      <c r="OMR639" s="6"/>
      <c r="OMS639" s="6"/>
      <c r="OMT639" s="6"/>
      <c r="OMU639" s="6"/>
      <c r="OMV639" s="6"/>
      <c r="OMW639" s="6"/>
      <c r="OMX639" s="6"/>
      <c r="OMY639" s="6"/>
      <c r="OMZ639" s="6"/>
      <c r="ONA639" s="6"/>
      <c r="ONB639" s="6"/>
      <c r="ONC639" s="6"/>
      <c r="OND639" s="6"/>
      <c r="ONE639" s="6"/>
      <c r="ONF639" s="6"/>
      <c r="ONG639" s="6"/>
      <c r="ONH639" s="6"/>
      <c r="ONI639" s="6"/>
      <c r="ONJ639" s="6"/>
      <c r="ONK639" s="6"/>
      <c r="ONL639" s="6"/>
      <c r="ONM639" s="6"/>
      <c r="ONN639" s="6"/>
      <c r="ONO639" s="6"/>
      <c r="ONP639" s="6"/>
      <c r="ONQ639" s="6"/>
      <c r="ONR639" s="6"/>
      <c r="ONS639" s="6"/>
      <c r="ONT639" s="6"/>
      <c r="ONU639" s="6"/>
      <c r="ONV639" s="6"/>
      <c r="ONW639" s="6"/>
      <c r="ONX639" s="6"/>
      <c r="ONY639" s="6"/>
      <c r="ONZ639" s="6"/>
      <c r="OOA639" s="6"/>
      <c r="OOB639" s="6"/>
      <c r="OOC639" s="6"/>
      <c r="OOD639" s="6"/>
      <c r="OOE639" s="6"/>
      <c r="OOF639" s="6"/>
      <c r="OOG639" s="6"/>
      <c r="OOH639" s="6"/>
      <c r="OOI639" s="6"/>
      <c r="OOJ639" s="6"/>
      <c r="OOK639" s="6"/>
      <c r="OOL639" s="6"/>
      <c r="OOM639" s="6"/>
      <c r="OON639" s="6"/>
      <c r="OOO639" s="6"/>
      <c r="OOP639" s="6"/>
      <c r="OOQ639" s="6"/>
      <c r="OOR639" s="6"/>
      <c r="OOS639" s="6"/>
      <c r="OOT639" s="6"/>
      <c r="OOU639" s="6"/>
      <c r="OOV639" s="6"/>
      <c r="OOW639" s="6"/>
      <c r="OOX639" s="6"/>
      <c r="OOY639" s="6"/>
      <c r="OOZ639" s="6"/>
      <c r="OPA639" s="6"/>
      <c r="OPB639" s="6"/>
      <c r="OPC639" s="6"/>
      <c r="OPD639" s="6"/>
      <c r="OPE639" s="6"/>
      <c r="OPF639" s="6"/>
      <c r="OPG639" s="6"/>
      <c r="OPH639" s="6"/>
      <c r="OPI639" s="6"/>
      <c r="OPJ639" s="6"/>
      <c r="OPK639" s="6"/>
      <c r="OPL639" s="6"/>
      <c r="OPM639" s="6"/>
      <c r="OPN639" s="6"/>
      <c r="OPO639" s="6"/>
      <c r="OPP639" s="6"/>
      <c r="OPQ639" s="6"/>
      <c r="OPR639" s="6"/>
      <c r="OPS639" s="6"/>
      <c r="OPT639" s="6"/>
      <c r="OPU639" s="6"/>
      <c r="OPV639" s="6"/>
      <c r="OPW639" s="6"/>
      <c r="OPX639" s="6"/>
      <c r="OPY639" s="6"/>
      <c r="OPZ639" s="6"/>
      <c r="OQA639" s="6"/>
      <c r="OQB639" s="6"/>
      <c r="OQC639" s="6"/>
      <c r="OQD639" s="6"/>
      <c r="OQE639" s="6"/>
      <c r="OQF639" s="6"/>
      <c r="OQG639" s="6"/>
      <c r="OQH639" s="6"/>
      <c r="OQI639" s="6"/>
      <c r="OQJ639" s="6"/>
      <c r="OQK639" s="6"/>
      <c r="OQL639" s="6"/>
      <c r="OQM639" s="6"/>
      <c r="OQN639" s="6"/>
      <c r="OQO639" s="6"/>
      <c r="OQP639" s="6"/>
      <c r="OQQ639" s="6"/>
      <c r="OQR639" s="6"/>
      <c r="OQS639" s="6"/>
      <c r="OQT639" s="6"/>
      <c r="OQU639" s="6"/>
      <c r="OQV639" s="6"/>
      <c r="OQW639" s="6"/>
      <c r="OQX639" s="6"/>
      <c r="OQY639" s="6"/>
      <c r="OQZ639" s="6"/>
      <c r="ORA639" s="6"/>
      <c r="ORB639" s="6"/>
      <c r="ORC639" s="6"/>
      <c r="ORD639" s="6"/>
      <c r="ORE639" s="6"/>
      <c r="ORF639" s="6"/>
      <c r="ORG639" s="6"/>
      <c r="ORH639" s="6"/>
      <c r="ORI639" s="6"/>
      <c r="ORJ639" s="6"/>
      <c r="ORK639" s="6"/>
      <c r="ORL639" s="6"/>
      <c r="ORM639" s="6"/>
      <c r="ORN639" s="6"/>
      <c r="ORO639" s="6"/>
      <c r="ORP639" s="6"/>
      <c r="ORQ639" s="6"/>
      <c r="ORR639" s="6"/>
      <c r="ORS639" s="6"/>
      <c r="ORT639" s="6"/>
      <c r="ORU639" s="6"/>
      <c r="ORV639" s="6"/>
      <c r="ORW639" s="6"/>
      <c r="ORX639" s="6"/>
      <c r="ORY639" s="6"/>
      <c r="ORZ639" s="6"/>
      <c r="OSA639" s="6"/>
      <c r="OSB639" s="6"/>
      <c r="OSC639" s="6"/>
      <c r="OSD639" s="6"/>
      <c r="OSE639" s="6"/>
      <c r="OSF639" s="6"/>
      <c r="OSG639" s="6"/>
      <c r="OSH639" s="6"/>
      <c r="OSI639" s="6"/>
      <c r="OSJ639" s="6"/>
      <c r="OSK639" s="6"/>
      <c r="OSL639" s="6"/>
      <c r="OSM639" s="6"/>
      <c r="OSN639" s="6"/>
      <c r="OSO639" s="6"/>
      <c r="OSP639" s="6"/>
      <c r="OSQ639" s="6"/>
      <c r="OSR639" s="6"/>
      <c r="OSS639" s="6"/>
      <c r="OST639" s="6"/>
      <c r="OSU639" s="6"/>
      <c r="OSV639" s="6"/>
      <c r="OSW639" s="6"/>
      <c r="OSX639" s="6"/>
      <c r="OSY639" s="6"/>
      <c r="OSZ639" s="6"/>
      <c r="OTA639" s="6"/>
      <c r="OTB639" s="6"/>
      <c r="OTC639" s="6"/>
      <c r="OTD639" s="6"/>
      <c r="OTE639" s="6"/>
      <c r="OTF639" s="6"/>
      <c r="OTG639" s="6"/>
      <c r="OTH639" s="6"/>
      <c r="OTI639" s="6"/>
      <c r="OTJ639" s="6"/>
      <c r="OTK639" s="6"/>
      <c r="OTL639" s="6"/>
      <c r="OTM639" s="6"/>
      <c r="OTN639" s="6"/>
      <c r="OTO639" s="6"/>
      <c r="OTP639" s="6"/>
      <c r="OTQ639" s="6"/>
      <c r="OTR639" s="6"/>
      <c r="OTS639" s="6"/>
      <c r="OTT639" s="6"/>
      <c r="OTU639" s="6"/>
      <c r="OTV639" s="6"/>
      <c r="OTW639" s="6"/>
      <c r="OTX639" s="6"/>
      <c r="OTY639" s="6"/>
      <c r="OTZ639" s="6"/>
      <c r="OUA639" s="6"/>
      <c r="OUB639" s="6"/>
      <c r="OUC639" s="6"/>
      <c r="OUD639" s="6"/>
      <c r="OUE639" s="6"/>
      <c r="OUF639" s="6"/>
      <c r="OUG639" s="6"/>
      <c r="OUH639" s="6"/>
      <c r="OUI639" s="6"/>
      <c r="OUJ639" s="6"/>
      <c r="OUK639" s="6"/>
      <c r="OUL639" s="6"/>
      <c r="OUM639" s="6"/>
      <c r="OUN639" s="6"/>
      <c r="OUO639" s="6"/>
      <c r="OUP639" s="6"/>
      <c r="OUQ639" s="6"/>
      <c r="OUR639" s="6"/>
      <c r="OUS639" s="6"/>
      <c r="OUT639" s="6"/>
      <c r="OUU639" s="6"/>
      <c r="OUV639" s="6"/>
      <c r="OUW639" s="6"/>
      <c r="OUX639" s="6"/>
      <c r="OUY639" s="6"/>
      <c r="OUZ639" s="6"/>
      <c r="OVA639" s="6"/>
      <c r="OVB639" s="6"/>
      <c r="OVC639" s="6"/>
      <c r="OVD639" s="6"/>
      <c r="OVE639" s="6"/>
      <c r="OVF639" s="6"/>
      <c r="OVG639" s="6"/>
      <c r="OVH639" s="6"/>
      <c r="OVI639" s="6"/>
      <c r="OVJ639" s="6"/>
      <c r="OVK639" s="6"/>
      <c r="OVL639" s="6"/>
      <c r="OVM639" s="6"/>
      <c r="OVN639" s="6"/>
      <c r="OVO639" s="6"/>
      <c r="OVP639" s="6"/>
      <c r="OVQ639" s="6"/>
      <c r="OVR639" s="6"/>
      <c r="OVS639" s="6"/>
      <c r="OVT639" s="6"/>
      <c r="OVU639" s="6"/>
      <c r="OVV639" s="6"/>
      <c r="OVW639" s="6"/>
      <c r="OVX639" s="6"/>
      <c r="OVY639" s="6"/>
      <c r="OVZ639" s="6"/>
      <c r="OWA639" s="6"/>
      <c r="OWB639" s="6"/>
      <c r="OWC639" s="6"/>
      <c r="OWD639" s="6"/>
      <c r="OWE639" s="6"/>
      <c r="OWF639" s="6"/>
      <c r="OWG639" s="6"/>
      <c r="OWH639" s="6"/>
      <c r="OWI639" s="6"/>
      <c r="OWJ639" s="6"/>
      <c r="OWK639" s="6"/>
      <c r="OWL639" s="6"/>
      <c r="OWM639" s="6"/>
      <c r="OWN639" s="6"/>
      <c r="OWO639" s="6"/>
      <c r="OWP639" s="6"/>
      <c r="OWQ639" s="6"/>
      <c r="OWR639" s="6"/>
      <c r="OWS639" s="6"/>
      <c r="OWT639" s="6"/>
      <c r="OWU639" s="6"/>
      <c r="OWV639" s="6"/>
      <c r="OWW639" s="6"/>
      <c r="OWX639" s="6"/>
      <c r="OWY639" s="6"/>
      <c r="OWZ639" s="6"/>
      <c r="OXA639" s="6"/>
      <c r="OXB639" s="6"/>
      <c r="OXC639" s="6"/>
      <c r="OXD639" s="6"/>
      <c r="OXE639" s="6"/>
      <c r="OXF639" s="6"/>
      <c r="OXG639" s="6"/>
      <c r="OXH639" s="6"/>
      <c r="OXI639" s="6"/>
      <c r="OXJ639" s="6"/>
      <c r="OXK639" s="6"/>
      <c r="OXL639" s="6"/>
      <c r="OXM639" s="6"/>
      <c r="OXN639" s="6"/>
      <c r="OXO639" s="6"/>
      <c r="OXP639" s="6"/>
      <c r="OXQ639" s="6"/>
      <c r="OXR639" s="6"/>
      <c r="OXS639" s="6"/>
      <c r="OXT639" s="6"/>
      <c r="OXU639" s="6"/>
      <c r="OXV639" s="6"/>
      <c r="OXW639" s="6"/>
      <c r="OXX639" s="6"/>
      <c r="OXY639" s="6"/>
      <c r="OXZ639" s="6"/>
      <c r="OYA639" s="6"/>
      <c r="OYB639" s="6"/>
      <c r="OYC639" s="6"/>
      <c r="OYD639" s="6"/>
      <c r="OYE639" s="6"/>
      <c r="OYF639" s="6"/>
      <c r="OYG639" s="6"/>
      <c r="OYH639" s="6"/>
      <c r="OYI639" s="6"/>
      <c r="OYJ639" s="6"/>
      <c r="OYK639" s="6"/>
      <c r="OYL639" s="6"/>
      <c r="OYM639" s="6"/>
      <c r="OYN639" s="6"/>
      <c r="OYO639" s="6"/>
      <c r="OYP639" s="6"/>
      <c r="OYQ639" s="6"/>
      <c r="OYR639" s="6"/>
      <c r="OYS639" s="6"/>
      <c r="OYT639" s="6"/>
      <c r="OYU639" s="6"/>
      <c r="OYV639" s="6"/>
      <c r="OYW639" s="6"/>
      <c r="OYX639" s="6"/>
      <c r="OYY639" s="6"/>
      <c r="OYZ639" s="6"/>
      <c r="OZA639" s="6"/>
      <c r="OZB639" s="6"/>
      <c r="OZC639" s="6"/>
      <c r="OZD639" s="6"/>
      <c r="OZE639" s="6"/>
      <c r="OZF639" s="6"/>
      <c r="OZG639" s="6"/>
      <c r="OZH639" s="6"/>
      <c r="OZI639" s="6"/>
      <c r="OZJ639" s="6"/>
      <c r="OZK639" s="6"/>
      <c r="OZL639" s="6"/>
      <c r="OZM639" s="6"/>
      <c r="OZN639" s="6"/>
      <c r="OZO639" s="6"/>
      <c r="OZP639" s="6"/>
      <c r="OZQ639" s="6"/>
      <c r="OZR639" s="6"/>
      <c r="OZS639" s="6"/>
      <c r="OZT639" s="6"/>
      <c r="OZU639" s="6"/>
      <c r="OZV639" s="6"/>
      <c r="OZW639" s="6"/>
      <c r="OZX639" s="6"/>
      <c r="OZY639" s="6"/>
      <c r="OZZ639" s="6"/>
      <c r="PAA639" s="6"/>
      <c r="PAB639" s="6"/>
      <c r="PAC639" s="6"/>
      <c r="PAD639" s="6"/>
      <c r="PAE639" s="6"/>
      <c r="PAF639" s="6"/>
      <c r="PAG639" s="6"/>
      <c r="PAH639" s="6"/>
      <c r="PAI639" s="6"/>
      <c r="PAJ639" s="6"/>
      <c r="PAK639" s="6"/>
      <c r="PAL639" s="6"/>
      <c r="PAM639" s="6"/>
      <c r="PAN639" s="6"/>
      <c r="PAO639" s="6"/>
      <c r="PAP639" s="6"/>
      <c r="PAQ639" s="6"/>
      <c r="PAR639" s="6"/>
      <c r="PAS639" s="6"/>
      <c r="PAT639" s="6"/>
      <c r="PAU639" s="6"/>
      <c r="PAV639" s="6"/>
      <c r="PAW639" s="6"/>
      <c r="PAX639" s="6"/>
      <c r="PAY639" s="6"/>
      <c r="PAZ639" s="6"/>
      <c r="PBA639" s="6"/>
      <c r="PBB639" s="6"/>
      <c r="PBC639" s="6"/>
      <c r="PBD639" s="6"/>
      <c r="PBE639" s="6"/>
      <c r="PBF639" s="6"/>
      <c r="PBG639" s="6"/>
      <c r="PBH639" s="6"/>
      <c r="PBI639" s="6"/>
      <c r="PBJ639" s="6"/>
      <c r="PBK639" s="6"/>
      <c r="PBL639" s="6"/>
      <c r="PBM639" s="6"/>
      <c r="PBN639" s="6"/>
      <c r="PBO639" s="6"/>
      <c r="PBP639" s="6"/>
      <c r="PBQ639" s="6"/>
      <c r="PBR639" s="6"/>
      <c r="PBS639" s="6"/>
      <c r="PBT639" s="6"/>
      <c r="PBU639" s="6"/>
      <c r="PBV639" s="6"/>
      <c r="PBW639" s="6"/>
      <c r="PBX639" s="6"/>
      <c r="PBY639" s="6"/>
      <c r="PBZ639" s="6"/>
      <c r="PCA639" s="6"/>
      <c r="PCB639" s="6"/>
      <c r="PCC639" s="6"/>
      <c r="PCD639" s="6"/>
      <c r="PCE639" s="6"/>
      <c r="PCF639" s="6"/>
      <c r="PCG639" s="6"/>
      <c r="PCH639" s="6"/>
      <c r="PCI639" s="6"/>
      <c r="PCJ639" s="6"/>
      <c r="PCK639" s="6"/>
      <c r="PCL639" s="6"/>
      <c r="PCM639" s="6"/>
      <c r="PCN639" s="6"/>
      <c r="PCO639" s="6"/>
      <c r="PCP639" s="6"/>
      <c r="PCQ639" s="6"/>
      <c r="PCR639" s="6"/>
      <c r="PCS639" s="6"/>
      <c r="PCT639" s="6"/>
      <c r="PCU639" s="6"/>
      <c r="PCV639" s="6"/>
      <c r="PCW639" s="6"/>
      <c r="PCX639" s="6"/>
      <c r="PCY639" s="6"/>
      <c r="PCZ639" s="6"/>
      <c r="PDA639" s="6"/>
      <c r="PDB639" s="6"/>
      <c r="PDC639" s="6"/>
      <c r="PDD639" s="6"/>
      <c r="PDE639" s="6"/>
      <c r="PDF639" s="6"/>
      <c r="PDG639" s="6"/>
      <c r="PDH639" s="6"/>
      <c r="PDI639" s="6"/>
      <c r="PDJ639" s="6"/>
      <c r="PDK639" s="6"/>
      <c r="PDL639" s="6"/>
      <c r="PDM639" s="6"/>
      <c r="PDN639" s="6"/>
      <c r="PDO639" s="6"/>
      <c r="PDP639" s="6"/>
      <c r="PDQ639" s="6"/>
      <c r="PDR639" s="6"/>
      <c r="PDS639" s="6"/>
      <c r="PDT639" s="6"/>
      <c r="PDU639" s="6"/>
      <c r="PDV639" s="6"/>
      <c r="PDW639" s="6"/>
      <c r="PDX639" s="6"/>
      <c r="PDY639" s="6"/>
      <c r="PDZ639" s="6"/>
      <c r="PEA639" s="6"/>
      <c r="PEB639" s="6"/>
      <c r="PEC639" s="6"/>
      <c r="PED639" s="6"/>
      <c r="PEE639" s="6"/>
      <c r="PEF639" s="6"/>
      <c r="PEG639" s="6"/>
      <c r="PEH639" s="6"/>
      <c r="PEI639" s="6"/>
      <c r="PEJ639" s="6"/>
      <c r="PEK639" s="6"/>
      <c r="PEL639" s="6"/>
      <c r="PEM639" s="6"/>
      <c r="PEN639" s="6"/>
      <c r="PEO639" s="6"/>
      <c r="PEP639" s="6"/>
      <c r="PEQ639" s="6"/>
      <c r="PER639" s="6"/>
      <c r="PES639" s="6"/>
      <c r="PET639" s="6"/>
      <c r="PEU639" s="6"/>
      <c r="PEV639" s="6"/>
      <c r="PEW639" s="6"/>
      <c r="PEX639" s="6"/>
      <c r="PEY639" s="6"/>
      <c r="PEZ639" s="6"/>
      <c r="PFA639" s="6"/>
      <c r="PFB639" s="6"/>
      <c r="PFC639" s="6"/>
      <c r="PFD639" s="6"/>
      <c r="PFE639" s="6"/>
      <c r="PFF639" s="6"/>
      <c r="PFG639" s="6"/>
      <c r="PFH639" s="6"/>
      <c r="PFI639" s="6"/>
      <c r="PFJ639" s="6"/>
      <c r="PFK639" s="6"/>
      <c r="PFL639" s="6"/>
      <c r="PFM639" s="6"/>
      <c r="PFN639" s="6"/>
      <c r="PFO639" s="6"/>
      <c r="PFP639" s="6"/>
      <c r="PFQ639" s="6"/>
      <c r="PFR639" s="6"/>
      <c r="PFS639" s="6"/>
      <c r="PFT639" s="6"/>
      <c r="PFU639" s="6"/>
      <c r="PFV639" s="6"/>
      <c r="PFW639" s="6"/>
      <c r="PFX639" s="6"/>
      <c r="PFY639" s="6"/>
      <c r="PFZ639" s="6"/>
      <c r="PGA639" s="6"/>
      <c r="PGB639" s="6"/>
      <c r="PGC639" s="6"/>
      <c r="PGD639" s="6"/>
      <c r="PGE639" s="6"/>
      <c r="PGF639" s="6"/>
      <c r="PGG639" s="6"/>
      <c r="PGH639" s="6"/>
      <c r="PGI639" s="6"/>
      <c r="PGJ639" s="6"/>
      <c r="PGK639" s="6"/>
      <c r="PGL639" s="6"/>
      <c r="PGM639" s="6"/>
      <c r="PGN639" s="6"/>
      <c r="PGO639" s="6"/>
      <c r="PGP639" s="6"/>
      <c r="PGQ639" s="6"/>
      <c r="PGR639" s="6"/>
      <c r="PGS639" s="6"/>
      <c r="PGT639" s="6"/>
      <c r="PGU639" s="6"/>
      <c r="PGV639" s="6"/>
      <c r="PGW639" s="6"/>
      <c r="PGX639" s="6"/>
      <c r="PGY639" s="6"/>
      <c r="PGZ639" s="6"/>
      <c r="PHA639" s="6"/>
      <c r="PHB639" s="6"/>
      <c r="PHC639" s="6"/>
      <c r="PHD639" s="6"/>
      <c r="PHE639" s="6"/>
      <c r="PHF639" s="6"/>
      <c r="PHG639" s="6"/>
      <c r="PHH639" s="6"/>
      <c r="PHI639" s="6"/>
      <c r="PHJ639" s="6"/>
      <c r="PHK639" s="6"/>
      <c r="PHL639" s="6"/>
      <c r="PHM639" s="6"/>
      <c r="PHN639" s="6"/>
      <c r="PHO639" s="6"/>
      <c r="PHP639" s="6"/>
      <c r="PHQ639" s="6"/>
      <c r="PHR639" s="6"/>
      <c r="PHS639" s="6"/>
      <c r="PHT639" s="6"/>
      <c r="PHU639" s="6"/>
      <c r="PHV639" s="6"/>
      <c r="PHW639" s="6"/>
      <c r="PHX639" s="6"/>
      <c r="PHY639" s="6"/>
      <c r="PHZ639" s="6"/>
      <c r="PIA639" s="6"/>
      <c r="PIB639" s="6"/>
      <c r="PIC639" s="6"/>
      <c r="PID639" s="6"/>
      <c r="PIE639" s="6"/>
      <c r="PIF639" s="6"/>
      <c r="PIG639" s="6"/>
      <c r="PIH639" s="6"/>
      <c r="PII639" s="6"/>
      <c r="PIJ639" s="6"/>
      <c r="PIK639" s="6"/>
      <c r="PIL639" s="6"/>
      <c r="PIM639" s="6"/>
      <c r="PIN639" s="6"/>
      <c r="PIO639" s="6"/>
      <c r="PIP639" s="6"/>
      <c r="PIQ639" s="6"/>
      <c r="PIR639" s="6"/>
      <c r="PIS639" s="6"/>
      <c r="PIT639" s="6"/>
      <c r="PIU639" s="6"/>
      <c r="PIV639" s="6"/>
      <c r="PIW639" s="6"/>
      <c r="PIX639" s="6"/>
      <c r="PIY639" s="6"/>
      <c r="PIZ639" s="6"/>
      <c r="PJA639" s="6"/>
      <c r="PJB639" s="6"/>
      <c r="PJC639" s="6"/>
      <c r="PJD639" s="6"/>
      <c r="PJE639" s="6"/>
      <c r="PJF639" s="6"/>
      <c r="PJG639" s="6"/>
      <c r="PJH639" s="6"/>
      <c r="PJI639" s="6"/>
      <c r="PJJ639" s="6"/>
      <c r="PJK639" s="6"/>
      <c r="PJL639" s="6"/>
      <c r="PJM639" s="6"/>
      <c r="PJN639" s="6"/>
      <c r="PJO639" s="6"/>
      <c r="PJP639" s="6"/>
      <c r="PJQ639" s="6"/>
      <c r="PJR639" s="6"/>
      <c r="PJS639" s="6"/>
      <c r="PJT639" s="6"/>
      <c r="PJU639" s="6"/>
      <c r="PJV639" s="6"/>
      <c r="PJW639" s="6"/>
      <c r="PJX639" s="6"/>
      <c r="PJY639" s="6"/>
      <c r="PJZ639" s="6"/>
      <c r="PKA639" s="6"/>
      <c r="PKB639" s="6"/>
      <c r="PKC639" s="6"/>
      <c r="PKD639" s="6"/>
      <c r="PKE639" s="6"/>
      <c r="PKF639" s="6"/>
      <c r="PKG639" s="6"/>
      <c r="PKH639" s="6"/>
      <c r="PKI639" s="6"/>
      <c r="PKJ639" s="6"/>
      <c r="PKK639" s="6"/>
      <c r="PKL639" s="6"/>
      <c r="PKM639" s="6"/>
      <c r="PKN639" s="6"/>
      <c r="PKO639" s="6"/>
      <c r="PKP639" s="6"/>
      <c r="PKQ639" s="6"/>
      <c r="PKR639" s="6"/>
      <c r="PKS639" s="6"/>
      <c r="PKT639" s="6"/>
      <c r="PKU639" s="6"/>
      <c r="PKV639" s="6"/>
      <c r="PKW639" s="6"/>
      <c r="PKX639" s="6"/>
      <c r="PKY639" s="6"/>
      <c r="PKZ639" s="6"/>
      <c r="PLA639" s="6"/>
      <c r="PLB639" s="6"/>
      <c r="PLC639" s="6"/>
      <c r="PLD639" s="6"/>
      <c r="PLE639" s="6"/>
      <c r="PLF639" s="6"/>
      <c r="PLG639" s="6"/>
      <c r="PLH639" s="6"/>
      <c r="PLI639" s="6"/>
      <c r="PLJ639" s="6"/>
      <c r="PLK639" s="6"/>
      <c r="PLL639" s="6"/>
      <c r="PLM639" s="6"/>
      <c r="PLN639" s="6"/>
      <c r="PLO639" s="6"/>
      <c r="PLP639" s="6"/>
      <c r="PLQ639" s="6"/>
      <c r="PLR639" s="6"/>
      <c r="PLS639" s="6"/>
      <c r="PLT639" s="6"/>
      <c r="PLU639" s="6"/>
      <c r="PLV639" s="6"/>
      <c r="PLW639" s="6"/>
      <c r="PLX639" s="6"/>
      <c r="PLY639" s="6"/>
      <c r="PLZ639" s="6"/>
      <c r="PMA639" s="6"/>
      <c r="PMB639" s="6"/>
      <c r="PMC639" s="6"/>
      <c r="PMD639" s="6"/>
      <c r="PME639" s="6"/>
      <c r="PMF639" s="6"/>
      <c r="PMG639" s="6"/>
      <c r="PMH639" s="6"/>
      <c r="PMI639" s="6"/>
      <c r="PMJ639" s="6"/>
      <c r="PMK639" s="6"/>
      <c r="PML639" s="6"/>
      <c r="PMM639" s="6"/>
      <c r="PMN639" s="6"/>
      <c r="PMO639" s="6"/>
      <c r="PMP639" s="6"/>
      <c r="PMQ639" s="6"/>
      <c r="PMR639" s="6"/>
      <c r="PMS639" s="6"/>
      <c r="PMT639" s="6"/>
      <c r="PMU639" s="6"/>
      <c r="PMV639" s="6"/>
      <c r="PMW639" s="6"/>
      <c r="PMX639" s="6"/>
      <c r="PMY639" s="6"/>
      <c r="PMZ639" s="6"/>
      <c r="PNA639" s="6"/>
      <c r="PNB639" s="6"/>
      <c r="PNC639" s="6"/>
      <c r="PND639" s="6"/>
      <c r="PNE639" s="6"/>
      <c r="PNF639" s="6"/>
      <c r="PNG639" s="6"/>
      <c r="PNH639" s="6"/>
      <c r="PNI639" s="6"/>
      <c r="PNJ639" s="6"/>
      <c r="PNK639" s="6"/>
      <c r="PNL639" s="6"/>
      <c r="PNM639" s="6"/>
      <c r="PNN639" s="6"/>
      <c r="PNO639" s="6"/>
      <c r="PNP639" s="6"/>
      <c r="PNQ639" s="6"/>
      <c r="PNR639" s="6"/>
      <c r="PNS639" s="6"/>
      <c r="PNT639" s="6"/>
      <c r="PNU639" s="6"/>
      <c r="PNV639" s="6"/>
      <c r="PNW639" s="6"/>
      <c r="PNX639" s="6"/>
      <c r="PNY639" s="6"/>
      <c r="PNZ639" s="6"/>
      <c r="POA639" s="6"/>
      <c r="POB639" s="6"/>
      <c r="POC639" s="6"/>
      <c r="POD639" s="6"/>
      <c r="POE639" s="6"/>
      <c r="POF639" s="6"/>
      <c r="POG639" s="6"/>
      <c r="POH639" s="6"/>
      <c r="POI639" s="6"/>
      <c r="POJ639" s="6"/>
      <c r="POK639" s="6"/>
      <c r="POL639" s="6"/>
      <c r="POM639" s="6"/>
      <c r="PON639" s="6"/>
      <c r="POO639" s="6"/>
      <c r="POP639" s="6"/>
      <c r="POQ639" s="6"/>
      <c r="POR639" s="6"/>
      <c r="POS639" s="6"/>
      <c r="POT639" s="6"/>
      <c r="POU639" s="6"/>
      <c r="POV639" s="6"/>
      <c r="POW639" s="6"/>
      <c r="POX639" s="6"/>
      <c r="POY639" s="6"/>
      <c r="POZ639" s="6"/>
      <c r="PPA639" s="6"/>
      <c r="PPB639" s="6"/>
      <c r="PPC639" s="6"/>
      <c r="PPD639" s="6"/>
      <c r="PPE639" s="6"/>
      <c r="PPF639" s="6"/>
      <c r="PPG639" s="6"/>
      <c r="PPH639" s="6"/>
      <c r="PPI639" s="6"/>
      <c r="PPJ639" s="6"/>
      <c r="PPK639" s="6"/>
      <c r="PPL639" s="6"/>
      <c r="PPM639" s="6"/>
      <c r="PPN639" s="6"/>
      <c r="PPO639" s="6"/>
      <c r="PPP639" s="6"/>
      <c r="PPQ639" s="6"/>
      <c r="PPR639" s="6"/>
      <c r="PPS639" s="6"/>
      <c r="PPT639" s="6"/>
      <c r="PPU639" s="6"/>
      <c r="PPV639" s="6"/>
      <c r="PPW639" s="6"/>
      <c r="PPX639" s="6"/>
      <c r="PPY639" s="6"/>
      <c r="PPZ639" s="6"/>
      <c r="PQA639" s="6"/>
      <c r="PQB639" s="6"/>
      <c r="PQC639" s="6"/>
      <c r="PQD639" s="6"/>
      <c r="PQE639" s="6"/>
      <c r="PQF639" s="6"/>
      <c r="PQG639" s="6"/>
      <c r="PQH639" s="6"/>
      <c r="PQI639" s="6"/>
      <c r="PQJ639" s="6"/>
      <c r="PQK639" s="6"/>
      <c r="PQL639" s="6"/>
      <c r="PQM639" s="6"/>
      <c r="PQN639" s="6"/>
      <c r="PQO639" s="6"/>
      <c r="PQP639" s="6"/>
      <c r="PQQ639" s="6"/>
      <c r="PQR639" s="6"/>
      <c r="PQS639" s="6"/>
      <c r="PQT639" s="6"/>
      <c r="PQU639" s="6"/>
      <c r="PQV639" s="6"/>
      <c r="PQW639" s="6"/>
      <c r="PQX639" s="6"/>
      <c r="PQY639" s="6"/>
      <c r="PQZ639" s="6"/>
      <c r="PRA639" s="6"/>
      <c r="PRB639" s="6"/>
      <c r="PRC639" s="6"/>
      <c r="PRD639" s="6"/>
      <c r="PRE639" s="6"/>
      <c r="PRF639" s="6"/>
      <c r="PRG639" s="6"/>
      <c r="PRH639" s="6"/>
      <c r="PRI639" s="6"/>
      <c r="PRJ639" s="6"/>
      <c r="PRK639" s="6"/>
      <c r="PRL639" s="6"/>
      <c r="PRM639" s="6"/>
      <c r="PRN639" s="6"/>
      <c r="PRO639" s="6"/>
      <c r="PRP639" s="6"/>
      <c r="PRQ639" s="6"/>
      <c r="PRR639" s="6"/>
      <c r="PRS639" s="6"/>
      <c r="PRT639" s="6"/>
      <c r="PRU639" s="6"/>
      <c r="PRV639" s="6"/>
      <c r="PRW639" s="6"/>
      <c r="PRX639" s="6"/>
      <c r="PRY639" s="6"/>
      <c r="PRZ639" s="6"/>
      <c r="PSA639" s="6"/>
      <c r="PSB639" s="6"/>
      <c r="PSC639" s="6"/>
      <c r="PSD639" s="6"/>
      <c r="PSE639" s="6"/>
      <c r="PSF639" s="6"/>
      <c r="PSG639" s="6"/>
      <c r="PSH639" s="6"/>
      <c r="PSI639" s="6"/>
      <c r="PSJ639" s="6"/>
      <c r="PSK639" s="6"/>
      <c r="PSL639" s="6"/>
      <c r="PSM639" s="6"/>
      <c r="PSN639" s="6"/>
      <c r="PSO639" s="6"/>
      <c r="PSP639" s="6"/>
      <c r="PSQ639" s="6"/>
      <c r="PSR639" s="6"/>
      <c r="PSS639" s="6"/>
      <c r="PST639" s="6"/>
      <c r="PSU639" s="6"/>
      <c r="PSV639" s="6"/>
      <c r="PSW639" s="6"/>
      <c r="PSX639" s="6"/>
      <c r="PSY639" s="6"/>
      <c r="PSZ639" s="6"/>
      <c r="PTA639" s="6"/>
      <c r="PTB639" s="6"/>
      <c r="PTC639" s="6"/>
      <c r="PTD639" s="6"/>
      <c r="PTE639" s="6"/>
      <c r="PTF639" s="6"/>
      <c r="PTG639" s="6"/>
      <c r="PTH639" s="6"/>
      <c r="PTI639" s="6"/>
      <c r="PTJ639" s="6"/>
      <c r="PTK639" s="6"/>
      <c r="PTL639" s="6"/>
      <c r="PTM639" s="6"/>
      <c r="PTN639" s="6"/>
      <c r="PTO639" s="6"/>
      <c r="PTP639" s="6"/>
      <c r="PTQ639" s="6"/>
      <c r="PTR639" s="6"/>
      <c r="PTS639" s="6"/>
      <c r="PTT639" s="6"/>
      <c r="PTU639" s="6"/>
      <c r="PTV639" s="6"/>
      <c r="PTW639" s="6"/>
      <c r="PTX639" s="6"/>
      <c r="PTY639" s="6"/>
      <c r="PTZ639" s="6"/>
      <c r="PUA639" s="6"/>
      <c r="PUB639" s="6"/>
      <c r="PUC639" s="6"/>
      <c r="PUD639" s="6"/>
      <c r="PUE639" s="6"/>
      <c r="PUF639" s="6"/>
      <c r="PUG639" s="6"/>
      <c r="PUH639" s="6"/>
      <c r="PUI639" s="6"/>
      <c r="PUJ639" s="6"/>
      <c r="PUK639" s="6"/>
      <c r="PUL639" s="6"/>
      <c r="PUM639" s="6"/>
      <c r="PUN639" s="6"/>
      <c r="PUO639" s="6"/>
      <c r="PUP639" s="6"/>
      <c r="PUQ639" s="6"/>
      <c r="PUR639" s="6"/>
      <c r="PUS639" s="6"/>
      <c r="PUT639" s="6"/>
      <c r="PUU639" s="6"/>
      <c r="PUV639" s="6"/>
      <c r="PUW639" s="6"/>
      <c r="PUX639" s="6"/>
      <c r="PUY639" s="6"/>
      <c r="PUZ639" s="6"/>
      <c r="PVA639" s="6"/>
      <c r="PVB639" s="6"/>
      <c r="PVC639" s="6"/>
      <c r="PVD639" s="6"/>
      <c r="PVE639" s="6"/>
      <c r="PVF639" s="6"/>
      <c r="PVG639" s="6"/>
      <c r="PVH639" s="6"/>
      <c r="PVI639" s="6"/>
      <c r="PVJ639" s="6"/>
      <c r="PVK639" s="6"/>
      <c r="PVL639" s="6"/>
      <c r="PVM639" s="6"/>
      <c r="PVN639" s="6"/>
      <c r="PVO639" s="6"/>
      <c r="PVP639" s="6"/>
      <c r="PVQ639" s="6"/>
      <c r="PVR639" s="6"/>
      <c r="PVS639" s="6"/>
      <c r="PVT639" s="6"/>
      <c r="PVU639" s="6"/>
      <c r="PVV639" s="6"/>
      <c r="PVW639" s="6"/>
      <c r="PVX639" s="6"/>
      <c r="PVY639" s="6"/>
      <c r="PVZ639" s="6"/>
      <c r="PWA639" s="6"/>
      <c r="PWB639" s="6"/>
      <c r="PWC639" s="6"/>
      <c r="PWD639" s="6"/>
      <c r="PWE639" s="6"/>
      <c r="PWF639" s="6"/>
      <c r="PWG639" s="6"/>
      <c r="PWH639" s="6"/>
      <c r="PWI639" s="6"/>
      <c r="PWJ639" s="6"/>
      <c r="PWK639" s="6"/>
      <c r="PWL639" s="6"/>
      <c r="PWM639" s="6"/>
      <c r="PWN639" s="6"/>
      <c r="PWO639" s="6"/>
      <c r="PWP639" s="6"/>
      <c r="PWQ639" s="6"/>
      <c r="PWR639" s="6"/>
      <c r="PWS639" s="6"/>
      <c r="PWT639" s="6"/>
      <c r="PWU639" s="6"/>
      <c r="PWV639" s="6"/>
      <c r="PWW639" s="6"/>
      <c r="PWX639" s="6"/>
      <c r="PWY639" s="6"/>
      <c r="PWZ639" s="6"/>
      <c r="PXA639" s="6"/>
      <c r="PXB639" s="6"/>
      <c r="PXC639" s="6"/>
      <c r="PXD639" s="6"/>
      <c r="PXE639" s="6"/>
      <c r="PXF639" s="6"/>
      <c r="PXG639" s="6"/>
      <c r="PXH639" s="6"/>
      <c r="PXI639" s="6"/>
      <c r="PXJ639" s="6"/>
      <c r="PXK639" s="6"/>
      <c r="PXL639" s="6"/>
      <c r="PXM639" s="6"/>
      <c r="PXN639" s="6"/>
      <c r="PXO639" s="6"/>
      <c r="PXP639" s="6"/>
      <c r="PXQ639" s="6"/>
      <c r="PXR639" s="6"/>
      <c r="PXS639" s="6"/>
      <c r="PXT639" s="6"/>
      <c r="PXU639" s="6"/>
      <c r="PXV639" s="6"/>
      <c r="PXW639" s="6"/>
      <c r="PXX639" s="6"/>
      <c r="PXY639" s="6"/>
      <c r="PXZ639" s="6"/>
      <c r="PYA639" s="6"/>
      <c r="PYB639" s="6"/>
      <c r="PYC639" s="6"/>
      <c r="PYD639" s="6"/>
      <c r="PYE639" s="6"/>
      <c r="PYF639" s="6"/>
      <c r="PYG639" s="6"/>
      <c r="PYH639" s="6"/>
      <c r="PYI639" s="6"/>
      <c r="PYJ639" s="6"/>
      <c r="PYK639" s="6"/>
      <c r="PYL639" s="6"/>
      <c r="PYM639" s="6"/>
      <c r="PYN639" s="6"/>
      <c r="PYO639" s="6"/>
      <c r="PYP639" s="6"/>
      <c r="PYQ639" s="6"/>
      <c r="PYR639" s="6"/>
      <c r="PYS639" s="6"/>
      <c r="PYT639" s="6"/>
      <c r="PYU639" s="6"/>
      <c r="PYV639" s="6"/>
      <c r="PYW639" s="6"/>
      <c r="PYX639" s="6"/>
      <c r="PYY639" s="6"/>
      <c r="PYZ639" s="6"/>
      <c r="PZA639" s="6"/>
      <c r="PZB639" s="6"/>
      <c r="PZC639" s="6"/>
      <c r="PZD639" s="6"/>
      <c r="PZE639" s="6"/>
      <c r="PZF639" s="6"/>
      <c r="PZG639" s="6"/>
      <c r="PZH639" s="6"/>
      <c r="PZI639" s="6"/>
      <c r="PZJ639" s="6"/>
      <c r="PZK639" s="6"/>
      <c r="PZL639" s="6"/>
      <c r="PZM639" s="6"/>
      <c r="PZN639" s="6"/>
      <c r="PZO639" s="6"/>
      <c r="PZP639" s="6"/>
      <c r="PZQ639" s="6"/>
      <c r="PZR639" s="6"/>
      <c r="PZS639" s="6"/>
      <c r="PZT639" s="6"/>
      <c r="PZU639" s="6"/>
      <c r="PZV639" s="6"/>
      <c r="PZW639" s="6"/>
      <c r="PZX639" s="6"/>
      <c r="PZY639" s="6"/>
      <c r="PZZ639" s="6"/>
      <c r="QAA639" s="6"/>
      <c r="QAB639" s="6"/>
      <c r="QAC639" s="6"/>
      <c r="QAD639" s="6"/>
      <c r="QAE639" s="6"/>
      <c r="QAF639" s="6"/>
      <c r="QAG639" s="6"/>
      <c r="QAH639" s="6"/>
      <c r="QAI639" s="6"/>
      <c r="QAJ639" s="6"/>
      <c r="QAK639" s="6"/>
      <c r="QAL639" s="6"/>
      <c r="QAM639" s="6"/>
      <c r="QAN639" s="6"/>
      <c r="QAO639" s="6"/>
      <c r="QAP639" s="6"/>
      <c r="QAQ639" s="6"/>
      <c r="QAR639" s="6"/>
      <c r="QAS639" s="6"/>
      <c r="QAT639" s="6"/>
      <c r="QAU639" s="6"/>
      <c r="QAV639" s="6"/>
      <c r="QAW639" s="6"/>
      <c r="QAX639" s="6"/>
      <c r="QAY639" s="6"/>
      <c r="QAZ639" s="6"/>
      <c r="QBA639" s="6"/>
      <c r="QBB639" s="6"/>
      <c r="QBC639" s="6"/>
      <c r="QBD639" s="6"/>
      <c r="QBE639" s="6"/>
      <c r="QBF639" s="6"/>
      <c r="QBG639" s="6"/>
      <c r="QBH639" s="6"/>
      <c r="QBI639" s="6"/>
      <c r="QBJ639" s="6"/>
      <c r="QBK639" s="6"/>
      <c r="QBL639" s="6"/>
      <c r="QBM639" s="6"/>
      <c r="QBN639" s="6"/>
      <c r="QBO639" s="6"/>
      <c r="QBP639" s="6"/>
      <c r="QBQ639" s="6"/>
      <c r="QBR639" s="6"/>
      <c r="QBS639" s="6"/>
      <c r="QBT639" s="6"/>
      <c r="QBU639" s="6"/>
      <c r="QBV639" s="6"/>
      <c r="QBW639" s="6"/>
      <c r="QBX639" s="6"/>
      <c r="QBY639" s="6"/>
      <c r="QBZ639" s="6"/>
      <c r="QCA639" s="6"/>
      <c r="QCB639" s="6"/>
      <c r="QCC639" s="6"/>
      <c r="QCD639" s="6"/>
      <c r="QCE639" s="6"/>
      <c r="QCF639" s="6"/>
      <c r="QCG639" s="6"/>
      <c r="QCH639" s="6"/>
      <c r="QCI639" s="6"/>
      <c r="QCJ639" s="6"/>
      <c r="QCK639" s="6"/>
      <c r="QCL639" s="6"/>
      <c r="QCM639" s="6"/>
      <c r="QCN639" s="6"/>
      <c r="QCO639" s="6"/>
      <c r="QCP639" s="6"/>
      <c r="QCQ639" s="6"/>
      <c r="QCR639" s="6"/>
      <c r="QCS639" s="6"/>
      <c r="QCT639" s="6"/>
      <c r="QCU639" s="6"/>
      <c r="QCV639" s="6"/>
      <c r="QCW639" s="6"/>
      <c r="QCX639" s="6"/>
      <c r="QCY639" s="6"/>
      <c r="QCZ639" s="6"/>
      <c r="QDA639" s="6"/>
      <c r="QDB639" s="6"/>
      <c r="QDC639" s="6"/>
      <c r="QDD639" s="6"/>
      <c r="QDE639" s="6"/>
      <c r="QDF639" s="6"/>
      <c r="QDG639" s="6"/>
      <c r="QDH639" s="6"/>
      <c r="QDI639" s="6"/>
      <c r="QDJ639" s="6"/>
      <c r="QDK639" s="6"/>
      <c r="QDL639" s="6"/>
      <c r="QDM639" s="6"/>
      <c r="QDN639" s="6"/>
      <c r="QDO639" s="6"/>
      <c r="QDP639" s="6"/>
      <c r="QDQ639" s="6"/>
      <c r="QDR639" s="6"/>
      <c r="QDS639" s="6"/>
      <c r="QDT639" s="6"/>
      <c r="QDU639" s="6"/>
      <c r="QDV639" s="6"/>
      <c r="QDW639" s="6"/>
      <c r="QDX639" s="6"/>
      <c r="QDY639" s="6"/>
      <c r="QDZ639" s="6"/>
      <c r="QEA639" s="6"/>
      <c r="QEB639" s="6"/>
      <c r="QEC639" s="6"/>
      <c r="QED639" s="6"/>
      <c r="QEE639" s="6"/>
      <c r="QEF639" s="6"/>
      <c r="QEG639" s="6"/>
      <c r="QEH639" s="6"/>
      <c r="QEI639" s="6"/>
      <c r="QEJ639" s="6"/>
      <c r="QEK639" s="6"/>
      <c r="QEL639" s="6"/>
      <c r="QEM639" s="6"/>
      <c r="QEN639" s="6"/>
      <c r="QEO639" s="6"/>
      <c r="QEP639" s="6"/>
      <c r="QEQ639" s="6"/>
      <c r="QER639" s="6"/>
      <c r="QES639" s="6"/>
      <c r="QET639" s="6"/>
      <c r="QEU639" s="6"/>
      <c r="QEV639" s="6"/>
      <c r="QEW639" s="6"/>
      <c r="QEX639" s="6"/>
      <c r="QEY639" s="6"/>
      <c r="QEZ639" s="6"/>
      <c r="QFA639" s="6"/>
      <c r="QFB639" s="6"/>
      <c r="QFC639" s="6"/>
      <c r="QFD639" s="6"/>
      <c r="QFE639" s="6"/>
      <c r="QFF639" s="6"/>
      <c r="QFG639" s="6"/>
      <c r="QFH639" s="6"/>
      <c r="QFI639" s="6"/>
      <c r="QFJ639" s="6"/>
      <c r="QFK639" s="6"/>
      <c r="QFL639" s="6"/>
      <c r="QFM639" s="6"/>
      <c r="QFN639" s="6"/>
      <c r="QFO639" s="6"/>
      <c r="QFP639" s="6"/>
      <c r="QFQ639" s="6"/>
      <c r="QFR639" s="6"/>
      <c r="QFS639" s="6"/>
      <c r="QFT639" s="6"/>
      <c r="QFU639" s="6"/>
      <c r="QFV639" s="6"/>
      <c r="QFW639" s="6"/>
      <c r="QFX639" s="6"/>
      <c r="QFY639" s="6"/>
      <c r="QFZ639" s="6"/>
      <c r="QGA639" s="6"/>
      <c r="QGB639" s="6"/>
      <c r="QGC639" s="6"/>
      <c r="QGD639" s="6"/>
      <c r="QGE639" s="6"/>
      <c r="QGF639" s="6"/>
      <c r="QGG639" s="6"/>
      <c r="QGH639" s="6"/>
      <c r="QGI639" s="6"/>
      <c r="QGJ639" s="6"/>
      <c r="QGK639" s="6"/>
      <c r="QGL639" s="6"/>
      <c r="QGM639" s="6"/>
      <c r="QGN639" s="6"/>
      <c r="QGO639" s="6"/>
      <c r="QGP639" s="6"/>
      <c r="QGQ639" s="6"/>
      <c r="QGR639" s="6"/>
      <c r="QGS639" s="6"/>
      <c r="QGT639" s="6"/>
      <c r="QGU639" s="6"/>
      <c r="QGV639" s="6"/>
      <c r="QGW639" s="6"/>
      <c r="QGX639" s="6"/>
      <c r="QGY639" s="6"/>
      <c r="QGZ639" s="6"/>
      <c r="QHA639" s="6"/>
      <c r="QHB639" s="6"/>
      <c r="QHC639" s="6"/>
      <c r="QHD639" s="6"/>
      <c r="QHE639" s="6"/>
      <c r="QHF639" s="6"/>
      <c r="QHG639" s="6"/>
      <c r="QHH639" s="6"/>
      <c r="QHI639" s="6"/>
      <c r="QHJ639" s="6"/>
      <c r="QHK639" s="6"/>
      <c r="QHL639" s="6"/>
      <c r="QHM639" s="6"/>
      <c r="QHN639" s="6"/>
      <c r="QHO639" s="6"/>
      <c r="QHP639" s="6"/>
      <c r="QHQ639" s="6"/>
      <c r="QHR639" s="6"/>
      <c r="QHS639" s="6"/>
      <c r="QHT639" s="6"/>
      <c r="QHU639" s="6"/>
      <c r="QHV639" s="6"/>
      <c r="QHW639" s="6"/>
      <c r="QHX639" s="6"/>
      <c r="QHY639" s="6"/>
      <c r="QHZ639" s="6"/>
      <c r="QIA639" s="6"/>
      <c r="QIB639" s="6"/>
      <c r="QIC639" s="6"/>
      <c r="QID639" s="6"/>
      <c r="QIE639" s="6"/>
      <c r="QIF639" s="6"/>
      <c r="QIG639" s="6"/>
      <c r="QIH639" s="6"/>
      <c r="QII639" s="6"/>
      <c r="QIJ639" s="6"/>
      <c r="QIK639" s="6"/>
      <c r="QIL639" s="6"/>
      <c r="QIM639" s="6"/>
      <c r="QIN639" s="6"/>
      <c r="QIO639" s="6"/>
      <c r="QIP639" s="6"/>
      <c r="QIQ639" s="6"/>
      <c r="QIR639" s="6"/>
      <c r="QIS639" s="6"/>
      <c r="QIT639" s="6"/>
      <c r="QIU639" s="6"/>
      <c r="QIV639" s="6"/>
      <c r="QIW639" s="6"/>
      <c r="QIX639" s="6"/>
      <c r="QIY639" s="6"/>
      <c r="QIZ639" s="6"/>
      <c r="QJA639" s="6"/>
      <c r="QJB639" s="6"/>
      <c r="QJC639" s="6"/>
      <c r="QJD639" s="6"/>
      <c r="QJE639" s="6"/>
      <c r="QJF639" s="6"/>
      <c r="QJG639" s="6"/>
      <c r="QJH639" s="6"/>
      <c r="QJI639" s="6"/>
      <c r="QJJ639" s="6"/>
      <c r="QJK639" s="6"/>
      <c r="QJL639" s="6"/>
      <c r="QJM639" s="6"/>
      <c r="QJN639" s="6"/>
      <c r="QJO639" s="6"/>
      <c r="QJP639" s="6"/>
      <c r="QJQ639" s="6"/>
      <c r="QJR639" s="6"/>
      <c r="QJS639" s="6"/>
      <c r="QJT639" s="6"/>
      <c r="QJU639" s="6"/>
      <c r="QJV639" s="6"/>
      <c r="QJW639" s="6"/>
      <c r="QJX639" s="6"/>
      <c r="QJY639" s="6"/>
      <c r="QJZ639" s="6"/>
      <c r="QKA639" s="6"/>
      <c r="QKB639" s="6"/>
      <c r="QKC639" s="6"/>
      <c r="QKD639" s="6"/>
      <c r="QKE639" s="6"/>
      <c r="QKF639" s="6"/>
      <c r="QKG639" s="6"/>
      <c r="QKH639" s="6"/>
      <c r="QKI639" s="6"/>
      <c r="QKJ639" s="6"/>
      <c r="QKK639" s="6"/>
      <c r="QKL639" s="6"/>
      <c r="QKM639" s="6"/>
      <c r="QKN639" s="6"/>
      <c r="QKO639" s="6"/>
      <c r="QKP639" s="6"/>
      <c r="QKQ639" s="6"/>
      <c r="QKR639" s="6"/>
      <c r="QKS639" s="6"/>
      <c r="QKT639" s="6"/>
      <c r="QKU639" s="6"/>
      <c r="QKV639" s="6"/>
      <c r="QKW639" s="6"/>
      <c r="QKX639" s="6"/>
      <c r="QKY639" s="6"/>
      <c r="QKZ639" s="6"/>
      <c r="QLA639" s="6"/>
      <c r="QLB639" s="6"/>
      <c r="QLC639" s="6"/>
      <c r="QLD639" s="6"/>
      <c r="QLE639" s="6"/>
      <c r="QLF639" s="6"/>
      <c r="QLG639" s="6"/>
      <c r="QLH639" s="6"/>
      <c r="QLI639" s="6"/>
      <c r="QLJ639" s="6"/>
      <c r="QLK639" s="6"/>
      <c r="QLL639" s="6"/>
      <c r="QLM639" s="6"/>
      <c r="QLN639" s="6"/>
      <c r="QLO639" s="6"/>
      <c r="QLP639" s="6"/>
      <c r="QLQ639" s="6"/>
      <c r="QLR639" s="6"/>
      <c r="QLS639" s="6"/>
      <c r="QLT639" s="6"/>
      <c r="QLU639" s="6"/>
      <c r="QLV639" s="6"/>
      <c r="QLW639" s="6"/>
      <c r="QLX639" s="6"/>
      <c r="QLY639" s="6"/>
      <c r="QLZ639" s="6"/>
      <c r="QMA639" s="6"/>
      <c r="QMB639" s="6"/>
      <c r="QMC639" s="6"/>
      <c r="QMD639" s="6"/>
      <c r="QME639" s="6"/>
      <c r="QMF639" s="6"/>
      <c r="QMG639" s="6"/>
      <c r="QMH639" s="6"/>
      <c r="QMI639" s="6"/>
      <c r="QMJ639" s="6"/>
      <c r="QMK639" s="6"/>
      <c r="QML639" s="6"/>
      <c r="QMM639" s="6"/>
      <c r="QMN639" s="6"/>
      <c r="QMO639" s="6"/>
      <c r="QMP639" s="6"/>
      <c r="QMQ639" s="6"/>
      <c r="QMR639" s="6"/>
      <c r="QMS639" s="6"/>
      <c r="QMT639" s="6"/>
      <c r="QMU639" s="6"/>
      <c r="QMV639" s="6"/>
      <c r="QMW639" s="6"/>
      <c r="QMX639" s="6"/>
      <c r="QMY639" s="6"/>
      <c r="QMZ639" s="6"/>
      <c r="QNA639" s="6"/>
      <c r="QNB639" s="6"/>
      <c r="QNC639" s="6"/>
      <c r="QND639" s="6"/>
      <c r="QNE639" s="6"/>
      <c r="QNF639" s="6"/>
      <c r="QNG639" s="6"/>
      <c r="QNH639" s="6"/>
      <c r="QNI639" s="6"/>
      <c r="QNJ639" s="6"/>
      <c r="QNK639" s="6"/>
      <c r="QNL639" s="6"/>
      <c r="QNM639" s="6"/>
      <c r="QNN639" s="6"/>
      <c r="QNO639" s="6"/>
      <c r="QNP639" s="6"/>
      <c r="QNQ639" s="6"/>
      <c r="QNR639" s="6"/>
      <c r="QNS639" s="6"/>
      <c r="QNT639" s="6"/>
      <c r="QNU639" s="6"/>
      <c r="QNV639" s="6"/>
      <c r="QNW639" s="6"/>
      <c r="QNX639" s="6"/>
      <c r="QNY639" s="6"/>
      <c r="QNZ639" s="6"/>
      <c r="QOA639" s="6"/>
      <c r="QOB639" s="6"/>
      <c r="QOC639" s="6"/>
      <c r="QOD639" s="6"/>
      <c r="QOE639" s="6"/>
      <c r="QOF639" s="6"/>
      <c r="QOG639" s="6"/>
      <c r="QOH639" s="6"/>
      <c r="QOI639" s="6"/>
      <c r="QOJ639" s="6"/>
      <c r="QOK639" s="6"/>
      <c r="QOL639" s="6"/>
      <c r="QOM639" s="6"/>
      <c r="QON639" s="6"/>
      <c r="QOO639" s="6"/>
      <c r="QOP639" s="6"/>
      <c r="QOQ639" s="6"/>
      <c r="QOR639" s="6"/>
      <c r="QOS639" s="6"/>
      <c r="QOT639" s="6"/>
      <c r="QOU639" s="6"/>
      <c r="QOV639" s="6"/>
      <c r="QOW639" s="6"/>
      <c r="QOX639" s="6"/>
      <c r="QOY639" s="6"/>
      <c r="QOZ639" s="6"/>
      <c r="QPA639" s="6"/>
      <c r="QPB639" s="6"/>
      <c r="QPC639" s="6"/>
      <c r="QPD639" s="6"/>
      <c r="QPE639" s="6"/>
      <c r="QPF639" s="6"/>
      <c r="QPG639" s="6"/>
      <c r="QPH639" s="6"/>
      <c r="QPI639" s="6"/>
      <c r="QPJ639" s="6"/>
      <c r="QPK639" s="6"/>
      <c r="QPL639" s="6"/>
      <c r="QPM639" s="6"/>
      <c r="QPN639" s="6"/>
      <c r="QPO639" s="6"/>
      <c r="QPP639" s="6"/>
      <c r="QPQ639" s="6"/>
      <c r="QPR639" s="6"/>
      <c r="QPS639" s="6"/>
      <c r="QPT639" s="6"/>
      <c r="QPU639" s="6"/>
      <c r="QPV639" s="6"/>
      <c r="QPW639" s="6"/>
      <c r="QPX639" s="6"/>
      <c r="QPY639" s="6"/>
      <c r="QPZ639" s="6"/>
      <c r="QQA639" s="6"/>
      <c r="QQB639" s="6"/>
      <c r="QQC639" s="6"/>
      <c r="QQD639" s="6"/>
      <c r="QQE639" s="6"/>
      <c r="QQF639" s="6"/>
      <c r="QQG639" s="6"/>
      <c r="QQH639" s="6"/>
      <c r="QQI639" s="6"/>
      <c r="QQJ639" s="6"/>
      <c r="QQK639" s="6"/>
      <c r="QQL639" s="6"/>
      <c r="QQM639" s="6"/>
      <c r="QQN639" s="6"/>
      <c r="QQO639" s="6"/>
      <c r="QQP639" s="6"/>
      <c r="QQQ639" s="6"/>
      <c r="QQR639" s="6"/>
      <c r="QQS639" s="6"/>
      <c r="QQT639" s="6"/>
      <c r="QQU639" s="6"/>
      <c r="QQV639" s="6"/>
      <c r="QQW639" s="6"/>
      <c r="QQX639" s="6"/>
      <c r="QQY639" s="6"/>
      <c r="QQZ639" s="6"/>
      <c r="QRA639" s="6"/>
      <c r="QRB639" s="6"/>
      <c r="QRC639" s="6"/>
      <c r="QRD639" s="6"/>
      <c r="QRE639" s="6"/>
      <c r="QRF639" s="6"/>
      <c r="QRG639" s="6"/>
      <c r="QRH639" s="6"/>
      <c r="QRI639" s="6"/>
      <c r="QRJ639" s="6"/>
      <c r="QRK639" s="6"/>
      <c r="QRL639" s="6"/>
      <c r="QRM639" s="6"/>
      <c r="QRN639" s="6"/>
      <c r="QRO639" s="6"/>
      <c r="QRP639" s="6"/>
      <c r="QRQ639" s="6"/>
      <c r="QRR639" s="6"/>
      <c r="QRS639" s="6"/>
      <c r="QRT639" s="6"/>
      <c r="QRU639" s="6"/>
      <c r="QRV639" s="6"/>
      <c r="QRW639" s="6"/>
      <c r="QRX639" s="6"/>
      <c r="QRY639" s="6"/>
      <c r="QRZ639" s="6"/>
      <c r="QSA639" s="6"/>
      <c r="QSB639" s="6"/>
      <c r="QSC639" s="6"/>
      <c r="QSD639" s="6"/>
      <c r="QSE639" s="6"/>
      <c r="QSF639" s="6"/>
      <c r="QSG639" s="6"/>
      <c r="QSH639" s="6"/>
      <c r="QSI639" s="6"/>
      <c r="QSJ639" s="6"/>
      <c r="QSK639" s="6"/>
      <c r="QSL639" s="6"/>
      <c r="QSM639" s="6"/>
      <c r="QSN639" s="6"/>
      <c r="QSO639" s="6"/>
      <c r="QSP639" s="6"/>
      <c r="QSQ639" s="6"/>
      <c r="QSR639" s="6"/>
      <c r="QSS639" s="6"/>
      <c r="QST639" s="6"/>
      <c r="QSU639" s="6"/>
      <c r="QSV639" s="6"/>
      <c r="QSW639" s="6"/>
      <c r="QSX639" s="6"/>
      <c r="QSY639" s="6"/>
      <c r="QSZ639" s="6"/>
      <c r="QTA639" s="6"/>
      <c r="QTB639" s="6"/>
      <c r="QTC639" s="6"/>
      <c r="QTD639" s="6"/>
      <c r="QTE639" s="6"/>
      <c r="QTF639" s="6"/>
      <c r="QTG639" s="6"/>
      <c r="QTH639" s="6"/>
      <c r="QTI639" s="6"/>
      <c r="QTJ639" s="6"/>
      <c r="QTK639" s="6"/>
      <c r="QTL639" s="6"/>
      <c r="QTM639" s="6"/>
      <c r="QTN639" s="6"/>
      <c r="QTO639" s="6"/>
      <c r="QTP639" s="6"/>
      <c r="QTQ639" s="6"/>
      <c r="QTR639" s="6"/>
      <c r="QTS639" s="6"/>
      <c r="QTT639" s="6"/>
      <c r="QTU639" s="6"/>
      <c r="QTV639" s="6"/>
      <c r="QTW639" s="6"/>
      <c r="QTX639" s="6"/>
      <c r="QTY639" s="6"/>
      <c r="QTZ639" s="6"/>
      <c r="QUA639" s="6"/>
      <c r="QUB639" s="6"/>
      <c r="QUC639" s="6"/>
      <c r="QUD639" s="6"/>
      <c r="QUE639" s="6"/>
      <c r="QUF639" s="6"/>
      <c r="QUG639" s="6"/>
      <c r="QUH639" s="6"/>
      <c r="QUI639" s="6"/>
      <c r="QUJ639" s="6"/>
      <c r="QUK639" s="6"/>
      <c r="QUL639" s="6"/>
      <c r="QUM639" s="6"/>
      <c r="QUN639" s="6"/>
      <c r="QUO639" s="6"/>
      <c r="QUP639" s="6"/>
      <c r="QUQ639" s="6"/>
      <c r="QUR639" s="6"/>
      <c r="QUS639" s="6"/>
      <c r="QUT639" s="6"/>
      <c r="QUU639" s="6"/>
      <c r="QUV639" s="6"/>
      <c r="QUW639" s="6"/>
      <c r="QUX639" s="6"/>
      <c r="QUY639" s="6"/>
      <c r="QUZ639" s="6"/>
      <c r="QVA639" s="6"/>
      <c r="QVB639" s="6"/>
      <c r="QVC639" s="6"/>
      <c r="QVD639" s="6"/>
      <c r="QVE639" s="6"/>
      <c r="QVF639" s="6"/>
      <c r="QVG639" s="6"/>
      <c r="QVH639" s="6"/>
      <c r="QVI639" s="6"/>
      <c r="QVJ639" s="6"/>
      <c r="QVK639" s="6"/>
      <c r="QVL639" s="6"/>
      <c r="QVM639" s="6"/>
      <c r="QVN639" s="6"/>
      <c r="QVO639" s="6"/>
      <c r="QVP639" s="6"/>
      <c r="QVQ639" s="6"/>
      <c r="QVR639" s="6"/>
      <c r="QVS639" s="6"/>
      <c r="QVT639" s="6"/>
      <c r="QVU639" s="6"/>
      <c r="QVV639" s="6"/>
      <c r="QVW639" s="6"/>
      <c r="QVX639" s="6"/>
      <c r="QVY639" s="6"/>
      <c r="QVZ639" s="6"/>
      <c r="QWA639" s="6"/>
      <c r="QWB639" s="6"/>
      <c r="QWC639" s="6"/>
      <c r="QWD639" s="6"/>
      <c r="QWE639" s="6"/>
      <c r="QWF639" s="6"/>
      <c r="QWG639" s="6"/>
      <c r="QWH639" s="6"/>
      <c r="QWI639" s="6"/>
      <c r="QWJ639" s="6"/>
      <c r="QWK639" s="6"/>
      <c r="QWL639" s="6"/>
      <c r="QWM639" s="6"/>
      <c r="QWN639" s="6"/>
      <c r="QWO639" s="6"/>
      <c r="QWP639" s="6"/>
      <c r="QWQ639" s="6"/>
      <c r="QWR639" s="6"/>
      <c r="QWS639" s="6"/>
      <c r="QWT639" s="6"/>
      <c r="QWU639" s="6"/>
      <c r="QWV639" s="6"/>
      <c r="QWW639" s="6"/>
      <c r="QWX639" s="6"/>
      <c r="QWY639" s="6"/>
      <c r="QWZ639" s="6"/>
      <c r="QXA639" s="6"/>
      <c r="QXB639" s="6"/>
      <c r="QXC639" s="6"/>
      <c r="QXD639" s="6"/>
      <c r="QXE639" s="6"/>
      <c r="QXF639" s="6"/>
      <c r="QXG639" s="6"/>
      <c r="QXH639" s="6"/>
      <c r="QXI639" s="6"/>
      <c r="QXJ639" s="6"/>
      <c r="QXK639" s="6"/>
      <c r="QXL639" s="6"/>
      <c r="QXM639" s="6"/>
      <c r="QXN639" s="6"/>
      <c r="QXO639" s="6"/>
      <c r="QXP639" s="6"/>
      <c r="QXQ639" s="6"/>
      <c r="QXR639" s="6"/>
      <c r="QXS639" s="6"/>
      <c r="QXT639" s="6"/>
      <c r="QXU639" s="6"/>
      <c r="QXV639" s="6"/>
      <c r="QXW639" s="6"/>
      <c r="QXX639" s="6"/>
      <c r="QXY639" s="6"/>
      <c r="QXZ639" s="6"/>
      <c r="QYA639" s="6"/>
      <c r="QYB639" s="6"/>
      <c r="QYC639" s="6"/>
      <c r="QYD639" s="6"/>
      <c r="QYE639" s="6"/>
      <c r="QYF639" s="6"/>
      <c r="QYG639" s="6"/>
      <c r="QYH639" s="6"/>
      <c r="QYI639" s="6"/>
      <c r="QYJ639" s="6"/>
      <c r="QYK639" s="6"/>
      <c r="QYL639" s="6"/>
      <c r="QYM639" s="6"/>
      <c r="QYN639" s="6"/>
      <c r="QYO639" s="6"/>
      <c r="QYP639" s="6"/>
      <c r="QYQ639" s="6"/>
      <c r="QYR639" s="6"/>
      <c r="QYS639" s="6"/>
      <c r="QYT639" s="6"/>
      <c r="QYU639" s="6"/>
      <c r="QYV639" s="6"/>
      <c r="QYW639" s="6"/>
      <c r="QYX639" s="6"/>
      <c r="QYY639" s="6"/>
      <c r="QYZ639" s="6"/>
      <c r="QZA639" s="6"/>
      <c r="QZB639" s="6"/>
      <c r="QZC639" s="6"/>
      <c r="QZD639" s="6"/>
      <c r="QZE639" s="6"/>
      <c r="QZF639" s="6"/>
      <c r="QZG639" s="6"/>
      <c r="QZH639" s="6"/>
      <c r="QZI639" s="6"/>
      <c r="QZJ639" s="6"/>
      <c r="QZK639" s="6"/>
      <c r="QZL639" s="6"/>
      <c r="QZM639" s="6"/>
      <c r="QZN639" s="6"/>
      <c r="QZO639" s="6"/>
      <c r="QZP639" s="6"/>
      <c r="QZQ639" s="6"/>
      <c r="QZR639" s="6"/>
      <c r="QZS639" s="6"/>
      <c r="QZT639" s="6"/>
      <c r="QZU639" s="6"/>
      <c r="QZV639" s="6"/>
      <c r="QZW639" s="6"/>
      <c r="QZX639" s="6"/>
      <c r="QZY639" s="6"/>
      <c r="QZZ639" s="6"/>
      <c r="RAA639" s="6"/>
      <c r="RAB639" s="6"/>
      <c r="RAC639" s="6"/>
      <c r="RAD639" s="6"/>
      <c r="RAE639" s="6"/>
      <c r="RAF639" s="6"/>
      <c r="RAG639" s="6"/>
      <c r="RAH639" s="6"/>
      <c r="RAI639" s="6"/>
      <c r="RAJ639" s="6"/>
      <c r="RAK639" s="6"/>
      <c r="RAL639" s="6"/>
      <c r="RAM639" s="6"/>
      <c r="RAN639" s="6"/>
      <c r="RAO639" s="6"/>
      <c r="RAP639" s="6"/>
      <c r="RAQ639" s="6"/>
      <c r="RAR639" s="6"/>
      <c r="RAS639" s="6"/>
      <c r="RAT639" s="6"/>
      <c r="RAU639" s="6"/>
      <c r="RAV639" s="6"/>
      <c r="RAW639" s="6"/>
      <c r="RAX639" s="6"/>
      <c r="RAY639" s="6"/>
      <c r="RAZ639" s="6"/>
      <c r="RBA639" s="6"/>
      <c r="RBB639" s="6"/>
      <c r="RBC639" s="6"/>
      <c r="RBD639" s="6"/>
      <c r="RBE639" s="6"/>
      <c r="RBF639" s="6"/>
      <c r="RBG639" s="6"/>
      <c r="RBH639" s="6"/>
      <c r="RBI639" s="6"/>
      <c r="RBJ639" s="6"/>
      <c r="RBK639" s="6"/>
      <c r="RBL639" s="6"/>
      <c r="RBM639" s="6"/>
      <c r="RBN639" s="6"/>
      <c r="RBO639" s="6"/>
      <c r="RBP639" s="6"/>
      <c r="RBQ639" s="6"/>
      <c r="RBR639" s="6"/>
      <c r="RBS639" s="6"/>
      <c r="RBT639" s="6"/>
      <c r="RBU639" s="6"/>
      <c r="RBV639" s="6"/>
      <c r="RBW639" s="6"/>
      <c r="RBX639" s="6"/>
      <c r="RBY639" s="6"/>
      <c r="RBZ639" s="6"/>
      <c r="RCA639" s="6"/>
      <c r="RCB639" s="6"/>
      <c r="RCC639" s="6"/>
      <c r="RCD639" s="6"/>
      <c r="RCE639" s="6"/>
      <c r="RCF639" s="6"/>
      <c r="RCG639" s="6"/>
      <c r="RCH639" s="6"/>
      <c r="RCI639" s="6"/>
      <c r="RCJ639" s="6"/>
      <c r="RCK639" s="6"/>
      <c r="RCL639" s="6"/>
      <c r="RCM639" s="6"/>
      <c r="RCN639" s="6"/>
      <c r="RCO639" s="6"/>
      <c r="RCP639" s="6"/>
      <c r="RCQ639" s="6"/>
      <c r="RCR639" s="6"/>
      <c r="RCS639" s="6"/>
      <c r="RCT639" s="6"/>
      <c r="RCU639" s="6"/>
      <c r="RCV639" s="6"/>
      <c r="RCW639" s="6"/>
      <c r="RCX639" s="6"/>
      <c r="RCY639" s="6"/>
      <c r="RCZ639" s="6"/>
      <c r="RDA639" s="6"/>
      <c r="RDB639" s="6"/>
      <c r="RDC639" s="6"/>
      <c r="RDD639" s="6"/>
      <c r="RDE639" s="6"/>
      <c r="RDF639" s="6"/>
      <c r="RDG639" s="6"/>
      <c r="RDH639" s="6"/>
      <c r="RDI639" s="6"/>
      <c r="RDJ639" s="6"/>
      <c r="RDK639" s="6"/>
      <c r="RDL639" s="6"/>
      <c r="RDM639" s="6"/>
      <c r="RDN639" s="6"/>
      <c r="RDO639" s="6"/>
      <c r="RDP639" s="6"/>
      <c r="RDQ639" s="6"/>
      <c r="RDR639" s="6"/>
      <c r="RDS639" s="6"/>
      <c r="RDT639" s="6"/>
      <c r="RDU639" s="6"/>
      <c r="RDV639" s="6"/>
      <c r="RDW639" s="6"/>
      <c r="RDX639" s="6"/>
      <c r="RDY639" s="6"/>
      <c r="RDZ639" s="6"/>
      <c r="REA639" s="6"/>
      <c r="REB639" s="6"/>
      <c r="REC639" s="6"/>
      <c r="RED639" s="6"/>
      <c r="REE639" s="6"/>
      <c r="REF639" s="6"/>
      <c r="REG639" s="6"/>
      <c r="REH639" s="6"/>
      <c r="REI639" s="6"/>
      <c r="REJ639" s="6"/>
      <c r="REK639" s="6"/>
      <c r="REL639" s="6"/>
      <c r="REM639" s="6"/>
      <c r="REN639" s="6"/>
      <c r="REO639" s="6"/>
      <c r="REP639" s="6"/>
      <c r="REQ639" s="6"/>
      <c r="RER639" s="6"/>
      <c r="RES639" s="6"/>
      <c r="RET639" s="6"/>
      <c r="REU639" s="6"/>
      <c r="REV639" s="6"/>
      <c r="REW639" s="6"/>
      <c r="REX639" s="6"/>
      <c r="REY639" s="6"/>
      <c r="REZ639" s="6"/>
      <c r="RFA639" s="6"/>
      <c r="RFB639" s="6"/>
      <c r="RFC639" s="6"/>
      <c r="RFD639" s="6"/>
      <c r="RFE639" s="6"/>
      <c r="RFF639" s="6"/>
      <c r="RFG639" s="6"/>
      <c r="RFH639" s="6"/>
      <c r="RFI639" s="6"/>
      <c r="RFJ639" s="6"/>
      <c r="RFK639" s="6"/>
      <c r="RFL639" s="6"/>
      <c r="RFM639" s="6"/>
      <c r="RFN639" s="6"/>
      <c r="RFO639" s="6"/>
      <c r="RFP639" s="6"/>
      <c r="RFQ639" s="6"/>
      <c r="RFR639" s="6"/>
      <c r="RFS639" s="6"/>
      <c r="RFT639" s="6"/>
      <c r="RFU639" s="6"/>
      <c r="RFV639" s="6"/>
      <c r="RFW639" s="6"/>
      <c r="RFX639" s="6"/>
      <c r="RFY639" s="6"/>
      <c r="RFZ639" s="6"/>
      <c r="RGA639" s="6"/>
      <c r="RGB639" s="6"/>
      <c r="RGC639" s="6"/>
      <c r="RGD639" s="6"/>
      <c r="RGE639" s="6"/>
      <c r="RGF639" s="6"/>
      <c r="RGG639" s="6"/>
      <c r="RGH639" s="6"/>
      <c r="RGI639" s="6"/>
      <c r="RGJ639" s="6"/>
      <c r="RGK639" s="6"/>
      <c r="RGL639" s="6"/>
      <c r="RGM639" s="6"/>
      <c r="RGN639" s="6"/>
      <c r="RGO639" s="6"/>
      <c r="RGP639" s="6"/>
      <c r="RGQ639" s="6"/>
      <c r="RGR639" s="6"/>
      <c r="RGS639" s="6"/>
      <c r="RGT639" s="6"/>
      <c r="RGU639" s="6"/>
      <c r="RGV639" s="6"/>
      <c r="RGW639" s="6"/>
      <c r="RGX639" s="6"/>
      <c r="RGY639" s="6"/>
      <c r="RGZ639" s="6"/>
      <c r="RHA639" s="6"/>
      <c r="RHB639" s="6"/>
      <c r="RHC639" s="6"/>
      <c r="RHD639" s="6"/>
      <c r="RHE639" s="6"/>
      <c r="RHF639" s="6"/>
      <c r="RHG639" s="6"/>
      <c r="RHH639" s="6"/>
      <c r="RHI639" s="6"/>
      <c r="RHJ639" s="6"/>
      <c r="RHK639" s="6"/>
      <c r="RHL639" s="6"/>
      <c r="RHM639" s="6"/>
      <c r="RHN639" s="6"/>
      <c r="RHO639" s="6"/>
      <c r="RHP639" s="6"/>
      <c r="RHQ639" s="6"/>
      <c r="RHR639" s="6"/>
      <c r="RHS639" s="6"/>
      <c r="RHT639" s="6"/>
      <c r="RHU639" s="6"/>
      <c r="RHV639" s="6"/>
      <c r="RHW639" s="6"/>
      <c r="RHX639" s="6"/>
      <c r="RHY639" s="6"/>
      <c r="RHZ639" s="6"/>
      <c r="RIA639" s="6"/>
      <c r="RIB639" s="6"/>
      <c r="RIC639" s="6"/>
      <c r="RID639" s="6"/>
      <c r="RIE639" s="6"/>
      <c r="RIF639" s="6"/>
      <c r="RIG639" s="6"/>
      <c r="RIH639" s="6"/>
      <c r="RII639" s="6"/>
      <c r="RIJ639" s="6"/>
      <c r="RIK639" s="6"/>
      <c r="RIL639" s="6"/>
      <c r="RIM639" s="6"/>
      <c r="RIN639" s="6"/>
      <c r="RIO639" s="6"/>
      <c r="RIP639" s="6"/>
      <c r="RIQ639" s="6"/>
      <c r="RIR639" s="6"/>
      <c r="RIS639" s="6"/>
      <c r="RIT639" s="6"/>
      <c r="RIU639" s="6"/>
      <c r="RIV639" s="6"/>
      <c r="RIW639" s="6"/>
      <c r="RIX639" s="6"/>
      <c r="RIY639" s="6"/>
      <c r="RIZ639" s="6"/>
      <c r="RJA639" s="6"/>
      <c r="RJB639" s="6"/>
      <c r="RJC639" s="6"/>
      <c r="RJD639" s="6"/>
      <c r="RJE639" s="6"/>
      <c r="RJF639" s="6"/>
      <c r="RJG639" s="6"/>
      <c r="RJH639" s="6"/>
      <c r="RJI639" s="6"/>
      <c r="RJJ639" s="6"/>
      <c r="RJK639" s="6"/>
      <c r="RJL639" s="6"/>
      <c r="RJM639" s="6"/>
      <c r="RJN639" s="6"/>
      <c r="RJO639" s="6"/>
      <c r="RJP639" s="6"/>
      <c r="RJQ639" s="6"/>
      <c r="RJR639" s="6"/>
      <c r="RJS639" s="6"/>
      <c r="RJT639" s="6"/>
      <c r="RJU639" s="6"/>
      <c r="RJV639" s="6"/>
      <c r="RJW639" s="6"/>
      <c r="RJX639" s="6"/>
      <c r="RJY639" s="6"/>
      <c r="RJZ639" s="6"/>
      <c r="RKA639" s="6"/>
      <c r="RKB639" s="6"/>
      <c r="RKC639" s="6"/>
      <c r="RKD639" s="6"/>
      <c r="RKE639" s="6"/>
      <c r="RKF639" s="6"/>
      <c r="RKG639" s="6"/>
      <c r="RKH639" s="6"/>
      <c r="RKI639" s="6"/>
      <c r="RKJ639" s="6"/>
      <c r="RKK639" s="6"/>
      <c r="RKL639" s="6"/>
      <c r="RKM639" s="6"/>
      <c r="RKN639" s="6"/>
      <c r="RKO639" s="6"/>
      <c r="RKP639" s="6"/>
      <c r="RKQ639" s="6"/>
      <c r="RKR639" s="6"/>
      <c r="RKS639" s="6"/>
      <c r="RKT639" s="6"/>
      <c r="RKU639" s="6"/>
      <c r="RKV639" s="6"/>
      <c r="RKW639" s="6"/>
      <c r="RKX639" s="6"/>
      <c r="RKY639" s="6"/>
      <c r="RKZ639" s="6"/>
      <c r="RLA639" s="6"/>
      <c r="RLB639" s="6"/>
      <c r="RLC639" s="6"/>
      <c r="RLD639" s="6"/>
      <c r="RLE639" s="6"/>
      <c r="RLF639" s="6"/>
      <c r="RLG639" s="6"/>
      <c r="RLH639" s="6"/>
      <c r="RLI639" s="6"/>
      <c r="RLJ639" s="6"/>
      <c r="RLK639" s="6"/>
      <c r="RLL639" s="6"/>
      <c r="RLM639" s="6"/>
      <c r="RLN639" s="6"/>
      <c r="RLO639" s="6"/>
      <c r="RLP639" s="6"/>
      <c r="RLQ639" s="6"/>
      <c r="RLR639" s="6"/>
      <c r="RLS639" s="6"/>
      <c r="RLT639" s="6"/>
      <c r="RLU639" s="6"/>
      <c r="RLV639" s="6"/>
      <c r="RLW639" s="6"/>
      <c r="RLX639" s="6"/>
      <c r="RLY639" s="6"/>
      <c r="RLZ639" s="6"/>
      <c r="RMA639" s="6"/>
      <c r="RMB639" s="6"/>
      <c r="RMC639" s="6"/>
      <c r="RMD639" s="6"/>
      <c r="RME639" s="6"/>
      <c r="RMF639" s="6"/>
      <c r="RMG639" s="6"/>
      <c r="RMH639" s="6"/>
      <c r="RMI639" s="6"/>
      <c r="RMJ639" s="6"/>
      <c r="RMK639" s="6"/>
      <c r="RML639" s="6"/>
      <c r="RMM639" s="6"/>
      <c r="RMN639" s="6"/>
      <c r="RMO639" s="6"/>
      <c r="RMP639" s="6"/>
      <c r="RMQ639" s="6"/>
      <c r="RMR639" s="6"/>
      <c r="RMS639" s="6"/>
      <c r="RMT639" s="6"/>
      <c r="RMU639" s="6"/>
      <c r="RMV639" s="6"/>
      <c r="RMW639" s="6"/>
      <c r="RMX639" s="6"/>
      <c r="RMY639" s="6"/>
      <c r="RMZ639" s="6"/>
      <c r="RNA639" s="6"/>
      <c r="RNB639" s="6"/>
      <c r="RNC639" s="6"/>
      <c r="RND639" s="6"/>
      <c r="RNE639" s="6"/>
      <c r="RNF639" s="6"/>
      <c r="RNG639" s="6"/>
      <c r="RNH639" s="6"/>
      <c r="RNI639" s="6"/>
      <c r="RNJ639" s="6"/>
      <c r="RNK639" s="6"/>
      <c r="RNL639" s="6"/>
      <c r="RNM639" s="6"/>
      <c r="RNN639" s="6"/>
      <c r="RNO639" s="6"/>
      <c r="RNP639" s="6"/>
      <c r="RNQ639" s="6"/>
      <c r="RNR639" s="6"/>
      <c r="RNS639" s="6"/>
      <c r="RNT639" s="6"/>
      <c r="RNU639" s="6"/>
      <c r="RNV639" s="6"/>
      <c r="RNW639" s="6"/>
      <c r="RNX639" s="6"/>
      <c r="RNY639" s="6"/>
      <c r="RNZ639" s="6"/>
      <c r="ROA639" s="6"/>
      <c r="ROB639" s="6"/>
      <c r="ROC639" s="6"/>
      <c r="ROD639" s="6"/>
      <c r="ROE639" s="6"/>
      <c r="ROF639" s="6"/>
      <c r="ROG639" s="6"/>
      <c r="ROH639" s="6"/>
      <c r="ROI639" s="6"/>
      <c r="ROJ639" s="6"/>
      <c r="ROK639" s="6"/>
      <c r="ROL639" s="6"/>
      <c r="ROM639" s="6"/>
      <c r="RON639" s="6"/>
      <c r="ROO639" s="6"/>
      <c r="ROP639" s="6"/>
      <c r="ROQ639" s="6"/>
      <c r="ROR639" s="6"/>
      <c r="ROS639" s="6"/>
      <c r="ROT639" s="6"/>
      <c r="ROU639" s="6"/>
      <c r="ROV639" s="6"/>
      <c r="ROW639" s="6"/>
      <c r="ROX639" s="6"/>
      <c r="ROY639" s="6"/>
      <c r="ROZ639" s="6"/>
      <c r="RPA639" s="6"/>
      <c r="RPB639" s="6"/>
      <c r="RPC639" s="6"/>
      <c r="RPD639" s="6"/>
      <c r="RPE639" s="6"/>
      <c r="RPF639" s="6"/>
      <c r="RPG639" s="6"/>
      <c r="RPH639" s="6"/>
      <c r="RPI639" s="6"/>
      <c r="RPJ639" s="6"/>
      <c r="RPK639" s="6"/>
      <c r="RPL639" s="6"/>
      <c r="RPM639" s="6"/>
      <c r="RPN639" s="6"/>
      <c r="RPO639" s="6"/>
      <c r="RPP639" s="6"/>
      <c r="RPQ639" s="6"/>
      <c r="RPR639" s="6"/>
      <c r="RPS639" s="6"/>
      <c r="RPT639" s="6"/>
      <c r="RPU639" s="6"/>
      <c r="RPV639" s="6"/>
      <c r="RPW639" s="6"/>
      <c r="RPX639" s="6"/>
      <c r="RPY639" s="6"/>
      <c r="RPZ639" s="6"/>
      <c r="RQA639" s="6"/>
      <c r="RQB639" s="6"/>
      <c r="RQC639" s="6"/>
      <c r="RQD639" s="6"/>
      <c r="RQE639" s="6"/>
      <c r="RQF639" s="6"/>
      <c r="RQG639" s="6"/>
      <c r="RQH639" s="6"/>
      <c r="RQI639" s="6"/>
      <c r="RQJ639" s="6"/>
      <c r="RQK639" s="6"/>
      <c r="RQL639" s="6"/>
      <c r="RQM639" s="6"/>
      <c r="RQN639" s="6"/>
      <c r="RQO639" s="6"/>
      <c r="RQP639" s="6"/>
      <c r="RQQ639" s="6"/>
      <c r="RQR639" s="6"/>
      <c r="RQS639" s="6"/>
      <c r="RQT639" s="6"/>
      <c r="RQU639" s="6"/>
      <c r="RQV639" s="6"/>
      <c r="RQW639" s="6"/>
      <c r="RQX639" s="6"/>
      <c r="RQY639" s="6"/>
      <c r="RQZ639" s="6"/>
      <c r="RRA639" s="6"/>
      <c r="RRB639" s="6"/>
      <c r="RRC639" s="6"/>
      <c r="RRD639" s="6"/>
      <c r="RRE639" s="6"/>
      <c r="RRF639" s="6"/>
      <c r="RRG639" s="6"/>
      <c r="RRH639" s="6"/>
      <c r="RRI639" s="6"/>
      <c r="RRJ639" s="6"/>
      <c r="RRK639" s="6"/>
      <c r="RRL639" s="6"/>
      <c r="RRM639" s="6"/>
      <c r="RRN639" s="6"/>
      <c r="RRO639" s="6"/>
      <c r="RRP639" s="6"/>
      <c r="RRQ639" s="6"/>
      <c r="RRR639" s="6"/>
      <c r="RRS639" s="6"/>
      <c r="RRT639" s="6"/>
      <c r="RRU639" s="6"/>
      <c r="RRV639" s="6"/>
      <c r="RRW639" s="6"/>
      <c r="RRX639" s="6"/>
      <c r="RRY639" s="6"/>
      <c r="RRZ639" s="6"/>
      <c r="RSA639" s="6"/>
      <c r="RSB639" s="6"/>
      <c r="RSC639" s="6"/>
      <c r="RSD639" s="6"/>
      <c r="RSE639" s="6"/>
      <c r="RSF639" s="6"/>
      <c r="RSG639" s="6"/>
      <c r="RSH639" s="6"/>
      <c r="RSI639" s="6"/>
      <c r="RSJ639" s="6"/>
      <c r="RSK639" s="6"/>
      <c r="RSL639" s="6"/>
      <c r="RSM639" s="6"/>
      <c r="RSN639" s="6"/>
      <c r="RSO639" s="6"/>
      <c r="RSP639" s="6"/>
      <c r="RSQ639" s="6"/>
      <c r="RSR639" s="6"/>
      <c r="RSS639" s="6"/>
      <c r="RST639" s="6"/>
      <c r="RSU639" s="6"/>
      <c r="RSV639" s="6"/>
      <c r="RSW639" s="6"/>
      <c r="RSX639" s="6"/>
      <c r="RSY639" s="6"/>
      <c r="RSZ639" s="6"/>
      <c r="RTA639" s="6"/>
      <c r="RTB639" s="6"/>
      <c r="RTC639" s="6"/>
      <c r="RTD639" s="6"/>
      <c r="RTE639" s="6"/>
      <c r="RTF639" s="6"/>
      <c r="RTG639" s="6"/>
      <c r="RTH639" s="6"/>
      <c r="RTI639" s="6"/>
      <c r="RTJ639" s="6"/>
      <c r="RTK639" s="6"/>
      <c r="RTL639" s="6"/>
      <c r="RTM639" s="6"/>
      <c r="RTN639" s="6"/>
      <c r="RTO639" s="6"/>
      <c r="RTP639" s="6"/>
      <c r="RTQ639" s="6"/>
      <c r="RTR639" s="6"/>
      <c r="RTS639" s="6"/>
      <c r="RTT639" s="6"/>
      <c r="RTU639" s="6"/>
      <c r="RTV639" s="6"/>
      <c r="RTW639" s="6"/>
      <c r="RTX639" s="6"/>
      <c r="RTY639" s="6"/>
      <c r="RTZ639" s="6"/>
      <c r="RUA639" s="6"/>
      <c r="RUB639" s="6"/>
      <c r="RUC639" s="6"/>
      <c r="RUD639" s="6"/>
      <c r="RUE639" s="6"/>
      <c r="RUF639" s="6"/>
      <c r="RUG639" s="6"/>
      <c r="RUH639" s="6"/>
      <c r="RUI639" s="6"/>
      <c r="RUJ639" s="6"/>
      <c r="RUK639" s="6"/>
      <c r="RUL639" s="6"/>
      <c r="RUM639" s="6"/>
      <c r="RUN639" s="6"/>
      <c r="RUO639" s="6"/>
      <c r="RUP639" s="6"/>
      <c r="RUQ639" s="6"/>
      <c r="RUR639" s="6"/>
      <c r="RUS639" s="6"/>
      <c r="RUT639" s="6"/>
      <c r="RUU639" s="6"/>
      <c r="RUV639" s="6"/>
      <c r="RUW639" s="6"/>
      <c r="RUX639" s="6"/>
      <c r="RUY639" s="6"/>
      <c r="RUZ639" s="6"/>
      <c r="RVA639" s="6"/>
      <c r="RVB639" s="6"/>
      <c r="RVC639" s="6"/>
      <c r="RVD639" s="6"/>
      <c r="RVE639" s="6"/>
      <c r="RVF639" s="6"/>
      <c r="RVG639" s="6"/>
      <c r="RVH639" s="6"/>
      <c r="RVI639" s="6"/>
      <c r="RVJ639" s="6"/>
      <c r="RVK639" s="6"/>
      <c r="RVL639" s="6"/>
      <c r="RVM639" s="6"/>
      <c r="RVN639" s="6"/>
      <c r="RVO639" s="6"/>
      <c r="RVP639" s="6"/>
      <c r="RVQ639" s="6"/>
      <c r="RVR639" s="6"/>
      <c r="RVS639" s="6"/>
      <c r="RVT639" s="6"/>
      <c r="RVU639" s="6"/>
      <c r="RVV639" s="6"/>
      <c r="RVW639" s="6"/>
      <c r="RVX639" s="6"/>
      <c r="RVY639" s="6"/>
      <c r="RVZ639" s="6"/>
      <c r="RWA639" s="6"/>
      <c r="RWB639" s="6"/>
      <c r="RWC639" s="6"/>
      <c r="RWD639" s="6"/>
      <c r="RWE639" s="6"/>
      <c r="RWF639" s="6"/>
      <c r="RWG639" s="6"/>
      <c r="RWH639" s="6"/>
      <c r="RWI639" s="6"/>
      <c r="RWJ639" s="6"/>
      <c r="RWK639" s="6"/>
      <c r="RWL639" s="6"/>
      <c r="RWM639" s="6"/>
      <c r="RWN639" s="6"/>
      <c r="RWO639" s="6"/>
      <c r="RWP639" s="6"/>
      <c r="RWQ639" s="6"/>
      <c r="RWR639" s="6"/>
      <c r="RWS639" s="6"/>
      <c r="RWT639" s="6"/>
      <c r="RWU639" s="6"/>
      <c r="RWV639" s="6"/>
      <c r="RWW639" s="6"/>
      <c r="RWX639" s="6"/>
      <c r="RWY639" s="6"/>
      <c r="RWZ639" s="6"/>
      <c r="RXA639" s="6"/>
      <c r="RXB639" s="6"/>
      <c r="RXC639" s="6"/>
      <c r="RXD639" s="6"/>
      <c r="RXE639" s="6"/>
      <c r="RXF639" s="6"/>
      <c r="RXG639" s="6"/>
      <c r="RXH639" s="6"/>
      <c r="RXI639" s="6"/>
      <c r="RXJ639" s="6"/>
      <c r="RXK639" s="6"/>
      <c r="RXL639" s="6"/>
      <c r="RXM639" s="6"/>
      <c r="RXN639" s="6"/>
      <c r="RXO639" s="6"/>
      <c r="RXP639" s="6"/>
      <c r="RXQ639" s="6"/>
      <c r="RXR639" s="6"/>
      <c r="RXS639" s="6"/>
      <c r="RXT639" s="6"/>
      <c r="RXU639" s="6"/>
      <c r="RXV639" s="6"/>
      <c r="RXW639" s="6"/>
      <c r="RXX639" s="6"/>
      <c r="RXY639" s="6"/>
      <c r="RXZ639" s="6"/>
      <c r="RYA639" s="6"/>
      <c r="RYB639" s="6"/>
      <c r="RYC639" s="6"/>
      <c r="RYD639" s="6"/>
      <c r="RYE639" s="6"/>
      <c r="RYF639" s="6"/>
      <c r="RYG639" s="6"/>
      <c r="RYH639" s="6"/>
      <c r="RYI639" s="6"/>
      <c r="RYJ639" s="6"/>
      <c r="RYK639" s="6"/>
      <c r="RYL639" s="6"/>
      <c r="RYM639" s="6"/>
      <c r="RYN639" s="6"/>
      <c r="RYO639" s="6"/>
      <c r="RYP639" s="6"/>
      <c r="RYQ639" s="6"/>
      <c r="RYR639" s="6"/>
      <c r="RYS639" s="6"/>
      <c r="RYT639" s="6"/>
      <c r="RYU639" s="6"/>
      <c r="RYV639" s="6"/>
      <c r="RYW639" s="6"/>
      <c r="RYX639" s="6"/>
      <c r="RYY639" s="6"/>
      <c r="RYZ639" s="6"/>
      <c r="RZA639" s="6"/>
      <c r="RZB639" s="6"/>
      <c r="RZC639" s="6"/>
      <c r="RZD639" s="6"/>
      <c r="RZE639" s="6"/>
      <c r="RZF639" s="6"/>
      <c r="RZG639" s="6"/>
      <c r="RZH639" s="6"/>
      <c r="RZI639" s="6"/>
      <c r="RZJ639" s="6"/>
      <c r="RZK639" s="6"/>
      <c r="RZL639" s="6"/>
      <c r="RZM639" s="6"/>
      <c r="RZN639" s="6"/>
      <c r="RZO639" s="6"/>
      <c r="RZP639" s="6"/>
      <c r="RZQ639" s="6"/>
      <c r="RZR639" s="6"/>
      <c r="RZS639" s="6"/>
      <c r="RZT639" s="6"/>
      <c r="RZU639" s="6"/>
      <c r="RZV639" s="6"/>
      <c r="RZW639" s="6"/>
      <c r="RZX639" s="6"/>
      <c r="RZY639" s="6"/>
      <c r="RZZ639" s="6"/>
      <c r="SAA639" s="6"/>
      <c r="SAB639" s="6"/>
      <c r="SAC639" s="6"/>
      <c r="SAD639" s="6"/>
      <c r="SAE639" s="6"/>
      <c r="SAF639" s="6"/>
      <c r="SAG639" s="6"/>
      <c r="SAH639" s="6"/>
      <c r="SAI639" s="6"/>
      <c r="SAJ639" s="6"/>
      <c r="SAK639" s="6"/>
      <c r="SAL639" s="6"/>
      <c r="SAM639" s="6"/>
      <c r="SAN639" s="6"/>
      <c r="SAO639" s="6"/>
      <c r="SAP639" s="6"/>
      <c r="SAQ639" s="6"/>
      <c r="SAR639" s="6"/>
      <c r="SAS639" s="6"/>
      <c r="SAT639" s="6"/>
      <c r="SAU639" s="6"/>
      <c r="SAV639" s="6"/>
      <c r="SAW639" s="6"/>
      <c r="SAX639" s="6"/>
      <c r="SAY639" s="6"/>
      <c r="SAZ639" s="6"/>
      <c r="SBA639" s="6"/>
      <c r="SBB639" s="6"/>
      <c r="SBC639" s="6"/>
      <c r="SBD639" s="6"/>
      <c r="SBE639" s="6"/>
      <c r="SBF639" s="6"/>
      <c r="SBG639" s="6"/>
      <c r="SBH639" s="6"/>
      <c r="SBI639" s="6"/>
      <c r="SBJ639" s="6"/>
      <c r="SBK639" s="6"/>
      <c r="SBL639" s="6"/>
      <c r="SBM639" s="6"/>
      <c r="SBN639" s="6"/>
      <c r="SBO639" s="6"/>
      <c r="SBP639" s="6"/>
      <c r="SBQ639" s="6"/>
      <c r="SBR639" s="6"/>
      <c r="SBS639" s="6"/>
      <c r="SBT639" s="6"/>
      <c r="SBU639" s="6"/>
      <c r="SBV639" s="6"/>
      <c r="SBW639" s="6"/>
      <c r="SBX639" s="6"/>
      <c r="SBY639" s="6"/>
      <c r="SBZ639" s="6"/>
      <c r="SCA639" s="6"/>
      <c r="SCB639" s="6"/>
      <c r="SCC639" s="6"/>
      <c r="SCD639" s="6"/>
      <c r="SCE639" s="6"/>
      <c r="SCF639" s="6"/>
      <c r="SCG639" s="6"/>
      <c r="SCH639" s="6"/>
      <c r="SCI639" s="6"/>
      <c r="SCJ639" s="6"/>
      <c r="SCK639" s="6"/>
      <c r="SCL639" s="6"/>
      <c r="SCM639" s="6"/>
      <c r="SCN639" s="6"/>
      <c r="SCO639" s="6"/>
      <c r="SCP639" s="6"/>
      <c r="SCQ639" s="6"/>
      <c r="SCR639" s="6"/>
      <c r="SCS639" s="6"/>
      <c r="SCT639" s="6"/>
      <c r="SCU639" s="6"/>
      <c r="SCV639" s="6"/>
      <c r="SCW639" s="6"/>
      <c r="SCX639" s="6"/>
      <c r="SCY639" s="6"/>
      <c r="SCZ639" s="6"/>
      <c r="SDA639" s="6"/>
      <c r="SDB639" s="6"/>
      <c r="SDC639" s="6"/>
      <c r="SDD639" s="6"/>
      <c r="SDE639" s="6"/>
      <c r="SDF639" s="6"/>
      <c r="SDG639" s="6"/>
      <c r="SDH639" s="6"/>
      <c r="SDI639" s="6"/>
      <c r="SDJ639" s="6"/>
      <c r="SDK639" s="6"/>
      <c r="SDL639" s="6"/>
      <c r="SDM639" s="6"/>
      <c r="SDN639" s="6"/>
      <c r="SDO639" s="6"/>
      <c r="SDP639" s="6"/>
      <c r="SDQ639" s="6"/>
      <c r="SDR639" s="6"/>
      <c r="SDS639" s="6"/>
      <c r="SDT639" s="6"/>
      <c r="SDU639" s="6"/>
      <c r="SDV639" s="6"/>
      <c r="SDW639" s="6"/>
      <c r="SDX639" s="6"/>
      <c r="SDY639" s="6"/>
      <c r="SDZ639" s="6"/>
      <c r="SEA639" s="6"/>
      <c r="SEB639" s="6"/>
      <c r="SEC639" s="6"/>
      <c r="SED639" s="6"/>
      <c r="SEE639" s="6"/>
      <c r="SEF639" s="6"/>
      <c r="SEG639" s="6"/>
      <c r="SEH639" s="6"/>
      <c r="SEI639" s="6"/>
      <c r="SEJ639" s="6"/>
      <c r="SEK639" s="6"/>
      <c r="SEL639" s="6"/>
      <c r="SEM639" s="6"/>
      <c r="SEN639" s="6"/>
      <c r="SEO639" s="6"/>
      <c r="SEP639" s="6"/>
      <c r="SEQ639" s="6"/>
      <c r="SER639" s="6"/>
      <c r="SES639" s="6"/>
      <c r="SET639" s="6"/>
      <c r="SEU639" s="6"/>
      <c r="SEV639" s="6"/>
      <c r="SEW639" s="6"/>
      <c r="SEX639" s="6"/>
      <c r="SEY639" s="6"/>
      <c r="SEZ639" s="6"/>
      <c r="SFA639" s="6"/>
      <c r="SFB639" s="6"/>
      <c r="SFC639" s="6"/>
      <c r="SFD639" s="6"/>
      <c r="SFE639" s="6"/>
      <c r="SFF639" s="6"/>
      <c r="SFG639" s="6"/>
      <c r="SFH639" s="6"/>
      <c r="SFI639" s="6"/>
      <c r="SFJ639" s="6"/>
      <c r="SFK639" s="6"/>
      <c r="SFL639" s="6"/>
      <c r="SFM639" s="6"/>
      <c r="SFN639" s="6"/>
      <c r="SFO639" s="6"/>
      <c r="SFP639" s="6"/>
      <c r="SFQ639" s="6"/>
      <c r="SFR639" s="6"/>
      <c r="SFS639" s="6"/>
      <c r="SFT639" s="6"/>
      <c r="SFU639" s="6"/>
      <c r="SFV639" s="6"/>
      <c r="SFW639" s="6"/>
      <c r="SFX639" s="6"/>
      <c r="SFY639" s="6"/>
      <c r="SFZ639" s="6"/>
      <c r="SGA639" s="6"/>
      <c r="SGB639" s="6"/>
      <c r="SGC639" s="6"/>
      <c r="SGD639" s="6"/>
      <c r="SGE639" s="6"/>
      <c r="SGF639" s="6"/>
      <c r="SGG639" s="6"/>
      <c r="SGH639" s="6"/>
      <c r="SGI639" s="6"/>
      <c r="SGJ639" s="6"/>
      <c r="SGK639" s="6"/>
      <c r="SGL639" s="6"/>
      <c r="SGM639" s="6"/>
      <c r="SGN639" s="6"/>
      <c r="SGO639" s="6"/>
      <c r="SGP639" s="6"/>
      <c r="SGQ639" s="6"/>
      <c r="SGR639" s="6"/>
      <c r="SGS639" s="6"/>
      <c r="SGT639" s="6"/>
      <c r="SGU639" s="6"/>
      <c r="SGV639" s="6"/>
      <c r="SGW639" s="6"/>
      <c r="SGX639" s="6"/>
      <c r="SGY639" s="6"/>
      <c r="SGZ639" s="6"/>
      <c r="SHA639" s="6"/>
      <c r="SHB639" s="6"/>
      <c r="SHC639" s="6"/>
      <c r="SHD639" s="6"/>
      <c r="SHE639" s="6"/>
      <c r="SHF639" s="6"/>
      <c r="SHG639" s="6"/>
      <c r="SHH639" s="6"/>
      <c r="SHI639" s="6"/>
      <c r="SHJ639" s="6"/>
      <c r="SHK639" s="6"/>
      <c r="SHL639" s="6"/>
      <c r="SHM639" s="6"/>
      <c r="SHN639" s="6"/>
      <c r="SHO639" s="6"/>
      <c r="SHP639" s="6"/>
      <c r="SHQ639" s="6"/>
      <c r="SHR639" s="6"/>
      <c r="SHS639" s="6"/>
      <c r="SHT639" s="6"/>
      <c r="SHU639" s="6"/>
      <c r="SHV639" s="6"/>
      <c r="SHW639" s="6"/>
      <c r="SHX639" s="6"/>
      <c r="SHY639" s="6"/>
      <c r="SHZ639" s="6"/>
      <c r="SIA639" s="6"/>
      <c r="SIB639" s="6"/>
      <c r="SIC639" s="6"/>
      <c r="SID639" s="6"/>
      <c r="SIE639" s="6"/>
      <c r="SIF639" s="6"/>
      <c r="SIG639" s="6"/>
      <c r="SIH639" s="6"/>
      <c r="SII639" s="6"/>
      <c r="SIJ639" s="6"/>
      <c r="SIK639" s="6"/>
      <c r="SIL639" s="6"/>
      <c r="SIM639" s="6"/>
      <c r="SIN639" s="6"/>
      <c r="SIO639" s="6"/>
      <c r="SIP639" s="6"/>
      <c r="SIQ639" s="6"/>
      <c r="SIR639" s="6"/>
      <c r="SIS639" s="6"/>
      <c r="SIT639" s="6"/>
      <c r="SIU639" s="6"/>
      <c r="SIV639" s="6"/>
      <c r="SIW639" s="6"/>
      <c r="SIX639" s="6"/>
      <c r="SIY639" s="6"/>
      <c r="SIZ639" s="6"/>
      <c r="SJA639" s="6"/>
      <c r="SJB639" s="6"/>
      <c r="SJC639" s="6"/>
      <c r="SJD639" s="6"/>
      <c r="SJE639" s="6"/>
      <c r="SJF639" s="6"/>
      <c r="SJG639" s="6"/>
      <c r="SJH639" s="6"/>
      <c r="SJI639" s="6"/>
      <c r="SJJ639" s="6"/>
      <c r="SJK639" s="6"/>
      <c r="SJL639" s="6"/>
      <c r="SJM639" s="6"/>
      <c r="SJN639" s="6"/>
      <c r="SJO639" s="6"/>
      <c r="SJP639" s="6"/>
      <c r="SJQ639" s="6"/>
      <c r="SJR639" s="6"/>
      <c r="SJS639" s="6"/>
      <c r="SJT639" s="6"/>
      <c r="SJU639" s="6"/>
      <c r="SJV639" s="6"/>
      <c r="SJW639" s="6"/>
      <c r="SJX639" s="6"/>
      <c r="SJY639" s="6"/>
      <c r="SJZ639" s="6"/>
      <c r="SKA639" s="6"/>
      <c r="SKB639" s="6"/>
      <c r="SKC639" s="6"/>
      <c r="SKD639" s="6"/>
      <c r="SKE639" s="6"/>
      <c r="SKF639" s="6"/>
      <c r="SKG639" s="6"/>
      <c r="SKH639" s="6"/>
      <c r="SKI639" s="6"/>
      <c r="SKJ639" s="6"/>
      <c r="SKK639" s="6"/>
      <c r="SKL639" s="6"/>
      <c r="SKM639" s="6"/>
      <c r="SKN639" s="6"/>
      <c r="SKO639" s="6"/>
      <c r="SKP639" s="6"/>
      <c r="SKQ639" s="6"/>
      <c r="SKR639" s="6"/>
      <c r="SKS639" s="6"/>
      <c r="SKT639" s="6"/>
      <c r="SKU639" s="6"/>
      <c r="SKV639" s="6"/>
      <c r="SKW639" s="6"/>
      <c r="SKX639" s="6"/>
      <c r="SKY639" s="6"/>
      <c r="SKZ639" s="6"/>
      <c r="SLA639" s="6"/>
      <c r="SLB639" s="6"/>
      <c r="SLC639" s="6"/>
      <c r="SLD639" s="6"/>
      <c r="SLE639" s="6"/>
      <c r="SLF639" s="6"/>
      <c r="SLG639" s="6"/>
      <c r="SLH639" s="6"/>
      <c r="SLI639" s="6"/>
      <c r="SLJ639" s="6"/>
      <c r="SLK639" s="6"/>
      <c r="SLL639" s="6"/>
      <c r="SLM639" s="6"/>
      <c r="SLN639" s="6"/>
      <c r="SLO639" s="6"/>
      <c r="SLP639" s="6"/>
      <c r="SLQ639" s="6"/>
      <c r="SLR639" s="6"/>
      <c r="SLS639" s="6"/>
      <c r="SLT639" s="6"/>
      <c r="SLU639" s="6"/>
      <c r="SLV639" s="6"/>
      <c r="SLW639" s="6"/>
      <c r="SLX639" s="6"/>
      <c r="SLY639" s="6"/>
      <c r="SLZ639" s="6"/>
      <c r="SMA639" s="6"/>
      <c r="SMB639" s="6"/>
      <c r="SMC639" s="6"/>
      <c r="SMD639" s="6"/>
      <c r="SME639" s="6"/>
      <c r="SMF639" s="6"/>
      <c r="SMG639" s="6"/>
      <c r="SMH639" s="6"/>
      <c r="SMI639" s="6"/>
      <c r="SMJ639" s="6"/>
      <c r="SMK639" s="6"/>
      <c r="SML639" s="6"/>
      <c r="SMM639" s="6"/>
      <c r="SMN639" s="6"/>
      <c r="SMO639" s="6"/>
      <c r="SMP639" s="6"/>
      <c r="SMQ639" s="6"/>
      <c r="SMR639" s="6"/>
      <c r="SMS639" s="6"/>
      <c r="SMT639" s="6"/>
      <c r="SMU639" s="6"/>
      <c r="SMV639" s="6"/>
      <c r="SMW639" s="6"/>
      <c r="SMX639" s="6"/>
      <c r="SMY639" s="6"/>
      <c r="SMZ639" s="6"/>
      <c r="SNA639" s="6"/>
      <c r="SNB639" s="6"/>
      <c r="SNC639" s="6"/>
      <c r="SND639" s="6"/>
      <c r="SNE639" s="6"/>
      <c r="SNF639" s="6"/>
      <c r="SNG639" s="6"/>
      <c r="SNH639" s="6"/>
      <c r="SNI639" s="6"/>
      <c r="SNJ639" s="6"/>
      <c r="SNK639" s="6"/>
      <c r="SNL639" s="6"/>
      <c r="SNM639" s="6"/>
      <c r="SNN639" s="6"/>
      <c r="SNO639" s="6"/>
      <c r="SNP639" s="6"/>
      <c r="SNQ639" s="6"/>
      <c r="SNR639" s="6"/>
      <c r="SNS639" s="6"/>
      <c r="SNT639" s="6"/>
      <c r="SNU639" s="6"/>
      <c r="SNV639" s="6"/>
      <c r="SNW639" s="6"/>
      <c r="SNX639" s="6"/>
      <c r="SNY639" s="6"/>
      <c r="SNZ639" s="6"/>
      <c r="SOA639" s="6"/>
      <c r="SOB639" s="6"/>
      <c r="SOC639" s="6"/>
      <c r="SOD639" s="6"/>
      <c r="SOE639" s="6"/>
      <c r="SOF639" s="6"/>
      <c r="SOG639" s="6"/>
      <c r="SOH639" s="6"/>
      <c r="SOI639" s="6"/>
      <c r="SOJ639" s="6"/>
      <c r="SOK639" s="6"/>
      <c r="SOL639" s="6"/>
      <c r="SOM639" s="6"/>
      <c r="SON639" s="6"/>
      <c r="SOO639" s="6"/>
      <c r="SOP639" s="6"/>
      <c r="SOQ639" s="6"/>
      <c r="SOR639" s="6"/>
      <c r="SOS639" s="6"/>
      <c r="SOT639" s="6"/>
      <c r="SOU639" s="6"/>
      <c r="SOV639" s="6"/>
      <c r="SOW639" s="6"/>
      <c r="SOX639" s="6"/>
      <c r="SOY639" s="6"/>
      <c r="SOZ639" s="6"/>
      <c r="SPA639" s="6"/>
      <c r="SPB639" s="6"/>
      <c r="SPC639" s="6"/>
      <c r="SPD639" s="6"/>
      <c r="SPE639" s="6"/>
      <c r="SPF639" s="6"/>
      <c r="SPG639" s="6"/>
      <c r="SPH639" s="6"/>
      <c r="SPI639" s="6"/>
      <c r="SPJ639" s="6"/>
      <c r="SPK639" s="6"/>
      <c r="SPL639" s="6"/>
      <c r="SPM639" s="6"/>
      <c r="SPN639" s="6"/>
      <c r="SPO639" s="6"/>
      <c r="SPP639" s="6"/>
      <c r="SPQ639" s="6"/>
      <c r="SPR639" s="6"/>
      <c r="SPS639" s="6"/>
      <c r="SPT639" s="6"/>
      <c r="SPU639" s="6"/>
      <c r="SPV639" s="6"/>
      <c r="SPW639" s="6"/>
      <c r="SPX639" s="6"/>
      <c r="SPY639" s="6"/>
      <c r="SPZ639" s="6"/>
      <c r="SQA639" s="6"/>
      <c r="SQB639" s="6"/>
      <c r="SQC639" s="6"/>
      <c r="SQD639" s="6"/>
      <c r="SQE639" s="6"/>
      <c r="SQF639" s="6"/>
      <c r="SQG639" s="6"/>
      <c r="SQH639" s="6"/>
      <c r="SQI639" s="6"/>
      <c r="SQJ639" s="6"/>
      <c r="SQK639" s="6"/>
      <c r="SQL639" s="6"/>
      <c r="SQM639" s="6"/>
      <c r="SQN639" s="6"/>
      <c r="SQO639" s="6"/>
      <c r="SQP639" s="6"/>
      <c r="SQQ639" s="6"/>
      <c r="SQR639" s="6"/>
      <c r="SQS639" s="6"/>
      <c r="SQT639" s="6"/>
      <c r="SQU639" s="6"/>
      <c r="SQV639" s="6"/>
      <c r="SQW639" s="6"/>
      <c r="SQX639" s="6"/>
      <c r="SQY639" s="6"/>
      <c r="SQZ639" s="6"/>
      <c r="SRA639" s="6"/>
      <c r="SRB639" s="6"/>
      <c r="SRC639" s="6"/>
      <c r="SRD639" s="6"/>
      <c r="SRE639" s="6"/>
      <c r="SRF639" s="6"/>
      <c r="SRG639" s="6"/>
      <c r="SRH639" s="6"/>
      <c r="SRI639" s="6"/>
      <c r="SRJ639" s="6"/>
      <c r="SRK639" s="6"/>
      <c r="SRL639" s="6"/>
      <c r="SRM639" s="6"/>
      <c r="SRN639" s="6"/>
      <c r="SRO639" s="6"/>
      <c r="SRP639" s="6"/>
      <c r="SRQ639" s="6"/>
      <c r="SRR639" s="6"/>
      <c r="SRS639" s="6"/>
      <c r="SRT639" s="6"/>
      <c r="SRU639" s="6"/>
      <c r="SRV639" s="6"/>
      <c r="SRW639" s="6"/>
      <c r="SRX639" s="6"/>
      <c r="SRY639" s="6"/>
      <c r="SRZ639" s="6"/>
      <c r="SSA639" s="6"/>
      <c r="SSB639" s="6"/>
      <c r="SSC639" s="6"/>
      <c r="SSD639" s="6"/>
      <c r="SSE639" s="6"/>
      <c r="SSF639" s="6"/>
      <c r="SSG639" s="6"/>
      <c r="SSH639" s="6"/>
      <c r="SSI639" s="6"/>
      <c r="SSJ639" s="6"/>
      <c r="SSK639" s="6"/>
      <c r="SSL639" s="6"/>
      <c r="SSM639" s="6"/>
      <c r="SSN639" s="6"/>
      <c r="SSO639" s="6"/>
      <c r="SSP639" s="6"/>
      <c r="SSQ639" s="6"/>
      <c r="SSR639" s="6"/>
      <c r="SSS639" s="6"/>
      <c r="SST639" s="6"/>
      <c r="SSU639" s="6"/>
      <c r="SSV639" s="6"/>
      <c r="SSW639" s="6"/>
      <c r="SSX639" s="6"/>
      <c r="SSY639" s="6"/>
      <c r="SSZ639" s="6"/>
      <c r="STA639" s="6"/>
      <c r="STB639" s="6"/>
      <c r="STC639" s="6"/>
      <c r="STD639" s="6"/>
      <c r="STE639" s="6"/>
      <c r="STF639" s="6"/>
      <c r="STG639" s="6"/>
      <c r="STH639" s="6"/>
      <c r="STI639" s="6"/>
      <c r="STJ639" s="6"/>
      <c r="STK639" s="6"/>
      <c r="STL639" s="6"/>
      <c r="STM639" s="6"/>
      <c r="STN639" s="6"/>
      <c r="STO639" s="6"/>
      <c r="STP639" s="6"/>
      <c r="STQ639" s="6"/>
      <c r="STR639" s="6"/>
      <c r="STS639" s="6"/>
      <c r="STT639" s="6"/>
      <c r="STU639" s="6"/>
      <c r="STV639" s="6"/>
      <c r="STW639" s="6"/>
      <c r="STX639" s="6"/>
      <c r="STY639" s="6"/>
      <c r="STZ639" s="6"/>
      <c r="SUA639" s="6"/>
      <c r="SUB639" s="6"/>
      <c r="SUC639" s="6"/>
      <c r="SUD639" s="6"/>
      <c r="SUE639" s="6"/>
      <c r="SUF639" s="6"/>
      <c r="SUG639" s="6"/>
      <c r="SUH639" s="6"/>
      <c r="SUI639" s="6"/>
      <c r="SUJ639" s="6"/>
      <c r="SUK639" s="6"/>
      <c r="SUL639" s="6"/>
      <c r="SUM639" s="6"/>
      <c r="SUN639" s="6"/>
      <c r="SUO639" s="6"/>
      <c r="SUP639" s="6"/>
      <c r="SUQ639" s="6"/>
      <c r="SUR639" s="6"/>
      <c r="SUS639" s="6"/>
      <c r="SUT639" s="6"/>
      <c r="SUU639" s="6"/>
      <c r="SUV639" s="6"/>
      <c r="SUW639" s="6"/>
      <c r="SUX639" s="6"/>
      <c r="SUY639" s="6"/>
      <c r="SUZ639" s="6"/>
      <c r="SVA639" s="6"/>
      <c r="SVB639" s="6"/>
      <c r="SVC639" s="6"/>
      <c r="SVD639" s="6"/>
      <c r="SVE639" s="6"/>
      <c r="SVF639" s="6"/>
      <c r="SVG639" s="6"/>
      <c r="SVH639" s="6"/>
      <c r="SVI639" s="6"/>
      <c r="SVJ639" s="6"/>
      <c r="SVK639" s="6"/>
      <c r="SVL639" s="6"/>
      <c r="SVM639" s="6"/>
      <c r="SVN639" s="6"/>
      <c r="SVO639" s="6"/>
      <c r="SVP639" s="6"/>
      <c r="SVQ639" s="6"/>
      <c r="SVR639" s="6"/>
      <c r="SVS639" s="6"/>
      <c r="SVT639" s="6"/>
      <c r="SVU639" s="6"/>
      <c r="SVV639" s="6"/>
      <c r="SVW639" s="6"/>
      <c r="SVX639" s="6"/>
      <c r="SVY639" s="6"/>
      <c r="SVZ639" s="6"/>
      <c r="SWA639" s="6"/>
      <c r="SWB639" s="6"/>
      <c r="SWC639" s="6"/>
      <c r="SWD639" s="6"/>
      <c r="SWE639" s="6"/>
      <c r="SWF639" s="6"/>
      <c r="SWG639" s="6"/>
      <c r="SWH639" s="6"/>
      <c r="SWI639" s="6"/>
      <c r="SWJ639" s="6"/>
      <c r="SWK639" s="6"/>
      <c r="SWL639" s="6"/>
      <c r="SWM639" s="6"/>
      <c r="SWN639" s="6"/>
      <c r="SWO639" s="6"/>
      <c r="SWP639" s="6"/>
      <c r="SWQ639" s="6"/>
      <c r="SWR639" s="6"/>
      <c r="SWS639" s="6"/>
      <c r="SWT639" s="6"/>
      <c r="SWU639" s="6"/>
      <c r="SWV639" s="6"/>
      <c r="SWW639" s="6"/>
      <c r="SWX639" s="6"/>
      <c r="SWY639" s="6"/>
      <c r="SWZ639" s="6"/>
      <c r="SXA639" s="6"/>
      <c r="SXB639" s="6"/>
      <c r="SXC639" s="6"/>
      <c r="SXD639" s="6"/>
      <c r="SXE639" s="6"/>
      <c r="SXF639" s="6"/>
      <c r="SXG639" s="6"/>
      <c r="SXH639" s="6"/>
      <c r="SXI639" s="6"/>
      <c r="SXJ639" s="6"/>
      <c r="SXK639" s="6"/>
      <c r="SXL639" s="6"/>
      <c r="SXM639" s="6"/>
      <c r="SXN639" s="6"/>
      <c r="SXO639" s="6"/>
      <c r="SXP639" s="6"/>
      <c r="SXQ639" s="6"/>
      <c r="SXR639" s="6"/>
      <c r="SXS639" s="6"/>
      <c r="SXT639" s="6"/>
      <c r="SXU639" s="6"/>
      <c r="SXV639" s="6"/>
      <c r="SXW639" s="6"/>
      <c r="SXX639" s="6"/>
      <c r="SXY639" s="6"/>
      <c r="SXZ639" s="6"/>
      <c r="SYA639" s="6"/>
      <c r="SYB639" s="6"/>
      <c r="SYC639" s="6"/>
      <c r="SYD639" s="6"/>
      <c r="SYE639" s="6"/>
      <c r="SYF639" s="6"/>
      <c r="SYG639" s="6"/>
      <c r="SYH639" s="6"/>
      <c r="SYI639" s="6"/>
      <c r="SYJ639" s="6"/>
      <c r="SYK639" s="6"/>
      <c r="SYL639" s="6"/>
      <c r="SYM639" s="6"/>
      <c r="SYN639" s="6"/>
      <c r="SYO639" s="6"/>
      <c r="SYP639" s="6"/>
      <c r="SYQ639" s="6"/>
      <c r="SYR639" s="6"/>
      <c r="SYS639" s="6"/>
      <c r="SYT639" s="6"/>
      <c r="SYU639" s="6"/>
      <c r="SYV639" s="6"/>
      <c r="SYW639" s="6"/>
      <c r="SYX639" s="6"/>
      <c r="SYY639" s="6"/>
      <c r="SYZ639" s="6"/>
      <c r="SZA639" s="6"/>
      <c r="SZB639" s="6"/>
      <c r="SZC639" s="6"/>
      <c r="SZD639" s="6"/>
      <c r="SZE639" s="6"/>
      <c r="SZF639" s="6"/>
      <c r="SZG639" s="6"/>
      <c r="SZH639" s="6"/>
      <c r="SZI639" s="6"/>
      <c r="SZJ639" s="6"/>
      <c r="SZK639" s="6"/>
      <c r="SZL639" s="6"/>
      <c r="SZM639" s="6"/>
      <c r="SZN639" s="6"/>
      <c r="SZO639" s="6"/>
      <c r="SZP639" s="6"/>
      <c r="SZQ639" s="6"/>
      <c r="SZR639" s="6"/>
      <c r="SZS639" s="6"/>
      <c r="SZT639" s="6"/>
      <c r="SZU639" s="6"/>
      <c r="SZV639" s="6"/>
      <c r="SZW639" s="6"/>
      <c r="SZX639" s="6"/>
      <c r="SZY639" s="6"/>
      <c r="SZZ639" s="6"/>
      <c r="TAA639" s="6"/>
      <c r="TAB639" s="6"/>
      <c r="TAC639" s="6"/>
      <c r="TAD639" s="6"/>
      <c r="TAE639" s="6"/>
      <c r="TAF639" s="6"/>
      <c r="TAG639" s="6"/>
      <c r="TAH639" s="6"/>
      <c r="TAI639" s="6"/>
      <c r="TAJ639" s="6"/>
      <c r="TAK639" s="6"/>
      <c r="TAL639" s="6"/>
      <c r="TAM639" s="6"/>
      <c r="TAN639" s="6"/>
      <c r="TAO639" s="6"/>
      <c r="TAP639" s="6"/>
      <c r="TAQ639" s="6"/>
      <c r="TAR639" s="6"/>
      <c r="TAS639" s="6"/>
      <c r="TAT639" s="6"/>
      <c r="TAU639" s="6"/>
      <c r="TAV639" s="6"/>
      <c r="TAW639" s="6"/>
      <c r="TAX639" s="6"/>
      <c r="TAY639" s="6"/>
      <c r="TAZ639" s="6"/>
      <c r="TBA639" s="6"/>
      <c r="TBB639" s="6"/>
      <c r="TBC639" s="6"/>
      <c r="TBD639" s="6"/>
      <c r="TBE639" s="6"/>
      <c r="TBF639" s="6"/>
      <c r="TBG639" s="6"/>
      <c r="TBH639" s="6"/>
      <c r="TBI639" s="6"/>
      <c r="TBJ639" s="6"/>
      <c r="TBK639" s="6"/>
      <c r="TBL639" s="6"/>
      <c r="TBM639" s="6"/>
      <c r="TBN639" s="6"/>
      <c r="TBO639" s="6"/>
      <c r="TBP639" s="6"/>
      <c r="TBQ639" s="6"/>
      <c r="TBR639" s="6"/>
      <c r="TBS639" s="6"/>
      <c r="TBT639" s="6"/>
      <c r="TBU639" s="6"/>
      <c r="TBV639" s="6"/>
      <c r="TBW639" s="6"/>
      <c r="TBX639" s="6"/>
      <c r="TBY639" s="6"/>
      <c r="TBZ639" s="6"/>
      <c r="TCA639" s="6"/>
      <c r="TCB639" s="6"/>
      <c r="TCC639" s="6"/>
      <c r="TCD639" s="6"/>
      <c r="TCE639" s="6"/>
      <c r="TCF639" s="6"/>
      <c r="TCG639" s="6"/>
      <c r="TCH639" s="6"/>
      <c r="TCI639" s="6"/>
      <c r="TCJ639" s="6"/>
      <c r="TCK639" s="6"/>
      <c r="TCL639" s="6"/>
      <c r="TCM639" s="6"/>
      <c r="TCN639" s="6"/>
      <c r="TCO639" s="6"/>
      <c r="TCP639" s="6"/>
      <c r="TCQ639" s="6"/>
      <c r="TCR639" s="6"/>
      <c r="TCS639" s="6"/>
      <c r="TCT639" s="6"/>
      <c r="TCU639" s="6"/>
      <c r="TCV639" s="6"/>
      <c r="TCW639" s="6"/>
      <c r="TCX639" s="6"/>
      <c r="TCY639" s="6"/>
      <c r="TCZ639" s="6"/>
      <c r="TDA639" s="6"/>
      <c r="TDB639" s="6"/>
      <c r="TDC639" s="6"/>
      <c r="TDD639" s="6"/>
      <c r="TDE639" s="6"/>
      <c r="TDF639" s="6"/>
      <c r="TDG639" s="6"/>
      <c r="TDH639" s="6"/>
      <c r="TDI639" s="6"/>
      <c r="TDJ639" s="6"/>
      <c r="TDK639" s="6"/>
      <c r="TDL639" s="6"/>
      <c r="TDM639" s="6"/>
      <c r="TDN639" s="6"/>
      <c r="TDO639" s="6"/>
      <c r="TDP639" s="6"/>
      <c r="TDQ639" s="6"/>
      <c r="TDR639" s="6"/>
      <c r="TDS639" s="6"/>
      <c r="TDT639" s="6"/>
      <c r="TDU639" s="6"/>
      <c r="TDV639" s="6"/>
      <c r="TDW639" s="6"/>
      <c r="TDX639" s="6"/>
      <c r="TDY639" s="6"/>
      <c r="TDZ639" s="6"/>
      <c r="TEA639" s="6"/>
      <c r="TEB639" s="6"/>
      <c r="TEC639" s="6"/>
      <c r="TED639" s="6"/>
      <c r="TEE639" s="6"/>
      <c r="TEF639" s="6"/>
      <c r="TEG639" s="6"/>
      <c r="TEH639" s="6"/>
      <c r="TEI639" s="6"/>
      <c r="TEJ639" s="6"/>
      <c r="TEK639" s="6"/>
      <c r="TEL639" s="6"/>
      <c r="TEM639" s="6"/>
      <c r="TEN639" s="6"/>
      <c r="TEO639" s="6"/>
      <c r="TEP639" s="6"/>
      <c r="TEQ639" s="6"/>
      <c r="TER639" s="6"/>
      <c r="TES639" s="6"/>
      <c r="TET639" s="6"/>
      <c r="TEU639" s="6"/>
      <c r="TEV639" s="6"/>
      <c r="TEW639" s="6"/>
      <c r="TEX639" s="6"/>
      <c r="TEY639" s="6"/>
      <c r="TEZ639" s="6"/>
      <c r="TFA639" s="6"/>
      <c r="TFB639" s="6"/>
      <c r="TFC639" s="6"/>
      <c r="TFD639" s="6"/>
      <c r="TFE639" s="6"/>
      <c r="TFF639" s="6"/>
      <c r="TFG639" s="6"/>
      <c r="TFH639" s="6"/>
      <c r="TFI639" s="6"/>
      <c r="TFJ639" s="6"/>
      <c r="TFK639" s="6"/>
      <c r="TFL639" s="6"/>
      <c r="TFM639" s="6"/>
      <c r="TFN639" s="6"/>
      <c r="TFO639" s="6"/>
      <c r="TFP639" s="6"/>
      <c r="TFQ639" s="6"/>
      <c r="TFR639" s="6"/>
      <c r="TFS639" s="6"/>
      <c r="TFT639" s="6"/>
      <c r="TFU639" s="6"/>
      <c r="TFV639" s="6"/>
      <c r="TFW639" s="6"/>
      <c r="TFX639" s="6"/>
      <c r="TFY639" s="6"/>
      <c r="TFZ639" s="6"/>
      <c r="TGA639" s="6"/>
      <c r="TGB639" s="6"/>
      <c r="TGC639" s="6"/>
      <c r="TGD639" s="6"/>
      <c r="TGE639" s="6"/>
      <c r="TGF639" s="6"/>
      <c r="TGG639" s="6"/>
      <c r="TGH639" s="6"/>
      <c r="TGI639" s="6"/>
      <c r="TGJ639" s="6"/>
      <c r="TGK639" s="6"/>
      <c r="TGL639" s="6"/>
      <c r="TGM639" s="6"/>
      <c r="TGN639" s="6"/>
      <c r="TGO639" s="6"/>
      <c r="TGP639" s="6"/>
      <c r="TGQ639" s="6"/>
      <c r="TGR639" s="6"/>
      <c r="TGS639" s="6"/>
      <c r="TGT639" s="6"/>
      <c r="TGU639" s="6"/>
      <c r="TGV639" s="6"/>
      <c r="TGW639" s="6"/>
      <c r="TGX639" s="6"/>
      <c r="TGY639" s="6"/>
      <c r="TGZ639" s="6"/>
      <c r="THA639" s="6"/>
      <c r="THB639" s="6"/>
      <c r="THC639" s="6"/>
      <c r="THD639" s="6"/>
      <c r="THE639" s="6"/>
      <c r="THF639" s="6"/>
      <c r="THG639" s="6"/>
      <c r="THH639" s="6"/>
      <c r="THI639" s="6"/>
      <c r="THJ639" s="6"/>
      <c r="THK639" s="6"/>
      <c r="THL639" s="6"/>
      <c r="THM639" s="6"/>
      <c r="THN639" s="6"/>
      <c r="THO639" s="6"/>
      <c r="THP639" s="6"/>
      <c r="THQ639" s="6"/>
      <c r="THR639" s="6"/>
      <c r="THS639" s="6"/>
      <c r="THT639" s="6"/>
      <c r="THU639" s="6"/>
      <c r="THV639" s="6"/>
      <c r="THW639" s="6"/>
      <c r="THX639" s="6"/>
      <c r="THY639" s="6"/>
      <c r="THZ639" s="6"/>
      <c r="TIA639" s="6"/>
      <c r="TIB639" s="6"/>
      <c r="TIC639" s="6"/>
      <c r="TID639" s="6"/>
      <c r="TIE639" s="6"/>
      <c r="TIF639" s="6"/>
      <c r="TIG639" s="6"/>
      <c r="TIH639" s="6"/>
      <c r="TII639" s="6"/>
      <c r="TIJ639" s="6"/>
      <c r="TIK639" s="6"/>
      <c r="TIL639" s="6"/>
      <c r="TIM639" s="6"/>
      <c r="TIN639" s="6"/>
      <c r="TIO639" s="6"/>
      <c r="TIP639" s="6"/>
      <c r="TIQ639" s="6"/>
      <c r="TIR639" s="6"/>
      <c r="TIS639" s="6"/>
      <c r="TIT639" s="6"/>
      <c r="TIU639" s="6"/>
      <c r="TIV639" s="6"/>
      <c r="TIW639" s="6"/>
      <c r="TIX639" s="6"/>
      <c r="TIY639" s="6"/>
      <c r="TIZ639" s="6"/>
      <c r="TJA639" s="6"/>
      <c r="TJB639" s="6"/>
      <c r="TJC639" s="6"/>
      <c r="TJD639" s="6"/>
      <c r="TJE639" s="6"/>
      <c r="TJF639" s="6"/>
      <c r="TJG639" s="6"/>
      <c r="TJH639" s="6"/>
      <c r="TJI639" s="6"/>
      <c r="TJJ639" s="6"/>
      <c r="TJK639" s="6"/>
      <c r="TJL639" s="6"/>
      <c r="TJM639" s="6"/>
      <c r="TJN639" s="6"/>
      <c r="TJO639" s="6"/>
      <c r="TJP639" s="6"/>
      <c r="TJQ639" s="6"/>
      <c r="TJR639" s="6"/>
      <c r="TJS639" s="6"/>
      <c r="TJT639" s="6"/>
      <c r="TJU639" s="6"/>
      <c r="TJV639" s="6"/>
      <c r="TJW639" s="6"/>
      <c r="TJX639" s="6"/>
      <c r="TJY639" s="6"/>
      <c r="TJZ639" s="6"/>
      <c r="TKA639" s="6"/>
      <c r="TKB639" s="6"/>
      <c r="TKC639" s="6"/>
      <c r="TKD639" s="6"/>
      <c r="TKE639" s="6"/>
      <c r="TKF639" s="6"/>
      <c r="TKG639" s="6"/>
      <c r="TKH639" s="6"/>
      <c r="TKI639" s="6"/>
      <c r="TKJ639" s="6"/>
      <c r="TKK639" s="6"/>
      <c r="TKL639" s="6"/>
      <c r="TKM639" s="6"/>
      <c r="TKN639" s="6"/>
      <c r="TKO639" s="6"/>
      <c r="TKP639" s="6"/>
      <c r="TKQ639" s="6"/>
      <c r="TKR639" s="6"/>
      <c r="TKS639" s="6"/>
      <c r="TKT639" s="6"/>
      <c r="TKU639" s="6"/>
      <c r="TKV639" s="6"/>
      <c r="TKW639" s="6"/>
      <c r="TKX639" s="6"/>
      <c r="TKY639" s="6"/>
      <c r="TKZ639" s="6"/>
      <c r="TLA639" s="6"/>
      <c r="TLB639" s="6"/>
      <c r="TLC639" s="6"/>
      <c r="TLD639" s="6"/>
      <c r="TLE639" s="6"/>
      <c r="TLF639" s="6"/>
      <c r="TLG639" s="6"/>
      <c r="TLH639" s="6"/>
      <c r="TLI639" s="6"/>
      <c r="TLJ639" s="6"/>
      <c r="TLK639" s="6"/>
      <c r="TLL639" s="6"/>
      <c r="TLM639" s="6"/>
      <c r="TLN639" s="6"/>
      <c r="TLO639" s="6"/>
      <c r="TLP639" s="6"/>
      <c r="TLQ639" s="6"/>
      <c r="TLR639" s="6"/>
      <c r="TLS639" s="6"/>
      <c r="TLT639" s="6"/>
      <c r="TLU639" s="6"/>
      <c r="TLV639" s="6"/>
      <c r="TLW639" s="6"/>
      <c r="TLX639" s="6"/>
      <c r="TLY639" s="6"/>
      <c r="TLZ639" s="6"/>
      <c r="TMA639" s="6"/>
      <c r="TMB639" s="6"/>
      <c r="TMC639" s="6"/>
      <c r="TMD639" s="6"/>
      <c r="TME639" s="6"/>
      <c r="TMF639" s="6"/>
      <c r="TMG639" s="6"/>
      <c r="TMH639" s="6"/>
      <c r="TMI639" s="6"/>
      <c r="TMJ639" s="6"/>
      <c r="TMK639" s="6"/>
      <c r="TML639" s="6"/>
      <c r="TMM639" s="6"/>
      <c r="TMN639" s="6"/>
      <c r="TMO639" s="6"/>
      <c r="TMP639" s="6"/>
      <c r="TMQ639" s="6"/>
      <c r="TMR639" s="6"/>
      <c r="TMS639" s="6"/>
      <c r="TMT639" s="6"/>
      <c r="TMU639" s="6"/>
      <c r="TMV639" s="6"/>
      <c r="TMW639" s="6"/>
      <c r="TMX639" s="6"/>
      <c r="TMY639" s="6"/>
      <c r="TMZ639" s="6"/>
      <c r="TNA639" s="6"/>
      <c r="TNB639" s="6"/>
      <c r="TNC639" s="6"/>
      <c r="TND639" s="6"/>
      <c r="TNE639" s="6"/>
      <c r="TNF639" s="6"/>
      <c r="TNG639" s="6"/>
      <c r="TNH639" s="6"/>
      <c r="TNI639" s="6"/>
      <c r="TNJ639" s="6"/>
      <c r="TNK639" s="6"/>
      <c r="TNL639" s="6"/>
      <c r="TNM639" s="6"/>
      <c r="TNN639" s="6"/>
      <c r="TNO639" s="6"/>
      <c r="TNP639" s="6"/>
      <c r="TNQ639" s="6"/>
      <c r="TNR639" s="6"/>
      <c r="TNS639" s="6"/>
      <c r="TNT639" s="6"/>
      <c r="TNU639" s="6"/>
      <c r="TNV639" s="6"/>
      <c r="TNW639" s="6"/>
      <c r="TNX639" s="6"/>
      <c r="TNY639" s="6"/>
      <c r="TNZ639" s="6"/>
      <c r="TOA639" s="6"/>
      <c r="TOB639" s="6"/>
      <c r="TOC639" s="6"/>
      <c r="TOD639" s="6"/>
      <c r="TOE639" s="6"/>
      <c r="TOF639" s="6"/>
      <c r="TOG639" s="6"/>
      <c r="TOH639" s="6"/>
      <c r="TOI639" s="6"/>
      <c r="TOJ639" s="6"/>
      <c r="TOK639" s="6"/>
      <c r="TOL639" s="6"/>
      <c r="TOM639" s="6"/>
      <c r="TON639" s="6"/>
      <c r="TOO639" s="6"/>
      <c r="TOP639" s="6"/>
      <c r="TOQ639" s="6"/>
      <c r="TOR639" s="6"/>
      <c r="TOS639" s="6"/>
      <c r="TOT639" s="6"/>
      <c r="TOU639" s="6"/>
      <c r="TOV639" s="6"/>
      <c r="TOW639" s="6"/>
      <c r="TOX639" s="6"/>
      <c r="TOY639" s="6"/>
      <c r="TOZ639" s="6"/>
      <c r="TPA639" s="6"/>
      <c r="TPB639" s="6"/>
      <c r="TPC639" s="6"/>
      <c r="TPD639" s="6"/>
      <c r="TPE639" s="6"/>
      <c r="TPF639" s="6"/>
      <c r="TPG639" s="6"/>
      <c r="TPH639" s="6"/>
      <c r="TPI639" s="6"/>
      <c r="TPJ639" s="6"/>
      <c r="TPK639" s="6"/>
      <c r="TPL639" s="6"/>
      <c r="TPM639" s="6"/>
      <c r="TPN639" s="6"/>
      <c r="TPO639" s="6"/>
      <c r="TPP639" s="6"/>
      <c r="TPQ639" s="6"/>
      <c r="TPR639" s="6"/>
      <c r="TPS639" s="6"/>
      <c r="TPT639" s="6"/>
      <c r="TPU639" s="6"/>
      <c r="TPV639" s="6"/>
      <c r="TPW639" s="6"/>
      <c r="TPX639" s="6"/>
      <c r="TPY639" s="6"/>
      <c r="TPZ639" s="6"/>
      <c r="TQA639" s="6"/>
      <c r="TQB639" s="6"/>
      <c r="TQC639" s="6"/>
      <c r="TQD639" s="6"/>
      <c r="TQE639" s="6"/>
      <c r="TQF639" s="6"/>
      <c r="TQG639" s="6"/>
      <c r="TQH639" s="6"/>
      <c r="TQI639" s="6"/>
      <c r="TQJ639" s="6"/>
      <c r="TQK639" s="6"/>
      <c r="TQL639" s="6"/>
      <c r="TQM639" s="6"/>
      <c r="TQN639" s="6"/>
      <c r="TQO639" s="6"/>
      <c r="TQP639" s="6"/>
      <c r="TQQ639" s="6"/>
      <c r="TQR639" s="6"/>
      <c r="TQS639" s="6"/>
      <c r="TQT639" s="6"/>
      <c r="TQU639" s="6"/>
      <c r="TQV639" s="6"/>
      <c r="TQW639" s="6"/>
      <c r="TQX639" s="6"/>
      <c r="TQY639" s="6"/>
      <c r="TQZ639" s="6"/>
      <c r="TRA639" s="6"/>
      <c r="TRB639" s="6"/>
      <c r="TRC639" s="6"/>
      <c r="TRD639" s="6"/>
      <c r="TRE639" s="6"/>
      <c r="TRF639" s="6"/>
      <c r="TRG639" s="6"/>
      <c r="TRH639" s="6"/>
      <c r="TRI639" s="6"/>
      <c r="TRJ639" s="6"/>
      <c r="TRK639" s="6"/>
      <c r="TRL639" s="6"/>
      <c r="TRM639" s="6"/>
      <c r="TRN639" s="6"/>
      <c r="TRO639" s="6"/>
      <c r="TRP639" s="6"/>
      <c r="TRQ639" s="6"/>
      <c r="TRR639" s="6"/>
      <c r="TRS639" s="6"/>
      <c r="TRT639" s="6"/>
      <c r="TRU639" s="6"/>
      <c r="TRV639" s="6"/>
      <c r="TRW639" s="6"/>
      <c r="TRX639" s="6"/>
      <c r="TRY639" s="6"/>
      <c r="TRZ639" s="6"/>
      <c r="TSA639" s="6"/>
      <c r="TSB639" s="6"/>
      <c r="TSC639" s="6"/>
      <c r="TSD639" s="6"/>
      <c r="TSE639" s="6"/>
      <c r="TSF639" s="6"/>
      <c r="TSG639" s="6"/>
      <c r="TSH639" s="6"/>
      <c r="TSI639" s="6"/>
      <c r="TSJ639" s="6"/>
      <c r="TSK639" s="6"/>
      <c r="TSL639" s="6"/>
      <c r="TSM639" s="6"/>
      <c r="TSN639" s="6"/>
      <c r="TSO639" s="6"/>
      <c r="TSP639" s="6"/>
      <c r="TSQ639" s="6"/>
      <c r="TSR639" s="6"/>
      <c r="TSS639" s="6"/>
      <c r="TST639" s="6"/>
      <c r="TSU639" s="6"/>
      <c r="TSV639" s="6"/>
      <c r="TSW639" s="6"/>
      <c r="TSX639" s="6"/>
      <c r="TSY639" s="6"/>
      <c r="TSZ639" s="6"/>
      <c r="TTA639" s="6"/>
      <c r="TTB639" s="6"/>
      <c r="TTC639" s="6"/>
      <c r="TTD639" s="6"/>
      <c r="TTE639" s="6"/>
      <c r="TTF639" s="6"/>
      <c r="TTG639" s="6"/>
      <c r="TTH639" s="6"/>
      <c r="TTI639" s="6"/>
      <c r="TTJ639" s="6"/>
      <c r="TTK639" s="6"/>
      <c r="TTL639" s="6"/>
      <c r="TTM639" s="6"/>
      <c r="TTN639" s="6"/>
      <c r="TTO639" s="6"/>
      <c r="TTP639" s="6"/>
      <c r="TTQ639" s="6"/>
      <c r="TTR639" s="6"/>
      <c r="TTS639" s="6"/>
      <c r="TTT639" s="6"/>
      <c r="TTU639" s="6"/>
      <c r="TTV639" s="6"/>
      <c r="TTW639" s="6"/>
      <c r="TTX639" s="6"/>
      <c r="TTY639" s="6"/>
      <c r="TTZ639" s="6"/>
      <c r="TUA639" s="6"/>
      <c r="TUB639" s="6"/>
      <c r="TUC639" s="6"/>
      <c r="TUD639" s="6"/>
      <c r="TUE639" s="6"/>
      <c r="TUF639" s="6"/>
      <c r="TUG639" s="6"/>
      <c r="TUH639" s="6"/>
      <c r="TUI639" s="6"/>
      <c r="TUJ639" s="6"/>
      <c r="TUK639" s="6"/>
      <c r="TUL639" s="6"/>
      <c r="TUM639" s="6"/>
      <c r="TUN639" s="6"/>
      <c r="TUO639" s="6"/>
      <c r="TUP639" s="6"/>
      <c r="TUQ639" s="6"/>
      <c r="TUR639" s="6"/>
      <c r="TUS639" s="6"/>
      <c r="TUT639" s="6"/>
      <c r="TUU639" s="6"/>
      <c r="TUV639" s="6"/>
      <c r="TUW639" s="6"/>
      <c r="TUX639" s="6"/>
      <c r="TUY639" s="6"/>
      <c r="TUZ639" s="6"/>
      <c r="TVA639" s="6"/>
      <c r="TVB639" s="6"/>
      <c r="TVC639" s="6"/>
      <c r="TVD639" s="6"/>
      <c r="TVE639" s="6"/>
      <c r="TVF639" s="6"/>
      <c r="TVG639" s="6"/>
      <c r="TVH639" s="6"/>
      <c r="TVI639" s="6"/>
      <c r="TVJ639" s="6"/>
      <c r="TVK639" s="6"/>
      <c r="TVL639" s="6"/>
      <c r="TVM639" s="6"/>
      <c r="TVN639" s="6"/>
      <c r="TVO639" s="6"/>
      <c r="TVP639" s="6"/>
      <c r="TVQ639" s="6"/>
      <c r="TVR639" s="6"/>
      <c r="TVS639" s="6"/>
      <c r="TVT639" s="6"/>
      <c r="TVU639" s="6"/>
      <c r="TVV639" s="6"/>
      <c r="TVW639" s="6"/>
      <c r="TVX639" s="6"/>
      <c r="TVY639" s="6"/>
      <c r="TVZ639" s="6"/>
      <c r="TWA639" s="6"/>
      <c r="TWB639" s="6"/>
      <c r="TWC639" s="6"/>
      <c r="TWD639" s="6"/>
      <c r="TWE639" s="6"/>
      <c r="TWF639" s="6"/>
      <c r="TWG639" s="6"/>
      <c r="TWH639" s="6"/>
      <c r="TWI639" s="6"/>
      <c r="TWJ639" s="6"/>
      <c r="TWK639" s="6"/>
      <c r="TWL639" s="6"/>
      <c r="TWM639" s="6"/>
      <c r="TWN639" s="6"/>
      <c r="TWO639" s="6"/>
      <c r="TWP639" s="6"/>
      <c r="TWQ639" s="6"/>
      <c r="TWR639" s="6"/>
      <c r="TWS639" s="6"/>
      <c r="TWT639" s="6"/>
      <c r="TWU639" s="6"/>
      <c r="TWV639" s="6"/>
      <c r="TWW639" s="6"/>
      <c r="TWX639" s="6"/>
      <c r="TWY639" s="6"/>
      <c r="TWZ639" s="6"/>
      <c r="TXA639" s="6"/>
      <c r="TXB639" s="6"/>
      <c r="TXC639" s="6"/>
      <c r="TXD639" s="6"/>
      <c r="TXE639" s="6"/>
      <c r="TXF639" s="6"/>
      <c r="TXG639" s="6"/>
      <c r="TXH639" s="6"/>
      <c r="TXI639" s="6"/>
      <c r="TXJ639" s="6"/>
      <c r="TXK639" s="6"/>
      <c r="TXL639" s="6"/>
      <c r="TXM639" s="6"/>
      <c r="TXN639" s="6"/>
      <c r="TXO639" s="6"/>
      <c r="TXP639" s="6"/>
      <c r="TXQ639" s="6"/>
      <c r="TXR639" s="6"/>
      <c r="TXS639" s="6"/>
      <c r="TXT639" s="6"/>
      <c r="TXU639" s="6"/>
      <c r="TXV639" s="6"/>
      <c r="TXW639" s="6"/>
      <c r="TXX639" s="6"/>
      <c r="TXY639" s="6"/>
      <c r="TXZ639" s="6"/>
      <c r="TYA639" s="6"/>
      <c r="TYB639" s="6"/>
      <c r="TYC639" s="6"/>
      <c r="TYD639" s="6"/>
      <c r="TYE639" s="6"/>
      <c r="TYF639" s="6"/>
      <c r="TYG639" s="6"/>
      <c r="TYH639" s="6"/>
      <c r="TYI639" s="6"/>
      <c r="TYJ639" s="6"/>
      <c r="TYK639" s="6"/>
      <c r="TYL639" s="6"/>
      <c r="TYM639" s="6"/>
      <c r="TYN639" s="6"/>
      <c r="TYO639" s="6"/>
      <c r="TYP639" s="6"/>
      <c r="TYQ639" s="6"/>
      <c r="TYR639" s="6"/>
      <c r="TYS639" s="6"/>
      <c r="TYT639" s="6"/>
      <c r="TYU639" s="6"/>
      <c r="TYV639" s="6"/>
      <c r="TYW639" s="6"/>
      <c r="TYX639" s="6"/>
      <c r="TYY639" s="6"/>
      <c r="TYZ639" s="6"/>
      <c r="TZA639" s="6"/>
      <c r="TZB639" s="6"/>
      <c r="TZC639" s="6"/>
      <c r="TZD639" s="6"/>
      <c r="TZE639" s="6"/>
      <c r="TZF639" s="6"/>
      <c r="TZG639" s="6"/>
      <c r="TZH639" s="6"/>
      <c r="TZI639" s="6"/>
      <c r="TZJ639" s="6"/>
      <c r="TZK639" s="6"/>
      <c r="TZL639" s="6"/>
      <c r="TZM639" s="6"/>
      <c r="TZN639" s="6"/>
      <c r="TZO639" s="6"/>
      <c r="TZP639" s="6"/>
      <c r="TZQ639" s="6"/>
      <c r="TZR639" s="6"/>
      <c r="TZS639" s="6"/>
      <c r="TZT639" s="6"/>
      <c r="TZU639" s="6"/>
      <c r="TZV639" s="6"/>
      <c r="TZW639" s="6"/>
      <c r="TZX639" s="6"/>
      <c r="TZY639" s="6"/>
      <c r="TZZ639" s="6"/>
      <c r="UAA639" s="6"/>
      <c r="UAB639" s="6"/>
      <c r="UAC639" s="6"/>
      <c r="UAD639" s="6"/>
      <c r="UAE639" s="6"/>
      <c r="UAF639" s="6"/>
      <c r="UAG639" s="6"/>
      <c r="UAH639" s="6"/>
      <c r="UAI639" s="6"/>
      <c r="UAJ639" s="6"/>
      <c r="UAK639" s="6"/>
      <c r="UAL639" s="6"/>
      <c r="UAM639" s="6"/>
      <c r="UAN639" s="6"/>
      <c r="UAO639" s="6"/>
      <c r="UAP639" s="6"/>
      <c r="UAQ639" s="6"/>
      <c r="UAR639" s="6"/>
      <c r="UAS639" s="6"/>
      <c r="UAT639" s="6"/>
      <c r="UAU639" s="6"/>
      <c r="UAV639" s="6"/>
      <c r="UAW639" s="6"/>
      <c r="UAX639" s="6"/>
      <c r="UAY639" s="6"/>
      <c r="UAZ639" s="6"/>
      <c r="UBA639" s="6"/>
      <c r="UBB639" s="6"/>
      <c r="UBC639" s="6"/>
      <c r="UBD639" s="6"/>
      <c r="UBE639" s="6"/>
      <c r="UBF639" s="6"/>
      <c r="UBG639" s="6"/>
      <c r="UBH639" s="6"/>
      <c r="UBI639" s="6"/>
      <c r="UBJ639" s="6"/>
      <c r="UBK639" s="6"/>
      <c r="UBL639" s="6"/>
      <c r="UBM639" s="6"/>
      <c r="UBN639" s="6"/>
      <c r="UBO639" s="6"/>
      <c r="UBP639" s="6"/>
      <c r="UBQ639" s="6"/>
      <c r="UBR639" s="6"/>
      <c r="UBS639" s="6"/>
      <c r="UBT639" s="6"/>
      <c r="UBU639" s="6"/>
      <c r="UBV639" s="6"/>
      <c r="UBW639" s="6"/>
      <c r="UBX639" s="6"/>
      <c r="UBY639" s="6"/>
      <c r="UBZ639" s="6"/>
      <c r="UCA639" s="6"/>
      <c r="UCB639" s="6"/>
      <c r="UCC639" s="6"/>
      <c r="UCD639" s="6"/>
      <c r="UCE639" s="6"/>
      <c r="UCF639" s="6"/>
      <c r="UCG639" s="6"/>
      <c r="UCH639" s="6"/>
      <c r="UCI639" s="6"/>
      <c r="UCJ639" s="6"/>
      <c r="UCK639" s="6"/>
      <c r="UCL639" s="6"/>
      <c r="UCM639" s="6"/>
      <c r="UCN639" s="6"/>
      <c r="UCO639" s="6"/>
      <c r="UCP639" s="6"/>
      <c r="UCQ639" s="6"/>
      <c r="UCR639" s="6"/>
      <c r="UCS639" s="6"/>
      <c r="UCT639" s="6"/>
      <c r="UCU639" s="6"/>
      <c r="UCV639" s="6"/>
      <c r="UCW639" s="6"/>
      <c r="UCX639" s="6"/>
      <c r="UCY639" s="6"/>
      <c r="UCZ639" s="6"/>
      <c r="UDA639" s="6"/>
      <c r="UDB639" s="6"/>
      <c r="UDC639" s="6"/>
      <c r="UDD639" s="6"/>
      <c r="UDE639" s="6"/>
      <c r="UDF639" s="6"/>
      <c r="UDG639" s="6"/>
      <c r="UDH639" s="6"/>
      <c r="UDI639" s="6"/>
      <c r="UDJ639" s="6"/>
      <c r="UDK639" s="6"/>
      <c r="UDL639" s="6"/>
      <c r="UDM639" s="6"/>
      <c r="UDN639" s="6"/>
      <c r="UDO639" s="6"/>
      <c r="UDP639" s="6"/>
      <c r="UDQ639" s="6"/>
      <c r="UDR639" s="6"/>
      <c r="UDS639" s="6"/>
      <c r="UDT639" s="6"/>
      <c r="UDU639" s="6"/>
      <c r="UDV639" s="6"/>
      <c r="UDW639" s="6"/>
      <c r="UDX639" s="6"/>
      <c r="UDY639" s="6"/>
      <c r="UDZ639" s="6"/>
      <c r="UEA639" s="6"/>
      <c r="UEB639" s="6"/>
      <c r="UEC639" s="6"/>
      <c r="UED639" s="6"/>
      <c r="UEE639" s="6"/>
      <c r="UEF639" s="6"/>
      <c r="UEG639" s="6"/>
      <c r="UEH639" s="6"/>
      <c r="UEI639" s="6"/>
      <c r="UEJ639" s="6"/>
      <c r="UEK639" s="6"/>
      <c r="UEL639" s="6"/>
      <c r="UEM639" s="6"/>
      <c r="UEN639" s="6"/>
      <c r="UEO639" s="6"/>
      <c r="UEP639" s="6"/>
      <c r="UEQ639" s="6"/>
      <c r="UER639" s="6"/>
      <c r="UES639" s="6"/>
      <c r="UET639" s="6"/>
      <c r="UEU639" s="6"/>
      <c r="UEV639" s="6"/>
      <c r="UEW639" s="6"/>
      <c r="UEX639" s="6"/>
      <c r="UEY639" s="6"/>
      <c r="UEZ639" s="6"/>
      <c r="UFA639" s="6"/>
      <c r="UFB639" s="6"/>
      <c r="UFC639" s="6"/>
      <c r="UFD639" s="6"/>
      <c r="UFE639" s="6"/>
      <c r="UFF639" s="6"/>
      <c r="UFG639" s="6"/>
      <c r="UFH639" s="6"/>
      <c r="UFI639" s="6"/>
      <c r="UFJ639" s="6"/>
      <c r="UFK639" s="6"/>
      <c r="UFL639" s="6"/>
      <c r="UFM639" s="6"/>
      <c r="UFN639" s="6"/>
      <c r="UFO639" s="6"/>
      <c r="UFP639" s="6"/>
      <c r="UFQ639" s="6"/>
      <c r="UFR639" s="6"/>
      <c r="UFS639" s="6"/>
      <c r="UFT639" s="6"/>
      <c r="UFU639" s="6"/>
      <c r="UFV639" s="6"/>
      <c r="UFW639" s="6"/>
      <c r="UFX639" s="6"/>
      <c r="UFY639" s="6"/>
      <c r="UFZ639" s="6"/>
      <c r="UGA639" s="6"/>
      <c r="UGB639" s="6"/>
      <c r="UGC639" s="6"/>
      <c r="UGD639" s="6"/>
      <c r="UGE639" s="6"/>
      <c r="UGF639" s="6"/>
      <c r="UGG639" s="6"/>
      <c r="UGH639" s="6"/>
      <c r="UGI639" s="6"/>
      <c r="UGJ639" s="6"/>
      <c r="UGK639" s="6"/>
      <c r="UGL639" s="6"/>
      <c r="UGM639" s="6"/>
      <c r="UGN639" s="6"/>
      <c r="UGO639" s="6"/>
      <c r="UGP639" s="6"/>
      <c r="UGQ639" s="6"/>
      <c r="UGR639" s="6"/>
      <c r="UGS639" s="6"/>
      <c r="UGT639" s="6"/>
      <c r="UGU639" s="6"/>
      <c r="UGV639" s="6"/>
      <c r="UGW639" s="6"/>
      <c r="UGX639" s="6"/>
      <c r="UGY639" s="6"/>
      <c r="UGZ639" s="6"/>
      <c r="UHA639" s="6"/>
      <c r="UHB639" s="6"/>
      <c r="UHC639" s="6"/>
      <c r="UHD639" s="6"/>
      <c r="UHE639" s="6"/>
      <c r="UHF639" s="6"/>
      <c r="UHG639" s="6"/>
      <c r="UHH639" s="6"/>
      <c r="UHI639" s="6"/>
      <c r="UHJ639" s="6"/>
      <c r="UHK639" s="6"/>
      <c r="UHL639" s="6"/>
      <c r="UHM639" s="6"/>
      <c r="UHN639" s="6"/>
      <c r="UHO639" s="6"/>
      <c r="UHP639" s="6"/>
      <c r="UHQ639" s="6"/>
      <c r="UHR639" s="6"/>
      <c r="UHS639" s="6"/>
      <c r="UHT639" s="6"/>
      <c r="UHU639" s="6"/>
      <c r="UHV639" s="6"/>
      <c r="UHW639" s="6"/>
      <c r="UHX639" s="6"/>
      <c r="UHY639" s="6"/>
      <c r="UHZ639" s="6"/>
      <c r="UIA639" s="6"/>
      <c r="UIB639" s="6"/>
      <c r="UIC639" s="6"/>
      <c r="UID639" s="6"/>
      <c r="UIE639" s="6"/>
      <c r="UIF639" s="6"/>
      <c r="UIG639" s="6"/>
      <c r="UIH639" s="6"/>
      <c r="UII639" s="6"/>
      <c r="UIJ639" s="6"/>
      <c r="UIK639" s="6"/>
      <c r="UIL639" s="6"/>
      <c r="UIM639" s="6"/>
      <c r="UIN639" s="6"/>
      <c r="UIO639" s="6"/>
      <c r="UIP639" s="6"/>
      <c r="UIQ639" s="6"/>
      <c r="UIR639" s="6"/>
      <c r="UIS639" s="6"/>
      <c r="UIT639" s="6"/>
      <c r="UIU639" s="6"/>
      <c r="UIV639" s="6"/>
      <c r="UIW639" s="6"/>
      <c r="UIX639" s="6"/>
      <c r="UIY639" s="6"/>
      <c r="UIZ639" s="6"/>
      <c r="UJA639" s="6"/>
      <c r="UJB639" s="6"/>
      <c r="UJC639" s="6"/>
      <c r="UJD639" s="6"/>
      <c r="UJE639" s="6"/>
      <c r="UJF639" s="6"/>
      <c r="UJG639" s="6"/>
      <c r="UJH639" s="6"/>
      <c r="UJI639" s="6"/>
      <c r="UJJ639" s="6"/>
      <c r="UJK639" s="6"/>
      <c r="UJL639" s="6"/>
      <c r="UJM639" s="6"/>
      <c r="UJN639" s="6"/>
      <c r="UJO639" s="6"/>
      <c r="UJP639" s="6"/>
      <c r="UJQ639" s="6"/>
      <c r="UJR639" s="6"/>
      <c r="UJS639" s="6"/>
      <c r="UJT639" s="6"/>
      <c r="UJU639" s="6"/>
      <c r="UJV639" s="6"/>
      <c r="UJW639" s="6"/>
      <c r="UJX639" s="6"/>
      <c r="UJY639" s="6"/>
      <c r="UJZ639" s="6"/>
      <c r="UKA639" s="6"/>
      <c r="UKB639" s="6"/>
      <c r="UKC639" s="6"/>
      <c r="UKD639" s="6"/>
      <c r="UKE639" s="6"/>
      <c r="UKF639" s="6"/>
      <c r="UKG639" s="6"/>
      <c r="UKH639" s="6"/>
      <c r="UKI639" s="6"/>
      <c r="UKJ639" s="6"/>
      <c r="UKK639" s="6"/>
      <c r="UKL639" s="6"/>
      <c r="UKM639" s="6"/>
      <c r="UKN639" s="6"/>
      <c r="UKO639" s="6"/>
      <c r="UKP639" s="6"/>
      <c r="UKQ639" s="6"/>
      <c r="UKR639" s="6"/>
      <c r="UKS639" s="6"/>
      <c r="UKT639" s="6"/>
      <c r="UKU639" s="6"/>
      <c r="UKV639" s="6"/>
      <c r="UKW639" s="6"/>
      <c r="UKX639" s="6"/>
      <c r="UKY639" s="6"/>
      <c r="UKZ639" s="6"/>
      <c r="ULA639" s="6"/>
      <c r="ULB639" s="6"/>
      <c r="ULC639" s="6"/>
      <c r="ULD639" s="6"/>
      <c r="ULE639" s="6"/>
      <c r="ULF639" s="6"/>
      <c r="ULG639" s="6"/>
      <c r="ULH639" s="6"/>
      <c r="ULI639" s="6"/>
      <c r="ULJ639" s="6"/>
      <c r="ULK639" s="6"/>
      <c r="ULL639" s="6"/>
      <c r="ULM639" s="6"/>
      <c r="ULN639" s="6"/>
      <c r="ULO639" s="6"/>
      <c r="ULP639" s="6"/>
      <c r="ULQ639" s="6"/>
      <c r="ULR639" s="6"/>
      <c r="ULS639" s="6"/>
      <c r="ULT639" s="6"/>
      <c r="ULU639" s="6"/>
      <c r="ULV639" s="6"/>
      <c r="ULW639" s="6"/>
      <c r="ULX639" s="6"/>
      <c r="ULY639" s="6"/>
      <c r="ULZ639" s="6"/>
      <c r="UMA639" s="6"/>
      <c r="UMB639" s="6"/>
      <c r="UMC639" s="6"/>
      <c r="UMD639" s="6"/>
      <c r="UME639" s="6"/>
      <c r="UMF639" s="6"/>
      <c r="UMG639" s="6"/>
      <c r="UMH639" s="6"/>
      <c r="UMI639" s="6"/>
      <c r="UMJ639" s="6"/>
      <c r="UMK639" s="6"/>
      <c r="UML639" s="6"/>
      <c r="UMM639" s="6"/>
      <c r="UMN639" s="6"/>
      <c r="UMO639" s="6"/>
      <c r="UMP639" s="6"/>
      <c r="UMQ639" s="6"/>
      <c r="UMR639" s="6"/>
      <c r="UMS639" s="6"/>
      <c r="UMT639" s="6"/>
      <c r="UMU639" s="6"/>
      <c r="UMV639" s="6"/>
      <c r="UMW639" s="6"/>
      <c r="UMX639" s="6"/>
      <c r="UMY639" s="6"/>
      <c r="UMZ639" s="6"/>
      <c r="UNA639" s="6"/>
      <c r="UNB639" s="6"/>
      <c r="UNC639" s="6"/>
      <c r="UND639" s="6"/>
      <c r="UNE639" s="6"/>
      <c r="UNF639" s="6"/>
      <c r="UNG639" s="6"/>
      <c r="UNH639" s="6"/>
      <c r="UNI639" s="6"/>
      <c r="UNJ639" s="6"/>
      <c r="UNK639" s="6"/>
      <c r="UNL639" s="6"/>
      <c r="UNM639" s="6"/>
      <c r="UNN639" s="6"/>
      <c r="UNO639" s="6"/>
      <c r="UNP639" s="6"/>
      <c r="UNQ639" s="6"/>
      <c r="UNR639" s="6"/>
      <c r="UNS639" s="6"/>
      <c r="UNT639" s="6"/>
      <c r="UNU639" s="6"/>
      <c r="UNV639" s="6"/>
      <c r="UNW639" s="6"/>
      <c r="UNX639" s="6"/>
      <c r="UNY639" s="6"/>
      <c r="UNZ639" s="6"/>
      <c r="UOA639" s="6"/>
      <c r="UOB639" s="6"/>
      <c r="UOC639" s="6"/>
      <c r="UOD639" s="6"/>
      <c r="UOE639" s="6"/>
      <c r="UOF639" s="6"/>
      <c r="UOG639" s="6"/>
      <c r="UOH639" s="6"/>
      <c r="UOI639" s="6"/>
      <c r="UOJ639" s="6"/>
      <c r="UOK639" s="6"/>
      <c r="UOL639" s="6"/>
      <c r="UOM639" s="6"/>
      <c r="UON639" s="6"/>
      <c r="UOO639" s="6"/>
      <c r="UOP639" s="6"/>
      <c r="UOQ639" s="6"/>
      <c r="UOR639" s="6"/>
      <c r="UOS639" s="6"/>
      <c r="UOT639" s="6"/>
      <c r="UOU639" s="6"/>
      <c r="UOV639" s="6"/>
      <c r="UOW639" s="6"/>
      <c r="UOX639" s="6"/>
      <c r="UOY639" s="6"/>
      <c r="UOZ639" s="6"/>
      <c r="UPA639" s="6"/>
      <c r="UPB639" s="6"/>
      <c r="UPC639" s="6"/>
      <c r="UPD639" s="6"/>
      <c r="UPE639" s="6"/>
      <c r="UPF639" s="6"/>
      <c r="UPG639" s="6"/>
      <c r="UPH639" s="6"/>
      <c r="UPI639" s="6"/>
      <c r="UPJ639" s="6"/>
      <c r="UPK639" s="6"/>
      <c r="UPL639" s="6"/>
      <c r="UPM639" s="6"/>
      <c r="UPN639" s="6"/>
      <c r="UPO639" s="6"/>
      <c r="UPP639" s="6"/>
      <c r="UPQ639" s="6"/>
      <c r="UPR639" s="6"/>
      <c r="UPS639" s="6"/>
      <c r="UPT639" s="6"/>
      <c r="UPU639" s="6"/>
      <c r="UPV639" s="6"/>
      <c r="UPW639" s="6"/>
      <c r="UPX639" s="6"/>
      <c r="UPY639" s="6"/>
      <c r="UPZ639" s="6"/>
      <c r="UQA639" s="6"/>
      <c r="UQB639" s="6"/>
      <c r="UQC639" s="6"/>
      <c r="UQD639" s="6"/>
      <c r="UQE639" s="6"/>
      <c r="UQF639" s="6"/>
      <c r="UQG639" s="6"/>
      <c r="UQH639" s="6"/>
      <c r="UQI639" s="6"/>
      <c r="UQJ639" s="6"/>
      <c r="UQK639" s="6"/>
      <c r="UQL639" s="6"/>
      <c r="UQM639" s="6"/>
      <c r="UQN639" s="6"/>
      <c r="UQO639" s="6"/>
      <c r="UQP639" s="6"/>
      <c r="UQQ639" s="6"/>
      <c r="UQR639" s="6"/>
      <c r="UQS639" s="6"/>
      <c r="UQT639" s="6"/>
      <c r="UQU639" s="6"/>
      <c r="UQV639" s="6"/>
      <c r="UQW639" s="6"/>
      <c r="UQX639" s="6"/>
      <c r="UQY639" s="6"/>
      <c r="UQZ639" s="6"/>
      <c r="URA639" s="6"/>
      <c r="URB639" s="6"/>
      <c r="URC639" s="6"/>
      <c r="URD639" s="6"/>
      <c r="URE639" s="6"/>
      <c r="URF639" s="6"/>
      <c r="URG639" s="6"/>
      <c r="URH639" s="6"/>
      <c r="URI639" s="6"/>
      <c r="URJ639" s="6"/>
      <c r="URK639" s="6"/>
      <c r="URL639" s="6"/>
      <c r="URM639" s="6"/>
      <c r="URN639" s="6"/>
      <c r="URO639" s="6"/>
      <c r="URP639" s="6"/>
      <c r="URQ639" s="6"/>
      <c r="URR639" s="6"/>
      <c r="URS639" s="6"/>
      <c r="URT639" s="6"/>
      <c r="URU639" s="6"/>
      <c r="URV639" s="6"/>
      <c r="URW639" s="6"/>
      <c r="URX639" s="6"/>
      <c r="URY639" s="6"/>
      <c r="URZ639" s="6"/>
      <c r="USA639" s="6"/>
      <c r="USB639" s="6"/>
      <c r="USC639" s="6"/>
      <c r="USD639" s="6"/>
      <c r="USE639" s="6"/>
      <c r="USF639" s="6"/>
      <c r="USG639" s="6"/>
      <c r="USH639" s="6"/>
      <c r="USI639" s="6"/>
      <c r="USJ639" s="6"/>
      <c r="USK639" s="6"/>
      <c r="USL639" s="6"/>
      <c r="USM639" s="6"/>
      <c r="USN639" s="6"/>
      <c r="USO639" s="6"/>
      <c r="USP639" s="6"/>
      <c r="USQ639" s="6"/>
      <c r="USR639" s="6"/>
      <c r="USS639" s="6"/>
      <c r="UST639" s="6"/>
      <c r="USU639" s="6"/>
      <c r="USV639" s="6"/>
      <c r="USW639" s="6"/>
      <c r="USX639" s="6"/>
      <c r="USY639" s="6"/>
      <c r="USZ639" s="6"/>
      <c r="UTA639" s="6"/>
      <c r="UTB639" s="6"/>
      <c r="UTC639" s="6"/>
      <c r="UTD639" s="6"/>
      <c r="UTE639" s="6"/>
      <c r="UTF639" s="6"/>
      <c r="UTG639" s="6"/>
      <c r="UTH639" s="6"/>
      <c r="UTI639" s="6"/>
      <c r="UTJ639" s="6"/>
      <c r="UTK639" s="6"/>
      <c r="UTL639" s="6"/>
      <c r="UTM639" s="6"/>
      <c r="UTN639" s="6"/>
      <c r="UTO639" s="6"/>
      <c r="UTP639" s="6"/>
      <c r="UTQ639" s="6"/>
      <c r="UTR639" s="6"/>
      <c r="UTS639" s="6"/>
      <c r="UTT639" s="6"/>
      <c r="UTU639" s="6"/>
      <c r="UTV639" s="6"/>
      <c r="UTW639" s="6"/>
      <c r="UTX639" s="6"/>
      <c r="UTY639" s="6"/>
      <c r="UTZ639" s="6"/>
      <c r="UUA639" s="6"/>
      <c r="UUB639" s="6"/>
      <c r="UUC639" s="6"/>
      <c r="UUD639" s="6"/>
      <c r="UUE639" s="6"/>
      <c r="UUF639" s="6"/>
      <c r="UUG639" s="6"/>
      <c r="UUH639" s="6"/>
      <c r="UUI639" s="6"/>
      <c r="UUJ639" s="6"/>
      <c r="UUK639" s="6"/>
      <c r="UUL639" s="6"/>
      <c r="UUM639" s="6"/>
      <c r="UUN639" s="6"/>
      <c r="UUO639" s="6"/>
      <c r="UUP639" s="6"/>
      <c r="UUQ639" s="6"/>
      <c r="UUR639" s="6"/>
      <c r="UUS639" s="6"/>
      <c r="UUT639" s="6"/>
      <c r="UUU639" s="6"/>
      <c r="UUV639" s="6"/>
      <c r="UUW639" s="6"/>
      <c r="UUX639" s="6"/>
      <c r="UUY639" s="6"/>
      <c r="UUZ639" s="6"/>
      <c r="UVA639" s="6"/>
      <c r="UVB639" s="6"/>
      <c r="UVC639" s="6"/>
      <c r="UVD639" s="6"/>
      <c r="UVE639" s="6"/>
      <c r="UVF639" s="6"/>
      <c r="UVG639" s="6"/>
      <c r="UVH639" s="6"/>
      <c r="UVI639" s="6"/>
      <c r="UVJ639" s="6"/>
      <c r="UVK639" s="6"/>
      <c r="UVL639" s="6"/>
      <c r="UVM639" s="6"/>
      <c r="UVN639" s="6"/>
      <c r="UVO639" s="6"/>
      <c r="UVP639" s="6"/>
      <c r="UVQ639" s="6"/>
      <c r="UVR639" s="6"/>
      <c r="UVS639" s="6"/>
      <c r="UVT639" s="6"/>
      <c r="UVU639" s="6"/>
      <c r="UVV639" s="6"/>
      <c r="UVW639" s="6"/>
      <c r="UVX639" s="6"/>
      <c r="UVY639" s="6"/>
      <c r="UVZ639" s="6"/>
      <c r="UWA639" s="6"/>
      <c r="UWB639" s="6"/>
      <c r="UWC639" s="6"/>
      <c r="UWD639" s="6"/>
      <c r="UWE639" s="6"/>
      <c r="UWF639" s="6"/>
      <c r="UWG639" s="6"/>
      <c r="UWH639" s="6"/>
      <c r="UWI639" s="6"/>
      <c r="UWJ639" s="6"/>
      <c r="UWK639" s="6"/>
      <c r="UWL639" s="6"/>
      <c r="UWM639" s="6"/>
      <c r="UWN639" s="6"/>
      <c r="UWO639" s="6"/>
      <c r="UWP639" s="6"/>
      <c r="UWQ639" s="6"/>
      <c r="UWR639" s="6"/>
      <c r="UWS639" s="6"/>
      <c r="UWT639" s="6"/>
      <c r="UWU639" s="6"/>
      <c r="UWV639" s="6"/>
      <c r="UWW639" s="6"/>
      <c r="UWX639" s="6"/>
      <c r="UWY639" s="6"/>
      <c r="UWZ639" s="6"/>
      <c r="UXA639" s="6"/>
      <c r="UXB639" s="6"/>
      <c r="UXC639" s="6"/>
      <c r="UXD639" s="6"/>
      <c r="UXE639" s="6"/>
      <c r="UXF639" s="6"/>
      <c r="UXG639" s="6"/>
      <c r="UXH639" s="6"/>
      <c r="UXI639" s="6"/>
      <c r="UXJ639" s="6"/>
      <c r="UXK639" s="6"/>
      <c r="UXL639" s="6"/>
      <c r="UXM639" s="6"/>
      <c r="UXN639" s="6"/>
      <c r="UXO639" s="6"/>
      <c r="UXP639" s="6"/>
      <c r="UXQ639" s="6"/>
      <c r="UXR639" s="6"/>
      <c r="UXS639" s="6"/>
      <c r="UXT639" s="6"/>
      <c r="UXU639" s="6"/>
      <c r="UXV639" s="6"/>
      <c r="UXW639" s="6"/>
      <c r="UXX639" s="6"/>
      <c r="UXY639" s="6"/>
      <c r="UXZ639" s="6"/>
      <c r="UYA639" s="6"/>
      <c r="UYB639" s="6"/>
      <c r="UYC639" s="6"/>
      <c r="UYD639" s="6"/>
      <c r="UYE639" s="6"/>
      <c r="UYF639" s="6"/>
      <c r="UYG639" s="6"/>
      <c r="UYH639" s="6"/>
      <c r="UYI639" s="6"/>
      <c r="UYJ639" s="6"/>
      <c r="UYK639" s="6"/>
      <c r="UYL639" s="6"/>
      <c r="UYM639" s="6"/>
      <c r="UYN639" s="6"/>
      <c r="UYO639" s="6"/>
      <c r="UYP639" s="6"/>
      <c r="UYQ639" s="6"/>
      <c r="UYR639" s="6"/>
      <c r="UYS639" s="6"/>
      <c r="UYT639" s="6"/>
      <c r="UYU639" s="6"/>
      <c r="UYV639" s="6"/>
      <c r="UYW639" s="6"/>
      <c r="UYX639" s="6"/>
      <c r="UYY639" s="6"/>
      <c r="UYZ639" s="6"/>
      <c r="UZA639" s="6"/>
      <c r="UZB639" s="6"/>
      <c r="UZC639" s="6"/>
      <c r="UZD639" s="6"/>
      <c r="UZE639" s="6"/>
      <c r="UZF639" s="6"/>
      <c r="UZG639" s="6"/>
      <c r="UZH639" s="6"/>
      <c r="UZI639" s="6"/>
      <c r="UZJ639" s="6"/>
      <c r="UZK639" s="6"/>
      <c r="UZL639" s="6"/>
      <c r="UZM639" s="6"/>
      <c r="UZN639" s="6"/>
      <c r="UZO639" s="6"/>
      <c r="UZP639" s="6"/>
      <c r="UZQ639" s="6"/>
      <c r="UZR639" s="6"/>
      <c r="UZS639" s="6"/>
      <c r="UZT639" s="6"/>
      <c r="UZU639" s="6"/>
      <c r="UZV639" s="6"/>
      <c r="UZW639" s="6"/>
      <c r="UZX639" s="6"/>
      <c r="UZY639" s="6"/>
      <c r="UZZ639" s="6"/>
      <c r="VAA639" s="6"/>
      <c r="VAB639" s="6"/>
      <c r="VAC639" s="6"/>
      <c r="VAD639" s="6"/>
      <c r="VAE639" s="6"/>
      <c r="VAF639" s="6"/>
      <c r="VAG639" s="6"/>
      <c r="VAH639" s="6"/>
      <c r="VAI639" s="6"/>
      <c r="VAJ639" s="6"/>
      <c r="VAK639" s="6"/>
      <c r="VAL639" s="6"/>
      <c r="VAM639" s="6"/>
      <c r="VAN639" s="6"/>
      <c r="VAO639" s="6"/>
      <c r="VAP639" s="6"/>
      <c r="VAQ639" s="6"/>
      <c r="VAR639" s="6"/>
      <c r="VAS639" s="6"/>
      <c r="VAT639" s="6"/>
      <c r="VAU639" s="6"/>
      <c r="VAV639" s="6"/>
      <c r="VAW639" s="6"/>
      <c r="VAX639" s="6"/>
      <c r="VAY639" s="6"/>
      <c r="VAZ639" s="6"/>
      <c r="VBA639" s="6"/>
      <c r="VBB639" s="6"/>
      <c r="VBC639" s="6"/>
      <c r="VBD639" s="6"/>
      <c r="VBE639" s="6"/>
      <c r="VBF639" s="6"/>
      <c r="VBG639" s="6"/>
      <c r="VBH639" s="6"/>
      <c r="VBI639" s="6"/>
      <c r="VBJ639" s="6"/>
      <c r="VBK639" s="6"/>
      <c r="VBL639" s="6"/>
      <c r="VBM639" s="6"/>
      <c r="VBN639" s="6"/>
      <c r="VBO639" s="6"/>
      <c r="VBP639" s="6"/>
      <c r="VBQ639" s="6"/>
      <c r="VBR639" s="6"/>
      <c r="VBS639" s="6"/>
      <c r="VBT639" s="6"/>
      <c r="VBU639" s="6"/>
      <c r="VBV639" s="6"/>
      <c r="VBW639" s="6"/>
      <c r="VBX639" s="6"/>
      <c r="VBY639" s="6"/>
      <c r="VBZ639" s="6"/>
      <c r="VCA639" s="6"/>
      <c r="VCB639" s="6"/>
      <c r="VCC639" s="6"/>
      <c r="VCD639" s="6"/>
      <c r="VCE639" s="6"/>
      <c r="VCF639" s="6"/>
      <c r="VCG639" s="6"/>
      <c r="VCH639" s="6"/>
      <c r="VCI639" s="6"/>
      <c r="VCJ639" s="6"/>
      <c r="VCK639" s="6"/>
      <c r="VCL639" s="6"/>
      <c r="VCM639" s="6"/>
      <c r="VCN639" s="6"/>
      <c r="VCO639" s="6"/>
      <c r="VCP639" s="6"/>
      <c r="VCQ639" s="6"/>
      <c r="VCR639" s="6"/>
      <c r="VCS639" s="6"/>
      <c r="VCT639" s="6"/>
      <c r="VCU639" s="6"/>
      <c r="VCV639" s="6"/>
      <c r="VCW639" s="6"/>
      <c r="VCX639" s="6"/>
      <c r="VCY639" s="6"/>
      <c r="VCZ639" s="6"/>
      <c r="VDA639" s="6"/>
      <c r="VDB639" s="6"/>
      <c r="VDC639" s="6"/>
      <c r="VDD639" s="6"/>
      <c r="VDE639" s="6"/>
      <c r="VDF639" s="6"/>
      <c r="VDG639" s="6"/>
      <c r="VDH639" s="6"/>
      <c r="VDI639" s="6"/>
      <c r="VDJ639" s="6"/>
      <c r="VDK639" s="6"/>
      <c r="VDL639" s="6"/>
      <c r="VDM639" s="6"/>
      <c r="VDN639" s="6"/>
      <c r="VDO639" s="6"/>
      <c r="VDP639" s="6"/>
      <c r="VDQ639" s="6"/>
      <c r="VDR639" s="6"/>
      <c r="VDS639" s="6"/>
      <c r="VDT639" s="6"/>
      <c r="VDU639" s="6"/>
      <c r="VDV639" s="6"/>
      <c r="VDW639" s="6"/>
      <c r="VDX639" s="6"/>
      <c r="VDY639" s="6"/>
      <c r="VDZ639" s="6"/>
      <c r="VEA639" s="6"/>
      <c r="VEB639" s="6"/>
      <c r="VEC639" s="6"/>
      <c r="VED639" s="6"/>
      <c r="VEE639" s="6"/>
      <c r="VEF639" s="6"/>
      <c r="VEG639" s="6"/>
      <c r="VEH639" s="6"/>
      <c r="VEI639" s="6"/>
      <c r="VEJ639" s="6"/>
      <c r="VEK639" s="6"/>
      <c r="VEL639" s="6"/>
      <c r="VEM639" s="6"/>
      <c r="VEN639" s="6"/>
      <c r="VEO639" s="6"/>
      <c r="VEP639" s="6"/>
      <c r="VEQ639" s="6"/>
      <c r="VER639" s="6"/>
      <c r="VES639" s="6"/>
      <c r="VET639" s="6"/>
      <c r="VEU639" s="6"/>
      <c r="VEV639" s="6"/>
      <c r="VEW639" s="6"/>
      <c r="VEX639" s="6"/>
      <c r="VEY639" s="6"/>
      <c r="VEZ639" s="6"/>
      <c r="VFA639" s="6"/>
      <c r="VFB639" s="6"/>
      <c r="VFC639" s="6"/>
      <c r="VFD639" s="6"/>
      <c r="VFE639" s="6"/>
      <c r="VFF639" s="6"/>
      <c r="VFG639" s="6"/>
      <c r="VFH639" s="6"/>
      <c r="VFI639" s="6"/>
      <c r="VFJ639" s="6"/>
      <c r="VFK639" s="6"/>
      <c r="VFL639" s="6"/>
      <c r="VFM639" s="6"/>
      <c r="VFN639" s="6"/>
      <c r="VFO639" s="6"/>
      <c r="VFP639" s="6"/>
      <c r="VFQ639" s="6"/>
      <c r="VFR639" s="6"/>
      <c r="VFS639" s="6"/>
      <c r="VFT639" s="6"/>
      <c r="VFU639" s="6"/>
      <c r="VFV639" s="6"/>
      <c r="VFW639" s="6"/>
      <c r="VFX639" s="6"/>
      <c r="VFY639" s="6"/>
      <c r="VFZ639" s="6"/>
      <c r="VGA639" s="6"/>
      <c r="VGB639" s="6"/>
      <c r="VGC639" s="6"/>
      <c r="VGD639" s="6"/>
      <c r="VGE639" s="6"/>
      <c r="VGF639" s="6"/>
      <c r="VGG639" s="6"/>
      <c r="VGH639" s="6"/>
      <c r="VGI639" s="6"/>
      <c r="VGJ639" s="6"/>
      <c r="VGK639" s="6"/>
      <c r="VGL639" s="6"/>
      <c r="VGM639" s="6"/>
      <c r="VGN639" s="6"/>
      <c r="VGO639" s="6"/>
      <c r="VGP639" s="6"/>
      <c r="VGQ639" s="6"/>
      <c r="VGR639" s="6"/>
      <c r="VGS639" s="6"/>
      <c r="VGT639" s="6"/>
      <c r="VGU639" s="6"/>
      <c r="VGV639" s="6"/>
      <c r="VGW639" s="6"/>
      <c r="VGX639" s="6"/>
      <c r="VGY639" s="6"/>
      <c r="VGZ639" s="6"/>
      <c r="VHA639" s="6"/>
      <c r="VHB639" s="6"/>
      <c r="VHC639" s="6"/>
      <c r="VHD639" s="6"/>
      <c r="VHE639" s="6"/>
      <c r="VHF639" s="6"/>
      <c r="VHG639" s="6"/>
      <c r="VHH639" s="6"/>
      <c r="VHI639" s="6"/>
      <c r="VHJ639" s="6"/>
      <c r="VHK639" s="6"/>
      <c r="VHL639" s="6"/>
      <c r="VHM639" s="6"/>
      <c r="VHN639" s="6"/>
      <c r="VHO639" s="6"/>
      <c r="VHP639" s="6"/>
      <c r="VHQ639" s="6"/>
      <c r="VHR639" s="6"/>
      <c r="VHS639" s="6"/>
      <c r="VHT639" s="6"/>
      <c r="VHU639" s="6"/>
      <c r="VHV639" s="6"/>
      <c r="VHW639" s="6"/>
      <c r="VHX639" s="6"/>
      <c r="VHY639" s="6"/>
      <c r="VHZ639" s="6"/>
      <c r="VIA639" s="6"/>
      <c r="VIB639" s="6"/>
      <c r="VIC639" s="6"/>
      <c r="VID639" s="6"/>
      <c r="VIE639" s="6"/>
      <c r="VIF639" s="6"/>
      <c r="VIG639" s="6"/>
      <c r="VIH639" s="6"/>
      <c r="VII639" s="6"/>
      <c r="VIJ639" s="6"/>
      <c r="VIK639" s="6"/>
      <c r="VIL639" s="6"/>
      <c r="VIM639" s="6"/>
      <c r="VIN639" s="6"/>
      <c r="VIO639" s="6"/>
      <c r="VIP639" s="6"/>
      <c r="VIQ639" s="6"/>
      <c r="VIR639" s="6"/>
      <c r="VIS639" s="6"/>
      <c r="VIT639" s="6"/>
      <c r="VIU639" s="6"/>
      <c r="VIV639" s="6"/>
      <c r="VIW639" s="6"/>
      <c r="VIX639" s="6"/>
      <c r="VIY639" s="6"/>
      <c r="VIZ639" s="6"/>
      <c r="VJA639" s="6"/>
      <c r="VJB639" s="6"/>
      <c r="VJC639" s="6"/>
      <c r="VJD639" s="6"/>
      <c r="VJE639" s="6"/>
      <c r="VJF639" s="6"/>
      <c r="VJG639" s="6"/>
      <c r="VJH639" s="6"/>
      <c r="VJI639" s="6"/>
      <c r="VJJ639" s="6"/>
      <c r="VJK639" s="6"/>
      <c r="VJL639" s="6"/>
      <c r="VJM639" s="6"/>
      <c r="VJN639" s="6"/>
      <c r="VJO639" s="6"/>
      <c r="VJP639" s="6"/>
      <c r="VJQ639" s="6"/>
      <c r="VJR639" s="6"/>
      <c r="VJS639" s="6"/>
      <c r="VJT639" s="6"/>
      <c r="VJU639" s="6"/>
      <c r="VJV639" s="6"/>
      <c r="VJW639" s="6"/>
      <c r="VJX639" s="6"/>
      <c r="VJY639" s="6"/>
      <c r="VJZ639" s="6"/>
      <c r="VKA639" s="6"/>
      <c r="VKB639" s="6"/>
      <c r="VKC639" s="6"/>
      <c r="VKD639" s="6"/>
      <c r="VKE639" s="6"/>
      <c r="VKF639" s="6"/>
      <c r="VKG639" s="6"/>
      <c r="VKH639" s="6"/>
      <c r="VKI639" s="6"/>
      <c r="VKJ639" s="6"/>
      <c r="VKK639" s="6"/>
      <c r="VKL639" s="6"/>
      <c r="VKM639" s="6"/>
      <c r="VKN639" s="6"/>
      <c r="VKO639" s="6"/>
      <c r="VKP639" s="6"/>
      <c r="VKQ639" s="6"/>
      <c r="VKR639" s="6"/>
      <c r="VKS639" s="6"/>
      <c r="VKT639" s="6"/>
      <c r="VKU639" s="6"/>
      <c r="VKV639" s="6"/>
      <c r="VKW639" s="6"/>
      <c r="VKX639" s="6"/>
      <c r="VKY639" s="6"/>
      <c r="VKZ639" s="6"/>
      <c r="VLA639" s="6"/>
      <c r="VLB639" s="6"/>
      <c r="VLC639" s="6"/>
      <c r="VLD639" s="6"/>
      <c r="VLE639" s="6"/>
      <c r="VLF639" s="6"/>
      <c r="VLG639" s="6"/>
      <c r="VLH639" s="6"/>
      <c r="VLI639" s="6"/>
      <c r="VLJ639" s="6"/>
      <c r="VLK639" s="6"/>
      <c r="VLL639" s="6"/>
      <c r="VLM639" s="6"/>
      <c r="VLN639" s="6"/>
      <c r="VLO639" s="6"/>
      <c r="VLP639" s="6"/>
      <c r="VLQ639" s="6"/>
      <c r="VLR639" s="6"/>
      <c r="VLS639" s="6"/>
      <c r="VLT639" s="6"/>
      <c r="VLU639" s="6"/>
      <c r="VLV639" s="6"/>
      <c r="VLW639" s="6"/>
      <c r="VLX639" s="6"/>
      <c r="VLY639" s="6"/>
      <c r="VLZ639" s="6"/>
      <c r="VMA639" s="6"/>
      <c r="VMB639" s="6"/>
      <c r="VMC639" s="6"/>
      <c r="VMD639" s="6"/>
      <c r="VME639" s="6"/>
      <c r="VMF639" s="6"/>
      <c r="VMG639" s="6"/>
      <c r="VMH639" s="6"/>
      <c r="VMI639" s="6"/>
      <c r="VMJ639" s="6"/>
      <c r="VMK639" s="6"/>
      <c r="VML639" s="6"/>
      <c r="VMM639" s="6"/>
      <c r="VMN639" s="6"/>
      <c r="VMO639" s="6"/>
      <c r="VMP639" s="6"/>
      <c r="VMQ639" s="6"/>
      <c r="VMR639" s="6"/>
      <c r="VMS639" s="6"/>
      <c r="VMT639" s="6"/>
      <c r="VMU639" s="6"/>
      <c r="VMV639" s="6"/>
      <c r="VMW639" s="6"/>
      <c r="VMX639" s="6"/>
      <c r="VMY639" s="6"/>
      <c r="VMZ639" s="6"/>
      <c r="VNA639" s="6"/>
      <c r="VNB639" s="6"/>
      <c r="VNC639" s="6"/>
      <c r="VND639" s="6"/>
      <c r="VNE639" s="6"/>
      <c r="VNF639" s="6"/>
      <c r="VNG639" s="6"/>
      <c r="VNH639" s="6"/>
      <c r="VNI639" s="6"/>
      <c r="VNJ639" s="6"/>
      <c r="VNK639" s="6"/>
      <c r="VNL639" s="6"/>
      <c r="VNM639" s="6"/>
      <c r="VNN639" s="6"/>
      <c r="VNO639" s="6"/>
      <c r="VNP639" s="6"/>
      <c r="VNQ639" s="6"/>
      <c r="VNR639" s="6"/>
      <c r="VNS639" s="6"/>
      <c r="VNT639" s="6"/>
      <c r="VNU639" s="6"/>
      <c r="VNV639" s="6"/>
      <c r="VNW639" s="6"/>
      <c r="VNX639" s="6"/>
      <c r="VNY639" s="6"/>
      <c r="VNZ639" s="6"/>
      <c r="VOA639" s="6"/>
      <c r="VOB639" s="6"/>
      <c r="VOC639" s="6"/>
      <c r="VOD639" s="6"/>
      <c r="VOE639" s="6"/>
      <c r="VOF639" s="6"/>
      <c r="VOG639" s="6"/>
      <c r="VOH639" s="6"/>
      <c r="VOI639" s="6"/>
      <c r="VOJ639" s="6"/>
      <c r="VOK639" s="6"/>
      <c r="VOL639" s="6"/>
      <c r="VOM639" s="6"/>
      <c r="VON639" s="6"/>
      <c r="VOO639" s="6"/>
      <c r="VOP639" s="6"/>
      <c r="VOQ639" s="6"/>
      <c r="VOR639" s="6"/>
      <c r="VOS639" s="6"/>
      <c r="VOT639" s="6"/>
      <c r="VOU639" s="6"/>
      <c r="VOV639" s="6"/>
      <c r="VOW639" s="6"/>
      <c r="VOX639" s="6"/>
      <c r="VOY639" s="6"/>
      <c r="VOZ639" s="6"/>
      <c r="VPA639" s="6"/>
      <c r="VPB639" s="6"/>
      <c r="VPC639" s="6"/>
      <c r="VPD639" s="6"/>
      <c r="VPE639" s="6"/>
      <c r="VPF639" s="6"/>
      <c r="VPG639" s="6"/>
      <c r="VPH639" s="6"/>
      <c r="VPI639" s="6"/>
      <c r="VPJ639" s="6"/>
      <c r="VPK639" s="6"/>
      <c r="VPL639" s="6"/>
      <c r="VPM639" s="6"/>
      <c r="VPN639" s="6"/>
      <c r="VPO639" s="6"/>
      <c r="VPP639" s="6"/>
      <c r="VPQ639" s="6"/>
      <c r="VPR639" s="6"/>
      <c r="VPS639" s="6"/>
      <c r="VPT639" s="6"/>
      <c r="VPU639" s="6"/>
      <c r="VPV639" s="6"/>
      <c r="VPW639" s="6"/>
      <c r="VPX639" s="6"/>
      <c r="VPY639" s="6"/>
      <c r="VPZ639" s="6"/>
      <c r="VQA639" s="6"/>
      <c r="VQB639" s="6"/>
      <c r="VQC639" s="6"/>
      <c r="VQD639" s="6"/>
      <c r="VQE639" s="6"/>
      <c r="VQF639" s="6"/>
      <c r="VQG639" s="6"/>
      <c r="VQH639" s="6"/>
      <c r="VQI639" s="6"/>
      <c r="VQJ639" s="6"/>
      <c r="VQK639" s="6"/>
      <c r="VQL639" s="6"/>
      <c r="VQM639" s="6"/>
      <c r="VQN639" s="6"/>
      <c r="VQO639" s="6"/>
      <c r="VQP639" s="6"/>
      <c r="VQQ639" s="6"/>
      <c r="VQR639" s="6"/>
      <c r="VQS639" s="6"/>
      <c r="VQT639" s="6"/>
      <c r="VQU639" s="6"/>
      <c r="VQV639" s="6"/>
      <c r="VQW639" s="6"/>
      <c r="VQX639" s="6"/>
      <c r="VQY639" s="6"/>
      <c r="VQZ639" s="6"/>
      <c r="VRA639" s="6"/>
      <c r="VRB639" s="6"/>
      <c r="VRC639" s="6"/>
      <c r="VRD639" s="6"/>
      <c r="VRE639" s="6"/>
      <c r="VRF639" s="6"/>
      <c r="VRG639" s="6"/>
      <c r="VRH639" s="6"/>
      <c r="VRI639" s="6"/>
      <c r="VRJ639" s="6"/>
      <c r="VRK639" s="6"/>
      <c r="VRL639" s="6"/>
      <c r="VRM639" s="6"/>
      <c r="VRN639" s="6"/>
      <c r="VRO639" s="6"/>
      <c r="VRP639" s="6"/>
      <c r="VRQ639" s="6"/>
      <c r="VRR639" s="6"/>
      <c r="VRS639" s="6"/>
      <c r="VRT639" s="6"/>
      <c r="VRU639" s="6"/>
      <c r="VRV639" s="6"/>
      <c r="VRW639" s="6"/>
      <c r="VRX639" s="6"/>
      <c r="VRY639" s="6"/>
      <c r="VRZ639" s="6"/>
      <c r="VSA639" s="6"/>
      <c r="VSB639" s="6"/>
      <c r="VSC639" s="6"/>
      <c r="VSD639" s="6"/>
      <c r="VSE639" s="6"/>
      <c r="VSF639" s="6"/>
      <c r="VSG639" s="6"/>
      <c r="VSH639" s="6"/>
      <c r="VSI639" s="6"/>
      <c r="VSJ639" s="6"/>
      <c r="VSK639" s="6"/>
      <c r="VSL639" s="6"/>
      <c r="VSM639" s="6"/>
      <c r="VSN639" s="6"/>
      <c r="VSO639" s="6"/>
      <c r="VSP639" s="6"/>
      <c r="VSQ639" s="6"/>
      <c r="VSR639" s="6"/>
      <c r="VSS639" s="6"/>
      <c r="VST639" s="6"/>
      <c r="VSU639" s="6"/>
      <c r="VSV639" s="6"/>
      <c r="VSW639" s="6"/>
      <c r="VSX639" s="6"/>
      <c r="VSY639" s="6"/>
      <c r="VSZ639" s="6"/>
      <c r="VTA639" s="6"/>
      <c r="VTB639" s="6"/>
      <c r="VTC639" s="6"/>
      <c r="VTD639" s="6"/>
      <c r="VTE639" s="6"/>
      <c r="VTF639" s="6"/>
      <c r="VTG639" s="6"/>
      <c r="VTH639" s="6"/>
      <c r="VTI639" s="6"/>
      <c r="VTJ639" s="6"/>
      <c r="VTK639" s="6"/>
      <c r="VTL639" s="6"/>
      <c r="VTM639" s="6"/>
      <c r="VTN639" s="6"/>
      <c r="VTO639" s="6"/>
      <c r="VTP639" s="6"/>
      <c r="VTQ639" s="6"/>
      <c r="VTR639" s="6"/>
      <c r="VTS639" s="6"/>
      <c r="VTT639" s="6"/>
      <c r="VTU639" s="6"/>
      <c r="VTV639" s="6"/>
      <c r="VTW639" s="6"/>
      <c r="VTX639" s="6"/>
      <c r="VTY639" s="6"/>
      <c r="VTZ639" s="6"/>
      <c r="VUA639" s="6"/>
      <c r="VUB639" s="6"/>
      <c r="VUC639" s="6"/>
      <c r="VUD639" s="6"/>
      <c r="VUE639" s="6"/>
      <c r="VUF639" s="6"/>
      <c r="VUG639" s="6"/>
      <c r="VUH639" s="6"/>
      <c r="VUI639" s="6"/>
      <c r="VUJ639" s="6"/>
      <c r="VUK639" s="6"/>
      <c r="VUL639" s="6"/>
      <c r="VUM639" s="6"/>
      <c r="VUN639" s="6"/>
      <c r="VUO639" s="6"/>
      <c r="VUP639" s="6"/>
      <c r="VUQ639" s="6"/>
      <c r="VUR639" s="6"/>
      <c r="VUS639" s="6"/>
      <c r="VUT639" s="6"/>
      <c r="VUU639" s="6"/>
      <c r="VUV639" s="6"/>
      <c r="VUW639" s="6"/>
      <c r="VUX639" s="6"/>
      <c r="VUY639" s="6"/>
      <c r="VUZ639" s="6"/>
      <c r="VVA639" s="6"/>
      <c r="VVB639" s="6"/>
      <c r="VVC639" s="6"/>
      <c r="VVD639" s="6"/>
      <c r="VVE639" s="6"/>
      <c r="VVF639" s="6"/>
      <c r="VVG639" s="6"/>
      <c r="VVH639" s="6"/>
      <c r="VVI639" s="6"/>
      <c r="VVJ639" s="6"/>
      <c r="VVK639" s="6"/>
      <c r="VVL639" s="6"/>
      <c r="VVM639" s="6"/>
      <c r="VVN639" s="6"/>
      <c r="VVO639" s="6"/>
      <c r="VVP639" s="6"/>
      <c r="VVQ639" s="6"/>
      <c r="VVR639" s="6"/>
      <c r="VVS639" s="6"/>
      <c r="VVT639" s="6"/>
      <c r="VVU639" s="6"/>
      <c r="VVV639" s="6"/>
      <c r="VVW639" s="6"/>
      <c r="VVX639" s="6"/>
      <c r="VVY639" s="6"/>
      <c r="VVZ639" s="6"/>
      <c r="VWA639" s="6"/>
      <c r="VWB639" s="6"/>
      <c r="VWC639" s="6"/>
      <c r="VWD639" s="6"/>
      <c r="VWE639" s="6"/>
      <c r="VWF639" s="6"/>
      <c r="VWG639" s="6"/>
      <c r="VWH639" s="6"/>
      <c r="VWI639" s="6"/>
      <c r="VWJ639" s="6"/>
      <c r="VWK639" s="6"/>
      <c r="VWL639" s="6"/>
      <c r="VWM639" s="6"/>
      <c r="VWN639" s="6"/>
      <c r="VWO639" s="6"/>
      <c r="VWP639" s="6"/>
      <c r="VWQ639" s="6"/>
      <c r="VWR639" s="6"/>
      <c r="VWS639" s="6"/>
      <c r="VWT639" s="6"/>
      <c r="VWU639" s="6"/>
      <c r="VWV639" s="6"/>
      <c r="VWW639" s="6"/>
      <c r="VWX639" s="6"/>
      <c r="VWY639" s="6"/>
      <c r="VWZ639" s="6"/>
      <c r="VXA639" s="6"/>
      <c r="VXB639" s="6"/>
      <c r="VXC639" s="6"/>
      <c r="VXD639" s="6"/>
      <c r="VXE639" s="6"/>
      <c r="VXF639" s="6"/>
      <c r="VXG639" s="6"/>
      <c r="VXH639" s="6"/>
      <c r="VXI639" s="6"/>
      <c r="VXJ639" s="6"/>
      <c r="VXK639" s="6"/>
      <c r="VXL639" s="6"/>
      <c r="VXM639" s="6"/>
      <c r="VXN639" s="6"/>
      <c r="VXO639" s="6"/>
      <c r="VXP639" s="6"/>
      <c r="VXQ639" s="6"/>
      <c r="VXR639" s="6"/>
      <c r="VXS639" s="6"/>
      <c r="VXT639" s="6"/>
      <c r="VXU639" s="6"/>
      <c r="VXV639" s="6"/>
      <c r="VXW639" s="6"/>
      <c r="VXX639" s="6"/>
      <c r="VXY639" s="6"/>
      <c r="VXZ639" s="6"/>
      <c r="VYA639" s="6"/>
      <c r="VYB639" s="6"/>
      <c r="VYC639" s="6"/>
      <c r="VYD639" s="6"/>
      <c r="VYE639" s="6"/>
      <c r="VYF639" s="6"/>
      <c r="VYG639" s="6"/>
      <c r="VYH639" s="6"/>
      <c r="VYI639" s="6"/>
      <c r="VYJ639" s="6"/>
      <c r="VYK639" s="6"/>
      <c r="VYL639" s="6"/>
      <c r="VYM639" s="6"/>
      <c r="VYN639" s="6"/>
      <c r="VYO639" s="6"/>
      <c r="VYP639" s="6"/>
      <c r="VYQ639" s="6"/>
      <c r="VYR639" s="6"/>
      <c r="VYS639" s="6"/>
      <c r="VYT639" s="6"/>
      <c r="VYU639" s="6"/>
      <c r="VYV639" s="6"/>
      <c r="VYW639" s="6"/>
      <c r="VYX639" s="6"/>
      <c r="VYY639" s="6"/>
      <c r="VYZ639" s="6"/>
      <c r="VZA639" s="6"/>
      <c r="VZB639" s="6"/>
      <c r="VZC639" s="6"/>
      <c r="VZD639" s="6"/>
      <c r="VZE639" s="6"/>
      <c r="VZF639" s="6"/>
      <c r="VZG639" s="6"/>
      <c r="VZH639" s="6"/>
      <c r="VZI639" s="6"/>
      <c r="VZJ639" s="6"/>
      <c r="VZK639" s="6"/>
      <c r="VZL639" s="6"/>
      <c r="VZM639" s="6"/>
      <c r="VZN639" s="6"/>
      <c r="VZO639" s="6"/>
      <c r="VZP639" s="6"/>
      <c r="VZQ639" s="6"/>
      <c r="VZR639" s="6"/>
      <c r="VZS639" s="6"/>
      <c r="VZT639" s="6"/>
      <c r="VZU639" s="6"/>
      <c r="VZV639" s="6"/>
      <c r="VZW639" s="6"/>
      <c r="VZX639" s="6"/>
      <c r="VZY639" s="6"/>
      <c r="VZZ639" s="6"/>
      <c r="WAA639" s="6"/>
      <c r="WAB639" s="6"/>
      <c r="WAC639" s="6"/>
      <c r="WAD639" s="6"/>
      <c r="WAE639" s="6"/>
      <c r="WAF639" s="6"/>
      <c r="WAG639" s="6"/>
      <c r="WAH639" s="6"/>
      <c r="WAI639" s="6"/>
      <c r="WAJ639" s="6"/>
      <c r="WAK639" s="6"/>
      <c r="WAL639" s="6"/>
      <c r="WAM639" s="6"/>
      <c r="WAN639" s="6"/>
      <c r="WAO639" s="6"/>
      <c r="WAP639" s="6"/>
      <c r="WAQ639" s="6"/>
      <c r="WAR639" s="6"/>
      <c r="WAS639" s="6"/>
      <c r="WAT639" s="6"/>
      <c r="WAU639" s="6"/>
      <c r="WAV639" s="6"/>
      <c r="WAW639" s="6"/>
      <c r="WAX639" s="6"/>
      <c r="WAY639" s="6"/>
      <c r="WAZ639" s="6"/>
      <c r="WBA639" s="6"/>
      <c r="WBB639" s="6"/>
      <c r="WBC639" s="6"/>
      <c r="WBD639" s="6"/>
      <c r="WBE639" s="6"/>
      <c r="WBF639" s="6"/>
      <c r="WBG639" s="6"/>
      <c r="WBH639" s="6"/>
      <c r="WBI639" s="6"/>
      <c r="WBJ639" s="6"/>
      <c r="WBK639" s="6"/>
      <c r="WBL639" s="6"/>
      <c r="WBM639" s="6"/>
      <c r="WBN639" s="6"/>
      <c r="WBO639" s="6"/>
      <c r="WBP639" s="6"/>
      <c r="WBQ639" s="6"/>
      <c r="WBR639" s="6"/>
      <c r="WBS639" s="6"/>
      <c r="WBT639" s="6"/>
      <c r="WBU639" s="6"/>
      <c r="WBV639" s="6"/>
      <c r="WBW639" s="6"/>
      <c r="WBX639" s="6"/>
      <c r="WBY639" s="6"/>
      <c r="WBZ639" s="6"/>
      <c r="WCA639" s="6"/>
      <c r="WCB639" s="6"/>
      <c r="WCC639" s="6"/>
      <c r="WCD639" s="6"/>
      <c r="WCE639" s="6"/>
      <c r="WCF639" s="6"/>
      <c r="WCG639" s="6"/>
      <c r="WCH639" s="6"/>
      <c r="WCI639" s="6"/>
      <c r="WCJ639" s="6"/>
      <c r="WCK639" s="6"/>
      <c r="WCL639" s="6"/>
      <c r="WCM639" s="6"/>
      <c r="WCN639" s="6"/>
      <c r="WCO639" s="6"/>
      <c r="WCP639" s="6"/>
      <c r="WCQ639" s="6"/>
      <c r="WCR639" s="6"/>
      <c r="WCS639" s="6"/>
      <c r="WCT639" s="6"/>
      <c r="WCU639" s="6"/>
      <c r="WCV639" s="6"/>
      <c r="WCW639" s="6"/>
      <c r="WCX639" s="6"/>
      <c r="WCY639" s="6"/>
      <c r="WCZ639" s="6"/>
      <c r="WDA639" s="6"/>
      <c r="WDB639" s="6"/>
      <c r="WDC639" s="6"/>
      <c r="WDD639" s="6"/>
      <c r="WDE639" s="6"/>
      <c r="WDF639" s="6"/>
      <c r="WDG639" s="6"/>
      <c r="WDH639" s="6"/>
      <c r="WDI639" s="6"/>
      <c r="WDJ639" s="6"/>
      <c r="WDK639" s="6"/>
      <c r="WDL639" s="6"/>
      <c r="WDM639" s="6"/>
      <c r="WDN639" s="6"/>
      <c r="WDO639" s="6"/>
      <c r="WDP639" s="6"/>
      <c r="WDQ639" s="6"/>
      <c r="WDR639" s="6"/>
      <c r="WDS639" s="6"/>
      <c r="WDT639" s="6"/>
      <c r="WDU639" s="6"/>
      <c r="WDV639" s="6"/>
      <c r="WDW639" s="6"/>
      <c r="WDX639" s="6"/>
      <c r="WDY639" s="6"/>
      <c r="WDZ639" s="6"/>
      <c r="WEA639" s="6"/>
      <c r="WEB639" s="6"/>
      <c r="WEC639" s="6"/>
      <c r="WED639" s="6"/>
      <c r="WEE639" s="6"/>
      <c r="WEF639" s="6"/>
      <c r="WEG639" s="6"/>
      <c r="WEH639" s="6"/>
      <c r="WEI639" s="6"/>
      <c r="WEJ639" s="6"/>
      <c r="WEK639" s="6"/>
      <c r="WEL639" s="6"/>
      <c r="WEM639" s="6"/>
      <c r="WEN639" s="6"/>
      <c r="WEO639" s="6"/>
      <c r="WEP639" s="6"/>
      <c r="WEQ639" s="6"/>
      <c r="WER639" s="6"/>
      <c r="WES639" s="6"/>
      <c r="WET639" s="6"/>
      <c r="WEU639" s="6"/>
      <c r="WEV639" s="6"/>
      <c r="WEW639" s="6"/>
      <c r="WEX639" s="6"/>
      <c r="WEY639" s="6"/>
      <c r="WEZ639" s="6"/>
      <c r="WFA639" s="6"/>
      <c r="WFB639" s="6"/>
      <c r="WFC639" s="6"/>
      <c r="WFD639" s="6"/>
      <c r="WFE639" s="6"/>
      <c r="WFF639" s="6"/>
      <c r="WFG639" s="6"/>
      <c r="WFH639" s="6"/>
      <c r="WFI639" s="6"/>
      <c r="WFJ639" s="6"/>
      <c r="WFK639" s="6"/>
      <c r="WFL639" s="6"/>
      <c r="WFM639" s="6"/>
      <c r="WFN639" s="6"/>
      <c r="WFO639" s="6"/>
      <c r="WFP639" s="6"/>
      <c r="WFQ639" s="6"/>
      <c r="WFR639" s="6"/>
      <c r="WFS639" s="6"/>
      <c r="WFT639" s="6"/>
      <c r="WFU639" s="6"/>
      <c r="WFV639" s="6"/>
      <c r="WFW639" s="6"/>
      <c r="WFX639" s="6"/>
      <c r="WFY639" s="6"/>
      <c r="WFZ639" s="6"/>
      <c r="WGA639" s="6"/>
      <c r="WGB639" s="6"/>
      <c r="WGC639" s="6"/>
      <c r="WGD639" s="6"/>
      <c r="WGE639" s="6"/>
      <c r="WGF639" s="6"/>
      <c r="WGG639" s="6"/>
      <c r="WGH639" s="6"/>
      <c r="WGI639" s="6"/>
      <c r="WGJ639" s="6"/>
      <c r="WGK639" s="6"/>
      <c r="WGL639" s="6"/>
      <c r="WGM639" s="6"/>
      <c r="WGN639" s="6"/>
      <c r="WGO639" s="6"/>
      <c r="WGP639" s="6"/>
      <c r="WGQ639" s="6"/>
      <c r="WGR639" s="6"/>
      <c r="WGS639" s="6"/>
      <c r="WGT639" s="6"/>
      <c r="WGU639" s="6"/>
      <c r="WGV639" s="6"/>
      <c r="WGW639" s="6"/>
      <c r="WGX639" s="6"/>
      <c r="WGY639" s="6"/>
      <c r="WGZ639" s="6"/>
      <c r="WHA639" s="6"/>
      <c r="WHB639" s="6"/>
      <c r="WHC639" s="6"/>
      <c r="WHD639" s="6"/>
      <c r="WHE639" s="6"/>
      <c r="WHF639" s="6"/>
      <c r="WHG639" s="6"/>
      <c r="WHH639" s="6"/>
      <c r="WHI639" s="6"/>
      <c r="WHJ639" s="6"/>
      <c r="WHK639" s="6"/>
      <c r="WHL639" s="6"/>
      <c r="WHM639" s="6"/>
      <c r="WHN639" s="6"/>
      <c r="WHO639" s="6"/>
      <c r="WHP639" s="6"/>
      <c r="WHQ639" s="6"/>
      <c r="WHR639" s="6"/>
      <c r="WHS639" s="6"/>
      <c r="WHT639" s="6"/>
      <c r="WHU639" s="6"/>
      <c r="WHV639" s="6"/>
      <c r="WHW639" s="6"/>
      <c r="WHX639" s="6"/>
      <c r="WHY639" s="6"/>
      <c r="WHZ639" s="6"/>
      <c r="WIA639" s="6"/>
      <c r="WIB639" s="6"/>
      <c r="WIC639" s="6"/>
      <c r="WID639" s="6"/>
      <c r="WIE639" s="6"/>
      <c r="WIF639" s="6"/>
      <c r="WIG639" s="6"/>
      <c r="WIH639" s="6"/>
      <c r="WII639" s="6"/>
      <c r="WIJ639" s="6"/>
      <c r="WIK639" s="6"/>
      <c r="WIL639" s="6"/>
      <c r="WIM639" s="6"/>
      <c r="WIN639" s="6"/>
      <c r="WIO639" s="6"/>
      <c r="WIP639" s="6"/>
      <c r="WIQ639" s="6"/>
      <c r="WIR639" s="6"/>
      <c r="WIS639" s="6"/>
      <c r="WIT639" s="6"/>
      <c r="WIU639" s="6"/>
      <c r="WIV639" s="6"/>
      <c r="WIW639" s="6"/>
      <c r="WIX639" s="6"/>
      <c r="WIY639" s="6"/>
      <c r="WIZ639" s="6"/>
      <c r="WJA639" s="6"/>
      <c r="WJB639" s="6"/>
      <c r="WJC639" s="6"/>
      <c r="WJD639" s="6"/>
      <c r="WJE639" s="6"/>
      <c r="WJF639" s="6"/>
      <c r="WJG639" s="6"/>
      <c r="WJH639" s="6"/>
      <c r="WJI639" s="6"/>
      <c r="WJJ639" s="6"/>
      <c r="WJK639" s="6"/>
      <c r="WJL639" s="6"/>
      <c r="WJM639" s="6"/>
      <c r="WJN639" s="6"/>
      <c r="WJO639" s="6"/>
      <c r="WJP639" s="6"/>
      <c r="WJQ639" s="6"/>
      <c r="WJR639" s="6"/>
      <c r="WJS639" s="6"/>
      <c r="WJT639" s="6"/>
      <c r="WJU639" s="6"/>
      <c r="WJV639" s="6"/>
      <c r="WJW639" s="6"/>
      <c r="WJX639" s="6"/>
      <c r="WJY639" s="6"/>
      <c r="WJZ639" s="6"/>
      <c r="WKA639" s="6"/>
      <c r="WKB639" s="6"/>
      <c r="WKC639" s="6"/>
      <c r="WKD639" s="6"/>
      <c r="WKE639" s="6"/>
      <c r="WKF639" s="6"/>
      <c r="WKG639" s="6"/>
      <c r="WKH639" s="6"/>
      <c r="WKI639" s="6"/>
      <c r="WKJ639" s="6"/>
      <c r="WKK639" s="6"/>
      <c r="WKL639" s="6"/>
      <c r="WKM639" s="6"/>
      <c r="WKN639" s="6"/>
      <c r="WKO639" s="6"/>
      <c r="WKP639" s="6"/>
      <c r="WKQ639" s="6"/>
      <c r="WKR639" s="6"/>
      <c r="WKS639" s="6"/>
      <c r="WKT639" s="6"/>
      <c r="WKU639" s="6"/>
      <c r="WKV639" s="6"/>
      <c r="WKW639" s="6"/>
      <c r="WKX639" s="6"/>
      <c r="WKY639" s="6"/>
      <c r="WKZ639" s="6"/>
      <c r="WLA639" s="6"/>
      <c r="WLB639" s="6"/>
      <c r="WLC639" s="6"/>
      <c r="WLD639" s="6"/>
      <c r="WLE639" s="6"/>
      <c r="WLF639" s="6"/>
      <c r="WLG639" s="6"/>
      <c r="WLH639" s="6"/>
      <c r="WLI639" s="6"/>
      <c r="WLJ639" s="6"/>
      <c r="WLK639" s="6"/>
      <c r="WLL639" s="6"/>
      <c r="WLM639" s="6"/>
      <c r="WLN639" s="6"/>
      <c r="WLO639" s="6"/>
      <c r="WLP639" s="6"/>
      <c r="WLQ639" s="6"/>
      <c r="WLR639" s="6"/>
      <c r="WLS639" s="6"/>
      <c r="WLT639" s="6"/>
      <c r="WLU639" s="6"/>
      <c r="WLV639" s="6"/>
      <c r="WLW639" s="6"/>
      <c r="WLX639" s="6"/>
      <c r="WLY639" s="6"/>
      <c r="WLZ639" s="6"/>
      <c r="WMA639" s="6"/>
      <c r="WMB639" s="6"/>
      <c r="WMC639" s="6"/>
      <c r="WMD639" s="6"/>
      <c r="WME639" s="6"/>
      <c r="WMF639" s="6"/>
      <c r="WMG639" s="6"/>
      <c r="WMH639" s="6"/>
      <c r="WMI639" s="6"/>
      <c r="WMJ639" s="6"/>
      <c r="WMK639" s="6"/>
      <c r="WML639" s="6"/>
      <c r="WMM639" s="6"/>
      <c r="WMN639" s="6"/>
      <c r="WMO639" s="6"/>
      <c r="WMP639" s="6"/>
      <c r="WMQ639" s="6"/>
      <c r="WMR639" s="6"/>
      <c r="WMS639" s="6"/>
      <c r="WMT639" s="6"/>
      <c r="WMU639" s="6"/>
      <c r="WMV639" s="6"/>
      <c r="WMW639" s="6"/>
      <c r="WMX639" s="6"/>
      <c r="WMY639" s="6"/>
      <c r="WMZ639" s="6"/>
      <c r="WNA639" s="6"/>
      <c r="WNB639" s="6"/>
      <c r="WNC639" s="6"/>
      <c r="WND639" s="6"/>
      <c r="WNE639" s="6"/>
      <c r="WNF639" s="6"/>
      <c r="WNG639" s="6"/>
      <c r="WNH639" s="6"/>
      <c r="WNI639" s="6"/>
      <c r="WNJ639" s="6"/>
      <c r="WNK639" s="6"/>
      <c r="WNL639" s="6"/>
      <c r="WNM639" s="6"/>
      <c r="WNN639" s="6"/>
      <c r="WNO639" s="6"/>
      <c r="WNP639" s="6"/>
      <c r="WNQ639" s="6"/>
      <c r="WNR639" s="6"/>
      <c r="WNS639" s="6"/>
      <c r="WNT639" s="6"/>
      <c r="WNU639" s="6"/>
      <c r="WNV639" s="6"/>
      <c r="WNW639" s="6"/>
      <c r="WNX639" s="6"/>
      <c r="WNY639" s="6"/>
      <c r="WNZ639" s="6"/>
      <c r="WOA639" s="6"/>
      <c r="WOB639" s="6"/>
      <c r="WOC639" s="6"/>
      <c r="WOD639" s="6"/>
      <c r="WOE639" s="6"/>
      <c r="WOF639" s="6"/>
      <c r="WOG639" s="6"/>
      <c r="WOH639" s="6"/>
      <c r="WOI639" s="6"/>
      <c r="WOJ639" s="6"/>
      <c r="WOK639" s="6"/>
      <c r="WOL639" s="6"/>
      <c r="WOM639" s="6"/>
      <c r="WON639" s="6"/>
      <c r="WOO639" s="6"/>
      <c r="WOP639" s="6"/>
      <c r="WOQ639" s="6"/>
      <c r="WOR639" s="6"/>
      <c r="WOS639" s="6"/>
      <c r="WOT639" s="6"/>
      <c r="WOU639" s="6"/>
      <c r="WOV639" s="6"/>
      <c r="WOW639" s="6"/>
      <c r="WOX639" s="6"/>
      <c r="WOY639" s="6"/>
      <c r="WOZ639" s="6"/>
      <c r="WPA639" s="6"/>
      <c r="WPB639" s="6"/>
      <c r="WPC639" s="6"/>
      <c r="WPD639" s="6"/>
      <c r="WPE639" s="6"/>
      <c r="WPF639" s="6"/>
      <c r="WPG639" s="6"/>
      <c r="WPH639" s="6"/>
      <c r="WPI639" s="6"/>
      <c r="WPJ639" s="6"/>
      <c r="WPK639" s="6"/>
      <c r="WPL639" s="6"/>
      <c r="WPM639" s="6"/>
      <c r="WPN639" s="6"/>
      <c r="WPO639" s="6"/>
      <c r="WPP639" s="6"/>
      <c r="WPQ639" s="6"/>
      <c r="WPR639" s="6"/>
      <c r="WPS639" s="6"/>
      <c r="WPT639" s="6"/>
      <c r="WPU639" s="6"/>
      <c r="WPV639" s="6"/>
      <c r="WPW639" s="6"/>
      <c r="WPX639" s="6"/>
      <c r="WPY639" s="6"/>
      <c r="WPZ639" s="6"/>
      <c r="WQA639" s="6"/>
      <c r="WQB639" s="6"/>
      <c r="WQC639" s="6"/>
      <c r="WQD639" s="6"/>
      <c r="WQE639" s="6"/>
      <c r="WQF639" s="6"/>
      <c r="WQG639" s="6"/>
      <c r="WQH639" s="6"/>
      <c r="WQI639" s="6"/>
      <c r="WQJ639" s="6"/>
      <c r="WQK639" s="6"/>
      <c r="WQL639" s="6"/>
      <c r="WQM639" s="6"/>
      <c r="WQN639" s="6"/>
      <c r="WQO639" s="6"/>
      <c r="WQP639" s="6"/>
      <c r="WQQ639" s="6"/>
      <c r="WQR639" s="6"/>
      <c r="WQS639" s="6"/>
      <c r="WQT639" s="6"/>
      <c r="WQU639" s="6"/>
      <c r="WQV639" s="6"/>
      <c r="WQW639" s="6"/>
      <c r="WQX639" s="6"/>
      <c r="WQY639" s="6"/>
      <c r="WQZ639" s="6"/>
      <c r="WRA639" s="6"/>
      <c r="WRB639" s="6"/>
      <c r="WRC639" s="6"/>
      <c r="WRD639" s="6"/>
      <c r="WRE639" s="6"/>
      <c r="WRF639" s="6"/>
      <c r="WRG639" s="6"/>
      <c r="WRH639" s="6"/>
      <c r="WRI639" s="6"/>
      <c r="WRJ639" s="6"/>
      <c r="WRK639" s="6"/>
      <c r="WRL639" s="6"/>
      <c r="WRM639" s="6"/>
      <c r="WRN639" s="6"/>
      <c r="WRO639" s="6"/>
      <c r="WRP639" s="6"/>
      <c r="WRQ639" s="6"/>
      <c r="WRR639" s="6"/>
      <c r="WRS639" s="6"/>
      <c r="WRT639" s="6"/>
      <c r="WRU639" s="6"/>
      <c r="WRV639" s="6"/>
      <c r="WRW639" s="6"/>
      <c r="WRX639" s="6"/>
      <c r="WRY639" s="6"/>
      <c r="WRZ639" s="6"/>
      <c r="WSA639" s="6"/>
      <c r="WSB639" s="6"/>
      <c r="WSC639" s="6"/>
      <c r="WSD639" s="6"/>
      <c r="WSE639" s="6"/>
      <c r="WSF639" s="6"/>
      <c r="WSG639" s="6"/>
      <c r="WSH639" s="6"/>
      <c r="WSI639" s="6"/>
      <c r="WSJ639" s="6"/>
      <c r="WSK639" s="6"/>
      <c r="WSL639" s="6"/>
      <c r="WSM639" s="6"/>
      <c r="WSN639" s="6"/>
      <c r="WSO639" s="6"/>
      <c r="WSP639" s="6"/>
      <c r="WSQ639" s="6"/>
      <c r="WSR639" s="6"/>
      <c r="WSS639" s="6"/>
      <c r="WST639" s="6"/>
      <c r="WSU639" s="6"/>
      <c r="WSV639" s="6"/>
      <c r="WSW639" s="6"/>
      <c r="WSX639" s="6"/>
      <c r="WSY639" s="6"/>
      <c r="WSZ639" s="6"/>
      <c r="WTA639" s="6"/>
      <c r="WTB639" s="6"/>
      <c r="WTC639" s="6"/>
      <c r="WTD639" s="6"/>
      <c r="WTE639" s="6"/>
      <c r="WTF639" s="6"/>
      <c r="WTG639" s="6"/>
      <c r="WTH639" s="6"/>
      <c r="WTI639" s="6"/>
      <c r="WTJ639" s="6"/>
      <c r="WTK639" s="6"/>
      <c r="WTL639" s="6"/>
      <c r="WTM639" s="6"/>
      <c r="WTN639" s="6"/>
      <c r="WTO639" s="6"/>
      <c r="WTP639" s="6"/>
      <c r="WTQ639" s="6"/>
      <c r="WTR639" s="6"/>
      <c r="WTS639" s="6"/>
      <c r="WTT639" s="6"/>
      <c r="WTU639" s="6"/>
      <c r="WTV639" s="6"/>
      <c r="WTW639" s="6"/>
      <c r="WTX639" s="6"/>
      <c r="WTY639" s="6"/>
      <c r="WTZ639" s="6"/>
      <c r="WUA639" s="6"/>
      <c r="WUB639" s="6"/>
      <c r="WUC639" s="6"/>
      <c r="WUD639" s="6"/>
      <c r="WUE639" s="6"/>
      <c r="WUF639" s="6"/>
      <c r="WUG639" s="6"/>
      <c r="WUH639" s="6"/>
      <c r="WUI639" s="6"/>
      <c r="WUJ639" s="6"/>
      <c r="WUK639" s="6"/>
      <c r="WUL639" s="6"/>
      <c r="WUM639" s="6"/>
      <c r="WUN639" s="6"/>
      <c r="WUO639" s="6"/>
      <c r="WUP639" s="6"/>
      <c r="WUQ639" s="6"/>
      <c r="WUR639" s="6"/>
      <c r="WUS639" s="6"/>
      <c r="WUT639" s="6"/>
      <c r="WUU639" s="6"/>
      <c r="WUV639" s="6"/>
      <c r="WUW639" s="6"/>
      <c r="WUX639" s="6"/>
      <c r="WUY639" s="6"/>
      <c r="WUZ639" s="6"/>
      <c r="WVA639" s="6"/>
      <c r="WVB639" s="6"/>
      <c r="WVC639" s="6"/>
      <c r="WVD639" s="6"/>
      <c r="WVE639" s="6"/>
      <c r="WVF639" s="6"/>
      <c r="WVG639" s="6"/>
      <c r="WVH639" s="6"/>
      <c r="WVI639" s="6"/>
      <c r="WVJ639" s="6"/>
      <c r="WVK639" s="6"/>
      <c r="WVL639" s="6"/>
      <c r="WVM639" s="6"/>
      <c r="WVN639" s="6"/>
      <c r="WVO639" s="6"/>
      <c r="WVP639" s="6"/>
      <c r="WVQ639" s="6"/>
      <c r="WVR639" s="6"/>
      <c r="WVS639" s="6"/>
      <c r="WVT639" s="6"/>
      <c r="WVU639" s="6"/>
      <c r="WVV639" s="6"/>
      <c r="WVW639" s="6"/>
      <c r="WVX639" s="6"/>
      <c r="WVY639" s="6"/>
      <c r="WVZ639" s="6"/>
      <c r="WWA639" s="6"/>
      <c r="WWB639" s="6"/>
      <c r="WWC639" s="6"/>
      <c r="WWD639" s="6"/>
      <c r="WWE639" s="6"/>
      <c r="WWF639" s="6"/>
      <c r="WWG639" s="6"/>
      <c r="WWH639" s="6"/>
      <c r="WWI639" s="6"/>
      <c r="WWJ639" s="6"/>
      <c r="WWK639" s="6"/>
      <c r="WWL639" s="6"/>
      <c r="WWM639" s="6"/>
      <c r="WWN639" s="6"/>
      <c r="WWO639" s="6"/>
      <c r="WWP639" s="6"/>
      <c r="WWQ639" s="6"/>
      <c r="WWR639" s="6"/>
      <c r="WWS639" s="6"/>
      <c r="WWT639" s="6"/>
      <c r="WWU639" s="6"/>
      <c r="WWV639" s="6"/>
      <c r="WWW639" s="6"/>
      <c r="WWX639" s="6"/>
      <c r="WWY639" s="6"/>
      <c r="WWZ639" s="6"/>
      <c r="WXA639" s="6"/>
      <c r="WXB639" s="6"/>
      <c r="WXC639" s="6"/>
      <c r="WXD639" s="6"/>
      <c r="WXE639" s="6"/>
      <c r="WXF639" s="6"/>
      <c r="WXG639" s="6"/>
      <c r="WXH639" s="6"/>
      <c r="WXI639" s="6"/>
      <c r="WXJ639" s="6"/>
      <c r="WXK639" s="6"/>
      <c r="WXL639" s="6"/>
      <c r="WXM639" s="6"/>
      <c r="WXN639" s="6"/>
      <c r="WXO639" s="6"/>
      <c r="WXP639" s="6"/>
      <c r="WXQ639" s="6"/>
      <c r="WXR639" s="6"/>
      <c r="WXS639" s="6"/>
      <c r="WXT639" s="6"/>
      <c r="WXU639" s="6"/>
      <c r="WXV639" s="6"/>
      <c r="WXW639" s="6"/>
      <c r="WXX639" s="6"/>
      <c r="WXY639" s="6"/>
      <c r="WXZ639" s="6"/>
      <c r="WYA639" s="6"/>
      <c r="WYB639" s="6"/>
      <c r="WYC639" s="6"/>
      <c r="WYD639" s="6"/>
      <c r="WYE639" s="6"/>
      <c r="WYF639" s="6"/>
      <c r="WYG639" s="6"/>
      <c r="WYH639" s="6"/>
      <c r="WYI639" s="6"/>
      <c r="WYJ639" s="6"/>
      <c r="WYK639" s="6"/>
      <c r="WYL639" s="6"/>
      <c r="WYM639" s="6"/>
      <c r="WYN639" s="6"/>
      <c r="WYO639" s="6"/>
      <c r="WYP639" s="6"/>
      <c r="WYQ639" s="6"/>
      <c r="WYR639" s="6"/>
      <c r="WYS639" s="6"/>
      <c r="WYT639" s="6"/>
      <c r="WYU639" s="6"/>
      <c r="WYV639" s="6"/>
      <c r="WYW639" s="6"/>
      <c r="WYX639" s="6"/>
      <c r="WYY639" s="6"/>
      <c r="WYZ639" s="6"/>
      <c r="WZA639" s="6"/>
      <c r="WZB639" s="6"/>
      <c r="WZC639" s="6"/>
      <c r="WZD639" s="6"/>
      <c r="WZE639" s="6"/>
      <c r="WZF639" s="6"/>
      <c r="WZG639" s="6"/>
      <c r="WZH639" s="6"/>
      <c r="WZI639" s="6"/>
      <c r="WZJ639" s="6"/>
      <c r="WZK639" s="6"/>
      <c r="WZL639" s="6"/>
      <c r="WZM639" s="6"/>
      <c r="WZN639" s="6"/>
      <c r="WZO639" s="6"/>
      <c r="WZP639" s="6"/>
      <c r="WZQ639" s="6"/>
      <c r="WZR639" s="6"/>
      <c r="WZS639" s="6"/>
      <c r="WZT639" s="6"/>
      <c r="WZU639" s="6"/>
      <c r="WZV639" s="6"/>
      <c r="WZW639" s="6"/>
      <c r="WZX639" s="6"/>
      <c r="WZY639" s="6"/>
      <c r="WZZ639" s="6"/>
      <c r="XAA639" s="6"/>
      <c r="XAB639" s="6"/>
      <c r="XAC639" s="6"/>
      <c r="XAD639" s="6"/>
      <c r="XAE639" s="6"/>
      <c r="XAF639" s="6"/>
      <c r="XAG639" s="6"/>
      <c r="XAH639" s="6"/>
      <c r="XAI639" s="6"/>
      <c r="XAJ639" s="6"/>
      <c r="XAK639" s="6"/>
      <c r="XAL639" s="6"/>
      <c r="XAM639" s="6"/>
      <c r="XAN639" s="6"/>
      <c r="XAO639" s="6"/>
      <c r="XAP639" s="6"/>
      <c r="XAQ639" s="6"/>
      <c r="XAR639" s="6"/>
      <c r="XAS639" s="6"/>
      <c r="XAT639" s="6"/>
      <c r="XAU639" s="6"/>
      <c r="XAV639" s="6"/>
      <c r="XAW639" s="6"/>
      <c r="XAX639" s="6"/>
      <c r="XAY639" s="6"/>
      <c r="XAZ639" s="6"/>
      <c r="XBA639" s="6"/>
      <c r="XBB639" s="6"/>
      <c r="XBC639" s="6"/>
      <c r="XBD639" s="6"/>
      <c r="XBE639" s="6"/>
      <c r="XBF639" s="6"/>
      <c r="XBG639" s="6"/>
      <c r="XBH639" s="6"/>
      <c r="XBI639" s="6"/>
      <c r="XBJ639" s="6"/>
      <c r="XBK639" s="6"/>
      <c r="XBL639" s="6"/>
      <c r="XBM639" s="6"/>
      <c r="XBN639" s="6"/>
      <c r="XBO639" s="6"/>
      <c r="XBP639" s="6"/>
      <c r="XBQ639" s="6"/>
      <c r="XBR639" s="6"/>
      <c r="XBS639" s="6"/>
      <c r="XBT639" s="6"/>
      <c r="XBU639" s="6"/>
      <c r="XBV639" s="6"/>
      <c r="XBW639" s="6"/>
      <c r="XBX639" s="6"/>
      <c r="XBY639" s="6"/>
      <c r="XBZ639" s="6"/>
      <c r="XCA639" s="6"/>
      <c r="XCB639" s="6"/>
      <c r="XCC639" s="6"/>
      <c r="XCD639" s="6"/>
      <c r="XCE639" s="6"/>
      <c r="XCF639" s="6"/>
      <c r="XCG639" s="6"/>
      <c r="XCH639" s="6"/>
      <c r="XCI639" s="6"/>
      <c r="XCJ639" s="6"/>
      <c r="XCK639" s="6"/>
      <c r="XCL639" s="6"/>
      <c r="XCM639" s="6"/>
      <c r="XCN639" s="6"/>
      <c r="XCO639" s="6"/>
      <c r="XCP639" s="6"/>
      <c r="XCQ639" s="6"/>
      <c r="XCR639" s="6"/>
      <c r="XCS639" s="6"/>
      <c r="XCT639" s="6"/>
      <c r="XCU639" s="6"/>
      <c r="XCV639" s="6"/>
      <c r="XCW639" s="6"/>
      <c r="XCX639" s="6"/>
      <c r="XCY639" s="6"/>
      <c r="XCZ639" s="6"/>
      <c r="XDA639" s="6"/>
      <c r="XDB639" s="6"/>
      <c r="XDC639" s="6"/>
      <c r="XDD639" s="6"/>
      <c r="XDE639" s="6"/>
      <c r="XDF639" s="6"/>
      <c r="XDG639" s="6"/>
      <c r="XDH639" s="6"/>
      <c r="XDI639" s="6"/>
      <c r="XDJ639" s="6"/>
      <c r="XDK639" s="6"/>
      <c r="XDL639" s="6"/>
      <c r="XDM639" s="6"/>
      <c r="XDN639" s="6"/>
      <c r="XDO639" s="6"/>
      <c r="XDP639" s="6"/>
    </row>
    <row r="640" spans="1:16344" s="184" customFormat="1">
      <c r="A640" s="28"/>
      <c r="B640" s="29"/>
      <c r="C640" s="30"/>
      <c r="D640" s="30"/>
      <c r="E640" s="31" t="s">
        <v>34</v>
      </c>
      <c r="F640" s="32" t="s">
        <v>33</v>
      </c>
      <c r="G640" s="32">
        <v>1</v>
      </c>
      <c r="H640" s="32">
        <v>0</v>
      </c>
      <c r="I640" s="63">
        <f t="shared" si="484"/>
        <v>150000</v>
      </c>
      <c r="J640" s="64">
        <f t="shared" si="485"/>
        <v>0</v>
      </c>
      <c r="K640" s="32">
        <f>K641</f>
        <v>10</v>
      </c>
      <c r="L640" s="63">
        <f t="shared" si="486"/>
        <v>380000</v>
      </c>
      <c r="M640" s="64">
        <f t="shared" si="487"/>
        <v>3800000</v>
      </c>
      <c r="N640" s="32"/>
      <c r="O640" s="63"/>
      <c r="P640" s="63"/>
      <c r="Q640" s="32">
        <f>Q641</f>
        <v>0</v>
      </c>
      <c r="R640" s="63">
        <f t="shared" si="488"/>
        <v>950000</v>
      </c>
      <c r="S640" s="32">
        <f>S641</f>
        <v>7</v>
      </c>
      <c r="T640" s="63">
        <f t="shared" si="489"/>
        <v>285000</v>
      </c>
      <c r="U640" s="285">
        <f t="shared" si="490"/>
        <v>1995000</v>
      </c>
      <c r="V640" s="9"/>
      <c r="W640" s="9"/>
      <c r="X640" s="10"/>
      <c r="Y640" s="103"/>
      <c r="Z640" s="104"/>
      <c r="AA640" s="104"/>
      <c r="AB640" s="104"/>
      <c r="AC640" s="104"/>
      <c r="AD640" s="104"/>
      <c r="AE640" s="104"/>
      <c r="AF640" s="104"/>
      <c r="AG640" s="104"/>
      <c r="AH640" s="104"/>
      <c r="AI640" s="104"/>
      <c r="AJ640" s="104"/>
      <c r="AK640" s="103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6"/>
      <c r="FH640" s="6"/>
      <c r="FI640" s="6"/>
      <c r="FJ640" s="6"/>
      <c r="FK640" s="6"/>
      <c r="FL640" s="6"/>
      <c r="FM640" s="6"/>
      <c r="FN640" s="6"/>
      <c r="FO640" s="6"/>
      <c r="FP640" s="6"/>
      <c r="FQ640" s="6"/>
      <c r="FR640" s="6"/>
      <c r="FS640" s="6"/>
      <c r="FT640" s="6"/>
      <c r="FU640" s="6"/>
      <c r="FV640" s="6"/>
      <c r="FW640" s="6"/>
      <c r="FX640" s="6"/>
      <c r="FY640" s="6"/>
      <c r="FZ640" s="6"/>
      <c r="GA640" s="6"/>
      <c r="GB640" s="6"/>
      <c r="GC640" s="6"/>
      <c r="GD640" s="6"/>
      <c r="GE640" s="6"/>
      <c r="GF640" s="6"/>
      <c r="GG640" s="6"/>
      <c r="GH640" s="6"/>
      <c r="GI640" s="6"/>
      <c r="GJ640" s="6"/>
      <c r="GK640" s="6"/>
      <c r="GL640" s="6"/>
      <c r="GM640" s="6"/>
      <c r="GN640" s="6"/>
      <c r="GO640" s="6"/>
      <c r="GP640" s="6"/>
      <c r="GQ640" s="6"/>
      <c r="GR640" s="6"/>
      <c r="GS640" s="6"/>
      <c r="GT640" s="6"/>
      <c r="GU640" s="6"/>
      <c r="GV640" s="6"/>
      <c r="GW640" s="6"/>
      <c r="GX640" s="6"/>
      <c r="GY640" s="6"/>
      <c r="GZ640" s="6"/>
      <c r="HA640" s="6"/>
      <c r="HB640" s="6"/>
      <c r="HC640" s="6"/>
      <c r="HD640" s="6"/>
      <c r="HE640" s="6"/>
      <c r="HF640" s="6"/>
      <c r="HG640" s="6"/>
      <c r="HH640" s="6"/>
      <c r="HI640" s="6"/>
      <c r="HJ640" s="6"/>
      <c r="HK640" s="6"/>
      <c r="HL640" s="6"/>
      <c r="HM640" s="6"/>
      <c r="HN640" s="6"/>
      <c r="HO640" s="6"/>
      <c r="HP640" s="6"/>
      <c r="HQ640" s="6"/>
      <c r="HR640" s="6"/>
      <c r="HS640" s="6"/>
      <c r="HT640" s="6"/>
      <c r="HU640" s="6"/>
      <c r="HV640" s="6"/>
      <c r="HW640" s="6"/>
      <c r="HX640" s="6"/>
      <c r="HY640" s="6"/>
      <c r="HZ640" s="6"/>
      <c r="IA640" s="6"/>
      <c r="IB640" s="6"/>
      <c r="IC640" s="6"/>
      <c r="ID640" s="6"/>
      <c r="IE640" s="6"/>
      <c r="IF640" s="6"/>
      <c r="IG640" s="6"/>
      <c r="IH640" s="6"/>
      <c r="II640" s="6"/>
      <c r="IJ640" s="6"/>
      <c r="IK640" s="6"/>
      <c r="IL640" s="6"/>
      <c r="IM640" s="6"/>
      <c r="IN640" s="6"/>
      <c r="IO640" s="6"/>
      <c r="IP640" s="6"/>
      <c r="IQ640" s="6"/>
      <c r="IR640" s="6"/>
      <c r="IS640" s="6"/>
      <c r="IT640" s="6"/>
      <c r="IU640" s="6"/>
      <c r="IV640" s="6"/>
      <c r="IW640" s="6"/>
      <c r="IX640" s="6"/>
      <c r="IY640" s="6"/>
      <c r="IZ640" s="6"/>
      <c r="JA640" s="6"/>
      <c r="JB640" s="6"/>
      <c r="JC640" s="6"/>
      <c r="JD640" s="6"/>
      <c r="JE640" s="6"/>
      <c r="JF640" s="6"/>
      <c r="JG640" s="6"/>
      <c r="JH640" s="6"/>
      <c r="JI640" s="6"/>
      <c r="JJ640" s="6"/>
      <c r="JK640" s="6"/>
      <c r="JL640" s="6"/>
      <c r="JM640" s="6"/>
      <c r="JN640" s="6"/>
      <c r="JO640" s="6"/>
      <c r="JP640" s="6"/>
      <c r="JQ640" s="6"/>
      <c r="JR640" s="6"/>
      <c r="JS640" s="6"/>
      <c r="JT640" s="6"/>
      <c r="JU640" s="6"/>
      <c r="JV640" s="6"/>
      <c r="JW640" s="6"/>
      <c r="JX640" s="6"/>
      <c r="JY640" s="6"/>
      <c r="JZ640" s="6"/>
      <c r="KA640" s="6"/>
      <c r="KB640" s="6"/>
      <c r="KC640" s="6"/>
      <c r="KD640" s="6"/>
      <c r="KE640" s="6"/>
      <c r="KF640" s="6"/>
      <c r="KG640" s="6"/>
      <c r="KH640" s="6"/>
      <c r="KI640" s="6"/>
      <c r="KJ640" s="6"/>
      <c r="KK640" s="6"/>
      <c r="KL640" s="6"/>
      <c r="KM640" s="6"/>
      <c r="KN640" s="6"/>
      <c r="KO640" s="6"/>
      <c r="KP640" s="6"/>
      <c r="KQ640" s="6"/>
      <c r="KR640" s="6"/>
      <c r="KS640" s="6"/>
      <c r="KT640" s="6"/>
      <c r="KU640" s="6"/>
      <c r="KV640" s="6"/>
      <c r="KW640" s="6"/>
      <c r="KX640" s="6"/>
      <c r="KY640" s="6"/>
      <c r="KZ640" s="6"/>
      <c r="LA640" s="6"/>
      <c r="LB640" s="6"/>
      <c r="LC640" s="6"/>
      <c r="LD640" s="6"/>
      <c r="LE640" s="6"/>
      <c r="LF640" s="6"/>
      <c r="LG640" s="6"/>
      <c r="LH640" s="6"/>
      <c r="LI640" s="6"/>
      <c r="LJ640" s="6"/>
      <c r="LK640" s="6"/>
      <c r="LL640" s="6"/>
      <c r="LM640" s="6"/>
      <c r="LN640" s="6"/>
      <c r="LO640" s="6"/>
      <c r="LP640" s="6"/>
      <c r="LQ640" s="6"/>
      <c r="LR640" s="6"/>
      <c r="LS640" s="6"/>
      <c r="LT640" s="6"/>
      <c r="LU640" s="6"/>
      <c r="LV640" s="6"/>
      <c r="LW640" s="6"/>
      <c r="LX640" s="6"/>
      <c r="LY640" s="6"/>
      <c r="LZ640" s="6"/>
      <c r="MA640" s="6"/>
      <c r="MB640" s="6"/>
      <c r="MC640" s="6"/>
      <c r="MD640" s="6"/>
      <c r="ME640" s="6"/>
      <c r="MF640" s="6"/>
      <c r="MG640" s="6"/>
      <c r="MH640" s="6"/>
      <c r="MI640" s="6"/>
      <c r="MJ640" s="6"/>
      <c r="MK640" s="6"/>
      <c r="ML640" s="6"/>
      <c r="MM640" s="6"/>
      <c r="MN640" s="6"/>
      <c r="MO640" s="6"/>
      <c r="MP640" s="6"/>
      <c r="MQ640" s="6"/>
      <c r="MR640" s="6"/>
      <c r="MS640" s="6"/>
      <c r="MT640" s="6"/>
      <c r="MU640" s="6"/>
      <c r="MV640" s="6"/>
      <c r="MW640" s="6"/>
      <c r="MX640" s="6"/>
      <c r="MY640" s="6"/>
      <c r="MZ640" s="6"/>
      <c r="NA640" s="6"/>
      <c r="NB640" s="6"/>
      <c r="NC640" s="6"/>
      <c r="ND640" s="6"/>
      <c r="NE640" s="6"/>
      <c r="NF640" s="6"/>
      <c r="NG640" s="6"/>
      <c r="NH640" s="6"/>
      <c r="NI640" s="6"/>
      <c r="NJ640" s="6"/>
      <c r="NK640" s="6"/>
      <c r="NL640" s="6"/>
      <c r="NM640" s="6"/>
      <c r="NN640" s="6"/>
      <c r="NO640" s="6"/>
      <c r="NP640" s="6"/>
      <c r="NQ640" s="6"/>
      <c r="NR640" s="6"/>
      <c r="NS640" s="6"/>
      <c r="NT640" s="6"/>
      <c r="NU640" s="6"/>
      <c r="NV640" s="6"/>
      <c r="NW640" s="6"/>
      <c r="NX640" s="6"/>
      <c r="NY640" s="6"/>
      <c r="NZ640" s="6"/>
      <c r="OA640" s="6"/>
      <c r="OB640" s="6"/>
      <c r="OC640" s="6"/>
      <c r="OD640" s="6"/>
      <c r="OE640" s="6"/>
      <c r="OF640" s="6"/>
      <c r="OG640" s="6"/>
      <c r="OH640" s="6"/>
      <c r="OI640" s="6"/>
      <c r="OJ640" s="6"/>
      <c r="OK640" s="6"/>
      <c r="OL640" s="6"/>
      <c r="OM640" s="6"/>
      <c r="ON640" s="6"/>
      <c r="OO640" s="6"/>
      <c r="OP640" s="6"/>
      <c r="OQ640" s="6"/>
      <c r="OR640" s="6"/>
      <c r="OS640" s="6"/>
      <c r="OT640" s="6"/>
      <c r="OU640" s="6"/>
      <c r="OV640" s="6"/>
      <c r="OW640" s="6"/>
      <c r="OX640" s="6"/>
      <c r="OY640" s="6"/>
      <c r="OZ640" s="6"/>
      <c r="PA640" s="6"/>
      <c r="PB640" s="6"/>
      <c r="PC640" s="6"/>
      <c r="PD640" s="6"/>
      <c r="PE640" s="6"/>
      <c r="PF640" s="6"/>
      <c r="PG640" s="6"/>
      <c r="PH640" s="6"/>
      <c r="PI640" s="6"/>
      <c r="PJ640" s="6"/>
      <c r="PK640" s="6"/>
      <c r="PL640" s="6"/>
      <c r="PM640" s="6"/>
      <c r="PN640" s="6"/>
      <c r="PO640" s="6"/>
      <c r="PP640" s="6"/>
      <c r="PQ640" s="6"/>
      <c r="PR640" s="6"/>
      <c r="PS640" s="6"/>
      <c r="PT640" s="6"/>
      <c r="PU640" s="6"/>
      <c r="PV640" s="6"/>
      <c r="PW640" s="6"/>
      <c r="PX640" s="6"/>
      <c r="PY640" s="6"/>
      <c r="PZ640" s="6"/>
      <c r="QA640" s="6"/>
      <c r="QB640" s="6"/>
      <c r="QC640" s="6"/>
      <c r="QD640" s="6"/>
      <c r="QE640" s="6"/>
      <c r="QF640" s="6"/>
      <c r="QG640" s="6"/>
      <c r="QH640" s="6"/>
      <c r="QI640" s="6"/>
      <c r="QJ640" s="6"/>
      <c r="QK640" s="6"/>
      <c r="QL640" s="6"/>
      <c r="QM640" s="6"/>
      <c r="QN640" s="6"/>
      <c r="QO640" s="6"/>
      <c r="QP640" s="6"/>
      <c r="QQ640" s="6"/>
      <c r="QR640" s="6"/>
      <c r="QS640" s="6"/>
      <c r="QT640" s="6"/>
      <c r="QU640" s="6"/>
      <c r="QV640" s="6"/>
      <c r="QW640" s="6"/>
      <c r="QX640" s="6"/>
      <c r="QY640" s="6"/>
      <c r="QZ640" s="6"/>
      <c r="RA640" s="6"/>
      <c r="RB640" s="6"/>
      <c r="RC640" s="6"/>
      <c r="RD640" s="6"/>
      <c r="RE640" s="6"/>
      <c r="RF640" s="6"/>
      <c r="RG640" s="6"/>
      <c r="RH640" s="6"/>
      <c r="RI640" s="6"/>
      <c r="RJ640" s="6"/>
      <c r="RK640" s="6"/>
      <c r="RL640" s="6"/>
      <c r="RM640" s="6"/>
      <c r="RN640" s="6"/>
      <c r="RO640" s="6"/>
      <c r="RP640" s="6"/>
      <c r="RQ640" s="6"/>
      <c r="RR640" s="6"/>
      <c r="RS640" s="6"/>
      <c r="RT640" s="6"/>
      <c r="RU640" s="6"/>
      <c r="RV640" s="6"/>
      <c r="RW640" s="6"/>
      <c r="RX640" s="6"/>
      <c r="RY640" s="6"/>
      <c r="RZ640" s="6"/>
      <c r="SA640" s="6"/>
      <c r="SB640" s="6"/>
      <c r="SC640" s="6"/>
      <c r="SD640" s="6"/>
      <c r="SE640" s="6"/>
      <c r="SF640" s="6"/>
      <c r="SG640" s="6"/>
      <c r="SH640" s="6"/>
      <c r="SI640" s="6"/>
      <c r="SJ640" s="6"/>
      <c r="SK640" s="6"/>
      <c r="SL640" s="6"/>
      <c r="SM640" s="6"/>
      <c r="SN640" s="6"/>
      <c r="SO640" s="6"/>
      <c r="SP640" s="6"/>
      <c r="SQ640" s="6"/>
      <c r="SR640" s="6"/>
      <c r="SS640" s="6"/>
      <c r="ST640" s="6"/>
      <c r="SU640" s="6"/>
      <c r="SV640" s="6"/>
      <c r="SW640" s="6"/>
      <c r="SX640" s="6"/>
      <c r="SY640" s="6"/>
      <c r="SZ640" s="6"/>
      <c r="TA640" s="6"/>
      <c r="TB640" s="6"/>
      <c r="TC640" s="6"/>
      <c r="TD640" s="6"/>
      <c r="TE640" s="6"/>
      <c r="TF640" s="6"/>
      <c r="TG640" s="6"/>
      <c r="TH640" s="6"/>
      <c r="TI640" s="6"/>
      <c r="TJ640" s="6"/>
      <c r="TK640" s="6"/>
      <c r="TL640" s="6"/>
      <c r="TM640" s="6"/>
      <c r="TN640" s="6"/>
      <c r="TO640" s="6"/>
      <c r="TP640" s="6"/>
      <c r="TQ640" s="6"/>
      <c r="TR640" s="6"/>
      <c r="TS640" s="6"/>
      <c r="TT640" s="6"/>
      <c r="TU640" s="6"/>
      <c r="TV640" s="6"/>
      <c r="TW640" s="6"/>
      <c r="TX640" s="6"/>
      <c r="TY640" s="6"/>
      <c r="TZ640" s="6"/>
      <c r="UA640" s="6"/>
      <c r="UB640" s="6"/>
      <c r="UC640" s="6"/>
      <c r="UD640" s="6"/>
      <c r="UE640" s="6"/>
      <c r="UF640" s="6"/>
      <c r="UG640" s="6"/>
      <c r="UH640" s="6"/>
      <c r="UI640" s="6"/>
      <c r="UJ640" s="6"/>
      <c r="UK640" s="6"/>
      <c r="UL640" s="6"/>
      <c r="UM640" s="6"/>
      <c r="UN640" s="6"/>
      <c r="UO640" s="6"/>
      <c r="UP640" s="6"/>
      <c r="UQ640" s="6"/>
      <c r="UR640" s="6"/>
      <c r="US640" s="6"/>
      <c r="UT640" s="6"/>
      <c r="UU640" s="6"/>
      <c r="UV640" s="6"/>
      <c r="UW640" s="6"/>
      <c r="UX640" s="6"/>
      <c r="UY640" s="6"/>
      <c r="UZ640" s="6"/>
      <c r="VA640" s="6"/>
      <c r="VB640" s="6"/>
      <c r="VC640" s="6"/>
      <c r="VD640" s="6"/>
      <c r="VE640" s="6"/>
      <c r="VF640" s="6"/>
      <c r="VG640" s="6"/>
      <c r="VH640" s="6"/>
      <c r="VI640" s="6"/>
      <c r="VJ640" s="6"/>
      <c r="VK640" s="6"/>
      <c r="VL640" s="6"/>
      <c r="VM640" s="6"/>
      <c r="VN640" s="6"/>
      <c r="VO640" s="6"/>
      <c r="VP640" s="6"/>
      <c r="VQ640" s="6"/>
      <c r="VR640" s="6"/>
      <c r="VS640" s="6"/>
      <c r="VT640" s="6"/>
      <c r="VU640" s="6"/>
      <c r="VV640" s="6"/>
      <c r="VW640" s="6"/>
      <c r="VX640" s="6"/>
      <c r="VY640" s="6"/>
      <c r="VZ640" s="6"/>
      <c r="WA640" s="6"/>
      <c r="WB640" s="6"/>
      <c r="WC640" s="6"/>
      <c r="WD640" s="6"/>
      <c r="WE640" s="6"/>
      <c r="WF640" s="6"/>
      <c r="WG640" s="6"/>
      <c r="WH640" s="6"/>
      <c r="WI640" s="6"/>
      <c r="WJ640" s="6"/>
      <c r="WK640" s="6"/>
      <c r="WL640" s="6"/>
      <c r="WM640" s="6"/>
      <c r="WN640" s="6"/>
      <c r="WO640" s="6"/>
      <c r="WP640" s="6"/>
      <c r="WQ640" s="6"/>
      <c r="WR640" s="6"/>
      <c r="WS640" s="6"/>
      <c r="WT640" s="6"/>
      <c r="WU640" s="6"/>
      <c r="WV640" s="6"/>
      <c r="WW640" s="6"/>
      <c r="WX640" s="6"/>
      <c r="WY640" s="6"/>
      <c r="WZ640" s="6"/>
      <c r="XA640" s="6"/>
      <c r="XB640" s="6"/>
      <c r="XC640" s="6"/>
      <c r="XD640" s="6"/>
      <c r="XE640" s="6"/>
      <c r="XF640" s="6"/>
      <c r="XG640" s="6"/>
      <c r="XH640" s="6"/>
      <c r="XI640" s="6"/>
      <c r="XJ640" s="6"/>
      <c r="XK640" s="6"/>
      <c r="XL640" s="6"/>
      <c r="XM640" s="6"/>
      <c r="XN640" s="6"/>
      <c r="XO640" s="6"/>
      <c r="XP640" s="6"/>
      <c r="XQ640" s="6"/>
      <c r="XR640" s="6"/>
      <c r="XS640" s="6"/>
      <c r="XT640" s="6"/>
      <c r="XU640" s="6"/>
      <c r="XV640" s="6"/>
      <c r="XW640" s="6"/>
      <c r="XX640" s="6"/>
      <c r="XY640" s="6"/>
      <c r="XZ640" s="6"/>
      <c r="YA640" s="6"/>
      <c r="YB640" s="6"/>
      <c r="YC640" s="6"/>
      <c r="YD640" s="6"/>
      <c r="YE640" s="6"/>
      <c r="YF640" s="6"/>
      <c r="YG640" s="6"/>
      <c r="YH640" s="6"/>
      <c r="YI640" s="6"/>
      <c r="YJ640" s="6"/>
      <c r="YK640" s="6"/>
      <c r="YL640" s="6"/>
      <c r="YM640" s="6"/>
      <c r="YN640" s="6"/>
      <c r="YO640" s="6"/>
      <c r="YP640" s="6"/>
      <c r="YQ640" s="6"/>
      <c r="YR640" s="6"/>
      <c r="YS640" s="6"/>
      <c r="YT640" s="6"/>
      <c r="YU640" s="6"/>
      <c r="YV640" s="6"/>
      <c r="YW640" s="6"/>
      <c r="YX640" s="6"/>
      <c r="YY640" s="6"/>
      <c r="YZ640" s="6"/>
      <c r="ZA640" s="6"/>
      <c r="ZB640" s="6"/>
      <c r="ZC640" s="6"/>
      <c r="ZD640" s="6"/>
      <c r="ZE640" s="6"/>
      <c r="ZF640" s="6"/>
      <c r="ZG640" s="6"/>
      <c r="ZH640" s="6"/>
      <c r="ZI640" s="6"/>
      <c r="ZJ640" s="6"/>
      <c r="ZK640" s="6"/>
      <c r="ZL640" s="6"/>
      <c r="ZM640" s="6"/>
      <c r="ZN640" s="6"/>
      <c r="ZO640" s="6"/>
      <c r="ZP640" s="6"/>
      <c r="ZQ640" s="6"/>
      <c r="ZR640" s="6"/>
      <c r="ZS640" s="6"/>
      <c r="ZT640" s="6"/>
      <c r="ZU640" s="6"/>
      <c r="ZV640" s="6"/>
      <c r="ZW640" s="6"/>
      <c r="ZX640" s="6"/>
      <c r="ZY640" s="6"/>
      <c r="ZZ640" s="6"/>
      <c r="AAA640" s="6"/>
      <c r="AAB640" s="6"/>
      <c r="AAC640" s="6"/>
      <c r="AAD640" s="6"/>
      <c r="AAE640" s="6"/>
      <c r="AAF640" s="6"/>
      <c r="AAG640" s="6"/>
      <c r="AAH640" s="6"/>
      <c r="AAI640" s="6"/>
      <c r="AAJ640" s="6"/>
      <c r="AAK640" s="6"/>
      <c r="AAL640" s="6"/>
      <c r="AAM640" s="6"/>
      <c r="AAN640" s="6"/>
      <c r="AAO640" s="6"/>
      <c r="AAP640" s="6"/>
      <c r="AAQ640" s="6"/>
      <c r="AAR640" s="6"/>
      <c r="AAS640" s="6"/>
      <c r="AAT640" s="6"/>
      <c r="AAU640" s="6"/>
      <c r="AAV640" s="6"/>
      <c r="AAW640" s="6"/>
      <c r="AAX640" s="6"/>
      <c r="AAY640" s="6"/>
      <c r="AAZ640" s="6"/>
      <c r="ABA640" s="6"/>
      <c r="ABB640" s="6"/>
      <c r="ABC640" s="6"/>
      <c r="ABD640" s="6"/>
      <c r="ABE640" s="6"/>
      <c r="ABF640" s="6"/>
      <c r="ABG640" s="6"/>
      <c r="ABH640" s="6"/>
      <c r="ABI640" s="6"/>
      <c r="ABJ640" s="6"/>
      <c r="ABK640" s="6"/>
      <c r="ABL640" s="6"/>
      <c r="ABM640" s="6"/>
      <c r="ABN640" s="6"/>
      <c r="ABO640" s="6"/>
      <c r="ABP640" s="6"/>
      <c r="ABQ640" s="6"/>
      <c r="ABR640" s="6"/>
      <c r="ABS640" s="6"/>
      <c r="ABT640" s="6"/>
      <c r="ABU640" s="6"/>
      <c r="ABV640" s="6"/>
      <c r="ABW640" s="6"/>
      <c r="ABX640" s="6"/>
      <c r="ABY640" s="6"/>
      <c r="ABZ640" s="6"/>
      <c r="ACA640" s="6"/>
      <c r="ACB640" s="6"/>
      <c r="ACC640" s="6"/>
      <c r="ACD640" s="6"/>
      <c r="ACE640" s="6"/>
      <c r="ACF640" s="6"/>
      <c r="ACG640" s="6"/>
      <c r="ACH640" s="6"/>
      <c r="ACI640" s="6"/>
      <c r="ACJ640" s="6"/>
      <c r="ACK640" s="6"/>
      <c r="ACL640" s="6"/>
      <c r="ACM640" s="6"/>
      <c r="ACN640" s="6"/>
      <c r="ACO640" s="6"/>
      <c r="ACP640" s="6"/>
      <c r="ACQ640" s="6"/>
      <c r="ACR640" s="6"/>
      <c r="ACS640" s="6"/>
      <c r="ACT640" s="6"/>
      <c r="ACU640" s="6"/>
      <c r="ACV640" s="6"/>
      <c r="ACW640" s="6"/>
      <c r="ACX640" s="6"/>
      <c r="ACY640" s="6"/>
      <c r="ACZ640" s="6"/>
      <c r="ADA640" s="6"/>
      <c r="ADB640" s="6"/>
      <c r="ADC640" s="6"/>
      <c r="ADD640" s="6"/>
      <c r="ADE640" s="6"/>
      <c r="ADF640" s="6"/>
      <c r="ADG640" s="6"/>
      <c r="ADH640" s="6"/>
      <c r="ADI640" s="6"/>
      <c r="ADJ640" s="6"/>
      <c r="ADK640" s="6"/>
      <c r="ADL640" s="6"/>
      <c r="ADM640" s="6"/>
      <c r="ADN640" s="6"/>
      <c r="ADO640" s="6"/>
      <c r="ADP640" s="6"/>
      <c r="ADQ640" s="6"/>
      <c r="ADR640" s="6"/>
      <c r="ADS640" s="6"/>
      <c r="ADT640" s="6"/>
      <c r="ADU640" s="6"/>
      <c r="ADV640" s="6"/>
      <c r="ADW640" s="6"/>
      <c r="ADX640" s="6"/>
      <c r="ADY640" s="6"/>
      <c r="ADZ640" s="6"/>
      <c r="AEA640" s="6"/>
      <c r="AEB640" s="6"/>
      <c r="AEC640" s="6"/>
      <c r="AED640" s="6"/>
      <c r="AEE640" s="6"/>
      <c r="AEF640" s="6"/>
      <c r="AEG640" s="6"/>
      <c r="AEH640" s="6"/>
      <c r="AEI640" s="6"/>
      <c r="AEJ640" s="6"/>
      <c r="AEK640" s="6"/>
      <c r="AEL640" s="6"/>
      <c r="AEM640" s="6"/>
      <c r="AEN640" s="6"/>
      <c r="AEO640" s="6"/>
      <c r="AEP640" s="6"/>
      <c r="AEQ640" s="6"/>
      <c r="AER640" s="6"/>
      <c r="AES640" s="6"/>
      <c r="AET640" s="6"/>
      <c r="AEU640" s="6"/>
      <c r="AEV640" s="6"/>
      <c r="AEW640" s="6"/>
      <c r="AEX640" s="6"/>
      <c r="AEY640" s="6"/>
      <c r="AEZ640" s="6"/>
      <c r="AFA640" s="6"/>
      <c r="AFB640" s="6"/>
      <c r="AFC640" s="6"/>
      <c r="AFD640" s="6"/>
      <c r="AFE640" s="6"/>
      <c r="AFF640" s="6"/>
      <c r="AFG640" s="6"/>
      <c r="AFH640" s="6"/>
      <c r="AFI640" s="6"/>
      <c r="AFJ640" s="6"/>
      <c r="AFK640" s="6"/>
      <c r="AFL640" s="6"/>
      <c r="AFM640" s="6"/>
      <c r="AFN640" s="6"/>
      <c r="AFO640" s="6"/>
      <c r="AFP640" s="6"/>
      <c r="AFQ640" s="6"/>
      <c r="AFR640" s="6"/>
      <c r="AFS640" s="6"/>
      <c r="AFT640" s="6"/>
      <c r="AFU640" s="6"/>
      <c r="AFV640" s="6"/>
      <c r="AFW640" s="6"/>
      <c r="AFX640" s="6"/>
      <c r="AFY640" s="6"/>
      <c r="AFZ640" s="6"/>
      <c r="AGA640" s="6"/>
      <c r="AGB640" s="6"/>
      <c r="AGC640" s="6"/>
      <c r="AGD640" s="6"/>
      <c r="AGE640" s="6"/>
      <c r="AGF640" s="6"/>
      <c r="AGG640" s="6"/>
      <c r="AGH640" s="6"/>
      <c r="AGI640" s="6"/>
      <c r="AGJ640" s="6"/>
      <c r="AGK640" s="6"/>
      <c r="AGL640" s="6"/>
      <c r="AGM640" s="6"/>
      <c r="AGN640" s="6"/>
      <c r="AGO640" s="6"/>
      <c r="AGP640" s="6"/>
      <c r="AGQ640" s="6"/>
      <c r="AGR640" s="6"/>
      <c r="AGS640" s="6"/>
      <c r="AGT640" s="6"/>
      <c r="AGU640" s="6"/>
      <c r="AGV640" s="6"/>
      <c r="AGW640" s="6"/>
      <c r="AGX640" s="6"/>
      <c r="AGY640" s="6"/>
      <c r="AGZ640" s="6"/>
      <c r="AHA640" s="6"/>
      <c r="AHB640" s="6"/>
      <c r="AHC640" s="6"/>
      <c r="AHD640" s="6"/>
      <c r="AHE640" s="6"/>
      <c r="AHF640" s="6"/>
      <c r="AHG640" s="6"/>
      <c r="AHH640" s="6"/>
      <c r="AHI640" s="6"/>
      <c r="AHJ640" s="6"/>
      <c r="AHK640" s="6"/>
      <c r="AHL640" s="6"/>
      <c r="AHM640" s="6"/>
      <c r="AHN640" s="6"/>
      <c r="AHO640" s="6"/>
      <c r="AHP640" s="6"/>
      <c r="AHQ640" s="6"/>
      <c r="AHR640" s="6"/>
      <c r="AHS640" s="6"/>
      <c r="AHT640" s="6"/>
      <c r="AHU640" s="6"/>
      <c r="AHV640" s="6"/>
      <c r="AHW640" s="6"/>
      <c r="AHX640" s="6"/>
      <c r="AHY640" s="6"/>
      <c r="AHZ640" s="6"/>
      <c r="AIA640" s="6"/>
      <c r="AIB640" s="6"/>
      <c r="AIC640" s="6"/>
      <c r="AID640" s="6"/>
      <c r="AIE640" s="6"/>
      <c r="AIF640" s="6"/>
      <c r="AIG640" s="6"/>
      <c r="AIH640" s="6"/>
      <c r="AII640" s="6"/>
      <c r="AIJ640" s="6"/>
      <c r="AIK640" s="6"/>
      <c r="AIL640" s="6"/>
      <c r="AIM640" s="6"/>
      <c r="AIN640" s="6"/>
      <c r="AIO640" s="6"/>
      <c r="AIP640" s="6"/>
      <c r="AIQ640" s="6"/>
      <c r="AIR640" s="6"/>
      <c r="AIS640" s="6"/>
      <c r="AIT640" s="6"/>
      <c r="AIU640" s="6"/>
      <c r="AIV640" s="6"/>
      <c r="AIW640" s="6"/>
      <c r="AIX640" s="6"/>
      <c r="AIY640" s="6"/>
      <c r="AIZ640" s="6"/>
      <c r="AJA640" s="6"/>
      <c r="AJB640" s="6"/>
      <c r="AJC640" s="6"/>
      <c r="AJD640" s="6"/>
      <c r="AJE640" s="6"/>
      <c r="AJF640" s="6"/>
      <c r="AJG640" s="6"/>
      <c r="AJH640" s="6"/>
      <c r="AJI640" s="6"/>
      <c r="AJJ640" s="6"/>
      <c r="AJK640" s="6"/>
      <c r="AJL640" s="6"/>
      <c r="AJM640" s="6"/>
      <c r="AJN640" s="6"/>
      <c r="AJO640" s="6"/>
      <c r="AJP640" s="6"/>
      <c r="AJQ640" s="6"/>
      <c r="AJR640" s="6"/>
      <c r="AJS640" s="6"/>
      <c r="AJT640" s="6"/>
      <c r="AJU640" s="6"/>
      <c r="AJV640" s="6"/>
      <c r="AJW640" s="6"/>
      <c r="AJX640" s="6"/>
      <c r="AJY640" s="6"/>
      <c r="AJZ640" s="6"/>
      <c r="AKA640" s="6"/>
      <c r="AKB640" s="6"/>
      <c r="AKC640" s="6"/>
      <c r="AKD640" s="6"/>
      <c r="AKE640" s="6"/>
      <c r="AKF640" s="6"/>
      <c r="AKG640" s="6"/>
      <c r="AKH640" s="6"/>
      <c r="AKI640" s="6"/>
      <c r="AKJ640" s="6"/>
      <c r="AKK640" s="6"/>
      <c r="AKL640" s="6"/>
      <c r="AKM640" s="6"/>
      <c r="AKN640" s="6"/>
      <c r="AKO640" s="6"/>
      <c r="AKP640" s="6"/>
      <c r="AKQ640" s="6"/>
      <c r="AKR640" s="6"/>
      <c r="AKS640" s="6"/>
      <c r="AKT640" s="6"/>
      <c r="AKU640" s="6"/>
      <c r="AKV640" s="6"/>
      <c r="AKW640" s="6"/>
      <c r="AKX640" s="6"/>
      <c r="AKY640" s="6"/>
      <c r="AKZ640" s="6"/>
      <c r="ALA640" s="6"/>
      <c r="ALB640" s="6"/>
      <c r="ALC640" s="6"/>
      <c r="ALD640" s="6"/>
      <c r="ALE640" s="6"/>
      <c r="ALF640" s="6"/>
      <c r="ALG640" s="6"/>
      <c r="ALH640" s="6"/>
      <c r="ALI640" s="6"/>
      <c r="ALJ640" s="6"/>
      <c r="ALK640" s="6"/>
      <c r="ALL640" s="6"/>
      <c r="ALM640" s="6"/>
      <c r="ALN640" s="6"/>
      <c r="ALO640" s="6"/>
      <c r="ALP640" s="6"/>
      <c r="ALQ640" s="6"/>
      <c r="ALR640" s="6"/>
      <c r="ALS640" s="6"/>
      <c r="ALT640" s="6"/>
      <c r="ALU640" s="6"/>
      <c r="ALV640" s="6"/>
      <c r="ALW640" s="6"/>
      <c r="ALX640" s="6"/>
      <c r="ALY640" s="6"/>
      <c r="ALZ640" s="6"/>
      <c r="AMA640" s="6"/>
      <c r="AMB640" s="6"/>
      <c r="AMC640" s="6"/>
      <c r="AMD640" s="6"/>
      <c r="AME640" s="6"/>
      <c r="AMF640" s="6"/>
      <c r="AMG640" s="6"/>
      <c r="AMH640" s="6"/>
      <c r="AMI640" s="6"/>
      <c r="AMJ640" s="6"/>
      <c r="AMK640" s="6"/>
      <c r="AML640" s="6"/>
      <c r="AMM640" s="6"/>
      <c r="AMN640" s="6"/>
      <c r="AMO640" s="6"/>
      <c r="AMP640" s="6"/>
      <c r="AMQ640" s="6"/>
      <c r="AMR640" s="6"/>
      <c r="AMS640" s="6"/>
      <c r="AMT640" s="6"/>
      <c r="AMU640" s="6"/>
      <c r="AMV640" s="6"/>
      <c r="AMW640" s="6"/>
      <c r="AMX640" s="6"/>
      <c r="AMY640" s="6"/>
      <c r="AMZ640" s="6"/>
      <c r="ANA640" s="6"/>
      <c r="ANB640" s="6"/>
      <c r="ANC640" s="6"/>
      <c r="AND640" s="6"/>
      <c r="ANE640" s="6"/>
      <c r="ANF640" s="6"/>
      <c r="ANG640" s="6"/>
      <c r="ANH640" s="6"/>
      <c r="ANI640" s="6"/>
      <c r="ANJ640" s="6"/>
      <c r="ANK640" s="6"/>
      <c r="ANL640" s="6"/>
      <c r="ANM640" s="6"/>
      <c r="ANN640" s="6"/>
      <c r="ANO640" s="6"/>
      <c r="ANP640" s="6"/>
      <c r="ANQ640" s="6"/>
      <c r="ANR640" s="6"/>
      <c r="ANS640" s="6"/>
      <c r="ANT640" s="6"/>
      <c r="ANU640" s="6"/>
      <c r="ANV640" s="6"/>
      <c r="ANW640" s="6"/>
      <c r="ANX640" s="6"/>
      <c r="ANY640" s="6"/>
      <c r="ANZ640" s="6"/>
      <c r="AOA640" s="6"/>
      <c r="AOB640" s="6"/>
      <c r="AOC640" s="6"/>
      <c r="AOD640" s="6"/>
      <c r="AOE640" s="6"/>
      <c r="AOF640" s="6"/>
      <c r="AOG640" s="6"/>
      <c r="AOH640" s="6"/>
      <c r="AOI640" s="6"/>
      <c r="AOJ640" s="6"/>
      <c r="AOK640" s="6"/>
      <c r="AOL640" s="6"/>
      <c r="AOM640" s="6"/>
      <c r="AON640" s="6"/>
      <c r="AOO640" s="6"/>
      <c r="AOP640" s="6"/>
      <c r="AOQ640" s="6"/>
      <c r="AOR640" s="6"/>
      <c r="AOS640" s="6"/>
      <c r="AOT640" s="6"/>
      <c r="AOU640" s="6"/>
      <c r="AOV640" s="6"/>
      <c r="AOW640" s="6"/>
      <c r="AOX640" s="6"/>
      <c r="AOY640" s="6"/>
      <c r="AOZ640" s="6"/>
      <c r="APA640" s="6"/>
      <c r="APB640" s="6"/>
      <c r="APC640" s="6"/>
      <c r="APD640" s="6"/>
      <c r="APE640" s="6"/>
      <c r="APF640" s="6"/>
      <c r="APG640" s="6"/>
      <c r="APH640" s="6"/>
      <c r="API640" s="6"/>
      <c r="APJ640" s="6"/>
      <c r="APK640" s="6"/>
      <c r="APL640" s="6"/>
      <c r="APM640" s="6"/>
      <c r="APN640" s="6"/>
      <c r="APO640" s="6"/>
      <c r="APP640" s="6"/>
      <c r="APQ640" s="6"/>
      <c r="APR640" s="6"/>
      <c r="APS640" s="6"/>
      <c r="APT640" s="6"/>
      <c r="APU640" s="6"/>
      <c r="APV640" s="6"/>
      <c r="APW640" s="6"/>
      <c r="APX640" s="6"/>
      <c r="APY640" s="6"/>
      <c r="APZ640" s="6"/>
      <c r="AQA640" s="6"/>
      <c r="AQB640" s="6"/>
      <c r="AQC640" s="6"/>
      <c r="AQD640" s="6"/>
      <c r="AQE640" s="6"/>
      <c r="AQF640" s="6"/>
      <c r="AQG640" s="6"/>
      <c r="AQH640" s="6"/>
      <c r="AQI640" s="6"/>
      <c r="AQJ640" s="6"/>
      <c r="AQK640" s="6"/>
      <c r="AQL640" s="6"/>
      <c r="AQM640" s="6"/>
      <c r="AQN640" s="6"/>
      <c r="AQO640" s="6"/>
      <c r="AQP640" s="6"/>
      <c r="AQQ640" s="6"/>
      <c r="AQR640" s="6"/>
      <c r="AQS640" s="6"/>
      <c r="AQT640" s="6"/>
      <c r="AQU640" s="6"/>
      <c r="AQV640" s="6"/>
      <c r="AQW640" s="6"/>
      <c r="AQX640" s="6"/>
      <c r="AQY640" s="6"/>
      <c r="AQZ640" s="6"/>
      <c r="ARA640" s="6"/>
      <c r="ARB640" s="6"/>
      <c r="ARC640" s="6"/>
      <c r="ARD640" s="6"/>
      <c r="ARE640" s="6"/>
      <c r="ARF640" s="6"/>
      <c r="ARG640" s="6"/>
      <c r="ARH640" s="6"/>
      <c r="ARI640" s="6"/>
      <c r="ARJ640" s="6"/>
      <c r="ARK640" s="6"/>
      <c r="ARL640" s="6"/>
      <c r="ARM640" s="6"/>
      <c r="ARN640" s="6"/>
      <c r="ARO640" s="6"/>
      <c r="ARP640" s="6"/>
      <c r="ARQ640" s="6"/>
      <c r="ARR640" s="6"/>
      <c r="ARS640" s="6"/>
      <c r="ART640" s="6"/>
      <c r="ARU640" s="6"/>
      <c r="ARV640" s="6"/>
      <c r="ARW640" s="6"/>
      <c r="ARX640" s="6"/>
      <c r="ARY640" s="6"/>
      <c r="ARZ640" s="6"/>
      <c r="ASA640" s="6"/>
      <c r="ASB640" s="6"/>
      <c r="ASC640" s="6"/>
      <c r="ASD640" s="6"/>
      <c r="ASE640" s="6"/>
      <c r="ASF640" s="6"/>
      <c r="ASG640" s="6"/>
      <c r="ASH640" s="6"/>
      <c r="ASI640" s="6"/>
      <c r="ASJ640" s="6"/>
      <c r="ASK640" s="6"/>
      <c r="ASL640" s="6"/>
      <c r="ASM640" s="6"/>
      <c r="ASN640" s="6"/>
      <c r="ASO640" s="6"/>
      <c r="ASP640" s="6"/>
      <c r="ASQ640" s="6"/>
      <c r="ASR640" s="6"/>
      <c r="ASS640" s="6"/>
      <c r="AST640" s="6"/>
      <c r="ASU640" s="6"/>
      <c r="ASV640" s="6"/>
      <c r="ASW640" s="6"/>
      <c r="ASX640" s="6"/>
      <c r="ASY640" s="6"/>
      <c r="ASZ640" s="6"/>
      <c r="ATA640" s="6"/>
      <c r="ATB640" s="6"/>
      <c r="ATC640" s="6"/>
      <c r="ATD640" s="6"/>
      <c r="ATE640" s="6"/>
      <c r="ATF640" s="6"/>
      <c r="ATG640" s="6"/>
      <c r="ATH640" s="6"/>
      <c r="ATI640" s="6"/>
      <c r="ATJ640" s="6"/>
      <c r="ATK640" s="6"/>
      <c r="ATL640" s="6"/>
      <c r="ATM640" s="6"/>
      <c r="ATN640" s="6"/>
      <c r="ATO640" s="6"/>
      <c r="ATP640" s="6"/>
      <c r="ATQ640" s="6"/>
      <c r="ATR640" s="6"/>
      <c r="ATS640" s="6"/>
      <c r="ATT640" s="6"/>
      <c r="ATU640" s="6"/>
      <c r="ATV640" s="6"/>
      <c r="ATW640" s="6"/>
      <c r="ATX640" s="6"/>
      <c r="ATY640" s="6"/>
      <c r="ATZ640" s="6"/>
      <c r="AUA640" s="6"/>
      <c r="AUB640" s="6"/>
      <c r="AUC640" s="6"/>
      <c r="AUD640" s="6"/>
      <c r="AUE640" s="6"/>
      <c r="AUF640" s="6"/>
      <c r="AUG640" s="6"/>
      <c r="AUH640" s="6"/>
      <c r="AUI640" s="6"/>
      <c r="AUJ640" s="6"/>
      <c r="AUK640" s="6"/>
      <c r="AUL640" s="6"/>
      <c r="AUM640" s="6"/>
      <c r="AUN640" s="6"/>
      <c r="AUO640" s="6"/>
      <c r="AUP640" s="6"/>
      <c r="AUQ640" s="6"/>
      <c r="AUR640" s="6"/>
      <c r="AUS640" s="6"/>
      <c r="AUT640" s="6"/>
      <c r="AUU640" s="6"/>
      <c r="AUV640" s="6"/>
      <c r="AUW640" s="6"/>
      <c r="AUX640" s="6"/>
      <c r="AUY640" s="6"/>
      <c r="AUZ640" s="6"/>
      <c r="AVA640" s="6"/>
      <c r="AVB640" s="6"/>
      <c r="AVC640" s="6"/>
      <c r="AVD640" s="6"/>
      <c r="AVE640" s="6"/>
      <c r="AVF640" s="6"/>
      <c r="AVG640" s="6"/>
      <c r="AVH640" s="6"/>
      <c r="AVI640" s="6"/>
      <c r="AVJ640" s="6"/>
      <c r="AVK640" s="6"/>
      <c r="AVL640" s="6"/>
      <c r="AVM640" s="6"/>
      <c r="AVN640" s="6"/>
      <c r="AVO640" s="6"/>
      <c r="AVP640" s="6"/>
      <c r="AVQ640" s="6"/>
      <c r="AVR640" s="6"/>
      <c r="AVS640" s="6"/>
      <c r="AVT640" s="6"/>
      <c r="AVU640" s="6"/>
      <c r="AVV640" s="6"/>
      <c r="AVW640" s="6"/>
      <c r="AVX640" s="6"/>
      <c r="AVY640" s="6"/>
      <c r="AVZ640" s="6"/>
      <c r="AWA640" s="6"/>
      <c r="AWB640" s="6"/>
      <c r="AWC640" s="6"/>
      <c r="AWD640" s="6"/>
      <c r="AWE640" s="6"/>
      <c r="AWF640" s="6"/>
      <c r="AWG640" s="6"/>
      <c r="AWH640" s="6"/>
      <c r="AWI640" s="6"/>
      <c r="AWJ640" s="6"/>
      <c r="AWK640" s="6"/>
      <c r="AWL640" s="6"/>
      <c r="AWM640" s="6"/>
      <c r="AWN640" s="6"/>
      <c r="AWO640" s="6"/>
      <c r="AWP640" s="6"/>
      <c r="AWQ640" s="6"/>
      <c r="AWR640" s="6"/>
      <c r="AWS640" s="6"/>
      <c r="AWT640" s="6"/>
      <c r="AWU640" s="6"/>
      <c r="AWV640" s="6"/>
      <c r="AWW640" s="6"/>
      <c r="AWX640" s="6"/>
      <c r="AWY640" s="6"/>
      <c r="AWZ640" s="6"/>
      <c r="AXA640" s="6"/>
      <c r="AXB640" s="6"/>
      <c r="AXC640" s="6"/>
      <c r="AXD640" s="6"/>
      <c r="AXE640" s="6"/>
      <c r="AXF640" s="6"/>
      <c r="AXG640" s="6"/>
      <c r="AXH640" s="6"/>
      <c r="AXI640" s="6"/>
      <c r="AXJ640" s="6"/>
      <c r="AXK640" s="6"/>
      <c r="AXL640" s="6"/>
      <c r="AXM640" s="6"/>
      <c r="AXN640" s="6"/>
      <c r="AXO640" s="6"/>
      <c r="AXP640" s="6"/>
      <c r="AXQ640" s="6"/>
      <c r="AXR640" s="6"/>
      <c r="AXS640" s="6"/>
      <c r="AXT640" s="6"/>
      <c r="AXU640" s="6"/>
      <c r="AXV640" s="6"/>
      <c r="AXW640" s="6"/>
      <c r="AXX640" s="6"/>
      <c r="AXY640" s="6"/>
      <c r="AXZ640" s="6"/>
      <c r="AYA640" s="6"/>
      <c r="AYB640" s="6"/>
      <c r="AYC640" s="6"/>
      <c r="AYD640" s="6"/>
      <c r="AYE640" s="6"/>
      <c r="AYF640" s="6"/>
      <c r="AYG640" s="6"/>
      <c r="AYH640" s="6"/>
      <c r="AYI640" s="6"/>
      <c r="AYJ640" s="6"/>
      <c r="AYK640" s="6"/>
      <c r="AYL640" s="6"/>
      <c r="AYM640" s="6"/>
      <c r="AYN640" s="6"/>
      <c r="AYO640" s="6"/>
      <c r="AYP640" s="6"/>
      <c r="AYQ640" s="6"/>
      <c r="AYR640" s="6"/>
      <c r="AYS640" s="6"/>
      <c r="AYT640" s="6"/>
      <c r="AYU640" s="6"/>
      <c r="AYV640" s="6"/>
      <c r="AYW640" s="6"/>
      <c r="AYX640" s="6"/>
      <c r="AYY640" s="6"/>
      <c r="AYZ640" s="6"/>
      <c r="AZA640" s="6"/>
      <c r="AZB640" s="6"/>
      <c r="AZC640" s="6"/>
      <c r="AZD640" s="6"/>
      <c r="AZE640" s="6"/>
      <c r="AZF640" s="6"/>
      <c r="AZG640" s="6"/>
      <c r="AZH640" s="6"/>
      <c r="AZI640" s="6"/>
      <c r="AZJ640" s="6"/>
      <c r="AZK640" s="6"/>
      <c r="AZL640" s="6"/>
      <c r="AZM640" s="6"/>
      <c r="AZN640" s="6"/>
      <c r="AZO640" s="6"/>
      <c r="AZP640" s="6"/>
      <c r="AZQ640" s="6"/>
      <c r="AZR640" s="6"/>
      <c r="AZS640" s="6"/>
      <c r="AZT640" s="6"/>
      <c r="AZU640" s="6"/>
      <c r="AZV640" s="6"/>
      <c r="AZW640" s="6"/>
      <c r="AZX640" s="6"/>
      <c r="AZY640" s="6"/>
      <c r="AZZ640" s="6"/>
      <c r="BAA640" s="6"/>
      <c r="BAB640" s="6"/>
      <c r="BAC640" s="6"/>
      <c r="BAD640" s="6"/>
      <c r="BAE640" s="6"/>
      <c r="BAF640" s="6"/>
      <c r="BAG640" s="6"/>
      <c r="BAH640" s="6"/>
      <c r="BAI640" s="6"/>
      <c r="BAJ640" s="6"/>
      <c r="BAK640" s="6"/>
      <c r="BAL640" s="6"/>
      <c r="BAM640" s="6"/>
      <c r="BAN640" s="6"/>
      <c r="BAO640" s="6"/>
      <c r="BAP640" s="6"/>
      <c r="BAQ640" s="6"/>
      <c r="BAR640" s="6"/>
      <c r="BAS640" s="6"/>
      <c r="BAT640" s="6"/>
      <c r="BAU640" s="6"/>
      <c r="BAV640" s="6"/>
      <c r="BAW640" s="6"/>
      <c r="BAX640" s="6"/>
      <c r="BAY640" s="6"/>
      <c r="BAZ640" s="6"/>
      <c r="BBA640" s="6"/>
      <c r="BBB640" s="6"/>
      <c r="BBC640" s="6"/>
      <c r="BBD640" s="6"/>
      <c r="BBE640" s="6"/>
      <c r="BBF640" s="6"/>
      <c r="BBG640" s="6"/>
      <c r="BBH640" s="6"/>
      <c r="BBI640" s="6"/>
      <c r="BBJ640" s="6"/>
      <c r="BBK640" s="6"/>
      <c r="BBL640" s="6"/>
      <c r="BBM640" s="6"/>
      <c r="BBN640" s="6"/>
      <c r="BBO640" s="6"/>
      <c r="BBP640" s="6"/>
      <c r="BBQ640" s="6"/>
      <c r="BBR640" s="6"/>
      <c r="BBS640" s="6"/>
      <c r="BBT640" s="6"/>
      <c r="BBU640" s="6"/>
      <c r="BBV640" s="6"/>
      <c r="BBW640" s="6"/>
      <c r="BBX640" s="6"/>
      <c r="BBY640" s="6"/>
      <c r="BBZ640" s="6"/>
      <c r="BCA640" s="6"/>
      <c r="BCB640" s="6"/>
      <c r="BCC640" s="6"/>
      <c r="BCD640" s="6"/>
      <c r="BCE640" s="6"/>
      <c r="BCF640" s="6"/>
      <c r="BCG640" s="6"/>
      <c r="BCH640" s="6"/>
      <c r="BCI640" s="6"/>
      <c r="BCJ640" s="6"/>
      <c r="BCK640" s="6"/>
      <c r="BCL640" s="6"/>
      <c r="BCM640" s="6"/>
      <c r="BCN640" s="6"/>
      <c r="BCO640" s="6"/>
      <c r="BCP640" s="6"/>
      <c r="BCQ640" s="6"/>
      <c r="BCR640" s="6"/>
      <c r="BCS640" s="6"/>
      <c r="BCT640" s="6"/>
      <c r="BCU640" s="6"/>
      <c r="BCV640" s="6"/>
      <c r="BCW640" s="6"/>
      <c r="BCX640" s="6"/>
      <c r="BCY640" s="6"/>
      <c r="BCZ640" s="6"/>
      <c r="BDA640" s="6"/>
      <c r="BDB640" s="6"/>
      <c r="BDC640" s="6"/>
      <c r="BDD640" s="6"/>
      <c r="BDE640" s="6"/>
      <c r="BDF640" s="6"/>
      <c r="BDG640" s="6"/>
      <c r="BDH640" s="6"/>
      <c r="BDI640" s="6"/>
      <c r="BDJ640" s="6"/>
      <c r="BDK640" s="6"/>
      <c r="BDL640" s="6"/>
      <c r="BDM640" s="6"/>
      <c r="BDN640" s="6"/>
      <c r="BDO640" s="6"/>
      <c r="BDP640" s="6"/>
      <c r="BDQ640" s="6"/>
      <c r="BDR640" s="6"/>
      <c r="BDS640" s="6"/>
      <c r="BDT640" s="6"/>
      <c r="BDU640" s="6"/>
      <c r="BDV640" s="6"/>
      <c r="BDW640" s="6"/>
      <c r="BDX640" s="6"/>
      <c r="BDY640" s="6"/>
      <c r="BDZ640" s="6"/>
      <c r="BEA640" s="6"/>
      <c r="BEB640" s="6"/>
      <c r="BEC640" s="6"/>
      <c r="BED640" s="6"/>
      <c r="BEE640" s="6"/>
      <c r="BEF640" s="6"/>
      <c r="BEG640" s="6"/>
      <c r="BEH640" s="6"/>
      <c r="BEI640" s="6"/>
      <c r="BEJ640" s="6"/>
      <c r="BEK640" s="6"/>
      <c r="BEL640" s="6"/>
      <c r="BEM640" s="6"/>
      <c r="BEN640" s="6"/>
      <c r="BEO640" s="6"/>
      <c r="BEP640" s="6"/>
      <c r="BEQ640" s="6"/>
      <c r="BER640" s="6"/>
      <c r="BES640" s="6"/>
      <c r="BET640" s="6"/>
      <c r="BEU640" s="6"/>
      <c r="BEV640" s="6"/>
      <c r="BEW640" s="6"/>
      <c r="BEX640" s="6"/>
      <c r="BEY640" s="6"/>
      <c r="BEZ640" s="6"/>
      <c r="BFA640" s="6"/>
      <c r="BFB640" s="6"/>
      <c r="BFC640" s="6"/>
      <c r="BFD640" s="6"/>
      <c r="BFE640" s="6"/>
      <c r="BFF640" s="6"/>
      <c r="BFG640" s="6"/>
      <c r="BFH640" s="6"/>
      <c r="BFI640" s="6"/>
      <c r="BFJ640" s="6"/>
      <c r="BFK640" s="6"/>
      <c r="BFL640" s="6"/>
      <c r="BFM640" s="6"/>
      <c r="BFN640" s="6"/>
      <c r="BFO640" s="6"/>
      <c r="BFP640" s="6"/>
      <c r="BFQ640" s="6"/>
      <c r="BFR640" s="6"/>
      <c r="BFS640" s="6"/>
      <c r="BFT640" s="6"/>
      <c r="BFU640" s="6"/>
      <c r="BFV640" s="6"/>
      <c r="BFW640" s="6"/>
      <c r="BFX640" s="6"/>
      <c r="BFY640" s="6"/>
      <c r="BFZ640" s="6"/>
      <c r="BGA640" s="6"/>
      <c r="BGB640" s="6"/>
      <c r="BGC640" s="6"/>
      <c r="BGD640" s="6"/>
      <c r="BGE640" s="6"/>
      <c r="BGF640" s="6"/>
      <c r="BGG640" s="6"/>
      <c r="BGH640" s="6"/>
      <c r="BGI640" s="6"/>
      <c r="BGJ640" s="6"/>
      <c r="BGK640" s="6"/>
      <c r="BGL640" s="6"/>
      <c r="BGM640" s="6"/>
      <c r="BGN640" s="6"/>
      <c r="BGO640" s="6"/>
      <c r="BGP640" s="6"/>
      <c r="BGQ640" s="6"/>
      <c r="BGR640" s="6"/>
      <c r="BGS640" s="6"/>
      <c r="BGT640" s="6"/>
      <c r="BGU640" s="6"/>
      <c r="BGV640" s="6"/>
      <c r="BGW640" s="6"/>
      <c r="BGX640" s="6"/>
      <c r="BGY640" s="6"/>
      <c r="BGZ640" s="6"/>
      <c r="BHA640" s="6"/>
      <c r="BHB640" s="6"/>
      <c r="BHC640" s="6"/>
      <c r="BHD640" s="6"/>
      <c r="BHE640" s="6"/>
      <c r="BHF640" s="6"/>
      <c r="BHG640" s="6"/>
      <c r="BHH640" s="6"/>
      <c r="BHI640" s="6"/>
      <c r="BHJ640" s="6"/>
      <c r="BHK640" s="6"/>
      <c r="BHL640" s="6"/>
      <c r="BHM640" s="6"/>
      <c r="BHN640" s="6"/>
      <c r="BHO640" s="6"/>
      <c r="BHP640" s="6"/>
      <c r="BHQ640" s="6"/>
      <c r="BHR640" s="6"/>
      <c r="BHS640" s="6"/>
      <c r="BHT640" s="6"/>
      <c r="BHU640" s="6"/>
      <c r="BHV640" s="6"/>
      <c r="BHW640" s="6"/>
      <c r="BHX640" s="6"/>
      <c r="BHY640" s="6"/>
      <c r="BHZ640" s="6"/>
      <c r="BIA640" s="6"/>
      <c r="BIB640" s="6"/>
      <c r="BIC640" s="6"/>
      <c r="BID640" s="6"/>
      <c r="BIE640" s="6"/>
      <c r="BIF640" s="6"/>
      <c r="BIG640" s="6"/>
      <c r="BIH640" s="6"/>
      <c r="BII640" s="6"/>
      <c r="BIJ640" s="6"/>
      <c r="BIK640" s="6"/>
      <c r="BIL640" s="6"/>
      <c r="BIM640" s="6"/>
      <c r="BIN640" s="6"/>
      <c r="BIO640" s="6"/>
      <c r="BIP640" s="6"/>
      <c r="BIQ640" s="6"/>
      <c r="BIR640" s="6"/>
      <c r="BIS640" s="6"/>
      <c r="BIT640" s="6"/>
      <c r="BIU640" s="6"/>
      <c r="BIV640" s="6"/>
      <c r="BIW640" s="6"/>
      <c r="BIX640" s="6"/>
      <c r="BIY640" s="6"/>
      <c r="BIZ640" s="6"/>
      <c r="BJA640" s="6"/>
      <c r="BJB640" s="6"/>
      <c r="BJC640" s="6"/>
      <c r="BJD640" s="6"/>
      <c r="BJE640" s="6"/>
      <c r="BJF640" s="6"/>
      <c r="BJG640" s="6"/>
      <c r="BJH640" s="6"/>
      <c r="BJI640" s="6"/>
      <c r="BJJ640" s="6"/>
      <c r="BJK640" s="6"/>
      <c r="BJL640" s="6"/>
      <c r="BJM640" s="6"/>
      <c r="BJN640" s="6"/>
      <c r="BJO640" s="6"/>
      <c r="BJP640" s="6"/>
      <c r="BJQ640" s="6"/>
      <c r="BJR640" s="6"/>
      <c r="BJS640" s="6"/>
      <c r="BJT640" s="6"/>
      <c r="BJU640" s="6"/>
      <c r="BJV640" s="6"/>
      <c r="BJW640" s="6"/>
      <c r="BJX640" s="6"/>
      <c r="BJY640" s="6"/>
      <c r="BJZ640" s="6"/>
      <c r="BKA640" s="6"/>
      <c r="BKB640" s="6"/>
      <c r="BKC640" s="6"/>
      <c r="BKD640" s="6"/>
      <c r="BKE640" s="6"/>
      <c r="BKF640" s="6"/>
      <c r="BKG640" s="6"/>
      <c r="BKH640" s="6"/>
      <c r="BKI640" s="6"/>
      <c r="BKJ640" s="6"/>
      <c r="BKK640" s="6"/>
      <c r="BKL640" s="6"/>
      <c r="BKM640" s="6"/>
      <c r="BKN640" s="6"/>
      <c r="BKO640" s="6"/>
      <c r="BKP640" s="6"/>
      <c r="BKQ640" s="6"/>
      <c r="BKR640" s="6"/>
      <c r="BKS640" s="6"/>
      <c r="BKT640" s="6"/>
      <c r="BKU640" s="6"/>
      <c r="BKV640" s="6"/>
      <c r="BKW640" s="6"/>
      <c r="BKX640" s="6"/>
      <c r="BKY640" s="6"/>
      <c r="BKZ640" s="6"/>
      <c r="BLA640" s="6"/>
      <c r="BLB640" s="6"/>
      <c r="BLC640" s="6"/>
      <c r="BLD640" s="6"/>
      <c r="BLE640" s="6"/>
      <c r="BLF640" s="6"/>
      <c r="BLG640" s="6"/>
      <c r="BLH640" s="6"/>
      <c r="BLI640" s="6"/>
      <c r="BLJ640" s="6"/>
      <c r="BLK640" s="6"/>
      <c r="BLL640" s="6"/>
      <c r="BLM640" s="6"/>
      <c r="BLN640" s="6"/>
      <c r="BLO640" s="6"/>
      <c r="BLP640" s="6"/>
      <c r="BLQ640" s="6"/>
      <c r="BLR640" s="6"/>
      <c r="BLS640" s="6"/>
      <c r="BLT640" s="6"/>
      <c r="BLU640" s="6"/>
      <c r="BLV640" s="6"/>
      <c r="BLW640" s="6"/>
      <c r="BLX640" s="6"/>
      <c r="BLY640" s="6"/>
      <c r="BLZ640" s="6"/>
      <c r="BMA640" s="6"/>
      <c r="BMB640" s="6"/>
      <c r="BMC640" s="6"/>
      <c r="BMD640" s="6"/>
      <c r="BME640" s="6"/>
      <c r="BMF640" s="6"/>
      <c r="BMG640" s="6"/>
      <c r="BMH640" s="6"/>
      <c r="BMI640" s="6"/>
      <c r="BMJ640" s="6"/>
      <c r="BMK640" s="6"/>
      <c r="BML640" s="6"/>
      <c r="BMM640" s="6"/>
      <c r="BMN640" s="6"/>
      <c r="BMO640" s="6"/>
      <c r="BMP640" s="6"/>
      <c r="BMQ640" s="6"/>
      <c r="BMR640" s="6"/>
      <c r="BMS640" s="6"/>
      <c r="BMT640" s="6"/>
      <c r="BMU640" s="6"/>
      <c r="BMV640" s="6"/>
      <c r="BMW640" s="6"/>
      <c r="BMX640" s="6"/>
      <c r="BMY640" s="6"/>
      <c r="BMZ640" s="6"/>
      <c r="BNA640" s="6"/>
      <c r="BNB640" s="6"/>
      <c r="BNC640" s="6"/>
      <c r="BND640" s="6"/>
      <c r="BNE640" s="6"/>
      <c r="BNF640" s="6"/>
      <c r="BNG640" s="6"/>
      <c r="BNH640" s="6"/>
      <c r="BNI640" s="6"/>
      <c r="BNJ640" s="6"/>
      <c r="BNK640" s="6"/>
      <c r="BNL640" s="6"/>
      <c r="BNM640" s="6"/>
      <c r="BNN640" s="6"/>
      <c r="BNO640" s="6"/>
      <c r="BNP640" s="6"/>
      <c r="BNQ640" s="6"/>
      <c r="BNR640" s="6"/>
      <c r="BNS640" s="6"/>
      <c r="BNT640" s="6"/>
      <c r="BNU640" s="6"/>
      <c r="BNV640" s="6"/>
      <c r="BNW640" s="6"/>
      <c r="BNX640" s="6"/>
      <c r="BNY640" s="6"/>
      <c r="BNZ640" s="6"/>
      <c r="BOA640" s="6"/>
      <c r="BOB640" s="6"/>
      <c r="BOC640" s="6"/>
      <c r="BOD640" s="6"/>
      <c r="BOE640" s="6"/>
      <c r="BOF640" s="6"/>
      <c r="BOG640" s="6"/>
      <c r="BOH640" s="6"/>
      <c r="BOI640" s="6"/>
      <c r="BOJ640" s="6"/>
      <c r="BOK640" s="6"/>
      <c r="BOL640" s="6"/>
      <c r="BOM640" s="6"/>
      <c r="BON640" s="6"/>
      <c r="BOO640" s="6"/>
      <c r="BOP640" s="6"/>
      <c r="BOQ640" s="6"/>
      <c r="BOR640" s="6"/>
      <c r="BOS640" s="6"/>
      <c r="BOT640" s="6"/>
      <c r="BOU640" s="6"/>
      <c r="BOV640" s="6"/>
      <c r="BOW640" s="6"/>
      <c r="BOX640" s="6"/>
      <c r="BOY640" s="6"/>
      <c r="BOZ640" s="6"/>
      <c r="BPA640" s="6"/>
      <c r="BPB640" s="6"/>
      <c r="BPC640" s="6"/>
      <c r="BPD640" s="6"/>
      <c r="BPE640" s="6"/>
      <c r="BPF640" s="6"/>
      <c r="BPG640" s="6"/>
      <c r="BPH640" s="6"/>
      <c r="BPI640" s="6"/>
      <c r="BPJ640" s="6"/>
      <c r="BPK640" s="6"/>
      <c r="BPL640" s="6"/>
      <c r="BPM640" s="6"/>
      <c r="BPN640" s="6"/>
      <c r="BPO640" s="6"/>
      <c r="BPP640" s="6"/>
      <c r="BPQ640" s="6"/>
      <c r="BPR640" s="6"/>
      <c r="BPS640" s="6"/>
      <c r="BPT640" s="6"/>
      <c r="BPU640" s="6"/>
      <c r="BPV640" s="6"/>
      <c r="BPW640" s="6"/>
      <c r="BPX640" s="6"/>
      <c r="BPY640" s="6"/>
      <c r="BPZ640" s="6"/>
      <c r="BQA640" s="6"/>
      <c r="BQB640" s="6"/>
      <c r="BQC640" s="6"/>
      <c r="BQD640" s="6"/>
      <c r="BQE640" s="6"/>
      <c r="BQF640" s="6"/>
      <c r="BQG640" s="6"/>
      <c r="BQH640" s="6"/>
      <c r="BQI640" s="6"/>
      <c r="BQJ640" s="6"/>
      <c r="BQK640" s="6"/>
      <c r="BQL640" s="6"/>
      <c r="BQM640" s="6"/>
      <c r="BQN640" s="6"/>
      <c r="BQO640" s="6"/>
      <c r="BQP640" s="6"/>
      <c r="BQQ640" s="6"/>
      <c r="BQR640" s="6"/>
      <c r="BQS640" s="6"/>
      <c r="BQT640" s="6"/>
      <c r="BQU640" s="6"/>
      <c r="BQV640" s="6"/>
      <c r="BQW640" s="6"/>
      <c r="BQX640" s="6"/>
      <c r="BQY640" s="6"/>
      <c r="BQZ640" s="6"/>
      <c r="BRA640" s="6"/>
      <c r="BRB640" s="6"/>
      <c r="BRC640" s="6"/>
      <c r="BRD640" s="6"/>
      <c r="BRE640" s="6"/>
      <c r="BRF640" s="6"/>
      <c r="BRG640" s="6"/>
      <c r="BRH640" s="6"/>
      <c r="BRI640" s="6"/>
      <c r="BRJ640" s="6"/>
      <c r="BRK640" s="6"/>
      <c r="BRL640" s="6"/>
      <c r="BRM640" s="6"/>
      <c r="BRN640" s="6"/>
      <c r="BRO640" s="6"/>
      <c r="BRP640" s="6"/>
      <c r="BRQ640" s="6"/>
      <c r="BRR640" s="6"/>
      <c r="BRS640" s="6"/>
      <c r="BRT640" s="6"/>
      <c r="BRU640" s="6"/>
      <c r="BRV640" s="6"/>
      <c r="BRW640" s="6"/>
      <c r="BRX640" s="6"/>
      <c r="BRY640" s="6"/>
      <c r="BRZ640" s="6"/>
      <c r="BSA640" s="6"/>
      <c r="BSB640" s="6"/>
      <c r="BSC640" s="6"/>
      <c r="BSD640" s="6"/>
      <c r="BSE640" s="6"/>
      <c r="BSF640" s="6"/>
      <c r="BSG640" s="6"/>
      <c r="BSH640" s="6"/>
      <c r="BSI640" s="6"/>
      <c r="BSJ640" s="6"/>
      <c r="BSK640" s="6"/>
      <c r="BSL640" s="6"/>
      <c r="BSM640" s="6"/>
      <c r="BSN640" s="6"/>
      <c r="BSO640" s="6"/>
      <c r="BSP640" s="6"/>
      <c r="BSQ640" s="6"/>
      <c r="BSR640" s="6"/>
      <c r="BSS640" s="6"/>
      <c r="BST640" s="6"/>
      <c r="BSU640" s="6"/>
      <c r="BSV640" s="6"/>
      <c r="BSW640" s="6"/>
      <c r="BSX640" s="6"/>
      <c r="BSY640" s="6"/>
      <c r="BSZ640" s="6"/>
      <c r="BTA640" s="6"/>
      <c r="BTB640" s="6"/>
      <c r="BTC640" s="6"/>
      <c r="BTD640" s="6"/>
      <c r="BTE640" s="6"/>
      <c r="BTF640" s="6"/>
      <c r="BTG640" s="6"/>
      <c r="BTH640" s="6"/>
      <c r="BTI640" s="6"/>
      <c r="BTJ640" s="6"/>
      <c r="BTK640" s="6"/>
      <c r="BTL640" s="6"/>
      <c r="BTM640" s="6"/>
      <c r="BTN640" s="6"/>
      <c r="BTO640" s="6"/>
      <c r="BTP640" s="6"/>
      <c r="BTQ640" s="6"/>
      <c r="BTR640" s="6"/>
      <c r="BTS640" s="6"/>
      <c r="BTT640" s="6"/>
      <c r="BTU640" s="6"/>
      <c r="BTV640" s="6"/>
      <c r="BTW640" s="6"/>
      <c r="BTX640" s="6"/>
      <c r="BTY640" s="6"/>
      <c r="BTZ640" s="6"/>
      <c r="BUA640" s="6"/>
      <c r="BUB640" s="6"/>
      <c r="BUC640" s="6"/>
      <c r="BUD640" s="6"/>
      <c r="BUE640" s="6"/>
      <c r="BUF640" s="6"/>
      <c r="BUG640" s="6"/>
      <c r="BUH640" s="6"/>
      <c r="BUI640" s="6"/>
      <c r="BUJ640" s="6"/>
      <c r="BUK640" s="6"/>
      <c r="BUL640" s="6"/>
      <c r="BUM640" s="6"/>
      <c r="BUN640" s="6"/>
      <c r="BUO640" s="6"/>
      <c r="BUP640" s="6"/>
      <c r="BUQ640" s="6"/>
      <c r="BUR640" s="6"/>
      <c r="BUS640" s="6"/>
      <c r="BUT640" s="6"/>
      <c r="BUU640" s="6"/>
      <c r="BUV640" s="6"/>
      <c r="BUW640" s="6"/>
      <c r="BUX640" s="6"/>
      <c r="BUY640" s="6"/>
      <c r="BUZ640" s="6"/>
      <c r="BVA640" s="6"/>
      <c r="BVB640" s="6"/>
      <c r="BVC640" s="6"/>
      <c r="BVD640" s="6"/>
      <c r="BVE640" s="6"/>
      <c r="BVF640" s="6"/>
      <c r="BVG640" s="6"/>
      <c r="BVH640" s="6"/>
      <c r="BVI640" s="6"/>
      <c r="BVJ640" s="6"/>
      <c r="BVK640" s="6"/>
      <c r="BVL640" s="6"/>
      <c r="BVM640" s="6"/>
      <c r="BVN640" s="6"/>
      <c r="BVO640" s="6"/>
      <c r="BVP640" s="6"/>
      <c r="BVQ640" s="6"/>
      <c r="BVR640" s="6"/>
      <c r="BVS640" s="6"/>
      <c r="BVT640" s="6"/>
      <c r="BVU640" s="6"/>
      <c r="BVV640" s="6"/>
      <c r="BVW640" s="6"/>
      <c r="BVX640" s="6"/>
      <c r="BVY640" s="6"/>
      <c r="BVZ640" s="6"/>
      <c r="BWA640" s="6"/>
      <c r="BWB640" s="6"/>
      <c r="BWC640" s="6"/>
      <c r="BWD640" s="6"/>
      <c r="BWE640" s="6"/>
      <c r="BWF640" s="6"/>
      <c r="BWG640" s="6"/>
      <c r="BWH640" s="6"/>
      <c r="BWI640" s="6"/>
      <c r="BWJ640" s="6"/>
      <c r="BWK640" s="6"/>
      <c r="BWL640" s="6"/>
      <c r="BWM640" s="6"/>
      <c r="BWN640" s="6"/>
      <c r="BWO640" s="6"/>
      <c r="BWP640" s="6"/>
      <c r="BWQ640" s="6"/>
      <c r="BWR640" s="6"/>
      <c r="BWS640" s="6"/>
      <c r="BWT640" s="6"/>
      <c r="BWU640" s="6"/>
      <c r="BWV640" s="6"/>
      <c r="BWW640" s="6"/>
      <c r="BWX640" s="6"/>
      <c r="BWY640" s="6"/>
      <c r="BWZ640" s="6"/>
      <c r="BXA640" s="6"/>
      <c r="BXB640" s="6"/>
      <c r="BXC640" s="6"/>
      <c r="BXD640" s="6"/>
      <c r="BXE640" s="6"/>
      <c r="BXF640" s="6"/>
      <c r="BXG640" s="6"/>
      <c r="BXH640" s="6"/>
      <c r="BXI640" s="6"/>
      <c r="BXJ640" s="6"/>
      <c r="BXK640" s="6"/>
      <c r="BXL640" s="6"/>
      <c r="BXM640" s="6"/>
      <c r="BXN640" s="6"/>
      <c r="BXO640" s="6"/>
      <c r="BXP640" s="6"/>
      <c r="BXQ640" s="6"/>
      <c r="BXR640" s="6"/>
      <c r="BXS640" s="6"/>
      <c r="BXT640" s="6"/>
      <c r="BXU640" s="6"/>
      <c r="BXV640" s="6"/>
      <c r="BXW640" s="6"/>
      <c r="BXX640" s="6"/>
      <c r="BXY640" s="6"/>
      <c r="BXZ640" s="6"/>
      <c r="BYA640" s="6"/>
      <c r="BYB640" s="6"/>
      <c r="BYC640" s="6"/>
      <c r="BYD640" s="6"/>
      <c r="BYE640" s="6"/>
      <c r="BYF640" s="6"/>
      <c r="BYG640" s="6"/>
      <c r="BYH640" s="6"/>
      <c r="BYI640" s="6"/>
      <c r="BYJ640" s="6"/>
      <c r="BYK640" s="6"/>
      <c r="BYL640" s="6"/>
      <c r="BYM640" s="6"/>
      <c r="BYN640" s="6"/>
      <c r="BYO640" s="6"/>
      <c r="BYP640" s="6"/>
      <c r="BYQ640" s="6"/>
      <c r="BYR640" s="6"/>
      <c r="BYS640" s="6"/>
      <c r="BYT640" s="6"/>
      <c r="BYU640" s="6"/>
      <c r="BYV640" s="6"/>
      <c r="BYW640" s="6"/>
      <c r="BYX640" s="6"/>
      <c r="BYY640" s="6"/>
      <c r="BYZ640" s="6"/>
      <c r="BZA640" s="6"/>
      <c r="BZB640" s="6"/>
      <c r="BZC640" s="6"/>
      <c r="BZD640" s="6"/>
      <c r="BZE640" s="6"/>
      <c r="BZF640" s="6"/>
      <c r="BZG640" s="6"/>
      <c r="BZH640" s="6"/>
      <c r="BZI640" s="6"/>
      <c r="BZJ640" s="6"/>
      <c r="BZK640" s="6"/>
      <c r="BZL640" s="6"/>
      <c r="BZM640" s="6"/>
      <c r="BZN640" s="6"/>
      <c r="BZO640" s="6"/>
      <c r="BZP640" s="6"/>
      <c r="BZQ640" s="6"/>
      <c r="BZR640" s="6"/>
      <c r="BZS640" s="6"/>
      <c r="BZT640" s="6"/>
      <c r="BZU640" s="6"/>
      <c r="BZV640" s="6"/>
      <c r="BZW640" s="6"/>
      <c r="BZX640" s="6"/>
      <c r="BZY640" s="6"/>
      <c r="BZZ640" s="6"/>
      <c r="CAA640" s="6"/>
      <c r="CAB640" s="6"/>
      <c r="CAC640" s="6"/>
      <c r="CAD640" s="6"/>
      <c r="CAE640" s="6"/>
      <c r="CAF640" s="6"/>
      <c r="CAG640" s="6"/>
      <c r="CAH640" s="6"/>
      <c r="CAI640" s="6"/>
      <c r="CAJ640" s="6"/>
      <c r="CAK640" s="6"/>
      <c r="CAL640" s="6"/>
      <c r="CAM640" s="6"/>
      <c r="CAN640" s="6"/>
      <c r="CAO640" s="6"/>
      <c r="CAP640" s="6"/>
      <c r="CAQ640" s="6"/>
      <c r="CAR640" s="6"/>
      <c r="CAS640" s="6"/>
      <c r="CAT640" s="6"/>
      <c r="CAU640" s="6"/>
      <c r="CAV640" s="6"/>
      <c r="CAW640" s="6"/>
      <c r="CAX640" s="6"/>
      <c r="CAY640" s="6"/>
      <c r="CAZ640" s="6"/>
      <c r="CBA640" s="6"/>
      <c r="CBB640" s="6"/>
      <c r="CBC640" s="6"/>
      <c r="CBD640" s="6"/>
      <c r="CBE640" s="6"/>
      <c r="CBF640" s="6"/>
      <c r="CBG640" s="6"/>
      <c r="CBH640" s="6"/>
      <c r="CBI640" s="6"/>
      <c r="CBJ640" s="6"/>
      <c r="CBK640" s="6"/>
      <c r="CBL640" s="6"/>
      <c r="CBM640" s="6"/>
      <c r="CBN640" s="6"/>
      <c r="CBO640" s="6"/>
      <c r="CBP640" s="6"/>
      <c r="CBQ640" s="6"/>
      <c r="CBR640" s="6"/>
      <c r="CBS640" s="6"/>
      <c r="CBT640" s="6"/>
      <c r="CBU640" s="6"/>
      <c r="CBV640" s="6"/>
      <c r="CBW640" s="6"/>
      <c r="CBX640" s="6"/>
      <c r="CBY640" s="6"/>
      <c r="CBZ640" s="6"/>
      <c r="CCA640" s="6"/>
      <c r="CCB640" s="6"/>
      <c r="CCC640" s="6"/>
      <c r="CCD640" s="6"/>
      <c r="CCE640" s="6"/>
      <c r="CCF640" s="6"/>
      <c r="CCG640" s="6"/>
      <c r="CCH640" s="6"/>
      <c r="CCI640" s="6"/>
      <c r="CCJ640" s="6"/>
      <c r="CCK640" s="6"/>
      <c r="CCL640" s="6"/>
      <c r="CCM640" s="6"/>
      <c r="CCN640" s="6"/>
      <c r="CCO640" s="6"/>
      <c r="CCP640" s="6"/>
      <c r="CCQ640" s="6"/>
      <c r="CCR640" s="6"/>
      <c r="CCS640" s="6"/>
      <c r="CCT640" s="6"/>
      <c r="CCU640" s="6"/>
      <c r="CCV640" s="6"/>
      <c r="CCW640" s="6"/>
      <c r="CCX640" s="6"/>
      <c r="CCY640" s="6"/>
      <c r="CCZ640" s="6"/>
      <c r="CDA640" s="6"/>
      <c r="CDB640" s="6"/>
      <c r="CDC640" s="6"/>
      <c r="CDD640" s="6"/>
      <c r="CDE640" s="6"/>
      <c r="CDF640" s="6"/>
      <c r="CDG640" s="6"/>
      <c r="CDH640" s="6"/>
      <c r="CDI640" s="6"/>
      <c r="CDJ640" s="6"/>
      <c r="CDK640" s="6"/>
      <c r="CDL640" s="6"/>
      <c r="CDM640" s="6"/>
      <c r="CDN640" s="6"/>
      <c r="CDO640" s="6"/>
      <c r="CDP640" s="6"/>
      <c r="CDQ640" s="6"/>
      <c r="CDR640" s="6"/>
      <c r="CDS640" s="6"/>
      <c r="CDT640" s="6"/>
      <c r="CDU640" s="6"/>
      <c r="CDV640" s="6"/>
      <c r="CDW640" s="6"/>
      <c r="CDX640" s="6"/>
      <c r="CDY640" s="6"/>
      <c r="CDZ640" s="6"/>
      <c r="CEA640" s="6"/>
      <c r="CEB640" s="6"/>
      <c r="CEC640" s="6"/>
      <c r="CED640" s="6"/>
      <c r="CEE640" s="6"/>
      <c r="CEF640" s="6"/>
      <c r="CEG640" s="6"/>
      <c r="CEH640" s="6"/>
      <c r="CEI640" s="6"/>
      <c r="CEJ640" s="6"/>
      <c r="CEK640" s="6"/>
      <c r="CEL640" s="6"/>
      <c r="CEM640" s="6"/>
      <c r="CEN640" s="6"/>
      <c r="CEO640" s="6"/>
      <c r="CEP640" s="6"/>
      <c r="CEQ640" s="6"/>
      <c r="CER640" s="6"/>
      <c r="CES640" s="6"/>
      <c r="CET640" s="6"/>
      <c r="CEU640" s="6"/>
      <c r="CEV640" s="6"/>
      <c r="CEW640" s="6"/>
      <c r="CEX640" s="6"/>
      <c r="CEY640" s="6"/>
      <c r="CEZ640" s="6"/>
      <c r="CFA640" s="6"/>
      <c r="CFB640" s="6"/>
      <c r="CFC640" s="6"/>
      <c r="CFD640" s="6"/>
      <c r="CFE640" s="6"/>
      <c r="CFF640" s="6"/>
      <c r="CFG640" s="6"/>
      <c r="CFH640" s="6"/>
      <c r="CFI640" s="6"/>
      <c r="CFJ640" s="6"/>
      <c r="CFK640" s="6"/>
      <c r="CFL640" s="6"/>
      <c r="CFM640" s="6"/>
      <c r="CFN640" s="6"/>
      <c r="CFO640" s="6"/>
      <c r="CFP640" s="6"/>
      <c r="CFQ640" s="6"/>
      <c r="CFR640" s="6"/>
      <c r="CFS640" s="6"/>
      <c r="CFT640" s="6"/>
      <c r="CFU640" s="6"/>
      <c r="CFV640" s="6"/>
      <c r="CFW640" s="6"/>
      <c r="CFX640" s="6"/>
      <c r="CFY640" s="6"/>
      <c r="CFZ640" s="6"/>
      <c r="CGA640" s="6"/>
      <c r="CGB640" s="6"/>
      <c r="CGC640" s="6"/>
      <c r="CGD640" s="6"/>
      <c r="CGE640" s="6"/>
      <c r="CGF640" s="6"/>
      <c r="CGG640" s="6"/>
      <c r="CGH640" s="6"/>
      <c r="CGI640" s="6"/>
      <c r="CGJ640" s="6"/>
      <c r="CGK640" s="6"/>
      <c r="CGL640" s="6"/>
      <c r="CGM640" s="6"/>
      <c r="CGN640" s="6"/>
      <c r="CGO640" s="6"/>
      <c r="CGP640" s="6"/>
      <c r="CGQ640" s="6"/>
      <c r="CGR640" s="6"/>
      <c r="CGS640" s="6"/>
      <c r="CGT640" s="6"/>
      <c r="CGU640" s="6"/>
      <c r="CGV640" s="6"/>
      <c r="CGW640" s="6"/>
      <c r="CGX640" s="6"/>
      <c r="CGY640" s="6"/>
      <c r="CGZ640" s="6"/>
      <c r="CHA640" s="6"/>
      <c r="CHB640" s="6"/>
      <c r="CHC640" s="6"/>
      <c r="CHD640" s="6"/>
      <c r="CHE640" s="6"/>
      <c r="CHF640" s="6"/>
      <c r="CHG640" s="6"/>
      <c r="CHH640" s="6"/>
      <c r="CHI640" s="6"/>
      <c r="CHJ640" s="6"/>
      <c r="CHK640" s="6"/>
      <c r="CHL640" s="6"/>
      <c r="CHM640" s="6"/>
      <c r="CHN640" s="6"/>
      <c r="CHO640" s="6"/>
      <c r="CHP640" s="6"/>
      <c r="CHQ640" s="6"/>
      <c r="CHR640" s="6"/>
      <c r="CHS640" s="6"/>
      <c r="CHT640" s="6"/>
      <c r="CHU640" s="6"/>
      <c r="CHV640" s="6"/>
      <c r="CHW640" s="6"/>
      <c r="CHX640" s="6"/>
      <c r="CHY640" s="6"/>
      <c r="CHZ640" s="6"/>
      <c r="CIA640" s="6"/>
      <c r="CIB640" s="6"/>
      <c r="CIC640" s="6"/>
      <c r="CID640" s="6"/>
      <c r="CIE640" s="6"/>
      <c r="CIF640" s="6"/>
      <c r="CIG640" s="6"/>
      <c r="CIH640" s="6"/>
      <c r="CII640" s="6"/>
      <c r="CIJ640" s="6"/>
      <c r="CIK640" s="6"/>
      <c r="CIL640" s="6"/>
      <c r="CIM640" s="6"/>
      <c r="CIN640" s="6"/>
      <c r="CIO640" s="6"/>
      <c r="CIP640" s="6"/>
      <c r="CIQ640" s="6"/>
      <c r="CIR640" s="6"/>
      <c r="CIS640" s="6"/>
      <c r="CIT640" s="6"/>
      <c r="CIU640" s="6"/>
      <c r="CIV640" s="6"/>
      <c r="CIW640" s="6"/>
      <c r="CIX640" s="6"/>
      <c r="CIY640" s="6"/>
      <c r="CIZ640" s="6"/>
      <c r="CJA640" s="6"/>
      <c r="CJB640" s="6"/>
      <c r="CJC640" s="6"/>
      <c r="CJD640" s="6"/>
      <c r="CJE640" s="6"/>
      <c r="CJF640" s="6"/>
      <c r="CJG640" s="6"/>
      <c r="CJH640" s="6"/>
      <c r="CJI640" s="6"/>
      <c r="CJJ640" s="6"/>
      <c r="CJK640" s="6"/>
      <c r="CJL640" s="6"/>
      <c r="CJM640" s="6"/>
      <c r="CJN640" s="6"/>
      <c r="CJO640" s="6"/>
      <c r="CJP640" s="6"/>
      <c r="CJQ640" s="6"/>
      <c r="CJR640" s="6"/>
      <c r="CJS640" s="6"/>
      <c r="CJT640" s="6"/>
      <c r="CJU640" s="6"/>
      <c r="CJV640" s="6"/>
      <c r="CJW640" s="6"/>
      <c r="CJX640" s="6"/>
      <c r="CJY640" s="6"/>
      <c r="CJZ640" s="6"/>
      <c r="CKA640" s="6"/>
      <c r="CKB640" s="6"/>
      <c r="CKC640" s="6"/>
      <c r="CKD640" s="6"/>
      <c r="CKE640" s="6"/>
      <c r="CKF640" s="6"/>
      <c r="CKG640" s="6"/>
      <c r="CKH640" s="6"/>
      <c r="CKI640" s="6"/>
      <c r="CKJ640" s="6"/>
      <c r="CKK640" s="6"/>
      <c r="CKL640" s="6"/>
      <c r="CKM640" s="6"/>
      <c r="CKN640" s="6"/>
      <c r="CKO640" s="6"/>
      <c r="CKP640" s="6"/>
      <c r="CKQ640" s="6"/>
      <c r="CKR640" s="6"/>
      <c r="CKS640" s="6"/>
      <c r="CKT640" s="6"/>
      <c r="CKU640" s="6"/>
      <c r="CKV640" s="6"/>
      <c r="CKW640" s="6"/>
      <c r="CKX640" s="6"/>
      <c r="CKY640" s="6"/>
      <c r="CKZ640" s="6"/>
      <c r="CLA640" s="6"/>
      <c r="CLB640" s="6"/>
      <c r="CLC640" s="6"/>
      <c r="CLD640" s="6"/>
      <c r="CLE640" s="6"/>
      <c r="CLF640" s="6"/>
      <c r="CLG640" s="6"/>
      <c r="CLH640" s="6"/>
      <c r="CLI640" s="6"/>
      <c r="CLJ640" s="6"/>
      <c r="CLK640" s="6"/>
      <c r="CLL640" s="6"/>
      <c r="CLM640" s="6"/>
      <c r="CLN640" s="6"/>
      <c r="CLO640" s="6"/>
      <c r="CLP640" s="6"/>
      <c r="CLQ640" s="6"/>
      <c r="CLR640" s="6"/>
      <c r="CLS640" s="6"/>
      <c r="CLT640" s="6"/>
      <c r="CLU640" s="6"/>
      <c r="CLV640" s="6"/>
      <c r="CLW640" s="6"/>
      <c r="CLX640" s="6"/>
      <c r="CLY640" s="6"/>
      <c r="CLZ640" s="6"/>
      <c r="CMA640" s="6"/>
      <c r="CMB640" s="6"/>
      <c r="CMC640" s="6"/>
      <c r="CMD640" s="6"/>
      <c r="CME640" s="6"/>
      <c r="CMF640" s="6"/>
      <c r="CMG640" s="6"/>
      <c r="CMH640" s="6"/>
      <c r="CMI640" s="6"/>
      <c r="CMJ640" s="6"/>
      <c r="CMK640" s="6"/>
      <c r="CML640" s="6"/>
      <c r="CMM640" s="6"/>
      <c r="CMN640" s="6"/>
      <c r="CMO640" s="6"/>
      <c r="CMP640" s="6"/>
      <c r="CMQ640" s="6"/>
      <c r="CMR640" s="6"/>
      <c r="CMS640" s="6"/>
      <c r="CMT640" s="6"/>
      <c r="CMU640" s="6"/>
      <c r="CMV640" s="6"/>
      <c r="CMW640" s="6"/>
      <c r="CMX640" s="6"/>
      <c r="CMY640" s="6"/>
      <c r="CMZ640" s="6"/>
      <c r="CNA640" s="6"/>
      <c r="CNB640" s="6"/>
      <c r="CNC640" s="6"/>
      <c r="CND640" s="6"/>
      <c r="CNE640" s="6"/>
      <c r="CNF640" s="6"/>
      <c r="CNG640" s="6"/>
      <c r="CNH640" s="6"/>
      <c r="CNI640" s="6"/>
      <c r="CNJ640" s="6"/>
      <c r="CNK640" s="6"/>
      <c r="CNL640" s="6"/>
      <c r="CNM640" s="6"/>
      <c r="CNN640" s="6"/>
      <c r="CNO640" s="6"/>
      <c r="CNP640" s="6"/>
      <c r="CNQ640" s="6"/>
      <c r="CNR640" s="6"/>
      <c r="CNS640" s="6"/>
      <c r="CNT640" s="6"/>
      <c r="CNU640" s="6"/>
      <c r="CNV640" s="6"/>
      <c r="CNW640" s="6"/>
      <c r="CNX640" s="6"/>
      <c r="CNY640" s="6"/>
      <c r="CNZ640" s="6"/>
      <c r="COA640" s="6"/>
      <c r="COB640" s="6"/>
      <c r="COC640" s="6"/>
      <c r="COD640" s="6"/>
      <c r="COE640" s="6"/>
      <c r="COF640" s="6"/>
      <c r="COG640" s="6"/>
      <c r="COH640" s="6"/>
      <c r="COI640" s="6"/>
      <c r="COJ640" s="6"/>
      <c r="COK640" s="6"/>
      <c r="COL640" s="6"/>
      <c r="COM640" s="6"/>
      <c r="CON640" s="6"/>
      <c r="COO640" s="6"/>
      <c r="COP640" s="6"/>
      <c r="COQ640" s="6"/>
      <c r="COR640" s="6"/>
      <c r="COS640" s="6"/>
      <c r="COT640" s="6"/>
      <c r="COU640" s="6"/>
      <c r="COV640" s="6"/>
      <c r="COW640" s="6"/>
      <c r="COX640" s="6"/>
      <c r="COY640" s="6"/>
      <c r="COZ640" s="6"/>
      <c r="CPA640" s="6"/>
      <c r="CPB640" s="6"/>
      <c r="CPC640" s="6"/>
      <c r="CPD640" s="6"/>
      <c r="CPE640" s="6"/>
      <c r="CPF640" s="6"/>
      <c r="CPG640" s="6"/>
      <c r="CPH640" s="6"/>
      <c r="CPI640" s="6"/>
      <c r="CPJ640" s="6"/>
      <c r="CPK640" s="6"/>
      <c r="CPL640" s="6"/>
      <c r="CPM640" s="6"/>
      <c r="CPN640" s="6"/>
      <c r="CPO640" s="6"/>
      <c r="CPP640" s="6"/>
      <c r="CPQ640" s="6"/>
      <c r="CPR640" s="6"/>
      <c r="CPS640" s="6"/>
      <c r="CPT640" s="6"/>
      <c r="CPU640" s="6"/>
      <c r="CPV640" s="6"/>
      <c r="CPW640" s="6"/>
      <c r="CPX640" s="6"/>
      <c r="CPY640" s="6"/>
      <c r="CPZ640" s="6"/>
      <c r="CQA640" s="6"/>
      <c r="CQB640" s="6"/>
      <c r="CQC640" s="6"/>
      <c r="CQD640" s="6"/>
      <c r="CQE640" s="6"/>
      <c r="CQF640" s="6"/>
      <c r="CQG640" s="6"/>
      <c r="CQH640" s="6"/>
      <c r="CQI640" s="6"/>
      <c r="CQJ640" s="6"/>
      <c r="CQK640" s="6"/>
      <c r="CQL640" s="6"/>
      <c r="CQM640" s="6"/>
      <c r="CQN640" s="6"/>
      <c r="CQO640" s="6"/>
      <c r="CQP640" s="6"/>
      <c r="CQQ640" s="6"/>
      <c r="CQR640" s="6"/>
      <c r="CQS640" s="6"/>
      <c r="CQT640" s="6"/>
      <c r="CQU640" s="6"/>
      <c r="CQV640" s="6"/>
      <c r="CQW640" s="6"/>
      <c r="CQX640" s="6"/>
      <c r="CQY640" s="6"/>
      <c r="CQZ640" s="6"/>
      <c r="CRA640" s="6"/>
      <c r="CRB640" s="6"/>
      <c r="CRC640" s="6"/>
      <c r="CRD640" s="6"/>
      <c r="CRE640" s="6"/>
      <c r="CRF640" s="6"/>
      <c r="CRG640" s="6"/>
      <c r="CRH640" s="6"/>
      <c r="CRI640" s="6"/>
      <c r="CRJ640" s="6"/>
      <c r="CRK640" s="6"/>
      <c r="CRL640" s="6"/>
      <c r="CRM640" s="6"/>
      <c r="CRN640" s="6"/>
      <c r="CRO640" s="6"/>
      <c r="CRP640" s="6"/>
      <c r="CRQ640" s="6"/>
      <c r="CRR640" s="6"/>
      <c r="CRS640" s="6"/>
      <c r="CRT640" s="6"/>
      <c r="CRU640" s="6"/>
      <c r="CRV640" s="6"/>
      <c r="CRW640" s="6"/>
      <c r="CRX640" s="6"/>
      <c r="CRY640" s="6"/>
      <c r="CRZ640" s="6"/>
      <c r="CSA640" s="6"/>
      <c r="CSB640" s="6"/>
      <c r="CSC640" s="6"/>
      <c r="CSD640" s="6"/>
      <c r="CSE640" s="6"/>
      <c r="CSF640" s="6"/>
      <c r="CSG640" s="6"/>
      <c r="CSH640" s="6"/>
      <c r="CSI640" s="6"/>
      <c r="CSJ640" s="6"/>
      <c r="CSK640" s="6"/>
      <c r="CSL640" s="6"/>
      <c r="CSM640" s="6"/>
      <c r="CSN640" s="6"/>
      <c r="CSO640" s="6"/>
      <c r="CSP640" s="6"/>
      <c r="CSQ640" s="6"/>
      <c r="CSR640" s="6"/>
      <c r="CSS640" s="6"/>
      <c r="CST640" s="6"/>
      <c r="CSU640" s="6"/>
      <c r="CSV640" s="6"/>
      <c r="CSW640" s="6"/>
      <c r="CSX640" s="6"/>
      <c r="CSY640" s="6"/>
      <c r="CSZ640" s="6"/>
      <c r="CTA640" s="6"/>
      <c r="CTB640" s="6"/>
      <c r="CTC640" s="6"/>
      <c r="CTD640" s="6"/>
      <c r="CTE640" s="6"/>
      <c r="CTF640" s="6"/>
      <c r="CTG640" s="6"/>
      <c r="CTH640" s="6"/>
      <c r="CTI640" s="6"/>
      <c r="CTJ640" s="6"/>
      <c r="CTK640" s="6"/>
      <c r="CTL640" s="6"/>
      <c r="CTM640" s="6"/>
      <c r="CTN640" s="6"/>
      <c r="CTO640" s="6"/>
      <c r="CTP640" s="6"/>
      <c r="CTQ640" s="6"/>
      <c r="CTR640" s="6"/>
      <c r="CTS640" s="6"/>
      <c r="CTT640" s="6"/>
      <c r="CTU640" s="6"/>
      <c r="CTV640" s="6"/>
      <c r="CTW640" s="6"/>
      <c r="CTX640" s="6"/>
      <c r="CTY640" s="6"/>
      <c r="CTZ640" s="6"/>
      <c r="CUA640" s="6"/>
      <c r="CUB640" s="6"/>
      <c r="CUC640" s="6"/>
      <c r="CUD640" s="6"/>
      <c r="CUE640" s="6"/>
      <c r="CUF640" s="6"/>
      <c r="CUG640" s="6"/>
      <c r="CUH640" s="6"/>
      <c r="CUI640" s="6"/>
      <c r="CUJ640" s="6"/>
      <c r="CUK640" s="6"/>
      <c r="CUL640" s="6"/>
      <c r="CUM640" s="6"/>
      <c r="CUN640" s="6"/>
      <c r="CUO640" s="6"/>
      <c r="CUP640" s="6"/>
      <c r="CUQ640" s="6"/>
      <c r="CUR640" s="6"/>
      <c r="CUS640" s="6"/>
      <c r="CUT640" s="6"/>
      <c r="CUU640" s="6"/>
      <c r="CUV640" s="6"/>
      <c r="CUW640" s="6"/>
      <c r="CUX640" s="6"/>
      <c r="CUY640" s="6"/>
      <c r="CUZ640" s="6"/>
      <c r="CVA640" s="6"/>
      <c r="CVB640" s="6"/>
      <c r="CVC640" s="6"/>
      <c r="CVD640" s="6"/>
      <c r="CVE640" s="6"/>
      <c r="CVF640" s="6"/>
      <c r="CVG640" s="6"/>
      <c r="CVH640" s="6"/>
      <c r="CVI640" s="6"/>
      <c r="CVJ640" s="6"/>
      <c r="CVK640" s="6"/>
      <c r="CVL640" s="6"/>
      <c r="CVM640" s="6"/>
      <c r="CVN640" s="6"/>
      <c r="CVO640" s="6"/>
      <c r="CVP640" s="6"/>
      <c r="CVQ640" s="6"/>
      <c r="CVR640" s="6"/>
      <c r="CVS640" s="6"/>
      <c r="CVT640" s="6"/>
      <c r="CVU640" s="6"/>
      <c r="CVV640" s="6"/>
      <c r="CVW640" s="6"/>
      <c r="CVX640" s="6"/>
      <c r="CVY640" s="6"/>
      <c r="CVZ640" s="6"/>
      <c r="CWA640" s="6"/>
      <c r="CWB640" s="6"/>
      <c r="CWC640" s="6"/>
      <c r="CWD640" s="6"/>
      <c r="CWE640" s="6"/>
      <c r="CWF640" s="6"/>
      <c r="CWG640" s="6"/>
      <c r="CWH640" s="6"/>
      <c r="CWI640" s="6"/>
      <c r="CWJ640" s="6"/>
      <c r="CWK640" s="6"/>
      <c r="CWL640" s="6"/>
      <c r="CWM640" s="6"/>
      <c r="CWN640" s="6"/>
      <c r="CWO640" s="6"/>
      <c r="CWP640" s="6"/>
      <c r="CWQ640" s="6"/>
      <c r="CWR640" s="6"/>
      <c r="CWS640" s="6"/>
      <c r="CWT640" s="6"/>
      <c r="CWU640" s="6"/>
      <c r="CWV640" s="6"/>
      <c r="CWW640" s="6"/>
      <c r="CWX640" s="6"/>
      <c r="CWY640" s="6"/>
      <c r="CWZ640" s="6"/>
      <c r="CXA640" s="6"/>
      <c r="CXB640" s="6"/>
      <c r="CXC640" s="6"/>
      <c r="CXD640" s="6"/>
      <c r="CXE640" s="6"/>
      <c r="CXF640" s="6"/>
      <c r="CXG640" s="6"/>
      <c r="CXH640" s="6"/>
      <c r="CXI640" s="6"/>
      <c r="CXJ640" s="6"/>
      <c r="CXK640" s="6"/>
      <c r="CXL640" s="6"/>
      <c r="CXM640" s="6"/>
      <c r="CXN640" s="6"/>
      <c r="CXO640" s="6"/>
      <c r="CXP640" s="6"/>
      <c r="CXQ640" s="6"/>
      <c r="CXR640" s="6"/>
      <c r="CXS640" s="6"/>
      <c r="CXT640" s="6"/>
      <c r="CXU640" s="6"/>
      <c r="CXV640" s="6"/>
      <c r="CXW640" s="6"/>
      <c r="CXX640" s="6"/>
      <c r="CXY640" s="6"/>
      <c r="CXZ640" s="6"/>
      <c r="CYA640" s="6"/>
      <c r="CYB640" s="6"/>
      <c r="CYC640" s="6"/>
      <c r="CYD640" s="6"/>
      <c r="CYE640" s="6"/>
      <c r="CYF640" s="6"/>
      <c r="CYG640" s="6"/>
      <c r="CYH640" s="6"/>
      <c r="CYI640" s="6"/>
      <c r="CYJ640" s="6"/>
      <c r="CYK640" s="6"/>
      <c r="CYL640" s="6"/>
      <c r="CYM640" s="6"/>
      <c r="CYN640" s="6"/>
      <c r="CYO640" s="6"/>
      <c r="CYP640" s="6"/>
      <c r="CYQ640" s="6"/>
      <c r="CYR640" s="6"/>
      <c r="CYS640" s="6"/>
      <c r="CYT640" s="6"/>
      <c r="CYU640" s="6"/>
      <c r="CYV640" s="6"/>
      <c r="CYW640" s="6"/>
      <c r="CYX640" s="6"/>
      <c r="CYY640" s="6"/>
      <c r="CYZ640" s="6"/>
      <c r="CZA640" s="6"/>
      <c r="CZB640" s="6"/>
      <c r="CZC640" s="6"/>
      <c r="CZD640" s="6"/>
      <c r="CZE640" s="6"/>
      <c r="CZF640" s="6"/>
      <c r="CZG640" s="6"/>
      <c r="CZH640" s="6"/>
      <c r="CZI640" s="6"/>
      <c r="CZJ640" s="6"/>
      <c r="CZK640" s="6"/>
      <c r="CZL640" s="6"/>
      <c r="CZM640" s="6"/>
      <c r="CZN640" s="6"/>
      <c r="CZO640" s="6"/>
      <c r="CZP640" s="6"/>
      <c r="CZQ640" s="6"/>
      <c r="CZR640" s="6"/>
      <c r="CZS640" s="6"/>
      <c r="CZT640" s="6"/>
      <c r="CZU640" s="6"/>
      <c r="CZV640" s="6"/>
      <c r="CZW640" s="6"/>
      <c r="CZX640" s="6"/>
      <c r="CZY640" s="6"/>
      <c r="CZZ640" s="6"/>
      <c r="DAA640" s="6"/>
      <c r="DAB640" s="6"/>
      <c r="DAC640" s="6"/>
      <c r="DAD640" s="6"/>
      <c r="DAE640" s="6"/>
      <c r="DAF640" s="6"/>
      <c r="DAG640" s="6"/>
      <c r="DAH640" s="6"/>
      <c r="DAI640" s="6"/>
      <c r="DAJ640" s="6"/>
      <c r="DAK640" s="6"/>
      <c r="DAL640" s="6"/>
      <c r="DAM640" s="6"/>
      <c r="DAN640" s="6"/>
      <c r="DAO640" s="6"/>
      <c r="DAP640" s="6"/>
      <c r="DAQ640" s="6"/>
      <c r="DAR640" s="6"/>
      <c r="DAS640" s="6"/>
      <c r="DAT640" s="6"/>
      <c r="DAU640" s="6"/>
      <c r="DAV640" s="6"/>
      <c r="DAW640" s="6"/>
      <c r="DAX640" s="6"/>
      <c r="DAY640" s="6"/>
      <c r="DAZ640" s="6"/>
      <c r="DBA640" s="6"/>
      <c r="DBB640" s="6"/>
      <c r="DBC640" s="6"/>
      <c r="DBD640" s="6"/>
      <c r="DBE640" s="6"/>
      <c r="DBF640" s="6"/>
      <c r="DBG640" s="6"/>
      <c r="DBH640" s="6"/>
      <c r="DBI640" s="6"/>
      <c r="DBJ640" s="6"/>
      <c r="DBK640" s="6"/>
      <c r="DBL640" s="6"/>
      <c r="DBM640" s="6"/>
      <c r="DBN640" s="6"/>
      <c r="DBO640" s="6"/>
      <c r="DBP640" s="6"/>
      <c r="DBQ640" s="6"/>
      <c r="DBR640" s="6"/>
      <c r="DBS640" s="6"/>
      <c r="DBT640" s="6"/>
      <c r="DBU640" s="6"/>
      <c r="DBV640" s="6"/>
      <c r="DBW640" s="6"/>
      <c r="DBX640" s="6"/>
      <c r="DBY640" s="6"/>
      <c r="DBZ640" s="6"/>
      <c r="DCA640" s="6"/>
      <c r="DCB640" s="6"/>
      <c r="DCC640" s="6"/>
      <c r="DCD640" s="6"/>
      <c r="DCE640" s="6"/>
      <c r="DCF640" s="6"/>
      <c r="DCG640" s="6"/>
      <c r="DCH640" s="6"/>
      <c r="DCI640" s="6"/>
      <c r="DCJ640" s="6"/>
      <c r="DCK640" s="6"/>
      <c r="DCL640" s="6"/>
      <c r="DCM640" s="6"/>
      <c r="DCN640" s="6"/>
      <c r="DCO640" s="6"/>
      <c r="DCP640" s="6"/>
      <c r="DCQ640" s="6"/>
      <c r="DCR640" s="6"/>
      <c r="DCS640" s="6"/>
      <c r="DCT640" s="6"/>
      <c r="DCU640" s="6"/>
      <c r="DCV640" s="6"/>
      <c r="DCW640" s="6"/>
      <c r="DCX640" s="6"/>
      <c r="DCY640" s="6"/>
      <c r="DCZ640" s="6"/>
      <c r="DDA640" s="6"/>
      <c r="DDB640" s="6"/>
      <c r="DDC640" s="6"/>
      <c r="DDD640" s="6"/>
      <c r="DDE640" s="6"/>
      <c r="DDF640" s="6"/>
      <c r="DDG640" s="6"/>
      <c r="DDH640" s="6"/>
      <c r="DDI640" s="6"/>
      <c r="DDJ640" s="6"/>
      <c r="DDK640" s="6"/>
      <c r="DDL640" s="6"/>
      <c r="DDM640" s="6"/>
      <c r="DDN640" s="6"/>
      <c r="DDO640" s="6"/>
      <c r="DDP640" s="6"/>
      <c r="DDQ640" s="6"/>
      <c r="DDR640" s="6"/>
      <c r="DDS640" s="6"/>
      <c r="DDT640" s="6"/>
      <c r="DDU640" s="6"/>
      <c r="DDV640" s="6"/>
      <c r="DDW640" s="6"/>
      <c r="DDX640" s="6"/>
      <c r="DDY640" s="6"/>
      <c r="DDZ640" s="6"/>
      <c r="DEA640" s="6"/>
      <c r="DEB640" s="6"/>
      <c r="DEC640" s="6"/>
      <c r="DED640" s="6"/>
      <c r="DEE640" s="6"/>
      <c r="DEF640" s="6"/>
      <c r="DEG640" s="6"/>
      <c r="DEH640" s="6"/>
      <c r="DEI640" s="6"/>
      <c r="DEJ640" s="6"/>
      <c r="DEK640" s="6"/>
      <c r="DEL640" s="6"/>
      <c r="DEM640" s="6"/>
      <c r="DEN640" s="6"/>
      <c r="DEO640" s="6"/>
      <c r="DEP640" s="6"/>
      <c r="DEQ640" s="6"/>
      <c r="DER640" s="6"/>
      <c r="DES640" s="6"/>
      <c r="DET640" s="6"/>
      <c r="DEU640" s="6"/>
      <c r="DEV640" s="6"/>
      <c r="DEW640" s="6"/>
      <c r="DEX640" s="6"/>
      <c r="DEY640" s="6"/>
      <c r="DEZ640" s="6"/>
      <c r="DFA640" s="6"/>
      <c r="DFB640" s="6"/>
      <c r="DFC640" s="6"/>
      <c r="DFD640" s="6"/>
      <c r="DFE640" s="6"/>
      <c r="DFF640" s="6"/>
      <c r="DFG640" s="6"/>
      <c r="DFH640" s="6"/>
      <c r="DFI640" s="6"/>
      <c r="DFJ640" s="6"/>
      <c r="DFK640" s="6"/>
      <c r="DFL640" s="6"/>
      <c r="DFM640" s="6"/>
      <c r="DFN640" s="6"/>
      <c r="DFO640" s="6"/>
      <c r="DFP640" s="6"/>
      <c r="DFQ640" s="6"/>
      <c r="DFR640" s="6"/>
      <c r="DFS640" s="6"/>
      <c r="DFT640" s="6"/>
      <c r="DFU640" s="6"/>
      <c r="DFV640" s="6"/>
      <c r="DFW640" s="6"/>
      <c r="DFX640" s="6"/>
      <c r="DFY640" s="6"/>
      <c r="DFZ640" s="6"/>
      <c r="DGA640" s="6"/>
      <c r="DGB640" s="6"/>
      <c r="DGC640" s="6"/>
      <c r="DGD640" s="6"/>
      <c r="DGE640" s="6"/>
      <c r="DGF640" s="6"/>
      <c r="DGG640" s="6"/>
      <c r="DGH640" s="6"/>
      <c r="DGI640" s="6"/>
      <c r="DGJ640" s="6"/>
      <c r="DGK640" s="6"/>
      <c r="DGL640" s="6"/>
      <c r="DGM640" s="6"/>
      <c r="DGN640" s="6"/>
      <c r="DGO640" s="6"/>
      <c r="DGP640" s="6"/>
      <c r="DGQ640" s="6"/>
      <c r="DGR640" s="6"/>
      <c r="DGS640" s="6"/>
      <c r="DGT640" s="6"/>
      <c r="DGU640" s="6"/>
      <c r="DGV640" s="6"/>
      <c r="DGW640" s="6"/>
      <c r="DGX640" s="6"/>
      <c r="DGY640" s="6"/>
      <c r="DGZ640" s="6"/>
      <c r="DHA640" s="6"/>
      <c r="DHB640" s="6"/>
      <c r="DHC640" s="6"/>
      <c r="DHD640" s="6"/>
      <c r="DHE640" s="6"/>
      <c r="DHF640" s="6"/>
      <c r="DHG640" s="6"/>
      <c r="DHH640" s="6"/>
      <c r="DHI640" s="6"/>
      <c r="DHJ640" s="6"/>
      <c r="DHK640" s="6"/>
      <c r="DHL640" s="6"/>
      <c r="DHM640" s="6"/>
      <c r="DHN640" s="6"/>
      <c r="DHO640" s="6"/>
      <c r="DHP640" s="6"/>
      <c r="DHQ640" s="6"/>
      <c r="DHR640" s="6"/>
      <c r="DHS640" s="6"/>
      <c r="DHT640" s="6"/>
      <c r="DHU640" s="6"/>
      <c r="DHV640" s="6"/>
      <c r="DHW640" s="6"/>
      <c r="DHX640" s="6"/>
      <c r="DHY640" s="6"/>
      <c r="DHZ640" s="6"/>
      <c r="DIA640" s="6"/>
      <c r="DIB640" s="6"/>
      <c r="DIC640" s="6"/>
      <c r="DID640" s="6"/>
      <c r="DIE640" s="6"/>
      <c r="DIF640" s="6"/>
      <c r="DIG640" s="6"/>
      <c r="DIH640" s="6"/>
      <c r="DII640" s="6"/>
      <c r="DIJ640" s="6"/>
      <c r="DIK640" s="6"/>
      <c r="DIL640" s="6"/>
      <c r="DIM640" s="6"/>
      <c r="DIN640" s="6"/>
      <c r="DIO640" s="6"/>
      <c r="DIP640" s="6"/>
      <c r="DIQ640" s="6"/>
      <c r="DIR640" s="6"/>
      <c r="DIS640" s="6"/>
      <c r="DIT640" s="6"/>
      <c r="DIU640" s="6"/>
      <c r="DIV640" s="6"/>
      <c r="DIW640" s="6"/>
      <c r="DIX640" s="6"/>
      <c r="DIY640" s="6"/>
      <c r="DIZ640" s="6"/>
      <c r="DJA640" s="6"/>
      <c r="DJB640" s="6"/>
      <c r="DJC640" s="6"/>
      <c r="DJD640" s="6"/>
      <c r="DJE640" s="6"/>
      <c r="DJF640" s="6"/>
      <c r="DJG640" s="6"/>
      <c r="DJH640" s="6"/>
      <c r="DJI640" s="6"/>
      <c r="DJJ640" s="6"/>
      <c r="DJK640" s="6"/>
      <c r="DJL640" s="6"/>
      <c r="DJM640" s="6"/>
      <c r="DJN640" s="6"/>
      <c r="DJO640" s="6"/>
      <c r="DJP640" s="6"/>
      <c r="DJQ640" s="6"/>
      <c r="DJR640" s="6"/>
      <c r="DJS640" s="6"/>
      <c r="DJT640" s="6"/>
      <c r="DJU640" s="6"/>
      <c r="DJV640" s="6"/>
      <c r="DJW640" s="6"/>
      <c r="DJX640" s="6"/>
      <c r="DJY640" s="6"/>
      <c r="DJZ640" s="6"/>
      <c r="DKA640" s="6"/>
      <c r="DKB640" s="6"/>
      <c r="DKC640" s="6"/>
      <c r="DKD640" s="6"/>
      <c r="DKE640" s="6"/>
      <c r="DKF640" s="6"/>
      <c r="DKG640" s="6"/>
      <c r="DKH640" s="6"/>
      <c r="DKI640" s="6"/>
      <c r="DKJ640" s="6"/>
      <c r="DKK640" s="6"/>
      <c r="DKL640" s="6"/>
      <c r="DKM640" s="6"/>
      <c r="DKN640" s="6"/>
      <c r="DKO640" s="6"/>
      <c r="DKP640" s="6"/>
      <c r="DKQ640" s="6"/>
      <c r="DKR640" s="6"/>
      <c r="DKS640" s="6"/>
      <c r="DKT640" s="6"/>
      <c r="DKU640" s="6"/>
      <c r="DKV640" s="6"/>
      <c r="DKW640" s="6"/>
      <c r="DKX640" s="6"/>
      <c r="DKY640" s="6"/>
      <c r="DKZ640" s="6"/>
      <c r="DLA640" s="6"/>
      <c r="DLB640" s="6"/>
      <c r="DLC640" s="6"/>
      <c r="DLD640" s="6"/>
      <c r="DLE640" s="6"/>
      <c r="DLF640" s="6"/>
      <c r="DLG640" s="6"/>
      <c r="DLH640" s="6"/>
      <c r="DLI640" s="6"/>
      <c r="DLJ640" s="6"/>
      <c r="DLK640" s="6"/>
      <c r="DLL640" s="6"/>
      <c r="DLM640" s="6"/>
      <c r="DLN640" s="6"/>
      <c r="DLO640" s="6"/>
      <c r="DLP640" s="6"/>
      <c r="DLQ640" s="6"/>
      <c r="DLR640" s="6"/>
      <c r="DLS640" s="6"/>
      <c r="DLT640" s="6"/>
      <c r="DLU640" s="6"/>
      <c r="DLV640" s="6"/>
      <c r="DLW640" s="6"/>
      <c r="DLX640" s="6"/>
      <c r="DLY640" s="6"/>
      <c r="DLZ640" s="6"/>
      <c r="DMA640" s="6"/>
      <c r="DMB640" s="6"/>
      <c r="DMC640" s="6"/>
      <c r="DMD640" s="6"/>
      <c r="DME640" s="6"/>
      <c r="DMF640" s="6"/>
      <c r="DMG640" s="6"/>
      <c r="DMH640" s="6"/>
      <c r="DMI640" s="6"/>
      <c r="DMJ640" s="6"/>
      <c r="DMK640" s="6"/>
      <c r="DML640" s="6"/>
      <c r="DMM640" s="6"/>
      <c r="DMN640" s="6"/>
      <c r="DMO640" s="6"/>
      <c r="DMP640" s="6"/>
      <c r="DMQ640" s="6"/>
      <c r="DMR640" s="6"/>
      <c r="DMS640" s="6"/>
      <c r="DMT640" s="6"/>
      <c r="DMU640" s="6"/>
      <c r="DMV640" s="6"/>
      <c r="DMW640" s="6"/>
      <c r="DMX640" s="6"/>
      <c r="DMY640" s="6"/>
      <c r="DMZ640" s="6"/>
      <c r="DNA640" s="6"/>
      <c r="DNB640" s="6"/>
      <c r="DNC640" s="6"/>
      <c r="DND640" s="6"/>
      <c r="DNE640" s="6"/>
      <c r="DNF640" s="6"/>
      <c r="DNG640" s="6"/>
      <c r="DNH640" s="6"/>
      <c r="DNI640" s="6"/>
      <c r="DNJ640" s="6"/>
      <c r="DNK640" s="6"/>
      <c r="DNL640" s="6"/>
      <c r="DNM640" s="6"/>
      <c r="DNN640" s="6"/>
      <c r="DNO640" s="6"/>
      <c r="DNP640" s="6"/>
      <c r="DNQ640" s="6"/>
      <c r="DNR640" s="6"/>
      <c r="DNS640" s="6"/>
      <c r="DNT640" s="6"/>
      <c r="DNU640" s="6"/>
      <c r="DNV640" s="6"/>
      <c r="DNW640" s="6"/>
      <c r="DNX640" s="6"/>
      <c r="DNY640" s="6"/>
      <c r="DNZ640" s="6"/>
      <c r="DOA640" s="6"/>
      <c r="DOB640" s="6"/>
      <c r="DOC640" s="6"/>
      <c r="DOD640" s="6"/>
      <c r="DOE640" s="6"/>
      <c r="DOF640" s="6"/>
      <c r="DOG640" s="6"/>
      <c r="DOH640" s="6"/>
      <c r="DOI640" s="6"/>
      <c r="DOJ640" s="6"/>
      <c r="DOK640" s="6"/>
      <c r="DOL640" s="6"/>
      <c r="DOM640" s="6"/>
      <c r="DON640" s="6"/>
      <c r="DOO640" s="6"/>
      <c r="DOP640" s="6"/>
      <c r="DOQ640" s="6"/>
      <c r="DOR640" s="6"/>
      <c r="DOS640" s="6"/>
      <c r="DOT640" s="6"/>
      <c r="DOU640" s="6"/>
      <c r="DOV640" s="6"/>
      <c r="DOW640" s="6"/>
      <c r="DOX640" s="6"/>
      <c r="DOY640" s="6"/>
      <c r="DOZ640" s="6"/>
      <c r="DPA640" s="6"/>
      <c r="DPB640" s="6"/>
      <c r="DPC640" s="6"/>
      <c r="DPD640" s="6"/>
      <c r="DPE640" s="6"/>
      <c r="DPF640" s="6"/>
      <c r="DPG640" s="6"/>
      <c r="DPH640" s="6"/>
      <c r="DPI640" s="6"/>
      <c r="DPJ640" s="6"/>
      <c r="DPK640" s="6"/>
      <c r="DPL640" s="6"/>
      <c r="DPM640" s="6"/>
      <c r="DPN640" s="6"/>
      <c r="DPO640" s="6"/>
      <c r="DPP640" s="6"/>
      <c r="DPQ640" s="6"/>
      <c r="DPR640" s="6"/>
      <c r="DPS640" s="6"/>
      <c r="DPT640" s="6"/>
      <c r="DPU640" s="6"/>
      <c r="DPV640" s="6"/>
      <c r="DPW640" s="6"/>
      <c r="DPX640" s="6"/>
      <c r="DPY640" s="6"/>
      <c r="DPZ640" s="6"/>
      <c r="DQA640" s="6"/>
      <c r="DQB640" s="6"/>
      <c r="DQC640" s="6"/>
      <c r="DQD640" s="6"/>
      <c r="DQE640" s="6"/>
      <c r="DQF640" s="6"/>
      <c r="DQG640" s="6"/>
      <c r="DQH640" s="6"/>
      <c r="DQI640" s="6"/>
      <c r="DQJ640" s="6"/>
      <c r="DQK640" s="6"/>
      <c r="DQL640" s="6"/>
      <c r="DQM640" s="6"/>
      <c r="DQN640" s="6"/>
      <c r="DQO640" s="6"/>
      <c r="DQP640" s="6"/>
      <c r="DQQ640" s="6"/>
      <c r="DQR640" s="6"/>
      <c r="DQS640" s="6"/>
      <c r="DQT640" s="6"/>
      <c r="DQU640" s="6"/>
      <c r="DQV640" s="6"/>
      <c r="DQW640" s="6"/>
      <c r="DQX640" s="6"/>
      <c r="DQY640" s="6"/>
      <c r="DQZ640" s="6"/>
      <c r="DRA640" s="6"/>
      <c r="DRB640" s="6"/>
      <c r="DRC640" s="6"/>
      <c r="DRD640" s="6"/>
      <c r="DRE640" s="6"/>
      <c r="DRF640" s="6"/>
      <c r="DRG640" s="6"/>
      <c r="DRH640" s="6"/>
      <c r="DRI640" s="6"/>
      <c r="DRJ640" s="6"/>
      <c r="DRK640" s="6"/>
      <c r="DRL640" s="6"/>
      <c r="DRM640" s="6"/>
      <c r="DRN640" s="6"/>
      <c r="DRO640" s="6"/>
      <c r="DRP640" s="6"/>
      <c r="DRQ640" s="6"/>
      <c r="DRR640" s="6"/>
      <c r="DRS640" s="6"/>
      <c r="DRT640" s="6"/>
      <c r="DRU640" s="6"/>
      <c r="DRV640" s="6"/>
      <c r="DRW640" s="6"/>
      <c r="DRX640" s="6"/>
      <c r="DRY640" s="6"/>
      <c r="DRZ640" s="6"/>
      <c r="DSA640" s="6"/>
      <c r="DSB640" s="6"/>
      <c r="DSC640" s="6"/>
      <c r="DSD640" s="6"/>
      <c r="DSE640" s="6"/>
      <c r="DSF640" s="6"/>
      <c r="DSG640" s="6"/>
      <c r="DSH640" s="6"/>
      <c r="DSI640" s="6"/>
      <c r="DSJ640" s="6"/>
      <c r="DSK640" s="6"/>
      <c r="DSL640" s="6"/>
      <c r="DSM640" s="6"/>
      <c r="DSN640" s="6"/>
      <c r="DSO640" s="6"/>
      <c r="DSP640" s="6"/>
      <c r="DSQ640" s="6"/>
      <c r="DSR640" s="6"/>
      <c r="DSS640" s="6"/>
      <c r="DST640" s="6"/>
      <c r="DSU640" s="6"/>
      <c r="DSV640" s="6"/>
      <c r="DSW640" s="6"/>
      <c r="DSX640" s="6"/>
      <c r="DSY640" s="6"/>
      <c r="DSZ640" s="6"/>
      <c r="DTA640" s="6"/>
      <c r="DTB640" s="6"/>
      <c r="DTC640" s="6"/>
      <c r="DTD640" s="6"/>
      <c r="DTE640" s="6"/>
      <c r="DTF640" s="6"/>
      <c r="DTG640" s="6"/>
      <c r="DTH640" s="6"/>
      <c r="DTI640" s="6"/>
      <c r="DTJ640" s="6"/>
      <c r="DTK640" s="6"/>
      <c r="DTL640" s="6"/>
      <c r="DTM640" s="6"/>
      <c r="DTN640" s="6"/>
      <c r="DTO640" s="6"/>
      <c r="DTP640" s="6"/>
      <c r="DTQ640" s="6"/>
      <c r="DTR640" s="6"/>
      <c r="DTS640" s="6"/>
      <c r="DTT640" s="6"/>
      <c r="DTU640" s="6"/>
      <c r="DTV640" s="6"/>
      <c r="DTW640" s="6"/>
      <c r="DTX640" s="6"/>
      <c r="DTY640" s="6"/>
      <c r="DTZ640" s="6"/>
      <c r="DUA640" s="6"/>
      <c r="DUB640" s="6"/>
      <c r="DUC640" s="6"/>
      <c r="DUD640" s="6"/>
      <c r="DUE640" s="6"/>
      <c r="DUF640" s="6"/>
      <c r="DUG640" s="6"/>
      <c r="DUH640" s="6"/>
      <c r="DUI640" s="6"/>
      <c r="DUJ640" s="6"/>
      <c r="DUK640" s="6"/>
      <c r="DUL640" s="6"/>
      <c r="DUM640" s="6"/>
      <c r="DUN640" s="6"/>
      <c r="DUO640" s="6"/>
      <c r="DUP640" s="6"/>
      <c r="DUQ640" s="6"/>
      <c r="DUR640" s="6"/>
      <c r="DUS640" s="6"/>
      <c r="DUT640" s="6"/>
      <c r="DUU640" s="6"/>
      <c r="DUV640" s="6"/>
      <c r="DUW640" s="6"/>
      <c r="DUX640" s="6"/>
      <c r="DUY640" s="6"/>
      <c r="DUZ640" s="6"/>
      <c r="DVA640" s="6"/>
      <c r="DVB640" s="6"/>
      <c r="DVC640" s="6"/>
      <c r="DVD640" s="6"/>
      <c r="DVE640" s="6"/>
      <c r="DVF640" s="6"/>
      <c r="DVG640" s="6"/>
      <c r="DVH640" s="6"/>
      <c r="DVI640" s="6"/>
      <c r="DVJ640" s="6"/>
      <c r="DVK640" s="6"/>
      <c r="DVL640" s="6"/>
      <c r="DVM640" s="6"/>
      <c r="DVN640" s="6"/>
      <c r="DVO640" s="6"/>
      <c r="DVP640" s="6"/>
      <c r="DVQ640" s="6"/>
      <c r="DVR640" s="6"/>
      <c r="DVS640" s="6"/>
      <c r="DVT640" s="6"/>
      <c r="DVU640" s="6"/>
      <c r="DVV640" s="6"/>
      <c r="DVW640" s="6"/>
      <c r="DVX640" s="6"/>
      <c r="DVY640" s="6"/>
      <c r="DVZ640" s="6"/>
      <c r="DWA640" s="6"/>
      <c r="DWB640" s="6"/>
      <c r="DWC640" s="6"/>
      <c r="DWD640" s="6"/>
      <c r="DWE640" s="6"/>
      <c r="DWF640" s="6"/>
      <c r="DWG640" s="6"/>
      <c r="DWH640" s="6"/>
      <c r="DWI640" s="6"/>
      <c r="DWJ640" s="6"/>
      <c r="DWK640" s="6"/>
      <c r="DWL640" s="6"/>
      <c r="DWM640" s="6"/>
      <c r="DWN640" s="6"/>
      <c r="DWO640" s="6"/>
      <c r="DWP640" s="6"/>
      <c r="DWQ640" s="6"/>
      <c r="DWR640" s="6"/>
      <c r="DWS640" s="6"/>
      <c r="DWT640" s="6"/>
      <c r="DWU640" s="6"/>
      <c r="DWV640" s="6"/>
      <c r="DWW640" s="6"/>
      <c r="DWX640" s="6"/>
      <c r="DWY640" s="6"/>
      <c r="DWZ640" s="6"/>
      <c r="DXA640" s="6"/>
      <c r="DXB640" s="6"/>
      <c r="DXC640" s="6"/>
      <c r="DXD640" s="6"/>
      <c r="DXE640" s="6"/>
      <c r="DXF640" s="6"/>
      <c r="DXG640" s="6"/>
      <c r="DXH640" s="6"/>
      <c r="DXI640" s="6"/>
      <c r="DXJ640" s="6"/>
      <c r="DXK640" s="6"/>
      <c r="DXL640" s="6"/>
      <c r="DXM640" s="6"/>
      <c r="DXN640" s="6"/>
      <c r="DXO640" s="6"/>
      <c r="DXP640" s="6"/>
      <c r="DXQ640" s="6"/>
      <c r="DXR640" s="6"/>
      <c r="DXS640" s="6"/>
      <c r="DXT640" s="6"/>
      <c r="DXU640" s="6"/>
      <c r="DXV640" s="6"/>
      <c r="DXW640" s="6"/>
      <c r="DXX640" s="6"/>
      <c r="DXY640" s="6"/>
      <c r="DXZ640" s="6"/>
      <c r="DYA640" s="6"/>
      <c r="DYB640" s="6"/>
      <c r="DYC640" s="6"/>
      <c r="DYD640" s="6"/>
      <c r="DYE640" s="6"/>
      <c r="DYF640" s="6"/>
      <c r="DYG640" s="6"/>
      <c r="DYH640" s="6"/>
      <c r="DYI640" s="6"/>
      <c r="DYJ640" s="6"/>
      <c r="DYK640" s="6"/>
      <c r="DYL640" s="6"/>
      <c r="DYM640" s="6"/>
      <c r="DYN640" s="6"/>
      <c r="DYO640" s="6"/>
      <c r="DYP640" s="6"/>
      <c r="DYQ640" s="6"/>
      <c r="DYR640" s="6"/>
      <c r="DYS640" s="6"/>
      <c r="DYT640" s="6"/>
      <c r="DYU640" s="6"/>
      <c r="DYV640" s="6"/>
      <c r="DYW640" s="6"/>
      <c r="DYX640" s="6"/>
      <c r="DYY640" s="6"/>
      <c r="DYZ640" s="6"/>
      <c r="DZA640" s="6"/>
      <c r="DZB640" s="6"/>
      <c r="DZC640" s="6"/>
      <c r="DZD640" s="6"/>
      <c r="DZE640" s="6"/>
      <c r="DZF640" s="6"/>
      <c r="DZG640" s="6"/>
      <c r="DZH640" s="6"/>
      <c r="DZI640" s="6"/>
      <c r="DZJ640" s="6"/>
      <c r="DZK640" s="6"/>
      <c r="DZL640" s="6"/>
      <c r="DZM640" s="6"/>
      <c r="DZN640" s="6"/>
      <c r="DZO640" s="6"/>
      <c r="DZP640" s="6"/>
      <c r="DZQ640" s="6"/>
      <c r="DZR640" s="6"/>
      <c r="DZS640" s="6"/>
      <c r="DZT640" s="6"/>
      <c r="DZU640" s="6"/>
      <c r="DZV640" s="6"/>
      <c r="DZW640" s="6"/>
      <c r="DZX640" s="6"/>
      <c r="DZY640" s="6"/>
      <c r="DZZ640" s="6"/>
      <c r="EAA640" s="6"/>
      <c r="EAB640" s="6"/>
      <c r="EAC640" s="6"/>
      <c r="EAD640" s="6"/>
      <c r="EAE640" s="6"/>
      <c r="EAF640" s="6"/>
      <c r="EAG640" s="6"/>
      <c r="EAH640" s="6"/>
      <c r="EAI640" s="6"/>
      <c r="EAJ640" s="6"/>
      <c r="EAK640" s="6"/>
      <c r="EAL640" s="6"/>
      <c r="EAM640" s="6"/>
      <c r="EAN640" s="6"/>
      <c r="EAO640" s="6"/>
      <c r="EAP640" s="6"/>
      <c r="EAQ640" s="6"/>
      <c r="EAR640" s="6"/>
      <c r="EAS640" s="6"/>
      <c r="EAT640" s="6"/>
      <c r="EAU640" s="6"/>
      <c r="EAV640" s="6"/>
      <c r="EAW640" s="6"/>
      <c r="EAX640" s="6"/>
      <c r="EAY640" s="6"/>
      <c r="EAZ640" s="6"/>
      <c r="EBA640" s="6"/>
      <c r="EBB640" s="6"/>
      <c r="EBC640" s="6"/>
      <c r="EBD640" s="6"/>
      <c r="EBE640" s="6"/>
      <c r="EBF640" s="6"/>
      <c r="EBG640" s="6"/>
      <c r="EBH640" s="6"/>
      <c r="EBI640" s="6"/>
      <c r="EBJ640" s="6"/>
      <c r="EBK640" s="6"/>
      <c r="EBL640" s="6"/>
      <c r="EBM640" s="6"/>
      <c r="EBN640" s="6"/>
      <c r="EBO640" s="6"/>
      <c r="EBP640" s="6"/>
      <c r="EBQ640" s="6"/>
      <c r="EBR640" s="6"/>
      <c r="EBS640" s="6"/>
      <c r="EBT640" s="6"/>
      <c r="EBU640" s="6"/>
      <c r="EBV640" s="6"/>
      <c r="EBW640" s="6"/>
      <c r="EBX640" s="6"/>
      <c r="EBY640" s="6"/>
      <c r="EBZ640" s="6"/>
      <c r="ECA640" s="6"/>
      <c r="ECB640" s="6"/>
      <c r="ECC640" s="6"/>
      <c r="ECD640" s="6"/>
      <c r="ECE640" s="6"/>
      <c r="ECF640" s="6"/>
      <c r="ECG640" s="6"/>
      <c r="ECH640" s="6"/>
      <c r="ECI640" s="6"/>
      <c r="ECJ640" s="6"/>
      <c r="ECK640" s="6"/>
      <c r="ECL640" s="6"/>
      <c r="ECM640" s="6"/>
      <c r="ECN640" s="6"/>
      <c r="ECO640" s="6"/>
      <c r="ECP640" s="6"/>
      <c r="ECQ640" s="6"/>
      <c r="ECR640" s="6"/>
      <c r="ECS640" s="6"/>
      <c r="ECT640" s="6"/>
      <c r="ECU640" s="6"/>
      <c r="ECV640" s="6"/>
      <c r="ECW640" s="6"/>
      <c r="ECX640" s="6"/>
      <c r="ECY640" s="6"/>
      <c r="ECZ640" s="6"/>
      <c r="EDA640" s="6"/>
      <c r="EDB640" s="6"/>
      <c r="EDC640" s="6"/>
      <c r="EDD640" s="6"/>
      <c r="EDE640" s="6"/>
      <c r="EDF640" s="6"/>
      <c r="EDG640" s="6"/>
      <c r="EDH640" s="6"/>
      <c r="EDI640" s="6"/>
      <c r="EDJ640" s="6"/>
      <c r="EDK640" s="6"/>
      <c r="EDL640" s="6"/>
      <c r="EDM640" s="6"/>
      <c r="EDN640" s="6"/>
      <c r="EDO640" s="6"/>
      <c r="EDP640" s="6"/>
      <c r="EDQ640" s="6"/>
      <c r="EDR640" s="6"/>
      <c r="EDS640" s="6"/>
      <c r="EDT640" s="6"/>
      <c r="EDU640" s="6"/>
      <c r="EDV640" s="6"/>
      <c r="EDW640" s="6"/>
      <c r="EDX640" s="6"/>
      <c r="EDY640" s="6"/>
      <c r="EDZ640" s="6"/>
      <c r="EEA640" s="6"/>
      <c r="EEB640" s="6"/>
      <c r="EEC640" s="6"/>
      <c r="EED640" s="6"/>
      <c r="EEE640" s="6"/>
      <c r="EEF640" s="6"/>
      <c r="EEG640" s="6"/>
      <c r="EEH640" s="6"/>
      <c r="EEI640" s="6"/>
      <c r="EEJ640" s="6"/>
      <c r="EEK640" s="6"/>
      <c r="EEL640" s="6"/>
      <c r="EEM640" s="6"/>
      <c r="EEN640" s="6"/>
      <c r="EEO640" s="6"/>
      <c r="EEP640" s="6"/>
      <c r="EEQ640" s="6"/>
      <c r="EER640" s="6"/>
      <c r="EES640" s="6"/>
      <c r="EET640" s="6"/>
      <c r="EEU640" s="6"/>
      <c r="EEV640" s="6"/>
      <c r="EEW640" s="6"/>
      <c r="EEX640" s="6"/>
      <c r="EEY640" s="6"/>
      <c r="EEZ640" s="6"/>
      <c r="EFA640" s="6"/>
      <c r="EFB640" s="6"/>
      <c r="EFC640" s="6"/>
      <c r="EFD640" s="6"/>
      <c r="EFE640" s="6"/>
      <c r="EFF640" s="6"/>
      <c r="EFG640" s="6"/>
      <c r="EFH640" s="6"/>
      <c r="EFI640" s="6"/>
      <c r="EFJ640" s="6"/>
      <c r="EFK640" s="6"/>
      <c r="EFL640" s="6"/>
      <c r="EFM640" s="6"/>
      <c r="EFN640" s="6"/>
      <c r="EFO640" s="6"/>
      <c r="EFP640" s="6"/>
      <c r="EFQ640" s="6"/>
      <c r="EFR640" s="6"/>
      <c r="EFS640" s="6"/>
      <c r="EFT640" s="6"/>
      <c r="EFU640" s="6"/>
      <c r="EFV640" s="6"/>
      <c r="EFW640" s="6"/>
      <c r="EFX640" s="6"/>
      <c r="EFY640" s="6"/>
      <c r="EFZ640" s="6"/>
      <c r="EGA640" s="6"/>
      <c r="EGB640" s="6"/>
      <c r="EGC640" s="6"/>
      <c r="EGD640" s="6"/>
      <c r="EGE640" s="6"/>
      <c r="EGF640" s="6"/>
      <c r="EGG640" s="6"/>
      <c r="EGH640" s="6"/>
      <c r="EGI640" s="6"/>
      <c r="EGJ640" s="6"/>
      <c r="EGK640" s="6"/>
      <c r="EGL640" s="6"/>
      <c r="EGM640" s="6"/>
      <c r="EGN640" s="6"/>
      <c r="EGO640" s="6"/>
      <c r="EGP640" s="6"/>
      <c r="EGQ640" s="6"/>
      <c r="EGR640" s="6"/>
      <c r="EGS640" s="6"/>
      <c r="EGT640" s="6"/>
      <c r="EGU640" s="6"/>
      <c r="EGV640" s="6"/>
      <c r="EGW640" s="6"/>
      <c r="EGX640" s="6"/>
      <c r="EGY640" s="6"/>
      <c r="EGZ640" s="6"/>
      <c r="EHA640" s="6"/>
      <c r="EHB640" s="6"/>
      <c r="EHC640" s="6"/>
      <c r="EHD640" s="6"/>
      <c r="EHE640" s="6"/>
      <c r="EHF640" s="6"/>
      <c r="EHG640" s="6"/>
      <c r="EHH640" s="6"/>
      <c r="EHI640" s="6"/>
      <c r="EHJ640" s="6"/>
      <c r="EHK640" s="6"/>
      <c r="EHL640" s="6"/>
      <c r="EHM640" s="6"/>
      <c r="EHN640" s="6"/>
      <c r="EHO640" s="6"/>
      <c r="EHP640" s="6"/>
      <c r="EHQ640" s="6"/>
      <c r="EHR640" s="6"/>
      <c r="EHS640" s="6"/>
      <c r="EHT640" s="6"/>
      <c r="EHU640" s="6"/>
      <c r="EHV640" s="6"/>
      <c r="EHW640" s="6"/>
      <c r="EHX640" s="6"/>
      <c r="EHY640" s="6"/>
      <c r="EHZ640" s="6"/>
      <c r="EIA640" s="6"/>
      <c r="EIB640" s="6"/>
      <c r="EIC640" s="6"/>
      <c r="EID640" s="6"/>
      <c r="EIE640" s="6"/>
      <c r="EIF640" s="6"/>
      <c r="EIG640" s="6"/>
      <c r="EIH640" s="6"/>
      <c r="EII640" s="6"/>
      <c r="EIJ640" s="6"/>
      <c r="EIK640" s="6"/>
      <c r="EIL640" s="6"/>
      <c r="EIM640" s="6"/>
      <c r="EIN640" s="6"/>
      <c r="EIO640" s="6"/>
      <c r="EIP640" s="6"/>
      <c r="EIQ640" s="6"/>
      <c r="EIR640" s="6"/>
      <c r="EIS640" s="6"/>
      <c r="EIT640" s="6"/>
      <c r="EIU640" s="6"/>
      <c r="EIV640" s="6"/>
      <c r="EIW640" s="6"/>
      <c r="EIX640" s="6"/>
      <c r="EIY640" s="6"/>
      <c r="EIZ640" s="6"/>
      <c r="EJA640" s="6"/>
      <c r="EJB640" s="6"/>
      <c r="EJC640" s="6"/>
      <c r="EJD640" s="6"/>
      <c r="EJE640" s="6"/>
      <c r="EJF640" s="6"/>
      <c r="EJG640" s="6"/>
      <c r="EJH640" s="6"/>
      <c r="EJI640" s="6"/>
      <c r="EJJ640" s="6"/>
      <c r="EJK640" s="6"/>
      <c r="EJL640" s="6"/>
      <c r="EJM640" s="6"/>
      <c r="EJN640" s="6"/>
      <c r="EJO640" s="6"/>
      <c r="EJP640" s="6"/>
      <c r="EJQ640" s="6"/>
      <c r="EJR640" s="6"/>
      <c r="EJS640" s="6"/>
      <c r="EJT640" s="6"/>
      <c r="EJU640" s="6"/>
      <c r="EJV640" s="6"/>
      <c r="EJW640" s="6"/>
      <c r="EJX640" s="6"/>
      <c r="EJY640" s="6"/>
      <c r="EJZ640" s="6"/>
      <c r="EKA640" s="6"/>
      <c r="EKB640" s="6"/>
      <c r="EKC640" s="6"/>
      <c r="EKD640" s="6"/>
      <c r="EKE640" s="6"/>
      <c r="EKF640" s="6"/>
      <c r="EKG640" s="6"/>
      <c r="EKH640" s="6"/>
      <c r="EKI640" s="6"/>
      <c r="EKJ640" s="6"/>
      <c r="EKK640" s="6"/>
      <c r="EKL640" s="6"/>
      <c r="EKM640" s="6"/>
      <c r="EKN640" s="6"/>
      <c r="EKO640" s="6"/>
      <c r="EKP640" s="6"/>
      <c r="EKQ640" s="6"/>
      <c r="EKR640" s="6"/>
      <c r="EKS640" s="6"/>
      <c r="EKT640" s="6"/>
      <c r="EKU640" s="6"/>
      <c r="EKV640" s="6"/>
      <c r="EKW640" s="6"/>
      <c r="EKX640" s="6"/>
      <c r="EKY640" s="6"/>
      <c r="EKZ640" s="6"/>
      <c r="ELA640" s="6"/>
      <c r="ELB640" s="6"/>
      <c r="ELC640" s="6"/>
      <c r="ELD640" s="6"/>
      <c r="ELE640" s="6"/>
      <c r="ELF640" s="6"/>
      <c r="ELG640" s="6"/>
      <c r="ELH640" s="6"/>
      <c r="ELI640" s="6"/>
      <c r="ELJ640" s="6"/>
      <c r="ELK640" s="6"/>
      <c r="ELL640" s="6"/>
      <c r="ELM640" s="6"/>
      <c r="ELN640" s="6"/>
      <c r="ELO640" s="6"/>
      <c r="ELP640" s="6"/>
      <c r="ELQ640" s="6"/>
      <c r="ELR640" s="6"/>
      <c r="ELS640" s="6"/>
      <c r="ELT640" s="6"/>
      <c r="ELU640" s="6"/>
      <c r="ELV640" s="6"/>
      <c r="ELW640" s="6"/>
      <c r="ELX640" s="6"/>
      <c r="ELY640" s="6"/>
      <c r="ELZ640" s="6"/>
      <c r="EMA640" s="6"/>
      <c r="EMB640" s="6"/>
      <c r="EMC640" s="6"/>
      <c r="EMD640" s="6"/>
      <c r="EME640" s="6"/>
      <c r="EMF640" s="6"/>
      <c r="EMG640" s="6"/>
      <c r="EMH640" s="6"/>
      <c r="EMI640" s="6"/>
      <c r="EMJ640" s="6"/>
      <c r="EMK640" s="6"/>
      <c r="EML640" s="6"/>
      <c r="EMM640" s="6"/>
      <c r="EMN640" s="6"/>
      <c r="EMO640" s="6"/>
      <c r="EMP640" s="6"/>
      <c r="EMQ640" s="6"/>
      <c r="EMR640" s="6"/>
      <c r="EMS640" s="6"/>
      <c r="EMT640" s="6"/>
      <c r="EMU640" s="6"/>
      <c r="EMV640" s="6"/>
      <c r="EMW640" s="6"/>
      <c r="EMX640" s="6"/>
      <c r="EMY640" s="6"/>
      <c r="EMZ640" s="6"/>
      <c r="ENA640" s="6"/>
      <c r="ENB640" s="6"/>
      <c r="ENC640" s="6"/>
      <c r="END640" s="6"/>
      <c r="ENE640" s="6"/>
      <c r="ENF640" s="6"/>
      <c r="ENG640" s="6"/>
      <c r="ENH640" s="6"/>
      <c r="ENI640" s="6"/>
      <c r="ENJ640" s="6"/>
      <c r="ENK640" s="6"/>
      <c r="ENL640" s="6"/>
      <c r="ENM640" s="6"/>
      <c r="ENN640" s="6"/>
      <c r="ENO640" s="6"/>
      <c r="ENP640" s="6"/>
      <c r="ENQ640" s="6"/>
      <c r="ENR640" s="6"/>
      <c r="ENS640" s="6"/>
      <c r="ENT640" s="6"/>
      <c r="ENU640" s="6"/>
      <c r="ENV640" s="6"/>
      <c r="ENW640" s="6"/>
      <c r="ENX640" s="6"/>
      <c r="ENY640" s="6"/>
      <c r="ENZ640" s="6"/>
      <c r="EOA640" s="6"/>
      <c r="EOB640" s="6"/>
      <c r="EOC640" s="6"/>
      <c r="EOD640" s="6"/>
      <c r="EOE640" s="6"/>
      <c r="EOF640" s="6"/>
      <c r="EOG640" s="6"/>
      <c r="EOH640" s="6"/>
      <c r="EOI640" s="6"/>
      <c r="EOJ640" s="6"/>
      <c r="EOK640" s="6"/>
      <c r="EOL640" s="6"/>
      <c r="EOM640" s="6"/>
      <c r="EON640" s="6"/>
      <c r="EOO640" s="6"/>
      <c r="EOP640" s="6"/>
      <c r="EOQ640" s="6"/>
      <c r="EOR640" s="6"/>
      <c r="EOS640" s="6"/>
      <c r="EOT640" s="6"/>
      <c r="EOU640" s="6"/>
      <c r="EOV640" s="6"/>
      <c r="EOW640" s="6"/>
      <c r="EOX640" s="6"/>
      <c r="EOY640" s="6"/>
      <c r="EOZ640" s="6"/>
      <c r="EPA640" s="6"/>
      <c r="EPB640" s="6"/>
      <c r="EPC640" s="6"/>
      <c r="EPD640" s="6"/>
      <c r="EPE640" s="6"/>
      <c r="EPF640" s="6"/>
      <c r="EPG640" s="6"/>
      <c r="EPH640" s="6"/>
      <c r="EPI640" s="6"/>
      <c r="EPJ640" s="6"/>
      <c r="EPK640" s="6"/>
      <c r="EPL640" s="6"/>
      <c r="EPM640" s="6"/>
      <c r="EPN640" s="6"/>
      <c r="EPO640" s="6"/>
      <c r="EPP640" s="6"/>
      <c r="EPQ640" s="6"/>
      <c r="EPR640" s="6"/>
      <c r="EPS640" s="6"/>
      <c r="EPT640" s="6"/>
      <c r="EPU640" s="6"/>
      <c r="EPV640" s="6"/>
      <c r="EPW640" s="6"/>
      <c r="EPX640" s="6"/>
      <c r="EPY640" s="6"/>
      <c r="EPZ640" s="6"/>
      <c r="EQA640" s="6"/>
      <c r="EQB640" s="6"/>
      <c r="EQC640" s="6"/>
      <c r="EQD640" s="6"/>
      <c r="EQE640" s="6"/>
      <c r="EQF640" s="6"/>
      <c r="EQG640" s="6"/>
      <c r="EQH640" s="6"/>
      <c r="EQI640" s="6"/>
      <c r="EQJ640" s="6"/>
      <c r="EQK640" s="6"/>
      <c r="EQL640" s="6"/>
      <c r="EQM640" s="6"/>
      <c r="EQN640" s="6"/>
      <c r="EQO640" s="6"/>
      <c r="EQP640" s="6"/>
      <c r="EQQ640" s="6"/>
      <c r="EQR640" s="6"/>
      <c r="EQS640" s="6"/>
      <c r="EQT640" s="6"/>
      <c r="EQU640" s="6"/>
      <c r="EQV640" s="6"/>
      <c r="EQW640" s="6"/>
      <c r="EQX640" s="6"/>
      <c r="EQY640" s="6"/>
      <c r="EQZ640" s="6"/>
      <c r="ERA640" s="6"/>
      <c r="ERB640" s="6"/>
      <c r="ERC640" s="6"/>
      <c r="ERD640" s="6"/>
      <c r="ERE640" s="6"/>
      <c r="ERF640" s="6"/>
      <c r="ERG640" s="6"/>
      <c r="ERH640" s="6"/>
      <c r="ERI640" s="6"/>
      <c r="ERJ640" s="6"/>
      <c r="ERK640" s="6"/>
      <c r="ERL640" s="6"/>
      <c r="ERM640" s="6"/>
      <c r="ERN640" s="6"/>
      <c r="ERO640" s="6"/>
      <c r="ERP640" s="6"/>
      <c r="ERQ640" s="6"/>
      <c r="ERR640" s="6"/>
      <c r="ERS640" s="6"/>
      <c r="ERT640" s="6"/>
      <c r="ERU640" s="6"/>
      <c r="ERV640" s="6"/>
      <c r="ERW640" s="6"/>
      <c r="ERX640" s="6"/>
      <c r="ERY640" s="6"/>
      <c r="ERZ640" s="6"/>
      <c r="ESA640" s="6"/>
      <c r="ESB640" s="6"/>
      <c r="ESC640" s="6"/>
      <c r="ESD640" s="6"/>
      <c r="ESE640" s="6"/>
      <c r="ESF640" s="6"/>
      <c r="ESG640" s="6"/>
      <c r="ESH640" s="6"/>
      <c r="ESI640" s="6"/>
      <c r="ESJ640" s="6"/>
      <c r="ESK640" s="6"/>
      <c r="ESL640" s="6"/>
      <c r="ESM640" s="6"/>
      <c r="ESN640" s="6"/>
      <c r="ESO640" s="6"/>
      <c r="ESP640" s="6"/>
      <c r="ESQ640" s="6"/>
      <c r="ESR640" s="6"/>
      <c r="ESS640" s="6"/>
      <c r="EST640" s="6"/>
      <c r="ESU640" s="6"/>
      <c r="ESV640" s="6"/>
      <c r="ESW640" s="6"/>
      <c r="ESX640" s="6"/>
      <c r="ESY640" s="6"/>
      <c r="ESZ640" s="6"/>
      <c r="ETA640" s="6"/>
      <c r="ETB640" s="6"/>
      <c r="ETC640" s="6"/>
      <c r="ETD640" s="6"/>
      <c r="ETE640" s="6"/>
      <c r="ETF640" s="6"/>
      <c r="ETG640" s="6"/>
      <c r="ETH640" s="6"/>
      <c r="ETI640" s="6"/>
      <c r="ETJ640" s="6"/>
      <c r="ETK640" s="6"/>
      <c r="ETL640" s="6"/>
      <c r="ETM640" s="6"/>
      <c r="ETN640" s="6"/>
      <c r="ETO640" s="6"/>
      <c r="ETP640" s="6"/>
      <c r="ETQ640" s="6"/>
      <c r="ETR640" s="6"/>
      <c r="ETS640" s="6"/>
      <c r="ETT640" s="6"/>
      <c r="ETU640" s="6"/>
      <c r="ETV640" s="6"/>
      <c r="ETW640" s="6"/>
      <c r="ETX640" s="6"/>
      <c r="ETY640" s="6"/>
      <c r="ETZ640" s="6"/>
      <c r="EUA640" s="6"/>
      <c r="EUB640" s="6"/>
      <c r="EUC640" s="6"/>
      <c r="EUD640" s="6"/>
      <c r="EUE640" s="6"/>
      <c r="EUF640" s="6"/>
      <c r="EUG640" s="6"/>
      <c r="EUH640" s="6"/>
      <c r="EUI640" s="6"/>
      <c r="EUJ640" s="6"/>
      <c r="EUK640" s="6"/>
      <c r="EUL640" s="6"/>
      <c r="EUM640" s="6"/>
      <c r="EUN640" s="6"/>
      <c r="EUO640" s="6"/>
      <c r="EUP640" s="6"/>
      <c r="EUQ640" s="6"/>
      <c r="EUR640" s="6"/>
      <c r="EUS640" s="6"/>
      <c r="EUT640" s="6"/>
      <c r="EUU640" s="6"/>
      <c r="EUV640" s="6"/>
      <c r="EUW640" s="6"/>
      <c r="EUX640" s="6"/>
      <c r="EUY640" s="6"/>
      <c r="EUZ640" s="6"/>
      <c r="EVA640" s="6"/>
      <c r="EVB640" s="6"/>
      <c r="EVC640" s="6"/>
      <c r="EVD640" s="6"/>
      <c r="EVE640" s="6"/>
      <c r="EVF640" s="6"/>
      <c r="EVG640" s="6"/>
      <c r="EVH640" s="6"/>
      <c r="EVI640" s="6"/>
      <c r="EVJ640" s="6"/>
      <c r="EVK640" s="6"/>
      <c r="EVL640" s="6"/>
      <c r="EVM640" s="6"/>
      <c r="EVN640" s="6"/>
      <c r="EVO640" s="6"/>
      <c r="EVP640" s="6"/>
      <c r="EVQ640" s="6"/>
      <c r="EVR640" s="6"/>
      <c r="EVS640" s="6"/>
      <c r="EVT640" s="6"/>
      <c r="EVU640" s="6"/>
      <c r="EVV640" s="6"/>
      <c r="EVW640" s="6"/>
      <c r="EVX640" s="6"/>
      <c r="EVY640" s="6"/>
      <c r="EVZ640" s="6"/>
      <c r="EWA640" s="6"/>
      <c r="EWB640" s="6"/>
      <c r="EWC640" s="6"/>
      <c r="EWD640" s="6"/>
      <c r="EWE640" s="6"/>
      <c r="EWF640" s="6"/>
      <c r="EWG640" s="6"/>
      <c r="EWH640" s="6"/>
      <c r="EWI640" s="6"/>
      <c r="EWJ640" s="6"/>
      <c r="EWK640" s="6"/>
      <c r="EWL640" s="6"/>
      <c r="EWM640" s="6"/>
      <c r="EWN640" s="6"/>
      <c r="EWO640" s="6"/>
      <c r="EWP640" s="6"/>
      <c r="EWQ640" s="6"/>
      <c r="EWR640" s="6"/>
      <c r="EWS640" s="6"/>
      <c r="EWT640" s="6"/>
      <c r="EWU640" s="6"/>
      <c r="EWV640" s="6"/>
      <c r="EWW640" s="6"/>
      <c r="EWX640" s="6"/>
      <c r="EWY640" s="6"/>
      <c r="EWZ640" s="6"/>
      <c r="EXA640" s="6"/>
      <c r="EXB640" s="6"/>
      <c r="EXC640" s="6"/>
      <c r="EXD640" s="6"/>
      <c r="EXE640" s="6"/>
      <c r="EXF640" s="6"/>
      <c r="EXG640" s="6"/>
      <c r="EXH640" s="6"/>
      <c r="EXI640" s="6"/>
      <c r="EXJ640" s="6"/>
      <c r="EXK640" s="6"/>
      <c r="EXL640" s="6"/>
      <c r="EXM640" s="6"/>
      <c r="EXN640" s="6"/>
      <c r="EXO640" s="6"/>
      <c r="EXP640" s="6"/>
      <c r="EXQ640" s="6"/>
      <c r="EXR640" s="6"/>
      <c r="EXS640" s="6"/>
      <c r="EXT640" s="6"/>
      <c r="EXU640" s="6"/>
      <c r="EXV640" s="6"/>
      <c r="EXW640" s="6"/>
      <c r="EXX640" s="6"/>
      <c r="EXY640" s="6"/>
      <c r="EXZ640" s="6"/>
      <c r="EYA640" s="6"/>
      <c r="EYB640" s="6"/>
      <c r="EYC640" s="6"/>
      <c r="EYD640" s="6"/>
      <c r="EYE640" s="6"/>
      <c r="EYF640" s="6"/>
      <c r="EYG640" s="6"/>
      <c r="EYH640" s="6"/>
      <c r="EYI640" s="6"/>
      <c r="EYJ640" s="6"/>
      <c r="EYK640" s="6"/>
      <c r="EYL640" s="6"/>
      <c r="EYM640" s="6"/>
      <c r="EYN640" s="6"/>
      <c r="EYO640" s="6"/>
      <c r="EYP640" s="6"/>
      <c r="EYQ640" s="6"/>
      <c r="EYR640" s="6"/>
      <c r="EYS640" s="6"/>
      <c r="EYT640" s="6"/>
      <c r="EYU640" s="6"/>
      <c r="EYV640" s="6"/>
      <c r="EYW640" s="6"/>
      <c r="EYX640" s="6"/>
      <c r="EYY640" s="6"/>
      <c r="EYZ640" s="6"/>
      <c r="EZA640" s="6"/>
      <c r="EZB640" s="6"/>
      <c r="EZC640" s="6"/>
      <c r="EZD640" s="6"/>
      <c r="EZE640" s="6"/>
      <c r="EZF640" s="6"/>
      <c r="EZG640" s="6"/>
      <c r="EZH640" s="6"/>
      <c r="EZI640" s="6"/>
      <c r="EZJ640" s="6"/>
      <c r="EZK640" s="6"/>
      <c r="EZL640" s="6"/>
      <c r="EZM640" s="6"/>
      <c r="EZN640" s="6"/>
      <c r="EZO640" s="6"/>
      <c r="EZP640" s="6"/>
      <c r="EZQ640" s="6"/>
      <c r="EZR640" s="6"/>
      <c r="EZS640" s="6"/>
      <c r="EZT640" s="6"/>
      <c r="EZU640" s="6"/>
      <c r="EZV640" s="6"/>
      <c r="EZW640" s="6"/>
      <c r="EZX640" s="6"/>
      <c r="EZY640" s="6"/>
      <c r="EZZ640" s="6"/>
      <c r="FAA640" s="6"/>
      <c r="FAB640" s="6"/>
      <c r="FAC640" s="6"/>
      <c r="FAD640" s="6"/>
      <c r="FAE640" s="6"/>
      <c r="FAF640" s="6"/>
      <c r="FAG640" s="6"/>
      <c r="FAH640" s="6"/>
      <c r="FAI640" s="6"/>
      <c r="FAJ640" s="6"/>
      <c r="FAK640" s="6"/>
      <c r="FAL640" s="6"/>
      <c r="FAM640" s="6"/>
      <c r="FAN640" s="6"/>
      <c r="FAO640" s="6"/>
      <c r="FAP640" s="6"/>
      <c r="FAQ640" s="6"/>
      <c r="FAR640" s="6"/>
      <c r="FAS640" s="6"/>
      <c r="FAT640" s="6"/>
      <c r="FAU640" s="6"/>
      <c r="FAV640" s="6"/>
      <c r="FAW640" s="6"/>
      <c r="FAX640" s="6"/>
      <c r="FAY640" s="6"/>
      <c r="FAZ640" s="6"/>
      <c r="FBA640" s="6"/>
      <c r="FBB640" s="6"/>
      <c r="FBC640" s="6"/>
      <c r="FBD640" s="6"/>
      <c r="FBE640" s="6"/>
      <c r="FBF640" s="6"/>
      <c r="FBG640" s="6"/>
      <c r="FBH640" s="6"/>
      <c r="FBI640" s="6"/>
      <c r="FBJ640" s="6"/>
      <c r="FBK640" s="6"/>
      <c r="FBL640" s="6"/>
      <c r="FBM640" s="6"/>
      <c r="FBN640" s="6"/>
      <c r="FBO640" s="6"/>
      <c r="FBP640" s="6"/>
      <c r="FBQ640" s="6"/>
      <c r="FBR640" s="6"/>
      <c r="FBS640" s="6"/>
      <c r="FBT640" s="6"/>
      <c r="FBU640" s="6"/>
      <c r="FBV640" s="6"/>
      <c r="FBW640" s="6"/>
      <c r="FBX640" s="6"/>
      <c r="FBY640" s="6"/>
      <c r="FBZ640" s="6"/>
      <c r="FCA640" s="6"/>
      <c r="FCB640" s="6"/>
      <c r="FCC640" s="6"/>
      <c r="FCD640" s="6"/>
      <c r="FCE640" s="6"/>
      <c r="FCF640" s="6"/>
      <c r="FCG640" s="6"/>
      <c r="FCH640" s="6"/>
      <c r="FCI640" s="6"/>
      <c r="FCJ640" s="6"/>
      <c r="FCK640" s="6"/>
      <c r="FCL640" s="6"/>
      <c r="FCM640" s="6"/>
      <c r="FCN640" s="6"/>
      <c r="FCO640" s="6"/>
      <c r="FCP640" s="6"/>
      <c r="FCQ640" s="6"/>
      <c r="FCR640" s="6"/>
      <c r="FCS640" s="6"/>
      <c r="FCT640" s="6"/>
      <c r="FCU640" s="6"/>
      <c r="FCV640" s="6"/>
      <c r="FCW640" s="6"/>
      <c r="FCX640" s="6"/>
      <c r="FCY640" s="6"/>
      <c r="FCZ640" s="6"/>
      <c r="FDA640" s="6"/>
      <c r="FDB640" s="6"/>
      <c r="FDC640" s="6"/>
      <c r="FDD640" s="6"/>
      <c r="FDE640" s="6"/>
      <c r="FDF640" s="6"/>
      <c r="FDG640" s="6"/>
      <c r="FDH640" s="6"/>
      <c r="FDI640" s="6"/>
      <c r="FDJ640" s="6"/>
      <c r="FDK640" s="6"/>
      <c r="FDL640" s="6"/>
      <c r="FDM640" s="6"/>
      <c r="FDN640" s="6"/>
      <c r="FDO640" s="6"/>
      <c r="FDP640" s="6"/>
      <c r="FDQ640" s="6"/>
      <c r="FDR640" s="6"/>
      <c r="FDS640" s="6"/>
      <c r="FDT640" s="6"/>
      <c r="FDU640" s="6"/>
      <c r="FDV640" s="6"/>
      <c r="FDW640" s="6"/>
      <c r="FDX640" s="6"/>
      <c r="FDY640" s="6"/>
      <c r="FDZ640" s="6"/>
      <c r="FEA640" s="6"/>
      <c r="FEB640" s="6"/>
      <c r="FEC640" s="6"/>
      <c r="FED640" s="6"/>
      <c r="FEE640" s="6"/>
      <c r="FEF640" s="6"/>
      <c r="FEG640" s="6"/>
      <c r="FEH640" s="6"/>
      <c r="FEI640" s="6"/>
      <c r="FEJ640" s="6"/>
      <c r="FEK640" s="6"/>
      <c r="FEL640" s="6"/>
      <c r="FEM640" s="6"/>
      <c r="FEN640" s="6"/>
      <c r="FEO640" s="6"/>
      <c r="FEP640" s="6"/>
      <c r="FEQ640" s="6"/>
      <c r="FER640" s="6"/>
      <c r="FES640" s="6"/>
      <c r="FET640" s="6"/>
      <c r="FEU640" s="6"/>
      <c r="FEV640" s="6"/>
      <c r="FEW640" s="6"/>
      <c r="FEX640" s="6"/>
      <c r="FEY640" s="6"/>
      <c r="FEZ640" s="6"/>
      <c r="FFA640" s="6"/>
      <c r="FFB640" s="6"/>
      <c r="FFC640" s="6"/>
      <c r="FFD640" s="6"/>
      <c r="FFE640" s="6"/>
      <c r="FFF640" s="6"/>
      <c r="FFG640" s="6"/>
      <c r="FFH640" s="6"/>
      <c r="FFI640" s="6"/>
      <c r="FFJ640" s="6"/>
      <c r="FFK640" s="6"/>
      <c r="FFL640" s="6"/>
      <c r="FFM640" s="6"/>
      <c r="FFN640" s="6"/>
      <c r="FFO640" s="6"/>
      <c r="FFP640" s="6"/>
      <c r="FFQ640" s="6"/>
      <c r="FFR640" s="6"/>
      <c r="FFS640" s="6"/>
      <c r="FFT640" s="6"/>
      <c r="FFU640" s="6"/>
      <c r="FFV640" s="6"/>
      <c r="FFW640" s="6"/>
      <c r="FFX640" s="6"/>
      <c r="FFY640" s="6"/>
      <c r="FFZ640" s="6"/>
      <c r="FGA640" s="6"/>
      <c r="FGB640" s="6"/>
      <c r="FGC640" s="6"/>
      <c r="FGD640" s="6"/>
      <c r="FGE640" s="6"/>
      <c r="FGF640" s="6"/>
      <c r="FGG640" s="6"/>
      <c r="FGH640" s="6"/>
      <c r="FGI640" s="6"/>
      <c r="FGJ640" s="6"/>
      <c r="FGK640" s="6"/>
      <c r="FGL640" s="6"/>
      <c r="FGM640" s="6"/>
      <c r="FGN640" s="6"/>
      <c r="FGO640" s="6"/>
      <c r="FGP640" s="6"/>
      <c r="FGQ640" s="6"/>
      <c r="FGR640" s="6"/>
      <c r="FGS640" s="6"/>
      <c r="FGT640" s="6"/>
      <c r="FGU640" s="6"/>
      <c r="FGV640" s="6"/>
      <c r="FGW640" s="6"/>
      <c r="FGX640" s="6"/>
      <c r="FGY640" s="6"/>
      <c r="FGZ640" s="6"/>
      <c r="FHA640" s="6"/>
      <c r="FHB640" s="6"/>
      <c r="FHC640" s="6"/>
      <c r="FHD640" s="6"/>
      <c r="FHE640" s="6"/>
      <c r="FHF640" s="6"/>
      <c r="FHG640" s="6"/>
      <c r="FHH640" s="6"/>
      <c r="FHI640" s="6"/>
      <c r="FHJ640" s="6"/>
      <c r="FHK640" s="6"/>
      <c r="FHL640" s="6"/>
      <c r="FHM640" s="6"/>
      <c r="FHN640" s="6"/>
      <c r="FHO640" s="6"/>
      <c r="FHP640" s="6"/>
      <c r="FHQ640" s="6"/>
      <c r="FHR640" s="6"/>
      <c r="FHS640" s="6"/>
      <c r="FHT640" s="6"/>
      <c r="FHU640" s="6"/>
      <c r="FHV640" s="6"/>
      <c r="FHW640" s="6"/>
      <c r="FHX640" s="6"/>
      <c r="FHY640" s="6"/>
      <c r="FHZ640" s="6"/>
      <c r="FIA640" s="6"/>
      <c r="FIB640" s="6"/>
      <c r="FIC640" s="6"/>
      <c r="FID640" s="6"/>
      <c r="FIE640" s="6"/>
      <c r="FIF640" s="6"/>
      <c r="FIG640" s="6"/>
      <c r="FIH640" s="6"/>
      <c r="FII640" s="6"/>
      <c r="FIJ640" s="6"/>
      <c r="FIK640" s="6"/>
      <c r="FIL640" s="6"/>
      <c r="FIM640" s="6"/>
      <c r="FIN640" s="6"/>
      <c r="FIO640" s="6"/>
      <c r="FIP640" s="6"/>
      <c r="FIQ640" s="6"/>
      <c r="FIR640" s="6"/>
      <c r="FIS640" s="6"/>
      <c r="FIT640" s="6"/>
      <c r="FIU640" s="6"/>
      <c r="FIV640" s="6"/>
      <c r="FIW640" s="6"/>
      <c r="FIX640" s="6"/>
      <c r="FIY640" s="6"/>
      <c r="FIZ640" s="6"/>
      <c r="FJA640" s="6"/>
      <c r="FJB640" s="6"/>
      <c r="FJC640" s="6"/>
      <c r="FJD640" s="6"/>
      <c r="FJE640" s="6"/>
      <c r="FJF640" s="6"/>
      <c r="FJG640" s="6"/>
      <c r="FJH640" s="6"/>
      <c r="FJI640" s="6"/>
      <c r="FJJ640" s="6"/>
      <c r="FJK640" s="6"/>
      <c r="FJL640" s="6"/>
      <c r="FJM640" s="6"/>
      <c r="FJN640" s="6"/>
      <c r="FJO640" s="6"/>
      <c r="FJP640" s="6"/>
      <c r="FJQ640" s="6"/>
      <c r="FJR640" s="6"/>
      <c r="FJS640" s="6"/>
      <c r="FJT640" s="6"/>
      <c r="FJU640" s="6"/>
      <c r="FJV640" s="6"/>
      <c r="FJW640" s="6"/>
      <c r="FJX640" s="6"/>
      <c r="FJY640" s="6"/>
      <c r="FJZ640" s="6"/>
      <c r="FKA640" s="6"/>
      <c r="FKB640" s="6"/>
      <c r="FKC640" s="6"/>
      <c r="FKD640" s="6"/>
      <c r="FKE640" s="6"/>
      <c r="FKF640" s="6"/>
      <c r="FKG640" s="6"/>
      <c r="FKH640" s="6"/>
      <c r="FKI640" s="6"/>
      <c r="FKJ640" s="6"/>
      <c r="FKK640" s="6"/>
      <c r="FKL640" s="6"/>
      <c r="FKM640" s="6"/>
      <c r="FKN640" s="6"/>
      <c r="FKO640" s="6"/>
      <c r="FKP640" s="6"/>
      <c r="FKQ640" s="6"/>
      <c r="FKR640" s="6"/>
      <c r="FKS640" s="6"/>
      <c r="FKT640" s="6"/>
      <c r="FKU640" s="6"/>
      <c r="FKV640" s="6"/>
      <c r="FKW640" s="6"/>
      <c r="FKX640" s="6"/>
      <c r="FKY640" s="6"/>
      <c r="FKZ640" s="6"/>
      <c r="FLA640" s="6"/>
      <c r="FLB640" s="6"/>
      <c r="FLC640" s="6"/>
      <c r="FLD640" s="6"/>
      <c r="FLE640" s="6"/>
      <c r="FLF640" s="6"/>
      <c r="FLG640" s="6"/>
      <c r="FLH640" s="6"/>
      <c r="FLI640" s="6"/>
      <c r="FLJ640" s="6"/>
      <c r="FLK640" s="6"/>
      <c r="FLL640" s="6"/>
      <c r="FLM640" s="6"/>
      <c r="FLN640" s="6"/>
      <c r="FLO640" s="6"/>
      <c r="FLP640" s="6"/>
      <c r="FLQ640" s="6"/>
      <c r="FLR640" s="6"/>
      <c r="FLS640" s="6"/>
      <c r="FLT640" s="6"/>
      <c r="FLU640" s="6"/>
      <c r="FLV640" s="6"/>
      <c r="FLW640" s="6"/>
      <c r="FLX640" s="6"/>
      <c r="FLY640" s="6"/>
      <c r="FLZ640" s="6"/>
      <c r="FMA640" s="6"/>
      <c r="FMB640" s="6"/>
      <c r="FMC640" s="6"/>
      <c r="FMD640" s="6"/>
      <c r="FME640" s="6"/>
      <c r="FMF640" s="6"/>
      <c r="FMG640" s="6"/>
      <c r="FMH640" s="6"/>
      <c r="FMI640" s="6"/>
      <c r="FMJ640" s="6"/>
      <c r="FMK640" s="6"/>
      <c r="FML640" s="6"/>
      <c r="FMM640" s="6"/>
      <c r="FMN640" s="6"/>
      <c r="FMO640" s="6"/>
      <c r="FMP640" s="6"/>
      <c r="FMQ640" s="6"/>
      <c r="FMR640" s="6"/>
      <c r="FMS640" s="6"/>
      <c r="FMT640" s="6"/>
      <c r="FMU640" s="6"/>
      <c r="FMV640" s="6"/>
      <c r="FMW640" s="6"/>
      <c r="FMX640" s="6"/>
      <c r="FMY640" s="6"/>
      <c r="FMZ640" s="6"/>
      <c r="FNA640" s="6"/>
      <c r="FNB640" s="6"/>
      <c r="FNC640" s="6"/>
      <c r="FND640" s="6"/>
      <c r="FNE640" s="6"/>
      <c r="FNF640" s="6"/>
      <c r="FNG640" s="6"/>
      <c r="FNH640" s="6"/>
      <c r="FNI640" s="6"/>
      <c r="FNJ640" s="6"/>
      <c r="FNK640" s="6"/>
      <c r="FNL640" s="6"/>
      <c r="FNM640" s="6"/>
      <c r="FNN640" s="6"/>
      <c r="FNO640" s="6"/>
      <c r="FNP640" s="6"/>
      <c r="FNQ640" s="6"/>
      <c r="FNR640" s="6"/>
      <c r="FNS640" s="6"/>
      <c r="FNT640" s="6"/>
      <c r="FNU640" s="6"/>
      <c r="FNV640" s="6"/>
      <c r="FNW640" s="6"/>
      <c r="FNX640" s="6"/>
      <c r="FNY640" s="6"/>
      <c r="FNZ640" s="6"/>
      <c r="FOA640" s="6"/>
      <c r="FOB640" s="6"/>
      <c r="FOC640" s="6"/>
      <c r="FOD640" s="6"/>
      <c r="FOE640" s="6"/>
      <c r="FOF640" s="6"/>
      <c r="FOG640" s="6"/>
      <c r="FOH640" s="6"/>
      <c r="FOI640" s="6"/>
      <c r="FOJ640" s="6"/>
      <c r="FOK640" s="6"/>
      <c r="FOL640" s="6"/>
      <c r="FOM640" s="6"/>
      <c r="FON640" s="6"/>
      <c r="FOO640" s="6"/>
      <c r="FOP640" s="6"/>
      <c r="FOQ640" s="6"/>
      <c r="FOR640" s="6"/>
      <c r="FOS640" s="6"/>
      <c r="FOT640" s="6"/>
      <c r="FOU640" s="6"/>
      <c r="FOV640" s="6"/>
      <c r="FOW640" s="6"/>
      <c r="FOX640" s="6"/>
      <c r="FOY640" s="6"/>
      <c r="FOZ640" s="6"/>
      <c r="FPA640" s="6"/>
      <c r="FPB640" s="6"/>
      <c r="FPC640" s="6"/>
      <c r="FPD640" s="6"/>
      <c r="FPE640" s="6"/>
      <c r="FPF640" s="6"/>
      <c r="FPG640" s="6"/>
      <c r="FPH640" s="6"/>
      <c r="FPI640" s="6"/>
      <c r="FPJ640" s="6"/>
      <c r="FPK640" s="6"/>
      <c r="FPL640" s="6"/>
      <c r="FPM640" s="6"/>
      <c r="FPN640" s="6"/>
      <c r="FPO640" s="6"/>
      <c r="FPP640" s="6"/>
      <c r="FPQ640" s="6"/>
      <c r="FPR640" s="6"/>
      <c r="FPS640" s="6"/>
      <c r="FPT640" s="6"/>
      <c r="FPU640" s="6"/>
      <c r="FPV640" s="6"/>
      <c r="FPW640" s="6"/>
      <c r="FPX640" s="6"/>
      <c r="FPY640" s="6"/>
      <c r="FPZ640" s="6"/>
      <c r="FQA640" s="6"/>
      <c r="FQB640" s="6"/>
      <c r="FQC640" s="6"/>
      <c r="FQD640" s="6"/>
      <c r="FQE640" s="6"/>
      <c r="FQF640" s="6"/>
      <c r="FQG640" s="6"/>
      <c r="FQH640" s="6"/>
      <c r="FQI640" s="6"/>
      <c r="FQJ640" s="6"/>
      <c r="FQK640" s="6"/>
      <c r="FQL640" s="6"/>
      <c r="FQM640" s="6"/>
      <c r="FQN640" s="6"/>
      <c r="FQO640" s="6"/>
      <c r="FQP640" s="6"/>
      <c r="FQQ640" s="6"/>
      <c r="FQR640" s="6"/>
      <c r="FQS640" s="6"/>
      <c r="FQT640" s="6"/>
      <c r="FQU640" s="6"/>
      <c r="FQV640" s="6"/>
      <c r="FQW640" s="6"/>
      <c r="FQX640" s="6"/>
      <c r="FQY640" s="6"/>
      <c r="FQZ640" s="6"/>
      <c r="FRA640" s="6"/>
      <c r="FRB640" s="6"/>
      <c r="FRC640" s="6"/>
      <c r="FRD640" s="6"/>
      <c r="FRE640" s="6"/>
      <c r="FRF640" s="6"/>
      <c r="FRG640" s="6"/>
      <c r="FRH640" s="6"/>
      <c r="FRI640" s="6"/>
      <c r="FRJ640" s="6"/>
      <c r="FRK640" s="6"/>
      <c r="FRL640" s="6"/>
      <c r="FRM640" s="6"/>
      <c r="FRN640" s="6"/>
      <c r="FRO640" s="6"/>
      <c r="FRP640" s="6"/>
      <c r="FRQ640" s="6"/>
      <c r="FRR640" s="6"/>
      <c r="FRS640" s="6"/>
      <c r="FRT640" s="6"/>
      <c r="FRU640" s="6"/>
      <c r="FRV640" s="6"/>
      <c r="FRW640" s="6"/>
      <c r="FRX640" s="6"/>
      <c r="FRY640" s="6"/>
      <c r="FRZ640" s="6"/>
      <c r="FSA640" s="6"/>
      <c r="FSB640" s="6"/>
      <c r="FSC640" s="6"/>
      <c r="FSD640" s="6"/>
      <c r="FSE640" s="6"/>
      <c r="FSF640" s="6"/>
      <c r="FSG640" s="6"/>
      <c r="FSH640" s="6"/>
      <c r="FSI640" s="6"/>
      <c r="FSJ640" s="6"/>
      <c r="FSK640" s="6"/>
      <c r="FSL640" s="6"/>
      <c r="FSM640" s="6"/>
      <c r="FSN640" s="6"/>
      <c r="FSO640" s="6"/>
      <c r="FSP640" s="6"/>
      <c r="FSQ640" s="6"/>
      <c r="FSR640" s="6"/>
      <c r="FSS640" s="6"/>
      <c r="FST640" s="6"/>
      <c r="FSU640" s="6"/>
      <c r="FSV640" s="6"/>
      <c r="FSW640" s="6"/>
      <c r="FSX640" s="6"/>
      <c r="FSY640" s="6"/>
      <c r="FSZ640" s="6"/>
      <c r="FTA640" s="6"/>
      <c r="FTB640" s="6"/>
      <c r="FTC640" s="6"/>
      <c r="FTD640" s="6"/>
      <c r="FTE640" s="6"/>
      <c r="FTF640" s="6"/>
      <c r="FTG640" s="6"/>
      <c r="FTH640" s="6"/>
      <c r="FTI640" s="6"/>
      <c r="FTJ640" s="6"/>
      <c r="FTK640" s="6"/>
      <c r="FTL640" s="6"/>
      <c r="FTM640" s="6"/>
      <c r="FTN640" s="6"/>
      <c r="FTO640" s="6"/>
      <c r="FTP640" s="6"/>
      <c r="FTQ640" s="6"/>
      <c r="FTR640" s="6"/>
      <c r="FTS640" s="6"/>
      <c r="FTT640" s="6"/>
      <c r="FTU640" s="6"/>
      <c r="FTV640" s="6"/>
      <c r="FTW640" s="6"/>
      <c r="FTX640" s="6"/>
      <c r="FTY640" s="6"/>
      <c r="FTZ640" s="6"/>
      <c r="FUA640" s="6"/>
      <c r="FUB640" s="6"/>
      <c r="FUC640" s="6"/>
      <c r="FUD640" s="6"/>
      <c r="FUE640" s="6"/>
      <c r="FUF640" s="6"/>
      <c r="FUG640" s="6"/>
      <c r="FUH640" s="6"/>
      <c r="FUI640" s="6"/>
      <c r="FUJ640" s="6"/>
      <c r="FUK640" s="6"/>
      <c r="FUL640" s="6"/>
      <c r="FUM640" s="6"/>
      <c r="FUN640" s="6"/>
      <c r="FUO640" s="6"/>
      <c r="FUP640" s="6"/>
      <c r="FUQ640" s="6"/>
      <c r="FUR640" s="6"/>
      <c r="FUS640" s="6"/>
      <c r="FUT640" s="6"/>
      <c r="FUU640" s="6"/>
      <c r="FUV640" s="6"/>
      <c r="FUW640" s="6"/>
      <c r="FUX640" s="6"/>
      <c r="FUY640" s="6"/>
      <c r="FUZ640" s="6"/>
      <c r="FVA640" s="6"/>
      <c r="FVB640" s="6"/>
      <c r="FVC640" s="6"/>
      <c r="FVD640" s="6"/>
      <c r="FVE640" s="6"/>
      <c r="FVF640" s="6"/>
      <c r="FVG640" s="6"/>
      <c r="FVH640" s="6"/>
      <c r="FVI640" s="6"/>
      <c r="FVJ640" s="6"/>
      <c r="FVK640" s="6"/>
      <c r="FVL640" s="6"/>
      <c r="FVM640" s="6"/>
      <c r="FVN640" s="6"/>
      <c r="FVO640" s="6"/>
      <c r="FVP640" s="6"/>
      <c r="FVQ640" s="6"/>
      <c r="FVR640" s="6"/>
      <c r="FVS640" s="6"/>
      <c r="FVT640" s="6"/>
      <c r="FVU640" s="6"/>
      <c r="FVV640" s="6"/>
      <c r="FVW640" s="6"/>
      <c r="FVX640" s="6"/>
      <c r="FVY640" s="6"/>
      <c r="FVZ640" s="6"/>
      <c r="FWA640" s="6"/>
      <c r="FWB640" s="6"/>
      <c r="FWC640" s="6"/>
      <c r="FWD640" s="6"/>
      <c r="FWE640" s="6"/>
      <c r="FWF640" s="6"/>
      <c r="FWG640" s="6"/>
      <c r="FWH640" s="6"/>
      <c r="FWI640" s="6"/>
      <c r="FWJ640" s="6"/>
      <c r="FWK640" s="6"/>
      <c r="FWL640" s="6"/>
      <c r="FWM640" s="6"/>
      <c r="FWN640" s="6"/>
      <c r="FWO640" s="6"/>
      <c r="FWP640" s="6"/>
      <c r="FWQ640" s="6"/>
      <c r="FWR640" s="6"/>
      <c r="FWS640" s="6"/>
      <c r="FWT640" s="6"/>
      <c r="FWU640" s="6"/>
      <c r="FWV640" s="6"/>
      <c r="FWW640" s="6"/>
      <c r="FWX640" s="6"/>
      <c r="FWY640" s="6"/>
      <c r="FWZ640" s="6"/>
      <c r="FXA640" s="6"/>
      <c r="FXB640" s="6"/>
      <c r="FXC640" s="6"/>
      <c r="FXD640" s="6"/>
      <c r="FXE640" s="6"/>
      <c r="FXF640" s="6"/>
      <c r="FXG640" s="6"/>
      <c r="FXH640" s="6"/>
      <c r="FXI640" s="6"/>
      <c r="FXJ640" s="6"/>
      <c r="FXK640" s="6"/>
      <c r="FXL640" s="6"/>
      <c r="FXM640" s="6"/>
      <c r="FXN640" s="6"/>
      <c r="FXO640" s="6"/>
      <c r="FXP640" s="6"/>
      <c r="FXQ640" s="6"/>
      <c r="FXR640" s="6"/>
      <c r="FXS640" s="6"/>
      <c r="FXT640" s="6"/>
      <c r="FXU640" s="6"/>
      <c r="FXV640" s="6"/>
      <c r="FXW640" s="6"/>
      <c r="FXX640" s="6"/>
      <c r="FXY640" s="6"/>
      <c r="FXZ640" s="6"/>
      <c r="FYA640" s="6"/>
      <c r="FYB640" s="6"/>
      <c r="FYC640" s="6"/>
      <c r="FYD640" s="6"/>
      <c r="FYE640" s="6"/>
      <c r="FYF640" s="6"/>
      <c r="FYG640" s="6"/>
      <c r="FYH640" s="6"/>
      <c r="FYI640" s="6"/>
      <c r="FYJ640" s="6"/>
      <c r="FYK640" s="6"/>
      <c r="FYL640" s="6"/>
      <c r="FYM640" s="6"/>
      <c r="FYN640" s="6"/>
      <c r="FYO640" s="6"/>
      <c r="FYP640" s="6"/>
      <c r="FYQ640" s="6"/>
      <c r="FYR640" s="6"/>
      <c r="FYS640" s="6"/>
      <c r="FYT640" s="6"/>
      <c r="FYU640" s="6"/>
      <c r="FYV640" s="6"/>
      <c r="FYW640" s="6"/>
      <c r="FYX640" s="6"/>
      <c r="FYY640" s="6"/>
      <c r="FYZ640" s="6"/>
      <c r="FZA640" s="6"/>
      <c r="FZB640" s="6"/>
      <c r="FZC640" s="6"/>
      <c r="FZD640" s="6"/>
      <c r="FZE640" s="6"/>
      <c r="FZF640" s="6"/>
      <c r="FZG640" s="6"/>
      <c r="FZH640" s="6"/>
      <c r="FZI640" s="6"/>
      <c r="FZJ640" s="6"/>
      <c r="FZK640" s="6"/>
      <c r="FZL640" s="6"/>
      <c r="FZM640" s="6"/>
      <c r="FZN640" s="6"/>
      <c r="FZO640" s="6"/>
      <c r="FZP640" s="6"/>
      <c r="FZQ640" s="6"/>
      <c r="FZR640" s="6"/>
      <c r="FZS640" s="6"/>
      <c r="FZT640" s="6"/>
      <c r="FZU640" s="6"/>
      <c r="FZV640" s="6"/>
      <c r="FZW640" s="6"/>
      <c r="FZX640" s="6"/>
      <c r="FZY640" s="6"/>
      <c r="FZZ640" s="6"/>
      <c r="GAA640" s="6"/>
      <c r="GAB640" s="6"/>
      <c r="GAC640" s="6"/>
      <c r="GAD640" s="6"/>
      <c r="GAE640" s="6"/>
      <c r="GAF640" s="6"/>
      <c r="GAG640" s="6"/>
      <c r="GAH640" s="6"/>
      <c r="GAI640" s="6"/>
      <c r="GAJ640" s="6"/>
      <c r="GAK640" s="6"/>
      <c r="GAL640" s="6"/>
      <c r="GAM640" s="6"/>
      <c r="GAN640" s="6"/>
      <c r="GAO640" s="6"/>
      <c r="GAP640" s="6"/>
      <c r="GAQ640" s="6"/>
      <c r="GAR640" s="6"/>
      <c r="GAS640" s="6"/>
      <c r="GAT640" s="6"/>
      <c r="GAU640" s="6"/>
      <c r="GAV640" s="6"/>
      <c r="GAW640" s="6"/>
      <c r="GAX640" s="6"/>
      <c r="GAY640" s="6"/>
      <c r="GAZ640" s="6"/>
      <c r="GBA640" s="6"/>
      <c r="GBB640" s="6"/>
      <c r="GBC640" s="6"/>
      <c r="GBD640" s="6"/>
      <c r="GBE640" s="6"/>
      <c r="GBF640" s="6"/>
      <c r="GBG640" s="6"/>
      <c r="GBH640" s="6"/>
      <c r="GBI640" s="6"/>
      <c r="GBJ640" s="6"/>
      <c r="GBK640" s="6"/>
      <c r="GBL640" s="6"/>
      <c r="GBM640" s="6"/>
      <c r="GBN640" s="6"/>
      <c r="GBO640" s="6"/>
      <c r="GBP640" s="6"/>
      <c r="GBQ640" s="6"/>
      <c r="GBR640" s="6"/>
      <c r="GBS640" s="6"/>
      <c r="GBT640" s="6"/>
      <c r="GBU640" s="6"/>
      <c r="GBV640" s="6"/>
      <c r="GBW640" s="6"/>
      <c r="GBX640" s="6"/>
      <c r="GBY640" s="6"/>
      <c r="GBZ640" s="6"/>
      <c r="GCA640" s="6"/>
      <c r="GCB640" s="6"/>
      <c r="GCC640" s="6"/>
      <c r="GCD640" s="6"/>
      <c r="GCE640" s="6"/>
      <c r="GCF640" s="6"/>
      <c r="GCG640" s="6"/>
      <c r="GCH640" s="6"/>
      <c r="GCI640" s="6"/>
      <c r="GCJ640" s="6"/>
      <c r="GCK640" s="6"/>
      <c r="GCL640" s="6"/>
      <c r="GCM640" s="6"/>
      <c r="GCN640" s="6"/>
      <c r="GCO640" s="6"/>
      <c r="GCP640" s="6"/>
      <c r="GCQ640" s="6"/>
      <c r="GCR640" s="6"/>
      <c r="GCS640" s="6"/>
      <c r="GCT640" s="6"/>
      <c r="GCU640" s="6"/>
      <c r="GCV640" s="6"/>
      <c r="GCW640" s="6"/>
      <c r="GCX640" s="6"/>
      <c r="GCY640" s="6"/>
      <c r="GCZ640" s="6"/>
      <c r="GDA640" s="6"/>
      <c r="GDB640" s="6"/>
      <c r="GDC640" s="6"/>
      <c r="GDD640" s="6"/>
      <c r="GDE640" s="6"/>
      <c r="GDF640" s="6"/>
      <c r="GDG640" s="6"/>
      <c r="GDH640" s="6"/>
      <c r="GDI640" s="6"/>
      <c r="GDJ640" s="6"/>
      <c r="GDK640" s="6"/>
      <c r="GDL640" s="6"/>
      <c r="GDM640" s="6"/>
      <c r="GDN640" s="6"/>
      <c r="GDO640" s="6"/>
      <c r="GDP640" s="6"/>
      <c r="GDQ640" s="6"/>
      <c r="GDR640" s="6"/>
      <c r="GDS640" s="6"/>
      <c r="GDT640" s="6"/>
      <c r="GDU640" s="6"/>
      <c r="GDV640" s="6"/>
      <c r="GDW640" s="6"/>
      <c r="GDX640" s="6"/>
      <c r="GDY640" s="6"/>
      <c r="GDZ640" s="6"/>
      <c r="GEA640" s="6"/>
      <c r="GEB640" s="6"/>
      <c r="GEC640" s="6"/>
      <c r="GED640" s="6"/>
      <c r="GEE640" s="6"/>
      <c r="GEF640" s="6"/>
      <c r="GEG640" s="6"/>
      <c r="GEH640" s="6"/>
      <c r="GEI640" s="6"/>
      <c r="GEJ640" s="6"/>
      <c r="GEK640" s="6"/>
      <c r="GEL640" s="6"/>
      <c r="GEM640" s="6"/>
      <c r="GEN640" s="6"/>
      <c r="GEO640" s="6"/>
      <c r="GEP640" s="6"/>
      <c r="GEQ640" s="6"/>
      <c r="GER640" s="6"/>
      <c r="GES640" s="6"/>
      <c r="GET640" s="6"/>
      <c r="GEU640" s="6"/>
      <c r="GEV640" s="6"/>
      <c r="GEW640" s="6"/>
      <c r="GEX640" s="6"/>
      <c r="GEY640" s="6"/>
      <c r="GEZ640" s="6"/>
      <c r="GFA640" s="6"/>
      <c r="GFB640" s="6"/>
      <c r="GFC640" s="6"/>
      <c r="GFD640" s="6"/>
      <c r="GFE640" s="6"/>
      <c r="GFF640" s="6"/>
      <c r="GFG640" s="6"/>
      <c r="GFH640" s="6"/>
      <c r="GFI640" s="6"/>
      <c r="GFJ640" s="6"/>
      <c r="GFK640" s="6"/>
      <c r="GFL640" s="6"/>
      <c r="GFM640" s="6"/>
      <c r="GFN640" s="6"/>
      <c r="GFO640" s="6"/>
      <c r="GFP640" s="6"/>
      <c r="GFQ640" s="6"/>
      <c r="GFR640" s="6"/>
      <c r="GFS640" s="6"/>
      <c r="GFT640" s="6"/>
      <c r="GFU640" s="6"/>
      <c r="GFV640" s="6"/>
      <c r="GFW640" s="6"/>
      <c r="GFX640" s="6"/>
      <c r="GFY640" s="6"/>
      <c r="GFZ640" s="6"/>
      <c r="GGA640" s="6"/>
      <c r="GGB640" s="6"/>
      <c r="GGC640" s="6"/>
      <c r="GGD640" s="6"/>
      <c r="GGE640" s="6"/>
      <c r="GGF640" s="6"/>
      <c r="GGG640" s="6"/>
      <c r="GGH640" s="6"/>
      <c r="GGI640" s="6"/>
      <c r="GGJ640" s="6"/>
      <c r="GGK640" s="6"/>
      <c r="GGL640" s="6"/>
      <c r="GGM640" s="6"/>
      <c r="GGN640" s="6"/>
      <c r="GGO640" s="6"/>
      <c r="GGP640" s="6"/>
      <c r="GGQ640" s="6"/>
      <c r="GGR640" s="6"/>
      <c r="GGS640" s="6"/>
      <c r="GGT640" s="6"/>
      <c r="GGU640" s="6"/>
      <c r="GGV640" s="6"/>
      <c r="GGW640" s="6"/>
      <c r="GGX640" s="6"/>
      <c r="GGY640" s="6"/>
      <c r="GGZ640" s="6"/>
      <c r="GHA640" s="6"/>
      <c r="GHB640" s="6"/>
      <c r="GHC640" s="6"/>
      <c r="GHD640" s="6"/>
      <c r="GHE640" s="6"/>
      <c r="GHF640" s="6"/>
      <c r="GHG640" s="6"/>
      <c r="GHH640" s="6"/>
      <c r="GHI640" s="6"/>
      <c r="GHJ640" s="6"/>
      <c r="GHK640" s="6"/>
      <c r="GHL640" s="6"/>
      <c r="GHM640" s="6"/>
      <c r="GHN640" s="6"/>
      <c r="GHO640" s="6"/>
      <c r="GHP640" s="6"/>
      <c r="GHQ640" s="6"/>
      <c r="GHR640" s="6"/>
      <c r="GHS640" s="6"/>
      <c r="GHT640" s="6"/>
      <c r="GHU640" s="6"/>
      <c r="GHV640" s="6"/>
      <c r="GHW640" s="6"/>
      <c r="GHX640" s="6"/>
      <c r="GHY640" s="6"/>
      <c r="GHZ640" s="6"/>
      <c r="GIA640" s="6"/>
      <c r="GIB640" s="6"/>
      <c r="GIC640" s="6"/>
      <c r="GID640" s="6"/>
      <c r="GIE640" s="6"/>
      <c r="GIF640" s="6"/>
      <c r="GIG640" s="6"/>
      <c r="GIH640" s="6"/>
      <c r="GII640" s="6"/>
      <c r="GIJ640" s="6"/>
      <c r="GIK640" s="6"/>
      <c r="GIL640" s="6"/>
      <c r="GIM640" s="6"/>
      <c r="GIN640" s="6"/>
      <c r="GIO640" s="6"/>
      <c r="GIP640" s="6"/>
      <c r="GIQ640" s="6"/>
      <c r="GIR640" s="6"/>
      <c r="GIS640" s="6"/>
      <c r="GIT640" s="6"/>
      <c r="GIU640" s="6"/>
      <c r="GIV640" s="6"/>
      <c r="GIW640" s="6"/>
      <c r="GIX640" s="6"/>
      <c r="GIY640" s="6"/>
      <c r="GIZ640" s="6"/>
      <c r="GJA640" s="6"/>
      <c r="GJB640" s="6"/>
      <c r="GJC640" s="6"/>
      <c r="GJD640" s="6"/>
      <c r="GJE640" s="6"/>
      <c r="GJF640" s="6"/>
      <c r="GJG640" s="6"/>
      <c r="GJH640" s="6"/>
      <c r="GJI640" s="6"/>
      <c r="GJJ640" s="6"/>
      <c r="GJK640" s="6"/>
      <c r="GJL640" s="6"/>
      <c r="GJM640" s="6"/>
      <c r="GJN640" s="6"/>
      <c r="GJO640" s="6"/>
      <c r="GJP640" s="6"/>
      <c r="GJQ640" s="6"/>
      <c r="GJR640" s="6"/>
      <c r="GJS640" s="6"/>
      <c r="GJT640" s="6"/>
      <c r="GJU640" s="6"/>
      <c r="GJV640" s="6"/>
      <c r="GJW640" s="6"/>
      <c r="GJX640" s="6"/>
      <c r="GJY640" s="6"/>
      <c r="GJZ640" s="6"/>
      <c r="GKA640" s="6"/>
      <c r="GKB640" s="6"/>
      <c r="GKC640" s="6"/>
      <c r="GKD640" s="6"/>
      <c r="GKE640" s="6"/>
      <c r="GKF640" s="6"/>
      <c r="GKG640" s="6"/>
      <c r="GKH640" s="6"/>
      <c r="GKI640" s="6"/>
      <c r="GKJ640" s="6"/>
      <c r="GKK640" s="6"/>
      <c r="GKL640" s="6"/>
      <c r="GKM640" s="6"/>
      <c r="GKN640" s="6"/>
      <c r="GKO640" s="6"/>
      <c r="GKP640" s="6"/>
      <c r="GKQ640" s="6"/>
      <c r="GKR640" s="6"/>
      <c r="GKS640" s="6"/>
      <c r="GKT640" s="6"/>
      <c r="GKU640" s="6"/>
      <c r="GKV640" s="6"/>
      <c r="GKW640" s="6"/>
      <c r="GKX640" s="6"/>
      <c r="GKY640" s="6"/>
      <c r="GKZ640" s="6"/>
      <c r="GLA640" s="6"/>
      <c r="GLB640" s="6"/>
      <c r="GLC640" s="6"/>
      <c r="GLD640" s="6"/>
      <c r="GLE640" s="6"/>
      <c r="GLF640" s="6"/>
      <c r="GLG640" s="6"/>
      <c r="GLH640" s="6"/>
      <c r="GLI640" s="6"/>
      <c r="GLJ640" s="6"/>
      <c r="GLK640" s="6"/>
      <c r="GLL640" s="6"/>
      <c r="GLM640" s="6"/>
      <c r="GLN640" s="6"/>
      <c r="GLO640" s="6"/>
      <c r="GLP640" s="6"/>
      <c r="GLQ640" s="6"/>
      <c r="GLR640" s="6"/>
      <c r="GLS640" s="6"/>
      <c r="GLT640" s="6"/>
      <c r="GLU640" s="6"/>
      <c r="GLV640" s="6"/>
      <c r="GLW640" s="6"/>
      <c r="GLX640" s="6"/>
      <c r="GLY640" s="6"/>
      <c r="GLZ640" s="6"/>
      <c r="GMA640" s="6"/>
      <c r="GMB640" s="6"/>
      <c r="GMC640" s="6"/>
      <c r="GMD640" s="6"/>
      <c r="GME640" s="6"/>
      <c r="GMF640" s="6"/>
      <c r="GMG640" s="6"/>
      <c r="GMH640" s="6"/>
      <c r="GMI640" s="6"/>
      <c r="GMJ640" s="6"/>
      <c r="GMK640" s="6"/>
      <c r="GML640" s="6"/>
      <c r="GMM640" s="6"/>
      <c r="GMN640" s="6"/>
      <c r="GMO640" s="6"/>
      <c r="GMP640" s="6"/>
      <c r="GMQ640" s="6"/>
      <c r="GMR640" s="6"/>
      <c r="GMS640" s="6"/>
      <c r="GMT640" s="6"/>
      <c r="GMU640" s="6"/>
      <c r="GMV640" s="6"/>
      <c r="GMW640" s="6"/>
      <c r="GMX640" s="6"/>
      <c r="GMY640" s="6"/>
      <c r="GMZ640" s="6"/>
      <c r="GNA640" s="6"/>
      <c r="GNB640" s="6"/>
      <c r="GNC640" s="6"/>
      <c r="GND640" s="6"/>
      <c r="GNE640" s="6"/>
      <c r="GNF640" s="6"/>
      <c r="GNG640" s="6"/>
      <c r="GNH640" s="6"/>
      <c r="GNI640" s="6"/>
      <c r="GNJ640" s="6"/>
      <c r="GNK640" s="6"/>
      <c r="GNL640" s="6"/>
      <c r="GNM640" s="6"/>
      <c r="GNN640" s="6"/>
      <c r="GNO640" s="6"/>
      <c r="GNP640" s="6"/>
      <c r="GNQ640" s="6"/>
      <c r="GNR640" s="6"/>
      <c r="GNS640" s="6"/>
      <c r="GNT640" s="6"/>
      <c r="GNU640" s="6"/>
      <c r="GNV640" s="6"/>
      <c r="GNW640" s="6"/>
      <c r="GNX640" s="6"/>
      <c r="GNY640" s="6"/>
      <c r="GNZ640" s="6"/>
      <c r="GOA640" s="6"/>
      <c r="GOB640" s="6"/>
      <c r="GOC640" s="6"/>
      <c r="GOD640" s="6"/>
      <c r="GOE640" s="6"/>
      <c r="GOF640" s="6"/>
      <c r="GOG640" s="6"/>
      <c r="GOH640" s="6"/>
      <c r="GOI640" s="6"/>
      <c r="GOJ640" s="6"/>
      <c r="GOK640" s="6"/>
      <c r="GOL640" s="6"/>
      <c r="GOM640" s="6"/>
      <c r="GON640" s="6"/>
      <c r="GOO640" s="6"/>
      <c r="GOP640" s="6"/>
      <c r="GOQ640" s="6"/>
      <c r="GOR640" s="6"/>
      <c r="GOS640" s="6"/>
      <c r="GOT640" s="6"/>
      <c r="GOU640" s="6"/>
      <c r="GOV640" s="6"/>
      <c r="GOW640" s="6"/>
      <c r="GOX640" s="6"/>
      <c r="GOY640" s="6"/>
      <c r="GOZ640" s="6"/>
      <c r="GPA640" s="6"/>
      <c r="GPB640" s="6"/>
      <c r="GPC640" s="6"/>
      <c r="GPD640" s="6"/>
      <c r="GPE640" s="6"/>
      <c r="GPF640" s="6"/>
      <c r="GPG640" s="6"/>
      <c r="GPH640" s="6"/>
      <c r="GPI640" s="6"/>
      <c r="GPJ640" s="6"/>
      <c r="GPK640" s="6"/>
      <c r="GPL640" s="6"/>
      <c r="GPM640" s="6"/>
      <c r="GPN640" s="6"/>
      <c r="GPO640" s="6"/>
      <c r="GPP640" s="6"/>
      <c r="GPQ640" s="6"/>
      <c r="GPR640" s="6"/>
      <c r="GPS640" s="6"/>
      <c r="GPT640" s="6"/>
      <c r="GPU640" s="6"/>
      <c r="GPV640" s="6"/>
      <c r="GPW640" s="6"/>
      <c r="GPX640" s="6"/>
      <c r="GPY640" s="6"/>
      <c r="GPZ640" s="6"/>
      <c r="GQA640" s="6"/>
      <c r="GQB640" s="6"/>
      <c r="GQC640" s="6"/>
      <c r="GQD640" s="6"/>
      <c r="GQE640" s="6"/>
      <c r="GQF640" s="6"/>
      <c r="GQG640" s="6"/>
      <c r="GQH640" s="6"/>
      <c r="GQI640" s="6"/>
      <c r="GQJ640" s="6"/>
      <c r="GQK640" s="6"/>
      <c r="GQL640" s="6"/>
      <c r="GQM640" s="6"/>
      <c r="GQN640" s="6"/>
      <c r="GQO640" s="6"/>
      <c r="GQP640" s="6"/>
      <c r="GQQ640" s="6"/>
      <c r="GQR640" s="6"/>
      <c r="GQS640" s="6"/>
      <c r="GQT640" s="6"/>
      <c r="GQU640" s="6"/>
      <c r="GQV640" s="6"/>
      <c r="GQW640" s="6"/>
      <c r="GQX640" s="6"/>
      <c r="GQY640" s="6"/>
      <c r="GQZ640" s="6"/>
      <c r="GRA640" s="6"/>
      <c r="GRB640" s="6"/>
      <c r="GRC640" s="6"/>
      <c r="GRD640" s="6"/>
      <c r="GRE640" s="6"/>
      <c r="GRF640" s="6"/>
      <c r="GRG640" s="6"/>
      <c r="GRH640" s="6"/>
      <c r="GRI640" s="6"/>
      <c r="GRJ640" s="6"/>
      <c r="GRK640" s="6"/>
      <c r="GRL640" s="6"/>
      <c r="GRM640" s="6"/>
      <c r="GRN640" s="6"/>
      <c r="GRO640" s="6"/>
      <c r="GRP640" s="6"/>
      <c r="GRQ640" s="6"/>
      <c r="GRR640" s="6"/>
      <c r="GRS640" s="6"/>
      <c r="GRT640" s="6"/>
      <c r="GRU640" s="6"/>
      <c r="GRV640" s="6"/>
      <c r="GRW640" s="6"/>
      <c r="GRX640" s="6"/>
      <c r="GRY640" s="6"/>
      <c r="GRZ640" s="6"/>
      <c r="GSA640" s="6"/>
      <c r="GSB640" s="6"/>
      <c r="GSC640" s="6"/>
      <c r="GSD640" s="6"/>
      <c r="GSE640" s="6"/>
      <c r="GSF640" s="6"/>
      <c r="GSG640" s="6"/>
      <c r="GSH640" s="6"/>
      <c r="GSI640" s="6"/>
      <c r="GSJ640" s="6"/>
      <c r="GSK640" s="6"/>
      <c r="GSL640" s="6"/>
      <c r="GSM640" s="6"/>
      <c r="GSN640" s="6"/>
      <c r="GSO640" s="6"/>
      <c r="GSP640" s="6"/>
      <c r="GSQ640" s="6"/>
      <c r="GSR640" s="6"/>
      <c r="GSS640" s="6"/>
      <c r="GST640" s="6"/>
      <c r="GSU640" s="6"/>
      <c r="GSV640" s="6"/>
      <c r="GSW640" s="6"/>
      <c r="GSX640" s="6"/>
      <c r="GSY640" s="6"/>
      <c r="GSZ640" s="6"/>
      <c r="GTA640" s="6"/>
      <c r="GTB640" s="6"/>
      <c r="GTC640" s="6"/>
      <c r="GTD640" s="6"/>
      <c r="GTE640" s="6"/>
      <c r="GTF640" s="6"/>
      <c r="GTG640" s="6"/>
      <c r="GTH640" s="6"/>
      <c r="GTI640" s="6"/>
      <c r="GTJ640" s="6"/>
      <c r="GTK640" s="6"/>
      <c r="GTL640" s="6"/>
      <c r="GTM640" s="6"/>
      <c r="GTN640" s="6"/>
      <c r="GTO640" s="6"/>
      <c r="GTP640" s="6"/>
      <c r="GTQ640" s="6"/>
      <c r="GTR640" s="6"/>
      <c r="GTS640" s="6"/>
      <c r="GTT640" s="6"/>
      <c r="GTU640" s="6"/>
      <c r="GTV640" s="6"/>
      <c r="GTW640" s="6"/>
      <c r="GTX640" s="6"/>
      <c r="GTY640" s="6"/>
      <c r="GTZ640" s="6"/>
      <c r="GUA640" s="6"/>
      <c r="GUB640" s="6"/>
      <c r="GUC640" s="6"/>
      <c r="GUD640" s="6"/>
      <c r="GUE640" s="6"/>
      <c r="GUF640" s="6"/>
      <c r="GUG640" s="6"/>
      <c r="GUH640" s="6"/>
      <c r="GUI640" s="6"/>
      <c r="GUJ640" s="6"/>
      <c r="GUK640" s="6"/>
      <c r="GUL640" s="6"/>
      <c r="GUM640" s="6"/>
      <c r="GUN640" s="6"/>
      <c r="GUO640" s="6"/>
      <c r="GUP640" s="6"/>
      <c r="GUQ640" s="6"/>
      <c r="GUR640" s="6"/>
      <c r="GUS640" s="6"/>
      <c r="GUT640" s="6"/>
      <c r="GUU640" s="6"/>
      <c r="GUV640" s="6"/>
      <c r="GUW640" s="6"/>
      <c r="GUX640" s="6"/>
      <c r="GUY640" s="6"/>
      <c r="GUZ640" s="6"/>
      <c r="GVA640" s="6"/>
      <c r="GVB640" s="6"/>
      <c r="GVC640" s="6"/>
      <c r="GVD640" s="6"/>
      <c r="GVE640" s="6"/>
      <c r="GVF640" s="6"/>
      <c r="GVG640" s="6"/>
      <c r="GVH640" s="6"/>
      <c r="GVI640" s="6"/>
      <c r="GVJ640" s="6"/>
      <c r="GVK640" s="6"/>
      <c r="GVL640" s="6"/>
      <c r="GVM640" s="6"/>
      <c r="GVN640" s="6"/>
      <c r="GVO640" s="6"/>
      <c r="GVP640" s="6"/>
      <c r="GVQ640" s="6"/>
      <c r="GVR640" s="6"/>
      <c r="GVS640" s="6"/>
      <c r="GVT640" s="6"/>
      <c r="GVU640" s="6"/>
      <c r="GVV640" s="6"/>
      <c r="GVW640" s="6"/>
      <c r="GVX640" s="6"/>
      <c r="GVY640" s="6"/>
      <c r="GVZ640" s="6"/>
      <c r="GWA640" s="6"/>
      <c r="GWB640" s="6"/>
      <c r="GWC640" s="6"/>
      <c r="GWD640" s="6"/>
      <c r="GWE640" s="6"/>
      <c r="GWF640" s="6"/>
      <c r="GWG640" s="6"/>
      <c r="GWH640" s="6"/>
      <c r="GWI640" s="6"/>
      <c r="GWJ640" s="6"/>
      <c r="GWK640" s="6"/>
      <c r="GWL640" s="6"/>
      <c r="GWM640" s="6"/>
      <c r="GWN640" s="6"/>
      <c r="GWO640" s="6"/>
      <c r="GWP640" s="6"/>
      <c r="GWQ640" s="6"/>
      <c r="GWR640" s="6"/>
      <c r="GWS640" s="6"/>
      <c r="GWT640" s="6"/>
      <c r="GWU640" s="6"/>
      <c r="GWV640" s="6"/>
      <c r="GWW640" s="6"/>
      <c r="GWX640" s="6"/>
      <c r="GWY640" s="6"/>
      <c r="GWZ640" s="6"/>
      <c r="GXA640" s="6"/>
      <c r="GXB640" s="6"/>
      <c r="GXC640" s="6"/>
      <c r="GXD640" s="6"/>
      <c r="GXE640" s="6"/>
      <c r="GXF640" s="6"/>
      <c r="GXG640" s="6"/>
      <c r="GXH640" s="6"/>
      <c r="GXI640" s="6"/>
      <c r="GXJ640" s="6"/>
      <c r="GXK640" s="6"/>
      <c r="GXL640" s="6"/>
      <c r="GXM640" s="6"/>
      <c r="GXN640" s="6"/>
      <c r="GXO640" s="6"/>
      <c r="GXP640" s="6"/>
      <c r="GXQ640" s="6"/>
      <c r="GXR640" s="6"/>
      <c r="GXS640" s="6"/>
      <c r="GXT640" s="6"/>
      <c r="GXU640" s="6"/>
      <c r="GXV640" s="6"/>
      <c r="GXW640" s="6"/>
      <c r="GXX640" s="6"/>
      <c r="GXY640" s="6"/>
      <c r="GXZ640" s="6"/>
      <c r="GYA640" s="6"/>
      <c r="GYB640" s="6"/>
      <c r="GYC640" s="6"/>
      <c r="GYD640" s="6"/>
      <c r="GYE640" s="6"/>
      <c r="GYF640" s="6"/>
      <c r="GYG640" s="6"/>
      <c r="GYH640" s="6"/>
      <c r="GYI640" s="6"/>
      <c r="GYJ640" s="6"/>
      <c r="GYK640" s="6"/>
      <c r="GYL640" s="6"/>
      <c r="GYM640" s="6"/>
      <c r="GYN640" s="6"/>
      <c r="GYO640" s="6"/>
      <c r="GYP640" s="6"/>
      <c r="GYQ640" s="6"/>
      <c r="GYR640" s="6"/>
      <c r="GYS640" s="6"/>
      <c r="GYT640" s="6"/>
      <c r="GYU640" s="6"/>
      <c r="GYV640" s="6"/>
      <c r="GYW640" s="6"/>
      <c r="GYX640" s="6"/>
      <c r="GYY640" s="6"/>
      <c r="GYZ640" s="6"/>
      <c r="GZA640" s="6"/>
      <c r="GZB640" s="6"/>
      <c r="GZC640" s="6"/>
      <c r="GZD640" s="6"/>
      <c r="GZE640" s="6"/>
      <c r="GZF640" s="6"/>
      <c r="GZG640" s="6"/>
      <c r="GZH640" s="6"/>
      <c r="GZI640" s="6"/>
      <c r="GZJ640" s="6"/>
      <c r="GZK640" s="6"/>
      <c r="GZL640" s="6"/>
      <c r="GZM640" s="6"/>
      <c r="GZN640" s="6"/>
      <c r="GZO640" s="6"/>
      <c r="GZP640" s="6"/>
      <c r="GZQ640" s="6"/>
      <c r="GZR640" s="6"/>
      <c r="GZS640" s="6"/>
      <c r="GZT640" s="6"/>
      <c r="GZU640" s="6"/>
      <c r="GZV640" s="6"/>
      <c r="GZW640" s="6"/>
      <c r="GZX640" s="6"/>
      <c r="GZY640" s="6"/>
      <c r="GZZ640" s="6"/>
      <c r="HAA640" s="6"/>
      <c r="HAB640" s="6"/>
      <c r="HAC640" s="6"/>
      <c r="HAD640" s="6"/>
      <c r="HAE640" s="6"/>
      <c r="HAF640" s="6"/>
      <c r="HAG640" s="6"/>
      <c r="HAH640" s="6"/>
      <c r="HAI640" s="6"/>
      <c r="HAJ640" s="6"/>
      <c r="HAK640" s="6"/>
      <c r="HAL640" s="6"/>
      <c r="HAM640" s="6"/>
      <c r="HAN640" s="6"/>
      <c r="HAO640" s="6"/>
      <c r="HAP640" s="6"/>
      <c r="HAQ640" s="6"/>
      <c r="HAR640" s="6"/>
      <c r="HAS640" s="6"/>
      <c r="HAT640" s="6"/>
      <c r="HAU640" s="6"/>
      <c r="HAV640" s="6"/>
      <c r="HAW640" s="6"/>
      <c r="HAX640" s="6"/>
      <c r="HAY640" s="6"/>
      <c r="HAZ640" s="6"/>
      <c r="HBA640" s="6"/>
      <c r="HBB640" s="6"/>
      <c r="HBC640" s="6"/>
      <c r="HBD640" s="6"/>
      <c r="HBE640" s="6"/>
      <c r="HBF640" s="6"/>
      <c r="HBG640" s="6"/>
      <c r="HBH640" s="6"/>
      <c r="HBI640" s="6"/>
      <c r="HBJ640" s="6"/>
      <c r="HBK640" s="6"/>
      <c r="HBL640" s="6"/>
      <c r="HBM640" s="6"/>
      <c r="HBN640" s="6"/>
      <c r="HBO640" s="6"/>
      <c r="HBP640" s="6"/>
      <c r="HBQ640" s="6"/>
      <c r="HBR640" s="6"/>
      <c r="HBS640" s="6"/>
      <c r="HBT640" s="6"/>
      <c r="HBU640" s="6"/>
      <c r="HBV640" s="6"/>
      <c r="HBW640" s="6"/>
      <c r="HBX640" s="6"/>
      <c r="HBY640" s="6"/>
      <c r="HBZ640" s="6"/>
      <c r="HCA640" s="6"/>
      <c r="HCB640" s="6"/>
      <c r="HCC640" s="6"/>
      <c r="HCD640" s="6"/>
      <c r="HCE640" s="6"/>
      <c r="HCF640" s="6"/>
      <c r="HCG640" s="6"/>
      <c r="HCH640" s="6"/>
      <c r="HCI640" s="6"/>
      <c r="HCJ640" s="6"/>
      <c r="HCK640" s="6"/>
      <c r="HCL640" s="6"/>
      <c r="HCM640" s="6"/>
      <c r="HCN640" s="6"/>
      <c r="HCO640" s="6"/>
      <c r="HCP640" s="6"/>
      <c r="HCQ640" s="6"/>
      <c r="HCR640" s="6"/>
      <c r="HCS640" s="6"/>
      <c r="HCT640" s="6"/>
      <c r="HCU640" s="6"/>
      <c r="HCV640" s="6"/>
      <c r="HCW640" s="6"/>
      <c r="HCX640" s="6"/>
      <c r="HCY640" s="6"/>
      <c r="HCZ640" s="6"/>
      <c r="HDA640" s="6"/>
      <c r="HDB640" s="6"/>
      <c r="HDC640" s="6"/>
      <c r="HDD640" s="6"/>
      <c r="HDE640" s="6"/>
      <c r="HDF640" s="6"/>
      <c r="HDG640" s="6"/>
      <c r="HDH640" s="6"/>
      <c r="HDI640" s="6"/>
      <c r="HDJ640" s="6"/>
      <c r="HDK640" s="6"/>
      <c r="HDL640" s="6"/>
      <c r="HDM640" s="6"/>
      <c r="HDN640" s="6"/>
      <c r="HDO640" s="6"/>
      <c r="HDP640" s="6"/>
      <c r="HDQ640" s="6"/>
      <c r="HDR640" s="6"/>
      <c r="HDS640" s="6"/>
      <c r="HDT640" s="6"/>
      <c r="HDU640" s="6"/>
      <c r="HDV640" s="6"/>
      <c r="HDW640" s="6"/>
      <c r="HDX640" s="6"/>
      <c r="HDY640" s="6"/>
      <c r="HDZ640" s="6"/>
      <c r="HEA640" s="6"/>
      <c r="HEB640" s="6"/>
      <c r="HEC640" s="6"/>
      <c r="HED640" s="6"/>
      <c r="HEE640" s="6"/>
      <c r="HEF640" s="6"/>
      <c r="HEG640" s="6"/>
      <c r="HEH640" s="6"/>
      <c r="HEI640" s="6"/>
      <c r="HEJ640" s="6"/>
      <c r="HEK640" s="6"/>
      <c r="HEL640" s="6"/>
      <c r="HEM640" s="6"/>
      <c r="HEN640" s="6"/>
      <c r="HEO640" s="6"/>
      <c r="HEP640" s="6"/>
      <c r="HEQ640" s="6"/>
      <c r="HER640" s="6"/>
      <c r="HES640" s="6"/>
      <c r="HET640" s="6"/>
      <c r="HEU640" s="6"/>
      <c r="HEV640" s="6"/>
      <c r="HEW640" s="6"/>
      <c r="HEX640" s="6"/>
      <c r="HEY640" s="6"/>
      <c r="HEZ640" s="6"/>
      <c r="HFA640" s="6"/>
      <c r="HFB640" s="6"/>
      <c r="HFC640" s="6"/>
      <c r="HFD640" s="6"/>
      <c r="HFE640" s="6"/>
      <c r="HFF640" s="6"/>
      <c r="HFG640" s="6"/>
      <c r="HFH640" s="6"/>
      <c r="HFI640" s="6"/>
      <c r="HFJ640" s="6"/>
      <c r="HFK640" s="6"/>
      <c r="HFL640" s="6"/>
      <c r="HFM640" s="6"/>
      <c r="HFN640" s="6"/>
      <c r="HFO640" s="6"/>
      <c r="HFP640" s="6"/>
      <c r="HFQ640" s="6"/>
      <c r="HFR640" s="6"/>
      <c r="HFS640" s="6"/>
      <c r="HFT640" s="6"/>
      <c r="HFU640" s="6"/>
      <c r="HFV640" s="6"/>
      <c r="HFW640" s="6"/>
      <c r="HFX640" s="6"/>
      <c r="HFY640" s="6"/>
      <c r="HFZ640" s="6"/>
      <c r="HGA640" s="6"/>
      <c r="HGB640" s="6"/>
      <c r="HGC640" s="6"/>
      <c r="HGD640" s="6"/>
      <c r="HGE640" s="6"/>
      <c r="HGF640" s="6"/>
      <c r="HGG640" s="6"/>
      <c r="HGH640" s="6"/>
      <c r="HGI640" s="6"/>
      <c r="HGJ640" s="6"/>
      <c r="HGK640" s="6"/>
      <c r="HGL640" s="6"/>
      <c r="HGM640" s="6"/>
      <c r="HGN640" s="6"/>
      <c r="HGO640" s="6"/>
      <c r="HGP640" s="6"/>
      <c r="HGQ640" s="6"/>
      <c r="HGR640" s="6"/>
      <c r="HGS640" s="6"/>
      <c r="HGT640" s="6"/>
      <c r="HGU640" s="6"/>
      <c r="HGV640" s="6"/>
      <c r="HGW640" s="6"/>
      <c r="HGX640" s="6"/>
      <c r="HGY640" s="6"/>
      <c r="HGZ640" s="6"/>
      <c r="HHA640" s="6"/>
      <c r="HHB640" s="6"/>
      <c r="HHC640" s="6"/>
      <c r="HHD640" s="6"/>
      <c r="HHE640" s="6"/>
      <c r="HHF640" s="6"/>
      <c r="HHG640" s="6"/>
      <c r="HHH640" s="6"/>
      <c r="HHI640" s="6"/>
      <c r="HHJ640" s="6"/>
      <c r="HHK640" s="6"/>
      <c r="HHL640" s="6"/>
      <c r="HHM640" s="6"/>
      <c r="HHN640" s="6"/>
      <c r="HHO640" s="6"/>
      <c r="HHP640" s="6"/>
      <c r="HHQ640" s="6"/>
      <c r="HHR640" s="6"/>
      <c r="HHS640" s="6"/>
      <c r="HHT640" s="6"/>
      <c r="HHU640" s="6"/>
      <c r="HHV640" s="6"/>
      <c r="HHW640" s="6"/>
      <c r="HHX640" s="6"/>
      <c r="HHY640" s="6"/>
      <c r="HHZ640" s="6"/>
      <c r="HIA640" s="6"/>
      <c r="HIB640" s="6"/>
      <c r="HIC640" s="6"/>
      <c r="HID640" s="6"/>
      <c r="HIE640" s="6"/>
      <c r="HIF640" s="6"/>
      <c r="HIG640" s="6"/>
      <c r="HIH640" s="6"/>
      <c r="HII640" s="6"/>
      <c r="HIJ640" s="6"/>
      <c r="HIK640" s="6"/>
      <c r="HIL640" s="6"/>
      <c r="HIM640" s="6"/>
      <c r="HIN640" s="6"/>
      <c r="HIO640" s="6"/>
      <c r="HIP640" s="6"/>
      <c r="HIQ640" s="6"/>
      <c r="HIR640" s="6"/>
      <c r="HIS640" s="6"/>
      <c r="HIT640" s="6"/>
      <c r="HIU640" s="6"/>
      <c r="HIV640" s="6"/>
      <c r="HIW640" s="6"/>
      <c r="HIX640" s="6"/>
      <c r="HIY640" s="6"/>
      <c r="HIZ640" s="6"/>
      <c r="HJA640" s="6"/>
      <c r="HJB640" s="6"/>
      <c r="HJC640" s="6"/>
      <c r="HJD640" s="6"/>
      <c r="HJE640" s="6"/>
      <c r="HJF640" s="6"/>
      <c r="HJG640" s="6"/>
      <c r="HJH640" s="6"/>
      <c r="HJI640" s="6"/>
      <c r="HJJ640" s="6"/>
      <c r="HJK640" s="6"/>
      <c r="HJL640" s="6"/>
      <c r="HJM640" s="6"/>
      <c r="HJN640" s="6"/>
      <c r="HJO640" s="6"/>
      <c r="HJP640" s="6"/>
      <c r="HJQ640" s="6"/>
      <c r="HJR640" s="6"/>
      <c r="HJS640" s="6"/>
      <c r="HJT640" s="6"/>
      <c r="HJU640" s="6"/>
      <c r="HJV640" s="6"/>
      <c r="HJW640" s="6"/>
      <c r="HJX640" s="6"/>
      <c r="HJY640" s="6"/>
      <c r="HJZ640" s="6"/>
      <c r="HKA640" s="6"/>
      <c r="HKB640" s="6"/>
      <c r="HKC640" s="6"/>
      <c r="HKD640" s="6"/>
      <c r="HKE640" s="6"/>
      <c r="HKF640" s="6"/>
      <c r="HKG640" s="6"/>
      <c r="HKH640" s="6"/>
      <c r="HKI640" s="6"/>
      <c r="HKJ640" s="6"/>
      <c r="HKK640" s="6"/>
      <c r="HKL640" s="6"/>
      <c r="HKM640" s="6"/>
      <c r="HKN640" s="6"/>
      <c r="HKO640" s="6"/>
      <c r="HKP640" s="6"/>
      <c r="HKQ640" s="6"/>
      <c r="HKR640" s="6"/>
      <c r="HKS640" s="6"/>
      <c r="HKT640" s="6"/>
      <c r="HKU640" s="6"/>
      <c r="HKV640" s="6"/>
      <c r="HKW640" s="6"/>
      <c r="HKX640" s="6"/>
      <c r="HKY640" s="6"/>
      <c r="HKZ640" s="6"/>
      <c r="HLA640" s="6"/>
      <c r="HLB640" s="6"/>
      <c r="HLC640" s="6"/>
      <c r="HLD640" s="6"/>
      <c r="HLE640" s="6"/>
      <c r="HLF640" s="6"/>
      <c r="HLG640" s="6"/>
      <c r="HLH640" s="6"/>
      <c r="HLI640" s="6"/>
      <c r="HLJ640" s="6"/>
      <c r="HLK640" s="6"/>
      <c r="HLL640" s="6"/>
      <c r="HLM640" s="6"/>
      <c r="HLN640" s="6"/>
      <c r="HLO640" s="6"/>
      <c r="HLP640" s="6"/>
      <c r="HLQ640" s="6"/>
      <c r="HLR640" s="6"/>
      <c r="HLS640" s="6"/>
      <c r="HLT640" s="6"/>
      <c r="HLU640" s="6"/>
      <c r="HLV640" s="6"/>
      <c r="HLW640" s="6"/>
      <c r="HLX640" s="6"/>
      <c r="HLY640" s="6"/>
      <c r="HLZ640" s="6"/>
      <c r="HMA640" s="6"/>
      <c r="HMB640" s="6"/>
      <c r="HMC640" s="6"/>
      <c r="HMD640" s="6"/>
      <c r="HME640" s="6"/>
      <c r="HMF640" s="6"/>
      <c r="HMG640" s="6"/>
      <c r="HMH640" s="6"/>
      <c r="HMI640" s="6"/>
      <c r="HMJ640" s="6"/>
      <c r="HMK640" s="6"/>
      <c r="HML640" s="6"/>
      <c r="HMM640" s="6"/>
      <c r="HMN640" s="6"/>
      <c r="HMO640" s="6"/>
      <c r="HMP640" s="6"/>
      <c r="HMQ640" s="6"/>
      <c r="HMR640" s="6"/>
      <c r="HMS640" s="6"/>
      <c r="HMT640" s="6"/>
      <c r="HMU640" s="6"/>
      <c r="HMV640" s="6"/>
      <c r="HMW640" s="6"/>
      <c r="HMX640" s="6"/>
      <c r="HMY640" s="6"/>
      <c r="HMZ640" s="6"/>
      <c r="HNA640" s="6"/>
      <c r="HNB640" s="6"/>
      <c r="HNC640" s="6"/>
      <c r="HND640" s="6"/>
      <c r="HNE640" s="6"/>
      <c r="HNF640" s="6"/>
      <c r="HNG640" s="6"/>
      <c r="HNH640" s="6"/>
      <c r="HNI640" s="6"/>
      <c r="HNJ640" s="6"/>
      <c r="HNK640" s="6"/>
      <c r="HNL640" s="6"/>
      <c r="HNM640" s="6"/>
      <c r="HNN640" s="6"/>
      <c r="HNO640" s="6"/>
      <c r="HNP640" s="6"/>
      <c r="HNQ640" s="6"/>
      <c r="HNR640" s="6"/>
      <c r="HNS640" s="6"/>
      <c r="HNT640" s="6"/>
      <c r="HNU640" s="6"/>
      <c r="HNV640" s="6"/>
      <c r="HNW640" s="6"/>
      <c r="HNX640" s="6"/>
      <c r="HNY640" s="6"/>
      <c r="HNZ640" s="6"/>
      <c r="HOA640" s="6"/>
      <c r="HOB640" s="6"/>
      <c r="HOC640" s="6"/>
      <c r="HOD640" s="6"/>
      <c r="HOE640" s="6"/>
      <c r="HOF640" s="6"/>
      <c r="HOG640" s="6"/>
      <c r="HOH640" s="6"/>
      <c r="HOI640" s="6"/>
      <c r="HOJ640" s="6"/>
      <c r="HOK640" s="6"/>
      <c r="HOL640" s="6"/>
      <c r="HOM640" s="6"/>
      <c r="HON640" s="6"/>
      <c r="HOO640" s="6"/>
      <c r="HOP640" s="6"/>
      <c r="HOQ640" s="6"/>
      <c r="HOR640" s="6"/>
      <c r="HOS640" s="6"/>
      <c r="HOT640" s="6"/>
      <c r="HOU640" s="6"/>
      <c r="HOV640" s="6"/>
      <c r="HOW640" s="6"/>
      <c r="HOX640" s="6"/>
      <c r="HOY640" s="6"/>
      <c r="HOZ640" s="6"/>
      <c r="HPA640" s="6"/>
      <c r="HPB640" s="6"/>
      <c r="HPC640" s="6"/>
      <c r="HPD640" s="6"/>
      <c r="HPE640" s="6"/>
      <c r="HPF640" s="6"/>
      <c r="HPG640" s="6"/>
      <c r="HPH640" s="6"/>
      <c r="HPI640" s="6"/>
      <c r="HPJ640" s="6"/>
      <c r="HPK640" s="6"/>
      <c r="HPL640" s="6"/>
      <c r="HPM640" s="6"/>
      <c r="HPN640" s="6"/>
      <c r="HPO640" s="6"/>
      <c r="HPP640" s="6"/>
      <c r="HPQ640" s="6"/>
      <c r="HPR640" s="6"/>
      <c r="HPS640" s="6"/>
      <c r="HPT640" s="6"/>
      <c r="HPU640" s="6"/>
      <c r="HPV640" s="6"/>
      <c r="HPW640" s="6"/>
      <c r="HPX640" s="6"/>
      <c r="HPY640" s="6"/>
      <c r="HPZ640" s="6"/>
      <c r="HQA640" s="6"/>
      <c r="HQB640" s="6"/>
      <c r="HQC640" s="6"/>
      <c r="HQD640" s="6"/>
      <c r="HQE640" s="6"/>
      <c r="HQF640" s="6"/>
      <c r="HQG640" s="6"/>
      <c r="HQH640" s="6"/>
      <c r="HQI640" s="6"/>
      <c r="HQJ640" s="6"/>
      <c r="HQK640" s="6"/>
      <c r="HQL640" s="6"/>
      <c r="HQM640" s="6"/>
      <c r="HQN640" s="6"/>
      <c r="HQO640" s="6"/>
      <c r="HQP640" s="6"/>
      <c r="HQQ640" s="6"/>
      <c r="HQR640" s="6"/>
      <c r="HQS640" s="6"/>
      <c r="HQT640" s="6"/>
      <c r="HQU640" s="6"/>
      <c r="HQV640" s="6"/>
      <c r="HQW640" s="6"/>
      <c r="HQX640" s="6"/>
      <c r="HQY640" s="6"/>
      <c r="HQZ640" s="6"/>
      <c r="HRA640" s="6"/>
      <c r="HRB640" s="6"/>
      <c r="HRC640" s="6"/>
      <c r="HRD640" s="6"/>
      <c r="HRE640" s="6"/>
      <c r="HRF640" s="6"/>
      <c r="HRG640" s="6"/>
      <c r="HRH640" s="6"/>
      <c r="HRI640" s="6"/>
      <c r="HRJ640" s="6"/>
      <c r="HRK640" s="6"/>
      <c r="HRL640" s="6"/>
      <c r="HRM640" s="6"/>
      <c r="HRN640" s="6"/>
      <c r="HRO640" s="6"/>
      <c r="HRP640" s="6"/>
      <c r="HRQ640" s="6"/>
      <c r="HRR640" s="6"/>
      <c r="HRS640" s="6"/>
      <c r="HRT640" s="6"/>
      <c r="HRU640" s="6"/>
      <c r="HRV640" s="6"/>
      <c r="HRW640" s="6"/>
      <c r="HRX640" s="6"/>
      <c r="HRY640" s="6"/>
      <c r="HRZ640" s="6"/>
      <c r="HSA640" s="6"/>
      <c r="HSB640" s="6"/>
      <c r="HSC640" s="6"/>
      <c r="HSD640" s="6"/>
      <c r="HSE640" s="6"/>
      <c r="HSF640" s="6"/>
      <c r="HSG640" s="6"/>
      <c r="HSH640" s="6"/>
      <c r="HSI640" s="6"/>
      <c r="HSJ640" s="6"/>
      <c r="HSK640" s="6"/>
      <c r="HSL640" s="6"/>
      <c r="HSM640" s="6"/>
      <c r="HSN640" s="6"/>
      <c r="HSO640" s="6"/>
      <c r="HSP640" s="6"/>
      <c r="HSQ640" s="6"/>
      <c r="HSR640" s="6"/>
      <c r="HSS640" s="6"/>
      <c r="HST640" s="6"/>
      <c r="HSU640" s="6"/>
      <c r="HSV640" s="6"/>
      <c r="HSW640" s="6"/>
      <c r="HSX640" s="6"/>
      <c r="HSY640" s="6"/>
      <c r="HSZ640" s="6"/>
      <c r="HTA640" s="6"/>
      <c r="HTB640" s="6"/>
      <c r="HTC640" s="6"/>
      <c r="HTD640" s="6"/>
      <c r="HTE640" s="6"/>
      <c r="HTF640" s="6"/>
      <c r="HTG640" s="6"/>
      <c r="HTH640" s="6"/>
      <c r="HTI640" s="6"/>
      <c r="HTJ640" s="6"/>
      <c r="HTK640" s="6"/>
      <c r="HTL640" s="6"/>
      <c r="HTM640" s="6"/>
      <c r="HTN640" s="6"/>
      <c r="HTO640" s="6"/>
      <c r="HTP640" s="6"/>
      <c r="HTQ640" s="6"/>
      <c r="HTR640" s="6"/>
      <c r="HTS640" s="6"/>
      <c r="HTT640" s="6"/>
      <c r="HTU640" s="6"/>
      <c r="HTV640" s="6"/>
      <c r="HTW640" s="6"/>
      <c r="HTX640" s="6"/>
      <c r="HTY640" s="6"/>
      <c r="HTZ640" s="6"/>
      <c r="HUA640" s="6"/>
      <c r="HUB640" s="6"/>
      <c r="HUC640" s="6"/>
      <c r="HUD640" s="6"/>
      <c r="HUE640" s="6"/>
      <c r="HUF640" s="6"/>
      <c r="HUG640" s="6"/>
      <c r="HUH640" s="6"/>
      <c r="HUI640" s="6"/>
      <c r="HUJ640" s="6"/>
      <c r="HUK640" s="6"/>
      <c r="HUL640" s="6"/>
      <c r="HUM640" s="6"/>
      <c r="HUN640" s="6"/>
      <c r="HUO640" s="6"/>
      <c r="HUP640" s="6"/>
      <c r="HUQ640" s="6"/>
      <c r="HUR640" s="6"/>
      <c r="HUS640" s="6"/>
      <c r="HUT640" s="6"/>
      <c r="HUU640" s="6"/>
      <c r="HUV640" s="6"/>
      <c r="HUW640" s="6"/>
      <c r="HUX640" s="6"/>
      <c r="HUY640" s="6"/>
      <c r="HUZ640" s="6"/>
      <c r="HVA640" s="6"/>
      <c r="HVB640" s="6"/>
      <c r="HVC640" s="6"/>
      <c r="HVD640" s="6"/>
      <c r="HVE640" s="6"/>
      <c r="HVF640" s="6"/>
      <c r="HVG640" s="6"/>
      <c r="HVH640" s="6"/>
      <c r="HVI640" s="6"/>
      <c r="HVJ640" s="6"/>
      <c r="HVK640" s="6"/>
      <c r="HVL640" s="6"/>
      <c r="HVM640" s="6"/>
      <c r="HVN640" s="6"/>
      <c r="HVO640" s="6"/>
      <c r="HVP640" s="6"/>
      <c r="HVQ640" s="6"/>
      <c r="HVR640" s="6"/>
      <c r="HVS640" s="6"/>
      <c r="HVT640" s="6"/>
      <c r="HVU640" s="6"/>
      <c r="HVV640" s="6"/>
      <c r="HVW640" s="6"/>
      <c r="HVX640" s="6"/>
      <c r="HVY640" s="6"/>
      <c r="HVZ640" s="6"/>
      <c r="HWA640" s="6"/>
      <c r="HWB640" s="6"/>
      <c r="HWC640" s="6"/>
      <c r="HWD640" s="6"/>
      <c r="HWE640" s="6"/>
      <c r="HWF640" s="6"/>
      <c r="HWG640" s="6"/>
      <c r="HWH640" s="6"/>
      <c r="HWI640" s="6"/>
      <c r="HWJ640" s="6"/>
      <c r="HWK640" s="6"/>
      <c r="HWL640" s="6"/>
      <c r="HWM640" s="6"/>
      <c r="HWN640" s="6"/>
      <c r="HWO640" s="6"/>
      <c r="HWP640" s="6"/>
      <c r="HWQ640" s="6"/>
      <c r="HWR640" s="6"/>
      <c r="HWS640" s="6"/>
      <c r="HWT640" s="6"/>
      <c r="HWU640" s="6"/>
      <c r="HWV640" s="6"/>
      <c r="HWW640" s="6"/>
      <c r="HWX640" s="6"/>
      <c r="HWY640" s="6"/>
      <c r="HWZ640" s="6"/>
      <c r="HXA640" s="6"/>
      <c r="HXB640" s="6"/>
      <c r="HXC640" s="6"/>
      <c r="HXD640" s="6"/>
      <c r="HXE640" s="6"/>
      <c r="HXF640" s="6"/>
      <c r="HXG640" s="6"/>
      <c r="HXH640" s="6"/>
      <c r="HXI640" s="6"/>
      <c r="HXJ640" s="6"/>
      <c r="HXK640" s="6"/>
      <c r="HXL640" s="6"/>
      <c r="HXM640" s="6"/>
      <c r="HXN640" s="6"/>
      <c r="HXO640" s="6"/>
      <c r="HXP640" s="6"/>
      <c r="HXQ640" s="6"/>
      <c r="HXR640" s="6"/>
      <c r="HXS640" s="6"/>
      <c r="HXT640" s="6"/>
      <c r="HXU640" s="6"/>
      <c r="HXV640" s="6"/>
      <c r="HXW640" s="6"/>
      <c r="HXX640" s="6"/>
      <c r="HXY640" s="6"/>
      <c r="HXZ640" s="6"/>
      <c r="HYA640" s="6"/>
      <c r="HYB640" s="6"/>
      <c r="HYC640" s="6"/>
      <c r="HYD640" s="6"/>
      <c r="HYE640" s="6"/>
      <c r="HYF640" s="6"/>
      <c r="HYG640" s="6"/>
      <c r="HYH640" s="6"/>
      <c r="HYI640" s="6"/>
      <c r="HYJ640" s="6"/>
      <c r="HYK640" s="6"/>
      <c r="HYL640" s="6"/>
      <c r="HYM640" s="6"/>
      <c r="HYN640" s="6"/>
      <c r="HYO640" s="6"/>
      <c r="HYP640" s="6"/>
      <c r="HYQ640" s="6"/>
      <c r="HYR640" s="6"/>
      <c r="HYS640" s="6"/>
      <c r="HYT640" s="6"/>
      <c r="HYU640" s="6"/>
      <c r="HYV640" s="6"/>
      <c r="HYW640" s="6"/>
      <c r="HYX640" s="6"/>
      <c r="HYY640" s="6"/>
      <c r="HYZ640" s="6"/>
      <c r="HZA640" s="6"/>
      <c r="HZB640" s="6"/>
      <c r="HZC640" s="6"/>
      <c r="HZD640" s="6"/>
      <c r="HZE640" s="6"/>
      <c r="HZF640" s="6"/>
      <c r="HZG640" s="6"/>
      <c r="HZH640" s="6"/>
      <c r="HZI640" s="6"/>
      <c r="HZJ640" s="6"/>
      <c r="HZK640" s="6"/>
      <c r="HZL640" s="6"/>
      <c r="HZM640" s="6"/>
      <c r="HZN640" s="6"/>
      <c r="HZO640" s="6"/>
      <c r="HZP640" s="6"/>
      <c r="HZQ640" s="6"/>
      <c r="HZR640" s="6"/>
      <c r="HZS640" s="6"/>
      <c r="HZT640" s="6"/>
      <c r="HZU640" s="6"/>
      <c r="HZV640" s="6"/>
      <c r="HZW640" s="6"/>
      <c r="HZX640" s="6"/>
      <c r="HZY640" s="6"/>
      <c r="HZZ640" s="6"/>
      <c r="IAA640" s="6"/>
      <c r="IAB640" s="6"/>
      <c r="IAC640" s="6"/>
      <c r="IAD640" s="6"/>
      <c r="IAE640" s="6"/>
      <c r="IAF640" s="6"/>
      <c r="IAG640" s="6"/>
      <c r="IAH640" s="6"/>
      <c r="IAI640" s="6"/>
      <c r="IAJ640" s="6"/>
      <c r="IAK640" s="6"/>
      <c r="IAL640" s="6"/>
      <c r="IAM640" s="6"/>
      <c r="IAN640" s="6"/>
      <c r="IAO640" s="6"/>
      <c r="IAP640" s="6"/>
      <c r="IAQ640" s="6"/>
      <c r="IAR640" s="6"/>
      <c r="IAS640" s="6"/>
      <c r="IAT640" s="6"/>
      <c r="IAU640" s="6"/>
      <c r="IAV640" s="6"/>
      <c r="IAW640" s="6"/>
      <c r="IAX640" s="6"/>
      <c r="IAY640" s="6"/>
      <c r="IAZ640" s="6"/>
      <c r="IBA640" s="6"/>
      <c r="IBB640" s="6"/>
      <c r="IBC640" s="6"/>
      <c r="IBD640" s="6"/>
      <c r="IBE640" s="6"/>
      <c r="IBF640" s="6"/>
      <c r="IBG640" s="6"/>
      <c r="IBH640" s="6"/>
      <c r="IBI640" s="6"/>
      <c r="IBJ640" s="6"/>
      <c r="IBK640" s="6"/>
      <c r="IBL640" s="6"/>
      <c r="IBM640" s="6"/>
      <c r="IBN640" s="6"/>
      <c r="IBO640" s="6"/>
      <c r="IBP640" s="6"/>
      <c r="IBQ640" s="6"/>
      <c r="IBR640" s="6"/>
      <c r="IBS640" s="6"/>
      <c r="IBT640" s="6"/>
      <c r="IBU640" s="6"/>
      <c r="IBV640" s="6"/>
      <c r="IBW640" s="6"/>
      <c r="IBX640" s="6"/>
      <c r="IBY640" s="6"/>
      <c r="IBZ640" s="6"/>
      <c r="ICA640" s="6"/>
      <c r="ICB640" s="6"/>
      <c r="ICC640" s="6"/>
      <c r="ICD640" s="6"/>
      <c r="ICE640" s="6"/>
      <c r="ICF640" s="6"/>
      <c r="ICG640" s="6"/>
      <c r="ICH640" s="6"/>
      <c r="ICI640" s="6"/>
      <c r="ICJ640" s="6"/>
      <c r="ICK640" s="6"/>
      <c r="ICL640" s="6"/>
      <c r="ICM640" s="6"/>
      <c r="ICN640" s="6"/>
      <c r="ICO640" s="6"/>
      <c r="ICP640" s="6"/>
      <c r="ICQ640" s="6"/>
      <c r="ICR640" s="6"/>
      <c r="ICS640" s="6"/>
      <c r="ICT640" s="6"/>
      <c r="ICU640" s="6"/>
      <c r="ICV640" s="6"/>
      <c r="ICW640" s="6"/>
      <c r="ICX640" s="6"/>
      <c r="ICY640" s="6"/>
      <c r="ICZ640" s="6"/>
      <c r="IDA640" s="6"/>
      <c r="IDB640" s="6"/>
      <c r="IDC640" s="6"/>
      <c r="IDD640" s="6"/>
      <c r="IDE640" s="6"/>
      <c r="IDF640" s="6"/>
      <c r="IDG640" s="6"/>
      <c r="IDH640" s="6"/>
      <c r="IDI640" s="6"/>
      <c r="IDJ640" s="6"/>
      <c r="IDK640" s="6"/>
      <c r="IDL640" s="6"/>
      <c r="IDM640" s="6"/>
      <c r="IDN640" s="6"/>
      <c r="IDO640" s="6"/>
      <c r="IDP640" s="6"/>
      <c r="IDQ640" s="6"/>
      <c r="IDR640" s="6"/>
      <c r="IDS640" s="6"/>
      <c r="IDT640" s="6"/>
      <c r="IDU640" s="6"/>
      <c r="IDV640" s="6"/>
      <c r="IDW640" s="6"/>
      <c r="IDX640" s="6"/>
      <c r="IDY640" s="6"/>
      <c r="IDZ640" s="6"/>
      <c r="IEA640" s="6"/>
      <c r="IEB640" s="6"/>
      <c r="IEC640" s="6"/>
      <c r="IED640" s="6"/>
      <c r="IEE640" s="6"/>
      <c r="IEF640" s="6"/>
      <c r="IEG640" s="6"/>
      <c r="IEH640" s="6"/>
      <c r="IEI640" s="6"/>
      <c r="IEJ640" s="6"/>
      <c r="IEK640" s="6"/>
      <c r="IEL640" s="6"/>
      <c r="IEM640" s="6"/>
      <c r="IEN640" s="6"/>
      <c r="IEO640" s="6"/>
      <c r="IEP640" s="6"/>
      <c r="IEQ640" s="6"/>
      <c r="IER640" s="6"/>
      <c r="IES640" s="6"/>
      <c r="IET640" s="6"/>
      <c r="IEU640" s="6"/>
      <c r="IEV640" s="6"/>
      <c r="IEW640" s="6"/>
      <c r="IEX640" s="6"/>
      <c r="IEY640" s="6"/>
      <c r="IEZ640" s="6"/>
      <c r="IFA640" s="6"/>
      <c r="IFB640" s="6"/>
      <c r="IFC640" s="6"/>
      <c r="IFD640" s="6"/>
      <c r="IFE640" s="6"/>
      <c r="IFF640" s="6"/>
      <c r="IFG640" s="6"/>
      <c r="IFH640" s="6"/>
      <c r="IFI640" s="6"/>
      <c r="IFJ640" s="6"/>
      <c r="IFK640" s="6"/>
      <c r="IFL640" s="6"/>
      <c r="IFM640" s="6"/>
      <c r="IFN640" s="6"/>
      <c r="IFO640" s="6"/>
      <c r="IFP640" s="6"/>
      <c r="IFQ640" s="6"/>
      <c r="IFR640" s="6"/>
      <c r="IFS640" s="6"/>
      <c r="IFT640" s="6"/>
      <c r="IFU640" s="6"/>
      <c r="IFV640" s="6"/>
      <c r="IFW640" s="6"/>
      <c r="IFX640" s="6"/>
      <c r="IFY640" s="6"/>
      <c r="IFZ640" s="6"/>
      <c r="IGA640" s="6"/>
      <c r="IGB640" s="6"/>
      <c r="IGC640" s="6"/>
      <c r="IGD640" s="6"/>
      <c r="IGE640" s="6"/>
      <c r="IGF640" s="6"/>
      <c r="IGG640" s="6"/>
      <c r="IGH640" s="6"/>
      <c r="IGI640" s="6"/>
      <c r="IGJ640" s="6"/>
      <c r="IGK640" s="6"/>
      <c r="IGL640" s="6"/>
      <c r="IGM640" s="6"/>
      <c r="IGN640" s="6"/>
      <c r="IGO640" s="6"/>
      <c r="IGP640" s="6"/>
      <c r="IGQ640" s="6"/>
      <c r="IGR640" s="6"/>
      <c r="IGS640" s="6"/>
      <c r="IGT640" s="6"/>
      <c r="IGU640" s="6"/>
      <c r="IGV640" s="6"/>
      <c r="IGW640" s="6"/>
      <c r="IGX640" s="6"/>
      <c r="IGY640" s="6"/>
      <c r="IGZ640" s="6"/>
      <c r="IHA640" s="6"/>
      <c r="IHB640" s="6"/>
      <c r="IHC640" s="6"/>
      <c r="IHD640" s="6"/>
      <c r="IHE640" s="6"/>
      <c r="IHF640" s="6"/>
      <c r="IHG640" s="6"/>
      <c r="IHH640" s="6"/>
      <c r="IHI640" s="6"/>
      <c r="IHJ640" s="6"/>
      <c r="IHK640" s="6"/>
      <c r="IHL640" s="6"/>
      <c r="IHM640" s="6"/>
      <c r="IHN640" s="6"/>
      <c r="IHO640" s="6"/>
      <c r="IHP640" s="6"/>
      <c r="IHQ640" s="6"/>
      <c r="IHR640" s="6"/>
      <c r="IHS640" s="6"/>
      <c r="IHT640" s="6"/>
      <c r="IHU640" s="6"/>
      <c r="IHV640" s="6"/>
      <c r="IHW640" s="6"/>
      <c r="IHX640" s="6"/>
      <c r="IHY640" s="6"/>
      <c r="IHZ640" s="6"/>
      <c r="IIA640" s="6"/>
      <c r="IIB640" s="6"/>
      <c r="IIC640" s="6"/>
      <c r="IID640" s="6"/>
      <c r="IIE640" s="6"/>
      <c r="IIF640" s="6"/>
      <c r="IIG640" s="6"/>
      <c r="IIH640" s="6"/>
      <c r="III640" s="6"/>
      <c r="IIJ640" s="6"/>
      <c r="IIK640" s="6"/>
      <c r="IIL640" s="6"/>
      <c r="IIM640" s="6"/>
      <c r="IIN640" s="6"/>
      <c r="IIO640" s="6"/>
      <c r="IIP640" s="6"/>
      <c r="IIQ640" s="6"/>
      <c r="IIR640" s="6"/>
      <c r="IIS640" s="6"/>
      <c r="IIT640" s="6"/>
      <c r="IIU640" s="6"/>
      <c r="IIV640" s="6"/>
      <c r="IIW640" s="6"/>
      <c r="IIX640" s="6"/>
      <c r="IIY640" s="6"/>
      <c r="IIZ640" s="6"/>
      <c r="IJA640" s="6"/>
      <c r="IJB640" s="6"/>
      <c r="IJC640" s="6"/>
      <c r="IJD640" s="6"/>
      <c r="IJE640" s="6"/>
      <c r="IJF640" s="6"/>
      <c r="IJG640" s="6"/>
      <c r="IJH640" s="6"/>
      <c r="IJI640" s="6"/>
      <c r="IJJ640" s="6"/>
      <c r="IJK640" s="6"/>
      <c r="IJL640" s="6"/>
      <c r="IJM640" s="6"/>
      <c r="IJN640" s="6"/>
      <c r="IJO640" s="6"/>
      <c r="IJP640" s="6"/>
      <c r="IJQ640" s="6"/>
      <c r="IJR640" s="6"/>
      <c r="IJS640" s="6"/>
      <c r="IJT640" s="6"/>
      <c r="IJU640" s="6"/>
      <c r="IJV640" s="6"/>
      <c r="IJW640" s="6"/>
      <c r="IJX640" s="6"/>
      <c r="IJY640" s="6"/>
      <c r="IJZ640" s="6"/>
      <c r="IKA640" s="6"/>
      <c r="IKB640" s="6"/>
      <c r="IKC640" s="6"/>
      <c r="IKD640" s="6"/>
      <c r="IKE640" s="6"/>
      <c r="IKF640" s="6"/>
      <c r="IKG640" s="6"/>
      <c r="IKH640" s="6"/>
      <c r="IKI640" s="6"/>
      <c r="IKJ640" s="6"/>
      <c r="IKK640" s="6"/>
      <c r="IKL640" s="6"/>
      <c r="IKM640" s="6"/>
      <c r="IKN640" s="6"/>
      <c r="IKO640" s="6"/>
      <c r="IKP640" s="6"/>
      <c r="IKQ640" s="6"/>
      <c r="IKR640" s="6"/>
      <c r="IKS640" s="6"/>
      <c r="IKT640" s="6"/>
      <c r="IKU640" s="6"/>
      <c r="IKV640" s="6"/>
      <c r="IKW640" s="6"/>
      <c r="IKX640" s="6"/>
      <c r="IKY640" s="6"/>
      <c r="IKZ640" s="6"/>
      <c r="ILA640" s="6"/>
      <c r="ILB640" s="6"/>
      <c r="ILC640" s="6"/>
      <c r="ILD640" s="6"/>
      <c r="ILE640" s="6"/>
      <c r="ILF640" s="6"/>
      <c r="ILG640" s="6"/>
      <c r="ILH640" s="6"/>
      <c r="ILI640" s="6"/>
      <c r="ILJ640" s="6"/>
      <c r="ILK640" s="6"/>
      <c r="ILL640" s="6"/>
      <c r="ILM640" s="6"/>
      <c r="ILN640" s="6"/>
      <c r="ILO640" s="6"/>
      <c r="ILP640" s="6"/>
      <c r="ILQ640" s="6"/>
      <c r="ILR640" s="6"/>
      <c r="ILS640" s="6"/>
      <c r="ILT640" s="6"/>
      <c r="ILU640" s="6"/>
      <c r="ILV640" s="6"/>
      <c r="ILW640" s="6"/>
      <c r="ILX640" s="6"/>
      <c r="ILY640" s="6"/>
      <c r="ILZ640" s="6"/>
      <c r="IMA640" s="6"/>
      <c r="IMB640" s="6"/>
      <c r="IMC640" s="6"/>
      <c r="IMD640" s="6"/>
      <c r="IME640" s="6"/>
      <c r="IMF640" s="6"/>
      <c r="IMG640" s="6"/>
      <c r="IMH640" s="6"/>
      <c r="IMI640" s="6"/>
      <c r="IMJ640" s="6"/>
      <c r="IMK640" s="6"/>
      <c r="IML640" s="6"/>
      <c r="IMM640" s="6"/>
      <c r="IMN640" s="6"/>
      <c r="IMO640" s="6"/>
      <c r="IMP640" s="6"/>
      <c r="IMQ640" s="6"/>
      <c r="IMR640" s="6"/>
      <c r="IMS640" s="6"/>
      <c r="IMT640" s="6"/>
      <c r="IMU640" s="6"/>
      <c r="IMV640" s="6"/>
      <c r="IMW640" s="6"/>
      <c r="IMX640" s="6"/>
      <c r="IMY640" s="6"/>
      <c r="IMZ640" s="6"/>
      <c r="INA640" s="6"/>
      <c r="INB640" s="6"/>
      <c r="INC640" s="6"/>
      <c r="IND640" s="6"/>
      <c r="INE640" s="6"/>
      <c r="INF640" s="6"/>
      <c r="ING640" s="6"/>
      <c r="INH640" s="6"/>
      <c r="INI640" s="6"/>
      <c r="INJ640" s="6"/>
      <c r="INK640" s="6"/>
      <c r="INL640" s="6"/>
      <c r="INM640" s="6"/>
      <c r="INN640" s="6"/>
      <c r="INO640" s="6"/>
      <c r="INP640" s="6"/>
      <c r="INQ640" s="6"/>
      <c r="INR640" s="6"/>
      <c r="INS640" s="6"/>
      <c r="INT640" s="6"/>
      <c r="INU640" s="6"/>
      <c r="INV640" s="6"/>
      <c r="INW640" s="6"/>
      <c r="INX640" s="6"/>
      <c r="INY640" s="6"/>
      <c r="INZ640" s="6"/>
      <c r="IOA640" s="6"/>
      <c r="IOB640" s="6"/>
      <c r="IOC640" s="6"/>
      <c r="IOD640" s="6"/>
      <c r="IOE640" s="6"/>
      <c r="IOF640" s="6"/>
      <c r="IOG640" s="6"/>
      <c r="IOH640" s="6"/>
      <c r="IOI640" s="6"/>
      <c r="IOJ640" s="6"/>
      <c r="IOK640" s="6"/>
      <c r="IOL640" s="6"/>
      <c r="IOM640" s="6"/>
      <c r="ION640" s="6"/>
      <c r="IOO640" s="6"/>
      <c r="IOP640" s="6"/>
      <c r="IOQ640" s="6"/>
      <c r="IOR640" s="6"/>
      <c r="IOS640" s="6"/>
      <c r="IOT640" s="6"/>
      <c r="IOU640" s="6"/>
      <c r="IOV640" s="6"/>
      <c r="IOW640" s="6"/>
      <c r="IOX640" s="6"/>
      <c r="IOY640" s="6"/>
      <c r="IOZ640" s="6"/>
      <c r="IPA640" s="6"/>
      <c r="IPB640" s="6"/>
      <c r="IPC640" s="6"/>
      <c r="IPD640" s="6"/>
      <c r="IPE640" s="6"/>
      <c r="IPF640" s="6"/>
      <c r="IPG640" s="6"/>
      <c r="IPH640" s="6"/>
      <c r="IPI640" s="6"/>
      <c r="IPJ640" s="6"/>
      <c r="IPK640" s="6"/>
      <c r="IPL640" s="6"/>
      <c r="IPM640" s="6"/>
      <c r="IPN640" s="6"/>
      <c r="IPO640" s="6"/>
      <c r="IPP640" s="6"/>
      <c r="IPQ640" s="6"/>
      <c r="IPR640" s="6"/>
      <c r="IPS640" s="6"/>
      <c r="IPT640" s="6"/>
      <c r="IPU640" s="6"/>
      <c r="IPV640" s="6"/>
      <c r="IPW640" s="6"/>
      <c r="IPX640" s="6"/>
      <c r="IPY640" s="6"/>
      <c r="IPZ640" s="6"/>
      <c r="IQA640" s="6"/>
      <c r="IQB640" s="6"/>
      <c r="IQC640" s="6"/>
      <c r="IQD640" s="6"/>
      <c r="IQE640" s="6"/>
      <c r="IQF640" s="6"/>
      <c r="IQG640" s="6"/>
      <c r="IQH640" s="6"/>
      <c r="IQI640" s="6"/>
      <c r="IQJ640" s="6"/>
      <c r="IQK640" s="6"/>
      <c r="IQL640" s="6"/>
      <c r="IQM640" s="6"/>
      <c r="IQN640" s="6"/>
      <c r="IQO640" s="6"/>
      <c r="IQP640" s="6"/>
      <c r="IQQ640" s="6"/>
      <c r="IQR640" s="6"/>
      <c r="IQS640" s="6"/>
      <c r="IQT640" s="6"/>
      <c r="IQU640" s="6"/>
      <c r="IQV640" s="6"/>
      <c r="IQW640" s="6"/>
      <c r="IQX640" s="6"/>
      <c r="IQY640" s="6"/>
      <c r="IQZ640" s="6"/>
      <c r="IRA640" s="6"/>
      <c r="IRB640" s="6"/>
      <c r="IRC640" s="6"/>
      <c r="IRD640" s="6"/>
      <c r="IRE640" s="6"/>
      <c r="IRF640" s="6"/>
      <c r="IRG640" s="6"/>
      <c r="IRH640" s="6"/>
      <c r="IRI640" s="6"/>
      <c r="IRJ640" s="6"/>
      <c r="IRK640" s="6"/>
      <c r="IRL640" s="6"/>
      <c r="IRM640" s="6"/>
      <c r="IRN640" s="6"/>
      <c r="IRO640" s="6"/>
      <c r="IRP640" s="6"/>
      <c r="IRQ640" s="6"/>
      <c r="IRR640" s="6"/>
      <c r="IRS640" s="6"/>
      <c r="IRT640" s="6"/>
      <c r="IRU640" s="6"/>
      <c r="IRV640" s="6"/>
      <c r="IRW640" s="6"/>
      <c r="IRX640" s="6"/>
      <c r="IRY640" s="6"/>
      <c r="IRZ640" s="6"/>
      <c r="ISA640" s="6"/>
      <c r="ISB640" s="6"/>
      <c r="ISC640" s="6"/>
      <c r="ISD640" s="6"/>
      <c r="ISE640" s="6"/>
      <c r="ISF640" s="6"/>
      <c r="ISG640" s="6"/>
      <c r="ISH640" s="6"/>
      <c r="ISI640" s="6"/>
      <c r="ISJ640" s="6"/>
      <c r="ISK640" s="6"/>
      <c r="ISL640" s="6"/>
      <c r="ISM640" s="6"/>
      <c r="ISN640" s="6"/>
      <c r="ISO640" s="6"/>
      <c r="ISP640" s="6"/>
      <c r="ISQ640" s="6"/>
      <c r="ISR640" s="6"/>
      <c r="ISS640" s="6"/>
      <c r="IST640" s="6"/>
      <c r="ISU640" s="6"/>
      <c r="ISV640" s="6"/>
      <c r="ISW640" s="6"/>
      <c r="ISX640" s="6"/>
      <c r="ISY640" s="6"/>
      <c r="ISZ640" s="6"/>
      <c r="ITA640" s="6"/>
      <c r="ITB640" s="6"/>
      <c r="ITC640" s="6"/>
      <c r="ITD640" s="6"/>
      <c r="ITE640" s="6"/>
      <c r="ITF640" s="6"/>
      <c r="ITG640" s="6"/>
      <c r="ITH640" s="6"/>
      <c r="ITI640" s="6"/>
      <c r="ITJ640" s="6"/>
      <c r="ITK640" s="6"/>
      <c r="ITL640" s="6"/>
      <c r="ITM640" s="6"/>
      <c r="ITN640" s="6"/>
      <c r="ITO640" s="6"/>
      <c r="ITP640" s="6"/>
      <c r="ITQ640" s="6"/>
      <c r="ITR640" s="6"/>
      <c r="ITS640" s="6"/>
      <c r="ITT640" s="6"/>
      <c r="ITU640" s="6"/>
      <c r="ITV640" s="6"/>
      <c r="ITW640" s="6"/>
      <c r="ITX640" s="6"/>
      <c r="ITY640" s="6"/>
      <c r="ITZ640" s="6"/>
      <c r="IUA640" s="6"/>
      <c r="IUB640" s="6"/>
      <c r="IUC640" s="6"/>
      <c r="IUD640" s="6"/>
      <c r="IUE640" s="6"/>
      <c r="IUF640" s="6"/>
      <c r="IUG640" s="6"/>
      <c r="IUH640" s="6"/>
      <c r="IUI640" s="6"/>
      <c r="IUJ640" s="6"/>
      <c r="IUK640" s="6"/>
      <c r="IUL640" s="6"/>
      <c r="IUM640" s="6"/>
      <c r="IUN640" s="6"/>
      <c r="IUO640" s="6"/>
      <c r="IUP640" s="6"/>
      <c r="IUQ640" s="6"/>
      <c r="IUR640" s="6"/>
      <c r="IUS640" s="6"/>
      <c r="IUT640" s="6"/>
      <c r="IUU640" s="6"/>
      <c r="IUV640" s="6"/>
      <c r="IUW640" s="6"/>
      <c r="IUX640" s="6"/>
      <c r="IUY640" s="6"/>
      <c r="IUZ640" s="6"/>
      <c r="IVA640" s="6"/>
      <c r="IVB640" s="6"/>
      <c r="IVC640" s="6"/>
      <c r="IVD640" s="6"/>
      <c r="IVE640" s="6"/>
      <c r="IVF640" s="6"/>
      <c r="IVG640" s="6"/>
      <c r="IVH640" s="6"/>
      <c r="IVI640" s="6"/>
      <c r="IVJ640" s="6"/>
      <c r="IVK640" s="6"/>
      <c r="IVL640" s="6"/>
      <c r="IVM640" s="6"/>
      <c r="IVN640" s="6"/>
      <c r="IVO640" s="6"/>
      <c r="IVP640" s="6"/>
      <c r="IVQ640" s="6"/>
      <c r="IVR640" s="6"/>
      <c r="IVS640" s="6"/>
      <c r="IVT640" s="6"/>
      <c r="IVU640" s="6"/>
      <c r="IVV640" s="6"/>
      <c r="IVW640" s="6"/>
      <c r="IVX640" s="6"/>
      <c r="IVY640" s="6"/>
      <c r="IVZ640" s="6"/>
      <c r="IWA640" s="6"/>
      <c r="IWB640" s="6"/>
      <c r="IWC640" s="6"/>
      <c r="IWD640" s="6"/>
      <c r="IWE640" s="6"/>
      <c r="IWF640" s="6"/>
      <c r="IWG640" s="6"/>
      <c r="IWH640" s="6"/>
      <c r="IWI640" s="6"/>
      <c r="IWJ640" s="6"/>
      <c r="IWK640" s="6"/>
      <c r="IWL640" s="6"/>
      <c r="IWM640" s="6"/>
      <c r="IWN640" s="6"/>
      <c r="IWO640" s="6"/>
      <c r="IWP640" s="6"/>
      <c r="IWQ640" s="6"/>
      <c r="IWR640" s="6"/>
      <c r="IWS640" s="6"/>
      <c r="IWT640" s="6"/>
      <c r="IWU640" s="6"/>
      <c r="IWV640" s="6"/>
      <c r="IWW640" s="6"/>
      <c r="IWX640" s="6"/>
      <c r="IWY640" s="6"/>
      <c r="IWZ640" s="6"/>
      <c r="IXA640" s="6"/>
      <c r="IXB640" s="6"/>
      <c r="IXC640" s="6"/>
      <c r="IXD640" s="6"/>
      <c r="IXE640" s="6"/>
      <c r="IXF640" s="6"/>
      <c r="IXG640" s="6"/>
      <c r="IXH640" s="6"/>
      <c r="IXI640" s="6"/>
      <c r="IXJ640" s="6"/>
      <c r="IXK640" s="6"/>
      <c r="IXL640" s="6"/>
      <c r="IXM640" s="6"/>
      <c r="IXN640" s="6"/>
      <c r="IXO640" s="6"/>
      <c r="IXP640" s="6"/>
      <c r="IXQ640" s="6"/>
      <c r="IXR640" s="6"/>
      <c r="IXS640" s="6"/>
      <c r="IXT640" s="6"/>
      <c r="IXU640" s="6"/>
      <c r="IXV640" s="6"/>
      <c r="IXW640" s="6"/>
      <c r="IXX640" s="6"/>
      <c r="IXY640" s="6"/>
      <c r="IXZ640" s="6"/>
      <c r="IYA640" s="6"/>
      <c r="IYB640" s="6"/>
      <c r="IYC640" s="6"/>
      <c r="IYD640" s="6"/>
      <c r="IYE640" s="6"/>
      <c r="IYF640" s="6"/>
      <c r="IYG640" s="6"/>
      <c r="IYH640" s="6"/>
      <c r="IYI640" s="6"/>
      <c r="IYJ640" s="6"/>
      <c r="IYK640" s="6"/>
      <c r="IYL640" s="6"/>
      <c r="IYM640" s="6"/>
      <c r="IYN640" s="6"/>
      <c r="IYO640" s="6"/>
      <c r="IYP640" s="6"/>
      <c r="IYQ640" s="6"/>
      <c r="IYR640" s="6"/>
      <c r="IYS640" s="6"/>
      <c r="IYT640" s="6"/>
      <c r="IYU640" s="6"/>
      <c r="IYV640" s="6"/>
      <c r="IYW640" s="6"/>
      <c r="IYX640" s="6"/>
      <c r="IYY640" s="6"/>
      <c r="IYZ640" s="6"/>
      <c r="IZA640" s="6"/>
      <c r="IZB640" s="6"/>
      <c r="IZC640" s="6"/>
      <c r="IZD640" s="6"/>
      <c r="IZE640" s="6"/>
      <c r="IZF640" s="6"/>
      <c r="IZG640" s="6"/>
      <c r="IZH640" s="6"/>
      <c r="IZI640" s="6"/>
      <c r="IZJ640" s="6"/>
      <c r="IZK640" s="6"/>
      <c r="IZL640" s="6"/>
      <c r="IZM640" s="6"/>
      <c r="IZN640" s="6"/>
      <c r="IZO640" s="6"/>
      <c r="IZP640" s="6"/>
      <c r="IZQ640" s="6"/>
      <c r="IZR640" s="6"/>
      <c r="IZS640" s="6"/>
      <c r="IZT640" s="6"/>
      <c r="IZU640" s="6"/>
      <c r="IZV640" s="6"/>
      <c r="IZW640" s="6"/>
      <c r="IZX640" s="6"/>
      <c r="IZY640" s="6"/>
      <c r="IZZ640" s="6"/>
      <c r="JAA640" s="6"/>
      <c r="JAB640" s="6"/>
      <c r="JAC640" s="6"/>
      <c r="JAD640" s="6"/>
      <c r="JAE640" s="6"/>
      <c r="JAF640" s="6"/>
      <c r="JAG640" s="6"/>
      <c r="JAH640" s="6"/>
      <c r="JAI640" s="6"/>
      <c r="JAJ640" s="6"/>
      <c r="JAK640" s="6"/>
      <c r="JAL640" s="6"/>
      <c r="JAM640" s="6"/>
      <c r="JAN640" s="6"/>
      <c r="JAO640" s="6"/>
      <c r="JAP640" s="6"/>
      <c r="JAQ640" s="6"/>
      <c r="JAR640" s="6"/>
      <c r="JAS640" s="6"/>
      <c r="JAT640" s="6"/>
      <c r="JAU640" s="6"/>
      <c r="JAV640" s="6"/>
      <c r="JAW640" s="6"/>
      <c r="JAX640" s="6"/>
      <c r="JAY640" s="6"/>
      <c r="JAZ640" s="6"/>
      <c r="JBA640" s="6"/>
      <c r="JBB640" s="6"/>
      <c r="JBC640" s="6"/>
      <c r="JBD640" s="6"/>
      <c r="JBE640" s="6"/>
      <c r="JBF640" s="6"/>
      <c r="JBG640" s="6"/>
      <c r="JBH640" s="6"/>
      <c r="JBI640" s="6"/>
      <c r="JBJ640" s="6"/>
      <c r="JBK640" s="6"/>
      <c r="JBL640" s="6"/>
      <c r="JBM640" s="6"/>
      <c r="JBN640" s="6"/>
      <c r="JBO640" s="6"/>
      <c r="JBP640" s="6"/>
      <c r="JBQ640" s="6"/>
      <c r="JBR640" s="6"/>
      <c r="JBS640" s="6"/>
      <c r="JBT640" s="6"/>
      <c r="JBU640" s="6"/>
      <c r="JBV640" s="6"/>
      <c r="JBW640" s="6"/>
      <c r="JBX640" s="6"/>
      <c r="JBY640" s="6"/>
      <c r="JBZ640" s="6"/>
      <c r="JCA640" s="6"/>
      <c r="JCB640" s="6"/>
      <c r="JCC640" s="6"/>
      <c r="JCD640" s="6"/>
      <c r="JCE640" s="6"/>
      <c r="JCF640" s="6"/>
      <c r="JCG640" s="6"/>
      <c r="JCH640" s="6"/>
      <c r="JCI640" s="6"/>
      <c r="JCJ640" s="6"/>
      <c r="JCK640" s="6"/>
      <c r="JCL640" s="6"/>
      <c r="JCM640" s="6"/>
      <c r="JCN640" s="6"/>
      <c r="JCO640" s="6"/>
      <c r="JCP640" s="6"/>
      <c r="JCQ640" s="6"/>
      <c r="JCR640" s="6"/>
      <c r="JCS640" s="6"/>
      <c r="JCT640" s="6"/>
      <c r="JCU640" s="6"/>
      <c r="JCV640" s="6"/>
      <c r="JCW640" s="6"/>
      <c r="JCX640" s="6"/>
      <c r="JCY640" s="6"/>
      <c r="JCZ640" s="6"/>
      <c r="JDA640" s="6"/>
      <c r="JDB640" s="6"/>
      <c r="JDC640" s="6"/>
      <c r="JDD640" s="6"/>
      <c r="JDE640" s="6"/>
      <c r="JDF640" s="6"/>
      <c r="JDG640" s="6"/>
      <c r="JDH640" s="6"/>
      <c r="JDI640" s="6"/>
      <c r="JDJ640" s="6"/>
      <c r="JDK640" s="6"/>
      <c r="JDL640" s="6"/>
      <c r="JDM640" s="6"/>
      <c r="JDN640" s="6"/>
      <c r="JDO640" s="6"/>
      <c r="JDP640" s="6"/>
      <c r="JDQ640" s="6"/>
      <c r="JDR640" s="6"/>
      <c r="JDS640" s="6"/>
      <c r="JDT640" s="6"/>
      <c r="JDU640" s="6"/>
      <c r="JDV640" s="6"/>
      <c r="JDW640" s="6"/>
      <c r="JDX640" s="6"/>
      <c r="JDY640" s="6"/>
      <c r="JDZ640" s="6"/>
      <c r="JEA640" s="6"/>
      <c r="JEB640" s="6"/>
      <c r="JEC640" s="6"/>
      <c r="JED640" s="6"/>
      <c r="JEE640" s="6"/>
      <c r="JEF640" s="6"/>
      <c r="JEG640" s="6"/>
      <c r="JEH640" s="6"/>
      <c r="JEI640" s="6"/>
      <c r="JEJ640" s="6"/>
      <c r="JEK640" s="6"/>
      <c r="JEL640" s="6"/>
      <c r="JEM640" s="6"/>
      <c r="JEN640" s="6"/>
      <c r="JEO640" s="6"/>
      <c r="JEP640" s="6"/>
      <c r="JEQ640" s="6"/>
      <c r="JER640" s="6"/>
      <c r="JES640" s="6"/>
      <c r="JET640" s="6"/>
      <c r="JEU640" s="6"/>
      <c r="JEV640" s="6"/>
      <c r="JEW640" s="6"/>
      <c r="JEX640" s="6"/>
      <c r="JEY640" s="6"/>
      <c r="JEZ640" s="6"/>
      <c r="JFA640" s="6"/>
      <c r="JFB640" s="6"/>
      <c r="JFC640" s="6"/>
      <c r="JFD640" s="6"/>
      <c r="JFE640" s="6"/>
      <c r="JFF640" s="6"/>
      <c r="JFG640" s="6"/>
      <c r="JFH640" s="6"/>
      <c r="JFI640" s="6"/>
      <c r="JFJ640" s="6"/>
      <c r="JFK640" s="6"/>
      <c r="JFL640" s="6"/>
      <c r="JFM640" s="6"/>
      <c r="JFN640" s="6"/>
      <c r="JFO640" s="6"/>
      <c r="JFP640" s="6"/>
      <c r="JFQ640" s="6"/>
      <c r="JFR640" s="6"/>
      <c r="JFS640" s="6"/>
      <c r="JFT640" s="6"/>
      <c r="JFU640" s="6"/>
      <c r="JFV640" s="6"/>
      <c r="JFW640" s="6"/>
      <c r="JFX640" s="6"/>
      <c r="JFY640" s="6"/>
      <c r="JFZ640" s="6"/>
      <c r="JGA640" s="6"/>
      <c r="JGB640" s="6"/>
      <c r="JGC640" s="6"/>
      <c r="JGD640" s="6"/>
      <c r="JGE640" s="6"/>
      <c r="JGF640" s="6"/>
      <c r="JGG640" s="6"/>
      <c r="JGH640" s="6"/>
      <c r="JGI640" s="6"/>
      <c r="JGJ640" s="6"/>
      <c r="JGK640" s="6"/>
      <c r="JGL640" s="6"/>
      <c r="JGM640" s="6"/>
      <c r="JGN640" s="6"/>
      <c r="JGO640" s="6"/>
      <c r="JGP640" s="6"/>
      <c r="JGQ640" s="6"/>
      <c r="JGR640" s="6"/>
      <c r="JGS640" s="6"/>
      <c r="JGT640" s="6"/>
      <c r="JGU640" s="6"/>
      <c r="JGV640" s="6"/>
      <c r="JGW640" s="6"/>
      <c r="JGX640" s="6"/>
      <c r="JGY640" s="6"/>
      <c r="JGZ640" s="6"/>
      <c r="JHA640" s="6"/>
      <c r="JHB640" s="6"/>
      <c r="JHC640" s="6"/>
      <c r="JHD640" s="6"/>
      <c r="JHE640" s="6"/>
      <c r="JHF640" s="6"/>
      <c r="JHG640" s="6"/>
      <c r="JHH640" s="6"/>
      <c r="JHI640" s="6"/>
      <c r="JHJ640" s="6"/>
      <c r="JHK640" s="6"/>
      <c r="JHL640" s="6"/>
      <c r="JHM640" s="6"/>
      <c r="JHN640" s="6"/>
      <c r="JHO640" s="6"/>
      <c r="JHP640" s="6"/>
      <c r="JHQ640" s="6"/>
      <c r="JHR640" s="6"/>
      <c r="JHS640" s="6"/>
      <c r="JHT640" s="6"/>
      <c r="JHU640" s="6"/>
      <c r="JHV640" s="6"/>
      <c r="JHW640" s="6"/>
      <c r="JHX640" s="6"/>
      <c r="JHY640" s="6"/>
      <c r="JHZ640" s="6"/>
      <c r="JIA640" s="6"/>
      <c r="JIB640" s="6"/>
      <c r="JIC640" s="6"/>
      <c r="JID640" s="6"/>
      <c r="JIE640" s="6"/>
      <c r="JIF640" s="6"/>
      <c r="JIG640" s="6"/>
      <c r="JIH640" s="6"/>
      <c r="JII640" s="6"/>
      <c r="JIJ640" s="6"/>
      <c r="JIK640" s="6"/>
      <c r="JIL640" s="6"/>
      <c r="JIM640" s="6"/>
      <c r="JIN640" s="6"/>
      <c r="JIO640" s="6"/>
      <c r="JIP640" s="6"/>
      <c r="JIQ640" s="6"/>
      <c r="JIR640" s="6"/>
      <c r="JIS640" s="6"/>
      <c r="JIT640" s="6"/>
      <c r="JIU640" s="6"/>
      <c r="JIV640" s="6"/>
      <c r="JIW640" s="6"/>
      <c r="JIX640" s="6"/>
      <c r="JIY640" s="6"/>
      <c r="JIZ640" s="6"/>
      <c r="JJA640" s="6"/>
      <c r="JJB640" s="6"/>
      <c r="JJC640" s="6"/>
      <c r="JJD640" s="6"/>
      <c r="JJE640" s="6"/>
      <c r="JJF640" s="6"/>
      <c r="JJG640" s="6"/>
      <c r="JJH640" s="6"/>
      <c r="JJI640" s="6"/>
      <c r="JJJ640" s="6"/>
      <c r="JJK640" s="6"/>
      <c r="JJL640" s="6"/>
      <c r="JJM640" s="6"/>
      <c r="JJN640" s="6"/>
      <c r="JJO640" s="6"/>
      <c r="JJP640" s="6"/>
      <c r="JJQ640" s="6"/>
      <c r="JJR640" s="6"/>
      <c r="JJS640" s="6"/>
      <c r="JJT640" s="6"/>
      <c r="JJU640" s="6"/>
      <c r="JJV640" s="6"/>
      <c r="JJW640" s="6"/>
      <c r="JJX640" s="6"/>
      <c r="JJY640" s="6"/>
      <c r="JJZ640" s="6"/>
      <c r="JKA640" s="6"/>
      <c r="JKB640" s="6"/>
      <c r="JKC640" s="6"/>
      <c r="JKD640" s="6"/>
      <c r="JKE640" s="6"/>
      <c r="JKF640" s="6"/>
      <c r="JKG640" s="6"/>
      <c r="JKH640" s="6"/>
      <c r="JKI640" s="6"/>
      <c r="JKJ640" s="6"/>
      <c r="JKK640" s="6"/>
      <c r="JKL640" s="6"/>
      <c r="JKM640" s="6"/>
      <c r="JKN640" s="6"/>
      <c r="JKO640" s="6"/>
      <c r="JKP640" s="6"/>
      <c r="JKQ640" s="6"/>
      <c r="JKR640" s="6"/>
      <c r="JKS640" s="6"/>
      <c r="JKT640" s="6"/>
      <c r="JKU640" s="6"/>
      <c r="JKV640" s="6"/>
      <c r="JKW640" s="6"/>
      <c r="JKX640" s="6"/>
      <c r="JKY640" s="6"/>
      <c r="JKZ640" s="6"/>
      <c r="JLA640" s="6"/>
      <c r="JLB640" s="6"/>
      <c r="JLC640" s="6"/>
      <c r="JLD640" s="6"/>
      <c r="JLE640" s="6"/>
      <c r="JLF640" s="6"/>
      <c r="JLG640" s="6"/>
      <c r="JLH640" s="6"/>
      <c r="JLI640" s="6"/>
      <c r="JLJ640" s="6"/>
      <c r="JLK640" s="6"/>
      <c r="JLL640" s="6"/>
      <c r="JLM640" s="6"/>
      <c r="JLN640" s="6"/>
      <c r="JLO640" s="6"/>
      <c r="JLP640" s="6"/>
      <c r="JLQ640" s="6"/>
      <c r="JLR640" s="6"/>
      <c r="JLS640" s="6"/>
      <c r="JLT640" s="6"/>
      <c r="JLU640" s="6"/>
      <c r="JLV640" s="6"/>
      <c r="JLW640" s="6"/>
      <c r="JLX640" s="6"/>
      <c r="JLY640" s="6"/>
      <c r="JLZ640" s="6"/>
      <c r="JMA640" s="6"/>
      <c r="JMB640" s="6"/>
      <c r="JMC640" s="6"/>
      <c r="JMD640" s="6"/>
      <c r="JME640" s="6"/>
      <c r="JMF640" s="6"/>
      <c r="JMG640" s="6"/>
      <c r="JMH640" s="6"/>
      <c r="JMI640" s="6"/>
      <c r="JMJ640" s="6"/>
      <c r="JMK640" s="6"/>
      <c r="JML640" s="6"/>
      <c r="JMM640" s="6"/>
      <c r="JMN640" s="6"/>
      <c r="JMO640" s="6"/>
      <c r="JMP640" s="6"/>
      <c r="JMQ640" s="6"/>
      <c r="JMR640" s="6"/>
      <c r="JMS640" s="6"/>
      <c r="JMT640" s="6"/>
      <c r="JMU640" s="6"/>
      <c r="JMV640" s="6"/>
      <c r="JMW640" s="6"/>
      <c r="JMX640" s="6"/>
      <c r="JMY640" s="6"/>
      <c r="JMZ640" s="6"/>
      <c r="JNA640" s="6"/>
      <c r="JNB640" s="6"/>
      <c r="JNC640" s="6"/>
      <c r="JND640" s="6"/>
      <c r="JNE640" s="6"/>
      <c r="JNF640" s="6"/>
      <c r="JNG640" s="6"/>
      <c r="JNH640" s="6"/>
      <c r="JNI640" s="6"/>
      <c r="JNJ640" s="6"/>
      <c r="JNK640" s="6"/>
      <c r="JNL640" s="6"/>
      <c r="JNM640" s="6"/>
      <c r="JNN640" s="6"/>
      <c r="JNO640" s="6"/>
      <c r="JNP640" s="6"/>
      <c r="JNQ640" s="6"/>
      <c r="JNR640" s="6"/>
      <c r="JNS640" s="6"/>
      <c r="JNT640" s="6"/>
      <c r="JNU640" s="6"/>
      <c r="JNV640" s="6"/>
      <c r="JNW640" s="6"/>
      <c r="JNX640" s="6"/>
      <c r="JNY640" s="6"/>
      <c r="JNZ640" s="6"/>
      <c r="JOA640" s="6"/>
      <c r="JOB640" s="6"/>
      <c r="JOC640" s="6"/>
      <c r="JOD640" s="6"/>
      <c r="JOE640" s="6"/>
      <c r="JOF640" s="6"/>
      <c r="JOG640" s="6"/>
      <c r="JOH640" s="6"/>
      <c r="JOI640" s="6"/>
      <c r="JOJ640" s="6"/>
      <c r="JOK640" s="6"/>
      <c r="JOL640" s="6"/>
      <c r="JOM640" s="6"/>
      <c r="JON640" s="6"/>
      <c r="JOO640" s="6"/>
      <c r="JOP640" s="6"/>
      <c r="JOQ640" s="6"/>
      <c r="JOR640" s="6"/>
      <c r="JOS640" s="6"/>
      <c r="JOT640" s="6"/>
      <c r="JOU640" s="6"/>
      <c r="JOV640" s="6"/>
      <c r="JOW640" s="6"/>
      <c r="JOX640" s="6"/>
      <c r="JOY640" s="6"/>
      <c r="JOZ640" s="6"/>
      <c r="JPA640" s="6"/>
      <c r="JPB640" s="6"/>
      <c r="JPC640" s="6"/>
      <c r="JPD640" s="6"/>
      <c r="JPE640" s="6"/>
      <c r="JPF640" s="6"/>
      <c r="JPG640" s="6"/>
      <c r="JPH640" s="6"/>
      <c r="JPI640" s="6"/>
      <c r="JPJ640" s="6"/>
      <c r="JPK640" s="6"/>
      <c r="JPL640" s="6"/>
      <c r="JPM640" s="6"/>
      <c r="JPN640" s="6"/>
      <c r="JPO640" s="6"/>
      <c r="JPP640" s="6"/>
      <c r="JPQ640" s="6"/>
      <c r="JPR640" s="6"/>
      <c r="JPS640" s="6"/>
      <c r="JPT640" s="6"/>
      <c r="JPU640" s="6"/>
      <c r="JPV640" s="6"/>
      <c r="JPW640" s="6"/>
      <c r="JPX640" s="6"/>
      <c r="JPY640" s="6"/>
      <c r="JPZ640" s="6"/>
      <c r="JQA640" s="6"/>
      <c r="JQB640" s="6"/>
      <c r="JQC640" s="6"/>
      <c r="JQD640" s="6"/>
      <c r="JQE640" s="6"/>
      <c r="JQF640" s="6"/>
      <c r="JQG640" s="6"/>
      <c r="JQH640" s="6"/>
      <c r="JQI640" s="6"/>
      <c r="JQJ640" s="6"/>
      <c r="JQK640" s="6"/>
      <c r="JQL640" s="6"/>
      <c r="JQM640" s="6"/>
      <c r="JQN640" s="6"/>
      <c r="JQO640" s="6"/>
      <c r="JQP640" s="6"/>
      <c r="JQQ640" s="6"/>
      <c r="JQR640" s="6"/>
      <c r="JQS640" s="6"/>
      <c r="JQT640" s="6"/>
      <c r="JQU640" s="6"/>
      <c r="JQV640" s="6"/>
      <c r="JQW640" s="6"/>
      <c r="JQX640" s="6"/>
      <c r="JQY640" s="6"/>
      <c r="JQZ640" s="6"/>
      <c r="JRA640" s="6"/>
      <c r="JRB640" s="6"/>
      <c r="JRC640" s="6"/>
      <c r="JRD640" s="6"/>
      <c r="JRE640" s="6"/>
      <c r="JRF640" s="6"/>
      <c r="JRG640" s="6"/>
      <c r="JRH640" s="6"/>
      <c r="JRI640" s="6"/>
      <c r="JRJ640" s="6"/>
      <c r="JRK640" s="6"/>
      <c r="JRL640" s="6"/>
      <c r="JRM640" s="6"/>
      <c r="JRN640" s="6"/>
      <c r="JRO640" s="6"/>
      <c r="JRP640" s="6"/>
      <c r="JRQ640" s="6"/>
      <c r="JRR640" s="6"/>
      <c r="JRS640" s="6"/>
      <c r="JRT640" s="6"/>
      <c r="JRU640" s="6"/>
      <c r="JRV640" s="6"/>
      <c r="JRW640" s="6"/>
      <c r="JRX640" s="6"/>
      <c r="JRY640" s="6"/>
      <c r="JRZ640" s="6"/>
      <c r="JSA640" s="6"/>
      <c r="JSB640" s="6"/>
      <c r="JSC640" s="6"/>
      <c r="JSD640" s="6"/>
      <c r="JSE640" s="6"/>
      <c r="JSF640" s="6"/>
      <c r="JSG640" s="6"/>
      <c r="JSH640" s="6"/>
      <c r="JSI640" s="6"/>
      <c r="JSJ640" s="6"/>
      <c r="JSK640" s="6"/>
      <c r="JSL640" s="6"/>
      <c r="JSM640" s="6"/>
      <c r="JSN640" s="6"/>
      <c r="JSO640" s="6"/>
      <c r="JSP640" s="6"/>
      <c r="JSQ640" s="6"/>
      <c r="JSR640" s="6"/>
      <c r="JSS640" s="6"/>
      <c r="JST640" s="6"/>
      <c r="JSU640" s="6"/>
      <c r="JSV640" s="6"/>
      <c r="JSW640" s="6"/>
      <c r="JSX640" s="6"/>
      <c r="JSY640" s="6"/>
      <c r="JSZ640" s="6"/>
      <c r="JTA640" s="6"/>
      <c r="JTB640" s="6"/>
      <c r="JTC640" s="6"/>
      <c r="JTD640" s="6"/>
      <c r="JTE640" s="6"/>
      <c r="JTF640" s="6"/>
      <c r="JTG640" s="6"/>
      <c r="JTH640" s="6"/>
      <c r="JTI640" s="6"/>
      <c r="JTJ640" s="6"/>
      <c r="JTK640" s="6"/>
      <c r="JTL640" s="6"/>
      <c r="JTM640" s="6"/>
      <c r="JTN640" s="6"/>
      <c r="JTO640" s="6"/>
      <c r="JTP640" s="6"/>
      <c r="JTQ640" s="6"/>
      <c r="JTR640" s="6"/>
      <c r="JTS640" s="6"/>
      <c r="JTT640" s="6"/>
      <c r="JTU640" s="6"/>
      <c r="JTV640" s="6"/>
      <c r="JTW640" s="6"/>
      <c r="JTX640" s="6"/>
      <c r="JTY640" s="6"/>
      <c r="JTZ640" s="6"/>
      <c r="JUA640" s="6"/>
      <c r="JUB640" s="6"/>
      <c r="JUC640" s="6"/>
      <c r="JUD640" s="6"/>
      <c r="JUE640" s="6"/>
      <c r="JUF640" s="6"/>
      <c r="JUG640" s="6"/>
      <c r="JUH640" s="6"/>
      <c r="JUI640" s="6"/>
      <c r="JUJ640" s="6"/>
      <c r="JUK640" s="6"/>
      <c r="JUL640" s="6"/>
      <c r="JUM640" s="6"/>
      <c r="JUN640" s="6"/>
      <c r="JUO640" s="6"/>
      <c r="JUP640" s="6"/>
      <c r="JUQ640" s="6"/>
      <c r="JUR640" s="6"/>
      <c r="JUS640" s="6"/>
      <c r="JUT640" s="6"/>
      <c r="JUU640" s="6"/>
      <c r="JUV640" s="6"/>
      <c r="JUW640" s="6"/>
      <c r="JUX640" s="6"/>
      <c r="JUY640" s="6"/>
      <c r="JUZ640" s="6"/>
      <c r="JVA640" s="6"/>
      <c r="JVB640" s="6"/>
      <c r="JVC640" s="6"/>
      <c r="JVD640" s="6"/>
      <c r="JVE640" s="6"/>
      <c r="JVF640" s="6"/>
      <c r="JVG640" s="6"/>
      <c r="JVH640" s="6"/>
      <c r="JVI640" s="6"/>
      <c r="JVJ640" s="6"/>
      <c r="JVK640" s="6"/>
      <c r="JVL640" s="6"/>
      <c r="JVM640" s="6"/>
      <c r="JVN640" s="6"/>
      <c r="JVO640" s="6"/>
      <c r="JVP640" s="6"/>
      <c r="JVQ640" s="6"/>
      <c r="JVR640" s="6"/>
      <c r="JVS640" s="6"/>
      <c r="JVT640" s="6"/>
      <c r="JVU640" s="6"/>
      <c r="JVV640" s="6"/>
      <c r="JVW640" s="6"/>
      <c r="JVX640" s="6"/>
      <c r="JVY640" s="6"/>
      <c r="JVZ640" s="6"/>
      <c r="JWA640" s="6"/>
      <c r="JWB640" s="6"/>
      <c r="JWC640" s="6"/>
      <c r="JWD640" s="6"/>
      <c r="JWE640" s="6"/>
      <c r="JWF640" s="6"/>
      <c r="JWG640" s="6"/>
      <c r="JWH640" s="6"/>
      <c r="JWI640" s="6"/>
      <c r="JWJ640" s="6"/>
      <c r="JWK640" s="6"/>
      <c r="JWL640" s="6"/>
      <c r="JWM640" s="6"/>
      <c r="JWN640" s="6"/>
      <c r="JWO640" s="6"/>
      <c r="JWP640" s="6"/>
      <c r="JWQ640" s="6"/>
      <c r="JWR640" s="6"/>
      <c r="JWS640" s="6"/>
      <c r="JWT640" s="6"/>
      <c r="JWU640" s="6"/>
      <c r="JWV640" s="6"/>
      <c r="JWW640" s="6"/>
      <c r="JWX640" s="6"/>
      <c r="JWY640" s="6"/>
      <c r="JWZ640" s="6"/>
      <c r="JXA640" s="6"/>
      <c r="JXB640" s="6"/>
      <c r="JXC640" s="6"/>
      <c r="JXD640" s="6"/>
      <c r="JXE640" s="6"/>
      <c r="JXF640" s="6"/>
      <c r="JXG640" s="6"/>
      <c r="JXH640" s="6"/>
      <c r="JXI640" s="6"/>
      <c r="JXJ640" s="6"/>
      <c r="JXK640" s="6"/>
      <c r="JXL640" s="6"/>
      <c r="JXM640" s="6"/>
      <c r="JXN640" s="6"/>
      <c r="JXO640" s="6"/>
      <c r="JXP640" s="6"/>
      <c r="JXQ640" s="6"/>
      <c r="JXR640" s="6"/>
      <c r="JXS640" s="6"/>
      <c r="JXT640" s="6"/>
      <c r="JXU640" s="6"/>
      <c r="JXV640" s="6"/>
      <c r="JXW640" s="6"/>
      <c r="JXX640" s="6"/>
      <c r="JXY640" s="6"/>
      <c r="JXZ640" s="6"/>
      <c r="JYA640" s="6"/>
      <c r="JYB640" s="6"/>
      <c r="JYC640" s="6"/>
      <c r="JYD640" s="6"/>
      <c r="JYE640" s="6"/>
      <c r="JYF640" s="6"/>
      <c r="JYG640" s="6"/>
      <c r="JYH640" s="6"/>
      <c r="JYI640" s="6"/>
      <c r="JYJ640" s="6"/>
      <c r="JYK640" s="6"/>
      <c r="JYL640" s="6"/>
      <c r="JYM640" s="6"/>
      <c r="JYN640" s="6"/>
      <c r="JYO640" s="6"/>
      <c r="JYP640" s="6"/>
      <c r="JYQ640" s="6"/>
      <c r="JYR640" s="6"/>
      <c r="JYS640" s="6"/>
      <c r="JYT640" s="6"/>
      <c r="JYU640" s="6"/>
      <c r="JYV640" s="6"/>
      <c r="JYW640" s="6"/>
      <c r="JYX640" s="6"/>
      <c r="JYY640" s="6"/>
      <c r="JYZ640" s="6"/>
      <c r="JZA640" s="6"/>
      <c r="JZB640" s="6"/>
      <c r="JZC640" s="6"/>
      <c r="JZD640" s="6"/>
      <c r="JZE640" s="6"/>
      <c r="JZF640" s="6"/>
      <c r="JZG640" s="6"/>
      <c r="JZH640" s="6"/>
      <c r="JZI640" s="6"/>
      <c r="JZJ640" s="6"/>
      <c r="JZK640" s="6"/>
      <c r="JZL640" s="6"/>
      <c r="JZM640" s="6"/>
      <c r="JZN640" s="6"/>
      <c r="JZO640" s="6"/>
      <c r="JZP640" s="6"/>
      <c r="JZQ640" s="6"/>
      <c r="JZR640" s="6"/>
      <c r="JZS640" s="6"/>
      <c r="JZT640" s="6"/>
      <c r="JZU640" s="6"/>
      <c r="JZV640" s="6"/>
      <c r="JZW640" s="6"/>
      <c r="JZX640" s="6"/>
      <c r="JZY640" s="6"/>
      <c r="JZZ640" s="6"/>
      <c r="KAA640" s="6"/>
      <c r="KAB640" s="6"/>
      <c r="KAC640" s="6"/>
      <c r="KAD640" s="6"/>
      <c r="KAE640" s="6"/>
      <c r="KAF640" s="6"/>
      <c r="KAG640" s="6"/>
      <c r="KAH640" s="6"/>
      <c r="KAI640" s="6"/>
      <c r="KAJ640" s="6"/>
      <c r="KAK640" s="6"/>
      <c r="KAL640" s="6"/>
      <c r="KAM640" s="6"/>
      <c r="KAN640" s="6"/>
      <c r="KAO640" s="6"/>
      <c r="KAP640" s="6"/>
      <c r="KAQ640" s="6"/>
      <c r="KAR640" s="6"/>
      <c r="KAS640" s="6"/>
      <c r="KAT640" s="6"/>
      <c r="KAU640" s="6"/>
      <c r="KAV640" s="6"/>
      <c r="KAW640" s="6"/>
      <c r="KAX640" s="6"/>
      <c r="KAY640" s="6"/>
      <c r="KAZ640" s="6"/>
      <c r="KBA640" s="6"/>
      <c r="KBB640" s="6"/>
      <c r="KBC640" s="6"/>
      <c r="KBD640" s="6"/>
      <c r="KBE640" s="6"/>
      <c r="KBF640" s="6"/>
      <c r="KBG640" s="6"/>
      <c r="KBH640" s="6"/>
      <c r="KBI640" s="6"/>
      <c r="KBJ640" s="6"/>
      <c r="KBK640" s="6"/>
      <c r="KBL640" s="6"/>
      <c r="KBM640" s="6"/>
      <c r="KBN640" s="6"/>
      <c r="KBO640" s="6"/>
      <c r="KBP640" s="6"/>
      <c r="KBQ640" s="6"/>
      <c r="KBR640" s="6"/>
      <c r="KBS640" s="6"/>
      <c r="KBT640" s="6"/>
      <c r="KBU640" s="6"/>
      <c r="KBV640" s="6"/>
      <c r="KBW640" s="6"/>
      <c r="KBX640" s="6"/>
      <c r="KBY640" s="6"/>
      <c r="KBZ640" s="6"/>
      <c r="KCA640" s="6"/>
      <c r="KCB640" s="6"/>
      <c r="KCC640" s="6"/>
      <c r="KCD640" s="6"/>
      <c r="KCE640" s="6"/>
      <c r="KCF640" s="6"/>
      <c r="KCG640" s="6"/>
      <c r="KCH640" s="6"/>
      <c r="KCI640" s="6"/>
      <c r="KCJ640" s="6"/>
      <c r="KCK640" s="6"/>
      <c r="KCL640" s="6"/>
      <c r="KCM640" s="6"/>
      <c r="KCN640" s="6"/>
      <c r="KCO640" s="6"/>
      <c r="KCP640" s="6"/>
      <c r="KCQ640" s="6"/>
      <c r="KCR640" s="6"/>
      <c r="KCS640" s="6"/>
      <c r="KCT640" s="6"/>
      <c r="KCU640" s="6"/>
      <c r="KCV640" s="6"/>
      <c r="KCW640" s="6"/>
      <c r="KCX640" s="6"/>
      <c r="KCY640" s="6"/>
      <c r="KCZ640" s="6"/>
      <c r="KDA640" s="6"/>
      <c r="KDB640" s="6"/>
      <c r="KDC640" s="6"/>
      <c r="KDD640" s="6"/>
      <c r="KDE640" s="6"/>
      <c r="KDF640" s="6"/>
      <c r="KDG640" s="6"/>
      <c r="KDH640" s="6"/>
      <c r="KDI640" s="6"/>
      <c r="KDJ640" s="6"/>
      <c r="KDK640" s="6"/>
      <c r="KDL640" s="6"/>
      <c r="KDM640" s="6"/>
      <c r="KDN640" s="6"/>
      <c r="KDO640" s="6"/>
      <c r="KDP640" s="6"/>
      <c r="KDQ640" s="6"/>
      <c r="KDR640" s="6"/>
      <c r="KDS640" s="6"/>
      <c r="KDT640" s="6"/>
      <c r="KDU640" s="6"/>
      <c r="KDV640" s="6"/>
      <c r="KDW640" s="6"/>
      <c r="KDX640" s="6"/>
      <c r="KDY640" s="6"/>
      <c r="KDZ640" s="6"/>
      <c r="KEA640" s="6"/>
      <c r="KEB640" s="6"/>
      <c r="KEC640" s="6"/>
      <c r="KED640" s="6"/>
      <c r="KEE640" s="6"/>
      <c r="KEF640" s="6"/>
      <c r="KEG640" s="6"/>
      <c r="KEH640" s="6"/>
      <c r="KEI640" s="6"/>
      <c r="KEJ640" s="6"/>
      <c r="KEK640" s="6"/>
      <c r="KEL640" s="6"/>
      <c r="KEM640" s="6"/>
      <c r="KEN640" s="6"/>
      <c r="KEO640" s="6"/>
      <c r="KEP640" s="6"/>
      <c r="KEQ640" s="6"/>
      <c r="KER640" s="6"/>
      <c r="KES640" s="6"/>
      <c r="KET640" s="6"/>
      <c r="KEU640" s="6"/>
      <c r="KEV640" s="6"/>
      <c r="KEW640" s="6"/>
      <c r="KEX640" s="6"/>
      <c r="KEY640" s="6"/>
      <c r="KEZ640" s="6"/>
      <c r="KFA640" s="6"/>
      <c r="KFB640" s="6"/>
      <c r="KFC640" s="6"/>
      <c r="KFD640" s="6"/>
      <c r="KFE640" s="6"/>
      <c r="KFF640" s="6"/>
      <c r="KFG640" s="6"/>
      <c r="KFH640" s="6"/>
      <c r="KFI640" s="6"/>
      <c r="KFJ640" s="6"/>
      <c r="KFK640" s="6"/>
      <c r="KFL640" s="6"/>
      <c r="KFM640" s="6"/>
      <c r="KFN640" s="6"/>
      <c r="KFO640" s="6"/>
      <c r="KFP640" s="6"/>
      <c r="KFQ640" s="6"/>
      <c r="KFR640" s="6"/>
      <c r="KFS640" s="6"/>
      <c r="KFT640" s="6"/>
      <c r="KFU640" s="6"/>
      <c r="KFV640" s="6"/>
      <c r="KFW640" s="6"/>
      <c r="KFX640" s="6"/>
      <c r="KFY640" s="6"/>
      <c r="KFZ640" s="6"/>
      <c r="KGA640" s="6"/>
      <c r="KGB640" s="6"/>
      <c r="KGC640" s="6"/>
      <c r="KGD640" s="6"/>
      <c r="KGE640" s="6"/>
      <c r="KGF640" s="6"/>
      <c r="KGG640" s="6"/>
      <c r="KGH640" s="6"/>
      <c r="KGI640" s="6"/>
      <c r="KGJ640" s="6"/>
      <c r="KGK640" s="6"/>
      <c r="KGL640" s="6"/>
      <c r="KGM640" s="6"/>
      <c r="KGN640" s="6"/>
      <c r="KGO640" s="6"/>
      <c r="KGP640" s="6"/>
      <c r="KGQ640" s="6"/>
      <c r="KGR640" s="6"/>
      <c r="KGS640" s="6"/>
      <c r="KGT640" s="6"/>
      <c r="KGU640" s="6"/>
      <c r="KGV640" s="6"/>
      <c r="KGW640" s="6"/>
      <c r="KGX640" s="6"/>
      <c r="KGY640" s="6"/>
      <c r="KGZ640" s="6"/>
      <c r="KHA640" s="6"/>
      <c r="KHB640" s="6"/>
      <c r="KHC640" s="6"/>
      <c r="KHD640" s="6"/>
      <c r="KHE640" s="6"/>
      <c r="KHF640" s="6"/>
      <c r="KHG640" s="6"/>
      <c r="KHH640" s="6"/>
      <c r="KHI640" s="6"/>
      <c r="KHJ640" s="6"/>
      <c r="KHK640" s="6"/>
      <c r="KHL640" s="6"/>
      <c r="KHM640" s="6"/>
      <c r="KHN640" s="6"/>
      <c r="KHO640" s="6"/>
      <c r="KHP640" s="6"/>
      <c r="KHQ640" s="6"/>
      <c r="KHR640" s="6"/>
      <c r="KHS640" s="6"/>
      <c r="KHT640" s="6"/>
      <c r="KHU640" s="6"/>
      <c r="KHV640" s="6"/>
      <c r="KHW640" s="6"/>
      <c r="KHX640" s="6"/>
      <c r="KHY640" s="6"/>
      <c r="KHZ640" s="6"/>
      <c r="KIA640" s="6"/>
      <c r="KIB640" s="6"/>
      <c r="KIC640" s="6"/>
      <c r="KID640" s="6"/>
      <c r="KIE640" s="6"/>
      <c r="KIF640" s="6"/>
      <c r="KIG640" s="6"/>
      <c r="KIH640" s="6"/>
      <c r="KII640" s="6"/>
      <c r="KIJ640" s="6"/>
      <c r="KIK640" s="6"/>
      <c r="KIL640" s="6"/>
      <c r="KIM640" s="6"/>
      <c r="KIN640" s="6"/>
      <c r="KIO640" s="6"/>
      <c r="KIP640" s="6"/>
      <c r="KIQ640" s="6"/>
      <c r="KIR640" s="6"/>
      <c r="KIS640" s="6"/>
      <c r="KIT640" s="6"/>
      <c r="KIU640" s="6"/>
      <c r="KIV640" s="6"/>
      <c r="KIW640" s="6"/>
      <c r="KIX640" s="6"/>
      <c r="KIY640" s="6"/>
      <c r="KIZ640" s="6"/>
      <c r="KJA640" s="6"/>
      <c r="KJB640" s="6"/>
      <c r="KJC640" s="6"/>
      <c r="KJD640" s="6"/>
      <c r="KJE640" s="6"/>
      <c r="KJF640" s="6"/>
      <c r="KJG640" s="6"/>
      <c r="KJH640" s="6"/>
      <c r="KJI640" s="6"/>
      <c r="KJJ640" s="6"/>
      <c r="KJK640" s="6"/>
      <c r="KJL640" s="6"/>
      <c r="KJM640" s="6"/>
      <c r="KJN640" s="6"/>
      <c r="KJO640" s="6"/>
      <c r="KJP640" s="6"/>
      <c r="KJQ640" s="6"/>
      <c r="KJR640" s="6"/>
      <c r="KJS640" s="6"/>
      <c r="KJT640" s="6"/>
      <c r="KJU640" s="6"/>
      <c r="KJV640" s="6"/>
      <c r="KJW640" s="6"/>
      <c r="KJX640" s="6"/>
      <c r="KJY640" s="6"/>
      <c r="KJZ640" s="6"/>
      <c r="KKA640" s="6"/>
      <c r="KKB640" s="6"/>
      <c r="KKC640" s="6"/>
      <c r="KKD640" s="6"/>
      <c r="KKE640" s="6"/>
      <c r="KKF640" s="6"/>
      <c r="KKG640" s="6"/>
      <c r="KKH640" s="6"/>
      <c r="KKI640" s="6"/>
      <c r="KKJ640" s="6"/>
      <c r="KKK640" s="6"/>
      <c r="KKL640" s="6"/>
      <c r="KKM640" s="6"/>
      <c r="KKN640" s="6"/>
      <c r="KKO640" s="6"/>
      <c r="KKP640" s="6"/>
      <c r="KKQ640" s="6"/>
      <c r="KKR640" s="6"/>
      <c r="KKS640" s="6"/>
      <c r="KKT640" s="6"/>
      <c r="KKU640" s="6"/>
      <c r="KKV640" s="6"/>
      <c r="KKW640" s="6"/>
      <c r="KKX640" s="6"/>
      <c r="KKY640" s="6"/>
      <c r="KKZ640" s="6"/>
      <c r="KLA640" s="6"/>
      <c r="KLB640" s="6"/>
      <c r="KLC640" s="6"/>
      <c r="KLD640" s="6"/>
      <c r="KLE640" s="6"/>
      <c r="KLF640" s="6"/>
      <c r="KLG640" s="6"/>
      <c r="KLH640" s="6"/>
      <c r="KLI640" s="6"/>
      <c r="KLJ640" s="6"/>
      <c r="KLK640" s="6"/>
      <c r="KLL640" s="6"/>
      <c r="KLM640" s="6"/>
      <c r="KLN640" s="6"/>
      <c r="KLO640" s="6"/>
      <c r="KLP640" s="6"/>
      <c r="KLQ640" s="6"/>
      <c r="KLR640" s="6"/>
      <c r="KLS640" s="6"/>
      <c r="KLT640" s="6"/>
      <c r="KLU640" s="6"/>
      <c r="KLV640" s="6"/>
      <c r="KLW640" s="6"/>
      <c r="KLX640" s="6"/>
      <c r="KLY640" s="6"/>
      <c r="KLZ640" s="6"/>
      <c r="KMA640" s="6"/>
      <c r="KMB640" s="6"/>
      <c r="KMC640" s="6"/>
      <c r="KMD640" s="6"/>
      <c r="KME640" s="6"/>
      <c r="KMF640" s="6"/>
      <c r="KMG640" s="6"/>
      <c r="KMH640" s="6"/>
      <c r="KMI640" s="6"/>
      <c r="KMJ640" s="6"/>
      <c r="KMK640" s="6"/>
      <c r="KML640" s="6"/>
      <c r="KMM640" s="6"/>
      <c r="KMN640" s="6"/>
      <c r="KMO640" s="6"/>
      <c r="KMP640" s="6"/>
      <c r="KMQ640" s="6"/>
      <c r="KMR640" s="6"/>
      <c r="KMS640" s="6"/>
      <c r="KMT640" s="6"/>
      <c r="KMU640" s="6"/>
      <c r="KMV640" s="6"/>
      <c r="KMW640" s="6"/>
      <c r="KMX640" s="6"/>
      <c r="KMY640" s="6"/>
      <c r="KMZ640" s="6"/>
      <c r="KNA640" s="6"/>
      <c r="KNB640" s="6"/>
      <c r="KNC640" s="6"/>
      <c r="KND640" s="6"/>
      <c r="KNE640" s="6"/>
      <c r="KNF640" s="6"/>
      <c r="KNG640" s="6"/>
      <c r="KNH640" s="6"/>
      <c r="KNI640" s="6"/>
      <c r="KNJ640" s="6"/>
      <c r="KNK640" s="6"/>
      <c r="KNL640" s="6"/>
      <c r="KNM640" s="6"/>
      <c r="KNN640" s="6"/>
      <c r="KNO640" s="6"/>
      <c r="KNP640" s="6"/>
      <c r="KNQ640" s="6"/>
      <c r="KNR640" s="6"/>
      <c r="KNS640" s="6"/>
      <c r="KNT640" s="6"/>
      <c r="KNU640" s="6"/>
      <c r="KNV640" s="6"/>
      <c r="KNW640" s="6"/>
      <c r="KNX640" s="6"/>
      <c r="KNY640" s="6"/>
      <c r="KNZ640" s="6"/>
      <c r="KOA640" s="6"/>
      <c r="KOB640" s="6"/>
      <c r="KOC640" s="6"/>
      <c r="KOD640" s="6"/>
      <c r="KOE640" s="6"/>
      <c r="KOF640" s="6"/>
      <c r="KOG640" s="6"/>
      <c r="KOH640" s="6"/>
      <c r="KOI640" s="6"/>
      <c r="KOJ640" s="6"/>
      <c r="KOK640" s="6"/>
      <c r="KOL640" s="6"/>
      <c r="KOM640" s="6"/>
      <c r="KON640" s="6"/>
      <c r="KOO640" s="6"/>
      <c r="KOP640" s="6"/>
      <c r="KOQ640" s="6"/>
      <c r="KOR640" s="6"/>
      <c r="KOS640" s="6"/>
      <c r="KOT640" s="6"/>
      <c r="KOU640" s="6"/>
      <c r="KOV640" s="6"/>
      <c r="KOW640" s="6"/>
      <c r="KOX640" s="6"/>
      <c r="KOY640" s="6"/>
      <c r="KOZ640" s="6"/>
      <c r="KPA640" s="6"/>
      <c r="KPB640" s="6"/>
      <c r="KPC640" s="6"/>
      <c r="KPD640" s="6"/>
      <c r="KPE640" s="6"/>
      <c r="KPF640" s="6"/>
      <c r="KPG640" s="6"/>
      <c r="KPH640" s="6"/>
      <c r="KPI640" s="6"/>
      <c r="KPJ640" s="6"/>
      <c r="KPK640" s="6"/>
      <c r="KPL640" s="6"/>
      <c r="KPM640" s="6"/>
      <c r="KPN640" s="6"/>
      <c r="KPO640" s="6"/>
      <c r="KPP640" s="6"/>
      <c r="KPQ640" s="6"/>
      <c r="KPR640" s="6"/>
      <c r="KPS640" s="6"/>
      <c r="KPT640" s="6"/>
      <c r="KPU640" s="6"/>
      <c r="KPV640" s="6"/>
      <c r="KPW640" s="6"/>
      <c r="KPX640" s="6"/>
      <c r="KPY640" s="6"/>
      <c r="KPZ640" s="6"/>
      <c r="KQA640" s="6"/>
      <c r="KQB640" s="6"/>
      <c r="KQC640" s="6"/>
      <c r="KQD640" s="6"/>
      <c r="KQE640" s="6"/>
      <c r="KQF640" s="6"/>
      <c r="KQG640" s="6"/>
      <c r="KQH640" s="6"/>
      <c r="KQI640" s="6"/>
      <c r="KQJ640" s="6"/>
      <c r="KQK640" s="6"/>
      <c r="KQL640" s="6"/>
      <c r="KQM640" s="6"/>
      <c r="KQN640" s="6"/>
      <c r="KQO640" s="6"/>
      <c r="KQP640" s="6"/>
      <c r="KQQ640" s="6"/>
      <c r="KQR640" s="6"/>
      <c r="KQS640" s="6"/>
      <c r="KQT640" s="6"/>
      <c r="KQU640" s="6"/>
      <c r="KQV640" s="6"/>
      <c r="KQW640" s="6"/>
      <c r="KQX640" s="6"/>
      <c r="KQY640" s="6"/>
      <c r="KQZ640" s="6"/>
      <c r="KRA640" s="6"/>
      <c r="KRB640" s="6"/>
      <c r="KRC640" s="6"/>
      <c r="KRD640" s="6"/>
      <c r="KRE640" s="6"/>
      <c r="KRF640" s="6"/>
      <c r="KRG640" s="6"/>
      <c r="KRH640" s="6"/>
      <c r="KRI640" s="6"/>
      <c r="KRJ640" s="6"/>
      <c r="KRK640" s="6"/>
      <c r="KRL640" s="6"/>
      <c r="KRM640" s="6"/>
      <c r="KRN640" s="6"/>
      <c r="KRO640" s="6"/>
      <c r="KRP640" s="6"/>
      <c r="KRQ640" s="6"/>
      <c r="KRR640" s="6"/>
      <c r="KRS640" s="6"/>
      <c r="KRT640" s="6"/>
      <c r="KRU640" s="6"/>
      <c r="KRV640" s="6"/>
      <c r="KRW640" s="6"/>
      <c r="KRX640" s="6"/>
      <c r="KRY640" s="6"/>
      <c r="KRZ640" s="6"/>
      <c r="KSA640" s="6"/>
      <c r="KSB640" s="6"/>
      <c r="KSC640" s="6"/>
      <c r="KSD640" s="6"/>
      <c r="KSE640" s="6"/>
      <c r="KSF640" s="6"/>
      <c r="KSG640" s="6"/>
      <c r="KSH640" s="6"/>
      <c r="KSI640" s="6"/>
      <c r="KSJ640" s="6"/>
      <c r="KSK640" s="6"/>
      <c r="KSL640" s="6"/>
      <c r="KSM640" s="6"/>
      <c r="KSN640" s="6"/>
      <c r="KSO640" s="6"/>
      <c r="KSP640" s="6"/>
      <c r="KSQ640" s="6"/>
      <c r="KSR640" s="6"/>
      <c r="KSS640" s="6"/>
      <c r="KST640" s="6"/>
      <c r="KSU640" s="6"/>
      <c r="KSV640" s="6"/>
      <c r="KSW640" s="6"/>
      <c r="KSX640" s="6"/>
      <c r="KSY640" s="6"/>
      <c r="KSZ640" s="6"/>
      <c r="KTA640" s="6"/>
      <c r="KTB640" s="6"/>
      <c r="KTC640" s="6"/>
      <c r="KTD640" s="6"/>
      <c r="KTE640" s="6"/>
      <c r="KTF640" s="6"/>
      <c r="KTG640" s="6"/>
      <c r="KTH640" s="6"/>
      <c r="KTI640" s="6"/>
      <c r="KTJ640" s="6"/>
      <c r="KTK640" s="6"/>
      <c r="KTL640" s="6"/>
      <c r="KTM640" s="6"/>
      <c r="KTN640" s="6"/>
      <c r="KTO640" s="6"/>
      <c r="KTP640" s="6"/>
      <c r="KTQ640" s="6"/>
      <c r="KTR640" s="6"/>
      <c r="KTS640" s="6"/>
      <c r="KTT640" s="6"/>
      <c r="KTU640" s="6"/>
      <c r="KTV640" s="6"/>
      <c r="KTW640" s="6"/>
      <c r="KTX640" s="6"/>
      <c r="KTY640" s="6"/>
      <c r="KTZ640" s="6"/>
      <c r="KUA640" s="6"/>
      <c r="KUB640" s="6"/>
      <c r="KUC640" s="6"/>
      <c r="KUD640" s="6"/>
      <c r="KUE640" s="6"/>
      <c r="KUF640" s="6"/>
      <c r="KUG640" s="6"/>
      <c r="KUH640" s="6"/>
      <c r="KUI640" s="6"/>
      <c r="KUJ640" s="6"/>
      <c r="KUK640" s="6"/>
      <c r="KUL640" s="6"/>
      <c r="KUM640" s="6"/>
      <c r="KUN640" s="6"/>
      <c r="KUO640" s="6"/>
      <c r="KUP640" s="6"/>
      <c r="KUQ640" s="6"/>
      <c r="KUR640" s="6"/>
      <c r="KUS640" s="6"/>
      <c r="KUT640" s="6"/>
      <c r="KUU640" s="6"/>
      <c r="KUV640" s="6"/>
      <c r="KUW640" s="6"/>
      <c r="KUX640" s="6"/>
      <c r="KUY640" s="6"/>
      <c r="KUZ640" s="6"/>
      <c r="KVA640" s="6"/>
      <c r="KVB640" s="6"/>
      <c r="KVC640" s="6"/>
      <c r="KVD640" s="6"/>
      <c r="KVE640" s="6"/>
      <c r="KVF640" s="6"/>
      <c r="KVG640" s="6"/>
      <c r="KVH640" s="6"/>
      <c r="KVI640" s="6"/>
      <c r="KVJ640" s="6"/>
      <c r="KVK640" s="6"/>
      <c r="KVL640" s="6"/>
      <c r="KVM640" s="6"/>
      <c r="KVN640" s="6"/>
      <c r="KVO640" s="6"/>
      <c r="KVP640" s="6"/>
      <c r="KVQ640" s="6"/>
      <c r="KVR640" s="6"/>
      <c r="KVS640" s="6"/>
      <c r="KVT640" s="6"/>
      <c r="KVU640" s="6"/>
      <c r="KVV640" s="6"/>
      <c r="KVW640" s="6"/>
      <c r="KVX640" s="6"/>
      <c r="KVY640" s="6"/>
      <c r="KVZ640" s="6"/>
      <c r="KWA640" s="6"/>
      <c r="KWB640" s="6"/>
      <c r="KWC640" s="6"/>
      <c r="KWD640" s="6"/>
      <c r="KWE640" s="6"/>
      <c r="KWF640" s="6"/>
      <c r="KWG640" s="6"/>
      <c r="KWH640" s="6"/>
      <c r="KWI640" s="6"/>
      <c r="KWJ640" s="6"/>
      <c r="KWK640" s="6"/>
      <c r="KWL640" s="6"/>
      <c r="KWM640" s="6"/>
      <c r="KWN640" s="6"/>
      <c r="KWO640" s="6"/>
      <c r="KWP640" s="6"/>
      <c r="KWQ640" s="6"/>
      <c r="KWR640" s="6"/>
      <c r="KWS640" s="6"/>
      <c r="KWT640" s="6"/>
      <c r="KWU640" s="6"/>
      <c r="KWV640" s="6"/>
      <c r="KWW640" s="6"/>
      <c r="KWX640" s="6"/>
      <c r="KWY640" s="6"/>
      <c r="KWZ640" s="6"/>
      <c r="KXA640" s="6"/>
      <c r="KXB640" s="6"/>
      <c r="KXC640" s="6"/>
      <c r="KXD640" s="6"/>
      <c r="KXE640" s="6"/>
      <c r="KXF640" s="6"/>
      <c r="KXG640" s="6"/>
      <c r="KXH640" s="6"/>
      <c r="KXI640" s="6"/>
      <c r="KXJ640" s="6"/>
      <c r="KXK640" s="6"/>
      <c r="KXL640" s="6"/>
      <c r="KXM640" s="6"/>
      <c r="KXN640" s="6"/>
      <c r="KXO640" s="6"/>
      <c r="KXP640" s="6"/>
      <c r="KXQ640" s="6"/>
      <c r="KXR640" s="6"/>
      <c r="KXS640" s="6"/>
      <c r="KXT640" s="6"/>
      <c r="KXU640" s="6"/>
      <c r="KXV640" s="6"/>
      <c r="KXW640" s="6"/>
      <c r="KXX640" s="6"/>
      <c r="KXY640" s="6"/>
      <c r="KXZ640" s="6"/>
      <c r="KYA640" s="6"/>
      <c r="KYB640" s="6"/>
      <c r="KYC640" s="6"/>
      <c r="KYD640" s="6"/>
      <c r="KYE640" s="6"/>
      <c r="KYF640" s="6"/>
      <c r="KYG640" s="6"/>
      <c r="KYH640" s="6"/>
      <c r="KYI640" s="6"/>
      <c r="KYJ640" s="6"/>
      <c r="KYK640" s="6"/>
      <c r="KYL640" s="6"/>
      <c r="KYM640" s="6"/>
      <c r="KYN640" s="6"/>
      <c r="KYO640" s="6"/>
      <c r="KYP640" s="6"/>
      <c r="KYQ640" s="6"/>
      <c r="KYR640" s="6"/>
      <c r="KYS640" s="6"/>
      <c r="KYT640" s="6"/>
      <c r="KYU640" s="6"/>
      <c r="KYV640" s="6"/>
      <c r="KYW640" s="6"/>
      <c r="KYX640" s="6"/>
      <c r="KYY640" s="6"/>
      <c r="KYZ640" s="6"/>
      <c r="KZA640" s="6"/>
      <c r="KZB640" s="6"/>
      <c r="KZC640" s="6"/>
      <c r="KZD640" s="6"/>
      <c r="KZE640" s="6"/>
      <c r="KZF640" s="6"/>
      <c r="KZG640" s="6"/>
      <c r="KZH640" s="6"/>
      <c r="KZI640" s="6"/>
      <c r="KZJ640" s="6"/>
      <c r="KZK640" s="6"/>
      <c r="KZL640" s="6"/>
      <c r="KZM640" s="6"/>
      <c r="KZN640" s="6"/>
      <c r="KZO640" s="6"/>
      <c r="KZP640" s="6"/>
      <c r="KZQ640" s="6"/>
      <c r="KZR640" s="6"/>
      <c r="KZS640" s="6"/>
      <c r="KZT640" s="6"/>
      <c r="KZU640" s="6"/>
      <c r="KZV640" s="6"/>
      <c r="KZW640" s="6"/>
      <c r="KZX640" s="6"/>
      <c r="KZY640" s="6"/>
      <c r="KZZ640" s="6"/>
      <c r="LAA640" s="6"/>
      <c r="LAB640" s="6"/>
      <c r="LAC640" s="6"/>
      <c r="LAD640" s="6"/>
      <c r="LAE640" s="6"/>
      <c r="LAF640" s="6"/>
      <c r="LAG640" s="6"/>
      <c r="LAH640" s="6"/>
      <c r="LAI640" s="6"/>
      <c r="LAJ640" s="6"/>
      <c r="LAK640" s="6"/>
      <c r="LAL640" s="6"/>
      <c r="LAM640" s="6"/>
      <c r="LAN640" s="6"/>
      <c r="LAO640" s="6"/>
      <c r="LAP640" s="6"/>
      <c r="LAQ640" s="6"/>
      <c r="LAR640" s="6"/>
      <c r="LAS640" s="6"/>
      <c r="LAT640" s="6"/>
      <c r="LAU640" s="6"/>
      <c r="LAV640" s="6"/>
      <c r="LAW640" s="6"/>
      <c r="LAX640" s="6"/>
      <c r="LAY640" s="6"/>
      <c r="LAZ640" s="6"/>
      <c r="LBA640" s="6"/>
      <c r="LBB640" s="6"/>
      <c r="LBC640" s="6"/>
      <c r="LBD640" s="6"/>
      <c r="LBE640" s="6"/>
      <c r="LBF640" s="6"/>
      <c r="LBG640" s="6"/>
      <c r="LBH640" s="6"/>
      <c r="LBI640" s="6"/>
      <c r="LBJ640" s="6"/>
      <c r="LBK640" s="6"/>
      <c r="LBL640" s="6"/>
      <c r="LBM640" s="6"/>
      <c r="LBN640" s="6"/>
      <c r="LBO640" s="6"/>
      <c r="LBP640" s="6"/>
      <c r="LBQ640" s="6"/>
      <c r="LBR640" s="6"/>
      <c r="LBS640" s="6"/>
      <c r="LBT640" s="6"/>
      <c r="LBU640" s="6"/>
      <c r="LBV640" s="6"/>
      <c r="LBW640" s="6"/>
      <c r="LBX640" s="6"/>
      <c r="LBY640" s="6"/>
      <c r="LBZ640" s="6"/>
      <c r="LCA640" s="6"/>
      <c r="LCB640" s="6"/>
      <c r="LCC640" s="6"/>
      <c r="LCD640" s="6"/>
      <c r="LCE640" s="6"/>
      <c r="LCF640" s="6"/>
      <c r="LCG640" s="6"/>
      <c r="LCH640" s="6"/>
      <c r="LCI640" s="6"/>
      <c r="LCJ640" s="6"/>
      <c r="LCK640" s="6"/>
      <c r="LCL640" s="6"/>
      <c r="LCM640" s="6"/>
      <c r="LCN640" s="6"/>
      <c r="LCO640" s="6"/>
      <c r="LCP640" s="6"/>
      <c r="LCQ640" s="6"/>
      <c r="LCR640" s="6"/>
      <c r="LCS640" s="6"/>
      <c r="LCT640" s="6"/>
      <c r="LCU640" s="6"/>
      <c r="LCV640" s="6"/>
      <c r="LCW640" s="6"/>
      <c r="LCX640" s="6"/>
      <c r="LCY640" s="6"/>
      <c r="LCZ640" s="6"/>
      <c r="LDA640" s="6"/>
      <c r="LDB640" s="6"/>
      <c r="LDC640" s="6"/>
      <c r="LDD640" s="6"/>
      <c r="LDE640" s="6"/>
      <c r="LDF640" s="6"/>
      <c r="LDG640" s="6"/>
      <c r="LDH640" s="6"/>
      <c r="LDI640" s="6"/>
      <c r="LDJ640" s="6"/>
      <c r="LDK640" s="6"/>
      <c r="LDL640" s="6"/>
      <c r="LDM640" s="6"/>
      <c r="LDN640" s="6"/>
      <c r="LDO640" s="6"/>
      <c r="LDP640" s="6"/>
      <c r="LDQ640" s="6"/>
      <c r="LDR640" s="6"/>
      <c r="LDS640" s="6"/>
      <c r="LDT640" s="6"/>
      <c r="LDU640" s="6"/>
      <c r="LDV640" s="6"/>
      <c r="LDW640" s="6"/>
      <c r="LDX640" s="6"/>
      <c r="LDY640" s="6"/>
      <c r="LDZ640" s="6"/>
      <c r="LEA640" s="6"/>
      <c r="LEB640" s="6"/>
      <c r="LEC640" s="6"/>
      <c r="LED640" s="6"/>
      <c r="LEE640" s="6"/>
      <c r="LEF640" s="6"/>
      <c r="LEG640" s="6"/>
      <c r="LEH640" s="6"/>
      <c r="LEI640" s="6"/>
      <c r="LEJ640" s="6"/>
      <c r="LEK640" s="6"/>
      <c r="LEL640" s="6"/>
      <c r="LEM640" s="6"/>
      <c r="LEN640" s="6"/>
      <c r="LEO640" s="6"/>
      <c r="LEP640" s="6"/>
      <c r="LEQ640" s="6"/>
      <c r="LER640" s="6"/>
      <c r="LES640" s="6"/>
      <c r="LET640" s="6"/>
      <c r="LEU640" s="6"/>
      <c r="LEV640" s="6"/>
      <c r="LEW640" s="6"/>
      <c r="LEX640" s="6"/>
      <c r="LEY640" s="6"/>
      <c r="LEZ640" s="6"/>
      <c r="LFA640" s="6"/>
      <c r="LFB640" s="6"/>
      <c r="LFC640" s="6"/>
      <c r="LFD640" s="6"/>
      <c r="LFE640" s="6"/>
      <c r="LFF640" s="6"/>
      <c r="LFG640" s="6"/>
      <c r="LFH640" s="6"/>
      <c r="LFI640" s="6"/>
      <c r="LFJ640" s="6"/>
      <c r="LFK640" s="6"/>
      <c r="LFL640" s="6"/>
      <c r="LFM640" s="6"/>
      <c r="LFN640" s="6"/>
      <c r="LFO640" s="6"/>
      <c r="LFP640" s="6"/>
      <c r="LFQ640" s="6"/>
      <c r="LFR640" s="6"/>
      <c r="LFS640" s="6"/>
      <c r="LFT640" s="6"/>
      <c r="LFU640" s="6"/>
      <c r="LFV640" s="6"/>
      <c r="LFW640" s="6"/>
      <c r="LFX640" s="6"/>
      <c r="LFY640" s="6"/>
      <c r="LFZ640" s="6"/>
      <c r="LGA640" s="6"/>
      <c r="LGB640" s="6"/>
      <c r="LGC640" s="6"/>
      <c r="LGD640" s="6"/>
      <c r="LGE640" s="6"/>
      <c r="LGF640" s="6"/>
      <c r="LGG640" s="6"/>
      <c r="LGH640" s="6"/>
      <c r="LGI640" s="6"/>
      <c r="LGJ640" s="6"/>
      <c r="LGK640" s="6"/>
      <c r="LGL640" s="6"/>
      <c r="LGM640" s="6"/>
      <c r="LGN640" s="6"/>
      <c r="LGO640" s="6"/>
      <c r="LGP640" s="6"/>
      <c r="LGQ640" s="6"/>
      <c r="LGR640" s="6"/>
      <c r="LGS640" s="6"/>
      <c r="LGT640" s="6"/>
      <c r="LGU640" s="6"/>
      <c r="LGV640" s="6"/>
      <c r="LGW640" s="6"/>
      <c r="LGX640" s="6"/>
      <c r="LGY640" s="6"/>
      <c r="LGZ640" s="6"/>
      <c r="LHA640" s="6"/>
      <c r="LHB640" s="6"/>
      <c r="LHC640" s="6"/>
      <c r="LHD640" s="6"/>
      <c r="LHE640" s="6"/>
      <c r="LHF640" s="6"/>
      <c r="LHG640" s="6"/>
      <c r="LHH640" s="6"/>
      <c r="LHI640" s="6"/>
      <c r="LHJ640" s="6"/>
      <c r="LHK640" s="6"/>
      <c r="LHL640" s="6"/>
      <c r="LHM640" s="6"/>
      <c r="LHN640" s="6"/>
      <c r="LHO640" s="6"/>
      <c r="LHP640" s="6"/>
      <c r="LHQ640" s="6"/>
      <c r="LHR640" s="6"/>
      <c r="LHS640" s="6"/>
      <c r="LHT640" s="6"/>
      <c r="LHU640" s="6"/>
      <c r="LHV640" s="6"/>
      <c r="LHW640" s="6"/>
      <c r="LHX640" s="6"/>
      <c r="LHY640" s="6"/>
      <c r="LHZ640" s="6"/>
      <c r="LIA640" s="6"/>
      <c r="LIB640" s="6"/>
      <c r="LIC640" s="6"/>
      <c r="LID640" s="6"/>
      <c r="LIE640" s="6"/>
      <c r="LIF640" s="6"/>
      <c r="LIG640" s="6"/>
      <c r="LIH640" s="6"/>
      <c r="LII640" s="6"/>
      <c r="LIJ640" s="6"/>
      <c r="LIK640" s="6"/>
      <c r="LIL640" s="6"/>
      <c r="LIM640" s="6"/>
      <c r="LIN640" s="6"/>
      <c r="LIO640" s="6"/>
      <c r="LIP640" s="6"/>
      <c r="LIQ640" s="6"/>
      <c r="LIR640" s="6"/>
      <c r="LIS640" s="6"/>
      <c r="LIT640" s="6"/>
      <c r="LIU640" s="6"/>
      <c r="LIV640" s="6"/>
      <c r="LIW640" s="6"/>
      <c r="LIX640" s="6"/>
      <c r="LIY640" s="6"/>
      <c r="LIZ640" s="6"/>
      <c r="LJA640" s="6"/>
      <c r="LJB640" s="6"/>
      <c r="LJC640" s="6"/>
      <c r="LJD640" s="6"/>
      <c r="LJE640" s="6"/>
      <c r="LJF640" s="6"/>
      <c r="LJG640" s="6"/>
      <c r="LJH640" s="6"/>
      <c r="LJI640" s="6"/>
      <c r="LJJ640" s="6"/>
      <c r="LJK640" s="6"/>
      <c r="LJL640" s="6"/>
      <c r="LJM640" s="6"/>
      <c r="LJN640" s="6"/>
      <c r="LJO640" s="6"/>
      <c r="LJP640" s="6"/>
      <c r="LJQ640" s="6"/>
      <c r="LJR640" s="6"/>
      <c r="LJS640" s="6"/>
      <c r="LJT640" s="6"/>
      <c r="LJU640" s="6"/>
      <c r="LJV640" s="6"/>
      <c r="LJW640" s="6"/>
      <c r="LJX640" s="6"/>
      <c r="LJY640" s="6"/>
      <c r="LJZ640" s="6"/>
      <c r="LKA640" s="6"/>
      <c r="LKB640" s="6"/>
      <c r="LKC640" s="6"/>
      <c r="LKD640" s="6"/>
      <c r="LKE640" s="6"/>
      <c r="LKF640" s="6"/>
      <c r="LKG640" s="6"/>
      <c r="LKH640" s="6"/>
      <c r="LKI640" s="6"/>
      <c r="LKJ640" s="6"/>
      <c r="LKK640" s="6"/>
      <c r="LKL640" s="6"/>
      <c r="LKM640" s="6"/>
      <c r="LKN640" s="6"/>
      <c r="LKO640" s="6"/>
      <c r="LKP640" s="6"/>
      <c r="LKQ640" s="6"/>
      <c r="LKR640" s="6"/>
      <c r="LKS640" s="6"/>
      <c r="LKT640" s="6"/>
      <c r="LKU640" s="6"/>
      <c r="LKV640" s="6"/>
      <c r="LKW640" s="6"/>
      <c r="LKX640" s="6"/>
      <c r="LKY640" s="6"/>
      <c r="LKZ640" s="6"/>
      <c r="LLA640" s="6"/>
      <c r="LLB640" s="6"/>
      <c r="LLC640" s="6"/>
      <c r="LLD640" s="6"/>
      <c r="LLE640" s="6"/>
      <c r="LLF640" s="6"/>
      <c r="LLG640" s="6"/>
      <c r="LLH640" s="6"/>
      <c r="LLI640" s="6"/>
      <c r="LLJ640" s="6"/>
      <c r="LLK640" s="6"/>
      <c r="LLL640" s="6"/>
      <c r="LLM640" s="6"/>
      <c r="LLN640" s="6"/>
      <c r="LLO640" s="6"/>
      <c r="LLP640" s="6"/>
      <c r="LLQ640" s="6"/>
      <c r="LLR640" s="6"/>
      <c r="LLS640" s="6"/>
      <c r="LLT640" s="6"/>
      <c r="LLU640" s="6"/>
      <c r="LLV640" s="6"/>
      <c r="LLW640" s="6"/>
      <c r="LLX640" s="6"/>
      <c r="LLY640" s="6"/>
      <c r="LLZ640" s="6"/>
      <c r="LMA640" s="6"/>
      <c r="LMB640" s="6"/>
      <c r="LMC640" s="6"/>
      <c r="LMD640" s="6"/>
      <c r="LME640" s="6"/>
      <c r="LMF640" s="6"/>
      <c r="LMG640" s="6"/>
      <c r="LMH640" s="6"/>
      <c r="LMI640" s="6"/>
      <c r="LMJ640" s="6"/>
      <c r="LMK640" s="6"/>
      <c r="LML640" s="6"/>
      <c r="LMM640" s="6"/>
      <c r="LMN640" s="6"/>
      <c r="LMO640" s="6"/>
      <c r="LMP640" s="6"/>
      <c r="LMQ640" s="6"/>
      <c r="LMR640" s="6"/>
      <c r="LMS640" s="6"/>
      <c r="LMT640" s="6"/>
      <c r="LMU640" s="6"/>
      <c r="LMV640" s="6"/>
      <c r="LMW640" s="6"/>
      <c r="LMX640" s="6"/>
      <c r="LMY640" s="6"/>
      <c r="LMZ640" s="6"/>
      <c r="LNA640" s="6"/>
      <c r="LNB640" s="6"/>
      <c r="LNC640" s="6"/>
      <c r="LND640" s="6"/>
      <c r="LNE640" s="6"/>
      <c r="LNF640" s="6"/>
      <c r="LNG640" s="6"/>
      <c r="LNH640" s="6"/>
      <c r="LNI640" s="6"/>
      <c r="LNJ640" s="6"/>
      <c r="LNK640" s="6"/>
      <c r="LNL640" s="6"/>
      <c r="LNM640" s="6"/>
      <c r="LNN640" s="6"/>
      <c r="LNO640" s="6"/>
      <c r="LNP640" s="6"/>
      <c r="LNQ640" s="6"/>
      <c r="LNR640" s="6"/>
      <c r="LNS640" s="6"/>
      <c r="LNT640" s="6"/>
      <c r="LNU640" s="6"/>
      <c r="LNV640" s="6"/>
      <c r="LNW640" s="6"/>
      <c r="LNX640" s="6"/>
      <c r="LNY640" s="6"/>
      <c r="LNZ640" s="6"/>
      <c r="LOA640" s="6"/>
      <c r="LOB640" s="6"/>
      <c r="LOC640" s="6"/>
      <c r="LOD640" s="6"/>
      <c r="LOE640" s="6"/>
      <c r="LOF640" s="6"/>
      <c r="LOG640" s="6"/>
      <c r="LOH640" s="6"/>
      <c r="LOI640" s="6"/>
      <c r="LOJ640" s="6"/>
      <c r="LOK640" s="6"/>
      <c r="LOL640" s="6"/>
      <c r="LOM640" s="6"/>
      <c r="LON640" s="6"/>
      <c r="LOO640" s="6"/>
      <c r="LOP640" s="6"/>
      <c r="LOQ640" s="6"/>
      <c r="LOR640" s="6"/>
      <c r="LOS640" s="6"/>
      <c r="LOT640" s="6"/>
      <c r="LOU640" s="6"/>
      <c r="LOV640" s="6"/>
      <c r="LOW640" s="6"/>
      <c r="LOX640" s="6"/>
      <c r="LOY640" s="6"/>
      <c r="LOZ640" s="6"/>
      <c r="LPA640" s="6"/>
      <c r="LPB640" s="6"/>
      <c r="LPC640" s="6"/>
      <c r="LPD640" s="6"/>
      <c r="LPE640" s="6"/>
      <c r="LPF640" s="6"/>
      <c r="LPG640" s="6"/>
      <c r="LPH640" s="6"/>
      <c r="LPI640" s="6"/>
      <c r="LPJ640" s="6"/>
      <c r="LPK640" s="6"/>
      <c r="LPL640" s="6"/>
      <c r="LPM640" s="6"/>
      <c r="LPN640" s="6"/>
      <c r="LPO640" s="6"/>
      <c r="LPP640" s="6"/>
      <c r="LPQ640" s="6"/>
      <c r="LPR640" s="6"/>
      <c r="LPS640" s="6"/>
      <c r="LPT640" s="6"/>
      <c r="LPU640" s="6"/>
      <c r="LPV640" s="6"/>
      <c r="LPW640" s="6"/>
      <c r="LPX640" s="6"/>
      <c r="LPY640" s="6"/>
      <c r="LPZ640" s="6"/>
      <c r="LQA640" s="6"/>
      <c r="LQB640" s="6"/>
      <c r="LQC640" s="6"/>
      <c r="LQD640" s="6"/>
      <c r="LQE640" s="6"/>
      <c r="LQF640" s="6"/>
      <c r="LQG640" s="6"/>
      <c r="LQH640" s="6"/>
      <c r="LQI640" s="6"/>
      <c r="LQJ640" s="6"/>
      <c r="LQK640" s="6"/>
      <c r="LQL640" s="6"/>
      <c r="LQM640" s="6"/>
      <c r="LQN640" s="6"/>
      <c r="LQO640" s="6"/>
      <c r="LQP640" s="6"/>
      <c r="LQQ640" s="6"/>
      <c r="LQR640" s="6"/>
      <c r="LQS640" s="6"/>
      <c r="LQT640" s="6"/>
      <c r="LQU640" s="6"/>
      <c r="LQV640" s="6"/>
      <c r="LQW640" s="6"/>
      <c r="LQX640" s="6"/>
      <c r="LQY640" s="6"/>
      <c r="LQZ640" s="6"/>
      <c r="LRA640" s="6"/>
      <c r="LRB640" s="6"/>
      <c r="LRC640" s="6"/>
      <c r="LRD640" s="6"/>
      <c r="LRE640" s="6"/>
      <c r="LRF640" s="6"/>
      <c r="LRG640" s="6"/>
      <c r="LRH640" s="6"/>
      <c r="LRI640" s="6"/>
      <c r="LRJ640" s="6"/>
      <c r="LRK640" s="6"/>
      <c r="LRL640" s="6"/>
      <c r="LRM640" s="6"/>
      <c r="LRN640" s="6"/>
      <c r="LRO640" s="6"/>
      <c r="LRP640" s="6"/>
      <c r="LRQ640" s="6"/>
      <c r="LRR640" s="6"/>
      <c r="LRS640" s="6"/>
      <c r="LRT640" s="6"/>
      <c r="LRU640" s="6"/>
      <c r="LRV640" s="6"/>
      <c r="LRW640" s="6"/>
      <c r="LRX640" s="6"/>
      <c r="LRY640" s="6"/>
      <c r="LRZ640" s="6"/>
      <c r="LSA640" s="6"/>
      <c r="LSB640" s="6"/>
      <c r="LSC640" s="6"/>
      <c r="LSD640" s="6"/>
      <c r="LSE640" s="6"/>
      <c r="LSF640" s="6"/>
      <c r="LSG640" s="6"/>
      <c r="LSH640" s="6"/>
      <c r="LSI640" s="6"/>
      <c r="LSJ640" s="6"/>
      <c r="LSK640" s="6"/>
      <c r="LSL640" s="6"/>
      <c r="LSM640" s="6"/>
      <c r="LSN640" s="6"/>
      <c r="LSO640" s="6"/>
      <c r="LSP640" s="6"/>
      <c r="LSQ640" s="6"/>
      <c r="LSR640" s="6"/>
      <c r="LSS640" s="6"/>
      <c r="LST640" s="6"/>
      <c r="LSU640" s="6"/>
      <c r="LSV640" s="6"/>
      <c r="LSW640" s="6"/>
      <c r="LSX640" s="6"/>
      <c r="LSY640" s="6"/>
      <c r="LSZ640" s="6"/>
      <c r="LTA640" s="6"/>
      <c r="LTB640" s="6"/>
      <c r="LTC640" s="6"/>
      <c r="LTD640" s="6"/>
      <c r="LTE640" s="6"/>
      <c r="LTF640" s="6"/>
      <c r="LTG640" s="6"/>
      <c r="LTH640" s="6"/>
      <c r="LTI640" s="6"/>
      <c r="LTJ640" s="6"/>
      <c r="LTK640" s="6"/>
      <c r="LTL640" s="6"/>
      <c r="LTM640" s="6"/>
      <c r="LTN640" s="6"/>
      <c r="LTO640" s="6"/>
      <c r="LTP640" s="6"/>
      <c r="LTQ640" s="6"/>
      <c r="LTR640" s="6"/>
      <c r="LTS640" s="6"/>
      <c r="LTT640" s="6"/>
      <c r="LTU640" s="6"/>
      <c r="LTV640" s="6"/>
      <c r="LTW640" s="6"/>
      <c r="LTX640" s="6"/>
      <c r="LTY640" s="6"/>
      <c r="LTZ640" s="6"/>
      <c r="LUA640" s="6"/>
      <c r="LUB640" s="6"/>
      <c r="LUC640" s="6"/>
      <c r="LUD640" s="6"/>
      <c r="LUE640" s="6"/>
      <c r="LUF640" s="6"/>
      <c r="LUG640" s="6"/>
      <c r="LUH640" s="6"/>
      <c r="LUI640" s="6"/>
      <c r="LUJ640" s="6"/>
      <c r="LUK640" s="6"/>
      <c r="LUL640" s="6"/>
      <c r="LUM640" s="6"/>
      <c r="LUN640" s="6"/>
      <c r="LUO640" s="6"/>
      <c r="LUP640" s="6"/>
      <c r="LUQ640" s="6"/>
      <c r="LUR640" s="6"/>
      <c r="LUS640" s="6"/>
      <c r="LUT640" s="6"/>
      <c r="LUU640" s="6"/>
      <c r="LUV640" s="6"/>
      <c r="LUW640" s="6"/>
      <c r="LUX640" s="6"/>
      <c r="LUY640" s="6"/>
      <c r="LUZ640" s="6"/>
      <c r="LVA640" s="6"/>
      <c r="LVB640" s="6"/>
      <c r="LVC640" s="6"/>
      <c r="LVD640" s="6"/>
      <c r="LVE640" s="6"/>
      <c r="LVF640" s="6"/>
      <c r="LVG640" s="6"/>
      <c r="LVH640" s="6"/>
      <c r="LVI640" s="6"/>
      <c r="LVJ640" s="6"/>
      <c r="LVK640" s="6"/>
      <c r="LVL640" s="6"/>
      <c r="LVM640" s="6"/>
      <c r="LVN640" s="6"/>
      <c r="LVO640" s="6"/>
      <c r="LVP640" s="6"/>
      <c r="LVQ640" s="6"/>
      <c r="LVR640" s="6"/>
      <c r="LVS640" s="6"/>
      <c r="LVT640" s="6"/>
      <c r="LVU640" s="6"/>
      <c r="LVV640" s="6"/>
      <c r="LVW640" s="6"/>
      <c r="LVX640" s="6"/>
      <c r="LVY640" s="6"/>
      <c r="LVZ640" s="6"/>
      <c r="LWA640" s="6"/>
      <c r="LWB640" s="6"/>
      <c r="LWC640" s="6"/>
      <c r="LWD640" s="6"/>
      <c r="LWE640" s="6"/>
      <c r="LWF640" s="6"/>
      <c r="LWG640" s="6"/>
      <c r="LWH640" s="6"/>
      <c r="LWI640" s="6"/>
      <c r="LWJ640" s="6"/>
      <c r="LWK640" s="6"/>
      <c r="LWL640" s="6"/>
      <c r="LWM640" s="6"/>
      <c r="LWN640" s="6"/>
      <c r="LWO640" s="6"/>
      <c r="LWP640" s="6"/>
      <c r="LWQ640" s="6"/>
      <c r="LWR640" s="6"/>
      <c r="LWS640" s="6"/>
      <c r="LWT640" s="6"/>
      <c r="LWU640" s="6"/>
      <c r="LWV640" s="6"/>
      <c r="LWW640" s="6"/>
      <c r="LWX640" s="6"/>
      <c r="LWY640" s="6"/>
      <c r="LWZ640" s="6"/>
      <c r="LXA640" s="6"/>
      <c r="LXB640" s="6"/>
      <c r="LXC640" s="6"/>
      <c r="LXD640" s="6"/>
      <c r="LXE640" s="6"/>
      <c r="LXF640" s="6"/>
      <c r="LXG640" s="6"/>
      <c r="LXH640" s="6"/>
      <c r="LXI640" s="6"/>
      <c r="LXJ640" s="6"/>
      <c r="LXK640" s="6"/>
      <c r="LXL640" s="6"/>
      <c r="LXM640" s="6"/>
      <c r="LXN640" s="6"/>
      <c r="LXO640" s="6"/>
      <c r="LXP640" s="6"/>
      <c r="LXQ640" s="6"/>
      <c r="LXR640" s="6"/>
      <c r="LXS640" s="6"/>
      <c r="LXT640" s="6"/>
      <c r="LXU640" s="6"/>
      <c r="LXV640" s="6"/>
      <c r="LXW640" s="6"/>
      <c r="LXX640" s="6"/>
      <c r="LXY640" s="6"/>
      <c r="LXZ640" s="6"/>
      <c r="LYA640" s="6"/>
      <c r="LYB640" s="6"/>
      <c r="LYC640" s="6"/>
      <c r="LYD640" s="6"/>
      <c r="LYE640" s="6"/>
      <c r="LYF640" s="6"/>
      <c r="LYG640" s="6"/>
      <c r="LYH640" s="6"/>
      <c r="LYI640" s="6"/>
      <c r="LYJ640" s="6"/>
      <c r="LYK640" s="6"/>
      <c r="LYL640" s="6"/>
      <c r="LYM640" s="6"/>
      <c r="LYN640" s="6"/>
      <c r="LYO640" s="6"/>
      <c r="LYP640" s="6"/>
      <c r="LYQ640" s="6"/>
      <c r="LYR640" s="6"/>
      <c r="LYS640" s="6"/>
      <c r="LYT640" s="6"/>
      <c r="LYU640" s="6"/>
      <c r="LYV640" s="6"/>
      <c r="LYW640" s="6"/>
      <c r="LYX640" s="6"/>
      <c r="LYY640" s="6"/>
      <c r="LYZ640" s="6"/>
      <c r="LZA640" s="6"/>
      <c r="LZB640" s="6"/>
      <c r="LZC640" s="6"/>
      <c r="LZD640" s="6"/>
      <c r="LZE640" s="6"/>
      <c r="LZF640" s="6"/>
      <c r="LZG640" s="6"/>
      <c r="LZH640" s="6"/>
      <c r="LZI640" s="6"/>
      <c r="LZJ640" s="6"/>
      <c r="LZK640" s="6"/>
      <c r="LZL640" s="6"/>
      <c r="LZM640" s="6"/>
      <c r="LZN640" s="6"/>
      <c r="LZO640" s="6"/>
      <c r="LZP640" s="6"/>
      <c r="LZQ640" s="6"/>
      <c r="LZR640" s="6"/>
      <c r="LZS640" s="6"/>
      <c r="LZT640" s="6"/>
      <c r="LZU640" s="6"/>
      <c r="LZV640" s="6"/>
      <c r="LZW640" s="6"/>
      <c r="LZX640" s="6"/>
      <c r="LZY640" s="6"/>
      <c r="LZZ640" s="6"/>
      <c r="MAA640" s="6"/>
      <c r="MAB640" s="6"/>
      <c r="MAC640" s="6"/>
      <c r="MAD640" s="6"/>
      <c r="MAE640" s="6"/>
      <c r="MAF640" s="6"/>
      <c r="MAG640" s="6"/>
      <c r="MAH640" s="6"/>
      <c r="MAI640" s="6"/>
      <c r="MAJ640" s="6"/>
      <c r="MAK640" s="6"/>
      <c r="MAL640" s="6"/>
      <c r="MAM640" s="6"/>
      <c r="MAN640" s="6"/>
      <c r="MAO640" s="6"/>
      <c r="MAP640" s="6"/>
      <c r="MAQ640" s="6"/>
      <c r="MAR640" s="6"/>
      <c r="MAS640" s="6"/>
      <c r="MAT640" s="6"/>
      <c r="MAU640" s="6"/>
      <c r="MAV640" s="6"/>
      <c r="MAW640" s="6"/>
      <c r="MAX640" s="6"/>
      <c r="MAY640" s="6"/>
      <c r="MAZ640" s="6"/>
      <c r="MBA640" s="6"/>
      <c r="MBB640" s="6"/>
      <c r="MBC640" s="6"/>
      <c r="MBD640" s="6"/>
      <c r="MBE640" s="6"/>
      <c r="MBF640" s="6"/>
      <c r="MBG640" s="6"/>
      <c r="MBH640" s="6"/>
      <c r="MBI640" s="6"/>
      <c r="MBJ640" s="6"/>
      <c r="MBK640" s="6"/>
      <c r="MBL640" s="6"/>
      <c r="MBM640" s="6"/>
      <c r="MBN640" s="6"/>
      <c r="MBO640" s="6"/>
      <c r="MBP640" s="6"/>
      <c r="MBQ640" s="6"/>
      <c r="MBR640" s="6"/>
      <c r="MBS640" s="6"/>
      <c r="MBT640" s="6"/>
      <c r="MBU640" s="6"/>
      <c r="MBV640" s="6"/>
      <c r="MBW640" s="6"/>
      <c r="MBX640" s="6"/>
      <c r="MBY640" s="6"/>
      <c r="MBZ640" s="6"/>
      <c r="MCA640" s="6"/>
      <c r="MCB640" s="6"/>
      <c r="MCC640" s="6"/>
      <c r="MCD640" s="6"/>
      <c r="MCE640" s="6"/>
      <c r="MCF640" s="6"/>
      <c r="MCG640" s="6"/>
      <c r="MCH640" s="6"/>
      <c r="MCI640" s="6"/>
      <c r="MCJ640" s="6"/>
      <c r="MCK640" s="6"/>
      <c r="MCL640" s="6"/>
      <c r="MCM640" s="6"/>
      <c r="MCN640" s="6"/>
      <c r="MCO640" s="6"/>
      <c r="MCP640" s="6"/>
      <c r="MCQ640" s="6"/>
      <c r="MCR640" s="6"/>
      <c r="MCS640" s="6"/>
      <c r="MCT640" s="6"/>
      <c r="MCU640" s="6"/>
      <c r="MCV640" s="6"/>
      <c r="MCW640" s="6"/>
      <c r="MCX640" s="6"/>
      <c r="MCY640" s="6"/>
      <c r="MCZ640" s="6"/>
      <c r="MDA640" s="6"/>
      <c r="MDB640" s="6"/>
      <c r="MDC640" s="6"/>
      <c r="MDD640" s="6"/>
      <c r="MDE640" s="6"/>
      <c r="MDF640" s="6"/>
      <c r="MDG640" s="6"/>
      <c r="MDH640" s="6"/>
      <c r="MDI640" s="6"/>
      <c r="MDJ640" s="6"/>
      <c r="MDK640" s="6"/>
      <c r="MDL640" s="6"/>
      <c r="MDM640" s="6"/>
      <c r="MDN640" s="6"/>
      <c r="MDO640" s="6"/>
      <c r="MDP640" s="6"/>
      <c r="MDQ640" s="6"/>
      <c r="MDR640" s="6"/>
      <c r="MDS640" s="6"/>
      <c r="MDT640" s="6"/>
      <c r="MDU640" s="6"/>
      <c r="MDV640" s="6"/>
      <c r="MDW640" s="6"/>
      <c r="MDX640" s="6"/>
      <c r="MDY640" s="6"/>
      <c r="MDZ640" s="6"/>
      <c r="MEA640" s="6"/>
      <c r="MEB640" s="6"/>
      <c r="MEC640" s="6"/>
      <c r="MED640" s="6"/>
      <c r="MEE640" s="6"/>
      <c r="MEF640" s="6"/>
      <c r="MEG640" s="6"/>
      <c r="MEH640" s="6"/>
      <c r="MEI640" s="6"/>
      <c r="MEJ640" s="6"/>
      <c r="MEK640" s="6"/>
      <c r="MEL640" s="6"/>
      <c r="MEM640" s="6"/>
      <c r="MEN640" s="6"/>
      <c r="MEO640" s="6"/>
      <c r="MEP640" s="6"/>
      <c r="MEQ640" s="6"/>
      <c r="MER640" s="6"/>
      <c r="MES640" s="6"/>
      <c r="MET640" s="6"/>
      <c r="MEU640" s="6"/>
      <c r="MEV640" s="6"/>
      <c r="MEW640" s="6"/>
      <c r="MEX640" s="6"/>
      <c r="MEY640" s="6"/>
      <c r="MEZ640" s="6"/>
      <c r="MFA640" s="6"/>
      <c r="MFB640" s="6"/>
      <c r="MFC640" s="6"/>
      <c r="MFD640" s="6"/>
      <c r="MFE640" s="6"/>
      <c r="MFF640" s="6"/>
      <c r="MFG640" s="6"/>
      <c r="MFH640" s="6"/>
      <c r="MFI640" s="6"/>
      <c r="MFJ640" s="6"/>
      <c r="MFK640" s="6"/>
      <c r="MFL640" s="6"/>
      <c r="MFM640" s="6"/>
      <c r="MFN640" s="6"/>
      <c r="MFO640" s="6"/>
      <c r="MFP640" s="6"/>
      <c r="MFQ640" s="6"/>
      <c r="MFR640" s="6"/>
      <c r="MFS640" s="6"/>
      <c r="MFT640" s="6"/>
      <c r="MFU640" s="6"/>
      <c r="MFV640" s="6"/>
      <c r="MFW640" s="6"/>
      <c r="MFX640" s="6"/>
      <c r="MFY640" s="6"/>
      <c r="MFZ640" s="6"/>
      <c r="MGA640" s="6"/>
      <c r="MGB640" s="6"/>
      <c r="MGC640" s="6"/>
      <c r="MGD640" s="6"/>
      <c r="MGE640" s="6"/>
      <c r="MGF640" s="6"/>
      <c r="MGG640" s="6"/>
      <c r="MGH640" s="6"/>
      <c r="MGI640" s="6"/>
      <c r="MGJ640" s="6"/>
      <c r="MGK640" s="6"/>
      <c r="MGL640" s="6"/>
      <c r="MGM640" s="6"/>
      <c r="MGN640" s="6"/>
      <c r="MGO640" s="6"/>
      <c r="MGP640" s="6"/>
      <c r="MGQ640" s="6"/>
      <c r="MGR640" s="6"/>
      <c r="MGS640" s="6"/>
      <c r="MGT640" s="6"/>
      <c r="MGU640" s="6"/>
      <c r="MGV640" s="6"/>
      <c r="MGW640" s="6"/>
      <c r="MGX640" s="6"/>
      <c r="MGY640" s="6"/>
      <c r="MGZ640" s="6"/>
      <c r="MHA640" s="6"/>
      <c r="MHB640" s="6"/>
      <c r="MHC640" s="6"/>
      <c r="MHD640" s="6"/>
      <c r="MHE640" s="6"/>
      <c r="MHF640" s="6"/>
      <c r="MHG640" s="6"/>
      <c r="MHH640" s="6"/>
      <c r="MHI640" s="6"/>
      <c r="MHJ640" s="6"/>
      <c r="MHK640" s="6"/>
      <c r="MHL640" s="6"/>
      <c r="MHM640" s="6"/>
      <c r="MHN640" s="6"/>
      <c r="MHO640" s="6"/>
      <c r="MHP640" s="6"/>
      <c r="MHQ640" s="6"/>
      <c r="MHR640" s="6"/>
      <c r="MHS640" s="6"/>
      <c r="MHT640" s="6"/>
      <c r="MHU640" s="6"/>
      <c r="MHV640" s="6"/>
      <c r="MHW640" s="6"/>
      <c r="MHX640" s="6"/>
      <c r="MHY640" s="6"/>
      <c r="MHZ640" s="6"/>
      <c r="MIA640" s="6"/>
      <c r="MIB640" s="6"/>
      <c r="MIC640" s="6"/>
      <c r="MID640" s="6"/>
      <c r="MIE640" s="6"/>
      <c r="MIF640" s="6"/>
      <c r="MIG640" s="6"/>
      <c r="MIH640" s="6"/>
      <c r="MII640" s="6"/>
      <c r="MIJ640" s="6"/>
      <c r="MIK640" s="6"/>
      <c r="MIL640" s="6"/>
      <c r="MIM640" s="6"/>
      <c r="MIN640" s="6"/>
      <c r="MIO640" s="6"/>
      <c r="MIP640" s="6"/>
      <c r="MIQ640" s="6"/>
      <c r="MIR640" s="6"/>
      <c r="MIS640" s="6"/>
      <c r="MIT640" s="6"/>
      <c r="MIU640" s="6"/>
      <c r="MIV640" s="6"/>
      <c r="MIW640" s="6"/>
      <c r="MIX640" s="6"/>
      <c r="MIY640" s="6"/>
      <c r="MIZ640" s="6"/>
      <c r="MJA640" s="6"/>
      <c r="MJB640" s="6"/>
      <c r="MJC640" s="6"/>
      <c r="MJD640" s="6"/>
      <c r="MJE640" s="6"/>
      <c r="MJF640" s="6"/>
      <c r="MJG640" s="6"/>
      <c r="MJH640" s="6"/>
      <c r="MJI640" s="6"/>
      <c r="MJJ640" s="6"/>
      <c r="MJK640" s="6"/>
      <c r="MJL640" s="6"/>
      <c r="MJM640" s="6"/>
      <c r="MJN640" s="6"/>
      <c r="MJO640" s="6"/>
      <c r="MJP640" s="6"/>
      <c r="MJQ640" s="6"/>
      <c r="MJR640" s="6"/>
      <c r="MJS640" s="6"/>
      <c r="MJT640" s="6"/>
      <c r="MJU640" s="6"/>
      <c r="MJV640" s="6"/>
      <c r="MJW640" s="6"/>
      <c r="MJX640" s="6"/>
      <c r="MJY640" s="6"/>
      <c r="MJZ640" s="6"/>
      <c r="MKA640" s="6"/>
      <c r="MKB640" s="6"/>
      <c r="MKC640" s="6"/>
      <c r="MKD640" s="6"/>
      <c r="MKE640" s="6"/>
      <c r="MKF640" s="6"/>
      <c r="MKG640" s="6"/>
      <c r="MKH640" s="6"/>
      <c r="MKI640" s="6"/>
      <c r="MKJ640" s="6"/>
      <c r="MKK640" s="6"/>
      <c r="MKL640" s="6"/>
      <c r="MKM640" s="6"/>
      <c r="MKN640" s="6"/>
      <c r="MKO640" s="6"/>
      <c r="MKP640" s="6"/>
      <c r="MKQ640" s="6"/>
      <c r="MKR640" s="6"/>
      <c r="MKS640" s="6"/>
      <c r="MKT640" s="6"/>
      <c r="MKU640" s="6"/>
      <c r="MKV640" s="6"/>
      <c r="MKW640" s="6"/>
      <c r="MKX640" s="6"/>
      <c r="MKY640" s="6"/>
      <c r="MKZ640" s="6"/>
      <c r="MLA640" s="6"/>
      <c r="MLB640" s="6"/>
      <c r="MLC640" s="6"/>
      <c r="MLD640" s="6"/>
      <c r="MLE640" s="6"/>
      <c r="MLF640" s="6"/>
      <c r="MLG640" s="6"/>
      <c r="MLH640" s="6"/>
      <c r="MLI640" s="6"/>
      <c r="MLJ640" s="6"/>
      <c r="MLK640" s="6"/>
      <c r="MLL640" s="6"/>
      <c r="MLM640" s="6"/>
      <c r="MLN640" s="6"/>
      <c r="MLO640" s="6"/>
      <c r="MLP640" s="6"/>
      <c r="MLQ640" s="6"/>
      <c r="MLR640" s="6"/>
      <c r="MLS640" s="6"/>
      <c r="MLT640" s="6"/>
      <c r="MLU640" s="6"/>
      <c r="MLV640" s="6"/>
      <c r="MLW640" s="6"/>
      <c r="MLX640" s="6"/>
      <c r="MLY640" s="6"/>
      <c r="MLZ640" s="6"/>
      <c r="MMA640" s="6"/>
      <c r="MMB640" s="6"/>
      <c r="MMC640" s="6"/>
      <c r="MMD640" s="6"/>
      <c r="MME640" s="6"/>
      <c r="MMF640" s="6"/>
      <c r="MMG640" s="6"/>
      <c r="MMH640" s="6"/>
      <c r="MMI640" s="6"/>
      <c r="MMJ640" s="6"/>
      <c r="MMK640" s="6"/>
      <c r="MML640" s="6"/>
      <c r="MMM640" s="6"/>
      <c r="MMN640" s="6"/>
      <c r="MMO640" s="6"/>
      <c r="MMP640" s="6"/>
      <c r="MMQ640" s="6"/>
      <c r="MMR640" s="6"/>
      <c r="MMS640" s="6"/>
      <c r="MMT640" s="6"/>
      <c r="MMU640" s="6"/>
      <c r="MMV640" s="6"/>
      <c r="MMW640" s="6"/>
      <c r="MMX640" s="6"/>
      <c r="MMY640" s="6"/>
      <c r="MMZ640" s="6"/>
      <c r="MNA640" s="6"/>
      <c r="MNB640" s="6"/>
      <c r="MNC640" s="6"/>
      <c r="MND640" s="6"/>
      <c r="MNE640" s="6"/>
      <c r="MNF640" s="6"/>
      <c r="MNG640" s="6"/>
      <c r="MNH640" s="6"/>
      <c r="MNI640" s="6"/>
      <c r="MNJ640" s="6"/>
      <c r="MNK640" s="6"/>
      <c r="MNL640" s="6"/>
      <c r="MNM640" s="6"/>
      <c r="MNN640" s="6"/>
      <c r="MNO640" s="6"/>
      <c r="MNP640" s="6"/>
      <c r="MNQ640" s="6"/>
      <c r="MNR640" s="6"/>
      <c r="MNS640" s="6"/>
      <c r="MNT640" s="6"/>
      <c r="MNU640" s="6"/>
      <c r="MNV640" s="6"/>
      <c r="MNW640" s="6"/>
      <c r="MNX640" s="6"/>
      <c r="MNY640" s="6"/>
      <c r="MNZ640" s="6"/>
      <c r="MOA640" s="6"/>
      <c r="MOB640" s="6"/>
      <c r="MOC640" s="6"/>
      <c r="MOD640" s="6"/>
      <c r="MOE640" s="6"/>
      <c r="MOF640" s="6"/>
      <c r="MOG640" s="6"/>
      <c r="MOH640" s="6"/>
      <c r="MOI640" s="6"/>
      <c r="MOJ640" s="6"/>
      <c r="MOK640" s="6"/>
      <c r="MOL640" s="6"/>
      <c r="MOM640" s="6"/>
      <c r="MON640" s="6"/>
      <c r="MOO640" s="6"/>
      <c r="MOP640" s="6"/>
      <c r="MOQ640" s="6"/>
      <c r="MOR640" s="6"/>
      <c r="MOS640" s="6"/>
      <c r="MOT640" s="6"/>
      <c r="MOU640" s="6"/>
      <c r="MOV640" s="6"/>
      <c r="MOW640" s="6"/>
      <c r="MOX640" s="6"/>
      <c r="MOY640" s="6"/>
      <c r="MOZ640" s="6"/>
      <c r="MPA640" s="6"/>
      <c r="MPB640" s="6"/>
      <c r="MPC640" s="6"/>
      <c r="MPD640" s="6"/>
      <c r="MPE640" s="6"/>
      <c r="MPF640" s="6"/>
      <c r="MPG640" s="6"/>
      <c r="MPH640" s="6"/>
      <c r="MPI640" s="6"/>
      <c r="MPJ640" s="6"/>
      <c r="MPK640" s="6"/>
      <c r="MPL640" s="6"/>
      <c r="MPM640" s="6"/>
      <c r="MPN640" s="6"/>
      <c r="MPO640" s="6"/>
      <c r="MPP640" s="6"/>
      <c r="MPQ640" s="6"/>
      <c r="MPR640" s="6"/>
      <c r="MPS640" s="6"/>
      <c r="MPT640" s="6"/>
      <c r="MPU640" s="6"/>
      <c r="MPV640" s="6"/>
      <c r="MPW640" s="6"/>
      <c r="MPX640" s="6"/>
      <c r="MPY640" s="6"/>
      <c r="MPZ640" s="6"/>
      <c r="MQA640" s="6"/>
      <c r="MQB640" s="6"/>
      <c r="MQC640" s="6"/>
      <c r="MQD640" s="6"/>
      <c r="MQE640" s="6"/>
      <c r="MQF640" s="6"/>
      <c r="MQG640" s="6"/>
      <c r="MQH640" s="6"/>
      <c r="MQI640" s="6"/>
      <c r="MQJ640" s="6"/>
      <c r="MQK640" s="6"/>
      <c r="MQL640" s="6"/>
      <c r="MQM640" s="6"/>
      <c r="MQN640" s="6"/>
      <c r="MQO640" s="6"/>
      <c r="MQP640" s="6"/>
      <c r="MQQ640" s="6"/>
      <c r="MQR640" s="6"/>
      <c r="MQS640" s="6"/>
      <c r="MQT640" s="6"/>
      <c r="MQU640" s="6"/>
      <c r="MQV640" s="6"/>
      <c r="MQW640" s="6"/>
      <c r="MQX640" s="6"/>
      <c r="MQY640" s="6"/>
      <c r="MQZ640" s="6"/>
      <c r="MRA640" s="6"/>
      <c r="MRB640" s="6"/>
      <c r="MRC640" s="6"/>
      <c r="MRD640" s="6"/>
      <c r="MRE640" s="6"/>
      <c r="MRF640" s="6"/>
      <c r="MRG640" s="6"/>
      <c r="MRH640" s="6"/>
      <c r="MRI640" s="6"/>
      <c r="MRJ640" s="6"/>
      <c r="MRK640" s="6"/>
      <c r="MRL640" s="6"/>
      <c r="MRM640" s="6"/>
      <c r="MRN640" s="6"/>
      <c r="MRO640" s="6"/>
      <c r="MRP640" s="6"/>
      <c r="MRQ640" s="6"/>
      <c r="MRR640" s="6"/>
      <c r="MRS640" s="6"/>
      <c r="MRT640" s="6"/>
      <c r="MRU640" s="6"/>
      <c r="MRV640" s="6"/>
      <c r="MRW640" s="6"/>
      <c r="MRX640" s="6"/>
      <c r="MRY640" s="6"/>
      <c r="MRZ640" s="6"/>
      <c r="MSA640" s="6"/>
      <c r="MSB640" s="6"/>
      <c r="MSC640" s="6"/>
      <c r="MSD640" s="6"/>
      <c r="MSE640" s="6"/>
      <c r="MSF640" s="6"/>
      <c r="MSG640" s="6"/>
      <c r="MSH640" s="6"/>
      <c r="MSI640" s="6"/>
      <c r="MSJ640" s="6"/>
      <c r="MSK640" s="6"/>
      <c r="MSL640" s="6"/>
      <c r="MSM640" s="6"/>
      <c r="MSN640" s="6"/>
      <c r="MSO640" s="6"/>
      <c r="MSP640" s="6"/>
      <c r="MSQ640" s="6"/>
      <c r="MSR640" s="6"/>
      <c r="MSS640" s="6"/>
      <c r="MST640" s="6"/>
      <c r="MSU640" s="6"/>
      <c r="MSV640" s="6"/>
      <c r="MSW640" s="6"/>
      <c r="MSX640" s="6"/>
      <c r="MSY640" s="6"/>
      <c r="MSZ640" s="6"/>
      <c r="MTA640" s="6"/>
      <c r="MTB640" s="6"/>
      <c r="MTC640" s="6"/>
      <c r="MTD640" s="6"/>
      <c r="MTE640" s="6"/>
      <c r="MTF640" s="6"/>
      <c r="MTG640" s="6"/>
      <c r="MTH640" s="6"/>
      <c r="MTI640" s="6"/>
      <c r="MTJ640" s="6"/>
      <c r="MTK640" s="6"/>
      <c r="MTL640" s="6"/>
      <c r="MTM640" s="6"/>
      <c r="MTN640" s="6"/>
      <c r="MTO640" s="6"/>
      <c r="MTP640" s="6"/>
      <c r="MTQ640" s="6"/>
      <c r="MTR640" s="6"/>
      <c r="MTS640" s="6"/>
      <c r="MTT640" s="6"/>
      <c r="MTU640" s="6"/>
      <c r="MTV640" s="6"/>
      <c r="MTW640" s="6"/>
      <c r="MTX640" s="6"/>
      <c r="MTY640" s="6"/>
      <c r="MTZ640" s="6"/>
      <c r="MUA640" s="6"/>
      <c r="MUB640" s="6"/>
      <c r="MUC640" s="6"/>
      <c r="MUD640" s="6"/>
      <c r="MUE640" s="6"/>
      <c r="MUF640" s="6"/>
      <c r="MUG640" s="6"/>
      <c r="MUH640" s="6"/>
      <c r="MUI640" s="6"/>
      <c r="MUJ640" s="6"/>
      <c r="MUK640" s="6"/>
      <c r="MUL640" s="6"/>
      <c r="MUM640" s="6"/>
      <c r="MUN640" s="6"/>
      <c r="MUO640" s="6"/>
      <c r="MUP640" s="6"/>
      <c r="MUQ640" s="6"/>
      <c r="MUR640" s="6"/>
      <c r="MUS640" s="6"/>
      <c r="MUT640" s="6"/>
      <c r="MUU640" s="6"/>
      <c r="MUV640" s="6"/>
      <c r="MUW640" s="6"/>
      <c r="MUX640" s="6"/>
      <c r="MUY640" s="6"/>
      <c r="MUZ640" s="6"/>
      <c r="MVA640" s="6"/>
      <c r="MVB640" s="6"/>
      <c r="MVC640" s="6"/>
      <c r="MVD640" s="6"/>
      <c r="MVE640" s="6"/>
      <c r="MVF640" s="6"/>
      <c r="MVG640" s="6"/>
      <c r="MVH640" s="6"/>
      <c r="MVI640" s="6"/>
      <c r="MVJ640" s="6"/>
      <c r="MVK640" s="6"/>
      <c r="MVL640" s="6"/>
      <c r="MVM640" s="6"/>
      <c r="MVN640" s="6"/>
      <c r="MVO640" s="6"/>
      <c r="MVP640" s="6"/>
      <c r="MVQ640" s="6"/>
      <c r="MVR640" s="6"/>
      <c r="MVS640" s="6"/>
      <c r="MVT640" s="6"/>
      <c r="MVU640" s="6"/>
      <c r="MVV640" s="6"/>
      <c r="MVW640" s="6"/>
      <c r="MVX640" s="6"/>
      <c r="MVY640" s="6"/>
      <c r="MVZ640" s="6"/>
      <c r="MWA640" s="6"/>
      <c r="MWB640" s="6"/>
      <c r="MWC640" s="6"/>
      <c r="MWD640" s="6"/>
      <c r="MWE640" s="6"/>
      <c r="MWF640" s="6"/>
      <c r="MWG640" s="6"/>
      <c r="MWH640" s="6"/>
      <c r="MWI640" s="6"/>
      <c r="MWJ640" s="6"/>
      <c r="MWK640" s="6"/>
      <c r="MWL640" s="6"/>
      <c r="MWM640" s="6"/>
      <c r="MWN640" s="6"/>
      <c r="MWO640" s="6"/>
      <c r="MWP640" s="6"/>
      <c r="MWQ640" s="6"/>
      <c r="MWR640" s="6"/>
      <c r="MWS640" s="6"/>
      <c r="MWT640" s="6"/>
      <c r="MWU640" s="6"/>
      <c r="MWV640" s="6"/>
      <c r="MWW640" s="6"/>
      <c r="MWX640" s="6"/>
      <c r="MWY640" s="6"/>
      <c r="MWZ640" s="6"/>
      <c r="MXA640" s="6"/>
      <c r="MXB640" s="6"/>
      <c r="MXC640" s="6"/>
      <c r="MXD640" s="6"/>
      <c r="MXE640" s="6"/>
      <c r="MXF640" s="6"/>
      <c r="MXG640" s="6"/>
      <c r="MXH640" s="6"/>
      <c r="MXI640" s="6"/>
      <c r="MXJ640" s="6"/>
      <c r="MXK640" s="6"/>
      <c r="MXL640" s="6"/>
      <c r="MXM640" s="6"/>
      <c r="MXN640" s="6"/>
      <c r="MXO640" s="6"/>
      <c r="MXP640" s="6"/>
      <c r="MXQ640" s="6"/>
      <c r="MXR640" s="6"/>
      <c r="MXS640" s="6"/>
      <c r="MXT640" s="6"/>
      <c r="MXU640" s="6"/>
      <c r="MXV640" s="6"/>
      <c r="MXW640" s="6"/>
      <c r="MXX640" s="6"/>
      <c r="MXY640" s="6"/>
      <c r="MXZ640" s="6"/>
      <c r="MYA640" s="6"/>
      <c r="MYB640" s="6"/>
      <c r="MYC640" s="6"/>
      <c r="MYD640" s="6"/>
      <c r="MYE640" s="6"/>
      <c r="MYF640" s="6"/>
      <c r="MYG640" s="6"/>
      <c r="MYH640" s="6"/>
      <c r="MYI640" s="6"/>
      <c r="MYJ640" s="6"/>
      <c r="MYK640" s="6"/>
      <c r="MYL640" s="6"/>
      <c r="MYM640" s="6"/>
      <c r="MYN640" s="6"/>
      <c r="MYO640" s="6"/>
      <c r="MYP640" s="6"/>
      <c r="MYQ640" s="6"/>
      <c r="MYR640" s="6"/>
      <c r="MYS640" s="6"/>
      <c r="MYT640" s="6"/>
      <c r="MYU640" s="6"/>
      <c r="MYV640" s="6"/>
      <c r="MYW640" s="6"/>
      <c r="MYX640" s="6"/>
      <c r="MYY640" s="6"/>
      <c r="MYZ640" s="6"/>
      <c r="MZA640" s="6"/>
      <c r="MZB640" s="6"/>
      <c r="MZC640" s="6"/>
      <c r="MZD640" s="6"/>
      <c r="MZE640" s="6"/>
      <c r="MZF640" s="6"/>
      <c r="MZG640" s="6"/>
      <c r="MZH640" s="6"/>
      <c r="MZI640" s="6"/>
      <c r="MZJ640" s="6"/>
      <c r="MZK640" s="6"/>
      <c r="MZL640" s="6"/>
      <c r="MZM640" s="6"/>
      <c r="MZN640" s="6"/>
      <c r="MZO640" s="6"/>
      <c r="MZP640" s="6"/>
      <c r="MZQ640" s="6"/>
      <c r="MZR640" s="6"/>
      <c r="MZS640" s="6"/>
      <c r="MZT640" s="6"/>
      <c r="MZU640" s="6"/>
      <c r="MZV640" s="6"/>
      <c r="MZW640" s="6"/>
      <c r="MZX640" s="6"/>
      <c r="MZY640" s="6"/>
      <c r="MZZ640" s="6"/>
      <c r="NAA640" s="6"/>
      <c r="NAB640" s="6"/>
      <c r="NAC640" s="6"/>
      <c r="NAD640" s="6"/>
      <c r="NAE640" s="6"/>
      <c r="NAF640" s="6"/>
      <c r="NAG640" s="6"/>
      <c r="NAH640" s="6"/>
      <c r="NAI640" s="6"/>
      <c r="NAJ640" s="6"/>
      <c r="NAK640" s="6"/>
      <c r="NAL640" s="6"/>
      <c r="NAM640" s="6"/>
      <c r="NAN640" s="6"/>
      <c r="NAO640" s="6"/>
      <c r="NAP640" s="6"/>
      <c r="NAQ640" s="6"/>
      <c r="NAR640" s="6"/>
      <c r="NAS640" s="6"/>
      <c r="NAT640" s="6"/>
      <c r="NAU640" s="6"/>
      <c r="NAV640" s="6"/>
      <c r="NAW640" s="6"/>
      <c r="NAX640" s="6"/>
      <c r="NAY640" s="6"/>
      <c r="NAZ640" s="6"/>
      <c r="NBA640" s="6"/>
      <c r="NBB640" s="6"/>
      <c r="NBC640" s="6"/>
      <c r="NBD640" s="6"/>
      <c r="NBE640" s="6"/>
      <c r="NBF640" s="6"/>
      <c r="NBG640" s="6"/>
      <c r="NBH640" s="6"/>
      <c r="NBI640" s="6"/>
      <c r="NBJ640" s="6"/>
      <c r="NBK640" s="6"/>
      <c r="NBL640" s="6"/>
      <c r="NBM640" s="6"/>
      <c r="NBN640" s="6"/>
      <c r="NBO640" s="6"/>
      <c r="NBP640" s="6"/>
      <c r="NBQ640" s="6"/>
      <c r="NBR640" s="6"/>
      <c r="NBS640" s="6"/>
      <c r="NBT640" s="6"/>
      <c r="NBU640" s="6"/>
      <c r="NBV640" s="6"/>
      <c r="NBW640" s="6"/>
      <c r="NBX640" s="6"/>
      <c r="NBY640" s="6"/>
      <c r="NBZ640" s="6"/>
      <c r="NCA640" s="6"/>
      <c r="NCB640" s="6"/>
      <c r="NCC640" s="6"/>
      <c r="NCD640" s="6"/>
      <c r="NCE640" s="6"/>
      <c r="NCF640" s="6"/>
      <c r="NCG640" s="6"/>
      <c r="NCH640" s="6"/>
      <c r="NCI640" s="6"/>
      <c r="NCJ640" s="6"/>
      <c r="NCK640" s="6"/>
      <c r="NCL640" s="6"/>
      <c r="NCM640" s="6"/>
      <c r="NCN640" s="6"/>
      <c r="NCO640" s="6"/>
      <c r="NCP640" s="6"/>
      <c r="NCQ640" s="6"/>
      <c r="NCR640" s="6"/>
      <c r="NCS640" s="6"/>
      <c r="NCT640" s="6"/>
      <c r="NCU640" s="6"/>
      <c r="NCV640" s="6"/>
      <c r="NCW640" s="6"/>
      <c r="NCX640" s="6"/>
      <c r="NCY640" s="6"/>
      <c r="NCZ640" s="6"/>
      <c r="NDA640" s="6"/>
      <c r="NDB640" s="6"/>
      <c r="NDC640" s="6"/>
      <c r="NDD640" s="6"/>
      <c r="NDE640" s="6"/>
      <c r="NDF640" s="6"/>
      <c r="NDG640" s="6"/>
      <c r="NDH640" s="6"/>
      <c r="NDI640" s="6"/>
      <c r="NDJ640" s="6"/>
      <c r="NDK640" s="6"/>
      <c r="NDL640" s="6"/>
      <c r="NDM640" s="6"/>
      <c r="NDN640" s="6"/>
      <c r="NDO640" s="6"/>
      <c r="NDP640" s="6"/>
      <c r="NDQ640" s="6"/>
      <c r="NDR640" s="6"/>
      <c r="NDS640" s="6"/>
      <c r="NDT640" s="6"/>
      <c r="NDU640" s="6"/>
      <c r="NDV640" s="6"/>
      <c r="NDW640" s="6"/>
      <c r="NDX640" s="6"/>
      <c r="NDY640" s="6"/>
      <c r="NDZ640" s="6"/>
      <c r="NEA640" s="6"/>
      <c r="NEB640" s="6"/>
      <c r="NEC640" s="6"/>
      <c r="NED640" s="6"/>
      <c r="NEE640" s="6"/>
      <c r="NEF640" s="6"/>
      <c r="NEG640" s="6"/>
      <c r="NEH640" s="6"/>
      <c r="NEI640" s="6"/>
      <c r="NEJ640" s="6"/>
      <c r="NEK640" s="6"/>
      <c r="NEL640" s="6"/>
      <c r="NEM640" s="6"/>
      <c r="NEN640" s="6"/>
      <c r="NEO640" s="6"/>
      <c r="NEP640" s="6"/>
      <c r="NEQ640" s="6"/>
      <c r="NER640" s="6"/>
      <c r="NES640" s="6"/>
      <c r="NET640" s="6"/>
      <c r="NEU640" s="6"/>
      <c r="NEV640" s="6"/>
      <c r="NEW640" s="6"/>
      <c r="NEX640" s="6"/>
      <c r="NEY640" s="6"/>
      <c r="NEZ640" s="6"/>
      <c r="NFA640" s="6"/>
      <c r="NFB640" s="6"/>
      <c r="NFC640" s="6"/>
      <c r="NFD640" s="6"/>
      <c r="NFE640" s="6"/>
      <c r="NFF640" s="6"/>
      <c r="NFG640" s="6"/>
      <c r="NFH640" s="6"/>
      <c r="NFI640" s="6"/>
      <c r="NFJ640" s="6"/>
      <c r="NFK640" s="6"/>
      <c r="NFL640" s="6"/>
      <c r="NFM640" s="6"/>
      <c r="NFN640" s="6"/>
      <c r="NFO640" s="6"/>
      <c r="NFP640" s="6"/>
      <c r="NFQ640" s="6"/>
      <c r="NFR640" s="6"/>
      <c r="NFS640" s="6"/>
      <c r="NFT640" s="6"/>
      <c r="NFU640" s="6"/>
      <c r="NFV640" s="6"/>
      <c r="NFW640" s="6"/>
      <c r="NFX640" s="6"/>
      <c r="NFY640" s="6"/>
      <c r="NFZ640" s="6"/>
      <c r="NGA640" s="6"/>
      <c r="NGB640" s="6"/>
      <c r="NGC640" s="6"/>
      <c r="NGD640" s="6"/>
      <c r="NGE640" s="6"/>
      <c r="NGF640" s="6"/>
      <c r="NGG640" s="6"/>
      <c r="NGH640" s="6"/>
      <c r="NGI640" s="6"/>
      <c r="NGJ640" s="6"/>
      <c r="NGK640" s="6"/>
      <c r="NGL640" s="6"/>
      <c r="NGM640" s="6"/>
      <c r="NGN640" s="6"/>
      <c r="NGO640" s="6"/>
      <c r="NGP640" s="6"/>
      <c r="NGQ640" s="6"/>
      <c r="NGR640" s="6"/>
      <c r="NGS640" s="6"/>
      <c r="NGT640" s="6"/>
      <c r="NGU640" s="6"/>
      <c r="NGV640" s="6"/>
      <c r="NGW640" s="6"/>
      <c r="NGX640" s="6"/>
      <c r="NGY640" s="6"/>
      <c r="NGZ640" s="6"/>
      <c r="NHA640" s="6"/>
      <c r="NHB640" s="6"/>
      <c r="NHC640" s="6"/>
      <c r="NHD640" s="6"/>
      <c r="NHE640" s="6"/>
      <c r="NHF640" s="6"/>
      <c r="NHG640" s="6"/>
      <c r="NHH640" s="6"/>
      <c r="NHI640" s="6"/>
      <c r="NHJ640" s="6"/>
      <c r="NHK640" s="6"/>
      <c r="NHL640" s="6"/>
      <c r="NHM640" s="6"/>
      <c r="NHN640" s="6"/>
      <c r="NHO640" s="6"/>
      <c r="NHP640" s="6"/>
      <c r="NHQ640" s="6"/>
      <c r="NHR640" s="6"/>
      <c r="NHS640" s="6"/>
      <c r="NHT640" s="6"/>
      <c r="NHU640" s="6"/>
      <c r="NHV640" s="6"/>
      <c r="NHW640" s="6"/>
      <c r="NHX640" s="6"/>
      <c r="NHY640" s="6"/>
      <c r="NHZ640" s="6"/>
      <c r="NIA640" s="6"/>
      <c r="NIB640" s="6"/>
      <c r="NIC640" s="6"/>
      <c r="NID640" s="6"/>
      <c r="NIE640" s="6"/>
      <c r="NIF640" s="6"/>
      <c r="NIG640" s="6"/>
      <c r="NIH640" s="6"/>
      <c r="NII640" s="6"/>
      <c r="NIJ640" s="6"/>
      <c r="NIK640" s="6"/>
      <c r="NIL640" s="6"/>
      <c r="NIM640" s="6"/>
      <c r="NIN640" s="6"/>
      <c r="NIO640" s="6"/>
      <c r="NIP640" s="6"/>
      <c r="NIQ640" s="6"/>
      <c r="NIR640" s="6"/>
      <c r="NIS640" s="6"/>
      <c r="NIT640" s="6"/>
      <c r="NIU640" s="6"/>
      <c r="NIV640" s="6"/>
      <c r="NIW640" s="6"/>
      <c r="NIX640" s="6"/>
      <c r="NIY640" s="6"/>
      <c r="NIZ640" s="6"/>
      <c r="NJA640" s="6"/>
      <c r="NJB640" s="6"/>
      <c r="NJC640" s="6"/>
      <c r="NJD640" s="6"/>
      <c r="NJE640" s="6"/>
      <c r="NJF640" s="6"/>
      <c r="NJG640" s="6"/>
      <c r="NJH640" s="6"/>
      <c r="NJI640" s="6"/>
      <c r="NJJ640" s="6"/>
      <c r="NJK640" s="6"/>
      <c r="NJL640" s="6"/>
      <c r="NJM640" s="6"/>
      <c r="NJN640" s="6"/>
      <c r="NJO640" s="6"/>
      <c r="NJP640" s="6"/>
      <c r="NJQ640" s="6"/>
      <c r="NJR640" s="6"/>
      <c r="NJS640" s="6"/>
      <c r="NJT640" s="6"/>
      <c r="NJU640" s="6"/>
      <c r="NJV640" s="6"/>
      <c r="NJW640" s="6"/>
      <c r="NJX640" s="6"/>
      <c r="NJY640" s="6"/>
      <c r="NJZ640" s="6"/>
      <c r="NKA640" s="6"/>
      <c r="NKB640" s="6"/>
      <c r="NKC640" s="6"/>
      <c r="NKD640" s="6"/>
      <c r="NKE640" s="6"/>
      <c r="NKF640" s="6"/>
      <c r="NKG640" s="6"/>
      <c r="NKH640" s="6"/>
      <c r="NKI640" s="6"/>
      <c r="NKJ640" s="6"/>
      <c r="NKK640" s="6"/>
      <c r="NKL640" s="6"/>
      <c r="NKM640" s="6"/>
      <c r="NKN640" s="6"/>
      <c r="NKO640" s="6"/>
      <c r="NKP640" s="6"/>
      <c r="NKQ640" s="6"/>
      <c r="NKR640" s="6"/>
      <c r="NKS640" s="6"/>
      <c r="NKT640" s="6"/>
      <c r="NKU640" s="6"/>
      <c r="NKV640" s="6"/>
      <c r="NKW640" s="6"/>
      <c r="NKX640" s="6"/>
      <c r="NKY640" s="6"/>
      <c r="NKZ640" s="6"/>
      <c r="NLA640" s="6"/>
      <c r="NLB640" s="6"/>
      <c r="NLC640" s="6"/>
      <c r="NLD640" s="6"/>
      <c r="NLE640" s="6"/>
      <c r="NLF640" s="6"/>
      <c r="NLG640" s="6"/>
      <c r="NLH640" s="6"/>
      <c r="NLI640" s="6"/>
      <c r="NLJ640" s="6"/>
      <c r="NLK640" s="6"/>
      <c r="NLL640" s="6"/>
      <c r="NLM640" s="6"/>
      <c r="NLN640" s="6"/>
      <c r="NLO640" s="6"/>
      <c r="NLP640" s="6"/>
      <c r="NLQ640" s="6"/>
      <c r="NLR640" s="6"/>
      <c r="NLS640" s="6"/>
      <c r="NLT640" s="6"/>
      <c r="NLU640" s="6"/>
      <c r="NLV640" s="6"/>
      <c r="NLW640" s="6"/>
      <c r="NLX640" s="6"/>
      <c r="NLY640" s="6"/>
      <c r="NLZ640" s="6"/>
      <c r="NMA640" s="6"/>
      <c r="NMB640" s="6"/>
      <c r="NMC640" s="6"/>
      <c r="NMD640" s="6"/>
      <c r="NME640" s="6"/>
      <c r="NMF640" s="6"/>
      <c r="NMG640" s="6"/>
      <c r="NMH640" s="6"/>
      <c r="NMI640" s="6"/>
      <c r="NMJ640" s="6"/>
      <c r="NMK640" s="6"/>
      <c r="NML640" s="6"/>
      <c r="NMM640" s="6"/>
      <c r="NMN640" s="6"/>
      <c r="NMO640" s="6"/>
      <c r="NMP640" s="6"/>
      <c r="NMQ640" s="6"/>
      <c r="NMR640" s="6"/>
      <c r="NMS640" s="6"/>
      <c r="NMT640" s="6"/>
      <c r="NMU640" s="6"/>
      <c r="NMV640" s="6"/>
      <c r="NMW640" s="6"/>
      <c r="NMX640" s="6"/>
      <c r="NMY640" s="6"/>
      <c r="NMZ640" s="6"/>
      <c r="NNA640" s="6"/>
      <c r="NNB640" s="6"/>
      <c r="NNC640" s="6"/>
      <c r="NND640" s="6"/>
      <c r="NNE640" s="6"/>
      <c r="NNF640" s="6"/>
      <c r="NNG640" s="6"/>
      <c r="NNH640" s="6"/>
      <c r="NNI640" s="6"/>
      <c r="NNJ640" s="6"/>
      <c r="NNK640" s="6"/>
      <c r="NNL640" s="6"/>
      <c r="NNM640" s="6"/>
      <c r="NNN640" s="6"/>
      <c r="NNO640" s="6"/>
      <c r="NNP640" s="6"/>
      <c r="NNQ640" s="6"/>
      <c r="NNR640" s="6"/>
      <c r="NNS640" s="6"/>
      <c r="NNT640" s="6"/>
      <c r="NNU640" s="6"/>
      <c r="NNV640" s="6"/>
      <c r="NNW640" s="6"/>
      <c r="NNX640" s="6"/>
      <c r="NNY640" s="6"/>
      <c r="NNZ640" s="6"/>
      <c r="NOA640" s="6"/>
      <c r="NOB640" s="6"/>
      <c r="NOC640" s="6"/>
      <c r="NOD640" s="6"/>
      <c r="NOE640" s="6"/>
      <c r="NOF640" s="6"/>
      <c r="NOG640" s="6"/>
      <c r="NOH640" s="6"/>
      <c r="NOI640" s="6"/>
      <c r="NOJ640" s="6"/>
      <c r="NOK640" s="6"/>
      <c r="NOL640" s="6"/>
      <c r="NOM640" s="6"/>
      <c r="NON640" s="6"/>
      <c r="NOO640" s="6"/>
      <c r="NOP640" s="6"/>
      <c r="NOQ640" s="6"/>
      <c r="NOR640" s="6"/>
      <c r="NOS640" s="6"/>
      <c r="NOT640" s="6"/>
      <c r="NOU640" s="6"/>
      <c r="NOV640" s="6"/>
      <c r="NOW640" s="6"/>
      <c r="NOX640" s="6"/>
      <c r="NOY640" s="6"/>
      <c r="NOZ640" s="6"/>
      <c r="NPA640" s="6"/>
      <c r="NPB640" s="6"/>
      <c r="NPC640" s="6"/>
      <c r="NPD640" s="6"/>
      <c r="NPE640" s="6"/>
      <c r="NPF640" s="6"/>
      <c r="NPG640" s="6"/>
      <c r="NPH640" s="6"/>
      <c r="NPI640" s="6"/>
      <c r="NPJ640" s="6"/>
      <c r="NPK640" s="6"/>
      <c r="NPL640" s="6"/>
      <c r="NPM640" s="6"/>
      <c r="NPN640" s="6"/>
      <c r="NPO640" s="6"/>
      <c r="NPP640" s="6"/>
      <c r="NPQ640" s="6"/>
      <c r="NPR640" s="6"/>
      <c r="NPS640" s="6"/>
      <c r="NPT640" s="6"/>
      <c r="NPU640" s="6"/>
      <c r="NPV640" s="6"/>
      <c r="NPW640" s="6"/>
      <c r="NPX640" s="6"/>
      <c r="NPY640" s="6"/>
      <c r="NPZ640" s="6"/>
      <c r="NQA640" s="6"/>
      <c r="NQB640" s="6"/>
      <c r="NQC640" s="6"/>
      <c r="NQD640" s="6"/>
      <c r="NQE640" s="6"/>
      <c r="NQF640" s="6"/>
      <c r="NQG640" s="6"/>
      <c r="NQH640" s="6"/>
      <c r="NQI640" s="6"/>
      <c r="NQJ640" s="6"/>
      <c r="NQK640" s="6"/>
      <c r="NQL640" s="6"/>
      <c r="NQM640" s="6"/>
      <c r="NQN640" s="6"/>
      <c r="NQO640" s="6"/>
      <c r="NQP640" s="6"/>
      <c r="NQQ640" s="6"/>
      <c r="NQR640" s="6"/>
      <c r="NQS640" s="6"/>
      <c r="NQT640" s="6"/>
      <c r="NQU640" s="6"/>
      <c r="NQV640" s="6"/>
      <c r="NQW640" s="6"/>
      <c r="NQX640" s="6"/>
      <c r="NQY640" s="6"/>
      <c r="NQZ640" s="6"/>
      <c r="NRA640" s="6"/>
      <c r="NRB640" s="6"/>
      <c r="NRC640" s="6"/>
      <c r="NRD640" s="6"/>
      <c r="NRE640" s="6"/>
      <c r="NRF640" s="6"/>
      <c r="NRG640" s="6"/>
      <c r="NRH640" s="6"/>
      <c r="NRI640" s="6"/>
      <c r="NRJ640" s="6"/>
      <c r="NRK640" s="6"/>
      <c r="NRL640" s="6"/>
      <c r="NRM640" s="6"/>
      <c r="NRN640" s="6"/>
      <c r="NRO640" s="6"/>
      <c r="NRP640" s="6"/>
      <c r="NRQ640" s="6"/>
      <c r="NRR640" s="6"/>
      <c r="NRS640" s="6"/>
      <c r="NRT640" s="6"/>
      <c r="NRU640" s="6"/>
      <c r="NRV640" s="6"/>
      <c r="NRW640" s="6"/>
      <c r="NRX640" s="6"/>
      <c r="NRY640" s="6"/>
      <c r="NRZ640" s="6"/>
      <c r="NSA640" s="6"/>
      <c r="NSB640" s="6"/>
      <c r="NSC640" s="6"/>
      <c r="NSD640" s="6"/>
      <c r="NSE640" s="6"/>
      <c r="NSF640" s="6"/>
      <c r="NSG640" s="6"/>
      <c r="NSH640" s="6"/>
      <c r="NSI640" s="6"/>
      <c r="NSJ640" s="6"/>
      <c r="NSK640" s="6"/>
      <c r="NSL640" s="6"/>
      <c r="NSM640" s="6"/>
      <c r="NSN640" s="6"/>
      <c r="NSO640" s="6"/>
      <c r="NSP640" s="6"/>
      <c r="NSQ640" s="6"/>
      <c r="NSR640" s="6"/>
      <c r="NSS640" s="6"/>
      <c r="NST640" s="6"/>
      <c r="NSU640" s="6"/>
      <c r="NSV640" s="6"/>
      <c r="NSW640" s="6"/>
      <c r="NSX640" s="6"/>
      <c r="NSY640" s="6"/>
      <c r="NSZ640" s="6"/>
      <c r="NTA640" s="6"/>
      <c r="NTB640" s="6"/>
      <c r="NTC640" s="6"/>
      <c r="NTD640" s="6"/>
      <c r="NTE640" s="6"/>
      <c r="NTF640" s="6"/>
      <c r="NTG640" s="6"/>
      <c r="NTH640" s="6"/>
      <c r="NTI640" s="6"/>
      <c r="NTJ640" s="6"/>
      <c r="NTK640" s="6"/>
      <c r="NTL640" s="6"/>
      <c r="NTM640" s="6"/>
      <c r="NTN640" s="6"/>
      <c r="NTO640" s="6"/>
      <c r="NTP640" s="6"/>
      <c r="NTQ640" s="6"/>
      <c r="NTR640" s="6"/>
      <c r="NTS640" s="6"/>
      <c r="NTT640" s="6"/>
      <c r="NTU640" s="6"/>
      <c r="NTV640" s="6"/>
      <c r="NTW640" s="6"/>
      <c r="NTX640" s="6"/>
      <c r="NTY640" s="6"/>
      <c r="NTZ640" s="6"/>
      <c r="NUA640" s="6"/>
      <c r="NUB640" s="6"/>
      <c r="NUC640" s="6"/>
      <c r="NUD640" s="6"/>
      <c r="NUE640" s="6"/>
      <c r="NUF640" s="6"/>
      <c r="NUG640" s="6"/>
      <c r="NUH640" s="6"/>
      <c r="NUI640" s="6"/>
      <c r="NUJ640" s="6"/>
      <c r="NUK640" s="6"/>
      <c r="NUL640" s="6"/>
      <c r="NUM640" s="6"/>
      <c r="NUN640" s="6"/>
      <c r="NUO640" s="6"/>
      <c r="NUP640" s="6"/>
      <c r="NUQ640" s="6"/>
      <c r="NUR640" s="6"/>
      <c r="NUS640" s="6"/>
      <c r="NUT640" s="6"/>
      <c r="NUU640" s="6"/>
      <c r="NUV640" s="6"/>
      <c r="NUW640" s="6"/>
      <c r="NUX640" s="6"/>
      <c r="NUY640" s="6"/>
      <c r="NUZ640" s="6"/>
      <c r="NVA640" s="6"/>
      <c r="NVB640" s="6"/>
      <c r="NVC640" s="6"/>
      <c r="NVD640" s="6"/>
      <c r="NVE640" s="6"/>
      <c r="NVF640" s="6"/>
      <c r="NVG640" s="6"/>
      <c r="NVH640" s="6"/>
      <c r="NVI640" s="6"/>
      <c r="NVJ640" s="6"/>
      <c r="NVK640" s="6"/>
      <c r="NVL640" s="6"/>
      <c r="NVM640" s="6"/>
      <c r="NVN640" s="6"/>
      <c r="NVO640" s="6"/>
      <c r="NVP640" s="6"/>
      <c r="NVQ640" s="6"/>
      <c r="NVR640" s="6"/>
      <c r="NVS640" s="6"/>
      <c r="NVT640" s="6"/>
      <c r="NVU640" s="6"/>
      <c r="NVV640" s="6"/>
      <c r="NVW640" s="6"/>
      <c r="NVX640" s="6"/>
      <c r="NVY640" s="6"/>
      <c r="NVZ640" s="6"/>
      <c r="NWA640" s="6"/>
      <c r="NWB640" s="6"/>
      <c r="NWC640" s="6"/>
      <c r="NWD640" s="6"/>
      <c r="NWE640" s="6"/>
      <c r="NWF640" s="6"/>
      <c r="NWG640" s="6"/>
      <c r="NWH640" s="6"/>
      <c r="NWI640" s="6"/>
      <c r="NWJ640" s="6"/>
      <c r="NWK640" s="6"/>
      <c r="NWL640" s="6"/>
      <c r="NWM640" s="6"/>
      <c r="NWN640" s="6"/>
      <c r="NWO640" s="6"/>
      <c r="NWP640" s="6"/>
      <c r="NWQ640" s="6"/>
      <c r="NWR640" s="6"/>
      <c r="NWS640" s="6"/>
      <c r="NWT640" s="6"/>
      <c r="NWU640" s="6"/>
      <c r="NWV640" s="6"/>
      <c r="NWW640" s="6"/>
      <c r="NWX640" s="6"/>
      <c r="NWY640" s="6"/>
      <c r="NWZ640" s="6"/>
      <c r="NXA640" s="6"/>
      <c r="NXB640" s="6"/>
      <c r="NXC640" s="6"/>
      <c r="NXD640" s="6"/>
      <c r="NXE640" s="6"/>
      <c r="NXF640" s="6"/>
      <c r="NXG640" s="6"/>
      <c r="NXH640" s="6"/>
      <c r="NXI640" s="6"/>
      <c r="NXJ640" s="6"/>
      <c r="NXK640" s="6"/>
      <c r="NXL640" s="6"/>
      <c r="NXM640" s="6"/>
      <c r="NXN640" s="6"/>
      <c r="NXO640" s="6"/>
      <c r="NXP640" s="6"/>
      <c r="NXQ640" s="6"/>
      <c r="NXR640" s="6"/>
      <c r="NXS640" s="6"/>
      <c r="NXT640" s="6"/>
      <c r="NXU640" s="6"/>
      <c r="NXV640" s="6"/>
      <c r="NXW640" s="6"/>
      <c r="NXX640" s="6"/>
      <c r="NXY640" s="6"/>
      <c r="NXZ640" s="6"/>
      <c r="NYA640" s="6"/>
      <c r="NYB640" s="6"/>
      <c r="NYC640" s="6"/>
      <c r="NYD640" s="6"/>
      <c r="NYE640" s="6"/>
      <c r="NYF640" s="6"/>
      <c r="NYG640" s="6"/>
      <c r="NYH640" s="6"/>
      <c r="NYI640" s="6"/>
      <c r="NYJ640" s="6"/>
      <c r="NYK640" s="6"/>
      <c r="NYL640" s="6"/>
      <c r="NYM640" s="6"/>
      <c r="NYN640" s="6"/>
      <c r="NYO640" s="6"/>
      <c r="NYP640" s="6"/>
      <c r="NYQ640" s="6"/>
      <c r="NYR640" s="6"/>
      <c r="NYS640" s="6"/>
      <c r="NYT640" s="6"/>
      <c r="NYU640" s="6"/>
      <c r="NYV640" s="6"/>
      <c r="NYW640" s="6"/>
      <c r="NYX640" s="6"/>
      <c r="NYY640" s="6"/>
      <c r="NYZ640" s="6"/>
      <c r="NZA640" s="6"/>
      <c r="NZB640" s="6"/>
      <c r="NZC640" s="6"/>
      <c r="NZD640" s="6"/>
      <c r="NZE640" s="6"/>
      <c r="NZF640" s="6"/>
      <c r="NZG640" s="6"/>
      <c r="NZH640" s="6"/>
      <c r="NZI640" s="6"/>
      <c r="NZJ640" s="6"/>
      <c r="NZK640" s="6"/>
      <c r="NZL640" s="6"/>
      <c r="NZM640" s="6"/>
      <c r="NZN640" s="6"/>
      <c r="NZO640" s="6"/>
      <c r="NZP640" s="6"/>
      <c r="NZQ640" s="6"/>
      <c r="NZR640" s="6"/>
      <c r="NZS640" s="6"/>
      <c r="NZT640" s="6"/>
      <c r="NZU640" s="6"/>
      <c r="NZV640" s="6"/>
      <c r="NZW640" s="6"/>
      <c r="NZX640" s="6"/>
      <c r="NZY640" s="6"/>
      <c r="NZZ640" s="6"/>
      <c r="OAA640" s="6"/>
      <c r="OAB640" s="6"/>
      <c r="OAC640" s="6"/>
      <c r="OAD640" s="6"/>
      <c r="OAE640" s="6"/>
      <c r="OAF640" s="6"/>
      <c r="OAG640" s="6"/>
      <c r="OAH640" s="6"/>
      <c r="OAI640" s="6"/>
      <c r="OAJ640" s="6"/>
      <c r="OAK640" s="6"/>
      <c r="OAL640" s="6"/>
      <c r="OAM640" s="6"/>
      <c r="OAN640" s="6"/>
      <c r="OAO640" s="6"/>
      <c r="OAP640" s="6"/>
      <c r="OAQ640" s="6"/>
      <c r="OAR640" s="6"/>
      <c r="OAS640" s="6"/>
      <c r="OAT640" s="6"/>
      <c r="OAU640" s="6"/>
      <c r="OAV640" s="6"/>
      <c r="OAW640" s="6"/>
      <c r="OAX640" s="6"/>
      <c r="OAY640" s="6"/>
      <c r="OAZ640" s="6"/>
      <c r="OBA640" s="6"/>
      <c r="OBB640" s="6"/>
      <c r="OBC640" s="6"/>
      <c r="OBD640" s="6"/>
      <c r="OBE640" s="6"/>
      <c r="OBF640" s="6"/>
      <c r="OBG640" s="6"/>
      <c r="OBH640" s="6"/>
      <c r="OBI640" s="6"/>
      <c r="OBJ640" s="6"/>
      <c r="OBK640" s="6"/>
      <c r="OBL640" s="6"/>
      <c r="OBM640" s="6"/>
      <c r="OBN640" s="6"/>
      <c r="OBO640" s="6"/>
      <c r="OBP640" s="6"/>
      <c r="OBQ640" s="6"/>
      <c r="OBR640" s="6"/>
      <c r="OBS640" s="6"/>
      <c r="OBT640" s="6"/>
      <c r="OBU640" s="6"/>
      <c r="OBV640" s="6"/>
      <c r="OBW640" s="6"/>
      <c r="OBX640" s="6"/>
      <c r="OBY640" s="6"/>
      <c r="OBZ640" s="6"/>
      <c r="OCA640" s="6"/>
      <c r="OCB640" s="6"/>
      <c r="OCC640" s="6"/>
      <c r="OCD640" s="6"/>
      <c r="OCE640" s="6"/>
      <c r="OCF640" s="6"/>
      <c r="OCG640" s="6"/>
      <c r="OCH640" s="6"/>
      <c r="OCI640" s="6"/>
      <c r="OCJ640" s="6"/>
      <c r="OCK640" s="6"/>
      <c r="OCL640" s="6"/>
      <c r="OCM640" s="6"/>
      <c r="OCN640" s="6"/>
      <c r="OCO640" s="6"/>
      <c r="OCP640" s="6"/>
      <c r="OCQ640" s="6"/>
      <c r="OCR640" s="6"/>
      <c r="OCS640" s="6"/>
      <c r="OCT640" s="6"/>
      <c r="OCU640" s="6"/>
      <c r="OCV640" s="6"/>
      <c r="OCW640" s="6"/>
      <c r="OCX640" s="6"/>
      <c r="OCY640" s="6"/>
      <c r="OCZ640" s="6"/>
      <c r="ODA640" s="6"/>
      <c r="ODB640" s="6"/>
      <c r="ODC640" s="6"/>
      <c r="ODD640" s="6"/>
      <c r="ODE640" s="6"/>
      <c r="ODF640" s="6"/>
      <c r="ODG640" s="6"/>
      <c r="ODH640" s="6"/>
      <c r="ODI640" s="6"/>
      <c r="ODJ640" s="6"/>
      <c r="ODK640" s="6"/>
      <c r="ODL640" s="6"/>
      <c r="ODM640" s="6"/>
      <c r="ODN640" s="6"/>
      <c r="ODO640" s="6"/>
      <c r="ODP640" s="6"/>
      <c r="ODQ640" s="6"/>
      <c r="ODR640" s="6"/>
      <c r="ODS640" s="6"/>
      <c r="ODT640" s="6"/>
      <c r="ODU640" s="6"/>
      <c r="ODV640" s="6"/>
      <c r="ODW640" s="6"/>
      <c r="ODX640" s="6"/>
      <c r="ODY640" s="6"/>
      <c r="ODZ640" s="6"/>
      <c r="OEA640" s="6"/>
      <c r="OEB640" s="6"/>
      <c r="OEC640" s="6"/>
      <c r="OED640" s="6"/>
      <c r="OEE640" s="6"/>
      <c r="OEF640" s="6"/>
      <c r="OEG640" s="6"/>
      <c r="OEH640" s="6"/>
      <c r="OEI640" s="6"/>
      <c r="OEJ640" s="6"/>
      <c r="OEK640" s="6"/>
      <c r="OEL640" s="6"/>
      <c r="OEM640" s="6"/>
      <c r="OEN640" s="6"/>
      <c r="OEO640" s="6"/>
      <c r="OEP640" s="6"/>
      <c r="OEQ640" s="6"/>
      <c r="OER640" s="6"/>
      <c r="OES640" s="6"/>
      <c r="OET640" s="6"/>
      <c r="OEU640" s="6"/>
      <c r="OEV640" s="6"/>
      <c r="OEW640" s="6"/>
      <c r="OEX640" s="6"/>
      <c r="OEY640" s="6"/>
      <c r="OEZ640" s="6"/>
      <c r="OFA640" s="6"/>
      <c r="OFB640" s="6"/>
      <c r="OFC640" s="6"/>
      <c r="OFD640" s="6"/>
      <c r="OFE640" s="6"/>
      <c r="OFF640" s="6"/>
      <c r="OFG640" s="6"/>
      <c r="OFH640" s="6"/>
      <c r="OFI640" s="6"/>
      <c r="OFJ640" s="6"/>
      <c r="OFK640" s="6"/>
      <c r="OFL640" s="6"/>
      <c r="OFM640" s="6"/>
      <c r="OFN640" s="6"/>
      <c r="OFO640" s="6"/>
      <c r="OFP640" s="6"/>
      <c r="OFQ640" s="6"/>
      <c r="OFR640" s="6"/>
      <c r="OFS640" s="6"/>
      <c r="OFT640" s="6"/>
      <c r="OFU640" s="6"/>
      <c r="OFV640" s="6"/>
      <c r="OFW640" s="6"/>
      <c r="OFX640" s="6"/>
      <c r="OFY640" s="6"/>
      <c r="OFZ640" s="6"/>
      <c r="OGA640" s="6"/>
      <c r="OGB640" s="6"/>
      <c r="OGC640" s="6"/>
      <c r="OGD640" s="6"/>
      <c r="OGE640" s="6"/>
      <c r="OGF640" s="6"/>
      <c r="OGG640" s="6"/>
      <c r="OGH640" s="6"/>
      <c r="OGI640" s="6"/>
      <c r="OGJ640" s="6"/>
      <c r="OGK640" s="6"/>
      <c r="OGL640" s="6"/>
      <c r="OGM640" s="6"/>
      <c r="OGN640" s="6"/>
      <c r="OGO640" s="6"/>
      <c r="OGP640" s="6"/>
      <c r="OGQ640" s="6"/>
      <c r="OGR640" s="6"/>
      <c r="OGS640" s="6"/>
      <c r="OGT640" s="6"/>
      <c r="OGU640" s="6"/>
      <c r="OGV640" s="6"/>
      <c r="OGW640" s="6"/>
      <c r="OGX640" s="6"/>
      <c r="OGY640" s="6"/>
      <c r="OGZ640" s="6"/>
      <c r="OHA640" s="6"/>
      <c r="OHB640" s="6"/>
      <c r="OHC640" s="6"/>
      <c r="OHD640" s="6"/>
      <c r="OHE640" s="6"/>
      <c r="OHF640" s="6"/>
      <c r="OHG640" s="6"/>
      <c r="OHH640" s="6"/>
      <c r="OHI640" s="6"/>
      <c r="OHJ640" s="6"/>
      <c r="OHK640" s="6"/>
      <c r="OHL640" s="6"/>
      <c r="OHM640" s="6"/>
      <c r="OHN640" s="6"/>
      <c r="OHO640" s="6"/>
      <c r="OHP640" s="6"/>
      <c r="OHQ640" s="6"/>
      <c r="OHR640" s="6"/>
      <c r="OHS640" s="6"/>
      <c r="OHT640" s="6"/>
      <c r="OHU640" s="6"/>
      <c r="OHV640" s="6"/>
      <c r="OHW640" s="6"/>
      <c r="OHX640" s="6"/>
      <c r="OHY640" s="6"/>
      <c r="OHZ640" s="6"/>
      <c r="OIA640" s="6"/>
      <c r="OIB640" s="6"/>
      <c r="OIC640" s="6"/>
      <c r="OID640" s="6"/>
      <c r="OIE640" s="6"/>
      <c r="OIF640" s="6"/>
      <c r="OIG640" s="6"/>
      <c r="OIH640" s="6"/>
      <c r="OII640" s="6"/>
      <c r="OIJ640" s="6"/>
      <c r="OIK640" s="6"/>
      <c r="OIL640" s="6"/>
      <c r="OIM640" s="6"/>
      <c r="OIN640" s="6"/>
      <c r="OIO640" s="6"/>
      <c r="OIP640" s="6"/>
      <c r="OIQ640" s="6"/>
      <c r="OIR640" s="6"/>
      <c r="OIS640" s="6"/>
      <c r="OIT640" s="6"/>
      <c r="OIU640" s="6"/>
      <c r="OIV640" s="6"/>
      <c r="OIW640" s="6"/>
      <c r="OIX640" s="6"/>
      <c r="OIY640" s="6"/>
      <c r="OIZ640" s="6"/>
      <c r="OJA640" s="6"/>
      <c r="OJB640" s="6"/>
      <c r="OJC640" s="6"/>
      <c r="OJD640" s="6"/>
      <c r="OJE640" s="6"/>
      <c r="OJF640" s="6"/>
      <c r="OJG640" s="6"/>
      <c r="OJH640" s="6"/>
      <c r="OJI640" s="6"/>
      <c r="OJJ640" s="6"/>
      <c r="OJK640" s="6"/>
      <c r="OJL640" s="6"/>
      <c r="OJM640" s="6"/>
      <c r="OJN640" s="6"/>
      <c r="OJO640" s="6"/>
      <c r="OJP640" s="6"/>
      <c r="OJQ640" s="6"/>
      <c r="OJR640" s="6"/>
      <c r="OJS640" s="6"/>
      <c r="OJT640" s="6"/>
      <c r="OJU640" s="6"/>
      <c r="OJV640" s="6"/>
      <c r="OJW640" s="6"/>
      <c r="OJX640" s="6"/>
      <c r="OJY640" s="6"/>
      <c r="OJZ640" s="6"/>
      <c r="OKA640" s="6"/>
      <c r="OKB640" s="6"/>
      <c r="OKC640" s="6"/>
      <c r="OKD640" s="6"/>
      <c r="OKE640" s="6"/>
      <c r="OKF640" s="6"/>
      <c r="OKG640" s="6"/>
      <c r="OKH640" s="6"/>
      <c r="OKI640" s="6"/>
      <c r="OKJ640" s="6"/>
      <c r="OKK640" s="6"/>
      <c r="OKL640" s="6"/>
      <c r="OKM640" s="6"/>
      <c r="OKN640" s="6"/>
      <c r="OKO640" s="6"/>
      <c r="OKP640" s="6"/>
      <c r="OKQ640" s="6"/>
      <c r="OKR640" s="6"/>
      <c r="OKS640" s="6"/>
      <c r="OKT640" s="6"/>
      <c r="OKU640" s="6"/>
      <c r="OKV640" s="6"/>
      <c r="OKW640" s="6"/>
      <c r="OKX640" s="6"/>
      <c r="OKY640" s="6"/>
      <c r="OKZ640" s="6"/>
      <c r="OLA640" s="6"/>
      <c r="OLB640" s="6"/>
      <c r="OLC640" s="6"/>
      <c r="OLD640" s="6"/>
      <c r="OLE640" s="6"/>
      <c r="OLF640" s="6"/>
      <c r="OLG640" s="6"/>
      <c r="OLH640" s="6"/>
      <c r="OLI640" s="6"/>
      <c r="OLJ640" s="6"/>
      <c r="OLK640" s="6"/>
      <c r="OLL640" s="6"/>
      <c r="OLM640" s="6"/>
      <c r="OLN640" s="6"/>
      <c r="OLO640" s="6"/>
      <c r="OLP640" s="6"/>
      <c r="OLQ640" s="6"/>
      <c r="OLR640" s="6"/>
      <c r="OLS640" s="6"/>
      <c r="OLT640" s="6"/>
      <c r="OLU640" s="6"/>
      <c r="OLV640" s="6"/>
      <c r="OLW640" s="6"/>
      <c r="OLX640" s="6"/>
      <c r="OLY640" s="6"/>
      <c r="OLZ640" s="6"/>
      <c r="OMA640" s="6"/>
      <c r="OMB640" s="6"/>
      <c r="OMC640" s="6"/>
      <c r="OMD640" s="6"/>
      <c r="OME640" s="6"/>
      <c r="OMF640" s="6"/>
      <c r="OMG640" s="6"/>
      <c r="OMH640" s="6"/>
      <c r="OMI640" s="6"/>
      <c r="OMJ640" s="6"/>
      <c r="OMK640" s="6"/>
      <c r="OML640" s="6"/>
      <c r="OMM640" s="6"/>
      <c r="OMN640" s="6"/>
      <c r="OMO640" s="6"/>
      <c r="OMP640" s="6"/>
      <c r="OMQ640" s="6"/>
      <c r="OMR640" s="6"/>
      <c r="OMS640" s="6"/>
      <c r="OMT640" s="6"/>
      <c r="OMU640" s="6"/>
      <c r="OMV640" s="6"/>
      <c r="OMW640" s="6"/>
      <c r="OMX640" s="6"/>
      <c r="OMY640" s="6"/>
      <c r="OMZ640" s="6"/>
      <c r="ONA640" s="6"/>
      <c r="ONB640" s="6"/>
      <c r="ONC640" s="6"/>
      <c r="OND640" s="6"/>
      <c r="ONE640" s="6"/>
      <c r="ONF640" s="6"/>
      <c r="ONG640" s="6"/>
      <c r="ONH640" s="6"/>
      <c r="ONI640" s="6"/>
      <c r="ONJ640" s="6"/>
      <c r="ONK640" s="6"/>
      <c r="ONL640" s="6"/>
      <c r="ONM640" s="6"/>
      <c r="ONN640" s="6"/>
      <c r="ONO640" s="6"/>
      <c r="ONP640" s="6"/>
      <c r="ONQ640" s="6"/>
      <c r="ONR640" s="6"/>
      <c r="ONS640" s="6"/>
      <c r="ONT640" s="6"/>
      <c r="ONU640" s="6"/>
      <c r="ONV640" s="6"/>
      <c r="ONW640" s="6"/>
      <c r="ONX640" s="6"/>
      <c r="ONY640" s="6"/>
      <c r="ONZ640" s="6"/>
      <c r="OOA640" s="6"/>
      <c r="OOB640" s="6"/>
      <c r="OOC640" s="6"/>
      <c r="OOD640" s="6"/>
      <c r="OOE640" s="6"/>
      <c r="OOF640" s="6"/>
      <c r="OOG640" s="6"/>
      <c r="OOH640" s="6"/>
      <c r="OOI640" s="6"/>
      <c r="OOJ640" s="6"/>
      <c r="OOK640" s="6"/>
      <c r="OOL640" s="6"/>
      <c r="OOM640" s="6"/>
      <c r="OON640" s="6"/>
      <c r="OOO640" s="6"/>
      <c r="OOP640" s="6"/>
      <c r="OOQ640" s="6"/>
      <c r="OOR640" s="6"/>
      <c r="OOS640" s="6"/>
      <c r="OOT640" s="6"/>
      <c r="OOU640" s="6"/>
      <c r="OOV640" s="6"/>
      <c r="OOW640" s="6"/>
      <c r="OOX640" s="6"/>
      <c r="OOY640" s="6"/>
      <c r="OOZ640" s="6"/>
      <c r="OPA640" s="6"/>
      <c r="OPB640" s="6"/>
      <c r="OPC640" s="6"/>
      <c r="OPD640" s="6"/>
      <c r="OPE640" s="6"/>
      <c r="OPF640" s="6"/>
      <c r="OPG640" s="6"/>
      <c r="OPH640" s="6"/>
      <c r="OPI640" s="6"/>
      <c r="OPJ640" s="6"/>
      <c r="OPK640" s="6"/>
      <c r="OPL640" s="6"/>
      <c r="OPM640" s="6"/>
      <c r="OPN640" s="6"/>
      <c r="OPO640" s="6"/>
      <c r="OPP640" s="6"/>
      <c r="OPQ640" s="6"/>
      <c r="OPR640" s="6"/>
      <c r="OPS640" s="6"/>
      <c r="OPT640" s="6"/>
      <c r="OPU640" s="6"/>
      <c r="OPV640" s="6"/>
      <c r="OPW640" s="6"/>
      <c r="OPX640" s="6"/>
      <c r="OPY640" s="6"/>
      <c r="OPZ640" s="6"/>
      <c r="OQA640" s="6"/>
      <c r="OQB640" s="6"/>
      <c r="OQC640" s="6"/>
      <c r="OQD640" s="6"/>
      <c r="OQE640" s="6"/>
      <c r="OQF640" s="6"/>
      <c r="OQG640" s="6"/>
      <c r="OQH640" s="6"/>
      <c r="OQI640" s="6"/>
      <c r="OQJ640" s="6"/>
      <c r="OQK640" s="6"/>
      <c r="OQL640" s="6"/>
      <c r="OQM640" s="6"/>
      <c r="OQN640" s="6"/>
      <c r="OQO640" s="6"/>
      <c r="OQP640" s="6"/>
      <c r="OQQ640" s="6"/>
      <c r="OQR640" s="6"/>
      <c r="OQS640" s="6"/>
      <c r="OQT640" s="6"/>
      <c r="OQU640" s="6"/>
      <c r="OQV640" s="6"/>
      <c r="OQW640" s="6"/>
      <c r="OQX640" s="6"/>
      <c r="OQY640" s="6"/>
      <c r="OQZ640" s="6"/>
      <c r="ORA640" s="6"/>
      <c r="ORB640" s="6"/>
      <c r="ORC640" s="6"/>
      <c r="ORD640" s="6"/>
      <c r="ORE640" s="6"/>
      <c r="ORF640" s="6"/>
      <c r="ORG640" s="6"/>
      <c r="ORH640" s="6"/>
      <c r="ORI640" s="6"/>
      <c r="ORJ640" s="6"/>
      <c r="ORK640" s="6"/>
      <c r="ORL640" s="6"/>
      <c r="ORM640" s="6"/>
      <c r="ORN640" s="6"/>
      <c r="ORO640" s="6"/>
      <c r="ORP640" s="6"/>
      <c r="ORQ640" s="6"/>
      <c r="ORR640" s="6"/>
      <c r="ORS640" s="6"/>
      <c r="ORT640" s="6"/>
      <c r="ORU640" s="6"/>
      <c r="ORV640" s="6"/>
      <c r="ORW640" s="6"/>
      <c r="ORX640" s="6"/>
      <c r="ORY640" s="6"/>
      <c r="ORZ640" s="6"/>
      <c r="OSA640" s="6"/>
      <c r="OSB640" s="6"/>
      <c r="OSC640" s="6"/>
      <c r="OSD640" s="6"/>
      <c r="OSE640" s="6"/>
      <c r="OSF640" s="6"/>
      <c r="OSG640" s="6"/>
      <c r="OSH640" s="6"/>
      <c r="OSI640" s="6"/>
      <c r="OSJ640" s="6"/>
      <c r="OSK640" s="6"/>
      <c r="OSL640" s="6"/>
      <c r="OSM640" s="6"/>
      <c r="OSN640" s="6"/>
      <c r="OSO640" s="6"/>
      <c r="OSP640" s="6"/>
      <c r="OSQ640" s="6"/>
      <c r="OSR640" s="6"/>
      <c r="OSS640" s="6"/>
      <c r="OST640" s="6"/>
      <c r="OSU640" s="6"/>
      <c r="OSV640" s="6"/>
      <c r="OSW640" s="6"/>
      <c r="OSX640" s="6"/>
      <c r="OSY640" s="6"/>
      <c r="OSZ640" s="6"/>
      <c r="OTA640" s="6"/>
      <c r="OTB640" s="6"/>
      <c r="OTC640" s="6"/>
      <c r="OTD640" s="6"/>
      <c r="OTE640" s="6"/>
      <c r="OTF640" s="6"/>
      <c r="OTG640" s="6"/>
      <c r="OTH640" s="6"/>
      <c r="OTI640" s="6"/>
      <c r="OTJ640" s="6"/>
      <c r="OTK640" s="6"/>
      <c r="OTL640" s="6"/>
      <c r="OTM640" s="6"/>
      <c r="OTN640" s="6"/>
      <c r="OTO640" s="6"/>
      <c r="OTP640" s="6"/>
      <c r="OTQ640" s="6"/>
      <c r="OTR640" s="6"/>
      <c r="OTS640" s="6"/>
      <c r="OTT640" s="6"/>
      <c r="OTU640" s="6"/>
      <c r="OTV640" s="6"/>
      <c r="OTW640" s="6"/>
      <c r="OTX640" s="6"/>
      <c r="OTY640" s="6"/>
      <c r="OTZ640" s="6"/>
      <c r="OUA640" s="6"/>
      <c r="OUB640" s="6"/>
      <c r="OUC640" s="6"/>
      <c r="OUD640" s="6"/>
      <c r="OUE640" s="6"/>
      <c r="OUF640" s="6"/>
      <c r="OUG640" s="6"/>
      <c r="OUH640" s="6"/>
      <c r="OUI640" s="6"/>
      <c r="OUJ640" s="6"/>
      <c r="OUK640" s="6"/>
      <c r="OUL640" s="6"/>
      <c r="OUM640" s="6"/>
      <c r="OUN640" s="6"/>
      <c r="OUO640" s="6"/>
      <c r="OUP640" s="6"/>
      <c r="OUQ640" s="6"/>
      <c r="OUR640" s="6"/>
      <c r="OUS640" s="6"/>
      <c r="OUT640" s="6"/>
      <c r="OUU640" s="6"/>
      <c r="OUV640" s="6"/>
      <c r="OUW640" s="6"/>
      <c r="OUX640" s="6"/>
      <c r="OUY640" s="6"/>
      <c r="OUZ640" s="6"/>
      <c r="OVA640" s="6"/>
      <c r="OVB640" s="6"/>
      <c r="OVC640" s="6"/>
      <c r="OVD640" s="6"/>
      <c r="OVE640" s="6"/>
      <c r="OVF640" s="6"/>
      <c r="OVG640" s="6"/>
      <c r="OVH640" s="6"/>
      <c r="OVI640" s="6"/>
      <c r="OVJ640" s="6"/>
      <c r="OVK640" s="6"/>
      <c r="OVL640" s="6"/>
      <c r="OVM640" s="6"/>
      <c r="OVN640" s="6"/>
      <c r="OVO640" s="6"/>
      <c r="OVP640" s="6"/>
      <c r="OVQ640" s="6"/>
      <c r="OVR640" s="6"/>
      <c r="OVS640" s="6"/>
      <c r="OVT640" s="6"/>
      <c r="OVU640" s="6"/>
      <c r="OVV640" s="6"/>
      <c r="OVW640" s="6"/>
      <c r="OVX640" s="6"/>
      <c r="OVY640" s="6"/>
      <c r="OVZ640" s="6"/>
      <c r="OWA640" s="6"/>
      <c r="OWB640" s="6"/>
      <c r="OWC640" s="6"/>
      <c r="OWD640" s="6"/>
      <c r="OWE640" s="6"/>
      <c r="OWF640" s="6"/>
      <c r="OWG640" s="6"/>
      <c r="OWH640" s="6"/>
      <c r="OWI640" s="6"/>
      <c r="OWJ640" s="6"/>
      <c r="OWK640" s="6"/>
      <c r="OWL640" s="6"/>
      <c r="OWM640" s="6"/>
      <c r="OWN640" s="6"/>
      <c r="OWO640" s="6"/>
      <c r="OWP640" s="6"/>
      <c r="OWQ640" s="6"/>
      <c r="OWR640" s="6"/>
      <c r="OWS640" s="6"/>
      <c r="OWT640" s="6"/>
      <c r="OWU640" s="6"/>
      <c r="OWV640" s="6"/>
      <c r="OWW640" s="6"/>
      <c r="OWX640" s="6"/>
      <c r="OWY640" s="6"/>
      <c r="OWZ640" s="6"/>
      <c r="OXA640" s="6"/>
      <c r="OXB640" s="6"/>
      <c r="OXC640" s="6"/>
      <c r="OXD640" s="6"/>
      <c r="OXE640" s="6"/>
      <c r="OXF640" s="6"/>
      <c r="OXG640" s="6"/>
      <c r="OXH640" s="6"/>
      <c r="OXI640" s="6"/>
      <c r="OXJ640" s="6"/>
      <c r="OXK640" s="6"/>
      <c r="OXL640" s="6"/>
      <c r="OXM640" s="6"/>
      <c r="OXN640" s="6"/>
      <c r="OXO640" s="6"/>
      <c r="OXP640" s="6"/>
      <c r="OXQ640" s="6"/>
      <c r="OXR640" s="6"/>
      <c r="OXS640" s="6"/>
      <c r="OXT640" s="6"/>
      <c r="OXU640" s="6"/>
      <c r="OXV640" s="6"/>
      <c r="OXW640" s="6"/>
      <c r="OXX640" s="6"/>
      <c r="OXY640" s="6"/>
      <c r="OXZ640" s="6"/>
      <c r="OYA640" s="6"/>
      <c r="OYB640" s="6"/>
      <c r="OYC640" s="6"/>
      <c r="OYD640" s="6"/>
      <c r="OYE640" s="6"/>
      <c r="OYF640" s="6"/>
      <c r="OYG640" s="6"/>
      <c r="OYH640" s="6"/>
      <c r="OYI640" s="6"/>
      <c r="OYJ640" s="6"/>
      <c r="OYK640" s="6"/>
      <c r="OYL640" s="6"/>
      <c r="OYM640" s="6"/>
      <c r="OYN640" s="6"/>
      <c r="OYO640" s="6"/>
      <c r="OYP640" s="6"/>
      <c r="OYQ640" s="6"/>
      <c r="OYR640" s="6"/>
      <c r="OYS640" s="6"/>
      <c r="OYT640" s="6"/>
      <c r="OYU640" s="6"/>
      <c r="OYV640" s="6"/>
      <c r="OYW640" s="6"/>
      <c r="OYX640" s="6"/>
      <c r="OYY640" s="6"/>
      <c r="OYZ640" s="6"/>
      <c r="OZA640" s="6"/>
      <c r="OZB640" s="6"/>
      <c r="OZC640" s="6"/>
      <c r="OZD640" s="6"/>
      <c r="OZE640" s="6"/>
      <c r="OZF640" s="6"/>
      <c r="OZG640" s="6"/>
      <c r="OZH640" s="6"/>
      <c r="OZI640" s="6"/>
      <c r="OZJ640" s="6"/>
      <c r="OZK640" s="6"/>
      <c r="OZL640" s="6"/>
      <c r="OZM640" s="6"/>
      <c r="OZN640" s="6"/>
      <c r="OZO640" s="6"/>
      <c r="OZP640" s="6"/>
      <c r="OZQ640" s="6"/>
      <c r="OZR640" s="6"/>
      <c r="OZS640" s="6"/>
      <c r="OZT640" s="6"/>
      <c r="OZU640" s="6"/>
      <c r="OZV640" s="6"/>
      <c r="OZW640" s="6"/>
      <c r="OZX640" s="6"/>
      <c r="OZY640" s="6"/>
      <c r="OZZ640" s="6"/>
      <c r="PAA640" s="6"/>
      <c r="PAB640" s="6"/>
      <c r="PAC640" s="6"/>
      <c r="PAD640" s="6"/>
      <c r="PAE640" s="6"/>
      <c r="PAF640" s="6"/>
      <c r="PAG640" s="6"/>
      <c r="PAH640" s="6"/>
      <c r="PAI640" s="6"/>
      <c r="PAJ640" s="6"/>
      <c r="PAK640" s="6"/>
      <c r="PAL640" s="6"/>
      <c r="PAM640" s="6"/>
      <c r="PAN640" s="6"/>
      <c r="PAO640" s="6"/>
      <c r="PAP640" s="6"/>
      <c r="PAQ640" s="6"/>
      <c r="PAR640" s="6"/>
      <c r="PAS640" s="6"/>
      <c r="PAT640" s="6"/>
      <c r="PAU640" s="6"/>
      <c r="PAV640" s="6"/>
      <c r="PAW640" s="6"/>
      <c r="PAX640" s="6"/>
      <c r="PAY640" s="6"/>
      <c r="PAZ640" s="6"/>
      <c r="PBA640" s="6"/>
      <c r="PBB640" s="6"/>
      <c r="PBC640" s="6"/>
      <c r="PBD640" s="6"/>
      <c r="PBE640" s="6"/>
      <c r="PBF640" s="6"/>
      <c r="PBG640" s="6"/>
      <c r="PBH640" s="6"/>
      <c r="PBI640" s="6"/>
      <c r="PBJ640" s="6"/>
      <c r="PBK640" s="6"/>
      <c r="PBL640" s="6"/>
      <c r="PBM640" s="6"/>
      <c r="PBN640" s="6"/>
      <c r="PBO640" s="6"/>
      <c r="PBP640" s="6"/>
      <c r="PBQ640" s="6"/>
      <c r="PBR640" s="6"/>
      <c r="PBS640" s="6"/>
      <c r="PBT640" s="6"/>
      <c r="PBU640" s="6"/>
      <c r="PBV640" s="6"/>
      <c r="PBW640" s="6"/>
      <c r="PBX640" s="6"/>
      <c r="PBY640" s="6"/>
      <c r="PBZ640" s="6"/>
      <c r="PCA640" s="6"/>
      <c r="PCB640" s="6"/>
      <c r="PCC640" s="6"/>
      <c r="PCD640" s="6"/>
      <c r="PCE640" s="6"/>
      <c r="PCF640" s="6"/>
      <c r="PCG640" s="6"/>
      <c r="PCH640" s="6"/>
      <c r="PCI640" s="6"/>
      <c r="PCJ640" s="6"/>
      <c r="PCK640" s="6"/>
      <c r="PCL640" s="6"/>
      <c r="PCM640" s="6"/>
      <c r="PCN640" s="6"/>
      <c r="PCO640" s="6"/>
      <c r="PCP640" s="6"/>
      <c r="PCQ640" s="6"/>
      <c r="PCR640" s="6"/>
      <c r="PCS640" s="6"/>
      <c r="PCT640" s="6"/>
      <c r="PCU640" s="6"/>
      <c r="PCV640" s="6"/>
      <c r="PCW640" s="6"/>
      <c r="PCX640" s="6"/>
      <c r="PCY640" s="6"/>
      <c r="PCZ640" s="6"/>
      <c r="PDA640" s="6"/>
      <c r="PDB640" s="6"/>
      <c r="PDC640" s="6"/>
      <c r="PDD640" s="6"/>
      <c r="PDE640" s="6"/>
      <c r="PDF640" s="6"/>
      <c r="PDG640" s="6"/>
      <c r="PDH640" s="6"/>
      <c r="PDI640" s="6"/>
      <c r="PDJ640" s="6"/>
      <c r="PDK640" s="6"/>
      <c r="PDL640" s="6"/>
      <c r="PDM640" s="6"/>
      <c r="PDN640" s="6"/>
      <c r="PDO640" s="6"/>
      <c r="PDP640" s="6"/>
      <c r="PDQ640" s="6"/>
      <c r="PDR640" s="6"/>
      <c r="PDS640" s="6"/>
      <c r="PDT640" s="6"/>
      <c r="PDU640" s="6"/>
      <c r="PDV640" s="6"/>
      <c r="PDW640" s="6"/>
      <c r="PDX640" s="6"/>
      <c r="PDY640" s="6"/>
      <c r="PDZ640" s="6"/>
      <c r="PEA640" s="6"/>
      <c r="PEB640" s="6"/>
      <c r="PEC640" s="6"/>
      <c r="PED640" s="6"/>
      <c r="PEE640" s="6"/>
      <c r="PEF640" s="6"/>
      <c r="PEG640" s="6"/>
      <c r="PEH640" s="6"/>
      <c r="PEI640" s="6"/>
      <c r="PEJ640" s="6"/>
      <c r="PEK640" s="6"/>
      <c r="PEL640" s="6"/>
      <c r="PEM640" s="6"/>
      <c r="PEN640" s="6"/>
      <c r="PEO640" s="6"/>
      <c r="PEP640" s="6"/>
      <c r="PEQ640" s="6"/>
      <c r="PER640" s="6"/>
      <c r="PES640" s="6"/>
      <c r="PET640" s="6"/>
      <c r="PEU640" s="6"/>
      <c r="PEV640" s="6"/>
      <c r="PEW640" s="6"/>
      <c r="PEX640" s="6"/>
      <c r="PEY640" s="6"/>
      <c r="PEZ640" s="6"/>
      <c r="PFA640" s="6"/>
      <c r="PFB640" s="6"/>
      <c r="PFC640" s="6"/>
      <c r="PFD640" s="6"/>
      <c r="PFE640" s="6"/>
      <c r="PFF640" s="6"/>
      <c r="PFG640" s="6"/>
      <c r="PFH640" s="6"/>
      <c r="PFI640" s="6"/>
      <c r="PFJ640" s="6"/>
      <c r="PFK640" s="6"/>
      <c r="PFL640" s="6"/>
      <c r="PFM640" s="6"/>
      <c r="PFN640" s="6"/>
      <c r="PFO640" s="6"/>
      <c r="PFP640" s="6"/>
      <c r="PFQ640" s="6"/>
      <c r="PFR640" s="6"/>
      <c r="PFS640" s="6"/>
      <c r="PFT640" s="6"/>
      <c r="PFU640" s="6"/>
      <c r="PFV640" s="6"/>
      <c r="PFW640" s="6"/>
      <c r="PFX640" s="6"/>
      <c r="PFY640" s="6"/>
      <c r="PFZ640" s="6"/>
      <c r="PGA640" s="6"/>
      <c r="PGB640" s="6"/>
      <c r="PGC640" s="6"/>
      <c r="PGD640" s="6"/>
      <c r="PGE640" s="6"/>
      <c r="PGF640" s="6"/>
      <c r="PGG640" s="6"/>
      <c r="PGH640" s="6"/>
      <c r="PGI640" s="6"/>
      <c r="PGJ640" s="6"/>
      <c r="PGK640" s="6"/>
      <c r="PGL640" s="6"/>
      <c r="PGM640" s="6"/>
      <c r="PGN640" s="6"/>
      <c r="PGO640" s="6"/>
      <c r="PGP640" s="6"/>
      <c r="PGQ640" s="6"/>
      <c r="PGR640" s="6"/>
      <c r="PGS640" s="6"/>
      <c r="PGT640" s="6"/>
      <c r="PGU640" s="6"/>
      <c r="PGV640" s="6"/>
      <c r="PGW640" s="6"/>
      <c r="PGX640" s="6"/>
      <c r="PGY640" s="6"/>
      <c r="PGZ640" s="6"/>
      <c r="PHA640" s="6"/>
      <c r="PHB640" s="6"/>
      <c r="PHC640" s="6"/>
      <c r="PHD640" s="6"/>
      <c r="PHE640" s="6"/>
      <c r="PHF640" s="6"/>
      <c r="PHG640" s="6"/>
      <c r="PHH640" s="6"/>
      <c r="PHI640" s="6"/>
      <c r="PHJ640" s="6"/>
      <c r="PHK640" s="6"/>
      <c r="PHL640" s="6"/>
      <c r="PHM640" s="6"/>
      <c r="PHN640" s="6"/>
      <c r="PHO640" s="6"/>
      <c r="PHP640" s="6"/>
      <c r="PHQ640" s="6"/>
      <c r="PHR640" s="6"/>
      <c r="PHS640" s="6"/>
      <c r="PHT640" s="6"/>
      <c r="PHU640" s="6"/>
      <c r="PHV640" s="6"/>
      <c r="PHW640" s="6"/>
      <c r="PHX640" s="6"/>
      <c r="PHY640" s="6"/>
      <c r="PHZ640" s="6"/>
      <c r="PIA640" s="6"/>
      <c r="PIB640" s="6"/>
      <c r="PIC640" s="6"/>
      <c r="PID640" s="6"/>
      <c r="PIE640" s="6"/>
      <c r="PIF640" s="6"/>
      <c r="PIG640" s="6"/>
      <c r="PIH640" s="6"/>
      <c r="PII640" s="6"/>
      <c r="PIJ640" s="6"/>
      <c r="PIK640" s="6"/>
      <c r="PIL640" s="6"/>
      <c r="PIM640" s="6"/>
      <c r="PIN640" s="6"/>
      <c r="PIO640" s="6"/>
      <c r="PIP640" s="6"/>
      <c r="PIQ640" s="6"/>
      <c r="PIR640" s="6"/>
      <c r="PIS640" s="6"/>
      <c r="PIT640" s="6"/>
      <c r="PIU640" s="6"/>
      <c r="PIV640" s="6"/>
      <c r="PIW640" s="6"/>
      <c r="PIX640" s="6"/>
      <c r="PIY640" s="6"/>
      <c r="PIZ640" s="6"/>
      <c r="PJA640" s="6"/>
      <c r="PJB640" s="6"/>
      <c r="PJC640" s="6"/>
      <c r="PJD640" s="6"/>
      <c r="PJE640" s="6"/>
      <c r="PJF640" s="6"/>
      <c r="PJG640" s="6"/>
      <c r="PJH640" s="6"/>
      <c r="PJI640" s="6"/>
      <c r="PJJ640" s="6"/>
      <c r="PJK640" s="6"/>
      <c r="PJL640" s="6"/>
      <c r="PJM640" s="6"/>
      <c r="PJN640" s="6"/>
      <c r="PJO640" s="6"/>
      <c r="PJP640" s="6"/>
      <c r="PJQ640" s="6"/>
      <c r="PJR640" s="6"/>
      <c r="PJS640" s="6"/>
      <c r="PJT640" s="6"/>
      <c r="PJU640" s="6"/>
      <c r="PJV640" s="6"/>
      <c r="PJW640" s="6"/>
      <c r="PJX640" s="6"/>
      <c r="PJY640" s="6"/>
      <c r="PJZ640" s="6"/>
      <c r="PKA640" s="6"/>
      <c r="PKB640" s="6"/>
      <c r="PKC640" s="6"/>
      <c r="PKD640" s="6"/>
      <c r="PKE640" s="6"/>
      <c r="PKF640" s="6"/>
      <c r="PKG640" s="6"/>
      <c r="PKH640" s="6"/>
      <c r="PKI640" s="6"/>
      <c r="PKJ640" s="6"/>
      <c r="PKK640" s="6"/>
      <c r="PKL640" s="6"/>
      <c r="PKM640" s="6"/>
      <c r="PKN640" s="6"/>
      <c r="PKO640" s="6"/>
      <c r="PKP640" s="6"/>
      <c r="PKQ640" s="6"/>
      <c r="PKR640" s="6"/>
      <c r="PKS640" s="6"/>
      <c r="PKT640" s="6"/>
      <c r="PKU640" s="6"/>
      <c r="PKV640" s="6"/>
      <c r="PKW640" s="6"/>
      <c r="PKX640" s="6"/>
      <c r="PKY640" s="6"/>
      <c r="PKZ640" s="6"/>
      <c r="PLA640" s="6"/>
      <c r="PLB640" s="6"/>
      <c r="PLC640" s="6"/>
      <c r="PLD640" s="6"/>
      <c r="PLE640" s="6"/>
      <c r="PLF640" s="6"/>
      <c r="PLG640" s="6"/>
      <c r="PLH640" s="6"/>
      <c r="PLI640" s="6"/>
      <c r="PLJ640" s="6"/>
      <c r="PLK640" s="6"/>
      <c r="PLL640" s="6"/>
      <c r="PLM640" s="6"/>
      <c r="PLN640" s="6"/>
      <c r="PLO640" s="6"/>
      <c r="PLP640" s="6"/>
      <c r="PLQ640" s="6"/>
      <c r="PLR640" s="6"/>
      <c r="PLS640" s="6"/>
      <c r="PLT640" s="6"/>
      <c r="PLU640" s="6"/>
      <c r="PLV640" s="6"/>
      <c r="PLW640" s="6"/>
      <c r="PLX640" s="6"/>
      <c r="PLY640" s="6"/>
      <c r="PLZ640" s="6"/>
      <c r="PMA640" s="6"/>
      <c r="PMB640" s="6"/>
      <c r="PMC640" s="6"/>
      <c r="PMD640" s="6"/>
      <c r="PME640" s="6"/>
      <c r="PMF640" s="6"/>
      <c r="PMG640" s="6"/>
      <c r="PMH640" s="6"/>
      <c r="PMI640" s="6"/>
      <c r="PMJ640" s="6"/>
      <c r="PMK640" s="6"/>
      <c r="PML640" s="6"/>
      <c r="PMM640" s="6"/>
      <c r="PMN640" s="6"/>
      <c r="PMO640" s="6"/>
      <c r="PMP640" s="6"/>
      <c r="PMQ640" s="6"/>
      <c r="PMR640" s="6"/>
      <c r="PMS640" s="6"/>
      <c r="PMT640" s="6"/>
      <c r="PMU640" s="6"/>
      <c r="PMV640" s="6"/>
      <c r="PMW640" s="6"/>
      <c r="PMX640" s="6"/>
      <c r="PMY640" s="6"/>
      <c r="PMZ640" s="6"/>
      <c r="PNA640" s="6"/>
      <c r="PNB640" s="6"/>
      <c r="PNC640" s="6"/>
      <c r="PND640" s="6"/>
      <c r="PNE640" s="6"/>
      <c r="PNF640" s="6"/>
      <c r="PNG640" s="6"/>
      <c r="PNH640" s="6"/>
      <c r="PNI640" s="6"/>
      <c r="PNJ640" s="6"/>
      <c r="PNK640" s="6"/>
      <c r="PNL640" s="6"/>
      <c r="PNM640" s="6"/>
      <c r="PNN640" s="6"/>
      <c r="PNO640" s="6"/>
      <c r="PNP640" s="6"/>
      <c r="PNQ640" s="6"/>
      <c r="PNR640" s="6"/>
      <c r="PNS640" s="6"/>
      <c r="PNT640" s="6"/>
      <c r="PNU640" s="6"/>
      <c r="PNV640" s="6"/>
      <c r="PNW640" s="6"/>
      <c r="PNX640" s="6"/>
      <c r="PNY640" s="6"/>
      <c r="PNZ640" s="6"/>
      <c r="POA640" s="6"/>
      <c r="POB640" s="6"/>
      <c r="POC640" s="6"/>
      <c r="POD640" s="6"/>
      <c r="POE640" s="6"/>
      <c r="POF640" s="6"/>
      <c r="POG640" s="6"/>
      <c r="POH640" s="6"/>
      <c r="POI640" s="6"/>
      <c r="POJ640" s="6"/>
      <c r="POK640" s="6"/>
      <c r="POL640" s="6"/>
      <c r="POM640" s="6"/>
      <c r="PON640" s="6"/>
      <c r="POO640" s="6"/>
      <c r="POP640" s="6"/>
      <c r="POQ640" s="6"/>
      <c r="POR640" s="6"/>
      <c r="POS640" s="6"/>
      <c r="POT640" s="6"/>
      <c r="POU640" s="6"/>
      <c r="POV640" s="6"/>
      <c r="POW640" s="6"/>
      <c r="POX640" s="6"/>
      <c r="POY640" s="6"/>
      <c r="POZ640" s="6"/>
      <c r="PPA640" s="6"/>
      <c r="PPB640" s="6"/>
      <c r="PPC640" s="6"/>
      <c r="PPD640" s="6"/>
      <c r="PPE640" s="6"/>
      <c r="PPF640" s="6"/>
      <c r="PPG640" s="6"/>
      <c r="PPH640" s="6"/>
      <c r="PPI640" s="6"/>
      <c r="PPJ640" s="6"/>
      <c r="PPK640" s="6"/>
      <c r="PPL640" s="6"/>
      <c r="PPM640" s="6"/>
      <c r="PPN640" s="6"/>
      <c r="PPO640" s="6"/>
      <c r="PPP640" s="6"/>
      <c r="PPQ640" s="6"/>
      <c r="PPR640" s="6"/>
      <c r="PPS640" s="6"/>
      <c r="PPT640" s="6"/>
      <c r="PPU640" s="6"/>
      <c r="PPV640" s="6"/>
      <c r="PPW640" s="6"/>
      <c r="PPX640" s="6"/>
      <c r="PPY640" s="6"/>
      <c r="PPZ640" s="6"/>
      <c r="PQA640" s="6"/>
      <c r="PQB640" s="6"/>
      <c r="PQC640" s="6"/>
      <c r="PQD640" s="6"/>
      <c r="PQE640" s="6"/>
      <c r="PQF640" s="6"/>
      <c r="PQG640" s="6"/>
      <c r="PQH640" s="6"/>
      <c r="PQI640" s="6"/>
      <c r="PQJ640" s="6"/>
      <c r="PQK640" s="6"/>
      <c r="PQL640" s="6"/>
      <c r="PQM640" s="6"/>
      <c r="PQN640" s="6"/>
      <c r="PQO640" s="6"/>
      <c r="PQP640" s="6"/>
      <c r="PQQ640" s="6"/>
      <c r="PQR640" s="6"/>
      <c r="PQS640" s="6"/>
      <c r="PQT640" s="6"/>
      <c r="PQU640" s="6"/>
      <c r="PQV640" s="6"/>
      <c r="PQW640" s="6"/>
      <c r="PQX640" s="6"/>
      <c r="PQY640" s="6"/>
      <c r="PQZ640" s="6"/>
      <c r="PRA640" s="6"/>
      <c r="PRB640" s="6"/>
      <c r="PRC640" s="6"/>
      <c r="PRD640" s="6"/>
      <c r="PRE640" s="6"/>
      <c r="PRF640" s="6"/>
      <c r="PRG640" s="6"/>
      <c r="PRH640" s="6"/>
      <c r="PRI640" s="6"/>
      <c r="PRJ640" s="6"/>
      <c r="PRK640" s="6"/>
      <c r="PRL640" s="6"/>
      <c r="PRM640" s="6"/>
      <c r="PRN640" s="6"/>
      <c r="PRO640" s="6"/>
      <c r="PRP640" s="6"/>
      <c r="PRQ640" s="6"/>
      <c r="PRR640" s="6"/>
      <c r="PRS640" s="6"/>
      <c r="PRT640" s="6"/>
      <c r="PRU640" s="6"/>
      <c r="PRV640" s="6"/>
      <c r="PRW640" s="6"/>
      <c r="PRX640" s="6"/>
      <c r="PRY640" s="6"/>
      <c r="PRZ640" s="6"/>
      <c r="PSA640" s="6"/>
      <c r="PSB640" s="6"/>
      <c r="PSC640" s="6"/>
      <c r="PSD640" s="6"/>
      <c r="PSE640" s="6"/>
      <c r="PSF640" s="6"/>
      <c r="PSG640" s="6"/>
      <c r="PSH640" s="6"/>
      <c r="PSI640" s="6"/>
      <c r="PSJ640" s="6"/>
      <c r="PSK640" s="6"/>
      <c r="PSL640" s="6"/>
      <c r="PSM640" s="6"/>
      <c r="PSN640" s="6"/>
      <c r="PSO640" s="6"/>
      <c r="PSP640" s="6"/>
      <c r="PSQ640" s="6"/>
      <c r="PSR640" s="6"/>
      <c r="PSS640" s="6"/>
      <c r="PST640" s="6"/>
      <c r="PSU640" s="6"/>
      <c r="PSV640" s="6"/>
      <c r="PSW640" s="6"/>
      <c r="PSX640" s="6"/>
      <c r="PSY640" s="6"/>
      <c r="PSZ640" s="6"/>
      <c r="PTA640" s="6"/>
      <c r="PTB640" s="6"/>
      <c r="PTC640" s="6"/>
      <c r="PTD640" s="6"/>
      <c r="PTE640" s="6"/>
      <c r="PTF640" s="6"/>
      <c r="PTG640" s="6"/>
      <c r="PTH640" s="6"/>
      <c r="PTI640" s="6"/>
      <c r="PTJ640" s="6"/>
      <c r="PTK640" s="6"/>
      <c r="PTL640" s="6"/>
      <c r="PTM640" s="6"/>
      <c r="PTN640" s="6"/>
      <c r="PTO640" s="6"/>
      <c r="PTP640" s="6"/>
      <c r="PTQ640" s="6"/>
      <c r="PTR640" s="6"/>
      <c r="PTS640" s="6"/>
      <c r="PTT640" s="6"/>
      <c r="PTU640" s="6"/>
      <c r="PTV640" s="6"/>
      <c r="PTW640" s="6"/>
      <c r="PTX640" s="6"/>
      <c r="PTY640" s="6"/>
      <c r="PTZ640" s="6"/>
      <c r="PUA640" s="6"/>
      <c r="PUB640" s="6"/>
      <c r="PUC640" s="6"/>
      <c r="PUD640" s="6"/>
      <c r="PUE640" s="6"/>
      <c r="PUF640" s="6"/>
      <c r="PUG640" s="6"/>
      <c r="PUH640" s="6"/>
      <c r="PUI640" s="6"/>
      <c r="PUJ640" s="6"/>
      <c r="PUK640" s="6"/>
      <c r="PUL640" s="6"/>
      <c r="PUM640" s="6"/>
      <c r="PUN640" s="6"/>
      <c r="PUO640" s="6"/>
      <c r="PUP640" s="6"/>
      <c r="PUQ640" s="6"/>
      <c r="PUR640" s="6"/>
      <c r="PUS640" s="6"/>
      <c r="PUT640" s="6"/>
      <c r="PUU640" s="6"/>
      <c r="PUV640" s="6"/>
      <c r="PUW640" s="6"/>
      <c r="PUX640" s="6"/>
      <c r="PUY640" s="6"/>
      <c r="PUZ640" s="6"/>
      <c r="PVA640" s="6"/>
      <c r="PVB640" s="6"/>
      <c r="PVC640" s="6"/>
      <c r="PVD640" s="6"/>
      <c r="PVE640" s="6"/>
      <c r="PVF640" s="6"/>
      <c r="PVG640" s="6"/>
      <c r="PVH640" s="6"/>
      <c r="PVI640" s="6"/>
      <c r="PVJ640" s="6"/>
      <c r="PVK640" s="6"/>
      <c r="PVL640" s="6"/>
      <c r="PVM640" s="6"/>
      <c r="PVN640" s="6"/>
      <c r="PVO640" s="6"/>
      <c r="PVP640" s="6"/>
      <c r="PVQ640" s="6"/>
      <c r="PVR640" s="6"/>
      <c r="PVS640" s="6"/>
      <c r="PVT640" s="6"/>
      <c r="PVU640" s="6"/>
      <c r="PVV640" s="6"/>
      <c r="PVW640" s="6"/>
      <c r="PVX640" s="6"/>
      <c r="PVY640" s="6"/>
      <c r="PVZ640" s="6"/>
      <c r="PWA640" s="6"/>
      <c r="PWB640" s="6"/>
      <c r="PWC640" s="6"/>
      <c r="PWD640" s="6"/>
      <c r="PWE640" s="6"/>
      <c r="PWF640" s="6"/>
      <c r="PWG640" s="6"/>
      <c r="PWH640" s="6"/>
      <c r="PWI640" s="6"/>
      <c r="PWJ640" s="6"/>
      <c r="PWK640" s="6"/>
      <c r="PWL640" s="6"/>
      <c r="PWM640" s="6"/>
      <c r="PWN640" s="6"/>
      <c r="PWO640" s="6"/>
      <c r="PWP640" s="6"/>
      <c r="PWQ640" s="6"/>
      <c r="PWR640" s="6"/>
      <c r="PWS640" s="6"/>
      <c r="PWT640" s="6"/>
      <c r="PWU640" s="6"/>
      <c r="PWV640" s="6"/>
      <c r="PWW640" s="6"/>
      <c r="PWX640" s="6"/>
      <c r="PWY640" s="6"/>
      <c r="PWZ640" s="6"/>
      <c r="PXA640" s="6"/>
      <c r="PXB640" s="6"/>
      <c r="PXC640" s="6"/>
      <c r="PXD640" s="6"/>
      <c r="PXE640" s="6"/>
      <c r="PXF640" s="6"/>
      <c r="PXG640" s="6"/>
      <c r="PXH640" s="6"/>
      <c r="PXI640" s="6"/>
      <c r="PXJ640" s="6"/>
      <c r="PXK640" s="6"/>
      <c r="PXL640" s="6"/>
      <c r="PXM640" s="6"/>
      <c r="PXN640" s="6"/>
      <c r="PXO640" s="6"/>
      <c r="PXP640" s="6"/>
      <c r="PXQ640" s="6"/>
      <c r="PXR640" s="6"/>
      <c r="PXS640" s="6"/>
      <c r="PXT640" s="6"/>
      <c r="PXU640" s="6"/>
      <c r="PXV640" s="6"/>
      <c r="PXW640" s="6"/>
      <c r="PXX640" s="6"/>
      <c r="PXY640" s="6"/>
      <c r="PXZ640" s="6"/>
      <c r="PYA640" s="6"/>
      <c r="PYB640" s="6"/>
      <c r="PYC640" s="6"/>
      <c r="PYD640" s="6"/>
      <c r="PYE640" s="6"/>
      <c r="PYF640" s="6"/>
      <c r="PYG640" s="6"/>
      <c r="PYH640" s="6"/>
      <c r="PYI640" s="6"/>
      <c r="PYJ640" s="6"/>
      <c r="PYK640" s="6"/>
      <c r="PYL640" s="6"/>
      <c r="PYM640" s="6"/>
      <c r="PYN640" s="6"/>
      <c r="PYO640" s="6"/>
      <c r="PYP640" s="6"/>
      <c r="PYQ640" s="6"/>
      <c r="PYR640" s="6"/>
      <c r="PYS640" s="6"/>
      <c r="PYT640" s="6"/>
      <c r="PYU640" s="6"/>
      <c r="PYV640" s="6"/>
      <c r="PYW640" s="6"/>
      <c r="PYX640" s="6"/>
      <c r="PYY640" s="6"/>
      <c r="PYZ640" s="6"/>
      <c r="PZA640" s="6"/>
      <c r="PZB640" s="6"/>
      <c r="PZC640" s="6"/>
      <c r="PZD640" s="6"/>
      <c r="PZE640" s="6"/>
      <c r="PZF640" s="6"/>
      <c r="PZG640" s="6"/>
      <c r="PZH640" s="6"/>
      <c r="PZI640" s="6"/>
      <c r="PZJ640" s="6"/>
      <c r="PZK640" s="6"/>
      <c r="PZL640" s="6"/>
      <c r="PZM640" s="6"/>
      <c r="PZN640" s="6"/>
      <c r="PZO640" s="6"/>
      <c r="PZP640" s="6"/>
      <c r="PZQ640" s="6"/>
      <c r="PZR640" s="6"/>
      <c r="PZS640" s="6"/>
      <c r="PZT640" s="6"/>
      <c r="PZU640" s="6"/>
      <c r="PZV640" s="6"/>
      <c r="PZW640" s="6"/>
      <c r="PZX640" s="6"/>
      <c r="PZY640" s="6"/>
      <c r="PZZ640" s="6"/>
      <c r="QAA640" s="6"/>
      <c r="QAB640" s="6"/>
      <c r="QAC640" s="6"/>
      <c r="QAD640" s="6"/>
      <c r="QAE640" s="6"/>
      <c r="QAF640" s="6"/>
      <c r="QAG640" s="6"/>
      <c r="QAH640" s="6"/>
      <c r="QAI640" s="6"/>
      <c r="QAJ640" s="6"/>
      <c r="QAK640" s="6"/>
      <c r="QAL640" s="6"/>
      <c r="QAM640" s="6"/>
      <c r="QAN640" s="6"/>
      <c r="QAO640" s="6"/>
      <c r="QAP640" s="6"/>
      <c r="QAQ640" s="6"/>
      <c r="QAR640" s="6"/>
      <c r="QAS640" s="6"/>
      <c r="QAT640" s="6"/>
      <c r="QAU640" s="6"/>
      <c r="QAV640" s="6"/>
      <c r="QAW640" s="6"/>
      <c r="QAX640" s="6"/>
      <c r="QAY640" s="6"/>
      <c r="QAZ640" s="6"/>
      <c r="QBA640" s="6"/>
      <c r="QBB640" s="6"/>
      <c r="QBC640" s="6"/>
      <c r="QBD640" s="6"/>
      <c r="QBE640" s="6"/>
      <c r="QBF640" s="6"/>
      <c r="QBG640" s="6"/>
      <c r="QBH640" s="6"/>
      <c r="QBI640" s="6"/>
      <c r="QBJ640" s="6"/>
      <c r="QBK640" s="6"/>
      <c r="QBL640" s="6"/>
      <c r="QBM640" s="6"/>
      <c r="QBN640" s="6"/>
      <c r="QBO640" s="6"/>
      <c r="QBP640" s="6"/>
      <c r="QBQ640" s="6"/>
      <c r="QBR640" s="6"/>
      <c r="QBS640" s="6"/>
      <c r="QBT640" s="6"/>
      <c r="QBU640" s="6"/>
      <c r="QBV640" s="6"/>
      <c r="QBW640" s="6"/>
      <c r="QBX640" s="6"/>
      <c r="QBY640" s="6"/>
      <c r="QBZ640" s="6"/>
      <c r="QCA640" s="6"/>
      <c r="QCB640" s="6"/>
      <c r="QCC640" s="6"/>
      <c r="QCD640" s="6"/>
      <c r="QCE640" s="6"/>
      <c r="QCF640" s="6"/>
      <c r="QCG640" s="6"/>
      <c r="QCH640" s="6"/>
      <c r="QCI640" s="6"/>
      <c r="QCJ640" s="6"/>
      <c r="QCK640" s="6"/>
      <c r="QCL640" s="6"/>
      <c r="QCM640" s="6"/>
      <c r="QCN640" s="6"/>
      <c r="QCO640" s="6"/>
      <c r="QCP640" s="6"/>
      <c r="QCQ640" s="6"/>
      <c r="QCR640" s="6"/>
      <c r="QCS640" s="6"/>
      <c r="QCT640" s="6"/>
      <c r="QCU640" s="6"/>
      <c r="QCV640" s="6"/>
      <c r="QCW640" s="6"/>
      <c r="QCX640" s="6"/>
      <c r="QCY640" s="6"/>
      <c r="QCZ640" s="6"/>
      <c r="QDA640" s="6"/>
      <c r="QDB640" s="6"/>
      <c r="QDC640" s="6"/>
      <c r="QDD640" s="6"/>
      <c r="QDE640" s="6"/>
      <c r="QDF640" s="6"/>
      <c r="QDG640" s="6"/>
      <c r="QDH640" s="6"/>
      <c r="QDI640" s="6"/>
      <c r="QDJ640" s="6"/>
      <c r="QDK640" s="6"/>
      <c r="QDL640" s="6"/>
      <c r="QDM640" s="6"/>
      <c r="QDN640" s="6"/>
      <c r="QDO640" s="6"/>
      <c r="QDP640" s="6"/>
      <c r="QDQ640" s="6"/>
      <c r="QDR640" s="6"/>
      <c r="QDS640" s="6"/>
      <c r="QDT640" s="6"/>
      <c r="QDU640" s="6"/>
      <c r="QDV640" s="6"/>
      <c r="QDW640" s="6"/>
      <c r="QDX640" s="6"/>
      <c r="QDY640" s="6"/>
      <c r="QDZ640" s="6"/>
      <c r="QEA640" s="6"/>
      <c r="QEB640" s="6"/>
      <c r="QEC640" s="6"/>
      <c r="QED640" s="6"/>
      <c r="QEE640" s="6"/>
      <c r="QEF640" s="6"/>
      <c r="QEG640" s="6"/>
      <c r="QEH640" s="6"/>
      <c r="QEI640" s="6"/>
      <c r="QEJ640" s="6"/>
      <c r="QEK640" s="6"/>
      <c r="QEL640" s="6"/>
      <c r="QEM640" s="6"/>
      <c r="QEN640" s="6"/>
      <c r="QEO640" s="6"/>
      <c r="QEP640" s="6"/>
      <c r="QEQ640" s="6"/>
      <c r="QER640" s="6"/>
      <c r="QES640" s="6"/>
      <c r="QET640" s="6"/>
      <c r="QEU640" s="6"/>
      <c r="QEV640" s="6"/>
      <c r="QEW640" s="6"/>
      <c r="QEX640" s="6"/>
      <c r="QEY640" s="6"/>
      <c r="QEZ640" s="6"/>
      <c r="QFA640" s="6"/>
      <c r="QFB640" s="6"/>
      <c r="QFC640" s="6"/>
      <c r="QFD640" s="6"/>
      <c r="QFE640" s="6"/>
      <c r="QFF640" s="6"/>
      <c r="QFG640" s="6"/>
      <c r="QFH640" s="6"/>
      <c r="QFI640" s="6"/>
      <c r="QFJ640" s="6"/>
      <c r="QFK640" s="6"/>
      <c r="QFL640" s="6"/>
      <c r="QFM640" s="6"/>
      <c r="QFN640" s="6"/>
      <c r="QFO640" s="6"/>
      <c r="QFP640" s="6"/>
      <c r="QFQ640" s="6"/>
      <c r="QFR640" s="6"/>
      <c r="QFS640" s="6"/>
      <c r="QFT640" s="6"/>
      <c r="QFU640" s="6"/>
      <c r="QFV640" s="6"/>
      <c r="QFW640" s="6"/>
      <c r="QFX640" s="6"/>
      <c r="QFY640" s="6"/>
      <c r="QFZ640" s="6"/>
      <c r="QGA640" s="6"/>
      <c r="QGB640" s="6"/>
      <c r="QGC640" s="6"/>
      <c r="QGD640" s="6"/>
      <c r="QGE640" s="6"/>
      <c r="QGF640" s="6"/>
      <c r="QGG640" s="6"/>
      <c r="QGH640" s="6"/>
      <c r="QGI640" s="6"/>
      <c r="QGJ640" s="6"/>
      <c r="QGK640" s="6"/>
      <c r="QGL640" s="6"/>
      <c r="QGM640" s="6"/>
      <c r="QGN640" s="6"/>
      <c r="QGO640" s="6"/>
      <c r="QGP640" s="6"/>
      <c r="QGQ640" s="6"/>
      <c r="QGR640" s="6"/>
      <c r="QGS640" s="6"/>
      <c r="QGT640" s="6"/>
      <c r="QGU640" s="6"/>
      <c r="QGV640" s="6"/>
      <c r="QGW640" s="6"/>
      <c r="QGX640" s="6"/>
      <c r="QGY640" s="6"/>
      <c r="QGZ640" s="6"/>
      <c r="QHA640" s="6"/>
      <c r="QHB640" s="6"/>
      <c r="QHC640" s="6"/>
      <c r="QHD640" s="6"/>
      <c r="QHE640" s="6"/>
      <c r="QHF640" s="6"/>
      <c r="QHG640" s="6"/>
      <c r="QHH640" s="6"/>
      <c r="QHI640" s="6"/>
      <c r="QHJ640" s="6"/>
      <c r="QHK640" s="6"/>
      <c r="QHL640" s="6"/>
      <c r="QHM640" s="6"/>
      <c r="QHN640" s="6"/>
      <c r="QHO640" s="6"/>
      <c r="QHP640" s="6"/>
      <c r="QHQ640" s="6"/>
      <c r="QHR640" s="6"/>
      <c r="QHS640" s="6"/>
      <c r="QHT640" s="6"/>
      <c r="QHU640" s="6"/>
      <c r="QHV640" s="6"/>
      <c r="QHW640" s="6"/>
      <c r="QHX640" s="6"/>
      <c r="QHY640" s="6"/>
      <c r="QHZ640" s="6"/>
      <c r="QIA640" s="6"/>
      <c r="QIB640" s="6"/>
      <c r="QIC640" s="6"/>
      <c r="QID640" s="6"/>
      <c r="QIE640" s="6"/>
      <c r="QIF640" s="6"/>
      <c r="QIG640" s="6"/>
      <c r="QIH640" s="6"/>
      <c r="QII640" s="6"/>
      <c r="QIJ640" s="6"/>
      <c r="QIK640" s="6"/>
      <c r="QIL640" s="6"/>
      <c r="QIM640" s="6"/>
      <c r="QIN640" s="6"/>
      <c r="QIO640" s="6"/>
      <c r="QIP640" s="6"/>
      <c r="QIQ640" s="6"/>
      <c r="QIR640" s="6"/>
      <c r="QIS640" s="6"/>
      <c r="QIT640" s="6"/>
      <c r="QIU640" s="6"/>
      <c r="QIV640" s="6"/>
      <c r="QIW640" s="6"/>
      <c r="QIX640" s="6"/>
      <c r="QIY640" s="6"/>
      <c r="QIZ640" s="6"/>
      <c r="QJA640" s="6"/>
      <c r="QJB640" s="6"/>
      <c r="QJC640" s="6"/>
      <c r="QJD640" s="6"/>
      <c r="QJE640" s="6"/>
      <c r="QJF640" s="6"/>
      <c r="QJG640" s="6"/>
      <c r="QJH640" s="6"/>
      <c r="QJI640" s="6"/>
      <c r="QJJ640" s="6"/>
      <c r="QJK640" s="6"/>
      <c r="QJL640" s="6"/>
      <c r="QJM640" s="6"/>
      <c r="QJN640" s="6"/>
      <c r="QJO640" s="6"/>
      <c r="QJP640" s="6"/>
      <c r="QJQ640" s="6"/>
      <c r="QJR640" s="6"/>
      <c r="QJS640" s="6"/>
      <c r="QJT640" s="6"/>
      <c r="QJU640" s="6"/>
      <c r="QJV640" s="6"/>
      <c r="QJW640" s="6"/>
      <c r="QJX640" s="6"/>
      <c r="QJY640" s="6"/>
      <c r="QJZ640" s="6"/>
      <c r="QKA640" s="6"/>
      <c r="QKB640" s="6"/>
      <c r="QKC640" s="6"/>
      <c r="QKD640" s="6"/>
      <c r="QKE640" s="6"/>
      <c r="QKF640" s="6"/>
      <c r="QKG640" s="6"/>
      <c r="QKH640" s="6"/>
      <c r="QKI640" s="6"/>
      <c r="QKJ640" s="6"/>
      <c r="QKK640" s="6"/>
      <c r="QKL640" s="6"/>
      <c r="QKM640" s="6"/>
      <c r="QKN640" s="6"/>
      <c r="QKO640" s="6"/>
      <c r="QKP640" s="6"/>
      <c r="QKQ640" s="6"/>
      <c r="QKR640" s="6"/>
      <c r="QKS640" s="6"/>
      <c r="QKT640" s="6"/>
      <c r="QKU640" s="6"/>
      <c r="QKV640" s="6"/>
      <c r="QKW640" s="6"/>
      <c r="QKX640" s="6"/>
      <c r="QKY640" s="6"/>
      <c r="QKZ640" s="6"/>
      <c r="QLA640" s="6"/>
      <c r="QLB640" s="6"/>
      <c r="QLC640" s="6"/>
      <c r="QLD640" s="6"/>
      <c r="QLE640" s="6"/>
      <c r="QLF640" s="6"/>
      <c r="QLG640" s="6"/>
      <c r="QLH640" s="6"/>
      <c r="QLI640" s="6"/>
      <c r="QLJ640" s="6"/>
      <c r="QLK640" s="6"/>
      <c r="QLL640" s="6"/>
      <c r="QLM640" s="6"/>
      <c r="QLN640" s="6"/>
      <c r="QLO640" s="6"/>
      <c r="QLP640" s="6"/>
      <c r="QLQ640" s="6"/>
      <c r="QLR640" s="6"/>
      <c r="QLS640" s="6"/>
      <c r="QLT640" s="6"/>
      <c r="QLU640" s="6"/>
      <c r="QLV640" s="6"/>
      <c r="QLW640" s="6"/>
      <c r="QLX640" s="6"/>
      <c r="QLY640" s="6"/>
      <c r="QLZ640" s="6"/>
      <c r="QMA640" s="6"/>
      <c r="QMB640" s="6"/>
      <c r="QMC640" s="6"/>
      <c r="QMD640" s="6"/>
      <c r="QME640" s="6"/>
      <c r="QMF640" s="6"/>
      <c r="QMG640" s="6"/>
      <c r="QMH640" s="6"/>
      <c r="QMI640" s="6"/>
      <c r="QMJ640" s="6"/>
      <c r="QMK640" s="6"/>
      <c r="QML640" s="6"/>
      <c r="QMM640" s="6"/>
      <c r="QMN640" s="6"/>
      <c r="QMO640" s="6"/>
      <c r="QMP640" s="6"/>
      <c r="QMQ640" s="6"/>
      <c r="QMR640" s="6"/>
      <c r="QMS640" s="6"/>
      <c r="QMT640" s="6"/>
      <c r="QMU640" s="6"/>
      <c r="QMV640" s="6"/>
      <c r="QMW640" s="6"/>
      <c r="QMX640" s="6"/>
      <c r="QMY640" s="6"/>
      <c r="QMZ640" s="6"/>
      <c r="QNA640" s="6"/>
      <c r="QNB640" s="6"/>
      <c r="QNC640" s="6"/>
      <c r="QND640" s="6"/>
      <c r="QNE640" s="6"/>
      <c r="QNF640" s="6"/>
      <c r="QNG640" s="6"/>
      <c r="QNH640" s="6"/>
      <c r="QNI640" s="6"/>
      <c r="QNJ640" s="6"/>
      <c r="QNK640" s="6"/>
      <c r="QNL640" s="6"/>
      <c r="QNM640" s="6"/>
      <c r="QNN640" s="6"/>
      <c r="QNO640" s="6"/>
      <c r="QNP640" s="6"/>
      <c r="QNQ640" s="6"/>
      <c r="QNR640" s="6"/>
      <c r="QNS640" s="6"/>
      <c r="QNT640" s="6"/>
      <c r="QNU640" s="6"/>
      <c r="QNV640" s="6"/>
      <c r="QNW640" s="6"/>
      <c r="QNX640" s="6"/>
      <c r="QNY640" s="6"/>
      <c r="QNZ640" s="6"/>
      <c r="QOA640" s="6"/>
      <c r="QOB640" s="6"/>
      <c r="QOC640" s="6"/>
      <c r="QOD640" s="6"/>
      <c r="QOE640" s="6"/>
      <c r="QOF640" s="6"/>
      <c r="QOG640" s="6"/>
      <c r="QOH640" s="6"/>
      <c r="QOI640" s="6"/>
      <c r="QOJ640" s="6"/>
      <c r="QOK640" s="6"/>
      <c r="QOL640" s="6"/>
      <c r="QOM640" s="6"/>
      <c r="QON640" s="6"/>
      <c r="QOO640" s="6"/>
      <c r="QOP640" s="6"/>
      <c r="QOQ640" s="6"/>
      <c r="QOR640" s="6"/>
      <c r="QOS640" s="6"/>
      <c r="QOT640" s="6"/>
      <c r="QOU640" s="6"/>
      <c r="QOV640" s="6"/>
      <c r="QOW640" s="6"/>
      <c r="QOX640" s="6"/>
      <c r="QOY640" s="6"/>
      <c r="QOZ640" s="6"/>
      <c r="QPA640" s="6"/>
      <c r="QPB640" s="6"/>
      <c r="QPC640" s="6"/>
      <c r="QPD640" s="6"/>
      <c r="QPE640" s="6"/>
      <c r="QPF640" s="6"/>
      <c r="QPG640" s="6"/>
      <c r="QPH640" s="6"/>
      <c r="QPI640" s="6"/>
      <c r="QPJ640" s="6"/>
      <c r="QPK640" s="6"/>
      <c r="QPL640" s="6"/>
      <c r="QPM640" s="6"/>
      <c r="QPN640" s="6"/>
      <c r="QPO640" s="6"/>
      <c r="QPP640" s="6"/>
      <c r="QPQ640" s="6"/>
      <c r="QPR640" s="6"/>
      <c r="QPS640" s="6"/>
      <c r="QPT640" s="6"/>
      <c r="QPU640" s="6"/>
      <c r="QPV640" s="6"/>
      <c r="QPW640" s="6"/>
      <c r="QPX640" s="6"/>
      <c r="QPY640" s="6"/>
      <c r="QPZ640" s="6"/>
      <c r="QQA640" s="6"/>
      <c r="QQB640" s="6"/>
      <c r="QQC640" s="6"/>
      <c r="QQD640" s="6"/>
      <c r="QQE640" s="6"/>
      <c r="QQF640" s="6"/>
      <c r="QQG640" s="6"/>
      <c r="QQH640" s="6"/>
      <c r="QQI640" s="6"/>
      <c r="QQJ640" s="6"/>
      <c r="QQK640" s="6"/>
      <c r="QQL640" s="6"/>
      <c r="QQM640" s="6"/>
      <c r="QQN640" s="6"/>
      <c r="QQO640" s="6"/>
      <c r="QQP640" s="6"/>
      <c r="QQQ640" s="6"/>
      <c r="QQR640" s="6"/>
      <c r="QQS640" s="6"/>
      <c r="QQT640" s="6"/>
      <c r="QQU640" s="6"/>
      <c r="QQV640" s="6"/>
      <c r="QQW640" s="6"/>
      <c r="QQX640" s="6"/>
      <c r="QQY640" s="6"/>
      <c r="QQZ640" s="6"/>
      <c r="QRA640" s="6"/>
      <c r="QRB640" s="6"/>
      <c r="QRC640" s="6"/>
      <c r="QRD640" s="6"/>
      <c r="QRE640" s="6"/>
      <c r="QRF640" s="6"/>
      <c r="QRG640" s="6"/>
      <c r="QRH640" s="6"/>
      <c r="QRI640" s="6"/>
      <c r="QRJ640" s="6"/>
      <c r="QRK640" s="6"/>
      <c r="QRL640" s="6"/>
      <c r="QRM640" s="6"/>
      <c r="QRN640" s="6"/>
      <c r="QRO640" s="6"/>
      <c r="QRP640" s="6"/>
      <c r="QRQ640" s="6"/>
      <c r="QRR640" s="6"/>
      <c r="QRS640" s="6"/>
      <c r="QRT640" s="6"/>
      <c r="QRU640" s="6"/>
      <c r="QRV640" s="6"/>
      <c r="QRW640" s="6"/>
      <c r="QRX640" s="6"/>
      <c r="QRY640" s="6"/>
      <c r="QRZ640" s="6"/>
      <c r="QSA640" s="6"/>
      <c r="QSB640" s="6"/>
      <c r="QSC640" s="6"/>
      <c r="QSD640" s="6"/>
      <c r="QSE640" s="6"/>
      <c r="QSF640" s="6"/>
      <c r="QSG640" s="6"/>
      <c r="QSH640" s="6"/>
      <c r="QSI640" s="6"/>
      <c r="QSJ640" s="6"/>
      <c r="QSK640" s="6"/>
      <c r="QSL640" s="6"/>
      <c r="QSM640" s="6"/>
      <c r="QSN640" s="6"/>
      <c r="QSO640" s="6"/>
      <c r="QSP640" s="6"/>
      <c r="QSQ640" s="6"/>
      <c r="QSR640" s="6"/>
      <c r="QSS640" s="6"/>
      <c r="QST640" s="6"/>
      <c r="QSU640" s="6"/>
      <c r="QSV640" s="6"/>
      <c r="QSW640" s="6"/>
      <c r="QSX640" s="6"/>
      <c r="QSY640" s="6"/>
      <c r="QSZ640" s="6"/>
      <c r="QTA640" s="6"/>
      <c r="QTB640" s="6"/>
      <c r="QTC640" s="6"/>
      <c r="QTD640" s="6"/>
      <c r="QTE640" s="6"/>
      <c r="QTF640" s="6"/>
      <c r="QTG640" s="6"/>
      <c r="QTH640" s="6"/>
      <c r="QTI640" s="6"/>
      <c r="QTJ640" s="6"/>
      <c r="QTK640" s="6"/>
      <c r="QTL640" s="6"/>
      <c r="QTM640" s="6"/>
      <c r="QTN640" s="6"/>
      <c r="QTO640" s="6"/>
      <c r="QTP640" s="6"/>
      <c r="QTQ640" s="6"/>
      <c r="QTR640" s="6"/>
      <c r="QTS640" s="6"/>
      <c r="QTT640" s="6"/>
      <c r="QTU640" s="6"/>
      <c r="QTV640" s="6"/>
      <c r="QTW640" s="6"/>
      <c r="QTX640" s="6"/>
      <c r="QTY640" s="6"/>
      <c r="QTZ640" s="6"/>
      <c r="QUA640" s="6"/>
      <c r="QUB640" s="6"/>
      <c r="QUC640" s="6"/>
      <c r="QUD640" s="6"/>
      <c r="QUE640" s="6"/>
      <c r="QUF640" s="6"/>
      <c r="QUG640" s="6"/>
      <c r="QUH640" s="6"/>
      <c r="QUI640" s="6"/>
      <c r="QUJ640" s="6"/>
      <c r="QUK640" s="6"/>
      <c r="QUL640" s="6"/>
      <c r="QUM640" s="6"/>
      <c r="QUN640" s="6"/>
      <c r="QUO640" s="6"/>
      <c r="QUP640" s="6"/>
      <c r="QUQ640" s="6"/>
      <c r="QUR640" s="6"/>
      <c r="QUS640" s="6"/>
      <c r="QUT640" s="6"/>
      <c r="QUU640" s="6"/>
      <c r="QUV640" s="6"/>
      <c r="QUW640" s="6"/>
      <c r="QUX640" s="6"/>
      <c r="QUY640" s="6"/>
      <c r="QUZ640" s="6"/>
      <c r="QVA640" s="6"/>
      <c r="QVB640" s="6"/>
      <c r="QVC640" s="6"/>
      <c r="QVD640" s="6"/>
      <c r="QVE640" s="6"/>
      <c r="QVF640" s="6"/>
      <c r="QVG640" s="6"/>
      <c r="QVH640" s="6"/>
      <c r="QVI640" s="6"/>
      <c r="QVJ640" s="6"/>
      <c r="QVK640" s="6"/>
      <c r="QVL640" s="6"/>
      <c r="QVM640" s="6"/>
      <c r="QVN640" s="6"/>
      <c r="QVO640" s="6"/>
      <c r="QVP640" s="6"/>
      <c r="QVQ640" s="6"/>
      <c r="QVR640" s="6"/>
      <c r="QVS640" s="6"/>
      <c r="QVT640" s="6"/>
      <c r="QVU640" s="6"/>
      <c r="QVV640" s="6"/>
      <c r="QVW640" s="6"/>
      <c r="QVX640" s="6"/>
      <c r="QVY640" s="6"/>
      <c r="QVZ640" s="6"/>
      <c r="QWA640" s="6"/>
      <c r="QWB640" s="6"/>
      <c r="QWC640" s="6"/>
      <c r="QWD640" s="6"/>
      <c r="QWE640" s="6"/>
      <c r="QWF640" s="6"/>
      <c r="QWG640" s="6"/>
      <c r="QWH640" s="6"/>
      <c r="QWI640" s="6"/>
      <c r="QWJ640" s="6"/>
      <c r="QWK640" s="6"/>
      <c r="QWL640" s="6"/>
      <c r="QWM640" s="6"/>
      <c r="QWN640" s="6"/>
      <c r="QWO640" s="6"/>
      <c r="QWP640" s="6"/>
      <c r="QWQ640" s="6"/>
      <c r="QWR640" s="6"/>
      <c r="QWS640" s="6"/>
      <c r="QWT640" s="6"/>
      <c r="QWU640" s="6"/>
      <c r="QWV640" s="6"/>
      <c r="QWW640" s="6"/>
      <c r="QWX640" s="6"/>
      <c r="QWY640" s="6"/>
      <c r="QWZ640" s="6"/>
      <c r="QXA640" s="6"/>
      <c r="QXB640" s="6"/>
      <c r="QXC640" s="6"/>
      <c r="QXD640" s="6"/>
      <c r="QXE640" s="6"/>
      <c r="QXF640" s="6"/>
      <c r="QXG640" s="6"/>
      <c r="QXH640" s="6"/>
      <c r="QXI640" s="6"/>
      <c r="QXJ640" s="6"/>
      <c r="QXK640" s="6"/>
      <c r="QXL640" s="6"/>
      <c r="QXM640" s="6"/>
      <c r="QXN640" s="6"/>
      <c r="QXO640" s="6"/>
      <c r="QXP640" s="6"/>
      <c r="QXQ640" s="6"/>
      <c r="QXR640" s="6"/>
      <c r="QXS640" s="6"/>
      <c r="QXT640" s="6"/>
      <c r="QXU640" s="6"/>
      <c r="QXV640" s="6"/>
      <c r="QXW640" s="6"/>
      <c r="QXX640" s="6"/>
      <c r="QXY640" s="6"/>
      <c r="QXZ640" s="6"/>
      <c r="QYA640" s="6"/>
      <c r="QYB640" s="6"/>
      <c r="QYC640" s="6"/>
      <c r="QYD640" s="6"/>
      <c r="QYE640" s="6"/>
      <c r="QYF640" s="6"/>
      <c r="QYG640" s="6"/>
      <c r="QYH640" s="6"/>
      <c r="QYI640" s="6"/>
      <c r="QYJ640" s="6"/>
      <c r="QYK640" s="6"/>
      <c r="QYL640" s="6"/>
      <c r="QYM640" s="6"/>
      <c r="QYN640" s="6"/>
      <c r="QYO640" s="6"/>
      <c r="QYP640" s="6"/>
      <c r="QYQ640" s="6"/>
      <c r="QYR640" s="6"/>
      <c r="QYS640" s="6"/>
      <c r="QYT640" s="6"/>
      <c r="QYU640" s="6"/>
      <c r="QYV640" s="6"/>
      <c r="QYW640" s="6"/>
      <c r="QYX640" s="6"/>
      <c r="QYY640" s="6"/>
      <c r="QYZ640" s="6"/>
      <c r="QZA640" s="6"/>
      <c r="QZB640" s="6"/>
      <c r="QZC640" s="6"/>
      <c r="QZD640" s="6"/>
      <c r="QZE640" s="6"/>
      <c r="QZF640" s="6"/>
      <c r="QZG640" s="6"/>
      <c r="QZH640" s="6"/>
      <c r="QZI640" s="6"/>
      <c r="QZJ640" s="6"/>
      <c r="QZK640" s="6"/>
      <c r="QZL640" s="6"/>
      <c r="QZM640" s="6"/>
      <c r="QZN640" s="6"/>
      <c r="QZO640" s="6"/>
      <c r="QZP640" s="6"/>
      <c r="QZQ640" s="6"/>
      <c r="QZR640" s="6"/>
      <c r="QZS640" s="6"/>
      <c r="QZT640" s="6"/>
      <c r="QZU640" s="6"/>
      <c r="QZV640" s="6"/>
      <c r="QZW640" s="6"/>
      <c r="QZX640" s="6"/>
      <c r="QZY640" s="6"/>
      <c r="QZZ640" s="6"/>
      <c r="RAA640" s="6"/>
      <c r="RAB640" s="6"/>
      <c r="RAC640" s="6"/>
      <c r="RAD640" s="6"/>
      <c r="RAE640" s="6"/>
      <c r="RAF640" s="6"/>
      <c r="RAG640" s="6"/>
      <c r="RAH640" s="6"/>
      <c r="RAI640" s="6"/>
      <c r="RAJ640" s="6"/>
      <c r="RAK640" s="6"/>
      <c r="RAL640" s="6"/>
      <c r="RAM640" s="6"/>
      <c r="RAN640" s="6"/>
      <c r="RAO640" s="6"/>
      <c r="RAP640" s="6"/>
      <c r="RAQ640" s="6"/>
      <c r="RAR640" s="6"/>
      <c r="RAS640" s="6"/>
      <c r="RAT640" s="6"/>
      <c r="RAU640" s="6"/>
      <c r="RAV640" s="6"/>
      <c r="RAW640" s="6"/>
      <c r="RAX640" s="6"/>
      <c r="RAY640" s="6"/>
      <c r="RAZ640" s="6"/>
      <c r="RBA640" s="6"/>
      <c r="RBB640" s="6"/>
      <c r="RBC640" s="6"/>
      <c r="RBD640" s="6"/>
      <c r="RBE640" s="6"/>
      <c r="RBF640" s="6"/>
      <c r="RBG640" s="6"/>
      <c r="RBH640" s="6"/>
      <c r="RBI640" s="6"/>
      <c r="RBJ640" s="6"/>
      <c r="RBK640" s="6"/>
      <c r="RBL640" s="6"/>
      <c r="RBM640" s="6"/>
      <c r="RBN640" s="6"/>
      <c r="RBO640" s="6"/>
      <c r="RBP640" s="6"/>
      <c r="RBQ640" s="6"/>
      <c r="RBR640" s="6"/>
      <c r="RBS640" s="6"/>
      <c r="RBT640" s="6"/>
      <c r="RBU640" s="6"/>
      <c r="RBV640" s="6"/>
      <c r="RBW640" s="6"/>
      <c r="RBX640" s="6"/>
      <c r="RBY640" s="6"/>
      <c r="RBZ640" s="6"/>
      <c r="RCA640" s="6"/>
      <c r="RCB640" s="6"/>
      <c r="RCC640" s="6"/>
      <c r="RCD640" s="6"/>
      <c r="RCE640" s="6"/>
      <c r="RCF640" s="6"/>
      <c r="RCG640" s="6"/>
      <c r="RCH640" s="6"/>
      <c r="RCI640" s="6"/>
      <c r="RCJ640" s="6"/>
      <c r="RCK640" s="6"/>
      <c r="RCL640" s="6"/>
      <c r="RCM640" s="6"/>
      <c r="RCN640" s="6"/>
      <c r="RCO640" s="6"/>
      <c r="RCP640" s="6"/>
      <c r="RCQ640" s="6"/>
      <c r="RCR640" s="6"/>
      <c r="RCS640" s="6"/>
      <c r="RCT640" s="6"/>
      <c r="RCU640" s="6"/>
      <c r="RCV640" s="6"/>
      <c r="RCW640" s="6"/>
      <c r="RCX640" s="6"/>
      <c r="RCY640" s="6"/>
      <c r="RCZ640" s="6"/>
      <c r="RDA640" s="6"/>
      <c r="RDB640" s="6"/>
      <c r="RDC640" s="6"/>
      <c r="RDD640" s="6"/>
      <c r="RDE640" s="6"/>
      <c r="RDF640" s="6"/>
      <c r="RDG640" s="6"/>
      <c r="RDH640" s="6"/>
      <c r="RDI640" s="6"/>
      <c r="RDJ640" s="6"/>
      <c r="RDK640" s="6"/>
      <c r="RDL640" s="6"/>
      <c r="RDM640" s="6"/>
      <c r="RDN640" s="6"/>
      <c r="RDO640" s="6"/>
      <c r="RDP640" s="6"/>
      <c r="RDQ640" s="6"/>
      <c r="RDR640" s="6"/>
      <c r="RDS640" s="6"/>
      <c r="RDT640" s="6"/>
      <c r="RDU640" s="6"/>
      <c r="RDV640" s="6"/>
      <c r="RDW640" s="6"/>
      <c r="RDX640" s="6"/>
      <c r="RDY640" s="6"/>
      <c r="RDZ640" s="6"/>
      <c r="REA640" s="6"/>
      <c r="REB640" s="6"/>
      <c r="REC640" s="6"/>
      <c r="RED640" s="6"/>
      <c r="REE640" s="6"/>
      <c r="REF640" s="6"/>
      <c r="REG640" s="6"/>
      <c r="REH640" s="6"/>
      <c r="REI640" s="6"/>
      <c r="REJ640" s="6"/>
      <c r="REK640" s="6"/>
      <c r="REL640" s="6"/>
      <c r="REM640" s="6"/>
      <c r="REN640" s="6"/>
      <c r="REO640" s="6"/>
      <c r="REP640" s="6"/>
      <c r="REQ640" s="6"/>
      <c r="RER640" s="6"/>
      <c r="RES640" s="6"/>
      <c r="RET640" s="6"/>
      <c r="REU640" s="6"/>
      <c r="REV640" s="6"/>
      <c r="REW640" s="6"/>
      <c r="REX640" s="6"/>
      <c r="REY640" s="6"/>
      <c r="REZ640" s="6"/>
      <c r="RFA640" s="6"/>
      <c r="RFB640" s="6"/>
      <c r="RFC640" s="6"/>
      <c r="RFD640" s="6"/>
      <c r="RFE640" s="6"/>
      <c r="RFF640" s="6"/>
      <c r="RFG640" s="6"/>
      <c r="RFH640" s="6"/>
      <c r="RFI640" s="6"/>
      <c r="RFJ640" s="6"/>
      <c r="RFK640" s="6"/>
      <c r="RFL640" s="6"/>
      <c r="RFM640" s="6"/>
      <c r="RFN640" s="6"/>
      <c r="RFO640" s="6"/>
      <c r="RFP640" s="6"/>
      <c r="RFQ640" s="6"/>
      <c r="RFR640" s="6"/>
      <c r="RFS640" s="6"/>
      <c r="RFT640" s="6"/>
      <c r="RFU640" s="6"/>
      <c r="RFV640" s="6"/>
      <c r="RFW640" s="6"/>
      <c r="RFX640" s="6"/>
      <c r="RFY640" s="6"/>
      <c r="RFZ640" s="6"/>
      <c r="RGA640" s="6"/>
      <c r="RGB640" s="6"/>
      <c r="RGC640" s="6"/>
      <c r="RGD640" s="6"/>
      <c r="RGE640" s="6"/>
      <c r="RGF640" s="6"/>
      <c r="RGG640" s="6"/>
      <c r="RGH640" s="6"/>
      <c r="RGI640" s="6"/>
      <c r="RGJ640" s="6"/>
      <c r="RGK640" s="6"/>
      <c r="RGL640" s="6"/>
      <c r="RGM640" s="6"/>
      <c r="RGN640" s="6"/>
      <c r="RGO640" s="6"/>
      <c r="RGP640" s="6"/>
      <c r="RGQ640" s="6"/>
      <c r="RGR640" s="6"/>
      <c r="RGS640" s="6"/>
      <c r="RGT640" s="6"/>
      <c r="RGU640" s="6"/>
      <c r="RGV640" s="6"/>
      <c r="RGW640" s="6"/>
      <c r="RGX640" s="6"/>
      <c r="RGY640" s="6"/>
      <c r="RGZ640" s="6"/>
      <c r="RHA640" s="6"/>
      <c r="RHB640" s="6"/>
      <c r="RHC640" s="6"/>
      <c r="RHD640" s="6"/>
      <c r="RHE640" s="6"/>
      <c r="RHF640" s="6"/>
      <c r="RHG640" s="6"/>
      <c r="RHH640" s="6"/>
      <c r="RHI640" s="6"/>
      <c r="RHJ640" s="6"/>
      <c r="RHK640" s="6"/>
      <c r="RHL640" s="6"/>
      <c r="RHM640" s="6"/>
      <c r="RHN640" s="6"/>
      <c r="RHO640" s="6"/>
      <c r="RHP640" s="6"/>
      <c r="RHQ640" s="6"/>
      <c r="RHR640" s="6"/>
      <c r="RHS640" s="6"/>
      <c r="RHT640" s="6"/>
      <c r="RHU640" s="6"/>
      <c r="RHV640" s="6"/>
      <c r="RHW640" s="6"/>
      <c r="RHX640" s="6"/>
      <c r="RHY640" s="6"/>
      <c r="RHZ640" s="6"/>
      <c r="RIA640" s="6"/>
      <c r="RIB640" s="6"/>
      <c r="RIC640" s="6"/>
      <c r="RID640" s="6"/>
      <c r="RIE640" s="6"/>
      <c r="RIF640" s="6"/>
      <c r="RIG640" s="6"/>
      <c r="RIH640" s="6"/>
      <c r="RII640" s="6"/>
      <c r="RIJ640" s="6"/>
      <c r="RIK640" s="6"/>
      <c r="RIL640" s="6"/>
      <c r="RIM640" s="6"/>
      <c r="RIN640" s="6"/>
      <c r="RIO640" s="6"/>
      <c r="RIP640" s="6"/>
      <c r="RIQ640" s="6"/>
      <c r="RIR640" s="6"/>
      <c r="RIS640" s="6"/>
      <c r="RIT640" s="6"/>
      <c r="RIU640" s="6"/>
      <c r="RIV640" s="6"/>
      <c r="RIW640" s="6"/>
      <c r="RIX640" s="6"/>
      <c r="RIY640" s="6"/>
      <c r="RIZ640" s="6"/>
      <c r="RJA640" s="6"/>
      <c r="RJB640" s="6"/>
      <c r="RJC640" s="6"/>
      <c r="RJD640" s="6"/>
      <c r="RJE640" s="6"/>
      <c r="RJF640" s="6"/>
      <c r="RJG640" s="6"/>
      <c r="RJH640" s="6"/>
      <c r="RJI640" s="6"/>
      <c r="RJJ640" s="6"/>
      <c r="RJK640" s="6"/>
      <c r="RJL640" s="6"/>
      <c r="RJM640" s="6"/>
      <c r="RJN640" s="6"/>
      <c r="RJO640" s="6"/>
      <c r="RJP640" s="6"/>
      <c r="RJQ640" s="6"/>
      <c r="RJR640" s="6"/>
      <c r="RJS640" s="6"/>
      <c r="RJT640" s="6"/>
      <c r="RJU640" s="6"/>
      <c r="RJV640" s="6"/>
      <c r="RJW640" s="6"/>
      <c r="RJX640" s="6"/>
      <c r="RJY640" s="6"/>
      <c r="RJZ640" s="6"/>
      <c r="RKA640" s="6"/>
      <c r="RKB640" s="6"/>
      <c r="RKC640" s="6"/>
      <c r="RKD640" s="6"/>
      <c r="RKE640" s="6"/>
      <c r="RKF640" s="6"/>
      <c r="RKG640" s="6"/>
      <c r="RKH640" s="6"/>
      <c r="RKI640" s="6"/>
      <c r="RKJ640" s="6"/>
      <c r="RKK640" s="6"/>
      <c r="RKL640" s="6"/>
      <c r="RKM640" s="6"/>
      <c r="RKN640" s="6"/>
      <c r="RKO640" s="6"/>
      <c r="RKP640" s="6"/>
      <c r="RKQ640" s="6"/>
      <c r="RKR640" s="6"/>
      <c r="RKS640" s="6"/>
      <c r="RKT640" s="6"/>
      <c r="RKU640" s="6"/>
      <c r="RKV640" s="6"/>
      <c r="RKW640" s="6"/>
      <c r="RKX640" s="6"/>
      <c r="RKY640" s="6"/>
      <c r="RKZ640" s="6"/>
      <c r="RLA640" s="6"/>
      <c r="RLB640" s="6"/>
      <c r="RLC640" s="6"/>
      <c r="RLD640" s="6"/>
      <c r="RLE640" s="6"/>
      <c r="RLF640" s="6"/>
      <c r="RLG640" s="6"/>
      <c r="RLH640" s="6"/>
      <c r="RLI640" s="6"/>
      <c r="RLJ640" s="6"/>
      <c r="RLK640" s="6"/>
      <c r="RLL640" s="6"/>
      <c r="RLM640" s="6"/>
      <c r="RLN640" s="6"/>
      <c r="RLO640" s="6"/>
      <c r="RLP640" s="6"/>
      <c r="RLQ640" s="6"/>
      <c r="RLR640" s="6"/>
      <c r="RLS640" s="6"/>
      <c r="RLT640" s="6"/>
      <c r="RLU640" s="6"/>
      <c r="RLV640" s="6"/>
      <c r="RLW640" s="6"/>
      <c r="RLX640" s="6"/>
      <c r="RLY640" s="6"/>
      <c r="RLZ640" s="6"/>
      <c r="RMA640" s="6"/>
      <c r="RMB640" s="6"/>
      <c r="RMC640" s="6"/>
      <c r="RMD640" s="6"/>
      <c r="RME640" s="6"/>
      <c r="RMF640" s="6"/>
      <c r="RMG640" s="6"/>
      <c r="RMH640" s="6"/>
      <c r="RMI640" s="6"/>
      <c r="RMJ640" s="6"/>
      <c r="RMK640" s="6"/>
      <c r="RML640" s="6"/>
      <c r="RMM640" s="6"/>
      <c r="RMN640" s="6"/>
      <c r="RMO640" s="6"/>
      <c r="RMP640" s="6"/>
      <c r="RMQ640" s="6"/>
      <c r="RMR640" s="6"/>
      <c r="RMS640" s="6"/>
      <c r="RMT640" s="6"/>
      <c r="RMU640" s="6"/>
      <c r="RMV640" s="6"/>
      <c r="RMW640" s="6"/>
      <c r="RMX640" s="6"/>
      <c r="RMY640" s="6"/>
      <c r="RMZ640" s="6"/>
      <c r="RNA640" s="6"/>
      <c r="RNB640" s="6"/>
      <c r="RNC640" s="6"/>
      <c r="RND640" s="6"/>
      <c r="RNE640" s="6"/>
      <c r="RNF640" s="6"/>
      <c r="RNG640" s="6"/>
      <c r="RNH640" s="6"/>
      <c r="RNI640" s="6"/>
      <c r="RNJ640" s="6"/>
      <c r="RNK640" s="6"/>
      <c r="RNL640" s="6"/>
      <c r="RNM640" s="6"/>
      <c r="RNN640" s="6"/>
      <c r="RNO640" s="6"/>
      <c r="RNP640" s="6"/>
      <c r="RNQ640" s="6"/>
      <c r="RNR640" s="6"/>
      <c r="RNS640" s="6"/>
      <c r="RNT640" s="6"/>
      <c r="RNU640" s="6"/>
      <c r="RNV640" s="6"/>
      <c r="RNW640" s="6"/>
      <c r="RNX640" s="6"/>
      <c r="RNY640" s="6"/>
      <c r="RNZ640" s="6"/>
      <c r="ROA640" s="6"/>
      <c r="ROB640" s="6"/>
      <c r="ROC640" s="6"/>
      <c r="ROD640" s="6"/>
      <c r="ROE640" s="6"/>
      <c r="ROF640" s="6"/>
      <c r="ROG640" s="6"/>
      <c r="ROH640" s="6"/>
      <c r="ROI640" s="6"/>
      <c r="ROJ640" s="6"/>
      <c r="ROK640" s="6"/>
      <c r="ROL640" s="6"/>
      <c r="ROM640" s="6"/>
      <c r="RON640" s="6"/>
      <c r="ROO640" s="6"/>
      <c r="ROP640" s="6"/>
      <c r="ROQ640" s="6"/>
      <c r="ROR640" s="6"/>
      <c r="ROS640" s="6"/>
      <c r="ROT640" s="6"/>
      <c r="ROU640" s="6"/>
      <c r="ROV640" s="6"/>
      <c r="ROW640" s="6"/>
      <c r="ROX640" s="6"/>
      <c r="ROY640" s="6"/>
      <c r="ROZ640" s="6"/>
      <c r="RPA640" s="6"/>
      <c r="RPB640" s="6"/>
      <c r="RPC640" s="6"/>
      <c r="RPD640" s="6"/>
      <c r="RPE640" s="6"/>
      <c r="RPF640" s="6"/>
      <c r="RPG640" s="6"/>
      <c r="RPH640" s="6"/>
      <c r="RPI640" s="6"/>
      <c r="RPJ640" s="6"/>
      <c r="RPK640" s="6"/>
      <c r="RPL640" s="6"/>
      <c r="RPM640" s="6"/>
      <c r="RPN640" s="6"/>
      <c r="RPO640" s="6"/>
      <c r="RPP640" s="6"/>
      <c r="RPQ640" s="6"/>
      <c r="RPR640" s="6"/>
      <c r="RPS640" s="6"/>
      <c r="RPT640" s="6"/>
      <c r="RPU640" s="6"/>
      <c r="RPV640" s="6"/>
      <c r="RPW640" s="6"/>
      <c r="RPX640" s="6"/>
      <c r="RPY640" s="6"/>
      <c r="RPZ640" s="6"/>
      <c r="RQA640" s="6"/>
      <c r="RQB640" s="6"/>
      <c r="RQC640" s="6"/>
      <c r="RQD640" s="6"/>
      <c r="RQE640" s="6"/>
      <c r="RQF640" s="6"/>
      <c r="RQG640" s="6"/>
      <c r="RQH640" s="6"/>
      <c r="RQI640" s="6"/>
      <c r="RQJ640" s="6"/>
      <c r="RQK640" s="6"/>
      <c r="RQL640" s="6"/>
      <c r="RQM640" s="6"/>
      <c r="RQN640" s="6"/>
      <c r="RQO640" s="6"/>
      <c r="RQP640" s="6"/>
      <c r="RQQ640" s="6"/>
      <c r="RQR640" s="6"/>
      <c r="RQS640" s="6"/>
      <c r="RQT640" s="6"/>
      <c r="RQU640" s="6"/>
      <c r="RQV640" s="6"/>
      <c r="RQW640" s="6"/>
      <c r="RQX640" s="6"/>
      <c r="RQY640" s="6"/>
      <c r="RQZ640" s="6"/>
      <c r="RRA640" s="6"/>
      <c r="RRB640" s="6"/>
      <c r="RRC640" s="6"/>
      <c r="RRD640" s="6"/>
      <c r="RRE640" s="6"/>
      <c r="RRF640" s="6"/>
      <c r="RRG640" s="6"/>
      <c r="RRH640" s="6"/>
      <c r="RRI640" s="6"/>
      <c r="RRJ640" s="6"/>
      <c r="RRK640" s="6"/>
      <c r="RRL640" s="6"/>
      <c r="RRM640" s="6"/>
      <c r="RRN640" s="6"/>
      <c r="RRO640" s="6"/>
      <c r="RRP640" s="6"/>
      <c r="RRQ640" s="6"/>
      <c r="RRR640" s="6"/>
      <c r="RRS640" s="6"/>
      <c r="RRT640" s="6"/>
      <c r="RRU640" s="6"/>
      <c r="RRV640" s="6"/>
      <c r="RRW640" s="6"/>
      <c r="RRX640" s="6"/>
      <c r="RRY640" s="6"/>
      <c r="RRZ640" s="6"/>
      <c r="RSA640" s="6"/>
      <c r="RSB640" s="6"/>
      <c r="RSC640" s="6"/>
      <c r="RSD640" s="6"/>
      <c r="RSE640" s="6"/>
      <c r="RSF640" s="6"/>
      <c r="RSG640" s="6"/>
      <c r="RSH640" s="6"/>
      <c r="RSI640" s="6"/>
      <c r="RSJ640" s="6"/>
      <c r="RSK640" s="6"/>
      <c r="RSL640" s="6"/>
      <c r="RSM640" s="6"/>
      <c r="RSN640" s="6"/>
      <c r="RSO640" s="6"/>
      <c r="RSP640" s="6"/>
      <c r="RSQ640" s="6"/>
      <c r="RSR640" s="6"/>
      <c r="RSS640" s="6"/>
      <c r="RST640" s="6"/>
      <c r="RSU640" s="6"/>
      <c r="RSV640" s="6"/>
      <c r="RSW640" s="6"/>
      <c r="RSX640" s="6"/>
      <c r="RSY640" s="6"/>
      <c r="RSZ640" s="6"/>
      <c r="RTA640" s="6"/>
      <c r="RTB640" s="6"/>
      <c r="RTC640" s="6"/>
      <c r="RTD640" s="6"/>
      <c r="RTE640" s="6"/>
      <c r="RTF640" s="6"/>
      <c r="RTG640" s="6"/>
      <c r="RTH640" s="6"/>
      <c r="RTI640" s="6"/>
      <c r="RTJ640" s="6"/>
      <c r="RTK640" s="6"/>
      <c r="RTL640" s="6"/>
      <c r="RTM640" s="6"/>
      <c r="RTN640" s="6"/>
      <c r="RTO640" s="6"/>
      <c r="RTP640" s="6"/>
      <c r="RTQ640" s="6"/>
      <c r="RTR640" s="6"/>
      <c r="RTS640" s="6"/>
      <c r="RTT640" s="6"/>
      <c r="RTU640" s="6"/>
      <c r="RTV640" s="6"/>
      <c r="RTW640" s="6"/>
      <c r="RTX640" s="6"/>
      <c r="RTY640" s="6"/>
      <c r="RTZ640" s="6"/>
      <c r="RUA640" s="6"/>
      <c r="RUB640" s="6"/>
      <c r="RUC640" s="6"/>
      <c r="RUD640" s="6"/>
      <c r="RUE640" s="6"/>
      <c r="RUF640" s="6"/>
      <c r="RUG640" s="6"/>
      <c r="RUH640" s="6"/>
      <c r="RUI640" s="6"/>
      <c r="RUJ640" s="6"/>
      <c r="RUK640" s="6"/>
      <c r="RUL640" s="6"/>
      <c r="RUM640" s="6"/>
      <c r="RUN640" s="6"/>
      <c r="RUO640" s="6"/>
      <c r="RUP640" s="6"/>
      <c r="RUQ640" s="6"/>
      <c r="RUR640" s="6"/>
      <c r="RUS640" s="6"/>
      <c r="RUT640" s="6"/>
      <c r="RUU640" s="6"/>
      <c r="RUV640" s="6"/>
      <c r="RUW640" s="6"/>
      <c r="RUX640" s="6"/>
      <c r="RUY640" s="6"/>
      <c r="RUZ640" s="6"/>
      <c r="RVA640" s="6"/>
      <c r="RVB640" s="6"/>
      <c r="RVC640" s="6"/>
      <c r="RVD640" s="6"/>
      <c r="RVE640" s="6"/>
      <c r="RVF640" s="6"/>
      <c r="RVG640" s="6"/>
      <c r="RVH640" s="6"/>
      <c r="RVI640" s="6"/>
      <c r="RVJ640" s="6"/>
      <c r="RVK640" s="6"/>
      <c r="RVL640" s="6"/>
      <c r="RVM640" s="6"/>
      <c r="RVN640" s="6"/>
      <c r="RVO640" s="6"/>
      <c r="RVP640" s="6"/>
      <c r="RVQ640" s="6"/>
      <c r="RVR640" s="6"/>
      <c r="RVS640" s="6"/>
      <c r="RVT640" s="6"/>
      <c r="RVU640" s="6"/>
      <c r="RVV640" s="6"/>
      <c r="RVW640" s="6"/>
      <c r="RVX640" s="6"/>
      <c r="RVY640" s="6"/>
      <c r="RVZ640" s="6"/>
      <c r="RWA640" s="6"/>
      <c r="RWB640" s="6"/>
      <c r="RWC640" s="6"/>
      <c r="RWD640" s="6"/>
      <c r="RWE640" s="6"/>
      <c r="RWF640" s="6"/>
      <c r="RWG640" s="6"/>
      <c r="RWH640" s="6"/>
      <c r="RWI640" s="6"/>
      <c r="RWJ640" s="6"/>
      <c r="RWK640" s="6"/>
      <c r="RWL640" s="6"/>
      <c r="RWM640" s="6"/>
      <c r="RWN640" s="6"/>
      <c r="RWO640" s="6"/>
      <c r="RWP640" s="6"/>
      <c r="RWQ640" s="6"/>
      <c r="RWR640" s="6"/>
      <c r="RWS640" s="6"/>
      <c r="RWT640" s="6"/>
      <c r="RWU640" s="6"/>
      <c r="RWV640" s="6"/>
      <c r="RWW640" s="6"/>
      <c r="RWX640" s="6"/>
      <c r="RWY640" s="6"/>
      <c r="RWZ640" s="6"/>
      <c r="RXA640" s="6"/>
      <c r="RXB640" s="6"/>
      <c r="RXC640" s="6"/>
      <c r="RXD640" s="6"/>
      <c r="RXE640" s="6"/>
      <c r="RXF640" s="6"/>
      <c r="RXG640" s="6"/>
      <c r="RXH640" s="6"/>
      <c r="RXI640" s="6"/>
      <c r="RXJ640" s="6"/>
      <c r="RXK640" s="6"/>
      <c r="RXL640" s="6"/>
      <c r="RXM640" s="6"/>
      <c r="RXN640" s="6"/>
      <c r="RXO640" s="6"/>
      <c r="RXP640" s="6"/>
      <c r="RXQ640" s="6"/>
      <c r="RXR640" s="6"/>
      <c r="RXS640" s="6"/>
      <c r="RXT640" s="6"/>
      <c r="RXU640" s="6"/>
      <c r="RXV640" s="6"/>
      <c r="RXW640" s="6"/>
      <c r="RXX640" s="6"/>
      <c r="RXY640" s="6"/>
      <c r="RXZ640" s="6"/>
      <c r="RYA640" s="6"/>
      <c r="RYB640" s="6"/>
      <c r="RYC640" s="6"/>
      <c r="RYD640" s="6"/>
      <c r="RYE640" s="6"/>
      <c r="RYF640" s="6"/>
      <c r="RYG640" s="6"/>
      <c r="RYH640" s="6"/>
      <c r="RYI640" s="6"/>
      <c r="RYJ640" s="6"/>
      <c r="RYK640" s="6"/>
      <c r="RYL640" s="6"/>
      <c r="RYM640" s="6"/>
      <c r="RYN640" s="6"/>
      <c r="RYO640" s="6"/>
      <c r="RYP640" s="6"/>
      <c r="RYQ640" s="6"/>
      <c r="RYR640" s="6"/>
      <c r="RYS640" s="6"/>
      <c r="RYT640" s="6"/>
      <c r="RYU640" s="6"/>
      <c r="RYV640" s="6"/>
      <c r="RYW640" s="6"/>
      <c r="RYX640" s="6"/>
      <c r="RYY640" s="6"/>
      <c r="RYZ640" s="6"/>
      <c r="RZA640" s="6"/>
      <c r="RZB640" s="6"/>
      <c r="RZC640" s="6"/>
      <c r="RZD640" s="6"/>
      <c r="RZE640" s="6"/>
      <c r="RZF640" s="6"/>
      <c r="RZG640" s="6"/>
      <c r="RZH640" s="6"/>
      <c r="RZI640" s="6"/>
      <c r="RZJ640" s="6"/>
      <c r="RZK640" s="6"/>
      <c r="RZL640" s="6"/>
      <c r="RZM640" s="6"/>
      <c r="RZN640" s="6"/>
      <c r="RZO640" s="6"/>
      <c r="RZP640" s="6"/>
      <c r="RZQ640" s="6"/>
      <c r="RZR640" s="6"/>
      <c r="RZS640" s="6"/>
      <c r="RZT640" s="6"/>
      <c r="RZU640" s="6"/>
      <c r="RZV640" s="6"/>
      <c r="RZW640" s="6"/>
      <c r="RZX640" s="6"/>
      <c r="RZY640" s="6"/>
      <c r="RZZ640" s="6"/>
      <c r="SAA640" s="6"/>
      <c r="SAB640" s="6"/>
      <c r="SAC640" s="6"/>
      <c r="SAD640" s="6"/>
      <c r="SAE640" s="6"/>
      <c r="SAF640" s="6"/>
      <c r="SAG640" s="6"/>
      <c r="SAH640" s="6"/>
      <c r="SAI640" s="6"/>
      <c r="SAJ640" s="6"/>
      <c r="SAK640" s="6"/>
      <c r="SAL640" s="6"/>
      <c r="SAM640" s="6"/>
      <c r="SAN640" s="6"/>
      <c r="SAO640" s="6"/>
      <c r="SAP640" s="6"/>
      <c r="SAQ640" s="6"/>
      <c r="SAR640" s="6"/>
      <c r="SAS640" s="6"/>
      <c r="SAT640" s="6"/>
      <c r="SAU640" s="6"/>
      <c r="SAV640" s="6"/>
      <c r="SAW640" s="6"/>
      <c r="SAX640" s="6"/>
      <c r="SAY640" s="6"/>
      <c r="SAZ640" s="6"/>
      <c r="SBA640" s="6"/>
      <c r="SBB640" s="6"/>
      <c r="SBC640" s="6"/>
      <c r="SBD640" s="6"/>
      <c r="SBE640" s="6"/>
      <c r="SBF640" s="6"/>
      <c r="SBG640" s="6"/>
      <c r="SBH640" s="6"/>
      <c r="SBI640" s="6"/>
      <c r="SBJ640" s="6"/>
      <c r="SBK640" s="6"/>
      <c r="SBL640" s="6"/>
      <c r="SBM640" s="6"/>
      <c r="SBN640" s="6"/>
      <c r="SBO640" s="6"/>
      <c r="SBP640" s="6"/>
      <c r="SBQ640" s="6"/>
      <c r="SBR640" s="6"/>
      <c r="SBS640" s="6"/>
      <c r="SBT640" s="6"/>
      <c r="SBU640" s="6"/>
      <c r="SBV640" s="6"/>
      <c r="SBW640" s="6"/>
      <c r="SBX640" s="6"/>
      <c r="SBY640" s="6"/>
      <c r="SBZ640" s="6"/>
      <c r="SCA640" s="6"/>
      <c r="SCB640" s="6"/>
      <c r="SCC640" s="6"/>
      <c r="SCD640" s="6"/>
      <c r="SCE640" s="6"/>
      <c r="SCF640" s="6"/>
      <c r="SCG640" s="6"/>
      <c r="SCH640" s="6"/>
      <c r="SCI640" s="6"/>
      <c r="SCJ640" s="6"/>
      <c r="SCK640" s="6"/>
      <c r="SCL640" s="6"/>
      <c r="SCM640" s="6"/>
      <c r="SCN640" s="6"/>
      <c r="SCO640" s="6"/>
      <c r="SCP640" s="6"/>
      <c r="SCQ640" s="6"/>
      <c r="SCR640" s="6"/>
      <c r="SCS640" s="6"/>
      <c r="SCT640" s="6"/>
      <c r="SCU640" s="6"/>
      <c r="SCV640" s="6"/>
      <c r="SCW640" s="6"/>
      <c r="SCX640" s="6"/>
      <c r="SCY640" s="6"/>
      <c r="SCZ640" s="6"/>
      <c r="SDA640" s="6"/>
      <c r="SDB640" s="6"/>
      <c r="SDC640" s="6"/>
      <c r="SDD640" s="6"/>
      <c r="SDE640" s="6"/>
      <c r="SDF640" s="6"/>
      <c r="SDG640" s="6"/>
      <c r="SDH640" s="6"/>
      <c r="SDI640" s="6"/>
      <c r="SDJ640" s="6"/>
      <c r="SDK640" s="6"/>
      <c r="SDL640" s="6"/>
      <c r="SDM640" s="6"/>
      <c r="SDN640" s="6"/>
      <c r="SDO640" s="6"/>
      <c r="SDP640" s="6"/>
      <c r="SDQ640" s="6"/>
      <c r="SDR640" s="6"/>
      <c r="SDS640" s="6"/>
      <c r="SDT640" s="6"/>
      <c r="SDU640" s="6"/>
      <c r="SDV640" s="6"/>
      <c r="SDW640" s="6"/>
      <c r="SDX640" s="6"/>
      <c r="SDY640" s="6"/>
      <c r="SDZ640" s="6"/>
      <c r="SEA640" s="6"/>
      <c r="SEB640" s="6"/>
      <c r="SEC640" s="6"/>
      <c r="SED640" s="6"/>
      <c r="SEE640" s="6"/>
      <c r="SEF640" s="6"/>
      <c r="SEG640" s="6"/>
      <c r="SEH640" s="6"/>
      <c r="SEI640" s="6"/>
      <c r="SEJ640" s="6"/>
      <c r="SEK640" s="6"/>
      <c r="SEL640" s="6"/>
      <c r="SEM640" s="6"/>
      <c r="SEN640" s="6"/>
      <c r="SEO640" s="6"/>
      <c r="SEP640" s="6"/>
      <c r="SEQ640" s="6"/>
      <c r="SER640" s="6"/>
      <c r="SES640" s="6"/>
      <c r="SET640" s="6"/>
      <c r="SEU640" s="6"/>
      <c r="SEV640" s="6"/>
      <c r="SEW640" s="6"/>
      <c r="SEX640" s="6"/>
      <c r="SEY640" s="6"/>
      <c r="SEZ640" s="6"/>
      <c r="SFA640" s="6"/>
      <c r="SFB640" s="6"/>
      <c r="SFC640" s="6"/>
      <c r="SFD640" s="6"/>
      <c r="SFE640" s="6"/>
      <c r="SFF640" s="6"/>
      <c r="SFG640" s="6"/>
      <c r="SFH640" s="6"/>
      <c r="SFI640" s="6"/>
      <c r="SFJ640" s="6"/>
      <c r="SFK640" s="6"/>
      <c r="SFL640" s="6"/>
      <c r="SFM640" s="6"/>
      <c r="SFN640" s="6"/>
      <c r="SFO640" s="6"/>
      <c r="SFP640" s="6"/>
      <c r="SFQ640" s="6"/>
      <c r="SFR640" s="6"/>
      <c r="SFS640" s="6"/>
      <c r="SFT640" s="6"/>
      <c r="SFU640" s="6"/>
      <c r="SFV640" s="6"/>
      <c r="SFW640" s="6"/>
      <c r="SFX640" s="6"/>
      <c r="SFY640" s="6"/>
      <c r="SFZ640" s="6"/>
      <c r="SGA640" s="6"/>
      <c r="SGB640" s="6"/>
      <c r="SGC640" s="6"/>
      <c r="SGD640" s="6"/>
      <c r="SGE640" s="6"/>
      <c r="SGF640" s="6"/>
      <c r="SGG640" s="6"/>
      <c r="SGH640" s="6"/>
      <c r="SGI640" s="6"/>
      <c r="SGJ640" s="6"/>
      <c r="SGK640" s="6"/>
      <c r="SGL640" s="6"/>
      <c r="SGM640" s="6"/>
      <c r="SGN640" s="6"/>
      <c r="SGO640" s="6"/>
      <c r="SGP640" s="6"/>
      <c r="SGQ640" s="6"/>
      <c r="SGR640" s="6"/>
      <c r="SGS640" s="6"/>
      <c r="SGT640" s="6"/>
      <c r="SGU640" s="6"/>
      <c r="SGV640" s="6"/>
      <c r="SGW640" s="6"/>
      <c r="SGX640" s="6"/>
      <c r="SGY640" s="6"/>
      <c r="SGZ640" s="6"/>
      <c r="SHA640" s="6"/>
      <c r="SHB640" s="6"/>
      <c r="SHC640" s="6"/>
      <c r="SHD640" s="6"/>
      <c r="SHE640" s="6"/>
      <c r="SHF640" s="6"/>
      <c r="SHG640" s="6"/>
      <c r="SHH640" s="6"/>
      <c r="SHI640" s="6"/>
      <c r="SHJ640" s="6"/>
      <c r="SHK640" s="6"/>
      <c r="SHL640" s="6"/>
      <c r="SHM640" s="6"/>
      <c r="SHN640" s="6"/>
      <c r="SHO640" s="6"/>
      <c r="SHP640" s="6"/>
      <c r="SHQ640" s="6"/>
      <c r="SHR640" s="6"/>
      <c r="SHS640" s="6"/>
      <c r="SHT640" s="6"/>
      <c r="SHU640" s="6"/>
      <c r="SHV640" s="6"/>
      <c r="SHW640" s="6"/>
      <c r="SHX640" s="6"/>
      <c r="SHY640" s="6"/>
      <c r="SHZ640" s="6"/>
      <c r="SIA640" s="6"/>
      <c r="SIB640" s="6"/>
      <c r="SIC640" s="6"/>
      <c r="SID640" s="6"/>
      <c r="SIE640" s="6"/>
      <c r="SIF640" s="6"/>
      <c r="SIG640" s="6"/>
      <c r="SIH640" s="6"/>
      <c r="SII640" s="6"/>
      <c r="SIJ640" s="6"/>
      <c r="SIK640" s="6"/>
      <c r="SIL640" s="6"/>
      <c r="SIM640" s="6"/>
      <c r="SIN640" s="6"/>
      <c r="SIO640" s="6"/>
      <c r="SIP640" s="6"/>
      <c r="SIQ640" s="6"/>
      <c r="SIR640" s="6"/>
      <c r="SIS640" s="6"/>
      <c r="SIT640" s="6"/>
      <c r="SIU640" s="6"/>
      <c r="SIV640" s="6"/>
      <c r="SIW640" s="6"/>
      <c r="SIX640" s="6"/>
      <c r="SIY640" s="6"/>
      <c r="SIZ640" s="6"/>
      <c r="SJA640" s="6"/>
      <c r="SJB640" s="6"/>
      <c r="SJC640" s="6"/>
      <c r="SJD640" s="6"/>
      <c r="SJE640" s="6"/>
      <c r="SJF640" s="6"/>
      <c r="SJG640" s="6"/>
      <c r="SJH640" s="6"/>
      <c r="SJI640" s="6"/>
      <c r="SJJ640" s="6"/>
      <c r="SJK640" s="6"/>
      <c r="SJL640" s="6"/>
      <c r="SJM640" s="6"/>
      <c r="SJN640" s="6"/>
      <c r="SJO640" s="6"/>
      <c r="SJP640" s="6"/>
      <c r="SJQ640" s="6"/>
      <c r="SJR640" s="6"/>
      <c r="SJS640" s="6"/>
      <c r="SJT640" s="6"/>
      <c r="SJU640" s="6"/>
      <c r="SJV640" s="6"/>
      <c r="SJW640" s="6"/>
      <c r="SJX640" s="6"/>
      <c r="SJY640" s="6"/>
      <c r="SJZ640" s="6"/>
      <c r="SKA640" s="6"/>
      <c r="SKB640" s="6"/>
      <c r="SKC640" s="6"/>
      <c r="SKD640" s="6"/>
      <c r="SKE640" s="6"/>
      <c r="SKF640" s="6"/>
      <c r="SKG640" s="6"/>
      <c r="SKH640" s="6"/>
      <c r="SKI640" s="6"/>
      <c r="SKJ640" s="6"/>
      <c r="SKK640" s="6"/>
      <c r="SKL640" s="6"/>
      <c r="SKM640" s="6"/>
      <c r="SKN640" s="6"/>
      <c r="SKO640" s="6"/>
      <c r="SKP640" s="6"/>
      <c r="SKQ640" s="6"/>
      <c r="SKR640" s="6"/>
      <c r="SKS640" s="6"/>
      <c r="SKT640" s="6"/>
      <c r="SKU640" s="6"/>
      <c r="SKV640" s="6"/>
      <c r="SKW640" s="6"/>
      <c r="SKX640" s="6"/>
      <c r="SKY640" s="6"/>
      <c r="SKZ640" s="6"/>
      <c r="SLA640" s="6"/>
      <c r="SLB640" s="6"/>
      <c r="SLC640" s="6"/>
      <c r="SLD640" s="6"/>
      <c r="SLE640" s="6"/>
      <c r="SLF640" s="6"/>
      <c r="SLG640" s="6"/>
      <c r="SLH640" s="6"/>
      <c r="SLI640" s="6"/>
      <c r="SLJ640" s="6"/>
      <c r="SLK640" s="6"/>
      <c r="SLL640" s="6"/>
      <c r="SLM640" s="6"/>
      <c r="SLN640" s="6"/>
      <c r="SLO640" s="6"/>
      <c r="SLP640" s="6"/>
      <c r="SLQ640" s="6"/>
      <c r="SLR640" s="6"/>
      <c r="SLS640" s="6"/>
      <c r="SLT640" s="6"/>
      <c r="SLU640" s="6"/>
      <c r="SLV640" s="6"/>
      <c r="SLW640" s="6"/>
      <c r="SLX640" s="6"/>
      <c r="SLY640" s="6"/>
      <c r="SLZ640" s="6"/>
      <c r="SMA640" s="6"/>
      <c r="SMB640" s="6"/>
      <c r="SMC640" s="6"/>
      <c r="SMD640" s="6"/>
      <c r="SME640" s="6"/>
      <c r="SMF640" s="6"/>
      <c r="SMG640" s="6"/>
      <c r="SMH640" s="6"/>
      <c r="SMI640" s="6"/>
      <c r="SMJ640" s="6"/>
      <c r="SMK640" s="6"/>
      <c r="SML640" s="6"/>
      <c r="SMM640" s="6"/>
      <c r="SMN640" s="6"/>
      <c r="SMO640" s="6"/>
      <c r="SMP640" s="6"/>
      <c r="SMQ640" s="6"/>
      <c r="SMR640" s="6"/>
      <c r="SMS640" s="6"/>
      <c r="SMT640" s="6"/>
      <c r="SMU640" s="6"/>
      <c r="SMV640" s="6"/>
      <c r="SMW640" s="6"/>
      <c r="SMX640" s="6"/>
      <c r="SMY640" s="6"/>
      <c r="SMZ640" s="6"/>
      <c r="SNA640" s="6"/>
      <c r="SNB640" s="6"/>
      <c r="SNC640" s="6"/>
      <c r="SND640" s="6"/>
      <c r="SNE640" s="6"/>
      <c r="SNF640" s="6"/>
      <c r="SNG640" s="6"/>
      <c r="SNH640" s="6"/>
      <c r="SNI640" s="6"/>
      <c r="SNJ640" s="6"/>
      <c r="SNK640" s="6"/>
      <c r="SNL640" s="6"/>
      <c r="SNM640" s="6"/>
      <c r="SNN640" s="6"/>
      <c r="SNO640" s="6"/>
      <c r="SNP640" s="6"/>
      <c r="SNQ640" s="6"/>
      <c r="SNR640" s="6"/>
      <c r="SNS640" s="6"/>
      <c r="SNT640" s="6"/>
      <c r="SNU640" s="6"/>
      <c r="SNV640" s="6"/>
      <c r="SNW640" s="6"/>
      <c r="SNX640" s="6"/>
      <c r="SNY640" s="6"/>
      <c r="SNZ640" s="6"/>
      <c r="SOA640" s="6"/>
      <c r="SOB640" s="6"/>
      <c r="SOC640" s="6"/>
      <c r="SOD640" s="6"/>
      <c r="SOE640" s="6"/>
      <c r="SOF640" s="6"/>
      <c r="SOG640" s="6"/>
      <c r="SOH640" s="6"/>
      <c r="SOI640" s="6"/>
      <c r="SOJ640" s="6"/>
      <c r="SOK640" s="6"/>
      <c r="SOL640" s="6"/>
      <c r="SOM640" s="6"/>
      <c r="SON640" s="6"/>
      <c r="SOO640" s="6"/>
      <c r="SOP640" s="6"/>
      <c r="SOQ640" s="6"/>
      <c r="SOR640" s="6"/>
      <c r="SOS640" s="6"/>
      <c r="SOT640" s="6"/>
      <c r="SOU640" s="6"/>
      <c r="SOV640" s="6"/>
      <c r="SOW640" s="6"/>
      <c r="SOX640" s="6"/>
      <c r="SOY640" s="6"/>
      <c r="SOZ640" s="6"/>
      <c r="SPA640" s="6"/>
      <c r="SPB640" s="6"/>
      <c r="SPC640" s="6"/>
      <c r="SPD640" s="6"/>
      <c r="SPE640" s="6"/>
      <c r="SPF640" s="6"/>
      <c r="SPG640" s="6"/>
      <c r="SPH640" s="6"/>
      <c r="SPI640" s="6"/>
      <c r="SPJ640" s="6"/>
      <c r="SPK640" s="6"/>
      <c r="SPL640" s="6"/>
      <c r="SPM640" s="6"/>
      <c r="SPN640" s="6"/>
      <c r="SPO640" s="6"/>
      <c r="SPP640" s="6"/>
      <c r="SPQ640" s="6"/>
      <c r="SPR640" s="6"/>
      <c r="SPS640" s="6"/>
      <c r="SPT640" s="6"/>
      <c r="SPU640" s="6"/>
      <c r="SPV640" s="6"/>
      <c r="SPW640" s="6"/>
      <c r="SPX640" s="6"/>
      <c r="SPY640" s="6"/>
      <c r="SPZ640" s="6"/>
      <c r="SQA640" s="6"/>
      <c r="SQB640" s="6"/>
      <c r="SQC640" s="6"/>
      <c r="SQD640" s="6"/>
      <c r="SQE640" s="6"/>
      <c r="SQF640" s="6"/>
      <c r="SQG640" s="6"/>
      <c r="SQH640" s="6"/>
      <c r="SQI640" s="6"/>
      <c r="SQJ640" s="6"/>
      <c r="SQK640" s="6"/>
      <c r="SQL640" s="6"/>
      <c r="SQM640" s="6"/>
      <c r="SQN640" s="6"/>
      <c r="SQO640" s="6"/>
      <c r="SQP640" s="6"/>
      <c r="SQQ640" s="6"/>
      <c r="SQR640" s="6"/>
      <c r="SQS640" s="6"/>
      <c r="SQT640" s="6"/>
      <c r="SQU640" s="6"/>
      <c r="SQV640" s="6"/>
      <c r="SQW640" s="6"/>
      <c r="SQX640" s="6"/>
      <c r="SQY640" s="6"/>
      <c r="SQZ640" s="6"/>
      <c r="SRA640" s="6"/>
      <c r="SRB640" s="6"/>
      <c r="SRC640" s="6"/>
      <c r="SRD640" s="6"/>
      <c r="SRE640" s="6"/>
      <c r="SRF640" s="6"/>
      <c r="SRG640" s="6"/>
      <c r="SRH640" s="6"/>
      <c r="SRI640" s="6"/>
      <c r="SRJ640" s="6"/>
      <c r="SRK640" s="6"/>
      <c r="SRL640" s="6"/>
      <c r="SRM640" s="6"/>
      <c r="SRN640" s="6"/>
      <c r="SRO640" s="6"/>
      <c r="SRP640" s="6"/>
      <c r="SRQ640" s="6"/>
      <c r="SRR640" s="6"/>
      <c r="SRS640" s="6"/>
      <c r="SRT640" s="6"/>
      <c r="SRU640" s="6"/>
      <c r="SRV640" s="6"/>
      <c r="SRW640" s="6"/>
      <c r="SRX640" s="6"/>
      <c r="SRY640" s="6"/>
      <c r="SRZ640" s="6"/>
      <c r="SSA640" s="6"/>
      <c r="SSB640" s="6"/>
      <c r="SSC640" s="6"/>
      <c r="SSD640" s="6"/>
      <c r="SSE640" s="6"/>
      <c r="SSF640" s="6"/>
      <c r="SSG640" s="6"/>
      <c r="SSH640" s="6"/>
      <c r="SSI640" s="6"/>
      <c r="SSJ640" s="6"/>
      <c r="SSK640" s="6"/>
      <c r="SSL640" s="6"/>
      <c r="SSM640" s="6"/>
      <c r="SSN640" s="6"/>
      <c r="SSO640" s="6"/>
      <c r="SSP640" s="6"/>
      <c r="SSQ640" s="6"/>
      <c r="SSR640" s="6"/>
      <c r="SSS640" s="6"/>
      <c r="SST640" s="6"/>
      <c r="SSU640" s="6"/>
      <c r="SSV640" s="6"/>
      <c r="SSW640" s="6"/>
      <c r="SSX640" s="6"/>
      <c r="SSY640" s="6"/>
      <c r="SSZ640" s="6"/>
      <c r="STA640" s="6"/>
      <c r="STB640" s="6"/>
      <c r="STC640" s="6"/>
      <c r="STD640" s="6"/>
      <c r="STE640" s="6"/>
      <c r="STF640" s="6"/>
      <c r="STG640" s="6"/>
      <c r="STH640" s="6"/>
      <c r="STI640" s="6"/>
      <c r="STJ640" s="6"/>
      <c r="STK640" s="6"/>
      <c r="STL640" s="6"/>
      <c r="STM640" s="6"/>
      <c r="STN640" s="6"/>
      <c r="STO640" s="6"/>
      <c r="STP640" s="6"/>
      <c r="STQ640" s="6"/>
      <c r="STR640" s="6"/>
      <c r="STS640" s="6"/>
      <c r="STT640" s="6"/>
      <c r="STU640" s="6"/>
      <c r="STV640" s="6"/>
      <c r="STW640" s="6"/>
      <c r="STX640" s="6"/>
      <c r="STY640" s="6"/>
      <c r="STZ640" s="6"/>
      <c r="SUA640" s="6"/>
      <c r="SUB640" s="6"/>
      <c r="SUC640" s="6"/>
      <c r="SUD640" s="6"/>
      <c r="SUE640" s="6"/>
      <c r="SUF640" s="6"/>
      <c r="SUG640" s="6"/>
      <c r="SUH640" s="6"/>
      <c r="SUI640" s="6"/>
      <c r="SUJ640" s="6"/>
      <c r="SUK640" s="6"/>
      <c r="SUL640" s="6"/>
      <c r="SUM640" s="6"/>
      <c r="SUN640" s="6"/>
      <c r="SUO640" s="6"/>
      <c r="SUP640" s="6"/>
      <c r="SUQ640" s="6"/>
      <c r="SUR640" s="6"/>
      <c r="SUS640" s="6"/>
      <c r="SUT640" s="6"/>
      <c r="SUU640" s="6"/>
      <c r="SUV640" s="6"/>
      <c r="SUW640" s="6"/>
      <c r="SUX640" s="6"/>
      <c r="SUY640" s="6"/>
      <c r="SUZ640" s="6"/>
      <c r="SVA640" s="6"/>
      <c r="SVB640" s="6"/>
      <c r="SVC640" s="6"/>
      <c r="SVD640" s="6"/>
      <c r="SVE640" s="6"/>
      <c r="SVF640" s="6"/>
      <c r="SVG640" s="6"/>
      <c r="SVH640" s="6"/>
      <c r="SVI640" s="6"/>
      <c r="SVJ640" s="6"/>
      <c r="SVK640" s="6"/>
      <c r="SVL640" s="6"/>
      <c r="SVM640" s="6"/>
      <c r="SVN640" s="6"/>
      <c r="SVO640" s="6"/>
      <c r="SVP640" s="6"/>
      <c r="SVQ640" s="6"/>
      <c r="SVR640" s="6"/>
      <c r="SVS640" s="6"/>
      <c r="SVT640" s="6"/>
      <c r="SVU640" s="6"/>
      <c r="SVV640" s="6"/>
      <c r="SVW640" s="6"/>
      <c r="SVX640" s="6"/>
      <c r="SVY640" s="6"/>
      <c r="SVZ640" s="6"/>
      <c r="SWA640" s="6"/>
      <c r="SWB640" s="6"/>
      <c r="SWC640" s="6"/>
      <c r="SWD640" s="6"/>
      <c r="SWE640" s="6"/>
      <c r="SWF640" s="6"/>
      <c r="SWG640" s="6"/>
      <c r="SWH640" s="6"/>
      <c r="SWI640" s="6"/>
      <c r="SWJ640" s="6"/>
      <c r="SWK640" s="6"/>
      <c r="SWL640" s="6"/>
      <c r="SWM640" s="6"/>
      <c r="SWN640" s="6"/>
      <c r="SWO640" s="6"/>
      <c r="SWP640" s="6"/>
      <c r="SWQ640" s="6"/>
      <c r="SWR640" s="6"/>
      <c r="SWS640" s="6"/>
      <c r="SWT640" s="6"/>
      <c r="SWU640" s="6"/>
      <c r="SWV640" s="6"/>
      <c r="SWW640" s="6"/>
      <c r="SWX640" s="6"/>
      <c r="SWY640" s="6"/>
      <c r="SWZ640" s="6"/>
      <c r="SXA640" s="6"/>
      <c r="SXB640" s="6"/>
      <c r="SXC640" s="6"/>
      <c r="SXD640" s="6"/>
      <c r="SXE640" s="6"/>
      <c r="SXF640" s="6"/>
      <c r="SXG640" s="6"/>
      <c r="SXH640" s="6"/>
      <c r="SXI640" s="6"/>
      <c r="SXJ640" s="6"/>
      <c r="SXK640" s="6"/>
      <c r="SXL640" s="6"/>
      <c r="SXM640" s="6"/>
      <c r="SXN640" s="6"/>
      <c r="SXO640" s="6"/>
      <c r="SXP640" s="6"/>
      <c r="SXQ640" s="6"/>
      <c r="SXR640" s="6"/>
      <c r="SXS640" s="6"/>
      <c r="SXT640" s="6"/>
      <c r="SXU640" s="6"/>
      <c r="SXV640" s="6"/>
      <c r="SXW640" s="6"/>
      <c r="SXX640" s="6"/>
      <c r="SXY640" s="6"/>
      <c r="SXZ640" s="6"/>
      <c r="SYA640" s="6"/>
      <c r="SYB640" s="6"/>
      <c r="SYC640" s="6"/>
      <c r="SYD640" s="6"/>
      <c r="SYE640" s="6"/>
      <c r="SYF640" s="6"/>
      <c r="SYG640" s="6"/>
      <c r="SYH640" s="6"/>
      <c r="SYI640" s="6"/>
      <c r="SYJ640" s="6"/>
      <c r="SYK640" s="6"/>
      <c r="SYL640" s="6"/>
      <c r="SYM640" s="6"/>
      <c r="SYN640" s="6"/>
      <c r="SYO640" s="6"/>
      <c r="SYP640" s="6"/>
      <c r="SYQ640" s="6"/>
      <c r="SYR640" s="6"/>
      <c r="SYS640" s="6"/>
      <c r="SYT640" s="6"/>
      <c r="SYU640" s="6"/>
      <c r="SYV640" s="6"/>
      <c r="SYW640" s="6"/>
      <c r="SYX640" s="6"/>
      <c r="SYY640" s="6"/>
      <c r="SYZ640" s="6"/>
      <c r="SZA640" s="6"/>
      <c r="SZB640" s="6"/>
      <c r="SZC640" s="6"/>
      <c r="SZD640" s="6"/>
      <c r="SZE640" s="6"/>
      <c r="SZF640" s="6"/>
      <c r="SZG640" s="6"/>
      <c r="SZH640" s="6"/>
      <c r="SZI640" s="6"/>
      <c r="SZJ640" s="6"/>
      <c r="SZK640" s="6"/>
      <c r="SZL640" s="6"/>
      <c r="SZM640" s="6"/>
      <c r="SZN640" s="6"/>
      <c r="SZO640" s="6"/>
      <c r="SZP640" s="6"/>
      <c r="SZQ640" s="6"/>
      <c r="SZR640" s="6"/>
      <c r="SZS640" s="6"/>
      <c r="SZT640" s="6"/>
      <c r="SZU640" s="6"/>
      <c r="SZV640" s="6"/>
      <c r="SZW640" s="6"/>
      <c r="SZX640" s="6"/>
      <c r="SZY640" s="6"/>
      <c r="SZZ640" s="6"/>
      <c r="TAA640" s="6"/>
      <c r="TAB640" s="6"/>
      <c r="TAC640" s="6"/>
      <c r="TAD640" s="6"/>
      <c r="TAE640" s="6"/>
      <c r="TAF640" s="6"/>
      <c r="TAG640" s="6"/>
      <c r="TAH640" s="6"/>
      <c r="TAI640" s="6"/>
      <c r="TAJ640" s="6"/>
      <c r="TAK640" s="6"/>
      <c r="TAL640" s="6"/>
      <c r="TAM640" s="6"/>
      <c r="TAN640" s="6"/>
      <c r="TAO640" s="6"/>
      <c r="TAP640" s="6"/>
      <c r="TAQ640" s="6"/>
      <c r="TAR640" s="6"/>
      <c r="TAS640" s="6"/>
      <c r="TAT640" s="6"/>
      <c r="TAU640" s="6"/>
      <c r="TAV640" s="6"/>
      <c r="TAW640" s="6"/>
      <c r="TAX640" s="6"/>
      <c r="TAY640" s="6"/>
      <c r="TAZ640" s="6"/>
      <c r="TBA640" s="6"/>
      <c r="TBB640" s="6"/>
      <c r="TBC640" s="6"/>
      <c r="TBD640" s="6"/>
      <c r="TBE640" s="6"/>
      <c r="TBF640" s="6"/>
      <c r="TBG640" s="6"/>
      <c r="TBH640" s="6"/>
      <c r="TBI640" s="6"/>
      <c r="TBJ640" s="6"/>
      <c r="TBK640" s="6"/>
      <c r="TBL640" s="6"/>
      <c r="TBM640" s="6"/>
      <c r="TBN640" s="6"/>
      <c r="TBO640" s="6"/>
      <c r="TBP640" s="6"/>
      <c r="TBQ640" s="6"/>
      <c r="TBR640" s="6"/>
      <c r="TBS640" s="6"/>
      <c r="TBT640" s="6"/>
      <c r="TBU640" s="6"/>
      <c r="TBV640" s="6"/>
      <c r="TBW640" s="6"/>
      <c r="TBX640" s="6"/>
      <c r="TBY640" s="6"/>
      <c r="TBZ640" s="6"/>
      <c r="TCA640" s="6"/>
      <c r="TCB640" s="6"/>
      <c r="TCC640" s="6"/>
      <c r="TCD640" s="6"/>
      <c r="TCE640" s="6"/>
      <c r="TCF640" s="6"/>
      <c r="TCG640" s="6"/>
      <c r="TCH640" s="6"/>
      <c r="TCI640" s="6"/>
      <c r="TCJ640" s="6"/>
      <c r="TCK640" s="6"/>
      <c r="TCL640" s="6"/>
      <c r="TCM640" s="6"/>
      <c r="TCN640" s="6"/>
      <c r="TCO640" s="6"/>
      <c r="TCP640" s="6"/>
      <c r="TCQ640" s="6"/>
      <c r="TCR640" s="6"/>
      <c r="TCS640" s="6"/>
      <c r="TCT640" s="6"/>
      <c r="TCU640" s="6"/>
      <c r="TCV640" s="6"/>
      <c r="TCW640" s="6"/>
      <c r="TCX640" s="6"/>
      <c r="TCY640" s="6"/>
      <c r="TCZ640" s="6"/>
      <c r="TDA640" s="6"/>
      <c r="TDB640" s="6"/>
      <c r="TDC640" s="6"/>
      <c r="TDD640" s="6"/>
      <c r="TDE640" s="6"/>
      <c r="TDF640" s="6"/>
      <c r="TDG640" s="6"/>
      <c r="TDH640" s="6"/>
      <c r="TDI640" s="6"/>
      <c r="TDJ640" s="6"/>
      <c r="TDK640" s="6"/>
      <c r="TDL640" s="6"/>
      <c r="TDM640" s="6"/>
      <c r="TDN640" s="6"/>
      <c r="TDO640" s="6"/>
      <c r="TDP640" s="6"/>
      <c r="TDQ640" s="6"/>
      <c r="TDR640" s="6"/>
      <c r="TDS640" s="6"/>
      <c r="TDT640" s="6"/>
      <c r="TDU640" s="6"/>
      <c r="TDV640" s="6"/>
      <c r="TDW640" s="6"/>
      <c r="TDX640" s="6"/>
      <c r="TDY640" s="6"/>
      <c r="TDZ640" s="6"/>
      <c r="TEA640" s="6"/>
      <c r="TEB640" s="6"/>
      <c r="TEC640" s="6"/>
      <c r="TED640" s="6"/>
      <c r="TEE640" s="6"/>
      <c r="TEF640" s="6"/>
      <c r="TEG640" s="6"/>
      <c r="TEH640" s="6"/>
      <c r="TEI640" s="6"/>
      <c r="TEJ640" s="6"/>
      <c r="TEK640" s="6"/>
      <c r="TEL640" s="6"/>
      <c r="TEM640" s="6"/>
      <c r="TEN640" s="6"/>
      <c r="TEO640" s="6"/>
      <c r="TEP640" s="6"/>
      <c r="TEQ640" s="6"/>
      <c r="TER640" s="6"/>
      <c r="TES640" s="6"/>
      <c r="TET640" s="6"/>
      <c r="TEU640" s="6"/>
      <c r="TEV640" s="6"/>
      <c r="TEW640" s="6"/>
      <c r="TEX640" s="6"/>
      <c r="TEY640" s="6"/>
      <c r="TEZ640" s="6"/>
      <c r="TFA640" s="6"/>
      <c r="TFB640" s="6"/>
      <c r="TFC640" s="6"/>
      <c r="TFD640" s="6"/>
      <c r="TFE640" s="6"/>
      <c r="TFF640" s="6"/>
      <c r="TFG640" s="6"/>
      <c r="TFH640" s="6"/>
      <c r="TFI640" s="6"/>
      <c r="TFJ640" s="6"/>
      <c r="TFK640" s="6"/>
      <c r="TFL640" s="6"/>
      <c r="TFM640" s="6"/>
      <c r="TFN640" s="6"/>
      <c r="TFO640" s="6"/>
      <c r="TFP640" s="6"/>
      <c r="TFQ640" s="6"/>
      <c r="TFR640" s="6"/>
      <c r="TFS640" s="6"/>
      <c r="TFT640" s="6"/>
      <c r="TFU640" s="6"/>
      <c r="TFV640" s="6"/>
      <c r="TFW640" s="6"/>
      <c r="TFX640" s="6"/>
      <c r="TFY640" s="6"/>
      <c r="TFZ640" s="6"/>
      <c r="TGA640" s="6"/>
      <c r="TGB640" s="6"/>
      <c r="TGC640" s="6"/>
      <c r="TGD640" s="6"/>
      <c r="TGE640" s="6"/>
      <c r="TGF640" s="6"/>
      <c r="TGG640" s="6"/>
      <c r="TGH640" s="6"/>
      <c r="TGI640" s="6"/>
      <c r="TGJ640" s="6"/>
      <c r="TGK640" s="6"/>
      <c r="TGL640" s="6"/>
      <c r="TGM640" s="6"/>
      <c r="TGN640" s="6"/>
      <c r="TGO640" s="6"/>
      <c r="TGP640" s="6"/>
      <c r="TGQ640" s="6"/>
      <c r="TGR640" s="6"/>
      <c r="TGS640" s="6"/>
      <c r="TGT640" s="6"/>
      <c r="TGU640" s="6"/>
      <c r="TGV640" s="6"/>
      <c r="TGW640" s="6"/>
      <c r="TGX640" s="6"/>
      <c r="TGY640" s="6"/>
      <c r="TGZ640" s="6"/>
      <c r="THA640" s="6"/>
      <c r="THB640" s="6"/>
      <c r="THC640" s="6"/>
      <c r="THD640" s="6"/>
      <c r="THE640" s="6"/>
      <c r="THF640" s="6"/>
      <c r="THG640" s="6"/>
      <c r="THH640" s="6"/>
      <c r="THI640" s="6"/>
      <c r="THJ640" s="6"/>
      <c r="THK640" s="6"/>
      <c r="THL640" s="6"/>
      <c r="THM640" s="6"/>
      <c r="THN640" s="6"/>
      <c r="THO640" s="6"/>
      <c r="THP640" s="6"/>
      <c r="THQ640" s="6"/>
      <c r="THR640" s="6"/>
      <c r="THS640" s="6"/>
      <c r="THT640" s="6"/>
      <c r="THU640" s="6"/>
      <c r="THV640" s="6"/>
      <c r="THW640" s="6"/>
      <c r="THX640" s="6"/>
      <c r="THY640" s="6"/>
      <c r="THZ640" s="6"/>
      <c r="TIA640" s="6"/>
      <c r="TIB640" s="6"/>
      <c r="TIC640" s="6"/>
      <c r="TID640" s="6"/>
      <c r="TIE640" s="6"/>
      <c r="TIF640" s="6"/>
      <c r="TIG640" s="6"/>
      <c r="TIH640" s="6"/>
      <c r="TII640" s="6"/>
      <c r="TIJ640" s="6"/>
      <c r="TIK640" s="6"/>
      <c r="TIL640" s="6"/>
      <c r="TIM640" s="6"/>
      <c r="TIN640" s="6"/>
      <c r="TIO640" s="6"/>
      <c r="TIP640" s="6"/>
      <c r="TIQ640" s="6"/>
      <c r="TIR640" s="6"/>
      <c r="TIS640" s="6"/>
      <c r="TIT640" s="6"/>
      <c r="TIU640" s="6"/>
      <c r="TIV640" s="6"/>
      <c r="TIW640" s="6"/>
      <c r="TIX640" s="6"/>
      <c r="TIY640" s="6"/>
      <c r="TIZ640" s="6"/>
      <c r="TJA640" s="6"/>
      <c r="TJB640" s="6"/>
      <c r="TJC640" s="6"/>
      <c r="TJD640" s="6"/>
      <c r="TJE640" s="6"/>
      <c r="TJF640" s="6"/>
      <c r="TJG640" s="6"/>
      <c r="TJH640" s="6"/>
      <c r="TJI640" s="6"/>
      <c r="TJJ640" s="6"/>
      <c r="TJK640" s="6"/>
      <c r="TJL640" s="6"/>
      <c r="TJM640" s="6"/>
      <c r="TJN640" s="6"/>
      <c r="TJO640" s="6"/>
      <c r="TJP640" s="6"/>
      <c r="TJQ640" s="6"/>
      <c r="TJR640" s="6"/>
      <c r="TJS640" s="6"/>
      <c r="TJT640" s="6"/>
      <c r="TJU640" s="6"/>
      <c r="TJV640" s="6"/>
      <c r="TJW640" s="6"/>
      <c r="TJX640" s="6"/>
      <c r="TJY640" s="6"/>
      <c r="TJZ640" s="6"/>
      <c r="TKA640" s="6"/>
      <c r="TKB640" s="6"/>
      <c r="TKC640" s="6"/>
      <c r="TKD640" s="6"/>
      <c r="TKE640" s="6"/>
      <c r="TKF640" s="6"/>
      <c r="TKG640" s="6"/>
      <c r="TKH640" s="6"/>
      <c r="TKI640" s="6"/>
      <c r="TKJ640" s="6"/>
      <c r="TKK640" s="6"/>
      <c r="TKL640" s="6"/>
      <c r="TKM640" s="6"/>
      <c r="TKN640" s="6"/>
      <c r="TKO640" s="6"/>
      <c r="TKP640" s="6"/>
      <c r="TKQ640" s="6"/>
      <c r="TKR640" s="6"/>
      <c r="TKS640" s="6"/>
      <c r="TKT640" s="6"/>
      <c r="TKU640" s="6"/>
      <c r="TKV640" s="6"/>
      <c r="TKW640" s="6"/>
      <c r="TKX640" s="6"/>
      <c r="TKY640" s="6"/>
      <c r="TKZ640" s="6"/>
      <c r="TLA640" s="6"/>
      <c r="TLB640" s="6"/>
      <c r="TLC640" s="6"/>
      <c r="TLD640" s="6"/>
      <c r="TLE640" s="6"/>
      <c r="TLF640" s="6"/>
      <c r="TLG640" s="6"/>
      <c r="TLH640" s="6"/>
      <c r="TLI640" s="6"/>
      <c r="TLJ640" s="6"/>
      <c r="TLK640" s="6"/>
      <c r="TLL640" s="6"/>
      <c r="TLM640" s="6"/>
      <c r="TLN640" s="6"/>
      <c r="TLO640" s="6"/>
      <c r="TLP640" s="6"/>
      <c r="TLQ640" s="6"/>
      <c r="TLR640" s="6"/>
      <c r="TLS640" s="6"/>
      <c r="TLT640" s="6"/>
      <c r="TLU640" s="6"/>
      <c r="TLV640" s="6"/>
      <c r="TLW640" s="6"/>
      <c r="TLX640" s="6"/>
      <c r="TLY640" s="6"/>
      <c r="TLZ640" s="6"/>
      <c r="TMA640" s="6"/>
      <c r="TMB640" s="6"/>
      <c r="TMC640" s="6"/>
      <c r="TMD640" s="6"/>
      <c r="TME640" s="6"/>
      <c r="TMF640" s="6"/>
      <c r="TMG640" s="6"/>
      <c r="TMH640" s="6"/>
      <c r="TMI640" s="6"/>
      <c r="TMJ640" s="6"/>
      <c r="TMK640" s="6"/>
      <c r="TML640" s="6"/>
      <c r="TMM640" s="6"/>
      <c r="TMN640" s="6"/>
      <c r="TMO640" s="6"/>
      <c r="TMP640" s="6"/>
      <c r="TMQ640" s="6"/>
      <c r="TMR640" s="6"/>
      <c r="TMS640" s="6"/>
      <c r="TMT640" s="6"/>
      <c r="TMU640" s="6"/>
      <c r="TMV640" s="6"/>
      <c r="TMW640" s="6"/>
      <c r="TMX640" s="6"/>
      <c r="TMY640" s="6"/>
      <c r="TMZ640" s="6"/>
      <c r="TNA640" s="6"/>
      <c r="TNB640" s="6"/>
      <c r="TNC640" s="6"/>
      <c r="TND640" s="6"/>
      <c r="TNE640" s="6"/>
      <c r="TNF640" s="6"/>
      <c r="TNG640" s="6"/>
      <c r="TNH640" s="6"/>
      <c r="TNI640" s="6"/>
      <c r="TNJ640" s="6"/>
      <c r="TNK640" s="6"/>
      <c r="TNL640" s="6"/>
      <c r="TNM640" s="6"/>
      <c r="TNN640" s="6"/>
      <c r="TNO640" s="6"/>
      <c r="TNP640" s="6"/>
      <c r="TNQ640" s="6"/>
      <c r="TNR640" s="6"/>
      <c r="TNS640" s="6"/>
      <c r="TNT640" s="6"/>
      <c r="TNU640" s="6"/>
      <c r="TNV640" s="6"/>
      <c r="TNW640" s="6"/>
      <c r="TNX640" s="6"/>
      <c r="TNY640" s="6"/>
      <c r="TNZ640" s="6"/>
      <c r="TOA640" s="6"/>
      <c r="TOB640" s="6"/>
      <c r="TOC640" s="6"/>
      <c r="TOD640" s="6"/>
      <c r="TOE640" s="6"/>
      <c r="TOF640" s="6"/>
      <c r="TOG640" s="6"/>
      <c r="TOH640" s="6"/>
      <c r="TOI640" s="6"/>
      <c r="TOJ640" s="6"/>
      <c r="TOK640" s="6"/>
      <c r="TOL640" s="6"/>
      <c r="TOM640" s="6"/>
      <c r="TON640" s="6"/>
      <c r="TOO640" s="6"/>
      <c r="TOP640" s="6"/>
      <c r="TOQ640" s="6"/>
      <c r="TOR640" s="6"/>
      <c r="TOS640" s="6"/>
      <c r="TOT640" s="6"/>
      <c r="TOU640" s="6"/>
      <c r="TOV640" s="6"/>
      <c r="TOW640" s="6"/>
      <c r="TOX640" s="6"/>
      <c r="TOY640" s="6"/>
      <c r="TOZ640" s="6"/>
      <c r="TPA640" s="6"/>
      <c r="TPB640" s="6"/>
      <c r="TPC640" s="6"/>
      <c r="TPD640" s="6"/>
      <c r="TPE640" s="6"/>
      <c r="TPF640" s="6"/>
      <c r="TPG640" s="6"/>
      <c r="TPH640" s="6"/>
      <c r="TPI640" s="6"/>
      <c r="TPJ640" s="6"/>
      <c r="TPK640" s="6"/>
      <c r="TPL640" s="6"/>
      <c r="TPM640" s="6"/>
      <c r="TPN640" s="6"/>
      <c r="TPO640" s="6"/>
      <c r="TPP640" s="6"/>
      <c r="TPQ640" s="6"/>
      <c r="TPR640" s="6"/>
      <c r="TPS640" s="6"/>
      <c r="TPT640" s="6"/>
      <c r="TPU640" s="6"/>
      <c r="TPV640" s="6"/>
      <c r="TPW640" s="6"/>
      <c r="TPX640" s="6"/>
      <c r="TPY640" s="6"/>
      <c r="TPZ640" s="6"/>
      <c r="TQA640" s="6"/>
      <c r="TQB640" s="6"/>
      <c r="TQC640" s="6"/>
      <c r="TQD640" s="6"/>
      <c r="TQE640" s="6"/>
      <c r="TQF640" s="6"/>
      <c r="TQG640" s="6"/>
      <c r="TQH640" s="6"/>
      <c r="TQI640" s="6"/>
      <c r="TQJ640" s="6"/>
      <c r="TQK640" s="6"/>
      <c r="TQL640" s="6"/>
      <c r="TQM640" s="6"/>
      <c r="TQN640" s="6"/>
      <c r="TQO640" s="6"/>
      <c r="TQP640" s="6"/>
      <c r="TQQ640" s="6"/>
      <c r="TQR640" s="6"/>
      <c r="TQS640" s="6"/>
      <c r="TQT640" s="6"/>
      <c r="TQU640" s="6"/>
      <c r="TQV640" s="6"/>
      <c r="TQW640" s="6"/>
      <c r="TQX640" s="6"/>
      <c r="TQY640" s="6"/>
      <c r="TQZ640" s="6"/>
      <c r="TRA640" s="6"/>
      <c r="TRB640" s="6"/>
      <c r="TRC640" s="6"/>
      <c r="TRD640" s="6"/>
      <c r="TRE640" s="6"/>
      <c r="TRF640" s="6"/>
      <c r="TRG640" s="6"/>
      <c r="TRH640" s="6"/>
      <c r="TRI640" s="6"/>
      <c r="TRJ640" s="6"/>
      <c r="TRK640" s="6"/>
      <c r="TRL640" s="6"/>
      <c r="TRM640" s="6"/>
      <c r="TRN640" s="6"/>
      <c r="TRO640" s="6"/>
      <c r="TRP640" s="6"/>
      <c r="TRQ640" s="6"/>
      <c r="TRR640" s="6"/>
      <c r="TRS640" s="6"/>
      <c r="TRT640" s="6"/>
      <c r="TRU640" s="6"/>
      <c r="TRV640" s="6"/>
      <c r="TRW640" s="6"/>
      <c r="TRX640" s="6"/>
      <c r="TRY640" s="6"/>
      <c r="TRZ640" s="6"/>
      <c r="TSA640" s="6"/>
      <c r="TSB640" s="6"/>
      <c r="TSC640" s="6"/>
      <c r="TSD640" s="6"/>
      <c r="TSE640" s="6"/>
      <c r="TSF640" s="6"/>
      <c r="TSG640" s="6"/>
      <c r="TSH640" s="6"/>
      <c r="TSI640" s="6"/>
      <c r="TSJ640" s="6"/>
      <c r="TSK640" s="6"/>
      <c r="TSL640" s="6"/>
      <c r="TSM640" s="6"/>
      <c r="TSN640" s="6"/>
      <c r="TSO640" s="6"/>
      <c r="TSP640" s="6"/>
      <c r="TSQ640" s="6"/>
      <c r="TSR640" s="6"/>
      <c r="TSS640" s="6"/>
      <c r="TST640" s="6"/>
      <c r="TSU640" s="6"/>
      <c r="TSV640" s="6"/>
      <c r="TSW640" s="6"/>
      <c r="TSX640" s="6"/>
      <c r="TSY640" s="6"/>
      <c r="TSZ640" s="6"/>
      <c r="TTA640" s="6"/>
      <c r="TTB640" s="6"/>
      <c r="TTC640" s="6"/>
      <c r="TTD640" s="6"/>
      <c r="TTE640" s="6"/>
      <c r="TTF640" s="6"/>
      <c r="TTG640" s="6"/>
      <c r="TTH640" s="6"/>
      <c r="TTI640" s="6"/>
      <c r="TTJ640" s="6"/>
      <c r="TTK640" s="6"/>
      <c r="TTL640" s="6"/>
      <c r="TTM640" s="6"/>
      <c r="TTN640" s="6"/>
      <c r="TTO640" s="6"/>
      <c r="TTP640" s="6"/>
      <c r="TTQ640" s="6"/>
      <c r="TTR640" s="6"/>
      <c r="TTS640" s="6"/>
      <c r="TTT640" s="6"/>
      <c r="TTU640" s="6"/>
      <c r="TTV640" s="6"/>
      <c r="TTW640" s="6"/>
      <c r="TTX640" s="6"/>
      <c r="TTY640" s="6"/>
      <c r="TTZ640" s="6"/>
      <c r="TUA640" s="6"/>
      <c r="TUB640" s="6"/>
      <c r="TUC640" s="6"/>
      <c r="TUD640" s="6"/>
      <c r="TUE640" s="6"/>
      <c r="TUF640" s="6"/>
      <c r="TUG640" s="6"/>
      <c r="TUH640" s="6"/>
      <c r="TUI640" s="6"/>
      <c r="TUJ640" s="6"/>
      <c r="TUK640" s="6"/>
      <c r="TUL640" s="6"/>
      <c r="TUM640" s="6"/>
      <c r="TUN640" s="6"/>
      <c r="TUO640" s="6"/>
      <c r="TUP640" s="6"/>
      <c r="TUQ640" s="6"/>
      <c r="TUR640" s="6"/>
      <c r="TUS640" s="6"/>
      <c r="TUT640" s="6"/>
      <c r="TUU640" s="6"/>
      <c r="TUV640" s="6"/>
      <c r="TUW640" s="6"/>
      <c r="TUX640" s="6"/>
      <c r="TUY640" s="6"/>
      <c r="TUZ640" s="6"/>
      <c r="TVA640" s="6"/>
      <c r="TVB640" s="6"/>
      <c r="TVC640" s="6"/>
      <c r="TVD640" s="6"/>
      <c r="TVE640" s="6"/>
      <c r="TVF640" s="6"/>
      <c r="TVG640" s="6"/>
      <c r="TVH640" s="6"/>
      <c r="TVI640" s="6"/>
      <c r="TVJ640" s="6"/>
      <c r="TVK640" s="6"/>
      <c r="TVL640" s="6"/>
      <c r="TVM640" s="6"/>
      <c r="TVN640" s="6"/>
      <c r="TVO640" s="6"/>
      <c r="TVP640" s="6"/>
      <c r="TVQ640" s="6"/>
      <c r="TVR640" s="6"/>
      <c r="TVS640" s="6"/>
      <c r="TVT640" s="6"/>
      <c r="TVU640" s="6"/>
      <c r="TVV640" s="6"/>
      <c r="TVW640" s="6"/>
      <c r="TVX640" s="6"/>
      <c r="TVY640" s="6"/>
      <c r="TVZ640" s="6"/>
      <c r="TWA640" s="6"/>
      <c r="TWB640" s="6"/>
      <c r="TWC640" s="6"/>
      <c r="TWD640" s="6"/>
      <c r="TWE640" s="6"/>
      <c r="TWF640" s="6"/>
      <c r="TWG640" s="6"/>
      <c r="TWH640" s="6"/>
      <c r="TWI640" s="6"/>
      <c r="TWJ640" s="6"/>
      <c r="TWK640" s="6"/>
      <c r="TWL640" s="6"/>
      <c r="TWM640" s="6"/>
      <c r="TWN640" s="6"/>
      <c r="TWO640" s="6"/>
      <c r="TWP640" s="6"/>
      <c r="TWQ640" s="6"/>
      <c r="TWR640" s="6"/>
      <c r="TWS640" s="6"/>
      <c r="TWT640" s="6"/>
      <c r="TWU640" s="6"/>
      <c r="TWV640" s="6"/>
      <c r="TWW640" s="6"/>
      <c r="TWX640" s="6"/>
      <c r="TWY640" s="6"/>
      <c r="TWZ640" s="6"/>
      <c r="TXA640" s="6"/>
      <c r="TXB640" s="6"/>
      <c r="TXC640" s="6"/>
      <c r="TXD640" s="6"/>
      <c r="TXE640" s="6"/>
      <c r="TXF640" s="6"/>
      <c r="TXG640" s="6"/>
      <c r="TXH640" s="6"/>
      <c r="TXI640" s="6"/>
      <c r="TXJ640" s="6"/>
      <c r="TXK640" s="6"/>
      <c r="TXL640" s="6"/>
      <c r="TXM640" s="6"/>
      <c r="TXN640" s="6"/>
      <c r="TXO640" s="6"/>
      <c r="TXP640" s="6"/>
      <c r="TXQ640" s="6"/>
      <c r="TXR640" s="6"/>
      <c r="TXS640" s="6"/>
      <c r="TXT640" s="6"/>
      <c r="TXU640" s="6"/>
      <c r="TXV640" s="6"/>
      <c r="TXW640" s="6"/>
      <c r="TXX640" s="6"/>
      <c r="TXY640" s="6"/>
      <c r="TXZ640" s="6"/>
      <c r="TYA640" s="6"/>
      <c r="TYB640" s="6"/>
      <c r="TYC640" s="6"/>
      <c r="TYD640" s="6"/>
      <c r="TYE640" s="6"/>
      <c r="TYF640" s="6"/>
      <c r="TYG640" s="6"/>
      <c r="TYH640" s="6"/>
      <c r="TYI640" s="6"/>
      <c r="TYJ640" s="6"/>
      <c r="TYK640" s="6"/>
      <c r="TYL640" s="6"/>
      <c r="TYM640" s="6"/>
      <c r="TYN640" s="6"/>
      <c r="TYO640" s="6"/>
      <c r="TYP640" s="6"/>
      <c r="TYQ640" s="6"/>
      <c r="TYR640" s="6"/>
      <c r="TYS640" s="6"/>
      <c r="TYT640" s="6"/>
      <c r="TYU640" s="6"/>
      <c r="TYV640" s="6"/>
      <c r="TYW640" s="6"/>
      <c r="TYX640" s="6"/>
      <c r="TYY640" s="6"/>
      <c r="TYZ640" s="6"/>
      <c r="TZA640" s="6"/>
      <c r="TZB640" s="6"/>
      <c r="TZC640" s="6"/>
      <c r="TZD640" s="6"/>
      <c r="TZE640" s="6"/>
      <c r="TZF640" s="6"/>
      <c r="TZG640" s="6"/>
      <c r="TZH640" s="6"/>
      <c r="TZI640" s="6"/>
      <c r="TZJ640" s="6"/>
      <c r="TZK640" s="6"/>
      <c r="TZL640" s="6"/>
      <c r="TZM640" s="6"/>
      <c r="TZN640" s="6"/>
      <c r="TZO640" s="6"/>
      <c r="TZP640" s="6"/>
      <c r="TZQ640" s="6"/>
      <c r="TZR640" s="6"/>
      <c r="TZS640" s="6"/>
      <c r="TZT640" s="6"/>
      <c r="TZU640" s="6"/>
      <c r="TZV640" s="6"/>
      <c r="TZW640" s="6"/>
      <c r="TZX640" s="6"/>
      <c r="TZY640" s="6"/>
      <c r="TZZ640" s="6"/>
      <c r="UAA640" s="6"/>
      <c r="UAB640" s="6"/>
      <c r="UAC640" s="6"/>
      <c r="UAD640" s="6"/>
      <c r="UAE640" s="6"/>
      <c r="UAF640" s="6"/>
      <c r="UAG640" s="6"/>
      <c r="UAH640" s="6"/>
      <c r="UAI640" s="6"/>
      <c r="UAJ640" s="6"/>
      <c r="UAK640" s="6"/>
      <c r="UAL640" s="6"/>
      <c r="UAM640" s="6"/>
      <c r="UAN640" s="6"/>
      <c r="UAO640" s="6"/>
      <c r="UAP640" s="6"/>
      <c r="UAQ640" s="6"/>
      <c r="UAR640" s="6"/>
      <c r="UAS640" s="6"/>
      <c r="UAT640" s="6"/>
      <c r="UAU640" s="6"/>
      <c r="UAV640" s="6"/>
      <c r="UAW640" s="6"/>
      <c r="UAX640" s="6"/>
      <c r="UAY640" s="6"/>
      <c r="UAZ640" s="6"/>
      <c r="UBA640" s="6"/>
      <c r="UBB640" s="6"/>
      <c r="UBC640" s="6"/>
      <c r="UBD640" s="6"/>
      <c r="UBE640" s="6"/>
      <c r="UBF640" s="6"/>
      <c r="UBG640" s="6"/>
      <c r="UBH640" s="6"/>
      <c r="UBI640" s="6"/>
      <c r="UBJ640" s="6"/>
      <c r="UBK640" s="6"/>
      <c r="UBL640" s="6"/>
      <c r="UBM640" s="6"/>
      <c r="UBN640" s="6"/>
      <c r="UBO640" s="6"/>
      <c r="UBP640" s="6"/>
      <c r="UBQ640" s="6"/>
      <c r="UBR640" s="6"/>
      <c r="UBS640" s="6"/>
      <c r="UBT640" s="6"/>
      <c r="UBU640" s="6"/>
      <c r="UBV640" s="6"/>
      <c r="UBW640" s="6"/>
      <c r="UBX640" s="6"/>
      <c r="UBY640" s="6"/>
      <c r="UBZ640" s="6"/>
      <c r="UCA640" s="6"/>
      <c r="UCB640" s="6"/>
      <c r="UCC640" s="6"/>
      <c r="UCD640" s="6"/>
      <c r="UCE640" s="6"/>
      <c r="UCF640" s="6"/>
      <c r="UCG640" s="6"/>
      <c r="UCH640" s="6"/>
      <c r="UCI640" s="6"/>
      <c r="UCJ640" s="6"/>
      <c r="UCK640" s="6"/>
      <c r="UCL640" s="6"/>
      <c r="UCM640" s="6"/>
      <c r="UCN640" s="6"/>
      <c r="UCO640" s="6"/>
      <c r="UCP640" s="6"/>
      <c r="UCQ640" s="6"/>
      <c r="UCR640" s="6"/>
      <c r="UCS640" s="6"/>
      <c r="UCT640" s="6"/>
      <c r="UCU640" s="6"/>
      <c r="UCV640" s="6"/>
      <c r="UCW640" s="6"/>
      <c r="UCX640" s="6"/>
      <c r="UCY640" s="6"/>
      <c r="UCZ640" s="6"/>
      <c r="UDA640" s="6"/>
      <c r="UDB640" s="6"/>
      <c r="UDC640" s="6"/>
      <c r="UDD640" s="6"/>
      <c r="UDE640" s="6"/>
      <c r="UDF640" s="6"/>
      <c r="UDG640" s="6"/>
      <c r="UDH640" s="6"/>
      <c r="UDI640" s="6"/>
      <c r="UDJ640" s="6"/>
      <c r="UDK640" s="6"/>
      <c r="UDL640" s="6"/>
      <c r="UDM640" s="6"/>
      <c r="UDN640" s="6"/>
      <c r="UDO640" s="6"/>
      <c r="UDP640" s="6"/>
      <c r="UDQ640" s="6"/>
      <c r="UDR640" s="6"/>
      <c r="UDS640" s="6"/>
      <c r="UDT640" s="6"/>
      <c r="UDU640" s="6"/>
      <c r="UDV640" s="6"/>
      <c r="UDW640" s="6"/>
      <c r="UDX640" s="6"/>
      <c r="UDY640" s="6"/>
      <c r="UDZ640" s="6"/>
      <c r="UEA640" s="6"/>
      <c r="UEB640" s="6"/>
      <c r="UEC640" s="6"/>
      <c r="UED640" s="6"/>
      <c r="UEE640" s="6"/>
      <c r="UEF640" s="6"/>
      <c r="UEG640" s="6"/>
      <c r="UEH640" s="6"/>
      <c r="UEI640" s="6"/>
      <c r="UEJ640" s="6"/>
      <c r="UEK640" s="6"/>
      <c r="UEL640" s="6"/>
      <c r="UEM640" s="6"/>
      <c r="UEN640" s="6"/>
      <c r="UEO640" s="6"/>
      <c r="UEP640" s="6"/>
      <c r="UEQ640" s="6"/>
      <c r="UER640" s="6"/>
      <c r="UES640" s="6"/>
      <c r="UET640" s="6"/>
      <c r="UEU640" s="6"/>
      <c r="UEV640" s="6"/>
      <c r="UEW640" s="6"/>
      <c r="UEX640" s="6"/>
      <c r="UEY640" s="6"/>
      <c r="UEZ640" s="6"/>
      <c r="UFA640" s="6"/>
      <c r="UFB640" s="6"/>
      <c r="UFC640" s="6"/>
      <c r="UFD640" s="6"/>
      <c r="UFE640" s="6"/>
      <c r="UFF640" s="6"/>
      <c r="UFG640" s="6"/>
      <c r="UFH640" s="6"/>
      <c r="UFI640" s="6"/>
      <c r="UFJ640" s="6"/>
      <c r="UFK640" s="6"/>
      <c r="UFL640" s="6"/>
      <c r="UFM640" s="6"/>
      <c r="UFN640" s="6"/>
      <c r="UFO640" s="6"/>
      <c r="UFP640" s="6"/>
      <c r="UFQ640" s="6"/>
      <c r="UFR640" s="6"/>
      <c r="UFS640" s="6"/>
      <c r="UFT640" s="6"/>
      <c r="UFU640" s="6"/>
      <c r="UFV640" s="6"/>
      <c r="UFW640" s="6"/>
      <c r="UFX640" s="6"/>
      <c r="UFY640" s="6"/>
      <c r="UFZ640" s="6"/>
      <c r="UGA640" s="6"/>
      <c r="UGB640" s="6"/>
      <c r="UGC640" s="6"/>
      <c r="UGD640" s="6"/>
      <c r="UGE640" s="6"/>
      <c r="UGF640" s="6"/>
      <c r="UGG640" s="6"/>
      <c r="UGH640" s="6"/>
      <c r="UGI640" s="6"/>
      <c r="UGJ640" s="6"/>
      <c r="UGK640" s="6"/>
      <c r="UGL640" s="6"/>
      <c r="UGM640" s="6"/>
      <c r="UGN640" s="6"/>
      <c r="UGO640" s="6"/>
      <c r="UGP640" s="6"/>
      <c r="UGQ640" s="6"/>
      <c r="UGR640" s="6"/>
      <c r="UGS640" s="6"/>
      <c r="UGT640" s="6"/>
      <c r="UGU640" s="6"/>
      <c r="UGV640" s="6"/>
      <c r="UGW640" s="6"/>
      <c r="UGX640" s="6"/>
      <c r="UGY640" s="6"/>
      <c r="UGZ640" s="6"/>
      <c r="UHA640" s="6"/>
      <c r="UHB640" s="6"/>
      <c r="UHC640" s="6"/>
      <c r="UHD640" s="6"/>
      <c r="UHE640" s="6"/>
      <c r="UHF640" s="6"/>
      <c r="UHG640" s="6"/>
      <c r="UHH640" s="6"/>
      <c r="UHI640" s="6"/>
      <c r="UHJ640" s="6"/>
      <c r="UHK640" s="6"/>
      <c r="UHL640" s="6"/>
      <c r="UHM640" s="6"/>
      <c r="UHN640" s="6"/>
      <c r="UHO640" s="6"/>
      <c r="UHP640" s="6"/>
      <c r="UHQ640" s="6"/>
      <c r="UHR640" s="6"/>
      <c r="UHS640" s="6"/>
      <c r="UHT640" s="6"/>
      <c r="UHU640" s="6"/>
      <c r="UHV640" s="6"/>
      <c r="UHW640" s="6"/>
      <c r="UHX640" s="6"/>
      <c r="UHY640" s="6"/>
      <c r="UHZ640" s="6"/>
      <c r="UIA640" s="6"/>
      <c r="UIB640" s="6"/>
      <c r="UIC640" s="6"/>
      <c r="UID640" s="6"/>
      <c r="UIE640" s="6"/>
      <c r="UIF640" s="6"/>
      <c r="UIG640" s="6"/>
      <c r="UIH640" s="6"/>
      <c r="UII640" s="6"/>
      <c r="UIJ640" s="6"/>
      <c r="UIK640" s="6"/>
      <c r="UIL640" s="6"/>
      <c r="UIM640" s="6"/>
      <c r="UIN640" s="6"/>
      <c r="UIO640" s="6"/>
      <c r="UIP640" s="6"/>
      <c r="UIQ640" s="6"/>
      <c r="UIR640" s="6"/>
      <c r="UIS640" s="6"/>
      <c r="UIT640" s="6"/>
      <c r="UIU640" s="6"/>
      <c r="UIV640" s="6"/>
      <c r="UIW640" s="6"/>
      <c r="UIX640" s="6"/>
      <c r="UIY640" s="6"/>
      <c r="UIZ640" s="6"/>
      <c r="UJA640" s="6"/>
      <c r="UJB640" s="6"/>
      <c r="UJC640" s="6"/>
      <c r="UJD640" s="6"/>
      <c r="UJE640" s="6"/>
      <c r="UJF640" s="6"/>
      <c r="UJG640" s="6"/>
      <c r="UJH640" s="6"/>
      <c r="UJI640" s="6"/>
      <c r="UJJ640" s="6"/>
      <c r="UJK640" s="6"/>
      <c r="UJL640" s="6"/>
      <c r="UJM640" s="6"/>
      <c r="UJN640" s="6"/>
      <c r="UJO640" s="6"/>
      <c r="UJP640" s="6"/>
      <c r="UJQ640" s="6"/>
      <c r="UJR640" s="6"/>
      <c r="UJS640" s="6"/>
      <c r="UJT640" s="6"/>
      <c r="UJU640" s="6"/>
      <c r="UJV640" s="6"/>
      <c r="UJW640" s="6"/>
      <c r="UJX640" s="6"/>
      <c r="UJY640" s="6"/>
      <c r="UJZ640" s="6"/>
      <c r="UKA640" s="6"/>
      <c r="UKB640" s="6"/>
      <c r="UKC640" s="6"/>
      <c r="UKD640" s="6"/>
      <c r="UKE640" s="6"/>
      <c r="UKF640" s="6"/>
      <c r="UKG640" s="6"/>
      <c r="UKH640" s="6"/>
      <c r="UKI640" s="6"/>
      <c r="UKJ640" s="6"/>
      <c r="UKK640" s="6"/>
      <c r="UKL640" s="6"/>
      <c r="UKM640" s="6"/>
      <c r="UKN640" s="6"/>
      <c r="UKO640" s="6"/>
      <c r="UKP640" s="6"/>
      <c r="UKQ640" s="6"/>
      <c r="UKR640" s="6"/>
      <c r="UKS640" s="6"/>
      <c r="UKT640" s="6"/>
      <c r="UKU640" s="6"/>
      <c r="UKV640" s="6"/>
      <c r="UKW640" s="6"/>
      <c r="UKX640" s="6"/>
      <c r="UKY640" s="6"/>
      <c r="UKZ640" s="6"/>
      <c r="ULA640" s="6"/>
      <c r="ULB640" s="6"/>
      <c r="ULC640" s="6"/>
      <c r="ULD640" s="6"/>
      <c r="ULE640" s="6"/>
      <c r="ULF640" s="6"/>
      <c r="ULG640" s="6"/>
      <c r="ULH640" s="6"/>
      <c r="ULI640" s="6"/>
      <c r="ULJ640" s="6"/>
      <c r="ULK640" s="6"/>
      <c r="ULL640" s="6"/>
      <c r="ULM640" s="6"/>
      <c r="ULN640" s="6"/>
      <c r="ULO640" s="6"/>
      <c r="ULP640" s="6"/>
      <c r="ULQ640" s="6"/>
      <c r="ULR640" s="6"/>
      <c r="ULS640" s="6"/>
      <c r="ULT640" s="6"/>
      <c r="ULU640" s="6"/>
      <c r="ULV640" s="6"/>
      <c r="ULW640" s="6"/>
      <c r="ULX640" s="6"/>
      <c r="ULY640" s="6"/>
      <c r="ULZ640" s="6"/>
      <c r="UMA640" s="6"/>
      <c r="UMB640" s="6"/>
      <c r="UMC640" s="6"/>
      <c r="UMD640" s="6"/>
      <c r="UME640" s="6"/>
      <c r="UMF640" s="6"/>
      <c r="UMG640" s="6"/>
      <c r="UMH640" s="6"/>
      <c r="UMI640" s="6"/>
      <c r="UMJ640" s="6"/>
      <c r="UMK640" s="6"/>
      <c r="UML640" s="6"/>
      <c r="UMM640" s="6"/>
      <c r="UMN640" s="6"/>
      <c r="UMO640" s="6"/>
      <c r="UMP640" s="6"/>
      <c r="UMQ640" s="6"/>
      <c r="UMR640" s="6"/>
      <c r="UMS640" s="6"/>
      <c r="UMT640" s="6"/>
      <c r="UMU640" s="6"/>
      <c r="UMV640" s="6"/>
      <c r="UMW640" s="6"/>
      <c r="UMX640" s="6"/>
      <c r="UMY640" s="6"/>
      <c r="UMZ640" s="6"/>
      <c r="UNA640" s="6"/>
      <c r="UNB640" s="6"/>
      <c r="UNC640" s="6"/>
      <c r="UND640" s="6"/>
      <c r="UNE640" s="6"/>
      <c r="UNF640" s="6"/>
      <c r="UNG640" s="6"/>
      <c r="UNH640" s="6"/>
      <c r="UNI640" s="6"/>
      <c r="UNJ640" s="6"/>
      <c r="UNK640" s="6"/>
      <c r="UNL640" s="6"/>
      <c r="UNM640" s="6"/>
      <c r="UNN640" s="6"/>
      <c r="UNO640" s="6"/>
      <c r="UNP640" s="6"/>
      <c r="UNQ640" s="6"/>
      <c r="UNR640" s="6"/>
      <c r="UNS640" s="6"/>
      <c r="UNT640" s="6"/>
      <c r="UNU640" s="6"/>
      <c r="UNV640" s="6"/>
      <c r="UNW640" s="6"/>
      <c r="UNX640" s="6"/>
      <c r="UNY640" s="6"/>
      <c r="UNZ640" s="6"/>
      <c r="UOA640" s="6"/>
      <c r="UOB640" s="6"/>
      <c r="UOC640" s="6"/>
      <c r="UOD640" s="6"/>
      <c r="UOE640" s="6"/>
      <c r="UOF640" s="6"/>
      <c r="UOG640" s="6"/>
      <c r="UOH640" s="6"/>
      <c r="UOI640" s="6"/>
      <c r="UOJ640" s="6"/>
      <c r="UOK640" s="6"/>
      <c r="UOL640" s="6"/>
      <c r="UOM640" s="6"/>
      <c r="UON640" s="6"/>
      <c r="UOO640" s="6"/>
      <c r="UOP640" s="6"/>
      <c r="UOQ640" s="6"/>
      <c r="UOR640" s="6"/>
      <c r="UOS640" s="6"/>
      <c r="UOT640" s="6"/>
      <c r="UOU640" s="6"/>
      <c r="UOV640" s="6"/>
      <c r="UOW640" s="6"/>
      <c r="UOX640" s="6"/>
      <c r="UOY640" s="6"/>
      <c r="UOZ640" s="6"/>
      <c r="UPA640" s="6"/>
      <c r="UPB640" s="6"/>
      <c r="UPC640" s="6"/>
      <c r="UPD640" s="6"/>
      <c r="UPE640" s="6"/>
      <c r="UPF640" s="6"/>
      <c r="UPG640" s="6"/>
      <c r="UPH640" s="6"/>
      <c r="UPI640" s="6"/>
      <c r="UPJ640" s="6"/>
      <c r="UPK640" s="6"/>
      <c r="UPL640" s="6"/>
      <c r="UPM640" s="6"/>
      <c r="UPN640" s="6"/>
      <c r="UPO640" s="6"/>
      <c r="UPP640" s="6"/>
      <c r="UPQ640" s="6"/>
      <c r="UPR640" s="6"/>
      <c r="UPS640" s="6"/>
      <c r="UPT640" s="6"/>
      <c r="UPU640" s="6"/>
      <c r="UPV640" s="6"/>
      <c r="UPW640" s="6"/>
      <c r="UPX640" s="6"/>
      <c r="UPY640" s="6"/>
      <c r="UPZ640" s="6"/>
      <c r="UQA640" s="6"/>
      <c r="UQB640" s="6"/>
      <c r="UQC640" s="6"/>
      <c r="UQD640" s="6"/>
      <c r="UQE640" s="6"/>
      <c r="UQF640" s="6"/>
      <c r="UQG640" s="6"/>
      <c r="UQH640" s="6"/>
      <c r="UQI640" s="6"/>
      <c r="UQJ640" s="6"/>
      <c r="UQK640" s="6"/>
      <c r="UQL640" s="6"/>
      <c r="UQM640" s="6"/>
      <c r="UQN640" s="6"/>
      <c r="UQO640" s="6"/>
      <c r="UQP640" s="6"/>
      <c r="UQQ640" s="6"/>
      <c r="UQR640" s="6"/>
      <c r="UQS640" s="6"/>
      <c r="UQT640" s="6"/>
      <c r="UQU640" s="6"/>
      <c r="UQV640" s="6"/>
      <c r="UQW640" s="6"/>
      <c r="UQX640" s="6"/>
      <c r="UQY640" s="6"/>
      <c r="UQZ640" s="6"/>
      <c r="URA640" s="6"/>
      <c r="URB640" s="6"/>
      <c r="URC640" s="6"/>
      <c r="URD640" s="6"/>
      <c r="URE640" s="6"/>
      <c r="URF640" s="6"/>
      <c r="URG640" s="6"/>
      <c r="URH640" s="6"/>
      <c r="URI640" s="6"/>
      <c r="URJ640" s="6"/>
      <c r="URK640" s="6"/>
      <c r="URL640" s="6"/>
      <c r="URM640" s="6"/>
      <c r="URN640" s="6"/>
      <c r="URO640" s="6"/>
      <c r="URP640" s="6"/>
      <c r="URQ640" s="6"/>
      <c r="URR640" s="6"/>
      <c r="URS640" s="6"/>
      <c r="URT640" s="6"/>
      <c r="URU640" s="6"/>
      <c r="URV640" s="6"/>
      <c r="URW640" s="6"/>
      <c r="URX640" s="6"/>
      <c r="URY640" s="6"/>
      <c r="URZ640" s="6"/>
      <c r="USA640" s="6"/>
      <c r="USB640" s="6"/>
      <c r="USC640" s="6"/>
      <c r="USD640" s="6"/>
      <c r="USE640" s="6"/>
      <c r="USF640" s="6"/>
      <c r="USG640" s="6"/>
      <c r="USH640" s="6"/>
      <c r="USI640" s="6"/>
      <c r="USJ640" s="6"/>
      <c r="USK640" s="6"/>
      <c r="USL640" s="6"/>
      <c r="USM640" s="6"/>
      <c r="USN640" s="6"/>
      <c r="USO640" s="6"/>
      <c r="USP640" s="6"/>
      <c r="USQ640" s="6"/>
      <c r="USR640" s="6"/>
      <c r="USS640" s="6"/>
      <c r="UST640" s="6"/>
      <c r="USU640" s="6"/>
      <c r="USV640" s="6"/>
      <c r="USW640" s="6"/>
      <c r="USX640" s="6"/>
      <c r="USY640" s="6"/>
      <c r="USZ640" s="6"/>
      <c r="UTA640" s="6"/>
      <c r="UTB640" s="6"/>
      <c r="UTC640" s="6"/>
      <c r="UTD640" s="6"/>
      <c r="UTE640" s="6"/>
      <c r="UTF640" s="6"/>
      <c r="UTG640" s="6"/>
      <c r="UTH640" s="6"/>
      <c r="UTI640" s="6"/>
      <c r="UTJ640" s="6"/>
      <c r="UTK640" s="6"/>
      <c r="UTL640" s="6"/>
      <c r="UTM640" s="6"/>
      <c r="UTN640" s="6"/>
      <c r="UTO640" s="6"/>
      <c r="UTP640" s="6"/>
      <c r="UTQ640" s="6"/>
      <c r="UTR640" s="6"/>
      <c r="UTS640" s="6"/>
      <c r="UTT640" s="6"/>
      <c r="UTU640" s="6"/>
      <c r="UTV640" s="6"/>
      <c r="UTW640" s="6"/>
      <c r="UTX640" s="6"/>
      <c r="UTY640" s="6"/>
      <c r="UTZ640" s="6"/>
      <c r="UUA640" s="6"/>
      <c r="UUB640" s="6"/>
      <c r="UUC640" s="6"/>
      <c r="UUD640" s="6"/>
      <c r="UUE640" s="6"/>
      <c r="UUF640" s="6"/>
      <c r="UUG640" s="6"/>
      <c r="UUH640" s="6"/>
      <c r="UUI640" s="6"/>
      <c r="UUJ640" s="6"/>
      <c r="UUK640" s="6"/>
      <c r="UUL640" s="6"/>
      <c r="UUM640" s="6"/>
      <c r="UUN640" s="6"/>
      <c r="UUO640" s="6"/>
      <c r="UUP640" s="6"/>
      <c r="UUQ640" s="6"/>
      <c r="UUR640" s="6"/>
      <c r="UUS640" s="6"/>
      <c r="UUT640" s="6"/>
      <c r="UUU640" s="6"/>
      <c r="UUV640" s="6"/>
      <c r="UUW640" s="6"/>
      <c r="UUX640" s="6"/>
      <c r="UUY640" s="6"/>
      <c r="UUZ640" s="6"/>
      <c r="UVA640" s="6"/>
      <c r="UVB640" s="6"/>
      <c r="UVC640" s="6"/>
      <c r="UVD640" s="6"/>
      <c r="UVE640" s="6"/>
      <c r="UVF640" s="6"/>
      <c r="UVG640" s="6"/>
      <c r="UVH640" s="6"/>
      <c r="UVI640" s="6"/>
      <c r="UVJ640" s="6"/>
      <c r="UVK640" s="6"/>
      <c r="UVL640" s="6"/>
      <c r="UVM640" s="6"/>
      <c r="UVN640" s="6"/>
      <c r="UVO640" s="6"/>
      <c r="UVP640" s="6"/>
      <c r="UVQ640" s="6"/>
      <c r="UVR640" s="6"/>
      <c r="UVS640" s="6"/>
      <c r="UVT640" s="6"/>
      <c r="UVU640" s="6"/>
      <c r="UVV640" s="6"/>
      <c r="UVW640" s="6"/>
      <c r="UVX640" s="6"/>
      <c r="UVY640" s="6"/>
      <c r="UVZ640" s="6"/>
      <c r="UWA640" s="6"/>
      <c r="UWB640" s="6"/>
      <c r="UWC640" s="6"/>
      <c r="UWD640" s="6"/>
      <c r="UWE640" s="6"/>
      <c r="UWF640" s="6"/>
      <c r="UWG640" s="6"/>
      <c r="UWH640" s="6"/>
      <c r="UWI640" s="6"/>
      <c r="UWJ640" s="6"/>
      <c r="UWK640" s="6"/>
      <c r="UWL640" s="6"/>
      <c r="UWM640" s="6"/>
      <c r="UWN640" s="6"/>
      <c r="UWO640" s="6"/>
      <c r="UWP640" s="6"/>
      <c r="UWQ640" s="6"/>
      <c r="UWR640" s="6"/>
      <c r="UWS640" s="6"/>
      <c r="UWT640" s="6"/>
      <c r="UWU640" s="6"/>
      <c r="UWV640" s="6"/>
      <c r="UWW640" s="6"/>
      <c r="UWX640" s="6"/>
      <c r="UWY640" s="6"/>
      <c r="UWZ640" s="6"/>
      <c r="UXA640" s="6"/>
      <c r="UXB640" s="6"/>
      <c r="UXC640" s="6"/>
      <c r="UXD640" s="6"/>
      <c r="UXE640" s="6"/>
      <c r="UXF640" s="6"/>
      <c r="UXG640" s="6"/>
      <c r="UXH640" s="6"/>
      <c r="UXI640" s="6"/>
      <c r="UXJ640" s="6"/>
      <c r="UXK640" s="6"/>
      <c r="UXL640" s="6"/>
      <c r="UXM640" s="6"/>
      <c r="UXN640" s="6"/>
      <c r="UXO640" s="6"/>
      <c r="UXP640" s="6"/>
      <c r="UXQ640" s="6"/>
      <c r="UXR640" s="6"/>
      <c r="UXS640" s="6"/>
      <c r="UXT640" s="6"/>
      <c r="UXU640" s="6"/>
      <c r="UXV640" s="6"/>
      <c r="UXW640" s="6"/>
      <c r="UXX640" s="6"/>
      <c r="UXY640" s="6"/>
      <c r="UXZ640" s="6"/>
      <c r="UYA640" s="6"/>
      <c r="UYB640" s="6"/>
      <c r="UYC640" s="6"/>
      <c r="UYD640" s="6"/>
      <c r="UYE640" s="6"/>
      <c r="UYF640" s="6"/>
      <c r="UYG640" s="6"/>
      <c r="UYH640" s="6"/>
      <c r="UYI640" s="6"/>
      <c r="UYJ640" s="6"/>
      <c r="UYK640" s="6"/>
      <c r="UYL640" s="6"/>
      <c r="UYM640" s="6"/>
      <c r="UYN640" s="6"/>
      <c r="UYO640" s="6"/>
      <c r="UYP640" s="6"/>
      <c r="UYQ640" s="6"/>
      <c r="UYR640" s="6"/>
      <c r="UYS640" s="6"/>
      <c r="UYT640" s="6"/>
      <c r="UYU640" s="6"/>
      <c r="UYV640" s="6"/>
      <c r="UYW640" s="6"/>
      <c r="UYX640" s="6"/>
      <c r="UYY640" s="6"/>
      <c r="UYZ640" s="6"/>
      <c r="UZA640" s="6"/>
      <c r="UZB640" s="6"/>
      <c r="UZC640" s="6"/>
      <c r="UZD640" s="6"/>
      <c r="UZE640" s="6"/>
      <c r="UZF640" s="6"/>
      <c r="UZG640" s="6"/>
      <c r="UZH640" s="6"/>
      <c r="UZI640" s="6"/>
      <c r="UZJ640" s="6"/>
      <c r="UZK640" s="6"/>
      <c r="UZL640" s="6"/>
      <c r="UZM640" s="6"/>
      <c r="UZN640" s="6"/>
      <c r="UZO640" s="6"/>
      <c r="UZP640" s="6"/>
      <c r="UZQ640" s="6"/>
      <c r="UZR640" s="6"/>
      <c r="UZS640" s="6"/>
      <c r="UZT640" s="6"/>
      <c r="UZU640" s="6"/>
      <c r="UZV640" s="6"/>
      <c r="UZW640" s="6"/>
      <c r="UZX640" s="6"/>
      <c r="UZY640" s="6"/>
      <c r="UZZ640" s="6"/>
      <c r="VAA640" s="6"/>
      <c r="VAB640" s="6"/>
      <c r="VAC640" s="6"/>
      <c r="VAD640" s="6"/>
      <c r="VAE640" s="6"/>
      <c r="VAF640" s="6"/>
      <c r="VAG640" s="6"/>
      <c r="VAH640" s="6"/>
      <c r="VAI640" s="6"/>
      <c r="VAJ640" s="6"/>
      <c r="VAK640" s="6"/>
      <c r="VAL640" s="6"/>
      <c r="VAM640" s="6"/>
      <c r="VAN640" s="6"/>
      <c r="VAO640" s="6"/>
      <c r="VAP640" s="6"/>
      <c r="VAQ640" s="6"/>
      <c r="VAR640" s="6"/>
      <c r="VAS640" s="6"/>
      <c r="VAT640" s="6"/>
      <c r="VAU640" s="6"/>
      <c r="VAV640" s="6"/>
      <c r="VAW640" s="6"/>
      <c r="VAX640" s="6"/>
      <c r="VAY640" s="6"/>
      <c r="VAZ640" s="6"/>
      <c r="VBA640" s="6"/>
      <c r="VBB640" s="6"/>
      <c r="VBC640" s="6"/>
      <c r="VBD640" s="6"/>
      <c r="VBE640" s="6"/>
      <c r="VBF640" s="6"/>
      <c r="VBG640" s="6"/>
      <c r="VBH640" s="6"/>
      <c r="VBI640" s="6"/>
      <c r="VBJ640" s="6"/>
      <c r="VBK640" s="6"/>
      <c r="VBL640" s="6"/>
      <c r="VBM640" s="6"/>
      <c r="VBN640" s="6"/>
      <c r="VBO640" s="6"/>
      <c r="VBP640" s="6"/>
      <c r="VBQ640" s="6"/>
      <c r="VBR640" s="6"/>
      <c r="VBS640" s="6"/>
      <c r="VBT640" s="6"/>
      <c r="VBU640" s="6"/>
      <c r="VBV640" s="6"/>
      <c r="VBW640" s="6"/>
      <c r="VBX640" s="6"/>
      <c r="VBY640" s="6"/>
      <c r="VBZ640" s="6"/>
      <c r="VCA640" s="6"/>
      <c r="VCB640" s="6"/>
      <c r="VCC640" s="6"/>
      <c r="VCD640" s="6"/>
      <c r="VCE640" s="6"/>
      <c r="VCF640" s="6"/>
      <c r="VCG640" s="6"/>
      <c r="VCH640" s="6"/>
      <c r="VCI640" s="6"/>
      <c r="VCJ640" s="6"/>
      <c r="VCK640" s="6"/>
      <c r="VCL640" s="6"/>
      <c r="VCM640" s="6"/>
      <c r="VCN640" s="6"/>
      <c r="VCO640" s="6"/>
      <c r="VCP640" s="6"/>
      <c r="VCQ640" s="6"/>
      <c r="VCR640" s="6"/>
      <c r="VCS640" s="6"/>
      <c r="VCT640" s="6"/>
      <c r="VCU640" s="6"/>
      <c r="VCV640" s="6"/>
      <c r="VCW640" s="6"/>
      <c r="VCX640" s="6"/>
      <c r="VCY640" s="6"/>
      <c r="VCZ640" s="6"/>
      <c r="VDA640" s="6"/>
      <c r="VDB640" s="6"/>
      <c r="VDC640" s="6"/>
      <c r="VDD640" s="6"/>
      <c r="VDE640" s="6"/>
      <c r="VDF640" s="6"/>
      <c r="VDG640" s="6"/>
      <c r="VDH640" s="6"/>
      <c r="VDI640" s="6"/>
      <c r="VDJ640" s="6"/>
      <c r="VDK640" s="6"/>
      <c r="VDL640" s="6"/>
      <c r="VDM640" s="6"/>
      <c r="VDN640" s="6"/>
      <c r="VDO640" s="6"/>
      <c r="VDP640" s="6"/>
      <c r="VDQ640" s="6"/>
      <c r="VDR640" s="6"/>
      <c r="VDS640" s="6"/>
      <c r="VDT640" s="6"/>
      <c r="VDU640" s="6"/>
      <c r="VDV640" s="6"/>
      <c r="VDW640" s="6"/>
      <c r="VDX640" s="6"/>
      <c r="VDY640" s="6"/>
      <c r="VDZ640" s="6"/>
      <c r="VEA640" s="6"/>
      <c r="VEB640" s="6"/>
      <c r="VEC640" s="6"/>
      <c r="VED640" s="6"/>
      <c r="VEE640" s="6"/>
      <c r="VEF640" s="6"/>
      <c r="VEG640" s="6"/>
      <c r="VEH640" s="6"/>
      <c r="VEI640" s="6"/>
      <c r="VEJ640" s="6"/>
      <c r="VEK640" s="6"/>
      <c r="VEL640" s="6"/>
      <c r="VEM640" s="6"/>
      <c r="VEN640" s="6"/>
      <c r="VEO640" s="6"/>
      <c r="VEP640" s="6"/>
      <c r="VEQ640" s="6"/>
      <c r="VER640" s="6"/>
      <c r="VES640" s="6"/>
      <c r="VET640" s="6"/>
      <c r="VEU640" s="6"/>
      <c r="VEV640" s="6"/>
      <c r="VEW640" s="6"/>
      <c r="VEX640" s="6"/>
      <c r="VEY640" s="6"/>
      <c r="VEZ640" s="6"/>
      <c r="VFA640" s="6"/>
      <c r="VFB640" s="6"/>
      <c r="VFC640" s="6"/>
      <c r="VFD640" s="6"/>
      <c r="VFE640" s="6"/>
      <c r="VFF640" s="6"/>
      <c r="VFG640" s="6"/>
      <c r="VFH640" s="6"/>
      <c r="VFI640" s="6"/>
      <c r="VFJ640" s="6"/>
      <c r="VFK640" s="6"/>
      <c r="VFL640" s="6"/>
      <c r="VFM640" s="6"/>
      <c r="VFN640" s="6"/>
      <c r="VFO640" s="6"/>
      <c r="VFP640" s="6"/>
      <c r="VFQ640" s="6"/>
      <c r="VFR640" s="6"/>
      <c r="VFS640" s="6"/>
      <c r="VFT640" s="6"/>
      <c r="VFU640" s="6"/>
      <c r="VFV640" s="6"/>
      <c r="VFW640" s="6"/>
      <c r="VFX640" s="6"/>
      <c r="VFY640" s="6"/>
      <c r="VFZ640" s="6"/>
      <c r="VGA640" s="6"/>
      <c r="VGB640" s="6"/>
      <c r="VGC640" s="6"/>
      <c r="VGD640" s="6"/>
      <c r="VGE640" s="6"/>
      <c r="VGF640" s="6"/>
      <c r="VGG640" s="6"/>
      <c r="VGH640" s="6"/>
      <c r="VGI640" s="6"/>
      <c r="VGJ640" s="6"/>
      <c r="VGK640" s="6"/>
      <c r="VGL640" s="6"/>
      <c r="VGM640" s="6"/>
      <c r="VGN640" s="6"/>
      <c r="VGO640" s="6"/>
      <c r="VGP640" s="6"/>
      <c r="VGQ640" s="6"/>
      <c r="VGR640" s="6"/>
      <c r="VGS640" s="6"/>
      <c r="VGT640" s="6"/>
      <c r="VGU640" s="6"/>
      <c r="VGV640" s="6"/>
      <c r="VGW640" s="6"/>
      <c r="VGX640" s="6"/>
      <c r="VGY640" s="6"/>
      <c r="VGZ640" s="6"/>
      <c r="VHA640" s="6"/>
      <c r="VHB640" s="6"/>
      <c r="VHC640" s="6"/>
      <c r="VHD640" s="6"/>
      <c r="VHE640" s="6"/>
      <c r="VHF640" s="6"/>
      <c r="VHG640" s="6"/>
      <c r="VHH640" s="6"/>
      <c r="VHI640" s="6"/>
      <c r="VHJ640" s="6"/>
      <c r="VHK640" s="6"/>
      <c r="VHL640" s="6"/>
      <c r="VHM640" s="6"/>
      <c r="VHN640" s="6"/>
      <c r="VHO640" s="6"/>
      <c r="VHP640" s="6"/>
      <c r="VHQ640" s="6"/>
      <c r="VHR640" s="6"/>
      <c r="VHS640" s="6"/>
      <c r="VHT640" s="6"/>
      <c r="VHU640" s="6"/>
      <c r="VHV640" s="6"/>
      <c r="VHW640" s="6"/>
      <c r="VHX640" s="6"/>
      <c r="VHY640" s="6"/>
      <c r="VHZ640" s="6"/>
      <c r="VIA640" s="6"/>
      <c r="VIB640" s="6"/>
      <c r="VIC640" s="6"/>
      <c r="VID640" s="6"/>
      <c r="VIE640" s="6"/>
      <c r="VIF640" s="6"/>
      <c r="VIG640" s="6"/>
      <c r="VIH640" s="6"/>
      <c r="VII640" s="6"/>
      <c r="VIJ640" s="6"/>
      <c r="VIK640" s="6"/>
      <c r="VIL640" s="6"/>
      <c r="VIM640" s="6"/>
      <c r="VIN640" s="6"/>
      <c r="VIO640" s="6"/>
      <c r="VIP640" s="6"/>
      <c r="VIQ640" s="6"/>
      <c r="VIR640" s="6"/>
      <c r="VIS640" s="6"/>
      <c r="VIT640" s="6"/>
      <c r="VIU640" s="6"/>
      <c r="VIV640" s="6"/>
      <c r="VIW640" s="6"/>
      <c r="VIX640" s="6"/>
      <c r="VIY640" s="6"/>
      <c r="VIZ640" s="6"/>
      <c r="VJA640" s="6"/>
      <c r="VJB640" s="6"/>
      <c r="VJC640" s="6"/>
      <c r="VJD640" s="6"/>
      <c r="VJE640" s="6"/>
      <c r="VJF640" s="6"/>
      <c r="VJG640" s="6"/>
      <c r="VJH640" s="6"/>
      <c r="VJI640" s="6"/>
      <c r="VJJ640" s="6"/>
      <c r="VJK640" s="6"/>
      <c r="VJL640" s="6"/>
      <c r="VJM640" s="6"/>
      <c r="VJN640" s="6"/>
      <c r="VJO640" s="6"/>
      <c r="VJP640" s="6"/>
      <c r="VJQ640" s="6"/>
      <c r="VJR640" s="6"/>
      <c r="VJS640" s="6"/>
      <c r="VJT640" s="6"/>
      <c r="VJU640" s="6"/>
      <c r="VJV640" s="6"/>
      <c r="VJW640" s="6"/>
      <c r="VJX640" s="6"/>
      <c r="VJY640" s="6"/>
      <c r="VJZ640" s="6"/>
      <c r="VKA640" s="6"/>
      <c r="VKB640" s="6"/>
      <c r="VKC640" s="6"/>
      <c r="VKD640" s="6"/>
      <c r="VKE640" s="6"/>
      <c r="VKF640" s="6"/>
      <c r="VKG640" s="6"/>
      <c r="VKH640" s="6"/>
      <c r="VKI640" s="6"/>
      <c r="VKJ640" s="6"/>
      <c r="VKK640" s="6"/>
      <c r="VKL640" s="6"/>
      <c r="VKM640" s="6"/>
      <c r="VKN640" s="6"/>
      <c r="VKO640" s="6"/>
      <c r="VKP640" s="6"/>
      <c r="VKQ640" s="6"/>
      <c r="VKR640" s="6"/>
      <c r="VKS640" s="6"/>
      <c r="VKT640" s="6"/>
      <c r="VKU640" s="6"/>
      <c r="VKV640" s="6"/>
      <c r="VKW640" s="6"/>
      <c r="VKX640" s="6"/>
      <c r="VKY640" s="6"/>
      <c r="VKZ640" s="6"/>
      <c r="VLA640" s="6"/>
      <c r="VLB640" s="6"/>
      <c r="VLC640" s="6"/>
      <c r="VLD640" s="6"/>
      <c r="VLE640" s="6"/>
      <c r="VLF640" s="6"/>
      <c r="VLG640" s="6"/>
      <c r="VLH640" s="6"/>
      <c r="VLI640" s="6"/>
      <c r="VLJ640" s="6"/>
      <c r="VLK640" s="6"/>
      <c r="VLL640" s="6"/>
      <c r="VLM640" s="6"/>
      <c r="VLN640" s="6"/>
      <c r="VLO640" s="6"/>
      <c r="VLP640" s="6"/>
      <c r="VLQ640" s="6"/>
      <c r="VLR640" s="6"/>
      <c r="VLS640" s="6"/>
      <c r="VLT640" s="6"/>
      <c r="VLU640" s="6"/>
      <c r="VLV640" s="6"/>
      <c r="VLW640" s="6"/>
      <c r="VLX640" s="6"/>
      <c r="VLY640" s="6"/>
      <c r="VLZ640" s="6"/>
      <c r="VMA640" s="6"/>
      <c r="VMB640" s="6"/>
      <c r="VMC640" s="6"/>
      <c r="VMD640" s="6"/>
      <c r="VME640" s="6"/>
      <c r="VMF640" s="6"/>
      <c r="VMG640" s="6"/>
      <c r="VMH640" s="6"/>
      <c r="VMI640" s="6"/>
      <c r="VMJ640" s="6"/>
      <c r="VMK640" s="6"/>
      <c r="VML640" s="6"/>
      <c r="VMM640" s="6"/>
      <c r="VMN640" s="6"/>
      <c r="VMO640" s="6"/>
      <c r="VMP640" s="6"/>
      <c r="VMQ640" s="6"/>
      <c r="VMR640" s="6"/>
      <c r="VMS640" s="6"/>
      <c r="VMT640" s="6"/>
      <c r="VMU640" s="6"/>
      <c r="VMV640" s="6"/>
      <c r="VMW640" s="6"/>
      <c r="VMX640" s="6"/>
      <c r="VMY640" s="6"/>
      <c r="VMZ640" s="6"/>
      <c r="VNA640" s="6"/>
      <c r="VNB640" s="6"/>
      <c r="VNC640" s="6"/>
      <c r="VND640" s="6"/>
      <c r="VNE640" s="6"/>
      <c r="VNF640" s="6"/>
      <c r="VNG640" s="6"/>
      <c r="VNH640" s="6"/>
      <c r="VNI640" s="6"/>
      <c r="VNJ640" s="6"/>
      <c r="VNK640" s="6"/>
      <c r="VNL640" s="6"/>
      <c r="VNM640" s="6"/>
      <c r="VNN640" s="6"/>
      <c r="VNO640" s="6"/>
      <c r="VNP640" s="6"/>
      <c r="VNQ640" s="6"/>
      <c r="VNR640" s="6"/>
      <c r="VNS640" s="6"/>
      <c r="VNT640" s="6"/>
      <c r="VNU640" s="6"/>
      <c r="VNV640" s="6"/>
      <c r="VNW640" s="6"/>
      <c r="VNX640" s="6"/>
      <c r="VNY640" s="6"/>
      <c r="VNZ640" s="6"/>
      <c r="VOA640" s="6"/>
      <c r="VOB640" s="6"/>
      <c r="VOC640" s="6"/>
      <c r="VOD640" s="6"/>
      <c r="VOE640" s="6"/>
      <c r="VOF640" s="6"/>
      <c r="VOG640" s="6"/>
      <c r="VOH640" s="6"/>
      <c r="VOI640" s="6"/>
      <c r="VOJ640" s="6"/>
      <c r="VOK640" s="6"/>
      <c r="VOL640" s="6"/>
      <c r="VOM640" s="6"/>
      <c r="VON640" s="6"/>
      <c r="VOO640" s="6"/>
      <c r="VOP640" s="6"/>
      <c r="VOQ640" s="6"/>
      <c r="VOR640" s="6"/>
      <c r="VOS640" s="6"/>
      <c r="VOT640" s="6"/>
      <c r="VOU640" s="6"/>
      <c r="VOV640" s="6"/>
      <c r="VOW640" s="6"/>
      <c r="VOX640" s="6"/>
      <c r="VOY640" s="6"/>
      <c r="VOZ640" s="6"/>
      <c r="VPA640" s="6"/>
      <c r="VPB640" s="6"/>
      <c r="VPC640" s="6"/>
      <c r="VPD640" s="6"/>
      <c r="VPE640" s="6"/>
      <c r="VPF640" s="6"/>
      <c r="VPG640" s="6"/>
      <c r="VPH640" s="6"/>
      <c r="VPI640" s="6"/>
      <c r="VPJ640" s="6"/>
      <c r="VPK640" s="6"/>
      <c r="VPL640" s="6"/>
      <c r="VPM640" s="6"/>
      <c r="VPN640" s="6"/>
      <c r="VPO640" s="6"/>
      <c r="VPP640" s="6"/>
      <c r="VPQ640" s="6"/>
      <c r="VPR640" s="6"/>
      <c r="VPS640" s="6"/>
      <c r="VPT640" s="6"/>
      <c r="VPU640" s="6"/>
      <c r="VPV640" s="6"/>
      <c r="VPW640" s="6"/>
      <c r="VPX640" s="6"/>
      <c r="VPY640" s="6"/>
      <c r="VPZ640" s="6"/>
      <c r="VQA640" s="6"/>
      <c r="VQB640" s="6"/>
      <c r="VQC640" s="6"/>
      <c r="VQD640" s="6"/>
      <c r="VQE640" s="6"/>
      <c r="VQF640" s="6"/>
      <c r="VQG640" s="6"/>
      <c r="VQH640" s="6"/>
      <c r="VQI640" s="6"/>
      <c r="VQJ640" s="6"/>
      <c r="VQK640" s="6"/>
      <c r="VQL640" s="6"/>
      <c r="VQM640" s="6"/>
      <c r="VQN640" s="6"/>
      <c r="VQO640" s="6"/>
      <c r="VQP640" s="6"/>
      <c r="VQQ640" s="6"/>
      <c r="VQR640" s="6"/>
      <c r="VQS640" s="6"/>
      <c r="VQT640" s="6"/>
      <c r="VQU640" s="6"/>
      <c r="VQV640" s="6"/>
      <c r="VQW640" s="6"/>
      <c r="VQX640" s="6"/>
      <c r="VQY640" s="6"/>
      <c r="VQZ640" s="6"/>
      <c r="VRA640" s="6"/>
      <c r="VRB640" s="6"/>
      <c r="VRC640" s="6"/>
      <c r="VRD640" s="6"/>
      <c r="VRE640" s="6"/>
      <c r="VRF640" s="6"/>
      <c r="VRG640" s="6"/>
      <c r="VRH640" s="6"/>
      <c r="VRI640" s="6"/>
      <c r="VRJ640" s="6"/>
      <c r="VRK640" s="6"/>
      <c r="VRL640" s="6"/>
      <c r="VRM640" s="6"/>
      <c r="VRN640" s="6"/>
      <c r="VRO640" s="6"/>
      <c r="VRP640" s="6"/>
      <c r="VRQ640" s="6"/>
      <c r="VRR640" s="6"/>
      <c r="VRS640" s="6"/>
      <c r="VRT640" s="6"/>
      <c r="VRU640" s="6"/>
      <c r="VRV640" s="6"/>
      <c r="VRW640" s="6"/>
      <c r="VRX640" s="6"/>
      <c r="VRY640" s="6"/>
      <c r="VRZ640" s="6"/>
      <c r="VSA640" s="6"/>
      <c r="VSB640" s="6"/>
      <c r="VSC640" s="6"/>
      <c r="VSD640" s="6"/>
      <c r="VSE640" s="6"/>
      <c r="VSF640" s="6"/>
      <c r="VSG640" s="6"/>
      <c r="VSH640" s="6"/>
      <c r="VSI640" s="6"/>
      <c r="VSJ640" s="6"/>
      <c r="VSK640" s="6"/>
      <c r="VSL640" s="6"/>
      <c r="VSM640" s="6"/>
      <c r="VSN640" s="6"/>
      <c r="VSO640" s="6"/>
      <c r="VSP640" s="6"/>
      <c r="VSQ640" s="6"/>
      <c r="VSR640" s="6"/>
      <c r="VSS640" s="6"/>
      <c r="VST640" s="6"/>
      <c r="VSU640" s="6"/>
      <c r="VSV640" s="6"/>
      <c r="VSW640" s="6"/>
      <c r="VSX640" s="6"/>
      <c r="VSY640" s="6"/>
      <c r="VSZ640" s="6"/>
      <c r="VTA640" s="6"/>
      <c r="VTB640" s="6"/>
      <c r="VTC640" s="6"/>
      <c r="VTD640" s="6"/>
      <c r="VTE640" s="6"/>
      <c r="VTF640" s="6"/>
      <c r="VTG640" s="6"/>
      <c r="VTH640" s="6"/>
      <c r="VTI640" s="6"/>
      <c r="VTJ640" s="6"/>
      <c r="VTK640" s="6"/>
      <c r="VTL640" s="6"/>
      <c r="VTM640" s="6"/>
      <c r="VTN640" s="6"/>
      <c r="VTO640" s="6"/>
      <c r="VTP640" s="6"/>
      <c r="VTQ640" s="6"/>
      <c r="VTR640" s="6"/>
      <c r="VTS640" s="6"/>
      <c r="VTT640" s="6"/>
      <c r="VTU640" s="6"/>
      <c r="VTV640" s="6"/>
      <c r="VTW640" s="6"/>
      <c r="VTX640" s="6"/>
      <c r="VTY640" s="6"/>
      <c r="VTZ640" s="6"/>
      <c r="VUA640" s="6"/>
      <c r="VUB640" s="6"/>
      <c r="VUC640" s="6"/>
      <c r="VUD640" s="6"/>
      <c r="VUE640" s="6"/>
      <c r="VUF640" s="6"/>
      <c r="VUG640" s="6"/>
      <c r="VUH640" s="6"/>
      <c r="VUI640" s="6"/>
      <c r="VUJ640" s="6"/>
      <c r="VUK640" s="6"/>
      <c r="VUL640" s="6"/>
      <c r="VUM640" s="6"/>
      <c r="VUN640" s="6"/>
      <c r="VUO640" s="6"/>
      <c r="VUP640" s="6"/>
      <c r="VUQ640" s="6"/>
      <c r="VUR640" s="6"/>
      <c r="VUS640" s="6"/>
      <c r="VUT640" s="6"/>
      <c r="VUU640" s="6"/>
      <c r="VUV640" s="6"/>
      <c r="VUW640" s="6"/>
      <c r="VUX640" s="6"/>
      <c r="VUY640" s="6"/>
      <c r="VUZ640" s="6"/>
      <c r="VVA640" s="6"/>
      <c r="VVB640" s="6"/>
      <c r="VVC640" s="6"/>
      <c r="VVD640" s="6"/>
      <c r="VVE640" s="6"/>
      <c r="VVF640" s="6"/>
      <c r="VVG640" s="6"/>
      <c r="VVH640" s="6"/>
      <c r="VVI640" s="6"/>
      <c r="VVJ640" s="6"/>
      <c r="VVK640" s="6"/>
      <c r="VVL640" s="6"/>
      <c r="VVM640" s="6"/>
      <c r="VVN640" s="6"/>
      <c r="VVO640" s="6"/>
      <c r="VVP640" s="6"/>
      <c r="VVQ640" s="6"/>
      <c r="VVR640" s="6"/>
      <c r="VVS640" s="6"/>
      <c r="VVT640" s="6"/>
      <c r="VVU640" s="6"/>
      <c r="VVV640" s="6"/>
      <c r="VVW640" s="6"/>
      <c r="VVX640" s="6"/>
      <c r="VVY640" s="6"/>
      <c r="VVZ640" s="6"/>
      <c r="VWA640" s="6"/>
      <c r="VWB640" s="6"/>
      <c r="VWC640" s="6"/>
      <c r="VWD640" s="6"/>
      <c r="VWE640" s="6"/>
      <c r="VWF640" s="6"/>
      <c r="VWG640" s="6"/>
      <c r="VWH640" s="6"/>
      <c r="VWI640" s="6"/>
      <c r="VWJ640" s="6"/>
      <c r="VWK640" s="6"/>
      <c r="VWL640" s="6"/>
      <c r="VWM640" s="6"/>
      <c r="VWN640" s="6"/>
      <c r="VWO640" s="6"/>
      <c r="VWP640" s="6"/>
      <c r="VWQ640" s="6"/>
      <c r="VWR640" s="6"/>
      <c r="VWS640" s="6"/>
      <c r="VWT640" s="6"/>
      <c r="VWU640" s="6"/>
      <c r="VWV640" s="6"/>
      <c r="VWW640" s="6"/>
      <c r="VWX640" s="6"/>
      <c r="VWY640" s="6"/>
      <c r="VWZ640" s="6"/>
      <c r="VXA640" s="6"/>
      <c r="VXB640" s="6"/>
      <c r="VXC640" s="6"/>
      <c r="VXD640" s="6"/>
      <c r="VXE640" s="6"/>
      <c r="VXF640" s="6"/>
      <c r="VXG640" s="6"/>
      <c r="VXH640" s="6"/>
      <c r="VXI640" s="6"/>
      <c r="VXJ640" s="6"/>
      <c r="VXK640" s="6"/>
      <c r="VXL640" s="6"/>
      <c r="VXM640" s="6"/>
      <c r="VXN640" s="6"/>
      <c r="VXO640" s="6"/>
      <c r="VXP640" s="6"/>
      <c r="VXQ640" s="6"/>
      <c r="VXR640" s="6"/>
      <c r="VXS640" s="6"/>
      <c r="VXT640" s="6"/>
      <c r="VXU640" s="6"/>
      <c r="VXV640" s="6"/>
      <c r="VXW640" s="6"/>
      <c r="VXX640" s="6"/>
      <c r="VXY640" s="6"/>
      <c r="VXZ640" s="6"/>
      <c r="VYA640" s="6"/>
      <c r="VYB640" s="6"/>
      <c r="VYC640" s="6"/>
      <c r="VYD640" s="6"/>
      <c r="VYE640" s="6"/>
      <c r="VYF640" s="6"/>
      <c r="VYG640" s="6"/>
      <c r="VYH640" s="6"/>
      <c r="VYI640" s="6"/>
      <c r="VYJ640" s="6"/>
      <c r="VYK640" s="6"/>
      <c r="VYL640" s="6"/>
      <c r="VYM640" s="6"/>
      <c r="VYN640" s="6"/>
      <c r="VYO640" s="6"/>
      <c r="VYP640" s="6"/>
      <c r="VYQ640" s="6"/>
      <c r="VYR640" s="6"/>
      <c r="VYS640" s="6"/>
      <c r="VYT640" s="6"/>
      <c r="VYU640" s="6"/>
      <c r="VYV640" s="6"/>
      <c r="VYW640" s="6"/>
      <c r="VYX640" s="6"/>
      <c r="VYY640" s="6"/>
      <c r="VYZ640" s="6"/>
      <c r="VZA640" s="6"/>
      <c r="VZB640" s="6"/>
      <c r="VZC640" s="6"/>
      <c r="VZD640" s="6"/>
      <c r="VZE640" s="6"/>
      <c r="VZF640" s="6"/>
      <c r="VZG640" s="6"/>
      <c r="VZH640" s="6"/>
      <c r="VZI640" s="6"/>
      <c r="VZJ640" s="6"/>
      <c r="VZK640" s="6"/>
      <c r="VZL640" s="6"/>
      <c r="VZM640" s="6"/>
      <c r="VZN640" s="6"/>
      <c r="VZO640" s="6"/>
      <c r="VZP640" s="6"/>
      <c r="VZQ640" s="6"/>
      <c r="VZR640" s="6"/>
      <c r="VZS640" s="6"/>
      <c r="VZT640" s="6"/>
      <c r="VZU640" s="6"/>
      <c r="VZV640" s="6"/>
      <c r="VZW640" s="6"/>
      <c r="VZX640" s="6"/>
      <c r="VZY640" s="6"/>
      <c r="VZZ640" s="6"/>
      <c r="WAA640" s="6"/>
      <c r="WAB640" s="6"/>
      <c r="WAC640" s="6"/>
      <c r="WAD640" s="6"/>
      <c r="WAE640" s="6"/>
      <c r="WAF640" s="6"/>
      <c r="WAG640" s="6"/>
      <c r="WAH640" s="6"/>
      <c r="WAI640" s="6"/>
      <c r="WAJ640" s="6"/>
      <c r="WAK640" s="6"/>
      <c r="WAL640" s="6"/>
      <c r="WAM640" s="6"/>
      <c r="WAN640" s="6"/>
      <c r="WAO640" s="6"/>
      <c r="WAP640" s="6"/>
      <c r="WAQ640" s="6"/>
      <c r="WAR640" s="6"/>
      <c r="WAS640" s="6"/>
      <c r="WAT640" s="6"/>
      <c r="WAU640" s="6"/>
      <c r="WAV640" s="6"/>
      <c r="WAW640" s="6"/>
      <c r="WAX640" s="6"/>
      <c r="WAY640" s="6"/>
      <c r="WAZ640" s="6"/>
      <c r="WBA640" s="6"/>
      <c r="WBB640" s="6"/>
      <c r="WBC640" s="6"/>
      <c r="WBD640" s="6"/>
      <c r="WBE640" s="6"/>
      <c r="WBF640" s="6"/>
      <c r="WBG640" s="6"/>
      <c r="WBH640" s="6"/>
      <c r="WBI640" s="6"/>
      <c r="WBJ640" s="6"/>
      <c r="WBK640" s="6"/>
      <c r="WBL640" s="6"/>
      <c r="WBM640" s="6"/>
      <c r="WBN640" s="6"/>
      <c r="WBO640" s="6"/>
      <c r="WBP640" s="6"/>
      <c r="WBQ640" s="6"/>
      <c r="WBR640" s="6"/>
      <c r="WBS640" s="6"/>
      <c r="WBT640" s="6"/>
      <c r="WBU640" s="6"/>
      <c r="WBV640" s="6"/>
      <c r="WBW640" s="6"/>
      <c r="WBX640" s="6"/>
      <c r="WBY640" s="6"/>
      <c r="WBZ640" s="6"/>
      <c r="WCA640" s="6"/>
      <c r="WCB640" s="6"/>
      <c r="WCC640" s="6"/>
      <c r="WCD640" s="6"/>
      <c r="WCE640" s="6"/>
      <c r="WCF640" s="6"/>
      <c r="WCG640" s="6"/>
      <c r="WCH640" s="6"/>
      <c r="WCI640" s="6"/>
      <c r="WCJ640" s="6"/>
      <c r="WCK640" s="6"/>
      <c r="WCL640" s="6"/>
      <c r="WCM640" s="6"/>
      <c r="WCN640" s="6"/>
      <c r="WCO640" s="6"/>
      <c r="WCP640" s="6"/>
      <c r="WCQ640" s="6"/>
      <c r="WCR640" s="6"/>
      <c r="WCS640" s="6"/>
      <c r="WCT640" s="6"/>
      <c r="WCU640" s="6"/>
      <c r="WCV640" s="6"/>
      <c r="WCW640" s="6"/>
      <c r="WCX640" s="6"/>
      <c r="WCY640" s="6"/>
      <c r="WCZ640" s="6"/>
      <c r="WDA640" s="6"/>
      <c r="WDB640" s="6"/>
      <c r="WDC640" s="6"/>
      <c r="WDD640" s="6"/>
      <c r="WDE640" s="6"/>
      <c r="WDF640" s="6"/>
      <c r="WDG640" s="6"/>
      <c r="WDH640" s="6"/>
      <c r="WDI640" s="6"/>
      <c r="WDJ640" s="6"/>
      <c r="WDK640" s="6"/>
      <c r="WDL640" s="6"/>
      <c r="WDM640" s="6"/>
      <c r="WDN640" s="6"/>
      <c r="WDO640" s="6"/>
      <c r="WDP640" s="6"/>
      <c r="WDQ640" s="6"/>
      <c r="WDR640" s="6"/>
      <c r="WDS640" s="6"/>
      <c r="WDT640" s="6"/>
      <c r="WDU640" s="6"/>
      <c r="WDV640" s="6"/>
      <c r="WDW640" s="6"/>
      <c r="WDX640" s="6"/>
      <c r="WDY640" s="6"/>
      <c r="WDZ640" s="6"/>
      <c r="WEA640" s="6"/>
      <c r="WEB640" s="6"/>
      <c r="WEC640" s="6"/>
      <c r="WED640" s="6"/>
      <c r="WEE640" s="6"/>
      <c r="WEF640" s="6"/>
      <c r="WEG640" s="6"/>
      <c r="WEH640" s="6"/>
      <c r="WEI640" s="6"/>
      <c r="WEJ640" s="6"/>
      <c r="WEK640" s="6"/>
      <c r="WEL640" s="6"/>
      <c r="WEM640" s="6"/>
      <c r="WEN640" s="6"/>
      <c r="WEO640" s="6"/>
      <c r="WEP640" s="6"/>
      <c r="WEQ640" s="6"/>
      <c r="WER640" s="6"/>
      <c r="WES640" s="6"/>
      <c r="WET640" s="6"/>
      <c r="WEU640" s="6"/>
      <c r="WEV640" s="6"/>
      <c r="WEW640" s="6"/>
      <c r="WEX640" s="6"/>
      <c r="WEY640" s="6"/>
      <c r="WEZ640" s="6"/>
      <c r="WFA640" s="6"/>
      <c r="WFB640" s="6"/>
      <c r="WFC640" s="6"/>
      <c r="WFD640" s="6"/>
      <c r="WFE640" s="6"/>
      <c r="WFF640" s="6"/>
      <c r="WFG640" s="6"/>
      <c r="WFH640" s="6"/>
      <c r="WFI640" s="6"/>
      <c r="WFJ640" s="6"/>
      <c r="WFK640" s="6"/>
      <c r="WFL640" s="6"/>
      <c r="WFM640" s="6"/>
      <c r="WFN640" s="6"/>
      <c r="WFO640" s="6"/>
      <c r="WFP640" s="6"/>
      <c r="WFQ640" s="6"/>
      <c r="WFR640" s="6"/>
      <c r="WFS640" s="6"/>
      <c r="WFT640" s="6"/>
      <c r="WFU640" s="6"/>
      <c r="WFV640" s="6"/>
      <c r="WFW640" s="6"/>
      <c r="WFX640" s="6"/>
      <c r="WFY640" s="6"/>
      <c r="WFZ640" s="6"/>
      <c r="WGA640" s="6"/>
      <c r="WGB640" s="6"/>
      <c r="WGC640" s="6"/>
      <c r="WGD640" s="6"/>
      <c r="WGE640" s="6"/>
      <c r="WGF640" s="6"/>
      <c r="WGG640" s="6"/>
      <c r="WGH640" s="6"/>
      <c r="WGI640" s="6"/>
      <c r="WGJ640" s="6"/>
      <c r="WGK640" s="6"/>
      <c r="WGL640" s="6"/>
      <c r="WGM640" s="6"/>
      <c r="WGN640" s="6"/>
      <c r="WGO640" s="6"/>
      <c r="WGP640" s="6"/>
      <c r="WGQ640" s="6"/>
      <c r="WGR640" s="6"/>
      <c r="WGS640" s="6"/>
      <c r="WGT640" s="6"/>
      <c r="WGU640" s="6"/>
      <c r="WGV640" s="6"/>
      <c r="WGW640" s="6"/>
      <c r="WGX640" s="6"/>
      <c r="WGY640" s="6"/>
      <c r="WGZ640" s="6"/>
      <c r="WHA640" s="6"/>
      <c r="WHB640" s="6"/>
      <c r="WHC640" s="6"/>
      <c r="WHD640" s="6"/>
      <c r="WHE640" s="6"/>
      <c r="WHF640" s="6"/>
      <c r="WHG640" s="6"/>
      <c r="WHH640" s="6"/>
      <c r="WHI640" s="6"/>
      <c r="WHJ640" s="6"/>
      <c r="WHK640" s="6"/>
      <c r="WHL640" s="6"/>
      <c r="WHM640" s="6"/>
      <c r="WHN640" s="6"/>
      <c r="WHO640" s="6"/>
      <c r="WHP640" s="6"/>
      <c r="WHQ640" s="6"/>
      <c r="WHR640" s="6"/>
      <c r="WHS640" s="6"/>
      <c r="WHT640" s="6"/>
      <c r="WHU640" s="6"/>
      <c r="WHV640" s="6"/>
      <c r="WHW640" s="6"/>
      <c r="WHX640" s="6"/>
      <c r="WHY640" s="6"/>
      <c r="WHZ640" s="6"/>
      <c r="WIA640" s="6"/>
      <c r="WIB640" s="6"/>
      <c r="WIC640" s="6"/>
      <c r="WID640" s="6"/>
      <c r="WIE640" s="6"/>
      <c r="WIF640" s="6"/>
      <c r="WIG640" s="6"/>
      <c r="WIH640" s="6"/>
      <c r="WII640" s="6"/>
      <c r="WIJ640" s="6"/>
      <c r="WIK640" s="6"/>
      <c r="WIL640" s="6"/>
      <c r="WIM640" s="6"/>
      <c r="WIN640" s="6"/>
      <c r="WIO640" s="6"/>
      <c r="WIP640" s="6"/>
      <c r="WIQ640" s="6"/>
      <c r="WIR640" s="6"/>
      <c r="WIS640" s="6"/>
      <c r="WIT640" s="6"/>
      <c r="WIU640" s="6"/>
      <c r="WIV640" s="6"/>
      <c r="WIW640" s="6"/>
      <c r="WIX640" s="6"/>
      <c r="WIY640" s="6"/>
      <c r="WIZ640" s="6"/>
      <c r="WJA640" s="6"/>
      <c r="WJB640" s="6"/>
      <c r="WJC640" s="6"/>
      <c r="WJD640" s="6"/>
      <c r="WJE640" s="6"/>
      <c r="WJF640" s="6"/>
      <c r="WJG640" s="6"/>
      <c r="WJH640" s="6"/>
      <c r="WJI640" s="6"/>
      <c r="WJJ640" s="6"/>
      <c r="WJK640" s="6"/>
      <c r="WJL640" s="6"/>
      <c r="WJM640" s="6"/>
      <c r="WJN640" s="6"/>
      <c r="WJO640" s="6"/>
      <c r="WJP640" s="6"/>
      <c r="WJQ640" s="6"/>
      <c r="WJR640" s="6"/>
      <c r="WJS640" s="6"/>
      <c r="WJT640" s="6"/>
      <c r="WJU640" s="6"/>
      <c r="WJV640" s="6"/>
      <c r="WJW640" s="6"/>
      <c r="WJX640" s="6"/>
      <c r="WJY640" s="6"/>
      <c r="WJZ640" s="6"/>
      <c r="WKA640" s="6"/>
      <c r="WKB640" s="6"/>
      <c r="WKC640" s="6"/>
      <c r="WKD640" s="6"/>
      <c r="WKE640" s="6"/>
      <c r="WKF640" s="6"/>
      <c r="WKG640" s="6"/>
      <c r="WKH640" s="6"/>
      <c r="WKI640" s="6"/>
      <c r="WKJ640" s="6"/>
      <c r="WKK640" s="6"/>
      <c r="WKL640" s="6"/>
      <c r="WKM640" s="6"/>
      <c r="WKN640" s="6"/>
      <c r="WKO640" s="6"/>
      <c r="WKP640" s="6"/>
      <c r="WKQ640" s="6"/>
      <c r="WKR640" s="6"/>
      <c r="WKS640" s="6"/>
      <c r="WKT640" s="6"/>
      <c r="WKU640" s="6"/>
      <c r="WKV640" s="6"/>
      <c r="WKW640" s="6"/>
      <c r="WKX640" s="6"/>
      <c r="WKY640" s="6"/>
      <c r="WKZ640" s="6"/>
      <c r="WLA640" s="6"/>
      <c r="WLB640" s="6"/>
      <c r="WLC640" s="6"/>
      <c r="WLD640" s="6"/>
      <c r="WLE640" s="6"/>
      <c r="WLF640" s="6"/>
      <c r="WLG640" s="6"/>
      <c r="WLH640" s="6"/>
      <c r="WLI640" s="6"/>
      <c r="WLJ640" s="6"/>
      <c r="WLK640" s="6"/>
      <c r="WLL640" s="6"/>
      <c r="WLM640" s="6"/>
      <c r="WLN640" s="6"/>
      <c r="WLO640" s="6"/>
      <c r="WLP640" s="6"/>
      <c r="WLQ640" s="6"/>
      <c r="WLR640" s="6"/>
      <c r="WLS640" s="6"/>
      <c r="WLT640" s="6"/>
      <c r="WLU640" s="6"/>
      <c r="WLV640" s="6"/>
      <c r="WLW640" s="6"/>
      <c r="WLX640" s="6"/>
      <c r="WLY640" s="6"/>
      <c r="WLZ640" s="6"/>
      <c r="WMA640" s="6"/>
      <c r="WMB640" s="6"/>
      <c r="WMC640" s="6"/>
      <c r="WMD640" s="6"/>
      <c r="WME640" s="6"/>
      <c r="WMF640" s="6"/>
      <c r="WMG640" s="6"/>
      <c r="WMH640" s="6"/>
      <c r="WMI640" s="6"/>
      <c r="WMJ640" s="6"/>
      <c r="WMK640" s="6"/>
      <c r="WML640" s="6"/>
      <c r="WMM640" s="6"/>
      <c r="WMN640" s="6"/>
      <c r="WMO640" s="6"/>
      <c r="WMP640" s="6"/>
      <c r="WMQ640" s="6"/>
      <c r="WMR640" s="6"/>
      <c r="WMS640" s="6"/>
      <c r="WMT640" s="6"/>
      <c r="WMU640" s="6"/>
      <c r="WMV640" s="6"/>
      <c r="WMW640" s="6"/>
      <c r="WMX640" s="6"/>
      <c r="WMY640" s="6"/>
      <c r="WMZ640" s="6"/>
      <c r="WNA640" s="6"/>
      <c r="WNB640" s="6"/>
      <c r="WNC640" s="6"/>
      <c r="WND640" s="6"/>
      <c r="WNE640" s="6"/>
      <c r="WNF640" s="6"/>
      <c r="WNG640" s="6"/>
      <c r="WNH640" s="6"/>
      <c r="WNI640" s="6"/>
      <c r="WNJ640" s="6"/>
      <c r="WNK640" s="6"/>
      <c r="WNL640" s="6"/>
      <c r="WNM640" s="6"/>
      <c r="WNN640" s="6"/>
      <c r="WNO640" s="6"/>
      <c r="WNP640" s="6"/>
      <c r="WNQ640" s="6"/>
      <c r="WNR640" s="6"/>
      <c r="WNS640" s="6"/>
      <c r="WNT640" s="6"/>
      <c r="WNU640" s="6"/>
      <c r="WNV640" s="6"/>
      <c r="WNW640" s="6"/>
      <c r="WNX640" s="6"/>
      <c r="WNY640" s="6"/>
      <c r="WNZ640" s="6"/>
      <c r="WOA640" s="6"/>
      <c r="WOB640" s="6"/>
      <c r="WOC640" s="6"/>
      <c r="WOD640" s="6"/>
      <c r="WOE640" s="6"/>
      <c r="WOF640" s="6"/>
      <c r="WOG640" s="6"/>
      <c r="WOH640" s="6"/>
      <c r="WOI640" s="6"/>
      <c r="WOJ640" s="6"/>
      <c r="WOK640" s="6"/>
      <c r="WOL640" s="6"/>
      <c r="WOM640" s="6"/>
      <c r="WON640" s="6"/>
      <c r="WOO640" s="6"/>
      <c r="WOP640" s="6"/>
      <c r="WOQ640" s="6"/>
      <c r="WOR640" s="6"/>
      <c r="WOS640" s="6"/>
      <c r="WOT640" s="6"/>
      <c r="WOU640" s="6"/>
      <c r="WOV640" s="6"/>
      <c r="WOW640" s="6"/>
      <c r="WOX640" s="6"/>
      <c r="WOY640" s="6"/>
      <c r="WOZ640" s="6"/>
      <c r="WPA640" s="6"/>
      <c r="WPB640" s="6"/>
      <c r="WPC640" s="6"/>
      <c r="WPD640" s="6"/>
      <c r="WPE640" s="6"/>
      <c r="WPF640" s="6"/>
      <c r="WPG640" s="6"/>
      <c r="WPH640" s="6"/>
      <c r="WPI640" s="6"/>
      <c r="WPJ640" s="6"/>
      <c r="WPK640" s="6"/>
      <c r="WPL640" s="6"/>
      <c r="WPM640" s="6"/>
      <c r="WPN640" s="6"/>
      <c r="WPO640" s="6"/>
      <c r="WPP640" s="6"/>
      <c r="WPQ640" s="6"/>
      <c r="WPR640" s="6"/>
      <c r="WPS640" s="6"/>
      <c r="WPT640" s="6"/>
      <c r="WPU640" s="6"/>
      <c r="WPV640" s="6"/>
      <c r="WPW640" s="6"/>
      <c r="WPX640" s="6"/>
      <c r="WPY640" s="6"/>
      <c r="WPZ640" s="6"/>
      <c r="WQA640" s="6"/>
      <c r="WQB640" s="6"/>
      <c r="WQC640" s="6"/>
      <c r="WQD640" s="6"/>
      <c r="WQE640" s="6"/>
      <c r="WQF640" s="6"/>
      <c r="WQG640" s="6"/>
      <c r="WQH640" s="6"/>
      <c r="WQI640" s="6"/>
      <c r="WQJ640" s="6"/>
      <c r="WQK640" s="6"/>
      <c r="WQL640" s="6"/>
      <c r="WQM640" s="6"/>
      <c r="WQN640" s="6"/>
      <c r="WQO640" s="6"/>
      <c r="WQP640" s="6"/>
      <c r="WQQ640" s="6"/>
      <c r="WQR640" s="6"/>
      <c r="WQS640" s="6"/>
      <c r="WQT640" s="6"/>
      <c r="WQU640" s="6"/>
      <c r="WQV640" s="6"/>
      <c r="WQW640" s="6"/>
      <c r="WQX640" s="6"/>
      <c r="WQY640" s="6"/>
      <c r="WQZ640" s="6"/>
      <c r="WRA640" s="6"/>
      <c r="WRB640" s="6"/>
      <c r="WRC640" s="6"/>
      <c r="WRD640" s="6"/>
      <c r="WRE640" s="6"/>
      <c r="WRF640" s="6"/>
      <c r="WRG640" s="6"/>
      <c r="WRH640" s="6"/>
      <c r="WRI640" s="6"/>
      <c r="WRJ640" s="6"/>
      <c r="WRK640" s="6"/>
      <c r="WRL640" s="6"/>
      <c r="WRM640" s="6"/>
      <c r="WRN640" s="6"/>
      <c r="WRO640" s="6"/>
      <c r="WRP640" s="6"/>
      <c r="WRQ640" s="6"/>
      <c r="WRR640" s="6"/>
      <c r="WRS640" s="6"/>
      <c r="WRT640" s="6"/>
      <c r="WRU640" s="6"/>
      <c r="WRV640" s="6"/>
      <c r="WRW640" s="6"/>
      <c r="WRX640" s="6"/>
      <c r="WRY640" s="6"/>
      <c r="WRZ640" s="6"/>
      <c r="WSA640" s="6"/>
      <c r="WSB640" s="6"/>
      <c r="WSC640" s="6"/>
      <c r="WSD640" s="6"/>
      <c r="WSE640" s="6"/>
      <c r="WSF640" s="6"/>
      <c r="WSG640" s="6"/>
      <c r="WSH640" s="6"/>
      <c r="WSI640" s="6"/>
      <c r="WSJ640" s="6"/>
      <c r="WSK640" s="6"/>
      <c r="WSL640" s="6"/>
      <c r="WSM640" s="6"/>
      <c r="WSN640" s="6"/>
      <c r="WSO640" s="6"/>
      <c r="WSP640" s="6"/>
      <c r="WSQ640" s="6"/>
      <c r="WSR640" s="6"/>
      <c r="WSS640" s="6"/>
      <c r="WST640" s="6"/>
      <c r="WSU640" s="6"/>
      <c r="WSV640" s="6"/>
      <c r="WSW640" s="6"/>
      <c r="WSX640" s="6"/>
      <c r="WSY640" s="6"/>
      <c r="WSZ640" s="6"/>
      <c r="WTA640" s="6"/>
      <c r="WTB640" s="6"/>
      <c r="WTC640" s="6"/>
      <c r="WTD640" s="6"/>
      <c r="WTE640" s="6"/>
      <c r="WTF640" s="6"/>
      <c r="WTG640" s="6"/>
      <c r="WTH640" s="6"/>
      <c r="WTI640" s="6"/>
      <c r="WTJ640" s="6"/>
      <c r="WTK640" s="6"/>
      <c r="WTL640" s="6"/>
      <c r="WTM640" s="6"/>
      <c r="WTN640" s="6"/>
      <c r="WTO640" s="6"/>
      <c r="WTP640" s="6"/>
      <c r="WTQ640" s="6"/>
      <c r="WTR640" s="6"/>
      <c r="WTS640" s="6"/>
      <c r="WTT640" s="6"/>
      <c r="WTU640" s="6"/>
      <c r="WTV640" s="6"/>
      <c r="WTW640" s="6"/>
      <c r="WTX640" s="6"/>
      <c r="WTY640" s="6"/>
      <c r="WTZ640" s="6"/>
      <c r="WUA640" s="6"/>
      <c r="WUB640" s="6"/>
      <c r="WUC640" s="6"/>
      <c r="WUD640" s="6"/>
      <c r="WUE640" s="6"/>
      <c r="WUF640" s="6"/>
      <c r="WUG640" s="6"/>
      <c r="WUH640" s="6"/>
      <c r="WUI640" s="6"/>
      <c r="WUJ640" s="6"/>
      <c r="WUK640" s="6"/>
      <c r="WUL640" s="6"/>
      <c r="WUM640" s="6"/>
      <c r="WUN640" s="6"/>
      <c r="WUO640" s="6"/>
      <c r="WUP640" s="6"/>
      <c r="WUQ640" s="6"/>
      <c r="WUR640" s="6"/>
      <c r="WUS640" s="6"/>
      <c r="WUT640" s="6"/>
      <c r="WUU640" s="6"/>
      <c r="WUV640" s="6"/>
      <c r="WUW640" s="6"/>
      <c r="WUX640" s="6"/>
      <c r="WUY640" s="6"/>
      <c r="WUZ640" s="6"/>
      <c r="WVA640" s="6"/>
      <c r="WVB640" s="6"/>
      <c r="WVC640" s="6"/>
      <c r="WVD640" s="6"/>
      <c r="WVE640" s="6"/>
      <c r="WVF640" s="6"/>
      <c r="WVG640" s="6"/>
      <c r="WVH640" s="6"/>
      <c r="WVI640" s="6"/>
      <c r="WVJ640" s="6"/>
      <c r="WVK640" s="6"/>
      <c r="WVL640" s="6"/>
      <c r="WVM640" s="6"/>
      <c r="WVN640" s="6"/>
      <c r="WVO640" s="6"/>
      <c r="WVP640" s="6"/>
      <c r="WVQ640" s="6"/>
      <c r="WVR640" s="6"/>
      <c r="WVS640" s="6"/>
      <c r="WVT640" s="6"/>
      <c r="WVU640" s="6"/>
      <c r="WVV640" s="6"/>
      <c r="WVW640" s="6"/>
      <c r="WVX640" s="6"/>
      <c r="WVY640" s="6"/>
      <c r="WVZ640" s="6"/>
      <c r="WWA640" s="6"/>
      <c r="WWB640" s="6"/>
      <c r="WWC640" s="6"/>
      <c r="WWD640" s="6"/>
      <c r="WWE640" s="6"/>
      <c r="WWF640" s="6"/>
      <c r="WWG640" s="6"/>
      <c r="WWH640" s="6"/>
      <c r="WWI640" s="6"/>
      <c r="WWJ640" s="6"/>
      <c r="WWK640" s="6"/>
      <c r="WWL640" s="6"/>
      <c r="WWM640" s="6"/>
      <c r="WWN640" s="6"/>
      <c r="WWO640" s="6"/>
      <c r="WWP640" s="6"/>
      <c r="WWQ640" s="6"/>
      <c r="WWR640" s="6"/>
      <c r="WWS640" s="6"/>
      <c r="WWT640" s="6"/>
      <c r="WWU640" s="6"/>
      <c r="WWV640" s="6"/>
      <c r="WWW640" s="6"/>
      <c r="WWX640" s="6"/>
      <c r="WWY640" s="6"/>
      <c r="WWZ640" s="6"/>
      <c r="WXA640" s="6"/>
      <c r="WXB640" s="6"/>
      <c r="WXC640" s="6"/>
      <c r="WXD640" s="6"/>
      <c r="WXE640" s="6"/>
      <c r="WXF640" s="6"/>
      <c r="WXG640" s="6"/>
      <c r="WXH640" s="6"/>
      <c r="WXI640" s="6"/>
      <c r="WXJ640" s="6"/>
      <c r="WXK640" s="6"/>
      <c r="WXL640" s="6"/>
      <c r="WXM640" s="6"/>
      <c r="WXN640" s="6"/>
      <c r="WXO640" s="6"/>
      <c r="WXP640" s="6"/>
      <c r="WXQ640" s="6"/>
      <c r="WXR640" s="6"/>
      <c r="WXS640" s="6"/>
      <c r="WXT640" s="6"/>
      <c r="WXU640" s="6"/>
      <c r="WXV640" s="6"/>
      <c r="WXW640" s="6"/>
      <c r="WXX640" s="6"/>
      <c r="WXY640" s="6"/>
      <c r="WXZ640" s="6"/>
      <c r="WYA640" s="6"/>
      <c r="WYB640" s="6"/>
      <c r="WYC640" s="6"/>
      <c r="WYD640" s="6"/>
      <c r="WYE640" s="6"/>
      <c r="WYF640" s="6"/>
      <c r="WYG640" s="6"/>
      <c r="WYH640" s="6"/>
      <c r="WYI640" s="6"/>
      <c r="WYJ640" s="6"/>
      <c r="WYK640" s="6"/>
      <c r="WYL640" s="6"/>
      <c r="WYM640" s="6"/>
      <c r="WYN640" s="6"/>
      <c r="WYO640" s="6"/>
      <c r="WYP640" s="6"/>
      <c r="WYQ640" s="6"/>
      <c r="WYR640" s="6"/>
      <c r="WYS640" s="6"/>
      <c r="WYT640" s="6"/>
      <c r="WYU640" s="6"/>
      <c r="WYV640" s="6"/>
      <c r="WYW640" s="6"/>
      <c r="WYX640" s="6"/>
      <c r="WYY640" s="6"/>
      <c r="WYZ640" s="6"/>
      <c r="WZA640" s="6"/>
      <c r="WZB640" s="6"/>
      <c r="WZC640" s="6"/>
      <c r="WZD640" s="6"/>
      <c r="WZE640" s="6"/>
      <c r="WZF640" s="6"/>
      <c r="WZG640" s="6"/>
      <c r="WZH640" s="6"/>
      <c r="WZI640" s="6"/>
      <c r="WZJ640" s="6"/>
      <c r="WZK640" s="6"/>
      <c r="WZL640" s="6"/>
      <c r="WZM640" s="6"/>
      <c r="WZN640" s="6"/>
      <c r="WZO640" s="6"/>
      <c r="WZP640" s="6"/>
      <c r="WZQ640" s="6"/>
      <c r="WZR640" s="6"/>
      <c r="WZS640" s="6"/>
      <c r="WZT640" s="6"/>
      <c r="WZU640" s="6"/>
      <c r="WZV640" s="6"/>
      <c r="WZW640" s="6"/>
      <c r="WZX640" s="6"/>
      <c r="WZY640" s="6"/>
      <c r="WZZ640" s="6"/>
      <c r="XAA640" s="6"/>
      <c r="XAB640" s="6"/>
      <c r="XAC640" s="6"/>
      <c r="XAD640" s="6"/>
      <c r="XAE640" s="6"/>
      <c r="XAF640" s="6"/>
      <c r="XAG640" s="6"/>
      <c r="XAH640" s="6"/>
      <c r="XAI640" s="6"/>
      <c r="XAJ640" s="6"/>
      <c r="XAK640" s="6"/>
      <c r="XAL640" s="6"/>
      <c r="XAM640" s="6"/>
      <c r="XAN640" s="6"/>
      <c r="XAO640" s="6"/>
      <c r="XAP640" s="6"/>
      <c r="XAQ640" s="6"/>
      <c r="XAR640" s="6"/>
      <c r="XAS640" s="6"/>
      <c r="XAT640" s="6"/>
      <c r="XAU640" s="6"/>
      <c r="XAV640" s="6"/>
      <c r="XAW640" s="6"/>
      <c r="XAX640" s="6"/>
      <c r="XAY640" s="6"/>
      <c r="XAZ640" s="6"/>
      <c r="XBA640" s="6"/>
      <c r="XBB640" s="6"/>
      <c r="XBC640" s="6"/>
      <c r="XBD640" s="6"/>
      <c r="XBE640" s="6"/>
      <c r="XBF640" s="6"/>
      <c r="XBG640" s="6"/>
      <c r="XBH640" s="6"/>
      <c r="XBI640" s="6"/>
      <c r="XBJ640" s="6"/>
      <c r="XBK640" s="6"/>
      <c r="XBL640" s="6"/>
      <c r="XBM640" s="6"/>
      <c r="XBN640" s="6"/>
      <c r="XBO640" s="6"/>
      <c r="XBP640" s="6"/>
      <c r="XBQ640" s="6"/>
      <c r="XBR640" s="6"/>
      <c r="XBS640" s="6"/>
      <c r="XBT640" s="6"/>
      <c r="XBU640" s="6"/>
      <c r="XBV640" s="6"/>
      <c r="XBW640" s="6"/>
      <c r="XBX640" s="6"/>
      <c r="XBY640" s="6"/>
      <c r="XBZ640" s="6"/>
      <c r="XCA640" s="6"/>
      <c r="XCB640" s="6"/>
      <c r="XCC640" s="6"/>
      <c r="XCD640" s="6"/>
      <c r="XCE640" s="6"/>
      <c r="XCF640" s="6"/>
      <c r="XCG640" s="6"/>
      <c r="XCH640" s="6"/>
      <c r="XCI640" s="6"/>
      <c r="XCJ640" s="6"/>
      <c r="XCK640" s="6"/>
      <c r="XCL640" s="6"/>
      <c r="XCM640" s="6"/>
      <c r="XCN640" s="6"/>
      <c r="XCO640" s="6"/>
      <c r="XCP640" s="6"/>
      <c r="XCQ640" s="6"/>
      <c r="XCR640" s="6"/>
      <c r="XCS640" s="6"/>
      <c r="XCT640" s="6"/>
      <c r="XCU640" s="6"/>
      <c r="XCV640" s="6"/>
      <c r="XCW640" s="6"/>
      <c r="XCX640" s="6"/>
      <c r="XCY640" s="6"/>
      <c r="XCZ640" s="6"/>
      <c r="XDA640" s="6"/>
      <c r="XDB640" s="6"/>
      <c r="XDC640" s="6"/>
      <c r="XDD640" s="6"/>
      <c r="XDE640" s="6"/>
      <c r="XDF640" s="6"/>
      <c r="XDG640" s="6"/>
      <c r="XDH640" s="6"/>
      <c r="XDI640" s="6"/>
      <c r="XDJ640" s="6"/>
      <c r="XDK640" s="6"/>
      <c r="XDL640" s="6"/>
      <c r="XDM640" s="6"/>
      <c r="XDN640" s="6"/>
      <c r="XDO640" s="6"/>
      <c r="XDP640" s="6"/>
    </row>
    <row r="641" spans="1:16344" s="184" customFormat="1">
      <c r="A641" s="28"/>
      <c r="B641" s="29"/>
      <c r="C641" s="30"/>
      <c r="D641" s="30"/>
      <c r="E641" s="31" t="s">
        <v>35</v>
      </c>
      <c r="F641" s="32" t="s">
        <v>33</v>
      </c>
      <c r="G641" s="32">
        <v>1</v>
      </c>
      <c r="H641" s="32">
        <f t="shared" ref="H641:H644" si="491">H640</f>
        <v>0</v>
      </c>
      <c r="I641" s="63">
        <f t="shared" si="484"/>
        <v>150000</v>
      </c>
      <c r="J641" s="64">
        <f t="shared" si="485"/>
        <v>0</v>
      </c>
      <c r="K641" s="32">
        <f>K639</f>
        <v>10</v>
      </c>
      <c r="L641" s="63">
        <f t="shared" si="486"/>
        <v>380000</v>
      </c>
      <c r="M641" s="64">
        <f t="shared" si="487"/>
        <v>3800000</v>
      </c>
      <c r="N641" s="32"/>
      <c r="O641" s="63"/>
      <c r="P641" s="63"/>
      <c r="Q641" s="32">
        <f>Q639</f>
        <v>0</v>
      </c>
      <c r="R641" s="63">
        <f t="shared" si="488"/>
        <v>950000</v>
      </c>
      <c r="S641" s="32">
        <f>S639</f>
        <v>7</v>
      </c>
      <c r="T641" s="63">
        <f t="shared" si="489"/>
        <v>285000</v>
      </c>
      <c r="U641" s="285">
        <f t="shared" si="490"/>
        <v>1995000</v>
      </c>
      <c r="V641" s="9"/>
      <c r="W641" s="9"/>
      <c r="X641" s="10"/>
      <c r="Y641" s="103"/>
      <c r="Z641" s="104"/>
      <c r="AA641" s="104"/>
      <c r="AB641" s="104"/>
      <c r="AC641" s="104"/>
      <c r="AD641" s="104"/>
      <c r="AE641" s="104"/>
      <c r="AF641" s="104"/>
      <c r="AG641" s="104"/>
      <c r="AH641" s="104"/>
      <c r="AI641" s="104"/>
      <c r="AJ641" s="104"/>
      <c r="AK641" s="103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6"/>
      <c r="FH641" s="6"/>
      <c r="FI641" s="6"/>
      <c r="FJ641" s="6"/>
      <c r="FK641" s="6"/>
      <c r="FL641" s="6"/>
      <c r="FM641" s="6"/>
      <c r="FN641" s="6"/>
      <c r="FO641" s="6"/>
      <c r="FP641" s="6"/>
      <c r="FQ641" s="6"/>
      <c r="FR641" s="6"/>
      <c r="FS641" s="6"/>
      <c r="FT641" s="6"/>
      <c r="FU641" s="6"/>
      <c r="FV641" s="6"/>
      <c r="FW641" s="6"/>
      <c r="FX641" s="6"/>
      <c r="FY641" s="6"/>
      <c r="FZ641" s="6"/>
      <c r="GA641" s="6"/>
      <c r="GB641" s="6"/>
      <c r="GC641" s="6"/>
      <c r="GD641" s="6"/>
      <c r="GE641" s="6"/>
      <c r="GF641" s="6"/>
      <c r="GG641" s="6"/>
      <c r="GH641" s="6"/>
      <c r="GI641" s="6"/>
      <c r="GJ641" s="6"/>
      <c r="GK641" s="6"/>
      <c r="GL641" s="6"/>
      <c r="GM641" s="6"/>
      <c r="GN641" s="6"/>
      <c r="GO641" s="6"/>
      <c r="GP641" s="6"/>
      <c r="GQ641" s="6"/>
      <c r="GR641" s="6"/>
      <c r="GS641" s="6"/>
      <c r="GT641" s="6"/>
      <c r="GU641" s="6"/>
      <c r="GV641" s="6"/>
      <c r="GW641" s="6"/>
      <c r="GX641" s="6"/>
      <c r="GY641" s="6"/>
      <c r="GZ641" s="6"/>
      <c r="HA641" s="6"/>
      <c r="HB641" s="6"/>
      <c r="HC641" s="6"/>
      <c r="HD641" s="6"/>
      <c r="HE641" s="6"/>
      <c r="HF641" s="6"/>
      <c r="HG641" s="6"/>
      <c r="HH641" s="6"/>
      <c r="HI641" s="6"/>
      <c r="HJ641" s="6"/>
      <c r="HK641" s="6"/>
      <c r="HL641" s="6"/>
      <c r="HM641" s="6"/>
      <c r="HN641" s="6"/>
      <c r="HO641" s="6"/>
      <c r="HP641" s="6"/>
      <c r="HQ641" s="6"/>
      <c r="HR641" s="6"/>
      <c r="HS641" s="6"/>
      <c r="HT641" s="6"/>
      <c r="HU641" s="6"/>
      <c r="HV641" s="6"/>
      <c r="HW641" s="6"/>
      <c r="HX641" s="6"/>
      <c r="HY641" s="6"/>
      <c r="HZ641" s="6"/>
      <c r="IA641" s="6"/>
      <c r="IB641" s="6"/>
      <c r="IC641" s="6"/>
      <c r="ID641" s="6"/>
      <c r="IE641" s="6"/>
      <c r="IF641" s="6"/>
      <c r="IG641" s="6"/>
      <c r="IH641" s="6"/>
      <c r="II641" s="6"/>
      <c r="IJ641" s="6"/>
      <c r="IK641" s="6"/>
      <c r="IL641" s="6"/>
      <c r="IM641" s="6"/>
      <c r="IN641" s="6"/>
      <c r="IO641" s="6"/>
      <c r="IP641" s="6"/>
      <c r="IQ641" s="6"/>
      <c r="IR641" s="6"/>
      <c r="IS641" s="6"/>
      <c r="IT641" s="6"/>
      <c r="IU641" s="6"/>
      <c r="IV641" s="6"/>
      <c r="IW641" s="6"/>
      <c r="IX641" s="6"/>
      <c r="IY641" s="6"/>
      <c r="IZ641" s="6"/>
      <c r="JA641" s="6"/>
      <c r="JB641" s="6"/>
      <c r="JC641" s="6"/>
      <c r="JD641" s="6"/>
      <c r="JE641" s="6"/>
      <c r="JF641" s="6"/>
      <c r="JG641" s="6"/>
      <c r="JH641" s="6"/>
      <c r="JI641" s="6"/>
      <c r="JJ641" s="6"/>
      <c r="JK641" s="6"/>
      <c r="JL641" s="6"/>
      <c r="JM641" s="6"/>
      <c r="JN641" s="6"/>
      <c r="JO641" s="6"/>
      <c r="JP641" s="6"/>
      <c r="JQ641" s="6"/>
      <c r="JR641" s="6"/>
      <c r="JS641" s="6"/>
      <c r="JT641" s="6"/>
      <c r="JU641" s="6"/>
      <c r="JV641" s="6"/>
      <c r="JW641" s="6"/>
      <c r="JX641" s="6"/>
      <c r="JY641" s="6"/>
      <c r="JZ641" s="6"/>
      <c r="KA641" s="6"/>
      <c r="KB641" s="6"/>
      <c r="KC641" s="6"/>
      <c r="KD641" s="6"/>
      <c r="KE641" s="6"/>
      <c r="KF641" s="6"/>
      <c r="KG641" s="6"/>
      <c r="KH641" s="6"/>
      <c r="KI641" s="6"/>
      <c r="KJ641" s="6"/>
      <c r="KK641" s="6"/>
      <c r="KL641" s="6"/>
      <c r="KM641" s="6"/>
      <c r="KN641" s="6"/>
      <c r="KO641" s="6"/>
      <c r="KP641" s="6"/>
      <c r="KQ641" s="6"/>
      <c r="KR641" s="6"/>
      <c r="KS641" s="6"/>
      <c r="KT641" s="6"/>
      <c r="KU641" s="6"/>
      <c r="KV641" s="6"/>
      <c r="KW641" s="6"/>
      <c r="KX641" s="6"/>
      <c r="KY641" s="6"/>
      <c r="KZ641" s="6"/>
      <c r="LA641" s="6"/>
      <c r="LB641" s="6"/>
      <c r="LC641" s="6"/>
      <c r="LD641" s="6"/>
      <c r="LE641" s="6"/>
      <c r="LF641" s="6"/>
      <c r="LG641" s="6"/>
      <c r="LH641" s="6"/>
      <c r="LI641" s="6"/>
      <c r="LJ641" s="6"/>
      <c r="LK641" s="6"/>
      <c r="LL641" s="6"/>
      <c r="LM641" s="6"/>
      <c r="LN641" s="6"/>
      <c r="LO641" s="6"/>
      <c r="LP641" s="6"/>
      <c r="LQ641" s="6"/>
      <c r="LR641" s="6"/>
      <c r="LS641" s="6"/>
      <c r="LT641" s="6"/>
      <c r="LU641" s="6"/>
      <c r="LV641" s="6"/>
      <c r="LW641" s="6"/>
      <c r="LX641" s="6"/>
      <c r="LY641" s="6"/>
      <c r="LZ641" s="6"/>
      <c r="MA641" s="6"/>
      <c r="MB641" s="6"/>
      <c r="MC641" s="6"/>
      <c r="MD641" s="6"/>
      <c r="ME641" s="6"/>
      <c r="MF641" s="6"/>
      <c r="MG641" s="6"/>
      <c r="MH641" s="6"/>
      <c r="MI641" s="6"/>
      <c r="MJ641" s="6"/>
      <c r="MK641" s="6"/>
      <c r="ML641" s="6"/>
      <c r="MM641" s="6"/>
      <c r="MN641" s="6"/>
      <c r="MO641" s="6"/>
      <c r="MP641" s="6"/>
      <c r="MQ641" s="6"/>
      <c r="MR641" s="6"/>
      <c r="MS641" s="6"/>
      <c r="MT641" s="6"/>
      <c r="MU641" s="6"/>
      <c r="MV641" s="6"/>
      <c r="MW641" s="6"/>
      <c r="MX641" s="6"/>
      <c r="MY641" s="6"/>
      <c r="MZ641" s="6"/>
      <c r="NA641" s="6"/>
      <c r="NB641" s="6"/>
      <c r="NC641" s="6"/>
      <c r="ND641" s="6"/>
      <c r="NE641" s="6"/>
      <c r="NF641" s="6"/>
      <c r="NG641" s="6"/>
      <c r="NH641" s="6"/>
      <c r="NI641" s="6"/>
      <c r="NJ641" s="6"/>
      <c r="NK641" s="6"/>
      <c r="NL641" s="6"/>
      <c r="NM641" s="6"/>
      <c r="NN641" s="6"/>
      <c r="NO641" s="6"/>
      <c r="NP641" s="6"/>
      <c r="NQ641" s="6"/>
      <c r="NR641" s="6"/>
      <c r="NS641" s="6"/>
      <c r="NT641" s="6"/>
      <c r="NU641" s="6"/>
      <c r="NV641" s="6"/>
      <c r="NW641" s="6"/>
      <c r="NX641" s="6"/>
      <c r="NY641" s="6"/>
      <c r="NZ641" s="6"/>
      <c r="OA641" s="6"/>
      <c r="OB641" s="6"/>
      <c r="OC641" s="6"/>
      <c r="OD641" s="6"/>
      <c r="OE641" s="6"/>
      <c r="OF641" s="6"/>
      <c r="OG641" s="6"/>
      <c r="OH641" s="6"/>
      <c r="OI641" s="6"/>
      <c r="OJ641" s="6"/>
      <c r="OK641" s="6"/>
      <c r="OL641" s="6"/>
      <c r="OM641" s="6"/>
      <c r="ON641" s="6"/>
      <c r="OO641" s="6"/>
      <c r="OP641" s="6"/>
      <c r="OQ641" s="6"/>
      <c r="OR641" s="6"/>
      <c r="OS641" s="6"/>
      <c r="OT641" s="6"/>
      <c r="OU641" s="6"/>
      <c r="OV641" s="6"/>
      <c r="OW641" s="6"/>
      <c r="OX641" s="6"/>
      <c r="OY641" s="6"/>
      <c r="OZ641" s="6"/>
      <c r="PA641" s="6"/>
      <c r="PB641" s="6"/>
      <c r="PC641" s="6"/>
      <c r="PD641" s="6"/>
      <c r="PE641" s="6"/>
      <c r="PF641" s="6"/>
      <c r="PG641" s="6"/>
      <c r="PH641" s="6"/>
      <c r="PI641" s="6"/>
      <c r="PJ641" s="6"/>
      <c r="PK641" s="6"/>
      <c r="PL641" s="6"/>
      <c r="PM641" s="6"/>
      <c r="PN641" s="6"/>
      <c r="PO641" s="6"/>
      <c r="PP641" s="6"/>
      <c r="PQ641" s="6"/>
      <c r="PR641" s="6"/>
      <c r="PS641" s="6"/>
      <c r="PT641" s="6"/>
      <c r="PU641" s="6"/>
      <c r="PV641" s="6"/>
      <c r="PW641" s="6"/>
      <c r="PX641" s="6"/>
      <c r="PY641" s="6"/>
      <c r="PZ641" s="6"/>
      <c r="QA641" s="6"/>
      <c r="QB641" s="6"/>
      <c r="QC641" s="6"/>
      <c r="QD641" s="6"/>
      <c r="QE641" s="6"/>
      <c r="QF641" s="6"/>
      <c r="QG641" s="6"/>
      <c r="QH641" s="6"/>
      <c r="QI641" s="6"/>
      <c r="QJ641" s="6"/>
      <c r="QK641" s="6"/>
      <c r="QL641" s="6"/>
      <c r="QM641" s="6"/>
      <c r="QN641" s="6"/>
      <c r="QO641" s="6"/>
      <c r="QP641" s="6"/>
      <c r="QQ641" s="6"/>
      <c r="QR641" s="6"/>
      <c r="QS641" s="6"/>
      <c r="QT641" s="6"/>
      <c r="QU641" s="6"/>
      <c r="QV641" s="6"/>
      <c r="QW641" s="6"/>
      <c r="QX641" s="6"/>
      <c r="QY641" s="6"/>
      <c r="QZ641" s="6"/>
      <c r="RA641" s="6"/>
      <c r="RB641" s="6"/>
      <c r="RC641" s="6"/>
      <c r="RD641" s="6"/>
      <c r="RE641" s="6"/>
      <c r="RF641" s="6"/>
      <c r="RG641" s="6"/>
      <c r="RH641" s="6"/>
      <c r="RI641" s="6"/>
      <c r="RJ641" s="6"/>
      <c r="RK641" s="6"/>
      <c r="RL641" s="6"/>
      <c r="RM641" s="6"/>
      <c r="RN641" s="6"/>
      <c r="RO641" s="6"/>
      <c r="RP641" s="6"/>
      <c r="RQ641" s="6"/>
      <c r="RR641" s="6"/>
      <c r="RS641" s="6"/>
      <c r="RT641" s="6"/>
      <c r="RU641" s="6"/>
      <c r="RV641" s="6"/>
      <c r="RW641" s="6"/>
      <c r="RX641" s="6"/>
      <c r="RY641" s="6"/>
      <c r="RZ641" s="6"/>
      <c r="SA641" s="6"/>
      <c r="SB641" s="6"/>
      <c r="SC641" s="6"/>
      <c r="SD641" s="6"/>
      <c r="SE641" s="6"/>
      <c r="SF641" s="6"/>
      <c r="SG641" s="6"/>
      <c r="SH641" s="6"/>
      <c r="SI641" s="6"/>
      <c r="SJ641" s="6"/>
      <c r="SK641" s="6"/>
      <c r="SL641" s="6"/>
      <c r="SM641" s="6"/>
      <c r="SN641" s="6"/>
      <c r="SO641" s="6"/>
      <c r="SP641" s="6"/>
      <c r="SQ641" s="6"/>
      <c r="SR641" s="6"/>
      <c r="SS641" s="6"/>
      <c r="ST641" s="6"/>
      <c r="SU641" s="6"/>
      <c r="SV641" s="6"/>
      <c r="SW641" s="6"/>
      <c r="SX641" s="6"/>
      <c r="SY641" s="6"/>
      <c r="SZ641" s="6"/>
      <c r="TA641" s="6"/>
      <c r="TB641" s="6"/>
      <c r="TC641" s="6"/>
      <c r="TD641" s="6"/>
      <c r="TE641" s="6"/>
      <c r="TF641" s="6"/>
      <c r="TG641" s="6"/>
      <c r="TH641" s="6"/>
      <c r="TI641" s="6"/>
      <c r="TJ641" s="6"/>
      <c r="TK641" s="6"/>
      <c r="TL641" s="6"/>
      <c r="TM641" s="6"/>
      <c r="TN641" s="6"/>
      <c r="TO641" s="6"/>
      <c r="TP641" s="6"/>
      <c r="TQ641" s="6"/>
      <c r="TR641" s="6"/>
      <c r="TS641" s="6"/>
      <c r="TT641" s="6"/>
      <c r="TU641" s="6"/>
      <c r="TV641" s="6"/>
      <c r="TW641" s="6"/>
      <c r="TX641" s="6"/>
      <c r="TY641" s="6"/>
      <c r="TZ641" s="6"/>
      <c r="UA641" s="6"/>
      <c r="UB641" s="6"/>
      <c r="UC641" s="6"/>
      <c r="UD641" s="6"/>
      <c r="UE641" s="6"/>
      <c r="UF641" s="6"/>
      <c r="UG641" s="6"/>
      <c r="UH641" s="6"/>
      <c r="UI641" s="6"/>
      <c r="UJ641" s="6"/>
      <c r="UK641" s="6"/>
      <c r="UL641" s="6"/>
      <c r="UM641" s="6"/>
      <c r="UN641" s="6"/>
      <c r="UO641" s="6"/>
      <c r="UP641" s="6"/>
      <c r="UQ641" s="6"/>
      <c r="UR641" s="6"/>
      <c r="US641" s="6"/>
      <c r="UT641" s="6"/>
      <c r="UU641" s="6"/>
      <c r="UV641" s="6"/>
      <c r="UW641" s="6"/>
      <c r="UX641" s="6"/>
      <c r="UY641" s="6"/>
      <c r="UZ641" s="6"/>
      <c r="VA641" s="6"/>
      <c r="VB641" s="6"/>
      <c r="VC641" s="6"/>
      <c r="VD641" s="6"/>
      <c r="VE641" s="6"/>
      <c r="VF641" s="6"/>
      <c r="VG641" s="6"/>
      <c r="VH641" s="6"/>
      <c r="VI641" s="6"/>
      <c r="VJ641" s="6"/>
      <c r="VK641" s="6"/>
      <c r="VL641" s="6"/>
      <c r="VM641" s="6"/>
      <c r="VN641" s="6"/>
      <c r="VO641" s="6"/>
      <c r="VP641" s="6"/>
      <c r="VQ641" s="6"/>
      <c r="VR641" s="6"/>
      <c r="VS641" s="6"/>
      <c r="VT641" s="6"/>
      <c r="VU641" s="6"/>
      <c r="VV641" s="6"/>
      <c r="VW641" s="6"/>
      <c r="VX641" s="6"/>
      <c r="VY641" s="6"/>
      <c r="VZ641" s="6"/>
      <c r="WA641" s="6"/>
      <c r="WB641" s="6"/>
      <c r="WC641" s="6"/>
      <c r="WD641" s="6"/>
      <c r="WE641" s="6"/>
      <c r="WF641" s="6"/>
      <c r="WG641" s="6"/>
      <c r="WH641" s="6"/>
      <c r="WI641" s="6"/>
      <c r="WJ641" s="6"/>
      <c r="WK641" s="6"/>
      <c r="WL641" s="6"/>
      <c r="WM641" s="6"/>
      <c r="WN641" s="6"/>
      <c r="WO641" s="6"/>
      <c r="WP641" s="6"/>
      <c r="WQ641" s="6"/>
      <c r="WR641" s="6"/>
      <c r="WS641" s="6"/>
      <c r="WT641" s="6"/>
      <c r="WU641" s="6"/>
      <c r="WV641" s="6"/>
      <c r="WW641" s="6"/>
      <c r="WX641" s="6"/>
      <c r="WY641" s="6"/>
      <c r="WZ641" s="6"/>
      <c r="XA641" s="6"/>
      <c r="XB641" s="6"/>
      <c r="XC641" s="6"/>
      <c r="XD641" s="6"/>
      <c r="XE641" s="6"/>
      <c r="XF641" s="6"/>
      <c r="XG641" s="6"/>
      <c r="XH641" s="6"/>
      <c r="XI641" s="6"/>
      <c r="XJ641" s="6"/>
      <c r="XK641" s="6"/>
      <c r="XL641" s="6"/>
      <c r="XM641" s="6"/>
      <c r="XN641" s="6"/>
      <c r="XO641" s="6"/>
      <c r="XP641" s="6"/>
      <c r="XQ641" s="6"/>
      <c r="XR641" s="6"/>
      <c r="XS641" s="6"/>
      <c r="XT641" s="6"/>
      <c r="XU641" s="6"/>
      <c r="XV641" s="6"/>
      <c r="XW641" s="6"/>
      <c r="XX641" s="6"/>
      <c r="XY641" s="6"/>
      <c r="XZ641" s="6"/>
      <c r="YA641" s="6"/>
      <c r="YB641" s="6"/>
      <c r="YC641" s="6"/>
      <c r="YD641" s="6"/>
      <c r="YE641" s="6"/>
      <c r="YF641" s="6"/>
      <c r="YG641" s="6"/>
      <c r="YH641" s="6"/>
      <c r="YI641" s="6"/>
      <c r="YJ641" s="6"/>
      <c r="YK641" s="6"/>
      <c r="YL641" s="6"/>
      <c r="YM641" s="6"/>
      <c r="YN641" s="6"/>
      <c r="YO641" s="6"/>
      <c r="YP641" s="6"/>
      <c r="YQ641" s="6"/>
      <c r="YR641" s="6"/>
      <c r="YS641" s="6"/>
      <c r="YT641" s="6"/>
      <c r="YU641" s="6"/>
      <c r="YV641" s="6"/>
      <c r="YW641" s="6"/>
      <c r="YX641" s="6"/>
      <c r="YY641" s="6"/>
      <c r="YZ641" s="6"/>
      <c r="ZA641" s="6"/>
      <c r="ZB641" s="6"/>
      <c r="ZC641" s="6"/>
      <c r="ZD641" s="6"/>
      <c r="ZE641" s="6"/>
      <c r="ZF641" s="6"/>
      <c r="ZG641" s="6"/>
      <c r="ZH641" s="6"/>
      <c r="ZI641" s="6"/>
      <c r="ZJ641" s="6"/>
      <c r="ZK641" s="6"/>
      <c r="ZL641" s="6"/>
      <c r="ZM641" s="6"/>
      <c r="ZN641" s="6"/>
      <c r="ZO641" s="6"/>
      <c r="ZP641" s="6"/>
      <c r="ZQ641" s="6"/>
      <c r="ZR641" s="6"/>
      <c r="ZS641" s="6"/>
      <c r="ZT641" s="6"/>
      <c r="ZU641" s="6"/>
      <c r="ZV641" s="6"/>
      <c r="ZW641" s="6"/>
      <c r="ZX641" s="6"/>
      <c r="ZY641" s="6"/>
      <c r="ZZ641" s="6"/>
      <c r="AAA641" s="6"/>
      <c r="AAB641" s="6"/>
      <c r="AAC641" s="6"/>
      <c r="AAD641" s="6"/>
      <c r="AAE641" s="6"/>
      <c r="AAF641" s="6"/>
      <c r="AAG641" s="6"/>
      <c r="AAH641" s="6"/>
      <c r="AAI641" s="6"/>
      <c r="AAJ641" s="6"/>
      <c r="AAK641" s="6"/>
      <c r="AAL641" s="6"/>
      <c r="AAM641" s="6"/>
      <c r="AAN641" s="6"/>
      <c r="AAO641" s="6"/>
      <c r="AAP641" s="6"/>
      <c r="AAQ641" s="6"/>
      <c r="AAR641" s="6"/>
      <c r="AAS641" s="6"/>
      <c r="AAT641" s="6"/>
      <c r="AAU641" s="6"/>
      <c r="AAV641" s="6"/>
      <c r="AAW641" s="6"/>
      <c r="AAX641" s="6"/>
      <c r="AAY641" s="6"/>
      <c r="AAZ641" s="6"/>
      <c r="ABA641" s="6"/>
      <c r="ABB641" s="6"/>
      <c r="ABC641" s="6"/>
      <c r="ABD641" s="6"/>
      <c r="ABE641" s="6"/>
      <c r="ABF641" s="6"/>
      <c r="ABG641" s="6"/>
      <c r="ABH641" s="6"/>
      <c r="ABI641" s="6"/>
      <c r="ABJ641" s="6"/>
      <c r="ABK641" s="6"/>
      <c r="ABL641" s="6"/>
      <c r="ABM641" s="6"/>
      <c r="ABN641" s="6"/>
      <c r="ABO641" s="6"/>
      <c r="ABP641" s="6"/>
      <c r="ABQ641" s="6"/>
      <c r="ABR641" s="6"/>
      <c r="ABS641" s="6"/>
      <c r="ABT641" s="6"/>
      <c r="ABU641" s="6"/>
      <c r="ABV641" s="6"/>
      <c r="ABW641" s="6"/>
      <c r="ABX641" s="6"/>
      <c r="ABY641" s="6"/>
      <c r="ABZ641" s="6"/>
      <c r="ACA641" s="6"/>
      <c r="ACB641" s="6"/>
      <c r="ACC641" s="6"/>
      <c r="ACD641" s="6"/>
      <c r="ACE641" s="6"/>
      <c r="ACF641" s="6"/>
      <c r="ACG641" s="6"/>
      <c r="ACH641" s="6"/>
      <c r="ACI641" s="6"/>
      <c r="ACJ641" s="6"/>
      <c r="ACK641" s="6"/>
      <c r="ACL641" s="6"/>
      <c r="ACM641" s="6"/>
      <c r="ACN641" s="6"/>
      <c r="ACO641" s="6"/>
      <c r="ACP641" s="6"/>
      <c r="ACQ641" s="6"/>
      <c r="ACR641" s="6"/>
      <c r="ACS641" s="6"/>
      <c r="ACT641" s="6"/>
      <c r="ACU641" s="6"/>
      <c r="ACV641" s="6"/>
      <c r="ACW641" s="6"/>
      <c r="ACX641" s="6"/>
      <c r="ACY641" s="6"/>
      <c r="ACZ641" s="6"/>
      <c r="ADA641" s="6"/>
      <c r="ADB641" s="6"/>
      <c r="ADC641" s="6"/>
      <c r="ADD641" s="6"/>
      <c r="ADE641" s="6"/>
      <c r="ADF641" s="6"/>
      <c r="ADG641" s="6"/>
      <c r="ADH641" s="6"/>
      <c r="ADI641" s="6"/>
      <c r="ADJ641" s="6"/>
      <c r="ADK641" s="6"/>
      <c r="ADL641" s="6"/>
      <c r="ADM641" s="6"/>
      <c r="ADN641" s="6"/>
      <c r="ADO641" s="6"/>
      <c r="ADP641" s="6"/>
      <c r="ADQ641" s="6"/>
      <c r="ADR641" s="6"/>
      <c r="ADS641" s="6"/>
      <c r="ADT641" s="6"/>
      <c r="ADU641" s="6"/>
      <c r="ADV641" s="6"/>
      <c r="ADW641" s="6"/>
      <c r="ADX641" s="6"/>
      <c r="ADY641" s="6"/>
      <c r="ADZ641" s="6"/>
      <c r="AEA641" s="6"/>
      <c r="AEB641" s="6"/>
      <c r="AEC641" s="6"/>
      <c r="AED641" s="6"/>
      <c r="AEE641" s="6"/>
      <c r="AEF641" s="6"/>
      <c r="AEG641" s="6"/>
      <c r="AEH641" s="6"/>
      <c r="AEI641" s="6"/>
      <c r="AEJ641" s="6"/>
      <c r="AEK641" s="6"/>
      <c r="AEL641" s="6"/>
      <c r="AEM641" s="6"/>
      <c r="AEN641" s="6"/>
      <c r="AEO641" s="6"/>
      <c r="AEP641" s="6"/>
      <c r="AEQ641" s="6"/>
      <c r="AER641" s="6"/>
      <c r="AES641" s="6"/>
      <c r="AET641" s="6"/>
      <c r="AEU641" s="6"/>
      <c r="AEV641" s="6"/>
      <c r="AEW641" s="6"/>
      <c r="AEX641" s="6"/>
      <c r="AEY641" s="6"/>
      <c r="AEZ641" s="6"/>
      <c r="AFA641" s="6"/>
      <c r="AFB641" s="6"/>
      <c r="AFC641" s="6"/>
      <c r="AFD641" s="6"/>
      <c r="AFE641" s="6"/>
      <c r="AFF641" s="6"/>
      <c r="AFG641" s="6"/>
      <c r="AFH641" s="6"/>
      <c r="AFI641" s="6"/>
      <c r="AFJ641" s="6"/>
      <c r="AFK641" s="6"/>
      <c r="AFL641" s="6"/>
      <c r="AFM641" s="6"/>
      <c r="AFN641" s="6"/>
      <c r="AFO641" s="6"/>
      <c r="AFP641" s="6"/>
      <c r="AFQ641" s="6"/>
      <c r="AFR641" s="6"/>
      <c r="AFS641" s="6"/>
      <c r="AFT641" s="6"/>
      <c r="AFU641" s="6"/>
      <c r="AFV641" s="6"/>
      <c r="AFW641" s="6"/>
      <c r="AFX641" s="6"/>
      <c r="AFY641" s="6"/>
      <c r="AFZ641" s="6"/>
      <c r="AGA641" s="6"/>
      <c r="AGB641" s="6"/>
      <c r="AGC641" s="6"/>
      <c r="AGD641" s="6"/>
      <c r="AGE641" s="6"/>
      <c r="AGF641" s="6"/>
      <c r="AGG641" s="6"/>
      <c r="AGH641" s="6"/>
      <c r="AGI641" s="6"/>
      <c r="AGJ641" s="6"/>
      <c r="AGK641" s="6"/>
      <c r="AGL641" s="6"/>
      <c r="AGM641" s="6"/>
      <c r="AGN641" s="6"/>
      <c r="AGO641" s="6"/>
      <c r="AGP641" s="6"/>
      <c r="AGQ641" s="6"/>
      <c r="AGR641" s="6"/>
      <c r="AGS641" s="6"/>
      <c r="AGT641" s="6"/>
      <c r="AGU641" s="6"/>
      <c r="AGV641" s="6"/>
      <c r="AGW641" s="6"/>
      <c r="AGX641" s="6"/>
      <c r="AGY641" s="6"/>
      <c r="AGZ641" s="6"/>
      <c r="AHA641" s="6"/>
      <c r="AHB641" s="6"/>
      <c r="AHC641" s="6"/>
      <c r="AHD641" s="6"/>
      <c r="AHE641" s="6"/>
      <c r="AHF641" s="6"/>
      <c r="AHG641" s="6"/>
      <c r="AHH641" s="6"/>
      <c r="AHI641" s="6"/>
      <c r="AHJ641" s="6"/>
      <c r="AHK641" s="6"/>
      <c r="AHL641" s="6"/>
      <c r="AHM641" s="6"/>
      <c r="AHN641" s="6"/>
      <c r="AHO641" s="6"/>
      <c r="AHP641" s="6"/>
      <c r="AHQ641" s="6"/>
      <c r="AHR641" s="6"/>
      <c r="AHS641" s="6"/>
      <c r="AHT641" s="6"/>
      <c r="AHU641" s="6"/>
      <c r="AHV641" s="6"/>
      <c r="AHW641" s="6"/>
      <c r="AHX641" s="6"/>
      <c r="AHY641" s="6"/>
      <c r="AHZ641" s="6"/>
      <c r="AIA641" s="6"/>
      <c r="AIB641" s="6"/>
      <c r="AIC641" s="6"/>
      <c r="AID641" s="6"/>
      <c r="AIE641" s="6"/>
      <c r="AIF641" s="6"/>
      <c r="AIG641" s="6"/>
      <c r="AIH641" s="6"/>
      <c r="AII641" s="6"/>
      <c r="AIJ641" s="6"/>
      <c r="AIK641" s="6"/>
      <c r="AIL641" s="6"/>
      <c r="AIM641" s="6"/>
      <c r="AIN641" s="6"/>
      <c r="AIO641" s="6"/>
      <c r="AIP641" s="6"/>
      <c r="AIQ641" s="6"/>
      <c r="AIR641" s="6"/>
      <c r="AIS641" s="6"/>
      <c r="AIT641" s="6"/>
      <c r="AIU641" s="6"/>
      <c r="AIV641" s="6"/>
      <c r="AIW641" s="6"/>
      <c r="AIX641" s="6"/>
      <c r="AIY641" s="6"/>
      <c r="AIZ641" s="6"/>
      <c r="AJA641" s="6"/>
      <c r="AJB641" s="6"/>
      <c r="AJC641" s="6"/>
      <c r="AJD641" s="6"/>
      <c r="AJE641" s="6"/>
      <c r="AJF641" s="6"/>
      <c r="AJG641" s="6"/>
      <c r="AJH641" s="6"/>
      <c r="AJI641" s="6"/>
      <c r="AJJ641" s="6"/>
      <c r="AJK641" s="6"/>
      <c r="AJL641" s="6"/>
      <c r="AJM641" s="6"/>
      <c r="AJN641" s="6"/>
      <c r="AJO641" s="6"/>
      <c r="AJP641" s="6"/>
      <c r="AJQ641" s="6"/>
      <c r="AJR641" s="6"/>
      <c r="AJS641" s="6"/>
      <c r="AJT641" s="6"/>
      <c r="AJU641" s="6"/>
      <c r="AJV641" s="6"/>
      <c r="AJW641" s="6"/>
      <c r="AJX641" s="6"/>
      <c r="AJY641" s="6"/>
      <c r="AJZ641" s="6"/>
      <c r="AKA641" s="6"/>
      <c r="AKB641" s="6"/>
      <c r="AKC641" s="6"/>
      <c r="AKD641" s="6"/>
      <c r="AKE641" s="6"/>
      <c r="AKF641" s="6"/>
      <c r="AKG641" s="6"/>
      <c r="AKH641" s="6"/>
      <c r="AKI641" s="6"/>
      <c r="AKJ641" s="6"/>
      <c r="AKK641" s="6"/>
      <c r="AKL641" s="6"/>
      <c r="AKM641" s="6"/>
      <c r="AKN641" s="6"/>
      <c r="AKO641" s="6"/>
      <c r="AKP641" s="6"/>
      <c r="AKQ641" s="6"/>
      <c r="AKR641" s="6"/>
      <c r="AKS641" s="6"/>
      <c r="AKT641" s="6"/>
      <c r="AKU641" s="6"/>
      <c r="AKV641" s="6"/>
      <c r="AKW641" s="6"/>
      <c r="AKX641" s="6"/>
      <c r="AKY641" s="6"/>
      <c r="AKZ641" s="6"/>
      <c r="ALA641" s="6"/>
      <c r="ALB641" s="6"/>
      <c r="ALC641" s="6"/>
      <c r="ALD641" s="6"/>
      <c r="ALE641" s="6"/>
      <c r="ALF641" s="6"/>
      <c r="ALG641" s="6"/>
      <c r="ALH641" s="6"/>
      <c r="ALI641" s="6"/>
      <c r="ALJ641" s="6"/>
      <c r="ALK641" s="6"/>
      <c r="ALL641" s="6"/>
      <c r="ALM641" s="6"/>
      <c r="ALN641" s="6"/>
      <c r="ALO641" s="6"/>
      <c r="ALP641" s="6"/>
      <c r="ALQ641" s="6"/>
      <c r="ALR641" s="6"/>
      <c r="ALS641" s="6"/>
      <c r="ALT641" s="6"/>
      <c r="ALU641" s="6"/>
      <c r="ALV641" s="6"/>
      <c r="ALW641" s="6"/>
      <c r="ALX641" s="6"/>
      <c r="ALY641" s="6"/>
      <c r="ALZ641" s="6"/>
      <c r="AMA641" s="6"/>
      <c r="AMB641" s="6"/>
      <c r="AMC641" s="6"/>
      <c r="AMD641" s="6"/>
      <c r="AME641" s="6"/>
      <c r="AMF641" s="6"/>
      <c r="AMG641" s="6"/>
      <c r="AMH641" s="6"/>
      <c r="AMI641" s="6"/>
      <c r="AMJ641" s="6"/>
      <c r="AMK641" s="6"/>
      <c r="AML641" s="6"/>
      <c r="AMM641" s="6"/>
      <c r="AMN641" s="6"/>
      <c r="AMO641" s="6"/>
      <c r="AMP641" s="6"/>
      <c r="AMQ641" s="6"/>
      <c r="AMR641" s="6"/>
      <c r="AMS641" s="6"/>
      <c r="AMT641" s="6"/>
      <c r="AMU641" s="6"/>
      <c r="AMV641" s="6"/>
      <c r="AMW641" s="6"/>
      <c r="AMX641" s="6"/>
      <c r="AMY641" s="6"/>
      <c r="AMZ641" s="6"/>
      <c r="ANA641" s="6"/>
      <c r="ANB641" s="6"/>
      <c r="ANC641" s="6"/>
      <c r="AND641" s="6"/>
      <c r="ANE641" s="6"/>
      <c r="ANF641" s="6"/>
      <c r="ANG641" s="6"/>
      <c r="ANH641" s="6"/>
      <c r="ANI641" s="6"/>
      <c r="ANJ641" s="6"/>
      <c r="ANK641" s="6"/>
      <c r="ANL641" s="6"/>
      <c r="ANM641" s="6"/>
      <c r="ANN641" s="6"/>
      <c r="ANO641" s="6"/>
      <c r="ANP641" s="6"/>
      <c r="ANQ641" s="6"/>
      <c r="ANR641" s="6"/>
      <c r="ANS641" s="6"/>
      <c r="ANT641" s="6"/>
      <c r="ANU641" s="6"/>
      <c r="ANV641" s="6"/>
      <c r="ANW641" s="6"/>
      <c r="ANX641" s="6"/>
      <c r="ANY641" s="6"/>
      <c r="ANZ641" s="6"/>
      <c r="AOA641" s="6"/>
      <c r="AOB641" s="6"/>
      <c r="AOC641" s="6"/>
      <c r="AOD641" s="6"/>
      <c r="AOE641" s="6"/>
      <c r="AOF641" s="6"/>
      <c r="AOG641" s="6"/>
      <c r="AOH641" s="6"/>
      <c r="AOI641" s="6"/>
      <c r="AOJ641" s="6"/>
      <c r="AOK641" s="6"/>
      <c r="AOL641" s="6"/>
      <c r="AOM641" s="6"/>
      <c r="AON641" s="6"/>
      <c r="AOO641" s="6"/>
      <c r="AOP641" s="6"/>
      <c r="AOQ641" s="6"/>
      <c r="AOR641" s="6"/>
      <c r="AOS641" s="6"/>
      <c r="AOT641" s="6"/>
      <c r="AOU641" s="6"/>
      <c r="AOV641" s="6"/>
      <c r="AOW641" s="6"/>
      <c r="AOX641" s="6"/>
      <c r="AOY641" s="6"/>
      <c r="AOZ641" s="6"/>
      <c r="APA641" s="6"/>
      <c r="APB641" s="6"/>
      <c r="APC641" s="6"/>
      <c r="APD641" s="6"/>
      <c r="APE641" s="6"/>
      <c r="APF641" s="6"/>
      <c r="APG641" s="6"/>
      <c r="APH641" s="6"/>
      <c r="API641" s="6"/>
      <c r="APJ641" s="6"/>
      <c r="APK641" s="6"/>
      <c r="APL641" s="6"/>
      <c r="APM641" s="6"/>
      <c r="APN641" s="6"/>
      <c r="APO641" s="6"/>
      <c r="APP641" s="6"/>
      <c r="APQ641" s="6"/>
      <c r="APR641" s="6"/>
      <c r="APS641" s="6"/>
      <c r="APT641" s="6"/>
      <c r="APU641" s="6"/>
      <c r="APV641" s="6"/>
      <c r="APW641" s="6"/>
      <c r="APX641" s="6"/>
      <c r="APY641" s="6"/>
      <c r="APZ641" s="6"/>
      <c r="AQA641" s="6"/>
      <c r="AQB641" s="6"/>
      <c r="AQC641" s="6"/>
      <c r="AQD641" s="6"/>
      <c r="AQE641" s="6"/>
      <c r="AQF641" s="6"/>
      <c r="AQG641" s="6"/>
      <c r="AQH641" s="6"/>
      <c r="AQI641" s="6"/>
      <c r="AQJ641" s="6"/>
      <c r="AQK641" s="6"/>
      <c r="AQL641" s="6"/>
      <c r="AQM641" s="6"/>
      <c r="AQN641" s="6"/>
      <c r="AQO641" s="6"/>
      <c r="AQP641" s="6"/>
      <c r="AQQ641" s="6"/>
      <c r="AQR641" s="6"/>
      <c r="AQS641" s="6"/>
      <c r="AQT641" s="6"/>
      <c r="AQU641" s="6"/>
      <c r="AQV641" s="6"/>
      <c r="AQW641" s="6"/>
      <c r="AQX641" s="6"/>
      <c r="AQY641" s="6"/>
      <c r="AQZ641" s="6"/>
      <c r="ARA641" s="6"/>
      <c r="ARB641" s="6"/>
      <c r="ARC641" s="6"/>
      <c r="ARD641" s="6"/>
      <c r="ARE641" s="6"/>
      <c r="ARF641" s="6"/>
      <c r="ARG641" s="6"/>
      <c r="ARH641" s="6"/>
      <c r="ARI641" s="6"/>
      <c r="ARJ641" s="6"/>
      <c r="ARK641" s="6"/>
      <c r="ARL641" s="6"/>
      <c r="ARM641" s="6"/>
      <c r="ARN641" s="6"/>
      <c r="ARO641" s="6"/>
      <c r="ARP641" s="6"/>
      <c r="ARQ641" s="6"/>
      <c r="ARR641" s="6"/>
      <c r="ARS641" s="6"/>
      <c r="ART641" s="6"/>
      <c r="ARU641" s="6"/>
      <c r="ARV641" s="6"/>
      <c r="ARW641" s="6"/>
      <c r="ARX641" s="6"/>
      <c r="ARY641" s="6"/>
      <c r="ARZ641" s="6"/>
      <c r="ASA641" s="6"/>
      <c r="ASB641" s="6"/>
      <c r="ASC641" s="6"/>
      <c r="ASD641" s="6"/>
      <c r="ASE641" s="6"/>
      <c r="ASF641" s="6"/>
      <c r="ASG641" s="6"/>
      <c r="ASH641" s="6"/>
      <c r="ASI641" s="6"/>
      <c r="ASJ641" s="6"/>
      <c r="ASK641" s="6"/>
      <c r="ASL641" s="6"/>
      <c r="ASM641" s="6"/>
      <c r="ASN641" s="6"/>
      <c r="ASO641" s="6"/>
      <c r="ASP641" s="6"/>
      <c r="ASQ641" s="6"/>
      <c r="ASR641" s="6"/>
      <c r="ASS641" s="6"/>
      <c r="AST641" s="6"/>
      <c r="ASU641" s="6"/>
      <c r="ASV641" s="6"/>
      <c r="ASW641" s="6"/>
      <c r="ASX641" s="6"/>
      <c r="ASY641" s="6"/>
      <c r="ASZ641" s="6"/>
      <c r="ATA641" s="6"/>
      <c r="ATB641" s="6"/>
      <c r="ATC641" s="6"/>
      <c r="ATD641" s="6"/>
      <c r="ATE641" s="6"/>
      <c r="ATF641" s="6"/>
      <c r="ATG641" s="6"/>
      <c r="ATH641" s="6"/>
      <c r="ATI641" s="6"/>
      <c r="ATJ641" s="6"/>
      <c r="ATK641" s="6"/>
      <c r="ATL641" s="6"/>
      <c r="ATM641" s="6"/>
      <c r="ATN641" s="6"/>
      <c r="ATO641" s="6"/>
      <c r="ATP641" s="6"/>
      <c r="ATQ641" s="6"/>
      <c r="ATR641" s="6"/>
      <c r="ATS641" s="6"/>
      <c r="ATT641" s="6"/>
      <c r="ATU641" s="6"/>
      <c r="ATV641" s="6"/>
      <c r="ATW641" s="6"/>
      <c r="ATX641" s="6"/>
      <c r="ATY641" s="6"/>
      <c r="ATZ641" s="6"/>
      <c r="AUA641" s="6"/>
      <c r="AUB641" s="6"/>
      <c r="AUC641" s="6"/>
      <c r="AUD641" s="6"/>
      <c r="AUE641" s="6"/>
      <c r="AUF641" s="6"/>
      <c r="AUG641" s="6"/>
      <c r="AUH641" s="6"/>
      <c r="AUI641" s="6"/>
      <c r="AUJ641" s="6"/>
      <c r="AUK641" s="6"/>
      <c r="AUL641" s="6"/>
      <c r="AUM641" s="6"/>
      <c r="AUN641" s="6"/>
      <c r="AUO641" s="6"/>
      <c r="AUP641" s="6"/>
      <c r="AUQ641" s="6"/>
      <c r="AUR641" s="6"/>
      <c r="AUS641" s="6"/>
      <c r="AUT641" s="6"/>
      <c r="AUU641" s="6"/>
      <c r="AUV641" s="6"/>
      <c r="AUW641" s="6"/>
      <c r="AUX641" s="6"/>
      <c r="AUY641" s="6"/>
      <c r="AUZ641" s="6"/>
      <c r="AVA641" s="6"/>
      <c r="AVB641" s="6"/>
      <c r="AVC641" s="6"/>
      <c r="AVD641" s="6"/>
      <c r="AVE641" s="6"/>
      <c r="AVF641" s="6"/>
      <c r="AVG641" s="6"/>
      <c r="AVH641" s="6"/>
      <c r="AVI641" s="6"/>
      <c r="AVJ641" s="6"/>
      <c r="AVK641" s="6"/>
      <c r="AVL641" s="6"/>
      <c r="AVM641" s="6"/>
      <c r="AVN641" s="6"/>
      <c r="AVO641" s="6"/>
      <c r="AVP641" s="6"/>
      <c r="AVQ641" s="6"/>
      <c r="AVR641" s="6"/>
      <c r="AVS641" s="6"/>
      <c r="AVT641" s="6"/>
      <c r="AVU641" s="6"/>
      <c r="AVV641" s="6"/>
      <c r="AVW641" s="6"/>
      <c r="AVX641" s="6"/>
      <c r="AVY641" s="6"/>
      <c r="AVZ641" s="6"/>
      <c r="AWA641" s="6"/>
      <c r="AWB641" s="6"/>
      <c r="AWC641" s="6"/>
      <c r="AWD641" s="6"/>
      <c r="AWE641" s="6"/>
      <c r="AWF641" s="6"/>
      <c r="AWG641" s="6"/>
      <c r="AWH641" s="6"/>
      <c r="AWI641" s="6"/>
      <c r="AWJ641" s="6"/>
      <c r="AWK641" s="6"/>
      <c r="AWL641" s="6"/>
      <c r="AWM641" s="6"/>
      <c r="AWN641" s="6"/>
      <c r="AWO641" s="6"/>
      <c r="AWP641" s="6"/>
      <c r="AWQ641" s="6"/>
      <c r="AWR641" s="6"/>
      <c r="AWS641" s="6"/>
      <c r="AWT641" s="6"/>
      <c r="AWU641" s="6"/>
      <c r="AWV641" s="6"/>
      <c r="AWW641" s="6"/>
      <c r="AWX641" s="6"/>
      <c r="AWY641" s="6"/>
      <c r="AWZ641" s="6"/>
      <c r="AXA641" s="6"/>
      <c r="AXB641" s="6"/>
      <c r="AXC641" s="6"/>
      <c r="AXD641" s="6"/>
      <c r="AXE641" s="6"/>
      <c r="AXF641" s="6"/>
      <c r="AXG641" s="6"/>
      <c r="AXH641" s="6"/>
      <c r="AXI641" s="6"/>
      <c r="AXJ641" s="6"/>
      <c r="AXK641" s="6"/>
      <c r="AXL641" s="6"/>
      <c r="AXM641" s="6"/>
      <c r="AXN641" s="6"/>
      <c r="AXO641" s="6"/>
      <c r="AXP641" s="6"/>
      <c r="AXQ641" s="6"/>
      <c r="AXR641" s="6"/>
      <c r="AXS641" s="6"/>
      <c r="AXT641" s="6"/>
      <c r="AXU641" s="6"/>
      <c r="AXV641" s="6"/>
      <c r="AXW641" s="6"/>
      <c r="AXX641" s="6"/>
      <c r="AXY641" s="6"/>
      <c r="AXZ641" s="6"/>
      <c r="AYA641" s="6"/>
      <c r="AYB641" s="6"/>
      <c r="AYC641" s="6"/>
      <c r="AYD641" s="6"/>
      <c r="AYE641" s="6"/>
      <c r="AYF641" s="6"/>
      <c r="AYG641" s="6"/>
      <c r="AYH641" s="6"/>
      <c r="AYI641" s="6"/>
      <c r="AYJ641" s="6"/>
      <c r="AYK641" s="6"/>
      <c r="AYL641" s="6"/>
      <c r="AYM641" s="6"/>
      <c r="AYN641" s="6"/>
      <c r="AYO641" s="6"/>
      <c r="AYP641" s="6"/>
      <c r="AYQ641" s="6"/>
      <c r="AYR641" s="6"/>
      <c r="AYS641" s="6"/>
      <c r="AYT641" s="6"/>
      <c r="AYU641" s="6"/>
      <c r="AYV641" s="6"/>
      <c r="AYW641" s="6"/>
      <c r="AYX641" s="6"/>
      <c r="AYY641" s="6"/>
      <c r="AYZ641" s="6"/>
      <c r="AZA641" s="6"/>
      <c r="AZB641" s="6"/>
      <c r="AZC641" s="6"/>
      <c r="AZD641" s="6"/>
      <c r="AZE641" s="6"/>
      <c r="AZF641" s="6"/>
      <c r="AZG641" s="6"/>
      <c r="AZH641" s="6"/>
      <c r="AZI641" s="6"/>
      <c r="AZJ641" s="6"/>
      <c r="AZK641" s="6"/>
      <c r="AZL641" s="6"/>
      <c r="AZM641" s="6"/>
      <c r="AZN641" s="6"/>
      <c r="AZO641" s="6"/>
      <c r="AZP641" s="6"/>
      <c r="AZQ641" s="6"/>
      <c r="AZR641" s="6"/>
      <c r="AZS641" s="6"/>
      <c r="AZT641" s="6"/>
      <c r="AZU641" s="6"/>
      <c r="AZV641" s="6"/>
      <c r="AZW641" s="6"/>
      <c r="AZX641" s="6"/>
      <c r="AZY641" s="6"/>
      <c r="AZZ641" s="6"/>
      <c r="BAA641" s="6"/>
      <c r="BAB641" s="6"/>
      <c r="BAC641" s="6"/>
      <c r="BAD641" s="6"/>
      <c r="BAE641" s="6"/>
      <c r="BAF641" s="6"/>
      <c r="BAG641" s="6"/>
      <c r="BAH641" s="6"/>
      <c r="BAI641" s="6"/>
      <c r="BAJ641" s="6"/>
      <c r="BAK641" s="6"/>
      <c r="BAL641" s="6"/>
      <c r="BAM641" s="6"/>
      <c r="BAN641" s="6"/>
      <c r="BAO641" s="6"/>
      <c r="BAP641" s="6"/>
      <c r="BAQ641" s="6"/>
      <c r="BAR641" s="6"/>
      <c r="BAS641" s="6"/>
      <c r="BAT641" s="6"/>
      <c r="BAU641" s="6"/>
      <c r="BAV641" s="6"/>
      <c r="BAW641" s="6"/>
      <c r="BAX641" s="6"/>
      <c r="BAY641" s="6"/>
      <c r="BAZ641" s="6"/>
      <c r="BBA641" s="6"/>
      <c r="BBB641" s="6"/>
      <c r="BBC641" s="6"/>
      <c r="BBD641" s="6"/>
      <c r="BBE641" s="6"/>
      <c r="BBF641" s="6"/>
      <c r="BBG641" s="6"/>
      <c r="BBH641" s="6"/>
      <c r="BBI641" s="6"/>
      <c r="BBJ641" s="6"/>
      <c r="BBK641" s="6"/>
      <c r="BBL641" s="6"/>
      <c r="BBM641" s="6"/>
      <c r="BBN641" s="6"/>
      <c r="BBO641" s="6"/>
      <c r="BBP641" s="6"/>
      <c r="BBQ641" s="6"/>
      <c r="BBR641" s="6"/>
      <c r="BBS641" s="6"/>
      <c r="BBT641" s="6"/>
      <c r="BBU641" s="6"/>
      <c r="BBV641" s="6"/>
      <c r="BBW641" s="6"/>
      <c r="BBX641" s="6"/>
      <c r="BBY641" s="6"/>
      <c r="BBZ641" s="6"/>
      <c r="BCA641" s="6"/>
      <c r="BCB641" s="6"/>
      <c r="BCC641" s="6"/>
      <c r="BCD641" s="6"/>
      <c r="BCE641" s="6"/>
      <c r="BCF641" s="6"/>
      <c r="BCG641" s="6"/>
      <c r="BCH641" s="6"/>
      <c r="BCI641" s="6"/>
      <c r="BCJ641" s="6"/>
      <c r="BCK641" s="6"/>
      <c r="BCL641" s="6"/>
      <c r="BCM641" s="6"/>
      <c r="BCN641" s="6"/>
      <c r="BCO641" s="6"/>
      <c r="BCP641" s="6"/>
      <c r="BCQ641" s="6"/>
      <c r="BCR641" s="6"/>
      <c r="BCS641" s="6"/>
      <c r="BCT641" s="6"/>
      <c r="BCU641" s="6"/>
      <c r="BCV641" s="6"/>
      <c r="BCW641" s="6"/>
      <c r="BCX641" s="6"/>
      <c r="BCY641" s="6"/>
      <c r="BCZ641" s="6"/>
      <c r="BDA641" s="6"/>
      <c r="BDB641" s="6"/>
      <c r="BDC641" s="6"/>
      <c r="BDD641" s="6"/>
      <c r="BDE641" s="6"/>
      <c r="BDF641" s="6"/>
      <c r="BDG641" s="6"/>
      <c r="BDH641" s="6"/>
      <c r="BDI641" s="6"/>
      <c r="BDJ641" s="6"/>
      <c r="BDK641" s="6"/>
      <c r="BDL641" s="6"/>
      <c r="BDM641" s="6"/>
      <c r="BDN641" s="6"/>
      <c r="BDO641" s="6"/>
      <c r="BDP641" s="6"/>
      <c r="BDQ641" s="6"/>
      <c r="BDR641" s="6"/>
      <c r="BDS641" s="6"/>
      <c r="BDT641" s="6"/>
      <c r="BDU641" s="6"/>
      <c r="BDV641" s="6"/>
      <c r="BDW641" s="6"/>
      <c r="BDX641" s="6"/>
      <c r="BDY641" s="6"/>
      <c r="BDZ641" s="6"/>
      <c r="BEA641" s="6"/>
      <c r="BEB641" s="6"/>
      <c r="BEC641" s="6"/>
      <c r="BED641" s="6"/>
      <c r="BEE641" s="6"/>
      <c r="BEF641" s="6"/>
      <c r="BEG641" s="6"/>
      <c r="BEH641" s="6"/>
      <c r="BEI641" s="6"/>
      <c r="BEJ641" s="6"/>
      <c r="BEK641" s="6"/>
      <c r="BEL641" s="6"/>
      <c r="BEM641" s="6"/>
      <c r="BEN641" s="6"/>
      <c r="BEO641" s="6"/>
      <c r="BEP641" s="6"/>
      <c r="BEQ641" s="6"/>
      <c r="BER641" s="6"/>
      <c r="BES641" s="6"/>
      <c r="BET641" s="6"/>
      <c r="BEU641" s="6"/>
      <c r="BEV641" s="6"/>
      <c r="BEW641" s="6"/>
      <c r="BEX641" s="6"/>
      <c r="BEY641" s="6"/>
      <c r="BEZ641" s="6"/>
      <c r="BFA641" s="6"/>
      <c r="BFB641" s="6"/>
      <c r="BFC641" s="6"/>
      <c r="BFD641" s="6"/>
      <c r="BFE641" s="6"/>
      <c r="BFF641" s="6"/>
      <c r="BFG641" s="6"/>
      <c r="BFH641" s="6"/>
      <c r="BFI641" s="6"/>
      <c r="BFJ641" s="6"/>
      <c r="BFK641" s="6"/>
      <c r="BFL641" s="6"/>
      <c r="BFM641" s="6"/>
      <c r="BFN641" s="6"/>
      <c r="BFO641" s="6"/>
      <c r="BFP641" s="6"/>
      <c r="BFQ641" s="6"/>
      <c r="BFR641" s="6"/>
      <c r="BFS641" s="6"/>
      <c r="BFT641" s="6"/>
      <c r="BFU641" s="6"/>
      <c r="BFV641" s="6"/>
      <c r="BFW641" s="6"/>
      <c r="BFX641" s="6"/>
      <c r="BFY641" s="6"/>
      <c r="BFZ641" s="6"/>
      <c r="BGA641" s="6"/>
      <c r="BGB641" s="6"/>
      <c r="BGC641" s="6"/>
      <c r="BGD641" s="6"/>
      <c r="BGE641" s="6"/>
      <c r="BGF641" s="6"/>
      <c r="BGG641" s="6"/>
      <c r="BGH641" s="6"/>
      <c r="BGI641" s="6"/>
      <c r="BGJ641" s="6"/>
      <c r="BGK641" s="6"/>
      <c r="BGL641" s="6"/>
      <c r="BGM641" s="6"/>
      <c r="BGN641" s="6"/>
      <c r="BGO641" s="6"/>
      <c r="BGP641" s="6"/>
      <c r="BGQ641" s="6"/>
      <c r="BGR641" s="6"/>
      <c r="BGS641" s="6"/>
      <c r="BGT641" s="6"/>
      <c r="BGU641" s="6"/>
      <c r="BGV641" s="6"/>
      <c r="BGW641" s="6"/>
      <c r="BGX641" s="6"/>
      <c r="BGY641" s="6"/>
      <c r="BGZ641" s="6"/>
      <c r="BHA641" s="6"/>
      <c r="BHB641" s="6"/>
      <c r="BHC641" s="6"/>
      <c r="BHD641" s="6"/>
      <c r="BHE641" s="6"/>
      <c r="BHF641" s="6"/>
      <c r="BHG641" s="6"/>
      <c r="BHH641" s="6"/>
      <c r="BHI641" s="6"/>
      <c r="BHJ641" s="6"/>
      <c r="BHK641" s="6"/>
      <c r="BHL641" s="6"/>
      <c r="BHM641" s="6"/>
      <c r="BHN641" s="6"/>
      <c r="BHO641" s="6"/>
      <c r="BHP641" s="6"/>
      <c r="BHQ641" s="6"/>
      <c r="BHR641" s="6"/>
      <c r="BHS641" s="6"/>
      <c r="BHT641" s="6"/>
      <c r="BHU641" s="6"/>
      <c r="BHV641" s="6"/>
      <c r="BHW641" s="6"/>
      <c r="BHX641" s="6"/>
      <c r="BHY641" s="6"/>
      <c r="BHZ641" s="6"/>
      <c r="BIA641" s="6"/>
      <c r="BIB641" s="6"/>
      <c r="BIC641" s="6"/>
      <c r="BID641" s="6"/>
      <c r="BIE641" s="6"/>
      <c r="BIF641" s="6"/>
      <c r="BIG641" s="6"/>
      <c r="BIH641" s="6"/>
      <c r="BII641" s="6"/>
      <c r="BIJ641" s="6"/>
      <c r="BIK641" s="6"/>
      <c r="BIL641" s="6"/>
      <c r="BIM641" s="6"/>
      <c r="BIN641" s="6"/>
      <c r="BIO641" s="6"/>
      <c r="BIP641" s="6"/>
      <c r="BIQ641" s="6"/>
      <c r="BIR641" s="6"/>
      <c r="BIS641" s="6"/>
      <c r="BIT641" s="6"/>
      <c r="BIU641" s="6"/>
      <c r="BIV641" s="6"/>
      <c r="BIW641" s="6"/>
      <c r="BIX641" s="6"/>
      <c r="BIY641" s="6"/>
      <c r="BIZ641" s="6"/>
      <c r="BJA641" s="6"/>
      <c r="BJB641" s="6"/>
      <c r="BJC641" s="6"/>
      <c r="BJD641" s="6"/>
      <c r="BJE641" s="6"/>
      <c r="BJF641" s="6"/>
      <c r="BJG641" s="6"/>
      <c r="BJH641" s="6"/>
      <c r="BJI641" s="6"/>
      <c r="BJJ641" s="6"/>
      <c r="BJK641" s="6"/>
      <c r="BJL641" s="6"/>
      <c r="BJM641" s="6"/>
      <c r="BJN641" s="6"/>
      <c r="BJO641" s="6"/>
      <c r="BJP641" s="6"/>
      <c r="BJQ641" s="6"/>
      <c r="BJR641" s="6"/>
      <c r="BJS641" s="6"/>
      <c r="BJT641" s="6"/>
      <c r="BJU641" s="6"/>
      <c r="BJV641" s="6"/>
      <c r="BJW641" s="6"/>
      <c r="BJX641" s="6"/>
      <c r="BJY641" s="6"/>
      <c r="BJZ641" s="6"/>
      <c r="BKA641" s="6"/>
      <c r="BKB641" s="6"/>
      <c r="BKC641" s="6"/>
      <c r="BKD641" s="6"/>
      <c r="BKE641" s="6"/>
      <c r="BKF641" s="6"/>
      <c r="BKG641" s="6"/>
      <c r="BKH641" s="6"/>
      <c r="BKI641" s="6"/>
      <c r="BKJ641" s="6"/>
      <c r="BKK641" s="6"/>
      <c r="BKL641" s="6"/>
      <c r="BKM641" s="6"/>
      <c r="BKN641" s="6"/>
      <c r="BKO641" s="6"/>
      <c r="BKP641" s="6"/>
      <c r="BKQ641" s="6"/>
      <c r="BKR641" s="6"/>
      <c r="BKS641" s="6"/>
      <c r="BKT641" s="6"/>
      <c r="BKU641" s="6"/>
      <c r="BKV641" s="6"/>
      <c r="BKW641" s="6"/>
      <c r="BKX641" s="6"/>
      <c r="BKY641" s="6"/>
      <c r="BKZ641" s="6"/>
      <c r="BLA641" s="6"/>
      <c r="BLB641" s="6"/>
      <c r="BLC641" s="6"/>
      <c r="BLD641" s="6"/>
      <c r="BLE641" s="6"/>
      <c r="BLF641" s="6"/>
      <c r="BLG641" s="6"/>
      <c r="BLH641" s="6"/>
      <c r="BLI641" s="6"/>
      <c r="BLJ641" s="6"/>
      <c r="BLK641" s="6"/>
      <c r="BLL641" s="6"/>
      <c r="BLM641" s="6"/>
      <c r="BLN641" s="6"/>
      <c r="BLO641" s="6"/>
      <c r="BLP641" s="6"/>
      <c r="BLQ641" s="6"/>
      <c r="BLR641" s="6"/>
      <c r="BLS641" s="6"/>
      <c r="BLT641" s="6"/>
      <c r="BLU641" s="6"/>
      <c r="BLV641" s="6"/>
      <c r="BLW641" s="6"/>
      <c r="BLX641" s="6"/>
      <c r="BLY641" s="6"/>
      <c r="BLZ641" s="6"/>
      <c r="BMA641" s="6"/>
      <c r="BMB641" s="6"/>
      <c r="BMC641" s="6"/>
      <c r="BMD641" s="6"/>
      <c r="BME641" s="6"/>
      <c r="BMF641" s="6"/>
      <c r="BMG641" s="6"/>
      <c r="BMH641" s="6"/>
      <c r="BMI641" s="6"/>
      <c r="BMJ641" s="6"/>
      <c r="BMK641" s="6"/>
      <c r="BML641" s="6"/>
      <c r="BMM641" s="6"/>
      <c r="BMN641" s="6"/>
      <c r="BMO641" s="6"/>
      <c r="BMP641" s="6"/>
      <c r="BMQ641" s="6"/>
      <c r="BMR641" s="6"/>
      <c r="BMS641" s="6"/>
      <c r="BMT641" s="6"/>
      <c r="BMU641" s="6"/>
      <c r="BMV641" s="6"/>
      <c r="BMW641" s="6"/>
      <c r="BMX641" s="6"/>
      <c r="BMY641" s="6"/>
      <c r="BMZ641" s="6"/>
      <c r="BNA641" s="6"/>
      <c r="BNB641" s="6"/>
      <c r="BNC641" s="6"/>
      <c r="BND641" s="6"/>
      <c r="BNE641" s="6"/>
      <c r="BNF641" s="6"/>
      <c r="BNG641" s="6"/>
      <c r="BNH641" s="6"/>
      <c r="BNI641" s="6"/>
      <c r="BNJ641" s="6"/>
      <c r="BNK641" s="6"/>
      <c r="BNL641" s="6"/>
      <c r="BNM641" s="6"/>
      <c r="BNN641" s="6"/>
      <c r="BNO641" s="6"/>
      <c r="BNP641" s="6"/>
      <c r="BNQ641" s="6"/>
      <c r="BNR641" s="6"/>
      <c r="BNS641" s="6"/>
      <c r="BNT641" s="6"/>
      <c r="BNU641" s="6"/>
      <c r="BNV641" s="6"/>
      <c r="BNW641" s="6"/>
      <c r="BNX641" s="6"/>
      <c r="BNY641" s="6"/>
      <c r="BNZ641" s="6"/>
      <c r="BOA641" s="6"/>
      <c r="BOB641" s="6"/>
      <c r="BOC641" s="6"/>
      <c r="BOD641" s="6"/>
      <c r="BOE641" s="6"/>
      <c r="BOF641" s="6"/>
      <c r="BOG641" s="6"/>
      <c r="BOH641" s="6"/>
      <c r="BOI641" s="6"/>
      <c r="BOJ641" s="6"/>
      <c r="BOK641" s="6"/>
      <c r="BOL641" s="6"/>
      <c r="BOM641" s="6"/>
      <c r="BON641" s="6"/>
      <c r="BOO641" s="6"/>
      <c r="BOP641" s="6"/>
      <c r="BOQ641" s="6"/>
      <c r="BOR641" s="6"/>
      <c r="BOS641" s="6"/>
      <c r="BOT641" s="6"/>
      <c r="BOU641" s="6"/>
      <c r="BOV641" s="6"/>
      <c r="BOW641" s="6"/>
      <c r="BOX641" s="6"/>
      <c r="BOY641" s="6"/>
      <c r="BOZ641" s="6"/>
      <c r="BPA641" s="6"/>
      <c r="BPB641" s="6"/>
      <c r="BPC641" s="6"/>
      <c r="BPD641" s="6"/>
      <c r="BPE641" s="6"/>
      <c r="BPF641" s="6"/>
      <c r="BPG641" s="6"/>
      <c r="BPH641" s="6"/>
      <c r="BPI641" s="6"/>
      <c r="BPJ641" s="6"/>
      <c r="BPK641" s="6"/>
      <c r="BPL641" s="6"/>
      <c r="BPM641" s="6"/>
      <c r="BPN641" s="6"/>
      <c r="BPO641" s="6"/>
      <c r="BPP641" s="6"/>
      <c r="BPQ641" s="6"/>
      <c r="BPR641" s="6"/>
      <c r="BPS641" s="6"/>
      <c r="BPT641" s="6"/>
      <c r="BPU641" s="6"/>
      <c r="BPV641" s="6"/>
      <c r="BPW641" s="6"/>
      <c r="BPX641" s="6"/>
      <c r="BPY641" s="6"/>
      <c r="BPZ641" s="6"/>
      <c r="BQA641" s="6"/>
      <c r="BQB641" s="6"/>
      <c r="BQC641" s="6"/>
      <c r="BQD641" s="6"/>
      <c r="BQE641" s="6"/>
      <c r="BQF641" s="6"/>
      <c r="BQG641" s="6"/>
      <c r="BQH641" s="6"/>
      <c r="BQI641" s="6"/>
      <c r="BQJ641" s="6"/>
      <c r="BQK641" s="6"/>
      <c r="BQL641" s="6"/>
      <c r="BQM641" s="6"/>
      <c r="BQN641" s="6"/>
      <c r="BQO641" s="6"/>
      <c r="BQP641" s="6"/>
      <c r="BQQ641" s="6"/>
      <c r="BQR641" s="6"/>
      <c r="BQS641" s="6"/>
      <c r="BQT641" s="6"/>
      <c r="BQU641" s="6"/>
      <c r="BQV641" s="6"/>
      <c r="BQW641" s="6"/>
      <c r="BQX641" s="6"/>
      <c r="BQY641" s="6"/>
      <c r="BQZ641" s="6"/>
      <c r="BRA641" s="6"/>
      <c r="BRB641" s="6"/>
      <c r="BRC641" s="6"/>
      <c r="BRD641" s="6"/>
      <c r="BRE641" s="6"/>
      <c r="BRF641" s="6"/>
      <c r="BRG641" s="6"/>
      <c r="BRH641" s="6"/>
      <c r="BRI641" s="6"/>
      <c r="BRJ641" s="6"/>
      <c r="BRK641" s="6"/>
      <c r="BRL641" s="6"/>
      <c r="BRM641" s="6"/>
      <c r="BRN641" s="6"/>
      <c r="BRO641" s="6"/>
      <c r="BRP641" s="6"/>
      <c r="BRQ641" s="6"/>
      <c r="BRR641" s="6"/>
      <c r="BRS641" s="6"/>
      <c r="BRT641" s="6"/>
      <c r="BRU641" s="6"/>
      <c r="BRV641" s="6"/>
      <c r="BRW641" s="6"/>
      <c r="BRX641" s="6"/>
      <c r="BRY641" s="6"/>
      <c r="BRZ641" s="6"/>
      <c r="BSA641" s="6"/>
      <c r="BSB641" s="6"/>
      <c r="BSC641" s="6"/>
      <c r="BSD641" s="6"/>
      <c r="BSE641" s="6"/>
      <c r="BSF641" s="6"/>
      <c r="BSG641" s="6"/>
      <c r="BSH641" s="6"/>
      <c r="BSI641" s="6"/>
      <c r="BSJ641" s="6"/>
      <c r="BSK641" s="6"/>
      <c r="BSL641" s="6"/>
      <c r="BSM641" s="6"/>
      <c r="BSN641" s="6"/>
      <c r="BSO641" s="6"/>
      <c r="BSP641" s="6"/>
      <c r="BSQ641" s="6"/>
      <c r="BSR641" s="6"/>
      <c r="BSS641" s="6"/>
      <c r="BST641" s="6"/>
      <c r="BSU641" s="6"/>
      <c r="BSV641" s="6"/>
      <c r="BSW641" s="6"/>
      <c r="BSX641" s="6"/>
      <c r="BSY641" s="6"/>
      <c r="BSZ641" s="6"/>
      <c r="BTA641" s="6"/>
      <c r="BTB641" s="6"/>
      <c r="BTC641" s="6"/>
      <c r="BTD641" s="6"/>
      <c r="BTE641" s="6"/>
      <c r="BTF641" s="6"/>
      <c r="BTG641" s="6"/>
      <c r="BTH641" s="6"/>
      <c r="BTI641" s="6"/>
      <c r="BTJ641" s="6"/>
      <c r="BTK641" s="6"/>
      <c r="BTL641" s="6"/>
      <c r="BTM641" s="6"/>
      <c r="BTN641" s="6"/>
      <c r="BTO641" s="6"/>
      <c r="BTP641" s="6"/>
      <c r="BTQ641" s="6"/>
      <c r="BTR641" s="6"/>
      <c r="BTS641" s="6"/>
      <c r="BTT641" s="6"/>
      <c r="BTU641" s="6"/>
      <c r="BTV641" s="6"/>
      <c r="BTW641" s="6"/>
      <c r="BTX641" s="6"/>
      <c r="BTY641" s="6"/>
      <c r="BTZ641" s="6"/>
      <c r="BUA641" s="6"/>
      <c r="BUB641" s="6"/>
      <c r="BUC641" s="6"/>
      <c r="BUD641" s="6"/>
      <c r="BUE641" s="6"/>
      <c r="BUF641" s="6"/>
      <c r="BUG641" s="6"/>
      <c r="BUH641" s="6"/>
      <c r="BUI641" s="6"/>
      <c r="BUJ641" s="6"/>
      <c r="BUK641" s="6"/>
      <c r="BUL641" s="6"/>
      <c r="BUM641" s="6"/>
      <c r="BUN641" s="6"/>
      <c r="BUO641" s="6"/>
      <c r="BUP641" s="6"/>
      <c r="BUQ641" s="6"/>
      <c r="BUR641" s="6"/>
      <c r="BUS641" s="6"/>
      <c r="BUT641" s="6"/>
      <c r="BUU641" s="6"/>
      <c r="BUV641" s="6"/>
      <c r="BUW641" s="6"/>
      <c r="BUX641" s="6"/>
      <c r="BUY641" s="6"/>
      <c r="BUZ641" s="6"/>
      <c r="BVA641" s="6"/>
      <c r="BVB641" s="6"/>
      <c r="BVC641" s="6"/>
      <c r="BVD641" s="6"/>
      <c r="BVE641" s="6"/>
      <c r="BVF641" s="6"/>
      <c r="BVG641" s="6"/>
      <c r="BVH641" s="6"/>
      <c r="BVI641" s="6"/>
      <c r="BVJ641" s="6"/>
      <c r="BVK641" s="6"/>
      <c r="BVL641" s="6"/>
      <c r="BVM641" s="6"/>
      <c r="BVN641" s="6"/>
      <c r="BVO641" s="6"/>
      <c r="BVP641" s="6"/>
      <c r="BVQ641" s="6"/>
      <c r="BVR641" s="6"/>
      <c r="BVS641" s="6"/>
      <c r="BVT641" s="6"/>
      <c r="BVU641" s="6"/>
      <c r="BVV641" s="6"/>
      <c r="BVW641" s="6"/>
      <c r="BVX641" s="6"/>
      <c r="BVY641" s="6"/>
      <c r="BVZ641" s="6"/>
      <c r="BWA641" s="6"/>
      <c r="BWB641" s="6"/>
      <c r="BWC641" s="6"/>
      <c r="BWD641" s="6"/>
      <c r="BWE641" s="6"/>
      <c r="BWF641" s="6"/>
      <c r="BWG641" s="6"/>
      <c r="BWH641" s="6"/>
      <c r="BWI641" s="6"/>
      <c r="BWJ641" s="6"/>
      <c r="BWK641" s="6"/>
      <c r="BWL641" s="6"/>
      <c r="BWM641" s="6"/>
      <c r="BWN641" s="6"/>
      <c r="BWO641" s="6"/>
      <c r="BWP641" s="6"/>
      <c r="BWQ641" s="6"/>
      <c r="BWR641" s="6"/>
      <c r="BWS641" s="6"/>
      <c r="BWT641" s="6"/>
      <c r="BWU641" s="6"/>
      <c r="BWV641" s="6"/>
      <c r="BWW641" s="6"/>
      <c r="BWX641" s="6"/>
      <c r="BWY641" s="6"/>
      <c r="BWZ641" s="6"/>
      <c r="BXA641" s="6"/>
      <c r="BXB641" s="6"/>
      <c r="BXC641" s="6"/>
      <c r="BXD641" s="6"/>
      <c r="BXE641" s="6"/>
      <c r="BXF641" s="6"/>
      <c r="BXG641" s="6"/>
      <c r="BXH641" s="6"/>
      <c r="BXI641" s="6"/>
      <c r="BXJ641" s="6"/>
      <c r="BXK641" s="6"/>
      <c r="BXL641" s="6"/>
      <c r="BXM641" s="6"/>
      <c r="BXN641" s="6"/>
      <c r="BXO641" s="6"/>
      <c r="BXP641" s="6"/>
      <c r="BXQ641" s="6"/>
      <c r="BXR641" s="6"/>
      <c r="BXS641" s="6"/>
      <c r="BXT641" s="6"/>
      <c r="BXU641" s="6"/>
      <c r="BXV641" s="6"/>
      <c r="BXW641" s="6"/>
      <c r="BXX641" s="6"/>
      <c r="BXY641" s="6"/>
      <c r="BXZ641" s="6"/>
      <c r="BYA641" s="6"/>
      <c r="BYB641" s="6"/>
      <c r="BYC641" s="6"/>
      <c r="BYD641" s="6"/>
      <c r="BYE641" s="6"/>
      <c r="BYF641" s="6"/>
      <c r="BYG641" s="6"/>
      <c r="BYH641" s="6"/>
      <c r="BYI641" s="6"/>
      <c r="BYJ641" s="6"/>
      <c r="BYK641" s="6"/>
      <c r="BYL641" s="6"/>
      <c r="BYM641" s="6"/>
      <c r="BYN641" s="6"/>
      <c r="BYO641" s="6"/>
      <c r="BYP641" s="6"/>
      <c r="BYQ641" s="6"/>
      <c r="BYR641" s="6"/>
      <c r="BYS641" s="6"/>
      <c r="BYT641" s="6"/>
      <c r="BYU641" s="6"/>
      <c r="BYV641" s="6"/>
      <c r="BYW641" s="6"/>
      <c r="BYX641" s="6"/>
      <c r="BYY641" s="6"/>
      <c r="BYZ641" s="6"/>
      <c r="BZA641" s="6"/>
      <c r="BZB641" s="6"/>
      <c r="BZC641" s="6"/>
      <c r="BZD641" s="6"/>
      <c r="BZE641" s="6"/>
      <c r="BZF641" s="6"/>
      <c r="BZG641" s="6"/>
      <c r="BZH641" s="6"/>
      <c r="BZI641" s="6"/>
      <c r="BZJ641" s="6"/>
      <c r="BZK641" s="6"/>
      <c r="BZL641" s="6"/>
      <c r="BZM641" s="6"/>
      <c r="BZN641" s="6"/>
      <c r="BZO641" s="6"/>
      <c r="BZP641" s="6"/>
      <c r="BZQ641" s="6"/>
      <c r="BZR641" s="6"/>
      <c r="BZS641" s="6"/>
      <c r="BZT641" s="6"/>
      <c r="BZU641" s="6"/>
      <c r="BZV641" s="6"/>
      <c r="BZW641" s="6"/>
      <c r="BZX641" s="6"/>
      <c r="BZY641" s="6"/>
      <c r="BZZ641" s="6"/>
      <c r="CAA641" s="6"/>
      <c r="CAB641" s="6"/>
      <c r="CAC641" s="6"/>
      <c r="CAD641" s="6"/>
      <c r="CAE641" s="6"/>
      <c r="CAF641" s="6"/>
      <c r="CAG641" s="6"/>
      <c r="CAH641" s="6"/>
      <c r="CAI641" s="6"/>
      <c r="CAJ641" s="6"/>
      <c r="CAK641" s="6"/>
      <c r="CAL641" s="6"/>
      <c r="CAM641" s="6"/>
      <c r="CAN641" s="6"/>
      <c r="CAO641" s="6"/>
      <c r="CAP641" s="6"/>
      <c r="CAQ641" s="6"/>
      <c r="CAR641" s="6"/>
      <c r="CAS641" s="6"/>
      <c r="CAT641" s="6"/>
      <c r="CAU641" s="6"/>
      <c r="CAV641" s="6"/>
      <c r="CAW641" s="6"/>
      <c r="CAX641" s="6"/>
      <c r="CAY641" s="6"/>
      <c r="CAZ641" s="6"/>
      <c r="CBA641" s="6"/>
      <c r="CBB641" s="6"/>
      <c r="CBC641" s="6"/>
      <c r="CBD641" s="6"/>
      <c r="CBE641" s="6"/>
      <c r="CBF641" s="6"/>
      <c r="CBG641" s="6"/>
      <c r="CBH641" s="6"/>
      <c r="CBI641" s="6"/>
      <c r="CBJ641" s="6"/>
      <c r="CBK641" s="6"/>
      <c r="CBL641" s="6"/>
      <c r="CBM641" s="6"/>
      <c r="CBN641" s="6"/>
      <c r="CBO641" s="6"/>
      <c r="CBP641" s="6"/>
      <c r="CBQ641" s="6"/>
      <c r="CBR641" s="6"/>
      <c r="CBS641" s="6"/>
      <c r="CBT641" s="6"/>
      <c r="CBU641" s="6"/>
      <c r="CBV641" s="6"/>
      <c r="CBW641" s="6"/>
      <c r="CBX641" s="6"/>
      <c r="CBY641" s="6"/>
      <c r="CBZ641" s="6"/>
      <c r="CCA641" s="6"/>
      <c r="CCB641" s="6"/>
      <c r="CCC641" s="6"/>
      <c r="CCD641" s="6"/>
      <c r="CCE641" s="6"/>
      <c r="CCF641" s="6"/>
      <c r="CCG641" s="6"/>
      <c r="CCH641" s="6"/>
      <c r="CCI641" s="6"/>
      <c r="CCJ641" s="6"/>
      <c r="CCK641" s="6"/>
      <c r="CCL641" s="6"/>
      <c r="CCM641" s="6"/>
      <c r="CCN641" s="6"/>
      <c r="CCO641" s="6"/>
      <c r="CCP641" s="6"/>
      <c r="CCQ641" s="6"/>
      <c r="CCR641" s="6"/>
      <c r="CCS641" s="6"/>
      <c r="CCT641" s="6"/>
      <c r="CCU641" s="6"/>
      <c r="CCV641" s="6"/>
      <c r="CCW641" s="6"/>
      <c r="CCX641" s="6"/>
      <c r="CCY641" s="6"/>
      <c r="CCZ641" s="6"/>
      <c r="CDA641" s="6"/>
      <c r="CDB641" s="6"/>
      <c r="CDC641" s="6"/>
      <c r="CDD641" s="6"/>
      <c r="CDE641" s="6"/>
      <c r="CDF641" s="6"/>
      <c r="CDG641" s="6"/>
      <c r="CDH641" s="6"/>
      <c r="CDI641" s="6"/>
      <c r="CDJ641" s="6"/>
      <c r="CDK641" s="6"/>
      <c r="CDL641" s="6"/>
      <c r="CDM641" s="6"/>
      <c r="CDN641" s="6"/>
      <c r="CDO641" s="6"/>
      <c r="CDP641" s="6"/>
      <c r="CDQ641" s="6"/>
      <c r="CDR641" s="6"/>
      <c r="CDS641" s="6"/>
      <c r="CDT641" s="6"/>
      <c r="CDU641" s="6"/>
      <c r="CDV641" s="6"/>
      <c r="CDW641" s="6"/>
      <c r="CDX641" s="6"/>
      <c r="CDY641" s="6"/>
      <c r="CDZ641" s="6"/>
      <c r="CEA641" s="6"/>
      <c r="CEB641" s="6"/>
      <c r="CEC641" s="6"/>
      <c r="CED641" s="6"/>
      <c r="CEE641" s="6"/>
      <c r="CEF641" s="6"/>
      <c r="CEG641" s="6"/>
      <c r="CEH641" s="6"/>
      <c r="CEI641" s="6"/>
      <c r="CEJ641" s="6"/>
      <c r="CEK641" s="6"/>
      <c r="CEL641" s="6"/>
      <c r="CEM641" s="6"/>
      <c r="CEN641" s="6"/>
      <c r="CEO641" s="6"/>
      <c r="CEP641" s="6"/>
      <c r="CEQ641" s="6"/>
      <c r="CER641" s="6"/>
      <c r="CES641" s="6"/>
      <c r="CET641" s="6"/>
      <c r="CEU641" s="6"/>
      <c r="CEV641" s="6"/>
      <c r="CEW641" s="6"/>
      <c r="CEX641" s="6"/>
      <c r="CEY641" s="6"/>
      <c r="CEZ641" s="6"/>
      <c r="CFA641" s="6"/>
      <c r="CFB641" s="6"/>
      <c r="CFC641" s="6"/>
      <c r="CFD641" s="6"/>
      <c r="CFE641" s="6"/>
      <c r="CFF641" s="6"/>
      <c r="CFG641" s="6"/>
      <c r="CFH641" s="6"/>
      <c r="CFI641" s="6"/>
      <c r="CFJ641" s="6"/>
      <c r="CFK641" s="6"/>
      <c r="CFL641" s="6"/>
      <c r="CFM641" s="6"/>
      <c r="CFN641" s="6"/>
      <c r="CFO641" s="6"/>
      <c r="CFP641" s="6"/>
      <c r="CFQ641" s="6"/>
      <c r="CFR641" s="6"/>
      <c r="CFS641" s="6"/>
      <c r="CFT641" s="6"/>
      <c r="CFU641" s="6"/>
      <c r="CFV641" s="6"/>
      <c r="CFW641" s="6"/>
      <c r="CFX641" s="6"/>
      <c r="CFY641" s="6"/>
      <c r="CFZ641" s="6"/>
      <c r="CGA641" s="6"/>
      <c r="CGB641" s="6"/>
      <c r="CGC641" s="6"/>
      <c r="CGD641" s="6"/>
      <c r="CGE641" s="6"/>
      <c r="CGF641" s="6"/>
      <c r="CGG641" s="6"/>
      <c r="CGH641" s="6"/>
      <c r="CGI641" s="6"/>
      <c r="CGJ641" s="6"/>
      <c r="CGK641" s="6"/>
      <c r="CGL641" s="6"/>
      <c r="CGM641" s="6"/>
      <c r="CGN641" s="6"/>
      <c r="CGO641" s="6"/>
      <c r="CGP641" s="6"/>
      <c r="CGQ641" s="6"/>
      <c r="CGR641" s="6"/>
      <c r="CGS641" s="6"/>
      <c r="CGT641" s="6"/>
      <c r="CGU641" s="6"/>
      <c r="CGV641" s="6"/>
      <c r="CGW641" s="6"/>
      <c r="CGX641" s="6"/>
      <c r="CGY641" s="6"/>
      <c r="CGZ641" s="6"/>
      <c r="CHA641" s="6"/>
      <c r="CHB641" s="6"/>
      <c r="CHC641" s="6"/>
      <c r="CHD641" s="6"/>
      <c r="CHE641" s="6"/>
      <c r="CHF641" s="6"/>
      <c r="CHG641" s="6"/>
      <c r="CHH641" s="6"/>
      <c r="CHI641" s="6"/>
      <c r="CHJ641" s="6"/>
      <c r="CHK641" s="6"/>
      <c r="CHL641" s="6"/>
      <c r="CHM641" s="6"/>
      <c r="CHN641" s="6"/>
      <c r="CHO641" s="6"/>
      <c r="CHP641" s="6"/>
      <c r="CHQ641" s="6"/>
      <c r="CHR641" s="6"/>
      <c r="CHS641" s="6"/>
      <c r="CHT641" s="6"/>
      <c r="CHU641" s="6"/>
      <c r="CHV641" s="6"/>
      <c r="CHW641" s="6"/>
      <c r="CHX641" s="6"/>
      <c r="CHY641" s="6"/>
      <c r="CHZ641" s="6"/>
      <c r="CIA641" s="6"/>
      <c r="CIB641" s="6"/>
      <c r="CIC641" s="6"/>
      <c r="CID641" s="6"/>
      <c r="CIE641" s="6"/>
      <c r="CIF641" s="6"/>
      <c r="CIG641" s="6"/>
      <c r="CIH641" s="6"/>
      <c r="CII641" s="6"/>
      <c r="CIJ641" s="6"/>
      <c r="CIK641" s="6"/>
      <c r="CIL641" s="6"/>
      <c r="CIM641" s="6"/>
      <c r="CIN641" s="6"/>
      <c r="CIO641" s="6"/>
      <c r="CIP641" s="6"/>
      <c r="CIQ641" s="6"/>
      <c r="CIR641" s="6"/>
      <c r="CIS641" s="6"/>
      <c r="CIT641" s="6"/>
      <c r="CIU641" s="6"/>
      <c r="CIV641" s="6"/>
      <c r="CIW641" s="6"/>
      <c r="CIX641" s="6"/>
      <c r="CIY641" s="6"/>
      <c r="CIZ641" s="6"/>
      <c r="CJA641" s="6"/>
      <c r="CJB641" s="6"/>
      <c r="CJC641" s="6"/>
      <c r="CJD641" s="6"/>
      <c r="CJE641" s="6"/>
      <c r="CJF641" s="6"/>
      <c r="CJG641" s="6"/>
      <c r="CJH641" s="6"/>
      <c r="CJI641" s="6"/>
      <c r="CJJ641" s="6"/>
      <c r="CJK641" s="6"/>
      <c r="CJL641" s="6"/>
      <c r="CJM641" s="6"/>
      <c r="CJN641" s="6"/>
      <c r="CJO641" s="6"/>
      <c r="CJP641" s="6"/>
      <c r="CJQ641" s="6"/>
      <c r="CJR641" s="6"/>
      <c r="CJS641" s="6"/>
      <c r="CJT641" s="6"/>
      <c r="CJU641" s="6"/>
      <c r="CJV641" s="6"/>
      <c r="CJW641" s="6"/>
      <c r="CJX641" s="6"/>
      <c r="CJY641" s="6"/>
      <c r="CJZ641" s="6"/>
      <c r="CKA641" s="6"/>
      <c r="CKB641" s="6"/>
      <c r="CKC641" s="6"/>
      <c r="CKD641" s="6"/>
      <c r="CKE641" s="6"/>
      <c r="CKF641" s="6"/>
      <c r="CKG641" s="6"/>
      <c r="CKH641" s="6"/>
      <c r="CKI641" s="6"/>
      <c r="CKJ641" s="6"/>
      <c r="CKK641" s="6"/>
      <c r="CKL641" s="6"/>
      <c r="CKM641" s="6"/>
      <c r="CKN641" s="6"/>
      <c r="CKO641" s="6"/>
      <c r="CKP641" s="6"/>
      <c r="CKQ641" s="6"/>
      <c r="CKR641" s="6"/>
      <c r="CKS641" s="6"/>
      <c r="CKT641" s="6"/>
      <c r="CKU641" s="6"/>
      <c r="CKV641" s="6"/>
      <c r="CKW641" s="6"/>
      <c r="CKX641" s="6"/>
      <c r="CKY641" s="6"/>
      <c r="CKZ641" s="6"/>
      <c r="CLA641" s="6"/>
      <c r="CLB641" s="6"/>
      <c r="CLC641" s="6"/>
      <c r="CLD641" s="6"/>
      <c r="CLE641" s="6"/>
      <c r="CLF641" s="6"/>
      <c r="CLG641" s="6"/>
      <c r="CLH641" s="6"/>
      <c r="CLI641" s="6"/>
      <c r="CLJ641" s="6"/>
      <c r="CLK641" s="6"/>
      <c r="CLL641" s="6"/>
      <c r="CLM641" s="6"/>
      <c r="CLN641" s="6"/>
      <c r="CLO641" s="6"/>
      <c r="CLP641" s="6"/>
      <c r="CLQ641" s="6"/>
      <c r="CLR641" s="6"/>
      <c r="CLS641" s="6"/>
      <c r="CLT641" s="6"/>
      <c r="CLU641" s="6"/>
      <c r="CLV641" s="6"/>
      <c r="CLW641" s="6"/>
      <c r="CLX641" s="6"/>
      <c r="CLY641" s="6"/>
      <c r="CLZ641" s="6"/>
      <c r="CMA641" s="6"/>
      <c r="CMB641" s="6"/>
      <c r="CMC641" s="6"/>
      <c r="CMD641" s="6"/>
      <c r="CME641" s="6"/>
      <c r="CMF641" s="6"/>
      <c r="CMG641" s="6"/>
      <c r="CMH641" s="6"/>
      <c r="CMI641" s="6"/>
      <c r="CMJ641" s="6"/>
      <c r="CMK641" s="6"/>
      <c r="CML641" s="6"/>
      <c r="CMM641" s="6"/>
      <c r="CMN641" s="6"/>
      <c r="CMO641" s="6"/>
      <c r="CMP641" s="6"/>
      <c r="CMQ641" s="6"/>
      <c r="CMR641" s="6"/>
      <c r="CMS641" s="6"/>
      <c r="CMT641" s="6"/>
      <c r="CMU641" s="6"/>
      <c r="CMV641" s="6"/>
      <c r="CMW641" s="6"/>
      <c r="CMX641" s="6"/>
      <c r="CMY641" s="6"/>
      <c r="CMZ641" s="6"/>
      <c r="CNA641" s="6"/>
      <c r="CNB641" s="6"/>
      <c r="CNC641" s="6"/>
      <c r="CND641" s="6"/>
      <c r="CNE641" s="6"/>
      <c r="CNF641" s="6"/>
      <c r="CNG641" s="6"/>
      <c r="CNH641" s="6"/>
      <c r="CNI641" s="6"/>
      <c r="CNJ641" s="6"/>
      <c r="CNK641" s="6"/>
      <c r="CNL641" s="6"/>
      <c r="CNM641" s="6"/>
      <c r="CNN641" s="6"/>
      <c r="CNO641" s="6"/>
      <c r="CNP641" s="6"/>
      <c r="CNQ641" s="6"/>
      <c r="CNR641" s="6"/>
      <c r="CNS641" s="6"/>
      <c r="CNT641" s="6"/>
      <c r="CNU641" s="6"/>
      <c r="CNV641" s="6"/>
      <c r="CNW641" s="6"/>
      <c r="CNX641" s="6"/>
      <c r="CNY641" s="6"/>
      <c r="CNZ641" s="6"/>
      <c r="COA641" s="6"/>
      <c r="COB641" s="6"/>
      <c r="COC641" s="6"/>
      <c r="COD641" s="6"/>
      <c r="COE641" s="6"/>
      <c r="COF641" s="6"/>
      <c r="COG641" s="6"/>
      <c r="COH641" s="6"/>
      <c r="COI641" s="6"/>
      <c r="COJ641" s="6"/>
      <c r="COK641" s="6"/>
      <c r="COL641" s="6"/>
      <c r="COM641" s="6"/>
      <c r="CON641" s="6"/>
      <c r="COO641" s="6"/>
      <c r="COP641" s="6"/>
      <c r="COQ641" s="6"/>
      <c r="COR641" s="6"/>
      <c r="COS641" s="6"/>
      <c r="COT641" s="6"/>
      <c r="COU641" s="6"/>
      <c r="COV641" s="6"/>
      <c r="COW641" s="6"/>
      <c r="COX641" s="6"/>
      <c r="COY641" s="6"/>
      <c r="COZ641" s="6"/>
      <c r="CPA641" s="6"/>
      <c r="CPB641" s="6"/>
      <c r="CPC641" s="6"/>
      <c r="CPD641" s="6"/>
      <c r="CPE641" s="6"/>
      <c r="CPF641" s="6"/>
      <c r="CPG641" s="6"/>
      <c r="CPH641" s="6"/>
      <c r="CPI641" s="6"/>
      <c r="CPJ641" s="6"/>
      <c r="CPK641" s="6"/>
      <c r="CPL641" s="6"/>
      <c r="CPM641" s="6"/>
      <c r="CPN641" s="6"/>
      <c r="CPO641" s="6"/>
      <c r="CPP641" s="6"/>
      <c r="CPQ641" s="6"/>
      <c r="CPR641" s="6"/>
      <c r="CPS641" s="6"/>
      <c r="CPT641" s="6"/>
      <c r="CPU641" s="6"/>
      <c r="CPV641" s="6"/>
      <c r="CPW641" s="6"/>
      <c r="CPX641" s="6"/>
      <c r="CPY641" s="6"/>
      <c r="CPZ641" s="6"/>
      <c r="CQA641" s="6"/>
      <c r="CQB641" s="6"/>
      <c r="CQC641" s="6"/>
      <c r="CQD641" s="6"/>
      <c r="CQE641" s="6"/>
      <c r="CQF641" s="6"/>
      <c r="CQG641" s="6"/>
      <c r="CQH641" s="6"/>
      <c r="CQI641" s="6"/>
      <c r="CQJ641" s="6"/>
      <c r="CQK641" s="6"/>
      <c r="CQL641" s="6"/>
      <c r="CQM641" s="6"/>
      <c r="CQN641" s="6"/>
      <c r="CQO641" s="6"/>
      <c r="CQP641" s="6"/>
      <c r="CQQ641" s="6"/>
      <c r="CQR641" s="6"/>
      <c r="CQS641" s="6"/>
      <c r="CQT641" s="6"/>
      <c r="CQU641" s="6"/>
      <c r="CQV641" s="6"/>
      <c r="CQW641" s="6"/>
      <c r="CQX641" s="6"/>
      <c r="CQY641" s="6"/>
      <c r="CQZ641" s="6"/>
      <c r="CRA641" s="6"/>
      <c r="CRB641" s="6"/>
      <c r="CRC641" s="6"/>
      <c r="CRD641" s="6"/>
      <c r="CRE641" s="6"/>
      <c r="CRF641" s="6"/>
      <c r="CRG641" s="6"/>
      <c r="CRH641" s="6"/>
      <c r="CRI641" s="6"/>
      <c r="CRJ641" s="6"/>
      <c r="CRK641" s="6"/>
      <c r="CRL641" s="6"/>
      <c r="CRM641" s="6"/>
      <c r="CRN641" s="6"/>
      <c r="CRO641" s="6"/>
      <c r="CRP641" s="6"/>
      <c r="CRQ641" s="6"/>
      <c r="CRR641" s="6"/>
      <c r="CRS641" s="6"/>
      <c r="CRT641" s="6"/>
      <c r="CRU641" s="6"/>
      <c r="CRV641" s="6"/>
      <c r="CRW641" s="6"/>
      <c r="CRX641" s="6"/>
      <c r="CRY641" s="6"/>
      <c r="CRZ641" s="6"/>
      <c r="CSA641" s="6"/>
      <c r="CSB641" s="6"/>
      <c r="CSC641" s="6"/>
      <c r="CSD641" s="6"/>
      <c r="CSE641" s="6"/>
      <c r="CSF641" s="6"/>
      <c r="CSG641" s="6"/>
      <c r="CSH641" s="6"/>
      <c r="CSI641" s="6"/>
      <c r="CSJ641" s="6"/>
      <c r="CSK641" s="6"/>
      <c r="CSL641" s="6"/>
      <c r="CSM641" s="6"/>
      <c r="CSN641" s="6"/>
      <c r="CSO641" s="6"/>
      <c r="CSP641" s="6"/>
      <c r="CSQ641" s="6"/>
      <c r="CSR641" s="6"/>
      <c r="CSS641" s="6"/>
      <c r="CST641" s="6"/>
      <c r="CSU641" s="6"/>
      <c r="CSV641" s="6"/>
      <c r="CSW641" s="6"/>
      <c r="CSX641" s="6"/>
      <c r="CSY641" s="6"/>
      <c r="CSZ641" s="6"/>
      <c r="CTA641" s="6"/>
      <c r="CTB641" s="6"/>
      <c r="CTC641" s="6"/>
      <c r="CTD641" s="6"/>
      <c r="CTE641" s="6"/>
      <c r="CTF641" s="6"/>
      <c r="CTG641" s="6"/>
      <c r="CTH641" s="6"/>
      <c r="CTI641" s="6"/>
      <c r="CTJ641" s="6"/>
      <c r="CTK641" s="6"/>
      <c r="CTL641" s="6"/>
      <c r="CTM641" s="6"/>
      <c r="CTN641" s="6"/>
      <c r="CTO641" s="6"/>
      <c r="CTP641" s="6"/>
      <c r="CTQ641" s="6"/>
      <c r="CTR641" s="6"/>
      <c r="CTS641" s="6"/>
      <c r="CTT641" s="6"/>
      <c r="CTU641" s="6"/>
      <c r="CTV641" s="6"/>
      <c r="CTW641" s="6"/>
      <c r="CTX641" s="6"/>
      <c r="CTY641" s="6"/>
      <c r="CTZ641" s="6"/>
      <c r="CUA641" s="6"/>
      <c r="CUB641" s="6"/>
      <c r="CUC641" s="6"/>
      <c r="CUD641" s="6"/>
      <c r="CUE641" s="6"/>
      <c r="CUF641" s="6"/>
      <c r="CUG641" s="6"/>
      <c r="CUH641" s="6"/>
      <c r="CUI641" s="6"/>
      <c r="CUJ641" s="6"/>
      <c r="CUK641" s="6"/>
      <c r="CUL641" s="6"/>
      <c r="CUM641" s="6"/>
      <c r="CUN641" s="6"/>
      <c r="CUO641" s="6"/>
      <c r="CUP641" s="6"/>
      <c r="CUQ641" s="6"/>
      <c r="CUR641" s="6"/>
      <c r="CUS641" s="6"/>
      <c r="CUT641" s="6"/>
      <c r="CUU641" s="6"/>
      <c r="CUV641" s="6"/>
      <c r="CUW641" s="6"/>
      <c r="CUX641" s="6"/>
      <c r="CUY641" s="6"/>
      <c r="CUZ641" s="6"/>
      <c r="CVA641" s="6"/>
      <c r="CVB641" s="6"/>
      <c r="CVC641" s="6"/>
      <c r="CVD641" s="6"/>
      <c r="CVE641" s="6"/>
      <c r="CVF641" s="6"/>
      <c r="CVG641" s="6"/>
      <c r="CVH641" s="6"/>
      <c r="CVI641" s="6"/>
      <c r="CVJ641" s="6"/>
      <c r="CVK641" s="6"/>
      <c r="CVL641" s="6"/>
      <c r="CVM641" s="6"/>
      <c r="CVN641" s="6"/>
      <c r="CVO641" s="6"/>
      <c r="CVP641" s="6"/>
      <c r="CVQ641" s="6"/>
      <c r="CVR641" s="6"/>
      <c r="CVS641" s="6"/>
      <c r="CVT641" s="6"/>
      <c r="CVU641" s="6"/>
      <c r="CVV641" s="6"/>
      <c r="CVW641" s="6"/>
      <c r="CVX641" s="6"/>
      <c r="CVY641" s="6"/>
      <c r="CVZ641" s="6"/>
      <c r="CWA641" s="6"/>
      <c r="CWB641" s="6"/>
      <c r="CWC641" s="6"/>
      <c r="CWD641" s="6"/>
      <c r="CWE641" s="6"/>
      <c r="CWF641" s="6"/>
      <c r="CWG641" s="6"/>
      <c r="CWH641" s="6"/>
      <c r="CWI641" s="6"/>
      <c r="CWJ641" s="6"/>
      <c r="CWK641" s="6"/>
      <c r="CWL641" s="6"/>
      <c r="CWM641" s="6"/>
      <c r="CWN641" s="6"/>
      <c r="CWO641" s="6"/>
      <c r="CWP641" s="6"/>
      <c r="CWQ641" s="6"/>
      <c r="CWR641" s="6"/>
      <c r="CWS641" s="6"/>
      <c r="CWT641" s="6"/>
      <c r="CWU641" s="6"/>
      <c r="CWV641" s="6"/>
      <c r="CWW641" s="6"/>
      <c r="CWX641" s="6"/>
      <c r="CWY641" s="6"/>
      <c r="CWZ641" s="6"/>
      <c r="CXA641" s="6"/>
      <c r="CXB641" s="6"/>
      <c r="CXC641" s="6"/>
      <c r="CXD641" s="6"/>
      <c r="CXE641" s="6"/>
      <c r="CXF641" s="6"/>
      <c r="CXG641" s="6"/>
      <c r="CXH641" s="6"/>
      <c r="CXI641" s="6"/>
      <c r="CXJ641" s="6"/>
      <c r="CXK641" s="6"/>
      <c r="CXL641" s="6"/>
      <c r="CXM641" s="6"/>
      <c r="CXN641" s="6"/>
      <c r="CXO641" s="6"/>
      <c r="CXP641" s="6"/>
      <c r="CXQ641" s="6"/>
      <c r="CXR641" s="6"/>
      <c r="CXS641" s="6"/>
      <c r="CXT641" s="6"/>
      <c r="CXU641" s="6"/>
      <c r="CXV641" s="6"/>
      <c r="CXW641" s="6"/>
      <c r="CXX641" s="6"/>
      <c r="CXY641" s="6"/>
      <c r="CXZ641" s="6"/>
      <c r="CYA641" s="6"/>
      <c r="CYB641" s="6"/>
      <c r="CYC641" s="6"/>
      <c r="CYD641" s="6"/>
      <c r="CYE641" s="6"/>
      <c r="CYF641" s="6"/>
      <c r="CYG641" s="6"/>
      <c r="CYH641" s="6"/>
      <c r="CYI641" s="6"/>
      <c r="CYJ641" s="6"/>
      <c r="CYK641" s="6"/>
      <c r="CYL641" s="6"/>
      <c r="CYM641" s="6"/>
      <c r="CYN641" s="6"/>
      <c r="CYO641" s="6"/>
      <c r="CYP641" s="6"/>
      <c r="CYQ641" s="6"/>
      <c r="CYR641" s="6"/>
      <c r="CYS641" s="6"/>
      <c r="CYT641" s="6"/>
      <c r="CYU641" s="6"/>
      <c r="CYV641" s="6"/>
      <c r="CYW641" s="6"/>
      <c r="CYX641" s="6"/>
      <c r="CYY641" s="6"/>
      <c r="CYZ641" s="6"/>
      <c r="CZA641" s="6"/>
      <c r="CZB641" s="6"/>
      <c r="CZC641" s="6"/>
      <c r="CZD641" s="6"/>
      <c r="CZE641" s="6"/>
      <c r="CZF641" s="6"/>
      <c r="CZG641" s="6"/>
      <c r="CZH641" s="6"/>
      <c r="CZI641" s="6"/>
      <c r="CZJ641" s="6"/>
      <c r="CZK641" s="6"/>
      <c r="CZL641" s="6"/>
      <c r="CZM641" s="6"/>
      <c r="CZN641" s="6"/>
      <c r="CZO641" s="6"/>
      <c r="CZP641" s="6"/>
      <c r="CZQ641" s="6"/>
      <c r="CZR641" s="6"/>
      <c r="CZS641" s="6"/>
      <c r="CZT641" s="6"/>
      <c r="CZU641" s="6"/>
      <c r="CZV641" s="6"/>
      <c r="CZW641" s="6"/>
      <c r="CZX641" s="6"/>
      <c r="CZY641" s="6"/>
      <c r="CZZ641" s="6"/>
      <c r="DAA641" s="6"/>
      <c r="DAB641" s="6"/>
      <c r="DAC641" s="6"/>
      <c r="DAD641" s="6"/>
      <c r="DAE641" s="6"/>
      <c r="DAF641" s="6"/>
      <c r="DAG641" s="6"/>
      <c r="DAH641" s="6"/>
      <c r="DAI641" s="6"/>
      <c r="DAJ641" s="6"/>
      <c r="DAK641" s="6"/>
      <c r="DAL641" s="6"/>
      <c r="DAM641" s="6"/>
      <c r="DAN641" s="6"/>
      <c r="DAO641" s="6"/>
      <c r="DAP641" s="6"/>
      <c r="DAQ641" s="6"/>
      <c r="DAR641" s="6"/>
      <c r="DAS641" s="6"/>
      <c r="DAT641" s="6"/>
      <c r="DAU641" s="6"/>
      <c r="DAV641" s="6"/>
      <c r="DAW641" s="6"/>
      <c r="DAX641" s="6"/>
      <c r="DAY641" s="6"/>
      <c r="DAZ641" s="6"/>
      <c r="DBA641" s="6"/>
      <c r="DBB641" s="6"/>
      <c r="DBC641" s="6"/>
      <c r="DBD641" s="6"/>
      <c r="DBE641" s="6"/>
      <c r="DBF641" s="6"/>
      <c r="DBG641" s="6"/>
      <c r="DBH641" s="6"/>
      <c r="DBI641" s="6"/>
      <c r="DBJ641" s="6"/>
      <c r="DBK641" s="6"/>
      <c r="DBL641" s="6"/>
      <c r="DBM641" s="6"/>
      <c r="DBN641" s="6"/>
      <c r="DBO641" s="6"/>
      <c r="DBP641" s="6"/>
      <c r="DBQ641" s="6"/>
      <c r="DBR641" s="6"/>
      <c r="DBS641" s="6"/>
      <c r="DBT641" s="6"/>
      <c r="DBU641" s="6"/>
      <c r="DBV641" s="6"/>
      <c r="DBW641" s="6"/>
      <c r="DBX641" s="6"/>
      <c r="DBY641" s="6"/>
      <c r="DBZ641" s="6"/>
      <c r="DCA641" s="6"/>
      <c r="DCB641" s="6"/>
      <c r="DCC641" s="6"/>
      <c r="DCD641" s="6"/>
      <c r="DCE641" s="6"/>
      <c r="DCF641" s="6"/>
      <c r="DCG641" s="6"/>
      <c r="DCH641" s="6"/>
      <c r="DCI641" s="6"/>
      <c r="DCJ641" s="6"/>
      <c r="DCK641" s="6"/>
      <c r="DCL641" s="6"/>
      <c r="DCM641" s="6"/>
      <c r="DCN641" s="6"/>
      <c r="DCO641" s="6"/>
      <c r="DCP641" s="6"/>
      <c r="DCQ641" s="6"/>
      <c r="DCR641" s="6"/>
      <c r="DCS641" s="6"/>
      <c r="DCT641" s="6"/>
      <c r="DCU641" s="6"/>
      <c r="DCV641" s="6"/>
      <c r="DCW641" s="6"/>
      <c r="DCX641" s="6"/>
      <c r="DCY641" s="6"/>
      <c r="DCZ641" s="6"/>
      <c r="DDA641" s="6"/>
      <c r="DDB641" s="6"/>
      <c r="DDC641" s="6"/>
      <c r="DDD641" s="6"/>
      <c r="DDE641" s="6"/>
      <c r="DDF641" s="6"/>
      <c r="DDG641" s="6"/>
      <c r="DDH641" s="6"/>
      <c r="DDI641" s="6"/>
      <c r="DDJ641" s="6"/>
      <c r="DDK641" s="6"/>
      <c r="DDL641" s="6"/>
      <c r="DDM641" s="6"/>
      <c r="DDN641" s="6"/>
      <c r="DDO641" s="6"/>
      <c r="DDP641" s="6"/>
      <c r="DDQ641" s="6"/>
      <c r="DDR641" s="6"/>
      <c r="DDS641" s="6"/>
      <c r="DDT641" s="6"/>
      <c r="DDU641" s="6"/>
      <c r="DDV641" s="6"/>
      <c r="DDW641" s="6"/>
      <c r="DDX641" s="6"/>
      <c r="DDY641" s="6"/>
      <c r="DDZ641" s="6"/>
      <c r="DEA641" s="6"/>
      <c r="DEB641" s="6"/>
      <c r="DEC641" s="6"/>
      <c r="DED641" s="6"/>
      <c r="DEE641" s="6"/>
      <c r="DEF641" s="6"/>
      <c r="DEG641" s="6"/>
      <c r="DEH641" s="6"/>
      <c r="DEI641" s="6"/>
      <c r="DEJ641" s="6"/>
      <c r="DEK641" s="6"/>
      <c r="DEL641" s="6"/>
      <c r="DEM641" s="6"/>
      <c r="DEN641" s="6"/>
      <c r="DEO641" s="6"/>
      <c r="DEP641" s="6"/>
      <c r="DEQ641" s="6"/>
      <c r="DER641" s="6"/>
      <c r="DES641" s="6"/>
      <c r="DET641" s="6"/>
      <c r="DEU641" s="6"/>
      <c r="DEV641" s="6"/>
      <c r="DEW641" s="6"/>
      <c r="DEX641" s="6"/>
      <c r="DEY641" s="6"/>
      <c r="DEZ641" s="6"/>
      <c r="DFA641" s="6"/>
      <c r="DFB641" s="6"/>
      <c r="DFC641" s="6"/>
      <c r="DFD641" s="6"/>
      <c r="DFE641" s="6"/>
      <c r="DFF641" s="6"/>
      <c r="DFG641" s="6"/>
      <c r="DFH641" s="6"/>
      <c r="DFI641" s="6"/>
      <c r="DFJ641" s="6"/>
      <c r="DFK641" s="6"/>
      <c r="DFL641" s="6"/>
      <c r="DFM641" s="6"/>
      <c r="DFN641" s="6"/>
      <c r="DFO641" s="6"/>
      <c r="DFP641" s="6"/>
      <c r="DFQ641" s="6"/>
      <c r="DFR641" s="6"/>
      <c r="DFS641" s="6"/>
      <c r="DFT641" s="6"/>
      <c r="DFU641" s="6"/>
      <c r="DFV641" s="6"/>
      <c r="DFW641" s="6"/>
      <c r="DFX641" s="6"/>
      <c r="DFY641" s="6"/>
      <c r="DFZ641" s="6"/>
      <c r="DGA641" s="6"/>
      <c r="DGB641" s="6"/>
      <c r="DGC641" s="6"/>
      <c r="DGD641" s="6"/>
      <c r="DGE641" s="6"/>
      <c r="DGF641" s="6"/>
      <c r="DGG641" s="6"/>
      <c r="DGH641" s="6"/>
      <c r="DGI641" s="6"/>
      <c r="DGJ641" s="6"/>
      <c r="DGK641" s="6"/>
      <c r="DGL641" s="6"/>
      <c r="DGM641" s="6"/>
      <c r="DGN641" s="6"/>
      <c r="DGO641" s="6"/>
      <c r="DGP641" s="6"/>
      <c r="DGQ641" s="6"/>
      <c r="DGR641" s="6"/>
      <c r="DGS641" s="6"/>
      <c r="DGT641" s="6"/>
      <c r="DGU641" s="6"/>
      <c r="DGV641" s="6"/>
      <c r="DGW641" s="6"/>
      <c r="DGX641" s="6"/>
      <c r="DGY641" s="6"/>
      <c r="DGZ641" s="6"/>
      <c r="DHA641" s="6"/>
      <c r="DHB641" s="6"/>
      <c r="DHC641" s="6"/>
      <c r="DHD641" s="6"/>
      <c r="DHE641" s="6"/>
      <c r="DHF641" s="6"/>
      <c r="DHG641" s="6"/>
      <c r="DHH641" s="6"/>
      <c r="DHI641" s="6"/>
      <c r="DHJ641" s="6"/>
      <c r="DHK641" s="6"/>
      <c r="DHL641" s="6"/>
      <c r="DHM641" s="6"/>
      <c r="DHN641" s="6"/>
      <c r="DHO641" s="6"/>
      <c r="DHP641" s="6"/>
      <c r="DHQ641" s="6"/>
      <c r="DHR641" s="6"/>
      <c r="DHS641" s="6"/>
      <c r="DHT641" s="6"/>
      <c r="DHU641" s="6"/>
      <c r="DHV641" s="6"/>
      <c r="DHW641" s="6"/>
      <c r="DHX641" s="6"/>
      <c r="DHY641" s="6"/>
      <c r="DHZ641" s="6"/>
      <c r="DIA641" s="6"/>
      <c r="DIB641" s="6"/>
      <c r="DIC641" s="6"/>
      <c r="DID641" s="6"/>
      <c r="DIE641" s="6"/>
      <c r="DIF641" s="6"/>
      <c r="DIG641" s="6"/>
      <c r="DIH641" s="6"/>
      <c r="DII641" s="6"/>
      <c r="DIJ641" s="6"/>
      <c r="DIK641" s="6"/>
      <c r="DIL641" s="6"/>
      <c r="DIM641" s="6"/>
      <c r="DIN641" s="6"/>
      <c r="DIO641" s="6"/>
      <c r="DIP641" s="6"/>
      <c r="DIQ641" s="6"/>
      <c r="DIR641" s="6"/>
      <c r="DIS641" s="6"/>
      <c r="DIT641" s="6"/>
      <c r="DIU641" s="6"/>
      <c r="DIV641" s="6"/>
      <c r="DIW641" s="6"/>
      <c r="DIX641" s="6"/>
      <c r="DIY641" s="6"/>
      <c r="DIZ641" s="6"/>
      <c r="DJA641" s="6"/>
      <c r="DJB641" s="6"/>
      <c r="DJC641" s="6"/>
      <c r="DJD641" s="6"/>
      <c r="DJE641" s="6"/>
      <c r="DJF641" s="6"/>
      <c r="DJG641" s="6"/>
      <c r="DJH641" s="6"/>
      <c r="DJI641" s="6"/>
      <c r="DJJ641" s="6"/>
      <c r="DJK641" s="6"/>
      <c r="DJL641" s="6"/>
      <c r="DJM641" s="6"/>
      <c r="DJN641" s="6"/>
      <c r="DJO641" s="6"/>
      <c r="DJP641" s="6"/>
      <c r="DJQ641" s="6"/>
      <c r="DJR641" s="6"/>
      <c r="DJS641" s="6"/>
      <c r="DJT641" s="6"/>
      <c r="DJU641" s="6"/>
      <c r="DJV641" s="6"/>
      <c r="DJW641" s="6"/>
      <c r="DJX641" s="6"/>
      <c r="DJY641" s="6"/>
      <c r="DJZ641" s="6"/>
      <c r="DKA641" s="6"/>
      <c r="DKB641" s="6"/>
      <c r="DKC641" s="6"/>
      <c r="DKD641" s="6"/>
      <c r="DKE641" s="6"/>
      <c r="DKF641" s="6"/>
      <c r="DKG641" s="6"/>
      <c r="DKH641" s="6"/>
      <c r="DKI641" s="6"/>
      <c r="DKJ641" s="6"/>
      <c r="DKK641" s="6"/>
      <c r="DKL641" s="6"/>
      <c r="DKM641" s="6"/>
      <c r="DKN641" s="6"/>
      <c r="DKO641" s="6"/>
      <c r="DKP641" s="6"/>
      <c r="DKQ641" s="6"/>
      <c r="DKR641" s="6"/>
      <c r="DKS641" s="6"/>
      <c r="DKT641" s="6"/>
      <c r="DKU641" s="6"/>
      <c r="DKV641" s="6"/>
      <c r="DKW641" s="6"/>
      <c r="DKX641" s="6"/>
      <c r="DKY641" s="6"/>
      <c r="DKZ641" s="6"/>
      <c r="DLA641" s="6"/>
      <c r="DLB641" s="6"/>
      <c r="DLC641" s="6"/>
      <c r="DLD641" s="6"/>
      <c r="DLE641" s="6"/>
      <c r="DLF641" s="6"/>
      <c r="DLG641" s="6"/>
      <c r="DLH641" s="6"/>
      <c r="DLI641" s="6"/>
      <c r="DLJ641" s="6"/>
      <c r="DLK641" s="6"/>
      <c r="DLL641" s="6"/>
      <c r="DLM641" s="6"/>
      <c r="DLN641" s="6"/>
      <c r="DLO641" s="6"/>
      <c r="DLP641" s="6"/>
      <c r="DLQ641" s="6"/>
      <c r="DLR641" s="6"/>
      <c r="DLS641" s="6"/>
      <c r="DLT641" s="6"/>
      <c r="DLU641" s="6"/>
      <c r="DLV641" s="6"/>
      <c r="DLW641" s="6"/>
      <c r="DLX641" s="6"/>
      <c r="DLY641" s="6"/>
      <c r="DLZ641" s="6"/>
      <c r="DMA641" s="6"/>
      <c r="DMB641" s="6"/>
      <c r="DMC641" s="6"/>
      <c r="DMD641" s="6"/>
      <c r="DME641" s="6"/>
      <c r="DMF641" s="6"/>
      <c r="DMG641" s="6"/>
      <c r="DMH641" s="6"/>
      <c r="DMI641" s="6"/>
      <c r="DMJ641" s="6"/>
      <c r="DMK641" s="6"/>
      <c r="DML641" s="6"/>
      <c r="DMM641" s="6"/>
      <c r="DMN641" s="6"/>
      <c r="DMO641" s="6"/>
      <c r="DMP641" s="6"/>
      <c r="DMQ641" s="6"/>
      <c r="DMR641" s="6"/>
      <c r="DMS641" s="6"/>
      <c r="DMT641" s="6"/>
      <c r="DMU641" s="6"/>
      <c r="DMV641" s="6"/>
      <c r="DMW641" s="6"/>
      <c r="DMX641" s="6"/>
      <c r="DMY641" s="6"/>
      <c r="DMZ641" s="6"/>
      <c r="DNA641" s="6"/>
      <c r="DNB641" s="6"/>
      <c r="DNC641" s="6"/>
      <c r="DND641" s="6"/>
      <c r="DNE641" s="6"/>
      <c r="DNF641" s="6"/>
      <c r="DNG641" s="6"/>
      <c r="DNH641" s="6"/>
      <c r="DNI641" s="6"/>
      <c r="DNJ641" s="6"/>
      <c r="DNK641" s="6"/>
      <c r="DNL641" s="6"/>
      <c r="DNM641" s="6"/>
      <c r="DNN641" s="6"/>
      <c r="DNO641" s="6"/>
      <c r="DNP641" s="6"/>
      <c r="DNQ641" s="6"/>
      <c r="DNR641" s="6"/>
      <c r="DNS641" s="6"/>
      <c r="DNT641" s="6"/>
      <c r="DNU641" s="6"/>
      <c r="DNV641" s="6"/>
      <c r="DNW641" s="6"/>
      <c r="DNX641" s="6"/>
      <c r="DNY641" s="6"/>
      <c r="DNZ641" s="6"/>
      <c r="DOA641" s="6"/>
      <c r="DOB641" s="6"/>
      <c r="DOC641" s="6"/>
      <c r="DOD641" s="6"/>
      <c r="DOE641" s="6"/>
      <c r="DOF641" s="6"/>
      <c r="DOG641" s="6"/>
      <c r="DOH641" s="6"/>
      <c r="DOI641" s="6"/>
      <c r="DOJ641" s="6"/>
      <c r="DOK641" s="6"/>
      <c r="DOL641" s="6"/>
      <c r="DOM641" s="6"/>
      <c r="DON641" s="6"/>
      <c r="DOO641" s="6"/>
      <c r="DOP641" s="6"/>
      <c r="DOQ641" s="6"/>
      <c r="DOR641" s="6"/>
      <c r="DOS641" s="6"/>
      <c r="DOT641" s="6"/>
      <c r="DOU641" s="6"/>
      <c r="DOV641" s="6"/>
      <c r="DOW641" s="6"/>
      <c r="DOX641" s="6"/>
      <c r="DOY641" s="6"/>
      <c r="DOZ641" s="6"/>
      <c r="DPA641" s="6"/>
      <c r="DPB641" s="6"/>
      <c r="DPC641" s="6"/>
      <c r="DPD641" s="6"/>
      <c r="DPE641" s="6"/>
      <c r="DPF641" s="6"/>
      <c r="DPG641" s="6"/>
      <c r="DPH641" s="6"/>
      <c r="DPI641" s="6"/>
      <c r="DPJ641" s="6"/>
      <c r="DPK641" s="6"/>
      <c r="DPL641" s="6"/>
      <c r="DPM641" s="6"/>
      <c r="DPN641" s="6"/>
      <c r="DPO641" s="6"/>
      <c r="DPP641" s="6"/>
      <c r="DPQ641" s="6"/>
      <c r="DPR641" s="6"/>
      <c r="DPS641" s="6"/>
      <c r="DPT641" s="6"/>
      <c r="DPU641" s="6"/>
      <c r="DPV641" s="6"/>
      <c r="DPW641" s="6"/>
      <c r="DPX641" s="6"/>
      <c r="DPY641" s="6"/>
      <c r="DPZ641" s="6"/>
      <c r="DQA641" s="6"/>
      <c r="DQB641" s="6"/>
      <c r="DQC641" s="6"/>
      <c r="DQD641" s="6"/>
      <c r="DQE641" s="6"/>
      <c r="DQF641" s="6"/>
      <c r="DQG641" s="6"/>
      <c r="DQH641" s="6"/>
      <c r="DQI641" s="6"/>
      <c r="DQJ641" s="6"/>
      <c r="DQK641" s="6"/>
      <c r="DQL641" s="6"/>
      <c r="DQM641" s="6"/>
      <c r="DQN641" s="6"/>
      <c r="DQO641" s="6"/>
      <c r="DQP641" s="6"/>
      <c r="DQQ641" s="6"/>
      <c r="DQR641" s="6"/>
      <c r="DQS641" s="6"/>
      <c r="DQT641" s="6"/>
      <c r="DQU641" s="6"/>
      <c r="DQV641" s="6"/>
      <c r="DQW641" s="6"/>
      <c r="DQX641" s="6"/>
      <c r="DQY641" s="6"/>
      <c r="DQZ641" s="6"/>
      <c r="DRA641" s="6"/>
      <c r="DRB641" s="6"/>
      <c r="DRC641" s="6"/>
      <c r="DRD641" s="6"/>
      <c r="DRE641" s="6"/>
      <c r="DRF641" s="6"/>
      <c r="DRG641" s="6"/>
      <c r="DRH641" s="6"/>
      <c r="DRI641" s="6"/>
      <c r="DRJ641" s="6"/>
      <c r="DRK641" s="6"/>
      <c r="DRL641" s="6"/>
      <c r="DRM641" s="6"/>
      <c r="DRN641" s="6"/>
      <c r="DRO641" s="6"/>
      <c r="DRP641" s="6"/>
      <c r="DRQ641" s="6"/>
      <c r="DRR641" s="6"/>
      <c r="DRS641" s="6"/>
      <c r="DRT641" s="6"/>
      <c r="DRU641" s="6"/>
      <c r="DRV641" s="6"/>
      <c r="DRW641" s="6"/>
      <c r="DRX641" s="6"/>
      <c r="DRY641" s="6"/>
      <c r="DRZ641" s="6"/>
      <c r="DSA641" s="6"/>
      <c r="DSB641" s="6"/>
      <c r="DSC641" s="6"/>
      <c r="DSD641" s="6"/>
      <c r="DSE641" s="6"/>
      <c r="DSF641" s="6"/>
      <c r="DSG641" s="6"/>
      <c r="DSH641" s="6"/>
      <c r="DSI641" s="6"/>
      <c r="DSJ641" s="6"/>
      <c r="DSK641" s="6"/>
      <c r="DSL641" s="6"/>
      <c r="DSM641" s="6"/>
      <c r="DSN641" s="6"/>
      <c r="DSO641" s="6"/>
      <c r="DSP641" s="6"/>
      <c r="DSQ641" s="6"/>
      <c r="DSR641" s="6"/>
      <c r="DSS641" s="6"/>
      <c r="DST641" s="6"/>
      <c r="DSU641" s="6"/>
      <c r="DSV641" s="6"/>
      <c r="DSW641" s="6"/>
      <c r="DSX641" s="6"/>
      <c r="DSY641" s="6"/>
      <c r="DSZ641" s="6"/>
      <c r="DTA641" s="6"/>
      <c r="DTB641" s="6"/>
      <c r="DTC641" s="6"/>
      <c r="DTD641" s="6"/>
      <c r="DTE641" s="6"/>
      <c r="DTF641" s="6"/>
      <c r="DTG641" s="6"/>
      <c r="DTH641" s="6"/>
      <c r="DTI641" s="6"/>
      <c r="DTJ641" s="6"/>
      <c r="DTK641" s="6"/>
      <c r="DTL641" s="6"/>
      <c r="DTM641" s="6"/>
      <c r="DTN641" s="6"/>
      <c r="DTO641" s="6"/>
      <c r="DTP641" s="6"/>
      <c r="DTQ641" s="6"/>
      <c r="DTR641" s="6"/>
      <c r="DTS641" s="6"/>
      <c r="DTT641" s="6"/>
      <c r="DTU641" s="6"/>
      <c r="DTV641" s="6"/>
      <c r="DTW641" s="6"/>
      <c r="DTX641" s="6"/>
      <c r="DTY641" s="6"/>
      <c r="DTZ641" s="6"/>
      <c r="DUA641" s="6"/>
      <c r="DUB641" s="6"/>
      <c r="DUC641" s="6"/>
      <c r="DUD641" s="6"/>
      <c r="DUE641" s="6"/>
      <c r="DUF641" s="6"/>
      <c r="DUG641" s="6"/>
      <c r="DUH641" s="6"/>
      <c r="DUI641" s="6"/>
      <c r="DUJ641" s="6"/>
      <c r="DUK641" s="6"/>
      <c r="DUL641" s="6"/>
      <c r="DUM641" s="6"/>
      <c r="DUN641" s="6"/>
      <c r="DUO641" s="6"/>
      <c r="DUP641" s="6"/>
      <c r="DUQ641" s="6"/>
      <c r="DUR641" s="6"/>
      <c r="DUS641" s="6"/>
      <c r="DUT641" s="6"/>
      <c r="DUU641" s="6"/>
      <c r="DUV641" s="6"/>
      <c r="DUW641" s="6"/>
      <c r="DUX641" s="6"/>
      <c r="DUY641" s="6"/>
      <c r="DUZ641" s="6"/>
      <c r="DVA641" s="6"/>
      <c r="DVB641" s="6"/>
      <c r="DVC641" s="6"/>
      <c r="DVD641" s="6"/>
      <c r="DVE641" s="6"/>
      <c r="DVF641" s="6"/>
      <c r="DVG641" s="6"/>
      <c r="DVH641" s="6"/>
      <c r="DVI641" s="6"/>
      <c r="DVJ641" s="6"/>
      <c r="DVK641" s="6"/>
      <c r="DVL641" s="6"/>
      <c r="DVM641" s="6"/>
      <c r="DVN641" s="6"/>
      <c r="DVO641" s="6"/>
      <c r="DVP641" s="6"/>
      <c r="DVQ641" s="6"/>
      <c r="DVR641" s="6"/>
      <c r="DVS641" s="6"/>
      <c r="DVT641" s="6"/>
      <c r="DVU641" s="6"/>
      <c r="DVV641" s="6"/>
      <c r="DVW641" s="6"/>
      <c r="DVX641" s="6"/>
      <c r="DVY641" s="6"/>
      <c r="DVZ641" s="6"/>
      <c r="DWA641" s="6"/>
      <c r="DWB641" s="6"/>
      <c r="DWC641" s="6"/>
      <c r="DWD641" s="6"/>
      <c r="DWE641" s="6"/>
      <c r="DWF641" s="6"/>
      <c r="DWG641" s="6"/>
      <c r="DWH641" s="6"/>
      <c r="DWI641" s="6"/>
      <c r="DWJ641" s="6"/>
      <c r="DWK641" s="6"/>
      <c r="DWL641" s="6"/>
      <c r="DWM641" s="6"/>
      <c r="DWN641" s="6"/>
      <c r="DWO641" s="6"/>
      <c r="DWP641" s="6"/>
      <c r="DWQ641" s="6"/>
      <c r="DWR641" s="6"/>
      <c r="DWS641" s="6"/>
      <c r="DWT641" s="6"/>
      <c r="DWU641" s="6"/>
      <c r="DWV641" s="6"/>
      <c r="DWW641" s="6"/>
      <c r="DWX641" s="6"/>
      <c r="DWY641" s="6"/>
      <c r="DWZ641" s="6"/>
      <c r="DXA641" s="6"/>
      <c r="DXB641" s="6"/>
      <c r="DXC641" s="6"/>
      <c r="DXD641" s="6"/>
      <c r="DXE641" s="6"/>
      <c r="DXF641" s="6"/>
      <c r="DXG641" s="6"/>
      <c r="DXH641" s="6"/>
      <c r="DXI641" s="6"/>
      <c r="DXJ641" s="6"/>
      <c r="DXK641" s="6"/>
      <c r="DXL641" s="6"/>
      <c r="DXM641" s="6"/>
      <c r="DXN641" s="6"/>
      <c r="DXO641" s="6"/>
      <c r="DXP641" s="6"/>
      <c r="DXQ641" s="6"/>
      <c r="DXR641" s="6"/>
      <c r="DXS641" s="6"/>
      <c r="DXT641" s="6"/>
      <c r="DXU641" s="6"/>
      <c r="DXV641" s="6"/>
      <c r="DXW641" s="6"/>
      <c r="DXX641" s="6"/>
      <c r="DXY641" s="6"/>
      <c r="DXZ641" s="6"/>
      <c r="DYA641" s="6"/>
      <c r="DYB641" s="6"/>
      <c r="DYC641" s="6"/>
      <c r="DYD641" s="6"/>
      <c r="DYE641" s="6"/>
      <c r="DYF641" s="6"/>
      <c r="DYG641" s="6"/>
      <c r="DYH641" s="6"/>
      <c r="DYI641" s="6"/>
      <c r="DYJ641" s="6"/>
      <c r="DYK641" s="6"/>
      <c r="DYL641" s="6"/>
      <c r="DYM641" s="6"/>
      <c r="DYN641" s="6"/>
      <c r="DYO641" s="6"/>
      <c r="DYP641" s="6"/>
      <c r="DYQ641" s="6"/>
      <c r="DYR641" s="6"/>
      <c r="DYS641" s="6"/>
      <c r="DYT641" s="6"/>
      <c r="DYU641" s="6"/>
      <c r="DYV641" s="6"/>
      <c r="DYW641" s="6"/>
      <c r="DYX641" s="6"/>
      <c r="DYY641" s="6"/>
      <c r="DYZ641" s="6"/>
      <c r="DZA641" s="6"/>
      <c r="DZB641" s="6"/>
      <c r="DZC641" s="6"/>
      <c r="DZD641" s="6"/>
      <c r="DZE641" s="6"/>
      <c r="DZF641" s="6"/>
      <c r="DZG641" s="6"/>
      <c r="DZH641" s="6"/>
      <c r="DZI641" s="6"/>
      <c r="DZJ641" s="6"/>
      <c r="DZK641" s="6"/>
      <c r="DZL641" s="6"/>
      <c r="DZM641" s="6"/>
      <c r="DZN641" s="6"/>
      <c r="DZO641" s="6"/>
      <c r="DZP641" s="6"/>
      <c r="DZQ641" s="6"/>
      <c r="DZR641" s="6"/>
      <c r="DZS641" s="6"/>
      <c r="DZT641" s="6"/>
      <c r="DZU641" s="6"/>
      <c r="DZV641" s="6"/>
      <c r="DZW641" s="6"/>
      <c r="DZX641" s="6"/>
      <c r="DZY641" s="6"/>
      <c r="DZZ641" s="6"/>
      <c r="EAA641" s="6"/>
      <c r="EAB641" s="6"/>
      <c r="EAC641" s="6"/>
      <c r="EAD641" s="6"/>
      <c r="EAE641" s="6"/>
      <c r="EAF641" s="6"/>
      <c r="EAG641" s="6"/>
      <c r="EAH641" s="6"/>
      <c r="EAI641" s="6"/>
      <c r="EAJ641" s="6"/>
      <c r="EAK641" s="6"/>
      <c r="EAL641" s="6"/>
      <c r="EAM641" s="6"/>
      <c r="EAN641" s="6"/>
      <c r="EAO641" s="6"/>
      <c r="EAP641" s="6"/>
      <c r="EAQ641" s="6"/>
      <c r="EAR641" s="6"/>
      <c r="EAS641" s="6"/>
      <c r="EAT641" s="6"/>
      <c r="EAU641" s="6"/>
      <c r="EAV641" s="6"/>
      <c r="EAW641" s="6"/>
      <c r="EAX641" s="6"/>
      <c r="EAY641" s="6"/>
      <c r="EAZ641" s="6"/>
      <c r="EBA641" s="6"/>
      <c r="EBB641" s="6"/>
      <c r="EBC641" s="6"/>
      <c r="EBD641" s="6"/>
      <c r="EBE641" s="6"/>
      <c r="EBF641" s="6"/>
      <c r="EBG641" s="6"/>
      <c r="EBH641" s="6"/>
      <c r="EBI641" s="6"/>
      <c r="EBJ641" s="6"/>
      <c r="EBK641" s="6"/>
      <c r="EBL641" s="6"/>
      <c r="EBM641" s="6"/>
      <c r="EBN641" s="6"/>
      <c r="EBO641" s="6"/>
      <c r="EBP641" s="6"/>
      <c r="EBQ641" s="6"/>
      <c r="EBR641" s="6"/>
      <c r="EBS641" s="6"/>
      <c r="EBT641" s="6"/>
      <c r="EBU641" s="6"/>
      <c r="EBV641" s="6"/>
      <c r="EBW641" s="6"/>
      <c r="EBX641" s="6"/>
      <c r="EBY641" s="6"/>
      <c r="EBZ641" s="6"/>
      <c r="ECA641" s="6"/>
      <c r="ECB641" s="6"/>
      <c r="ECC641" s="6"/>
      <c r="ECD641" s="6"/>
      <c r="ECE641" s="6"/>
      <c r="ECF641" s="6"/>
      <c r="ECG641" s="6"/>
      <c r="ECH641" s="6"/>
      <c r="ECI641" s="6"/>
      <c r="ECJ641" s="6"/>
      <c r="ECK641" s="6"/>
      <c r="ECL641" s="6"/>
      <c r="ECM641" s="6"/>
      <c r="ECN641" s="6"/>
      <c r="ECO641" s="6"/>
      <c r="ECP641" s="6"/>
      <c r="ECQ641" s="6"/>
      <c r="ECR641" s="6"/>
      <c r="ECS641" s="6"/>
      <c r="ECT641" s="6"/>
      <c r="ECU641" s="6"/>
      <c r="ECV641" s="6"/>
      <c r="ECW641" s="6"/>
      <c r="ECX641" s="6"/>
      <c r="ECY641" s="6"/>
      <c r="ECZ641" s="6"/>
      <c r="EDA641" s="6"/>
      <c r="EDB641" s="6"/>
      <c r="EDC641" s="6"/>
      <c r="EDD641" s="6"/>
      <c r="EDE641" s="6"/>
      <c r="EDF641" s="6"/>
      <c r="EDG641" s="6"/>
      <c r="EDH641" s="6"/>
      <c r="EDI641" s="6"/>
      <c r="EDJ641" s="6"/>
      <c r="EDK641" s="6"/>
      <c r="EDL641" s="6"/>
      <c r="EDM641" s="6"/>
      <c r="EDN641" s="6"/>
      <c r="EDO641" s="6"/>
      <c r="EDP641" s="6"/>
      <c r="EDQ641" s="6"/>
      <c r="EDR641" s="6"/>
      <c r="EDS641" s="6"/>
      <c r="EDT641" s="6"/>
      <c r="EDU641" s="6"/>
      <c r="EDV641" s="6"/>
      <c r="EDW641" s="6"/>
      <c r="EDX641" s="6"/>
      <c r="EDY641" s="6"/>
      <c r="EDZ641" s="6"/>
      <c r="EEA641" s="6"/>
      <c r="EEB641" s="6"/>
      <c r="EEC641" s="6"/>
      <c r="EED641" s="6"/>
      <c r="EEE641" s="6"/>
      <c r="EEF641" s="6"/>
      <c r="EEG641" s="6"/>
      <c r="EEH641" s="6"/>
      <c r="EEI641" s="6"/>
      <c r="EEJ641" s="6"/>
      <c r="EEK641" s="6"/>
      <c r="EEL641" s="6"/>
      <c r="EEM641" s="6"/>
      <c r="EEN641" s="6"/>
      <c r="EEO641" s="6"/>
      <c r="EEP641" s="6"/>
      <c r="EEQ641" s="6"/>
      <c r="EER641" s="6"/>
      <c r="EES641" s="6"/>
      <c r="EET641" s="6"/>
      <c r="EEU641" s="6"/>
      <c r="EEV641" s="6"/>
      <c r="EEW641" s="6"/>
      <c r="EEX641" s="6"/>
      <c r="EEY641" s="6"/>
      <c r="EEZ641" s="6"/>
      <c r="EFA641" s="6"/>
      <c r="EFB641" s="6"/>
      <c r="EFC641" s="6"/>
      <c r="EFD641" s="6"/>
      <c r="EFE641" s="6"/>
      <c r="EFF641" s="6"/>
      <c r="EFG641" s="6"/>
      <c r="EFH641" s="6"/>
      <c r="EFI641" s="6"/>
      <c r="EFJ641" s="6"/>
      <c r="EFK641" s="6"/>
      <c r="EFL641" s="6"/>
      <c r="EFM641" s="6"/>
      <c r="EFN641" s="6"/>
      <c r="EFO641" s="6"/>
      <c r="EFP641" s="6"/>
      <c r="EFQ641" s="6"/>
      <c r="EFR641" s="6"/>
      <c r="EFS641" s="6"/>
      <c r="EFT641" s="6"/>
      <c r="EFU641" s="6"/>
      <c r="EFV641" s="6"/>
      <c r="EFW641" s="6"/>
      <c r="EFX641" s="6"/>
      <c r="EFY641" s="6"/>
      <c r="EFZ641" s="6"/>
      <c r="EGA641" s="6"/>
      <c r="EGB641" s="6"/>
      <c r="EGC641" s="6"/>
      <c r="EGD641" s="6"/>
      <c r="EGE641" s="6"/>
      <c r="EGF641" s="6"/>
      <c r="EGG641" s="6"/>
      <c r="EGH641" s="6"/>
      <c r="EGI641" s="6"/>
      <c r="EGJ641" s="6"/>
      <c r="EGK641" s="6"/>
      <c r="EGL641" s="6"/>
      <c r="EGM641" s="6"/>
      <c r="EGN641" s="6"/>
      <c r="EGO641" s="6"/>
      <c r="EGP641" s="6"/>
      <c r="EGQ641" s="6"/>
      <c r="EGR641" s="6"/>
      <c r="EGS641" s="6"/>
      <c r="EGT641" s="6"/>
      <c r="EGU641" s="6"/>
      <c r="EGV641" s="6"/>
      <c r="EGW641" s="6"/>
      <c r="EGX641" s="6"/>
      <c r="EGY641" s="6"/>
      <c r="EGZ641" s="6"/>
      <c r="EHA641" s="6"/>
      <c r="EHB641" s="6"/>
      <c r="EHC641" s="6"/>
      <c r="EHD641" s="6"/>
      <c r="EHE641" s="6"/>
      <c r="EHF641" s="6"/>
      <c r="EHG641" s="6"/>
      <c r="EHH641" s="6"/>
      <c r="EHI641" s="6"/>
      <c r="EHJ641" s="6"/>
      <c r="EHK641" s="6"/>
      <c r="EHL641" s="6"/>
      <c r="EHM641" s="6"/>
      <c r="EHN641" s="6"/>
      <c r="EHO641" s="6"/>
      <c r="EHP641" s="6"/>
      <c r="EHQ641" s="6"/>
      <c r="EHR641" s="6"/>
      <c r="EHS641" s="6"/>
      <c r="EHT641" s="6"/>
      <c r="EHU641" s="6"/>
      <c r="EHV641" s="6"/>
      <c r="EHW641" s="6"/>
      <c r="EHX641" s="6"/>
      <c r="EHY641" s="6"/>
      <c r="EHZ641" s="6"/>
      <c r="EIA641" s="6"/>
      <c r="EIB641" s="6"/>
      <c r="EIC641" s="6"/>
      <c r="EID641" s="6"/>
      <c r="EIE641" s="6"/>
      <c r="EIF641" s="6"/>
      <c r="EIG641" s="6"/>
      <c r="EIH641" s="6"/>
      <c r="EII641" s="6"/>
      <c r="EIJ641" s="6"/>
      <c r="EIK641" s="6"/>
      <c r="EIL641" s="6"/>
      <c r="EIM641" s="6"/>
      <c r="EIN641" s="6"/>
      <c r="EIO641" s="6"/>
      <c r="EIP641" s="6"/>
      <c r="EIQ641" s="6"/>
      <c r="EIR641" s="6"/>
      <c r="EIS641" s="6"/>
      <c r="EIT641" s="6"/>
      <c r="EIU641" s="6"/>
      <c r="EIV641" s="6"/>
      <c r="EIW641" s="6"/>
      <c r="EIX641" s="6"/>
      <c r="EIY641" s="6"/>
      <c r="EIZ641" s="6"/>
      <c r="EJA641" s="6"/>
      <c r="EJB641" s="6"/>
      <c r="EJC641" s="6"/>
      <c r="EJD641" s="6"/>
      <c r="EJE641" s="6"/>
      <c r="EJF641" s="6"/>
      <c r="EJG641" s="6"/>
      <c r="EJH641" s="6"/>
      <c r="EJI641" s="6"/>
      <c r="EJJ641" s="6"/>
      <c r="EJK641" s="6"/>
      <c r="EJL641" s="6"/>
      <c r="EJM641" s="6"/>
      <c r="EJN641" s="6"/>
      <c r="EJO641" s="6"/>
      <c r="EJP641" s="6"/>
      <c r="EJQ641" s="6"/>
      <c r="EJR641" s="6"/>
      <c r="EJS641" s="6"/>
      <c r="EJT641" s="6"/>
      <c r="EJU641" s="6"/>
      <c r="EJV641" s="6"/>
      <c r="EJW641" s="6"/>
      <c r="EJX641" s="6"/>
      <c r="EJY641" s="6"/>
      <c r="EJZ641" s="6"/>
      <c r="EKA641" s="6"/>
      <c r="EKB641" s="6"/>
      <c r="EKC641" s="6"/>
      <c r="EKD641" s="6"/>
      <c r="EKE641" s="6"/>
      <c r="EKF641" s="6"/>
      <c r="EKG641" s="6"/>
      <c r="EKH641" s="6"/>
      <c r="EKI641" s="6"/>
      <c r="EKJ641" s="6"/>
      <c r="EKK641" s="6"/>
      <c r="EKL641" s="6"/>
      <c r="EKM641" s="6"/>
      <c r="EKN641" s="6"/>
      <c r="EKO641" s="6"/>
      <c r="EKP641" s="6"/>
      <c r="EKQ641" s="6"/>
      <c r="EKR641" s="6"/>
      <c r="EKS641" s="6"/>
      <c r="EKT641" s="6"/>
      <c r="EKU641" s="6"/>
      <c r="EKV641" s="6"/>
      <c r="EKW641" s="6"/>
      <c r="EKX641" s="6"/>
      <c r="EKY641" s="6"/>
      <c r="EKZ641" s="6"/>
      <c r="ELA641" s="6"/>
      <c r="ELB641" s="6"/>
      <c r="ELC641" s="6"/>
      <c r="ELD641" s="6"/>
      <c r="ELE641" s="6"/>
      <c r="ELF641" s="6"/>
      <c r="ELG641" s="6"/>
      <c r="ELH641" s="6"/>
      <c r="ELI641" s="6"/>
      <c r="ELJ641" s="6"/>
      <c r="ELK641" s="6"/>
      <c r="ELL641" s="6"/>
      <c r="ELM641" s="6"/>
      <c r="ELN641" s="6"/>
      <c r="ELO641" s="6"/>
      <c r="ELP641" s="6"/>
      <c r="ELQ641" s="6"/>
      <c r="ELR641" s="6"/>
      <c r="ELS641" s="6"/>
      <c r="ELT641" s="6"/>
      <c r="ELU641" s="6"/>
      <c r="ELV641" s="6"/>
      <c r="ELW641" s="6"/>
      <c r="ELX641" s="6"/>
      <c r="ELY641" s="6"/>
      <c r="ELZ641" s="6"/>
      <c r="EMA641" s="6"/>
      <c r="EMB641" s="6"/>
      <c r="EMC641" s="6"/>
      <c r="EMD641" s="6"/>
      <c r="EME641" s="6"/>
      <c r="EMF641" s="6"/>
      <c r="EMG641" s="6"/>
      <c r="EMH641" s="6"/>
      <c r="EMI641" s="6"/>
      <c r="EMJ641" s="6"/>
      <c r="EMK641" s="6"/>
      <c r="EML641" s="6"/>
      <c r="EMM641" s="6"/>
      <c r="EMN641" s="6"/>
      <c r="EMO641" s="6"/>
      <c r="EMP641" s="6"/>
      <c r="EMQ641" s="6"/>
      <c r="EMR641" s="6"/>
      <c r="EMS641" s="6"/>
      <c r="EMT641" s="6"/>
      <c r="EMU641" s="6"/>
      <c r="EMV641" s="6"/>
      <c r="EMW641" s="6"/>
      <c r="EMX641" s="6"/>
      <c r="EMY641" s="6"/>
      <c r="EMZ641" s="6"/>
      <c r="ENA641" s="6"/>
      <c r="ENB641" s="6"/>
      <c r="ENC641" s="6"/>
      <c r="END641" s="6"/>
      <c r="ENE641" s="6"/>
      <c r="ENF641" s="6"/>
      <c r="ENG641" s="6"/>
      <c r="ENH641" s="6"/>
      <c r="ENI641" s="6"/>
      <c r="ENJ641" s="6"/>
      <c r="ENK641" s="6"/>
      <c r="ENL641" s="6"/>
      <c r="ENM641" s="6"/>
      <c r="ENN641" s="6"/>
      <c r="ENO641" s="6"/>
      <c r="ENP641" s="6"/>
      <c r="ENQ641" s="6"/>
      <c r="ENR641" s="6"/>
      <c r="ENS641" s="6"/>
      <c r="ENT641" s="6"/>
      <c r="ENU641" s="6"/>
      <c r="ENV641" s="6"/>
      <c r="ENW641" s="6"/>
      <c r="ENX641" s="6"/>
      <c r="ENY641" s="6"/>
      <c r="ENZ641" s="6"/>
      <c r="EOA641" s="6"/>
      <c r="EOB641" s="6"/>
      <c r="EOC641" s="6"/>
      <c r="EOD641" s="6"/>
      <c r="EOE641" s="6"/>
      <c r="EOF641" s="6"/>
      <c r="EOG641" s="6"/>
      <c r="EOH641" s="6"/>
      <c r="EOI641" s="6"/>
      <c r="EOJ641" s="6"/>
      <c r="EOK641" s="6"/>
      <c r="EOL641" s="6"/>
      <c r="EOM641" s="6"/>
      <c r="EON641" s="6"/>
      <c r="EOO641" s="6"/>
      <c r="EOP641" s="6"/>
      <c r="EOQ641" s="6"/>
      <c r="EOR641" s="6"/>
      <c r="EOS641" s="6"/>
      <c r="EOT641" s="6"/>
      <c r="EOU641" s="6"/>
      <c r="EOV641" s="6"/>
      <c r="EOW641" s="6"/>
      <c r="EOX641" s="6"/>
      <c r="EOY641" s="6"/>
      <c r="EOZ641" s="6"/>
      <c r="EPA641" s="6"/>
      <c r="EPB641" s="6"/>
      <c r="EPC641" s="6"/>
      <c r="EPD641" s="6"/>
      <c r="EPE641" s="6"/>
      <c r="EPF641" s="6"/>
      <c r="EPG641" s="6"/>
      <c r="EPH641" s="6"/>
      <c r="EPI641" s="6"/>
      <c r="EPJ641" s="6"/>
      <c r="EPK641" s="6"/>
      <c r="EPL641" s="6"/>
      <c r="EPM641" s="6"/>
      <c r="EPN641" s="6"/>
      <c r="EPO641" s="6"/>
      <c r="EPP641" s="6"/>
      <c r="EPQ641" s="6"/>
      <c r="EPR641" s="6"/>
      <c r="EPS641" s="6"/>
      <c r="EPT641" s="6"/>
      <c r="EPU641" s="6"/>
      <c r="EPV641" s="6"/>
      <c r="EPW641" s="6"/>
      <c r="EPX641" s="6"/>
      <c r="EPY641" s="6"/>
      <c r="EPZ641" s="6"/>
      <c r="EQA641" s="6"/>
      <c r="EQB641" s="6"/>
      <c r="EQC641" s="6"/>
      <c r="EQD641" s="6"/>
      <c r="EQE641" s="6"/>
      <c r="EQF641" s="6"/>
      <c r="EQG641" s="6"/>
      <c r="EQH641" s="6"/>
      <c r="EQI641" s="6"/>
      <c r="EQJ641" s="6"/>
      <c r="EQK641" s="6"/>
      <c r="EQL641" s="6"/>
      <c r="EQM641" s="6"/>
      <c r="EQN641" s="6"/>
      <c r="EQO641" s="6"/>
      <c r="EQP641" s="6"/>
      <c r="EQQ641" s="6"/>
      <c r="EQR641" s="6"/>
      <c r="EQS641" s="6"/>
      <c r="EQT641" s="6"/>
      <c r="EQU641" s="6"/>
      <c r="EQV641" s="6"/>
      <c r="EQW641" s="6"/>
      <c r="EQX641" s="6"/>
      <c r="EQY641" s="6"/>
      <c r="EQZ641" s="6"/>
      <c r="ERA641" s="6"/>
      <c r="ERB641" s="6"/>
      <c r="ERC641" s="6"/>
      <c r="ERD641" s="6"/>
      <c r="ERE641" s="6"/>
      <c r="ERF641" s="6"/>
      <c r="ERG641" s="6"/>
      <c r="ERH641" s="6"/>
      <c r="ERI641" s="6"/>
      <c r="ERJ641" s="6"/>
      <c r="ERK641" s="6"/>
      <c r="ERL641" s="6"/>
      <c r="ERM641" s="6"/>
      <c r="ERN641" s="6"/>
      <c r="ERO641" s="6"/>
      <c r="ERP641" s="6"/>
      <c r="ERQ641" s="6"/>
      <c r="ERR641" s="6"/>
      <c r="ERS641" s="6"/>
      <c r="ERT641" s="6"/>
      <c r="ERU641" s="6"/>
      <c r="ERV641" s="6"/>
      <c r="ERW641" s="6"/>
      <c r="ERX641" s="6"/>
      <c r="ERY641" s="6"/>
      <c r="ERZ641" s="6"/>
      <c r="ESA641" s="6"/>
      <c r="ESB641" s="6"/>
      <c r="ESC641" s="6"/>
      <c r="ESD641" s="6"/>
      <c r="ESE641" s="6"/>
      <c r="ESF641" s="6"/>
      <c r="ESG641" s="6"/>
      <c r="ESH641" s="6"/>
      <c r="ESI641" s="6"/>
      <c r="ESJ641" s="6"/>
      <c r="ESK641" s="6"/>
      <c r="ESL641" s="6"/>
      <c r="ESM641" s="6"/>
      <c r="ESN641" s="6"/>
      <c r="ESO641" s="6"/>
      <c r="ESP641" s="6"/>
      <c r="ESQ641" s="6"/>
      <c r="ESR641" s="6"/>
      <c r="ESS641" s="6"/>
      <c r="EST641" s="6"/>
      <c r="ESU641" s="6"/>
      <c r="ESV641" s="6"/>
      <c r="ESW641" s="6"/>
      <c r="ESX641" s="6"/>
      <c r="ESY641" s="6"/>
      <c r="ESZ641" s="6"/>
      <c r="ETA641" s="6"/>
      <c r="ETB641" s="6"/>
      <c r="ETC641" s="6"/>
      <c r="ETD641" s="6"/>
      <c r="ETE641" s="6"/>
      <c r="ETF641" s="6"/>
      <c r="ETG641" s="6"/>
      <c r="ETH641" s="6"/>
      <c r="ETI641" s="6"/>
      <c r="ETJ641" s="6"/>
      <c r="ETK641" s="6"/>
      <c r="ETL641" s="6"/>
      <c r="ETM641" s="6"/>
      <c r="ETN641" s="6"/>
      <c r="ETO641" s="6"/>
      <c r="ETP641" s="6"/>
      <c r="ETQ641" s="6"/>
      <c r="ETR641" s="6"/>
      <c r="ETS641" s="6"/>
      <c r="ETT641" s="6"/>
      <c r="ETU641" s="6"/>
      <c r="ETV641" s="6"/>
      <c r="ETW641" s="6"/>
      <c r="ETX641" s="6"/>
      <c r="ETY641" s="6"/>
      <c r="ETZ641" s="6"/>
      <c r="EUA641" s="6"/>
      <c r="EUB641" s="6"/>
      <c r="EUC641" s="6"/>
      <c r="EUD641" s="6"/>
      <c r="EUE641" s="6"/>
      <c r="EUF641" s="6"/>
      <c r="EUG641" s="6"/>
      <c r="EUH641" s="6"/>
      <c r="EUI641" s="6"/>
      <c r="EUJ641" s="6"/>
      <c r="EUK641" s="6"/>
      <c r="EUL641" s="6"/>
      <c r="EUM641" s="6"/>
      <c r="EUN641" s="6"/>
      <c r="EUO641" s="6"/>
      <c r="EUP641" s="6"/>
      <c r="EUQ641" s="6"/>
      <c r="EUR641" s="6"/>
      <c r="EUS641" s="6"/>
      <c r="EUT641" s="6"/>
      <c r="EUU641" s="6"/>
      <c r="EUV641" s="6"/>
      <c r="EUW641" s="6"/>
      <c r="EUX641" s="6"/>
      <c r="EUY641" s="6"/>
      <c r="EUZ641" s="6"/>
      <c r="EVA641" s="6"/>
      <c r="EVB641" s="6"/>
      <c r="EVC641" s="6"/>
      <c r="EVD641" s="6"/>
      <c r="EVE641" s="6"/>
      <c r="EVF641" s="6"/>
      <c r="EVG641" s="6"/>
      <c r="EVH641" s="6"/>
      <c r="EVI641" s="6"/>
      <c r="EVJ641" s="6"/>
      <c r="EVK641" s="6"/>
      <c r="EVL641" s="6"/>
      <c r="EVM641" s="6"/>
      <c r="EVN641" s="6"/>
      <c r="EVO641" s="6"/>
      <c r="EVP641" s="6"/>
      <c r="EVQ641" s="6"/>
      <c r="EVR641" s="6"/>
      <c r="EVS641" s="6"/>
      <c r="EVT641" s="6"/>
      <c r="EVU641" s="6"/>
      <c r="EVV641" s="6"/>
      <c r="EVW641" s="6"/>
      <c r="EVX641" s="6"/>
      <c r="EVY641" s="6"/>
      <c r="EVZ641" s="6"/>
      <c r="EWA641" s="6"/>
      <c r="EWB641" s="6"/>
      <c r="EWC641" s="6"/>
      <c r="EWD641" s="6"/>
      <c r="EWE641" s="6"/>
      <c r="EWF641" s="6"/>
      <c r="EWG641" s="6"/>
      <c r="EWH641" s="6"/>
      <c r="EWI641" s="6"/>
      <c r="EWJ641" s="6"/>
      <c r="EWK641" s="6"/>
      <c r="EWL641" s="6"/>
      <c r="EWM641" s="6"/>
      <c r="EWN641" s="6"/>
      <c r="EWO641" s="6"/>
      <c r="EWP641" s="6"/>
      <c r="EWQ641" s="6"/>
      <c r="EWR641" s="6"/>
      <c r="EWS641" s="6"/>
      <c r="EWT641" s="6"/>
      <c r="EWU641" s="6"/>
      <c r="EWV641" s="6"/>
      <c r="EWW641" s="6"/>
      <c r="EWX641" s="6"/>
      <c r="EWY641" s="6"/>
      <c r="EWZ641" s="6"/>
      <c r="EXA641" s="6"/>
      <c r="EXB641" s="6"/>
      <c r="EXC641" s="6"/>
      <c r="EXD641" s="6"/>
      <c r="EXE641" s="6"/>
      <c r="EXF641" s="6"/>
      <c r="EXG641" s="6"/>
      <c r="EXH641" s="6"/>
      <c r="EXI641" s="6"/>
      <c r="EXJ641" s="6"/>
      <c r="EXK641" s="6"/>
      <c r="EXL641" s="6"/>
      <c r="EXM641" s="6"/>
      <c r="EXN641" s="6"/>
      <c r="EXO641" s="6"/>
      <c r="EXP641" s="6"/>
      <c r="EXQ641" s="6"/>
      <c r="EXR641" s="6"/>
      <c r="EXS641" s="6"/>
      <c r="EXT641" s="6"/>
      <c r="EXU641" s="6"/>
      <c r="EXV641" s="6"/>
      <c r="EXW641" s="6"/>
      <c r="EXX641" s="6"/>
      <c r="EXY641" s="6"/>
      <c r="EXZ641" s="6"/>
      <c r="EYA641" s="6"/>
      <c r="EYB641" s="6"/>
      <c r="EYC641" s="6"/>
      <c r="EYD641" s="6"/>
      <c r="EYE641" s="6"/>
      <c r="EYF641" s="6"/>
      <c r="EYG641" s="6"/>
      <c r="EYH641" s="6"/>
      <c r="EYI641" s="6"/>
      <c r="EYJ641" s="6"/>
      <c r="EYK641" s="6"/>
      <c r="EYL641" s="6"/>
      <c r="EYM641" s="6"/>
      <c r="EYN641" s="6"/>
      <c r="EYO641" s="6"/>
      <c r="EYP641" s="6"/>
      <c r="EYQ641" s="6"/>
      <c r="EYR641" s="6"/>
      <c r="EYS641" s="6"/>
      <c r="EYT641" s="6"/>
      <c r="EYU641" s="6"/>
      <c r="EYV641" s="6"/>
      <c r="EYW641" s="6"/>
      <c r="EYX641" s="6"/>
      <c r="EYY641" s="6"/>
      <c r="EYZ641" s="6"/>
      <c r="EZA641" s="6"/>
      <c r="EZB641" s="6"/>
      <c r="EZC641" s="6"/>
      <c r="EZD641" s="6"/>
      <c r="EZE641" s="6"/>
      <c r="EZF641" s="6"/>
      <c r="EZG641" s="6"/>
      <c r="EZH641" s="6"/>
      <c r="EZI641" s="6"/>
      <c r="EZJ641" s="6"/>
      <c r="EZK641" s="6"/>
      <c r="EZL641" s="6"/>
      <c r="EZM641" s="6"/>
      <c r="EZN641" s="6"/>
      <c r="EZO641" s="6"/>
      <c r="EZP641" s="6"/>
      <c r="EZQ641" s="6"/>
      <c r="EZR641" s="6"/>
      <c r="EZS641" s="6"/>
      <c r="EZT641" s="6"/>
      <c r="EZU641" s="6"/>
      <c r="EZV641" s="6"/>
      <c r="EZW641" s="6"/>
      <c r="EZX641" s="6"/>
      <c r="EZY641" s="6"/>
      <c r="EZZ641" s="6"/>
      <c r="FAA641" s="6"/>
      <c r="FAB641" s="6"/>
      <c r="FAC641" s="6"/>
      <c r="FAD641" s="6"/>
      <c r="FAE641" s="6"/>
      <c r="FAF641" s="6"/>
      <c r="FAG641" s="6"/>
      <c r="FAH641" s="6"/>
      <c r="FAI641" s="6"/>
      <c r="FAJ641" s="6"/>
      <c r="FAK641" s="6"/>
      <c r="FAL641" s="6"/>
      <c r="FAM641" s="6"/>
      <c r="FAN641" s="6"/>
      <c r="FAO641" s="6"/>
      <c r="FAP641" s="6"/>
      <c r="FAQ641" s="6"/>
      <c r="FAR641" s="6"/>
      <c r="FAS641" s="6"/>
      <c r="FAT641" s="6"/>
      <c r="FAU641" s="6"/>
      <c r="FAV641" s="6"/>
      <c r="FAW641" s="6"/>
      <c r="FAX641" s="6"/>
      <c r="FAY641" s="6"/>
      <c r="FAZ641" s="6"/>
      <c r="FBA641" s="6"/>
      <c r="FBB641" s="6"/>
      <c r="FBC641" s="6"/>
      <c r="FBD641" s="6"/>
      <c r="FBE641" s="6"/>
      <c r="FBF641" s="6"/>
      <c r="FBG641" s="6"/>
      <c r="FBH641" s="6"/>
      <c r="FBI641" s="6"/>
      <c r="FBJ641" s="6"/>
      <c r="FBK641" s="6"/>
      <c r="FBL641" s="6"/>
      <c r="FBM641" s="6"/>
      <c r="FBN641" s="6"/>
      <c r="FBO641" s="6"/>
      <c r="FBP641" s="6"/>
      <c r="FBQ641" s="6"/>
      <c r="FBR641" s="6"/>
      <c r="FBS641" s="6"/>
      <c r="FBT641" s="6"/>
      <c r="FBU641" s="6"/>
      <c r="FBV641" s="6"/>
      <c r="FBW641" s="6"/>
      <c r="FBX641" s="6"/>
      <c r="FBY641" s="6"/>
      <c r="FBZ641" s="6"/>
      <c r="FCA641" s="6"/>
      <c r="FCB641" s="6"/>
      <c r="FCC641" s="6"/>
      <c r="FCD641" s="6"/>
      <c r="FCE641" s="6"/>
      <c r="FCF641" s="6"/>
      <c r="FCG641" s="6"/>
      <c r="FCH641" s="6"/>
      <c r="FCI641" s="6"/>
      <c r="FCJ641" s="6"/>
      <c r="FCK641" s="6"/>
      <c r="FCL641" s="6"/>
      <c r="FCM641" s="6"/>
      <c r="FCN641" s="6"/>
      <c r="FCO641" s="6"/>
      <c r="FCP641" s="6"/>
      <c r="FCQ641" s="6"/>
      <c r="FCR641" s="6"/>
      <c r="FCS641" s="6"/>
      <c r="FCT641" s="6"/>
      <c r="FCU641" s="6"/>
      <c r="FCV641" s="6"/>
      <c r="FCW641" s="6"/>
      <c r="FCX641" s="6"/>
      <c r="FCY641" s="6"/>
      <c r="FCZ641" s="6"/>
      <c r="FDA641" s="6"/>
      <c r="FDB641" s="6"/>
      <c r="FDC641" s="6"/>
      <c r="FDD641" s="6"/>
      <c r="FDE641" s="6"/>
      <c r="FDF641" s="6"/>
      <c r="FDG641" s="6"/>
      <c r="FDH641" s="6"/>
      <c r="FDI641" s="6"/>
      <c r="FDJ641" s="6"/>
      <c r="FDK641" s="6"/>
      <c r="FDL641" s="6"/>
      <c r="FDM641" s="6"/>
      <c r="FDN641" s="6"/>
      <c r="FDO641" s="6"/>
      <c r="FDP641" s="6"/>
      <c r="FDQ641" s="6"/>
      <c r="FDR641" s="6"/>
      <c r="FDS641" s="6"/>
      <c r="FDT641" s="6"/>
      <c r="FDU641" s="6"/>
      <c r="FDV641" s="6"/>
      <c r="FDW641" s="6"/>
      <c r="FDX641" s="6"/>
      <c r="FDY641" s="6"/>
      <c r="FDZ641" s="6"/>
      <c r="FEA641" s="6"/>
      <c r="FEB641" s="6"/>
      <c r="FEC641" s="6"/>
      <c r="FED641" s="6"/>
      <c r="FEE641" s="6"/>
      <c r="FEF641" s="6"/>
      <c r="FEG641" s="6"/>
      <c r="FEH641" s="6"/>
      <c r="FEI641" s="6"/>
      <c r="FEJ641" s="6"/>
      <c r="FEK641" s="6"/>
      <c r="FEL641" s="6"/>
      <c r="FEM641" s="6"/>
      <c r="FEN641" s="6"/>
      <c r="FEO641" s="6"/>
      <c r="FEP641" s="6"/>
      <c r="FEQ641" s="6"/>
      <c r="FER641" s="6"/>
      <c r="FES641" s="6"/>
      <c r="FET641" s="6"/>
      <c r="FEU641" s="6"/>
      <c r="FEV641" s="6"/>
      <c r="FEW641" s="6"/>
      <c r="FEX641" s="6"/>
      <c r="FEY641" s="6"/>
      <c r="FEZ641" s="6"/>
      <c r="FFA641" s="6"/>
      <c r="FFB641" s="6"/>
      <c r="FFC641" s="6"/>
      <c r="FFD641" s="6"/>
      <c r="FFE641" s="6"/>
      <c r="FFF641" s="6"/>
      <c r="FFG641" s="6"/>
      <c r="FFH641" s="6"/>
      <c r="FFI641" s="6"/>
      <c r="FFJ641" s="6"/>
      <c r="FFK641" s="6"/>
      <c r="FFL641" s="6"/>
      <c r="FFM641" s="6"/>
      <c r="FFN641" s="6"/>
      <c r="FFO641" s="6"/>
      <c r="FFP641" s="6"/>
      <c r="FFQ641" s="6"/>
      <c r="FFR641" s="6"/>
      <c r="FFS641" s="6"/>
      <c r="FFT641" s="6"/>
      <c r="FFU641" s="6"/>
      <c r="FFV641" s="6"/>
      <c r="FFW641" s="6"/>
      <c r="FFX641" s="6"/>
      <c r="FFY641" s="6"/>
      <c r="FFZ641" s="6"/>
      <c r="FGA641" s="6"/>
      <c r="FGB641" s="6"/>
      <c r="FGC641" s="6"/>
      <c r="FGD641" s="6"/>
      <c r="FGE641" s="6"/>
      <c r="FGF641" s="6"/>
      <c r="FGG641" s="6"/>
      <c r="FGH641" s="6"/>
      <c r="FGI641" s="6"/>
      <c r="FGJ641" s="6"/>
      <c r="FGK641" s="6"/>
      <c r="FGL641" s="6"/>
      <c r="FGM641" s="6"/>
      <c r="FGN641" s="6"/>
      <c r="FGO641" s="6"/>
      <c r="FGP641" s="6"/>
      <c r="FGQ641" s="6"/>
      <c r="FGR641" s="6"/>
      <c r="FGS641" s="6"/>
      <c r="FGT641" s="6"/>
      <c r="FGU641" s="6"/>
      <c r="FGV641" s="6"/>
      <c r="FGW641" s="6"/>
      <c r="FGX641" s="6"/>
      <c r="FGY641" s="6"/>
      <c r="FGZ641" s="6"/>
      <c r="FHA641" s="6"/>
      <c r="FHB641" s="6"/>
      <c r="FHC641" s="6"/>
      <c r="FHD641" s="6"/>
      <c r="FHE641" s="6"/>
      <c r="FHF641" s="6"/>
      <c r="FHG641" s="6"/>
      <c r="FHH641" s="6"/>
      <c r="FHI641" s="6"/>
      <c r="FHJ641" s="6"/>
      <c r="FHK641" s="6"/>
      <c r="FHL641" s="6"/>
      <c r="FHM641" s="6"/>
      <c r="FHN641" s="6"/>
      <c r="FHO641" s="6"/>
      <c r="FHP641" s="6"/>
      <c r="FHQ641" s="6"/>
      <c r="FHR641" s="6"/>
      <c r="FHS641" s="6"/>
      <c r="FHT641" s="6"/>
      <c r="FHU641" s="6"/>
      <c r="FHV641" s="6"/>
      <c r="FHW641" s="6"/>
      <c r="FHX641" s="6"/>
      <c r="FHY641" s="6"/>
      <c r="FHZ641" s="6"/>
      <c r="FIA641" s="6"/>
      <c r="FIB641" s="6"/>
      <c r="FIC641" s="6"/>
      <c r="FID641" s="6"/>
      <c r="FIE641" s="6"/>
      <c r="FIF641" s="6"/>
      <c r="FIG641" s="6"/>
      <c r="FIH641" s="6"/>
      <c r="FII641" s="6"/>
      <c r="FIJ641" s="6"/>
      <c r="FIK641" s="6"/>
      <c r="FIL641" s="6"/>
      <c r="FIM641" s="6"/>
      <c r="FIN641" s="6"/>
      <c r="FIO641" s="6"/>
      <c r="FIP641" s="6"/>
      <c r="FIQ641" s="6"/>
      <c r="FIR641" s="6"/>
      <c r="FIS641" s="6"/>
      <c r="FIT641" s="6"/>
      <c r="FIU641" s="6"/>
      <c r="FIV641" s="6"/>
      <c r="FIW641" s="6"/>
      <c r="FIX641" s="6"/>
      <c r="FIY641" s="6"/>
      <c r="FIZ641" s="6"/>
      <c r="FJA641" s="6"/>
      <c r="FJB641" s="6"/>
      <c r="FJC641" s="6"/>
      <c r="FJD641" s="6"/>
      <c r="FJE641" s="6"/>
      <c r="FJF641" s="6"/>
      <c r="FJG641" s="6"/>
      <c r="FJH641" s="6"/>
      <c r="FJI641" s="6"/>
      <c r="FJJ641" s="6"/>
      <c r="FJK641" s="6"/>
      <c r="FJL641" s="6"/>
      <c r="FJM641" s="6"/>
      <c r="FJN641" s="6"/>
      <c r="FJO641" s="6"/>
      <c r="FJP641" s="6"/>
      <c r="FJQ641" s="6"/>
      <c r="FJR641" s="6"/>
      <c r="FJS641" s="6"/>
      <c r="FJT641" s="6"/>
      <c r="FJU641" s="6"/>
      <c r="FJV641" s="6"/>
      <c r="FJW641" s="6"/>
      <c r="FJX641" s="6"/>
      <c r="FJY641" s="6"/>
      <c r="FJZ641" s="6"/>
      <c r="FKA641" s="6"/>
      <c r="FKB641" s="6"/>
      <c r="FKC641" s="6"/>
      <c r="FKD641" s="6"/>
      <c r="FKE641" s="6"/>
      <c r="FKF641" s="6"/>
      <c r="FKG641" s="6"/>
      <c r="FKH641" s="6"/>
      <c r="FKI641" s="6"/>
      <c r="FKJ641" s="6"/>
      <c r="FKK641" s="6"/>
      <c r="FKL641" s="6"/>
      <c r="FKM641" s="6"/>
      <c r="FKN641" s="6"/>
      <c r="FKO641" s="6"/>
      <c r="FKP641" s="6"/>
      <c r="FKQ641" s="6"/>
      <c r="FKR641" s="6"/>
      <c r="FKS641" s="6"/>
      <c r="FKT641" s="6"/>
      <c r="FKU641" s="6"/>
      <c r="FKV641" s="6"/>
      <c r="FKW641" s="6"/>
      <c r="FKX641" s="6"/>
      <c r="FKY641" s="6"/>
      <c r="FKZ641" s="6"/>
      <c r="FLA641" s="6"/>
      <c r="FLB641" s="6"/>
      <c r="FLC641" s="6"/>
      <c r="FLD641" s="6"/>
      <c r="FLE641" s="6"/>
      <c r="FLF641" s="6"/>
      <c r="FLG641" s="6"/>
      <c r="FLH641" s="6"/>
      <c r="FLI641" s="6"/>
      <c r="FLJ641" s="6"/>
      <c r="FLK641" s="6"/>
      <c r="FLL641" s="6"/>
      <c r="FLM641" s="6"/>
      <c r="FLN641" s="6"/>
      <c r="FLO641" s="6"/>
      <c r="FLP641" s="6"/>
      <c r="FLQ641" s="6"/>
      <c r="FLR641" s="6"/>
      <c r="FLS641" s="6"/>
      <c r="FLT641" s="6"/>
      <c r="FLU641" s="6"/>
      <c r="FLV641" s="6"/>
      <c r="FLW641" s="6"/>
      <c r="FLX641" s="6"/>
      <c r="FLY641" s="6"/>
      <c r="FLZ641" s="6"/>
      <c r="FMA641" s="6"/>
      <c r="FMB641" s="6"/>
      <c r="FMC641" s="6"/>
      <c r="FMD641" s="6"/>
      <c r="FME641" s="6"/>
      <c r="FMF641" s="6"/>
      <c r="FMG641" s="6"/>
      <c r="FMH641" s="6"/>
      <c r="FMI641" s="6"/>
      <c r="FMJ641" s="6"/>
      <c r="FMK641" s="6"/>
      <c r="FML641" s="6"/>
      <c r="FMM641" s="6"/>
      <c r="FMN641" s="6"/>
      <c r="FMO641" s="6"/>
      <c r="FMP641" s="6"/>
      <c r="FMQ641" s="6"/>
      <c r="FMR641" s="6"/>
      <c r="FMS641" s="6"/>
      <c r="FMT641" s="6"/>
      <c r="FMU641" s="6"/>
      <c r="FMV641" s="6"/>
      <c r="FMW641" s="6"/>
      <c r="FMX641" s="6"/>
      <c r="FMY641" s="6"/>
      <c r="FMZ641" s="6"/>
      <c r="FNA641" s="6"/>
      <c r="FNB641" s="6"/>
      <c r="FNC641" s="6"/>
      <c r="FND641" s="6"/>
      <c r="FNE641" s="6"/>
      <c r="FNF641" s="6"/>
      <c r="FNG641" s="6"/>
      <c r="FNH641" s="6"/>
      <c r="FNI641" s="6"/>
      <c r="FNJ641" s="6"/>
      <c r="FNK641" s="6"/>
      <c r="FNL641" s="6"/>
      <c r="FNM641" s="6"/>
      <c r="FNN641" s="6"/>
      <c r="FNO641" s="6"/>
      <c r="FNP641" s="6"/>
      <c r="FNQ641" s="6"/>
      <c r="FNR641" s="6"/>
      <c r="FNS641" s="6"/>
      <c r="FNT641" s="6"/>
      <c r="FNU641" s="6"/>
      <c r="FNV641" s="6"/>
      <c r="FNW641" s="6"/>
      <c r="FNX641" s="6"/>
      <c r="FNY641" s="6"/>
      <c r="FNZ641" s="6"/>
      <c r="FOA641" s="6"/>
      <c r="FOB641" s="6"/>
      <c r="FOC641" s="6"/>
      <c r="FOD641" s="6"/>
      <c r="FOE641" s="6"/>
      <c r="FOF641" s="6"/>
      <c r="FOG641" s="6"/>
      <c r="FOH641" s="6"/>
      <c r="FOI641" s="6"/>
      <c r="FOJ641" s="6"/>
      <c r="FOK641" s="6"/>
      <c r="FOL641" s="6"/>
      <c r="FOM641" s="6"/>
      <c r="FON641" s="6"/>
      <c r="FOO641" s="6"/>
      <c r="FOP641" s="6"/>
      <c r="FOQ641" s="6"/>
      <c r="FOR641" s="6"/>
      <c r="FOS641" s="6"/>
      <c r="FOT641" s="6"/>
      <c r="FOU641" s="6"/>
      <c r="FOV641" s="6"/>
      <c r="FOW641" s="6"/>
      <c r="FOX641" s="6"/>
      <c r="FOY641" s="6"/>
      <c r="FOZ641" s="6"/>
      <c r="FPA641" s="6"/>
      <c r="FPB641" s="6"/>
      <c r="FPC641" s="6"/>
      <c r="FPD641" s="6"/>
      <c r="FPE641" s="6"/>
      <c r="FPF641" s="6"/>
      <c r="FPG641" s="6"/>
      <c r="FPH641" s="6"/>
      <c r="FPI641" s="6"/>
      <c r="FPJ641" s="6"/>
      <c r="FPK641" s="6"/>
      <c r="FPL641" s="6"/>
      <c r="FPM641" s="6"/>
      <c r="FPN641" s="6"/>
      <c r="FPO641" s="6"/>
      <c r="FPP641" s="6"/>
      <c r="FPQ641" s="6"/>
      <c r="FPR641" s="6"/>
      <c r="FPS641" s="6"/>
      <c r="FPT641" s="6"/>
      <c r="FPU641" s="6"/>
      <c r="FPV641" s="6"/>
      <c r="FPW641" s="6"/>
      <c r="FPX641" s="6"/>
      <c r="FPY641" s="6"/>
      <c r="FPZ641" s="6"/>
      <c r="FQA641" s="6"/>
      <c r="FQB641" s="6"/>
      <c r="FQC641" s="6"/>
      <c r="FQD641" s="6"/>
      <c r="FQE641" s="6"/>
      <c r="FQF641" s="6"/>
      <c r="FQG641" s="6"/>
      <c r="FQH641" s="6"/>
      <c r="FQI641" s="6"/>
      <c r="FQJ641" s="6"/>
      <c r="FQK641" s="6"/>
      <c r="FQL641" s="6"/>
      <c r="FQM641" s="6"/>
      <c r="FQN641" s="6"/>
      <c r="FQO641" s="6"/>
      <c r="FQP641" s="6"/>
      <c r="FQQ641" s="6"/>
      <c r="FQR641" s="6"/>
      <c r="FQS641" s="6"/>
      <c r="FQT641" s="6"/>
      <c r="FQU641" s="6"/>
      <c r="FQV641" s="6"/>
      <c r="FQW641" s="6"/>
      <c r="FQX641" s="6"/>
      <c r="FQY641" s="6"/>
      <c r="FQZ641" s="6"/>
      <c r="FRA641" s="6"/>
      <c r="FRB641" s="6"/>
      <c r="FRC641" s="6"/>
      <c r="FRD641" s="6"/>
      <c r="FRE641" s="6"/>
      <c r="FRF641" s="6"/>
      <c r="FRG641" s="6"/>
      <c r="FRH641" s="6"/>
      <c r="FRI641" s="6"/>
      <c r="FRJ641" s="6"/>
      <c r="FRK641" s="6"/>
      <c r="FRL641" s="6"/>
      <c r="FRM641" s="6"/>
      <c r="FRN641" s="6"/>
      <c r="FRO641" s="6"/>
      <c r="FRP641" s="6"/>
      <c r="FRQ641" s="6"/>
      <c r="FRR641" s="6"/>
      <c r="FRS641" s="6"/>
      <c r="FRT641" s="6"/>
      <c r="FRU641" s="6"/>
      <c r="FRV641" s="6"/>
      <c r="FRW641" s="6"/>
      <c r="FRX641" s="6"/>
      <c r="FRY641" s="6"/>
      <c r="FRZ641" s="6"/>
      <c r="FSA641" s="6"/>
      <c r="FSB641" s="6"/>
      <c r="FSC641" s="6"/>
      <c r="FSD641" s="6"/>
      <c r="FSE641" s="6"/>
      <c r="FSF641" s="6"/>
      <c r="FSG641" s="6"/>
      <c r="FSH641" s="6"/>
      <c r="FSI641" s="6"/>
      <c r="FSJ641" s="6"/>
      <c r="FSK641" s="6"/>
      <c r="FSL641" s="6"/>
      <c r="FSM641" s="6"/>
      <c r="FSN641" s="6"/>
      <c r="FSO641" s="6"/>
      <c r="FSP641" s="6"/>
      <c r="FSQ641" s="6"/>
      <c r="FSR641" s="6"/>
      <c r="FSS641" s="6"/>
      <c r="FST641" s="6"/>
      <c r="FSU641" s="6"/>
      <c r="FSV641" s="6"/>
      <c r="FSW641" s="6"/>
      <c r="FSX641" s="6"/>
      <c r="FSY641" s="6"/>
      <c r="FSZ641" s="6"/>
      <c r="FTA641" s="6"/>
      <c r="FTB641" s="6"/>
      <c r="FTC641" s="6"/>
      <c r="FTD641" s="6"/>
      <c r="FTE641" s="6"/>
      <c r="FTF641" s="6"/>
      <c r="FTG641" s="6"/>
      <c r="FTH641" s="6"/>
      <c r="FTI641" s="6"/>
      <c r="FTJ641" s="6"/>
      <c r="FTK641" s="6"/>
      <c r="FTL641" s="6"/>
      <c r="FTM641" s="6"/>
      <c r="FTN641" s="6"/>
      <c r="FTO641" s="6"/>
      <c r="FTP641" s="6"/>
      <c r="FTQ641" s="6"/>
      <c r="FTR641" s="6"/>
      <c r="FTS641" s="6"/>
      <c r="FTT641" s="6"/>
      <c r="FTU641" s="6"/>
      <c r="FTV641" s="6"/>
      <c r="FTW641" s="6"/>
      <c r="FTX641" s="6"/>
      <c r="FTY641" s="6"/>
      <c r="FTZ641" s="6"/>
      <c r="FUA641" s="6"/>
      <c r="FUB641" s="6"/>
      <c r="FUC641" s="6"/>
      <c r="FUD641" s="6"/>
      <c r="FUE641" s="6"/>
      <c r="FUF641" s="6"/>
      <c r="FUG641" s="6"/>
      <c r="FUH641" s="6"/>
      <c r="FUI641" s="6"/>
      <c r="FUJ641" s="6"/>
      <c r="FUK641" s="6"/>
      <c r="FUL641" s="6"/>
      <c r="FUM641" s="6"/>
      <c r="FUN641" s="6"/>
      <c r="FUO641" s="6"/>
      <c r="FUP641" s="6"/>
      <c r="FUQ641" s="6"/>
      <c r="FUR641" s="6"/>
      <c r="FUS641" s="6"/>
      <c r="FUT641" s="6"/>
      <c r="FUU641" s="6"/>
      <c r="FUV641" s="6"/>
      <c r="FUW641" s="6"/>
      <c r="FUX641" s="6"/>
      <c r="FUY641" s="6"/>
      <c r="FUZ641" s="6"/>
      <c r="FVA641" s="6"/>
      <c r="FVB641" s="6"/>
      <c r="FVC641" s="6"/>
      <c r="FVD641" s="6"/>
      <c r="FVE641" s="6"/>
      <c r="FVF641" s="6"/>
      <c r="FVG641" s="6"/>
      <c r="FVH641" s="6"/>
      <c r="FVI641" s="6"/>
      <c r="FVJ641" s="6"/>
      <c r="FVK641" s="6"/>
      <c r="FVL641" s="6"/>
      <c r="FVM641" s="6"/>
      <c r="FVN641" s="6"/>
      <c r="FVO641" s="6"/>
      <c r="FVP641" s="6"/>
      <c r="FVQ641" s="6"/>
      <c r="FVR641" s="6"/>
      <c r="FVS641" s="6"/>
      <c r="FVT641" s="6"/>
      <c r="FVU641" s="6"/>
      <c r="FVV641" s="6"/>
      <c r="FVW641" s="6"/>
      <c r="FVX641" s="6"/>
      <c r="FVY641" s="6"/>
      <c r="FVZ641" s="6"/>
      <c r="FWA641" s="6"/>
      <c r="FWB641" s="6"/>
      <c r="FWC641" s="6"/>
      <c r="FWD641" s="6"/>
      <c r="FWE641" s="6"/>
      <c r="FWF641" s="6"/>
      <c r="FWG641" s="6"/>
      <c r="FWH641" s="6"/>
      <c r="FWI641" s="6"/>
      <c r="FWJ641" s="6"/>
      <c r="FWK641" s="6"/>
      <c r="FWL641" s="6"/>
      <c r="FWM641" s="6"/>
      <c r="FWN641" s="6"/>
      <c r="FWO641" s="6"/>
      <c r="FWP641" s="6"/>
      <c r="FWQ641" s="6"/>
      <c r="FWR641" s="6"/>
      <c r="FWS641" s="6"/>
      <c r="FWT641" s="6"/>
      <c r="FWU641" s="6"/>
      <c r="FWV641" s="6"/>
      <c r="FWW641" s="6"/>
      <c r="FWX641" s="6"/>
      <c r="FWY641" s="6"/>
      <c r="FWZ641" s="6"/>
      <c r="FXA641" s="6"/>
      <c r="FXB641" s="6"/>
      <c r="FXC641" s="6"/>
      <c r="FXD641" s="6"/>
      <c r="FXE641" s="6"/>
      <c r="FXF641" s="6"/>
      <c r="FXG641" s="6"/>
      <c r="FXH641" s="6"/>
      <c r="FXI641" s="6"/>
      <c r="FXJ641" s="6"/>
      <c r="FXK641" s="6"/>
      <c r="FXL641" s="6"/>
      <c r="FXM641" s="6"/>
      <c r="FXN641" s="6"/>
      <c r="FXO641" s="6"/>
      <c r="FXP641" s="6"/>
      <c r="FXQ641" s="6"/>
      <c r="FXR641" s="6"/>
      <c r="FXS641" s="6"/>
      <c r="FXT641" s="6"/>
      <c r="FXU641" s="6"/>
      <c r="FXV641" s="6"/>
      <c r="FXW641" s="6"/>
      <c r="FXX641" s="6"/>
      <c r="FXY641" s="6"/>
      <c r="FXZ641" s="6"/>
      <c r="FYA641" s="6"/>
      <c r="FYB641" s="6"/>
      <c r="FYC641" s="6"/>
      <c r="FYD641" s="6"/>
      <c r="FYE641" s="6"/>
      <c r="FYF641" s="6"/>
      <c r="FYG641" s="6"/>
      <c r="FYH641" s="6"/>
      <c r="FYI641" s="6"/>
      <c r="FYJ641" s="6"/>
      <c r="FYK641" s="6"/>
      <c r="FYL641" s="6"/>
      <c r="FYM641" s="6"/>
      <c r="FYN641" s="6"/>
      <c r="FYO641" s="6"/>
      <c r="FYP641" s="6"/>
      <c r="FYQ641" s="6"/>
      <c r="FYR641" s="6"/>
      <c r="FYS641" s="6"/>
      <c r="FYT641" s="6"/>
      <c r="FYU641" s="6"/>
      <c r="FYV641" s="6"/>
      <c r="FYW641" s="6"/>
      <c r="FYX641" s="6"/>
      <c r="FYY641" s="6"/>
      <c r="FYZ641" s="6"/>
      <c r="FZA641" s="6"/>
      <c r="FZB641" s="6"/>
      <c r="FZC641" s="6"/>
      <c r="FZD641" s="6"/>
      <c r="FZE641" s="6"/>
      <c r="FZF641" s="6"/>
      <c r="FZG641" s="6"/>
      <c r="FZH641" s="6"/>
      <c r="FZI641" s="6"/>
      <c r="FZJ641" s="6"/>
      <c r="FZK641" s="6"/>
      <c r="FZL641" s="6"/>
      <c r="FZM641" s="6"/>
      <c r="FZN641" s="6"/>
      <c r="FZO641" s="6"/>
      <c r="FZP641" s="6"/>
      <c r="FZQ641" s="6"/>
      <c r="FZR641" s="6"/>
      <c r="FZS641" s="6"/>
      <c r="FZT641" s="6"/>
      <c r="FZU641" s="6"/>
      <c r="FZV641" s="6"/>
      <c r="FZW641" s="6"/>
      <c r="FZX641" s="6"/>
      <c r="FZY641" s="6"/>
      <c r="FZZ641" s="6"/>
      <c r="GAA641" s="6"/>
      <c r="GAB641" s="6"/>
      <c r="GAC641" s="6"/>
      <c r="GAD641" s="6"/>
      <c r="GAE641" s="6"/>
      <c r="GAF641" s="6"/>
      <c r="GAG641" s="6"/>
      <c r="GAH641" s="6"/>
      <c r="GAI641" s="6"/>
      <c r="GAJ641" s="6"/>
      <c r="GAK641" s="6"/>
      <c r="GAL641" s="6"/>
      <c r="GAM641" s="6"/>
      <c r="GAN641" s="6"/>
      <c r="GAO641" s="6"/>
      <c r="GAP641" s="6"/>
      <c r="GAQ641" s="6"/>
      <c r="GAR641" s="6"/>
      <c r="GAS641" s="6"/>
      <c r="GAT641" s="6"/>
      <c r="GAU641" s="6"/>
      <c r="GAV641" s="6"/>
      <c r="GAW641" s="6"/>
      <c r="GAX641" s="6"/>
      <c r="GAY641" s="6"/>
      <c r="GAZ641" s="6"/>
      <c r="GBA641" s="6"/>
      <c r="GBB641" s="6"/>
      <c r="GBC641" s="6"/>
      <c r="GBD641" s="6"/>
      <c r="GBE641" s="6"/>
      <c r="GBF641" s="6"/>
      <c r="GBG641" s="6"/>
      <c r="GBH641" s="6"/>
      <c r="GBI641" s="6"/>
      <c r="GBJ641" s="6"/>
      <c r="GBK641" s="6"/>
      <c r="GBL641" s="6"/>
      <c r="GBM641" s="6"/>
      <c r="GBN641" s="6"/>
      <c r="GBO641" s="6"/>
      <c r="GBP641" s="6"/>
      <c r="GBQ641" s="6"/>
      <c r="GBR641" s="6"/>
      <c r="GBS641" s="6"/>
      <c r="GBT641" s="6"/>
      <c r="GBU641" s="6"/>
      <c r="GBV641" s="6"/>
      <c r="GBW641" s="6"/>
      <c r="GBX641" s="6"/>
      <c r="GBY641" s="6"/>
      <c r="GBZ641" s="6"/>
      <c r="GCA641" s="6"/>
      <c r="GCB641" s="6"/>
      <c r="GCC641" s="6"/>
      <c r="GCD641" s="6"/>
      <c r="GCE641" s="6"/>
      <c r="GCF641" s="6"/>
      <c r="GCG641" s="6"/>
      <c r="GCH641" s="6"/>
      <c r="GCI641" s="6"/>
      <c r="GCJ641" s="6"/>
      <c r="GCK641" s="6"/>
      <c r="GCL641" s="6"/>
      <c r="GCM641" s="6"/>
      <c r="GCN641" s="6"/>
      <c r="GCO641" s="6"/>
      <c r="GCP641" s="6"/>
      <c r="GCQ641" s="6"/>
      <c r="GCR641" s="6"/>
      <c r="GCS641" s="6"/>
      <c r="GCT641" s="6"/>
      <c r="GCU641" s="6"/>
      <c r="GCV641" s="6"/>
      <c r="GCW641" s="6"/>
      <c r="GCX641" s="6"/>
      <c r="GCY641" s="6"/>
      <c r="GCZ641" s="6"/>
      <c r="GDA641" s="6"/>
      <c r="GDB641" s="6"/>
      <c r="GDC641" s="6"/>
      <c r="GDD641" s="6"/>
      <c r="GDE641" s="6"/>
      <c r="GDF641" s="6"/>
      <c r="GDG641" s="6"/>
      <c r="GDH641" s="6"/>
      <c r="GDI641" s="6"/>
      <c r="GDJ641" s="6"/>
      <c r="GDK641" s="6"/>
      <c r="GDL641" s="6"/>
      <c r="GDM641" s="6"/>
      <c r="GDN641" s="6"/>
      <c r="GDO641" s="6"/>
      <c r="GDP641" s="6"/>
      <c r="GDQ641" s="6"/>
      <c r="GDR641" s="6"/>
      <c r="GDS641" s="6"/>
      <c r="GDT641" s="6"/>
      <c r="GDU641" s="6"/>
      <c r="GDV641" s="6"/>
      <c r="GDW641" s="6"/>
      <c r="GDX641" s="6"/>
      <c r="GDY641" s="6"/>
      <c r="GDZ641" s="6"/>
      <c r="GEA641" s="6"/>
      <c r="GEB641" s="6"/>
      <c r="GEC641" s="6"/>
      <c r="GED641" s="6"/>
      <c r="GEE641" s="6"/>
      <c r="GEF641" s="6"/>
      <c r="GEG641" s="6"/>
      <c r="GEH641" s="6"/>
      <c r="GEI641" s="6"/>
      <c r="GEJ641" s="6"/>
      <c r="GEK641" s="6"/>
      <c r="GEL641" s="6"/>
      <c r="GEM641" s="6"/>
      <c r="GEN641" s="6"/>
      <c r="GEO641" s="6"/>
      <c r="GEP641" s="6"/>
      <c r="GEQ641" s="6"/>
      <c r="GER641" s="6"/>
      <c r="GES641" s="6"/>
      <c r="GET641" s="6"/>
      <c r="GEU641" s="6"/>
      <c r="GEV641" s="6"/>
      <c r="GEW641" s="6"/>
      <c r="GEX641" s="6"/>
      <c r="GEY641" s="6"/>
      <c r="GEZ641" s="6"/>
      <c r="GFA641" s="6"/>
      <c r="GFB641" s="6"/>
      <c r="GFC641" s="6"/>
      <c r="GFD641" s="6"/>
      <c r="GFE641" s="6"/>
      <c r="GFF641" s="6"/>
      <c r="GFG641" s="6"/>
      <c r="GFH641" s="6"/>
      <c r="GFI641" s="6"/>
      <c r="GFJ641" s="6"/>
      <c r="GFK641" s="6"/>
      <c r="GFL641" s="6"/>
      <c r="GFM641" s="6"/>
      <c r="GFN641" s="6"/>
      <c r="GFO641" s="6"/>
      <c r="GFP641" s="6"/>
      <c r="GFQ641" s="6"/>
      <c r="GFR641" s="6"/>
      <c r="GFS641" s="6"/>
      <c r="GFT641" s="6"/>
      <c r="GFU641" s="6"/>
      <c r="GFV641" s="6"/>
      <c r="GFW641" s="6"/>
      <c r="GFX641" s="6"/>
      <c r="GFY641" s="6"/>
      <c r="GFZ641" s="6"/>
      <c r="GGA641" s="6"/>
      <c r="GGB641" s="6"/>
      <c r="GGC641" s="6"/>
      <c r="GGD641" s="6"/>
      <c r="GGE641" s="6"/>
      <c r="GGF641" s="6"/>
      <c r="GGG641" s="6"/>
      <c r="GGH641" s="6"/>
      <c r="GGI641" s="6"/>
      <c r="GGJ641" s="6"/>
      <c r="GGK641" s="6"/>
      <c r="GGL641" s="6"/>
      <c r="GGM641" s="6"/>
      <c r="GGN641" s="6"/>
      <c r="GGO641" s="6"/>
      <c r="GGP641" s="6"/>
      <c r="GGQ641" s="6"/>
      <c r="GGR641" s="6"/>
      <c r="GGS641" s="6"/>
      <c r="GGT641" s="6"/>
      <c r="GGU641" s="6"/>
      <c r="GGV641" s="6"/>
      <c r="GGW641" s="6"/>
      <c r="GGX641" s="6"/>
      <c r="GGY641" s="6"/>
      <c r="GGZ641" s="6"/>
      <c r="GHA641" s="6"/>
      <c r="GHB641" s="6"/>
      <c r="GHC641" s="6"/>
      <c r="GHD641" s="6"/>
      <c r="GHE641" s="6"/>
      <c r="GHF641" s="6"/>
      <c r="GHG641" s="6"/>
      <c r="GHH641" s="6"/>
      <c r="GHI641" s="6"/>
      <c r="GHJ641" s="6"/>
      <c r="GHK641" s="6"/>
      <c r="GHL641" s="6"/>
      <c r="GHM641" s="6"/>
      <c r="GHN641" s="6"/>
      <c r="GHO641" s="6"/>
      <c r="GHP641" s="6"/>
      <c r="GHQ641" s="6"/>
      <c r="GHR641" s="6"/>
      <c r="GHS641" s="6"/>
      <c r="GHT641" s="6"/>
      <c r="GHU641" s="6"/>
      <c r="GHV641" s="6"/>
      <c r="GHW641" s="6"/>
      <c r="GHX641" s="6"/>
      <c r="GHY641" s="6"/>
      <c r="GHZ641" s="6"/>
      <c r="GIA641" s="6"/>
      <c r="GIB641" s="6"/>
      <c r="GIC641" s="6"/>
      <c r="GID641" s="6"/>
      <c r="GIE641" s="6"/>
      <c r="GIF641" s="6"/>
      <c r="GIG641" s="6"/>
      <c r="GIH641" s="6"/>
      <c r="GII641" s="6"/>
      <c r="GIJ641" s="6"/>
      <c r="GIK641" s="6"/>
      <c r="GIL641" s="6"/>
      <c r="GIM641" s="6"/>
      <c r="GIN641" s="6"/>
      <c r="GIO641" s="6"/>
      <c r="GIP641" s="6"/>
      <c r="GIQ641" s="6"/>
      <c r="GIR641" s="6"/>
      <c r="GIS641" s="6"/>
      <c r="GIT641" s="6"/>
      <c r="GIU641" s="6"/>
      <c r="GIV641" s="6"/>
      <c r="GIW641" s="6"/>
      <c r="GIX641" s="6"/>
      <c r="GIY641" s="6"/>
      <c r="GIZ641" s="6"/>
      <c r="GJA641" s="6"/>
      <c r="GJB641" s="6"/>
      <c r="GJC641" s="6"/>
      <c r="GJD641" s="6"/>
      <c r="GJE641" s="6"/>
      <c r="GJF641" s="6"/>
      <c r="GJG641" s="6"/>
      <c r="GJH641" s="6"/>
      <c r="GJI641" s="6"/>
      <c r="GJJ641" s="6"/>
      <c r="GJK641" s="6"/>
      <c r="GJL641" s="6"/>
      <c r="GJM641" s="6"/>
      <c r="GJN641" s="6"/>
      <c r="GJO641" s="6"/>
      <c r="GJP641" s="6"/>
      <c r="GJQ641" s="6"/>
      <c r="GJR641" s="6"/>
      <c r="GJS641" s="6"/>
      <c r="GJT641" s="6"/>
      <c r="GJU641" s="6"/>
      <c r="GJV641" s="6"/>
      <c r="GJW641" s="6"/>
      <c r="GJX641" s="6"/>
      <c r="GJY641" s="6"/>
      <c r="GJZ641" s="6"/>
      <c r="GKA641" s="6"/>
      <c r="GKB641" s="6"/>
      <c r="GKC641" s="6"/>
      <c r="GKD641" s="6"/>
      <c r="GKE641" s="6"/>
      <c r="GKF641" s="6"/>
      <c r="GKG641" s="6"/>
      <c r="GKH641" s="6"/>
      <c r="GKI641" s="6"/>
      <c r="GKJ641" s="6"/>
      <c r="GKK641" s="6"/>
      <c r="GKL641" s="6"/>
      <c r="GKM641" s="6"/>
      <c r="GKN641" s="6"/>
      <c r="GKO641" s="6"/>
      <c r="GKP641" s="6"/>
      <c r="GKQ641" s="6"/>
      <c r="GKR641" s="6"/>
      <c r="GKS641" s="6"/>
      <c r="GKT641" s="6"/>
      <c r="GKU641" s="6"/>
      <c r="GKV641" s="6"/>
      <c r="GKW641" s="6"/>
      <c r="GKX641" s="6"/>
      <c r="GKY641" s="6"/>
      <c r="GKZ641" s="6"/>
      <c r="GLA641" s="6"/>
      <c r="GLB641" s="6"/>
      <c r="GLC641" s="6"/>
      <c r="GLD641" s="6"/>
      <c r="GLE641" s="6"/>
      <c r="GLF641" s="6"/>
      <c r="GLG641" s="6"/>
      <c r="GLH641" s="6"/>
      <c r="GLI641" s="6"/>
      <c r="GLJ641" s="6"/>
      <c r="GLK641" s="6"/>
      <c r="GLL641" s="6"/>
      <c r="GLM641" s="6"/>
      <c r="GLN641" s="6"/>
      <c r="GLO641" s="6"/>
      <c r="GLP641" s="6"/>
      <c r="GLQ641" s="6"/>
      <c r="GLR641" s="6"/>
      <c r="GLS641" s="6"/>
      <c r="GLT641" s="6"/>
      <c r="GLU641" s="6"/>
      <c r="GLV641" s="6"/>
      <c r="GLW641" s="6"/>
      <c r="GLX641" s="6"/>
      <c r="GLY641" s="6"/>
      <c r="GLZ641" s="6"/>
      <c r="GMA641" s="6"/>
      <c r="GMB641" s="6"/>
      <c r="GMC641" s="6"/>
      <c r="GMD641" s="6"/>
      <c r="GME641" s="6"/>
      <c r="GMF641" s="6"/>
      <c r="GMG641" s="6"/>
      <c r="GMH641" s="6"/>
      <c r="GMI641" s="6"/>
      <c r="GMJ641" s="6"/>
      <c r="GMK641" s="6"/>
      <c r="GML641" s="6"/>
      <c r="GMM641" s="6"/>
      <c r="GMN641" s="6"/>
      <c r="GMO641" s="6"/>
      <c r="GMP641" s="6"/>
      <c r="GMQ641" s="6"/>
      <c r="GMR641" s="6"/>
      <c r="GMS641" s="6"/>
      <c r="GMT641" s="6"/>
      <c r="GMU641" s="6"/>
      <c r="GMV641" s="6"/>
      <c r="GMW641" s="6"/>
      <c r="GMX641" s="6"/>
      <c r="GMY641" s="6"/>
      <c r="GMZ641" s="6"/>
      <c r="GNA641" s="6"/>
      <c r="GNB641" s="6"/>
      <c r="GNC641" s="6"/>
      <c r="GND641" s="6"/>
      <c r="GNE641" s="6"/>
      <c r="GNF641" s="6"/>
      <c r="GNG641" s="6"/>
      <c r="GNH641" s="6"/>
      <c r="GNI641" s="6"/>
      <c r="GNJ641" s="6"/>
      <c r="GNK641" s="6"/>
      <c r="GNL641" s="6"/>
      <c r="GNM641" s="6"/>
      <c r="GNN641" s="6"/>
      <c r="GNO641" s="6"/>
      <c r="GNP641" s="6"/>
      <c r="GNQ641" s="6"/>
      <c r="GNR641" s="6"/>
      <c r="GNS641" s="6"/>
      <c r="GNT641" s="6"/>
      <c r="GNU641" s="6"/>
      <c r="GNV641" s="6"/>
      <c r="GNW641" s="6"/>
      <c r="GNX641" s="6"/>
      <c r="GNY641" s="6"/>
      <c r="GNZ641" s="6"/>
      <c r="GOA641" s="6"/>
      <c r="GOB641" s="6"/>
      <c r="GOC641" s="6"/>
      <c r="GOD641" s="6"/>
      <c r="GOE641" s="6"/>
      <c r="GOF641" s="6"/>
      <c r="GOG641" s="6"/>
      <c r="GOH641" s="6"/>
      <c r="GOI641" s="6"/>
      <c r="GOJ641" s="6"/>
      <c r="GOK641" s="6"/>
      <c r="GOL641" s="6"/>
      <c r="GOM641" s="6"/>
      <c r="GON641" s="6"/>
      <c r="GOO641" s="6"/>
      <c r="GOP641" s="6"/>
      <c r="GOQ641" s="6"/>
      <c r="GOR641" s="6"/>
      <c r="GOS641" s="6"/>
      <c r="GOT641" s="6"/>
      <c r="GOU641" s="6"/>
      <c r="GOV641" s="6"/>
      <c r="GOW641" s="6"/>
      <c r="GOX641" s="6"/>
      <c r="GOY641" s="6"/>
      <c r="GOZ641" s="6"/>
      <c r="GPA641" s="6"/>
      <c r="GPB641" s="6"/>
      <c r="GPC641" s="6"/>
      <c r="GPD641" s="6"/>
      <c r="GPE641" s="6"/>
      <c r="GPF641" s="6"/>
      <c r="GPG641" s="6"/>
      <c r="GPH641" s="6"/>
      <c r="GPI641" s="6"/>
      <c r="GPJ641" s="6"/>
      <c r="GPK641" s="6"/>
      <c r="GPL641" s="6"/>
      <c r="GPM641" s="6"/>
      <c r="GPN641" s="6"/>
      <c r="GPO641" s="6"/>
      <c r="GPP641" s="6"/>
      <c r="GPQ641" s="6"/>
      <c r="GPR641" s="6"/>
      <c r="GPS641" s="6"/>
      <c r="GPT641" s="6"/>
      <c r="GPU641" s="6"/>
      <c r="GPV641" s="6"/>
      <c r="GPW641" s="6"/>
      <c r="GPX641" s="6"/>
      <c r="GPY641" s="6"/>
      <c r="GPZ641" s="6"/>
      <c r="GQA641" s="6"/>
      <c r="GQB641" s="6"/>
      <c r="GQC641" s="6"/>
      <c r="GQD641" s="6"/>
      <c r="GQE641" s="6"/>
      <c r="GQF641" s="6"/>
      <c r="GQG641" s="6"/>
      <c r="GQH641" s="6"/>
      <c r="GQI641" s="6"/>
      <c r="GQJ641" s="6"/>
      <c r="GQK641" s="6"/>
      <c r="GQL641" s="6"/>
      <c r="GQM641" s="6"/>
      <c r="GQN641" s="6"/>
      <c r="GQO641" s="6"/>
      <c r="GQP641" s="6"/>
      <c r="GQQ641" s="6"/>
      <c r="GQR641" s="6"/>
      <c r="GQS641" s="6"/>
      <c r="GQT641" s="6"/>
      <c r="GQU641" s="6"/>
      <c r="GQV641" s="6"/>
      <c r="GQW641" s="6"/>
      <c r="GQX641" s="6"/>
      <c r="GQY641" s="6"/>
      <c r="GQZ641" s="6"/>
      <c r="GRA641" s="6"/>
      <c r="GRB641" s="6"/>
      <c r="GRC641" s="6"/>
      <c r="GRD641" s="6"/>
      <c r="GRE641" s="6"/>
      <c r="GRF641" s="6"/>
      <c r="GRG641" s="6"/>
      <c r="GRH641" s="6"/>
      <c r="GRI641" s="6"/>
      <c r="GRJ641" s="6"/>
      <c r="GRK641" s="6"/>
      <c r="GRL641" s="6"/>
      <c r="GRM641" s="6"/>
      <c r="GRN641" s="6"/>
      <c r="GRO641" s="6"/>
      <c r="GRP641" s="6"/>
      <c r="GRQ641" s="6"/>
      <c r="GRR641" s="6"/>
      <c r="GRS641" s="6"/>
      <c r="GRT641" s="6"/>
      <c r="GRU641" s="6"/>
      <c r="GRV641" s="6"/>
      <c r="GRW641" s="6"/>
      <c r="GRX641" s="6"/>
      <c r="GRY641" s="6"/>
      <c r="GRZ641" s="6"/>
      <c r="GSA641" s="6"/>
      <c r="GSB641" s="6"/>
      <c r="GSC641" s="6"/>
      <c r="GSD641" s="6"/>
      <c r="GSE641" s="6"/>
      <c r="GSF641" s="6"/>
      <c r="GSG641" s="6"/>
      <c r="GSH641" s="6"/>
      <c r="GSI641" s="6"/>
      <c r="GSJ641" s="6"/>
      <c r="GSK641" s="6"/>
      <c r="GSL641" s="6"/>
      <c r="GSM641" s="6"/>
      <c r="GSN641" s="6"/>
      <c r="GSO641" s="6"/>
      <c r="GSP641" s="6"/>
      <c r="GSQ641" s="6"/>
      <c r="GSR641" s="6"/>
      <c r="GSS641" s="6"/>
      <c r="GST641" s="6"/>
      <c r="GSU641" s="6"/>
      <c r="GSV641" s="6"/>
      <c r="GSW641" s="6"/>
      <c r="GSX641" s="6"/>
      <c r="GSY641" s="6"/>
      <c r="GSZ641" s="6"/>
      <c r="GTA641" s="6"/>
      <c r="GTB641" s="6"/>
      <c r="GTC641" s="6"/>
      <c r="GTD641" s="6"/>
      <c r="GTE641" s="6"/>
      <c r="GTF641" s="6"/>
      <c r="GTG641" s="6"/>
      <c r="GTH641" s="6"/>
      <c r="GTI641" s="6"/>
      <c r="GTJ641" s="6"/>
      <c r="GTK641" s="6"/>
      <c r="GTL641" s="6"/>
      <c r="GTM641" s="6"/>
      <c r="GTN641" s="6"/>
      <c r="GTO641" s="6"/>
      <c r="GTP641" s="6"/>
      <c r="GTQ641" s="6"/>
      <c r="GTR641" s="6"/>
      <c r="GTS641" s="6"/>
      <c r="GTT641" s="6"/>
      <c r="GTU641" s="6"/>
      <c r="GTV641" s="6"/>
      <c r="GTW641" s="6"/>
      <c r="GTX641" s="6"/>
      <c r="GTY641" s="6"/>
      <c r="GTZ641" s="6"/>
      <c r="GUA641" s="6"/>
      <c r="GUB641" s="6"/>
      <c r="GUC641" s="6"/>
      <c r="GUD641" s="6"/>
      <c r="GUE641" s="6"/>
      <c r="GUF641" s="6"/>
      <c r="GUG641" s="6"/>
      <c r="GUH641" s="6"/>
      <c r="GUI641" s="6"/>
      <c r="GUJ641" s="6"/>
      <c r="GUK641" s="6"/>
      <c r="GUL641" s="6"/>
      <c r="GUM641" s="6"/>
      <c r="GUN641" s="6"/>
      <c r="GUO641" s="6"/>
      <c r="GUP641" s="6"/>
      <c r="GUQ641" s="6"/>
      <c r="GUR641" s="6"/>
      <c r="GUS641" s="6"/>
      <c r="GUT641" s="6"/>
      <c r="GUU641" s="6"/>
      <c r="GUV641" s="6"/>
      <c r="GUW641" s="6"/>
      <c r="GUX641" s="6"/>
      <c r="GUY641" s="6"/>
      <c r="GUZ641" s="6"/>
      <c r="GVA641" s="6"/>
      <c r="GVB641" s="6"/>
      <c r="GVC641" s="6"/>
      <c r="GVD641" s="6"/>
      <c r="GVE641" s="6"/>
      <c r="GVF641" s="6"/>
      <c r="GVG641" s="6"/>
      <c r="GVH641" s="6"/>
      <c r="GVI641" s="6"/>
      <c r="GVJ641" s="6"/>
      <c r="GVK641" s="6"/>
      <c r="GVL641" s="6"/>
      <c r="GVM641" s="6"/>
      <c r="GVN641" s="6"/>
      <c r="GVO641" s="6"/>
      <c r="GVP641" s="6"/>
      <c r="GVQ641" s="6"/>
      <c r="GVR641" s="6"/>
      <c r="GVS641" s="6"/>
      <c r="GVT641" s="6"/>
      <c r="GVU641" s="6"/>
      <c r="GVV641" s="6"/>
      <c r="GVW641" s="6"/>
      <c r="GVX641" s="6"/>
      <c r="GVY641" s="6"/>
      <c r="GVZ641" s="6"/>
      <c r="GWA641" s="6"/>
      <c r="GWB641" s="6"/>
      <c r="GWC641" s="6"/>
      <c r="GWD641" s="6"/>
      <c r="GWE641" s="6"/>
      <c r="GWF641" s="6"/>
      <c r="GWG641" s="6"/>
      <c r="GWH641" s="6"/>
      <c r="GWI641" s="6"/>
      <c r="GWJ641" s="6"/>
      <c r="GWK641" s="6"/>
      <c r="GWL641" s="6"/>
      <c r="GWM641" s="6"/>
      <c r="GWN641" s="6"/>
      <c r="GWO641" s="6"/>
      <c r="GWP641" s="6"/>
      <c r="GWQ641" s="6"/>
      <c r="GWR641" s="6"/>
      <c r="GWS641" s="6"/>
      <c r="GWT641" s="6"/>
      <c r="GWU641" s="6"/>
      <c r="GWV641" s="6"/>
      <c r="GWW641" s="6"/>
      <c r="GWX641" s="6"/>
      <c r="GWY641" s="6"/>
      <c r="GWZ641" s="6"/>
      <c r="GXA641" s="6"/>
      <c r="GXB641" s="6"/>
      <c r="GXC641" s="6"/>
      <c r="GXD641" s="6"/>
      <c r="GXE641" s="6"/>
      <c r="GXF641" s="6"/>
      <c r="GXG641" s="6"/>
      <c r="GXH641" s="6"/>
      <c r="GXI641" s="6"/>
      <c r="GXJ641" s="6"/>
      <c r="GXK641" s="6"/>
      <c r="GXL641" s="6"/>
      <c r="GXM641" s="6"/>
      <c r="GXN641" s="6"/>
      <c r="GXO641" s="6"/>
      <c r="GXP641" s="6"/>
      <c r="GXQ641" s="6"/>
      <c r="GXR641" s="6"/>
      <c r="GXS641" s="6"/>
      <c r="GXT641" s="6"/>
      <c r="GXU641" s="6"/>
      <c r="GXV641" s="6"/>
      <c r="GXW641" s="6"/>
      <c r="GXX641" s="6"/>
      <c r="GXY641" s="6"/>
      <c r="GXZ641" s="6"/>
      <c r="GYA641" s="6"/>
      <c r="GYB641" s="6"/>
      <c r="GYC641" s="6"/>
      <c r="GYD641" s="6"/>
      <c r="GYE641" s="6"/>
      <c r="GYF641" s="6"/>
      <c r="GYG641" s="6"/>
      <c r="GYH641" s="6"/>
      <c r="GYI641" s="6"/>
      <c r="GYJ641" s="6"/>
      <c r="GYK641" s="6"/>
      <c r="GYL641" s="6"/>
      <c r="GYM641" s="6"/>
      <c r="GYN641" s="6"/>
      <c r="GYO641" s="6"/>
      <c r="GYP641" s="6"/>
      <c r="GYQ641" s="6"/>
      <c r="GYR641" s="6"/>
      <c r="GYS641" s="6"/>
      <c r="GYT641" s="6"/>
      <c r="GYU641" s="6"/>
      <c r="GYV641" s="6"/>
      <c r="GYW641" s="6"/>
      <c r="GYX641" s="6"/>
      <c r="GYY641" s="6"/>
      <c r="GYZ641" s="6"/>
      <c r="GZA641" s="6"/>
      <c r="GZB641" s="6"/>
      <c r="GZC641" s="6"/>
      <c r="GZD641" s="6"/>
      <c r="GZE641" s="6"/>
      <c r="GZF641" s="6"/>
      <c r="GZG641" s="6"/>
      <c r="GZH641" s="6"/>
      <c r="GZI641" s="6"/>
      <c r="GZJ641" s="6"/>
      <c r="GZK641" s="6"/>
      <c r="GZL641" s="6"/>
      <c r="GZM641" s="6"/>
      <c r="GZN641" s="6"/>
      <c r="GZO641" s="6"/>
      <c r="GZP641" s="6"/>
      <c r="GZQ641" s="6"/>
      <c r="GZR641" s="6"/>
      <c r="GZS641" s="6"/>
      <c r="GZT641" s="6"/>
      <c r="GZU641" s="6"/>
      <c r="GZV641" s="6"/>
      <c r="GZW641" s="6"/>
      <c r="GZX641" s="6"/>
      <c r="GZY641" s="6"/>
      <c r="GZZ641" s="6"/>
      <c r="HAA641" s="6"/>
      <c r="HAB641" s="6"/>
      <c r="HAC641" s="6"/>
      <c r="HAD641" s="6"/>
      <c r="HAE641" s="6"/>
      <c r="HAF641" s="6"/>
      <c r="HAG641" s="6"/>
      <c r="HAH641" s="6"/>
      <c r="HAI641" s="6"/>
      <c r="HAJ641" s="6"/>
      <c r="HAK641" s="6"/>
      <c r="HAL641" s="6"/>
      <c r="HAM641" s="6"/>
      <c r="HAN641" s="6"/>
      <c r="HAO641" s="6"/>
      <c r="HAP641" s="6"/>
      <c r="HAQ641" s="6"/>
      <c r="HAR641" s="6"/>
      <c r="HAS641" s="6"/>
      <c r="HAT641" s="6"/>
      <c r="HAU641" s="6"/>
      <c r="HAV641" s="6"/>
      <c r="HAW641" s="6"/>
      <c r="HAX641" s="6"/>
      <c r="HAY641" s="6"/>
      <c r="HAZ641" s="6"/>
      <c r="HBA641" s="6"/>
      <c r="HBB641" s="6"/>
      <c r="HBC641" s="6"/>
      <c r="HBD641" s="6"/>
      <c r="HBE641" s="6"/>
      <c r="HBF641" s="6"/>
      <c r="HBG641" s="6"/>
      <c r="HBH641" s="6"/>
      <c r="HBI641" s="6"/>
      <c r="HBJ641" s="6"/>
      <c r="HBK641" s="6"/>
      <c r="HBL641" s="6"/>
      <c r="HBM641" s="6"/>
      <c r="HBN641" s="6"/>
      <c r="HBO641" s="6"/>
      <c r="HBP641" s="6"/>
      <c r="HBQ641" s="6"/>
      <c r="HBR641" s="6"/>
      <c r="HBS641" s="6"/>
      <c r="HBT641" s="6"/>
      <c r="HBU641" s="6"/>
      <c r="HBV641" s="6"/>
      <c r="HBW641" s="6"/>
      <c r="HBX641" s="6"/>
      <c r="HBY641" s="6"/>
      <c r="HBZ641" s="6"/>
      <c r="HCA641" s="6"/>
      <c r="HCB641" s="6"/>
      <c r="HCC641" s="6"/>
      <c r="HCD641" s="6"/>
      <c r="HCE641" s="6"/>
      <c r="HCF641" s="6"/>
      <c r="HCG641" s="6"/>
      <c r="HCH641" s="6"/>
      <c r="HCI641" s="6"/>
      <c r="HCJ641" s="6"/>
      <c r="HCK641" s="6"/>
      <c r="HCL641" s="6"/>
      <c r="HCM641" s="6"/>
      <c r="HCN641" s="6"/>
      <c r="HCO641" s="6"/>
      <c r="HCP641" s="6"/>
      <c r="HCQ641" s="6"/>
      <c r="HCR641" s="6"/>
      <c r="HCS641" s="6"/>
      <c r="HCT641" s="6"/>
      <c r="HCU641" s="6"/>
      <c r="HCV641" s="6"/>
      <c r="HCW641" s="6"/>
      <c r="HCX641" s="6"/>
      <c r="HCY641" s="6"/>
      <c r="HCZ641" s="6"/>
      <c r="HDA641" s="6"/>
      <c r="HDB641" s="6"/>
      <c r="HDC641" s="6"/>
      <c r="HDD641" s="6"/>
      <c r="HDE641" s="6"/>
      <c r="HDF641" s="6"/>
      <c r="HDG641" s="6"/>
      <c r="HDH641" s="6"/>
      <c r="HDI641" s="6"/>
      <c r="HDJ641" s="6"/>
      <c r="HDK641" s="6"/>
      <c r="HDL641" s="6"/>
      <c r="HDM641" s="6"/>
      <c r="HDN641" s="6"/>
      <c r="HDO641" s="6"/>
      <c r="HDP641" s="6"/>
      <c r="HDQ641" s="6"/>
      <c r="HDR641" s="6"/>
      <c r="HDS641" s="6"/>
      <c r="HDT641" s="6"/>
      <c r="HDU641" s="6"/>
      <c r="HDV641" s="6"/>
      <c r="HDW641" s="6"/>
      <c r="HDX641" s="6"/>
      <c r="HDY641" s="6"/>
      <c r="HDZ641" s="6"/>
      <c r="HEA641" s="6"/>
      <c r="HEB641" s="6"/>
      <c r="HEC641" s="6"/>
      <c r="HED641" s="6"/>
      <c r="HEE641" s="6"/>
      <c r="HEF641" s="6"/>
      <c r="HEG641" s="6"/>
      <c r="HEH641" s="6"/>
      <c r="HEI641" s="6"/>
      <c r="HEJ641" s="6"/>
      <c r="HEK641" s="6"/>
      <c r="HEL641" s="6"/>
      <c r="HEM641" s="6"/>
      <c r="HEN641" s="6"/>
      <c r="HEO641" s="6"/>
      <c r="HEP641" s="6"/>
      <c r="HEQ641" s="6"/>
      <c r="HER641" s="6"/>
      <c r="HES641" s="6"/>
      <c r="HET641" s="6"/>
      <c r="HEU641" s="6"/>
      <c r="HEV641" s="6"/>
      <c r="HEW641" s="6"/>
      <c r="HEX641" s="6"/>
      <c r="HEY641" s="6"/>
      <c r="HEZ641" s="6"/>
      <c r="HFA641" s="6"/>
      <c r="HFB641" s="6"/>
      <c r="HFC641" s="6"/>
      <c r="HFD641" s="6"/>
      <c r="HFE641" s="6"/>
      <c r="HFF641" s="6"/>
      <c r="HFG641" s="6"/>
      <c r="HFH641" s="6"/>
      <c r="HFI641" s="6"/>
      <c r="HFJ641" s="6"/>
      <c r="HFK641" s="6"/>
      <c r="HFL641" s="6"/>
      <c r="HFM641" s="6"/>
      <c r="HFN641" s="6"/>
      <c r="HFO641" s="6"/>
      <c r="HFP641" s="6"/>
      <c r="HFQ641" s="6"/>
      <c r="HFR641" s="6"/>
      <c r="HFS641" s="6"/>
      <c r="HFT641" s="6"/>
      <c r="HFU641" s="6"/>
      <c r="HFV641" s="6"/>
      <c r="HFW641" s="6"/>
      <c r="HFX641" s="6"/>
      <c r="HFY641" s="6"/>
      <c r="HFZ641" s="6"/>
      <c r="HGA641" s="6"/>
      <c r="HGB641" s="6"/>
      <c r="HGC641" s="6"/>
      <c r="HGD641" s="6"/>
      <c r="HGE641" s="6"/>
      <c r="HGF641" s="6"/>
      <c r="HGG641" s="6"/>
      <c r="HGH641" s="6"/>
      <c r="HGI641" s="6"/>
      <c r="HGJ641" s="6"/>
      <c r="HGK641" s="6"/>
      <c r="HGL641" s="6"/>
      <c r="HGM641" s="6"/>
      <c r="HGN641" s="6"/>
      <c r="HGO641" s="6"/>
      <c r="HGP641" s="6"/>
      <c r="HGQ641" s="6"/>
      <c r="HGR641" s="6"/>
      <c r="HGS641" s="6"/>
      <c r="HGT641" s="6"/>
      <c r="HGU641" s="6"/>
      <c r="HGV641" s="6"/>
      <c r="HGW641" s="6"/>
      <c r="HGX641" s="6"/>
      <c r="HGY641" s="6"/>
      <c r="HGZ641" s="6"/>
      <c r="HHA641" s="6"/>
      <c r="HHB641" s="6"/>
      <c r="HHC641" s="6"/>
      <c r="HHD641" s="6"/>
      <c r="HHE641" s="6"/>
      <c r="HHF641" s="6"/>
      <c r="HHG641" s="6"/>
      <c r="HHH641" s="6"/>
      <c r="HHI641" s="6"/>
      <c r="HHJ641" s="6"/>
      <c r="HHK641" s="6"/>
      <c r="HHL641" s="6"/>
      <c r="HHM641" s="6"/>
      <c r="HHN641" s="6"/>
      <c r="HHO641" s="6"/>
      <c r="HHP641" s="6"/>
      <c r="HHQ641" s="6"/>
      <c r="HHR641" s="6"/>
      <c r="HHS641" s="6"/>
      <c r="HHT641" s="6"/>
      <c r="HHU641" s="6"/>
      <c r="HHV641" s="6"/>
      <c r="HHW641" s="6"/>
      <c r="HHX641" s="6"/>
      <c r="HHY641" s="6"/>
      <c r="HHZ641" s="6"/>
      <c r="HIA641" s="6"/>
      <c r="HIB641" s="6"/>
      <c r="HIC641" s="6"/>
      <c r="HID641" s="6"/>
      <c r="HIE641" s="6"/>
      <c r="HIF641" s="6"/>
      <c r="HIG641" s="6"/>
      <c r="HIH641" s="6"/>
      <c r="HII641" s="6"/>
      <c r="HIJ641" s="6"/>
      <c r="HIK641" s="6"/>
      <c r="HIL641" s="6"/>
      <c r="HIM641" s="6"/>
      <c r="HIN641" s="6"/>
      <c r="HIO641" s="6"/>
      <c r="HIP641" s="6"/>
      <c r="HIQ641" s="6"/>
      <c r="HIR641" s="6"/>
      <c r="HIS641" s="6"/>
      <c r="HIT641" s="6"/>
      <c r="HIU641" s="6"/>
      <c r="HIV641" s="6"/>
      <c r="HIW641" s="6"/>
      <c r="HIX641" s="6"/>
      <c r="HIY641" s="6"/>
      <c r="HIZ641" s="6"/>
      <c r="HJA641" s="6"/>
      <c r="HJB641" s="6"/>
      <c r="HJC641" s="6"/>
      <c r="HJD641" s="6"/>
      <c r="HJE641" s="6"/>
      <c r="HJF641" s="6"/>
      <c r="HJG641" s="6"/>
      <c r="HJH641" s="6"/>
      <c r="HJI641" s="6"/>
      <c r="HJJ641" s="6"/>
      <c r="HJK641" s="6"/>
      <c r="HJL641" s="6"/>
      <c r="HJM641" s="6"/>
      <c r="HJN641" s="6"/>
      <c r="HJO641" s="6"/>
      <c r="HJP641" s="6"/>
      <c r="HJQ641" s="6"/>
      <c r="HJR641" s="6"/>
      <c r="HJS641" s="6"/>
      <c r="HJT641" s="6"/>
      <c r="HJU641" s="6"/>
      <c r="HJV641" s="6"/>
      <c r="HJW641" s="6"/>
      <c r="HJX641" s="6"/>
      <c r="HJY641" s="6"/>
      <c r="HJZ641" s="6"/>
      <c r="HKA641" s="6"/>
      <c r="HKB641" s="6"/>
      <c r="HKC641" s="6"/>
      <c r="HKD641" s="6"/>
      <c r="HKE641" s="6"/>
      <c r="HKF641" s="6"/>
      <c r="HKG641" s="6"/>
      <c r="HKH641" s="6"/>
      <c r="HKI641" s="6"/>
      <c r="HKJ641" s="6"/>
      <c r="HKK641" s="6"/>
      <c r="HKL641" s="6"/>
      <c r="HKM641" s="6"/>
      <c r="HKN641" s="6"/>
      <c r="HKO641" s="6"/>
      <c r="HKP641" s="6"/>
      <c r="HKQ641" s="6"/>
      <c r="HKR641" s="6"/>
      <c r="HKS641" s="6"/>
      <c r="HKT641" s="6"/>
      <c r="HKU641" s="6"/>
      <c r="HKV641" s="6"/>
      <c r="HKW641" s="6"/>
      <c r="HKX641" s="6"/>
      <c r="HKY641" s="6"/>
      <c r="HKZ641" s="6"/>
      <c r="HLA641" s="6"/>
      <c r="HLB641" s="6"/>
      <c r="HLC641" s="6"/>
      <c r="HLD641" s="6"/>
      <c r="HLE641" s="6"/>
      <c r="HLF641" s="6"/>
      <c r="HLG641" s="6"/>
      <c r="HLH641" s="6"/>
      <c r="HLI641" s="6"/>
      <c r="HLJ641" s="6"/>
      <c r="HLK641" s="6"/>
      <c r="HLL641" s="6"/>
      <c r="HLM641" s="6"/>
      <c r="HLN641" s="6"/>
      <c r="HLO641" s="6"/>
      <c r="HLP641" s="6"/>
      <c r="HLQ641" s="6"/>
      <c r="HLR641" s="6"/>
      <c r="HLS641" s="6"/>
      <c r="HLT641" s="6"/>
      <c r="HLU641" s="6"/>
      <c r="HLV641" s="6"/>
      <c r="HLW641" s="6"/>
      <c r="HLX641" s="6"/>
      <c r="HLY641" s="6"/>
      <c r="HLZ641" s="6"/>
      <c r="HMA641" s="6"/>
      <c r="HMB641" s="6"/>
      <c r="HMC641" s="6"/>
      <c r="HMD641" s="6"/>
      <c r="HME641" s="6"/>
      <c r="HMF641" s="6"/>
      <c r="HMG641" s="6"/>
      <c r="HMH641" s="6"/>
      <c r="HMI641" s="6"/>
      <c r="HMJ641" s="6"/>
      <c r="HMK641" s="6"/>
      <c r="HML641" s="6"/>
      <c r="HMM641" s="6"/>
      <c r="HMN641" s="6"/>
      <c r="HMO641" s="6"/>
      <c r="HMP641" s="6"/>
      <c r="HMQ641" s="6"/>
      <c r="HMR641" s="6"/>
      <c r="HMS641" s="6"/>
      <c r="HMT641" s="6"/>
      <c r="HMU641" s="6"/>
      <c r="HMV641" s="6"/>
      <c r="HMW641" s="6"/>
      <c r="HMX641" s="6"/>
      <c r="HMY641" s="6"/>
      <c r="HMZ641" s="6"/>
      <c r="HNA641" s="6"/>
      <c r="HNB641" s="6"/>
      <c r="HNC641" s="6"/>
      <c r="HND641" s="6"/>
      <c r="HNE641" s="6"/>
      <c r="HNF641" s="6"/>
      <c r="HNG641" s="6"/>
      <c r="HNH641" s="6"/>
      <c r="HNI641" s="6"/>
      <c r="HNJ641" s="6"/>
      <c r="HNK641" s="6"/>
      <c r="HNL641" s="6"/>
      <c r="HNM641" s="6"/>
      <c r="HNN641" s="6"/>
      <c r="HNO641" s="6"/>
      <c r="HNP641" s="6"/>
      <c r="HNQ641" s="6"/>
      <c r="HNR641" s="6"/>
      <c r="HNS641" s="6"/>
      <c r="HNT641" s="6"/>
      <c r="HNU641" s="6"/>
      <c r="HNV641" s="6"/>
      <c r="HNW641" s="6"/>
      <c r="HNX641" s="6"/>
      <c r="HNY641" s="6"/>
      <c r="HNZ641" s="6"/>
      <c r="HOA641" s="6"/>
      <c r="HOB641" s="6"/>
      <c r="HOC641" s="6"/>
      <c r="HOD641" s="6"/>
      <c r="HOE641" s="6"/>
      <c r="HOF641" s="6"/>
      <c r="HOG641" s="6"/>
      <c r="HOH641" s="6"/>
      <c r="HOI641" s="6"/>
      <c r="HOJ641" s="6"/>
      <c r="HOK641" s="6"/>
      <c r="HOL641" s="6"/>
      <c r="HOM641" s="6"/>
      <c r="HON641" s="6"/>
      <c r="HOO641" s="6"/>
      <c r="HOP641" s="6"/>
      <c r="HOQ641" s="6"/>
      <c r="HOR641" s="6"/>
      <c r="HOS641" s="6"/>
      <c r="HOT641" s="6"/>
      <c r="HOU641" s="6"/>
      <c r="HOV641" s="6"/>
      <c r="HOW641" s="6"/>
      <c r="HOX641" s="6"/>
      <c r="HOY641" s="6"/>
      <c r="HOZ641" s="6"/>
      <c r="HPA641" s="6"/>
      <c r="HPB641" s="6"/>
      <c r="HPC641" s="6"/>
      <c r="HPD641" s="6"/>
      <c r="HPE641" s="6"/>
      <c r="HPF641" s="6"/>
      <c r="HPG641" s="6"/>
      <c r="HPH641" s="6"/>
      <c r="HPI641" s="6"/>
      <c r="HPJ641" s="6"/>
      <c r="HPK641" s="6"/>
      <c r="HPL641" s="6"/>
      <c r="HPM641" s="6"/>
      <c r="HPN641" s="6"/>
      <c r="HPO641" s="6"/>
      <c r="HPP641" s="6"/>
      <c r="HPQ641" s="6"/>
      <c r="HPR641" s="6"/>
      <c r="HPS641" s="6"/>
      <c r="HPT641" s="6"/>
      <c r="HPU641" s="6"/>
      <c r="HPV641" s="6"/>
      <c r="HPW641" s="6"/>
      <c r="HPX641" s="6"/>
      <c r="HPY641" s="6"/>
      <c r="HPZ641" s="6"/>
      <c r="HQA641" s="6"/>
      <c r="HQB641" s="6"/>
      <c r="HQC641" s="6"/>
      <c r="HQD641" s="6"/>
      <c r="HQE641" s="6"/>
      <c r="HQF641" s="6"/>
      <c r="HQG641" s="6"/>
      <c r="HQH641" s="6"/>
      <c r="HQI641" s="6"/>
      <c r="HQJ641" s="6"/>
      <c r="HQK641" s="6"/>
      <c r="HQL641" s="6"/>
      <c r="HQM641" s="6"/>
      <c r="HQN641" s="6"/>
      <c r="HQO641" s="6"/>
      <c r="HQP641" s="6"/>
      <c r="HQQ641" s="6"/>
      <c r="HQR641" s="6"/>
      <c r="HQS641" s="6"/>
      <c r="HQT641" s="6"/>
      <c r="HQU641" s="6"/>
      <c r="HQV641" s="6"/>
      <c r="HQW641" s="6"/>
      <c r="HQX641" s="6"/>
      <c r="HQY641" s="6"/>
      <c r="HQZ641" s="6"/>
      <c r="HRA641" s="6"/>
      <c r="HRB641" s="6"/>
      <c r="HRC641" s="6"/>
      <c r="HRD641" s="6"/>
      <c r="HRE641" s="6"/>
      <c r="HRF641" s="6"/>
      <c r="HRG641" s="6"/>
      <c r="HRH641" s="6"/>
      <c r="HRI641" s="6"/>
      <c r="HRJ641" s="6"/>
      <c r="HRK641" s="6"/>
      <c r="HRL641" s="6"/>
      <c r="HRM641" s="6"/>
      <c r="HRN641" s="6"/>
      <c r="HRO641" s="6"/>
      <c r="HRP641" s="6"/>
      <c r="HRQ641" s="6"/>
      <c r="HRR641" s="6"/>
      <c r="HRS641" s="6"/>
      <c r="HRT641" s="6"/>
      <c r="HRU641" s="6"/>
      <c r="HRV641" s="6"/>
      <c r="HRW641" s="6"/>
      <c r="HRX641" s="6"/>
      <c r="HRY641" s="6"/>
      <c r="HRZ641" s="6"/>
      <c r="HSA641" s="6"/>
      <c r="HSB641" s="6"/>
      <c r="HSC641" s="6"/>
      <c r="HSD641" s="6"/>
      <c r="HSE641" s="6"/>
      <c r="HSF641" s="6"/>
      <c r="HSG641" s="6"/>
      <c r="HSH641" s="6"/>
      <c r="HSI641" s="6"/>
      <c r="HSJ641" s="6"/>
      <c r="HSK641" s="6"/>
      <c r="HSL641" s="6"/>
      <c r="HSM641" s="6"/>
      <c r="HSN641" s="6"/>
      <c r="HSO641" s="6"/>
      <c r="HSP641" s="6"/>
      <c r="HSQ641" s="6"/>
      <c r="HSR641" s="6"/>
      <c r="HSS641" s="6"/>
      <c r="HST641" s="6"/>
      <c r="HSU641" s="6"/>
      <c r="HSV641" s="6"/>
      <c r="HSW641" s="6"/>
      <c r="HSX641" s="6"/>
      <c r="HSY641" s="6"/>
      <c r="HSZ641" s="6"/>
      <c r="HTA641" s="6"/>
      <c r="HTB641" s="6"/>
      <c r="HTC641" s="6"/>
      <c r="HTD641" s="6"/>
      <c r="HTE641" s="6"/>
      <c r="HTF641" s="6"/>
      <c r="HTG641" s="6"/>
      <c r="HTH641" s="6"/>
      <c r="HTI641" s="6"/>
      <c r="HTJ641" s="6"/>
      <c r="HTK641" s="6"/>
      <c r="HTL641" s="6"/>
      <c r="HTM641" s="6"/>
      <c r="HTN641" s="6"/>
      <c r="HTO641" s="6"/>
      <c r="HTP641" s="6"/>
      <c r="HTQ641" s="6"/>
      <c r="HTR641" s="6"/>
      <c r="HTS641" s="6"/>
      <c r="HTT641" s="6"/>
      <c r="HTU641" s="6"/>
      <c r="HTV641" s="6"/>
      <c r="HTW641" s="6"/>
      <c r="HTX641" s="6"/>
      <c r="HTY641" s="6"/>
      <c r="HTZ641" s="6"/>
      <c r="HUA641" s="6"/>
      <c r="HUB641" s="6"/>
      <c r="HUC641" s="6"/>
      <c r="HUD641" s="6"/>
      <c r="HUE641" s="6"/>
      <c r="HUF641" s="6"/>
      <c r="HUG641" s="6"/>
      <c r="HUH641" s="6"/>
      <c r="HUI641" s="6"/>
      <c r="HUJ641" s="6"/>
      <c r="HUK641" s="6"/>
      <c r="HUL641" s="6"/>
      <c r="HUM641" s="6"/>
      <c r="HUN641" s="6"/>
      <c r="HUO641" s="6"/>
      <c r="HUP641" s="6"/>
      <c r="HUQ641" s="6"/>
      <c r="HUR641" s="6"/>
      <c r="HUS641" s="6"/>
      <c r="HUT641" s="6"/>
      <c r="HUU641" s="6"/>
      <c r="HUV641" s="6"/>
      <c r="HUW641" s="6"/>
      <c r="HUX641" s="6"/>
      <c r="HUY641" s="6"/>
      <c r="HUZ641" s="6"/>
      <c r="HVA641" s="6"/>
      <c r="HVB641" s="6"/>
      <c r="HVC641" s="6"/>
      <c r="HVD641" s="6"/>
      <c r="HVE641" s="6"/>
      <c r="HVF641" s="6"/>
      <c r="HVG641" s="6"/>
      <c r="HVH641" s="6"/>
      <c r="HVI641" s="6"/>
      <c r="HVJ641" s="6"/>
      <c r="HVK641" s="6"/>
      <c r="HVL641" s="6"/>
      <c r="HVM641" s="6"/>
      <c r="HVN641" s="6"/>
      <c r="HVO641" s="6"/>
      <c r="HVP641" s="6"/>
      <c r="HVQ641" s="6"/>
      <c r="HVR641" s="6"/>
      <c r="HVS641" s="6"/>
      <c r="HVT641" s="6"/>
      <c r="HVU641" s="6"/>
      <c r="HVV641" s="6"/>
      <c r="HVW641" s="6"/>
      <c r="HVX641" s="6"/>
      <c r="HVY641" s="6"/>
      <c r="HVZ641" s="6"/>
      <c r="HWA641" s="6"/>
      <c r="HWB641" s="6"/>
      <c r="HWC641" s="6"/>
      <c r="HWD641" s="6"/>
      <c r="HWE641" s="6"/>
      <c r="HWF641" s="6"/>
      <c r="HWG641" s="6"/>
      <c r="HWH641" s="6"/>
      <c r="HWI641" s="6"/>
      <c r="HWJ641" s="6"/>
      <c r="HWK641" s="6"/>
      <c r="HWL641" s="6"/>
      <c r="HWM641" s="6"/>
      <c r="HWN641" s="6"/>
      <c r="HWO641" s="6"/>
      <c r="HWP641" s="6"/>
      <c r="HWQ641" s="6"/>
      <c r="HWR641" s="6"/>
      <c r="HWS641" s="6"/>
      <c r="HWT641" s="6"/>
      <c r="HWU641" s="6"/>
      <c r="HWV641" s="6"/>
      <c r="HWW641" s="6"/>
      <c r="HWX641" s="6"/>
      <c r="HWY641" s="6"/>
      <c r="HWZ641" s="6"/>
      <c r="HXA641" s="6"/>
      <c r="HXB641" s="6"/>
      <c r="HXC641" s="6"/>
      <c r="HXD641" s="6"/>
      <c r="HXE641" s="6"/>
      <c r="HXF641" s="6"/>
      <c r="HXG641" s="6"/>
      <c r="HXH641" s="6"/>
      <c r="HXI641" s="6"/>
      <c r="HXJ641" s="6"/>
      <c r="HXK641" s="6"/>
      <c r="HXL641" s="6"/>
      <c r="HXM641" s="6"/>
      <c r="HXN641" s="6"/>
      <c r="HXO641" s="6"/>
      <c r="HXP641" s="6"/>
      <c r="HXQ641" s="6"/>
      <c r="HXR641" s="6"/>
      <c r="HXS641" s="6"/>
      <c r="HXT641" s="6"/>
      <c r="HXU641" s="6"/>
      <c r="HXV641" s="6"/>
      <c r="HXW641" s="6"/>
      <c r="HXX641" s="6"/>
      <c r="HXY641" s="6"/>
      <c r="HXZ641" s="6"/>
      <c r="HYA641" s="6"/>
      <c r="HYB641" s="6"/>
      <c r="HYC641" s="6"/>
      <c r="HYD641" s="6"/>
      <c r="HYE641" s="6"/>
      <c r="HYF641" s="6"/>
      <c r="HYG641" s="6"/>
      <c r="HYH641" s="6"/>
      <c r="HYI641" s="6"/>
      <c r="HYJ641" s="6"/>
      <c r="HYK641" s="6"/>
      <c r="HYL641" s="6"/>
      <c r="HYM641" s="6"/>
      <c r="HYN641" s="6"/>
      <c r="HYO641" s="6"/>
      <c r="HYP641" s="6"/>
      <c r="HYQ641" s="6"/>
      <c r="HYR641" s="6"/>
      <c r="HYS641" s="6"/>
      <c r="HYT641" s="6"/>
      <c r="HYU641" s="6"/>
      <c r="HYV641" s="6"/>
      <c r="HYW641" s="6"/>
      <c r="HYX641" s="6"/>
      <c r="HYY641" s="6"/>
      <c r="HYZ641" s="6"/>
      <c r="HZA641" s="6"/>
      <c r="HZB641" s="6"/>
      <c r="HZC641" s="6"/>
      <c r="HZD641" s="6"/>
      <c r="HZE641" s="6"/>
      <c r="HZF641" s="6"/>
      <c r="HZG641" s="6"/>
      <c r="HZH641" s="6"/>
      <c r="HZI641" s="6"/>
      <c r="HZJ641" s="6"/>
      <c r="HZK641" s="6"/>
      <c r="HZL641" s="6"/>
      <c r="HZM641" s="6"/>
      <c r="HZN641" s="6"/>
      <c r="HZO641" s="6"/>
      <c r="HZP641" s="6"/>
      <c r="HZQ641" s="6"/>
      <c r="HZR641" s="6"/>
      <c r="HZS641" s="6"/>
      <c r="HZT641" s="6"/>
      <c r="HZU641" s="6"/>
      <c r="HZV641" s="6"/>
      <c r="HZW641" s="6"/>
      <c r="HZX641" s="6"/>
      <c r="HZY641" s="6"/>
      <c r="HZZ641" s="6"/>
      <c r="IAA641" s="6"/>
      <c r="IAB641" s="6"/>
      <c r="IAC641" s="6"/>
      <c r="IAD641" s="6"/>
      <c r="IAE641" s="6"/>
      <c r="IAF641" s="6"/>
      <c r="IAG641" s="6"/>
      <c r="IAH641" s="6"/>
      <c r="IAI641" s="6"/>
      <c r="IAJ641" s="6"/>
      <c r="IAK641" s="6"/>
      <c r="IAL641" s="6"/>
      <c r="IAM641" s="6"/>
      <c r="IAN641" s="6"/>
      <c r="IAO641" s="6"/>
      <c r="IAP641" s="6"/>
      <c r="IAQ641" s="6"/>
      <c r="IAR641" s="6"/>
      <c r="IAS641" s="6"/>
      <c r="IAT641" s="6"/>
      <c r="IAU641" s="6"/>
      <c r="IAV641" s="6"/>
      <c r="IAW641" s="6"/>
      <c r="IAX641" s="6"/>
      <c r="IAY641" s="6"/>
      <c r="IAZ641" s="6"/>
      <c r="IBA641" s="6"/>
      <c r="IBB641" s="6"/>
      <c r="IBC641" s="6"/>
      <c r="IBD641" s="6"/>
      <c r="IBE641" s="6"/>
      <c r="IBF641" s="6"/>
      <c r="IBG641" s="6"/>
      <c r="IBH641" s="6"/>
      <c r="IBI641" s="6"/>
      <c r="IBJ641" s="6"/>
      <c r="IBK641" s="6"/>
      <c r="IBL641" s="6"/>
      <c r="IBM641" s="6"/>
      <c r="IBN641" s="6"/>
      <c r="IBO641" s="6"/>
      <c r="IBP641" s="6"/>
      <c r="IBQ641" s="6"/>
      <c r="IBR641" s="6"/>
      <c r="IBS641" s="6"/>
      <c r="IBT641" s="6"/>
      <c r="IBU641" s="6"/>
      <c r="IBV641" s="6"/>
      <c r="IBW641" s="6"/>
      <c r="IBX641" s="6"/>
      <c r="IBY641" s="6"/>
      <c r="IBZ641" s="6"/>
      <c r="ICA641" s="6"/>
      <c r="ICB641" s="6"/>
      <c r="ICC641" s="6"/>
      <c r="ICD641" s="6"/>
      <c r="ICE641" s="6"/>
      <c r="ICF641" s="6"/>
      <c r="ICG641" s="6"/>
      <c r="ICH641" s="6"/>
      <c r="ICI641" s="6"/>
      <c r="ICJ641" s="6"/>
      <c r="ICK641" s="6"/>
      <c r="ICL641" s="6"/>
      <c r="ICM641" s="6"/>
      <c r="ICN641" s="6"/>
      <c r="ICO641" s="6"/>
      <c r="ICP641" s="6"/>
      <c r="ICQ641" s="6"/>
      <c r="ICR641" s="6"/>
      <c r="ICS641" s="6"/>
      <c r="ICT641" s="6"/>
      <c r="ICU641" s="6"/>
      <c r="ICV641" s="6"/>
      <c r="ICW641" s="6"/>
      <c r="ICX641" s="6"/>
      <c r="ICY641" s="6"/>
      <c r="ICZ641" s="6"/>
      <c r="IDA641" s="6"/>
      <c r="IDB641" s="6"/>
      <c r="IDC641" s="6"/>
      <c r="IDD641" s="6"/>
      <c r="IDE641" s="6"/>
      <c r="IDF641" s="6"/>
      <c r="IDG641" s="6"/>
      <c r="IDH641" s="6"/>
      <c r="IDI641" s="6"/>
      <c r="IDJ641" s="6"/>
      <c r="IDK641" s="6"/>
      <c r="IDL641" s="6"/>
      <c r="IDM641" s="6"/>
      <c r="IDN641" s="6"/>
      <c r="IDO641" s="6"/>
      <c r="IDP641" s="6"/>
      <c r="IDQ641" s="6"/>
      <c r="IDR641" s="6"/>
      <c r="IDS641" s="6"/>
      <c r="IDT641" s="6"/>
      <c r="IDU641" s="6"/>
      <c r="IDV641" s="6"/>
      <c r="IDW641" s="6"/>
      <c r="IDX641" s="6"/>
      <c r="IDY641" s="6"/>
      <c r="IDZ641" s="6"/>
      <c r="IEA641" s="6"/>
      <c r="IEB641" s="6"/>
      <c r="IEC641" s="6"/>
      <c r="IED641" s="6"/>
      <c r="IEE641" s="6"/>
      <c r="IEF641" s="6"/>
      <c r="IEG641" s="6"/>
      <c r="IEH641" s="6"/>
      <c r="IEI641" s="6"/>
      <c r="IEJ641" s="6"/>
      <c r="IEK641" s="6"/>
      <c r="IEL641" s="6"/>
      <c r="IEM641" s="6"/>
      <c r="IEN641" s="6"/>
      <c r="IEO641" s="6"/>
      <c r="IEP641" s="6"/>
      <c r="IEQ641" s="6"/>
      <c r="IER641" s="6"/>
      <c r="IES641" s="6"/>
      <c r="IET641" s="6"/>
      <c r="IEU641" s="6"/>
      <c r="IEV641" s="6"/>
      <c r="IEW641" s="6"/>
      <c r="IEX641" s="6"/>
      <c r="IEY641" s="6"/>
      <c r="IEZ641" s="6"/>
      <c r="IFA641" s="6"/>
      <c r="IFB641" s="6"/>
      <c r="IFC641" s="6"/>
      <c r="IFD641" s="6"/>
      <c r="IFE641" s="6"/>
      <c r="IFF641" s="6"/>
      <c r="IFG641" s="6"/>
      <c r="IFH641" s="6"/>
      <c r="IFI641" s="6"/>
      <c r="IFJ641" s="6"/>
      <c r="IFK641" s="6"/>
      <c r="IFL641" s="6"/>
      <c r="IFM641" s="6"/>
      <c r="IFN641" s="6"/>
      <c r="IFO641" s="6"/>
      <c r="IFP641" s="6"/>
      <c r="IFQ641" s="6"/>
      <c r="IFR641" s="6"/>
      <c r="IFS641" s="6"/>
      <c r="IFT641" s="6"/>
      <c r="IFU641" s="6"/>
      <c r="IFV641" s="6"/>
      <c r="IFW641" s="6"/>
      <c r="IFX641" s="6"/>
      <c r="IFY641" s="6"/>
      <c r="IFZ641" s="6"/>
      <c r="IGA641" s="6"/>
      <c r="IGB641" s="6"/>
      <c r="IGC641" s="6"/>
      <c r="IGD641" s="6"/>
      <c r="IGE641" s="6"/>
      <c r="IGF641" s="6"/>
      <c r="IGG641" s="6"/>
      <c r="IGH641" s="6"/>
      <c r="IGI641" s="6"/>
      <c r="IGJ641" s="6"/>
      <c r="IGK641" s="6"/>
      <c r="IGL641" s="6"/>
      <c r="IGM641" s="6"/>
      <c r="IGN641" s="6"/>
      <c r="IGO641" s="6"/>
      <c r="IGP641" s="6"/>
      <c r="IGQ641" s="6"/>
      <c r="IGR641" s="6"/>
      <c r="IGS641" s="6"/>
      <c r="IGT641" s="6"/>
      <c r="IGU641" s="6"/>
      <c r="IGV641" s="6"/>
      <c r="IGW641" s="6"/>
      <c r="IGX641" s="6"/>
      <c r="IGY641" s="6"/>
      <c r="IGZ641" s="6"/>
      <c r="IHA641" s="6"/>
      <c r="IHB641" s="6"/>
      <c r="IHC641" s="6"/>
      <c r="IHD641" s="6"/>
      <c r="IHE641" s="6"/>
      <c r="IHF641" s="6"/>
      <c r="IHG641" s="6"/>
      <c r="IHH641" s="6"/>
      <c r="IHI641" s="6"/>
      <c r="IHJ641" s="6"/>
      <c r="IHK641" s="6"/>
      <c r="IHL641" s="6"/>
      <c r="IHM641" s="6"/>
      <c r="IHN641" s="6"/>
      <c r="IHO641" s="6"/>
      <c r="IHP641" s="6"/>
      <c r="IHQ641" s="6"/>
      <c r="IHR641" s="6"/>
      <c r="IHS641" s="6"/>
      <c r="IHT641" s="6"/>
      <c r="IHU641" s="6"/>
      <c r="IHV641" s="6"/>
      <c r="IHW641" s="6"/>
      <c r="IHX641" s="6"/>
      <c r="IHY641" s="6"/>
      <c r="IHZ641" s="6"/>
      <c r="IIA641" s="6"/>
      <c r="IIB641" s="6"/>
      <c r="IIC641" s="6"/>
      <c r="IID641" s="6"/>
      <c r="IIE641" s="6"/>
      <c r="IIF641" s="6"/>
      <c r="IIG641" s="6"/>
      <c r="IIH641" s="6"/>
      <c r="III641" s="6"/>
      <c r="IIJ641" s="6"/>
      <c r="IIK641" s="6"/>
      <c r="IIL641" s="6"/>
      <c r="IIM641" s="6"/>
      <c r="IIN641" s="6"/>
      <c r="IIO641" s="6"/>
      <c r="IIP641" s="6"/>
      <c r="IIQ641" s="6"/>
      <c r="IIR641" s="6"/>
      <c r="IIS641" s="6"/>
      <c r="IIT641" s="6"/>
      <c r="IIU641" s="6"/>
      <c r="IIV641" s="6"/>
      <c r="IIW641" s="6"/>
      <c r="IIX641" s="6"/>
      <c r="IIY641" s="6"/>
      <c r="IIZ641" s="6"/>
      <c r="IJA641" s="6"/>
      <c r="IJB641" s="6"/>
      <c r="IJC641" s="6"/>
      <c r="IJD641" s="6"/>
      <c r="IJE641" s="6"/>
      <c r="IJF641" s="6"/>
      <c r="IJG641" s="6"/>
      <c r="IJH641" s="6"/>
      <c r="IJI641" s="6"/>
      <c r="IJJ641" s="6"/>
      <c r="IJK641" s="6"/>
      <c r="IJL641" s="6"/>
      <c r="IJM641" s="6"/>
      <c r="IJN641" s="6"/>
      <c r="IJO641" s="6"/>
      <c r="IJP641" s="6"/>
      <c r="IJQ641" s="6"/>
      <c r="IJR641" s="6"/>
      <c r="IJS641" s="6"/>
      <c r="IJT641" s="6"/>
      <c r="IJU641" s="6"/>
      <c r="IJV641" s="6"/>
      <c r="IJW641" s="6"/>
      <c r="IJX641" s="6"/>
      <c r="IJY641" s="6"/>
      <c r="IJZ641" s="6"/>
      <c r="IKA641" s="6"/>
      <c r="IKB641" s="6"/>
      <c r="IKC641" s="6"/>
      <c r="IKD641" s="6"/>
      <c r="IKE641" s="6"/>
      <c r="IKF641" s="6"/>
      <c r="IKG641" s="6"/>
      <c r="IKH641" s="6"/>
      <c r="IKI641" s="6"/>
      <c r="IKJ641" s="6"/>
      <c r="IKK641" s="6"/>
      <c r="IKL641" s="6"/>
      <c r="IKM641" s="6"/>
      <c r="IKN641" s="6"/>
      <c r="IKO641" s="6"/>
      <c r="IKP641" s="6"/>
      <c r="IKQ641" s="6"/>
      <c r="IKR641" s="6"/>
      <c r="IKS641" s="6"/>
      <c r="IKT641" s="6"/>
      <c r="IKU641" s="6"/>
      <c r="IKV641" s="6"/>
      <c r="IKW641" s="6"/>
      <c r="IKX641" s="6"/>
      <c r="IKY641" s="6"/>
      <c r="IKZ641" s="6"/>
      <c r="ILA641" s="6"/>
      <c r="ILB641" s="6"/>
      <c r="ILC641" s="6"/>
      <c r="ILD641" s="6"/>
      <c r="ILE641" s="6"/>
      <c r="ILF641" s="6"/>
      <c r="ILG641" s="6"/>
      <c r="ILH641" s="6"/>
      <c r="ILI641" s="6"/>
      <c r="ILJ641" s="6"/>
      <c r="ILK641" s="6"/>
      <c r="ILL641" s="6"/>
      <c r="ILM641" s="6"/>
      <c r="ILN641" s="6"/>
      <c r="ILO641" s="6"/>
      <c r="ILP641" s="6"/>
      <c r="ILQ641" s="6"/>
      <c r="ILR641" s="6"/>
      <c r="ILS641" s="6"/>
      <c r="ILT641" s="6"/>
      <c r="ILU641" s="6"/>
      <c r="ILV641" s="6"/>
      <c r="ILW641" s="6"/>
      <c r="ILX641" s="6"/>
      <c r="ILY641" s="6"/>
      <c r="ILZ641" s="6"/>
      <c r="IMA641" s="6"/>
      <c r="IMB641" s="6"/>
      <c r="IMC641" s="6"/>
      <c r="IMD641" s="6"/>
      <c r="IME641" s="6"/>
      <c r="IMF641" s="6"/>
      <c r="IMG641" s="6"/>
      <c r="IMH641" s="6"/>
      <c r="IMI641" s="6"/>
      <c r="IMJ641" s="6"/>
      <c r="IMK641" s="6"/>
      <c r="IML641" s="6"/>
      <c r="IMM641" s="6"/>
      <c r="IMN641" s="6"/>
      <c r="IMO641" s="6"/>
      <c r="IMP641" s="6"/>
      <c r="IMQ641" s="6"/>
      <c r="IMR641" s="6"/>
      <c r="IMS641" s="6"/>
      <c r="IMT641" s="6"/>
      <c r="IMU641" s="6"/>
      <c r="IMV641" s="6"/>
      <c r="IMW641" s="6"/>
      <c r="IMX641" s="6"/>
      <c r="IMY641" s="6"/>
      <c r="IMZ641" s="6"/>
      <c r="INA641" s="6"/>
      <c r="INB641" s="6"/>
      <c r="INC641" s="6"/>
      <c r="IND641" s="6"/>
      <c r="INE641" s="6"/>
      <c r="INF641" s="6"/>
      <c r="ING641" s="6"/>
      <c r="INH641" s="6"/>
      <c r="INI641" s="6"/>
      <c r="INJ641" s="6"/>
      <c r="INK641" s="6"/>
      <c r="INL641" s="6"/>
      <c r="INM641" s="6"/>
      <c r="INN641" s="6"/>
      <c r="INO641" s="6"/>
      <c r="INP641" s="6"/>
      <c r="INQ641" s="6"/>
      <c r="INR641" s="6"/>
      <c r="INS641" s="6"/>
      <c r="INT641" s="6"/>
      <c r="INU641" s="6"/>
      <c r="INV641" s="6"/>
      <c r="INW641" s="6"/>
      <c r="INX641" s="6"/>
      <c r="INY641" s="6"/>
      <c r="INZ641" s="6"/>
      <c r="IOA641" s="6"/>
      <c r="IOB641" s="6"/>
      <c r="IOC641" s="6"/>
      <c r="IOD641" s="6"/>
      <c r="IOE641" s="6"/>
      <c r="IOF641" s="6"/>
      <c r="IOG641" s="6"/>
      <c r="IOH641" s="6"/>
      <c r="IOI641" s="6"/>
      <c r="IOJ641" s="6"/>
      <c r="IOK641" s="6"/>
      <c r="IOL641" s="6"/>
      <c r="IOM641" s="6"/>
      <c r="ION641" s="6"/>
      <c r="IOO641" s="6"/>
      <c r="IOP641" s="6"/>
      <c r="IOQ641" s="6"/>
      <c r="IOR641" s="6"/>
      <c r="IOS641" s="6"/>
      <c r="IOT641" s="6"/>
      <c r="IOU641" s="6"/>
      <c r="IOV641" s="6"/>
      <c r="IOW641" s="6"/>
      <c r="IOX641" s="6"/>
      <c r="IOY641" s="6"/>
      <c r="IOZ641" s="6"/>
      <c r="IPA641" s="6"/>
      <c r="IPB641" s="6"/>
      <c r="IPC641" s="6"/>
      <c r="IPD641" s="6"/>
      <c r="IPE641" s="6"/>
      <c r="IPF641" s="6"/>
      <c r="IPG641" s="6"/>
      <c r="IPH641" s="6"/>
      <c r="IPI641" s="6"/>
      <c r="IPJ641" s="6"/>
      <c r="IPK641" s="6"/>
      <c r="IPL641" s="6"/>
      <c r="IPM641" s="6"/>
      <c r="IPN641" s="6"/>
      <c r="IPO641" s="6"/>
      <c r="IPP641" s="6"/>
      <c r="IPQ641" s="6"/>
      <c r="IPR641" s="6"/>
      <c r="IPS641" s="6"/>
      <c r="IPT641" s="6"/>
      <c r="IPU641" s="6"/>
      <c r="IPV641" s="6"/>
      <c r="IPW641" s="6"/>
      <c r="IPX641" s="6"/>
      <c r="IPY641" s="6"/>
      <c r="IPZ641" s="6"/>
      <c r="IQA641" s="6"/>
      <c r="IQB641" s="6"/>
      <c r="IQC641" s="6"/>
      <c r="IQD641" s="6"/>
      <c r="IQE641" s="6"/>
      <c r="IQF641" s="6"/>
      <c r="IQG641" s="6"/>
      <c r="IQH641" s="6"/>
      <c r="IQI641" s="6"/>
      <c r="IQJ641" s="6"/>
      <c r="IQK641" s="6"/>
      <c r="IQL641" s="6"/>
      <c r="IQM641" s="6"/>
      <c r="IQN641" s="6"/>
      <c r="IQO641" s="6"/>
      <c r="IQP641" s="6"/>
      <c r="IQQ641" s="6"/>
      <c r="IQR641" s="6"/>
      <c r="IQS641" s="6"/>
      <c r="IQT641" s="6"/>
      <c r="IQU641" s="6"/>
      <c r="IQV641" s="6"/>
      <c r="IQW641" s="6"/>
      <c r="IQX641" s="6"/>
      <c r="IQY641" s="6"/>
      <c r="IQZ641" s="6"/>
      <c r="IRA641" s="6"/>
      <c r="IRB641" s="6"/>
      <c r="IRC641" s="6"/>
      <c r="IRD641" s="6"/>
      <c r="IRE641" s="6"/>
      <c r="IRF641" s="6"/>
      <c r="IRG641" s="6"/>
      <c r="IRH641" s="6"/>
      <c r="IRI641" s="6"/>
      <c r="IRJ641" s="6"/>
      <c r="IRK641" s="6"/>
      <c r="IRL641" s="6"/>
      <c r="IRM641" s="6"/>
      <c r="IRN641" s="6"/>
      <c r="IRO641" s="6"/>
      <c r="IRP641" s="6"/>
      <c r="IRQ641" s="6"/>
      <c r="IRR641" s="6"/>
      <c r="IRS641" s="6"/>
      <c r="IRT641" s="6"/>
      <c r="IRU641" s="6"/>
      <c r="IRV641" s="6"/>
      <c r="IRW641" s="6"/>
      <c r="IRX641" s="6"/>
      <c r="IRY641" s="6"/>
      <c r="IRZ641" s="6"/>
      <c r="ISA641" s="6"/>
      <c r="ISB641" s="6"/>
      <c r="ISC641" s="6"/>
      <c r="ISD641" s="6"/>
      <c r="ISE641" s="6"/>
      <c r="ISF641" s="6"/>
      <c r="ISG641" s="6"/>
      <c r="ISH641" s="6"/>
      <c r="ISI641" s="6"/>
      <c r="ISJ641" s="6"/>
      <c r="ISK641" s="6"/>
      <c r="ISL641" s="6"/>
      <c r="ISM641" s="6"/>
      <c r="ISN641" s="6"/>
      <c r="ISO641" s="6"/>
      <c r="ISP641" s="6"/>
      <c r="ISQ641" s="6"/>
      <c r="ISR641" s="6"/>
      <c r="ISS641" s="6"/>
      <c r="IST641" s="6"/>
      <c r="ISU641" s="6"/>
      <c r="ISV641" s="6"/>
      <c r="ISW641" s="6"/>
      <c r="ISX641" s="6"/>
      <c r="ISY641" s="6"/>
      <c r="ISZ641" s="6"/>
      <c r="ITA641" s="6"/>
      <c r="ITB641" s="6"/>
      <c r="ITC641" s="6"/>
      <c r="ITD641" s="6"/>
      <c r="ITE641" s="6"/>
      <c r="ITF641" s="6"/>
      <c r="ITG641" s="6"/>
      <c r="ITH641" s="6"/>
      <c r="ITI641" s="6"/>
      <c r="ITJ641" s="6"/>
      <c r="ITK641" s="6"/>
      <c r="ITL641" s="6"/>
      <c r="ITM641" s="6"/>
      <c r="ITN641" s="6"/>
      <c r="ITO641" s="6"/>
      <c r="ITP641" s="6"/>
      <c r="ITQ641" s="6"/>
      <c r="ITR641" s="6"/>
      <c r="ITS641" s="6"/>
      <c r="ITT641" s="6"/>
      <c r="ITU641" s="6"/>
      <c r="ITV641" s="6"/>
      <c r="ITW641" s="6"/>
      <c r="ITX641" s="6"/>
      <c r="ITY641" s="6"/>
      <c r="ITZ641" s="6"/>
      <c r="IUA641" s="6"/>
      <c r="IUB641" s="6"/>
      <c r="IUC641" s="6"/>
      <c r="IUD641" s="6"/>
      <c r="IUE641" s="6"/>
      <c r="IUF641" s="6"/>
      <c r="IUG641" s="6"/>
      <c r="IUH641" s="6"/>
      <c r="IUI641" s="6"/>
      <c r="IUJ641" s="6"/>
      <c r="IUK641" s="6"/>
      <c r="IUL641" s="6"/>
      <c r="IUM641" s="6"/>
      <c r="IUN641" s="6"/>
      <c r="IUO641" s="6"/>
      <c r="IUP641" s="6"/>
      <c r="IUQ641" s="6"/>
      <c r="IUR641" s="6"/>
      <c r="IUS641" s="6"/>
      <c r="IUT641" s="6"/>
      <c r="IUU641" s="6"/>
      <c r="IUV641" s="6"/>
      <c r="IUW641" s="6"/>
      <c r="IUX641" s="6"/>
      <c r="IUY641" s="6"/>
      <c r="IUZ641" s="6"/>
      <c r="IVA641" s="6"/>
      <c r="IVB641" s="6"/>
      <c r="IVC641" s="6"/>
      <c r="IVD641" s="6"/>
      <c r="IVE641" s="6"/>
      <c r="IVF641" s="6"/>
      <c r="IVG641" s="6"/>
      <c r="IVH641" s="6"/>
      <c r="IVI641" s="6"/>
      <c r="IVJ641" s="6"/>
      <c r="IVK641" s="6"/>
      <c r="IVL641" s="6"/>
      <c r="IVM641" s="6"/>
      <c r="IVN641" s="6"/>
      <c r="IVO641" s="6"/>
      <c r="IVP641" s="6"/>
      <c r="IVQ641" s="6"/>
      <c r="IVR641" s="6"/>
      <c r="IVS641" s="6"/>
      <c r="IVT641" s="6"/>
      <c r="IVU641" s="6"/>
      <c r="IVV641" s="6"/>
      <c r="IVW641" s="6"/>
      <c r="IVX641" s="6"/>
      <c r="IVY641" s="6"/>
      <c r="IVZ641" s="6"/>
      <c r="IWA641" s="6"/>
      <c r="IWB641" s="6"/>
      <c r="IWC641" s="6"/>
      <c r="IWD641" s="6"/>
      <c r="IWE641" s="6"/>
      <c r="IWF641" s="6"/>
      <c r="IWG641" s="6"/>
      <c r="IWH641" s="6"/>
      <c r="IWI641" s="6"/>
      <c r="IWJ641" s="6"/>
      <c r="IWK641" s="6"/>
      <c r="IWL641" s="6"/>
      <c r="IWM641" s="6"/>
      <c r="IWN641" s="6"/>
      <c r="IWO641" s="6"/>
      <c r="IWP641" s="6"/>
      <c r="IWQ641" s="6"/>
      <c r="IWR641" s="6"/>
      <c r="IWS641" s="6"/>
      <c r="IWT641" s="6"/>
      <c r="IWU641" s="6"/>
      <c r="IWV641" s="6"/>
      <c r="IWW641" s="6"/>
      <c r="IWX641" s="6"/>
      <c r="IWY641" s="6"/>
      <c r="IWZ641" s="6"/>
      <c r="IXA641" s="6"/>
      <c r="IXB641" s="6"/>
      <c r="IXC641" s="6"/>
      <c r="IXD641" s="6"/>
      <c r="IXE641" s="6"/>
      <c r="IXF641" s="6"/>
      <c r="IXG641" s="6"/>
      <c r="IXH641" s="6"/>
      <c r="IXI641" s="6"/>
      <c r="IXJ641" s="6"/>
      <c r="IXK641" s="6"/>
      <c r="IXL641" s="6"/>
      <c r="IXM641" s="6"/>
      <c r="IXN641" s="6"/>
      <c r="IXO641" s="6"/>
      <c r="IXP641" s="6"/>
      <c r="IXQ641" s="6"/>
      <c r="IXR641" s="6"/>
      <c r="IXS641" s="6"/>
      <c r="IXT641" s="6"/>
      <c r="IXU641" s="6"/>
      <c r="IXV641" s="6"/>
      <c r="IXW641" s="6"/>
      <c r="IXX641" s="6"/>
      <c r="IXY641" s="6"/>
      <c r="IXZ641" s="6"/>
      <c r="IYA641" s="6"/>
      <c r="IYB641" s="6"/>
      <c r="IYC641" s="6"/>
      <c r="IYD641" s="6"/>
      <c r="IYE641" s="6"/>
      <c r="IYF641" s="6"/>
      <c r="IYG641" s="6"/>
      <c r="IYH641" s="6"/>
      <c r="IYI641" s="6"/>
      <c r="IYJ641" s="6"/>
      <c r="IYK641" s="6"/>
      <c r="IYL641" s="6"/>
      <c r="IYM641" s="6"/>
      <c r="IYN641" s="6"/>
      <c r="IYO641" s="6"/>
      <c r="IYP641" s="6"/>
      <c r="IYQ641" s="6"/>
      <c r="IYR641" s="6"/>
      <c r="IYS641" s="6"/>
      <c r="IYT641" s="6"/>
      <c r="IYU641" s="6"/>
      <c r="IYV641" s="6"/>
      <c r="IYW641" s="6"/>
      <c r="IYX641" s="6"/>
      <c r="IYY641" s="6"/>
      <c r="IYZ641" s="6"/>
      <c r="IZA641" s="6"/>
      <c r="IZB641" s="6"/>
      <c r="IZC641" s="6"/>
      <c r="IZD641" s="6"/>
      <c r="IZE641" s="6"/>
      <c r="IZF641" s="6"/>
      <c r="IZG641" s="6"/>
      <c r="IZH641" s="6"/>
      <c r="IZI641" s="6"/>
      <c r="IZJ641" s="6"/>
      <c r="IZK641" s="6"/>
      <c r="IZL641" s="6"/>
      <c r="IZM641" s="6"/>
      <c r="IZN641" s="6"/>
      <c r="IZO641" s="6"/>
      <c r="IZP641" s="6"/>
      <c r="IZQ641" s="6"/>
      <c r="IZR641" s="6"/>
      <c r="IZS641" s="6"/>
      <c r="IZT641" s="6"/>
      <c r="IZU641" s="6"/>
      <c r="IZV641" s="6"/>
      <c r="IZW641" s="6"/>
      <c r="IZX641" s="6"/>
      <c r="IZY641" s="6"/>
      <c r="IZZ641" s="6"/>
      <c r="JAA641" s="6"/>
      <c r="JAB641" s="6"/>
      <c r="JAC641" s="6"/>
      <c r="JAD641" s="6"/>
      <c r="JAE641" s="6"/>
      <c r="JAF641" s="6"/>
      <c r="JAG641" s="6"/>
      <c r="JAH641" s="6"/>
      <c r="JAI641" s="6"/>
      <c r="JAJ641" s="6"/>
      <c r="JAK641" s="6"/>
      <c r="JAL641" s="6"/>
      <c r="JAM641" s="6"/>
      <c r="JAN641" s="6"/>
      <c r="JAO641" s="6"/>
      <c r="JAP641" s="6"/>
      <c r="JAQ641" s="6"/>
      <c r="JAR641" s="6"/>
      <c r="JAS641" s="6"/>
      <c r="JAT641" s="6"/>
      <c r="JAU641" s="6"/>
      <c r="JAV641" s="6"/>
      <c r="JAW641" s="6"/>
      <c r="JAX641" s="6"/>
      <c r="JAY641" s="6"/>
      <c r="JAZ641" s="6"/>
      <c r="JBA641" s="6"/>
      <c r="JBB641" s="6"/>
      <c r="JBC641" s="6"/>
      <c r="JBD641" s="6"/>
      <c r="JBE641" s="6"/>
      <c r="JBF641" s="6"/>
      <c r="JBG641" s="6"/>
      <c r="JBH641" s="6"/>
      <c r="JBI641" s="6"/>
      <c r="JBJ641" s="6"/>
      <c r="JBK641" s="6"/>
      <c r="JBL641" s="6"/>
      <c r="JBM641" s="6"/>
      <c r="JBN641" s="6"/>
      <c r="JBO641" s="6"/>
      <c r="JBP641" s="6"/>
      <c r="JBQ641" s="6"/>
      <c r="JBR641" s="6"/>
      <c r="JBS641" s="6"/>
      <c r="JBT641" s="6"/>
      <c r="JBU641" s="6"/>
      <c r="JBV641" s="6"/>
      <c r="JBW641" s="6"/>
      <c r="JBX641" s="6"/>
      <c r="JBY641" s="6"/>
      <c r="JBZ641" s="6"/>
      <c r="JCA641" s="6"/>
      <c r="JCB641" s="6"/>
      <c r="JCC641" s="6"/>
      <c r="JCD641" s="6"/>
      <c r="JCE641" s="6"/>
      <c r="JCF641" s="6"/>
      <c r="JCG641" s="6"/>
      <c r="JCH641" s="6"/>
      <c r="JCI641" s="6"/>
      <c r="JCJ641" s="6"/>
      <c r="JCK641" s="6"/>
      <c r="JCL641" s="6"/>
      <c r="JCM641" s="6"/>
      <c r="JCN641" s="6"/>
      <c r="JCO641" s="6"/>
      <c r="JCP641" s="6"/>
      <c r="JCQ641" s="6"/>
      <c r="JCR641" s="6"/>
      <c r="JCS641" s="6"/>
      <c r="JCT641" s="6"/>
      <c r="JCU641" s="6"/>
      <c r="JCV641" s="6"/>
      <c r="JCW641" s="6"/>
      <c r="JCX641" s="6"/>
      <c r="JCY641" s="6"/>
      <c r="JCZ641" s="6"/>
      <c r="JDA641" s="6"/>
      <c r="JDB641" s="6"/>
      <c r="JDC641" s="6"/>
      <c r="JDD641" s="6"/>
      <c r="JDE641" s="6"/>
      <c r="JDF641" s="6"/>
      <c r="JDG641" s="6"/>
      <c r="JDH641" s="6"/>
      <c r="JDI641" s="6"/>
      <c r="JDJ641" s="6"/>
      <c r="JDK641" s="6"/>
      <c r="JDL641" s="6"/>
      <c r="JDM641" s="6"/>
      <c r="JDN641" s="6"/>
      <c r="JDO641" s="6"/>
      <c r="JDP641" s="6"/>
      <c r="JDQ641" s="6"/>
      <c r="JDR641" s="6"/>
      <c r="JDS641" s="6"/>
      <c r="JDT641" s="6"/>
      <c r="JDU641" s="6"/>
      <c r="JDV641" s="6"/>
      <c r="JDW641" s="6"/>
      <c r="JDX641" s="6"/>
      <c r="JDY641" s="6"/>
      <c r="JDZ641" s="6"/>
      <c r="JEA641" s="6"/>
      <c r="JEB641" s="6"/>
      <c r="JEC641" s="6"/>
      <c r="JED641" s="6"/>
      <c r="JEE641" s="6"/>
      <c r="JEF641" s="6"/>
      <c r="JEG641" s="6"/>
      <c r="JEH641" s="6"/>
      <c r="JEI641" s="6"/>
      <c r="JEJ641" s="6"/>
      <c r="JEK641" s="6"/>
      <c r="JEL641" s="6"/>
      <c r="JEM641" s="6"/>
      <c r="JEN641" s="6"/>
      <c r="JEO641" s="6"/>
      <c r="JEP641" s="6"/>
      <c r="JEQ641" s="6"/>
      <c r="JER641" s="6"/>
      <c r="JES641" s="6"/>
      <c r="JET641" s="6"/>
      <c r="JEU641" s="6"/>
      <c r="JEV641" s="6"/>
      <c r="JEW641" s="6"/>
      <c r="JEX641" s="6"/>
      <c r="JEY641" s="6"/>
      <c r="JEZ641" s="6"/>
      <c r="JFA641" s="6"/>
      <c r="JFB641" s="6"/>
      <c r="JFC641" s="6"/>
      <c r="JFD641" s="6"/>
      <c r="JFE641" s="6"/>
      <c r="JFF641" s="6"/>
      <c r="JFG641" s="6"/>
      <c r="JFH641" s="6"/>
      <c r="JFI641" s="6"/>
      <c r="JFJ641" s="6"/>
      <c r="JFK641" s="6"/>
      <c r="JFL641" s="6"/>
      <c r="JFM641" s="6"/>
      <c r="JFN641" s="6"/>
      <c r="JFO641" s="6"/>
      <c r="JFP641" s="6"/>
      <c r="JFQ641" s="6"/>
      <c r="JFR641" s="6"/>
      <c r="JFS641" s="6"/>
      <c r="JFT641" s="6"/>
      <c r="JFU641" s="6"/>
      <c r="JFV641" s="6"/>
      <c r="JFW641" s="6"/>
      <c r="JFX641" s="6"/>
      <c r="JFY641" s="6"/>
      <c r="JFZ641" s="6"/>
      <c r="JGA641" s="6"/>
      <c r="JGB641" s="6"/>
      <c r="JGC641" s="6"/>
      <c r="JGD641" s="6"/>
      <c r="JGE641" s="6"/>
      <c r="JGF641" s="6"/>
      <c r="JGG641" s="6"/>
      <c r="JGH641" s="6"/>
      <c r="JGI641" s="6"/>
      <c r="JGJ641" s="6"/>
      <c r="JGK641" s="6"/>
      <c r="JGL641" s="6"/>
      <c r="JGM641" s="6"/>
      <c r="JGN641" s="6"/>
      <c r="JGO641" s="6"/>
      <c r="JGP641" s="6"/>
      <c r="JGQ641" s="6"/>
      <c r="JGR641" s="6"/>
      <c r="JGS641" s="6"/>
      <c r="JGT641" s="6"/>
      <c r="JGU641" s="6"/>
      <c r="JGV641" s="6"/>
      <c r="JGW641" s="6"/>
      <c r="JGX641" s="6"/>
      <c r="JGY641" s="6"/>
      <c r="JGZ641" s="6"/>
      <c r="JHA641" s="6"/>
      <c r="JHB641" s="6"/>
      <c r="JHC641" s="6"/>
      <c r="JHD641" s="6"/>
      <c r="JHE641" s="6"/>
      <c r="JHF641" s="6"/>
      <c r="JHG641" s="6"/>
      <c r="JHH641" s="6"/>
      <c r="JHI641" s="6"/>
      <c r="JHJ641" s="6"/>
      <c r="JHK641" s="6"/>
      <c r="JHL641" s="6"/>
      <c r="JHM641" s="6"/>
      <c r="JHN641" s="6"/>
      <c r="JHO641" s="6"/>
      <c r="JHP641" s="6"/>
      <c r="JHQ641" s="6"/>
      <c r="JHR641" s="6"/>
      <c r="JHS641" s="6"/>
      <c r="JHT641" s="6"/>
      <c r="JHU641" s="6"/>
      <c r="JHV641" s="6"/>
      <c r="JHW641" s="6"/>
      <c r="JHX641" s="6"/>
      <c r="JHY641" s="6"/>
      <c r="JHZ641" s="6"/>
      <c r="JIA641" s="6"/>
      <c r="JIB641" s="6"/>
      <c r="JIC641" s="6"/>
      <c r="JID641" s="6"/>
      <c r="JIE641" s="6"/>
      <c r="JIF641" s="6"/>
      <c r="JIG641" s="6"/>
      <c r="JIH641" s="6"/>
      <c r="JII641" s="6"/>
      <c r="JIJ641" s="6"/>
      <c r="JIK641" s="6"/>
      <c r="JIL641" s="6"/>
      <c r="JIM641" s="6"/>
      <c r="JIN641" s="6"/>
      <c r="JIO641" s="6"/>
      <c r="JIP641" s="6"/>
      <c r="JIQ641" s="6"/>
      <c r="JIR641" s="6"/>
      <c r="JIS641" s="6"/>
      <c r="JIT641" s="6"/>
      <c r="JIU641" s="6"/>
      <c r="JIV641" s="6"/>
      <c r="JIW641" s="6"/>
      <c r="JIX641" s="6"/>
      <c r="JIY641" s="6"/>
      <c r="JIZ641" s="6"/>
      <c r="JJA641" s="6"/>
      <c r="JJB641" s="6"/>
      <c r="JJC641" s="6"/>
      <c r="JJD641" s="6"/>
      <c r="JJE641" s="6"/>
      <c r="JJF641" s="6"/>
      <c r="JJG641" s="6"/>
      <c r="JJH641" s="6"/>
      <c r="JJI641" s="6"/>
      <c r="JJJ641" s="6"/>
      <c r="JJK641" s="6"/>
      <c r="JJL641" s="6"/>
      <c r="JJM641" s="6"/>
      <c r="JJN641" s="6"/>
      <c r="JJO641" s="6"/>
      <c r="JJP641" s="6"/>
      <c r="JJQ641" s="6"/>
      <c r="JJR641" s="6"/>
      <c r="JJS641" s="6"/>
      <c r="JJT641" s="6"/>
      <c r="JJU641" s="6"/>
      <c r="JJV641" s="6"/>
      <c r="JJW641" s="6"/>
      <c r="JJX641" s="6"/>
      <c r="JJY641" s="6"/>
      <c r="JJZ641" s="6"/>
      <c r="JKA641" s="6"/>
      <c r="JKB641" s="6"/>
      <c r="JKC641" s="6"/>
      <c r="JKD641" s="6"/>
      <c r="JKE641" s="6"/>
      <c r="JKF641" s="6"/>
      <c r="JKG641" s="6"/>
      <c r="JKH641" s="6"/>
      <c r="JKI641" s="6"/>
      <c r="JKJ641" s="6"/>
      <c r="JKK641" s="6"/>
      <c r="JKL641" s="6"/>
      <c r="JKM641" s="6"/>
      <c r="JKN641" s="6"/>
      <c r="JKO641" s="6"/>
      <c r="JKP641" s="6"/>
      <c r="JKQ641" s="6"/>
      <c r="JKR641" s="6"/>
      <c r="JKS641" s="6"/>
      <c r="JKT641" s="6"/>
      <c r="JKU641" s="6"/>
      <c r="JKV641" s="6"/>
      <c r="JKW641" s="6"/>
      <c r="JKX641" s="6"/>
      <c r="JKY641" s="6"/>
      <c r="JKZ641" s="6"/>
      <c r="JLA641" s="6"/>
      <c r="JLB641" s="6"/>
      <c r="JLC641" s="6"/>
      <c r="JLD641" s="6"/>
      <c r="JLE641" s="6"/>
      <c r="JLF641" s="6"/>
      <c r="JLG641" s="6"/>
      <c r="JLH641" s="6"/>
      <c r="JLI641" s="6"/>
      <c r="JLJ641" s="6"/>
      <c r="JLK641" s="6"/>
      <c r="JLL641" s="6"/>
      <c r="JLM641" s="6"/>
      <c r="JLN641" s="6"/>
      <c r="JLO641" s="6"/>
      <c r="JLP641" s="6"/>
      <c r="JLQ641" s="6"/>
      <c r="JLR641" s="6"/>
      <c r="JLS641" s="6"/>
      <c r="JLT641" s="6"/>
      <c r="JLU641" s="6"/>
      <c r="JLV641" s="6"/>
      <c r="JLW641" s="6"/>
      <c r="JLX641" s="6"/>
      <c r="JLY641" s="6"/>
      <c r="JLZ641" s="6"/>
      <c r="JMA641" s="6"/>
      <c r="JMB641" s="6"/>
      <c r="JMC641" s="6"/>
      <c r="JMD641" s="6"/>
      <c r="JME641" s="6"/>
      <c r="JMF641" s="6"/>
      <c r="JMG641" s="6"/>
      <c r="JMH641" s="6"/>
      <c r="JMI641" s="6"/>
      <c r="JMJ641" s="6"/>
      <c r="JMK641" s="6"/>
      <c r="JML641" s="6"/>
      <c r="JMM641" s="6"/>
      <c r="JMN641" s="6"/>
      <c r="JMO641" s="6"/>
      <c r="JMP641" s="6"/>
      <c r="JMQ641" s="6"/>
      <c r="JMR641" s="6"/>
      <c r="JMS641" s="6"/>
      <c r="JMT641" s="6"/>
      <c r="JMU641" s="6"/>
      <c r="JMV641" s="6"/>
      <c r="JMW641" s="6"/>
      <c r="JMX641" s="6"/>
      <c r="JMY641" s="6"/>
      <c r="JMZ641" s="6"/>
      <c r="JNA641" s="6"/>
      <c r="JNB641" s="6"/>
      <c r="JNC641" s="6"/>
      <c r="JND641" s="6"/>
      <c r="JNE641" s="6"/>
      <c r="JNF641" s="6"/>
      <c r="JNG641" s="6"/>
      <c r="JNH641" s="6"/>
      <c r="JNI641" s="6"/>
      <c r="JNJ641" s="6"/>
      <c r="JNK641" s="6"/>
      <c r="JNL641" s="6"/>
      <c r="JNM641" s="6"/>
      <c r="JNN641" s="6"/>
      <c r="JNO641" s="6"/>
      <c r="JNP641" s="6"/>
      <c r="JNQ641" s="6"/>
      <c r="JNR641" s="6"/>
      <c r="JNS641" s="6"/>
      <c r="JNT641" s="6"/>
      <c r="JNU641" s="6"/>
      <c r="JNV641" s="6"/>
      <c r="JNW641" s="6"/>
      <c r="JNX641" s="6"/>
      <c r="JNY641" s="6"/>
      <c r="JNZ641" s="6"/>
      <c r="JOA641" s="6"/>
      <c r="JOB641" s="6"/>
      <c r="JOC641" s="6"/>
      <c r="JOD641" s="6"/>
      <c r="JOE641" s="6"/>
      <c r="JOF641" s="6"/>
      <c r="JOG641" s="6"/>
      <c r="JOH641" s="6"/>
      <c r="JOI641" s="6"/>
      <c r="JOJ641" s="6"/>
      <c r="JOK641" s="6"/>
      <c r="JOL641" s="6"/>
      <c r="JOM641" s="6"/>
      <c r="JON641" s="6"/>
      <c r="JOO641" s="6"/>
      <c r="JOP641" s="6"/>
      <c r="JOQ641" s="6"/>
      <c r="JOR641" s="6"/>
      <c r="JOS641" s="6"/>
      <c r="JOT641" s="6"/>
      <c r="JOU641" s="6"/>
      <c r="JOV641" s="6"/>
      <c r="JOW641" s="6"/>
      <c r="JOX641" s="6"/>
      <c r="JOY641" s="6"/>
      <c r="JOZ641" s="6"/>
      <c r="JPA641" s="6"/>
      <c r="JPB641" s="6"/>
      <c r="JPC641" s="6"/>
      <c r="JPD641" s="6"/>
      <c r="JPE641" s="6"/>
      <c r="JPF641" s="6"/>
      <c r="JPG641" s="6"/>
      <c r="JPH641" s="6"/>
      <c r="JPI641" s="6"/>
      <c r="JPJ641" s="6"/>
      <c r="JPK641" s="6"/>
      <c r="JPL641" s="6"/>
      <c r="JPM641" s="6"/>
      <c r="JPN641" s="6"/>
      <c r="JPO641" s="6"/>
      <c r="JPP641" s="6"/>
      <c r="JPQ641" s="6"/>
      <c r="JPR641" s="6"/>
      <c r="JPS641" s="6"/>
      <c r="JPT641" s="6"/>
      <c r="JPU641" s="6"/>
      <c r="JPV641" s="6"/>
      <c r="JPW641" s="6"/>
      <c r="JPX641" s="6"/>
      <c r="JPY641" s="6"/>
      <c r="JPZ641" s="6"/>
      <c r="JQA641" s="6"/>
      <c r="JQB641" s="6"/>
      <c r="JQC641" s="6"/>
      <c r="JQD641" s="6"/>
      <c r="JQE641" s="6"/>
      <c r="JQF641" s="6"/>
      <c r="JQG641" s="6"/>
      <c r="JQH641" s="6"/>
      <c r="JQI641" s="6"/>
      <c r="JQJ641" s="6"/>
      <c r="JQK641" s="6"/>
      <c r="JQL641" s="6"/>
      <c r="JQM641" s="6"/>
      <c r="JQN641" s="6"/>
      <c r="JQO641" s="6"/>
      <c r="JQP641" s="6"/>
      <c r="JQQ641" s="6"/>
      <c r="JQR641" s="6"/>
      <c r="JQS641" s="6"/>
      <c r="JQT641" s="6"/>
      <c r="JQU641" s="6"/>
      <c r="JQV641" s="6"/>
      <c r="JQW641" s="6"/>
      <c r="JQX641" s="6"/>
      <c r="JQY641" s="6"/>
      <c r="JQZ641" s="6"/>
      <c r="JRA641" s="6"/>
      <c r="JRB641" s="6"/>
      <c r="JRC641" s="6"/>
      <c r="JRD641" s="6"/>
      <c r="JRE641" s="6"/>
      <c r="JRF641" s="6"/>
      <c r="JRG641" s="6"/>
      <c r="JRH641" s="6"/>
      <c r="JRI641" s="6"/>
      <c r="JRJ641" s="6"/>
      <c r="JRK641" s="6"/>
      <c r="JRL641" s="6"/>
      <c r="JRM641" s="6"/>
      <c r="JRN641" s="6"/>
      <c r="JRO641" s="6"/>
      <c r="JRP641" s="6"/>
      <c r="JRQ641" s="6"/>
      <c r="JRR641" s="6"/>
      <c r="JRS641" s="6"/>
      <c r="JRT641" s="6"/>
      <c r="JRU641" s="6"/>
      <c r="JRV641" s="6"/>
      <c r="JRW641" s="6"/>
      <c r="JRX641" s="6"/>
      <c r="JRY641" s="6"/>
      <c r="JRZ641" s="6"/>
      <c r="JSA641" s="6"/>
      <c r="JSB641" s="6"/>
      <c r="JSC641" s="6"/>
      <c r="JSD641" s="6"/>
      <c r="JSE641" s="6"/>
      <c r="JSF641" s="6"/>
      <c r="JSG641" s="6"/>
      <c r="JSH641" s="6"/>
      <c r="JSI641" s="6"/>
      <c r="JSJ641" s="6"/>
      <c r="JSK641" s="6"/>
      <c r="JSL641" s="6"/>
      <c r="JSM641" s="6"/>
      <c r="JSN641" s="6"/>
      <c r="JSO641" s="6"/>
      <c r="JSP641" s="6"/>
      <c r="JSQ641" s="6"/>
      <c r="JSR641" s="6"/>
      <c r="JSS641" s="6"/>
      <c r="JST641" s="6"/>
      <c r="JSU641" s="6"/>
      <c r="JSV641" s="6"/>
      <c r="JSW641" s="6"/>
      <c r="JSX641" s="6"/>
      <c r="JSY641" s="6"/>
      <c r="JSZ641" s="6"/>
      <c r="JTA641" s="6"/>
      <c r="JTB641" s="6"/>
      <c r="JTC641" s="6"/>
      <c r="JTD641" s="6"/>
      <c r="JTE641" s="6"/>
      <c r="JTF641" s="6"/>
      <c r="JTG641" s="6"/>
      <c r="JTH641" s="6"/>
      <c r="JTI641" s="6"/>
      <c r="JTJ641" s="6"/>
      <c r="JTK641" s="6"/>
      <c r="JTL641" s="6"/>
      <c r="JTM641" s="6"/>
      <c r="JTN641" s="6"/>
      <c r="JTO641" s="6"/>
      <c r="JTP641" s="6"/>
      <c r="JTQ641" s="6"/>
      <c r="JTR641" s="6"/>
      <c r="JTS641" s="6"/>
      <c r="JTT641" s="6"/>
      <c r="JTU641" s="6"/>
      <c r="JTV641" s="6"/>
      <c r="JTW641" s="6"/>
      <c r="JTX641" s="6"/>
      <c r="JTY641" s="6"/>
      <c r="JTZ641" s="6"/>
      <c r="JUA641" s="6"/>
      <c r="JUB641" s="6"/>
      <c r="JUC641" s="6"/>
      <c r="JUD641" s="6"/>
      <c r="JUE641" s="6"/>
      <c r="JUF641" s="6"/>
      <c r="JUG641" s="6"/>
      <c r="JUH641" s="6"/>
      <c r="JUI641" s="6"/>
      <c r="JUJ641" s="6"/>
      <c r="JUK641" s="6"/>
      <c r="JUL641" s="6"/>
      <c r="JUM641" s="6"/>
      <c r="JUN641" s="6"/>
      <c r="JUO641" s="6"/>
      <c r="JUP641" s="6"/>
      <c r="JUQ641" s="6"/>
      <c r="JUR641" s="6"/>
      <c r="JUS641" s="6"/>
      <c r="JUT641" s="6"/>
      <c r="JUU641" s="6"/>
      <c r="JUV641" s="6"/>
      <c r="JUW641" s="6"/>
      <c r="JUX641" s="6"/>
      <c r="JUY641" s="6"/>
      <c r="JUZ641" s="6"/>
      <c r="JVA641" s="6"/>
      <c r="JVB641" s="6"/>
      <c r="JVC641" s="6"/>
      <c r="JVD641" s="6"/>
      <c r="JVE641" s="6"/>
      <c r="JVF641" s="6"/>
      <c r="JVG641" s="6"/>
      <c r="JVH641" s="6"/>
      <c r="JVI641" s="6"/>
      <c r="JVJ641" s="6"/>
      <c r="JVK641" s="6"/>
      <c r="JVL641" s="6"/>
      <c r="JVM641" s="6"/>
      <c r="JVN641" s="6"/>
      <c r="JVO641" s="6"/>
      <c r="JVP641" s="6"/>
      <c r="JVQ641" s="6"/>
      <c r="JVR641" s="6"/>
      <c r="JVS641" s="6"/>
      <c r="JVT641" s="6"/>
      <c r="JVU641" s="6"/>
      <c r="JVV641" s="6"/>
      <c r="JVW641" s="6"/>
      <c r="JVX641" s="6"/>
      <c r="JVY641" s="6"/>
      <c r="JVZ641" s="6"/>
      <c r="JWA641" s="6"/>
      <c r="JWB641" s="6"/>
      <c r="JWC641" s="6"/>
      <c r="JWD641" s="6"/>
      <c r="JWE641" s="6"/>
      <c r="JWF641" s="6"/>
      <c r="JWG641" s="6"/>
      <c r="JWH641" s="6"/>
      <c r="JWI641" s="6"/>
      <c r="JWJ641" s="6"/>
      <c r="JWK641" s="6"/>
      <c r="JWL641" s="6"/>
      <c r="JWM641" s="6"/>
      <c r="JWN641" s="6"/>
      <c r="JWO641" s="6"/>
      <c r="JWP641" s="6"/>
      <c r="JWQ641" s="6"/>
      <c r="JWR641" s="6"/>
      <c r="JWS641" s="6"/>
      <c r="JWT641" s="6"/>
      <c r="JWU641" s="6"/>
      <c r="JWV641" s="6"/>
      <c r="JWW641" s="6"/>
      <c r="JWX641" s="6"/>
      <c r="JWY641" s="6"/>
      <c r="JWZ641" s="6"/>
      <c r="JXA641" s="6"/>
      <c r="JXB641" s="6"/>
      <c r="JXC641" s="6"/>
      <c r="JXD641" s="6"/>
      <c r="JXE641" s="6"/>
      <c r="JXF641" s="6"/>
      <c r="JXG641" s="6"/>
      <c r="JXH641" s="6"/>
      <c r="JXI641" s="6"/>
      <c r="JXJ641" s="6"/>
      <c r="JXK641" s="6"/>
      <c r="JXL641" s="6"/>
      <c r="JXM641" s="6"/>
      <c r="JXN641" s="6"/>
      <c r="JXO641" s="6"/>
      <c r="JXP641" s="6"/>
      <c r="JXQ641" s="6"/>
      <c r="JXR641" s="6"/>
      <c r="JXS641" s="6"/>
      <c r="JXT641" s="6"/>
      <c r="JXU641" s="6"/>
      <c r="JXV641" s="6"/>
      <c r="JXW641" s="6"/>
      <c r="JXX641" s="6"/>
      <c r="JXY641" s="6"/>
      <c r="JXZ641" s="6"/>
      <c r="JYA641" s="6"/>
      <c r="JYB641" s="6"/>
      <c r="JYC641" s="6"/>
      <c r="JYD641" s="6"/>
      <c r="JYE641" s="6"/>
      <c r="JYF641" s="6"/>
      <c r="JYG641" s="6"/>
      <c r="JYH641" s="6"/>
      <c r="JYI641" s="6"/>
      <c r="JYJ641" s="6"/>
      <c r="JYK641" s="6"/>
      <c r="JYL641" s="6"/>
      <c r="JYM641" s="6"/>
      <c r="JYN641" s="6"/>
      <c r="JYO641" s="6"/>
      <c r="JYP641" s="6"/>
      <c r="JYQ641" s="6"/>
      <c r="JYR641" s="6"/>
      <c r="JYS641" s="6"/>
      <c r="JYT641" s="6"/>
      <c r="JYU641" s="6"/>
      <c r="JYV641" s="6"/>
      <c r="JYW641" s="6"/>
      <c r="JYX641" s="6"/>
      <c r="JYY641" s="6"/>
      <c r="JYZ641" s="6"/>
      <c r="JZA641" s="6"/>
      <c r="JZB641" s="6"/>
      <c r="JZC641" s="6"/>
      <c r="JZD641" s="6"/>
      <c r="JZE641" s="6"/>
      <c r="JZF641" s="6"/>
      <c r="JZG641" s="6"/>
      <c r="JZH641" s="6"/>
      <c r="JZI641" s="6"/>
      <c r="JZJ641" s="6"/>
      <c r="JZK641" s="6"/>
      <c r="JZL641" s="6"/>
      <c r="JZM641" s="6"/>
      <c r="JZN641" s="6"/>
      <c r="JZO641" s="6"/>
      <c r="JZP641" s="6"/>
      <c r="JZQ641" s="6"/>
      <c r="JZR641" s="6"/>
      <c r="JZS641" s="6"/>
      <c r="JZT641" s="6"/>
      <c r="JZU641" s="6"/>
      <c r="JZV641" s="6"/>
      <c r="JZW641" s="6"/>
      <c r="JZX641" s="6"/>
      <c r="JZY641" s="6"/>
      <c r="JZZ641" s="6"/>
      <c r="KAA641" s="6"/>
      <c r="KAB641" s="6"/>
      <c r="KAC641" s="6"/>
      <c r="KAD641" s="6"/>
      <c r="KAE641" s="6"/>
      <c r="KAF641" s="6"/>
      <c r="KAG641" s="6"/>
      <c r="KAH641" s="6"/>
      <c r="KAI641" s="6"/>
      <c r="KAJ641" s="6"/>
      <c r="KAK641" s="6"/>
      <c r="KAL641" s="6"/>
      <c r="KAM641" s="6"/>
      <c r="KAN641" s="6"/>
      <c r="KAO641" s="6"/>
      <c r="KAP641" s="6"/>
      <c r="KAQ641" s="6"/>
      <c r="KAR641" s="6"/>
      <c r="KAS641" s="6"/>
      <c r="KAT641" s="6"/>
      <c r="KAU641" s="6"/>
      <c r="KAV641" s="6"/>
      <c r="KAW641" s="6"/>
      <c r="KAX641" s="6"/>
      <c r="KAY641" s="6"/>
      <c r="KAZ641" s="6"/>
      <c r="KBA641" s="6"/>
      <c r="KBB641" s="6"/>
      <c r="KBC641" s="6"/>
      <c r="KBD641" s="6"/>
      <c r="KBE641" s="6"/>
      <c r="KBF641" s="6"/>
      <c r="KBG641" s="6"/>
      <c r="KBH641" s="6"/>
      <c r="KBI641" s="6"/>
      <c r="KBJ641" s="6"/>
      <c r="KBK641" s="6"/>
      <c r="KBL641" s="6"/>
      <c r="KBM641" s="6"/>
      <c r="KBN641" s="6"/>
      <c r="KBO641" s="6"/>
      <c r="KBP641" s="6"/>
      <c r="KBQ641" s="6"/>
      <c r="KBR641" s="6"/>
      <c r="KBS641" s="6"/>
      <c r="KBT641" s="6"/>
      <c r="KBU641" s="6"/>
      <c r="KBV641" s="6"/>
      <c r="KBW641" s="6"/>
      <c r="KBX641" s="6"/>
      <c r="KBY641" s="6"/>
      <c r="KBZ641" s="6"/>
      <c r="KCA641" s="6"/>
      <c r="KCB641" s="6"/>
      <c r="KCC641" s="6"/>
      <c r="KCD641" s="6"/>
      <c r="KCE641" s="6"/>
      <c r="KCF641" s="6"/>
      <c r="KCG641" s="6"/>
      <c r="KCH641" s="6"/>
      <c r="KCI641" s="6"/>
      <c r="KCJ641" s="6"/>
      <c r="KCK641" s="6"/>
      <c r="KCL641" s="6"/>
      <c r="KCM641" s="6"/>
      <c r="KCN641" s="6"/>
      <c r="KCO641" s="6"/>
      <c r="KCP641" s="6"/>
      <c r="KCQ641" s="6"/>
      <c r="KCR641" s="6"/>
      <c r="KCS641" s="6"/>
      <c r="KCT641" s="6"/>
      <c r="KCU641" s="6"/>
      <c r="KCV641" s="6"/>
      <c r="KCW641" s="6"/>
      <c r="KCX641" s="6"/>
      <c r="KCY641" s="6"/>
      <c r="KCZ641" s="6"/>
      <c r="KDA641" s="6"/>
      <c r="KDB641" s="6"/>
      <c r="KDC641" s="6"/>
      <c r="KDD641" s="6"/>
      <c r="KDE641" s="6"/>
      <c r="KDF641" s="6"/>
      <c r="KDG641" s="6"/>
      <c r="KDH641" s="6"/>
      <c r="KDI641" s="6"/>
      <c r="KDJ641" s="6"/>
      <c r="KDK641" s="6"/>
      <c r="KDL641" s="6"/>
      <c r="KDM641" s="6"/>
      <c r="KDN641" s="6"/>
      <c r="KDO641" s="6"/>
      <c r="KDP641" s="6"/>
      <c r="KDQ641" s="6"/>
      <c r="KDR641" s="6"/>
      <c r="KDS641" s="6"/>
      <c r="KDT641" s="6"/>
      <c r="KDU641" s="6"/>
      <c r="KDV641" s="6"/>
      <c r="KDW641" s="6"/>
      <c r="KDX641" s="6"/>
      <c r="KDY641" s="6"/>
      <c r="KDZ641" s="6"/>
      <c r="KEA641" s="6"/>
      <c r="KEB641" s="6"/>
      <c r="KEC641" s="6"/>
      <c r="KED641" s="6"/>
      <c r="KEE641" s="6"/>
      <c r="KEF641" s="6"/>
      <c r="KEG641" s="6"/>
      <c r="KEH641" s="6"/>
      <c r="KEI641" s="6"/>
      <c r="KEJ641" s="6"/>
      <c r="KEK641" s="6"/>
      <c r="KEL641" s="6"/>
      <c r="KEM641" s="6"/>
      <c r="KEN641" s="6"/>
      <c r="KEO641" s="6"/>
      <c r="KEP641" s="6"/>
      <c r="KEQ641" s="6"/>
      <c r="KER641" s="6"/>
      <c r="KES641" s="6"/>
      <c r="KET641" s="6"/>
      <c r="KEU641" s="6"/>
      <c r="KEV641" s="6"/>
      <c r="KEW641" s="6"/>
      <c r="KEX641" s="6"/>
      <c r="KEY641" s="6"/>
      <c r="KEZ641" s="6"/>
      <c r="KFA641" s="6"/>
      <c r="KFB641" s="6"/>
      <c r="KFC641" s="6"/>
      <c r="KFD641" s="6"/>
      <c r="KFE641" s="6"/>
      <c r="KFF641" s="6"/>
      <c r="KFG641" s="6"/>
      <c r="KFH641" s="6"/>
      <c r="KFI641" s="6"/>
      <c r="KFJ641" s="6"/>
      <c r="KFK641" s="6"/>
      <c r="KFL641" s="6"/>
      <c r="KFM641" s="6"/>
      <c r="KFN641" s="6"/>
      <c r="KFO641" s="6"/>
      <c r="KFP641" s="6"/>
      <c r="KFQ641" s="6"/>
      <c r="KFR641" s="6"/>
      <c r="KFS641" s="6"/>
      <c r="KFT641" s="6"/>
      <c r="KFU641" s="6"/>
      <c r="KFV641" s="6"/>
      <c r="KFW641" s="6"/>
      <c r="KFX641" s="6"/>
      <c r="KFY641" s="6"/>
      <c r="KFZ641" s="6"/>
      <c r="KGA641" s="6"/>
      <c r="KGB641" s="6"/>
      <c r="KGC641" s="6"/>
      <c r="KGD641" s="6"/>
      <c r="KGE641" s="6"/>
      <c r="KGF641" s="6"/>
      <c r="KGG641" s="6"/>
      <c r="KGH641" s="6"/>
      <c r="KGI641" s="6"/>
      <c r="KGJ641" s="6"/>
      <c r="KGK641" s="6"/>
      <c r="KGL641" s="6"/>
      <c r="KGM641" s="6"/>
      <c r="KGN641" s="6"/>
      <c r="KGO641" s="6"/>
      <c r="KGP641" s="6"/>
      <c r="KGQ641" s="6"/>
      <c r="KGR641" s="6"/>
      <c r="KGS641" s="6"/>
      <c r="KGT641" s="6"/>
      <c r="KGU641" s="6"/>
      <c r="KGV641" s="6"/>
      <c r="KGW641" s="6"/>
      <c r="KGX641" s="6"/>
      <c r="KGY641" s="6"/>
      <c r="KGZ641" s="6"/>
      <c r="KHA641" s="6"/>
      <c r="KHB641" s="6"/>
      <c r="KHC641" s="6"/>
      <c r="KHD641" s="6"/>
      <c r="KHE641" s="6"/>
      <c r="KHF641" s="6"/>
      <c r="KHG641" s="6"/>
      <c r="KHH641" s="6"/>
      <c r="KHI641" s="6"/>
      <c r="KHJ641" s="6"/>
      <c r="KHK641" s="6"/>
      <c r="KHL641" s="6"/>
      <c r="KHM641" s="6"/>
      <c r="KHN641" s="6"/>
      <c r="KHO641" s="6"/>
      <c r="KHP641" s="6"/>
      <c r="KHQ641" s="6"/>
      <c r="KHR641" s="6"/>
      <c r="KHS641" s="6"/>
      <c r="KHT641" s="6"/>
      <c r="KHU641" s="6"/>
      <c r="KHV641" s="6"/>
      <c r="KHW641" s="6"/>
      <c r="KHX641" s="6"/>
      <c r="KHY641" s="6"/>
      <c r="KHZ641" s="6"/>
      <c r="KIA641" s="6"/>
      <c r="KIB641" s="6"/>
      <c r="KIC641" s="6"/>
      <c r="KID641" s="6"/>
      <c r="KIE641" s="6"/>
      <c r="KIF641" s="6"/>
      <c r="KIG641" s="6"/>
      <c r="KIH641" s="6"/>
      <c r="KII641" s="6"/>
      <c r="KIJ641" s="6"/>
      <c r="KIK641" s="6"/>
      <c r="KIL641" s="6"/>
      <c r="KIM641" s="6"/>
      <c r="KIN641" s="6"/>
      <c r="KIO641" s="6"/>
      <c r="KIP641" s="6"/>
      <c r="KIQ641" s="6"/>
      <c r="KIR641" s="6"/>
      <c r="KIS641" s="6"/>
      <c r="KIT641" s="6"/>
      <c r="KIU641" s="6"/>
      <c r="KIV641" s="6"/>
      <c r="KIW641" s="6"/>
      <c r="KIX641" s="6"/>
      <c r="KIY641" s="6"/>
      <c r="KIZ641" s="6"/>
      <c r="KJA641" s="6"/>
      <c r="KJB641" s="6"/>
      <c r="KJC641" s="6"/>
      <c r="KJD641" s="6"/>
      <c r="KJE641" s="6"/>
      <c r="KJF641" s="6"/>
      <c r="KJG641" s="6"/>
      <c r="KJH641" s="6"/>
      <c r="KJI641" s="6"/>
      <c r="KJJ641" s="6"/>
      <c r="KJK641" s="6"/>
      <c r="KJL641" s="6"/>
      <c r="KJM641" s="6"/>
      <c r="KJN641" s="6"/>
      <c r="KJO641" s="6"/>
      <c r="KJP641" s="6"/>
      <c r="KJQ641" s="6"/>
      <c r="KJR641" s="6"/>
      <c r="KJS641" s="6"/>
      <c r="KJT641" s="6"/>
      <c r="KJU641" s="6"/>
      <c r="KJV641" s="6"/>
      <c r="KJW641" s="6"/>
      <c r="KJX641" s="6"/>
      <c r="KJY641" s="6"/>
      <c r="KJZ641" s="6"/>
      <c r="KKA641" s="6"/>
      <c r="KKB641" s="6"/>
      <c r="KKC641" s="6"/>
      <c r="KKD641" s="6"/>
      <c r="KKE641" s="6"/>
      <c r="KKF641" s="6"/>
      <c r="KKG641" s="6"/>
      <c r="KKH641" s="6"/>
      <c r="KKI641" s="6"/>
      <c r="KKJ641" s="6"/>
      <c r="KKK641" s="6"/>
      <c r="KKL641" s="6"/>
      <c r="KKM641" s="6"/>
      <c r="KKN641" s="6"/>
      <c r="KKO641" s="6"/>
      <c r="KKP641" s="6"/>
      <c r="KKQ641" s="6"/>
      <c r="KKR641" s="6"/>
      <c r="KKS641" s="6"/>
      <c r="KKT641" s="6"/>
      <c r="KKU641" s="6"/>
      <c r="KKV641" s="6"/>
      <c r="KKW641" s="6"/>
      <c r="KKX641" s="6"/>
      <c r="KKY641" s="6"/>
      <c r="KKZ641" s="6"/>
      <c r="KLA641" s="6"/>
      <c r="KLB641" s="6"/>
      <c r="KLC641" s="6"/>
      <c r="KLD641" s="6"/>
      <c r="KLE641" s="6"/>
      <c r="KLF641" s="6"/>
      <c r="KLG641" s="6"/>
      <c r="KLH641" s="6"/>
      <c r="KLI641" s="6"/>
      <c r="KLJ641" s="6"/>
      <c r="KLK641" s="6"/>
      <c r="KLL641" s="6"/>
      <c r="KLM641" s="6"/>
      <c r="KLN641" s="6"/>
      <c r="KLO641" s="6"/>
      <c r="KLP641" s="6"/>
      <c r="KLQ641" s="6"/>
      <c r="KLR641" s="6"/>
      <c r="KLS641" s="6"/>
      <c r="KLT641" s="6"/>
      <c r="KLU641" s="6"/>
      <c r="KLV641" s="6"/>
      <c r="KLW641" s="6"/>
      <c r="KLX641" s="6"/>
      <c r="KLY641" s="6"/>
      <c r="KLZ641" s="6"/>
      <c r="KMA641" s="6"/>
      <c r="KMB641" s="6"/>
      <c r="KMC641" s="6"/>
      <c r="KMD641" s="6"/>
      <c r="KME641" s="6"/>
      <c r="KMF641" s="6"/>
      <c r="KMG641" s="6"/>
      <c r="KMH641" s="6"/>
      <c r="KMI641" s="6"/>
      <c r="KMJ641" s="6"/>
      <c r="KMK641" s="6"/>
      <c r="KML641" s="6"/>
      <c r="KMM641" s="6"/>
      <c r="KMN641" s="6"/>
      <c r="KMO641" s="6"/>
      <c r="KMP641" s="6"/>
      <c r="KMQ641" s="6"/>
      <c r="KMR641" s="6"/>
      <c r="KMS641" s="6"/>
      <c r="KMT641" s="6"/>
      <c r="KMU641" s="6"/>
      <c r="KMV641" s="6"/>
      <c r="KMW641" s="6"/>
      <c r="KMX641" s="6"/>
      <c r="KMY641" s="6"/>
      <c r="KMZ641" s="6"/>
      <c r="KNA641" s="6"/>
      <c r="KNB641" s="6"/>
      <c r="KNC641" s="6"/>
      <c r="KND641" s="6"/>
      <c r="KNE641" s="6"/>
      <c r="KNF641" s="6"/>
      <c r="KNG641" s="6"/>
      <c r="KNH641" s="6"/>
      <c r="KNI641" s="6"/>
      <c r="KNJ641" s="6"/>
      <c r="KNK641" s="6"/>
      <c r="KNL641" s="6"/>
      <c r="KNM641" s="6"/>
      <c r="KNN641" s="6"/>
      <c r="KNO641" s="6"/>
      <c r="KNP641" s="6"/>
      <c r="KNQ641" s="6"/>
      <c r="KNR641" s="6"/>
      <c r="KNS641" s="6"/>
      <c r="KNT641" s="6"/>
      <c r="KNU641" s="6"/>
      <c r="KNV641" s="6"/>
      <c r="KNW641" s="6"/>
      <c r="KNX641" s="6"/>
      <c r="KNY641" s="6"/>
      <c r="KNZ641" s="6"/>
      <c r="KOA641" s="6"/>
      <c r="KOB641" s="6"/>
      <c r="KOC641" s="6"/>
      <c r="KOD641" s="6"/>
      <c r="KOE641" s="6"/>
      <c r="KOF641" s="6"/>
      <c r="KOG641" s="6"/>
      <c r="KOH641" s="6"/>
      <c r="KOI641" s="6"/>
      <c r="KOJ641" s="6"/>
      <c r="KOK641" s="6"/>
      <c r="KOL641" s="6"/>
      <c r="KOM641" s="6"/>
      <c r="KON641" s="6"/>
      <c r="KOO641" s="6"/>
      <c r="KOP641" s="6"/>
      <c r="KOQ641" s="6"/>
      <c r="KOR641" s="6"/>
      <c r="KOS641" s="6"/>
      <c r="KOT641" s="6"/>
      <c r="KOU641" s="6"/>
      <c r="KOV641" s="6"/>
      <c r="KOW641" s="6"/>
      <c r="KOX641" s="6"/>
      <c r="KOY641" s="6"/>
      <c r="KOZ641" s="6"/>
      <c r="KPA641" s="6"/>
      <c r="KPB641" s="6"/>
      <c r="KPC641" s="6"/>
      <c r="KPD641" s="6"/>
      <c r="KPE641" s="6"/>
      <c r="KPF641" s="6"/>
      <c r="KPG641" s="6"/>
      <c r="KPH641" s="6"/>
      <c r="KPI641" s="6"/>
      <c r="KPJ641" s="6"/>
      <c r="KPK641" s="6"/>
      <c r="KPL641" s="6"/>
      <c r="KPM641" s="6"/>
      <c r="KPN641" s="6"/>
      <c r="KPO641" s="6"/>
      <c r="KPP641" s="6"/>
      <c r="KPQ641" s="6"/>
      <c r="KPR641" s="6"/>
      <c r="KPS641" s="6"/>
      <c r="KPT641" s="6"/>
      <c r="KPU641" s="6"/>
      <c r="KPV641" s="6"/>
      <c r="KPW641" s="6"/>
      <c r="KPX641" s="6"/>
      <c r="KPY641" s="6"/>
      <c r="KPZ641" s="6"/>
      <c r="KQA641" s="6"/>
      <c r="KQB641" s="6"/>
      <c r="KQC641" s="6"/>
      <c r="KQD641" s="6"/>
      <c r="KQE641" s="6"/>
      <c r="KQF641" s="6"/>
      <c r="KQG641" s="6"/>
      <c r="KQH641" s="6"/>
      <c r="KQI641" s="6"/>
      <c r="KQJ641" s="6"/>
      <c r="KQK641" s="6"/>
      <c r="KQL641" s="6"/>
      <c r="KQM641" s="6"/>
      <c r="KQN641" s="6"/>
      <c r="KQO641" s="6"/>
      <c r="KQP641" s="6"/>
      <c r="KQQ641" s="6"/>
      <c r="KQR641" s="6"/>
      <c r="KQS641" s="6"/>
      <c r="KQT641" s="6"/>
      <c r="KQU641" s="6"/>
      <c r="KQV641" s="6"/>
      <c r="KQW641" s="6"/>
      <c r="KQX641" s="6"/>
      <c r="KQY641" s="6"/>
      <c r="KQZ641" s="6"/>
      <c r="KRA641" s="6"/>
      <c r="KRB641" s="6"/>
      <c r="KRC641" s="6"/>
      <c r="KRD641" s="6"/>
      <c r="KRE641" s="6"/>
      <c r="KRF641" s="6"/>
      <c r="KRG641" s="6"/>
      <c r="KRH641" s="6"/>
      <c r="KRI641" s="6"/>
      <c r="KRJ641" s="6"/>
      <c r="KRK641" s="6"/>
      <c r="KRL641" s="6"/>
      <c r="KRM641" s="6"/>
      <c r="KRN641" s="6"/>
      <c r="KRO641" s="6"/>
      <c r="KRP641" s="6"/>
      <c r="KRQ641" s="6"/>
      <c r="KRR641" s="6"/>
      <c r="KRS641" s="6"/>
      <c r="KRT641" s="6"/>
      <c r="KRU641" s="6"/>
      <c r="KRV641" s="6"/>
      <c r="KRW641" s="6"/>
      <c r="KRX641" s="6"/>
      <c r="KRY641" s="6"/>
      <c r="KRZ641" s="6"/>
      <c r="KSA641" s="6"/>
      <c r="KSB641" s="6"/>
      <c r="KSC641" s="6"/>
      <c r="KSD641" s="6"/>
      <c r="KSE641" s="6"/>
      <c r="KSF641" s="6"/>
      <c r="KSG641" s="6"/>
      <c r="KSH641" s="6"/>
      <c r="KSI641" s="6"/>
      <c r="KSJ641" s="6"/>
      <c r="KSK641" s="6"/>
      <c r="KSL641" s="6"/>
      <c r="KSM641" s="6"/>
      <c r="KSN641" s="6"/>
      <c r="KSO641" s="6"/>
      <c r="KSP641" s="6"/>
      <c r="KSQ641" s="6"/>
      <c r="KSR641" s="6"/>
      <c r="KSS641" s="6"/>
      <c r="KST641" s="6"/>
      <c r="KSU641" s="6"/>
      <c r="KSV641" s="6"/>
      <c r="KSW641" s="6"/>
      <c r="KSX641" s="6"/>
      <c r="KSY641" s="6"/>
      <c r="KSZ641" s="6"/>
      <c r="KTA641" s="6"/>
      <c r="KTB641" s="6"/>
      <c r="KTC641" s="6"/>
      <c r="KTD641" s="6"/>
      <c r="KTE641" s="6"/>
      <c r="KTF641" s="6"/>
      <c r="KTG641" s="6"/>
      <c r="KTH641" s="6"/>
      <c r="KTI641" s="6"/>
      <c r="KTJ641" s="6"/>
      <c r="KTK641" s="6"/>
      <c r="KTL641" s="6"/>
      <c r="KTM641" s="6"/>
      <c r="KTN641" s="6"/>
      <c r="KTO641" s="6"/>
      <c r="KTP641" s="6"/>
      <c r="KTQ641" s="6"/>
      <c r="KTR641" s="6"/>
      <c r="KTS641" s="6"/>
      <c r="KTT641" s="6"/>
      <c r="KTU641" s="6"/>
      <c r="KTV641" s="6"/>
      <c r="KTW641" s="6"/>
      <c r="KTX641" s="6"/>
      <c r="KTY641" s="6"/>
      <c r="KTZ641" s="6"/>
      <c r="KUA641" s="6"/>
      <c r="KUB641" s="6"/>
      <c r="KUC641" s="6"/>
      <c r="KUD641" s="6"/>
      <c r="KUE641" s="6"/>
      <c r="KUF641" s="6"/>
      <c r="KUG641" s="6"/>
      <c r="KUH641" s="6"/>
      <c r="KUI641" s="6"/>
      <c r="KUJ641" s="6"/>
      <c r="KUK641" s="6"/>
      <c r="KUL641" s="6"/>
      <c r="KUM641" s="6"/>
      <c r="KUN641" s="6"/>
      <c r="KUO641" s="6"/>
      <c r="KUP641" s="6"/>
      <c r="KUQ641" s="6"/>
      <c r="KUR641" s="6"/>
      <c r="KUS641" s="6"/>
      <c r="KUT641" s="6"/>
      <c r="KUU641" s="6"/>
      <c r="KUV641" s="6"/>
      <c r="KUW641" s="6"/>
      <c r="KUX641" s="6"/>
      <c r="KUY641" s="6"/>
      <c r="KUZ641" s="6"/>
      <c r="KVA641" s="6"/>
      <c r="KVB641" s="6"/>
      <c r="KVC641" s="6"/>
      <c r="KVD641" s="6"/>
      <c r="KVE641" s="6"/>
      <c r="KVF641" s="6"/>
      <c r="KVG641" s="6"/>
      <c r="KVH641" s="6"/>
      <c r="KVI641" s="6"/>
      <c r="KVJ641" s="6"/>
      <c r="KVK641" s="6"/>
      <c r="KVL641" s="6"/>
      <c r="KVM641" s="6"/>
      <c r="KVN641" s="6"/>
      <c r="KVO641" s="6"/>
      <c r="KVP641" s="6"/>
      <c r="KVQ641" s="6"/>
      <c r="KVR641" s="6"/>
      <c r="KVS641" s="6"/>
      <c r="KVT641" s="6"/>
      <c r="KVU641" s="6"/>
      <c r="KVV641" s="6"/>
      <c r="KVW641" s="6"/>
      <c r="KVX641" s="6"/>
      <c r="KVY641" s="6"/>
      <c r="KVZ641" s="6"/>
      <c r="KWA641" s="6"/>
      <c r="KWB641" s="6"/>
      <c r="KWC641" s="6"/>
      <c r="KWD641" s="6"/>
      <c r="KWE641" s="6"/>
      <c r="KWF641" s="6"/>
      <c r="KWG641" s="6"/>
      <c r="KWH641" s="6"/>
      <c r="KWI641" s="6"/>
      <c r="KWJ641" s="6"/>
      <c r="KWK641" s="6"/>
      <c r="KWL641" s="6"/>
      <c r="KWM641" s="6"/>
      <c r="KWN641" s="6"/>
      <c r="KWO641" s="6"/>
      <c r="KWP641" s="6"/>
      <c r="KWQ641" s="6"/>
      <c r="KWR641" s="6"/>
      <c r="KWS641" s="6"/>
      <c r="KWT641" s="6"/>
      <c r="KWU641" s="6"/>
      <c r="KWV641" s="6"/>
      <c r="KWW641" s="6"/>
      <c r="KWX641" s="6"/>
      <c r="KWY641" s="6"/>
      <c r="KWZ641" s="6"/>
      <c r="KXA641" s="6"/>
      <c r="KXB641" s="6"/>
      <c r="KXC641" s="6"/>
      <c r="KXD641" s="6"/>
      <c r="KXE641" s="6"/>
      <c r="KXF641" s="6"/>
      <c r="KXG641" s="6"/>
      <c r="KXH641" s="6"/>
      <c r="KXI641" s="6"/>
      <c r="KXJ641" s="6"/>
      <c r="KXK641" s="6"/>
      <c r="KXL641" s="6"/>
      <c r="KXM641" s="6"/>
      <c r="KXN641" s="6"/>
      <c r="KXO641" s="6"/>
      <c r="KXP641" s="6"/>
      <c r="KXQ641" s="6"/>
      <c r="KXR641" s="6"/>
      <c r="KXS641" s="6"/>
      <c r="KXT641" s="6"/>
      <c r="KXU641" s="6"/>
      <c r="KXV641" s="6"/>
      <c r="KXW641" s="6"/>
      <c r="KXX641" s="6"/>
      <c r="KXY641" s="6"/>
      <c r="KXZ641" s="6"/>
      <c r="KYA641" s="6"/>
      <c r="KYB641" s="6"/>
      <c r="KYC641" s="6"/>
      <c r="KYD641" s="6"/>
      <c r="KYE641" s="6"/>
      <c r="KYF641" s="6"/>
      <c r="KYG641" s="6"/>
      <c r="KYH641" s="6"/>
      <c r="KYI641" s="6"/>
      <c r="KYJ641" s="6"/>
      <c r="KYK641" s="6"/>
      <c r="KYL641" s="6"/>
      <c r="KYM641" s="6"/>
      <c r="KYN641" s="6"/>
      <c r="KYO641" s="6"/>
      <c r="KYP641" s="6"/>
      <c r="KYQ641" s="6"/>
      <c r="KYR641" s="6"/>
      <c r="KYS641" s="6"/>
      <c r="KYT641" s="6"/>
      <c r="KYU641" s="6"/>
      <c r="KYV641" s="6"/>
      <c r="KYW641" s="6"/>
      <c r="KYX641" s="6"/>
      <c r="KYY641" s="6"/>
      <c r="KYZ641" s="6"/>
      <c r="KZA641" s="6"/>
      <c r="KZB641" s="6"/>
      <c r="KZC641" s="6"/>
      <c r="KZD641" s="6"/>
      <c r="KZE641" s="6"/>
      <c r="KZF641" s="6"/>
      <c r="KZG641" s="6"/>
      <c r="KZH641" s="6"/>
      <c r="KZI641" s="6"/>
      <c r="KZJ641" s="6"/>
      <c r="KZK641" s="6"/>
      <c r="KZL641" s="6"/>
      <c r="KZM641" s="6"/>
      <c r="KZN641" s="6"/>
      <c r="KZO641" s="6"/>
      <c r="KZP641" s="6"/>
      <c r="KZQ641" s="6"/>
      <c r="KZR641" s="6"/>
      <c r="KZS641" s="6"/>
      <c r="KZT641" s="6"/>
      <c r="KZU641" s="6"/>
      <c r="KZV641" s="6"/>
      <c r="KZW641" s="6"/>
      <c r="KZX641" s="6"/>
      <c r="KZY641" s="6"/>
      <c r="KZZ641" s="6"/>
      <c r="LAA641" s="6"/>
      <c r="LAB641" s="6"/>
      <c r="LAC641" s="6"/>
      <c r="LAD641" s="6"/>
      <c r="LAE641" s="6"/>
      <c r="LAF641" s="6"/>
      <c r="LAG641" s="6"/>
      <c r="LAH641" s="6"/>
      <c r="LAI641" s="6"/>
      <c r="LAJ641" s="6"/>
      <c r="LAK641" s="6"/>
      <c r="LAL641" s="6"/>
      <c r="LAM641" s="6"/>
      <c r="LAN641" s="6"/>
      <c r="LAO641" s="6"/>
      <c r="LAP641" s="6"/>
      <c r="LAQ641" s="6"/>
      <c r="LAR641" s="6"/>
      <c r="LAS641" s="6"/>
      <c r="LAT641" s="6"/>
      <c r="LAU641" s="6"/>
      <c r="LAV641" s="6"/>
      <c r="LAW641" s="6"/>
      <c r="LAX641" s="6"/>
      <c r="LAY641" s="6"/>
      <c r="LAZ641" s="6"/>
      <c r="LBA641" s="6"/>
      <c r="LBB641" s="6"/>
      <c r="LBC641" s="6"/>
      <c r="LBD641" s="6"/>
      <c r="LBE641" s="6"/>
      <c r="LBF641" s="6"/>
      <c r="LBG641" s="6"/>
      <c r="LBH641" s="6"/>
      <c r="LBI641" s="6"/>
      <c r="LBJ641" s="6"/>
      <c r="LBK641" s="6"/>
      <c r="LBL641" s="6"/>
      <c r="LBM641" s="6"/>
      <c r="LBN641" s="6"/>
      <c r="LBO641" s="6"/>
      <c r="LBP641" s="6"/>
      <c r="LBQ641" s="6"/>
      <c r="LBR641" s="6"/>
      <c r="LBS641" s="6"/>
      <c r="LBT641" s="6"/>
      <c r="LBU641" s="6"/>
      <c r="LBV641" s="6"/>
      <c r="LBW641" s="6"/>
      <c r="LBX641" s="6"/>
      <c r="LBY641" s="6"/>
      <c r="LBZ641" s="6"/>
      <c r="LCA641" s="6"/>
      <c r="LCB641" s="6"/>
      <c r="LCC641" s="6"/>
      <c r="LCD641" s="6"/>
      <c r="LCE641" s="6"/>
      <c r="LCF641" s="6"/>
      <c r="LCG641" s="6"/>
      <c r="LCH641" s="6"/>
      <c r="LCI641" s="6"/>
      <c r="LCJ641" s="6"/>
      <c r="LCK641" s="6"/>
      <c r="LCL641" s="6"/>
      <c r="LCM641" s="6"/>
      <c r="LCN641" s="6"/>
      <c r="LCO641" s="6"/>
      <c r="LCP641" s="6"/>
      <c r="LCQ641" s="6"/>
      <c r="LCR641" s="6"/>
      <c r="LCS641" s="6"/>
      <c r="LCT641" s="6"/>
      <c r="LCU641" s="6"/>
      <c r="LCV641" s="6"/>
      <c r="LCW641" s="6"/>
      <c r="LCX641" s="6"/>
      <c r="LCY641" s="6"/>
      <c r="LCZ641" s="6"/>
      <c r="LDA641" s="6"/>
      <c r="LDB641" s="6"/>
      <c r="LDC641" s="6"/>
      <c r="LDD641" s="6"/>
      <c r="LDE641" s="6"/>
      <c r="LDF641" s="6"/>
      <c r="LDG641" s="6"/>
      <c r="LDH641" s="6"/>
      <c r="LDI641" s="6"/>
      <c r="LDJ641" s="6"/>
      <c r="LDK641" s="6"/>
      <c r="LDL641" s="6"/>
      <c r="LDM641" s="6"/>
      <c r="LDN641" s="6"/>
      <c r="LDO641" s="6"/>
      <c r="LDP641" s="6"/>
      <c r="LDQ641" s="6"/>
      <c r="LDR641" s="6"/>
      <c r="LDS641" s="6"/>
      <c r="LDT641" s="6"/>
      <c r="LDU641" s="6"/>
      <c r="LDV641" s="6"/>
      <c r="LDW641" s="6"/>
      <c r="LDX641" s="6"/>
      <c r="LDY641" s="6"/>
      <c r="LDZ641" s="6"/>
      <c r="LEA641" s="6"/>
      <c r="LEB641" s="6"/>
      <c r="LEC641" s="6"/>
      <c r="LED641" s="6"/>
      <c r="LEE641" s="6"/>
      <c r="LEF641" s="6"/>
      <c r="LEG641" s="6"/>
      <c r="LEH641" s="6"/>
      <c r="LEI641" s="6"/>
      <c r="LEJ641" s="6"/>
      <c r="LEK641" s="6"/>
      <c r="LEL641" s="6"/>
      <c r="LEM641" s="6"/>
      <c r="LEN641" s="6"/>
      <c r="LEO641" s="6"/>
      <c r="LEP641" s="6"/>
      <c r="LEQ641" s="6"/>
      <c r="LER641" s="6"/>
      <c r="LES641" s="6"/>
      <c r="LET641" s="6"/>
      <c r="LEU641" s="6"/>
      <c r="LEV641" s="6"/>
      <c r="LEW641" s="6"/>
      <c r="LEX641" s="6"/>
      <c r="LEY641" s="6"/>
      <c r="LEZ641" s="6"/>
      <c r="LFA641" s="6"/>
      <c r="LFB641" s="6"/>
      <c r="LFC641" s="6"/>
      <c r="LFD641" s="6"/>
      <c r="LFE641" s="6"/>
      <c r="LFF641" s="6"/>
      <c r="LFG641" s="6"/>
      <c r="LFH641" s="6"/>
      <c r="LFI641" s="6"/>
      <c r="LFJ641" s="6"/>
      <c r="LFK641" s="6"/>
      <c r="LFL641" s="6"/>
      <c r="LFM641" s="6"/>
      <c r="LFN641" s="6"/>
      <c r="LFO641" s="6"/>
      <c r="LFP641" s="6"/>
      <c r="LFQ641" s="6"/>
      <c r="LFR641" s="6"/>
      <c r="LFS641" s="6"/>
      <c r="LFT641" s="6"/>
      <c r="LFU641" s="6"/>
      <c r="LFV641" s="6"/>
      <c r="LFW641" s="6"/>
      <c r="LFX641" s="6"/>
      <c r="LFY641" s="6"/>
      <c r="LFZ641" s="6"/>
      <c r="LGA641" s="6"/>
      <c r="LGB641" s="6"/>
      <c r="LGC641" s="6"/>
      <c r="LGD641" s="6"/>
      <c r="LGE641" s="6"/>
      <c r="LGF641" s="6"/>
      <c r="LGG641" s="6"/>
      <c r="LGH641" s="6"/>
      <c r="LGI641" s="6"/>
      <c r="LGJ641" s="6"/>
      <c r="LGK641" s="6"/>
      <c r="LGL641" s="6"/>
      <c r="LGM641" s="6"/>
      <c r="LGN641" s="6"/>
      <c r="LGO641" s="6"/>
      <c r="LGP641" s="6"/>
      <c r="LGQ641" s="6"/>
      <c r="LGR641" s="6"/>
      <c r="LGS641" s="6"/>
      <c r="LGT641" s="6"/>
      <c r="LGU641" s="6"/>
      <c r="LGV641" s="6"/>
      <c r="LGW641" s="6"/>
      <c r="LGX641" s="6"/>
      <c r="LGY641" s="6"/>
      <c r="LGZ641" s="6"/>
      <c r="LHA641" s="6"/>
      <c r="LHB641" s="6"/>
      <c r="LHC641" s="6"/>
      <c r="LHD641" s="6"/>
      <c r="LHE641" s="6"/>
      <c r="LHF641" s="6"/>
      <c r="LHG641" s="6"/>
      <c r="LHH641" s="6"/>
      <c r="LHI641" s="6"/>
      <c r="LHJ641" s="6"/>
      <c r="LHK641" s="6"/>
      <c r="LHL641" s="6"/>
      <c r="LHM641" s="6"/>
      <c r="LHN641" s="6"/>
      <c r="LHO641" s="6"/>
      <c r="LHP641" s="6"/>
      <c r="LHQ641" s="6"/>
      <c r="LHR641" s="6"/>
      <c r="LHS641" s="6"/>
      <c r="LHT641" s="6"/>
      <c r="LHU641" s="6"/>
      <c r="LHV641" s="6"/>
      <c r="LHW641" s="6"/>
      <c r="LHX641" s="6"/>
      <c r="LHY641" s="6"/>
      <c r="LHZ641" s="6"/>
      <c r="LIA641" s="6"/>
      <c r="LIB641" s="6"/>
      <c r="LIC641" s="6"/>
      <c r="LID641" s="6"/>
      <c r="LIE641" s="6"/>
      <c r="LIF641" s="6"/>
      <c r="LIG641" s="6"/>
      <c r="LIH641" s="6"/>
      <c r="LII641" s="6"/>
      <c r="LIJ641" s="6"/>
      <c r="LIK641" s="6"/>
      <c r="LIL641" s="6"/>
      <c r="LIM641" s="6"/>
      <c r="LIN641" s="6"/>
      <c r="LIO641" s="6"/>
      <c r="LIP641" s="6"/>
      <c r="LIQ641" s="6"/>
      <c r="LIR641" s="6"/>
      <c r="LIS641" s="6"/>
      <c r="LIT641" s="6"/>
      <c r="LIU641" s="6"/>
      <c r="LIV641" s="6"/>
      <c r="LIW641" s="6"/>
      <c r="LIX641" s="6"/>
      <c r="LIY641" s="6"/>
      <c r="LIZ641" s="6"/>
      <c r="LJA641" s="6"/>
      <c r="LJB641" s="6"/>
      <c r="LJC641" s="6"/>
      <c r="LJD641" s="6"/>
      <c r="LJE641" s="6"/>
      <c r="LJF641" s="6"/>
      <c r="LJG641" s="6"/>
      <c r="LJH641" s="6"/>
      <c r="LJI641" s="6"/>
      <c r="LJJ641" s="6"/>
      <c r="LJK641" s="6"/>
      <c r="LJL641" s="6"/>
      <c r="LJM641" s="6"/>
      <c r="LJN641" s="6"/>
      <c r="LJO641" s="6"/>
      <c r="LJP641" s="6"/>
      <c r="LJQ641" s="6"/>
      <c r="LJR641" s="6"/>
      <c r="LJS641" s="6"/>
      <c r="LJT641" s="6"/>
      <c r="LJU641" s="6"/>
      <c r="LJV641" s="6"/>
      <c r="LJW641" s="6"/>
      <c r="LJX641" s="6"/>
      <c r="LJY641" s="6"/>
      <c r="LJZ641" s="6"/>
      <c r="LKA641" s="6"/>
      <c r="LKB641" s="6"/>
      <c r="LKC641" s="6"/>
      <c r="LKD641" s="6"/>
      <c r="LKE641" s="6"/>
      <c r="LKF641" s="6"/>
      <c r="LKG641" s="6"/>
      <c r="LKH641" s="6"/>
      <c r="LKI641" s="6"/>
      <c r="LKJ641" s="6"/>
      <c r="LKK641" s="6"/>
      <c r="LKL641" s="6"/>
      <c r="LKM641" s="6"/>
      <c r="LKN641" s="6"/>
      <c r="LKO641" s="6"/>
      <c r="LKP641" s="6"/>
      <c r="LKQ641" s="6"/>
      <c r="LKR641" s="6"/>
      <c r="LKS641" s="6"/>
      <c r="LKT641" s="6"/>
      <c r="LKU641" s="6"/>
      <c r="LKV641" s="6"/>
      <c r="LKW641" s="6"/>
      <c r="LKX641" s="6"/>
      <c r="LKY641" s="6"/>
      <c r="LKZ641" s="6"/>
      <c r="LLA641" s="6"/>
      <c r="LLB641" s="6"/>
      <c r="LLC641" s="6"/>
      <c r="LLD641" s="6"/>
      <c r="LLE641" s="6"/>
      <c r="LLF641" s="6"/>
      <c r="LLG641" s="6"/>
      <c r="LLH641" s="6"/>
      <c r="LLI641" s="6"/>
      <c r="LLJ641" s="6"/>
      <c r="LLK641" s="6"/>
      <c r="LLL641" s="6"/>
      <c r="LLM641" s="6"/>
      <c r="LLN641" s="6"/>
      <c r="LLO641" s="6"/>
      <c r="LLP641" s="6"/>
      <c r="LLQ641" s="6"/>
      <c r="LLR641" s="6"/>
      <c r="LLS641" s="6"/>
      <c r="LLT641" s="6"/>
      <c r="LLU641" s="6"/>
      <c r="LLV641" s="6"/>
      <c r="LLW641" s="6"/>
      <c r="LLX641" s="6"/>
      <c r="LLY641" s="6"/>
      <c r="LLZ641" s="6"/>
      <c r="LMA641" s="6"/>
      <c r="LMB641" s="6"/>
      <c r="LMC641" s="6"/>
      <c r="LMD641" s="6"/>
      <c r="LME641" s="6"/>
      <c r="LMF641" s="6"/>
      <c r="LMG641" s="6"/>
      <c r="LMH641" s="6"/>
      <c r="LMI641" s="6"/>
      <c r="LMJ641" s="6"/>
      <c r="LMK641" s="6"/>
      <c r="LML641" s="6"/>
      <c r="LMM641" s="6"/>
      <c r="LMN641" s="6"/>
      <c r="LMO641" s="6"/>
      <c r="LMP641" s="6"/>
      <c r="LMQ641" s="6"/>
      <c r="LMR641" s="6"/>
      <c r="LMS641" s="6"/>
      <c r="LMT641" s="6"/>
      <c r="LMU641" s="6"/>
      <c r="LMV641" s="6"/>
      <c r="LMW641" s="6"/>
      <c r="LMX641" s="6"/>
      <c r="LMY641" s="6"/>
      <c r="LMZ641" s="6"/>
      <c r="LNA641" s="6"/>
      <c r="LNB641" s="6"/>
      <c r="LNC641" s="6"/>
      <c r="LND641" s="6"/>
      <c r="LNE641" s="6"/>
      <c r="LNF641" s="6"/>
      <c r="LNG641" s="6"/>
      <c r="LNH641" s="6"/>
      <c r="LNI641" s="6"/>
      <c r="LNJ641" s="6"/>
      <c r="LNK641" s="6"/>
      <c r="LNL641" s="6"/>
      <c r="LNM641" s="6"/>
      <c r="LNN641" s="6"/>
      <c r="LNO641" s="6"/>
      <c r="LNP641" s="6"/>
      <c r="LNQ641" s="6"/>
      <c r="LNR641" s="6"/>
      <c r="LNS641" s="6"/>
      <c r="LNT641" s="6"/>
      <c r="LNU641" s="6"/>
      <c r="LNV641" s="6"/>
      <c r="LNW641" s="6"/>
      <c r="LNX641" s="6"/>
      <c r="LNY641" s="6"/>
      <c r="LNZ641" s="6"/>
      <c r="LOA641" s="6"/>
      <c r="LOB641" s="6"/>
      <c r="LOC641" s="6"/>
      <c r="LOD641" s="6"/>
      <c r="LOE641" s="6"/>
      <c r="LOF641" s="6"/>
      <c r="LOG641" s="6"/>
      <c r="LOH641" s="6"/>
      <c r="LOI641" s="6"/>
      <c r="LOJ641" s="6"/>
      <c r="LOK641" s="6"/>
      <c r="LOL641" s="6"/>
      <c r="LOM641" s="6"/>
      <c r="LON641" s="6"/>
      <c r="LOO641" s="6"/>
      <c r="LOP641" s="6"/>
      <c r="LOQ641" s="6"/>
      <c r="LOR641" s="6"/>
      <c r="LOS641" s="6"/>
      <c r="LOT641" s="6"/>
      <c r="LOU641" s="6"/>
      <c r="LOV641" s="6"/>
      <c r="LOW641" s="6"/>
      <c r="LOX641" s="6"/>
      <c r="LOY641" s="6"/>
      <c r="LOZ641" s="6"/>
      <c r="LPA641" s="6"/>
      <c r="LPB641" s="6"/>
      <c r="LPC641" s="6"/>
      <c r="LPD641" s="6"/>
      <c r="LPE641" s="6"/>
      <c r="LPF641" s="6"/>
      <c r="LPG641" s="6"/>
      <c r="LPH641" s="6"/>
      <c r="LPI641" s="6"/>
      <c r="LPJ641" s="6"/>
      <c r="LPK641" s="6"/>
      <c r="LPL641" s="6"/>
      <c r="LPM641" s="6"/>
      <c r="LPN641" s="6"/>
      <c r="LPO641" s="6"/>
      <c r="LPP641" s="6"/>
      <c r="LPQ641" s="6"/>
      <c r="LPR641" s="6"/>
      <c r="LPS641" s="6"/>
      <c r="LPT641" s="6"/>
      <c r="LPU641" s="6"/>
      <c r="LPV641" s="6"/>
      <c r="LPW641" s="6"/>
      <c r="LPX641" s="6"/>
      <c r="LPY641" s="6"/>
      <c r="LPZ641" s="6"/>
      <c r="LQA641" s="6"/>
      <c r="LQB641" s="6"/>
      <c r="LQC641" s="6"/>
      <c r="LQD641" s="6"/>
      <c r="LQE641" s="6"/>
      <c r="LQF641" s="6"/>
      <c r="LQG641" s="6"/>
      <c r="LQH641" s="6"/>
      <c r="LQI641" s="6"/>
      <c r="LQJ641" s="6"/>
      <c r="LQK641" s="6"/>
      <c r="LQL641" s="6"/>
      <c r="LQM641" s="6"/>
      <c r="LQN641" s="6"/>
      <c r="LQO641" s="6"/>
      <c r="LQP641" s="6"/>
      <c r="LQQ641" s="6"/>
      <c r="LQR641" s="6"/>
      <c r="LQS641" s="6"/>
      <c r="LQT641" s="6"/>
      <c r="LQU641" s="6"/>
      <c r="LQV641" s="6"/>
      <c r="LQW641" s="6"/>
      <c r="LQX641" s="6"/>
      <c r="LQY641" s="6"/>
      <c r="LQZ641" s="6"/>
      <c r="LRA641" s="6"/>
      <c r="LRB641" s="6"/>
      <c r="LRC641" s="6"/>
      <c r="LRD641" s="6"/>
      <c r="LRE641" s="6"/>
      <c r="LRF641" s="6"/>
      <c r="LRG641" s="6"/>
      <c r="LRH641" s="6"/>
      <c r="LRI641" s="6"/>
      <c r="LRJ641" s="6"/>
      <c r="LRK641" s="6"/>
      <c r="LRL641" s="6"/>
      <c r="LRM641" s="6"/>
      <c r="LRN641" s="6"/>
      <c r="LRO641" s="6"/>
      <c r="LRP641" s="6"/>
      <c r="LRQ641" s="6"/>
      <c r="LRR641" s="6"/>
      <c r="LRS641" s="6"/>
      <c r="LRT641" s="6"/>
      <c r="LRU641" s="6"/>
      <c r="LRV641" s="6"/>
      <c r="LRW641" s="6"/>
      <c r="LRX641" s="6"/>
      <c r="LRY641" s="6"/>
      <c r="LRZ641" s="6"/>
      <c r="LSA641" s="6"/>
      <c r="LSB641" s="6"/>
      <c r="LSC641" s="6"/>
      <c r="LSD641" s="6"/>
      <c r="LSE641" s="6"/>
      <c r="LSF641" s="6"/>
      <c r="LSG641" s="6"/>
      <c r="LSH641" s="6"/>
      <c r="LSI641" s="6"/>
      <c r="LSJ641" s="6"/>
      <c r="LSK641" s="6"/>
      <c r="LSL641" s="6"/>
      <c r="LSM641" s="6"/>
      <c r="LSN641" s="6"/>
      <c r="LSO641" s="6"/>
      <c r="LSP641" s="6"/>
      <c r="LSQ641" s="6"/>
      <c r="LSR641" s="6"/>
      <c r="LSS641" s="6"/>
      <c r="LST641" s="6"/>
      <c r="LSU641" s="6"/>
      <c r="LSV641" s="6"/>
      <c r="LSW641" s="6"/>
      <c r="LSX641" s="6"/>
      <c r="LSY641" s="6"/>
      <c r="LSZ641" s="6"/>
      <c r="LTA641" s="6"/>
      <c r="LTB641" s="6"/>
      <c r="LTC641" s="6"/>
      <c r="LTD641" s="6"/>
      <c r="LTE641" s="6"/>
      <c r="LTF641" s="6"/>
      <c r="LTG641" s="6"/>
      <c r="LTH641" s="6"/>
      <c r="LTI641" s="6"/>
      <c r="LTJ641" s="6"/>
      <c r="LTK641" s="6"/>
      <c r="LTL641" s="6"/>
      <c r="LTM641" s="6"/>
      <c r="LTN641" s="6"/>
      <c r="LTO641" s="6"/>
      <c r="LTP641" s="6"/>
      <c r="LTQ641" s="6"/>
      <c r="LTR641" s="6"/>
      <c r="LTS641" s="6"/>
      <c r="LTT641" s="6"/>
      <c r="LTU641" s="6"/>
      <c r="LTV641" s="6"/>
      <c r="LTW641" s="6"/>
      <c r="LTX641" s="6"/>
      <c r="LTY641" s="6"/>
      <c r="LTZ641" s="6"/>
      <c r="LUA641" s="6"/>
      <c r="LUB641" s="6"/>
      <c r="LUC641" s="6"/>
      <c r="LUD641" s="6"/>
      <c r="LUE641" s="6"/>
      <c r="LUF641" s="6"/>
      <c r="LUG641" s="6"/>
      <c r="LUH641" s="6"/>
      <c r="LUI641" s="6"/>
      <c r="LUJ641" s="6"/>
      <c r="LUK641" s="6"/>
      <c r="LUL641" s="6"/>
      <c r="LUM641" s="6"/>
      <c r="LUN641" s="6"/>
      <c r="LUO641" s="6"/>
      <c r="LUP641" s="6"/>
      <c r="LUQ641" s="6"/>
      <c r="LUR641" s="6"/>
      <c r="LUS641" s="6"/>
      <c r="LUT641" s="6"/>
      <c r="LUU641" s="6"/>
      <c r="LUV641" s="6"/>
      <c r="LUW641" s="6"/>
      <c r="LUX641" s="6"/>
      <c r="LUY641" s="6"/>
      <c r="LUZ641" s="6"/>
      <c r="LVA641" s="6"/>
      <c r="LVB641" s="6"/>
      <c r="LVC641" s="6"/>
      <c r="LVD641" s="6"/>
      <c r="LVE641" s="6"/>
      <c r="LVF641" s="6"/>
      <c r="LVG641" s="6"/>
      <c r="LVH641" s="6"/>
      <c r="LVI641" s="6"/>
      <c r="LVJ641" s="6"/>
      <c r="LVK641" s="6"/>
      <c r="LVL641" s="6"/>
      <c r="LVM641" s="6"/>
      <c r="LVN641" s="6"/>
      <c r="LVO641" s="6"/>
      <c r="LVP641" s="6"/>
      <c r="LVQ641" s="6"/>
      <c r="LVR641" s="6"/>
      <c r="LVS641" s="6"/>
      <c r="LVT641" s="6"/>
      <c r="LVU641" s="6"/>
      <c r="LVV641" s="6"/>
      <c r="LVW641" s="6"/>
      <c r="LVX641" s="6"/>
      <c r="LVY641" s="6"/>
      <c r="LVZ641" s="6"/>
      <c r="LWA641" s="6"/>
      <c r="LWB641" s="6"/>
      <c r="LWC641" s="6"/>
      <c r="LWD641" s="6"/>
      <c r="LWE641" s="6"/>
      <c r="LWF641" s="6"/>
      <c r="LWG641" s="6"/>
      <c r="LWH641" s="6"/>
      <c r="LWI641" s="6"/>
      <c r="LWJ641" s="6"/>
      <c r="LWK641" s="6"/>
      <c r="LWL641" s="6"/>
      <c r="LWM641" s="6"/>
      <c r="LWN641" s="6"/>
      <c r="LWO641" s="6"/>
      <c r="LWP641" s="6"/>
      <c r="LWQ641" s="6"/>
      <c r="LWR641" s="6"/>
      <c r="LWS641" s="6"/>
      <c r="LWT641" s="6"/>
      <c r="LWU641" s="6"/>
      <c r="LWV641" s="6"/>
      <c r="LWW641" s="6"/>
      <c r="LWX641" s="6"/>
      <c r="LWY641" s="6"/>
      <c r="LWZ641" s="6"/>
      <c r="LXA641" s="6"/>
      <c r="LXB641" s="6"/>
      <c r="LXC641" s="6"/>
      <c r="LXD641" s="6"/>
      <c r="LXE641" s="6"/>
      <c r="LXF641" s="6"/>
      <c r="LXG641" s="6"/>
      <c r="LXH641" s="6"/>
      <c r="LXI641" s="6"/>
      <c r="LXJ641" s="6"/>
      <c r="LXK641" s="6"/>
      <c r="LXL641" s="6"/>
      <c r="LXM641" s="6"/>
      <c r="LXN641" s="6"/>
      <c r="LXO641" s="6"/>
      <c r="LXP641" s="6"/>
      <c r="LXQ641" s="6"/>
      <c r="LXR641" s="6"/>
      <c r="LXS641" s="6"/>
      <c r="LXT641" s="6"/>
      <c r="LXU641" s="6"/>
      <c r="LXV641" s="6"/>
      <c r="LXW641" s="6"/>
      <c r="LXX641" s="6"/>
      <c r="LXY641" s="6"/>
      <c r="LXZ641" s="6"/>
      <c r="LYA641" s="6"/>
      <c r="LYB641" s="6"/>
      <c r="LYC641" s="6"/>
      <c r="LYD641" s="6"/>
      <c r="LYE641" s="6"/>
      <c r="LYF641" s="6"/>
      <c r="LYG641" s="6"/>
      <c r="LYH641" s="6"/>
      <c r="LYI641" s="6"/>
      <c r="LYJ641" s="6"/>
      <c r="LYK641" s="6"/>
      <c r="LYL641" s="6"/>
      <c r="LYM641" s="6"/>
      <c r="LYN641" s="6"/>
      <c r="LYO641" s="6"/>
      <c r="LYP641" s="6"/>
      <c r="LYQ641" s="6"/>
      <c r="LYR641" s="6"/>
      <c r="LYS641" s="6"/>
      <c r="LYT641" s="6"/>
      <c r="LYU641" s="6"/>
      <c r="LYV641" s="6"/>
      <c r="LYW641" s="6"/>
      <c r="LYX641" s="6"/>
      <c r="LYY641" s="6"/>
      <c r="LYZ641" s="6"/>
      <c r="LZA641" s="6"/>
      <c r="LZB641" s="6"/>
      <c r="LZC641" s="6"/>
      <c r="LZD641" s="6"/>
      <c r="LZE641" s="6"/>
      <c r="LZF641" s="6"/>
      <c r="LZG641" s="6"/>
      <c r="LZH641" s="6"/>
      <c r="LZI641" s="6"/>
      <c r="LZJ641" s="6"/>
      <c r="LZK641" s="6"/>
      <c r="LZL641" s="6"/>
      <c r="LZM641" s="6"/>
      <c r="LZN641" s="6"/>
      <c r="LZO641" s="6"/>
      <c r="LZP641" s="6"/>
      <c r="LZQ641" s="6"/>
      <c r="LZR641" s="6"/>
      <c r="LZS641" s="6"/>
      <c r="LZT641" s="6"/>
      <c r="LZU641" s="6"/>
      <c r="LZV641" s="6"/>
      <c r="LZW641" s="6"/>
      <c r="LZX641" s="6"/>
      <c r="LZY641" s="6"/>
      <c r="LZZ641" s="6"/>
      <c r="MAA641" s="6"/>
      <c r="MAB641" s="6"/>
      <c r="MAC641" s="6"/>
      <c r="MAD641" s="6"/>
      <c r="MAE641" s="6"/>
      <c r="MAF641" s="6"/>
      <c r="MAG641" s="6"/>
      <c r="MAH641" s="6"/>
      <c r="MAI641" s="6"/>
      <c r="MAJ641" s="6"/>
      <c r="MAK641" s="6"/>
      <c r="MAL641" s="6"/>
      <c r="MAM641" s="6"/>
      <c r="MAN641" s="6"/>
      <c r="MAO641" s="6"/>
      <c r="MAP641" s="6"/>
      <c r="MAQ641" s="6"/>
      <c r="MAR641" s="6"/>
      <c r="MAS641" s="6"/>
      <c r="MAT641" s="6"/>
      <c r="MAU641" s="6"/>
      <c r="MAV641" s="6"/>
      <c r="MAW641" s="6"/>
      <c r="MAX641" s="6"/>
      <c r="MAY641" s="6"/>
      <c r="MAZ641" s="6"/>
      <c r="MBA641" s="6"/>
      <c r="MBB641" s="6"/>
      <c r="MBC641" s="6"/>
      <c r="MBD641" s="6"/>
      <c r="MBE641" s="6"/>
      <c r="MBF641" s="6"/>
      <c r="MBG641" s="6"/>
      <c r="MBH641" s="6"/>
      <c r="MBI641" s="6"/>
      <c r="MBJ641" s="6"/>
      <c r="MBK641" s="6"/>
      <c r="MBL641" s="6"/>
      <c r="MBM641" s="6"/>
      <c r="MBN641" s="6"/>
      <c r="MBO641" s="6"/>
      <c r="MBP641" s="6"/>
      <c r="MBQ641" s="6"/>
      <c r="MBR641" s="6"/>
      <c r="MBS641" s="6"/>
      <c r="MBT641" s="6"/>
      <c r="MBU641" s="6"/>
      <c r="MBV641" s="6"/>
      <c r="MBW641" s="6"/>
      <c r="MBX641" s="6"/>
      <c r="MBY641" s="6"/>
      <c r="MBZ641" s="6"/>
      <c r="MCA641" s="6"/>
      <c r="MCB641" s="6"/>
      <c r="MCC641" s="6"/>
      <c r="MCD641" s="6"/>
      <c r="MCE641" s="6"/>
      <c r="MCF641" s="6"/>
      <c r="MCG641" s="6"/>
      <c r="MCH641" s="6"/>
      <c r="MCI641" s="6"/>
      <c r="MCJ641" s="6"/>
      <c r="MCK641" s="6"/>
      <c r="MCL641" s="6"/>
      <c r="MCM641" s="6"/>
      <c r="MCN641" s="6"/>
      <c r="MCO641" s="6"/>
      <c r="MCP641" s="6"/>
      <c r="MCQ641" s="6"/>
      <c r="MCR641" s="6"/>
      <c r="MCS641" s="6"/>
      <c r="MCT641" s="6"/>
      <c r="MCU641" s="6"/>
      <c r="MCV641" s="6"/>
      <c r="MCW641" s="6"/>
      <c r="MCX641" s="6"/>
      <c r="MCY641" s="6"/>
      <c r="MCZ641" s="6"/>
      <c r="MDA641" s="6"/>
      <c r="MDB641" s="6"/>
      <c r="MDC641" s="6"/>
      <c r="MDD641" s="6"/>
      <c r="MDE641" s="6"/>
      <c r="MDF641" s="6"/>
      <c r="MDG641" s="6"/>
      <c r="MDH641" s="6"/>
      <c r="MDI641" s="6"/>
      <c r="MDJ641" s="6"/>
      <c r="MDK641" s="6"/>
      <c r="MDL641" s="6"/>
      <c r="MDM641" s="6"/>
      <c r="MDN641" s="6"/>
      <c r="MDO641" s="6"/>
      <c r="MDP641" s="6"/>
      <c r="MDQ641" s="6"/>
      <c r="MDR641" s="6"/>
      <c r="MDS641" s="6"/>
      <c r="MDT641" s="6"/>
      <c r="MDU641" s="6"/>
      <c r="MDV641" s="6"/>
      <c r="MDW641" s="6"/>
      <c r="MDX641" s="6"/>
      <c r="MDY641" s="6"/>
      <c r="MDZ641" s="6"/>
      <c r="MEA641" s="6"/>
      <c r="MEB641" s="6"/>
      <c r="MEC641" s="6"/>
      <c r="MED641" s="6"/>
      <c r="MEE641" s="6"/>
      <c r="MEF641" s="6"/>
      <c r="MEG641" s="6"/>
      <c r="MEH641" s="6"/>
      <c r="MEI641" s="6"/>
      <c r="MEJ641" s="6"/>
      <c r="MEK641" s="6"/>
      <c r="MEL641" s="6"/>
      <c r="MEM641" s="6"/>
      <c r="MEN641" s="6"/>
      <c r="MEO641" s="6"/>
      <c r="MEP641" s="6"/>
      <c r="MEQ641" s="6"/>
      <c r="MER641" s="6"/>
      <c r="MES641" s="6"/>
      <c r="MET641" s="6"/>
      <c r="MEU641" s="6"/>
      <c r="MEV641" s="6"/>
      <c r="MEW641" s="6"/>
      <c r="MEX641" s="6"/>
      <c r="MEY641" s="6"/>
      <c r="MEZ641" s="6"/>
      <c r="MFA641" s="6"/>
      <c r="MFB641" s="6"/>
      <c r="MFC641" s="6"/>
      <c r="MFD641" s="6"/>
      <c r="MFE641" s="6"/>
      <c r="MFF641" s="6"/>
      <c r="MFG641" s="6"/>
      <c r="MFH641" s="6"/>
      <c r="MFI641" s="6"/>
      <c r="MFJ641" s="6"/>
      <c r="MFK641" s="6"/>
      <c r="MFL641" s="6"/>
      <c r="MFM641" s="6"/>
      <c r="MFN641" s="6"/>
      <c r="MFO641" s="6"/>
      <c r="MFP641" s="6"/>
      <c r="MFQ641" s="6"/>
      <c r="MFR641" s="6"/>
      <c r="MFS641" s="6"/>
      <c r="MFT641" s="6"/>
      <c r="MFU641" s="6"/>
      <c r="MFV641" s="6"/>
      <c r="MFW641" s="6"/>
      <c r="MFX641" s="6"/>
      <c r="MFY641" s="6"/>
      <c r="MFZ641" s="6"/>
      <c r="MGA641" s="6"/>
      <c r="MGB641" s="6"/>
      <c r="MGC641" s="6"/>
      <c r="MGD641" s="6"/>
      <c r="MGE641" s="6"/>
      <c r="MGF641" s="6"/>
      <c r="MGG641" s="6"/>
      <c r="MGH641" s="6"/>
      <c r="MGI641" s="6"/>
      <c r="MGJ641" s="6"/>
      <c r="MGK641" s="6"/>
      <c r="MGL641" s="6"/>
      <c r="MGM641" s="6"/>
      <c r="MGN641" s="6"/>
      <c r="MGO641" s="6"/>
      <c r="MGP641" s="6"/>
      <c r="MGQ641" s="6"/>
      <c r="MGR641" s="6"/>
      <c r="MGS641" s="6"/>
      <c r="MGT641" s="6"/>
      <c r="MGU641" s="6"/>
      <c r="MGV641" s="6"/>
      <c r="MGW641" s="6"/>
      <c r="MGX641" s="6"/>
      <c r="MGY641" s="6"/>
      <c r="MGZ641" s="6"/>
      <c r="MHA641" s="6"/>
      <c r="MHB641" s="6"/>
      <c r="MHC641" s="6"/>
      <c r="MHD641" s="6"/>
      <c r="MHE641" s="6"/>
      <c r="MHF641" s="6"/>
      <c r="MHG641" s="6"/>
      <c r="MHH641" s="6"/>
      <c r="MHI641" s="6"/>
      <c r="MHJ641" s="6"/>
      <c r="MHK641" s="6"/>
      <c r="MHL641" s="6"/>
      <c r="MHM641" s="6"/>
      <c r="MHN641" s="6"/>
      <c r="MHO641" s="6"/>
      <c r="MHP641" s="6"/>
      <c r="MHQ641" s="6"/>
      <c r="MHR641" s="6"/>
      <c r="MHS641" s="6"/>
      <c r="MHT641" s="6"/>
      <c r="MHU641" s="6"/>
      <c r="MHV641" s="6"/>
      <c r="MHW641" s="6"/>
      <c r="MHX641" s="6"/>
      <c r="MHY641" s="6"/>
      <c r="MHZ641" s="6"/>
      <c r="MIA641" s="6"/>
      <c r="MIB641" s="6"/>
      <c r="MIC641" s="6"/>
      <c r="MID641" s="6"/>
      <c r="MIE641" s="6"/>
      <c r="MIF641" s="6"/>
      <c r="MIG641" s="6"/>
      <c r="MIH641" s="6"/>
      <c r="MII641" s="6"/>
      <c r="MIJ641" s="6"/>
      <c r="MIK641" s="6"/>
      <c r="MIL641" s="6"/>
      <c r="MIM641" s="6"/>
      <c r="MIN641" s="6"/>
      <c r="MIO641" s="6"/>
      <c r="MIP641" s="6"/>
      <c r="MIQ641" s="6"/>
      <c r="MIR641" s="6"/>
      <c r="MIS641" s="6"/>
      <c r="MIT641" s="6"/>
      <c r="MIU641" s="6"/>
      <c r="MIV641" s="6"/>
      <c r="MIW641" s="6"/>
      <c r="MIX641" s="6"/>
      <c r="MIY641" s="6"/>
      <c r="MIZ641" s="6"/>
      <c r="MJA641" s="6"/>
      <c r="MJB641" s="6"/>
      <c r="MJC641" s="6"/>
      <c r="MJD641" s="6"/>
      <c r="MJE641" s="6"/>
      <c r="MJF641" s="6"/>
      <c r="MJG641" s="6"/>
      <c r="MJH641" s="6"/>
      <c r="MJI641" s="6"/>
      <c r="MJJ641" s="6"/>
      <c r="MJK641" s="6"/>
      <c r="MJL641" s="6"/>
      <c r="MJM641" s="6"/>
      <c r="MJN641" s="6"/>
      <c r="MJO641" s="6"/>
      <c r="MJP641" s="6"/>
      <c r="MJQ641" s="6"/>
      <c r="MJR641" s="6"/>
      <c r="MJS641" s="6"/>
      <c r="MJT641" s="6"/>
      <c r="MJU641" s="6"/>
      <c r="MJV641" s="6"/>
      <c r="MJW641" s="6"/>
      <c r="MJX641" s="6"/>
      <c r="MJY641" s="6"/>
      <c r="MJZ641" s="6"/>
      <c r="MKA641" s="6"/>
      <c r="MKB641" s="6"/>
      <c r="MKC641" s="6"/>
      <c r="MKD641" s="6"/>
      <c r="MKE641" s="6"/>
      <c r="MKF641" s="6"/>
      <c r="MKG641" s="6"/>
      <c r="MKH641" s="6"/>
      <c r="MKI641" s="6"/>
      <c r="MKJ641" s="6"/>
      <c r="MKK641" s="6"/>
      <c r="MKL641" s="6"/>
      <c r="MKM641" s="6"/>
      <c r="MKN641" s="6"/>
      <c r="MKO641" s="6"/>
      <c r="MKP641" s="6"/>
      <c r="MKQ641" s="6"/>
      <c r="MKR641" s="6"/>
      <c r="MKS641" s="6"/>
      <c r="MKT641" s="6"/>
      <c r="MKU641" s="6"/>
      <c r="MKV641" s="6"/>
      <c r="MKW641" s="6"/>
      <c r="MKX641" s="6"/>
      <c r="MKY641" s="6"/>
      <c r="MKZ641" s="6"/>
      <c r="MLA641" s="6"/>
      <c r="MLB641" s="6"/>
      <c r="MLC641" s="6"/>
      <c r="MLD641" s="6"/>
      <c r="MLE641" s="6"/>
      <c r="MLF641" s="6"/>
      <c r="MLG641" s="6"/>
      <c r="MLH641" s="6"/>
      <c r="MLI641" s="6"/>
      <c r="MLJ641" s="6"/>
      <c r="MLK641" s="6"/>
      <c r="MLL641" s="6"/>
      <c r="MLM641" s="6"/>
      <c r="MLN641" s="6"/>
      <c r="MLO641" s="6"/>
      <c r="MLP641" s="6"/>
      <c r="MLQ641" s="6"/>
      <c r="MLR641" s="6"/>
      <c r="MLS641" s="6"/>
      <c r="MLT641" s="6"/>
      <c r="MLU641" s="6"/>
      <c r="MLV641" s="6"/>
      <c r="MLW641" s="6"/>
      <c r="MLX641" s="6"/>
      <c r="MLY641" s="6"/>
      <c r="MLZ641" s="6"/>
      <c r="MMA641" s="6"/>
      <c r="MMB641" s="6"/>
      <c r="MMC641" s="6"/>
      <c r="MMD641" s="6"/>
      <c r="MME641" s="6"/>
      <c r="MMF641" s="6"/>
      <c r="MMG641" s="6"/>
      <c r="MMH641" s="6"/>
      <c r="MMI641" s="6"/>
      <c r="MMJ641" s="6"/>
      <c r="MMK641" s="6"/>
      <c r="MML641" s="6"/>
      <c r="MMM641" s="6"/>
      <c r="MMN641" s="6"/>
      <c r="MMO641" s="6"/>
      <c r="MMP641" s="6"/>
      <c r="MMQ641" s="6"/>
      <c r="MMR641" s="6"/>
      <c r="MMS641" s="6"/>
      <c r="MMT641" s="6"/>
      <c r="MMU641" s="6"/>
      <c r="MMV641" s="6"/>
      <c r="MMW641" s="6"/>
      <c r="MMX641" s="6"/>
      <c r="MMY641" s="6"/>
      <c r="MMZ641" s="6"/>
      <c r="MNA641" s="6"/>
      <c r="MNB641" s="6"/>
      <c r="MNC641" s="6"/>
      <c r="MND641" s="6"/>
      <c r="MNE641" s="6"/>
      <c r="MNF641" s="6"/>
      <c r="MNG641" s="6"/>
      <c r="MNH641" s="6"/>
      <c r="MNI641" s="6"/>
      <c r="MNJ641" s="6"/>
      <c r="MNK641" s="6"/>
      <c r="MNL641" s="6"/>
      <c r="MNM641" s="6"/>
      <c r="MNN641" s="6"/>
      <c r="MNO641" s="6"/>
      <c r="MNP641" s="6"/>
      <c r="MNQ641" s="6"/>
      <c r="MNR641" s="6"/>
      <c r="MNS641" s="6"/>
      <c r="MNT641" s="6"/>
      <c r="MNU641" s="6"/>
      <c r="MNV641" s="6"/>
      <c r="MNW641" s="6"/>
      <c r="MNX641" s="6"/>
      <c r="MNY641" s="6"/>
      <c r="MNZ641" s="6"/>
      <c r="MOA641" s="6"/>
      <c r="MOB641" s="6"/>
      <c r="MOC641" s="6"/>
      <c r="MOD641" s="6"/>
      <c r="MOE641" s="6"/>
      <c r="MOF641" s="6"/>
      <c r="MOG641" s="6"/>
      <c r="MOH641" s="6"/>
      <c r="MOI641" s="6"/>
      <c r="MOJ641" s="6"/>
      <c r="MOK641" s="6"/>
      <c r="MOL641" s="6"/>
      <c r="MOM641" s="6"/>
      <c r="MON641" s="6"/>
      <c r="MOO641" s="6"/>
      <c r="MOP641" s="6"/>
      <c r="MOQ641" s="6"/>
      <c r="MOR641" s="6"/>
      <c r="MOS641" s="6"/>
      <c r="MOT641" s="6"/>
      <c r="MOU641" s="6"/>
      <c r="MOV641" s="6"/>
      <c r="MOW641" s="6"/>
      <c r="MOX641" s="6"/>
      <c r="MOY641" s="6"/>
      <c r="MOZ641" s="6"/>
      <c r="MPA641" s="6"/>
      <c r="MPB641" s="6"/>
      <c r="MPC641" s="6"/>
      <c r="MPD641" s="6"/>
      <c r="MPE641" s="6"/>
      <c r="MPF641" s="6"/>
      <c r="MPG641" s="6"/>
      <c r="MPH641" s="6"/>
      <c r="MPI641" s="6"/>
      <c r="MPJ641" s="6"/>
      <c r="MPK641" s="6"/>
      <c r="MPL641" s="6"/>
      <c r="MPM641" s="6"/>
      <c r="MPN641" s="6"/>
      <c r="MPO641" s="6"/>
      <c r="MPP641" s="6"/>
      <c r="MPQ641" s="6"/>
      <c r="MPR641" s="6"/>
      <c r="MPS641" s="6"/>
      <c r="MPT641" s="6"/>
      <c r="MPU641" s="6"/>
      <c r="MPV641" s="6"/>
      <c r="MPW641" s="6"/>
      <c r="MPX641" s="6"/>
      <c r="MPY641" s="6"/>
      <c r="MPZ641" s="6"/>
      <c r="MQA641" s="6"/>
      <c r="MQB641" s="6"/>
      <c r="MQC641" s="6"/>
      <c r="MQD641" s="6"/>
      <c r="MQE641" s="6"/>
      <c r="MQF641" s="6"/>
      <c r="MQG641" s="6"/>
      <c r="MQH641" s="6"/>
      <c r="MQI641" s="6"/>
      <c r="MQJ641" s="6"/>
      <c r="MQK641" s="6"/>
      <c r="MQL641" s="6"/>
      <c r="MQM641" s="6"/>
      <c r="MQN641" s="6"/>
      <c r="MQO641" s="6"/>
      <c r="MQP641" s="6"/>
      <c r="MQQ641" s="6"/>
      <c r="MQR641" s="6"/>
      <c r="MQS641" s="6"/>
      <c r="MQT641" s="6"/>
      <c r="MQU641" s="6"/>
      <c r="MQV641" s="6"/>
      <c r="MQW641" s="6"/>
      <c r="MQX641" s="6"/>
      <c r="MQY641" s="6"/>
      <c r="MQZ641" s="6"/>
      <c r="MRA641" s="6"/>
      <c r="MRB641" s="6"/>
      <c r="MRC641" s="6"/>
      <c r="MRD641" s="6"/>
      <c r="MRE641" s="6"/>
      <c r="MRF641" s="6"/>
      <c r="MRG641" s="6"/>
      <c r="MRH641" s="6"/>
      <c r="MRI641" s="6"/>
      <c r="MRJ641" s="6"/>
      <c r="MRK641" s="6"/>
      <c r="MRL641" s="6"/>
      <c r="MRM641" s="6"/>
      <c r="MRN641" s="6"/>
      <c r="MRO641" s="6"/>
      <c r="MRP641" s="6"/>
      <c r="MRQ641" s="6"/>
      <c r="MRR641" s="6"/>
      <c r="MRS641" s="6"/>
      <c r="MRT641" s="6"/>
      <c r="MRU641" s="6"/>
      <c r="MRV641" s="6"/>
      <c r="MRW641" s="6"/>
      <c r="MRX641" s="6"/>
      <c r="MRY641" s="6"/>
      <c r="MRZ641" s="6"/>
      <c r="MSA641" s="6"/>
      <c r="MSB641" s="6"/>
      <c r="MSC641" s="6"/>
      <c r="MSD641" s="6"/>
      <c r="MSE641" s="6"/>
      <c r="MSF641" s="6"/>
      <c r="MSG641" s="6"/>
      <c r="MSH641" s="6"/>
      <c r="MSI641" s="6"/>
      <c r="MSJ641" s="6"/>
      <c r="MSK641" s="6"/>
      <c r="MSL641" s="6"/>
      <c r="MSM641" s="6"/>
      <c r="MSN641" s="6"/>
      <c r="MSO641" s="6"/>
      <c r="MSP641" s="6"/>
      <c r="MSQ641" s="6"/>
      <c r="MSR641" s="6"/>
      <c r="MSS641" s="6"/>
      <c r="MST641" s="6"/>
      <c r="MSU641" s="6"/>
      <c r="MSV641" s="6"/>
      <c r="MSW641" s="6"/>
      <c r="MSX641" s="6"/>
      <c r="MSY641" s="6"/>
      <c r="MSZ641" s="6"/>
      <c r="MTA641" s="6"/>
      <c r="MTB641" s="6"/>
      <c r="MTC641" s="6"/>
      <c r="MTD641" s="6"/>
      <c r="MTE641" s="6"/>
      <c r="MTF641" s="6"/>
      <c r="MTG641" s="6"/>
      <c r="MTH641" s="6"/>
      <c r="MTI641" s="6"/>
      <c r="MTJ641" s="6"/>
      <c r="MTK641" s="6"/>
      <c r="MTL641" s="6"/>
      <c r="MTM641" s="6"/>
      <c r="MTN641" s="6"/>
      <c r="MTO641" s="6"/>
      <c r="MTP641" s="6"/>
      <c r="MTQ641" s="6"/>
      <c r="MTR641" s="6"/>
      <c r="MTS641" s="6"/>
      <c r="MTT641" s="6"/>
      <c r="MTU641" s="6"/>
      <c r="MTV641" s="6"/>
      <c r="MTW641" s="6"/>
      <c r="MTX641" s="6"/>
      <c r="MTY641" s="6"/>
      <c r="MTZ641" s="6"/>
      <c r="MUA641" s="6"/>
      <c r="MUB641" s="6"/>
      <c r="MUC641" s="6"/>
      <c r="MUD641" s="6"/>
      <c r="MUE641" s="6"/>
      <c r="MUF641" s="6"/>
      <c r="MUG641" s="6"/>
      <c r="MUH641" s="6"/>
      <c r="MUI641" s="6"/>
      <c r="MUJ641" s="6"/>
      <c r="MUK641" s="6"/>
      <c r="MUL641" s="6"/>
      <c r="MUM641" s="6"/>
      <c r="MUN641" s="6"/>
      <c r="MUO641" s="6"/>
      <c r="MUP641" s="6"/>
      <c r="MUQ641" s="6"/>
      <c r="MUR641" s="6"/>
      <c r="MUS641" s="6"/>
      <c r="MUT641" s="6"/>
      <c r="MUU641" s="6"/>
      <c r="MUV641" s="6"/>
      <c r="MUW641" s="6"/>
      <c r="MUX641" s="6"/>
      <c r="MUY641" s="6"/>
      <c r="MUZ641" s="6"/>
      <c r="MVA641" s="6"/>
      <c r="MVB641" s="6"/>
      <c r="MVC641" s="6"/>
      <c r="MVD641" s="6"/>
      <c r="MVE641" s="6"/>
      <c r="MVF641" s="6"/>
      <c r="MVG641" s="6"/>
      <c r="MVH641" s="6"/>
      <c r="MVI641" s="6"/>
      <c r="MVJ641" s="6"/>
      <c r="MVK641" s="6"/>
      <c r="MVL641" s="6"/>
      <c r="MVM641" s="6"/>
      <c r="MVN641" s="6"/>
      <c r="MVO641" s="6"/>
      <c r="MVP641" s="6"/>
      <c r="MVQ641" s="6"/>
      <c r="MVR641" s="6"/>
      <c r="MVS641" s="6"/>
      <c r="MVT641" s="6"/>
      <c r="MVU641" s="6"/>
      <c r="MVV641" s="6"/>
      <c r="MVW641" s="6"/>
      <c r="MVX641" s="6"/>
      <c r="MVY641" s="6"/>
      <c r="MVZ641" s="6"/>
      <c r="MWA641" s="6"/>
      <c r="MWB641" s="6"/>
      <c r="MWC641" s="6"/>
      <c r="MWD641" s="6"/>
      <c r="MWE641" s="6"/>
      <c r="MWF641" s="6"/>
      <c r="MWG641" s="6"/>
      <c r="MWH641" s="6"/>
      <c r="MWI641" s="6"/>
      <c r="MWJ641" s="6"/>
      <c r="MWK641" s="6"/>
      <c r="MWL641" s="6"/>
      <c r="MWM641" s="6"/>
      <c r="MWN641" s="6"/>
      <c r="MWO641" s="6"/>
      <c r="MWP641" s="6"/>
      <c r="MWQ641" s="6"/>
      <c r="MWR641" s="6"/>
      <c r="MWS641" s="6"/>
      <c r="MWT641" s="6"/>
      <c r="MWU641" s="6"/>
      <c r="MWV641" s="6"/>
      <c r="MWW641" s="6"/>
      <c r="MWX641" s="6"/>
      <c r="MWY641" s="6"/>
      <c r="MWZ641" s="6"/>
      <c r="MXA641" s="6"/>
      <c r="MXB641" s="6"/>
      <c r="MXC641" s="6"/>
      <c r="MXD641" s="6"/>
      <c r="MXE641" s="6"/>
      <c r="MXF641" s="6"/>
      <c r="MXG641" s="6"/>
      <c r="MXH641" s="6"/>
      <c r="MXI641" s="6"/>
      <c r="MXJ641" s="6"/>
      <c r="MXK641" s="6"/>
      <c r="MXL641" s="6"/>
      <c r="MXM641" s="6"/>
      <c r="MXN641" s="6"/>
      <c r="MXO641" s="6"/>
      <c r="MXP641" s="6"/>
      <c r="MXQ641" s="6"/>
      <c r="MXR641" s="6"/>
      <c r="MXS641" s="6"/>
      <c r="MXT641" s="6"/>
      <c r="MXU641" s="6"/>
      <c r="MXV641" s="6"/>
      <c r="MXW641" s="6"/>
      <c r="MXX641" s="6"/>
      <c r="MXY641" s="6"/>
      <c r="MXZ641" s="6"/>
      <c r="MYA641" s="6"/>
      <c r="MYB641" s="6"/>
      <c r="MYC641" s="6"/>
      <c r="MYD641" s="6"/>
      <c r="MYE641" s="6"/>
      <c r="MYF641" s="6"/>
      <c r="MYG641" s="6"/>
      <c r="MYH641" s="6"/>
      <c r="MYI641" s="6"/>
      <c r="MYJ641" s="6"/>
      <c r="MYK641" s="6"/>
      <c r="MYL641" s="6"/>
      <c r="MYM641" s="6"/>
      <c r="MYN641" s="6"/>
      <c r="MYO641" s="6"/>
      <c r="MYP641" s="6"/>
      <c r="MYQ641" s="6"/>
      <c r="MYR641" s="6"/>
      <c r="MYS641" s="6"/>
      <c r="MYT641" s="6"/>
      <c r="MYU641" s="6"/>
      <c r="MYV641" s="6"/>
      <c r="MYW641" s="6"/>
      <c r="MYX641" s="6"/>
      <c r="MYY641" s="6"/>
      <c r="MYZ641" s="6"/>
      <c r="MZA641" s="6"/>
      <c r="MZB641" s="6"/>
      <c r="MZC641" s="6"/>
      <c r="MZD641" s="6"/>
      <c r="MZE641" s="6"/>
      <c r="MZF641" s="6"/>
      <c r="MZG641" s="6"/>
      <c r="MZH641" s="6"/>
      <c r="MZI641" s="6"/>
      <c r="MZJ641" s="6"/>
      <c r="MZK641" s="6"/>
      <c r="MZL641" s="6"/>
      <c r="MZM641" s="6"/>
      <c r="MZN641" s="6"/>
      <c r="MZO641" s="6"/>
      <c r="MZP641" s="6"/>
      <c r="MZQ641" s="6"/>
      <c r="MZR641" s="6"/>
      <c r="MZS641" s="6"/>
      <c r="MZT641" s="6"/>
      <c r="MZU641" s="6"/>
      <c r="MZV641" s="6"/>
      <c r="MZW641" s="6"/>
      <c r="MZX641" s="6"/>
      <c r="MZY641" s="6"/>
      <c r="MZZ641" s="6"/>
      <c r="NAA641" s="6"/>
      <c r="NAB641" s="6"/>
      <c r="NAC641" s="6"/>
      <c r="NAD641" s="6"/>
      <c r="NAE641" s="6"/>
      <c r="NAF641" s="6"/>
      <c r="NAG641" s="6"/>
      <c r="NAH641" s="6"/>
      <c r="NAI641" s="6"/>
      <c r="NAJ641" s="6"/>
      <c r="NAK641" s="6"/>
      <c r="NAL641" s="6"/>
      <c r="NAM641" s="6"/>
      <c r="NAN641" s="6"/>
      <c r="NAO641" s="6"/>
      <c r="NAP641" s="6"/>
      <c r="NAQ641" s="6"/>
      <c r="NAR641" s="6"/>
      <c r="NAS641" s="6"/>
      <c r="NAT641" s="6"/>
      <c r="NAU641" s="6"/>
      <c r="NAV641" s="6"/>
      <c r="NAW641" s="6"/>
      <c r="NAX641" s="6"/>
      <c r="NAY641" s="6"/>
      <c r="NAZ641" s="6"/>
      <c r="NBA641" s="6"/>
      <c r="NBB641" s="6"/>
      <c r="NBC641" s="6"/>
      <c r="NBD641" s="6"/>
      <c r="NBE641" s="6"/>
      <c r="NBF641" s="6"/>
      <c r="NBG641" s="6"/>
      <c r="NBH641" s="6"/>
      <c r="NBI641" s="6"/>
      <c r="NBJ641" s="6"/>
      <c r="NBK641" s="6"/>
      <c r="NBL641" s="6"/>
      <c r="NBM641" s="6"/>
      <c r="NBN641" s="6"/>
      <c r="NBO641" s="6"/>
      <c r="NBP641" s="6"/>
      <c r="NBQ641" s="6"/>
      <c r="NBR641" s="6"/>
      <c r="NBS641" s="6"/>
      <c r="NBT641" s="6"/>
      <c r="NBU641" s="6"/>
      <c r="NBV641" s="6"/>
      <c r="NBW641" s="6"/>
      <c r="NBX641" s="6"/>
      <c r="NBY641" s="6"/>
      <c r="NBZ641" s="6"/>
      <c r="NCA641" s="6"/>
      <c r="NCB641" s="6"/>
      <c r="NCC641" s="6"/>
      <c r="NCD641" s="6"/>
      <c r="NCE641" s="6"/>
      <c r="NCF641" s="6"/>
      <c r="NCG641" s="6"/>
      <c r="NCH641" s="6"/>
      <c r="NCI641" s="6"/>
      <c r="NCJ641" s="6"/>
      <c r="NCK641" s="6"/>
      <c r="NCL641" s="6"/>
      <c r="NCM641" s="6"/>
      <c r="NCN641" s="6"/>
      <c r="NCO641" s="6"/>
      <c r="NCP641" s="6"/>
      <c r="NCQ641" s="6"/>
      <c r="NCR641" s="6"/>
      <c r="NCS641" s="6"/>
      <c r="NCT641" s="6"/>
      <c r="NCU641" s="6"/>
      <c r="NCV641" s="6"/>
      <c r="NCW641" s="6"/>
      <c r="NCX641" s="6"/>
      <c r="NCY641" s="6"/>
      <c r="NCZ641" s="6"/>
      <c r="NDA641" s="6"/>
      <c r="NDB641" s="6"/>
      <c r="NDC641" s="6"/>
      <c r="NDD641" s="6"/>
      <c r="NDE641" s="6"/>
      <c r="NDF641" s="6"/>
      <c r="NDG641" s="6"/>
      <c r="NDH641" s="6"/>
      <c r="NDI641" s="6"/>
      <c r="NDJ641" s="6"/>
      <c r="NDK641" s="6"/>
      <c r="NDL641" s="6"/>
      <c r="NDM641" s="6"/>
      <c r="NDN641" s="6"/>
      <c r="NDO641" s="6"/>
      <c r="NDP641" s="6"/>
      <c r="NDQ641" s="6"/>
      <c r="NDR641" s="6"/>
      <c r="NDS641" s="6"/>
      <c r="NDT641" s="6"/>
      <c r="NDU641" s="6"/>
      <c r="NDV641" s="6"/>
      <c r="NDW641" s="6"/>
      <c r="NDX641" s="6"/>
      <c r="NDY641" s="6"/>
      <c r="NDZ641" s="6"/>
      <c r="NEA641" s="6"/>
      <c r="NEB641" s="6"/>
      <c r="NEC641" s="6"/>
      <c r="NED641" s="6"/>
      <c r="NEE641" s="6"/>
      <c r="NEF641" s="6"/>
      <c r="NEG641" s="6"/>
      <c r="NEH641" s="6"/>
      <c r="NEI641" s="6"/>
      <c r="NEJ641" s="6"/>
      <c r="NEK641" s="6"/>
      <c r="NEL641" s="6"/>
      <c r="NEM641" s="6"/>
      <c r="NEN641" s="6"/>
      <c r="NEO641" s="6"/>
      <c r="NEP641" s="6"/>
      <c r="NEQ641" s="6"/>
      <c r="NER641" s="6"/>
      <c r="NES641" s="6"/>
      <c r="NET641" s="6"/>
      <c r="NEU641" s="6"/>
      <c r="NEV641" s="6"/>
      <c r="NEW641" s="6"/>
      <c r="NEX641" s="6"/>
      <c r="NEY641" s="6"/>
      <c r="NEZ641" s="6"/>
      <c r="NFA641" s="6"/>
      <c r="NFB641" s="6"/>
      <c r="NFC641" s="6"/>
      <c r="NFD641" s="6"/>
      <c r="NFE641" s="6"/>
      <c r="NFF641" s="6"/>
      <c r="NFG641" s="6"/>
      <c r="NFH641" s="6"/>
      <c r="NFI641" s="6"/>
      <c r="NFJ641" s="6"/>
      <c r="NFK641" s="6"/>
      <c r="NFL641" s="6"/>
      <c r="NFM641" s="6"/>
      <c r="NFN641" s="6"/>
      <c r="NFO641" s="6"/>
      <c r="NFP641" s="6"/>
      <c r="NFQ641" s="6"/>
      <c r="NFR641" s="6"/>
      <c r="NFS641" s="6"/>
      <c r="NFT641" s="6"/>
      <c r="NFU641" s="6"/>
      <c r="NFV641" s="6"/>
      <c r="NFW641" s="6"/>
      <c r="NFX641" s="6"/>
      <c r="NFY641" s="6"/>
      <c r="NFZ641" s="6"/>
      <c r="NGA641" s="6"/>
      <c r="NGB641" s="6"/>
      <c r="NGC641" s="6"/>
      <c r="NGD641" s="6"/>
      <c r="NGE641" s="6"/>
      <c r="NGF641" s="6"/>
      <c r="NGG641" s="6"/>
      <c r="NGH641" s="6"/>
      <c r="NGI641" s="6"/>
      <c r="NGJ641" s="6"/>
      <c r="NGK641" s="6"/>
      <c r="NGL641" s="6"/>
      <c r="NGM641" s="6"/>
      <c r="NGN641" s="6"/>
      <c r="NGO641" s="6"/>
      <c r="NGP641" s="6"/>
      <c r="NGQ641" s="6"/>
      <c r="NGR641" s="6"/>
      <c r="NGS641" s="6"/>
      <c r="NGT641" s="6"/>
      <c r="NGU641" s="6"/>
      <c r="NGV641" s="6"/>
      <c r="NGW641" s="6"/>
      <c r="NGX641" s="6"/>
      <c r="NGY641" s="6"/>
      <c r="NGZ641" s="6"/>
      <c r="NHA641" s="6"/>
      <c r="NHB641" s="6"/>
      <c r="NHC641" s="6"/>
      <c r="NHD641" s="6"/>
      <c r="NHE641" s="6"/>
      <c r="NHF641" s="6"/>
      <c r="NHG641" s="6"/>
      <c r="NHH641" s="6"/>
      <c r="NHI641" s="6"/>
      <c r="NHJ641" s="6"/>
      <c r="NHK641" s="6"/>
      <c r="NHL641" s="6"/>
      <c r="NHM641" s="6"/>
      <c r="NHN641" s="6"/>
      <c r="NHO641" s="6"/>
      <c r="NHP641" s="6"/>
      <c r="NHQ641" s="6"/>
      <c r="NHR641" s="6"/>
      <c r="NHS641" s="6"/>
      <c r="NHT641" s="6"/>
      <c r="NHU641" s="6"/>
      <c r="NHV641" s="6"/>
      <c r="NHW641" s="6"/>
      <c r="NHX641" s="6"/>
      <c r="NHY641" s="6"/>
      <c r="NHZ641" s="6"/>
      <c r="NIA641" s="6"/>
      <c r="NIB641" s="6"/>
      <c r="NIC641" s="6"/>
      <c r="NID641" s="6"/>
      <c r="NIE641" s="6"/>
      <c r="NIF641" s="6"/>
      <c r="NIG641" s="6"/>
      <c r="NIH641" s="6"/>
      <c r="NII641" s="6"/>
      <c r="NIJ641" s="6"/>
      <c r="NIK641" s="6"/>
      <c r="NIL641" s="6"/>
      <c r="NIM641" s="6"/>
      <c r="NIN641" s="6"/>
      <c r="NIO641" s="6"/>
      <c r="NIP641" s="6"/>
      <c r="NIQ641" s="6"/>
      <c r="NIR641" s="6"/>
      <c r="NIS641" s="6"/>
      <c r="NIT641" s="6"/>
      <c r="NIU641" s="6"/>
      <c r="NIV641" s="6"/>
      <c r="NIW641" s="6"/>
      <c r="NIX641" s="6"/>
      <c r="NIY641" s="6"/>
      <c r="NIZ641" s="6"/>
      <c r="NJA641" s="6"/>
      <c r="NJB641" s="6"/>
      <c r="NJC641" s="6"/>
      <c r="NJD641" s="6"/>
      <c r="NJE641" s="6"/>
      <c r="NJF641" s="6"/>
      <c r="NJG641" s="6"/>
      <c r="NJH641" s="6"/>
      <c r="NJI641" s="6"/>
      <c r="NJJ641" s="6"/>
      <c r="NJK641" s="6"/>
      <c r="NJL641" s="6"/>
      <c r="NJM641" s="6"/>
      <c r="NJN641" s="6"/>
      <c r="NJO641" s="6"/>
      <c r="NJP641" s="6"/>
      <c r="NJQ641" s="6"/>
      <c r="NJR641" s="6"/>
      <c r="NJS641" s="6"/>
      <c r="NJT641" s="6"/>
      <c r="NJU641" s="6"/>
      <c r="NJV641" s="6"/>
      <c r="NJW641" s="6"/>
      <c r="NJX641" s="6"/>
      <c r="NJY641" s="6"/>
      <c r="NJZ641" s="6"/>
      <c r="NKA641" s="6"/>
      <c r="NKB641" s="6"/>
      <c r="NKC641" s="6"/>
      <c r="NKD641" s="6"/>
      <c r="NKE641" s="6"/>
      <c r="NKF641" s="6"/>
      <c r="NKG641" s="6"/>
      <c r="NKH641" s="6"/>
      <c r="NKI641" s="6"/>
      <c r="NKJ641" s="6"/>
      <c r="NKK641" s="6"/>
      <c r="NKL641" s="6"/>
      <c r="NKM641" s="6"/>
      <c r="NKN641" s="6"/>
      <c r="NKO641" s="6"/>
      <c r="NKP641" s="6"/>
      <c r="NKQ641" s="6"/>
      <c r="NKR641" s="6"/>
      <c r="NKS641" s="6"/>
      <c r="NKT641" s="6"/>
      <c r="NKU641" s="6"/>
      <c r="NKV641" s="6"/>
      <c r="NKW641" s="6"/>
      <c r="NKX641" s="6"/>
      <c r="NKY641" s="6"/>
      <c r="NKZ641" s="6"/>
      <c r="NLA641" s="6"/>
      <c r="NLB641" s="6"/>
      <c r="NLC641" s="6"/>
      <c r="NLD641" s="6"/>
      <c r="NLE641" s="6"/>
      <c r="NLF641" s="6"/>
      <c r="NLG641" s="6"/>
      <c r="NLH641" s="6"/>
      <c r="NLI641" s="6"/>
      <c r="NLJ641" s="6"/>
      <c r="NLK641" s="6"/>
      <c r="NLL641" s="6"/>
      <c r="NLM641" s="6"/>
      <c r="NLN641" s="6"/>
      <c r="NLO641" s="6"/>
      <c r="NLP641" s="6"/>
      <c r="NLQ641" s="6"/>
      <c r="NLR641" s="6"/>
      <c r="NLS641" s="6"/>
      <c r="NLT641" s="6"/>
      <c r="NLU641" s="6"/>
      <c r="NLV641" s="6"/>
      <c r="NLW641" s="6"/>
      <c r="NLX641" s="6"/>
      <c r="NLY641" s="6"/>
      <c r="NLZ641" s="6"/>
      <c r="NMA641" s="6"/>
      <c r="NMB641" s="6"/>
      <c r="NMC641" s="6"/>
      <c r="NMD641" s="6"/>
      <c r="NME641" s="6"/>
      <c r="NMF641" s="6"/>
      <c r="NMG641" s="6"/>
      <c r="NMH641" s="6"/>
      <c r="NMI641" s="6"/>
      <c r="NMJ641" s="6"/>
      <c r="NMK641" s="6"/>
      <c r="NML641" s="6"/>
      <c r="NMM641" s="6"/>
      <c r="NMN641" s="6"/>
      <c r="NMO641" s="6"/>
      <c r="NMP641" s="6"/>
      <c r="NMQ641" s="6"/>
      <c r="NMR641" s="6"/>
      <c r="NMS641" s="6"/>
      <c r="NMT641" s="6"/>
      <c r="NMU641" s="6"/>
      <c r="NMV641" s="6"/>
      <c r="NMW641" s="6"/>
      <c r="NMX641" s="6"/>
      <c r="NMY641" s="6"/>
      <c r="NMZ641" s="6"/>
      <c r="NNA641" s="6"/>
      <c r="NNB641" s="6"/>
      <c r="NNC641" s="6"/>
      <c r="NND641" s="6"/>
      <c r="NNE641" s="6"/>
      <c r="NNF641" s="6"/>
      <c r="NNG641" s="6"/>
      <c r="NNH641" s="6"/>
      <c r="NNI641" s="6"/>
      <c r="NNJ641" s="6"/>
      <c r="NNK641" s="6"/>
      <c r="NNL641" s="6"/>
      <c r="NNM641" s="6"/>
      <c r="NNN641" s="6"/>
      <c r="NNO641" s="6"/>
      <c r="NNP641" s="6"/>
      <c r="NNQ641" s="6"/>
      <c r="NNR641" s="6"/>
      <c r="NNS641" s="6"/>
      <c r="NNT641" s="6"/>
      <c r="NNU641" s="6"/>
      <c r="NNV641" s="6"/>
      <c r="NNW641" s="6"/>
      <c r="NNX641" s="6"/>
      <c r="NNY641" s="6"/>
      <c r="NNZ641" s="6"/>
      <c r="NOA641" s="6"/>
      <c r="NOB641" s="6"/>
      <c r="NOC641" s="6"/>
      <c r="NOD641" s="6"/>
      <c r="NOE641" s="6"/>
      <c r="NOF641" s="6"/>
      <c r="NOG641" s="6"/>
      <c r="NOH641" s="6"/>
      <c r="NOI641" s="6"/>
      <c r="NOJ641" s="6"/>
      <c r="NOK641" s="6"/>
      <c r="NOL641" s="6"/>
      <c r="NOM641" s="6"/>
      <c r="NON641" s="6"/>
      <c r="NOO641" s="6"/>
      <c r="NOP641" s="6"/>
      <c r="NOQ641" s="6"/>
      <c r="NOR641" s="6"/>
      <c r="NOS641" s="6"/>
      <c r="NOT641" s="6"/>
      <c r="NOU641" s="6"/>
      <c r="NOV641" s="6"/>
      <c r="NOW641" s="6"/>
      <c r="NOX641" s="6"/>
      <c r="NOY641" s="6"/>
      <c r="NOZ641" s="6"/>
      <c r="NPA641" s="6"/>
      <c r="NPB641" s="6"/>
      <c r="NPC641" s="6"/>
      <c r="NPD641" s="6"/>
      <c r="NPE641" s="6"/>
      <c r="NPF641" s="6"/>
      <c r="NPG641" s="6"/>
      <c r="NPH641" s="6"/>
      <c r="NPI641" s="6"/>
      <c r="NPJ641" s="6"/>
      <c r="NPK641" s="6"/>
      <c r="NPL641" s="6"/>
      <c r="NPM641" s="6"/>
      <c r="NPN641" s="6"/>
      <c r="NPO641" s="6"/>
      <c r="NPP641" s="6"/>
      <c r="NPQ641" s="6"/>
      <c r="NPR641" s="6"/>
      <c r="NPS641" s="6"/>
      <c r="NPT641" s="6"/>
      <c r="NPU641" s="6"/>
      <c r="NPV641" s="6"/>
      <c r="NPW641" s="6"/>
      <c r="NPX641" s="6"/>
      <c r="NPY641" s="6"/>
      <c r="NPZ641" s="6"/>
      <c r="NQA641" s="6"/>
      <c r="NQB641" s="6"/>
      <c r="NQC641" s="6"/>
      <c r="NQD641" s="6"/>
      <c r="NQE641" s="6"/>
      <c r="NQF641" s="6"/>
      <c r="NQG641" s="6"/>
      <c r="NQH641" s="6"/>
      <c r="NQI641" s="6"/>
      <c r="NQJ641" s="6"/>
      <c r="NQK641" s="6"/>
      <c r="NQL641" s="6"/>
      <c r="NQM641" s="6"/>
      <c r="NQN641" s="6"/>
      <c r="NQO641" s="6"/>
      <c r="NQP641" s="6"/>
      <c r="NQQ641" s="6"/>
      <c r="NQR641" s="6"/>
      <c r="NQS641" s="6"/>
      <c r="NQT641" s="6"/>
      <c r="NQU641" s="6"/>
      <c r="NQV641" s="6"/>
      <c r="NQW641" s="6"/>
      <c r="NQX641" s="6"/>
      <c r="NQY641" s="6"/>
      <c r="NQZ641" s="6"/>
      <c r="NRA641" s="6"/>
      <c r="NRB641" s="6"/>
      <c r="NRC641" s="6"/>
      <c r="NRD641" s="6"/>
      <c r="NRE641" s="6"/>
      <c r="NRF641" s="6"/>
      <c r="NRG641" s="6"/>
      <c r="NRH641" s="6"/>
      <c r="NRI641" s="6"/>
      <c r="NRJ641" s="6"/>
      <c r="NRK641" s="6"/>
      <c r="NRL641" s="6"/>
      <c r="NRM641" s="6"/>
      <c r="NRN641" s="6"/>
      <c r="NRO641" s="6"/>
      <c r="NRP641" s="6"/>
      <c r="NRQ641" s="6"/>
      <c r="NRR641" s="6"/>
      <c r="NRS641" s="6"/>
      <c r="NRT641" s="6"/>
      <c r="NRU641" s="6"/>
      <c r="NRV641" s="6"/>
      <c r="NRW641" s="6"/>
      <c r="NRX641" s="6"/>
      <c r="NRY641" s="6"/>
      <c r="NRZ641" s="6"/>
      <c r="NSA641" s="6"/>
      <c r="NSB641" s="6"/>
      <c r="NSC641" s="6"/>
      <c r="NSD641" s="6"/>
      <c r="NSE641" s="6"/>
      <c r="NSF641" s="6"/>
      <c r="NSG641" s="6"/>
      <c r="NSH641" s="6"/>
      <c r="NSI641" s="6"/>
      <c r="NSJ641" s="6"/>
      <c r="NSK641" s="6"/>
      <c r="NSL641" s="6"/>
      <c r="NSM641" s="6"/>
      <c r="NSN641" s="6"/>
      <c r="NSO641" s="6"/>
      <c r="NSP641" s="6"/>
      <c r="NSQ641" s="6"/>
      <c r="NSR641" s="6"/>
      <c r="NSS641" s="6"/>
      <c r="NST641" s="6"/>
      <c r="NSU641" s="6"/>
      <c r="NSV641" s="6"/>
      <c r="NSW641" s="6"/>
      <c r="NSX641" s="6"/>
      <c r="NSY641" s="6"/>
      <c r="NSZ641" s="6"/>
      <c r="NTA641" s="6"/>
      <c r="NTB641" s="6"/>
      <c r="NTC641" s="6"/>
      <c r="NTD641" s="6"/>
      <c r="NTE641" s="6"/>
      <c r="NTF641" s="6"/>
      <c r="NTG641" s="6"/>
      <c r="NTH641" s="6"/>
      <c r="NTI641" s="6"/>
      <c r="NTJ641" s="6"/>
      <c r="NTK641" s="6"/>
      <c r="NTL641" s="6"/>
      <c r="NTM641" s="6"/>
      <c r="NTN641" s="6"/>
      <c r="NTO641" s="6"/>
      <c r="NTP641" s="6"/>
      <c r="NTQ641" s="6"/>
      <c r="NTR641" s="6"/>
      <c r="NTS641" s="6"/>
      <c r="NTT641" s="6"/>
      <c r="NTU641" s="6"/>
      <c r="NTV641" s="6"/>
      <c r="NTW641" s="6"/>
      <c r="NTX641" s="6"/>
      <c r="NTY641" s="6"/>
      <c r="NTZ641" s="6"/>
      <c r="NUA641" s="6"/>
      <c r="NUB641" s="6"/>
      <c r="NUC641" s="6"/>
      <c r="NUD641" s="6"/>
      <c r="NUE641" s="6"/>
      <c r="NUF641" s="6"/>
      <c r="NUG641" s="6"/>
      <c r="NUH641" s="6"/>
      <c r="NUI641" s="6"/>
      <c r="NUJ641" s="6"/>
      <c r="NUK641" s="6"/>
      <c r="NUL641" s="6"/>
      <c r="NUM641" s="6"/>
      <c r="NUN641" s="6"/>
      <c r="NUO641" s="6"/>
      <c r="NUP641" s="6"/>
      <c r="NUQ641" s="6"/>
      <c r="NUR641" s="6"/>
      <c r="NUS641" s="6"/>
      <c r="NUT641" s="6"/>
      <c r="NUU641" s="6"/>
      <c r="NUV641" s="6"/>
      <c r="NUW641" s="6"/>
      <c r="NUX641" s="6"/>
      <c r="NUY641" s="6"/>
      <c r="NUZ641" s="6"/>
      <c r="NVA641" s="6"/>
      <c r="NVB641" s="6"/>
      <c r="NVC641" s="6"/>
      <c r="NVD641" s="6"/>
      <c r="NVE641" s="6"/>
      <c r="NVF641" s="6"/>
      <c r="NVG641" s="6"/>
      <c r="NVH641" s="6"/>
      <c r="NVI641" s="6"/>
      <c r="NVJ641" s="6"/>
      <c r="NVK641" s="6"/>
      <c r="NVL641" s="6"/>
      <c r="NVM641" s="6"/>
      <c r="NVN641" s="6"/>
      <c r="NVO641" s="6"/>
      <c r="NVP641" s="6"/>
      <c r="NVQ641" s="6"/>
      <c r="NVR641" s="6"/>
      <c r="NVS641" s="6"/>
      <c r="NVT641" s="6"/>
      <c r="NVU641" s="6"/>
      <c r="NVV641" s="6"/>
      <c r="NVW641" s="6"/>
      <c r="NVX641" s="6"/>
      <c r="NVY641" s="6"/>
      <c r="NVZ641" s="6"/>
      <c r="NWA641" s="6"/>
      <c r="NWB641" s="6"/>
      <c r="NWC641" s="6"/>
      <c r="NWD641" s="6"/>
      <c r="NWE641" s="6"/>
      <c r="NWF641" s="6"/>
      <c r="NWG641" s="6"/>
      <c r="NWH641" s="6"/>
      <c r="NWI641" s="6"/>
      <c r="NWJ641" s="6"/>
      <c r="NWK641" s="6"/>
      <c r="NWL641" s="6"/>
      <c r="NWM641" s="6"/>
      <c r="NWN641" s="6"/>
      <c r="NWO641" s="6"/>
      <c r="NWP641" s="6"/>
      <c r="NWQ641" s="6"/>
      <c r="NWR641" s="6"/>
      <c r="NWS641" s="6"/>
      <c r="NWT641" s="6"/>
      <c r="NWU641" s="6"/>
      <c r="NWV641" s="6"/>
      <c r="NWW641" s="6"/>
      <c r="NWX641" s="6"/>
      <c r="NWY641" s="6"/>
      <c r="NWZ641" s="6"/>
      <c r="NXA641" s="6"/>
      <c r="NXB641" s="6"/>
      <c r="NXC641" s="6"/>
      <c r="NXD641" s="6"/>
      <c r="NXE641" s="6"/>
      <c r="NXF641" s="6"/>
      <c r="NXG641" s="6"/>
      <c r="NXH641" s="6"/>
      <c r="NXI641" s="6"/>
      <c r="NXJ641" s="6"/>
      <c r="NXK641" s="6"/>
      <c r="NXL641" s="6"/>
      <c r="NXM641" s="6"/>
      <c r="NXN641" s="6"/>
      <c r="NXO641" s="6"/>
      <c r="NXP641" s="6"/>
      <c r="NXQ641" s="6"/>
      <c r="NXR641" s="6"/>
      <c r="NXS641" s="6"/>
      <c r="NXT641" s="6"/>
      <c r="NXU641" s="6"/>
      <c r="NXV641" s="6"/>
      <c r="NXW641" s="6"/>
      <c r="NXX641" s="6"/>
      <c r="NXY641" s="6"/>
      <c r="NXZ641" s="6"/>
      <c r="NYA641" s="6"/>
      <c r="NYB641" s="6"/>
      <c r="NYC641" s="6"/>
      <c r="NYD641" s="6"/>
      <c r="NYE641" s="6"/>
      <c r="NYF641" s="6"/>
      <c r="NYG641" s="6"/>
      <c r="NYH641" s="6"/>
      <c r="NYI641" s="6"/>
      <c r="NYJ641" s="6"/>
      <c r="NYK641" s="6"/>
      <c r="NYL641" s="6"/>
      <c r="NYM641" s="6"/>
      <c r="NYN641" s="6"/>
      <c r="NYO641" s="6"/>
      <c r="NYP641" s="6"/>
      <c r="NYQ641" s="6"/>
      <c r="NYR641" s="6"/>
      <c r="NYS641" s="6"/>
      <c r="NYT641" s="6"/>
      <c r="NYU641" s="6"/>
      <c r="NYV641" s="6"/>
      <c r="NYW641" s="6"/>
      <c r="NYX641" s="6"/>
      <c r="NYY641" s="6"/>
      <c r="NYZ641" s="6"/>
      <c r="NZA641" s="6"/>
      <c r="NZB641" s="6"/>
      <c r="NZC641" s="6"/>
      <c r="NZD641" s="6"/>
      <c r="NZE641" s="6"/>
      <c r="NZF641" s="6"/>
      <c r="NZG641" s="6"/>
      <c r="NZH641" s="6"/>
      <c r="NZI641" s="6"/>
      <c r="NZJ641" s="6"/>
      <c r="NZK641" s="6"/>
      <c r="NZL641" s="6"/>
      <c r="NZM641" s="6"/>
      <c r="NZN641" s="6"/>
      <c r="NZO641" s="6"/>
      <c r="NZP641" s="6"/>
      <c r="NZQ641" s="6"/>
      <c r="NZR641" s="6"/>
      <c r="NZS641" s="6"/>
      <c r="NZT641" s="6"/>
      <c r="NZU641" s="6"/>
      <c r="NZV641" s="6"/>
      <c r="NZW641" s="6"/>
      <c r="NZX641" s="6"/>
      <c r="NZY641" s="6"/>
      <c r="NZZ641" s="6"/>
      <c r="OAA641" s="6"/>
      <c r="OAB641" s="6"/>
      <c r="OAC641" s="6"/>
      <c r="OAD641" s="6"/>
      <c r="OAE641" s="6"/>
      <c r="OAF641" s="6"/>
      <c r="OAG641" s="6"/>
      <c r="OAH641" s="6"/>
      <c r="OAI641" s="6"/>
      <c r="OAJ641" s="6"/>
      <c r="OAK641" s="6"/>
      <c r="OAL641" s="6"/>
      <c r="OAM641" s="6"/>
      <c r="OAN641" s="6"/>
      <c r="OAO641" s="6"/>
      <c r="OAP641" s="6"/>
      <c r="OAQ641" s="6"/>
      <c r="OAR641" s="6"/>
      <c r="OAS641" s="6"/>
      <c r="OAT641" s="6"/>
      <c r="OAU641" s="6"/>
      <c r="OAV641" s="6"/>
      <c r="OAW641" s="6"/>
      <c r="OAX641" s="6"/>
      <c r="OAY641" s="6"/>
      <c r="OAZ641" s="6"/>
      <c r="OBA641" s="6"/>
      <c r="OBB641" s="6"/>
      <c r="OBC641" s="6"/>
      <c r="OBD641" s="6"/>
      <c r="OBE641" s="6"/>
      <c r="OBF641" s="6"/>
      <c r="OBG641" s="6"/>
      <c r="OBH641" s="6"/>
      <c r="OBI641" s="6"/>
      <c r="OBJ641" s="6"/>
      <c r="OBK641" s="6"/>
      <c r="OBL641" s="6"/>
      <c r="OBM641" s="6"/>
      <c r="OBN641" s="6"/>
      <c r="OBO641" s="6"/>
      <c r="OBP641" s="6"/>
      <c r="OBQ641" s="6"/>
      <c r="OBR641" s="6"/>
      <c r="OBS641" s="6"/>
      <c r="OBT641" s="6"/>
      <c r="OBU641" s="6"/>
      <c r="OBV641" s="6"/>
      <c r="OBW641" s="6"/>
      <c r="OBX641" s="6"/>
      <c r="OBY641" s="6"/>
      <c r="OBZ641" s="6"/>
      <c r="OCA641" s="6"/>
      <c r="OCB641" s="6"/>
      <c r="OCC641" s="6"/>
      <c r="OCD641" s="6"/>
      <c r="OCE641" s="6"/>
      <c r="OCF641" s="6"/>
      <c r="OCG641" s="6"/>
      <c r="OCH641" s="6"/>
      <c r="OCI641" s="6"/>
      <c r="OCJ641" s="6"/>
      <c r="OCK641" s="6"/>
      <c r="OCL641" s="6"/>
      <c r="OCM641" s="6"/>
      <c r="OCN641" s="6"/>
      <c r="OCO641" s="6"/>
      <c r="OCP641" s="6"/>
      <c r="OCQ641" s="6"/>
      <c r="OCR641" s="6"/>
      <c r="OCS641" s="6"/>
      <c r="OCT641" s="6"/>
      <c r="OCU641" s="6"/>
      <c r="OCV641" s="6"/>
      <c r="OCW641" s="6"/>
      <c r="OCX641" s="6"/>
      <c r="OCY641" s="6"/>
      <c r="OCZ641" s="6"/>
      <c r="ODA641" s="6"/>
      <c r="ODB641" s="6"/>
      <c r="ODC641" s="6"/>
      <c r="ODD641" s="6"/>
      <c r="ODE641" s="6"/>
      <c r="ODF641" s="6"/>
      <c r="ODG641" s="6"/>
      <c r="ODH641" s="6"/>
      <c r="ODI641" s="6"/>
      <c r="ODJ641" s="6"/>
      <c r="ODK641" s="6"/>
      <c r="ODL641" s="6"/>
      <c r="ODM641" s="6"/>
      <c r="ODN641" s="6"/>
      <c r="ODO641" s="6"/>
      <c r="ODP641" s="6"/>
      <c r="ODQ641" s="6"/>
      <c r="ODR641" s="6"/>
      <c r="ODS641" s="6"/>
      <c r="ODT641" s="6"/>
      <c r="ODU641" s="6"/>
      <c r="ODV641" s="6"/>
      <c r="ODW641" s="6"/>
      <c r="ODX641" s="6"/>
      <c r="ODY641" s="6"/>
      <c r="ODZ641" s="6"/>
      <c r="OEA641" s="6"/>
      <c r="OEB641" s="6"/>
      <c r="OEC641" s="6"/>
      <c r="OED641" s="6"/>
      <c r="OEE641" s="6"/>
      <c r="OEF641" s="6"/>
      <c r="OEG641" s="6"/>
      <c r="OEH641" s="6"/>
      <c r="OEI641" s="6"/>
      <c r="OEJ641" s="6"/>
      <c r="OEK641" s="6"/>
      <c r="OEL641" s="6"/>
      <c r="OEM641" s="6"/>
      <c r="OEN641" s="6"/>
      <c r="OEO641" s="6"/>
      <c r="OEP641" s="6"/>
      <c r="OEQ641" s="6"/>
      <c r="OER641" s="6"/>
      <c r="OES641" s="6"/>
      <c r="OET641" s="6"/>
      <c r="OEU641" s="6"/>
      <c r="OEV641" s="6"/>
      <c r="OEW641" s="6"/>
      <c r="OEX641" s="6"/>
      <c r="OEY641" s="6"/>
      <c r="OEZ641" s="6"/>
      <c r="OFA641" s="6"/>
      <c r="OFB641" s="6"/>
      <c r="OFC641" s="6"/>
      <c r="OFD641" s="6"/>
      <c r="OFE641" s="6"/>
      <c r="OFF641" s="6"/>
      <c r="OFG641" s="6"/>
      <c r="OFH641" s="6"/>
      <c r="OFI641" s="6"/>
      <c r="OFJ641" s="6"/>
      <c r="OFK641" s="6"/>
      <c r="OFL641" s="6"/>
      <c r="OFM641" s="6"/>
      <c r="OFN641" s="6"/>
      <c r="OFO641" s="6"/>
      <c r="OFP641" s="6"/>
      <c r="OFQ641" s="6"/>
      <c r="OFR641" s="6"/>
      <c r="OFS641" s="6"/>
      <c r="OFT641" s="6"/>
      <c r="OFU641" s="6"/>
      <c r="OFV641" s="6"/>
      <c r="OFW641" s="6"/>
      <c r="OFX641" s="6"/>
      <c r="OFY641" s="6"/>
      <c r="OFZ641" s="6"/>
      <c r="OGA641" s="6"/>
      <c r="OGB641" s="6"/>
      <c r="OGC641" s="6"/>
      <c r="OGD641" s="6"/>
      <c r="OGE641" s="6"/>
      <c r="OGF641" s="6"/>
      <c r="OGG641" s="6"/>
      <c r="OGH641" s="6"/>
      <c r="OGI641" s="6"/>
      <c r="OGJ641" s="6"/>
      <c r="OGK641" s="6"/>
      <c r="OGL641" s="6"/>
      <c r="OGM641" s="6"/>
      <c r="OGN641" s="6"/>
      <c r="OGO641" s="6"/>
      <c r="OGP641" s="6"/>
      <c r="OGQ641" s="6"/>
      <c r="OGR641" s="6"/>
      <c r="OGS641" s="6"/>
      <c r="OGT641" s="6"/>
      <c r="OGU641" s="6"/>
      <c r="OGV641" s="6"/>
      <c r="OGW641" s="6"/>
      <c r="OGX641" s="6"/>
      <c r="OGY641" s="6"/>
      <c r="OGZ641" s="6"/>
      <c r="OHA641" s="6"/>
      <c r="OHB641" s="6"/>
      <c r="OHC641" s="6"/>
      <c r="OHD641" s="6"/>
      <c r="OHE641" s="6"/>
      <c r="OHF641" s="6"/>
      <c r="OHG641" s="6"/>
      <c r="OHH641" s="6"/>
      <c r="OHI641" s="6"/>
      <c r="OHJ641" s="6"/>
      <c r="OHK641" s="6"/>
      <c r="OHL641" s="6"/>
      <c r="OHM641" s="6"/>
      <c r="OHN641" s="6"/>
      <c r="OHO641" s="6"/>
      <c r="OHP641" s="6"/>
      <c r="OHQ641" s="6"/>
      <c r="OHR641" s="6"/>
      <c r="OHS641" s="6"/>
      <c r="OHT641" s="6"/>
      <c r="OHU641" s="6"/>
      <c r="OHV641" s="6"/>
      <c r="OHW641" s="6"/>
      <c r="OHX641" s="6"/>
      <c r="OHY641" s="6"/>
      <c r="OHZ641" s="6"/>
      <c r="OIA641" s="6"/>
      <c r="OIB641" s="6"/>
      <c r="OIC641" s="6"/>
      <c r="OID641" s="6"/>
      <c r="OIE641" s="6"/>
      <c r="OIF641" s="6"/>
      <c r="OIG641" s="6"/>
      <c r="OIH641" s="6"/>
      <c r="OII641" s="6"/>
      <c r="OIJ641" s="6"/>
      <c r="OIK641" s="6"/>
      <c r="OIL641" s="6"/>
      <c r="OIM641" s="6"/>
      <c r="OIN641" s="6"/>
      <c r="OIO641" s="6"/>
      <c r="OIP641" s="6"/>
      <c r="OIQ641" s="6"/>
      <c r="OIR641" s="6"/>
      <c r="OIS641" s="6"/>
      <c r="OIT641" s="6"/>
      <c r="OIU641" s="6"/>
      <c r="OIV641" s="6"/>
      <c r="OIW641" s="6"/>
      <c r="OIX641" s="6"/>
      <c r="OIY641" s="6"/>
      <c r="OIZ641" s="6"/>
      <c r="OJA641" s="6"/>
      <c r="OJB641" s="6"/>
      <c r="OJC641" s="6"/>
      <c r="OJD641" s="6"/>
      <c r="OJE641" s="6"/>
      <c r="OJF641" s="6"/>
      <c r="OJG641" s="6"/>
      <c r="OJH641" s="6"/>
      <c r="OJI641" s="6"/>
      <c r="OJJ641" s="6"/>
      <c r="OJK641" s="6"/>
      <c r="OJL641" s="6"/>
      <c r="OJM641" s="6"/>
      <c r="OJN641" s="6"/>
      <c r="OJO641" s="6"/>
      <c r="OJP641" s="6"/>
      <c r="OJQ641" s="6"/>
      <c r="OJR641" s="6"/>
      <c r="OJS641" s="6"/>
      <c r="OJT641" s="6"/>
      <c r="OJU641" s="6"/>
      <c r="OJV641" s="6"/>
      <c r="OJW641" s="6"/>
      <c r="OJX641" s="6"/>
      <c r="OJY641" s="6"/>
      <c r="OJZ641" s="6"/>
      <c r="OKA641" s="6"/>
      <c r="OKB641" s="6"/>
      <c r="OKC641" s="6"/>
      <c r="OKD641" s="6"/>
      <c r="OKE641" s="6"/>
      <c r="OKF641" s="6"/>
      <c r="OKG641" s="6"/>
      <c r="OKH641" s="6"/>
      <c r="OKI641" s="6"/>
      <c r="OKJ641" s="6"/>
      <c r="OKK641" s="6"/>
      <c r="OKL641" s="6"/>
      <c r="OKM641" s="6"/>
      <c r="OKN641" s="6"/>
      <c r="OKO641" s="6"/>
      <c r="OKP641" s="6"/>
      <c r="OKQ641" s="6"/>
      <c r="OKR641" s="6"/>
      <c r="OKS641" s="6"/>
      <c r="OKT641" s="6"/>
      <c r="OKU641" s="6"/>
      <c r="OKV641" s="6"/>
      <c r="OKW641" s="6"/>
      <c r="OKX641" s="6"/>
      <c r="OKY641" s="6"/>
      <c r="OKZ641" s="6"/>
      <c r="OLA641" s="6"/>
      <c r="OLB641" s="6"/>
      <c r="OLC641" s="6"/>
      <c r="OLD641" s="6"/>
      <c r="OLE641" s="6"/>
      <c r="OLF641" s="6"/>
      <c r="OLG641" s="6"/>
      <c r="OLH641" s="6"/>
      <c r="OLI641" s="6"/>
      <c r="OLJ641" s="6"/>
      <c r="OLK641" s="6"/>
      <c r="OLL641" s="6"/>
      <c r="OLM641" s="6"/>
      <c r="OLN641" s="6"/>
      <c r="OLO641" s="6"/>
      <c r="OLP641" s="6"/>
      <c r="OLQ641" s="6"/>
      <c r="OLR641" s="6"/>
      <c r="OLS641" s="6"/>
      <c r="OLT641" s="6"/>
      <c r="OLU641" s="6"/>
      <c r="OLV641" s="6"/>
      <c r="OLW641" s="6"/>
      <c r="OLX641" s="6"/>
      <c r="OLY641" s="6"/>
      <c r="OLZ641" s="6"/>
      <c r="OMA641" s="6"/>
      <c r="OMB641" s="6"/>
      <c r="OMC641" s="6"/>
      <c r="OMD641" s="6"/>
      <c r="OME641" s="6"/>
      <c r="OMF641" s="6"/>
      <c r="OMG641" s="6"/>
      <c r="OMH641" s="6"/>
      <c r="OMI641" s="6"/>
      <c r="OMJ641" s="6"/>
      <c r="OMK641" s="6"/>
      <c r="OML641" s="6"/>
      <c r="OMM641" s="6"/>
      <c r="OMN641" s="6"/>
      <c r="OMO641" s="6"/>
      <c r="OMP641" s="6"/>
      <c r="OMQ641" s="6"/>
      <c r="OMR641" s="6"/>
      <c r="OMS641" s="6"/>
      <c r="OMT641" s="6"/>
      <c r="OMU641" s="6"/>
      <c r="OMV641" s="6"/>
      <c r="OMW641" s="6"/>
      <c r="OMX641" s="6"/>
      <c r="OMY641" s="6"/>
      <c r="OMZ641" s="6"/>
      <c r="ONA641" s="6"/>
      <c r="ONB641" s="6"/>
      <c r="ONC641" s="6"/>
      <c r="OND641" s="6"/>
      <c r="ONE641" s="6"/>
      <c r="ONF641" s="6"/>
      <c r="ONG641" s="6"/>
      <c r="ONH641" s="6"/>
      <c r="ONI641" s="6"/>
      <c r="ONJ641" s="6"/>
      <c r="ONK641" s="6"/>
      <c r="ONL641" s="6"/>
      <c r="ONM641" s="6"/>
      <c r="ONN641" s="6"/>
      <c r="ONO641" s="6"/>
      <c r="ONP641" s="6"/>
      <c r="ONQ641" s="6"/>
      <c r="ONR641" s="6"/>
      <c r="ONS641" s="6"/>
      <c r="ONT641" s="6"/>
      <c r="ONU641" s="6"/>
      <c r="ONV641" s="6"/>
      <c r="ONW641" s="6"/>
      <c r="ONX641" s="6"/>
      <c r="ONY641" s="6"/>
      <c r="ONZ641" s="6"/>
      <c r="OOA641" s="6"/>
      <c r="OOB641" s="6"/>
      <c r="OOC641" s="6"/>
      <c r="OOD641" s="6"/>
      <c r="OOE641" s="6"/>
      <c r="OOF641" s="6"/>
      <c r="OOG641" s="6"/>
      <c r="OOH641" s="6"/>
      <c r="OOI641" s="6"/>
      <c r="OOJ641" s="6"/>
      <c r="OOK641" s="6"/>
      <c r="OOL641" s="6"/>
      <c r="OOM641" s="6"/>
      <c r="OON641" s="6"/>
      <c r="OOO641" s="6"/>
      <c r="OOP641" s="6"/>
      <c r="OOQ641" s="6"/>
      <c r="OOR641" s="6"/>
      <c r="OOS641" s="6"/>
      <c r="OOT641" s="6"/>
      <c r="OOU641" s="6"/>
      <c r="OOV641" s="6"/>
      <c r="OOW641" s="6"/>
      <c r="OOX641" s="6"/>
      <c r="OOY641" s="6"/>
      <c r="OOZ641" s="6"/>
      <c r="OPA641" s="6"/>
      <c r="OPB641" s="6"/>
      <c r="OPC641" s="6"/>
      <c r="OPD641" s="6"/>
      <c r="OPE641" s="6"/>
      <c r="OPF641" s="6"/>
      <c r="OPG641" s="6"/>
      <c r="OPH641" s="6"/>
      <c r="OPI641" s="6"/>
      <c r="OPJ641" s="6"/>
      <c r="OPK641" s="6"/>
      <c r="OPL641" s="6"/>
      <c r="OPM641" s="6"/>
      <c r="OPN641" s="6"/>
      <c r="OPO641" s="6"/>
      <c r="OPP641" s="6"/>
      <c r="OPQ641" s="6"/>
      <c r="OPR641" s="6"/>
      <c r="OPS641" s="6"/>
      <c r="OPT641" s="6"/>
      <c r="OPU641" s="6"/>
      <c r="OPV641" s="6"/>
      <c r="OPW641" s="6"/>
      <c r="OPX641" s="6"/>
      <c r="OPY641" s="6"/>
      <c r="OPZ641" s="6"/>
      <c r="OQA641" s="6"/>
      <c r="OQB641" s="6"/>
      <c r="OQC641" s="6"/>
      <c r="OQD641" s="6"/>
      <c r="OQE641" s="6"/>
      <c r="OQF641" s="6"/>
      <c r="OQG641" s="6"/>
      <c r="OQH641" s="6"/>
      <c r="OQI641" s="6"/>
      <c r="OQJ641" s="6"/>
      <c r="OQK641" s="6"/>
      <c r="OQL641" s="6"/>
      <c r="OQM641" s="6"/>
      <c r="OQN641" s="6"/>
      <c r="OQO641" s="6"/>
      <c r="OQP641" s="6"/>
      <c r="OQQ641" s="6"/>
      <c r="OQR641" s="6"/>
      <c r="OQS641" s="6"/>
      <c r="OQT641" s="6"/>
      <c r="OQU641" s="6"/>
      <c r="OQV641" s="6"/>
      <c r="OQW641" s="6"/>
      <c r="OQX641" s="6"/>
      <c r="OQY641" s="6"/>
      <c r="OQZ641" s="6"/>
      <c r="ORA641" s="6"/>
      <c r="ORB641" s="6"/>
      <c r="ORC641" s="6"/>
      <c r="ORD641" s="6"/>
      <c r="ORE641" s="6"/>
      <c r="ORF641" s="6"/>
      <c r="ORG641" s="6"/>
      <c r="ORH641" s="6"/>
      <c r="ORI641" s="6"/>
      <c r="ORJ641" s="6"/>
      <c r="ORK641" s="6"/>
      <c r="ORL641" s="6"/>
      <c r="ORM641" s="6"/>
      <c r="ORN641" s="6"/>
      <c r="ORO641" s="6"/>
      <c r="ORP641" s="6"/>
      <c r="ORQ641" s="6"/>
      <c r="ORR641" s="6"/>
      <c r="ORS641" s="6"/>
      <c r="ORT641" s="6"/>
      <c r="ORU641" s="6"/>
      <c r="ORV641" s="6"/>
      <c r="ORW641" s="6"/>
      <c r="ORX641" s="6"/>
      <c r="ORY641" s="6"/>
      <c r="ORZ641" s="6"/>
      <c r="OSA641" s="6"/>
      <c r="OSB641" s="6"/>
      <c r="OSC641" s="6"/>
      <c r="OSD641" s="6"/>
      <c r="OSE641" s="6"/>
      <c r="OSF641" s="6"/>
      <c r="OSG641" s="6"/>
      <c r="OSH641" s="6"/>
      <c r="OSI641" s="6"/>
      <c r="OSJ641" s="6"/>
      <c r="OSK641" s="6"/>
      <c r="OSL641" s="6"/>
      <c r="OSM641" s="6"/>
      <c r="OSN641" s="6"/>
      <c r="OSO641" s="6"/>
      <c r="OSP641" s="6"/>
      <c r="OSQ641" s="6"/>
      <c r="OSR641" s="6"/>
      <c r="OSS641" s="6"/>
      <c r="OST641" s="6"/>
      <c r="OSU641" s="6"/>
      <c r="OSV641" s="6"/>
      <c r="OSW641" s="6"/>
      <c r="OSX641" s="6"/>
      <c r="OSY641" s="6"/>
      <c r="OSZ641" s="6"/>
      <c r="OTA641" s="6"/>
      <c r="OTB641" s="6"/>
      <c r="OTC641" s="6"/>
      <c r="OTD641" s="6"/>
      <c r="OTE641" s="6"/>
      <c r="OTF641" s="6"/>
      <c r="OTG641" s="6"/>
      <c r="OTH641" s="6"/>
      <c r="OTI641" s="6"/>
      <c r="OTJ641" s="6"/>
      <c r="OTK641" s="6"/>
      <c r="OTL641" s="6"/>
      <c r="OTM641" s="6"/>
      <c r="OTN641" s="6"/>
      <c r="OTO641" s="6"/>
      <c r="OTP641" s="6"/>
      <c r="OTQ641" s="6"/>
      <c r="OTR641" s="6"/>
      <c r="OTS641" s="6"/>
      <c r="OTT641" s="6"/>
      <c r="OTU641" s="6"/>
      <c r="OTV641" s="6"/>
      <c r="OTW641" s="6"/>
      <c r="OTX641" s="6"/>
      <c r="OTY641" s="6"/>
      <c r="OTZ641" s="6"/>
      <c r="OUA641" s="6"/>
      <c r="OUB641" s="6"/>
      <c r="OUC641" s="6"/>
      <c r="OUD641" s="6"/>
      <c r="OUE641" s="6"/>
      <c r="OUF641" s="6"/>
      <c r="OUG641" s="6"/>
      <c r="OUH641" s="6"/>
      <c r="OUI641" s="6"/>
      <c r="OUJ641" s="6"/>
      <c r="OUK641" s="6"/>
      <c r="OUL641" s="6"/>
      <c r="OUM641" s="6"/>
      <c r="OUN641" s="6"/>
      <c r="OUO641" s="6"/>
      <c r="OUP641" s="6"/>
      <c r="OUQ641" s="6"/>
      <c r="OUR641" s="6"/>
      <c r="OUS641" s="6"/>
      <c r="OUT641" s="6"/>
      <c r="OUU641" s="6"/>
      <c r="OUV641" s="6"/>
      <c r="OUW641" s="6"/>
      <c r="OUX641" s="6"/>
      <c r="OUY641" s="6"/>
      <c r="OUZ641" s="6"/>
      <c r="OVA641" s="6"/>
      <c r="OVB641" s="6"/>
      <c r="OVC641" s="6"/>
      <c r="OVD641" s="6"/>
      <c r="OVE641" s="6"/>
      <c r="OVF641" s="6"/>
      <c r="OVG641" s="6"/>
      <c r="OVH641" s="6"/>
      <c r="OVI641" s="6"/>
      <c r="OVJ641" s="6"/>
      <c r="OVK641" s="6"/>
      <c r="OVL641" s="6"/>
      <c r="OVM641" s="6"/>
      <c r="OVN641" s="6"/>
      <c r="OVO641" s="6"/>
      <c r="OVP641" s="6"/>
      <c r="OVQ641" s="6"/>
      <c r="OVR641" s="6"/>
      <c r="OVS641" s="6"/>
      <c r="OVT641" s="6"/>
      <c r="OVU641" s="6"/>
      <c r="OVV641" s="6"/>
      <c r="OVW641" s="6"/>
      <c r="OVX641" s="6"/>
      <c r="OVY641" s="6"/>
      <c r="OVZ641" s="6"/>
      <c r="OWA641" s="6"/>
      <c r="OWB641" s="6"/>
      <c r="OWC641" s="6"/>
      <c r="OWD641" s="6"/>
      <c r="OWE641" s="6"/>
      <c r="OWF641" s="6"/>
      <c r="OWG641" s="6"/>
      <c r="OWH641" s="6"/>
      <c r="OWI641" s="6"/>
      <c r="OWJ641" s="6"/>
      <c r="OWK641" s="6"/>
      <c r="OWL641" s="6"/>
      <c r="OWM641" s="6"/>
      <c r="OWN641" s="6"/>
      <c r="OWO641" s="6"/>
      <c r="OWP641" s="6"/>
      <c r="OWQ641" s="6"/>
      <c r="OWR641" s="6"/>
      <c r="OWS641" s="6"/>
      <c r="OWT641" s="6"/>
      <c r="OWU641" s="6"/>
      <c r="OWV641" s="6"/>
      <c r="OWW641" s="6"/>
      <c r="OWX641" s="6"/>
      <c r="OWY641" s="6"/>
      <c r="OWZ641" s="6"/>
      <c r="OXA641" s="6"/>
      <c r="OXB641" s="6"/>
      <c r="OXC641" s="6"/>
      <c r="OXD641" s="6"/>
      <c r="OXE641" s="6"/>
      <c r="OXF641" s="6"/>
      <c r="OXG641" s="6"/>
      <c r="OXH641" s="6"/>
      <c r="OXI641" s="6"/>
      <c r="OXJ641" s="6"/>
      <c r="OXK641" s="6"/>
      <c r="OXL641" s="6"/>
      <c r="OXM641" s="6"/>
      <c r="OXN641" s="6"/>
      <c r="OXO641" s="6"/>
      <c r="OXP641" s="6"/>
      <c r="OXQ641" s="6"/>
      <c r="OXR641" s="6"/>
      <c r="OXS641" s="6"/>
      <c r="OXT641" s="6"/>
      <c r="OXU641" s="6"/>
      <c r="OXV641" s="6"/>
      <c r="OXW641" s="6"/>
      <c r="OXX641" s="6"/>
      <c r="OXY641" s="6"/>
      <c r="OXZ641" s="6"/>
      <c r="OYA641" s="6"/>
      <c r="OYB641" s="6"/>
      <c r="OYC641" s="6"/>
      <c r="OYD641" s="6"/>
      <c r="OYE641" s="6"/>
      <c r="OYF641" s="6"/>
      <c r="OYG641" s="6"/>
      <c r="OYH641" s="6"/>
      <c r="OYI641" s="6"/>
      <c r="OYJ641" s="6"/>
      <c r="OYK641" s="6"/>
      <c r="OYL641" s="6"/>
      <c r="OYM641" s="6"/>
      <c r="OYN641" s="6"/>
      <c r="OYO641" s="6"/>
      <c r="OYP641" s="6"/>
      <c r="OYQ641" s="6"/>
      <c r="OYR641" s="6"/>
      <c r="OYS641" s="6"/>
      <c r="OYT641" s="6"/>
      <c r="OYU641" s="6"/>
      <c r="OYV641" s="6"/>
      <c r="OYW641" s="6"/>
      <c r="OYX641" s="6"/>
      <c r="OYY641" s="6"/>
      <c r="OYZ641" s="6"/>
      <c r="OZA641" s="6"/>
      <c r="OZB641" s="6"/>
      <c r="OZC641" s="6"/>
      <c r="OZD641" s="6"/>
      <c r="OZE641" s="6"/>
      <c r="OZF641" s="6"/>
      <c r="OZG641" s="6"/>
      <c r="OZH641" s="6"/>
      <c r="OZI641" s="6"/>
      <c r="OZJ641" s="6"/>
      <c r="OZK641" s="6"/>
      <c r="OZL641" s="6"/>
      <c r="OZM641" s="6"/>
      <c r="OZN641" s="6"/>
      <c r="OZO641" s="6"/>
      <c r="OZP641" s="6"/>
      <c r="OZQ641" s="6"/>
      <c r="OZR641" s="6"/>
      <c r="OZS641" s="6"/>
      <c r="OZT641" s="6"/>
      <c r="OZU641" s="6"/>
      <c r="OZV641" s="6"/>
      <c r="OZW641" s="6"/>
      <c r="OZX641" s="6"/>
      <c r="OZY641" s="6"/>
      <c r="OZZ641" s="6"/>
      <c r="PAA641" s="6"/>
      <c r="PAB641" s="6"/>
      <c r="PAC641" s="6"/>
      <c r="PAD641" s="6"/>
      <c r="PAE641" s="6"/>
      <c r="PAF641" s="6"/>
      <c r="PAG641" s="6"/>
      <c r="PAH641" s="6"/>
      <c r="PAI641" s="6"/>
      <c r="PAJ641" s="6"/>
      <c r="PAK641" s="6"/>
      <c r="PAL641" s="6"/>
      <c r="PAM641" s="6"/>
      <c r="PAN641" s="6"/>
      <c r="PAO641" s="6"/>
      <c r="PAP641" s="6"/>
      <c r="PAQ641" s="6"/>
      <c r="PAR641" s="6"/>
      <c r="PAS641" s="6"/>
      <c r="PAT641" s="6"/>
      <c r="PAU641" s="6"/>
      <c r="PAV641" s="6"/>
      <c r="PAW641" s="6"/>
      <c r="PAX641" s="6"/>
      <c r="PAY641" s="6"/>
      <c r="PAZ641" s="6"/>
      <c r="PBA641" s="6"/>
      <c r="PBB641" s="6"/>
      <c r="PBC641" s="6"/>
      <c r="PBD641" s="6"/>
      <c r="PBE641" s="6"/>
      <c r="PBF641" s="6"/>
      <c r="PBG641" s="6"/>
      <c r="PBH641" s="6"/>
      <c r="PBI641" s="6"/>
      <c r="PBJ641" s="6"/>
      <c r="PBK641" s="6"/>
      <c r="PBL641" s="6"/>
      <c r="PBM641" s="6"/>
      <c r="PBN641" s="6"/>
      <c r="PBO641" s="6"/>
      <c r="PBP641" s="6"/>
      <c r="PBQ641" s="6"/>
      <c r="PBR641" s="6"/>
      <c r="PBS641" s="6"/>
      <c r="PBT641" s="6"/>
      <c r="PBU641" s="6"/>
      <c r="PBV641" s="6"/>
      <c r="PBW641" s="6"/>
      <c r="PBX641" s="6"/>
      <c r="PBY641" s="6"/>
      <c r="PBZ641" s="6"/>
      <c r="PCA641" s="6"/>
      <c r="PCB641" s="6"/>
      <c r="PCC641" s="6"/>
      <c r="PCD641" s="6"/>
      <c r="PCE641" s="6"/>
      <c r="PCF641" s="6"/>
      <c r="PCG641" s="6"/>
      <c r="PCH641" s="6"/>
      <c r="PCI641" s="6"/>
      <c r="PCJ641" s="6"/>
      <c r="PCK641" s="6"/>
      <c r="PCL641" s="6"/>
      <c r="PCM641" s="6"/>
      <c r="PCN641" s="6"/>
      <c r="PCO641" s="6"/>
      <c r="PCP641" s="6"/>
      <c r="PCQ641" s="6"/>
      <c r="PCR641" s="6"/>
      <c r="PCS641" s="6"/>
      <c r="PCT641" s="6"/>
      <c r="PCU641" s="6"/>
      <c r="PCV641" s="6"/>
      <c r="PCW641" s="6"/>
      <c r="PCX641" s="6"/>
      <c r="PCY641" s="6"/>
      <c r="PCZ641" s="6"/>
      <c r="PDA641" s="6"/>
      <c r="PDB641" s="6"/>
      <c r="PDC641" s="6"/>
      <c r="PDD641" s="6"/>
      <c r="PDE641" s="6"/>
      <c r="PDF641" s="6"/>
      <c r="PDG641" s="6"/>
      <c r="PDH641" s="6"/>
      <c r="PDI641" s="6"/>
      <c r="PDJ641" s="6"/>
      <c r="PDK641" s="6"/>
      <c r="PDL641" s="6"/>
      <c r="PDM641" s="6"/>
      <c r="PDN641" s="6"/>
      <c r="PDO641" s="6"/>
      <c r="PDP641" s="6"/>
      <c r="PDQ641" s="6"/>
      <c r="PDR641" s="6"/>
      <c r="PDS641" s="6"/>
      <c r="PDT641" s="6"/>
      <c r="PDU641" s="6"/>
      <c r="PDV641" s="6"/>
      <c r="PDW641" s="6"/>
      <c r="PDX641" s="6"/>
      <c r="PDY641" s="6"/>
      <c r="PDZ641" s="6"/>
      <c r="PEA641" s="6"/>
      <c r="PEB641" s="6"/>
      <c r="PEC641" s="6"/>
      <c r="PED641" s="6"/>
      <c r="PEE641" s="6"/>
      <c r="PEF641" s="6"/>
      <c r="PEG641" s="6"/>
      <c r="PEH641" s="6"/>
      <c r="PEI641" s="6"/>
      <c r="PEJ641" s="6"/>
      <c r="PEK641" s="6"/>
      <c r="PEL641" s="6"/>
      <c r="PEM641" s="6"/>
      <c r="PEN641" s="6"/>
      <c r="PEO641" s="6"/>
      <c r="PEP641" s="6"/>
      <c r="PEQ641" s="6"/>
      <c r="PER641" s="6"/>
      <c r="PES641" s="6"/>
      <c r="PET641" s="6"/>
      <c r="PEU641" s="6"/>
      <c r="PEV641" s="6"/>
      <c r="PEW641" s="6"/>
      <c r="PEX641" s="6"/>
      <c r="PEY641" s="6"/>
      <c r="PEZ641" s="6"/>
      <c r="PFA641" s="6"/>
      <c r="PFB641" s="6"/>
      <c r="PFC641" s="6"/>
      <c r="PFD641" s="6"/>
      <c r="PFE641" s="6"/>
      <c r="PFF641" s="6"/>
      <c r="PFG641" s="6"/>
      <c r="PFH641" s="6"/>
      <c r="PFI641" s="6"/>
      <c r="PFJ641" s="6"/>
      <c r="PFK641" s="6"/>
      <c r="PFL641" s="6"/>
      <c r="PFM641" s="6"/>
      <c r="PFN641" s="6"/>
      <c r="PFO641" s="6"/>
      <c r="PFP641" s="6"/>
      <c r="PFQ641" s="6"/>
      <c r="PFR641" s="6"/>
      <c r="PFS641" s="6"/>
      <c r="PFT641" s="6"/>
      <c r="PFU641" s="6"/>
      <c r="PFV641" s="6"/>
      <c r="PFW641" s="6"/>
      <c r="PFX641" s="6"/>
      <c r="PFY641" s="6"/>
      <c r="PFZ641" s="6"/>
      <c r="PGA641" s="6"/>
      <c r="PGB641" s="6"/>
      <c r="PGC641" s="6"/>
      <c r="PGD641" s="6"/>
      <c r="PGE641" s="6"/>
      <c r="PGF641" s="6"/>
      <c r="PGG641" s="6"/>
      <c r="PGH641" s="6"/>
      <c r="PGI641" s="6"/>
      <c r="PGJ641" s="6"/>
      <c r="PGK641" s="6"/>
      <c r="PGL641" s="6"/>
      <c r="PGM641" s="6"/>
      <c r="PGN641" s="6"/>
      <c r="PGO641" s="6"/>
      <c r="PGP641" s="6"/>
      <c r="PGQ641" s="6"/>
      <c r="PGR641" s="6"/>
      <c r="PGS641" s="6"/>
      <c r="PGT641" s="6"/>
      <c r="PGU641" s="6"/>
      <c r="PGV641" s="6"/>
      <c r="PGW641" s="6"/>
      <c r="PGX641" s="6"/>
      <c r="PGY641" s="6"/>
      <c r="PGZ641" s="6"/>
      <c r="PHA641" s="6"/>
      <c r="PHB641" s="6"/>
      <c r="PHC641" s="6"/>
      <c r="PHD641" s="6"/>
      <c r="PHE641" s="6"/>
      <c r="PHF641" s="6"/>
      <c r="PHG641" s="6"/>
      <c r="PHH641" s="6"/>
      <c r="PHI641" s="6"/>
      <c r="PHJ641" s="6"/>
      <c r="PHK641" s="6"/>
      <c r="PHL641" s="6"/>
      <c r="PHM641" s="6"/>
      <c r="PHN641" s="6"/>
      <c r="PHO641" s="6"/>
      <c r="PHP641" s="6"/>
      <c r="PHQ641" s="6"/>
      <c r="PHR641" s="6"/>
      <c r="PHS641" s="6"/>
      <c r="PHT641" s="6"/>
      <c r="PHU641" s="6"/>
      <c r="PHV641" s="6"/>
      <c r="PHW641" s="6"/>
      <c r="PHX641" s="6"/>
      <c r="PHY641" s="6"/>
      <c r="PHZ641" s="6"/>
      <c r="PIA641" s="6"/>
      <c r="PIB641" s="6"/>
      <c r="PIC641" s="6"/>
      <c r="PID641" s="6"/>
      <c r="PIE641" s="6"/>
      <c r="PIF641" s="6"/>
      <c r="PIG641" s="6"/>
      <c r="PIH641" s="6"/>
      <c r="PII641" s="6"/>
      <c r="PIJ641" s="6"/>
      <c r="PIK641" s="6"/>
      <c r="PIL641" s="6"/>
      <c r="PIM641" s="6"/>
      <c r="PIN641" s="6"/>
      <c r="PIO641" s="6"/>
      <c r="PIP641" s="6"/>
      <c r="PIQ641" s="6"/>
      <c r="PIR641" s="6"/>
      <c r="PIS641" s="6"/>
      <c r="PIT641" s="6"/>
      <c r="PIU641" s="6"/>
      <c r="PIV641" s="6"/>
      <c r="PIW641" s="6"/>
      <c r="PIX641" s="6"/>
      <c r="PIY641" s="6"/>
      <c r="PIZ641" s="6"/>
      <c r="PJA641" s="6"/>
      <c r="PJB641" s="6"/>
      <c r="PJC641" s="6"/>
      <c r="PJD641" s="6"/>
      <c r="PJE641" s="6"/>
      <c r="PJF641" s="6"/>
      <c r="PJG641" s="6"/>
      <c r="PJH641" s="6"/>
      <c r="PJI641" s="6"/>
      <c r="PJJ641" s="6"/>
      <c r="PJK641" s="6"/>
      <c r="PJL641" s="6"/>
      <c r="PJM641" s="6"/>
      <c r="PJN641" s="6"/>
      <c r="PJO641" s="6"/>
      <c r="PJP641" s="6"/>
      <c r="PJQ641" s="6"/>
      <c r="PJR641" s="6"/>
      <c r="PJS641" s="6"/>
      <c r="PJT641" s="6"/>
      <c r="PJU641" s="6"/>
      <c r="PJV641" s="6"/>
      <c r="PJW641" s="6"/>
      <c r="PJX641" s="6"/>
      <c r="PJY641" s="6"/>
      <c r="PJZ641" s="6"/>
      <c r="PKA641" s="6"/>
      <c r="PKB641" s="6"/>
      <c r="PKC641" s="6"/>
      <c r="PKD641" s="6"/>
      <c r="PKE641" s="6"/>
      <c r="PKF641" s="6"/>
      <c r="PKG641" s="6"/>
      <c r="PKH641" s="6"/>
      <c r="PKI641" s="6"/>
      <c r="PKJ641" s="6"/>
      <c r="PKK641" s="6"/>
      <c r="PKL641" s="6"/>
      <c r="PKM641" s="6"/>
      <c r="PKN641" s="6"/>
      <c r="PKO641" s="6"/>
      <c r="PKP641" s="6"/>
      <c r="PKQ641" s="6"/>
      <c r="PKR641" s="6"/>
      <c r="PKS641" s="6"/>
      <c r="PKT641" s="6"/>
      <c r="PKU641" s="6"/>
      <c r="PKV641" s="6"/>
      <c r="PKW641" s="6"/>
      <c r="PKX641" s="6"/>
      <c r="PKY641" s="6"/>
      <c r="PKZ641" s="6"/>
      <c r="PLA641" s="6"/>
      <c r="PLB641" s="6"/>
      <c r="PLC641" s="6"/>
      <c r="PLD641" s="6"/>
      <c r="PLE641" s="6"/>
      <c r="PLF641" s="6"/>
      <c r="PLG641" s="6"/>
      <c r="PLH641" s="6"/>
      <c r="PLI641" s="6"/>
      <c r="PLJ641" s="6"/>
      <c r="PLK641" s="6"/>
      <c r="PLL641" s="6"/>
      <c r="PLM641" s="6"/>
      <c r="PLN641" s="6"/>
      <c r="PLO641" s="6"/>
      <c r="PLP641" s="6"/>
      <c r="PLQ641" s="6"/>
      <c r="PLR641" s="6"/>
      <c r="PLS641" s="6"/>
      <c r="PLT641" s="6"/>
      <c r="PLU641" s="6"/>
      <c r="PLV641" s="6"/>
      <c r="PLW641" s="6"/>
      <c r="PLX641" s="6"/>
      <c r="PLY641" s="6"/>
      <c r="PLZ641" s="6"/>
      <c r="PMA641" s="6"/>
      <c r="PMB641" s="6"/>
      <c r="PMC641" s="6"/>
      <c r="PMD641" s="6"/>
      <c r="PME641" s="6"/>
      <c r="PMF641" s="6"/>
      <c r="PMG641" s="6"/>
      <c r="PMH641" s="6"/>
      <c r="PMI641" s="6"/>
      <c r="PMJ641" s="6"/>
      <c r="PMK641" s="6"/>
      <c r="PML641" s="6"/>
      <c r="PMM641" s="6"/>
      <c r="PMN641" s="6"/>
      <c r="PMO641" s="6"/>
      <c r="PMP641" s="6"/>
      <c r="PMQ641" s="6"/>
      <c r="PMR641" s="6"/>
      <c r="PMS641" s="6"/>
      <c r="PMT641" s="6"/>
      <c r="PMU641" s="6"/>
      <c r="PMV641" s="6"/>
      <c r="PMW641" s="6"/>
      <c r="PMX641" s="6"/>
      <c r="PMY641" s="6"/>
      <c r="PMZ641" s="6"/>
      <c r="PNA641" s="6"/>
      <c r="PNB641" s="6"/>
      <c r="PNC641" s="6"/>
      <c r="PND641" s="6"/>
      <c r="PNE641" s="6"/>
      <c r="PNF641" s="6"/>
      <c r="PNG641" s="6"/>
      <c r="PNH641" s="6"/>
      <c r="PNI641" s="6"/>
      <c r="PNJ641" s="6"/>
      <c r="PNK641" s="6"/>
      <c r="PNL641" s="6"/>
      <c r="PNM641" s="6"/>
      <c r="PNN641" s="6"/>
      <c r="PNO641" s="6"/>
      <c r="PNP641" s="6"/>
      <c r="PNQ641" s="6"/>
      <c r="PNR641" s="6"/>
      <c r="PNS641" s="6"/>
      <c r="PNT641" s="6"/>
      <c r="PNU641" s="6"/>
      <c r="PNV641" s="6"/>
      <c r="PNW641" s="6"/>
      <c r="PNX641" s="6"/>
      <c r="PNY641" s="6"/>
      <c r="PNZ641" s="6"/>
      <c r="POA641" s="6"/>
      <c r="POB641" s="6"/>
      <c r="POC641" s="6"/>
      <c r="POD641" s="6"/>
      <c r="POE641" s="6"/>
      <c r="POF641" s="6"/>
      <c r="POG641" s="6"/>
      <c r="POH641" s="6"/>
      <c r="POI641" s="6"/>
      <c r="POJ641" s="6"/>
      <c r="POK641" s="6"/>
      <c r="POL641" s="6"/>
      <c r="POM641" s="6"/>
      <c r="PON641" s="6"/>
      <c r="POO641" s="6"/>
      <c r="POP641" s="6"/>
      <c r="POQ641" s="6"/>
      <c r="POR641" s="6"/>
      <c r="POS641" s="6"/>
      <c r="POT641" s="6"/>
      <c r="POU641" s="6"/>
      <c r="POV641" s="6"/>
      <c r="POW641" s="6"/>
      <c r="POX641" s="6"/>
      <c r="POY641" s="6"/>
      <c r="POZ641" s="6"/>
      <c r="PPA641" s="6"/>
      <c r="PPB641" s="6"/>
      <c r="PPC641" s="6"/>
      <c r="PPD641" s="6"/>
      <c r="PPE641" s="6"/>
      <c r="PPF641" s="6"/>
      <c r="PPG641" s="6"/>
      <c r="PPH641" s="6"/>
      <c r="PPI641" s="6"/>
      <c r="PPJ641" s="6"/>
      <c r="PPK641" s="6"/>
      <c r="PPL641" s="6"/>
      <c r="PPM641" s="6"/>
      <c r="PPN641" s="6"/>
      <c r="PPO641" s="6"/>
      <c r="PPP641" s="6"/>
      <c r="PPQ641" s="6"/>
      <c r="PPR641" s="6"/>
      <c r="PPS641" s="6"/>
      <c r="PPT641" s="6"/>
      <c r="PPU641" s="6"/>
      <c r="PPV641" s="6"/>
      <c r="PPW641" s="6"/>
      <c r="PPX641" s="6"/>
      <c r="PPY641" s="6"/>
      <c r="PPZ641" s="6"/>
      <c r="PQA641" s="6"/>
      <c r="PQB641" s="6"/>
      <c r="PQC641" s="6"/>
      <c r="PQD641" s="6"/>
      <c r="PQE641" s="6"/>
      <c r="PQF641" s="6"/>
      <c r="PQG641" s="6"/>
      <c r="PQH641" s="6"/>
      <c r="PQI641" s="6"/>
      <c r="PQJ641" s="6"/>
      <c r="PQK641" s="6"/>
      <c r="PQL641" s="6"/>
      <c r="PQM641" s="6"/>
      <c r="PQN641" s="6"/>
      <c r="PQO641" s="6"/>
      <c r="PQP641" s="6"/>
      <c r="PQQ641" s="6"/>
      <c r="PQR641" s="6"/>
      <c r="PQS641" s="6"/>
      <c r="PQT641" s="6"/>
      <c r="PQU641" s="6"/>
      <c r="PQV641" s="6"/>
      <c r="PQW641" s="6"/>
      <c r="PQX641" s="6"/>
      <c r="PQY641" s="6"/>
      <c r="PQZ641" s="6"/>
      <c r="PRA641" s="6"/>
      <c r="PRB641" s="6"/>
      <c r="PRC641" s="6"/>
      <c r="PRD641" s="6"/>
      <c r="PRE641" s="6"/>
      <c r="PRF641" s="6"/>
      <c r="PRG641" s="6"/>
      <c r="PRH641" s="6"/>
      <c r="PRI641" s="6"/>
      <c r="PRJ641" s="6"/>
      <c r="PRK641" s="6"/>
      <c r="PRL641" s="6"/>
      <c r="PRM641" s="6"/>
      <c r="PRN641" s="6"/>
      <c r="PRO641" s="6"/>
      <c r="PRP641" s="6"/>
      <c r="PRQ641" s="6"/>
      <c r="PRR641" s="6"/>
      <c r="PRS641" s="6"/>
      <c r="PRT641" s="6"/>
      <c r="PRU641" s="6"/>
      <c r="PRV641" s="6"/>
      <c r="PRW641" s="6"/>
      <c r="PRX641" s="6"/>
      <c r="PRY641" s="6"/>
      <c r="PRZ641" s="6"/>
      <c r="PSA641" s="6"/>
      <c r="PSB641" s="6"/>
      <c r="PSC641" s="6"/>
      <c r="PSD641" s="6"/>
      <c r="PSE641" s="6"/>
      <c r="PSF641" s="6"/>
      <c r="PSG641" s="6"/>
      <c r="PSH641" s="6"/>
      <c r="PSI641" s="6"/>
      <c r="PSJ641" s="6"/>
      <c r="PSK641" s="6"/>
      <c r="PSL641" s="6"/>
      <c r="PSM641" s="6"/>
      <c r="PSN641" s="6"/>
      <c r="PSO641" s="6"/>
      <c r="PSP641" s="6"/>
      <c r="PSQ641" s="6"/>
      <c r="PSR641" s="6"/>
      <c r="PSS641" s="6"/>
      <c r="PST641" s="6"/>
      <c r="PSU641" s="6"/>
      <c r="PSV641" s="6"/>
      <c r="PSW641" s="6"/>
      <c r="PSX641" s="6"/>
      <c r="PSY641" s="6"/>
      <c r="PSZ641" s="6"/>
      <c r="PTA641" s="6"/>
      <c r="PTB641" s="6"/>
      <c r="PTC641" s="6"/>
      <c r="PTD641" s="6"/>
      <c r="PTE641" s="6"/>
      <c r="PTF641" s="6"/>
      <c r="PTG641" s="6"/>
      <c r="PTH641" s="6"/>
      <c r="PTI641" s="6"/>
      <c r="PTJ641" s="6"/>
      <c r="PTK641" s="6"/>
      <c r="PTL641" s="6"/>
      <c r="PTM641" s="6"/>
      <c r="PTN641" s="6"/>
      <c r="PTO641" s="6"/>
      <c r="PTP641" s="6"/>
      <c r="PTQ641" s="6"/>
      <c r="PTR641" s="6"/>
      <c r="PTS641" s="6"/>
      <c r="PTT641" s="6"/>
      <c r="PTU641" s="6"/>
      <c r="PTV641" s="6"/>
      <c r="PTW641" s="6"/>
      <c r="PTX641" s="6"/>
      <c r="PTY641" s="6"/>
      <c r="PTZ641" s="6"/>
      <c r="PUA641" s="6"/>
      <c r="PUB641" s="6"/>
      <c r="PUC641" s="6"/>
      <c r="PUD641" s="6"/>
      <c r="PUE641" s="6"/>
      <c r="PUF641" s="6"/>
      <c r="PUG641" s="6"/>
      <c r="PUH641" s="6"/>
      <c r="PUI641" s="6"/>
      <c r="PUJ641" s="6"/>
      <c r="PUK641" s="6"/>
      <c r="PUL641" s="6"/>
      <c r="PUM641" s="6"/>
      <c r="PUN641" s="6"/>
      <c r="PUO641" s="6"/>
      <c r="PUP641" s="6"/>
      <c r="PUQ641" s="6"/>
      <c r="PUR641" s="6"/>
      <c r="PUS641" s="6"/>
      <c r="PUT641" s="6"/>
      <c r="PUU641" s="6"/>
      <c r="PUV641" s="6"/>
      <c r="PUW641" s="6"/>
      <c r="PUX641" s="6"/>
      <c r="PUY641" s="6"/>
      <c r="PUZ641" s="6"/>
      <c r="PVA641" s="6"/>
      <c r="PVB641" s="6"/>
      <c r="PVC641" s="6"/>
      <c r="PVD641" s="6"/>
      <c r="PVE641" s="6"/>
      <c r="PVF641" s="6"/>
      <c r="PVG641" s="6"/>
      <c r="PVH641" s="6"/>
      <c r="PVI641" s="6"/>
      <c r="PVJ641" s="6"/>
      <c r="PVK641" s="6"/>
      <c r="PVL641" s="6"/>
      <c r="PVM641" s="6"/>
      <c r="PVN641" s="6"/>
      <c r="PVO641" s="6"/>
      <c r="PVP641" s="6"/>
      <c r="PVQ641" s="6"/>
      <c r="PVR641" s="6"/>
      <c r="PVS641" s="6"/>
      <c r="PVT641" s="6"/>
      <c r="PVU641" s="6"/>
      <c r="PVV641" s="6"/>
      <c r="PVW641" s="6"/>
      <c r="PVX641" s="6"/>
      <c r="PVY641" s="6"/>
      <c r="PVZ641" s="6"/>
      <c r="PWA641" s="6"/>
      <c r="PWB641" s="6"/>
      <c r="PWC641" s="6"/>
      <c r="PWD641" s="6"/>
      <c r="PWE641" s="6"/>
      <c r="PWF641" s="6"/>
      <c r="PWG641" s="6"/>
      <c r="PWH641" s="6"/>
      <c r="PWI641" s="6"/>
      <c r="PWJ641" s="6"/>
      <c r="PWK641" s="6"/>
      <c r="PWL641" s="6"/>
      <c r="PWM641" s="6"/>
      <c r="PWN641" s="6"/>
      <c r="PWO641" s="6"/>
      <c r="PWP641" s="6"/>
      <c r="PWQ641" s="6"/>
      <c r="PWR641" s="6"/>
      <c r="PWS641" s="6"/>
      <c r="PWT641" s="6"/>
      <c r="PWU641" s="6"/>
      <c r="PWV641" s="6"/>
      <c r="PWW641" s="6"/>
      <c r="PWX641" s="6"/>
      <c r="PWY641" s="6"/>
      <c r="PWZ641" s="6"/>
      <c r="PXA641" s="6"/>
      <c r="PXB641" s="6"/>
      <c r="PXC641" s="6"/>
      <c r="PXD641" s="6"/>
      <c r="PXE641" s="6"/>
      <c r="PXF641" s="6"/>
      <c r="PXG641" s="6"/>
      <c r="PXH641" s="6"/>
      <c r="PXI641" s="6"/>
      <c r="PXJ641" s="6"/>
      <c r="PXK641" s="6"/>
      <c r="PXL641" s="6"/>
      <c r="PXM641" s="6"/>
      <c r="PXN641" s="6"/>
      <c r="PXO641" s="6"/>
      <c r="PXP641" s="6"/>
      <c r="PXQ641" s="6"/>
      <c r="PXR641" s="6"/>
      <c r="PXS641" s="6"/>
      <c r="PXT641" s="6"/>
      <c r="PXU641" s="6"/>
      <c r="PXV641" s="6"/>
      <c r="PXW641" s="6"/>
      <c r="PXX641" s="6"/>
      <c r="PXY641" s="6"/>
      <c r="PXZ641" s="6"/>
      <c r="PYA641" s="6"/>
      <c r="PYB641" s="6"/>
      <c r="PYC641" s="6"/>
      <c r="PYD641" s="6"/>
      <c r="PYE641" s="6"/>
      <c r="PYF641" s="6"/>
      <c r="PYG641" s="6"/>
      <c r="PYH641" s="6"/>
      <c r="PYI641" s="6"/>
      <c r="PYJ641" s="6"/>
      <c r="PYK641" s="6"/>
      <c r="PYL641" s="6"/>
      <c r="PYM641" s="6"/>
      <c r="PYN641" s="6"/>
      <c r="PYO641" s="6"/>
      <c r="PYP641" s="6"/>
      <c r="PYQ641" s="6"/>
      <c r="PYR641" s="6"/>
      <c r="PYS641" s="6"/>
      <c r="PYT641" s="6"/>
      <c r="PYU641" s="6"/>
      <c r="PYV641" s="6"/>
      <c r="PYW641" s="6"/>
      <c r="PYX641" s="6"/>
      <c r="PYY641" s="6"/>
      <c r="PYZ641" s="6"/>
      <c r="PZA641" s="6"/>
      <c r="PZB641" s="6"/>
      <c r="PZC641" s="6"/>
      <c r="PZD641" s="6"/>
      <c r="PZE641" s="6"/>
      <c r="PZF641" s="6"/>
      <c r="PZG641" s="6"/>
      <c r="PZH641" s="6"/>
      <c r="PZI641" s="6"/>
      <c r="PZJ641" s="6"/>
      <c r="PZK641" s="6"/>
      <c r="PZL641" s="6"/>
      <c r="PZM641" s="6"/>
      <c r="PZN641" s="6"/>
      <c r="PZO641" s="6"/>
      <c r="PZP641" s="6"/>
      <c r="PZQ641" s="6"/>
      <c r="PZR641" s="6"/>
      <c r="PZS641" s="6"/>
      <c r="PZT641" s="6"/>
      <c r="PZU641" s="6"/>
      <c r="PZV641" s="6"/>
      <c r="PZW641" s="6"/>
      <c r="PZX641" s="6"/>
      <c r="PZY641" s="6"/>
      <c r="PZZ641" s="6"/>
      <c r="QAA641" s="6"/>
      <c r="QAB641" s="6"/>
      <c r="QAC641" s="6"/>
      <c r="QAD641" s="6"/>
      <c r="QAE641" s="6"/>
      <c r="QAF641" s="6"/>
      <c r="QAG641" s="6"/>
      <c r="QAH641" s="6"/>
      <c r="QAI641" s="6"/>
      <c r="QAJ641" s="6"/>
      <c r="QAK641" s="6"/>
      <c r="QAL641" s="6"/>
      <c r="QAM641" s="6"/>
      <c r="QAN641" s="6"/>
      <c r="QAO641" s="6"/>
      <c r="QAP641" s="6"/>
      <c r="QAQ641" s="6"/>
      <c r="QAR641" s="6"/>
      <c r="QAS641" s="6"/>
      <c r="QAT641" s="6"/>
      <c r="QAU641" s="6"/>
      <c r="QAV641" s="6"/>
      <c r="QAW641" s="6"/>
      <c r="QAX641" s="6"/>
      <c r="QAY641" s="6"/>
      <c r="QAZ641" s="6"/>
      <c r="QBA641" s="6"/>
      <c r="QBB641" s="6"/>
      <c r="QBC641" s="6"/>
      <c r="QBD641" s="6"/>
      <c r="QBE641" s="6"/>
      <c r="QBF641" s="6"/>
      <c r="QBG641" s="6"/>
      <c r="QBH641" s="6"/>
      <c r="QBI641" s="6"/>
      <c r="QBJ641" s="6"/>
      <c r="QBK641" s="6"/>
      <c r="QBL641" s="6"/>
      <c r="QBM641" s="6"/>
      <c r="QBN641" s="6"/>
      <c r="QBO641" s="6"/>
      <c r="QBP641" s="6"/>
      <c r="QBQ641" s="6"/>
      <c r="QBR641" s="6"/>
      <c r="QBS641" s="6"/>
      <c r="QBT641" s="6"/>
      <c r="QBU641" s="6"/>
      <c r="QBV641" s="6"/>
      <c r="QBW641" s="6"/>
      <c r="QBX641" s="6"/>
      <c r="QBY641" s="6"/>
      <c r="QBZ641" s="6"/>
      <c r="QCA641" s="6"/>
      <c r="QCB641" s="6"/>
      <c r="QCC641" s="6"/>
      <c r="QCD641" s="6"/>
      <c r="QCE641" s="6"/>
      <c r="QCF641" s="6"/>
      <c r="QCG641" s="6"/>
      <c r="QCH641" s="6"/>
      <c r="QCI641" s="6"/>
      <c r="QCJ641" s="6"/>
      <c r="QCK641" s="6"/>
      <c r="QCL641" s="6"/>
      <c r="QCM641" s="6"/>
      <c r="QCN641" s="6"/>
      <c r="QCO641" s="6"/>
      <c r="QCP641" s="6"/>
      <c r="QCQ641" s="6"/>
      <c r="QCR641" s="6"/>
      <c r="QCS641" s="6"/>
      <c r="QCT641" s="6"/>
      <c r="QCU641" s="6"/>
      <c r="QCV641" s="6"/>
      <c r="QCW641" s="6"/>
      <c r="QCX641" s="6"/>
      <c r="QCY641" s="6"/>
      <c r="QCZ641" s="6"/>
      <c r="QDA641" s="6"/>
      <c r="QDB641" s="6"/>
      <c r="QDC641" s="6"/>
      <c r="QDD641" s="6"/>
      <c r="QDE641" s="6"/>
      <c r="QDF641" s="6"/>
      <c r="QDG641" s="6"/>
      <c r="QDH641" s="6"/>
      <c r="QDI641" s="6"/>
      <c r="QDJ641" s="6"/>
      <c r="QDK641" s="6"/>
      <c r="QDL641" s="6"/>
      <c r="QDM641" s="6"/>
      <c r="QDN641" s="6"/>
      <c r="QDO641" s="6"/>
      <c r="QDP641" s="6"/>
      <c r="QDQ641" s="6"/>
      <c r="QDR641" s="6"/>
      <c r="QDS641" s="6"/>
      <c r="QDT641" s="6"/>
      <c r="QDU641" s="6"/>
      <c r="QDV641" s="6"/>
      <c r="QDW641" s="6"/>
      <c r="QDX641" s="6"/>
      <c r="QDY641" s="6"/>
      <c r="QDZ641" s="6"/>
      <c r="QEA641" s="6"/>
      <c r="QEB641" s="6"/>
      <c r="QEC641" s="6"/>
      <c r="QED641" s="6"/>
      <c r="QEE641" s="6"/>
      <c r="QEF641" s="6"/>
      <c r="QEG641" s="6"/>
      <c r="QEH641" s="6"/>
      <c r="QEI641" s="6"/>
      <c r="QEJ641" s="6"/>
      <c r="QEK641" s="6"/>
      <c r="QEL641" s="6"/>
      <c r="QEM641" s="6"/>
      <c r="QEN641" s="6"/>
      <c r="QEO641" s="6"/>
      <c r="QEP641" s="6"/>
      <c r="QEQ641" s="6"/>
      <c r="QER641" s="6"/>
      <c r="QES641" s="6"/>
      <c r="QET641" s="6"/>
      <c r="QEU641" s="6"/>
      <c r="QEV641" s="6"/>
      <c r="QEW641" s="6"/>
      <c r="QEX641" s="6"/>
      <c r="QEY641" s="6"/>
      <c r="QEZ641" s="6"/>
      <c r="QFA641" s="6"/>
      <c r="QFB641" s="6"/>
      <c r="QFC641" s="6"/>
      <c r="QFD641" s="6"/>
      <c r="QFE641" s="6"/>
      <c r="QFF641" s="6"/>
      <c r="QFG641" s="6"/>
      <c r="QFH641" s="6"/>
      <c r="QFI641" s="6"/>
      <c r="QFJ641" s="6"/>
      <c r="QFK641" s="6"/>
      <c r="QFL641" s="6"/>
      <c r="QFM641" s="6"/>
      <c r="QFN641" s="6"/>
      <c r="QFO641" s="6"/>
      <c r="QFP641" s="6"/>
      <c r="QFQ641" s="6"/>
      <c r="QFR641" s="6"/>
      <c r="QFS641" s="6"/>
      <c r="QFT641" s="6"/>
      <c r="QFU641" s="6"/>
      <c r="QFV641" s="6"/>
      <c r="QFW641" s="6"/>
      <c r="QFX641" s="6"/>
      <c r="QFY641" s="6"/>
      <c r="QFZ641" s="6"/>
      <c r="QGA641" s="6"/>
      <c r="QGB641" s="6"/>
      <c r="QGC641" s="6"/>
      <c r="QGD641" s="6"/>
      <c r="QGE641" s="6"/>
      <c r="QGF641" s="6"/>
      <c r="QGG641" s="6"/>
      <c r="QGH641" s="6"/>
      <c r="QGI641" s="6"/>
      <c r="QGJ641" s="6"/>
      <c r="QGK641" s="6"/>
      <c r="QGL641" s="6"/>
      <c r="QGM641" s="6"/>
      <c r="QGN641" s="6"/>
      <c r="QGO641" s="6"/>
      <c r="QGP641" s="6"/>
      <c r="QGQ641" s="6"/>
      <c r="QGR641" s="6"/>
      <c r="QGS641" s="6"/>
      <c r="QGT641" s="6"/>
      <c r="QGU641" s="6"/>
      <c r="QGV641" s="6"/>
      <c r="QGW641" s="6"/>
      <c r="QGX641" s="6"/>
      <c r="QGY641" s="6"/>
      <c r="QGZ641" s="6"/>
      <c r="QHA641" s="6"/>
      <c r="QHB641" s="6"/>
      <c r="QHC641" s="6"/>
      <c r="QHD641" s="6"/>
      <c r="QHE641" s="6"/>
      <c r="QHF641" s="6"/>
      <c r="QHG641" s="6"/>
      <c r="QHH641" s="6"/>
      <c r="QHI641" s="6"/>
      <c r="QHJ641" s="6"/>
      <c r="QHK641" s="6"/>
      <c r="QHL641" s="6"/>
      <c r="QHM641" s="6"/>
      <c r="QHN641" s="6"/>
      <c r="QHO641" s="6"/>
      <c r="QHP641" s="6"/>
      <c r="QHQ641" s="6"/>
      <c r="QHR641" s="6"/>
      <c r="QHS641" s="6"/>
      <c r="QHT641" s="6"/>
      <c r="QHU641" s="6"/>
      <c r="QHV641" s="6"/>
      <c r="QHW641" s="6"/>
      <c r="QHX641" s="6"/>
      <c r="QHY641" s="6"/>
      <c r="QHZ641" s="6"/>
      <c r="QIA641" s="6"/>
      <c r="QIB641" s="6"/>
      <c r="QIC641" s="6"/>
      <c r="QID641" s="6"/>
      <c r="QIE641" s="6"/>
      <c r="QIF641" s="6"/>
      <c r="QIG641" s="6"/>
      <c r="QIH641" s="6"/>
      <c r="QII641" s="6"/>
      <c r="QIJ641" s="6"/>
      <c r="QIK641" s="6"/>
      <c r="QIL641" s="6"/>
      <c r="QIM641" s="6"/>
      <c r="QIN641" s="6"/>
      <c r="QIO641" s="6"/>
      <c r="QIP641" s="6"/>
      <c r="QIQ641" s="6"/>
      <c r="QIR641" s="6"/>
      <c r="QIS641" s="6"/>
      <c r="QIT641" s="6"/>
      <c r="QIU641" s="6"/>
      <c r="QIV641" s="6"/>
      <c r="QIW641" s="6"/>
      <c r="QIX641" s="6"/>
      <c r="QIY641" s="6"/>
      <c r="QIZ641" s="6"/>
      <c r="QJA641" s="6"/>
      <c r="QJB641" s="6"/>
      <c r="QJC641" s="6"/>
      <c r="QJD641" s="6"/>
      <c r="QJE641" s="6"/>
      <c r="QJF641" s="6"/>
      <c r="QJG641" s="6"/>
      <c r="QJH641" s="6"/>
      <c r="QJI641" s="6"/>
      <c r="QJJ641" s="6"/>
      <c r="QJK641" s="6"/>
      <c r="QJL641" s="6"/>
      <c r="QJM641" s="6"/>
      <c r="QJN641" s="6"/>
      <c r="QJO641" s="6"/>
      <c r="QJP641" s="6"/>
      <c r="QJQ641" s="6"/>
      <c r="QJR641" s="6"/>
      <c r="QJS641" s="6"/>
      <c r="QJT641" s="6"/>
      <c r="QJU641" s="6"/>
      <c r="QJV641" s="6"/>
      <c r="QJW641" s="6"/>
      <c r="QJX641" s="6"/>
      <c r="QJY641" s="6"/>
      <c r="QJZ641" s="6"/>
      <c r="QKA641" s="6"/>
      <c r="QKB641" s="6"/>
      <c r="QKC641" s="6"/>
      <c r="QKD641" s="6"/>
      <c r="QKE641" s="6"/>
      <c r="QKF641" s="6"/>
      <c r="QKG641" s="6"/>
      <c r="QKH641" s="6"/>
      <c r="QKI641" s="6"/>
      <c r="QKJ641" s="6"/>
      <c r="QKK641" s="6"/>
      <c r="QKL641" s="6"/>
      <c r="QKM641" s="6"/>
      <c r="QKN641" s="6"/>
      <c r="QKO641" s="6"/>
      <c r="QKP641" s="6"/>
      <c r="QKQ641" s="6"/>
      <c r="QKR641" s="6"/>
      <c r="QKS641" s="6"/>
      <c r="QKT641" s="6"/>
      <c r="QKU641" s="6"/>
      <c r="QKV641" s="6"/>
      <c r="QKW641" s="6"/>
      <c r="QKX641" s="6"/>
      <c r="QKY641" s="6"/>
      <c r="QKZ641" s="6"/>
      <c r="QLA641" s="6"/>
      <c r="QLB641" s="6"/>
      <c r="QLC641" s="6"/>
      <c r="QLD641" s="6"/>
      <c r="QLE641" s="6"/>
      <c r="QLF641" s="6"/>
      <c r="QLG641" s="6"/>
      <c r="QLH641" s="6"/>
      <c r="QLI641" s="6"/>
      <c r="QLJ641" s="6"/>
      <c r="QLK641" s="6"/>
      <c r="QLL641" s="6"/>
      <c r="QLM641" s="6"/>
      <c r="QLN641" s="6"/>
      <c r="QLO641" s="6"/>
      <c r="QLP641" s="6"/>
      <c r="QLQ641" s="6"/>
      <c r="QLR641" s="6"/>
      <c r="QLS641" s="6"/>
      <c r="QLT641" s="6"/>
      <c r="QLU641" s="6"/>
      <c r="QLV641" s="6"/>
      <c r="QLW641" s="6"/>
      <c r="QLX641" s="6"/>
      <c r="QLY641" s="6"/>
      <c r="QLZ641" s="6"/>
      <c r="QMA641" s="6"/>
      <c r="QMB641" s="6"/>
      <c r="QMC641" s="6"/>
      <c r="QMD641" s="6"/>
      <c r="QME641" s="6"/>
      <c r="QMF641" s="6"/>
      <c r="QMG641" s="6"/>
      <c r="QMH641" s="6"/>
      <c r="QMI641" s="6"/>
      <c r="QMJ641" s="6"/>
      <c r="QMK641" s="6"/>
      <c r="QML641" s="6"/>
      <c r="QMM641" s="6"/>
      <c r="QMN641" s="6"/>
      <c r="QMO641" s="6"/>
      <c r="QMP641" s="6"/>
      <c r="QMQ641" s="6"/>
      <c r="QMR641" s="6"/>
      <c r="QMS641" s="6"/>
      <c r="QMT641" s="6"/>
      <c r="QMU641" s="6"/>
      <c r="QMV641" s="6"/>
      <c r="QMW641" s="6"/>
      <c r="QMX641" s="6"/>
      <c r="QMY641" s="6"/>
      <c r="QMZ641" s="6"/>
      <c r="QNA641" s="6"/>
      <c r="QNB641" s="6"/>
      <c r="QNC641" s="6"/>
      <c r="QND641" s="6"/>
      <c r="QNE641" s="6"/>
      <c r="QNF641" s="6"/>
      <c r="QNG641" s="6"/>
      <c r="QNH641" s="6"/>
      <c r="QNI641" s="6"/>
      <c r="QNJ641" s="6"/>
      <c r="QNK641" s="6"/>
      <c r="QNL641" s="6"/>
      <c r="QNM641" s="6"/>
      <c r="QNN641" s="6"/>
      <c r="QNO641" s="6"/>
      <c r="QNP641" s="6"/>
      <c r="QNQ641" s="6"/>
      <c r="QNR641" s="6"/>
      <c r="QNS641" s="6"/>
      <c r="QNT641" s="6"/>
      <c r="QNU641" s="6"/>
      <c r="QNV641" s="6"/>
      <c r="QNW641" s="6"/>
      <c r="QNX641" s="6"/>
      <c r="QNY641" s="6"/>
      <c r="QNZ641" s="6"/>
      <c r="QOA641" s="6"/>
      <c r="QOB641" s="6"/>
      <c r="QOC641" s="6"/>
      <c r="QOD641" s="6"/>
      <c r="QOE641" s="6"/>
      <c r="QOF641" s="6"/>
      <c r="QOG641" s="6"/>
      <c r="QOH641" s="6"/>
      <c r="QOI641" s="6"/>
      <c r="QOJ641" s="6"/>
      <c r="QOK641" s="6"/>
      <c r="QOL641" s="6"/>
      <c r="QOM641" s="6"/>
      <c r="QON641" s="6"/>
      <c r="QOO641" s="6"/>
      <c r="QOP641" s="6"/>
      <c r="QOQ641" s="6"/>
      <c r="QOR641" s="6"/>
      <c r="QOS641" s="6"/>
      <c r="QOT641" s="6"/>
      <c r="QOU641" s="6"/>
      <c r="QOV641" s="6"/>
      <c r="QOW641" s="6"/>
      <c r="QOX641" s="6"/>
      <c r="QOY641" s="6"/>
      <c r="QOZ641" s="6"/>
      <c r="QPA641" s="6"/>
      <c r="QPB641" s="6"/>
      <c r="QPC641" s="6"/>
      <c r="QPD641" s="6"/>
      <c r="QPE641" s="6"/>
      <c r="QPF641" s="6"/>
      <c r="QPG641" s="6"/>
      <c r="QPH641" s="6"/>
      <c r="QPI641" s="6"/>
      <c r="QPJ641" s="6"/>
      <c r="QPK641" s="6"/>
      <c r="QPL641" s="6"/>
      <c r="QPM641" s="6"/>
      <c r="QPN641" s="6"/>
      <c r="QPO641" s="6"/>
      <c r="QPP641" s="6"/>
      <c r="QPQ641" s="6"/>
      <c r="QPR641" s="6"/>
      <c r="QPS641" s="6"/>
      <c r="QPT641" s="6"/>
      <c r="QPU641" s="6"/>
      <c r="QPV641" s="6"/>
      <c r="QPW641" s="6"/>
      <c r="QPX641" s="6"/>
      <c r="QPY641" s="6"/>
      <c r="QPZ641" s="6"/>
      <c r="QQA641" s="6"/>
      <c r="QQB641" s="6"/>
      <c r="QQC641" s="6"/>
      <c r="QQD641" s="6"/>
      <c r="QQE641" s="6"/>
      <c r="QQF641" s="6"/>
      <c r="QQG641" s="6"/>
      <c r="QQH641" s="6"/>
      <c r="QQI641" s="6"/>
      <c r="QQJ641" s="6"/>
      <c r="QQK641" s="6"/>
      <c r="QQL641" s="6"/>
      <c r="QQM641" s="6"/>
      <c r="QQN641" s="6"/>
      <c r="QQO641" s="6"/>
      <c r="QQP641" s="6"/>
      <c r="QQQ641" s="6"/>
      <c r="QQR641" s="6"/>
      <c r="QQS641" s="6"/>
      <c r="QQT641" s="6"/>
      <c r="QQU641" s="6"/>
      <c r="QQV641" s="6"/>
      <c r="QQW641" s="6"/>
      <c r="QQX641" s="6"/>
      <c r="QQY641" s="6"/>
      <c r="QQZ641" s="6"/>
      <c r="QRA641" s="6"/>
      <c r="QRB641" s="6"/>
      <c r="QRC641" s="6"/>
      <c r="QRD641" s="6"/>
      <c r="QRE641" s="6"/>
      <c r="QRF641" s="6"/>
      <c r="QRG641" s="6"/>
      <c r="QRH641" s="6"/>
      <c r="QRI641" s="6"/>
      <c r="QRJ641" s="6"/>
      <c r="QRK641" s="6"/>
      <c r="QRL641" s="6"/>
      <c r="QRM641" s="6"/>
      <c r="QRN641" s="6"/>
      <c r="QRO641" s="6"/>
      <c r="QRP641" s="6"/>
      <c r="QRQ641" s="6"/>
      <c r="QRR641" s="6"/>
      <c r="QRS641" s="6"/>
      <c r="QRT641" s="6"/>
      <c r="QRU641" s="6"/>
      <c r="QRV641" s="6"/>
      <c r="QRW641" s="6"/>
      <c r="QRX641" s="6"/>
      <c r="QRY641" s="6"/>
      <c r="QRZ641" s="6"/>
      <c r="QSA641" s="6"/>
      <c r="QSB641" s="6"/>
      <c r="QSC641" s="6"/>
      <c r="QSD641" s="6"/>
      <c r="QSE641" s="6"/>
      <c r="QSF641" s="6"/>
      <c r="QSG641" s="6"/>
      <c r="QSH641" s="6"/>
      <c r="QSI641" s="6"/>
      <c r="QSJ641" s="6"/>
      <c r="QSK641" s="6"/>
      <c r="QSL641" s="6"/>
      <c r="QSM641" s="6"/>
      <c r="QSN641" s="6"/>
      <c r="QSO641" s="6"/>
      <c r="QSP641" s="6"/>
      <c r="QSQ641" s="6"/>
      <c r="QSR641" s="6"/>
      <c r="QSS641" s="6"/>
      <c r="QST641" s="6"/>
      <c r="QSU641" s="6"/>
      <c r="QSV641" s="6"/>
      <c r="QSW641" s="6"/>
      <c r="QSX641" s="6"/>
      <c r="QSY641" s="6"/>
      <c r="QSZ641" s="6"/>
      <c r="QTA641" s="6"/>
      <c r="QTB641" s="6"/>
      <c r="QTC641" s="6"/>
      <c r="QTD641" s="6"/>
      <c r="QTE641" s="6"/>
      <c r="QTF641" s="6"/>
      <c r="QTG641" s="6"/>
      <c r="QTH641" s="6"/>
      <c r="QTI641" s="6"/>
      <c r="QTJ641" s="6"/>
      <c r="QTK641" s="6"/>
      <c r="QTL641" s="6"/>
      <c r="QTM641" s="6"/>
      <c r="QTN641" s="6"/>
      <c r="QTO641" s="6"/>
      <c r="QTP641" s="6"/>
      <c r="QTQ641" s="6"/>
      <c r="QTR641" s="6"/>
      <c r="QTS641" s="6"/>
      <c r="QTT641" s="6"/>
      <c r="QTU641" s="6"/>
      <c r="QTV641" s="6"/>
      <c r="QTW641" s="6"/>
      <c r="QTX641" s="6"/>
      <c r="QTY641" s="6"/>
      <c r="QTZ641" s="6"/>
      <c r="QUA641" s="6"/>
      <c r="QUB641" s="6"/>
      <c r="QUC641" s="6"/>
      <c r="QUD641" s="6"/>
      <c r="QUE641" s="6"/>
      <c r="QUF641" s="6"/>
      <c r="QUG641" s="6"/>
      <c r="QUH641" s="6"/>
      <c r="QUI641" s="6"/>
      <c r="QUJ641" s="6"/>
      <c r="QUK641" s="6"/>
      <c r="QUL641" s="6"/>
      <c r="QUM641" s="6"/>
      <c r="QUN641" s="6"/>
      <c r="QUO641" s="6"/>
      <c r="QUP641" s="6"/>
      <c r="QUQ641" s="6"/>
      <c r="QUR641" s="6"/>
      <c r="QUS641" s="6"/>
      <c r="QUT641" s="6"/>
      <c r="QUU641" s="6"/>
      <c r="QUV641" s="6"/>
      <c r="QUW641" s="6"/>
      <c r="QUX641" s="6"/>
      <c r="QUY641" s="6"/>
      <c r="QUZ641" s="6"/>
      <c r="QVA641" s="6"/>
      <c r="QVB641" s="6"/>
      <c r="QVC641" s="6"/>
      <c r="QVD641" s="6"/>
      <c r="QVE641" s="6"/>
      <c r="QVF641" s="6"/>
      <c r="QVG641" s="6"/>
      <c r="QVH641" s="6"/>
      <c r="QVI641" s="6"/>
      <c r="QVJ641" s="6"/>
      <c r="QVK641" s="6"/>
      <c r="QVL641" s="6"/>
      <c r="QVM641" s="6"/>
      <c r="QVN641" s="6"/>
      <c r="QVO641" s="6"/>
      <c r="QVP641" s="6"/>
      <c r="QVQ641" s="6"/>
      <c r="QVR641" s="6"/>
      <c r="QVS641" s="6"/>
      <c r="QVT641" s="6"/>
      <c r="QVU641" s="6"/>
      <c r="QVV641" s="6"/>
      <c r="QVW641" s="6"/>
      <c r="QVX641" s="6"/>
      <c r="QVY641" s="6"/>
      <c r="QVZ641" s="6"/>
      <c r="QWA641" s="6"/>
      <c r="QWB641" s="6"/>
      <c r="QWC641" s="6"/>
      <c r="QWD641" s="6"/>
      <c r="QWE641" s="6"/>
      <c r="QWF641" s="6"/>
      <c r="QWG641" s="6"/>
      <c r="QWH641" s="6"/>
      <c r="QWI641" s="6"/>
      <c r="QWJ641" s="6"/>
      <c r="QWK641" s="6"/>
      <c r="QWL641" s="6"/>
      <c r="QWM641" s="6"/>
      <c r="QWN641" s="6"/>
      <c r="QWO641" s="6"/>
      <c r="QWP641" s="6"/>
      <c r="QWQ641" s="6"/>
      <c r="QWR641" s="6"/>
      <c r="QWS641" s="6"/>
      <c r="QWT641" s="6"/>
      <c r="QWU641" s="6"/>
      <c r="QWV641" s="6"/>
      <c r="QWW641" s="6"/>
      <c r="QWX641" s="6"/>
      <c r="QWY641" s="6"/>
      <c r="QWZ641" s="6"/>
      <c r="QXA641" s="6"/>
      <c r="QXB641" s="6"/>
      <c r="QXC641" s="6"/>
      <c r="QXD641" s="6"/>
      <c r="QXE641" s="6"/>
      <c r="QXF641" s="6"/>
      <c r="QXG641" s="6"/>
      <c r="QXH641" s="6"/>
      <c r="QXI641" s="6"/>
      <c r="QXJ641" s="6"/>
      <c r="QXK641" s="6"/>
      <c r="QXL641" s="6"/>
      <c r="QXM641" s="6"/>
      <c r="QXN641" s="6"/>
      <c r="QXO641" s="6"/>
      <c r="QXP641" s="6"/>
      <c r="QXQ641" s="6"/>
      <c r="QXR641" s="6"/>
      <c r="QXS641" s="6"/>
      <c r="QXT641" s="6"/>
      <c r="QXU641" s="6"/>
      <c r="QXV641" s="6"/>
      <c r="QXW641" s="6"/>
      <c r="QXX641" s="6"/>
      <c r="QXY641" s="6"/>
      <c r="QXZ641" s="6"/>
      <c r="QYA641" s="6"/>
      <c r="QYB641" s="6"/>
      <c r="QYC641" s="6"/>
      <c r="QYD641" s="6"/>
      <c r="QYE641" s="6"/>
      <c r="QYF641" s="6"/>
      <c r="QYG641" s="6"/>
      <c r="QYH641" s="6"/>
      <c r="QYI641" s="6"/>
      <c r="QYJ641" s="6"/>
      <c r="QYK641" s="6"/>
      <c r="QYL641" s="6"/>
      <c r="QYM641" s="6"/>
      <c r="QYN641" s="6"/>
      <c r="QYO641" s="6"/>
      <c r="QYP641" s="6"/>
      <c r="QYQ641" s="6"/>
      <c r="QYR641" s="6"/>
      <c r="QYS641" s="6"/>
      <c r="QYT641" s="6"/>
      <c r="QYU641" s="6"/>
      <c r="QYV641" s="6"/>
      <c r="QYW641" s="6"/>
      <c r="QYX641" s="6"/>
      <c r="QYY641" s="6"/>
      <c r="QYZ641" s="6"/>
      <c r="QZA641" s="6"/>
      <c r="QZB641" s="6"/>
      <c r="QZC641" s="6"/>
      <c r="QZD641" s="6"/>
      <c r="QZE641" s="6"/>
      <c r="QZF641" s="6"/>
      <c r="QZG641" s="6"/>
      <c r="QZH641" s="6"/>
      <c r="QZI641" s="6"/>
      <c r="QZJ641" s="6"/>
      <c r="QZK641" s="6"/>
      <c r="QZL641" s="6"/>
      <c r="QZM641" s="6"/>
      <c r="QZN641" s="6"/>
      <c r="QZO641" s="6"/>
      <c r="QZP641" s="6"/>
      <c r="QZQ641" s="6"/>
      <c r="QZR641" s="6"/>
      <c r="QZS641" s="6"/>
      <c r="QZT641" s="6"/>
      <c r="QZU641" s="6"/>
      <c r="QZV641" s="6"/>
      <c r="QZW641" s="6"/>
      <c r="QZX641" s="6"/>
      <c r="QZY641" s="6"/>
      <c r="QZZ641" s="6"/>
      <c r="RAA641" s="6"/>
      <c r="RAB641" s="6"/>
      <c r="RAC641" s="6"/>
      <c r="RAD641" s="6"/>
      <c r="RAE641" s="6"/>
      <c r="RAF641" s="6"/>
      <c r="RAG641" s="6"/>
      <c r="RAH641" s="6"/>
      <c r="RAI641" s="6"/>
      <c r="RAJ641" s="6"/>
      <c r="RAK641" s="6"/>
      <c r="RAL641" s="6"/>
      <c r="RAM641" s="6"/>
      <c r="RAN641" s="6"/>
      <c r="RAO641" s="6"/>
      <c r="RAP641" s="6"/>
      <c r="RAQ641" s="6"/>
      <c r="RAR641" s="6"/>
      <c r="RAS641" s="6"/>
      <c r="RAT641" s="6"/>
      <c r="RAU641" s="6"/>
      <c r="RAV641" s="6"/>
      <c r="RAW641" s="6"/>
      <c r="RAX641" s="6"/>
      <c r="RAY641" s="6"/>
      <c r="RAZ641" s="6"/>
      <c r="RBA641" s="6"/>
      <c r="RBB641" s="6"/>
      <c r="RBC641" s="6"/>
      <c r="RBD641" s="6"/>
      <c r="RBE641" s="6"/>
      <c r="RBF641" s="6"/>
      <c r="RBG641" s="6"/>
      <c r="RBH641" s="6"/>
      <c r="RBI641" s="6"/>
      <c r="RBJ641" s="6"/>
      <c r="RBK641" s="6"/>
      <c r="RBL641" s="6"/>
      <c r="RBM641" s="6"/>
      <c r="RBN641" s="6"/>
      <c r="RBO641" s="6"/>
      <c r="RBP641" s="6"/>
      <c r="RBQ641" s="6"/>
      <c r="RBR641" s="6"/>
      <c r="RBS641" s="6"/>
      <c r="RBT641" s="6"/>
      <c r="RBU641" s="6"/>
      <c r="RBV641" s="6"/>
      <c r="RBW641" s="6"/>
      <c r="RBX641" s="6"/>
      <c r="RBY641" s="6"/>
      <c r="RBZ641" s="6"/>
      <c r="RCA641" s="6"/>
      <c r="RCB641" s="6"/>
      <c r="RCC641" s="6"/>
      <c r="RCD641" s="6"/>
      <c r="RCE641" s="6"/>
      <c r="RCF641" s="6"/>
      <c r="RCG641" s="6"/>
      <c r="RCH641" s="6"/>
      <c r="RCI641" s="6"/>
      <c r="RCJ641" s="6"/>
      <c r="RCK641" s="6"/>
      <c r="RCL641" s="6"/>
      <c r="RCM641" s="6"/>
      <c r="RCN641" s="6"/>
      <c r="RCO641" s="6"/>
      <c r="RCP641" s="6"/>
      <c r="RCQ641" s="6"/>
      <c r="RCR641" s="6"/>
      <c r="RCS641" s="6"/>
      <c r="RCT641" s="6"/>
      <c r="RCU641" s="6"/>
      <c r="RCV641" s="6"/>
      <c r="RCW641" s="6"/>
      <c r="RCX641" s="6"/>
      <c r="RCY641" s="6"/>
      <c r="RCZ641" s="6"/>
      <c r="RDA641" s="6"/>
      <c r="RDB641" s="6"/>
      <c r="RDC641" s="6"/>
      <c r="RDD641" s="6"/>
      <c r="RDE641" s="6"/>
      <c r="RDF641" s="6"/>
      <c r="RDG641" s="6"/>
      <c r="RDH641" s="6"/>
      <c r="RDI641" s="6"/>
      <c r="RDJ641" s="6"/>
      <c r="RDK641" s="6"/>
      <c r="RDL641" s="6"/>
      <c r="RDM641" s="6"/>
      <c r="RDN641" s="6"/>
      <c r="RDO641" s="6"/>
      <c r="RDP641" s="6"/>
      <c r="RDQ641" s="6"/>
      <c r="RDR641" s="6"/>
      <c r="RDS641" s="6"/>
      <c r="RDT641" s="6"/>
      <c r="RDU641" s="6"/>
      <c r="RDV641" s="6"/>
      <c r="RDW641" s="6"/>
      <c r="RDX641" s="6"/>
      <c r="RDY641" s="6"/>
      <c r="RDZ641" s="6"/>
      <c r="REA641" s="6"/>
      <c r="REB641" s="6"/>
      <c r="REC641" s="6"/>
      <c r="RED641" s="6"/>
      <c r="REE641" s="6"/>
      <c r="REF641" s="6"/>
      <c r="REG641" s="6"/>
      <c r="REH641" s="6"/>
      <c r="REI641" s="6"/>
      <c r="REJ641" s="6"/>
      <c r="REK641" s="6"/>
      <c r="REL641" s="6"/>
      <c r="REM641" s="6"/>
      <c r="REN641" s="6"/>
      <c r="REO641" s="6"/>
      <c r="REP641" s="6"/>
      <c r="REQ641" s="6"/>
      <c r="RER641" s="6"/>
      <c r="RES641" s="6"/>
      <c r="RET641" s="6"/>
      <c r="REU641" s="6"/>
      <c r="REV641" s="6"/>
      <c r="REW641" s="6"/>
      <c r="REX641" s="6"/>
      <c r="REY641" s="6"/>
      <c r="REZ641" s="6"/>
      <c r="RFA641" s="6"/>
      <c r="RFB641" s="6"/>
      <c r="RFC641" s="6"/>
      <c r="RFD641" s="6"/>
      <c r="RFE641" s="6"/>
      <c r="RFF641" s="6"/>
      <c r="RFG641" s="6"/>
      <c r="RFH641" s="6"/>
      <c r="RFI641" s="6"/>
      <c r="RFJ641" s="6"/>
      <c r="RFK641" s="6"/>
      <c r="RFL641" s="6"/>
      <c r="RFM641" s="6"/>
      <c r="RFN641" s="6"/>
      <c r="RFO641" s="6"/>
      <c r="RFP641" s="6"/>
      <c r="RFQ641" s="6"/>
      <c r="RFR641" s="6"/>
      <c r="RFS641" s="6"/>
      <c r="RFT641" s="6"/>
      <c r="RFU641" s="6"/>
      <c r="RFV641" s="6"/>
      <c r="RFW641" s="6"/>
      <c r="RFX641" s="6"/>
      <c r="RFY641" s="6"/>
      <c r="RFZ641" s="6"/>
      <c r="RGA641" s="6"/>
      <c r="RGB641" s="6"/>
      <c r="RGC641" s="6"/>
      <c r="RGD641" s="6"/>
      <c r="RGE641" s="6"/>
      <c r="RGF641" s="6"/>
      <c r="RGG641" s="6"/>
      <c r="RGH641" s="6"/>
      <c r="RGI641" s="6"/>
      <c r="RGJ641" s="6"/>
      <c r="RGK641" s="6"/>
      <c r="RGL641" s="6"/>
      <c r="RGM641" s="6"/>
      <c r="RGN641" s="6"/>
      <c r="RGO641" s="6"/>
      <c r="RGP641" s="6"/>
      <c r="RGQ641" s="6"/>
      <c r="RGR641" s="6"/>
      <c r="RGS641" s="6"/>
      <c r="RGT641" s="6"/>
      <c r="RGU641" s="6"/>
      <c r="RGV641" s="6"/>
      <c r="RGW641" s="6"/>
      <c r="RGX641" s="6"/>
      <c r="RGY641" s="6"/>
      <c r="RGZ641" s="6"/>
      <c r="RHA641" s="6"/>
      <c r="RHB641" s="6"/>
      <c r="RHC641" s="6"/>
      <c r="RHD641" s="6"/>
      <c r="RHE641" s="6"/>
      <c r="RHF641" s="6"/>
      <c r="RHG641" s="6"/>
      <c r="RHH641" s="6"/>
      <c r="RHI641" s="6"/>
      <c r="RHJ641" s="6"/>
      <c r="RHK641" s="6"/>
      <c r="RHL641" s="6"/>
      <c r="RHM641" s="6"/>
      <c r="RHN641" s="6"/>
      <c r="RHO641" s="6"/>
      <c r="RHP641" s="6"/>
      <c r="RHQ641" s="6"/>
      <c r="RHR641" s="6"/>
      <c r="RHS641" s="6"/>
      <c r="RHT641" s="6"/>
      <c r="RHU641" s="6"/>
      <c r="RHV641" s="6"/>
      <c r="RHW641" s="6"/>
      <c r="RHX641" s="6"/>
      <c r="RHY641" s="6"/>
      <c r="RHZ641" s="6"/>
      <c r="RIA641" s="6"/>
      <c r="RIB641" s="6"/>
      <c r="RIC641" s="6"/>
      <c r="RID641" s="6"/>
      <c r="RIE641" s="6"/>
      <c r="RIF641" s="6"/>
      <c r="RIG641" s="6"/>
      <c r="RIH641" s="6"/>
      <c r="RII641" s="6"/>
      <c r="RIJ641" s="6"/>
      <c r="RIK641" s="6"/>
      <c r="RIL641" s="6"/>
      <c r="RIM641" s="6"/>
      <c r="RIN641" s="6"/>
      <c r="RIO641" s="6"/>
      <c r="RIP641" s="6"/>
      <c r="RIQ641" s="6"/>
      <c r="RIR641" s="6"/>
      <c r="RIS641" s="6"/>
      <c r="RIT641" s="6"/>
      <c r="RIU641" s="6"/>
      <c r="RIV641" s="6"/>
      <c r="RIW641" s="6"/>
      <c r="RIX641" s="6"/>
      <c r="RIY641" s="6"/>
      <c r="RIZ641" s="6"/>
      <c r="RJA641" s="6"/>
      <c r="RJB641" s="6"/>
      <c r="RJC641" s="6"/>
      <c r="RJD641" s="6"/>
      <c r="RJE641" s="6"/>
      <c r="RJF641" s="6"/>
      <c r="RJG641" s="6"/>
      <c r="RJH641" s="6"/>
      <c r="RJI641" s="6"/>
      <c r="RJJ641" s="6"/>
      <c r="RJK641" s="6"/>
      <c r="RJL641" s="6"/>
      <c r="RJM641" s="6"/>
      <c r="RJN641" s="6"/>
      <c r="RJO641" s="6"/>
      <c r="RJP641" s="6"/>
      <c r="RJQ641" s="6"/>
      <c r="RJR641" s="6"/>
      <c r="RJS641" s="6"/>
      <c r="RJT641" s="6"/>
      <c r="RJU641" s="6"/>
      <c r="RJV641" s="6"/>
      <c r="RJW641" s="6"/>
      <c r="RJX641" s="6"/>
      <c r="RJY641" s="6"/>
      <c r="RJZ641" s="6"/>
      <c r="RKA641" s="6"/>
      <c r="RKB641" s="6"/>
      <c r="RKC641" s="6"/>
      <c r="RKD641" s="6"/>
      <c r="RKE641" s="6"/>
      <c r="RKF641" s="6"/>
      <c r="RKG641" s="6"/>
      <c r="RKH641" s="6"/>
      <c r="RKI641" s="6"/>
      <c r="RKJ641" s="6"/>
      <c r="RKK641" s="6"/>
      <c r="RKL641" s="6"/>
      <c r="RKM641" s="6"/>
      <c r="RKN641" s="6"/>
      <c r="RKO641" s="6"/>
      <c r="RKP641" s="6"/>
      <c r="RKQ641" s="6"/>
      <c r="RKR641" s="6"/>
      <c r="RKS641" s="6"/>
      <c r="RKT641" s="6"/>
      <c r="RKU641" s="6"/>
      <c r="RKV641" s="6"/>
      <c r="RKW641" s="6"/>
      <c r="RKX641" s="6"/>
      <c r="RKY641" s="6"/>
      <c r="RKZ641" s="6"/>
      <c r="RLA641" s="6"/>
      <c r="RLB641" s="6"/>
      <c r="RLC641" s="6"/>
      <c r="RLD641" s="6"/>
      <c r="RLE641" s="6"/>
      <c r="RLF641" s="6"/>
      <c r="RLG641" s="6"/>
      <c r="RLH641" s="6"/>
      <c r="RLI641" s="6"/>
      <c r="RLJ641" s="6"/>
      <c r="RLK641" s="6"/>
      <c r="RLL641" s="6"/>
      <c r="RLM641" s="6"/>
      <c r="RLN641" s="6"/>
      <c r="RLO641" s="6"/>
      <c r="RLP641" s="6"/>
      <c r="RLQ641" s="6"/>
      <c r="RLR641" s="6"/>
      <c r="RLS641" s="6"/>
      <c r="RLT641" s="6"/>
      <c r="RLU641" s="6"/>
      <c r="RLV641" s="6"/>
      <c r="RLW641" s="6"/>
      <c r="RLX641" s="6"/>
      <c r="RLY641" s="6"/>
      <c r="RLZ641" s="6"/>
      <c r="RMA641" s="6"/>
      <c r="RMB641" s="6"/>
      <c r="RMC641" s="6"/>
      <c r="RMD641" s="6"/>
      <c r="RME641" s="6"/>
      <c r="RMF641" s="6"/>
      <c r="RMG641" s="6"/>
      <c r="RMH641" s="6"/>
      <c r="RMI641" s="6"/>
      <c r="RMJ641" s="6"/>
      <c r="RMK641" s="6"/>
      <c r="RML641" s="6"/>
      <c r="RMM641" s="6"/>
      <c r="RMN641" s="6"/>
      <c r="RMO641" s="6"/>
      <c r="RMP641" s="6"/>
      <c r="RMQ641" s="6"/>
      <c r="RMR641" s="6"/>
      <c r="RMS641" s="6"/>
      <c r="RMT641" s="6"/>
      <c r="RMU641" s="6"/>
      <c r="RMV641" s="6"/>
      <c r="RMW641" s="6"/>
      <c r="RMX641" s="6"/>
      <c r="RMY641" s="6"/>
      <c r="RMZ641" s="6"/>
      <c r="RNA641" s="6"/>
      <c r="RNB641" s="6"/>
      <c r="RNC641" s="6"/>
      <c r="RND641" s="6"/>
      <c r="RNE641" s="6"/>
      <c r="RNF641" s="6"/>
      <c r="RNG641" s="6"/>
      <c r="RNH641" s="6"/>
      <c r="RNI641" s="6"/>
      <c r="RNJ641" s="6"/>
      <c r="RNK641" s="6"/>
      <c r="RNL641" s="6"/>
      <c r="RNM641" s="6"/>
      <c r="RNN641" s="6"/>
      <c r="RNO641" s="6"/>
      <c r="RNP641" s="6"/>
      <c r="RNQ641" s="6"/>
      <c r="RNR641" s="6"/>
      <c r="RNS641" s="6"/>
      <c r="RNT641" s="6"/>
      <c r="RNU641" s="6"/>
      <c r="RNV641" s="6"/>
      <c r="RNW641" s="6"/>
      <c r="RNX641" s="6"/>
      <c r="RNY641" s="6"/>
      <c r="RNZ641" s="6"/>
      <c r="ROA641" s="6"/>
      <c r="ROB641" s="6"/>
      <c r="ROC641" s="6"/>
      <c r="ROD641" s="6"/>
      <c r="ROE641" s="6"/>
      <c r="ROF641" s="6"/>
      <c r="ROG641" s="6"/>
      <c r="ROH641" s="6"/>
      <c r="ROI641" s="6"/>
      <c r="ROJ641" s="6"/>
      <c r="ROK641" s="6"/>
      <c r="ROL641" s="6"/>
      <c r="ROM641" s="6"/>
      <c r="RON641" s="6"/>
      <c r="ROO641" s="6"/>
      <c r="ROP641" s="6"/>
      <c r="ROQ641" s="6"/>
      <c r="ROR641" s="6"/>
      <c r="ROS641" s="6"/>
      <c r="ROT641" s="6"/>
      <c r="ROU641" s="6"/>
      <c r="ROV641" s="6"/>
      <c r="ROW641" s="6"/>
      <c r="ROX641" s="6"/>
      <c r="ROY641" s="6"/>
      <c r="ROZ641" s="6"/>
      <c r="RPA641" s="6"/>
      <c r="RPB641" s="6"/>
      <c r="RPC641" s="6"/>
      <c r="RPD641" s="6"/>
      <c r="RPE641" s="6"/>
      <c r="RPF641" s="6"/>
      <c r="RPG641" s="6"/>
      <c r="RPH641" s="6"/>
      <c r="RPI641" s="6"/>
      <c r="RPJ641" s="6"/>
      <c r="RPK641" s="6"/>
      <c r="RPL641" s="6"/>
      <c r="RPM641" s="6"/>
      <c r="RPN641" s="6"/>
      <c r="RPO641" s="6"/>
      <c r="RPP641" s="6"/>
      <c r="RPQ641" s="6"/>
      <c r="RPR641" s="6"/>
      <c r="RPS641" s="6"/>
      <c r="RPT641" s="6"/>
      <c r="RPU641" s="6"/>
      <c r="RPV641" s="6"/>
      <c r="RPW641" s="6"/>
      <c r="RPX641" s="6"/>
      <c r="RPY641" s="6"/>
      <c r="RPZ641" s="6"/>
      <c r="RQA641" s="6"/>
      <c r="RQB641" s="6"/>
      <c r="RQC641" s="6"/>
      <c r="RQD641" s="6"/>
      <c r="RQE641" s="6"/>
      <c r="RQF641" s="6"/>
      <c r="RQG641" s="6"/>
      <c r="RQH641" s="6"/>
      <c r="RQI641" s="6"/>
      <c r="RQJ641" s="6"/>
      <c r="RQK641" s="6"/>
      <c r="RQL641" s="6"/>
      <c r="RQM641" s="6"/>
      <c r="RQN641" s="6"/>
      <c r="RQO641" s="6"/>
      <c r="RQP641" s="6"/>
      <c r="RQQ641" s="6"/>
      <c r="RQR641" s="6"/>
      <c r="RQS641" s="6"/>
      <c r="RQT641" s="6"/>
      <c r="RQU641" s="6"/>
      <c r="RQV641" s="6"/>
      <c r="RQW641" s="6"/>
      <c r="RQX641" s="6"/>
      <c r="RQY641" s="6"/>
      <c r="RQZ641" s="6"/>
      <c r="RRA641" s="6"/>
      <c r="RRB641" s="6"/>
      <c r="RRC641" s="6"/>
      <c r="RRD641" s="6"/>
      <c r="RRE641" s="6"/>
      <c r="RRF641" s="6"/>
      <c r="RRG641" s="6"/>
      <c r="RRH641" s="6"/>
      <c r="RRI641" s="6"/>
      <c r="RRJ641" s="6"/>
      <c r="RRK641" s="6"/>
      <c r="RRL641" s="6"/>
      <c r="RRM641" s="6"/>
      <c r="RRN641" s="6"/>
      <c r="RRO641" s="6"/>
      <c r="RRP641" s="6"/>
      <c r="RRQ641" s="6"/>
      <c r="RRR641" s="6"/>
      <c r="RRS641" s="6"/>
      <c r="RRT641" s="6"/>
      <c r="RRU641" s="6"/>
      <c r="RRV641" s="6"/>
      <c r="RRW641" s="6"/>
      <c r="RRX641" s="6"/>
      <c r="RRY641" s="6"/>
      <c r="RRZ641" s="6"/>
      <c r="RSA641" s="6"/>
      <c r="RSB641" s="6"/>
      <c r="RSC641" s="6"/>
      <c r="RSD641" s="6"/>
      <c r="RSE641" s="6"/>
      <c r="RSF641" s="6"/>
      <c r="RSG641" s="6"/>
      <c r="RSH641" s="6"/>
      <c r="RSI641" s="6"/>
      <c r="RSJ641" s="6"/>
      <c r="RSK641" s="6"/>
      <c r="RSL641" s="6"/>
      <c r="RSM641" s="6"/>
      <c r="RSN641" s="6"/>
      <c r="RSO641" s="6"/>
      <c r="RSP641" s="6"/>
      <c r="RSQ641" s="6"/>
      <c r="RSR641" s="6"/>
      <c r="RSS641" s="6"/>
      <c r="RST641" s="6"/>
      <c r="RSU641" s="6"/>
      <c r="RSV641" s="6"/>
      <c r="RSW641" s="6"/>
      <c r="RSX641" s="6"/>
      <c r="RSY641" s="6"/>
      <c r="RSZ641" s="6"/>
      <c r="RTA641" s="6"/>
      <c r="RTB641" s="6"/>
      <c r="RTC641" s="6"/>
      <c r="RTD641" s="6"/>
      <c r="RTE641" s="6"/>
      <c r="RTF641" s="6"/>
      <c r="RTG641" s="6"/>
      <c r="RTH641" s="6"/>
      <c r="RTI641" s="6"/>
      <c r="RTJ641" s="6"/>
      <c r="RTK641" s="6"/>
      <c r="RTL641" s="6"/>
      <c r="RTM641" s="6"/>
      <c r="RTN641" s="6"/>
      <c r="RTO641" s="6"/>
      <c r="RTP641" s="6"/>
      <c r="RTQ641" s="6"/>
      <c r="RTR641" s="6"/>
      <c r="RTS641" s="6"/>
      <c r="RTT641" s="6"/>
      <c r="RTU641" s="6"/>
      <c r="RTV641" s="6"/>
      <c r="RTW641" s="6"/>
      <c r="RTX641" s="6"/>
      <c r="RTY641" s="6"/>
      <c r="RTZ641" s="6"/>
      <c r="RUA641" s="6"/>
      <c r="RUB641" s="6"/>
      <c r="RUC641" s="6"/>
      <c r="RUD641" s="6"/>
      <c r="RUE641" s="6"/>
      <c r="RUF641" s="6"/>
      <c r="RUG641" s="6"/>
      <c r="RUH641" s="6"/>
      <c r="RUI641" s="6"/>
      <c r="RUJ641" s="6"/>
      <c r="RUK641" s="6"/>
      <c r="RUL641" s="6"/>
      <c r="RUM641" s="6"/>
      <c r="RUN641" s="6"/>
      <c r="RUO641" s="6"/>
      <c r="RUP641" s="6"/>
      <c r="RUQ641" s="6"/>
      <c r="RUR641" s="6"/>
      <c r="RUS641" s="6"/>
      <c r="RUT641" s="6"/>
      <c r="RUU641" s="6"/>
      <c r="RUV641" s="6"/>
      <c r="RUW641" s="6"/>
      <c r="RUX641" s="6"/>
      <c r="RUY641" s="6"/>
      <c r="RUZ641" s="6"/>
      <c r="RVA641" s="6"/>
      <c r="RVB641" s="6"/>
      <c r="RVC641" s="6"/>
      <c r="RVD641" s="6"/>
      <c r="RVE641" s="6"/>
      <c r="RVF641" s="6"/>
      <c r="RVG641" s="6"/>
      <c r="RVH641" s="6"/>
      <c r="RVI641" s="6"/>
      <c r="RVJ641" s="6"/>
      <c r="RVK641" s="6"/>
      <c r="RVL641" s="6"/>
      <c r="RVM641" s="6"/>
      <c r="RVN641" s="6"/>
      <c r="RVO641" s="6"/>
      <c r="RVP641" s="6"/>
      <c r="RVQ641" s="6"/>
      <c r="RVR641" s="6"/>
      <c r="RVS641" s="6"/>
      <c r="RVT641" s="6"/>
      <c r="RVU641" s="6"/>
      <c r="RVV641" s="6"/>
      <c r="RVW641" s="6"/>
      <c r="RVX641" s="6"/>
      <c r="RVY641" s="6"/>
      <c r="RVZ641" s="6"/>
      <c r="RWA641" s="6"/>
      <c r="RWB641" s="6"/>
      <c r="RWC641" s="6"/>
      <c r="RWD641" s="6"/>
      <c r="RWE641" s="6"/>
      <c r="RWF641" s="6"/>
      <c r="RWG641" s="6"/>
      <c r="RWH641" s="6"/>
      <c r="RWI641" s="6"/>
      <c r="RWJ641" s="6"/>
      <c r="RWK641" s="6"/>
      <c r="RWL641" s="6"/>
      <c r="RWM641" s="6"/>
      <c r="RWN641" s="6"/>
      <c r="RWO641" s="6"/>
      <c r="RWP641" s="6"/>
      <c r="RWQ641" s="6"/>
      <c r="RWR641" s="6"/>
      <c r="RWS641" s="6"/>
      <c r="RWT641" s="6"/>
      <c r="RWU641" s="6"/>
      <c r="RWV641" s="6"/>
      <c r="RWW641" s="6"/>
      <c r="RWX641" s="6"/>
      <c r="RWY641" s="6"/>
      <c r="RWZ641" s="6"/>
      <c r="RXA641" s="6"/>
      <c r="RXB641" s="6"/>
      <c r="RXC641" s="6"/>
      <c r="RXD641" s="6"/>
      <c r="RXE641" s="6"/>
      <c r="RXF641" s="6"/>
      <c r="RXG641" s="6"/>
      <c r="RXH641" s="6"/>
      <c r="RXI641" s="6"/>
      <c r="RXJ641" s="6"/>
      <c r="RXK641" s="6"/>
      <c r="RXL641" s="6"/>
      <c r="RXM641" s="6"/>
      <c r="RXN641" s="6"/>
      <c r="RXO641" s="6"/>
      <c r="RXP641" s="6"/>
      <c r="RXQ641" s="6"/>
      <c r="RXR641" s="6"/>
      <c r="RXS641" s="6"/>
      <c r="RXT641" s="6"/>
      <c r="RXU641" s="6"/>
      <c r="RXV641" s="6"/>
      <c r="RXW641" s="6"/>
      <c r="RXX641" s="6"/>
      <c r="RXY641" s="6"/>
      <c r="RXZ641" s="6"/>
      <c r="RYA641" s="6"/>
      <c r="RYB641" s="6"/>
      <c r="RYC641" s="6"/>
      <c r="RYD641" s="6"/>
      <c r="RYE641" s="6"/>
      <c r="RYF641" s="6"/>
      <c r="RYG641" s="6"/>
      <c r="RYH641" s="6"/>
      <c r="RYI641" s="6"/>
      <c r="RYJ641" s="6"/>
      <c r="RYK641" s="6"/>
      <c r="RYL641" s="6"/>
      <c r="RYM641" s="6"/>
      <c r="RYN641" s="6"/>
      <c r="RYO641" s="6"/>
      <c r="RYP641" s="6"/>
      <c r="RYQ641" s="6"/>
      <c r="RYR641" s="6"/>
      <c r="RYS641" s="6"/>
      <c r="RYT641" s="6"/>
      <c r="RYU641" s="6"/>
      <c r="RYV641" s="6"/>
      <c r="RYW641" s="6"/>
      <c r="RYX641" s="6"/>
      <c r="RYY641" s="6"/>
      <c r="RYZ641" s="6"/>
      <c r="RZA641" s="6"/>
      <c r="RZB641" s="6"/>
      <c r="RZC641" s="6"/>
      <c r="RZD641" s="6"/>
      <c r="RZE641" s="6"/>
      <c r="RZF641" s="6"/>
      <c r="RZG641" s="6"/>
      <c r="RZH641" s="6"/>
      <c r="RZI641" s="6"/>
      <c r="RZJ641" s="6"/>
      <c r="RZK641" s="6"/>
      <c r="RZL641" s="6"/>
      <c r="RZM641" s="6"/>
      <c r="RZN641" s="6"/>
      <c r="RZO641" s="6"/>
      <c r="RZP641" s="6"/>
      <c r="RZQ641" s="6"/>
      <c r="RZR641" s="6"/>
      <c r="RZS641" s="6"/>
      <c r="RZT641" s="6"/>
      <c r="RZU641" s="6"/>
      <c r="RZV641" s="6"/>
      <c r="RZW641" s="6"/>
      <c r="RZX641" s="6"/>
      <c r="RZY641" s="6"/>
      <c r="RZZ641" s="6"/>
      <c r="SAA641" s="6"/>
      <c r="SAB641" s="6"/>
      <c r="SAC641" s="6"/>
      <c r="SAD641" s="6"/>
      <c r="SAE641" s="6"/>
      <c r="SAF641" s="6"/>
      <c r="SAG641" s="6"/>
      <c r="SAH641" s="6"/>
      <c r="SAI641" s="6"/>
      <c r="SAJ641" s="6"/>
      <c r="SAK641" s="6"/>
      <c r="SAL641" s="6"/>
      <c r="SAM641" s="6"/>
      <c r="SAN641" s="6"/>
      <c r="SAO641" s="6"/>
      <c r="SAP641" s="6"/>
      <c r="SAQ641" s="6"/>
      <c r="SAR641" s="6"/>
      <c r="SAS641" s="6"/>
      <c r="SAT641" s="6"/>
      <c r="SAU641" s="6"/>
      <c r="SAV641" s="6"/>
      <c r="SAW641" s="6"/>
      <c r="SAX641" s="6"/>
      <c r="SAY641" s="6"/>
      <c r="SAZ641" s="6"/>
      <c r="SBA641" s="6"/>
      <c r="SBB641" s="6"/>
      <c r="SBC641" s="6"/>
      <c r="SBD641" s="6"/>
      <c r="SBE641" s="6"/>
      <c r="SBF641" s="6"/>
      <c r="SBG641" s="6"/>
      <c r="SBH641" s="6"/>
      <c r="SBI641" s="6"/>
      <c r="SBJ641" s="6"/>
      <c r="SBK641" s="6"/>
      <c r="SBL641" s="6"/>
      <c r="SBM641" s="6"/>
      <c r="SBN641" s="6"/>
      <c r="SBO641" s="6"/>
      <c r="SBP641" s="6"/>
      <c r="SBQ641" s="6"/>
      <c r="SBR641" s="6"/>
      <c r="SBS641" s="6"/>
      <c r="SBT641" s="6"/>
      <c r="SBU641" s="6"/>
      <c r="SBV641" s="6"/>
      <c r="SBW641" s="6"/>
      <c r="SBX641" s="6"/>
      <c r="SBY641" s="6"/>
      <c r="SBZ641" s="6"/>
      <c r="SCA641" s="6"/>
      <c r="SCB641" s="6"/>
      <c r="SCC641" s="6"/>
      <c r="SCD641" s="6"/>
      <c r="SCE641" s="6"/>
      <c r="SCF641" s="6"/>
      <c r="SCG641" s="6"/>
      <c r="SCH641" s="6"/>
      <c r="SCI641" s="6"/>
      <c r="SCJ641" s="6"/>
      <c r="SCK641" s="6"/>
      <c r="SCL641" s="6"/>
      <c r="SCM641" s="6"/>
      <c r="SCN641" s="6"/>
      <c r="SCO641" s="6"/>
      <c r="SCP641" s="6"/>
      <c r="SCQ641" s="6"/>
      <c r="SCR641" s="6"/>
      <c r="SCS641" s="6"/>
      <c r="SCT641" s="6"/>
      <c r="SCU641" s="6"/>
      <c r="SCV641" s="6"/>
      <c r="SCW641" s="6"/>
      <c r="SCX641" s="6"/>
      <c r="SCY641" s="6"/>
      <c r="SCZ641" s="6"/>
      <c r="SDA641" s="6"/>
      <c r="SDB641" s="6"/>
      <c r="SDC641" s="6"/>
      <c r="SDD641" s="6"/>
      <c r="SDE641" s="6"/>
      <c r="SDF641" s="6"/>
      <c r="SDG641" s="6"/>
      <c r="SDH641" s="6"/>
      <c r="SDI641" s="6"/>
      <c r="SDJ641" s="6"/>
      <c r="SDK641" s="6"/>
      <c r="SDL641" s="6"/>
      <c r="SDM641" s="6"/>
      <c r="SDN641" s="6"/>
      <c r="SDO641" s="6"/>
      <c r="SDP641" s="6"/>
      <c r="SDQ641" s="6"/>
      <c r="SDR641" s="6"/>
      <c r="SDS641" s="6"/>
      <c r="SDT641" s="6"/>
      <c r="SDU641" s="6"/>
      <c r="SDV641" s="6"/>
      <c r="SDW641" s="6"/>
      <c r="SDX641" s="6"/>
      <c r="SDY641" s="6"/>
      <c r="SDZ641" s="6"/>
      <c r="SEA641" s="6"/>
      <c r="SEB641" s="6"/>
      <c r="SEC641" s="6"/>
      <c r="SED641" s="6"/>
      <c r="SEE641" s="6"/>
      <c r="SEF641" s="6"/>
      <c r="SEG641" s="6"/>
      <c r="SEH641" s="6"/>
      <c r="SEI641" s="6"/>
      <c r="SEJ641" s="6"/>
      <c r="SEK641" s="6"/>
      <c r="SEL641" s="6"/>
      <c r="SEM641" s="6"/>
      <c r="SEN641" s="6"/>
      <c r="SEO641" s="6"/>
      <c r="SEP641" s="6"/>
      <c r="SEQ641" s="6"/>
      <c r="SER641" s="6"/>
      <c r="SES641" s="6"/>
      <c r="SET641" s="6"/>
      <c r="SEU641" s="6"/>
      <c r="SEV641" s="6"/>
      <c r="SEW641" s="6"/>
      <c r="SEX641" s="6"/>
      <c r="SEY641" s="6"/>
      <c r="SEZ641" s="6"/>
      <c r="SFA641" s="6"/>
      <c r="SFB641" s="6"/>
      <c r="SFC641" s="6"/>
      <c r="SFD641" s="6"/>
      <c r="SFE641" s="6"/>
      <c r="SFF641" s="6"/>
      <c r="SFG641" s="6"/>
      <c r="SFH641" s="6"/>
      <c r="SFI641" s="6"/>
      <c r="SFJ641" s="6"/>
      <c r="SFK641" s="6"/>
      <c r="SFL641" s="6"/>
      <c r="SFM641" s="6"/>
      <c r="SFN641" s="6"/>
      <c r="SFO641" s="6"/>
      <c r="SFP641" s="6"/>
      <c r="SFQ641" s="6"/>
      <c r="SFR641" s="6"/>
      <c r="SFS641" s="6"/>
      <c r="SFT641" s="6"/>
      <c r="SFU641" s="6"/>
      <c r="SFV641" s="6"/>
      <c r="SFW641" s="6"/>
      <c r="SFX641" s="6"/>
      <c r="SFY641" s="6"/>
      <c r="SFZ641" s="6"/>
      <c r="SGA641" s="6"/>
      <c r="SGB641" s="6"/>
      <c r="SGC641" s="6"/>
      <c r="SGD641" s="6"/>
      <c r="SGE641" s="6"/>
      <c r="SGF641" s="6"/>
      <c r="SGG641" s="6"/>
      <c r="SGH641" s="6"/>
      <c r="SGI641" s="6"/>
      <c r="SGJ641" s="6"/>
      <c r="SGK641" s="6"/>
      <c r="SGL641" s="6"/>
      <c r="SGM641" s="6"/>
      <c r="SGN641" s="6"/>
      <c r="SGO641" s="6"/>
      <c r="SGP641" s="6"/>
      <c r="SGQ641" s="6"/>
      <c r="SGR641" s="6"/>
      <c r="SGS641" s="6"/>
      <c r="SGT641" s="6"/>
      <c r="SGU641" s="6"/>
      <c r="SGV641" s="6"/>
      <c r="SGW641" s="6"/>
      <c r="SGX641" s="6"/>
      <c r="SGY641" s="6"/>
      <c r="SGZ641" s="6"/>
      <c r="SHA641" s="6"/>
      <c r="SHB641" s="6"/>
      <c r="SHC641" s="6"/>
      <c r="SHD641" s="6"/>
      <c r="SHE641" s="6"/>
      <c r="SHF641" s="6"/>
      <c r="SHG641" s="6"/>
      <c r="SHH641" s="6"/>
      <c r="SHI641" s="6"/>
      <c r="SHJ641" s="6"/>
      <c r="SHK641" s="6"/>
      <c r="SHL641" s="6"/>
      <c r="SHM641" s="6"/>
      <c r="SHN641" s="6"/>
      <c r="SHO641" s="6"/>
      <c r="SHP641" s="6"/>
      <c r="SHQ641" s="6"/>
      <c r="SHR641" s="6"/>
      <c r="SHS641" s="6"/>
      <c r="SHT641" s="6"/>
      <c r="SHU641" s="6"/>
      <c r="SHV641" s="6"/>
      <c r="SHW641" s="6"/>
      <c r="SHX641" s="6"/>
      <c r="SHY641" s="6"/>
      <c r="SHZ641" s="6"/>
      <c r="SIA641" s="6"/>
      <c r="SIB641" s="6"/>
      <c r="SIC641" s="6"/>
      <c r="SID641" s="6"/>
      <c r="SIE641" s="6"/>
      <c r="SIF641" s="6"/>
      <c r="SIG641" s="6"/>
      <c r="SIH641" s="6"/>
      <c r="SII641" s="6"/>
      <c r="SIJ641" s="6"/>
      <c r="SIK641" s="6"/>
      <c r="SIL641" s="6"/>
      <c r="SIM641" s="6"/>
      <c r="SIN641" s="6"/>
      <c r="SIO641" s="6"/>
      <c r="SIP641" s="6"/>
      <c r="SIQ641" s="6"/>
      <c r="SIR641" s="6"/>
      <c r="SIS641" s="6"/>
      <c r="SIT641" s="6"/>
      <c r="SIU641" s="6"/>
      <c r="SIV641" s="6"/>
      <c r="SIW641" s="6"/>
      <c r="SIX641" s="6"/>
      <c r="SIY641" s="6"/>
      <c r="SIZ641" s="6"/>
      <c r="SJA641" s="6"/>
      <c r="SJB641" s="6"/>
      <c r="SJC641" s="6"/>
      <c r="SJD641" s="6"/>
      <c r="SJE641" s="6"/>
      <c r="SJF641" s="6"/>
      <c r="SJG641" s="6"/>
      <c r="SJH641" s="6"/>
      <c r="SJI641" s="6"/>
      <c r="SJJ641" s="6"/>
      <c r="SJK641" s="6"/>
      <c r="SJL641" s="6"/>
      <c r="SJM641" s="6"/>
      <c r="SJN641" s="6"/>
      <c r="SJO641" s="6"/>
      <c r="SJP641" s="6"/>
      <c r="SJQ641" s="6"/>
      <c r="SJR641" s="6"/>
      <c r="SJS641" s="6"/>
      <c r="SJT641" s="6"/>
      <c r="SJU641" s="6"/>
      <c r="SJV641" s="6"/>
      <c r="SJW641" s="6"/>
      <c r="SJX641" s="6"/>
      <c r="SJY641" s="6"/>
      <c r="SJZ641" s="6"/>
      <c r="SKA641" s="6"/>
      <c r="SKB641" s="6"/>
      <c r="SKC641" s="6"/>
      <c r="SKD641" s="6"/>
      <c r="SKE641" s="6"/>
      <c r="SKF641" s="6"/>
      <c r="SKG641" s="6"/>
      <c r="SKH641" s="6"/>
      <c r="SKI641" s="6"/>
      <c r="SKJ641" s="6"/>
      <c r="SKK641" s="6"/>
      <c r="SKL641" s="6"/>
      <c r="SKM641" s="6"/>
      <c r="SKN641" s="6"/>
      <c r="SKO641" s="6"/>
      <c r="SKP641" s="6"/>
      <c r="SKQ641" s="6"/>
      <c r="SKR641" s="6"/>
      <c r="SKS641" s="6"/>
      <c r="SKT641" s="6"/>
      <c r="SKU641" s="6"/>
      <c r="SKV641" s="6"/>
      <c r="SKW641" s="6"/>
      <c r="SKX641" s="6"/>
      <c r="SKY641" s="6"/>
      <c r="SKZ641" s="6"/>
      <c r="SLA641" s="6"/>
      <c r="SLB641" s="6"/>
      <c r="SLC641" s="6"/>
      <c r="SLD641" s="6"/>
      <c r="SLE641" s="6"/>
      <c r="SLF641" s="6"/>
      <c r="SLG641" s="6"/>
      <c r="SLH641" s="6"/>
      <c r="SLI641" s="6"/>
      <c r="SLJ641" s="6"/>
      <c r="SLK641" s="6"/>
      <c r="SLL641" s="6"/>
      <c r="SLM641" s="6"/>
      <c r="SLN641" s="6"/>
      <c r="SLO641" s="6"/>
      <c r="SLP641" s="6"/>
      <c r="SLQ641" s="6"/>
      <c r="SLR641" s="6"/>
      <c r="SLS641" s="6"/>
      <c r="SLT641" s="6"/>
      <c r="SLU641" s="6"/>
      <c r="SLV641" s="6"/>
      <c r="SLW641" s="6"/>
      <c r="SLX641" s="6"/>
      <c r="SLY641" s="6"/>
      <c r="SLZ641" s="6"/>
      <c r="SMA641" s="6"/>
      <c r="SMB641" s="6"/>
      <c r="SMC641" s="6"/>
      <c r="SMD641" s="6"/>
      <c r="SME641" s="6"/>
      <c r="SMF641" s="6"/>
      <c r="SMG641" s="6"/>
      <c r="SMH641" s="6"/>
      <c r="SMI641" s="6"/>
      <c r="SMJ641" s="6"/>
      <c r="SMK641" s="6"/>
      <c r="SML641" s="6"/>
      <c r="SMM641" s="6"/>
      <c r="SMN641" s="6"/>
      <c r="SMO641" s="6"/>
      <c r="SMP641" s="6"/>
      <c r="SMQ641" s="6"/>
      <c r="SMR641" s="6"/>
      <c r="SMS641" s="6"/>
      <c r="SMT641" s="6"/>
      <c r="SMU641" s="6"/>
      <c r="SMV641" s="6"/>
      <c r="SMW641" s="6"/>
      <c r="SMX641" s="6"/>
      <c r="SMY641" s="6"/>
      <c r="SMZ641" s="6"/>
      <c r="SNA641" s="6"/>
      <c r="SNB641" s="6"/>
      <c r="SNC641" s="6"/>
      <c r="SND641" s="6"/>
      <c r="SNE641" s="6"/>
      <c r="SNF641" s="6"/>
      <c r="SNG641" s="6"/>
      <c r="SNH641" s="6"/>
      <c r="SNI641" s="6"/>
      <c r="SNJ641" s="6"/>
      <c r="SNK641" s="6"/>
      <c r="SNL641" s="6"/>
      <c r="SNM641" s="6"/>
      <c r="SNN641" s="6"/>
      <c r="SNO641" s="6"/>
      <c r="SNP641" s="6"/>
      <c r="SNQ641" s="6"/>
      <c r="SNR641" s="6"/>
      <c r="SNS641" s="6"/>
      <c r="SNT641" s="6"/>
      <c r="SNU641" s="6"/>
      <c r="SNV641" s="6"/>
      <c r="SNW641" s="6"/>
      <c r="SNX641" s="6"/>
      <c r="SNY641" s="6"/>
      <c r="SNZ641" s="6"/>
      <c r="SOA641" s="6"/>
      <c r="SOB641" s="6"/>
      <c r="SOC641" s="6"/>
      <c r="SOD641" s="6"/>
      <c r="SOE641" s="6"/>
      <c r="SOF641" s="6"/>
      <c r="SOG641" s="6"/>
      <c r="SOH641" s="6"/>
      <c r="SOI641" s="6"/>
      <c r="SOJ641" s="6"/>
      <c r="SOK641" s="6"/>
      <c r="SOL641" s="6"/>
      <c r="SOM641" s="6"/>
      <c r="SON641" s="6"/>
      <c r="SOO641" s="6"/>
      <c r="SOP641" s="6"/>
      <c r="SOQ641" s="6"/>
      <c r="SOR641" s="6"/>
      <c r="SOS641" s="6"/>
      <c r="SOT641" s="6"/>
      <c r="SOU641" s="6"/>
      <c r="SOV641" s="6"/>
      <c r="SOW641" s="6"/>
      <c r="SOX641" s="6"/>
      <c r="SOY641" s="6"/>
      <c r="SOZ641" s="6"/>
      <c r="SPA641" s="6"/>
      <c r="SPB641" s="6"/>
      <c r="SPC641" s="6"/>
      <c r="SPD641" s="6"/>
      <c r="SPE641" s="6"/>
      <c r="SPF641" s="6"/>
      <c r="SPG641" s="6"/>
      <c r="SPH641" s="6"/>
      <c r="SPI641" s="6"/>
      <c r="SPJ641" s="6"/>
      <c r="SPK641" s="6"/>
      <c r="SPL641" s="6"/>
      <c r="SPM641" s="6"/>
      <c r="SPN641" s="6"/>
      <c r="SPO641" s="6"/>
      <c r="SPP641" s="6"/>
      <c r="SPQ641" s="6"/>
      <c r="SPR641" s="6"/>
      <c r="SPS641" s="6"/>
      <c r="SPT641" s="6"/>
      <c r="SPU641" s="6"/>
      <c r="SPV641" s="6"/>
      <c r="SPW641" s="6"/>
      <c r="SPX641" s="6"/>
      <c r="SPY641" s="6"/>
      <c r="SPZ641" s="6"/>
      <c r="SQA641" s="6"/>
      <c r="SQB641" s="6"/>
      <c r="SQC641" s="6"/>
      <c r="SQD641" s="6"/>
      <c r="SQE641" s="6"/>
      <c r="SQF641" s="6"/>
      <c r="SQG641" s="6"/>
      <c r="SQH641" s="6"/>
      <c r="SQI641" s="6"/>
      <c r="SQJ641" s="6"/>
      <c r="SQK641" s="6"/>
      <c r="SQL641" s="6"/>
      <c r="SQM641" s="6"/>
      <c r="SQN641" s="6"/>
      <c r="SQO641" s="6"/>
      <c r="SQP641" s="6"/>
      <c r="SQQ641" s="6"/>
      <c r="SQR641" s="6"/>
      <c r="SQS641" s="6"/>
      <c r="SQT641" s="6"/>
      <c r="SQU641" s="6"/>
      <c r="SQV641" s="6"/>
      <c r="SQW641" s="6"/>
      <c r="SQX641" s="6"/>
      <c r="SQY641" s="6"/>
      <c r="SQZ641" s="6"/>
      <c r="SRA641" s="6"/>
      <c r="SRB641" s="6"/>
      <c r="SRC641" s="6"/>
      <c r="SRD641" s="6"/>
      <c r="SRE641" s="6"/>
      <c r="SRF641" s="6"/>
      <c r="SRG641" s="6"/>
      <c r="SRH641" s="6"/>
      <c r="SRI641" s="6"/>
      <c r="SRJ641" s="6"/>
      <c r="SRK641" s="6"/>
      <c r="SRL641" s="6"/>
      <c r="SRM641" s="6"/>
      <c r="SRN641" s="6"/>
      <c r="SRO641" s="6"/>
      <c r="SRP641" s="6"/>
      <c r="SRQ641" s="6"/>
      <c r="SRR641" s="6"/>
      <c r="SRS641" s="6"/>
      <c r="SRT641" s="6"/>
      <c r="SRU641" s="6"/>
      <c r="SRV641" s="6"/>
      <c r="SRW641" s="6"/>
      <c r="SRX641" s="6"/>
      <c r="SRY641" s="6"/>
      <c r="SRZ641" s="6"/>
      <c r="SSA641" s="6"/>
      <c r="SSB641" s="6"/>
      <c r="SSC641" s="6"/>
      <c r="SSD641" s="6"/>
      <c r="SSE641" s="6"/>
      <c r="SSF641" s="6"/>
      <c r="SSG641" s="6"/>
      <c r="SSH641" s="6"/>
      <c r="SSI641" s="6"/>
      <c r="SSJ641" s="6"/>
      <c r="SSK641" s="6"/>
      <c r="SSL641" s="6"/>
      <c r="SSM641" s="6"/>
      <c r="SSN641" s="6"/>
      <c r="SSO641" s="6"/>
      <c r="SSP641" s="6"/>
      <c r="SSQ641" s="6"/>
      <c r="SSR641" s="6"/>
      <c r="SSS641" s="6"/>
      <c r="SST641" s="6"/>
      <c r="SSU641" s="6"/>
      <c r="SSV641" s="6"/>
      <c r="SSW641" s="6"/>
      <c r="SSX641" s="6"/>
      <c r="SSY641" s="6"/>
      <c r="SSZ641" s="6"/>
      <c r="STA641" s="6"/>
      <c r="STB641" s="6"/>
      <c r="STC641" s="6"/>
      <c r="STD641" s="6"/>
      <c r="STE641" s="6"/>
      <c r="STF641" s="6"/>
      <c r="STG641" s="6"/>
      <c r="STH641" s="6"/>
      <c r="STI641" s="6"/>
      <c r="STJ641" s="6"/>
      <c r="STK641" s="6"/>
      <c r="STL641" s="6"/>
      <c r="STM641" s="6"/>
      <c r="STN641" s="6"/>
      <c r="STO641" s="6"/>
      <c r="STP641" s="6"/>
      <c r="STQ641" s="6"/>
      <c r="STR641" s="6"/>
      <c r="STS641" s="6"/>
      <c r="STT641" s="6"/>
      <c r="STU641" s="6"/>
      <c r="STV641" s="6"/>
      <c r="STW641" s="6"/>
      <c r="STX641" s="6"/>
      <c r="STY641" s="6"/>
      <c r="STZ641" s="6"/>
      <c r="SUA641" s="6"/>
      <c r="SUB641" s="6"/>
      <c r="SUC641" s="6"/>
      <c r="SUD641" s="6"/>
      <c r="SUE641" s="6"/>
      <c r="SUF641" s="6"/>
      <c r="SUG641" s="6"/>
      <c r="SUH641" s="6"/>
      <c r="SUI641" s="6"/>
      <c r="SUJ641" s="6"/>
      <c r="SUK641" s="6"/>
      <c r="SUL641" s="6"/>
      <c r="SUM641" s="6"/>
      <c r="SUN641" s="6"/>
      <c r="SUO641" s="6"/>
      <c r="SUP641" s="6"/>
      <c r="SUQ641" s="6"/>
      <c r="SUR641" s="6"/>
      <c r="SUS641" s="6"/>
      <c r="SUT641" s="6"/>
      <c r="SUU641" s="6"/>
      <c r="SUV641" s="6"/>
      <c r="SUW641" s="6"/>
      <c r="SUX641" s="6"/>
      <c r="SUY641" s="6"/>
      <c r="SUZ641" s="6"/>
      <c r="SVA641" s="6"/>
      <c r="SVB641" s="6"/>
      <c r="SVC641" s="6"/>
      <c r="SVD641" s="6"/>
      <c r="SVE641" s="6"/>
      <c r="SVF641" s="6"/>
      <c r="SVG641" s="6"/>
      <c r="SVH641" s="6"/>
      <c r="SVI641" s="6"/>
      <c r="SVJ641" s="6"/>
      <c r="SVK641" s="6"/>
      <c r="SVL641" s="6"/>
      <c r="SVM641" s="6"/>
      <c r="SVN641" s="6"/>
      <c r="SVO641" s="6"/>
      <c r="SVP641" s="6"/>
      <c r="SVQ641" s="6"/>
      <c r="SVR641" s="6"/>
      <c r="SVS641" s="6"/>
      <c r="SVT641" s="6"/>
      <c r="SVU641" s="6"/>
      <c r="SVV641" s="6"/>
      <c r="SVW641" s="6"/>
      <c r="SVX641" s="6"/>
      <c r="SVY641" s="6"/>
      <c r="SVZ641" s="6"/>
      <c r="SWA641" s="6"/>
      <c r="SWB641" s="6"/>
      <c r="SWC641" s="6"/>
      <c r="SWD641" s="6"/>
      <c r="SWE641" s="6"/>
      <c r="SWF641" s="6"/>
      <c r="SWG641" s="6"/>
      <c r="SWH641" s="6"/>
      <c r="SWI641" s="6"/>
      <c r="SWJ641" s="6"/>
      <c r="SWK641" s="6"/>
      <c r="SWL641" s="6"/>
      <c r="SWM641" s="6"/>
      <c r="SWN641" s="6"/>
      <c r="SWO641" s="6"/>
      <c r="SWP641" s="6"/>
      <c r="SWQ641" s="6"/>
      <c r="SWR641" s="6"/>
      <c r="SWS641" s="6"/>
      <c r="SWT641" s="6"/>
      <c r="SWU641" s="6"/>
      <c r="SWV641" s="6"/>
      <c r="SWW641" s="6"/>
      <c r="SWX641" s="6"/>
      <c r="SWY641" s="6"/>
      <c r="SWZ641" s="6"/>
      <c r="SXA641" s="6"/>
      <c r="SXB641" s="6"/>
      <c r="SXC641" s="6"/>
      <c r="SXD641" s="6"/>
      <c r="SXE641" s="6"/>
      <c r="SXF641" s="6"/>
      <c r="SXG641" s="6"/>
      <c r="SXH641" s="6"/>
      <c r="SXI641" s="6"/>
      <c r="SXJ641" s="6"/>
      <c r="SXK641" s="6"/>
      <c r="SXL641" s="6"/>
      <c r="SXM641" s="6"/>
      <c r="SXN641" s="6"/>
      <c r="SXO641" s="6"/>
      <c r="SXP641" s="6"/>
      <c r="SXQ641" s="6"/>
      <c r="SXR641" s="6"/>
      <c r="SXS641" s="6"/>
      <c r="SXT641" s="6"/>
      <c r="SXU641" s="6"/>
      <c r="SXV641" s="6"/>
      <c r="SXW641" s="6"/>
      <c r="SXX641" s="6"/>
      <c r="SXY641" s="6"/>
      <c r="SXZ641" s="6"/>
      <c r="SYA641" s="6"/>
      <c r="SYB641" s="6"/>
      <c r="SYC641" s="6"/>
      <c r="SYD641" s="6"/>
      <c r="SYE641" s="6"/>
      <c r="SYF641" s="6"/>
      <c r="SYG641" s="6"/>
      <c r="SYH641" s="6"/>
      <c r="SYI641" s="6"/>
      <c r="SYJ641" s="6"/>
      <c r="SYK641" s="6"/>
      <c r="SYL641" s="6"/>
      <c r="SYM641" s="6"/>
      <c r="SYN641" s="6"/>
      <c r="SYO641" s="6"/>
      <c r="SYP641" s="6"/>
      <c r="SYQ641" s="6"/>
      <c r="SYR641" s="6"/>
      <c r="SYS641" s="6"/>
      <c r="SYT641" s="6"/>
      <c r="SYU641" s="6"/>
      <c r="SYV641" s="6"/>
      <c r="SYW641" s="6"/>
      <c r="SYX641" s="6"/>
      <c r="SYY641" s="6"/>
      <c r="SYZ641" s="6"/>
      <c r="SZA641" s="6"/>
      <c r="SZB641" s="6"/>
      <c r="SZC641" s="6"/>
      <c r="SZD641" s="6"/>
      <c r="SZE641" s="6"/>
      <c r="SZF641" s="6"/>
      <c r="SZG641" s="6"/>
      <c r="SZH641" s="6"/>
      <c r="SZI641" s="6"/>
      <c r="SZJ641" s="6"/>
      <c r="SZK641" s="6"/>
      <c r="SZL641" s="6"/>
      <c r="SZM641" s="6"/>
      <c r="SZN641" s="6"/>
      <c r="SZO641" s="6"/>
      <c r="SZP641" s="6"/>
      <c r="SZQ641" s="6"/>
      <c r="SZR641" s="6"/>
      <c r="SZS641" s="6"/>
      <c r="SZT641" s="6"/>
      <c r="SZU641" s="6"/>
      <c r="SZV641" s="6"/>
      <c r="SZW641" s="6"/>
      <c r="SZX641" s="6"/>
      <c r="SZY641" s="6"/>
      <c r="SZZ641" s="6"/>
      <c r="TAA641" s="6"/>
      <c r="TAB641" s="6"/>
      <c r="TAC641" s="6"/>
      <c r="TAD641" s="6"/>
      <c r="TAE641" s="6"/>
      <c r="TAF641" s="6"/>
      <c r="TAG641" s="6"/>
      <c r="TAH641" s="6"/>
      <c r="TAI641" s="6"/>
      <c r="TAJ641" s="6"/>
      <c r="TAK641" s="6"/>
      <c r="TAL641" s="6"/>
      <c r="TAM641" s="6"/>
      <c r="TAN641" s="6"/>
      <c r="TAO641" s="6"/>
      <c r="TAP641" s="6"/>
      <c r="TAQ641" s="6"/>
      <c r="TAR641" s="6"/>
      <c r="TAS641" s="6"/>
      <c r="TAT641" s="6"/>
      <c r="TAU641" s="6"/>
      <c r="TAV641" s="6"/>
      <c r="TAW641" s="6"/>
      <c r="TAX641" s="6"/>
      <c r="TAY641" s="6"/>
      <c r="TAZ641" s="6"/>
      <c r="TBA641" s="6"/>
      <c r="TBB641" s="6"/>
      <c r="TBC641" s="6"/>
      <c r="TBD641" s="6"/>
      <c r="TBE641" s="6"/>
      <c r="TBF641" s="6"/>
      <c r="TBG641" s="6"/>
      <c r="TBH641" s="6"/>
      <c r="TBI641" s="6"/>
      <c r="TBJ641" s="6"/>
      <c r="TBK641" s="6"/>
      <c r="TBL641" s="6"/>
      <c r="TBM641" s="6"/>
      <c r="TBN641" s="6"/>
      <c r="TBO641" s="6"/>
      <c r="TBP641" s="6"/>
      <c r="TBQ641" s="6"/>
      <c r="TBR641" s="6"/>
      <c r="TBS641" s="6"/>
      <c r="TBT641" s="6"/>
      <c r="TBU641" s="6"/>
      <c r="TBV641" s="6"/>
      <c r="TBW641" s="6"/>
      <c r="TBX641" s="6"/>
      <c r="TBY641" s="6"/>
      <c r="TBZ641" s="6"/>
      <c r="TCA641" s="6"/>
      <c r="TCB641" s="6"/>
      <c r="TCC641" s="6"/>
      <c r="TCD641" s="6"/>
      <c r="TCE641" s="6"/>
      <c r="TCF641" s="6"/>
      <c r="TCG641" s="6"/>
      <c r="TCH641" s="6"/>
      <c r="TCI641" s="6"/>
      <c r="TCJ641" s="6"/>
      <c r="TCK641" s="6"/>
      <c r="TCL641" s="6"/>
      <c r="TCM641" s="6"/>
      <c r="TCN641" s="6"/>
      <c r="TCO641" s="6"/>
      <c r="TCP641" s="6"/>
      <c r="TCQ641" s="6"/>
      <c r="TCR641" s="6"/>
      <c r="TCS641" s="6"/>
      <c r="TCT641" s="6"/>
      <c r="TCU641" s="6"/>
      <c r="TCV641" s="6"/>
      <c r="TCW641" s="6"/>
      <c r="TCX641" s="6"/>
      <c r="TCY641" s="6"/>
      <c r="TCZ641" s="6"/>
      <c r="TDA641" s="6"/>
      <c r="TDB641" s="6"/>
      <c r="TDC641" s="6"/>
      <c r="TDD641" s="6"/>
      <c r="TDE641" s="6"/>
      <c r="TDF641" s="6"/>
      <c r="TDG641" s="6"/>
      <c r="TDH641" s="6"/>
      <c r="TDI641" s="6"/>
      <c r="TDJ641" s="6"/>
      <c r="TDK641" s="6"/>
      <c r="TDL641" s="6"/>
      <c r="TDM641" s="6"/>
      <c r="TDN641" s="6"/>
      <c r="TDO641" s="6"/>
      <c r="TDP641" s="6"/>
      <c r="TDQ641" s="6"/>
      <c r="TDR641" s="6"/>
      <c r="TDS641" s="6"/>
      <c r="TDT641" s="6"/>
      <c r="TDU641" s="6"/>
      <c r="TDV641" s="6"/>
      <c r="TDW641" s="6"/>
      <c r="TDX641" s="6"/>
      <c r="TDY641" s="6"/>
      <c r="TDZ641" s="6"/>
      <c r="TEA641" s="6"/>
      <c r="TEB641" s="6"/>
      <c r="TEC641" s="6"/>
      <c r="TED641" s="6"/>
      <c r="TEE641" s="6"/>
      <c r="TEF641" s="6"/>
      <c r="TEG641" s="6"/>
      <c r="TEH641" s="6"/>
      <c r="TEI641" s="6"/>
      <c r="TEJ641" s="6"/>
      <c r="TEK641" s="6"/>
      <c r="TEL641" s="6"/>
      <c r="TEM641" s="6"/>
      <c r="TEN641" s="6"/>
      <c r="TEO641" s="6"/>
      <c r="TEP641" s="6"/>
      <c r="TEQ641" s="6"/>
      <c r="TER641" s="6"/>
      <c r="TES641" s="6"/>
      <c r="TET641" s="6"/>
      <c r="TEU641" s="6"/>
      <c r="TEV641" s="6"/>
      <c r="TEW641" s="6"/>
      <c r="TEX641" s="6"/>
      <c r="TEY641" s="6"/>
      <c r="TEZ641" s="6"/>
      <c r="TFA641" s="6"/>
      <c r="TFB641" s="6"/>
      <c r="TFC641" s="6"/>
      <c r="TFD641" s="6"/>
      <c r="TFE641" s="6"/>
      <c r="TFF641" s="6"/>
      <c r="TFG641" s="6"/>
      <c r="TFH641" s="6"/>
      <c r="TFI641" s="6"/>
      <c r="TFJ641" s="6"/>
      <c r="TFK641" s="6"/>
      <c r="TFL641" s="6"/>
      <c r="TFM641" s="6"/>
      <c r="TFN641" s="6"/>
      <c r="TFO641" s="6"/>
      <c r="TFP641" s="6"/>
      <c r="TFQ641" s="6"/>
      <c r="TFR641" s="6"/>
      <c r="TFS641" s="6"/>
      <c r="TFT641" s="6"/>
      <c r="TFU641" s="6"/>
      <c r="TFV641" s="6"/>
      <c r="TFW641" s="6"/>
      <c r="TFX641" s="6"/>
      <c r="TFY641" s="6"/>
      <c r="TFZ641" s="6"/>
      <c r="TGA641" s="6"/>
      <c r="TGB641" s="6"/>
      <c r="TGC641" s="6"/>
      <c r="TGD641" s="6"/>
      <c r="TGE641" s="6"/>
      <c r="TGF641" s="6"/>
      <c r="TGG641" s="6"/>
      <c r="TGH641" s="6"/>
      <c r="TGI641" s="6"/>
      <c r="TGJ641" s="6"/>
      <c r="TGK641" s="6"/>
      <c r="TGL641" s="6"/>
      <c r="TGM641" s="6"/>
      <c r="TGN641" s="6"/>
      <c r="TGO641" s="6"/>
      <c r="TGP641" s="6"/>
      <c r="TGQ641" s="6"/>
      <c r="TGR641" s="6"/>
      <c r="TGS641" s="6"/>
      <c r="TGT641" s="6"/>
      <c r="TGU641" s="6"/>
      <c r="TGV641" s="6"/>
      <c r="TGW641" s="6"/>
      <c r="TGX641" s="6"/>
      <c r="TGY641" s="6"/>
      <c r="TGZ641" s="6"/>
      <c r="THA641" s="6"/>
      <c r="THB641" s="6"/>
      <c r="THC641" s="6"/>
      <c r="THD641" s="6"/>
      <c r="THE641" s="6"/>
      <c r="THF641" s="6"/>
      <c r="THG641" s="6"/>
      <c r="THH641" s="6"/>
      <c r="THI641" s="6"/>
      <c r="THJ641" s="6"/>
      <c r="THK641" s="6"/>
      <c r="THL641" s="6"/>
      <c r="THM641" s="6"/>
      <c r="THN641" s="6"/>
      <c r="THO641" s="6"/>
      <c r="THP641" s="6"/>
      <c r="THQ641" s="6"/>
      <c r="THR641" s="6"/>
      <c r="THS641" s="6"/>
      <c r="THT641" s="6"/>
      <c r="THU641" s="6"/>
      <c r="THV641" s="6"/>
      <c r="THW641" s="6"/>
      <c r="THX641" s="6"/>
      <c r="THY641" s="6"/>
      <c r="THZ641" s="6"/>
      <c r="TIA641" s="6"/>
      <c r="TIB641" s="6"/>
      <c r="TIC641" s="6"/>
      <c r="TID641" s="6"/>
      <c r="TIE641" s="6"/>
      <c r="TIF641" s="6"/>
      <c r="TIG641" s="6"/>
      <c r="TIH641" s="6"/>
      <c r="TII641" s="6"/>
      <c r="TIJ641" s="6"/>
      <c r="TIK641" s="6"/>
      <c r="TIL641" s="6"/>
      <c r="TIM641" s="6"/>
      <c r="TIN641" s="6"/>
      <c r="TIO641" s="6"/>
      <c r="TIP641" s="6"/>
      <c r="TIQ641" s="6"/>
      <c r="TIR641" s="6"/>
      <c r="TIS641" s="6"/>
      <c r="TIT641" s="6"/>
      <c r="TIU641" s="6"/>
      <c r="TIV641" s="6"/>
      <c r="TIW641" s="6"/>
      <c r="TIX641" s="6"/>
      <c r="TIY641" s="6"/>
      <c r="TIZ641" s="6"/>
      <c r="TJA641" s="6"/>
      <c r="TJB641" s="6"/>
      <c r="TJC641" s="6"/>
      <c r="TJD641" s="6"/>
      <c r="TJE641" s="6"/>
      <c r="TJF641" s="6"/>
      <c r="TJG641" s="6"/>
      <c r="TJH641" s="6"/>
      <c r="TJI641" s="6"/>
      <c r="TJJ641" s="6"/>
      <c r="TJK641" s="6"/>
      <c r="TJL641" s="6"/>
      <c r="TJM641" s="6"/>
      <c r="TJN641" s="6"/>
      <c r="TJO641" s="6"/>
      <c r="TJP641" s="6"/>
      <c r="TJQ641" s="6"/>
      <c r="TJR641" s="6"/>
      <c r="TJS641" s="6"/>
      <c r="TJT641" s="6"/>
      <c r="TJU641" s="6"/>
      <c r="TJV641" s="6"/>
      <c r="TJW641" s="6"/>
      <c r="TJX641" s="6"/>
      <c r="TJY641" s="6"/>
      <c r="TJZ641" s="6"/>
      <c r="TKA641" s="6"/>
      <c r="TKB641" s="6"/>
      <c r="TKC641" s="6"/>
      <c r="TKD641" s="6"/>
      <c r="TKE641" s="6"/>
      <c r="TKF641" s="6"/>
      <c r="TKG641" s="6"/>
      <c r="TKH641" s="6"/>
      <c r="TKI641" s="6"/>
      <c r="TKJ641" s="6"/>
      <c r="TKK641" s="6"/>
      <c r="TKL641" s="6"/>
      <c r="TKM641" s="6"/>
      <c r="TKN641" s="6"/>
      <c r="TKO641" s="6"/>
      <c r="TKP641" s="6"/>
      <c r="TKQ641" s="6"/>
      <c r="TKR641" s="6"/>
      <c r="TKS641" s="6"/>
      <c r="TKT641" s="6"/>
      <c r="TKU641" s="6"/>
      <c r="TKV641" s="6"/>
      <c r="TKW641" s="6"/>
      <c r="TKX641" s="6"/>
      <c r="TKY641" s="6"/>
      <c r="TKZ641" s="6"/>
      <c r="TLA641" s="6"/>
      <c r="TLB641" s="6"/>
      <c r="TLC641" s="6"/>
      <c r="TLD641" s="6"/>
      <c r="TLE641" s="6"/>
      <c r="TLF641" s="6"/>
      <c r="TLG641" s="6"/>
      <c r="TLH641" s="6"/>
      <c r="TLI641" s="6"/>
      <c r="TLJ641" s="6"/>
      <c r="TLK641" s="6"/>
      <c r="TLL641" s="6"/>
      <c r="TLM641" s="6"/>
      <c r="TLN641" s="6"/>
      <c r="TLO641" s="6"/>
      <c r="TLP641" s="6"/>
      <c r="TLQ641" s="6"/>
      <c r="TLR641" s="6"/>
      <c r="TLS641" s="6"/>
      <c r="TLT641" s="6"/>
      <c r="TLU641" s="6"/>
      <c r="TLV641" s="6"/>
      <c r="TLW641" s="6"/>
      <c r="TLX641" s="6"/>
      <c r="TLY641" s="6"/>
      <c r="TLZ641" s="6"/>
      <c r="TMA641" s="6"/>
      <c r="TMB641" s="6"/>
      <c r="TMC641" s="6"/>
      <c r="TMD641" s="6"/>
      <c r="TME641" s="6"/>
      <c r="TMF641" s="6"/>
      <c r="TMG641" s="6"/>
      <c r="TMH641" s="6"/>
      <c r="TMI641" s="6"/>
      <c r="TMJ641" s="6"/>
      <c r="TMK641" s="6"/>
      <c r="TML641" s="6"/>
      <c r="TMM641" s="6"/>
      <c r="TMN641" s="6"/>
      <c r="TMO641" s="6"/>
      <c r="TMP641" s="6"/>
      <c r="TMQ641" s="6"/>
      <c r="TMR641" s="6"/>
      <c r="TMS641" s="6"/>
      <c r="TMT641" s="6"/>
      <c r="TMU641" s="6"/>
      <c r="TMV641" s="6"/>
      <c r="TMW641" s="6"/>
      <c r="TMX641" s="6"/>
      <c r="TMY641" s="6"/>
      <c r="TMZ641" s="6"/>
      <c r="TNA641" s="6"/>
      <c r="TNB641" s="6"/>
      <c r="TNC641" s="6"/>
      <c r="TND641" s="6"/>
      <c r="TNE641" s="6"/>
      <c r="TNF641" s="6"/>
      <c r="TNG641" s="6"/>
      <c r="TNH641" s="6"/>
      <c r="TNI641" s="6"/>
      <c r="TNJ641" s="6"/>
      <c r="TNK641" s="6"/>
      <c r="TNL641" s="6"/>
      <c r="TNM641" s="6"/>
      <c r="TNN641" s="6"/>
      <c r="TNO641" s="6"/>
      <c r="TNP641" s="6"/>
      <c r="TNQ641" s="6"/>
      <c r="TNR641" s="6"/>
      <c r="TNS641" s="6"/>
      <c r="TNT641" s="6"/>
      <c r="TNU641" s="6"/>
      <c r="TNV641" s="6"/>
      <c r="TNW641" s="6"/>
      <c r="TNX641" s="6"/>
      <c r="TNY641" s="6"/>
      <c r="TNZ641" s="6"/>
      <c r="TOA641" s="6"/>
      <c r="TOB641" s="6"/>
      <c r="TOC641" s="6"/>
      <c r="TOD641" s="6"/>
      <c r="TOE641" s="6"/>
      <c r="TOF641" s="6"/>
      <c r="TOG641" s="6"/>
      <c r="TOH641" s="6"/>
      <c r="TOI641" s="6"/>
      <c r="TOJ641" s="6"/>
      <c r="TOK641" s="6"/>
      <c r="TOL641" s="6"/>
      <c r="TOM641" s="6"/>
      <c r="TON641" s="6"/>
      <c r="TOO641" s="6"/>
      <c r="TOP641" s="6"/>
      <c r="TOQ641" s="6"/>
      <c r="TOR641" s="6"/>
      <c r="TOS641" s="6"/>
      <c r="TOT641" s="6"/>
      <c r="TOU641" s="6"/>
      <c r="TOV641" s="6"/>
      <c r="TOW641" s="6"/>
      <c r="TOX641" s="6"/>
      <c r="TOY641" s="6"/>
      <c r="TOZ641" s="6"/>
      <c r="TPA641" s="6"/>
      <c r="TPB641" s="6"/>
      <c r="TPC641" s="6"/>
      <c r="TPD641" s="6"/>
      <c r="TPE641" s="6"/>
      <c r="TPF641" s="6"/>
      <c r="TPG641" s="6"/>
      <c r="TPH641" s="6"/>
      <c r="TPI641" s="6"/>
      <c r="TPJ641" s="6"/>
      <c r="TPK641" s="6"/>
      <c r="TPL641" s="6"/>
      <c r="TPM641" s="6"/>
      <c r="TPN641" s="6"/>
      <c r="TPO641" s="6"/>
      <c r="TPP641" s="6"/>
      <c r="TPQ641" s="6"/>
      <c r="TPR641" s="6"/>
      <c r="TPS641" s="6"/>
      <c r="TPT641" s="6"/>
      <c r="TPU641" s="6"/>
      <c r="TPV641" s="6"/>
      <c r="TPW641" s="6"/>
      <c r="TPX641" s="6"/>
      <c r="TPY641" s="6"/>
      <c r="TPZ641" s="6"/>
      <c r="TQA641" s="6"/>
      <c r="TQB641" s="6"/>
      <c r="TQC641" s="6"/>
      <c r="TQD641" s="6"/>
      <c r="TQE641" s="6"/>
      <c r="TQF641" s="6"/>
      <c r="TQG641" s="6"/>
      <c r="TQH641" s="6"/>
      <c r="TQI641" s="6"/>
      <c r="TQJ641" s="6"/>
      <c r="TQK641" s="6"/>
      <c r="TQL641" s="6"/>
      <c r="TQM641" s="6"/>
      <c r="TQN641" s="6"/>
      <c r="TQO641" s="6"/>
      <c r="TQP641" s="6"/>
      <c r="TQQ641" s="6"/>
      <c r="TQR641" s="6"/>
      <c r="TQS641" s="6"/>
      <c r="TQT641" s="6"/>
      <c r="TQU641" s="6"/>
      <c r="TQV641" s="6"/>
      <c r="TQW641" s="6"/>
      <c r="TQX641" s="6"/>
      <c r="TQY641" s="6"/>
      <c r="TQZ641" s="6"/>
      <c r="TRA641" s="6"/>
      <c r="TRB641" s="6"/>
      <c r="TRC641" s="6"/>
      <c r="TRD641" s="6"/>
      <c r="TRE641" s="6"/>
      <c r="TRF641" s="6"/>
      <c r="TRG641" s="6"/>
      <c r="TRH641" s="6"/>
      <c r="TRI641" s="6"/>
      <c r="TRJ641" s="6"/>
      <c r="TRK641" s="6"/>
      <c r="TRL641" s="6"/>
      <c r="TRM641" s="6"/>
      <c r="TRN641" s="6"/>
      <c r="TRO641" s="6"/>
      <c r="TRP641" s="6"/>
      <c r="TRQ641" s="6"/>
      <c r="TRR641" s="6"/>
      <c r="TRS641" s="6"/>
      <c r="TRT641" s="6"/>
      <c r="TRU641" s="6"/>
      <c r="TRV641" s="6"/>
      <c r="TRW641" s="6"/>
      <c r="TRX641" s="6"/>
      <c r="TRY641" s="6"/>
      <c r="TRZ641" s="6"/>
      <c r="TSA641" s="6"/>
      <c r="TSB641" s="6"/>
      <c r="TSC641" s="6"/>
      <c r="TSD641" s="6"/>
      <c r="TSE641" s="6"/>
      <c r="TSF641" s="6"/>
      <c r="TSG641" s="6"/>
      <c r="TSH641" s="6"/>
      <c r="TSI641" s="6"/>
      <c r="TSJ641" s="6"/>
      <c r="TSK641" s="6"/>
      <c r="TSL641" s="6"/>
      <c r="TSM641" s="6"/>
      <c r="TSN641" s="6"/>
      <c r="TSO641" s="6"/>
      <c r="TSP641" s="6"/>
      <c r="TSQ641" s="6"/>
      <c r="TSR641" s="6"/>
      <c r="TSS641" s="6"/>
      <c r="TST641" s="6"/>
      <c r="TSU641" s="6"/>
      <c r="TSV641" s="6"/>
      <c r="TSW641" s="6"/>
      <c r="TSX641" s="6"/>
      <c r="TSY641" s="6"/>
      <c r="TSZ641" s="6"/>
      <c r="TTA641" s="6"/>
      <c r="TTB641" s="6"/>
      <c r="TTC641" s="6"/>
      <c r="TTD641" s="6"/>
      <c r="TTE641" s="6"/>
      <c r="TTF641" s="6"/>
      <c r="TTG641" s="6"/>
      <c r="TTH641" s="6"/>
      <c r="TTI641" s="6"/>
      <c r="TTJ641" s="6"/>
      <c r="TTK641" s="6"/>
      <c r="TTL641" s="6"/>
      <c r="TTM641" s="6"/>
      <c r="TTN641" s="6"/>
      <c r="TTO641" s="6"/>
      <c r="TTP641" s="6"/>
      <c r="TTQ641" s="6"/>
      <c r="TTR641" s="6"/>
      <c r="TTS641" s="6"/>
      <c r="TTT641" s="6"/>
      <c r="TTU641" s="6"/>
      <c r="TTV641" s="6"/>
      <c r="TTW641" s="6"/>
      <c r="TTX641" s="6"/>
      <c r="TTY641" s="6"/>
      <c r="TTZ641" s="6"/>
      <c r="TUA641" s="6"/>
      <c r="TUB641" s="6"/>
      <c r="TUC641" s="6"/>
      <c r="TUD641" s="6"/>
      <c r="TUE641" s="6"/>
      <c r="TUF641" s="6"/>
      <c r="TUG641" s="6"/>
      <c r="TUH641" s="6"/>
      <c r="TUI641" s="6"/>
      <c r="TUJ641" s="6"/>
      <c r="TUK641" s="6"/>
      <c r="TUL641" s="6"/>
      <c r="TUM641" s="6"/>
      <c r="TUN641" s="6"/>
      <c r="TUO641" s="6"/>
      <c r="TUP641" s="6"/>
      <c r="TUQ641" s="6"/>
      <c r="TUR641" s="6"/>
      <c r="TUS641" s="6"/>
      <c r="TUT641" s="6"/>
      <c r="TUU641" s="6"/>
      <c r="TUV641" s="6"/>
      <c r="TUW641" s="6"/>
      <c r="TUX641" s="6"/>
      <c r="TUY641" s="6"/>
      <c r="TUZ641" s="6"/>
      <c r="TVA641" s="6"/>
      <c r="TVB641" s="6"/>
      <c r="TVC641" s="6"/>
      <c r="TVD641" s="6"/>
      <c r="TVE641" s="6"/>
      <c r="TVF641" s="6"/>
      <c r="TVG641" s="6"/>
      <c r="TVH641" s="6"/>
      <c r="TVI641" s="6"/>
      <c r="TVJ641" s="6"/>
      <c r="TVK641" s="6"/>
      <c r="TVL641" s="6"/>
      <c r="TVM641" s="6"/>
      <c r="TVN641" s="6"/>
      <c r="TVO641" s="6"/>
      <c r="TVP641" s="6"/>
      <c r="TVQ641" s="6"/>
      <c r="TVR641" s="6"/>
      <c r="TVS641" s="6"/>
      <c r="TVT641" s="6"/>
      <c r="TVU641" s="6"/>
      <c r="TVV641" s="6"/>
      <c r="TVW641" s="6"/>
      <c r="TVX641" s="6"/>
      <c r="TVY641" s="6"/>
      <c r="TVZ641" s="6"/>
      <c r="TWA641" s="6"/>
      <c r="TWB641" s="6"/>
      <c r="TWC641" s="6"/>
      <c r="TWD641" s="6"/>
      <c r="TWE641" s="6"/>
      <c r="TWF641" s="6"/>
      <c r="TWG641" s="6"/>
      <c r="TWH641" s="6"/>
      <c r="TWI641" s="6"/>
      <c r="TWJ641" s="6"/>
      <c r="TWK641" s="6"/>
      <c r="TWL641" s="6"/>
      <c r="TWM641" s="6"/>
      <c r="TWN641" s="6"/>
      <c r="TWO641" s="6"/>
      <c r="TWP641" s="6"/>
      <c r="TWQ641" s="6"/>
      <c r="TWR641" s="6"/>
      <c r="TWS641" s="6"/>
      <c r="TWT641" s="6"/>
      <c r="TWU641" s="6"/>
      <c r="TWV641" s="6"/>
      <c r="TWW641" s="6"/>
      <c r="TWX641" s="6"/>
      <c r="TWY641" s="6"/>
      <c r="TWZ641" s="6"/>
      <c r="TXA641" s="6"/>
      <c r="TXB641" s="6"/>
      <c r="TXC641" s="6"/>
      <c r="TXD641" s="6"/>
      <c r="TXE641" s="6"/>
      <c r="TXF641" s="6"/>
      <c r="TXG641" s="6"/>
      <c r="TXH641" s="6"/>
      <c r="TXI641" s="6"/>
      <c r="TXJ641" s="6"/>
      <c r="TXK641" s="6"/>
      <c r="TXL641" s="6"/>
      <c r="TXM641" s="6"/>
      <c r="TXN641" s="6"/>
      <c r="TXO641" s="6"/>
      <c r="TXP641" s="6"/>
      <c r="TXQ641" s="6"/>
      <c r="TXR641" s="6"/>
      <c r="TXS641" s="6"/>
      <c r="TXT641" s="6"/>
      <c r="TXU641" s="6"/>
      <c r="TXV641" s="6"/>
      <c r="TXW641" s="6"/>
      <c r="TXX641" s="6"/>
      <c r="TXY641" s="6"/>
      <c r="TXZ641" s="6"/>
      <c r="TYA641" s="6"/>
      <c r="TYB641" s="6"/>
      <c r="TYC641" s="6"/>
      <c r="TYD641" s="6"/>
      <c r="TYE641" s="6"/>
      <c r="TYF641" s="6"/>
      <c r="TYG641" s="6"/>
      <c r="TYH641" s="6"/>
      <c r="TYI641" s="6"/>
      <c r="TYJ641" s="6"/>
      <c r="TYK641" s="6"/>
      <c r="TYL641" s="6"/>
      <c r="TYM641" s="6"/>
      <c r="TYN641" s="6"/>
      <c r="TYO641" s="6"/>
      <c r="TYP641" s="6"/>
      <c r="TYQ641" s="6"/>
      <c r="TYR641" s="6"/>
      <c r="TYS641" s="6"/>
      <c r="TYT641" s="6"/>
      <c r="TYU641" s="6"/>
      <c r="TYV641" s="6"/>
      <c r="TYW641" s="6"/>
      <c r="TYX641" s="6"/>
      <c r="TYY641" s="6"/>
      <c r="TYZ641" s="6"/>
      <c r="TZA641" s="6"/>
      <c r="TZB641" s="6"/>
      <c r="TZC641" s="6"/>
      <c r="TZD641" s="6"/>
      <c r="TZE641" s="6"/>
      <c r="TZF641" s="6"/>
      <c r="TZG641" s="6"/>
      <c r="TZH641" s="6"/>
      <c r="TZI641" s="6"/>
      <c r="TZJ641" s="6"/>
      <c r="TZK641" s="6"/>
      <c r="TZL641" s="6"/>
      <c r="TZM641" s="6"/>
      <c r="TZN641" s="6"/>
      <c r="TZO641" s="6"/>
      <c r="TZP641" s="6"/>
      <c r="TZQ641" s="6"/>
      <c r="TZR641" s="6"/>
      <c r="TZS641" s="6"/>
      <c r="TZT641" s="6"/>
      <c r="TZU641" s="6"/>
      <c r="TZV641" s="6"/>
      <c r="TZW641" s="6"/>
      <c r="TZX641" s="6"/>
      <c r="TZY641" s="6"/>
      <c r="TZZ641" s="6"/>
      <c r="UAA641" s="6"/>
      <c r="UAB641" s="6"/>
      <c r="UAC641" s="6"/>
      <c r="UAD641" s="6"/>
      <c r="UAE641" s="6"/>
      <c r="UAF641" s="6"/>
      <c r="UAG641" s="6"/>
      <c r="UAH641" s="6"/>
      <c r="UAI641" s="6"/>
      <c r="UAJ641" s="6"/>
      <c r="UAK641" s="6"/>
      <c r="UAL641" s="6"/>
      <c r="UAM641" s="6"/>
      <c r="UAN641" s="6"/>
      <c r="UAO641" s="6"/>
      <c r="UAP641" s="6"/>
      <c r="UAQ641" s="6"/>
      <c r="UAR641" s="6"/>
      <c r="UAS641" s="6"/>
      <c r="UAT641" s="6"/>
      <c r="UAU641" s="6"/>
      <c r="UAV641" s="6"/>
      <c r="UAW641" s="6"/>
      <c r="UAX641" s="6"/>
      <c r="UAY641" s="6"/>
      <c r="UAZ641" s="6"/>
      <c r="UBA641" s="6"/>
      <c r="UBB641" s="6"/>
      <c r="UBC641" s="6"/>
      <c r="UBD641" s="6"/>
      <c r="UBE641" s="6"/>
      <c r="UBF641" s="6"/>
      <c r="UBG641" s="6"/>
      <c r="UBH641" s="6"/>
      <c r="UBI641" s="6"/>
      <c r="UBJ641" s="6"/>
      <c r="UBK641" s="6"/>
      <c r="UBL641" s="6"/>
      <c r="UBM641" s="6"/>
      <c r="UBN641" s="6"/>
      <c r="UBO641" s="6"/>
      <c r="UBP641" s="6"/>
      <c r="UBQ641" s="6"/>
      <c r="UBR641" s="6"/>
      <c r="UBS641" s="6"/>
      <c r="UBT641" s="6"/>
      <c r="UBU641" s="6"/>
      <c r="UBV641" s="6"/>
      <c r="UBW641" s="6"/>
      <c r="UBX641" s="6"/>
      <c r="UBY641" s="6"/>
      <c r="UBZ641" s="6"/>
      <c r="UCA641" s="6"/>
      <c r="UCB641" s="6"/>
      <c r="UCC641" s="6"/>
      <c r="UCD641" s="6"/>
      <c r="UCE641" s="6"/>
      <c r="UCF641" s="6"/>
      <c r="UCG641" s="6"/>
      <c r="UCH641" s="6"/>
      <c r="UCI641" s="6"/>
      <c r="UCJ641" s="6"/>
      <c r="UCK641" s="6"/>
      <c r="UCL641" s="6"/>
      <c r="UCM641" s="6"/>
      <c r="UCN641" s="6"/>
      <c r="UCO641" s="6"/>
      <c r="UCP641" s="6"/>
      <c r="UCQ641" s="6"/>
      <c r="UCR641" s="6"/>
      <c r="UCS641" s="6"/>
      <c r="UCT641" s="6"/>
      <c r="UCU641" s="6"/>
      <c r="UCV641" s="6"/>
      <c r="UCW641" s="6"/>
      <c r="UCX641" s="6"/>
      <c r="UCY641" s="6"/>
      <c r="UCZ641" s="6"/>
      <c r="UDA641" s="6"/>
      <c r="UDB641" s="6"/>
      <c r="UDC641" s="6"/>
      <c r="UDD641" s="6"/>
      <c r="UDE641" s="6"/>
      <c r="UDF641" s="6"/>
      <c r="UDG641" s="6"/>
      <c r="UDH641" s="6"/>
      <c r="UDI641" s="6"/>
      <c r="UDJ641" s="6"/>
      <c r="UDK641" s="6"/>
      <c r="UDL641" s="6"/>
      <c r="UDM641" s="6"/>
      <c r="UDN641" s="6"/>
      <c r="UDO641" s="6"/>
      <c r="UDP641" s="6"/>
      <c r="UDQ641" s="6"/>
      <c r="UDR641" s="6"/>
      <c r="UDS641" s="6"/>
      <c r="UDT641" s="6"/>
      <c r="UDU641" s="6"/>
      <c r="UDV641" s="6"/>
      <c r="UDW641" s="6"/>
      <c r="UDX641" s="6"/>
      <c r="UDY641" s="6"/>
      <c r="UDZ641" s="6"/>
      <c r="UEA641" s="6"/>
      <c r="UEB641" s="6"/>
      <c r="UEC641" s="6"/>
      <c r="UED641" s="6"/>
      <c r="UEE641" s="6"/>
      <c r="UEF641" s="6"/>
      <c r="UEG641" s="6"/>
      <c r="UEH641" s="6"/>
      <c r="UEI641" s="6"/>
      <c r="UEJ641" s="6"/>
      <c r="UEK641" s="6"/>
      <c r="UEL641" s="6"/>
      <c r="UEM641" s="6"/>
      <c r="UEN641" s="6"/>
      <c r="UEO641" s="6"/>
      <c r="UEP641" s="6"/>
      <c r="UEQ641" s="6"/>
      <c r="UER641" s="6"/>
      <c r="UES641" s="6"/>
      <c r="UET641" s="6"/>
      <c r="UEU641" s="6"/>
      <c r="UEV641" s="6"/>
      <c r="UEW641" s="6"/>
      <c r="UEX641" s="6"/>
      <c r="UEY641" s="6"/>
      <c r="UEZ641" s="6"/>
      <c r="UFA641" s="6"/>
      <c r="UFB641" s="6"/>
      <c r="UFC641" s="6"/>
      <c r="UFD641" s="6"/>
      <c r="UFE641" s="6"/>
      <c r="UFF641" s="6"/>
      <c r="UFG641" s="6"/>
      <c r="UFH641" s="6"/>
      <c r="UFI641" s="6"/>
      <c r="UFJ641" s="6"/>
      <c r="UFK641" s="6"/>
      <c r="UFL641" s="6"/>
      <c r="UFM641" s="6"/>
      <c r="UFN641" s="6"/>
      <c r="UFO641" s="6"/>
      <c r="UFP641" s="6"/>
      <c r="UFQ641" s="6"/>
      <c r="UFR641" s="6"/>
      <c r="UFS641" s="6"/>
      <c r="UFT641" s="6"/>
      <c r="UFU641" s="6"/>
      <c r="UFV641" s="6"/>
      <c r="UFW641" s="6"/>
      <c r="UFX641" s="6"/>
      <c r="UFY641" s="6"/>
      <c r="UFZ641" s="6"/>
      <c r="UGA641" s="6"/>
      <c r="UGB641" s="6"/>
      <c r="UGC641" s="6"/>
      <c r="UGD641" s="6"/>
      <c r="UGE641" s="6"/>
      <c r="UGF641" s="6"/>
      <c r="UGG641" s="6"/>
      <c r="UGH641" s="6"/>
      <c r="UGI641" s="6"/>
      <c r="UGJ641" s="6"/>
      <c r="UGK641" s="6"/>
      <c r="UGL641" s="6"/>
      <c r="UGM641" s="6"/>
      <c r="UGN641" s="6"/>
      <c r="UGO641" s="6"/>
      <c r="UGP641" s="6"/>
      <c r="UGQ641" s="6"/>
      <c r="UGR641" s="6"/>
      <c r="UGS641" s="6"/>
      <c r="UGT641" s="6"/>
      <c r="UGU641" s="6"/>
      <c r="UGV641" s="6"/>
      <c r="UGW641" s="6"/>
      <c r="UGX641" s="6"/>
      <c r="UGY641" s="6"/>
      <c r="UGZ641" s="6"/>
      <c r="UHA641" s="6"/>
      <c r="UHB641" s="6"/>
      <c r="UHC641" s="6"/>
      <c r="UHD641" s="6"/>
      <c r="UHE641" s="6"/>
      <c r="UHF641" s="6"/>
      <c r="UHG641" s="6"/>
      <c r="UHH641" s="6"/>
      <c r="UHI641" s="6"/>
      <c r="UHJ641" s="6"/>
      <c r="UHK641" s="6"/>
      <c r="UHL641" s="6"/>
      <c r="UHM641" s="6"/>
      <c r="UHN641" s="6"/>
      <c r="UHO641" s="6"/>
      <c r="UHP641" s="6"/>
      <c r="UHQ641" s="6"/>
      <c r="UHR641" s="6"/>
      <c r="UHS641" s="6"/>
      <c r="UHT641" s="6"/>
      <c r="UHU641" s="6"/>
      <c r="UHV641" s="6"/>
      <c r="UHW641" s="6"/>
      <c r="UHX641" s="6"/>
      <c r="UHY641" s="6"/>
      <c r="UHZ641" s="6"/>
      <c r="UIA641" s="6"/>
      <c r="UIB641" s="6"/>
      <c r="UIC641" s="6"/>
      <c r="UID641" s="6"/>
      <c r="UIE641" s="6"/>
      <c r="UIF641" s="6"/>
      <c r="UIG641" s="6"/>
      <c r="UIH641" s="6"/>
      <c r="UII641" s="6"/>
      <c r="UIJ641" s="6"/>
      <c r="UIK641" s="6"/>
      <c r="UIL641" s="6"/>
      <c r="UIM641" s="6"/>
      <c r="UIN641" s="6"/>
      <c r="UIO641" s="6"/>
      <c r="UIP641" s="6"/>
      <c r="UIQ641" s="6"/>
      <c r="UIR641" s="6"/>
      <c r="UIS641" s="6"/>
      <c r="UIT641" s="6"/>
      <c r="UIU641" s="6"/>
      <c r="UIV641" s="6"/>
      <c r="UIW641" s="6"/>
      <c r="UIX641" s="6"/>
      <c r="UIY641" s="6"/>
      <c r="UIZ641" s="6"/>
      <c r="UJA641" s="6"/>
      <c r="UJB641" s="6"/>
      <c r="UJC641" s="6"/>
      <c r="UJD641" s="6"/>
      <c r="UJE641" s="6"/>
      <c r="UJF641" s="6"/>
      <c r="UJG641" s="6"/>
      <c r="UJH641" s="6"/>
      <c r="UJI641" s="6"/>
      <c r="UJJ641" s="6"/>
      <c r="UJK641" s="6"/>
      <c r="UJL641" s="6"/>
      <c r="UJM641" s="6"/>
      <c r="UJN641" s="6"/>
      <c r="UJO641" s="6"/>
      <c r="UJP641" s="6"/>
      <c r="UJQ641" s="6"/>
      <c r="UJR641" s="6"/>
      <c r="UJS641" s="6"/>
      <c r="UJT641" s="6"/>
      <c r="UJU641" s="6"/>
      <c r="UJV641" s="6"/>
      <c r="UJW641" s="6"/>
      <c r="UJX641" s="6"/>
      <c r="UJY641" s="6"/>
      <c r="UJZ641" s="6"/>
      <c r="UKA641" s="6"/>
      <c r="UKB641" s="6"/>
      <c r="UKC641" s="6"/>
      <c r="UKD641" s="6"/>
      <c r="UKE641" s="6"/>
      <c r="UKF641" s="6"/>
      <c r="UKG641" s="6"/>
      <c r="UKH641" s="6"/>
      <c r="UKI641" s="6"/>
      <c r="UKJ641" s="6"/>
      <c r="UKK641" s="6"/>
      <c r="UKL641" s="6"/>
      <c r="UKM641" s="6"/>
      <c r="UKN641" s="6"/>
      <c r="UKO641" s="6"/>
      <c r="UKP641" s="6"/>
      <c r="UKQ641" s="6"/>
      <c r="UKR641" s="6"/>
      <c r="UKS641" s="6"/>
      <c r="UKT641" s="6"/>
      <c r="UKU641" s="6"/>
      <c r="UKV641" s="6"/>
      <c r="UKW641" s="6"/>
      <c r="UKX641" s="6"/>
      <c r="UKY641" s="6"/>
      <c r="UKZ641" s="6"/>
      <c r="ULA641" s="6"/>
      <c r="ULB641" s="6"/>
      <c r="ULC641" s="6"/>
      <c r="ULD641" s="6"/>
      <c r="ULE641" s="6"/>
      <c r="ULF641" s="6"/>
      <c r="ULG641" s="6"/>
      <c r="ULH641" s="6"/>
      <c r="ULI641" s="6"/>
      <c r="ULJ641" s="6"/>
      <c r="ULK641" s="6"/>
      <c r="ULL641" s="6"/>
      <c r="ULM641" s="6"/>
      <c r="ULN641" s="6"/>
      <c r="ULO641" s="6"/>
      <c r="ULP641" s="6"/>
      <c r="ULQ641" s="6"/>
      <c r="ULR641" s="6"/>
      <c r="ULS641" s="6"/>
      <c r="ULT641" s="6"/>
      <c r="ULU641" s="6"/>
      <c r="ULV641" s="6"/>
      <c r="ULW641" s="6"/>
      <c r="ULX641" s="6"/>
      <c r="ULY641" s="6"/>
      <c r="ULZ641" s="6"/>
      <c r="UMA641" s="6"/>
      <c r="UMB641" s="6"/>
      <c r="UMC641" s="6"/>
      <c r="UMD641" s="6"/>
      <c r="UME641" s="6"/>
      <c r="UMF641" s="6"/>
      <c r="UMG641" s="6"/>
      <c r="UMH641" s="6"/>
      <c r="UMI641" s="6"/>
      <c r="UMJ641" s="6"/>
      <c r="UMK641" s="6"/>
      <c r="UML641" s="6"/>
      <c r="UMM641" s="6"/>
      <c r="UMN641" s="6"/>
      <c r="UMO641" s="6"/>
      <c r="UMP641" s="6"/>
      <c r="UMQ641" s="6"/>
      <c r="UMR641" s="6"/>
      <c r="UMS641" s="6"/>
      <c r="UMT641" s="6"/>
      <c r="UMU641" s="6"/>
      <c r="UMV641" s="6"/>
      <c r="UMW641" s="6"/>
      <c r="UMX641" s="6"/>
      <c r="UMY641" s="6"/>
      <c r="UMZ641" s="6"/>
      <c r="UNA641" s="6"/>
      <c r="UNB641" s="6"/>
      <c r="UNC641" s="6"/>
      <c r="UND641" s="6"/>
      <c r="UNE641" s="6"/>
      <c r="UNF641" s="6"/>
      <c r="UNG641" s="6"/>
      <c r="UNH641" s="6"/>
      <c r="UNI641" s="6"/>
      <c r="UNJ641" s="6"/>
      <c r="UNK641" s="6"/>
      <c r="UNL641" s="6"/>
      <c r="UNM641" s="6"/>
      <c r="UNN641" s="6"/>
      <c r="UNO641" s="6"/>
      <c r="UNP641" s="6"/>
      <c r="UNQ641" s="6"/>
      <c r="UNR641" s="6"/>
      <c r="UNS641" s="6"/>
      <c r="UNT641" s="6"/>
      <c r="UNU641" s="6"/>
      <c r="UNV641" s="6"/>
      <c r="UNW641" s="6"/>
      <c r="UNX641" s="6"/>
      <c r="UNY641" s="6"/>
      <c r="UNZ641" s="6"/>
      <c r="UOA641" s="6"/>
      <c r="UOB641" s="6"/>
      <c r="UOC641" s="6"/>
      <c r="UOD641" s="6"/>
      <c r="UOE641" s="6"/>
      <c r="UOF641" s="6"/>
      <c r="UOG641" s="6"/>
      <c r="UOH641" s="6"/>
      <c r="UOI641" s="6"/>
      <c r="UOJ641" s="6"/>
      <c r="UOK641" s="6"/>
      <c r="UOL641" s="6"/>
      <c r="UOM641" s="6"/>
      <c r="UON641" s="6"/>
      <c r="UOO641" s="6"/>
      <c r="UOP641" s="6"/>
      <c r="UOQ641" s="6"/>
      <c r="UOR641" s="6"/>
      <c r="UOS641" s="6"/>
      <c r="UOT641" s="6"/>
      <c r="UOU641" s="6"/>
      <c r="UOV641" s="6"/>
      <c r="UOW641" s="6"/>
      <c r="UOX641" s="6"/>
      <c r="UOY641" s="6"/>
      <c r="UOZ641" s="6"/>
      <c r="UPA641" s="6"/>
      <c r="UPB641" s="6"/>
      <c r="UPC641" s="6"/>
      <c r="UPD641" s="6"/>
      <c r="UPE641" s="6"/>
      <c r="UPF641" s="6"/>
      <c r="UPG641" s="6"/>
      <c r="UPH641" s="6"/>
      <c r="UPI641" s="6"/>
      <c r="UPJ641" s="6"/>
      <c r="UPK641" s="6"/>
      <c r="UPL641" s="6"/>
      <c r="UPM641" s="6"/>
      <c r="UPN641" s="6"/>
      <c r="UPO641" s="6"/>
      <c r="UPP641" s="6"/>
      <c r="UPQ641" s="6"/>
      <c r="UPR641" s="6"/>
      <c r="UPS641" s="6"/>
      <c r="UPT641" s="6"/>
      <c r="UPU641" s="6"/>
      <c r="UPV641" s="6"/>
      <c r="UPW641" s="6"/>
      <c r="UPX641" s="6"/>
      <c r="UPY641" s="6"/>
      <c r="UPZ641" s="6"/>
      <c r="UQA641" s="6"/>
      <c r="UQB641" s="6"/>
      <c r="UQC641" s="6"/>
      <c r="UQD641" s="6"/>
      <c r="UQE641" s="6"/>
      <c r="UQF641" s="6"/>
      <c r="UQG641" s="6"/>
      <c r="UQH641" s="6"/>
      <c r="UQI641" s="6"/>
      <c r="UQJ641" s="6"/>
      <c r="UQK641" s="6"/>
      <c r="UQL641" s="6"/>
      <c r="UQM641" s="6"/>
      <c r="UQN641" s="6"/>
      <c r="UQO641" s="6"/>
      <c r="UQP641" s="6"/>
      <c r="UQQ641" s="6"/>
      <c r="UQR641" s="6"/>
      <c r="UQS641" s="6"/>
      <c r="UQT641" s="6"/>
      <c r="UQU641" s="6"/>
      <c r="UQV641" s="6"/>
      <c r="UQW641" s="6"/>
      <c r="UQX641" s="6"/>
      <c r="UQY641" s="6"/>
      <c r="UQZ641" s="6"/>
      <c r="URA641" s="6"/>
      <c r="URB641" s="6"/>
      <c r="URC641" s="6"/>
      <c r="URD641" s="6"/>
      <c r="URE641" s="6"/>
      <c r="URF641" s="6"/>
      <c r="URG641" s="6"/>
      <c r="URH641" s="6"/>
      <c r="URI641" s="6"/>
      <c r="URJ641" s="6"/>
      <c r="URK641" s="6"/>
      <c r="URL641" s="6"/>
      <c r="URM641" s="6"/>
      <c r="URN641" s="6"/>
      <c r="URO641" s="6"/>
      <c r="URP641" s="6"/>
      <c r="URQ641" s="6"/>
      <c r="URR641" s="6"/>
      <c r="URS641" s="6"/>
      <c r="URT641" s="6"/>
      <c r="URU641" s="6"/>
      <c r="URV641" s="6"/>
      <c r="URW641" s="6"/>
      <c r="URX641" s="6"/>
      <c r="URY641" s="6"/>
      <c r="URZ641" s="6"/>
      <c r="USA641" s="6"/>
      <c r="USB641" s="6"/>
      <c r="USC641" s="6"/>
      <c r="USD641" s="6"/>
      <c r="USE641" s="6"/>
      <c r="USF641" s="6"/>
      <c r="USG641" s="6"/>
      <c r="USH641" s="6"/>
      <c r="USI641" s="6"/>
      <c r="USJ641" s="6"/>
      <c r="USK641" s="6"/>
      <c r="USL641" s="6"/>
      <c r="USM641" s="6"/>
      <c r="USN641" s="6"/>
      <c r="USO641" s="6"/>
      <c r="USP641" s="6"/>
      <c r="USQ641" s="6"/>
      <c r="USR641" s="6"/>
      <c r="USS641" s="6"/>
      <c r="UST641" s="6"/>
      <c r="USU641" s="6"/>
      <c r="USV641" s="6"/>
      <c r="USW641" s="6"/>
      <c r="USX641" s="6"/>
      <c r="USY641" s="6"/>
      <c r="USZ641" s="6"/>
      <c r="UTA641" s="6"/>
      <c r="UTB641" s="6"/>
      <c r="UTC641" s="6"/>
      <c r="UTD641" s="6"/>
      <c r="UTE641" s="6"/>
      <c r="UTF641" s="6"/>
      <c r="UTG641" s="6"/>
      <c r="UTH641" s="6"/>
      <c r="UTI641" s="6"/>
      <c r="UTJ641" s="6"/>
      <c r="UTK641" s="6"/>
      <c r="UTL641" s="6"/>
      <c r="UTM641" s="6"/>
      <c r="UTN641" s="6"/>
      <c r="UTO641" s="6"/>
      <c r="UTP641" s="6"/>
      <c r="UTQ641" s="6"/>
      <c r="UTR641" s="6"/>
      <c r="UTS641" s="6"/>
      <c r="UTT641" s="6"/>
      <c r="UTU641" s="6"/>
      <c r="UTV641" s="6"/>
      <c r="UTW641" s="6"/>
      <c r="UTX641" s="6"/>
      <c r="UTY641" s="6"/>
      <c r="UTZ641" s="6"/>
      <c r="UUA641" s="6"/>
      <c r="UUB641" s="6"/>
      <c r="UUC641" s="6"/>
      <c r="UUD641" s="6"/>
      <c r="UUE641" s="6"/>
      <c r="UUF641" s="6"/>
      <c r="UUG641" s="6"/>
      <c r="UUH641" s="6"/>
      <c r="UUI641" s="6"/>
      <c r="UUJ641" s="6"/>
      <c r="UUK641" s="6"/>
      <c r="UUL641" s="6"/>
      <c r="UUM641" s="6"/>
      <c r="UUN641" s="6"/>
      <c r="UUO641" s="6"/>
      <c r="UUP641" s="6"/>
      <c r="UUQ641" s="6"/>
      <c r="UUR641" s="6"/>
      <c r="UUS641" s="6"/>
      <c r="UUT641" s="6"/>
      <c r="UUU641" s="6"/>
      <c r="UUV641" s="6"/>
      <c r="UUW641" s="6"/>
      <c r="UUX641" s="6"/>
      <c r="UUY641" s="6"/>
      <c r="UUZ641" s="6"/>
      <c r="UVA641" s="6"/>
      <c r="UVB641" s="6"/>
      <c r="UVC641" s="6"/>
      <c r="UVD641" s="6"/>
      <c r="UVE641" s="6"/>
      <c r="UVF641" s="6"/>
      <c r="UVG641" s="6"/>
      <c r="UVH641" s="6"/>
      <c r="UVI641" s="6"/>
      <c r="UVJ641" s="6"/>
      <c r="UVK641" s="6"/>
      <c r="UVL641" s="6"/>
      <c r="UVM641" s="6"/>
      <c r="UVN641" s="6"/>
      <c r="UVO641" s="6"/>
      <c r="UVP641" s="6"/>
      <c r="UVQ641" s="6"/>
      <c r="UVR641" s="6"/>
      <c r="UVS641" s="6"/>
      <c r="UVT641" s="6"/>
      <c r="UVU641" s="6"/>
      <c r="UVV641" s="6"/>
      <c r="UVW641" s="6"/>
      <c r="UVX641" s="6"/>
      <c r="UVY641" s="6"/>
      <c r="UVZ641" s="6"/>
      <c r="UWA641" s="6"/>
      <c r="UWB641" s="6"/>
      <c r="UWC641" s="6"/>
      <c r="UWD641" s="6"/>
      <c r="UWE641" s="6"/>
      <c r="UWF641" s="6"/>
      <c r="UWG641" s="6"/>
      <c r="UWH641" s="6"/>
      <c r="UWI641" s="6"/>
      <c r="UWJ641" s="6"/>
      <c r="UWK641" s="6"/>
      <c r="UWL641" s="6"/>
      <c r="UWM641" s="6"/>
      <c r="UWN641" s="6"/>
      <c r="UWO641" s="6"/>
      <c r="UWP641" s="6"/>
      <c r="UWQ641" s="6"/>
      <c r="UWR641" s="6"/>
      <c r="UWS641" s="6"/>
      <c r="UWT641" s="6"/>
      <c r="UWU641" s="6"/>
      <c r="UWV641" s="6"/>
      <c r="UWW641" s="6"/>
      <c r="UWX641" s="6"/>
      <c r="UWY641" s="6"/>
      <c r="UWZ641" s="6"/>
      <c r="UXA641" s="6"/>
      <c r="UXB641" s="6"/>
      <c r="UXC641" s="6"/>
      <c r="UXD641" s="6"/>
      <c r="UXE641" s="6"/>
      <c r="UXF641" s="6"/>
      <c r="UXG641" s="6"/>
      <c r="UXH641" s="6"/>
      <c r="UXI641" s="6"/>
      <c r="UXJ641" s="6"/>
      <c r="UXK641" s="6"/>
      <c r="UXL641" s="6"/>
      <c r="UXM641" s="6"/>
      <c r="UXN641" s="6"/>
      <c r="UXO641" s="6"/>
      <c r="UXP641" s="6"/>
      <c r="UXQ641" s="6"/>
      <c r="UXR641" s="6"/>
      <c r="UXS641" s="6"/>
      <c r="UXT641" s="6"/>
      <c r="UXU641" s="6"/>
      <c r="UXV641" s="6"/>
      <c r="UXW641" s="6"/>
      <c r="UXX641" s="6"/>
      <c r="UXY641" s="6"/>
      <c r="UXZ641" s="6"/>
      <c r="UYA641" s="6"/>
      <c r="UYB641" s="6"/>
      <c r="UYC641" s="6"/>
      <c r="UYD641" s="6"/>
      <c r="UYE641" s="6"/>
      <c r="UYF641" s="6"/>
      <c r="UYG641" s="6"/>
      <c r="UYH641" s="6"/>
      <c r="UYI641" s="6"/>
      <c r="UYJ641" s="6"/>
      <c r="UYK641" s="6"/>
      <c r="UYL641" s="6"/>
      <c r="UYM641" s="6"/>
      <c r="UYN641" s="6"/>
      <c r="UYO641" s="6"/>
      <c r="UYP641" s="6"/>
      <c r="UYQ641" s="6"/>
      <c r="UYR641" s="6"/>
      <c r="UYS641" s="6"/>
      <c r="UYT641" s="6"/>
      <c r="UYU641" s="6"/>
      <c r="UYV641" s="6"/>
      <c r="UYW641" s="6"/>
      <c r="UYX641" s="6"/>
      <c r="UYY641" s="6"/>
      <c r="UYZ641" s="6"/>
      <c r="UZA641" s="6"/>
      <c r="UZB641" s="6"/>
      <c r="UZC641" s="6"/>
      <c r="UZD641" s="6"/>
      <c r="UZE641" s="6"/>
      <c r="UZF641" s="6"/>
      <c r="UZG641" s="6"/>
      <c r="UZH641" s="6"/>
      <c r="UZI641" s="6"/>
      <c r="UZJ641" s="6"/>
      <c r="UZK641" s="6"/>
      <c r="UZL641" s="6"/>
      <c r="UZM641" s="6"/>
      <c r="UZN641" s="6"/>
      <c r="UZO641" s="6"/>
      <c r="UZP641" s="6"/>
      <c r="UZQ641" s="6"/>
      <c r="UZR641" s="6"/>
      <c r="UZS641" s="6"/>
      <c r="UZT641" s="6"/>
      <c r="UZU641" s="6"/>
      <c r="UZV641" s="6"/>
      <c r="UZW641" s="6"/>
      <c r="UZX641" s="6"/>
      <c r="UZY641" s="6"/>
      <c r="UZZ641" s="6"/>
      <c r="VAA641" s="6"/>
      <c r="VAB641" s="6"/>
      <c r="VAC641" s="6"/>
      <c r="VAD641" s="6"/>
      <c r="VAE641" s="6"/>
      <c r="VAF641" s="6"/>
      <c r="VAG641" s="6"/>
      <c r="VAH641" s="6"/>
      <c r="VAI641" s="6"/>
      <c r="VAJ641" s="6"/>
      <c r="VAK641" s="6"/>
      <c r="VAL641" s="6"/>
      <c r="VAM641" s="6"/>
      <c r="VAN641" s="6"/>
      <c r="VAO641" s="6"/>
      <c r="VAP641" s="6"/>
      <c r="VAQ641" s="6"/>
      <c r="VAR641" s="6"/>
      <c r="VAS641" s="6"/>
      <c r="VAT641" s="6"/>
      <c r="VAU641" s="6"/>
      <c r="VAV641" s="6"/>
      <c r="VAW641" s="6"/>
      <c r="VAX641" s="6"/>
      <c r="VAY641" s="6"/>
      <c r="VAZ641" s="6"/>
      <c r="VBA641" s="6"/>
      <c r="VBB641" s="6"/>
      <c r="VBC641" s="6"/>
      <c r="VBD641" s="6"/>
      <c r="VBE641" s="6"/>
      <c r="VBF641" s="6"/>
      <c r="VBG641" s="6"/>
      <c r="VBH641" s="6"/>
      <c r="VBI641" s="6"/>
      <c r="VBJ641" s="6"/>
      <c r="VBK641" s="6"/>
      <c r="VBL641" s="6"/>
      <c r="VBM641" s="6"/>
      <c r="VBN641" s="6"/>
      <c r="VBO641" s="6"/>
      <c r="VBP641" s="6"/>
      <c r="VBQ641" s="6"/>
      <c r="VBR641" s="6"/>
      <c r="VBS641" s="6"/>
      <c r="VBT641" s="6"/>
      <c r="VBU641" s="6"/>
      <c r="VBV641" s="6"/>
      <c r="VBW641" s="6"/>
      <c r="VBX641" s="6"/>
      <c r="VBY641" s="6"/>
      <c r="VBZ641" s="6"/>
      <c r="VCA641" s="6"/>
      <c r="VCB641" s="6"/>
      <c r="VCC641" s="6"/>
      <c r="VCD641" s="6"/>
      <c r="VCE641" s="6"/>
      <c r="VCF641" s="6"/>
      <c r="VCG641" s="6"/>
      <c r="VCH641" s="6"/>
      <c r="VCI641" s="6"/>
      <c r="VCJ641" s="6"/>
      <c r="VCK641" s="6"/>
      <c r="VCL641" s="6"/>
      <c r="VCM641" s="6"/>
      <c r="VCN641" s="6"/>
      <c r="VCO641" s="6"/>
      <c r="VCP641" s="6"/>
      <c r="VCQ641" s="6"/>
      <c r="VCR641" s="6"/>
      <c r="VCS641" s="6"/>
      <c r="VCT641" s="6"/>
      <c r="VCU641" s="6"/>
      <c r="VCV641" s="6"/>
      <c r="VCW641" s="6"/>
      <c r="VCX641" s="6"/>
      <c r="VCY641" s="6"/>
      <c r="VCZ641" s="6"/>
      <c r="VDA641" s="6"/>
      <c r="VDB641" s="6"/>
      <c r="VDC641" s="6"/>
      <c r="VDD641" s="6"/>
      <c r="VDE641" s="6"/>
      <c r="VDF641" s="6"/>
      <c r="VDG641" s="6"/>
      <c r="VDH641" s="6"/>
      <c r="VDI641" s="6"/>
      <c r="VDJ641" s="6"/>
      <c r="VDK641" s="6"/>
      <c r="VDL641" s="6"/>
      <c r="VDM641" s="6"/>
      <c r="VDN641" s="6"/>
      <c r="VDO641" s="6"/>
      <c r="VDP641" s="6"/>
      <c r="VDQ641" s="6"/>
      <c r="VDR641" s="6"/>
      <c r="VDS641" s="6"/>
      <c r="VDT641" s="6"/>
      <c r="VDU641" s="6"/>
      <c r="VDV641" s="6"/>
      <c r="VDW641" s="6"/>
      <c r="VDX641" s="6"/>
      <c r="VDY641" s="6"/>
      <c r="VDZ641" s="6"/>
      <c r="VEA641" s="6"/>
      <c r="VEB641" s="6"/>
      <c r="VEC641" s="6"/>
      <c r="VED641" s="6"/>
      <c r="VEE641" s="6"/>
      <c r="VEF641" s="6"/>
      <c r="VEG641" s="6"/>
      <c r="VEH641" s="6"/>
      <c r="VEI641" s="6"/>
      <c r="VEJ641" s="6"/>
      <c r="VEK641" s="6"/>
      <c r="VEL641" s="6"/>
      <c r="VEM641" s="6"/>
      <c r="VEN641" s="6"/>
      <c r="VEO641" s="6"/>
      <c r="VEP641" s="6"/>
      <c r="VEQ641" s="6"/>
      <c r="VER641" s="6"/>
      <c r="VES641" s="6"/>
      <c r="VET641" s="6"/>
      <c r="VEU641" s="6"/>
      <c r="VEV641" s="6"/>
      <c r="VEW641" s="6"/>
      <c r="VEX641" s="6"/>
      <c r="VEY641" s="6"/>
      <c r="VEZ641" s="6"/>
      <c r="VFA641" s="6"/>
      <c r="VFB641" s="6"/>
      <c r="VFC641" s="6"/>
      <c r="VFD641" s="6"/>
      <c r="VFE641" s="6"/>
      <c r="VFF641" s="6"/>
      <c r="VFG641" s="6"/>
      <c r="VFH641" s="6"/>
      <c r="VFI641" s="6"/>
      <c r="VFJ641" s="6"/>
      <c r="VFK641" s="6"/>
      <c r="VFL641" s="6"/>
      <c r="VFM641" s="6"/>
      <c r="VFN641" s="6"/>
      <c r="VFO641" s="6"/>
      <c r="VFP641" s="6"/>
      <c r="VFQ641" s="6"/>
      <c r="VFR641" s="6"/>
      <c r="VFS641" s="6"/>
      <c r="VFT641" s="6"/>
      <c r="VFU641" s="6"/>
      <c r="VFV641" s="6"/>
      <c r="VFW641" s="6"/>
      <c r="VFX641" s="6"/>
      <c r="VFY641" s="6"/>
      <c r="VFZ641" s="6"/>
      <c r="VGA641" s="6"/>
      <c r="VGB641" s="6"/>
      <c r="VGC641" s="6"/>
      <c r="VGD641" s="6"/>
      <c r="VGE641" s="6"/>
      <c r="VGF641" s="6"/>
      <c r="VGG641" s="6"/>
      <c r="VGH641" s="6"/>
      <c r="VGI641" s="6"/>
      <c r="VGJ641" s="6"/>
      <c r="VGK641" s="6"/>
      <c r="VGL641" s="6"/>
      <c r="VGM641" s="6"/>
      <c r="VGN641" s="6"/>
      <c r="VGO641" s="6"/>
      <c r="VGP641" s="6"/>
      <c r="VGQ641" s="6"/>
      <c r="VGR641" s="6"/>
      <c r="VGS641" s="6"/>
      <c r="VGT641" s="6"/>
      <c r="VGU641" s="6"/>
      <c r="VGV641" s="6"/>
      <c r="VGW641" s="6"/>
      <c r="VGX641" s="6"/>
      <c r="VGY641" s="6"/>
      <c r="VGZ641" s="6"/>
      <c r="VHA641" s="6"/>
      <c r="VHB641" s="6"/>
      <c r="VHC641" s="6"/>
      <c r="VHD641" s="6"/>
      <c r="VHE641" s="6"/>
      <c r="VHF641" s="6"/>
      <c r="VHG641" s="6"/>
      <c r="VHH641" s="6"/>
      <c r="VHI641" s="6"/>
      <c r="VHJ641" s="6"/>
      <c r="VHK641" s="6"/>
      <c r="VHL641" s="6"/>
      <c r="VHM641" s="6"/>
      <c r="VHN641" s="6"/>
      <c r="VHO641" s="6"/>
      <c r="VHP641" s="6"/>
      <c r="VHQ641" s="6"/>
      <c r="VHR641" s="6"/>
      <c r="VHS641" s="6"/>
      <c r="VHT641" s="6"/>
      <c r="VHU641" s="6"/>
      <c r="VHV641" s="6"/>
      <c r="VHW641" s="6"/>
      <c r="VHX641" s="6"/>
      <c r="VHY641" s="6"/>
      <c r="VHZ641" s="6"/>
      <c r="VIA641" s="6"/>
      <c r="VIB641" s="6"/>
      <c r="VIC641" s="6"/>
      <c r="VID641" s="6"/>
      <c r="VIE641" s="6"/>
      <c r="VIF641" s="6"/>
      <c r="VIG641" s="6"/>
      <c r="VIH641" s="6"/>
      <c r="VII641" s="6"/>
      <c r="VIJ641" s="6"/>
      <c r="VIK641" s="6"/>
      <c r="VIL641" s="6"/>
      <c r="VIM641" s="6"/>
      <c r="VIN641" s="6"/>
      <c r="VIO641" s="6"/>
      <c r="VIP641" s="6"/>
      <c r="VIQ641" s="6"/>
      <c r="VIR641" s="6"/>
      <c r="VIS641" s="6"/>
      <c r="VIT641" s="6"/>
      <c r="VIU641" s="6"/>
      <c r="VIV641" s="6"/>
      <c r="VIW641" s="6"/>
      <c r="VIX641" s="6"/>
      <c r="VIY641" s="6"/>
      <c r="VIZ641" s="6"/>
      <c r="VJA641" s="6"/>
      <c r="VJB641" s="6"/>
      <c r="VJC641" s="6"/>
      <c r="VJD641" s="6"/>
      <c r="VJE641" s="6"/>
      <c r="VJF641" s="6"/>
      <c r="VJG641" s="6"/>
      <c r="VJH641" s="6"/>
      <c r="VJI641" s="6"/>
      <c r="VJJ641" s="6"/>
      <c r="VJK641" s="6"/>
      <c r="VJL641" s="6"/>
      <c r="VJM641" s="6"/>
      <c r="VJN641" s="6"/>
      <c r="VJO641" s="6"/>
      <c r="VJP641" s="6"/>
      <c r="VJQ641" s="6"/>
      <c r="VJR641" s="6"/>
      <c r="VJS641" s="6"/>
      <c r="VJT641" s="6"/>
      <c r="VJU641" s="6"/>
      <c r="VJV641" s="6"/>
      <c r="VJW641" s="6"/>
      <c r="VJX641" s="6"/>
      <c r="VJY641" s="6"/>
      <c r="VJZ641" s="6"/>
      <c r="VKA641" s="6"/>
      <c r="VKB641" s="6"/>
      <c r="VKC641" s="6"/>
      <c r="VKD641" s="6"/>
      <c r="VKE641" s="6"/>
      <c r="VKF641" s="6"/>
      <c r="VKG641" s="6"/>
      <c r="VKH641" s="6"/>
      <c r="VKI641" s="6"/>
      <c r="VKJ641" s="6"/>
      <c r="VKK641" s="6"/>
      <c r="VKL641" s="6"/>
      <c r="VKM641" s="6"/>
      <c r="VKN641" s="6"/>
      <c r="VKO641" s="6"/>
      <c r="VKP641" s="6"/>
      <c r="VKQ641" s="6"/>
      <c r="VKR641" s="6"/>
      <c r="VKS641" s="6"/>
      <c r="VKT641" s="6"/>
      <c r="VKU641" s="6"/>
      <c r="VKV641" s="6"/>
      <c r="VKW641" s="6"/>
      <c r="VKX641" s="6"/>
      <c r="VKY641" s="6"/>
      <c r="VKZ641" s="6"/>
      <c r="VLA641" s="6"/>
      <c r="VLB641" s="6"/>
      <c r="VLC641" s="6"/>
      <c r="VLD641" s="6"/>
      <c r="VLE641" s="6"/>
      <c r="VLF641" s="6"/>
      <c r="VLG641" s="6"/>
      <c r="VLH641" s="6"/>
      <c r="VLI641" s="6"/>
      <c r="VLJ641" s="6"/>
      <c r="VLK641" s="6"/>
      <c r="VLL641" s="6"/>
      <c r="VLM641" s="6"/>
      <c r="VLN641" s="6"/>
      <c r="VLO641" s="6"/>
      <c r="VLP641" s="6"/>
      <c r="VLQ641" s="6"/>
      <c r="VLR641" s="6"/>
      <c r="VLS641" s="6"/>
      <c r="VLT641" s="6"/>
      <c r="VLU641" s="6"/>
      <c r="VLV641" s="6"/>
      <c r="VLW641" s="6"/>
      <c r="VLX641" s="6"/>
      <c r="VLY641" s="6"/>
      <c r="VLZ641" s="6"/>
      <c r="VMA641" s="6"/>
      <c r="VMB641" s="6"/>
      <c r="VMC641" s="6"/>
      <c r="VMD641" s="6"/>
      <c r="VME641" s="6"/>
      <c r="VMF641" s="6"/>
      <c r="VMG641" s="6"/>
      <c r="VMH641" s="6"/>
      <c r="VMI641" s="6"/>
      <c r="VMJ641" s="6"/>
      <c r="VMK641" s="6"/>
      <c r="VML641" s="6"/>
      <c r="VMM641" s="6"/>
      <c r="VMN641" s="6"/>
      <c r="VMO641" s="6"/>
      <c r="VMP641" s="6"/>
      <c r="VMQ641" s="6"/>
      <c r="VMR641" s="6"/>
      <c r="VMS641" s="6"/>
      <c r="VMT641" s="6"/>
      <c r="VMU641" s="6"/>
      <c r="VMV641" s="6"/>
      <c r="VMW641" s="6"/>
      <c r="VMX641" s="6"/>
      <c r="VMY641" s="6"/>
      <c r="VMZ641" s="6"/>
      <c r="VNA641" s="6"/>
      <c r="VNB641" s="6"/>
      <c r="VNC641" s="6"/>
      <c r="VND641" s="6"/>
      <c r="VNE641" s="6"/>
      <c r="VNF641" s="6"/>
      <c r="VNG641" s="6"/>
      <c r="VNH641" s="6"/>
      <c r="VNI641" s="6"/>
      <c r="VNJ641" s="6"/>
      <c r="VNK641" s="6"/>
      <c r="VNL641" s="6"/>
      <c r="VNM641" s="6"/>
      <c r="VNN641" s="6"/>
      <c r="VNO641" s="6"/>
      <c r="VNP641" s="6"/>
      <c r="VNQ641" s="6"/>
      <c r="VNR641" s="6"/>
      <c r="VNS641" s="6"/>
      <c r="VNT641" s="6"/>
      <c r="VNU641" s="6"/>
      <c r="VNV641" s="6"/>
      <c r="VNW641" s="6"/>
      <c r="VNX641" s="6"/>
      <c r="VNY641" s="6"/>
      <c r="VNZ641" s="6"/>
      <c r="VOA641" s="6"/>
      <c r="VOB641" s="6"/>
      <c r="VOC641" s="6"/>
      <c r="VOD641" s="6"/>
      <c r="VOE641" s="6"/>
      <c r="VOF641" s="6"/>
      <c r="VOG641" s="6"/>
      <c r="VOH641" s="6"/>
      <c r="VOI641" s="6"/>
      <c r="VOJ641" s="6"/>
      <c r="VOK641" s="6"/>
      <c r="VOL641" s="6"/>
      <c r="VOM641" s="6"/>
      <c r="VON641" s="6"/>
      <c r="VOO641" s="6"/>
      <c r="VOP641" s="6"/>
      <c r="VOQ641" s="6"/>
      <c r="VOR641" s="6"/>
      <c r="VOS641" s="6"/>
      <c r="VOT641" s="6"/>
      <c r="VOU641" s="6"/>
      <c r="VOV641" s="6"/>
      <c r="VOW641" s="6"/>
      <c r="VOX641" s="6"/>
      <c r="VOY641" s="6"/>
      <c r="VOZ641" s="6"/>
      <c r="VPA641" s="6"/>
      <c r="VPB641" s="6"/>
      <c r="VPC641" s="6"/>
      <c r="VPD641" s="6"/>
      <c r="VPE641" s="6"/>
      <c r="VPF641" s="6"/>
      <c r="VPG641" s="6"/>
      <c r="VPH641" s="6"/>
      <c r="VPI641" s="6"/>
      <c r="VPJ641" s="6"/>
      <c r="VPK641" s="6"/>
      <c r="VPL641" s="6"/>
      <c r="VPM641" s="6"/>
      <c r="VPN641" s="6"/>
      <c r="VPO641" s="6"/>
      <c r="VPP641" s="6"/>
      <c r="VPQ641" s="6"/>
      <c r="VPR641" s="6"/>
      <c r="VPS641" s="6"/>
      <c r="VPT641" s="6"/>
      <c r="VPU641" s="6"/>
      <c r="VPV641" s="6"/>
      <c r="VPW641" s="6"/>
      <c r="VPX641" s="6"/>
      <c r="VPY641" s="6"/>
      <c r="VPZ641" s="6"/>
      <c r="VQA641" s="6"/>
      <c r="VQB641" s="6"/>
      <c r="VQC641" s="6"/>
      <c r="VQD641" s="6"/>
      <c r="VQE641" s="6"/>
      <c r="VQF641" s="6"/>
      <c r="VQG641" s="6"/>
      <c r="VQH641" s="6"/>
      <c r="VQI641" s="6"/>
      <c r="VQJ641" s="6"/>
      <c r="VQK641" s="6"/>
      <c r="VQL641" s="6"/>
      <c r="VQM641" s="6"/>
      <c r="VQN641" s="6"/>
      <c r="VQO641" s="6"/>
      <c r="VQP641" s="6"/>
      <c r="VQQ641" s="6"/>
      <c r="VQR641" s="6"/>
      <c r="VQS641" s="6"/>
      <c r="VQT641" s="6"/>
      <c r="VQU641" s="6"/>
      <c r="VQV641" s="6"/>
      <c r="VQW641" s="6"/>
      <c r="VQX641" s="6"/>
      <c r="VQY641" s="6"/>
      <c r="VQZ641" s="6"/>
      <c r="VRA641" s="6"/>
      <c r="VRB641" s="6"/>
      <c r="VRC641" s="6"/>
      <c r="VRD641" s="6"/>
      <c r="VRE641" s="6"/>
      <c r="VRF641" s="6"/>
      <c r="VRG641" s="6"/>
      <c r="VRH641" s="6"/>
      <c r="VRI641" s="6"/>
      <c r="VRJ641" s="6"/>
      <c r="VRK641" s="6"/>
      <c r="VRL641" s="6"/>
      <c r="VRM641" s="6"/>
      <c r="VRN641" s="6"/>
      <c r="VRO641" s="6"/>
      <c r="VRP641" s="6"/>
      <c r="VRQ641" s="6"/>
      <c r="VRR641" s="6"/>
      <c r="VRS641" s="6"/>
      <c r="VRT641" s="6"/>
      <c r="VRU641" s="6"/>
      <c r="VRV641" s="6"/>
      <c r="VRW641" s="6"/>
      <c r="VRX641" s="6"/>
      <c r="VRY641" s="6"/>
      <c r="VRZ641" s="6"/>
      <c r="VSA641" s="6"/>
      <c r="VSB641" s="6"/>
      <c r="VSC641" s="6"/>
      <c r="VSD641" s="6"/>
      <c r="VSE641" s="6"/>
      <c r="VSF641" s="6"/>
      <c r="VSG641" s="6"/>
      <c r="VSH641" s="6"/>
      <c r="VSI641" s="6"/>
      <c r="VSJ641" s="6"/>
      <c r="VSK641" s="6"/>
      <c r="VSL641" s="6"/>
      <c r="VSM641" s="6"/>
      <c r="VSN641" s="6"/>
      <c r="VSO641" s="6"/>
      <c r="VSP641" s="6"/>
      <c r="VSQ641" s="6"/>
      <c r="VSR641" s="6"/>
      <c r="VSS641" s="6"/>
      <c r="VST641" s="6"/>
      <c r="VSU641" s="6"/>
      <c r="VSV641" s="6"/>
      <c r="VSW641" s="6"/>
      <c r="VSX641" s="6"/>
      <c r="VSY641" s="6"/>
      <c r="VSZ641" s="6"/>
      <c r="VTA641" s="6"/>
      <c r="VTB641" s="6"/>
      <c r="VTC641" s="6"/>
      <c r="VTD641" s="6"/>
      <c r="VTE641" s="6"/>
      <c r="VTF641" s="6"/>
      <c r="VTG641" s="6"/>
      <c r="VTH641" s="6"/>
      <c r="VTI641" s="6"/>
      <c r="VTJ641" s="6"/>
      <c r="VTK641" s="6"/>
      <c r="VTL641" s="6"/>
      <c r="VTM641" s="6"/>
      <c r="VTN641" s="6"/>
      <c r="VTO641" s="6"/>
      <c r="VTP641" s="6"/>
      <c r="VTQ641" s="6"/>
      <c r="VTR641" s="6"/>
      <c r="VTS641" s="6"/>
      <c r="VTT641" s="6"/>
      <c r="VTU641" s="6"/>
      <c r="VTV641" s="6"/>
      <c r="VTW641" s="6"/>
      <c r="VTX641" s="6"/>
      <c r="VTY641" s="6"/>
      <c r="VTZ641" s="6"/>
      <c r="VUA641" s="6"/>
      <c r="VUB641" s="6"/>
      <c r="VUC641" s="6"/>
      <c r="VUD641" s="6"/>
      <c r="VUE641" s="6"/>
      <c r="VUF641" s="6"/>
      <c r="VUG641" s="6"/>
      <c r="VUH641" s="6"/>
      <c r="VUI641" s="6"/>
      <c r="VUJ641" s="6"/>
      <c r="VUK641" s="6"/>
      <c r="VUL641" s="6"/>
      <c r="VUM641" s="6"/>
      <c r="VUN641" s="6"/>
      <c r="VUO641" s="6"/>
      <c r="VUP641" s="6"/>
      <c r="VUQ641" s="6"/>
      <c r="VUR641" s="6"/>
      <c r="VUS641" s="6"/>
      <c r="VUT641" s="6"/>
      <c r="VUU641" s="6"/>
      <c r="VUV641" s="6"/>
      <c r="VUW641" s="6"/>
      <c r="VUX641" s="6"/>
      <c r="VUY641" s="6"/>
      <c r="VUZ641" s="6"/>
      <c r="VVA641" s="6"/>
      <c r="VVB641" s="6"/>
      <c r="VVC641" s="6"/>
      <c r="VVD641" s="6"/>
      <c r="VVE641" s="6"/>
      <c r="VVF641" s="6"/>
      <c r="VVG641" s="6"/>
      <c r="VVH641" s="6"/>
      <c r="VVI641" s="6"/>
      <c r="VVJ641" s="6"/>
      <c r="VVK641" s="6"/>
      <c r="VVL641" s="6"/>
      <c r="VVM641" s="6"/>
      <c r="VVN641" s="6"/>
      <c r="VVO641" s="6"/>
      <c r="VVP641" s="6"/>
      <c r="VVQ641" s="6"/>
      <c r="VVR641" s="6"/>
      <c r="VVS641" s="6"/>
      <c r="VVT641" s="6"/>
      <c r="VVU641" s="6"/>
      <c r="VVV641" s="6"/>
      <c r="VVW641" s="6"/>
      <c r="VVX641" s="6"/>
      <c r="VVY641" s="6"/>
      <c r="VVZ641" s="6"/>
      <c r="VWA641" s="6"/>
      <c r="VWB641" s="6"/>
      <c r="VWC641" s="6"/>
      <c r="VWD641" s="6"/>
      <c r="VWE641" s="6"/>
      <c r="VWF641" s="6"/>
      <c r="VWG641" s="6"/>
      <c r="VWH641" s="6"/>
      <c r="VWI641" s="6"/>
      <c r="VWJ641" s="6"/>
      <c r="VWK641" s="6"/>
      <c r="VWL641" s="6"/>
      <c r="VWM641" s="6"/>
      <c r="VWN641" s="6"/>
      <c r="VWO641" s="6"/>
      <c r="VWP641" s="6"/>
      <c r="VWQ641" s="6"/>
      <c r="VWR641" s="6"/>
      <c r="VWS641" s="6"/>
      <c r="VWT641" s="6"/>
      <c r="VWU641" s="6"/>
      <c r="VWV641" s="6"/>
      <c r="VWW641" s="6"/>
      <c r="VWX641" s="6"/>
      <c r="VWY641" s="6"/>
      <c r="VWZ641" s="6"/>
      <c r="VXA641" s="6"/>
      <c r="VXB641" s="6"/>
      <c r="VXC641" s="6"/>
      <c r="VXD641" s="6"/>
      <c r="VXE641" s="6"/>
      <c r="VXF641" s="6"/>
      <c r="VXG641" s="6"/>
      <c r="VXH641" s="6"/>
      <c r="VXI641" s="6"/>
      <c r="VXJ641" s="6"/>
      <c r="VXK641" s="6"/>
      <c r="VXL641" s="6"/>
      <c r="VXM641" s="6"/>
      <c r="VXN641" s="6"/>
      <c r="VXO641" s="6"/>
      <c r="VXP641" s="6"/>
      <c r="VXQ641" s="6"/>
      <c r="VXR641" s="6"/>
      <c r="VXS641" s="6"/>
      <c r="VXT641" s="6"/>
      <c r="VXU641" s="6"/>
      <c r="VXV641" s="6"/>
      <c r="VXW641" s="6"/>
      <c r="VXX641" s="6"/>
      <c r="VXY641" s="6"/>
      <c r="VXZ641" s="6"/>
      <c r="VYA641" s="6"/>
      <c r="VYB641" s="6"/>
      <c r="VYC641" s="6"/>
      <c r="VYD641" s="6"/>
      <c r="VYE641" s="6"/>
      <c r="VYF641" s="6"/>
      <c r="VYG641" s="6"/>
      <c r="VYH641" s="6"/>
      <c r="VYI641" s="6"/>
      <c r="VYJ641" s="6"/>
      <c r="VYK641" s="6"/>
      <c r="VYL641" s="6"/>
      <c r="VYM641" s="6"/>
      <c r="VYN641" s="6"/>
      <c r="VYO641" s="6"/>
      <c r="VYP641" s="6"/>
      <c r="VYQ641" s="6"/>
      <c r="VYR641" s="6"/>
      <c r="VYS641" s="6"/>
      <c r="VYT641" s="6"/>
      <c r="VYU641" s="6"/>
      <c r="VYV641" s="6"/>
      <c r="VYW641" s="6"/>
      <c r="VYX641" s="6"/>
      <c r="VYY641" s="6"/>
      <c r="VYZ641" s="6"/>
      <c r="VZA641" s="6"/>
      <c r="VZB641" s="6"/>
      <c r="VZC641" s="6"/>
      <c r="VZD641" s="6"/>
      <c r="VZE641" s="6"/>
      <c r="VZF641" s="6"/>
      <c r="VZG641" s="6"/>
      <c r="VZH641" s="6"/>
      <c r="VZI641" s="6"/>
      <c r="VZJ641" s="6"/>
      <c r="VZK641" s="6"/>
      <c r="VZL641" s="6"/>
      <c r="VZM641" s="6"/>
      <c r="VZN641" s="6"/>
      <c r="VZO641" s="6"/>
      <c r="VZP641" s="6"/>
      <c r="VZQ641" s="6"/>
      <c r="VZR641" s="6"/>
      <c r="VZS641" s="6"/>
      <c r="VZT641" s="6"/>
      <c r="VZU641" s="6"/>
      <c r="VZV641" s="6"/>
      <c r="VZW641" s="6"/>
      <c r="VZX641" s="6"/>
      <c r="VZY641" s="6"/>
      <c r="VZZ641" s="6"/>
      <c r="WAA641" s="6"/>
      <c r="WAB641" s="6"/>
      <c r="WAC641" s="6"/>
      <c r="WAD641" s="6"/>
      <c r="WAE641" s="6"/>
      <c r="WAF641" s="6"/>
      <c r="WAG641" s="6"/>
      <c r="WAH641" s="6"/>
      <c r="WAI641" s="6"/>
      <c r="WAJ641" s="6"/>
      <c r="WAK641" s="6"/>
      <c r="WAL641" s="6"/>
      <c r="WAM641" s="6"/>
      <c r="WAN641" s="6"/>
      <c r="WAO641" s="6"/>
      <c r="WAP641" s="6"/>
      <c r="WAQ641" s="6"/>
      <c r="WAR641" s="6"/>
      <c r="WAS641" s="6"/>
      <c r="WAT641" s="6"/>
      <c r="WAU641" s="6"/>
      <c r="WAV641" s="6"/>
      <c r="WAW641" s="6"/>
      <c r="WAX641" s="6"/>
      <c r="WAY641" s="6"/>
      <c r="WAZ641" s="6"/>
      <c r="WBA641" s="6"/>
      <c r="WBB641" s="6"/>
      <c r="WBC641" s="6"/>
      <c r="WBD641" s="6"/>
      <c r="WBE641" s="6"/>
      <c r="WBF641" s="6"/>
      <c r="WBG641" s="6"/>
      <c r="WBH641" s="6"/>
      <c r="WBI641" s="6"/>
      <c r="WBJ641" s="6"/>
      <c r="WBK641" s="6"/>
      <c r="WBL641" s="6"/>
      <c r="WBM641" s="6"/>
      <c r="WBN641" s="6"/>
      <c r="WBO641" s="6"/>
      <c r="WBP641" s="6"/>
      <c r="WBQ641" s="6"/>
      <c r="WBR641" s="6"/>
      <c r="WBS641" s="6"/>
      <c r="WBT641" s="6"/>
      <c r="WBU641" s="6"/>
      <c r="WBV641" s="6"/>
      <c r="WBW641" s="6"/>
      <c r="WBX641" s="6"/>
      <c r="WBY641" s="6"/>
      <c r="WBZ641" s="6"/>
      <c r="WCA641" s="6"/>
      <c r="WCB641" s="6"/>
      <c r="WCC641" s="6"/>
      <c r="WCD641" s="6"/>
      <c r="WCE641" s="6"/>
      <c r="WCF641" s="6"/>
      <c r="WCG641" s="6"/>
      <c r="WCH641" s="6"/>
      <c r="WCI641" s="6"/>
      <c r="WCJ641" s="6"/>
      <c r="WCK641" s="6"/>
      <c r="WCL641" s="6"/>
      <c r="WCM641" s="6"/>
      <c r="WCN641" s="6"/>
      <c r="WCO641" s="6"/>
      <c r="WCP641" s="6"/>
      <c r="WCQ641" s="6"/>
      <c r="WCR641" s="6"/>
      <c r="WCS641" s="6"/>
      <c r="WCT641" s="6"/>
      <c r="WCU641" s="6"/>
      <c r="WCV641" s="6"/>
      <c r="WCW641" s="6"/>
      <c r="WCX641" s="6"/>
      <c r="WCY641" s="6"/>
      <c r="WCZ641" s="6"/>
      <c r="WDA641" s="6"/>
      <c r="WDB641" s="6"/>
      <c r="WDC641" s="6"/>
      <c r="WDD641" s="6"/>
      <c r="WDE641" s="6"/>
      <c r="WDF641" s="6"/>
      <c r="WDG641" s="6"/>
      <c r="WDH641" s="6"/>
      <c r="WDI641" s="6"/>
      <c r="WDJ641" s="6"/>
      <c r="WDK641" s="6"/>
      <c r="WDL641" s="6"/>
      <c r="WDM641" s="6"/>
      <c r="WDN641" s="6"/>
      <c r="WDO641" s="6"/>
      <c r="WDP641" s="6"/>
      <c r="WDQ641" s="6"/>
      <c r="WDR641" s="6"/>
      <c r="WDS641" s="6"/>
      <c r="WDT641" s="6"/>
      <c r="WDU641" s="6"/>
      <c r="WDV641" s="6"/>
      <c r="WDW641" s="6"/>
      <c r="WDX641" s="6"/>
      <c r="WDY641" s="6"/>
      <c r="WDZ641" s="6"/>
      <c r="WEA641" s="6"/>
      <c r="WEB641" s="6"/>
      <c r="WEC641" s="6"/>
      <c r="WED641" s="6"/>
      <c r="WEE641" s="6"/>
      <c r="WEF641" s="6"/>
      <c r="WEG641" s="6"/>
      <c r="WEH641" s="6"/>
      <c r="WEI641" s="6"/>
      <c r="WEJ641" s="6"/>
      <c r="WEK641" s="6"/>
      <c r="WEL641" s="6"/>
      <c r="WEM641" s="6"/>
      <c r="WEN641" s="6"/>
      <c r="WEO641" s="6"/>
      <c r="WEP641" s="6"/>
      <c r="WEQ641" s="6"/>
      <c r="WER641" s="6"/>
      <c r="WES641" s="6"/>
      <c r="WET641" s="6"/>
      <c r="WEU641" s="6"/>
      <c r="WEV641" s="6"/>
      <c r="WEW641" s="6"/>
      <c r="WEX641" s="6"/>
      <c r="WEY641" s="6"/>
      <c r="WEZ641" s="6"/>
      <c r="WFA641" s="6"/>
      <c r="WFB641" s="6"/>
      <c r="WFC641" s="6"/>
      <c r="WFD641" s="6"/>
      <c r="WFE641" s="6"/>
      <c r="WFF641" s="6"/>
      <c r="WFG641" s="6"/>
      <c r="WFH641" s="6"/>
      <c r="WFI641" s="6"/>
      <c r="WFJ641" s="6"/>
      <c r="WFK641" s="6"/>
      <c r="WFL641" s="6"/>
      <c r="WFM641" s="6"/>
      <c r="WFN641" s="6"/>
      <c r="WFO641" s="6"/>
      <c r="WFP641" s="6"/>
      <c r="WFQ641" s="6"/>
      <c r="WFR641" s="6"/>
      <c r="WFS641" s="6"/>
      <c r="WFT641" s="6"/>
      <c r="WFU641" s="6"/>
      <c r="WFV641" s="6"/>
      <c r="WFW641" s="6"/>
      <c r="WFX641" s="6"/>
      <c r="WFY641" s="6"/>
      <c r="WFZ641" s="6"/>
      <c r="WGA641" s="6"/>
      <c r="WGB641" s="6"/>
      <c r="WGC641" s="6"/>
      <c r="WGD641" s="6"/>
      <c r="WGE641" s="6"/>
      <c r="WGF641" s="6"/>
      <c r="WGG641" s="6"/>
      <c r="WGH641" s="6"/>
      <c r="WGI641" s="6"/>
      <c r="WGJ641" s="6"/>
      <c r="WGK641" s="6"/>
      <c r="WGL641" s="6"/>
      <c r="WGM641" s="6"/>
      <c r="WGN641" s="6"/>
      <c r="WGO641" s="6"/>
      <c r="WGP641" s="6"/>
      <c r="WGQ641" s="6"/>
      <c r="WGR641" s="6"/>
      <c r="WGS641" s="6"/>
      <c r="WGT641" s="6"/>
      <c r="WGU641" s="6"/>
      <c r="WGV641" s="6"/>
      <c r="WGW641" s="6"/>
      <c r="WGX641" s="6"/>
      <c r="WGY641" s="6"/>
      <c r="WGZ641" s="6"/>
      <c r="WHA641" s="6"/>
      <c r="WHB641" s="6"/>
      <c r="WHC641" s="6"/>
      <c r="WHD641" s="6"/>
      <c r="WHE641" s="6"/>
      <c r="WHF641" s="6"/>
      <c r="WHG641" s="6"/>
      <c r="WHH641" s="6"/>
      <c r="WHI641" s="6"/>
      <c r="WHJ641" s="6"/>
      <c r="WHK641" s="6"/>
      <c r="WHL641" s="6"/>
      <c r="WHM641" s="6"/>
      <c r="WHN641" s="6"/>
      <c r="WHO641" s="6"/>
      <c r="WHP641" s="6"/>
      <c r="WHQ641" s="6"/>
      <c r="WHR641" s="6"/>
      <c r="WHS641" s="6"/>
      <c r="WHT641" s="6"/>
      <c r="WHU641" s="6"/>
      <c r="WHV641" s="6"/>
      <c r="WHW641" s="6"/>
      <c r="WHX641" s="6"/>
      <c r="WHY641" s="6"/>
      <c r="WHZ641" s="6"/>
      <c r="WIA641" s="6"/>
      <c r="WIB641" s="6"/>
      <c r="WIC641" s="6"/>
      <c r="WID641" s="6"/>
      <c r="WIE641" s="6"/>
      <c r="WIF641" s="6"/>
      <c r="WIG641" s="6"/>
      <c r="WIH641" s="6"/>
      <c r="WII641" s="6"/>
      <c r="WIJ641" s="6"/>
      <c r="WIK641" s="6"/>
      <c r="WIL641" s="6"/>
      <c r="WIM641" s="6"/>
      <c r="WIN641" s="6"/>
      <c r="WIO641" s="6"/>
      <c r="WIP641" s="6"/>
      <c r="WIQ641" s="6"/>
      <c r="WIR641" s="6"/>
      <c r="WIS641" s="6"/>
      <c r="WIT641" s="6"/>
      <c r="WIU641" s="6"/>
      <c r="WIV641" s="6"/>
      <c r="WIW641" s="6"/>
      <c r="WIX641" s="6"/>
      <c r="WIY641" s="6"/>
      <c r="WIZ641" s="6"/>
      <c r="WJA641" s="6"/>
      <c r="WJB641" s="6"/>
      <c r="WJC641" s="6"/>
      <c r="WJD641" s="6"/>
      <c r="WJE641" s="6"/>
      <c r="WJF641" s="6"/>
      <c r="WJG641" s="6"/>
      <c r="WJH641" s="6"/>
      <c r="WJI641" s="6"/>
      <c r="WJJ641" s="6"/>
      <c r="WJK641" s="6"/>
      <c r="WJL641" s="6"/>
      <c r="WJM641" s="6"/>
      <c r="WJN641" s="6"/>
      <c r="WJO641" s="6"/>
      <c r="WJP641" s="6"/>
      <c r="WJQ641" s="6"/>
      <c r="WJR641" s="6"/>
      <c r="WJS641" s="6"/>
      <c r="WJT641" s="6"/>
      <c r="WJU641" s="6"/>
      <c r="WJV641" s="6"/>
      <c r="WJW641" s="6"/>
      <c r="WJX641" s="6"/>
      <c r="WJY641" s="6"/>
      <c r="WJZ641" s="6"/>
      <c r="WKA641" s="6"/>
      <c r="WKB641" s="6"/>
      <c r="WKC641" s="6"/>
      <c r="WKD641" s="6"/>
      <c r="WKE641" s="6"/>
      <c r="WKF641" s="6"/>
      <c r="WKG641" s="6"/>
      <c r="WKH641" s="6"/>
      <c r="WKI641" s="6"/>
      <c r="WKJ641" s="6"/>
      <c r="WKK641" s="6"/>
      <c r="WKL641" s="6"/>
      <c r="WKM641" s="6"/>
      <c r="WKN641" s="6"/>
      <c r="WKO641" s="6"/>
      <c r="WKP641" s="6"/>
      <c r="WKQ641" s="6"/>
      <c r="WKR641" s="6"/>
      <c r="WKS641" s="6"/>
      <c r="WKT641" s="6"/>
      <c r="WKU641" s="6"/>
      <c r="WKV641" s="6"/>
      <c r="WKW641" s="6"/>
      <c r="WKX641" s="6"/>
      <c r="WKY641" s="6"/>
      <c r="WKZ641" s="6"/>
      <c r="WLA641" s="6"/>
      <c r="WLB641" s="6"/>
      <c r="WLC641" s="6"/>
      <c r="WLD641" s="6"/>
      <c r="WLE641" s="6"/>
      <c r="WLF641" s="6"/>
      <c r="WLG641" s="6"/>
      <c r="WLH641" s="6"/>
      <c r="WLI641" s="6"/>
      <c r="WLJ641" s="6"/>
      <c r="WLK641" s="6"/>
      <c r="WLL641" s="6"/>
      <c r="WLM641" s="6"/>
      <c r="WLN641" s="6"/>
      <c r="WLO641" s="6"/>
      <c r="WLP641" s="6"/>
      <c r="WLQ641" s="6"/>
      <c r="WLR641" s="6"/>
      <c r="WLS641" s="6"/>
      <c r="WLT641" s="6"/>
      <c r="WLU641" s="6"/>
      <c r="WLV641" s="6"/>
      <c r="WLW641" s="6"/>
      <c r="WLX641" s="6"/>
      <c r="WLY641" s="6"/>
      <c r="WLZ641" s="6"/>
      <c r="WMA641" s="6"/>
      <c r="WMB641" s="6"/>
      <c r="WMC641" s="6"/>
      <c r="WMD641" s="6"/>
      <c r="WME641" s="6"/>
      <c r="WMF641" s="6"/>
      <c r="WMG641" s="6"/>
      <c r="WMH641" s="6"/>
      <c r="WMI641" s="6"/>
      <c r="WMJ641" s="6"/>
      <c r="WMK641" s="6"/>
      <c r="WML641" s="6"/>
      <c r="WMM641" s="6"/>
      <c r="WMN641" s="6"/>
      <c r="WMO641" s="6"/>
      <c r="WMP641" s="6"/>
      <c r="WMQ641" s="6"/>
      <c r="WMR641" s="6"/>
      <c r="WMS641" s="6"/>
      <c r="WMT641" s="6"/>
      <c r="WMU641" s="6"/>
      <c r="WMV641" s="6"/>
      <c r="WMW641" s="6"/>
      <c r="WMX641" s="6"/>
      <c r="WMY641" s="6"/>
      <c r="WMZ641" s="6"/>
      <c r="WNA641" s="6"/>
      <c r="WNB641" s="6"/>
      <c r="WNC641" s="6"/>
      <c r="WND641" s="6"/>
      <c r="WNE641" s="6"/>
      <c r="WNF641" s="6"/>
      <c r="WNG641" s="6"/>
      <c r="WNH641" s="6"/>
      <c r="WNI641" s="6"/>
      <c r="WNJ641" s="6"/>
      <c r="WNK641" s="6"/>
      <c r="WNL641" s="6"/>
      <c r="WNM641" s="6"/>
      <c r="WNN641" s="6"/>
      <c r="WNO641" s="6"/>
      <c r="WNP641" s="6"/>
      <c r="WNQ641" s="6"/>
      <c r="WNR641" s="6"/>
      <c r="WNS641" s="6"/>
      <c r="WNT641" s="6"/>
      <c r="WNU641" s="6"/>
      <c r="WNV641" s="6"/>
      <c r="WNW641" s="6"/>
      <c r="WNX641" s="6"/>
      <c r="WNY641" s="6"/>
      <c r="WNZ641" s="6"/>
      <c r="WOA641" s="6"/>
      <c r="WOB641" s="6"/>
      <c r="WOC641" s="6"/>
      <c r="WOD641" s="6"/>
      <c r="WOE641" s="6"/>
      <c r="WOF641" s="6"/>
      <c r="WOG641" s="6"/>
      <c r="WOH641" s="6"/>
      <c r="WOI641" s="6"/>
      <c r="WOJ641" s="6"/>
      <c r="WOK641" s="6"/>
      <c r="WOL641" s="6"/>
      <c r="WOM641" s="6"/>
      <c r="WON641" s="6"/>
      <c r="WOO641" s="6"/>
      <c r="WOP641" s="6"/>
      <c r="WOQ641" s="6"/>
      <c r="WOR641" s="6"/>
      <c r="WOS641" s="6"/>
      <c r="WOT641" s="6"/>
      <c r="WOU641" s="6"/>
      <c r="WOV641" s="6"/>
      <c r="WOW641" s="6"/>
      <c r="WOX641" s="6"/>
      <c r="WOY641" s="6"/>
      <c r="WOZ641" s="6"/>
      <c r="WPA641" s="6"/>
      <c r="WPB641" s="6"/>
      <c r="WPC641" s="6"/>
      <c r="WPD641" s="6"/>
      <c r="WPE641" s="6"/>
      <c r="WPF641" s="6"/>
      <c r="WPG641" s="6"/>
      <c r="WPH641" s="6"/>
      <c r="WPI641" s="6"/>
      <c r="WPJ641" s="6"/>
      <c r="WPK641" s="6"/>
      <c r="WPL641" s="6"/>
      <c r="WPM641" s="6"/>
      <c r="WPN641" s="6"/>
      <c r="WPO641" s="6"/>
      <c r="WPP641" s="6"/>
      <c r="WPQ641" s="6"/>
      <c r="WPR641" s="6"/>
      <c r="WPS641" s="6"/>
      <c r="WPT641" s="6"/>
      <c r="WPU641" s="6"/>
      <c r="WPV641" s="6"/>
      <c r="WPW641" s="6"/>
      <c r="WPX641" s="6"/>
      <c r="WPY641" s="6"/>
      <c r="WPZ641" s="6"/>
      <c r="WQA641" s="6"/>
      <c r="WQB641" s="6"/>
      <c r="WQC641" s="6"/>
      <c r="WQD641" s="6"/>
      <c r="WQE641" s="6"/>
      <c r="WQF641" s="6"/>
      <c r="WQG641" s="6"/>
      <c r="WQH641" s="6"/>
      <c r="WQI641" s="6"/>
      <c r="WQJ641" s="6"/>
      <c r="WQK641" s="6"/>
      <c r="WQL641" s="6"/>
      <c r="WQM641" s="6"/>
      <c r="WQN641" s="6"/>
      <c r="WQO641" s="6"/>
      <c r="WQP641" s="6"/>
      <c r="WQQ641" s="6"/>
      <c r="WQR641" s="6"/>
      <c r="WQS641" s="6"/>
      <c r="WQT641" s="6"/>
      <c r="WQU641" s="6"/>
      <c r="WQV641" s="6"/>
      <c r="WQW641" s="6"/>
      <c r="WQX641" s="6"/>
      <c r="WQY641" s="6"/>
      <c r="WQZ641" s="6"/>
      <c r="WRA641" s="6"/>
      <c r="WRB641" s="6"/>
      <c r="WRC641" s="6"/>
      <c r="WRD641" s="6"/>
      <c r="WRE641" s="6"/>
      <c r="WRF641" s="6"/>
      <c r="WRG641" s="6"/>
      <c r="WRH641" s="6"/>
      <c r="WRI641" s="6"/>
      <c r="WRJ641" s="6"/>
      <c r="WRK641" s="6"/>
      <c r="WRL641" s="6"/>
      <c r="WRM641" s="6"/>
      <c r="WRN641" s="6"/>
      <c r="WRO641" s="6"/>
      <c r="WRP641" s="6"/>
      <c r="WRQ641" s="6"/>
      <c r="WRR641" s="6"/>
      <c r="WRS641" s="6"/>
      <c r="WRT641" s="6"/>
      <c r="WRU641" s="6"/>
      <c r="WRV641" s="6"/>
      <c r="WRW641" s="6"/>
      <c r="WRX641" s="6"/>
      <c r="WRY641" s="6"/>
      <c r="WRZ641" s="6"/>
      <c r="WSA641" s="6"/>
      <c r="WSB641" s="6"/>
      <c r="WSC641" s="6"/>
      <c r="WSD641" s="6"/>
      <c r="WSE641" s="6"/>
      <c r="WSF641" s="6"/>
      <c r="WSG641" s="6"/>
      <c r="WSH641" s="6"/>
      <c r="WSI641" s="6"/>
      <c r="WSJ641" s="6"/>
      <c r="WSK641" s="6"/>
      <c r="WSL641" s="6"/>
      <c r="WSM641" s="6"/>
      <c r="WSN641" s="6"/>
      <c r="WSO641" s="6"/>
      <c r="WSP641" s="6"/>
      <c r="WSQ641" s="6"/>
      <c r="WSR641" s="6"/>
      <c r="WSS641" s="6"/>
      <c r="WST641" s="6"/>
      <c r="WSU641" s="6"/>
      <c r="WSV641" s="6"/>
      <c r="WSW641" s="6"/>
      <c r="WSX641" s="6"/>
      <c r="WSY641" s="6"/>
      <c r="WSZ641" s="6"/>
      <c r="WTA641" s="6"/>
      <c r="WTB641" s="6"/>
      <c r="WTC641" s="6"/>
      <c r="WTD641" s="6"/>
      <c r="WTE641" s="6"/>
      <c r="WTF641" s="6"/>
      <c r="WTG641" s="6"/>
      <c r="WTH641" s="6"/>
      <c r="WTI641" s="6"/>
      <c r="WTJ641" s="6"/>
      <c r="WTK641" s="6"/>
      <c r="WTL641" s="6"/>
      <c r="WTM641" s="6"/>
      <c r="WTN641" s="6"/>
      <c r="WTO641" s="6"/>
      <c r="WTP641" s="6"/>
      <c r="WTQ641" s="6"/>
      <c r="WTR641" s="6"/>
      <c r="WTS641" s="6"/>
      <c r="WTT641" s="6"/>
      <c r="WTU641" s="6"/>
      <c r="WTV641" s="6"/>
      <c r="WTW641" s="6"/>
      <c r="WTX641" s="6"/>
      <c r="WTY641" s="6"/>
      <c r="WTZ641" s="6"/>
      <c r="WUA641" s="6"/>
      <c r="WUB641" s="6"/>
      <c r="WUC641" s="6"/>
      <c r="WUD641" s="6"/>
      <c r="WUE641" s="6"/>
      <c r="WUF641" s="6"/>
      <c r="WUG641" s="6"/>
      <c r="WUH641" s="6"/>
      <c r="WUI641" s="6"/>
      <c r="WUJ641" s="6"/>
      <c r="WUK641" s="6"/>
      <c r="WUL641" s="6"/>
      <c r="WUM641" s="6"/>
      <c r="WUN641" s="6"/>
      <c r="WUO641" s="6"/>
      <c r="WUP641" s="6"/>
      <c r="WUQ641" s="6"/>
      <c r="WUR641" s="6"/>
      <c r="WUS641" s="6"/>
      <c r="WUT641" s="6"/>
      <c r="WUU641" s="6"/>
      <c r="WUV641" s="6"/>
      <c r="WUW641" s="6"/>
      <c r="WUX641" s="6"/>
      <c r="WUY641" s="6"/>
      <c r="WUZ641" s="6"/>
      <c r="WVA641" s="6"/>
      <c r="WVB641" s="6"/>
      <c r="WVC641" s="6"/>
      <c r="WVD641" s="6"/>
      <c r="WVE641" s="6"/>
      <c r="WVF641" s="6"/>
      <c r="WVG641" s="6"/>
      <c r="WVH641" s="6"/>
      <c r="WVI641" s="6"/>
      <c r="WVJ641" s="6"/>
      <c r="WVK641" s="6"/>
      <c r="WVL641" s="6"/>
      <c r="WVM641" s="6"/>
      <c r="WVN641" s="6"/>
      <c r="WVO641" s="6"/>
      <c r="WVP641" s="6"/>
      <c r="WVQ641" s="6"/>
      <c r="WVR641" s="6"/>
      <c r="WVS641" s="6"/>
      <c r="WVT641" s="6"/>
      <c r="WVU641" s="6"/>
      <c r="WVV641" s="6"/>
      <c r="WVW641" s="6"/>
      <c r="WVX641" s="6"/>
      <c r="WVY641" s="6"/>
      <c r="WVZ641" s="6"/>
      <c r="WWA641" s="6"/>
      <c r="WWB641" s="6"/>
      <c r="WWC641" s="6"/>
      <c r="WWD641" s="6"/>
      <c r="WWE641" s="6"/>
      <c r="WWF641" s="6"/>
      <c r="WWG641" s="6"/>
      <c r="WWH641" s="6"/>
      <c r="WWI641" s="6"/>
      <c r="WWJ641" s="6"/>
      <c r="WWK641" s="6"/>
      <c r="WWL641" s="6"/>
      <c r="WWM641" s="6"/>
      <c r="WWN641" s="6"/>
      <c r="WWO641" s="6"/>
      <c r="WWP641" s="6"/>
      <c r="WWQ641" s="6"/>
      <c r="WWR641" s="6"/>
      <c r="WWS641" s="6"/>
      <c r="WWT641" s="6"/>
      <c r="WWU641" s="6"/>
      <c r="WWV641" s="6"/>
      <c r="WWW641" s="6"/>
      <c r="WWX641" s="6"/>
      <c r="WWY641" s="6"/>
      <c r="WWZ641" s="6"/>
      <c r="WXA641" s="6"/>
      <c r="WXB641" s="6"/>
      <c r="WXC641" s="6"/>
      <c r="WXD641" s="6"/>
      <c r="WXE641" s="6"/>
      <c r="WXF641" s="6"/>
      <c r="WXG641" s="6"/>
      <c r="WXH641" s="6"/>
      <c r="WXI641" s="6"/>
      <c r="WXJ641" s="6"/>
      <c r="WXK641" s="6"/>
      <c r="WXL641" s="6"/>
      <c r="WXM641" s="6"/>
      <c r="WXN641" s="6"/>
      <c r="WXO641" s="6"/>
      <c r="WXP641" s="6"/>
      <c r="WXQ641" s="6"/>
      <c r="WXR641" s="6"/>
      <c r="WXS641" s="6"/>
      <c r="WXT641" s="6"/>
      <c r="WXU641" s="6"/>
      <c r="WXV641" s="6"/>
      <c r="WXW641" s="6"/>
      <c r="WXX641" s="6"/>
      <c r="WXY641" s="6"/>
      <c r="WXZ641" s="6"/>
      <c r="WYA641" s="6"/>
      <c r="WYB641" s="6"/>
      <c r="WYC641" s="6"/>
      <c r="WYD641" s="6"/>
      <c r="WYE641" s="6"/>
      <c r="WYF641" s="6"/>
      <c r="WYG641" s="6"/>
      <c r="WYH641" s="6"/>
      <c r="WYI641" s="6"/>
      <c r="WYJ641" s="6"/>
      <c r="WYK641" s="6"/>
      <c r="WYL641" s="6"/>
      <c r="WYM641" s="6"/>
      <c r="WYN641" s="6"/>
      <c r="WYO641" s="6"/>
      <c r="WYP641" s="6"/>
      <c r="WYQ641" s="6"/>
      <c r="WYR641" s="6"/>
      <c r="WYS641" s="6"/>
      <c r="WYT641" s="6"/>
      <c r="WYU641" s="6"/>
      <c r="WYV641" s="6"/>
      <c r="WYW641" s="6"/>
      <c r="WYX641" s="6"/>
      <c r="WYY641" s="6"/>
      <c r="WYZ641" s="6"/>
      <c r="WZA641" s="6"/>
      <c r="WZB641" s="6"/>
      <c r="WZC641" s="6"/>
      <c r="WZD641" s="6"/>
      <c r="WZE641" s="6"/>
      <c r="WZF641" s="6"/>
      <c r="WZG641" s="6"/>
      <c r="WZH641" s="6"/>
      <c r="WZI641" s="6"/>
      <c r="WZJ641" s="6"/>
      <c r="WZK641" s="6"/>
      <c r="WZL641" s="6"/>
      <c r="WZM641" s="6"/>
      <c r="WZN641" s="6"/>
      <c r="WZO641" s="6"/>
      <c r="WZP641" s="6"/>
      <c r="WZQ641" s="6"/>
      <c r="WZR641" s="6"/>
      <c r="WZS641" s="6"/>
      <c r="WZT641" s="6"/>
      <c r="WZU641" s="6"/>
      <c r="WZV641" s="6"/>
      <c r="WZW641" s="6"/>
      <c r="WZX641" s="6"/>
      <c r="WZY641" s="6"/>
      <c r="WZZ641" s="6"/>
      <c r="XAA641" s="6"/>
      <c r="XAB641" s="6"/>
      <c r="XAC641" s="6"/>
      <c r="XAD641" s="6"/>
      <c r="XAE641" s="6"/>
      <c r="XAF641" s="6"/>
      <c r="XAG641" s="6"/>
      <c r="XAH641" s="6"/>
      <c r="XAI641" s="6"/>
      <c r="XAJ641" s="6"/>
      <c r="XAK641" s="6"/>
      <c r="XAL641" s="6"/>
      <c r="XAM641" s="6"/>
      <c r="XAN641" s="6"/>
      <c r="XAO641" s="6"/>
      <c r="XAP641" s="6"/>
      <c r="XAQ641" s="6"/>
      <c r="XAR641" s="6"/>
      <c r="XAS641" s="6"/>
      <c r="XAT641" s="6"/>
      <c r="XAU641" s="6"/>
      <c r="XAV641" s="6"/>
      <c r="XAW641" s="6"/>
      <c r="XAX641" s="6"/>
      <c r="XAY641" s="6"/>
      <c r="XAZ641" s="6"/>
      <c r="XBA641" s="6"/>
      <c r="XBB641" s="6"/>
      <c r="XBC641" s="6"/>
      <c r="XBD641" s="6"/>
      <c r="XBE641" s="6"/>
      <c r="XBF641" s="6"/>
      <c r="XBG641" s="6"/>
      <c r="XBH641" s="6"/>
      <c r="XBI641" s="6"/>
      <c r="XBJ641" s="6"/>
      <c r="XBK641" s="6"/>
      <c r="XBL641" s="6"/>
      <c r="XBM641" s="6"/>
      <c r="XBN641" s="6"/>
      <c r="XBO641" s="6"/>
      <c r="XBP641" s="6"/>
      <c r="XBQ641" s="6"/>
      <c r="XBR641" s="6"/>
      <c r="XBS641" s="6"/>
      <c r="XBT641" s="6"/>
      <c r="XBU641" s="6"/>
      <c r="XBV641" s="6"/>
      <c r="XBW641" s="6"/>
      <c r="XBX641" s="6"/>
      <c r="XBY641" s="6"/>
      <c r="XBZ641" s="6"/>
      <c r="XCA641" s="6"/>
      <c r="XCB641" s="6"/>
      <c r="XCC641" s="6"/>
      <c r="XCD641" s="6"/>
      <c r="XCE641" s="6"/>
      <c r="XCF641" s="6"/>
      <c r="XCG641" s="6"/>
      <c r="XCH641" s="6"/>
      <c r="XCI641" s="6"/>
      <c r="XCJ641" s="6"/>
      <c r="XCK641" s="6"/>
      <c r="XCL641" s="6"/>
      <c r="XCM641" s="6"/>
      <c r="XCN641" s="6"/>
      <c r="XCO641" s="6"/>
      <c r="XCP641" s="6"/>
      <c r="XCQ641" s="6"/>
      <c r="XCR641" s="6"/>
      <c r="XCS641" s="6"/>
      <c r="XCT641" s="6"/>
      <c r="XCU641" s="6"/>
      <c r="XCV641" s="6"/>
      <c r="XCW641" s="6"/>
      <c r="XCX641" s="6"/>
      <c r="XCY641" s="6"/>
      <c r="XCZ641" s="6"/>
      <c r="XDA641" s="6"/>
      <c r="XDB641" s="6"/>
      <c r="XDC641" s="6"/>
      <c r="XDD641" s="6"/>
      <c r="XDE641" s="6"/>
      <c r="XDF641" s="6"/>
      <c r="XDG641" s="6"/>
      <c r="XDH641" s="6"/>
      <c r="XDI641" s="6"/>
      <c r="XDJ641" s="6"/>
      <c r="XDK641" s="6"/>
      <c r="XDL641" s="6"/>
      <c r="XDM641" s="6"/>
      <c r="XDN641" s="6"/>
      <c r="XDO641" s="6"/>
      <c r="XDP641" s="6"/>
    </row>
    <row r="642" spans="1:16344" s="184" customFormat="1">
      <c r="A642" s="28"/>
      <c r="B642" s="29"/>
      <c r="C642" s="30"/>
      <c r="D642" s="30"/>
      <c r="E642" s="31" t="s">
        <v>37</v>
      </c>
      <c r="F642" s="32" t="s">
        <v>33</v>
      </c>
      <c r="G642" s="32">
        <v>1</v>
      </c>
      <c r="H642" s="32">
        <f t="shared" si="491"/>
        <v>0</v>
      </c>
      <c r="I642" s="63">
        <f t="shared" si="484"/>
        <v>150000</v>
      </c>
      <c r="J642" s="64">
        <f t="shared" si="485"/>
        <v>0</v>
      </c>
      <c r="K642" s="32">
        <f t="shared" ref="K642:K644" si="492">K641</f>
        <v>10</v>
      </c>
      <c r="L642" s="63">
        <f t="shared" si="486"/>
        <v>380000</v>
      </c>
      <c r="M642" s="64">
        <f t="shared" si="487"/>
        <v>3800000</v>
      </c>
      <c r="N642" s="32"/>
      <c r="O642" s="63"/>
      <c r="P642" s="63"/>
      <c r="Q642" s="32">
        <f t="shared" ref="Q642" si="493">Q641</f>
        <v>0</v>
      </c>
      <c r="R642" s="63">
        <f t="shared" si="488"/>
        <v>950000</v>
      </c>
      <c r="S642" s="32">
        <f t="shared" ref="S642" si="494">S641</f>
        <v>7</v>
      </c>
      <c r="T642" s="63">
        <f t="shared" si="489"/>
        <v>285000</v>
      </c>
      <c r="U642" s="285">
        <f t="shared" si="490"/>
        <v>1995000</v>
      </c>
      <c r="V642" s="9"/>
      <c r="W642" s="9"/>
      <c r="X642" s="10"/>
      <c r="Y642" s="103"/>
      <c r="Z642" s="104"/>
      <c r="AA642" s="104"/>
      <c r="AB642" s="104"/>
      <c r="AC642" s="104"/>
      <c r="AD642" s="104"/>
      <c r="AE642" s="104"/>
      <c r="AF642" s="104"/>
      <c r="AG642" s="104"/>
      <c r="AH642" s="104"/>
      <c r="AI642" s="104"/>
      <c r="AJ642" s="104"/>
      <c r="AK642" s="103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6"/>
      <c r="FH642" s="6"/>
      <c r="FI642" s="6"/>
      <c r="FJ642" s="6"/>
      <c r="FK642" s="6"/>
      <c r="FL642" s="6"/>
      <c r="FM642" s="6"/>
      <c r="FN642" s="6"/>
      <c r="FO642" s="6"/>
      <c r="FP642" s="6"/>
      <c r="FQ642" s="6"/>
      <c r="FR642" s="6"/>
      <c r="FS642" s="6"/>
      <c r="FT642" s="6"/>
      <c r="FU642" s="6"/>
      <c r="FV642" s="6"/>
      <c r="FW642" s="6"/>
      <c r="FX642" s="6"/>
      <c r="FY642" s="6"/>
      <c r="FZ642" s="6"/>
      <c r="GA642" s="6"/>
      <c r="GB642" s="6"/>
      <c r="GC642" s="6"/>
      <c r="GD642" s="6"/>
      <c r="GE642" s="6"/>
      <c r="GF642" s="6"/>
      <c r="GG642" s="6"/>
      <c r="GH642" s="6"/>
      <c r="GI642" s="6"/>
      <c r="GJ642" s="6"/>
      <c r="GK642" s="6"/>
      <c r="GL642" s="6"/>
      <c r="GM642" s="6"/>
      <c r="GN642" s="6"/>
      <c r="GO642" s="6"/>
      <c r="GP642" s="6"/>
      <c r="GQ642" s="6"/>
      <c r="GR642" s="6"/>
      <c r="GS642" s="6"/>
      <c r="GT642" s="6"/>
      <c r="GU642" s="6"/>
      <c r="GV642" s="6"/>
      <c r="GW642" s="6"/>
      <c r="GX642" s="6"/>
      <c r="GY642" s="6"/>
      <c r="GZ642" s="6"/>
      <c r="HA642" s="6"/>
      <c r="HB642" s="6"/>
      <c r="HC642" s="6"/>
      <c r="HD642" s="6"/>
      <c r="HE642" s="6"/>
      <c r="HF642" s="6"/>
      <c r="HG642" s="6"/>
      <c r="HH642" s="6"/>
      <c r="HI642" s="6"/>
      <c r="HJ642" s="6"/>
      <c r="HK642" s="6"/>
      <c r="HL642" s="6"/>
      <c r="HM642" s="6"/>
      <c r="HN642" s="6"/>
      <c r="HO642" s="6"/>
      <c r="HP642" s="6"/>
      <c r="HQ642" s="6"/>
      <c r="HR642" s="6"/>
      <c r="HS642" s="6"/>
      <c r="HT642" s="6"/>
      <c r="HU642" s="6"/>
      <c r="HV642" s="6"/>
      <c r="HW642" s="6"/>
      <c r="HX642" s="6"/>
      <c r="HY642" s="6"/>
      <c r="HZ642" s="6"/>
      <c r="IA642" s="6"/>
      <c r="IB642" s="6"/>
      <c r="IC642" s="6"/>
      <c r="ID642" s="6"/>
      <c r="IE642" s="6"/>
      <c r="IF642" s="6"/>
      <c r="IG642" s="6"/>
      <c r="IH642" s="6"/>
      <c r="II642" s="6"/>
      <c r="IJ642" s="6"/>
      <c r="IK642" s="6"/>
      <c r="IL642" s="6"/>
      <c r="IM642" s="6"/>
      <c r="IN642" s="6"/>
      <c r="IO642" s="6"/>
      <c r="IP642" s="6"/>
      <c r="IQ642" s="6"/>
      <c r="IR642" s="6"/>
      <c r="IS642" s="6"/>
      <c r="IT642" s="6"/>
      <c r="IU642" s="6"/>
      <c r="IV642" s="6"/>
      <c r="IW642" s="6"/>
      <c r="IX642" s="6"/>
      <c r="IY642" s="6"/>
      <c r="IZ642" s="6"/>
      <c r="JA642" s="6"/>
      <c r="JB642" s="6"/>
      <c r="JC642" s="6"/>
      <c r="JD642" s="6"/>
      <c r="JE642" s="6"/>
      <c r="JF642" s="6"/>
      <c r="JG642" s="6"/>
      <c r="JH642" s="6"/>
      <c r="JI642" s="6"/>
      <c r="JJ642" s="6"/>
      <c r="JK642" s="6"/>
      <c r="JL642" s="6"/>
      <c r="JM642" s="6"/>
      <c r="JN642" s="6"/>
      <c r="JO642" s="6"/>
      <c r="JP642" s="6"/>
      <c r="JQ642" s="6"/>
      <c r="JR642" s="6"/>
      <c r="JS642" s="6"/>
      <c r="JT642" s="6"/>
      <c r="JU642" s="6"/>
      <c r="JV642" s="6"/>
      <c r="JW642" s="6"/>
      <c r="JX642" s="6"/>
      <c r="JY642" s="6"/>
      <c r="JZ642" s="6"/>
      <c r="KA642" s="6"/>
      <c r="KB642" s="6"/>
      <c r="KC642" s="6"/>
      <c r="KD642" s="6"/>
      <c r="KE642" s="6"/>
      <c r="KF642" s="6"/>
      <c r="KG642" s="6"/>
      <c r="KH642" s="6"/>
      <c r="KI642" s="6"/>
      <c r="KJ642" s="6"/>
      <c r="KK642" s="6"/>
      <c r="KL642" s="6"/>
      <c r="KM642" s="6"/>
      <c r="KN642" s="6"/>
      <c r="KO642" s="6"/>
      <c r="KP642" s="6"/>
      <c r="KQ642" s="6"/>
      <c r="KR642" s="6"/>
      <c r="KS642" s="6"/>
      <c r="KT642" s="6"/>
      <c r="KU642" s="6"/>
      <c r="KV642" s="6"/>
      <c r="KW642" s="6"/>
      <c r="KX642" s="6"/>
      <c r="KY642" s="6"/>
      <c r="KZ642" s="6"/>
      <c r="LA642" s="6"/>
      <c r="LB642" s="6"/>
      <c r="LC642" s="6"/>
      <c r="LD642" s="6"/>
      <c r="LE642" s="6"/>
      <c r="LF642" s="6"/>
      <c r="LG642" s="6"/>
      <c r="LH642" s="6"/>
      <c r="LI642" s="6"/>
      <c r="LJ642" s="6"/>
      <c r="LK642" s="6"/>
      <c r="LL642" s="6"/>
      <c r="LM642" s="6"/>
      <c r="LN642" s="6"/>
      <c r="LO642" s="6"/>
      <c r="LP642" s="6"/>
      <c r="LQ642" s="6"/>
      <c r="LR642" s="6"/>
      <c r="LS642" s="6"/>
      <c r="LT642" s="6"/>
      <c r="LU642" s="6"/>
      <c r="LV642" s="6"/>
      <c r="LW642" s="6"/>
      <c r="LX642" s="6"/>
      <c r="LY642" s="6"/>
      <c r="LZ642" s="6"/>
      <c r="MA642" s="6"/>
      <c r="MB642" s="6"/>
      <c r="MC642" s="6"/>
      <c r="MD642" s="6"/>
      <c r="ME642" s="6"/>
      <c r="MF642" s="6"/>
      <c r="MG642" s="6"/>
      <c r="MH642" s="6"/>
      <c r="MI642" s="6"/>
      <c r="MJ642" s="6"/>
      <c r="MK642" s="6"/>
      <c r="ML642" s="6"/>
      <c r="MM642" s="6"/>
      <c r="MN642" s="6"/>
      <c r="MO642" s="6"/>
      <c r="MP642" s="6"/>
      <c r="MQ642" s="6"/>
      <c r="MR642" s="6"/>
      <c r="MS642" s="6"/>
      <c r="MT642" s="6"/>
      <c r="MU642" s="6"/>
      <c r="MV642" s="6"/>
      <c r="MW642" s="6"/>
      <c r="MX642" s="6"/>
      <c r="MY642" s="6"/>
      <c r="MZ642" s="6"/>
      <c r="NA642" s="6"/>
      <c r="NB642" s="6"/>
      <c r="NC642" s="6"/>
      <c r="ND642" s="6"/>
      <c r="NE642" s="6"/>
      <c r="NF642" s="6"/>
      <c r="NG642" s="6"/>
      <c r="NH642" s="6"/>
      <c r="NI642" s="6"/>
      <c r="NJ642" s="6"/>
      <c r="NK642" s="6"/>
      <c r="NL642" s="6"/>
      <c r="NM642" s="6"/>
      <c r="NN642" s="6"/>
      <c r="NO642" s="6"/>
      <c r="NP642" s="6"/>
      <c r="NQ642" s="6"/>
      <c r="NR642" s="6"/>
      <c r="NS642" s="6"/>
      <c r="NT642" s="6"/>
      <c r="NU642" s="6"/>
      <c r="NV642" s="6"/>
      <c r="NW642" s="6"/>
      <c r="NX642" s="6"/>
      <c r="NY642" s="6"/>
      <c r="NZ642" s="6"/>
      <c r="OA642" s="6"/>
      <c r="OB642" s="6"/>
      <c r="OC642" s="6"/>
      <c r="OD642" s="6"/>
      <c r="OE642" s="6"/>
      <c r="OF642" s="6"/>
      <c r="OG642" s="6"/>
      <c r="OH642" s="6"/>
      <c r="OI642" s="6"/>
      <c r="OJ642" s="6"/>
      <c r="OK642" s="6"/>
      <c r="OL642" s="6"/>
      <c r="OM642" s="6"/>
      <c r="ON642" s="6"/>
      <c r="OO642" s="6"/>
      <c r="OP642" s="6"/>
      <c r="OQ642" s="6"/>
      <c r="OR642" s="6"/>
      <c r="OS642" s="6"/>
      <c r="OT642" s="6"/>
      <c r="OU642" s="6"/>
      <c r="OV642" s="6"/>
      <c r="OW642" s="6"/>
      <c r="OX642" s="6"/>
      <c r="OY642" s="6"/>
      <c r="OZ642" s="6"/>
      <c r="PA642" s="6"/>
      <c r="PB642" s="6"/>
      <c r="PC642" s="6"/>
      <c r="PD642" s="6"/>
      <c r="PE642" s="6"/>
      <c r="PF642" s="6"/>
      <c r="PG642" s="6"/>
      <c r="PH642" s="6"/>
      <c r="PI642" s="6"/>
      <c r="PJ642" s="6"/>
      <c r="PK642" s="6"/>
      <c r="PL642" s="6"/>
      <c r="PM642" s="6"/>
      <c r="PN642" s="6"/>
      <c r="PO642" s="6"/>
      <c r="PP642" s="6"/>
      <c r="PQ642" s="6"/>
      <c r="PR642" s="6"/>
      <c r="PS642" s="6"/>
      <c r="PT642" s="6"/>
      <c r="PU642" s="6"/>
      <c r="PV642" s="6"/>
      <c r="PW642" s="6"/>
      <c r="PX642" s="6"/>
      <c r="PY642" s="6"/>
      <c r="PZ642" s="6"/>
      <c r="QA642" s="6"/>
      <c r="QB642" s="6"/>
      <c r="QC642" s="6"/>
      <c r="QD642" s="6"/>
      <c r="QE642" s="6"/>
      <c r="QF642" s="6"/>
      <c r="QG642" s="6"/>
      <c r="QH642" s="6"/>
      <c r="QI642" s="6"/>
      <c r="QJ642" s="6"/>
      <c r="QK642" s="6"/>
      <c r="QL642" s="6"/>
      <c r="QM642" s="6"/>
      <c r="QN642" s="6"/>
      <c r="QO642" s="6"/>
      <c r="QP642" s="6"/>
      <c r="QQ642" s="6"/>
      <c r="QR642" s="6"/>
      <c r="QS642" s="6"/>
      <c r="QT642" s="6"/>
      <c r="QU642" s="6"/>
      <c r="QV642" s="6"/>
      <c r="QW642" s="6"/>
      <c r="QX642" s="6"/>
      <c r="QY642" s="6"/>
      <c r="QZ642" s="6"/>
      <c r="RA642" s="6"/>
      <c r="RB642" s="6"/>
      <c r="RC642" s="6"/>
      <c r="RD642" s="6"/>
      <c r="RE642" s="6"/>
      <c r="RF642" s="6"/>
      <c r="RG642" s="6"/>
      <c r="RH642" s="6"/>
      <c r="RI642" s="6"/>
      <c r="RJ642" s="6"/>
      <c r="RK642" s="6"/>
      <c r="RL642" s="6"/>
      <c r="RM642" s="6"/>
      <c r="RN642" s="6"/>
      <c r="RO642" s="6"/>
      <c r="RP642" s="6"/>
      <c r="RQ642" s="6"/>
      <c r="RR642" s="6"/>
      <c r="RS642" s="6"/>
      <c r="RT642" s="6"/>
      <c r="RU642" s="6"/>
      <c r="RV642" s="6"/>
      <c r="RW642" s="6"/>
      <c r="RX642" s="6"/>
      <c r="RY642" s="6"/>
      <c r="RZ642" s="6"/>
      <c r="SA642" s="6"/>
      <c r="SB642" s="6"/>
      <c r="SC642" s="6"/>
      <c r="SD642" s="6"/>
      <c r="SE642" s="6"/>
      <c r="SF642" s="6"/>
      <c r="SG642" s="6"/>
      <c r="SH642" s="6"/>
      <c r="SI642" s="6"/>
      <c r="SJ642" s="6"/>
      <c r="SK642" s="6"/>
      <c r="SL642" s="6"/>
      <c r="SM642" s="6"/>
      <c r="SN642" s="6"/>
      <c r="SO642" s="6"/>
      <c r="SP642" s="6"/>
      <c r="SQ642" s="6"/>
      <c r="SR642" s="6"/>
      <c r="SS642" s="6"/>
      <c r="ST642" s="6"/>
      <c r="SU642" s="6"/>
      <c r="SV642" s="6"/>
      <c r="SW642" s="6"/>
      <c r="SX642" s="6"/>
      <c r="SY642" s="6"/>
      <c r="SZ642" s="6"/>
      <c r="TA642" s="6"/>
      <c r="TB642" s="6"/>
      <c r="TC642" s="6"/>
      <c r="TD642" s="6"/>
      <c r="TE642" s="6"/>
      <c r="TF642" s="6"/>
      <c r="TG642" s="6"/>
      <c r="TH642" s="6"/>
      <c r="TI642" s="6"/>
      <c r="TJ642" s="6"/>
      <c r="TK642" s="6"/>
      <c r="TL642" s="6"/>
      <c r="TM642" s="6"/>
      <c r="TN642" s="6"/>
      <c r="TO642" s="6"/>
      <c r="TP642" s="6"/>
      <c r="TQ642" s="6"/>
      <c r="TR642" s="6"/>
      <c r="TS642" s="6"/>
      <c r="TT642" s="6"/>
      <c r="TU642" s="6"/>
      <c r="TV642" s="6"/>
      <c r="TW642" s="6"/>
      <c r="TX642" s="6"/>
      <c r="TY642" s="6"/>
      <c r="TZ642" s="6"/>
      <c r="UA642" s="6"/>
      <c r="UB642" s="6"/>
      <c r="UC642" s="6"/>
      <c r="UD642" s="6"/>
      <c r="UE642" s="6"/>
      <c r="UF642" s="6"/>
      <c r="UG642" s="6"/>
      <c r="UH642" s="6"/>
      <c r="UI642" s="6"/>
      <c r="UJ642" s="6"/>
      <c r="UK642" s="6"/>
      <c r="UL642" s="6"/>
      <c r="UM642" s="6"/>
      <c r="UN642" s="6"/>
      <c r="UO642" s="6"/>
      <c r="UP642" s="6"/>
      <c r="UQ642" s="6"/>
      <c r="UR642" s="6"/>
      <c r="US642" s="6"/>
      <c r="UT642" s="6"/>
      <c r="UU642" s="6"/>
      <c r="UV642" s="6"/>
      <c r="UW642" s="6"/>
      <c r="UX642" s="6"/>
      <c r="UY642" s="6"/>
      <c r="UZ642" s="6"/>
      <c r="VA642" s="6"/>
      <c r="VB642" s="6"/>
      <c r="VC642" s="6"/>
      <c r="VD642" s="6"/>
      <c r="VE642" s="6"/>
      <c r="VF642" s="6"/>
      <c r="VG642" s="6"/>
      <c r="VH642" s="6"/>
      <c r="VI642" s="6"/>
      <c r="VJ642" s="6"/>
      <c r="VK642" s="6"/>
      <c r="VL642" s="6"/>
      <c r="VM642" s="6"/>
      <c r="VN642" s="6"/>
      <c r="VO642" s="6"/>
      <c r="VP642" s="6"/>
      <c r="VQ642" s="6"/>
      <c r="VR642" s="6"/>
      <c r="VS642" s="6"/>
      <c r="VT642" s="6"/>
      <c r="VU642" s="6"/>
      <c r="VV642" s="6"/>
      <c r="VW642" s="6"/>
      <c r="VX642" s="6"/>
      <c r="VY642" s="6"/>
      <c r="VZ642" s="6"/>
      <c r="WA642" s="6"/>
      <c r="WB642" s="6"/>
      <c r="WC642" s="6"/>
      <c r="WD642" s="6"/>
      <c r="WE642" s="6"/>
      <c r="WF642" s="6"/>
      <c r="WG642" s="6"/>
      <c r="WH642" s="6"/>
      <c r="WI642" s="6"/>
      <c r="WJ642" s="6"/>
      <c r="WK642" s="6"/>
      <c r="WL642" s="6"/>
      <c r="WM642" s="6"/>
      <c r="WN642" s="6"/>
      <c r="WO642" s="6"/>
      <c r="WP642" s="6"/>
      <c r="WQ642" s="6"/>
      <c r="WR642" s="6"/>
      <c r="WS642" s="6"/>
      <c r="WT642" s="6"/>
      <c r="WU642" s="6"/>
      <c r="WV642" s="6"/>
      <c r="WW642" s="6"/>
      <c r="WX642" s="6"/>
      <c r="WY642" s="6"/>
      <c r="WZ642" s="6"/>
      <c r="XA642" s="6"/>
      <c r="XB642" s="6"/>
      <c r="XC642" s="6"/>
      <c r="XD642" s="6"/>
      <c r="XE642" s="6"/>
      <c r="XF642" s="6"/>
      <c r="XG642" s="6"/>
      <c r="XH642" s="6"/>
      <c r="XI642" s="6"/>
      <c r="XJ642" s="6"/>
      <c r="XK642" s="6"/>
      <c r="XL642" s="6"/>
      <c r="XM642" s="6"/>
      <c r="XN642" s="6"/>
      <c r="XO642" s="6"/>
      <c r="XP642" s="6"/>
      <c r="XQ642" s="6"/>
      <c r="XR642" s="6"/>
      <c r="XS642" s="6"/>
      <c r="XT642" s="6"/>
      <c r="XU642" s="6"/>
      <c r="XV642" s="6"/>
      <c r="XW642" s="6"/>
      <c r="XX642" s="6"/>
      <c r="XY642" s="6"/>
      <c r="XZ642" s="6"/>
      <c r="YA642" s="6"/>
      <c r="YB642" s="6"/>
      <c r="YC642" s="6"/>
      <c r="YD642" s="6"/>
      <c r="YE642" s="6"/>
      <c r="YF642" s="6"/>
      <c r="YG642" s="6"/>
      <c r="YH642" s="6"/>
      <c r="YI642" s="6"/>
      <c r="YJ642" s="6"/>
      <c r="YK642" s="6"/>
      <c r="YL642" s="6"/>
      <c r="YM642" s="6"/>
      <c r="YN642" s="6"/>
      <c r="YO642" s="6"/>
      <c r="YP642" s="6"/>
      <c r="YQ642" s="6"/>
      <c r="YR642" s="6"/>
      <c r="YS642" s="6"/>
      <c r="YT642" s="6"/>
      <c r="YU642" s="6"/>
      <c r="YV642" s="6"/>
      <c r="YW642" s="6"/>
      <c r="YX642" s="6"/>
      <c r="YY642" s="6"/>
      <c r="YZ642" s="6"/>
      <c r="ZA642" s="6"/>
      <c r="ZB642" s="6"/>
      <c r="ZC642" s="6"/>
      <c r="ZD642" s="6"/>
      <c r="ZE642" s="6"/>
      <c r="ZF642" s="6"/>
      <c r="ZG642" s="6"/>
      <c r="ZH642" s="6"/>
      <c r="ZI642" s="6"/>
      <c r="ZJ642" s="6"/>
      <c r="ZK642" s="6"/>
      <c r="ZL642" s="6"/>
      <c r="ZM642" s="6"/>
      <c r="ZN642" s="6"/>
      <c r="ZO642" s="6"/>
      <c r="ZP642" s="6"/>
      <c r="ZQ642" s="6"/>
      <c r="ZR642" s="6"/>
      <c r="ZS642" s="6"/>
      <c r="ZT642" s="6"/>
      <c r="ZU642" s="6"/>
      <c r="ZV642" s="6"/>
      <c r="ZW642" s="6"/>
      <c r="ZX642" s="6"/>
      <c r="ZY642" s="6"/>
      <c r="ZZ642" s="6"/>
      <c r="AAA642" s="6"/>
      <c r="AAB642" s="6"/>
      <c r="AAC642" s="6"/>
      <c r="AAD642" s="6"/>
      <c r="AAE642" s="6"/>
      <c r="AAF642" s="6"/>
      <c r="AAG642" s="6"/>
      <c r="AAH642" s="6"/>
      <c r="AAI642" s="6"/>
      <c r="AAJ642" s="6"/>
      <c r="AAK642" s="6"/>
      <c r="AAL642" s="6"/>
      <c r="AAM642" s="6"/>
      <c r="AAN642" s="6"/>
      <c r="AAO642" s="6"/>
      <c r="AAP642" s="6"/>
      <c r="AAQ642" s="6"/>
      <c r="AAR642" s="6"/>
      <c r="AAS642" s="6"/>
      <c r="AAT642" s="6"/>
      <c r="AAU642" s="6"/>
      <c r="AAV642" s="6"/>
      <c r="AAW642" s="6"/>
      <c r="AAX642" s="6"/>
      <c r="AAY642" s="6"/>
      <c r="AAZ642" s="6"/>
      <c r="ABA642" s="6"/>
      <c r="ABB642" s="6"/>
      <c r="ABC642" s="6"/>
      <c r="ABD642" s="6"/>
      <c r="ABE642" s="6"/>
      <c r="ABF642" s="6"/>
      <c r="ABG642" s="6"/>
      <c r="ABH642" s="6"/>
      <c r="ABI642" s="6"/>
      <c r="ABJ642" s="6"/>
      <c r="ABK642" s="6"/>
      <c r="ABL642" s="6"/>
      <c r="ABM642" s="6"/>
      <c r="ABN642" s="6"/>
      <c r="ABO642" s="6"/>
      <c r="ABP642" s="6"/>
      <c r="ABQ642" s="6"/>
      <c r="ABR642" s="6"/>
      <c r="ABS642" s="6"/>
      <c r="ABT642" s="6"/>
      <c r="ABU642" s="6"/>
      <c r="ABV642" s="6"/>
      <c r="ABW642" s="6"/>
      <c r="ABX642" s="6"/>
      <c r="ABY642" s="6"/>
      <c r="ABZ642" s="6"/>
      <c r="ACA642" s="6"/>
      <c r="ACB642" s="6"/>
      <c r="ACC642" s="6"/>
      <c r="ACD642" s="6"/>
      <c r="ACE642" s="6"/>
      <c r="ACF642" s="6"/>
      <c r="ACG642" s="6"/>
      <c r="ACH642" s="6"/>
      <c r="ACI642" s="6"/>
      <c r="ACJ642" s="6"/>
      <c r="ACK642" s="6"/>
      <c r="ACL642" s="6"/>
      <c r="ACM642" s="6"/>
      <c r="ACN642" s="6"/>
      <c r="ACO642" s="6"/>
      <c r="ACP642" s="6"/>
      <c r="ACQ642" s="6"/>
      <c r="ACR642" s="6"/>
      <c r="ACS642" s="6"/>
      <c r="ACT642" s="6"/>
      <c r="ACU642" s="6"/>
      <c r="ACV642" s="6"/>
      <c r="ACW642" s="6"/>
      <c r="ACX642" s="6"/>
      <c r="ACY642" s="6"/>
      <c r="ACZ642" s="6"/>
      <c r="ADA642" s="6"/>
      <c r="ADB642" s="6"/>
      <c r="ADC642" s="6"/>
      <c r="ADD642" s="6"/>
      <c r="ADE642" s="6"/>
      <c r="ADF642" s="6"/>
      <c r="ADG642" s="6"/>
      <c r="ADH642" s="6"/>
      <c r="ADI642" s="6"/>
      <c r="ADJ642" s="6"/>
      <c r="ADK642" s="6"/>
      <c r="ADL642" s="6"/>
      <c r="ADM642" s="6"/>
      <c r="ADN642" s="6"/>
      <c r="ADO642" s="6"/>
      <c r="ADP642" s="6"/>
      <c r="ADQ642" s="6"/>
      <c r="ADR642" s="6"/>
      <c r="ADS642" s="6"/>
      <c r="ADT642" s="6"/>
      <c r="ADU642" s="6"/>
      <c r="ADV642" s="6"/>
      <c r="ADW642" s="6"/>
      <c r="ADX642" s="6"/>
      <c r="ADY642" s="6"/>
      <c r="ADZ642" s="6"/>
      <c r="AEA642" s="6"/>
      <c r="AEB642" s="6"/>
      <c r="AEC642" s="6"/>
      <c r="AED642" s="6"/>
      <c r="AEE642" s="6"/>
      <c r="AEF642" s="6"/>
      <c r="AEG642" s="6"/>
      <c r="AEH642" s="6"/>
      <c r="AEI642" s="6"/>
      <c r="AEJ642" s="6"/>
      <c r="AEK642" s="6"/>
      <c r="AEL642" s="6"/>
      <c r="AEM642" s="6"/>
      <c r="AEN642" s="6"/>
      <c r="AEO642" s="6"/>
      <c r="AEP642" s="6"/>
      <c r="AEQ642" s="6"/>
      <c r="AER642" s="6"/>
      <c r="AES642" s="6"/>
      <c r="AET642" s="6"/>
      <c r="AEU642" s="6"/>
      <c r="AEV642" s="6"/>
      <c r="AEW642" s="6"/>
      <c r="AEX642" s="6"/>
      <c r="AEY642" s="6"/>
      <c r="AEZ642" s="6"/>
      <c r="AFA642" s="6"/>
      <c r="AFB642" s="6"/>
      <c r="AFC642" s="6"/>
      <c r="AFD642" s="6"/>
      <c r="AFE642" s="6"/>
      <c r="AFF642" s="6"/>
      <c r="AFG642" s="6"/>
      <c r="AFH642" s="6"/>
      <c r="AFI642" s="6"/>
      <c r="AFJ642" s="6"/>
      <c r="AFK642" s="6"/>
      <c r="AFL642" s="6"/>
      <c r="AFM642" s="6"/>
      <c r="AFN642" s="6"/>
      <c r="AFO642" s="6"/>
      <c r="AFP642" s="6"/>
      <c r="AFQ642" s="6"/>
      <c r="AFR642" s="6"/>
      <c r="AFS642" s="6"/>
      <c r="AFT642" s="6"/>
      <c r="AFU642" s="6"/>
      <c r="AFV642" s="6"/>
      <c r="AFW642" s="6"/>
      <c r="AFX642" s="6"/>
      <c r="AFY642" s="6"/>
      <c r="AFZ642" s="6"/>
      <c r="AGA642" s="6"/>
      <c r="AGB642" s="6"/>
      <c r="AGC642" s="6"/>
      <c r="AGD642" s="6"/>
      <c r="AGE642" s="6"/>
      <c r="AGF642" s="6"/>
      <c r="AGG642" s="6"/>
      <c r="AGH642" s="6"/>
      <c r="AGI642" s="6"/>
      <c r="AGJ642" s="6"/>
      <c r="AGK642" s="6"/>
      <c r="AGL642" s="6"/>
      <c r="AGM642" s="6"/>
      <c r="AGN642" s="6"/>
      <c r="AGO642" s="6"/>
      <c r="AGP642" s="6"/>
      <c r="AGQ642" s="6"/>
      <c r="AGR642" s="6"/>
      <c r="AGS642" s="6"/>
      <c r="AGT642" s="6"/>
      <c r="AGU642" s="6"/>
      <c r="AGV642" s="6"/>
      <c r="AGW642" s="6"/>
      <c r="AGX642" s="6"/>
      <c r="AGY642" s="6"/>
      <c r="AGZ642" s="6"/>
      <c r="AHA642" s="6"/>
      <c r="AHB642" s="6"/>
      <c r="AHC642" s="6"/>
      <c r="AHD642" s="6"/>
      <c r="AHE642" s="6"/>
      <c r="AHF642" s="6"/>
      <c r="AHG642" s="6"/>
      <c r="AHH642" s="6"/>
      <c r="AHI642" s="6"/>
      <c r="AHJ642" s="6"/>
      <c r="AHK642" s="6"/>
      <c r="AHL642" s="6"/>
      <c r="AHM642" s="6"/>
      <c r="AHN642" s="6"/>
      <c r="AHO642" s="6"/>
      <c r="AHP642" s="6"/>
      <c r="AHQ642" s="6"/>
      <c r="AHR642" s="6"/>
      <c r="AHS642" s="6"/>
      <c r="AHT642" s="6"/>
      <c r="AHU642" s="6"/>
      <c r="AHV642" s="6"/>
      <c r="AHW642" s="6"/>
      <c r="AHX642" s="6"/>
      <c r="AHY642" s="6"/>
      <c r="AHZ642" s="6"/>
      <c r="AIA642" s="6"/>
      <c r="AIB642" s="6"/>
      <c r="AIC642" s="6"/>
      <c r="AID642" s="6"/>
      <c r="AIE642" s="6"/>
      <c r="AIF642" s="6"/>
      <c r="AIG642" s="6"/>
      <c r="AIH642" s="6"/>
      <c r="AII642" s="6"/>
      <c r="AIJ642" s="6"/>
      <c r="AIK642" s="6"/>
      <c r="AIL642" s="6"/>
      <c r="AIM642" s="6"/>
      <c r="AIN642" s="6"/>
      <c r="AIO642" s="6"/>
      <c r="AIP642" s="6"/>
      <c r="AIQ642" s="6"/>
      <c r="AIR642" s="6"/>
      <c r="AIS642" s="6"/>
      <c r="AIT642" s="6"/>
      <c r="AIU642" s="6"/>
      <c r="AIV642" s="6"/>
      <c r="AIW642" s="6"/>
      <c r="AIX642" s="6"/>
      <c r="AIY642" s="6"/>
      <c r="AIZ642" s="6"/>
      <c r="AJA642" s="6"/>
      <c r="AJB642" s="6"/>
      <c r="AJC642" s="6"/>
      <c r="AJD642" s="6"/>
      <c r="AJE642" s="6"/>
      <c r="AJF642" s="6"/>
      <c r="AJG642" s="6"/>
      <c r="AJH642" s="6"/>
      <c r="AJI642" s="6"/>
      <c r="AJJ642" s="6"/>
      <c r="AJK642" s="6"/>
      <c r="AJL642" s="6"/>
      <c r="AJM642" s="6"/>
      <c r="AJN642" s="6"/>
      <c r="AJO642" s="6"/>
      <c r="AJP642" s="6"/>
      <c r="AJQ642" s="6"/>
      <c r="AJR642" s="6"/>
      <c r="AJS642" s="6"/>
      <c r="AJT642" s="6"/>
      <c r="AJU642" s="6"/>
      <c r="AJV642" s="6"/>
      <c r="AJW642" s="6"/>
      <c r="AJX642" s="6"/>
      <c r="AJY642" s="6"/>
      <c r="AJZ642" s="6"/>
      <c r="AKA642" s="6"/>
      <c r="AKB642" s="6"/>
      <c r="AKC642" s="6"/>
      <c r="AKD642" s="6"/>
      <c r="AKE642" s="6"/>
      <c r="AKF642" s="6"/>
      <c r="AKG642" s="6"/>
      <c r="AKH642" s="6"/>
      <c r="AKI642" s="6"/>
      <c r="AKJ642" s="6"/>
      <c r="AKK642" s="6"/>
      <c r="AKL642" s="6"/>
      <c r="AKM642" s="6"/>
      <c r="AKN642" s="6"/>
      <c r="AKO642" s="6"/>
      <c r="AKP642" s="6"/>
      <c r="AKQ642" s="6"/>
      <c r="AKR642" s="6"/>
      <c r="AKS642" s="6"/>
      <c r="AKT642" s="6"/>
      <c r="AKU642" s="6"/>
      <c r="AKV642" s="6"/>
      <c r="AKW642" s="6"/>
      <c r="AKX642" s="6"/>
      <c r="AKY642" s="6"/>
      <c r="AKZ642" s="6"/>
      <c r="ALA642" s="6"/>
      <c r="ALB642" s="6"/>
      <c r="ALC642" s="6"/>
      <c r="ALD642" s="6"/>
      <c r="ALE642" s="6"/>
      <c r="ALF642" s="6"/>
      <c r="ALG642" s="6"/>
      <c r="ALH642" s="6"/>
      <c r="ALI642" s="6"/>
      <c r="ALJ642" s="6"/>
      <c r="ALK642" s="6"/>
      <c r="ALL642" s="6"/>
      <c r="ALM642" s="6"/>
      <c r="ALN642" s="6"/>
      <c r="ALO642" s="6"/>
      <c r="ALP642" s="6"/>
      <c r="ALQ642" s="6"/>
      <c r="ALR642" s="6"/>
      <c r="ALS642" s="6"/>
      <c r="ALT642" s="6"/>
      <c r="ALU642" s="6"/>
      <c r="ALV642" s="6"/>
      <c r="ALW642" s="6"/>
      <c r="ALX642" s="6"/>
      <c r="ALY642" s="6"/>
      <c r="ALZ642" s="6"/>
      <c r="AMA642" s="6"/>
      <c r="AMB642" s="6"/>
      <c r="AMC642" s="6"/>
      <c r="AMD642" s="6"/>
      <c r="AME642" s="6"/>
      <c r="AMF642" s="6"/>
      <c r="AMG642" s="6"/>
      <c r="AMH642" s="6"/>
      <c r="AMI642" s="6"/>
      <c r="AMJ642" s="6"/>
      <c r="AMK642" s="6"/>
      <c r="AML642" s="6"/>
      <c r="AMM642" s="6"/>
      <c r="AMN642" s="6"/>
      <c r="AMO642" s="6"/>
      <c r="AMP642" s="6"/>
      <c r="AMQ642" s="6"/>
      <c r="AMR642" s="6"/>
      <c r="AMS642" s="6"/>
      <c r="AMT642" s="6"/>
      <c r="AMU642" s="6"/>
      <c r="AMV642" s="6"/>
      <c r="AMW642" s="6"/>
      <c r="AMX642" s="6"/>
      <c r="AMY642" s="6"/>
      <c r="AMZ642" s="6"/>
      <c r="ANA642" s="6"/>
      <c r="ANB642" s="6"/>
      <c r="ANC642" s="6"/>
      <c r="AND642" s="6"/>
      <c r="ANE642" s="6"/>
      <c r="ANF642" s="6"/>
      <c r="ANG642" s="6"/>
      <c r="ANH642" s="6"/>
      <c r="ANI642" s="6"/>
      <c r="ANJ642" s="6"/>
      <c r="ANK642" s="6"/>
      <c r="ANL642" s="6"/>
      <c r="ANM642" s="6"/>
      <c r="ANN642" s="6"/>
      <c r="ANO642" s="6"/>
      <c r="ANP642" s="6"/>
      <c r="ANQ642" s="6"/>
      <c r="ANR642" s="6"/>
      <c r="ANS642" s="6"/>
      <c r="ANT642" s="6"/>
      <c r="ANU642" s="6"/>
      <c r="ANV642" s="6"/>
      <c r="ANW642" s="6"/>
      <c r="ANX642" s="6"/>
      <c r="ANY642" s="6"/>
      <c r="ANZ642" s="6"/>
      <c r="AOA642" s="6"/>
      <c r="AOB642" s="6"/>
      <c r="AOC642" s="6"/>
      <c r="AOD642" s="6"/>
      <c r="AOE642" s="6"/>
      <c r="AOF642" s="6"/>
      <c r="AOG642" s="6"/>
      <c r="AOH642" s="6"/>
      <c r="AOI642" s="6"/>
      <c r="AOJ642" s="6"/>
      <c r="AOK642" s="6"/>
      <c r="AOL642" s="6"/>
      <c r="AOM642" s="6"/>
      <c r="AON642" s="6"/>
      <c r="AOO642" s="6"/>
      <c r="AOP642" s="6"/>
      <c r="AOQ642" s="6"/>
      <c r="AOR642" s="6"/>
      <c r="AOS642" s="6"/>
      <c r="AOT642" s="6"/>
      <c r="AOU642" s="6"/>
      <c r="AOV642" s="6"/>
      <c r="AOW642" s="6"/>
      <c r="AOX642" s="6"/>
      <c r="AOY642" s="6"/>
      <c r="AOZ642" s="6"/>
      <c r="APA642" s="6"/>
      <c r="APB642" s="6"/>
      <c r="APC642" s="6"/>
      <c r="APD642" s="6"/>
      <c r="APE642" s="6"/>
      <c r="APF642" s="6"/>
      <c r="APG642" s="6"/>
      <c r="APH642" s="6"/>
      <c r="API642" s="6"/>
      <c r="APJ642" s="6"/>
      <c r="APK642" s="6"/>
      <c r="APL642" s="6"/>
      <c r="APM642" s="6"/>
      <c r="APN642" s="6"/>
      <c r="APO642" s="6"/>
      <c r="APP642" s="6"/>
      <c r="APQ642" s="6"/>
      <c r="APR642" s="6"/>
      <c r="APS642" s="6"/>
      <c r="APT642" s="6"/>
      <c r="APU642" s="6"/>
      <c r="APV642" s="6"/>
      <c r="APW642" s="6"/>
      <c r="APX642" s="6"/>
      <c r="APY642" s="6"/>
      <c r="APZ642" s="6"/>
      <c r="AQA642" s="6"/>
      <c r="AQB642" s="6"/>
      <c r="AQC642" s="6"/>
      <c r="AQD642" s="6"/>
      <c r="AQE642" s="6"/>
      <c r="AQF642" s="6"/>
      <c r="AQG642" s="6"/>
      <c r="AQH642" s="6"/>
      <c r="AQI642" s="6"/>
      <c r="AQJ642" s="6"/>
      <c r="AQK642" s="6"/>
      <c r="AQL642" s="6"/>
      <c r="AQM642" s="6"/>
      <c r="AQN642" s="6"/>
      <c r="AQO642" s="6"/>
      <c r="AQP642" s="6"/>
      <c r="AQQ642" s="6"/>
      <c r="AQR642" s="6"/>
      <c r="AQS642" s="6"/>
      <c r="AQT642" s="6"/>
      <c r="AQU642" s="6"/>
      <c r="AQV642" s="6"/>
      <c r="AQW642" s="6"/>
      <c r="AQX642" s="6"/>
      <c r="AQY642" s="6"/>
      <c r="AQZ642" s="6"/>
      <c r="ARA642" s="6"/>
      <c r="ARB642" s="6"/>
      <c r="ARC642" s="6"/>
      <c r="ARD642" s="6"/>
      <c r="ARE642" s="6"/>
      <c r="ARF642" s="6"/>
      <c r="ARG642" s="6"/>
      <c r="ARH642" s="6"/>
      <c r="ARI642" s="6"/>
      <c r="ARJ642" s="6"/>
      <c r="ARK642" s="6"/>
      <c r="ARL642" s="6"/>
      <c r="ARM642" s="6"/>
      <c r="ARN642" s="6"/>
      <c r="ARO642" s="6"/>
      <c r="ARP642" s="6"/>
      <c r="ARQ642" s="6"/>
      <c r="ARR642" s="6"/>
      <c r="ARS642" s="6"/>
      <c r="ART642" s="6"/>
      <c r="ARU642" s="6"/>
      <c r="ARV642" s="6"/>
      <c r="ARW642" s="6"/>
      <c r="ARX642" s="6"/>
      <c r="ARY642" s="6"/>
      <c r="ARZ642" s="6"/>
      <c r="ASA642" s="6"/>
      <c r="ASB642" s="6"/>
      <c r="ASC642" s="6"/>
      <c r="ASD642" s="6"/>
      <c r="ASE642" s="6"/>
      <c r="ASF642" s="6"/>
      <c r="ASG642" s="6"/>
      <c r="ASH642" s="6"/>
      <c r="ASI642" s="6"/>
      <c r="ASJ642" s="6"/>
      <c r="ASK642" s="6"/>
      <c r="ASL642" s="6"/>
      <c r="ASM642" s="6"/>
      <c r="ASN642" s="6"/>
      <c r="ASO642" s="6"/>
      <c r="ASP642" s="6"/>
      <c r="ASQ642" s="6"/>
      <c r="ASR642" s="6"/>
      <c r="ASS642" s="6"/>
      <c r="AST642" s="6"/>
      <c r="ASU642" s="6"/>
      <c r="ASV642" s="6"/>
      <c r="ASW642" s="6"/>
      <c r="ASX642" s="6"/>
      <c r="ASY642" s="6"/>
      <c r="ASZ642" s="6"/>
      <c r="ATA642" s="6"/>
      <c r="ATB642" s="6"/>
      <c r="ATC642" s="6"/>
      <c r="ATD642" s="6"/>
      <c r="ATE642" s="6"/>
      <c r="ATF642" s="6"/>
      <c r="ATG642" s="6"/>
      <c r="ATH642" s="6"/>
      <c r="ATI642" s="6"/>
      <c r="ATJ642" s="6"/>
      <c r="ATK642" s="6"/>
      <c r="ATL642" s="6"/>
      <c r="ATM642" s="6"/>
      <c r="ATN642" s="6"/>
      <c r="ATO642" s="6"/>
      <c r="ATP642" s="6"/>
      <c r="ATQ642" s="6"/>
      <c r="ATR642" s="6"/>
      <c r="ATS642" s="6"/>
      <c r="ATT642" s="6"/>
      <c r="ATU642" s="6"/>
      <c r="ATV642" s="6"/>
      <c r="ATW642" s="6"/>
      <c r="ATX642" s="6"/>
      <c r="ATY642" s="6"/>
      <c r="ATZ642" s="6"/>
      <c r="AUA642" s="6"/>
      <c r="AUB642" s="6"/>
      <c r="AUC642" s="6"/>
      <c r="AUD642" s="6"/>
      <c r="AUE642" s="6"/>
      <c r="AUF642" s="6"/>
      <c r="AUG642" s="6"/>
      <c r="AUH642" s="6"/>
      <c r="AUI642" s="6"/>
      <c r="AUJ642" s="6"/>
      <c r="AUK642" s="6"/>
      <c r="AUL642" s="6"/>
      <c r="AUM642" s="6"/>
      <c r="AUN642" s="6"/>
      <c r="AUO642" s="6"/>
      <c r="AUP642" s="6"/>
      <c r="AUQ642" s="6"/>
      <c r="AUR642" s="6"/>
      <c r="AUS642" s="6"/>
      <c r="AUT642" s="6"/>
      <c r="AUU642" s="6"/>
      <c r="AUV642" s="6"/>
      <c r="AUW642" s="6"/>
      <c r="AUX642" s="6"/>
      <c r="AUY642" s="6"/>
      <c r="AUZ642" s="6"/>
      <c r="AVA642" s="6"/>
      <c r="AVB642" s="6"/>
      <c r="AVC642" s="6"/>
      <c r="AVD642" s="6"/>
      <c r="AVE642" s="6"/>
      <c r="AVF642" s="6"/>
      <c r="AVG642" s="6"/>
      <c r="AVH642" s="6"/>
      <c r="AVI642" s="6"/>
      <c r="AVJ642" s="6"/>
      <c r="AVK642" s="6"/>
      <c r="AVL642" s="6"/>
      <c r="AVM642" s="6"/>
      <c r="AVN642" s="6"/>
      <c r="AVO642" s="6"/>
      <c r="AVP642" s="6"/>
      <c r="AVQ642" s="6"/>
      <c r="AVR642" s="6"/>
      <c r="AVS642" s="6"/>
      <c r="AVT642" s="6"/>
      <c r="AVU642" s="6"/>
      <c r="AVV642" s="6"/>
      <c r="AVW642" s="6"/>
      <c r="AVX642" s="6"/>
      <c r="AVY642" s="6"/>
      <c r="AVZ642" s="6"/>
      <c r="AWA642" s="6"/>
      <c r="AWB642" s="6"/>
      <c r="AWC642" s="6"/>
      <c r="AWD642" s="6"/>
      <c r="AWE642" s="6"/>
      <c r="AWF642" s="6"/>
      <c r="AWG642" s="6"/>
      <c r="AWH642" s="6"/>
      <c r="AWI642" s="6"/>
      <c r="AWJ642" s="6"/>
      <c r="AWK642" s="6"/>
      <c r="AWL642" s="6"/>
      <c r="AWM642" s="6"/>
      <c r="AWN642" s="6"/>
      <c r="AWO642" s="6"/>
      <c r="AWP642" s="6"/>
      <c r="AWQ642" s="6"/>
      <c r="AWR642" s="6"/>
      <c r="AWS642" s="6"/>
      <c r="AWT642" s="6"/>
      <c r="AWU642" s="6"/>
      <c r="AWV642" s="6"/>
      <c r="AWW642" s="6"/>
      <c r="AWX642" s="6"/>
      <c r="AWY642" s="6"/>
      <c r="AWZ642" s="6"/>
      <c r="AXA642" s="6"/>
      <c r="AXB642" s="6"/>
      <c r="AXC642" s="6"/>
      <c r="AXD642" s="6"/>
      <c r="AXE642" s="6"/>
      <c r="AXF642" s="6"/>
      <c r="AXG642" s="6"/>
      <c r="AXH642" s="6"/>
      <c r="AXI642" s="6"/>
      <c r="AXJ642" s="6"/>
      <c r="AXK642" s="6"/>
      <c r="AXL642" s="6"/>
      <c r="AXM642" s="6"/>
      <c r="AXN642" s="6"/>
      <c r="AXO642" s="6"/>
      <c r="AXP642" s="6"/>
      <c r="AXQ642" s="6"/>
      <c r="AXR642" s="6"/>
      <c r="AXS642" s="6"/>
      <c r="AXT642" s="6"/>
      <c r="AXU642" s="6"/>
      <c r="AXV642" s="6"/>
      <c r="AXW642" s="6"/>
      <c r="AXX642" s="6"/>
      <c r="AXY642" s="6"/>
      <c r="AXZ642" s="6"/>
      <c r="AYA642" s="6"/>
      <c r="AYB642" s="6"/>
      <c r="AYC642" s="6"/>
      <c r="AYD642" s="6"/>
      <c r="AYE642" s="6"/>
      <c r="AYF642" s="6"/>
      <c r="AYG642" s="6"/>
      <c r="AYH642" s="6"/>
      <c r="AYI642" s="6"/>
      <c r="AYJ642" s="6"/>
      <c r="AYK642" s="6"/>
      <c r="AYL642" s="6"/>
      <c r="AYM642" s="6"/>
      <c r="AYN642" s="6"/>
      <c r="AYO642" s="6"/>
      <c r="AYP642" s="6"/>
      <c r="AYQ642" s="6"/>
      <c r="AYR642" s="6"/>
      <c r="AYS642" s="6"/>
      <c r="AYT642" s="6"/>
      <c r="AYU642" s="6"/>
      <c r="AYV642" s="6"/>
      <c r="AYW642" s="6"/>
      <c r="AYX642" s="6"/>
      <c r="AYY642" s="6"/>
      <c r="AYZ642" s="6"/>
      <c r="AZA642" s="6"/>
      <c r="AZB642" s="6"/>
      <c r="AZC642" s="6"/>
      <c r="AZD642" s="6"/>
      <c r="AZE642" s="6"/>
      <c r="AZF642" s="6"/>
      <c r="AZG642" s="6"/>
      <c r="AZH642" s="6"/>
      <c r="AZI642" s="6"/>
      <c r="AZJ642" s="6"/>
      <c r="AZK642" s="6"/>
      <c r="AZL642" s="6"/>
      <c r="AZM642" s="6"/>
      <c r="AZN642" s="6"/>
      <c r="AZO642" s="6"/>
      <c r="AZP642" s="6"/>
      <c r="AZQ642" s="6"/>
      <c r="AZR642" s="6"/>
      <c r="AZS642" s="6"/>
      <c r="AZT642" s="6"/>
      <c r="AZU642" s="6"/>
      <c r="AZV642" s="6"/>
      <c r="AZW642" s="6"/>
      <c r="AZX642" s="6"/>
      <c r="AZY642" s="6"/>
      <c r="AZZ642" s="6"/>
      <c r="BAA642" s="6"/>
      <c r="BAB642" s="6"/>
      <c r="BAC642" s="6"/>
      <c r="BAD642" s="6"/>
      <c r="BAE642" s="6"/>
      <c r="BAF642" s="6"/>
      <c r="BAG642" s="6"/>
      <c r="BAH642" s="6"/>
      <c r="BAI642" s="6"/>
      <c r="BAJ642" s="6"/>
      <c r="BAK642" s="6"/>
      <c r="BAL642" s="6"/>
      <c r="BAM642" s="6"/>
      <c r="BAN642" s="6"/>
      <c r="BAO642" s="6"/>
      <c r="BAP642" s="6"/>
      <c r="BAQ642" s="6"/>
      <c r="BAR642" s="6"/>
      <c r="BAS642" s="6"/>
      <c r="BAT642" s="6"/>
      <c r="BAU642" s="6"/>
      <c r="BAV642" s="6"/>
      <c r="BAW642" s="6"/>
      <c r="BAX642" s="6"/>
      <c r="BAY642" s="6"/>
      <c r="BAZ642" s="6"/>
      <c r="BBA642" s="6"/>
      <c r="BBB642" s="6"/>
      <c r="BBC642" s="6"/>
      <c r="BBD642" s="6"/>
      <c r="BBE642" s="6"/>
      <c r="BBF642" s="6"/>
      <c r="BBG642" s="6"/>
      <c r="BBH642" s="6"/>
      <c r="BBI642" s="6"/>
      <c r="BBJ642" s="6"/>
      <c r="BBK642" s="6"/>
      <c r="BBL642" s="6"/>
      <c r="BBM642" s="6"/>
      <c r="BBN642" s="6"/>
      <c r="BBO642" s="6"/>
      <c r="BBP642" s="6"/>
      <c r="BBQ642" s="6"/>
      <c r="BBR642" s="6"/>
      <c r="BBS642" s="6"/>
      <c r="BBT642" s="6"/>
      <c r="BBU642" s="6"/>
      <c r="BBV642" s="6"/>
      <c r="BBW642" s="6"/>
      <c r="BBX642" s="6"/>
      <c r="BBY642" s="6"/>
      <c r="BBZ642" s="6"/>
      <c r="BCA642" s="6"/>
      <c r="BCB642" s="6"/>
      <c r="BCC642" s="6"/>
      <c r="BCD642" s="6"/>
      <c r="BCE642" s="6"/>
      <c r="BCF642" s="6"/>
      <c r="BCG642" s="6"/>
      <c r="BCH642" s="6"/>
      <c r="BCI642" s="6"/>
      <c r="BCJ642" s="6"/>
      <c r="BCK642" s="6"/>
      <c r="BCL642" s="6"/>
      <c r="BCM642" s="6"/>
      <c r="BCN642" s="6"/>
      <c r="BCO642" s="6"/>
      <c r="BCP642" s="6"/>
      <c r="BCQ642" s="6"/>
      <c r="BCR642" s="6"/>
      <c r="BCS642" s="6"/>
      <c r="BCT642" s="6"/>
      <c r="BCU642" s="6"/>
      <c r="BCV642" s="6"/>
      <c r="BCW642" s="6"/>
      <c r="BCX642" s="6"/>
      <c r="BCY642" s="6"/>
      <c r="BCZ642" s="6"/>
      <c r="BDA642" s="6"/>
      <c r="BDB642" s="6"/>
      <c r="BDC642" s="6"/>
      <c r="BDD642" s="6"/>
      <c r="BDE642" s="6"/>
      <c r="BDF642" s="6"/>
      <c r="BDG642" s="6"/>
      <c r="BDH642" s="6"/>
      <c r="BDI642" s="6"/>
      <c r="BDJ642" s="6"/>
      <c r="BDK642" s="6"/>
      <c r="BDL642" s="6"/>
      <c r="BDM642" s="6"/>
      <c r="BDN642" s="6"/>
      <c r="BDO642" s="6"/>
      <c r="BDP642" s="6"/>
      <c r="BDQ642" s="6"/>
      <c r="BDR642" s="6"/>
      <c r="BDS642" s="6"/>
      <c r="BDT642" s="6"/>
      <c r="BDU642" s="6"/>
      <c r="BDV642" s="6"/>
      <c r="BDW642" s="6"/>
      <c r="BDX642" s="6"/>
      <c r="BDY642" s="6"/>
      <c r="BDZ642" s="6"/>
      <c r="BEA642" s="6"/>
      <c r="BEB642" s="6"/>
      <c r="BEC642" s="6"/>
      <c r="BED642" s="6"/>
      <c r="BEE642" s="6"/>
      <c r="BEF642" s="6"/>
      <c r="BEG642" s="6"/>
      <c r="BEH642" s="6"/>
      <c r="BEI642" s="6"/>
      <c r="BEJ642" s="6"/>
      <c r="BEK642" s="6"/>
      <c r="BEL642" s="6"/>
      <c r="BEM642" s="6"/>
      <c r="BEN642" s="6"/>
      <c r="BEO642" s="6"/>
      <c r="BEP642" s="6"/>
      <c r="BEQ642" s="6"/>
      <c r="BER642" s="6"/>
      <c r="BES642" s="6"/>
      <c r="BET642" s="6"/>
      <c r="BEU642" s="6"/>
      <c r="BEV642" s="6"/>
      <c r="BEW642" s="6"/>
      <c r="BEX642" s="6"/>
      <c r="BEY642" s="6"/>
      <c r="BEZ642" s="6"/>
      <c r="BFA642" s="6"/>
      <c r="BFB642" s="6"/>
      <c r="BFC642" s="6"/>
      <c r="BFD642" s="6"/>
      <c r="BFE642" s="6"/>
      <c r="BFF642" s="6"/>
      <c r="BFG642" s="6"/>
      <c r="BFH642" s="6"/>
      <c r="BFI642" s="6"/>
      <c r="BFJ642" s="6"/>
      <c r="BFK642" s="6"/>
      <c r="BFL642" s="6"/>
      <c r="BFM642" s="6"/>
      <c r="BFN642" s="6"/>
      <c r="BFO642" s="6"/>
      <c r="BFP642" s="6"/>
      <c r="BFQ642" s="6"/>
      <c r="BFR642" s="6"/>
      <c r="BFS642" s="6"/>
      <c r="BFT642" s="6"/>
      <c r="BFU642" s="6"/>
      <c r="BFV642" s="6"/>
      <c r="BFW642" s="6"/>
      <c r="BFX642" s="6"/>
      <c r="BFY642" s="6"/>
      <c r="BFZ642" s="6"/>
      <c r="BGA642" s="6"/>
      <c r="BGB642" s="6"/>
      <c r="BGC642" s="6"/>
      <c r="BGD642" s="6"/>
      <c r="BGE642" s="6"/>
      <c r="BGF642" s="6"/>
      <c r="BGG642" s="6"/>
      <c r="BGH642" s="6"/>
      <c r="BGI642" s="6"/>
      <c r="BGJ642" s="6"/>
      <c r="BGK642" s="6"/>
      <c r="BGL642" s="6"/>
      <c r="BGM642" s="6"/>
      <c r="BGN642" s="6"/>
      <c r="BGO642" s="6"/>
      <c r="BGP642" s="6"/>
      <c r="BGQ642" s="6"/>
      <c r="BGR642" s="6"/>
      <c r="BGS642" s="6"/>
      <c r="BGT642" s="6"/>
      <c r="BGU642" s="6"/>
      <c r="BGV642" s="6"/>
      <c r="BGW642" s="6"/>
      <c r="BGX642" s="6"/>
      <c r="BGY642" s="6"/>
      <c r="BGZ642" s="6"/>
      <c r="BHA642" s="6"/>
      <c r="BHB642" s="6"/>
      <c r="BHC642" s="6"/>
      <c r="BHD642" s="6"/>
      <c r="BHE642" s="6"/>
      <c r="BHF642" s="6"/>
      <c r="BHG642" s="6"/>
      <c r="BHH642" s="6"/>
      <c r="BHI642" s="6"/>
      <c r="BHJ642" s="6"/>
      <c r="BHK642" s="6"/>
      <c r="BHL642" s="6"/>
      <c r="BHM642" s="6"/>
      <c r="BHN642" s="6"/>
      <c r="BHO642" s="6"/>
      <c r="BHP642" s="6"/>
      <c r="BHQ642" s="6"/>
      <c r="BHR642" s="6"/>
      <c r="BHS642" s="6"/>
      <c r="BHT642" s="6"/>
      <c r="BHU642" s="6"/>
      <c r="BHV642" s="6"/>
      <c r="BHW642" s="6"/>
      <c r="BHX642" s="6"/>
      <c r="BHY642" s="6"/>
      <c r="BHZ642" s="6"/>
      <c r="BIA642" s="6"/>
      <c r="BIB642" s="6"/>
      <c r="BIC642" s="6"/>
      <c r="BID642" s="6"/>
      <c r="BIE642" s="6"/>
      <c r="BIF642" s="6"/>
      <c r="BIG642" s="6"/>
      <c r="BIH642" s="6"/>
      <c r="BII642" s="6"/>
      <c r="BIJ642" s="6"/>
      <c r="BIK642" s="6"/>
      <c r="BIL642" s="6"/>
      <c r="BIM642" s="6"/>
      <c r="BIN642" s="6"/>
      <c r="BIO642" s="6"/>
      <c r="BIP642" s="6"/>
      <c r="BIQ642" s="6"/>
      <c r="BIR642" s="6"/>
      <c r="BIS642" s="6"/>
      <c r="BIT642" s="6"/>
      <c r="BIU642" s="6"/>
      <c r="BIV642" s="6"/>
      <c r="BIW642" s="6"/>
      <c r="BIX642" s="6"/>
      <c r="BIY642" s="6"/>
      <c r="BIZ642" s="6"/>
      <c r="BJA642" s="6"/>
      <c r="BJB642" s="6"/>
      <c r="BJC642" s="6"/>
      <c r="BJD642" s="6"/>
      <c r="BJE642" s="6"/>
      <c r="BJF642" s="6"/>
      <c r="BJG642" s="6"/>
      <c r="BJH642" s="6"/>
      <c r="BJI642" s="6"/>
      <c r="BJJ642" s="6"/>
      <c r="BJK642" s="6"/>
      <c r="BJL642" s="6"/>
      <c r="BJM642" s="6"/>
      <c r="BJN642" s="6"/>
      <c r="BJO642" s="6"/>
      <c r="BJP642" s="6"/>
      <c r="BJQ642" s="6"/>
      <c r="BJR642" s="6"/>
      <c r="BJS642" s="6"/>
      <c r="BJT642" s="6"/>
      <c r="BJU642" s="6"/>
      <c r="BJV642" s="6"/>
      <c r="BJW642" s="6"/>
      <c r="BJX642" s="6"/>
      <c r="BJY642" s="6"/>
      <c r="BJZ642" s="6"/>
      <c r="BKA642" s="6"/>
      <c r="BKB642" s="6"/>
      <c r="BKC642" s="6"/>
      <c r="BKD642" s="6"/>
      <c r="BKE642" s="6"/>
      <c r="BKF642" s="6"/>
      <c r="BKG642" s="6"/>
      <c r="BKH642" s="6"/>
      <c r="BKI642" s="6"/>
      <c r="BKJ642" s="6"/>
      <c r="BKK642" s="6"/>
      <c r="BKL642" s="6"/>
      <c r="BKM642" s="6"/>
      <c r="BKN642" s="6"/>
      <c r="BKO642" s="6"/>
      <c r="BKP642" s="6"/>
      <c r="BKQ642" s="6"/>
      <c r="BKR642" s="6"/>
      <c r="BKS642" s="6"/>
      <c r="BKT642" s="6"/>
      <c r="BKU642" s="6"/>
      <c r="BKV642" s="6"/>
      <c r="BKW642" s="6"/>
      <c r="BKX642" s="6"/>
      <c r="BKY642" s="6"/>
      <c r="BKZ642" s="6"/>
      <c r="BLA642" s="6"/>
      <c r="BLB642" s="6"/>
      <c r="BLC642" s="6"/>
      <c r="BLD642" s="6"/>
      <c r="BLE642" s="6"/>
      <c r="BLF642" s="6"/>
      <c r="BLG642" s="6"/>
      <c r="BLH642" s="6"/>
      <c r="BLI642" s="6"/>
      <c r="BLJ642" s="6"/>
      <c r="BLK642" s="6"/>
      <c r="BLL642" s="6"/>
      <c r="BLM642" s="6"/>
      <c r="BLN642" s="6"/>
      <c r="BLO642" s="6"/>
      <c r="BLP642" s="6"/>
      <c r="BLQ642" s="6"/>
      <c r="BLR642" s="6"/>
      <c r="BLS642" s="6"/>
      <c r="BLT642" s="6"/>
      <c r="BLU642" s="6"/>
      <c r="BLV642" s="6"/>
      <c r="BLW642" s="6"/>
      <c r="BLX642" s="6"/>
      <c r="BLY642" s="6"/>
      <c r="BLZ642" s="6"/>
      <c r="BMA642" s="6"/>
      <c r="BMB642" s="6"/>
      <c r="BMC642" s="6"/>
      <c r="BMD642" s="6"/>
      <c r="BME642" s="6"/>
      <c r="BMF642" s="6"/>
      <c r="BMG642" s="6"/>
      <c r="BMH642" s="6"/>
      <c r="BMI642" s="6"/>
      <c r="BMJ642" s="6"/>
      <c r="BMK642" s="6"/>
      <c r="BML642" s="6"/>
      <c r="BMM642" s="6"/>
      <c r="BMN642" s="6"/>
      <c r="BMO642" s="6"/>
      <c r="BMP642" s="6"/>
      <c r="BMQ642" s="6"/>
      <c r="BMR642" s="6"/>
      <c r="BMS642" s="6"/>
      <c r="BMT642" s="6"/>
      <c r="BMU642" s="6"/>
      <c r="BMV642" s="6"/>
      <c r="BMW642" s="6"/>
      <c r="BMX642" s="6"/>
      <c r="BMY642" s="6"/>
      <c r="BMZ642" s="6"/>
      <c r="BNA642" s="6"/>
      <c r="BNB642" s="6"/>
      <c r="BNC642" s="6"/>
      <c r="BND642" s="6"/>
      <c r="BNE642" s="6"/>
      <c r="BNF642" s="6"/>
      <c r="BNG642" s="6"/>
      <c r="BNH642" s="6"/>
      <c r="BNI642" s="6"/>
      <c r="BNJ642" s="6"/>
      <c r="BNK642" s="6"/>
      <c r="BNL642" s="6"/>
      <c r="BNM642" s="6"/>
      <c r="BNN642" s="6"/>
      <c r="BNO642" s="6"/>
      <c r="BNP642" s="6"/>
      <c r="BNQ642" s="6"/>
      <c r="BNR642" s="6"/>
      <c r="BNS642" s="6"/>
      <c r="BNT642" s="6"/>
      <c r="BNU642" s="6"/>
      <c r="BNV642" s="6"/>
      <c r="BNW642" s="6"/>
      <c r="BNX642" s="6"/>
      <c r="BNY642" s="6"/>
      <c r="BNZ642" s="6"/>
      <c r="BOA642" s="6"/>
      <c r="BOB642" s="6"/>
      <c r="BOC642" s="6"/>
      <c r="BOD642" s="6"/>
      <c r="BOE642" s="6"/>
      <c r="BOF642" s="6"/>
      <c r="BOG642" s="6"/>
      <c r="BOH642" s="6"/>
      <c r="BOI642" s="6"/>
      <c r="BOJ642" s="6"/>
      <c r="BOK642" s="6"/>
      <c r="BOL642" s="6"/>
      <c r="BOM642" s="6"/>
      <c r="BON642" s="6"/>
      <c r="BOO642" s="6"/>
      <c r="BOP642" s="6"/>
      <c r="BOQ642" s="6"/>
      <c r="BOR642" s="6"/>
      <c r="BOS642" s="6"/>
      <c r="BOT642" s="6"/>
      <c r="BOU642" s="6"/>
      <c r="BOV642" s="6"/>
      <c r="BOW642" s="6"/>
      <c r="BOX642" s="6"/>
      <c r="BOY642" s="6"/>
      <c r="BOZ642" s="6"/>
      <c r="BPA642" s="6"/>
      <c r="BPB642" s="6"/>
      <c r="BPC642" s="6"/>
      <c r="BPD642" s="6"/>
      <c r="BPE642" s="6"/>
      <c r="BPF642" s="6"/>
      <c r="BPG642" s="6"/>
      <c r="BPH642" s="6"/>
      <c r="BPI642" s="6"/>
      <c r="BPJ642" s="6"/>
      <c r="BPK642" s="6"/>
      <c r="BPL642" s="6"/>
      <c r="BPM642" s="6"/>
      <c r="BPN642" s="6"/>
      <c r="BPO642" s="6"/>
      <c r="BPP642" s="6"/>
      <c r="BPQ642" s="6"/>
      <c r="BPR642" s="6"/>
      <c r="BPS642" s="6"/>
      <c r="BPT642" s="6"/>
      <c r="BPU642" s="6"/>
      <c r="BPV642" s="6"/>
      <c r="BPW642" s="6"/>
      <c r="BPX642" s="6"/>
      <c r="BPY642" s="6"/>
      <c r="BPZ642" s="6"/>
      <c r="BQA642" s="6"/>
      <c r="BQB642" s="6"/>
      <c r="BQC642" s="6"/>
      <c r="BQD642" s="6"/>
      <c r="BQE642" s="6"/>
      <c r="BQF642" s="6"/>
      <c r="BQG642" s="6"/>
      <c r="BQH642" s="6"/>
      <c r="BQI642" s="6"/>
      <c r="BQJ642" s="6"/>
      <c r="BQK642" s="6"/>
      <c r="BQL642" s="6"/>
      <c r="BQM642" s="6"/>
      <c r="BQN642" s="6"/>
      <c r="BQO642" s="6"/>
      <c r="BQP642" s="6"/>
      <c r="BQQ642" s="6"/>
      <c r="BQR642" s="6"/>
      <c r="BQS642" s="6"/>
      <c r="BQT642" s="6"/>
      <c r="BQU642" s="6"/>
      <c r="BQV642" s="6"/>
      <c r="BQW642" s="6"/>
      <c r="BQX642" s="6"/>
      <c r="BQY642" s="6"/>
      <c r="BQZ642" s="6"/>
      <c r="BRA642" s="6"/>
      <c r="BRB642" s="6"/>
      <c r="BRC642" s="6"/>
      <c r="BRD642" s="6"/>
      <c r="BRE642" s="6"/>
      <c r="BRF642" s="6"/>
      <c r="BRG642" s="6"/>
      <c r="BRH642" s="6"/>
      <c r="BRI642" s="6"/>
      <c r="BRJ642" s="6"/>
      <c r="BRK642" s="6"/>
      <c r="BRL642" s="6"/>
      <c r="BRM642" s="6"/>
      <c r="BRN642" s="6"/>
      <c r="BRO642" s="6"/>
      <c r="BRP642" s="6"/>
      <c r="BRQ642" s="6"/>
      <c r="BRR642" s="6"/>
      <c r="BRS642" s="6"/>
      <c r="BRT642" s="6"/>
      <c r="BRU642" s="6"/>
      <c r="BRV642" s="6"/>
      <c r="BRW642" s="6"/>
      <c r="BRX642" s="6"/>
      <c r="BRY642" s="6"/>
      <c r="BRZ642" s="6"/>
      <c r="BSA642" s="6"/>
      <c r="BSB642" s="6"/>
      <c r="BSC642" s="6"/>
      <c r="BSD642" s="6"/>
      <c r="BSE642" s="6"/>
      <c r="BSF642" s="6"/>
      <c r="BSG642" s="6"/>
      <c r="BSH642" s="6"/>
      <c r="BSI642" s="6"/>
      <c r="BSJ642" s="6"/>
      <c r="BSK642" s="6"/>
      <c r="BSL642" s="6"/>
      <c r="BSM642" s="6"/>
      <c r="BSN642" s="6"/>
      <c r="BSO642" s="6"/>
      <c r="BSP642" s="6"/>
      <c r="BSQ642" s="6"/>
      <c r="BSR642" s="6"/>
      <c r="BSS642" s="6"/>
      <c r="BST642" s="6"/>
      <c r="BSU642" s="6"/>
      <c r="BSV642" s="6"/>
      <c r="BSW642" s="6"/>
      <c r="BSX642" s="6"/>
      <c r="BSY642" s="6"/>
      <c r="BSZ642" s="6"/>
      <c r="BTA642" s="6"/>
      <c r="BTB642" s="6"/>
      <c r="BTC642" s="6"/>
      <c r="BTD642" s="6"/>
      <c r="BTE642" s="6"/>
      <c r="BTF642" s="6"/>
      <c r="BTG642" s="6"/>
      <c r="BTH642" s="6"/>
      <c r="BTI642" s="6"/>
      <c r="BTJ642" s="6"/>
      <c r="BTK642" s="6"/>
      <c r="BTL642" s="6"/>
      <c r="BTM642" s="6"/>
      <c r="BTN642" s="6"/>
      <c r="BTO642" s="6"/>
      <c r="BTP642" s="6"/>
      <c r="BTQ642" s="6"/>
      <c r="BTR642" s="6"/>
      <c r="BTS642" s="6"/>
      <c r="BTT642" s="6"/>
      <c r="BTU642" s="6"/>
      <c r="BTV642" s="6"/>
      <c r="BTW642" s="6"/>
      <c r="BTX642" s="6"/>
      <c r="BTY642" s="6"/>
      <c r="BTZ642" s="6"/>
      <c r="BUA642" s="6"/>
      <c r="BUB642" s="6"/>
      <c r="BUC642" s="6"/>
      <c r="BUD642" s="6"/>
      <c r="BUE642" s="6"/>
      <c r="BUF642" s="6"/>
      <c r="BUG642" s="6"/>
      <c r="BUH642" s="6"/>
      <c r="BUI642" s="6"/>
      <c r="BUJ642" s="6"/>
      <c r="BUK642" s="6"/>
      <c r="BUL642" s="6"/>
      <c r="BUM642" s="6"/>
      <c r="BUN642" s="6"/>
      <c r="BUO642" s="6"/>
      <c r="BUP642" s="6"/>
      <c r="BUQ642" s="6"/>
      <c r="BUR642" s="6"/>
      <c r="BUS642" s="6"/>
      <c r="BUT642" s="6"/>
      <c r="BUU642" s="6"/>
      <c r="BUV642" s="6"/>
      <c r="BUW642" s="6"/>
      <c r="BUX642" s="6"/>
      <c r="BUY642" s="6"/>
      <c r="BUZ642" s="6"/>
      <c r="BVA642" s="6"/>
      <c r="BVB642" s="6"/>
      <c r="BVC642" s="6"/>
      <c r="BVD642" s="6"/>
      <c r="BVE642" s="6"/>
      <c r="BVF642" s="6"/>
      <c r="BVG642" s="6"/>
      <c r="BVH642" s="6"/>
      <c r="BVI642" s="6"/>
      <c r="BVJ642" s="6"/>
      <c r="BVK642" s="6"/>
      <c r="BVL642" s="6"/>
      <c r="BVM642" s="6"/>
      <c r="BVN642" s="6"/>
      <c r="BVO642" s="6"/>
      <c r="BVP642" s="6"/>
      <c r="BVQ642" s="6"/>
      <c r="BVR642" s="6"/>
      <c r="BVS642" s="6"/>
      <c r="BVT642" s="6"/>
      <c r="BVU642" s="6"/>
      <c r="BVV642" s="6"/>
      <c r="BVW642" s="6"/>
      <c r="BVX642" s="6"/>
      <c r="BVY642" s="6"/>
      <c r="BVZ642" s="6"/>
      <c r="BWA642" s="6"/>
      <c r="BWB642" s="6"/>
      <c r="BWC642" s="6"/>
      <c r="BWD642" s="6"/>
      <c r="BWE642" s="6"/>
      <c r="BWF642" s="6"/>
      <c r="BWG642" s="6"/>
      <c r="BWH642" s="6"/>
      <c r="BWI642" s="6"/>
      <c r="BWJ642" s="6"/>
      <c r="BWK642" s="6"/>
      <c r="BWL642" s="6"/>
      <c r="BWM642" s="6"/>
      <c r="BWN642" s="6"/>
      <c r="BWO642" s="6"/>
      <c r="BWP642" s="6"/>
      <c r="BWQ642" s="6"/>
      <c r="BWR642" s="6"/>
      <c r="BWS642" s="6"/>
      <c r="BWT642" s="6"/>
      <c r="BWU642" s="6"/>
      <c r="BWV642" s="6"/>
      <c r="BWW642" s="6"/>
      <c r="BWX642" s="6"/>
      <c r="BWY642" s="6"/>
      <c r="BWZ642" s="6"/>
      <c r="BXA642" s="6"/>
      <c r="BXB642" s="6"/>
      <c r="BXC642" s="6"/>
      <c r="BXD642" s="6"/>
      <c r="BXE642" s="6"/>
      <c r="BXF642" s="6"/>
      <c r="BXG642" s="6"/>
      <c r="BXH642" s="6"/>
      <c r="BXI642" s="6"/>
      <c r="BXJ642" s="6"/>
      <c r="BXK642" s="6"/>
      <c r="BXL642" s="6"/>
      <c r="BXM642" s="6"/>
      <c r="BXN642" s="6"/>
      <c r="BXO642" s="6"/>
      <c r="BXP642" s="6"/>
      <c r="BXQ642" s="6"/>
      <c r="BXR642" s="6"/>
      <c r="BXS642" s="6"/>
      <c r="BXT642" s="6"/>
      <c r="BXU642" s="6"/>
      <c r="BXV642" s="6"/>
      <c r="BXW642" s="6"/>
      <c r="BXX642" s="6"/>
      <c r="BXY642" s="6"/>
      <c r="BXZ642" s="6"/>
      <c r="BYA642" s="6"/>
      <c r="BYB642" s="6"/>
      <c r="BYC642" s="6"/>
      <c r="BYD642" s="6"/>
      <c r="BYE642" s="6"/>
      <c r="BYF642" s="6"/>
      <c r="BYG642" s="6"/>
      <c r="BYH642" s="6"/>
      <c r="BYI642" s="6"/>
      <c r="BYJ642" s="6"/>
      <c r="BYK642" s="6"/>
      <c r="BYL642" s="6"/>
      <c r="BYM642" s="6"/>
      <c r="BYN642" s="6"/>
      <c r="BYO642" s="6"/>
      <c r="BYP642" s="6"/>
      <c r="BYQ642" s="6"/>
      <c r="BYR642" s="6"/>
      <c r="BYS642" s="6"/>
      <c r="BYT642" s="6"/>
      <c r="BYU642" s="6"/>
      <c r="BYV642" s="6"/>
      <c r="BYW642" s="6"/>
      <c r="BYX642" s="6"/>
      <c r="BYY642" s="6"/>
      <c r="BYZ642" s="6"/>
      <c r="BZA642" s="6"/>
      <c r="BZB642" s="6"/>
      <c r="BZC642" s="6"/>
      <c r="BZD642" s="6"/>
      <c r="BZE642" s="6"/>
      <c r="BZF642" s="6"/>
      <c r="BZG642" s="6"/>
      <c r="BZH642" s="6"/>
      <c r="BZI642" s="6"/>
      <c r="BZJ642" s="6"/>
      <c r="BZK642" s="6"/>
      <c r="BZL642" s="6"/>
      <c r="BZM642" s="6"/>
      <c r="BZN642" s="6"/>
      <c r="BZO642" s="6"/>
      <c r="BZP642" s="6"/>
      <c r="BZQ642" s="6"/>
      <c r="BZR642" s="6"/>
      <c r="BZS642" s="6"/>
      <c r="BZT642" s="6"/>
      <c r="BZU642" s="6"/>
      <c r="BZV642" s="6"/>
      <c r="BZW642" s="6"/>
      <c r="BZX642" s="6"/>
      <c r="BZY642" s="6"/>
      <c r="BZZ642" s="6"/>
      <c r="CAA642" s="6"/>
      <c r="CAB642" s="6"/>
      <c r="CAC642" s="6"/>
      <c r="CAD642" s="6"/>
      <c r="CAE642" s="6"/>
      <c r="CAF642" s="6"/>
      <c r="CAG642" s="6"/>
      <c r="CAH642" s="6"/>
      <c r="CAI642" s="6"/>
      <c r="CAJ642" s="6"/>
      <c r="CAK642" s="6"/>
      <c r="CAL642" s="6"/>
      <c r="CAM642" s="6"/>
      <c r="CAN642" s="6"/>
      <c r="CAO642" s="6"/>
      <c r="CAP642" s="6"/>
      <c r="CAQ642" s="6"/>
      <c r="CAR642" s="6"/>
      <c r="CAS642" s="6"/>
      <c r="CAT642" s="6"/>
      <c r="CAU642" s="6"/>
      <c r="CAV642" s="6"/>
      <c r="CAW642" s="6"/>
      <c r="CAX642" s="6"/>
      <c r="CAY642" s="6"/>
      <c r="CAZ642" s="6"/>
      <c r="CBA642" s="6"/>
      <c r="CBB642" s="6"/>
      <c r="CBC642" s="6"/>
      <c r="CBD642" s="6"/>
      <c r="CBE642" s="6"/>
      <c r="CBF642" s="6"/>
      <c r="CBG642" s="6"/>
      <c r="CBH642" s="6"/>
      <c r="CBI642" s="6"/>
      <c r="CBJ642" s="6"/>
      <c r="CBK642" s="6"/>
      <c r="CBL642" s="6"/>
      <c r="CBM642" s="6"/>
      <c r="CBN642" s="6"/>
      <c r="CBO642" s="6"/>
      <c r="CBP642" s="6"/>
      <c r="CBQ642" s="6"/>
      <c r="CBR642" s="6"/>
      <c r="CBS642" s="6"/>
      <c r="CBT642" s="6"/>
      <c r="CBU642" s="6"/>
      <c r="CBV642" s="6"/>
      <c r="CBW642" s="6"/>
      <c r="CBX642" s="6"/>
      <c r="CBY642" s="6"/>
      <c r="CBZ642" s="6"/>
      <c r="CCA642" s="6"/>
      <c r="CCB642" s="6"/>
      <c r="CCC642" s="6"/>
      <c r="CCD642" s="6"/>
      <c r="CCE642" s="6"/>
      <c r="CCF642" s="6"/>
      <c r="CCG642" s="6"/>
      <c r="CCH642" s="6"/>
      <c r="CCI642" s="6"/>
      <c r="CCJ642" s="6"/>
      <c r="CCK642" s="6"/>
      <c r="CCL642" s="6"/>
      <c r="CCM642" s="6"/>
      <c r="CCN642" s="6"/>
      <c r="CCO642" s="6"/>
      <c r="CCP642" s="6"/>
      <c r="CCQ642" s="6"/>
      <c r="CCR642" s="6"/>
      <c r="CCS642" s="6"/>
      <c r="CCT642" s="6"/>
      <c r="CCU642" s="6"/>
      <c r="CCV642" s="6"/>
      <c r="CCW642" s="6"/>
      <c r="CCX642" s="6"/>
      <c r="CCY642" s="6"/>
      <c r="CCZ642" s="6"/>
      <c r="CDA642" s="6"/>
      <c r="CDB642" s="6"/>
      <c r="CDC642" s="6"/>
      <c r="CDD642" s="6"/>
      <c r="CDE642" s="6"/>
      <c r="CDF642" s="6"/>
      <c r="CDG642" s="6"/>
      <c r="CDH642" s="6"/>
      <c r="CDI642" s="6"/>
      <c r="CDJ642" s="6"/>
      <c r="CDK642" s="6"/>
      <c r="CDL642" s="6"/>
      <c r="CDM642" s="6"/>
      <c r="CDN642" s="6"/>
      <c r="CDO642" s="6"/>
      <c r="CDP642" s="6"/>
      <c r="CDQ642" s="6"/>
      <c r="CDR642" s="6"/>
      <c r="CDS642" s="6"/>
      <c r="CDT642" s="6"/>
      <c r="CDU642" s="6"/>
      <c r="CDV642" s="6"/>
      <c r="CDW642" s="6"/>
      <c r="CDX642" s="6"/>
      <c r="CDY642" s="6"/>
      <c r="CDZ642" s="6"/>
      <c r="CEA642" s="6"/>
      <c r="CEB642" s="6"/>
      <c r="CEC642" s="6"/>
      <c r="CED642" s="6"/>
      <c r="CEE642" s="6"/>
      <c r="CEF642" s="6"/>
      <c r="CEG642" s="6"/>
      <c r="CEH642" s="6"/>
      <c r="CEI642" s="6"/>
      <c r="CEJ642" s="6"/>
      <c r="CEK642" s="6"/>
      <c r="CEL642" s="6"/>
      <c r="CEM642" s="6"/>
      <c r="CEN642" s="6"/>
      <c r="CEO642" s="6"/>
      <c r="CEP642" s="6"/>
      <c r="CEQ642" s="6"/>
      <c r="CER642" s="6"/>
      <c r="CES642" s="6"/>
      <c r="CET642" s="6"/>
      <c r="CEU642" s="6"/>
      <c r="CEV642" s="6"/>
      <c r="CEW642" s="6"/>
      <c r="CEX642" s="6"/>
      <c r="CEY642" s="6"/>
      <c r="CEZ642" s="6"/>
      <c r="CFA642" s="6"/>
      <c r="CFB642" s="6"/>
      <c r="CFC642" s="6"/>
      <c r="CFD642" s="6"/>
      <c r="CFE642" s="6"/>
      <c r="CFF642" s="6"/>
      <c r="CFG642" s="6"/>
      <c r="CFH642" s="6"/>
      <c r="CFI642" s="6"/>
      <c r="CFJ642" s="6"/>
      <c r="CFK642" s="6"/>
      <c r="CFL642" s="6"/>
      <c r="CFM642" s="6"/>
      <c r="CFN642" s="6"/>
      <c r="CFO642" s="6"/>
      <c r="CFP642" s="6"/>
      <c r="CFQ642" s="6"/>
      <c r="CFR642" s="6"/>
      <c r="CFS642" s="6"/>
      <c r="CFT642" s="6"/>
      <c r="CFU642" s="6"/>
      <c r="CFV642" s="6"/>
      <c r="CFW642" s="6"/>
      <c r="CFX642" s="6"/>
      <c r="CFY642" s="6"/>
      <c r="CFZ642" s="6"/>
      <c r="CGA642" s="6"/>
      <c r="CGB642" s="6"/>
      <c r="CGC642" s="6"/>
      <c r="CGD642" s="6"/>
      <c r="CGE642" s="6"/>
      <c r="CGF642" s="6"/>
      <c r="CGG642" s="6"/>
      <c r="CGH642" s="6"/>
      <c r="CGI642" s="6"/>
      <c r="CGJ642" s="6"/>
      <c r="CGK642" s="6"/>
      <c r="CGL642" s="6"/>
      <c r="CGM642" s="6"/>
      <c r="CGN642" s="6"/>
      <c r="CGO642" s="6"/>
      <c r="CGP642" s="6"/>
      <c r="CGQ642" s="6"/>
      <c r="CGR642" s="6"/>
      <c r="CGS642" s="6"/>
      <c r="CGT642" s="6"/>
      <c r="CGU642" s="6"/>
      <c r="CGV642" s="6"/>
      <c r="CGW642" s="6"/>
      <c r="CGX642" s="6"/>
      <c r="CGY642" s="6"/>
      <c r="CGZ642" s="6"/>
      <c r="CHA642" s="6"/>
      <c r="CHB642" s="6"/>
      <c r="CHC642" s="6"/>
      <c r="CHD642" s="6"/>
      <c r="CHE642" s="6"/>
      <c r="CHF642" s="6"/>
      <c r="CHG642" s="6"/>
      <c r="CHH642" s="6"/>
      <c r="CHI642" s="6"/>
      <c r="CHJ642" s="6"/>
      <c r="CHK642" s="6"/>
      <c r="CHL642" s="6"/>
      <c r="CHM642" s="6"/>
      <c r="CHN642" s="6"/>
      <c r="CHO642" s="6"/>
      <c r="CHP642" s="6"/>
      <c r="CHQ642" s="6"/>
      <c r="CHR642" s="6"/>
      <c r="CHS642" s="6"/>
      <c r="CHT642" s="6"/>
      <c r="CHU642" s="6"/>
      <c r="CHV642" s="6"/>
      <c r="CHW642" s="6"/>
      <c r="CHX642" s="6"/>
      <c r="CHY642" s="6"/>
      <c r="CHZ642" s="6"/>
      <c r="CIA642" s="6"/>
      <c r="CIB642" s="6"/>
      <c r="CIC642" s="6"/>
      <c r="CID642" s="6"/>
      <c r="CIE642" s="6"/>
      <c r="CIF642" s="6"/>
      <c r="CIG642" s="6"/>
      <c r="CIH642" s="6"/>
      <c r="CII642" s="6"/>
      <c r="CIJ642" s="6"/>
      <c r="CIK642" s="6"/>
      <c r="CIL642" s="6"/>
      <c r="CIM642" s="6"/>
      <c r="CIN642" s="6"/>
      <c r="CIO642" s="6"/>
      <c r="CIP642" s="6"/>
      <c r="CIQ642" s="6"/>
      <c r="CIR642" s="6"/>
      <c r="CIS642" s="6"/>
      <c r="CIT642" s="6"/>
      <c r="CIU642" s="6"/>
      <c r="CIV642" s="6"/>
      <c r="CIW642" s="6"/>
      <c r="CIX642" s="6"/>
      <c r="CIY642" s="6"/>
      <c r="CIZ642" s="6"/>
      <c r="CJA642" s="6"/>
      <c r="CJB642" s="6"/>
      <c r="CJC642" s="6"/>
      <c r="CJD642" s="6"/>
      <c r="CJE642" s="6"/>
      <c r="CJF642" s="6"/>
      <c r="CJG642" s="6"/>
      <c r="CJH642" s="6"/>
      <c r="CJI642" s="6"/>
      <c r="CJJ642" s="6"/>
      <c r="CJK642" s="6"/>
      <c r="CJL642" s="6"/>
      <c r="CJM642" s="6"/>
      <c r="CJN642" s="6"/>
      <c r="CJO642" s="6"/>
      <c r="CJP642" s="6"/>
      <c r="CJQ642" s="6"/>
      <c r="CJR642" s="6"/>
      <c r="CJS642" s="6"/>
      <c r="CJT642" s="6"/>
      <c r="CJU642" s="6"/>
      <c r="CJV642" s="6"/>
      <c r="CJW642" s="6"/>
      <c r="CJX642" s="6"/>
      <c r="CJY642" s="6"/>
      <c r="CJZ642" s="6"/>
      <c r="CKA642" s="6"/>
      <c r="CKB642" s="6"/>
      <c r="CKC642" s="6"/>
      <c r="CKD642" s="6"/>
      <c r="CKE642" s="6"/>
      <c r="CKF642" s="6"/>
      <c r="CKG642" s="6"/>
      <c r="CKH642" s="6"/>
      <c r="CKI642" s="6"/>
      <c r="CKJ642" s="6"/>
      <c r="CKK642" s="6"/>
      <c r="CKL642" s="6"/>
      <c r="CKM642" s="6"/>
      <c r="CKN642" s="6"/>
      <c r="CKO642" s="6"/>
      <c r="CKP642" s="6"/>
      <c r="CKQ642" s="6"/>
      <c r="CKR642" s="6"/>
      <c r="CKS642" s="6"/>
      <c r="CKT642" s="6"/>
      <c r="CKU642" s="6"/>
      <c r="CKV642" s="6"/>
      <c r="CKW642" s="6"/>
      <c r="CKX642" s="6"/>
      <c r="CKY642" s="6"/>
      <c r="CKZ642" s="6"/>
      <c r="CLA642" s="6"/>
      <c r="CLB642" s="6"/>
      <c r="CLC642" s="6"/>
      <c r="CLD642" s="6"/>
      <c r="CLE642" s="6"/>
      <c r="CLF642" s="6"/>
      <c r="CLG642" s="6"/>
      <c r="CLH642" s="6"/>
      <c r="CLI642" s="6"/>
      <c r="CLJ642" s="6"/>
      <c r="CLK642" s="6"/>
      <c r="CLL642" s="6"/>
      <c r="CLM642" s="6"/>
      <c r="CLN642" s="6"/>
      <c r="CLO642" s="6"/>
      <c r="CLP642" s="6"/>
      <c r="CLQ642" s="6"/>
      <c r="CLR642" s="6"/>
      <c r="CLS642" s="6"/>
      <c r="CLT642" s="6"/>
      <c r="CLU642" s="6"/>
      <c r="CLV642" s="6"/>
      <c r="CLW642" s="6"/>
      <c r="CLX642" s="6"/>
      <c r="CLY642" s="6"/>
      <c r="CLZ642" s="6"/>
      <c r="CMA642" s="6"/>
      <c r="CMB642" s="6"/>
      <c r="CMC642" s="6"/>
      <c r="CMD642" s="6"/>
      <c r="CME642" s="6"/>
      <c r="CMF642" s="6"/>
      <c r="CMG642" s="6"/>
      <c r="CMH642" s="6"/>
      <c r="CMI642" s="6"/>
      <c r="CMJ642" s="6"/>
      <c r="CMK642" s="6"/>
      <c r="CML642" s="6"/>
      <c r="CMM642" s="6"/>
      <c r="CMN642" s="6"/>
      <c r="CMO642" s="6"/>
      <c r="CMP642" s="6"/>
      <c r="CMQ642" s="6"/>
      <c r="CMR642" s="6"/>
      <c r="CMS642" s="6"/>
      <c r="CMT642" s="6"/>
      <c r="CMU642" s="6"/>
      <c r="CMV642" s="6"/>
      <c r="CMW642" s="6"/>
      <c r="CMX642" s="6"/>
      <c r="CMY642" s="6"/>
      <c r="CMZ642" s="6"/>
      <c r="CNA642" s="6"/>
      <c r="CNB642" s="6"/>
      <c r="CNC642" s="6"/>
      <c r="CND642" s="6"/>
      <c r="CNE642" s="6"/>
      <c r="CNF642" s="6"/>
      <c r="CNG642" s="6"/>
      <c r="CNH642" s="6"/>
      <c r="CNI642" s="6"/>
      <c r="CNJ642" s="6"/>
      <c r="CNK642" s="6"/>
      <c r="CNL642" s="6"/>
      <c r="CNM642" s="6"/>
      <c r="CNN642" s="6"/>
      <c r="CNO642" s="6"/>
      <c r="CNP642" s="6"/>
      <c r="CNQ642" s="6"/>
      <c r="CNR642" s="6"/>
      <c r="CNS642" s="6"/>
      <c r="CNT642" s="6"/>
      <c r="CNU642" s="6"/>
      <c r="CNV642" s="6"/>
      <c r="CNW642" s="6"/>
      <c r="CNX642" s="6"/>
      <c r="CNY642" s="6"/>
      <c r="CNZ642" s="6"/>
      <c r="COA642" s="6"/>
      <c r="COB642" s="6"/>
      <c r="COC642" s="6"/>
      <c r="COD642" s="6"/>
      <c r="COE642" s="6"/>
      <c r="COF642" s="6"/>
      <c r="COG642" s="6"/>
      <c r="COH642" s="6"/>
      <c r="COI642" s="6"/>
      <c r="COJ642" s="6"/>
      <c r="COK642" s="6"/>
      <c r="COL642" s="6"/>
      <c r="COM642" s="6"/>
      <c r="CON642" s="6"/>
      <c r="COO642" s="6"/>
      <c r="COP642" s="6"/>
      <c r="COQ642" s="6"/>
      <c r="COR642" s="6"/>
      <c r="COS642" s="6"/>
      <c r="COT642" s="6"/>
      <c r="COU642" s="6"/>
      <c r="COV642" s="6"/>
      <c r="COW642" s="6"/>
      <c r="COX642" s="6"/>
      <c r="COY642" s="6"/>
      <c r="COZ642" s="6"/>
      <c r="CPA642" s="6"/>
      <c r="CPB642" s="6"/>
      <c r="CPC642" s="6"/>
      <c r="CPD642" s="6"/>
      <c r="CPE642" s="6"/>
      <c r="CPF642" s="6"/>
      <c r="CPG642" s="6"/>
      <c r="CPH642" s="6"/>
      <c r="CPI642" s="6"/>
      <c r="CPJ642" s="6"/>
      <c r="CPK642" s="6"/>
      <c r="CPL642" s="6"/>
      <c r="CPM642" s="6"/>
      <c r="CPN642" s="6"/>
      <c r="CPO642" s="6"/>
      <c r="CPP642" s="6"/>
      <c r="CPQ642" s="6"/>
      <c r="CPR642" s="6"/>
      <c r="CPS642" s="6"/>
      <c r="CPT642" s="6"/>
      <c r="CPU642" s="6"/>
      <c r="CPV642" s="6"/>
      <c r="CPW642" s="6"/>
      <c r="CPX642" s="6"/>
      <c r="CPY642" s="6"/>
      <c r="CPZ642" s="6"/>
      <c r="CQA642" s="6"/>
      <c r="CQB642" s="6"/>
      <c r="CQC642" s="6"/>
      <c r="CQD642" s="6"/>
      <c r="CQE642" s="6"/>
      <c r="CQF642" s="6"/>
      <c r="CQG642" s="6"/>
      <c r="CQH642" s="6"/>
      <c r="CQI642" s="6"/>
      <c r="CQJ642" s="6"/>
      <c r="CQK642" s="6"/>
      <c r="CQL642" s="6"/>
      <c r="CQM642" s="6"/>
      <c r="CQN642" s="6"/>
      <c r="CQO642" s="6"/>
      <c r="CQP642" s="6"/>
      <c r="CQQ642" s="6"/>
      <c r="CQR642" s="6"/>
      <c r="CQS642" s="6"/>
      <c r="CQT642" s="6"/>
      <c r="CQU642" s="6"/>
      <c r="CQV642" s="6"/>
      <c r="CQW642" s="6"/>
      <c r="CQX642" s="6"/>
      <c r="CQY642" s="6"/>
      <c r="CQZ642" s="6"/>
      <c r="CRA642" s="6"/>
      <c r="CRB642" s="6"/>
      <c r="CRC642" s="6"/>
      <c r="CRD642" s="6"/>
      <c r="CRE642" s="6"/>
      <c r="CRF642" s="6"/>
      <c r="CRG642" s="6"/>
      <c r="CRH642" s="6"/>
      <c r="CRI642" s="6"/>
      <c r="CRJ642" s="6"/>
      <c r="CRK642" s="6"/>
      <c r="CRL642" s="6"/>
      <c r="CRM642" s="6"/>
      <c r="CRN642" s="6"/>
      <c r="CRO642" s="6"/>
      <c r="CRP642" s="6"/>
      <c r="CRQ642" s="6"/>
      <c r="CRR642" s="6"/>
      <c r="CRS642" s="6"/>
      <c r="CRT642" s="6"/>
      <c r="CRU642" s="6"/>
      <c r="CRV642" s="6"/>
      <c r="CRW642" s="6"/>
      <c r="CRX642" s="6"/>
      <c r="CRY642" s="6"/>
      <c r="CRZ642" s="6"/>
      <c r="CSA642" s="6"/>
      <c r="CSB642" s="6"/>
      <c r="CSC642" s="6"/>
      <c r="CSD642" s="6"/>
      <c r="CSE642" s="6"/>
      <c r="CSF642" s="6"/>
      <c r="CSG642" s="6"/>
      <c r="CSH642" s="6"/>
      <c r="CSI642" s="6"/>
      <c r="CSJ642" s="6"/>
      <c r="CSK642" s="6"/>
      <c r="CSL642" s="6"/>
      <c r="CSM642" s="6"/>
      <c r="CSN642" s="6"/>
      <c r="CSO642" s="6"/>
      <c r="CSP642" s="6"/>
      <c r="CSQ642" s="6"/>
      <c r="CSR642" s="6"/>
      <c r="CSS642" s="6"/>
      <c r="CST642" s="6"/>
      <c r="CSU642" s="6"/>
      <c r="CSV642" s="6"/>
      <c r="CSW642" s="6"/>
      <c r="CSX642" s="6"/>
      <c r="CSY642" s="6"/>
      <c r="CSZ642" s="6"/>
      <c r="CTA642" s="6"/>
      <c r="CTB642" s="6"/>
      <c r="CTC642" s="6"/>
      <c r="CTD642" s="6"/>
      <c r="CTE642" s="6"/>
      <c r="CTF642" s="6"/>
      <c r="CTG642" s="6"/>
      <c r="CTH642" s="6"/>
      <c r="CTI642" s="6"/>
      <c r="CTJ642" s="6"/>
      <c r="CTK642" s="6"/>
      <c r="CTL642" s="6"/>
      <c r="CTM642" s="6"/>
      <c r="CTN642" s="6"/>
      <c r="CTO642" s="6"/>
      <c r="CTP642" s="6"/>
      <c r="CTQ642" s="6"/>
      <c r="CTR642" s="6"/>
      <c r="CTS642" s="6"/>
      <c r="CTT642" s="6"/>
      <c r="CTU642" s="6"/>
      <c r="CTV642" s="6"/>
      <c r="CTW642" s="6"/>
      <c r="CTX642" s="6"/>
      <c r="CTY642" s="6"/>
      <c r="CTZ642" s="6"/>
      <c r="CUA642" s="6"/>
      <c r="CUB642" s="6"/>
      <c r="CUC642" s="6"/>
      <c r="CUD642" s="6"/>
      <c r="CUE642" s="6"/>
      <c r="CUF642" s="6"/>
      <c r="CUG642" s="6"/>
      <c r="CUH642" s="6"/>
      <c r="CUI642" s="6"/>
      <c r="CUJ642" s="6"/>
      <c r="CUK642" s="6"/>
      <c r="CUL642" s="6"/>
      <c r="CUM642" s="6"/>
      <c r="CUN642" s="6"/>
      <c r="CUO642" s="6"/>
      <c r="CUP642" s="6"/>
      <c r="CUQ642" s="6"/>
      <c r="CUR642" s="6"/>
      <c r="CUS642" s="6"/>
      <c r="CUT642" s="6"/>
      <c r="CUU642" s="6"/>
      <c r="CUV642" s="6"/>
      <c r="CUW642" s="6"/>
      <c r="CUX642" s="6"/>
      <c r="CUY642" s="6"/>
      <c r="CUZ642" s="6"/>
      <c r="CVA642" s="6"/>
      <c r="CVB642" s="6"/>
      <c r="CVC642" s="6"/>
      <c r="CVD642" s="6"/>
      <c r="CVE642" s="6"/>
      <c r="CVF642" s="6"/>
      <c r="CVG642" s="6"/>
      <c r="CVH642" s="6"/>
      <c r="CVI642" s="6"/>
      <c r="CVJ642" s="6"/>
      <c r="CVK642" s="6"/>
      <c r="CVL642" s="6"/>
      <c r="CVM642" s="6"/>
      <c r="CVN642" s="6"/>
      <c r="CVO642" s="6"/>
      <c r="CVP642" s="6"/>
      <c r="CVQ642" s="6"/>
      <c r="CVR642" s="6"/>
      <c r="CVS642" s="6"/>
      <c r="CVT642" s="6"/>
      <c r="CVU642" s="6"/>
      <c r="CVV642" s="6"/>
      <c r="CVW642" s="6"/>
      <c r="CVX642" s="6"/>
      <c r="CVY642" s="6"/>
      <c r="CVZ642" s="6"/>
      <c r="CWA642" s="6"/>
      <c r="CWB642" s="6"/>
      <c r="CWC642" s="6"/>
      <c r="CWD642" s="6"/>
      <c r="CWE642" s="6"/>
      <c r="CWF642" s="6"/>
      <c r="CWG642" s="6"/>
      <c r="CWH642" s="6"/>
      <c r="CWI642" s="6"/>
      <c r="CWJ642" s="6"/>
      <c r="CWK642" s="6"/>
      <c r="CWL642" s="6"/>
      <c r="CWM642" s="6"/>
      <c r="CWN642" s="6"/>
      <c r="CWO642" s="6"/>
      <c r="CWP642" s="6"/>
      <c r="CWQ642" s="6"/>
      <c r="CWR642" s="6"/>
      <c r="CWS642" s="6"/>
      <c r="CWT642" s="6"/>
      <c r="CWU642" s="6"/>
      <c r="CWV642" s="6"/>
      <c r="CWW642" s="6"/>
      <c r="CWX642" s="6"/>
      <c r="CWY642" s="6"/>
      <c r="CWZ642" s="6"/>
      <c r="CXA642" s="6"/>
      <c r="CXB642" s="6"/>
      <c r="CXC642" s="6"/>
      <c r="CXD642" s="6"/>
      <c r="CXE642" s="6"/>
      <c r="CXF642" s="6"/>
      <c r="CXG642" s="6"/>
      <c r="CXH642" s="6"/>
      <c r="CXI642" s="6"/>
      <c r="CXJ642" s="6"/>
      <c r="CXK642" s="6"/>
      <c r="CXL642" s="6"/>
      <c r="CXM642" s="6"/>
      <c r="CXN642" s="6"/>
      <c r="CXO642" s="6"/>
      <c r="CXP642" s="6"/>
      <c r="CXQ642" s="6"/>
      <c r="CXR642" s="6"/>
      <c r="CXS642" s="6"/>
      <c r="CXT642" s="6"/>
      <c r="CXU642" s="6"/>
      <c r="CXV642" s="6"/>
      <c r="CXW642" s="6"/>
      <c r="CXX642" s="6"/>
      <c r="CXY642" s="6"/>
      <c r="CXZ642" s="6"/>
      <c r="CYA642" s="6"/>
      <c r="CYB642" s="6"/>
      <c r="CYC642" s="6"/>
      <c r="CYD642" s="6"/>
      <c r="CYE642" s="6"/>
      <c r="CYF642" s="6"/>
      <c r="CYG642" s="6"/>
      <c r="CYH642" s="6"/>
      <c r="CYI642" s="6"/>
      <c r="CYJ642" s="6"/>
      <c r="CYK642" s="6"/>
      <c r="CYL642" s="6"/>
      <c r="CYM642" s="6"/>
      <c r="CYN642" s="6"/>
      <c r="CYO642" s="6"/>
      <c r="CYP642" s="6"/>
      <c r="CYQ642" s="6"/>
      <c r="CYR642" s="6"/>
      <c r="CYS642" s="6"/>
      <c r="CYT642" s="6"/>
      <c r="CYU642" s="6"/>
      <c r="CYV642" s="6"/>
      <c r="CYW642" s="6"/>
      <c r="CYX642" s="6"/>
      <c r="CYY642" s="6"/>
      <c r="CYZ642" s="6"/>
      <c r="CZA642" s="6"/>
      <c r="CZB642" s="6"/>
      <c r="CZC642" s="6"/>
      <c r="CZD642" s="6"/>
      <c r="CZE642" s="6"/>
      <c r="CZF642" s="6"/>
      <c r="CZG642" s="6"/>
      <c r="CZH642" s="6"/>
      <c r="CZI642" s="6"/>
      <c r="CZJ642" s="6"/>
      <c r="CZK642" s="6"/>
      <c r="CZL642" s="6"/>
      <c r="CZM642" s="6"/>
      <c r="CZN642" s="6"/>
      <c r="CZO642" s="6"/>
      <c r="CZP642" s="6"/>
      <c r="CZQ642" s="6"/>
      <c r="CZR642" s="6"/>
      <c r="CZS642" s="6"/>
      <c r="CZT642" s="6"/>
      <c r="CZU642" s="6"/>
      <c r="CZV642" s="6"/>
      <c r="CZW642" s="6"/>
      <c r="CZX642" s="6"/>
      <c r="CZY642" s="6"/>
      <c r="CZZ642" s="6"/>
      <c r="DAA642" s="6"/>
      <c r="DAB642" s="6"/>
      <c r="DAC642" s="6"/>
      <c r="DAD642" s="6"/>
      <c r="DAE642" s="6"/>
      <c r="DAF642" s="6"/>
      <c r="DAG642" s="6"/>
      <c r="DAH642" s="6"/>
      <c r="DAI642" s="6"/>
      <c r="DAJ642" s="6"/>
      <c r="DAK642" s="6"/>
      <c r="DAL642" s="6"/>
      <c r="DAM642" s="6"/>
      <c r="DAN642" s="6"/>
      <c r="DAO642" s="6"/>
      <c r="DAP642" s="6"/>
      <c r="DAQ642" s="6"/>
      <c r="DAR642" s="6"/>
      <c r="DAS642" s="6"/>
      <c r="DAT642" s="6"/>
      <c r="DAU642" s="6"/>
      <c r="DAV642" s="6"/>
      <c r="DAW642" s="6"/>
      <c r="DAX642" s="6"/>
      <c r="DAY642" s="6"/>
      <c r="DAZ642" s="6"/>
      <c r="DBA642" s="6"/>
      <c r="DBB642" s="6"/>
      <c r="DBC642" s="6"/>
      <c r="DBD642" s="6"/>
      <c r="DBE642" s="6"/>
      <c r="DBF642" s="6"/>
      <c r="DBG642" s="6"/>
      <c r="DBH642" s="6"/>
      <c r="DBI642" s="6"/>
      <c r="DBJ642" s="6"/>
      <c r="DBK642" s="6"/>
      <c r="DBL642" s="6"/>
      <c r="DBM642" s="6"/>
      <c r="DBN642" s="6"/>
      <c r="DBO642" s="6"/>
      <c r="DBP642" s="6"/>
      <c r="DBQ642" s="6"/>
      <c r="DBR642" s="6"/>
      <c r="DBS642" s="6"/>
      <c r="DBT642" s="6"/>
      <c r="DBU642" s="6"/>
      <c r="DBV642" s="6"/>
      <c r="DBW642" s="6"/>
      <c r="DBX642" s="6"/>
      <c r="DBY642" s="6"/>
      <c r="DBZ642" s="6"/>
      <c r="DCA642" s="6"/>
      <c r="DCB642" s="6"/>
      <c r="DCC642" s="6"/>
      <c r="DCD642" s="6"/>
      <c r="DCE642" s="6"/>
      <c r="DCF642" s="6"/>
      <c r="DCG642" s="6"/>
      <c r="DCH642" s="6"/>
      <c r="DCI642" s="6"/>
      <c r="DCJ642" s="6"/>
      <c r="DCK642" s="6"/>
      <c r="DCL642" s="6"/>
      <c r="DCM642" s="6"/>
      <c r="DCN642" s="6"/>
      <c r="DCO642" s="6"/>
      <c r="DCP642" s="6"/>
      <c r="DCQ642" s="6"/>
      <c r="DCR642" s="6"/>
      <c r="DCS642" s="6"/>
      <c r="DCT642" s="6"/>
      <c r="DCU642" s="6"/>
      <c r="DCV642" s="6"/>
      <c r="DCW642" s="6"/>
      <c r="DCX642" s="6"/>
      <c r="DCY642" s="6"/>
      <c r="DCZ642" s="6"/>
      <c r="DDA642" s="6"/>
      <c r="DDB642" s="6"/>
      <c r="DDC642" s="6"/>
      <c r="DDD642" s="6"/>
      <c r="DDE642" s="6"/>
      <c r="DDF642" s="6"/>
      <c r="DDG642" s="6"/>
      <c r="DDH642" s="6"/>
      <c r="DDI642" s="6"/>
      <c r="DDJ642" s="6"/>
      <c r="DDK642" s="6"/>
      <c r="DDL642" s="6"/>
      <c r="DDM642" s="6"/>
      <c r="DDN642" s="6"/>
      <c r="DDO642" s="6"/>
      <c r="DDP642" s="6"/>
      <c r="DDQ642" s="6"/>
      <c r="DDR642" s="6"/>
      <c r="DDS642" s="6"/>
      <c r="DDT642" s="6"/>
      <c r="DDU642" s="6"/>
      <c r="DDV642" s="6"/>
      <c r="DDW642" s="6"/>
      <c r="DDX642" s="6"/>
      <c r="DDY642" s="6"/>
      <c r="DDZ642" s="6"/>
      <c r="DEA642" s="6"/>
      <c r="DEB642" s="6"/>
      <c r="DEC642" s="6"/>
      <c r="DED642" s="6"/>
      <c r="DEE642" s="6"/>
      <c r="DEF642" s="6"/>
      <c r="DEG642" s="6"/>
      <c r="DEH642" s="6"/>
      <c r="DEI642" s="6"/>
      <c r="DEJ642" s="6"/>
      <c r="DEK642" s="6"/>
      <c r="DEL642" s="6"/>
      <c r="DEM642" s="6"/>
      <c r="DEN642" s="6"/>
      <c r="DEO642" s="6"/>
      <c r="DEP642" s="6"/>
      <c r="DEQ642" s="6"/>
      <c r="DER642" s="6"/>
      <c r="DES642" s="6"/>
      <c r="DET642" s="6"/>
      <c r="DEU642" s="6"/>
      <c r="DEV642" s="6"/>
      <c r="DEW642" s="6"/>
      <c r="DEX642" s="6"/>
      <c r="DEY642" s="6"/>
      <c r="DEZ642" s="6"/>
      <c r="DFA642" s="6"/>
      <c r="DFB642" s="6"/>
      <c r="DFC642" s="6"/>
      <c r="DFD642" s="6"/>
      <c r="DFE642" s="6"/>
      <c r="DFF642" s="6"/>
      <c r="DFG642" s="6"/>
      <c r="DFH642" s="6"/>
      <c r="DFI642" s="6"/>
      <c r="DFJ642" s="6"/>
      <c r="DFK642" s="6"/>
      <c r="DFL642" s="6"/>
      <c r="DFM642" s="6"/>
      <c r="DFN642" s="6"/>
      <c r="DFO642" s="6"/>
      <c r="DFP642" s="6"/>
      <c r="DFQ642" s="6"/>
      <c r="DFR642" s="6"/>
      <c r="DFS642" s="6"/>
      <c r="DFT642" s="6"/>
      <c r="DFU642" s="6"/>
      <c r="DFV642" s="6"/>
      <c r="DFW642" s="6"/>
      <c r="DFX642" s="6"/>
      <c r="DFY642" s="6"/>
      <c r="DFZ642" s="6"/>
      <c r="DGA642" s="6"/>
      <c r="DGB642" s="6"/>
      <c r="DGC642" s="6"/>
      <c r="DGD642" s="6"/>
      <c r="DGE642" s="6"/>
      <c r="DGF642" s="6"/>
      <c r="DGG642" s="6"/>
      <c r="DGH642" s="6"/>
      <c r="DGI642" s="6"/>
      <c r="DGJ642" s="6"/>
      <c r="DGK642" s="6"/>
      <c r="DGL642" s="6"/>
      <c r="DGM642" s="6"/>
      <c r="DGN642" s="6"/>
      <c r="DGO642" s="6"/>
      <c r="DGP642" s="6"/>
      <c r="DGQ642" s="6"/>
      <c r="DGR642" s="6"/>
      <c r="DGS642" s="6"/>
      <c r="DGT642" s="6"/>
      <c r="DGU642" s="6"/>
      <c r="DGV642" s="6"/>
      <c r="DGW642" s="6"/>
      <c r="DGX642" s="6"/>
      <c r="DGY642" s="6"/>
      <c r="DGZ642" s="6"/>
      <c r="DHA642" s="6"/>
      <c r="DHB642" s="6"/>
      <c r="DHC642" s="6"/>
      <c r="DHD642" s="6"/>
      <c r="DHE642" s="6"/>
      <c r="DHF642" s="6"/>
      <c r="DHG642" s="6"/>
      <c r="DHH642" s="6"/>
      <c r="DHI642" s="6"/>
      <c r="DHJ642" s="6"/>
      <c r="DHK642" s="6"/>
      <c r="DHL642" s="6"/>
      <c r="DHM642" s="6"/>
      <c r="DHN642" s="6"/>
      <c r="DHO642" s="6"/>
      <c r="DHP642" s="6"/>
      <c r="DHQ642" s="6"/>
      <c r="DHR642" s="6"/>
      <c r="DHS642" s="6"/>
      <c r="DHT642" s="6"/>
      <c r="DHU642" s="6"/>
      <c r="DHV642" s="6"/>
      <c r="DHW642" s="6"/>
      <c r="DHX642" s="6"/>
      <c r="DHY642" s="6"/>
      <c r="DHZ642" s="6"/>
      <c r="DIA642" s="6"/>
      <c r="DIB642" s="6"/>
      <c r="DIC642" s="6"/>
      <c r="DID642" s="6"/>
      <c r="DIE642" s="6"/>
      <c r="DIF642" s="6"/>
      <c r="DIG642" s="6"/>
      <c r="DIH642" s="6"/>
      <c r="DII642" s="6"/>
      <c r="DIJ642" s="6"/>
      <c r="DIK642" s="6"/>
      <c r="DIL642" s="6"/>
      <c r="DIM642" s="6"/>
      <c r="DIN642" s="6"/>
      <c r="DIO642" s="6"/>
      <c r="DIP642" s="6"/>
      <c r="DIQ642" s="6"/>
      <c r="DIR642" s="6"/>
      <c r="DIS642" s="6"/>
      <c r="DIT642" s="6"/>
      <c r="DIU642" s="6"/>
      <c r="DIV642" s="6"/>
      <c r="DIW642" s="6"/>
      <c r="DIX642" s="6"/>
      <c r="DIY642" s="6"/>
      <c r="DIZ642" s="6"/>
      <c r="DJA642" s="6"/>
      <c r="DJB642" s="6"/>
      <c r="DJC642" s="6"/>
      <c r="DJD642" s="6"/>
      <c r="DJE642" s="6"/>
      <c r="DJF642" s="6"/>
      <c r="DJG642" s="6"/>
      <c r="DJH642" s="6"/>
      <c r="DJI642" s="6"/>
      <c r="DJJ642" s="6"/>
      <c r="DJK642" s="6"/>
      <c r="DJL642" s="6"/>
      <c r="DJM642" s="6"/>
      <c r="DJN642" s="6"/>
      <c r="DJO642" s="6"/>
      <c r="DJP642" s="6"/>
      <c r="DJQ642" s="6"/>
      <c r="DJR642" s="6"/>
      <c r="DJS642" s="6"/>
      <c r="DJT642" s="6"/>
      <c r="DJU642" s="6"/>
      <c r="DJV642" s="6"/>
      <c r="DJW642" s="6"/>
      <c r="DJX642" s="6"/>
      <c r="DJY642" s="6"/>
      <c r="DJZ642" s="6"/>
      <c r="DKA642" s="6"/>
      <c r="DKB642" s="6"/>
      <c r="DKC642" s="6"/>
      <c r="DKD642" s="6"/>
      <c r="DKE642" s="6"/>
      <c r="DKF642" s="6"/>
      <c r="DKG642" s="6"/>
      <c r="DKH642" s="6"/>
      <c r="DKI642" s="6"/>
      <c r="DKJ642" s="6"/>
      <c r="DKK642" s="6"/>
      <c r="DKL642" s="6"/>
      <c r="DKM642" s="6"/>
      <c r="DKN642" s="6"/>
      <c r="DKO642" s="6"/>
      <c r="DKP642" s="6"/>
      <c r="DKQ642" s="6"/>
      <c r="DKR642" s="6"/>
      <c r="DKS642" s="6"/>
      <c r="DKT642" s="6"/>
      <c r="DKU642" s="6"/>
      <c r="DKV642" s="6"/>
      <c r="DKW642" s="6"/>
      <c r="DKX642" s="6"/>
      <c r="DKY642" s="6"/>
      <c r="DKZ642" s="6"/>
      <c r="DLA642" s="6"/>
      <c r="DLB642" s="6"/>
      <c r="DLC642" s="6"/>
      <c r="DLD642" s="6"/>
      <c r="DLE642" s="6"/>
      <c r="DLF642" s="6"/>
      <c r="DLG642" s="6"/>
      <c r="DLH642" s="6"/>
      <c r="DLI642" s="6"/>
      <c r="DLJ642" s="6"/>
      <c r="DLK642" s="6"/>
      <c r="DLL642" s="6"/>
      <c r="DLM642" s="6"/>
      <c r="DLN642" s="6"/>
      <c r="DLO642" s="6"/>
      <c r="DLP642" s="6"/>
      <c r="DLQ642" s="6"/>
      <c r="DLR642" s="6"/>
      <c r="DLS642" s="6"/>
      <c r="DLT642" s="6"/>
      <c r="DLU642" s="6"/>
      <c r="DLV642" s="6"/>
      <c r="DLW642" s="6"/>
      <c r="DLX642" s="6"/>
      <c r="DLY642" s="6"/>
      <c r="DLZ642" s="6"/>
      <c r="DMA642" s="6"/>
      <c r="DMB642" s="6"/>
      <c r="DMC642" s="6"/>
      <c r="DMD642" s="6"/>
      <c r="DME642" s="6"/>
      <c r="DMF642" s="6"/>
      <c r="DMG642" s="6"/>
      <c r="DMH642" s="6"/>
      <c r="DMI642" s="6"/>
      <c r="DMJ642" s="6"/>
      <c r="DMK642" s="6"/>
      <c r="DML642" s="6"/>
      <c r="DMM642" s="6"/>
      <c r="DMN642" s="6"/>
      <c r="DMO642" s="6"/>
      <c r="DMP642" s="6"/>
      <c r="DMQ642" s="6"/>
      <c r="DMR642" s="6"/>
      <c r="DMS642" s="6"/>
      <c r="DMT642" s="6"/>
      <c r="DMU642" s="6"/>
      <c r="DMV642" s="6"/>
      <c r="DMW642" s="6"/>
      <c r="DMX642" s="6"/>
      <c r="DMY642" s="6"/>
      <c r="DMZ642" s="6"/>
      <c r="DNA642" s="6"/>
      <c r="DNB642" s="6"/>
      <c r="DNC642" s="6"/>
      <c r="DND642" s="6"/>
      <c r="DNE642" s="6"/>
      <c r="DNF642" s="6"/>
      <c r="DNG642" s="6"/>
      <c r="DNH642" s="6"/>
      <c r="DNI642" s="6"/>
      <c r="DNJ642" s="6"/>
      <c r="DNK642" s="6"/>
      <c r="DNL642" s="6"/>
      <c r="DNM642" s="6"/>
      <c r="DNN642" s="6"/>
      <c r="DNO642" s="6"/>
      <c r="DNP642" s="6"/>
      <c r="DNQ642" s="6"/>
      <c r="DNR642" s="6"/>
      <c r="DNS642" s="6"/>
      <c r="DNT642" s="6"/>
      <c r="DNU642" s="6"/>
      <c r="DNV642" s="6"/>
      <c r="DNW642" s="6"/>
      <c r="DNX642" s="6"/>
      <c r="DNY642" s="6"/>
      <c r="DNZ642" s="6"/>
      <c r="DOA642" s="6"/>
      <c r="DOB642" s="6"/>
      <c r="DOC642" s="6"/>
      <c r="DOD642" s="6"/>
      <c r="DOE642" s="6"/>
      <c r="DOF642" s="6"/>
      <c r="DOG642" s="6"/>
      <c r="DOH642" s="6"/>
      <c r="DOI642" s="6"/>
      <c r="DOJ642" s="6"/>
      <c r="DOK642" s="6"/>
      <c r="DOL642" s="6"/>
      <c r="DOM642" s="6"/>
      <c r="DON642" s="6"/>
      <c r="DOO642" s="6"/>
      <c r="DOP642" s="6"/>
      <c r="DOQ642" s="6"/>
      <c r="DOR642" s="6"/>
      <c r="DOS642" s="6"/>
      <c r="DOT642" s="6"/>
      <c r="DOU642" s="6"/>
      <c r="DOV642" s="6"/>
      <c r="DOW642" s="6"/>
      <c r="DOX642" s="6"/>
      <c r="DOY642" s="6"/>
      <c r="DOZ642" s="6"/>
      <c r="DPA642" s="6"/>
      <c r="DPB642" s="6"/>
      <c r="DPC642" s="6"/>
      <c r="DPD642" s="6"/>
      <c r="DPE642" s="6"/>
      <c r="DPF642" s="6"/>
      <c r="DPG642" s="6"/>
      <c r="DPH642" s="6"/>
      <c r="DPI642" s="6"/>
      <c r="DPJ642" s="6"/>
      <c r="DPK642" s="6"/>
      <c r="DPL642" s="6"/>
      <c r="DPM642" s="6"/>
      <c r="DPN642" s="6"/>
      <c r="DPO642" s="6"/>
      <c r="DPP642" s="6"/>
      <c r="DPQ642" s="6"/>
      <c r="DPR642" s="6"/>
      <c r="DPS642" s="6"/>
      <c r="DPT642" s="6"/>
      <c r="DPU642" s="6"/>
      <c r="DPV642" s="6"/>
      <c r="DPW642" s="6"/>
      <c r="DPX642" s="6"/>
      <c r="DPY642" s="6"/>
      <c r="DPZ642" s="6"/>
      <c r="DQA642" s="6"/>
      <c r="DQB642" s="6"/>
      <c r="DQC642" s="6"/>
      <c r="DQD642" s="6"/>
      <c r="DQE642" s="6"/>
      <c r="DQF642" s="6"/>
      <c r="DQG642" s="6"/>
      <c r="DQH642" s="6"/>
      <c r="DQI642" s="6"/>
      <c r="DQJ642" s="6"/>
      <c r="DQK642" s="6"/>
      <c r="DQL642" s="6"/>
      <c r="DQM642" s="6"/>
      <c r="DQN642" s="6"/>
      <c r="DQO642" s="6"/>
      <c r="DQP642" s="6"/>
      <c r="DQQ642" s="6"/>
      <c r="DQR642" s="6"/>
      <c r="DQS642" s="6"/>
      <c r="DQT642" s="6"/>
      <c r="DQU642" s="6"/>
      <c r="DQV642" s="6"/>
      <c r="DQW642" s="6"/>
      <c r="DQX642" s="6"/>
      <c r="DQY642" s="6"/>
      <c r="DQZ642" s="6"/>
      <c r="DRA642" s="6"/>
      <c r="DRB642" s="6"/>
      <c r="DRC642" s="6"/>
      <c r="DRD642" s="6"/>
      <c r="DRE642" s="6"/>
      <c r="DRF642" s="6"/>
      <c r="DRG642" s="6"/>
      <c r="DRH642" s="6"/>
      <c r="DRI642" s="6"/>
      <c r="DRJ642" s="6"/>
      <c r="DRK642" s="6"/>
      <c r="DRL642" s="6"/>
      <c r="DRM642" s="6"/>
      <c r="DRN642" s="6"/>
      <c r="DRO642" s="6"/>
      <c r="DRP642" s="6"/>
      <c r="DRQ642" s="6"/>
      <c r="DRR642" s="6"/>
      <c r="DRS642" s="6"/>
      <c r="DRT642" s="6"/>
      <c r="DRU642" s="6"/>
      <c r="DRV642" s="6"/>
      <c r="DRW642" s="6"/>
      <c r="DRX642" s="6"/>
      <c r="DRY642" s="6"/>
      <c r="DRZ642" s="6"/>
      <c r="DSA642" s="6"/>
      <c r="DSB642" s="6"/>
      <c r="DSC642" s="6"/>
      <c r="DSD642" s="6"/>
      <c r="DSE642" s="6"/>
      <c r="DSF642" s="6"/>
      <c r="DSG642" s="6"/>
      <c r="DSH642" s="6"/>
      <c r="DSI642" s="6"/>
      <c r="DSJ642" s="6"/>
      <c r="DSK642" s="6"/>
      <c r="DSL642" s="6"/>
      <c r="DSM642" s="6"/>
      <c r="DSN642" s="6"/>
      <c r="DSO642" s="6"/>
      <c r="DSP642" s="6"/>
      <c r="DSQ642" s="6"/>
      <c r="DSR642" s="6"/>
      <c r="DSS642" s="6"/>
      <c r="DST642" s="6"/>
      <c r="DSU642" s="6"/>
      <c r="DSV642" s="6"/>
      <c r="DSW642" s="6"/>
      <c r="DSX642" s="6"/>
      <c r="DSY642" s="6"/>
      <c r="DSZ642" s="6"/>
      <c r="DTA642" s="6"/>
      <c r="DTB642" s="6"/>
      <c r="DTC642" s="6"/>
      <c r="DTD642" s="6"/>
      <c r="DTE642" s="6"/>
      <c r="DTF642" s="6"/>
      <c r="DTG642" s="6"/>
      <c r="DTH642" s="6"/>
      <c r="DTI642" s="6"/>
      <c r="DTJ642" s="6"/>
      <c r="DTK642" s="6"/>
      <c r="DTL642" s="6"/>
      <c r="DTM642" s="6"/>
      <c r="DTN642" s="6"/>
      <c r="DTO642" s="6"/>
      <c r="DTP642" s="6"/>
      <c r="DTQ642" s="6"/>
      <c r="DTR642" s="6"/>
      <c r="DTS642" s="6"/>
      <c r="DTT642" s="6"/>
      <c r="DTU642" s="6"/>
      <c r="DTV642" s="6"/>
      <c r="DTW642" s="6"/>
      <c r="DTX642" s="6"/>
      <c r="DTY642" s="6"/>
      <c r="DTZ642" s="6"/>
      <c r="DUA642" s="6"/>
      <c r="DUB642" s="6"/>
      <c r="DUC642" s="6"/>
      <c r="DUD642" s="6"/>
      <c r="DUE642" s="6"/>
      <c r="DUF642" s="6"/>
      <c r="DUG642" s="6"/>
      <c r="DUH642" s="6"/>
      <c r="DUI642" s="6"/>
      <c r="DUJ642" s="6"/>
      <c r="DUK642" s="6"/>
      <c r="DUL642" s="6"/>
      <c r="DUM642" s="6"/>
      <c r="DUN642" s="6"/>
      <c r="DUO642" s="6"/>
      <c r="DUP642" s="6"/>
      <c r="DUQ642" s="6"/>
      <c r="DUR642" s="6"/>
      <c r="DUS642" s="6"/>
      <c r="DUT642" s="6"/>
      <c r="DUU642" s="6"/>
      <c r="DUV642" s="6"/>
      <c r="DUW642" s="6"/>
      <c r="DUX642" s="6"/>
      <c r="DUY642" s="6"/>
      <c r="DUZ642" s="6"/>
      <c r="DVA642" s="6"/>
      <c r="DVB642" s="6"/>
      <c r="DVC642" s="6"/>
      <c r="DVD642" s="6"/>
      <c r="DVE642" s="6"/>
      <c r="DVF642" s="6"/>
      <c r="DVG642" s="6"/>
      <c r="DVH642" s="6"/>
      <c r="DVI642" s="6"/>
      <c r="DVJ642" s="6"/>
      <c r="DVK642" s="6"/>
      <c r="DVL642" s="6"/>
      <c r="DVM642" s="6"/>
      <c r="DVN642" s="6"/>
      <c r="DVO642" s="6"/>
      <c r="DVP642" s="6"/>
      <c r="DVQ642" s="6"/>
      <c r="DVR642" s="6"/>
      <c r="DVS642" s="6"/>
      <c r="DVT642" s="6"/>
      <c r="DVU642" s="6"/>
      <c r="DVV642" s="6"/>
      <c r="DVW642" s="6"/>
      <c r="DVX642" s="6"/>
      <c r="DVY642" s="6"/>
      <c r="DVZ642" s="6"/>
      <c r="DWA642" s="6"/>
      <c r="DWB642" s="6"/>
      <c r="DWC642" s="6"/>
      <c r="DWD642" s="6"/>
      <c r="DWE642" s="6"/>
      <c r="DWF642" s="6"/>
      <c r="DWG642" s="6"/>
      <c r="DWH642" s="6"/>
      <c r="DWI642" s="6"/>
      <c r="DWJ642" s="6"/>
      <c r="DWK642" s="6"/>
      <c r="DWL642" s="6"/>
      <c r="DWM642" s="6"/>
      <c r="DWN642" s="6"/>
      <c r="DWO642" s="6"/>
      <c r="DWP642" s="6"/>
      <c r="DWQ642" s="6"/>
      <c r="DWR642" s="6"/>
      <c r="DWS642" s="6"/>
      <c r="DWT642" s="6"/>
      <c r="DWU642" s="6"/>
      <c r="DWV642" s="6"/>
      <c r="DWW642" s="6"/>
      <c r="DWX642" s="6"/>
      <c r="DWY642" s="6"/>
      <c r="DWZ642" s="6"/>
      <c r="DXA642" s="6"/>
      <c r="DXB642" s="6"/>
      <c r="DXC642" s="6"/>
      <c r="DXD642" s="6"/>
      <c r="DXE642" s="6"/>
      <c r="DXF642" s="6"/>
      <c r="DXG642" s="6"/>
      <c r="DXH642" s="6"/>
      <c r="DXI642" s="6"/>
      <c r="DXJ642" s="6"/>
      <c r="DXK642" s="6"/>
      <c r="DXL642" s="6"/>
      <c r="DXM642" s="6"/>
      <c r="DXN642" s="6"/>
      <c r="DXO642" s="6"/>
      <c r="DXP642" s="6"/>
      <c r="DXQ642" s="6"/>
      <c r="DXR642" s="6"/>
      <c r="DXS642" s="6"/>
      <c r="DXT642" s="6"/>
      <c r="DXU642" s="6"/>
      <c r="DXV642" s="6"/>
      <c r="DXW642" s="6"/>
      <c r="DXX642" s="6"/>
      <c r="DXY642" s="6"/>
      <c r="DXZ642" s="6"/>
      <c r="DYA642" s="6"/>
      <c r="DYB642" s="6"/>
      <c r="DYC642" s="6"/>
      <c r="DYD642" s="6"/>
      <c r="DYE642" s="6"/>
      <c r="DYF642" s="6"/>
      <c r="DYG642" s="6"/>
      <c r="DYH642" s="6"/>
      <c r="DYI642" s="6"/>
      <c r="DYJ642" s="6"/>
      <c r="DYK642" s="6"/>
      <c r="DYL642" s="6"/>
      <c r="DYM642" s="6"/>
      <c r="DYN642" s="6"/>
      <c r="DYO642" s="6"/>
      <c r="DYP642" s="6"/>
      <c r="DYQ642" s="6"/>
      <c r="DYR642" s="6"/>
      <c r="DYS642" s="6"/>
      <c r="DYT642" s="6"/>
      <c r="DYU642" s="6"/>
      <c r="DYV642" s="6"/>
      <c r="DYW642" s="6"/>
      <c r="DYX642" s="6"/>
      <c r="DYY642" s="6"/>
      <c r="DYZ642" s="6"/>
      <c r="DZA642" s="6"/>
      <c r="DZB642" s="6"/>
      <c r="DZC642" s="6"/>
      <c r="DZD642" s="6"/>
      <c r="DZE642" s="6"/>
      <c r="DZF642" s="6"/>
      <c r="DZG642" s="6"/>
      <c r="DZH642" s="6"/>
      <c r="DZI642" s="6"/>
      <c r="DZJ642" s="6"/>
      <c r="DZK642" s="6"/>
      <c r="DZL642" s="6"/>
      <c r="DZM642" s="6"/>
      <c r="DZN642" s="6"/>
      <c r="DZO642" s="6"/>
      <c r="DZP642" s="6"/>
      <c r="DZQ642" s="6"/>
      <c r="DZR642" s="6"/>
      <c r="DZS642" s="6"/>
      <c r="DZT642" s="6"/>
      <c r="DZU642" s="6"/>
      <c r="DZV642" s="6"/>
      <c r="DZW642" s="6"/>
      <c r="DZX642" s="6"/>
      <c r="DZY642" s="6"/>
      <c r="DZZ642" s="6"/>
      <c r="EAA642" s="6"/>
      <c r="EAB642" s="6"/>
      <c r="EAC642" s="6"/>
      <c r="EAD642" s="6"/>
      <c r="EAE642" s="6"/>
      <c r="EAF642" s="6"/>
      <c r="EAG642" s="6"/>
      <c r="EAH642" s="6"/>
      <c r="EAI642" s="6"/>
      <c r="EAJ642" s="6"/>
      <c r="EAK642" s="6"/>
      <c r="EAL642" s="6"/>
      <c r="EAM642" s="6"/>
      <c r="EAN642" s="6"/>
      <c r="EAO642" s="6"/>
      <c r="EAP642" s="6"/>
      <c r="EAQ642" s="6"/>
      <c r="EAR642" s="6"/>
      <c r="EAS642" s="6"/>
      <c r="EAT642" s="6"/>
      <c r="EAU642" s="6"/>
      <c r="EAV642" s="6"/>
      <c r="EAW642" s="6"/>
      <c r="EAX642" s="6"/>
      <c r="EAY642" s="6"/>
      <c r="EAZ642" s="6"/>
      <c r="EBA642" s="6"/>
      <c r="EBB642" s="6"/>
      <c r="EBC642" s="6"/>
      <c r="EBD642" s="6"/>
      <c r="EBE642" s="6"/>
      <c r="EBF642" s="6"/>
      <c r="EBG642" s="6"/>
      <c r="EBH642" s="6"/>
      <c r="EBI642" s="6"/>
      <c r="EBJ642" s="6"/>
      <c r="EBK642" s="6"/>
      <c r="EBL642" s="6"/>
      <c r="EBM642" s="6"/>
      <c r="EBN642" s="6"/>
      <c r="EBO642" s="6"/>
      <c r="EBP642" s="6"/>
      <c r="EBQ642" s="6"/>
      <c r="EBR642" s="6"/>
      <c r="EBS642" s="6"/>
      <c r="EBT642" s="6"/>
      <c r="EBU642" s="6"/>
      <c r="EBV642" s="6"/>
      <c r="EBW642" s="6"/>
      <c r="EBX642" s="6"/>
      <c r="EBY642" s="6"/>
      <c r="EBZ642" s="6"/>
      <c r="ECA642" s="6"/>
      <c r="ECB642" s="6"/>
      <c r="ECC642" s="6"/>
      <c r="ECD642" s="6"/>
      <c r="ECE642" s="6"/>
      <c r="ECF642" s="6"/>
      <c r="ECG642" s="6"/>
      <c r="ECH642" s="6"/>
      <c r="ECI642" s="6"/>
      <c r="ECJ642" s="6"/>
      <c r="ECK642" s="6"/>
      <c r="ECL642" s="6"/>
      <c r="ECM642" s="6"/>
      <c r="ECN642" s="6"/>
      <c r="ECO642" s="6"/>
      <c r="ECP642" s="6"/>
      <c r="ECQ642" s="6"/>
      <c r="ECR642" s="6"/>
      <c r="ECS642" s="6"/>
      <c r="ECT642" s="6"/>
      <c r="ECU642" s="6"/>
      <c r="ECV642" s="6"/>
      <c r="ECW642" s="6"/>
      <c r="ECX642" s="6"/>
      <c r="ECY642" s="6"/>
      <c r="ECZ642" s="6"/>
      <c r="EDA642" s="6"/>
      <c r="EDB642" s="6"/>
      <c r="EDC642" s="6"/>
      <c r="EDD642" s="6"/>
      <c r="EDE642" s="6"/>
      <c r="EDF642" s="6"/>
      <c r="EDG642" s="6"/>
      <c r="EDH642" s="6"/>
      <c r="EDI642" s="6"/>
      <c r="EDJ642" s="6"/>
      <c r="EDK642" s="6"/>
      <c r="EDL642" s="6"/>
      <c r="EDM642" s="6"/>
      <c r="EDN642" s="6"/>
      <c r="EDO642" s="6"/>
      <c r="EDP642" s="6"/>
      <c r="EDQ642" s="6"/>
      <c r="EDR642" s="6"/>
      <c r="EDS642" s="6"/>
      <c r="EDT642" s="6"/>
      <c r="EDU642" s="6"/>
      <c r="EDV642" s="6"/>
      <c r="EDW642" s="6"/>
      <c r="EDX642" s="6"/>
      <c r="EDY642" s="6"/>
      <c r="EDZ642" s="6"/>
      <c r="EEA642" s="6"/>
      <c r="EEB642" s="6"/>
      <c r="EEC642" s="6"/>
      <c r="EED642" s="6"/>
      <c r="EEE642" s="6"/>
      <c r="EEF642" s="6"/>
      <c r="EEG642" s="6"/>
      <c r="EEH642" s="6"/>
      <c r="EEI642" s="6"/>
      <c r="EEJ642" s="6"/>
      <c r="EEK642" s="6"/>
      <c r="EEL642" s="6"/>
      <c r="EEM642" s="6"/>
      <c r="EEN642" s="6"/>
      <c r="EEO642" s="6"/>
      <c r="EEP642" s="6"/>
      <c r="EEQ642" s="6"/>
      <c r="EER642" s="6"/>
      <c r="EES642" s="6"/>
      <c r="EET642" s="6"/>
      <c r="EEU642" s="6"/>
      <c r="EEV642" s="6"/>
      <c r="EEW642" s="6"/>
      <c r="EEX642" s="6"/>
      <c r="EEY642" s="6"/>
      <c r="EEZ642" s="6"/>
      <c r="EFA642" s="6"/>
      <c r="EFB642" s="6"/>
      <c r="EFC642" s="6"/>
      <c r="EFD642" s="6"/>
      <c r="EFE642" s="6"/>
      <c r="EFF642" s="6"/>
      <c r="EFG642" s="6"/>
      <c r="EFH642" s="6"/>
      <c r="EFI642" s="6"/>
      <c r="EFJ642" s="6"/>
      <c r="EFK642" s="6"/>
      <c r="EFL642" s="6"/>
      <c r="EFM642" s="6"/>
      <c r="EFN642" s="6"/>
      <c r="EFO642" s="6"/>
      <c r="EFP642" s="6"/>
      <c r="EFQ642" s="6"/>
      <c r="EFR642" s="6"/>
      <c r="EFS642" s="6"/>
      <c r="EFT642" s="6"/>
      <c r="EFU642" s="6"/>
      <c r="EFV642" s="6"/>
      <c r="EFW642" s="6"/>
      <c r="EFX642" s="6"/>
      <c r="EFY642" s="6"/>
      <c r="EFZ642" s="6"/>
      <c r="EGA642" s="6"/>
      <c r="EGB642" s="6"/>
      <c r="EGC642" s="6"/>
      <c r="EGD642" s="6"/>
      <c r="EGE642" s="6"/>
      <c r="EGF642" s="6"/>
      <c r="EGG642" s="6"/>
      <c r="EGH642" s="6"/>
      <c r="EGI642" s="6"/>
      <c r="EGJ642" s="6"/>
      <c r="EGK642" s="6"/>
      <c r="EGL642" s="6"/>
      <c r="EGM642" s="6"/>
      <c r="EGN642" s="6"/>
      <c r="EGO642" s="6"/>
      <c r="EGP642" s="6"/>
      <c r="EGQ642" s="6"/>
      <c r="EGR642" s="6"/>
      <c r="EGS642" s="6"/>
      <c r="EGT642" s="6"/>
      <c r="EGU642" s="6"/>
      <c r="EGV642" s="6"/>
      <c r="EGW642" s="6"/>
      <c r="EGX642" s="6"/>
      <c r="EGY642" s="6"/>
      <c r="EGZ642" s="6"/>
      <c r="EHA642" s="6"/>
      <c r="EHB642" s="6"/>
      <c r="EHC642" s="6"/>
      <c r="EHD642" s="6"/>
      <c r="EHE642" s="6"/>
      <c r="EHF642" s="6"/>
      <c r="EHG642" s="6"/>
      <c r="EHH642" s="6"/>
      <c r="EHI642" s="6"/>
      <c r="EHJ642" s="6"/>
      <c r="EHK642" s="6"/>
      <c r="EHL642" s="6"/>
      <c r="EHM642" s="6"/>
      <c r="EHN642" s="6"/>
      <c r="EHO642" s="6"/>
      <c r="EHP642" s="6"/>
      <c r="EHQ642" s="6"/>
      <c r="EHR642" s="6"/>
      <c r="EHS642" s="6"/>
      <c r="EHT642" s="6"/>
      <c r="EHU642" s="6"/>
      <c r="EHV642" s="6"/>
      <c r="EHW642" s="6"/>
      <c r="EHX642" s="6"/>
      <c r="EHY642" s="6"/>
      <c r="EHZ642" s="6"/>
      <c r="EIA642" s="6"/>
      <c r="EIB642" s="6"/>
      <c r="EIC642" s="6"/>
      <c r="EID642" s="6"/>
      <c r="EIE642" s="6"/>
      <c r="EIF642" s="6"/>
      <c r="EIG642" s="6"/>
      <c r="EIH642" s="6"/>
      <c r="EII642" s="6"/>
      <c r="EIJ642" s="6"/>
      <c r="EIK642" s="6"/>
      <c r="EIL642" s="6"/>
      <c r="EIM642" s="6"/>
      <c r="EIN642" s="6"/>
      <c r="EIO642" s="6"/>
      <c r="EIP642" s="6"/>
      <c r="EIQ642" s="6"/>
      <c r="EIR642" s="6"/>
      <c r="EIS642" s="6"/>
      <c r="EIT642" s="6"/>
      <c r="EIU642" s="6"/>
      <c r="EIV642" s="6"/>
      <c r="EIW642" s="6"/>
      <c r="EIX642" s="6"/>
      <c r="EIY642" s="6"/>
      <c r="EIZ642" s="6"/>
      <c r="EJA642" s="6"/>
      <c r="EJB642" s="6"/>
      <c r="EJC642" s="6"/>
      <c r="EJD642" s="6"/>
      <c r="EJE642" s="6"/>
      <c r="EJF642" s="6"/>
      <c r="EJG642" s="6"/>
      <c r="EJH642" s="6"/>
      <c r="EJI642" s="6"/>
      <c r="EJJ642" s="6"/>
      <c r="EJK642" s="6"/>
      <c r="EJL642" s="6"/>
      <c r="EJM642" s="6"/>
      <c r="EJN642" s="6"/>
      <c r="EJO642" s="6"/>
      <c r="EJP642" s="6"/>
      <c r="EJQ642" s="6"/>
      <c r="EJR642" s="6"/>
      <c r="EJS642" s="6"/>
      <c r="EJT642" s="6"/>
      <c r="EJU642" s="6"/>
      <c r="EJV642" s="6"/>
      <c r="EJW642" s="6"/>
      <c r="EJX642" s="6"/>
      <c r="EJY642" s="6"/>
      <c r="EJZ642" s="6"/>
      <c r="EKA642" s="6"/>
      <c r="EKB642" s="6"/>
      <c r="EKC642" s="6"/>
      <c r="EKD642" s="6"/>
      <c r="EKE642" s="6"/>
      <c r="EKF642" s="6"/>
      <c r="EKG642" s="6"/>
      <c r="EKH642" s="6"/>
      <c r="EKI642" s="6"/>
      <c r="EKJ642" s="6"/>
      <c r="EKK642" s="6"/>
      <c r="EKL642" s="6"/>
      <c r="EKM642" s="6"/>
      <c r="EKN642" s="6"/>
      <c r="EKO642" s="6"/>
      <c r="EKP642" s="6"/>
      <c r="EKQ642" s="6"/>
      <c r="EKR642" s="6"/>
      <c r="EKS642" s="6"/>
      <c r="EKT642" s="6"/>
      <c r="EKU642" s="6"/>
      <c r="EKV642" s="6"/>
      <c r="EKW642" s="6"/>
      <c r="EKX642" s="6"/>
      <c r="EKY642" s="6"/>
      <c r="EKZ642" s="6"/>
      <c r="ELA642" s="6"/>
      <c r="ELB642" s="6"/>
      <c r="ELC642" s="6"/>
      <c r="ELD642" s="6"/>
      <c r="ELE642" s="6"/>
      <c r="ELF642" s="6"/>
      <c r="ELG642" s="6"/>
      <c r="ELH642" s="6"/>
      <c r="ELI642" s="6"/>
      <c r="ELJ642" s="6"/>
      <c r="ELK642" s="6"/>
      <c r="ELL642" s="6"/>
      <c r="ELM642" s="6"/>
      <c r="ELN642" s="6"/>
      <c r="ELO642" s="6"/>
      <c r="ELP642" s="6"/>
      <c r="ELQ642" s="6"/>
      <c r="ELR642" s="6"/>
      <c r="ELS642" s="6"/>
      <c r="ELT642" s="6"/>
      <c r="ELU642" s="6"/>
      <c r="ELV642" s="6"/>
      <c r="ELW642" s="6"/>
      <c r="ELX642" s="6"/>
      <c r="ELY642" s="6"/>
      <c r="ELZ642" s="6"/>
      <c r="EMA642" s="6"/>
      <c r="EMB642" s="6"/>
      <c r="EMC642" s="6"/>
      <c r="EMD642" s="6"/>
      <c r="EME642" s="6"/>
      <c r="EMF642" s="6"/>
      <c r="EMG642" s="6"/>
      <c r="EMH642" s="6"/>
      <c r="EMI642" s="6"/>
      <c r="EMJ642" s="6"/>
      <c r="EMK642" s="6"/>
      <c r="EML642" s="6"/>
      <c r="EMM642" s="6"/>
      <c r="EMN642" s="6"/>
      <c r="EMO642" s="6"/>
      <c r="EMP642" s="6"/>
      <c r="EMQ642" s="6"/>
      <c r="EMR642" s="6"/>
      <c r="EMS642" s="6"/>
      <c r="EMT642" s="6"/>
      <c r="EMU642" s="6"/>
      <c r="EMV642" s="6"/>
      <c r="EMW642" s="6"/>
      <c r="EMX642" s="6"/>
      <c r="EMY642" s="6"/>
      <c r="EMZ642" s="6"/>
      <c r="ENA642" s="6"/>
      <c r="ENB642" s="6"/>
      <c r="ENC642" s="6"/>
      <c r="END642" s="6"/>
      <c r="ENE642" s="6"/>
      <c r="ENF642" s="6"/>
      <c r="ENG642" s="6"/>
      <c r="ENH642" s="6"/>
      <c r="ENI642" s="6"/>
      <c r="ENJ642" s="6"/>
      <c r="ENK642" s="6"/>
      <c r="ENL642" s="6"/>
      <c r="ENM642" s="6"/>
      <c r="ENN642" s="6"/>
      <c r="ENO642" s="6"/>
      <c r="ENP642" s="6"/>
      <c r="ENQ642" s="6"/>
      <c r="ENR642" s="6"/>
      <c r="ENS642" s="6"/>
      <c r="ENT642" s="6"/>
      <c r="ENU642" s="6"/>
      <c r="ENV642" s="6"/>
      <c r="ENW642" s="6"/>
      <c r="ENX642" s="6"/>
      <c r="ENY642" s="6"/>
      <c r="ENZ642" s="6"/>
      <c r="EOA642" s="6"/>
      <c r="EOB642" s="6"/>
      <c r="EOC642" s="6"/>
      <c r="EOD642" s="6"/>
      <c r="EOE642" s="6"/>
      <c r="EOF642" s="6"/>
      <c r="EOG642" s="6"/>
      <c r="EOH642" s="6"/>
      <c r="EOI642" s="6"/>
      <c r="EOJ642" s="6"/>
      <c r="EOK642" s="6"/>
      <c r="EOL642" s="6"/>
      <c r="EOM642" s="6"/>
      <c r="EON642" s="6"/>
      <c r="EOO642" s="6"/>
      <c r="EOP642" s="6"/>
      <c r="EOQ642" s="6"/>
      <c r="EOR642" s="6"/>
      <c r="EOS642" s="6"/>
      <c r="EOT642" s="6"/>
      <c r="EOU642" s="6"/>
      <c r="EOV642" s="6"/>
      <c r="EOW642" s="6"/>
      <c r="EOX642" s="6"/>
      <c r="EOY642" s="6"/>
      <c r="EOZ642" s="6"/>
      <c r="EPA642" s="6"/>
      <c r="EPB642" s="6"/>
      <c r="EPC642" s="6"/>
      <c r="EPD642" s="6"/>
      <c r="EPE642" s="6"/>
      <c r="EPF642" s="6"/>
      <c r="EPG642" s="6"/>
      <c r="EPH642" s="6"/>
      <c r="EPI642" s="6"/>
      <c r="EPJ642" s="6"/>
      <c r="EPK642" s="6"/>
      <c r="EPL642" s="6"/>
      <c r="EPM642" s="6"/>
      <c r="EPN642" s="6"/>
      <c r="EPO642" s="6"/>
      <c r="EPP642" s="6"/>
      <c r="EPQ642" s="6"/>
      <c r="EPR642" s="6"/>
      <c r="EPS642" s="6"/>
      <c r="EPT642" s="6"/>
      <c r="EPU642" s="6"/>
      <c r="EPV642" s="6"/>
      <c r="EPW642" s="6"/>
      <c r="EPX642" s="6"/>
      <c r="EPY642" s="6"/>
      <c r="EPZ642" s="6"/>
      <c r="EQA642" s="6"/>
      <c r="EQB642" s="6"/>
      <c r="EQC642" s="6"/>
      <c r="EQD642" s="6"/>
      <c r="EQE642" s="6"/>
      <c r="EQF642" s="6"/>
      <c r="EQG642" s="6"/>
      <c r="EQH642" s="6"/>
      <c r="EQI642" s="6"/>
      <c r="EQJ642" s="6"/>
      <c r="EQK642" s="6"/>
      <c r="EQL642" s="6"/>
      <c r="EQM642" s="6"/>
      <c r="EQN642" s="6"/>
      <c r="EQO642" s="6"/>
      <c r="EQP642" s="6"/>
      <c r="EQQ642" s="6"/>
      <c r="EQR642" s="6"/>
      <c r="EQS642" s="6"/>
      <c r="EQT642" s="6"/>
      <c r="EQU642" s="6"/>
      <c r="EQV642" s="6"/>
      <c r="EQW642" s="6"/>
      <c r="EQX642" s="6"/>
      <c r="EQY642" s="6"/>
      <c r="EQZ642" s="6"/>
      <c r="ERA642" s="6"/>
      <c r="ERB642" s="6"/>
      <c r="ERC642" s="6"/>
      <c r="ERD642" s="6"/>
      <c r="ERE642" s="6"/>
      <c r="ERF642" s="6"/>
      <c r="ERG642" s="6"/>
      <c r="ERH642" s="6"/>
      <c r="ERI642" s="6"/>
      <c r="ERJ642" s="6"/>
      <c r="ERK642" s="6"/>
      <c r="ERL642" s="6"/>
      <c r="ERM642" s="6"/>
      <c r="ERN642" s="6"/>
      <c r="ERO642" s="6"/>
      <c r="ERP642" s="6"/>
      <c r="ERQ642" s="6"/>
      <c r="ERR642" s="6"/>
      <c r="ERS642" s="6"/>
      <c r="ERT642" s="6"/>
      <c r="ERU642" s="6"/>
      <c r="ERV642" s="6"/>
      <c r="ERW642" s="6"/>
      <c r="ERX642" s="6"/>
      <c r="ERY642" s="6"/>
      <c r="ERZ642" s="6"/>
      <c r="ESA642" s="6"/>
      <c r="ESB642" s="6"/>
      <c r="ESC642" s="6"/>
      <c r="ESD642" s="6"/>
      <c r="ESE642" s="6"/>
      <c r="ESF642" s="6"/>
      <c r="ESG642" s="6"/>
      <c r="ESH642" s="6"/>
      <c r="ESI642" s="6"/>
      <c r="ESJ642" s="6"/>
      <c r="ESK642" s="6"/>
      <c r="ESL642" s="6"/>
      <c r="ESM642" s="6"/>
      <c r="ESN642" s="6"/>
      <c r="ESO642" s="6"/>
      <c r="ESP642" s="6"/>
      <c r="ESQ642" s="6"/>
      <c r="ESR642" s="6"/>
      <c r="ESS642" s="6"/>
      <c r="EST642" s="6"/>
      <c r="ESU642" s="6"/>
      <c r="ESV642" s="6"/>
      <c r="ESW642" s="6"/>
      <c r="ESX642" s="6"/>
      <c r="ESY642" s="6"/>
      <c r="ESZ642" s="6"/>
      <c r="ETA642" s="6"/>
      <c r="ETB642" s="6"/>
      <c r="ETC642" s="6"/>
      <c r="ETD642" s="6"/>
      <c r="ETE642" s="6"/>
      <c r="ETF642" s="6"/>
      <c r="ETG642" s="6"/>
      <c r="ETH642" s="6"/>
      <c r="ETI642" s="6"/>
      <c r="ETJ642" s="6"/>
      <c r="ETK642" s="6"/>
      <c r="ETL642" s="6"/>
      <c r="ETM642" s="6"/>
      <c r="ETN642" s="6"/>
      <c r="ETO642" s="6"/>
      <c r="ETP642" s="6"/>
      <c r="ETQ642" s="6"/>
      <c r="ETR642" s="6"/>
      <c r="ETS642" s="6"/>
      <c r="ETT642" s="6"/>
      <c r="ETU642" s="6"/>
      <c r="ETV642" s="6"/>
      <c r="ETW642" s="6"/>
      <c r="ETX642" s="6"/>
      <c r="ETY642" s="6"/>
      <c r="ETZ642" s="6"/>
      <c r="EUA642" s="6"/>
      <c r="EUB642" s="6"/>
      <c r="EUC642" s="6"/>
      <c r="EUD642" s="6"/>
      <c r="EUE642" s="6"/>
      <c r="EUF642" s="6"/>
      <c r="EUG642" s="6"/>
      <c r="EUH642" s="6"/>
      <c r="EUI642" s="6"/>
      <c r="EUJ642" s="6"/>
      <c r="EUK642" s="6"/>
      <c r="EUL642" s="6"/>
      <c r="EUM642" s="6"/>
      <c r="EUN642" s="6"/>
      <c r="EUO642" s="6"/>
      <c r="EUP642" s="6"/>
      <c r="EUQ642" s="6"/>
      <c r="EUR642" s="6"/>
      <c r="EUS642" s="6"/>
      <c r="EUT642" s="6"/>
      <c r="EUU642" s="6"/>
      <c r="EUV642" s="6"/>
      <c r="EUW642" s="6"/>
      <c r="EUX642" s="6"/>
      <c r="EUY642" s="6"/>
      <c r="EUZ642" s="6"/>
      <c r="EVA642" s="6"/>
      <c r="EVB642" s="6"/>
      <c r="EVC642" s="6"/>
      <c r="EVD642" s="6"/>
      <c r="EVE642" s="6"/>
      <c r="EVF642" s="6"/>
      <c r="EVG642" s="6"/>
      <c r="EVH642" s="6"/>
      <c r="EVI642" s="6"/>
      <c r="EVJ642" s="6"/>
      <c r="EVK642" s="6"/>
      <c r="EVL642" s="6"/>
      <c r="EVM642" s="6"/>
      <c r="EVN642" s="6"/>
      <c r="EVO642" s="6"/>
      <c r="EVP642" s="6"/>
      <c r="EVQ642" s="6"/>
      <c r="EVR642" s="6"/>
      <c r="EVS642" s="6"/>
      <c r="EVT642" s="6"/>
      <c r="EVU642" s="6"/>
      <c r="EVV642" s="6"/>
      <c r="EVW642" s="6"/>
      <c r="EVX642" s="6"/>
      <c r="EVY642" s="6"/>
      <c r="EVZ642" s="6"/>
      <c r="EWA642" s="6"/>
      <c r="EWB642" s="6"/>
      <c r="EWC642" s="6"/>
      <c r="EWD642" s="6"/>
      <c r="EWE642" s="6"/>
      <c r="EWF642" s="6"/>
      <c r="EWG642" s="6"/>
      <c r="EWH642" s="6"/>
      <c r="EWI642" s="6"/>
      <c r="EWJ642" s="6"/>
      <c r="EWK642" s="6"/>
      <c r="EWL642" s="6"/>
      <c r="EWM642" s="6"/>
      <c r="EWN642" s="6"/>
      <c r="EWO642" s="6"/>
      <c r="EWP642" s="6"/>
      <c r="EWQ642" s="6"/>
      <c r="EWR642" s="6"/>
      <c r="EWS642" s="6"/>
      <c r="EWT642" s="6"/>
      <c r="EWU642" s="6"/>
      <c r="EWV642" s="6"/>
      <c r="EWW642" s="6"/>
      <c r="EWX642" s="6"/>
      <c r="EWY642" s="6"/>
      <c r="EWZ642" s="6"/>
      <c r="EXA642" s="6"/>
      <c r="EXB642" s="6"/>
      <c r="EXC642" s="6"/>
      <c r="EXD642" s="6"/>
      <c r="EXE642" s="6"/>
      <c r="EXF642" s="6"/>
      <c r="EXG642" s="6"/>
      <c r="EXH642" s="6"/>
      <c r="EXI642" s="6"/>
      <c r="EXJ642" s="6"/>
      <c r="EXK642" s="6"/>
      <c r="EXL642" s="6"/>
      <c r="EXM642" s="6"/>
      <c r="EXN642" s="6"/>
      <c r="EXO642" s="6"/>
      <c r="EXP642" s="6"/>
      <c r="EXQ642" s="6"/>
      <c r="EXR642" s="6"/>
      <c r="EXS642" s="6"/>
      <c r="EXT642" s="6"/>
      <c r="EXU642" s="6"/>
      <c r="EXV642" s="6"/>
      <c r="EXW642" s="6"/>
      <c r="EXX642" s="6"/>
      <c r="EXY642" s="6"/>
      <c r="EXZ642" s="6"/>
      <c r="EYA642" s="6"/>
      <c r="EYB642" s="6"/>
      <c r="EYC642" s="6"/>
      <c r="EYD642" s="6"/>
      <c r="EYE642" s="6"/>
      <c r="EYF642" s="6"/>
      <c r="EYG642" s="6"/>
      <c r="EYH642" s="6"/>
      <c r="EYI642" s="6"/>
      <c r="EYJ642" s="6"/>
      <c r="EYK642" s="6"/>
      <c r="EYL642" s="6"/>
      <c r="EYM642" s="6"/>
      <c r="EYN642" s="6"/>
      <c r="EYO642" s="6"/>
      <c r="EYP642" s="6"/>
      <c r="EYQ642" s="6"/>
      <c r="EYR642" s="6"/>
      <c r="EYS642" s="6"/>
      <c r="EYT642" s="6"/>
      <c r="EYU642" s="6"/>
      <c r="EYV642" s="6"/>
      <c r="EYW642" s="6"/>
      <c r="EYX642" s="6"/>
      <c r="EYY642" s="6"/>
      <c r="EYZ642" s="6"/>
      <c r="EZA642" s="6"/>
      <c r="EZB642" s="6"/>
      <c r="EZC642" s="6"/>
      <c r="EZD642" s="6"/>
      <c r="EZE642" s="6"/>
      <c r="EZF642" s="6"/>
      <c r="EZG642" s="6"/>
      <c r="EZH642" s="6"/>
      <c r="EZI642" s="6"/>
      <c r="EZJ642" s="6"/>
      <c r="EZK642" s="6"/>
      <c r="EZL642" s="6"/>
      <c r="EZM642" s="6"/>
      <c r="EZN642" s="6"/>
      <c r="EZO642" s="6"/>
      <c r="EZP642" s="6"/>
      <c r="EZQ642" s="6"/>
      <c r="EZR642" s="6"/>
      <c r="EZS642" s="6"/>
      <c r="EZT642" s="6"/>
      <c r="EZU642" s="6"/>
      <c r="EZV642" s="6"/>
      <c r="EZW642" s="6"/>
      <c r="EZX642" s="6"/>
      <c r="EZY642" s="6"/>
      <c r="EZZ642" s="6"/>
      <c r="FAA642" s="6"/>
      <c r="FAB642" s="6"/>
      <c r="FAC642" s="6"/>
      <c r="FAD642" s="6"/>
      <c r="FAE642" s="6"/>
      <c r="FAF642" s="6"/>
      <c r="FAG642" s="6"/>
      <c r="FAH642" s="6"/>
      <c r="FAI642" s="6"/>
      <c r="FAJ642" s="6"/>
      <c r="FAK642" s="6"/>
      <c r="FAL642" s="6"/>
      <c r="FAM642" s="6"/>
      <c r="FAN642" s="6"/>
      <c r="FAO642" s="6"/>
      <c r="FAP642" s="6"/>
      <c r="FAQ642" s="6"/>
      <c r="FAR642" s="6"/>
      <c r="FAS642" s="6"/>
      <c r="FAT642" s="6"/>
      <c r="FAU642" s="6"/>
      <c r="FAV642" s="6"/>
      <c r="FAW642" s="6"/>
      <c r="FAX642" s="6"/>
      <c r="FAY642" s="6"/>
      <c r="FAZ642" s="6"/>
      <c r="FBA642" s="6"/>
      <c r="FBB642" s="6"/>
      <c r="FBC642" s="6"/>
      <c r="FBD642" s="6"/>
      <c r="FBE642" s="6"/>
      <c r="FBF642" s="6"/>
      <c r="FBG642" s="6"/>
      <c r="FBH642" s="6"/>
      <c r="FBI642" s="6"/>
      <c r="FBJ642" s="6"/>
      <c r="FBK642" s="6"/>
      <c r="FBL642" s="6"/>
      <c r="FBM642" s="6"/>
      <c r="FBN642" s="6"/>
      <c r="FBO642" s="6"/>
      <c r="FBP642" s="6"/>
      <c r="FBQ642" s="6"/>
      <c r="FBR642" s="6"/>
      <c r="FBS642" s="6"/>
      <c r="FBT642" s="6"/>
      <c r="FBU642" s="6"/>
      <c r="FBV642" s="6"/>
      <c r="FBW642" s="6"/>
      <c r="FBX642" s="6"/>
      <c r="FBY642" s="6"/>
      <c r="FBZ642" s="6"/>
      <c r="FCA642" s="6"/>
      <c r="FCB642" s="6"/>
      <c r="FCC642" s="6"/>
      <c r="FCD642" s="6"/>
      <c r="FCE642" s="6"/>
      <c r="FCF642" s="6"/>
      <c r="FCG642" s="6"/>
      <c r="FCH642" s="6"/>
      <c r="FCI642" s="6"/>
      <c r="FCJ642" s="6"/>
      <c r="FCK642" s="6"/>
      <c r="FCL642" s="6"/>
      <c r="FCM642" s="6"/>
      <c r="FCN642" s="6"/>
      <c r="FCO642" s="6"/>
      <c r="FCP642" s="6"/>
      <c r="FCQ642" s="6"/>
      <c r="FCR642" s="6"/>
      <c r="FCS642" s="6"/>
      <c r="FCT642" s="6"/>
      <c r="FCU642" s="6"/>
      <c r="FCV642" s="6"/>
      <c r="FCW642" s="6"/>
      <c r="FCX642" s="6"/>
      <c r="FCY642" s="6"/>
      <c r="FCZ642" s="6"/>
      <c r="FDA642" s="6"/>
      <c r="FDB642" s="6"/>
      <c r="FDC642" s="6"/>
      <c r="FDD642" s="6"/>
      <c r="FDE642" s="6"/>
      <c r="FDF642" s="6"/>
      <c r="FDG642" s="6"/>
      <c r="FDH642" s="6"/>
      <c r="FDI642" s="6"/>
      <c r="FDJ642" s="6"/>
      <c r="FDK642" s="6"/>
      <c r="FDL642" s="6"/>
      <c r="FDM642" s="6"/>
      <c r="FDN642" s="6"/>
      <c r="FDO642" s="6"/>
      <c r="FDP642" s="6"/>
      <c r="FDQ642" s="6"/>
      <c r="FDR642" s="6"/>
      <c r="FDS642" s="6"/>
      <c r="FDT642" s="6"/>
      <c r="FDU642" s="6"/>
      <c r="FDV642" s="6"/>
      <c r="FDW642" s="6"/>
      <c r="FDX642" s="6"/>
      <c r="FDY642" s="6"/>
      <c r="FDZ642" s="6"/>
      <c r="FEA642" s="6"/>
      <c r="FEB642" s="6"/>
      <c r="FEC642" s="6"/>
      <c r="FED642" s="6"/>
      <c r="FEE642" s="6"/>
      <c r="FEF642" s="6"/>
      <c r="FEG642" s="6"/>
      <c r="FEH642" s="6"/>
      <c r="FEI642" s="6"/>
      <c r="FEJ642" s="6"/>
      <c r="FEK642" s="6"/>
      <c r="FEL642" s="6"/>
      <c r="FEM642" s="6"/>
      <c r="FEN642" s="6"/>
      <c r="FEO642" s="6"/>
      <c r="FEP642" s="6"/>
      <c r="FEQ642" s="6"/>
      <c r="FER642" s="6"/>
      <c r="FES642" s="6"/>
      <c r="FET642" s="6"/>
      <c r="FEU642" s="6"/>
      <c r="FEV642" s="6"/>
      <c r="FEW642" s="6"/>
      <c r="FEX642" s="6"/>
      <c r="FEY642" s="6"/>
      <c r="FEZ642" s="6"/>
      <c r="FFA642" s="6"/>
      <c r="FFB642" s="6"/>
      <c r="FFC642" s="6"/>
      <c r="FFD642" s="6"/>
      <c r="FFE642" s="6"/>
      <c r="FFF642" s="6"/>
      <c r="FFG642" s="6"/>
      <c r="FFH642" s="6"/>
      <c r="FFI642" s="6"/>
      <c r="FFJ642" s="6"/>
      <c r="FFK642" s="6"/>
      <c r="FFL642" s="6"/>
      <c r="FFM642" s="6"/>
      <c r="FFN642" s="6"/>
      <c r="FFO642" s="6"/>
      <c r="FFP642" s="6"/>
      <c r="FFQ642" s="6"/>
      <c r="FFR642" s="6"/>
      <c r="FFS642" s="6"/>
      <c r="FFT642" s="6"/>
      <c r="FFU642" s="6"/>
      <c r="FFV642" s="6"/>
      <c r="FFW642" s="6"/>
      <c r="FFX642" s="6"/>
      <c r="FFY642" s="6"/>
      <c r="FFZ642" s="6"/>
      <c r="FGA642" s="6"/>
      <c r="FGB642" s="6"/>
      <c r="FGC642" s="6"/>
      <c r="FGD642" s="6"/>
      <c r="FGE642" s="6"/>
      <c r="FGF642" s="6"/>
      <c r="FGG642" s="6"/>
      <c r="FGH642" s="6"/>
      <c r="FGI642" s="6"/>
      <c r="FGJ642" s="6"/>
      <c r="FGK642" s="6"/>
      <c r="FGL642" s="6"/>
      <c r="FGM642" s="6"/>
      <c r="FGN642" s="6"/>
      <c r="FGO642" s="6"/>
      <c r="FGP642" s="6"/>
      <c r="FGQ642" s="6"/>
      <c r="FGR642" s="6"/>
      <c r="FGS642" s="6"/>
      <c r="FGT642" s="6"/>
      <c r="FGU642" s="6"/>
      <c r="FGV642" s="6"/>
      <c r="FGW642" s="6"/>
      <c r="FGX642" s="6"/>
      <c r="FGY642" s="6"/>
      <c r="FGZ642" s="6"/>
      <c r="FHA642" s="6"/>
      <c r="FHB642" s="6"/>
      <c r="FHC642" s="6"/>
      <c r="FHD642" s="6"/>
      <c r="FHE642" s="6"/>
      <c r="FHF642" s="6"/>
      <c r="FHG642" s="6"/>
      <c r="FHH642" s="6"/>
      <c r="FHI642" s="6"/>
      <c r="FHJ642" s="6"/>
      <c r="FHK642" s="6"/>
      <c r="FHL642" s="6"/>
      <c r="FHM642" s="6"/>
      <c r="FHN642" s="6"/>
      <c r="FHO642" s="6"/>
      <c r="FHP642" s="6"/>
      <c r="FHQ642" s="6"/>
      <c r="FHR642" s="6"/>
      <c r="FHS642" s="6"/>
      <c r="FHT642" s="6"/>
      <c r="FHU642" s="6"/>
      <c r="FHV642" s="6"/>
      <c r="FHW642" s="6"/>
      <c r="FHX642" s="6"/>
      <c r="FHY642" s="6"/>
      <c r="FHZ642" s="6"/>
      <c r="FIA642" s="6"/>
      <c r="FIB642" s="6"/>
      <c r="FIC642" s="6"/>
      <c r="FID642" s="6"/>
      <c r="FIE642" s="6"/>
      <c r="FIF642" s="6"/>
      <c r="FIG642" s="6"/>
      <c r="FIH642" s="6"/>
      <c r="FII642" s="6"/>
      <c r="FIJ642" s="6"/>
      <c r="FIK642" s="6"/>
      <c r="FIL642" s="6"/>
      <c r="FIM642" s="6"/>
      <c r="FIN642" s="6"/>
      <c r="FIO642" s="6"/>
      <c r="FIP642" s="6"/>
      <c r="FIQ642" s="6"/>
      <c r="FIR642" s="6"/>
      <c r="FIS642" s="6"/>
      <c r="FIT642" s="6"/>
      <c r="FIU642" s="6"/>
      <c r="FIV642" s="6"/>
      <c r="FIW642" s="6"/>
      <c r="FIX642" s="6"/>
      <c r="FIY642" s="6"/>
      <c r="FIZ642" s="6"/>
      <c r="FJA642" s="6"/>
      <c r="FJB642" s="6"/>
      <c r="FJC642" s="6"/>
      <c r="FJD642" s="6"/>
      <c r="FJE642" s="6"/>
      <c r="FJF642" s="6"/>
      <c r="FJG642" s="6"/>
      <c r="FJH642" s="6"/>
      <c r="FJI642" s="6"/>
      <c r="FJJ642" s="6"/>
      <c r="FJK642" s="6"/>
      <c r="FJL642" s="6"/>
      <c r="FJM642" s="6"/>
      <c r="FJN642" s="6"/>
      <c r="FJO642" s="6"/>
      <c r="FJP642" s="6"/>
      <c r="FJQ642" s="6"/>
      <c r="FJR642" s="6"/>
      <c r="FJS642" s="6"/>
      <c r="FJT642" s="6"/>
      <c r="FJU642" s="6"/>
      <c r="FJV642" s="6"/>
      <c r="FJW642" s="6"/>
      <c r="FJX642" s="6"/>
      <c r="FJY642" s="6"/>
      <c r="FJZ642" s="6"/>
      <c r="FKA642" s="6"/>
      <c r="FKB642" s="6"/>
      <c r="FKC642" s="6"/>
      <c r="FKD642" s="6"/>
      <c r="FKE642" s="6"/>
      <c r="FKF642" s="6"/>
      <c r="FKG642" s="6"/>
      <c r="FKH642" s="6"/>
      <c r="FKI642" s="6"/>
      <c r="FKJ642" s="6"/>
      <c r="FKK642" s="6"/>
      <c r="FKL642" s="6"/>
      <c r="FKM642" s="6"/>
      <c r="FKN642" s="6"/>
      <c r="FKO642" s="6"/>
      <c r="FKP642" s="6"/>
      <c r="FKQ642" s="6"/>
      <c r="FKR642" s="6"/>
      <c r="FKS642" s="6"/>
      <c r="FKT642" s="6"/>
      <c r="FKU642" s="6"/>
      <c r="FKV642" s="6"/>
      <c r="FKW642" s="6"/>
      <c r="FKX642" s="6"/>
      <c r="FKY642" s="6"/>
      <c r="FKZ642" s="6"/>
      <c r="FLA642" s="6"/>
      <c r="FLB642" s="6"/>
      <c r="FLC642" s="6"/>
      <c r="FLD642" s="6"/>
      <c r="FLE642" s="6"/>
      <c r="FLF642" s="6"/>
      <c r="FLG642" s="6"/>
      <c r="FLH642" s="6"/>
      <c r="FLI642" s="6"/>
      <c r="FLJ642" s="6"/>
      <c r="FLK642" s="6"/>
      <c r="FLL642" s="6"/>
      <c r="FLM642" s="6"/>
      <c r="FLN642" s="6"/>
      <c r="FLO642" s="6"/>
      <c r="FLP642" s="6"/>
      <c r="FLQ642" s="6"/>
      <c r="FLR642" s="6"/>
      <c r="FLS642" s="6"/>
      <c r="FLT642" s="6"/>
      <c r="FLU642" s="6"/>
      <c r="FLV642" s="6"/>
      <c r="FLW642" s="6"/>
      <c r="FLX642" s="6"/>
      <c r="FLY642" s="6"/>
      <c r="FLZ642" s="6"/>
      <c r="FMA642" s="6"/>
      <c r="FMB642" s="6"/>
      <c r="FMC642" s="6"/>
      <c r="FMD642" s="6"/>
      <c r="FME642" s="6"/>
      <c r="FMF642" s="6"/>
      <c r="FMG642" s="6"/>
      <c r="FMH642" s="6"/>
      <c r="FMI642" s="6"/>
      <c r="FMJ642" s="6"/>
      <c r="FMK642" s="6"/>
      <c r="FML642" s="6"/>
      <c r="FMM642" s="6"/>
      <c r="FMN642" s="6"/>
      <c r="FMO642" s="6"/>
      <c r="FMP642" s="6"/>
      <c r="FMQ642" s="6"/>
      <c r="FMR642" s="6"/>
      <c r="FMS642" s="6"/>
      <c r="FMT642" s="6"/>
      <c r="FMU642" s="6"/>
      <c r="FMV642" s="6"/>
      <c r="FMW642" s="6"/>
      <c r="FMX642" s="6"/>
      <c r="FMY642" s="6"/>
      <c r="FMZ642" s="6"/>
      <c r="FNA642" s="6"/>
      <c r="FNB642" s="6"/>
      <c r="FNC642" s="6"/>
      <c r="FND642" s="6"/>
      <c r="FNE642" s="6"/>
      <c r="FNF642" s="6"/>
      <c r="FNG642" s="6"/>
      <c r="FNH642" s="6"/>
      <c r="FNI642" s="6"/>
      <c r="FNJ642" s="6"/>
      <c r="FNK642" s="6"/>
      <c r="FNL642" s="6"/>
      <c r="FNM642" s="6"/>
      <c r="FNN642" s="6"/>
      <c r="FNO642" s="6"/>
      <c r="FNP642" s="6"/>
      <c r="FNQ642" s="6"/>
      <c r="FNR642" s="6"/>
      <c r="FNS642" s="6"/>
      <c r="FNT642" s="6"/>
      <c r="FNU642" s="6"/>
      <c r="FNV642" s="6"/>
      <c r="FNW642" s="6"/>
      <c r="FNX642" s="6"/>
      <c r="FNY642" s="6"/>
      <c r="FNZ642" s="6"/>
      <c r="FOA642" s="6"/>
      <c r="FOB642" s="6"/>
      <c r="FOC642" s="6"/>
      <c r="FOD642" s="6"/>
      <c r="FOE642" s="6"/>
      <c r="FOF642" s="6"/>
      <c r="FOG642" s="6"/>
      <c r="FOH642" s="6"/>
      <c r="FOI642" s="6"/>
      <c r="FOJ642" s="6"/>
      <c r="FOK642" s="6"/>
      <c r="FOL642" s="6"/>
      <c r="FOM642" s="6"/>
      <c r="FON642" s="6"/>
      <c r="FOO642" s="6"/>
      <c r="FOP642" s="6"/>
      <c r="FOQ642" s="6"/>
      <c r="FOR642" s="6"/>
      <c r="FOS642" s="6"/>
      <c r="FOT642" s="6"/>
      <c r="FOU642" s="6"/>
      <c r="FOV642" s="6"/>
      <c r="FOW642" s="6"/>
      <c r="FOX642" s="6"/>
      <c r="FOY642" s="6"/>
      <c r="FOZ642" s="6"/>
      <c r="FPA642" s="6"/>
      <c r="FPB642" s="6"/>
      <c r="FPC642" s="6"/>
      <c r="FPD642" s="6"/>
      <c r="FPE642" s="6"/>
      <c r="FPF642" s="6"/>
      <c r="FPG642" s="6"/>
      <c r="FPH642" s="6"/>
      <c r="FPI642" s="6"/>
      <c r="FPJ642" s="6"/>
      <c r="FPK642" s="6"/>
      <c r="FPL642" s="6"/>
      <c r="FPM642" s="6"/>
      <c r="FPN642" s="6"/>
      <c r="FPO642" s="6"/>
      <c r="FPP642" s="6"/>
      <c r="FPQ642" s="6"/>
      <c r="FPR642" s="6"/>
      <c r="FPS642" s="6"/>
      <c r="FPT642" s="6"/>
      <c r="FPU642" s="6"/>
      <c r="FPV642" s="6"/>
      <c r="FPW642" s="6"/>
      <c r="FPX642" s="6"/>
      <c r="FPY642" s="6"/>
      <c r="FPZ642" s="6"/>
      <c r="FQA642" s="6"/>
      <c r="FQB642" s="6"/>
      <c r="FQC642" s="6"/>
      <c r="FQD642" s="6"/>
      <c r="FQE642" s="6"/>
      <c r="FQF642" s="6"/>
      <c r="FQG642" s="6"/>
      <c r="FQH642" s="6"/>
      <c r="FQI642" s="6"/>
      <c r="FQJ642" s="6"/>
      <c r="FQK642" s="6"/>
      <c r="FQL642" s="6"/>
      <c r="FQM642" s="6"/>
      <c r="FQN642" s="6"/>
      <c r="FQO642" s="6"/>
      <c r="FQP642" s="6"/>
      <c r="FQQ642" s="6"/>
      <c r="FQR642" s="6"/>
      <c r="FQS642" s="6"/>
      <c r="FQT642" s="6"/>
      <c r="FQU642" s="6"/>
      <c r="FQV642" s="6"/>
      <c r="FQW642" s="6"/>
      <c r="FQX642" s="6"/>
      <c r="FQY642" s="6"/>
      <c r="FQZ642" s="6"/>
      <c r="FRA642" s="6"/>
      <c r="FRB642" s="6"/>
      <c r="FRC642" s="6"/>
      <c r="FRD642" s="6"/>
      <c r="FRE642" s="6"/>
      <c r="FRF642" s="6"/>
      <c r="FRG642" s="6"/>
      <c r="FRH642" s="6"/>
      <c r="FRI642" s="6"/>
      <c r="FRJ642" s="6"/>
      <c r="FRK642" s="6"/>
      <c r="FRL642" s="6"/>
      <c r="FRM642" s="6"/>
      <c r="FRN642" s="6"/>
      <c r="FRO642" s="6"/>
      <c r="FRP642" s="6"/>
      <c r="FRQ642" s="6"/>
      <c r="FRR642" s="6"/>
      <c r="FRS642" s="6"/>
      <c r="FRT642" s="6"/>
      <c r="FRU642" s="6"/>
      <c r="FRV642" s="6"/>
      <c r="FRW642" s="6"/>
      <c r="FRX642" s="6"/>
      <c r="FRY642" s="6"/>
      <c r="FRZ642" s="6"/>
      <c r="FSA642" s="6"/>
      <c r="FSB642" s="6"/>
      <c r="FSC642" s="6"/>
      <c r="FSD642" s="6"/>
      <c r="FSE642" s="6"/>
      <c r="FSF642" s="6"/>
      <c r="FSG642" s="6"/>
      <c r="FSH642" s="6"/>
      <c r="FSI642" s="6"/>
      <c r="FSJ642" s="6"/>
      <c r="FSK642" s="6"/>
      <c r="FSL642" s="6"/>
      <c r="FSM642" s="6"/>
      <c r="FSN642" s="6"/>
      <c r="FSO642" s="6"/>
      <c r="FSP642" s="6"/>
      <c r="FSQ642" s="6"/>
      <c r="FSR642" s="6"/>
      <c r="FSS642" s="6"/>
      <c r="FST642" s="6"/>
      <c r="FSU642" s="6"/>
      <c r="FSV642" s="6"/>
      <c r="FSW642" s="6"/>
      <c r="FSX642" s="6"/>
      <c r="FSY642" s="6"/>
      <c r="FSZ642" s="6"/>
      <c r="FTA642" s="6"/>
      <c r="FTB642" s="6"/>
      <c r="FTC642" s="6"/>
      <c r="FTD642" s="6"/>
      <c r="FTE642" s="6"/>
      <c r="FTF642" s="6"/>
      <c r="FTG642" s="6"/>
      <c r="FTH642" s="6"/>
      <c r="FTI642" s="6"/>
      <c r="FTJ642" s="6"/>
      <c r="FTK642" s="6"/>
      <c r="FTL642" s="6"/>
      <c r="FTM642" s="6"/>
      <c r="FTN642" s="6"/>
      <c r="FTO642" s="6"/>
      <c r="FTP642" s="6"/>
      <c r="FTQ642" s="6"/>
      <c r="FTR642" s="6"/>
      <c r="FTS642" s="6"/>
      <c r="FTT642" s="6"/>
      <c r="FTU642" s="6"/>
      <c r="FTV642" s="6"/>
      <c r="FTW642" s="6"/>
      <c r="FTX642" s="6"/>
      <c r="FTY642" s="6"/>
      <c r="FTZ642" s="6"/>
      <c r="FUA642" s="6"/>
      <c r="FUB642" s="6"/>
      <c r="FUC642" s="6"/>
      <c r="FUD642" s="6"/>
      <c r="FUE642" s="6"/>
      <c r="FUF642" s="6"/>
      <c r="FUG642" s="6"/>
      <c r="FUH642" s="6"/>
      <c r="FUI642" s="6"/>
      <c r="FUJ642" s="6"/>
      <c r="FUK642" s="6"/>
      <c r="FUL642" s="6"/>
      <c r="FUM642" s="6"/>
      <c r="FUN642" s="6"/>
      <c r="FUO642" s="6"/>
      <c r="FUP642" s="6"/>
      <c r="FUQ642" s="6"/>
      <c r="FUR642" s="6"/>
      <c r="FUS642" s="6"/>
      <c r="FUT642" s="6"/>
      <c r="FUU642" s="6"/>
      <c r="FUV642" s="6"/>
      <c r="FUW642" s="6"/>
      <c r="FUX642" s="6"/>
      <c r="FUY642" s="6"/>
      <c r="FUZ642" s="6"/>
      <c r="FVA642" s="6"/>
      <c r="FVB642" s="6"/>
      <c r="FVC642" s="6"/>
      <c r="FVD642" s="6"/>
      <c r="FVE642" s="6"/>
      <c r="FVF642" s="6"/>
      <c r="FVG642" s="6"/>
      <c r="FVH642" s="6"/>
      <c r="FVI642" s="6"/>
      <c r="FVJ642" s="6"/>
      <c r="FVK642" s="6"/>
      <c r="FVL642" s="6"/>
      <c r="FVM642" s="6"/>
      <c r="FVN642" s="6"/>
      <c r="FVO642" s="6"/>
      <c r="FVP642" s="6"/>
      <c r="FVQ642" s="6"/>
      <c r="FVR642" s="6"/>
      <c r="FVS642" s="6"/>
      <c r="FVT642" s="6"/>
      <c r="FVU642" s="6"/>
      <c r="FVV642" s="6"/>
      <c r="FVW642" s="6"/>
      <c r="FVX642" s="6"/>
      <c r="FVY642" s="6"/>
      <c r="FVZ642" s="6"/>
      <c r="FWA642" s="6"/>
      <c r="FWB642" s="6"/>
      <c r="FWC642" s="6"/>
      <c r="FWD642" s="6"/>
      <c r="FWE642" s="6"/>
      <c r="FWF642" s="6"/>
      <c r="FWG642" s="6"/>
      <c r="FWH642" s="6"/>
      <c r="FWI642" s="6"/>
      <c r="FWJ642" s="6"/>
      <c r="FWK642" s="6"/>
      <c r="FWL642" s="6"/>
      <c r="FWM642" s="6"/>
      <c r="FWN642" s="6"/>
      <c r="FWO642" s="6"/>
      <c r="FWP642" s="6"/>
      <c r="FWQ642" s="6"/>
      <c r="FWR642" s="6"/>
      <c r="FWS642" s="6"/>
      <c r="FWT642" s="6"/>
      <c r="FWU642" s="6"/>
      <c r="FWV642" s="6"/>
      <c r="FWW642" s="6"/>
      <c r="FWX642" s="6"/>
      <c r="FWY642" s="6"/>
      <c r="FWZ642" s="6"/>
      <c r="FXA642" s="6"/>
      <c r="FXB642" s="6"/>
      <c r="FXC642" s="6"/>
      <c r="FXD642" s="6"/>
      <c r="FXE642" s="6"/>
      <c r="FXF642" s="6"/>
      <c r="FXG642" s="6"/>
      <c r="FXH642" s="6"/>
      <c r="FXI642" s="6"/>
      <c r="FXJ642" s="6"/>
      <c r="FXK642" s="6"/>
      <c r="FXL642" s="6"/>
      <c r="FXM642" s="6"/>
      <c r="FXN642" s="6"/>
      <c r="FXO642" s="6"/>
      <c r="FXP642" s="6"/>
      <c r="FXQ642" s="6"/>
      <c r="FXR642" s="6"/>
      <c r="FXS642" s="6"/>
      <c r="FXT642" s="6"/>
      <c r="FXU642" s="6"/>
      <c r="FXV642" s="6"/>
      <c r="FXW642" s="6"/>
      <c r="FXX642" s="6"/>
      <c r="FXY642" s="6"/>
      <c r="FXZ642" s="6"/>
      <c r="FYA642" s="6"/>
      <c r="FYB642" s="6"/>
      <c r="FYC642" s="6"/>
      <c r="FYD642" s="6"/>
      <c r="FYE642" s="6"/>
      <c r="FYF642" s="6"/>
      <c r="FYG642" s="6"/>
      <c r="FYH642" s="6"/>
      <c r="FYI642" s="6"/>
      <c r="FYJ642" s="6"/>
      <c r="FYK642" s="6"/>
      <c r="FYL642" s="6"/>
      <c r="FYM642" s="6"/>
      <c r="FYN642" s="6"/>
      <c r="FYO642" s="6"/>
      <c r="FYP642" s="6"/>
      <c r="FYQ642" s="6"/>
      <c r="FYR642" s="6"/>
      <c r="FYS642" s="6"/>
      <c r="FYT642" s="6"/>
      <c r="FYU642" s="6"/>
      <c r="FYV642" s="6"/>
      <c r="FYW642" s="6"/>
      <c r="FYX642" s="6"/>
      <c r="FYY642" s="6"/>
      <c r="FYZ642" s="6"/>
      <c r="FZA642" s="6"/>
      <c r="FZB642" s="6"/>
      <c r="FZC642" s="6"/>
      <c r="FZD642" s="6"/>
      <c r="FZE642" s="6"/>
      <c r="FZF642" s="6"/>
      <c r="FZG642" s="6"/>
      <c r="FZH642" s="6"/>
      <c r="FZI642" s="6"/>
      <c r="FZJ642" s="6"/>
      <c r="FZK642" s="6"/>
      <c r="FZL642" s="6"/>
      <c r="FZM642" s="6"/>
      <c r="FZN642" s="6"/>
      <c r="FZO642" s="6"/>
      <c r="FZP642" s="6"/>
      <c r="FZQ642" s="6"/>
      <c r="FZR642" s="6"/>
      <c r="FZS642" s="6"/>
      <c r="FZT642" s="6"/>
      <c r="FZU642" s="6"/>
      <c r="FZV642" s="6"/>
      <c r="FZW642" s="6"/>
      <c r="FZX642" s="6"/>
      <c r="FZY642" s="6"/>
      <c r="FZZ642" s="6"/>
      <c r="GAA642" s="6"/>
      <c r="GAB642" s="6"/>
      <c r="GAC642" s="6"/>
      <c r="GAD642" s="6"/>
      <c r="GAE642" s="6"/>
      <c r="GAF642" s="6"/>
      <c r="GAG642" s="6"/>
      <c r="GAH642" s="6"/>
      <c r="GAI642" s="6"/>
      <c r="GAJ642" s="6"/>
      <c r="GAK642" s="6"/>
      <c r="GAL642" s="6"/>
      <c r="GAM642" s="6"/>
      <c r="GAN642" s="6"/>
      <c r="GAO642" s="6"/>
      <c r="GAP642" s="6"/>
      <c r="GAQ642" s="6"/>
      <c r="GAR642" s="6"/>
      <c r="GAS642" s="6"/>
      <c r="GAT642" s="6"/>
      <c r="GAU642" s="6"/>
      <c r="GAV642" s="6"/>
      <c r="GAW642" s="6"/>
      <c r="GAX642" s="6"/>
      <c r="GAY642" s="6"/>
      <c r="GAZ642" s="6"/>
      <c r="GBA642" s="6"/>
      <c r="GBB642" s="6"/>
      <c r="GBC642" s="6"/>
      <c r="GBD642" s="6"/>
      <c r="GBE642" s="6"/>
      <c r="GBF642" s="6"/>
      <c r="GBG642" s="6"/>
      <c r="GBH642" s="6"/>
      <c r="GBI642" s="6"/>
      <c r="GBJ642" s="6"/>
      <c r="GBK642" s="6"/>
      <c r="GBL642" s="6"/>
      <c r="GBM642" s="6"/>
      <c r="GBN642" s="6"/>
      <c r="GBO642" s="6"/>
      <c r="GBP642" s="6"/>
      <c r="GBQ642" s="6"/>
      <c r="GBR642" s="6"/>
      <c r="GBS642" s="6"/>
      <c r="GBT642" s="6"/>
      <c r="GBU642" s="6"/>
      <c r="GBV642" s="6"/>
      <c r="GBW642" s="6"/>
      <c r="GBX642" s="6"/>
      <c r="GBY642" s="6"/>
      <c r="GBZ642" s="6"/>
      <c r="GCA642" s="6"/>
      <c r="GCB642" s="6"/>
      <c r="GCC642" s="6"/>
      <c r="GCD642" s="6"/>
      <c r="GCE642" s="6"/>
      <c r="GCF642" s="6"/>
      <c r="GCG642" s="6"/>
      <c r="GCH642" s="6"/>
      <c r="GCI642" s="6"/>
      <c r="GCJ642" s="6"/>
      <c r="GCK642" s="6"/>
      <c r="GCL642" s="6"/>
      <c r="GCM642" s="6"/>
      <c r="GCN642" s="6"/>
      <c r="GCO642" s="6"/>
      <c r="GCP642" s="6"/>
      <c r="GCQ642" s="6"/>
      <c r="GCR642" s="6"/>
      <c r="GCS642" s="6"/>
      <c r="GCT642" s="6"/>
      <c r="GCU642" s="6"/>
      <c r="GCV642" s="6"/>
      <c r="GCW642" s="6"/>
      <c r="GCX642" s="6"/>
      <c r="GCY642" s="6"/>
      <c r="GCZ642" s="6"/>
      <c r="GDA642" s="6"/>
      <c r="GDB642" s="6"/>
      <c r="GDC642" s="6"/>
      <c r="GDD642" s="6"/>
      <c r="GDE642" s="6"/>
      <c r="GDF642" s="6"/>
      <c r="GDG642" s="6"/>
      <c r="GDH642" s="6"/>
      <c r="GDI642" s="6"/>
      <c r="GDJ642" s="6"/>
      <c r="GDK642" s="6"/>
      <c r="GDL642" s="6"/>
      <c r="GDM642" s="6"/>
      <c r="GDN642" s="6"/>
      <c r="GDO642" s="6"/>
      <c r="GDP642" s="6"/>
      <c r="GDQ642" s="6"/>
      <c r="GDR642" s="6"/>
      <c r="GDS642" s="6"/>
      <c r="GDT642" s="6"/>
      <c r="GDU642" s="6"/>
      <c r="GDV642" s="6"/>
      <c r="GDW642" s="6"/>
      <c r="GDX642" s="6"/>
      <c r="GDY642" s="6"/>
      <c r="GDZ642" s="6"/>
      <c r="GEA642" s="6"/>
      <c r="GEB642" s="6"/>
      <c r="GEC642" s="6"/>
      <c r="GED642" s="6"/>
      <c r="GEE642" s="6"/>
      <c r="GEF642" s="6"/>
      <c r="GEG642" s="6"/>
      <c r="GEH642" s="6"/>
      <c r="GEI642" s="6"/>
      <c r="GEJ642" s="6"/>
      <c r="GEK642" s="6"/>
      <c r="GEL642" s="6"/>
      <c r="GEM642" s="6"/>
      <c r="GEN642" s="6"/>
      <c r="GEO642" s="6"/>
      <c r="GEP642" s="6"/>
      <c r="GEQ642" s="6"/>
      <c r="GER642" s="6"/>
      <c r="GES642" s="6"/>
      <c r="GET642" s="6"/>
      <c r="GEU642" s="6"/>
      <c r="GEV642" s="6"/>
      <c r="GEW642" s="6"/>
      <c r="GEX642" s="6"/>
      <c r="GEY642" s="6"/>
      <c r="GEZ642" s="6"/>
      <c r="GFA642" s="6"/>
      <c r="GFB642" s="6"/>
      <c r="GFC642" s="6"/>
      <c r="GFD642" s="6"/>
      <c r="GFE642" s="6"/>
      <c r="GFF642" s="6"/>
      <c r="GFG642" s="6"/>
      <c r="GFH642" s="6"/>
      <c r="GFI642" s="6"/>
      <c r="GFJ642" s="6"/>
      <c r="GFK642" s="6"/>
      <c r="GFL642" s="6"/>
      <c r="GFM642" s="6"/>
      <c r="GFN642" s="6"/>
      <c r="GFO642" s="6"/>
      <c r="GFP642" s="6"/>
      <c r="GFQ642" s="6"/>
      <c r="GFR642" s="6"/>
      <c r="GFS642" s="6"/>
      <c r="GFT642" s="6"/>
      <c r="GFU642" s="6"/>
      <c r="GFV642" s="6"/>
      <c r="GFW642" s="6"/>
      <c r="GFX642" s="6"/>
      <c r="GFY642" s="6"/>
      <c r="GFZ642" s="6"/>
      <c r="GGA642" s="6"/>
      <c r="GGB642" s="6"/>
      <c r="GGC642" s="6"/>
      <c r="GGD642" s="6"/>
      <c r="GGE642" s="6"/>
      <c r="GGF642" s="6"/>
      <c r="GGG642" s="6"/>
      <c r="GGH642" s="6"/>
      <c r="GGI642" s="6"/>
      <c r="GGJ642" s="6"/>
      <c r="GGK642" s="6"/>
      <c r="GGL642" s="6"/>
      <c r="GGM642" s="6"/>
      <c r="GGN642" s="6"/>
      <c r="GGO642" s="6"/>
      <c r="GGP642" s="6"/>
      <c r="GGQ642" s="6"/>
      <c r="GGR642" s="6"/>
      <c r="GGS642" s="6"/>
      <c r="GGT642" s="6"/>
      <c r="GGU642" s="6"/>
      <c r="GGV642" s="6"/>
      <c r="GGW642" s="6"/>
      <c r="GGX642" s="6"/>
      <c r="GGY642" s="6"/>
      <c r="GGZ642" s="6"/>
      <c r="GHA642" s="6"/>
      <c r="GHB642" s="6"/>
      <c r="GHC642" s="6"/>
      <c r="GHD642" s="6"/>
      <c r="GHE642" s="6"/>
      <c r="GHF642" s="6"/>
      <c r="GHG642" s="6"/>
      <c r="GHH642" s="6"/>
      <c r="GHI642" s="6"/>
      <c r="GHJ642" s="6"/>
      <c r="GHK642" s="6"/>
      <c r="GHL642" s="6"/>
      <c r="GHM642" s="6"/>
      <c r="GHN642" s="6"/>
      <c r="GHO642" s="6"/>
      <c r="GHP642" s="6"/>
      <c r="GHQ642" s="6"/>
      <c r="GHR642" s="6"/>
      <c r="GHS642" s="6"/>
      <c r="GHT642" s="6"/>
      <c r="GHU642" s="6"/>
      <c r="GHV642" s="6"/>
      <c r="GHW642" s="6"/>
      <c r="GHX642" s="6"/>
      <c r="GHY642" s="6"/>
      <c r="GHZ642" s="6"/>
      <c r="GIA642" s="6"/>
      <c r="GIB642" s="6"/>
      <c r="GIC642" s="6"/>
      <c r="GID642" s="6"/>
      <c r="GIE642" s="6"/>
      <c r="GIF642" s="6"/>
      <c r="GIG642" s="6"/>
      <c r="GIH642" s="6"/>
      <c r="GII642" s="6"/>
      <c r="GIJ642" s="6"/>
      <c r="GIK642" s="6"/>
      <c r="GIL642" s="6"/>
      <c r="GIM642" s="6"/>
      <c r="GIN642" s="6"/>
      <c r="GIO642" s="6"/>
      <c r="GIP642" s="6"/>
      <c r="GIQ642" s="6"/>
      <c r="GIR642" s="6"/>
      <c r="GIS642" s="6"/>
      <c r="GIT642" s="6"/>
      <c r="GIU642" s="6"/>
      <c r="GIV642" s="6"/>
      <c r="GIW642" s="6"/>
      <c r="GIX642" s="6"/>
      <c r="GIY642" s="6"/>
      <c r="GIZ642" s="6"/>
      <c r="GJA642" s="6"/>
      <c r="GJB642" s="6"/>
      <c r="GJC642" s="6"/>
      <c r="GJD642" s="6"/>
      <c r="GJE642" s="6"/>
      <c r="GJF642" s="6"/>
      <c r="GJG642" s="6"/>
      <c r="GJH642" s="6"/>
      <c r="GJI642" s="6"/>
      <c r="GJJ642" s="6"/>
      <c r="GJK642" s="6"/>
      <c r="GJL642" s="6"/>
      <c r="GJM642" s="6"/>
      <c r="GJN642" s="6"/>
      <c r="GJO642" s="6"/>
      <c r="GJP642" s="6"/>
      <c r="GJQ642" s="6"/>
      <c r="GJR642" s="6"/>
      <c r="GJS642" s="6"/>
      <c r="GJT642" s="6"/>
      <c r="GJU642" s="6"/>
      <c r="GJV642" s="6"/>
      <c r="GJW642" s="6"/>
      <c r="GJX642" s="6"/>
      <c r="GJY642" s="6"/>
      <c r="GJZ642" s="6"/>
      <c r="GKA642" s="6"/>
      <c r="GKB642" s="6"/>
      <c r="GKC642" s="6"/>
      <c r="GKD642" s="6"/>
      <c r="GKE642" s="6"/>
      <c r="GKF642" s="6"/>
      <c r="GKG642" s="6"/>
      <c r="GKH642" s="6"/>
      <c r="GKI642" s="6"/>
      <c r="GKJ642" s="6"/>
      <c r="GKK642" s="6"/>
      <c r="GKL642" s="6"/>
      <c r="GKM642" s="6"/>
      <c r="GKN642" s="6"/>
      <c r="GKO642" s="6"/>
      <c r="GKP642" s="6"/>
      <c r="GKQ642" s="6"/>
      <c r="GKR642" s="6"/>
      <c r="GKS642" s="6"/>
      <c r="GKT642" s="6"/>
      <c r="GKU642" s="6"/>
      <c r="GKV642" s="6"/>
      <c r="GKW642" s="6"/>
      <c r="GKX642" s="6"/>
      <c r="GKY642" s="6"/>
      <c r="GKZ642" s="6"/>
      <c r="GLA642" s="6"/>
      <c r="GLB642" s="6"/>
      <c r="GLC642" s="6"/>
      <c r="GLD642" s="6"/>
      <c r="GLE642" s="6"/>
      <c r="GLF642" s="6"/>
      <c r="GLG642" s="6"/>
      <c r="GLH642" s="6"/>
      <c r="GLI642" s="6"/>
      <c r="GLJ642" s="6"/>
      <c r="GLK642" s="6"/>
      <c r="GLL642" s="6"/>
      <c r="GLM642" s="6"/>
      <c r="GLN642" s="6"/>
      <c r="GLO642" s="6"/>
      <c r="GLP642" s="6"/>
      <c r="GLQ642" s="6"/>
      <c r="GLR642" s="6"/>
      <c r="GLS642" s="6"/>
      <c r="GLT642" s="6"/>
      <c r="GLU642" s="6"/>
      <c r="GLV642" s="6"/>
      <c r="GLW642" s="6"/>
      <c r="GLX642" s="6"/>
      <c r="GLY642" s="6"/>
      <c r="GLZ642" s="6"/>
      <c r="GMA642" s="6"/>
      <c r="GMB642" s="6"/>
      <c r="GMC642" s="6"/>
      <c r="GMD642" s="6"/>
      <c r="GME642" s="6"/>
      <c r="GMF642" s="6"/>
      <c r="GMG642" s="6"/>
      <c r="GMH642" s="6"/>
      <c r="GMI642" s="6"/>
      <c r="GMJ642" s="6"/>
      <c r="GMK642" s="6"/>
      <c r="GML642" s="6"/>
      <c r="GMM642" s="6"/>
      <c r="GMN642" s="6"/>
      <c r="GMO642" s="6"/>
      <c r="GMP642" s="6"/>
      <c r="GMQ642" s="6"/>
      <c r="GMR642" s="6"/>
      <c r="GMS642" s="6"/>
      <c r="GMT642" s="6"/>
      <c r="GMU642" s="6"/>
      <c r="GMV642" s="6"/>
      <c r="GMW642" s="6"/>
      <c r="GMX642" s="6"/>
      <c r="GMY642" s="6"/>
      <c r="GMZ642" s="6"/>
      <c r="GNA642" s="6"/>
      <c r="GNB642" s="6"/>
      <c r="GNC642" s="6"/>
      <c r="GND642" s="6"/>
      <c r="GNE642" s="6"/>
      <c r="GNF642" s="6"/>
      <c r="GNG642" s="6"/>
      <c r="GNH642" s="6"/>
      <c r="GNI642" s="6"/>
      <c r="GNJ642" s="6"/>
      <c r="GNK642" s="6"/>
      <c r="GNL642" s="6"/>
      <c r="GNM642" s="6"/>
      <c r="GNN642" s="6"/>
      <c r="GNO642" s="6"/>
      <c r="GNP642" s="6"/>
      <c r="GNQ642" s="6"/>
      <c r="GNR642" s="6"/>
      <c r="GNS642" s="6"/>
      <c r="GNT642" s="6"/>
      <c r="GNU642" s="6"/>
      <c r="GNV642" s="6"/>
      <c r="GNW642" s="6"/>
      <c r="GNX642" s="6"/>
      <c r="GNY642" s="6"/>
      <c r="GNZ642" s="6"/>
      <c r="GOA642" s="6"/>
      <c r="GOB642" s="6"/>
      <c r="GOC642" s="6"/>
      <c r="GOD642" s="6"/>
      <c r="GOE642" s="6"/>
      <c r="GOF642" s="6"/>
      <c r="GOG642" s="6"/>
      <c r="GOH642" s="6"/>
      <c r="GOI642" s="6"/>
      <c r="GOJ642" s="6"/>
      <c r="GOK642" s="6"/>
      <c r="GOL642" s="6"/>
      <c r="GOM642" s="6"/>
      <c r="GON642" s="6"/>
      <c r="GOO642" s="6"/>
      <c r="GOP642" s="6"/>
      <c r="GOQ642" s="6"/>
      <c r="GOR642" s="6"/>
      <c r="GOS642" s="6"/>
      <c r="GOT642" s="6"/>
      <c r="GOU642" s="6"/>
      <c r="GOV642" s="6"/>
      <c r="GOW642" s="6"/>
      <c r="GOX642" s="6"/>
      <c r="GOY642" s="6"/>
      <c r="GOZ642" s="6"/>
      <c r="GPA642" s="6"/>
      <c r="GPB642" s="6"/>
      <c r="GPC642" s="6"/>
      <c r="GPD642" s="6"/>
      <c r="GPE642" s="6"/>
      <c r="GPF642" s="6"/>
      <c r="GPG642" s="6"/>
      <c r="GPH642" s="6"/>
      <c r="GPI642" s="6"/>
      <c r="GPJ642" s="6"/>
      <c r="GPK642" s="6"/>
      <c r="GPL642" s="6"/>
      <c r="GPM642" s="6"/>
      <c r="GPN642" s="6"/>
      <c r="GPO642" s="6"/>
      <c r="GPP642" s="6"/>
      <c r="GPQ642" s="6"/>
      <c r="GPR642" s="6"/>
      <c r="GPS642" s="6"/>
      <c r="GPT642" s="6"/>
      <c r="GPU642" s="6"/>
      <c r="GPV642" s="6"/>
      <c r="GPW642" s="6"/>
      <c r="GPX642" s="6"/>
      <c r="GPY642" s="6"/>
      <c r="GPZ642" s="6"/>
      <c r="GQA642" s="6"/>
      <c r="GQB642" s="6"/>
      <c r="GQC642" s="6"/>
      <c r="GQD642" s="6"/>
      <c r="GQE642" s="6"/>
      <c r="GQF642" s="6"/>
      <c r="GQG642" s="6"/>
      <c r="GQH642" s="6"/>
      <c r="GQI642" s="6"/>
      <c r="GQJ642" s="6"/>
      <c r="GQK642" s="6"/>
      <c r="GQL642" s="6"/>
      <c r="GQM642" s="6"/>
      <c r="GQN642" s="6"/>
      <c r="GQO642" s="6"/>
      <c r="GQP642" s="6"/>
      <c r="GQQ642" s="6"/>
      <c r="GQR642" s="6"/>
      <c r="GQS642" s="6"/>
      <c r="GQT642" s="6"/>
      <c r="GQU642" s="6"/>
      <c r="GQV642" s="6"/>
      <c r="GQW642" s="6"/>
      <c r="GQX642" s="6"/>
      <c r="GQY642" s="6"/>
      <c r="GQZ642" s="6"/>
      <c r="GRA642" s="6"/>
      <c r="GRB642" s="6"/>
      <c r="GRC642" s="6"/>
      <c r="GRD642" s="6"/>
      <c r="GRE642" s="6"/>
      <c r="GRF642" s="6"/>
      <c r="GRG642" s="6"/>
      <c r="GRH642" s="6"/>
      <c r="GRI642" s="6"/>
      <c r="GRJ642" s="6"/>
      <c r="GRK642" s="6"/>
      <c r="GRL642" s="6"/>
      <c r="GRM642" s="6"/>
      <c r="GRN642" s="6"/>
      <c r="GRO642" s="6"/>
      <c r="GRP642" s="6"/>
      <c r="GRQ642" s="6"/>
      <c r="GRR642" s="6"/>
      <c r="GRS642" s="6"/>
      <c r="GRT642" s="6"/>
      <c r="GRU642" s="6"/>
      <c r="GRV642" s="6"/>
      <c r="GRW642" s="6"/>
      <c r="GRX642" s="6"/>
      <c r="GRY642" s="6"/>
      <c r="GRZ642" s="6"/>
      <c r="GSA642" s="6"/>
      <c r="GSB642" s="6"/>
      <c r="GSC642" s="6"/>
      <c r="GSD642" s="6"/>
      <c r="GSE642" s="6"/>
      <c r="GSF642" s="6"/>
      <c r="GSG642" s="6"/>
      <c r="GSH642" s="6"/>
      <c r="GSI642" s="6"/>
      <c r="GSJ642" s="6"/>
      <c r="GSK642" s="6"/>
      <c r="GSL642" s="6"/>
      <c r="GSM642" s="6"/>
      <c r="GSN642" s="6"/>
      <c r="GSO642" s="6"/>
      <c r="GSP642" s="6"/>
      <c r="GSQ642" s="6"/>
      <c r="GSR642" s="6"/>
      <c r="GSS642" s="6"/>
      <c r="GST642" s="6"/>
      <c r="GSU642" s="6"/>
      <c r="GSV642" s="6"/>
      <c r="GSW642" s="6"/>
      <c r="GSX642" s="6"/>
      <c r="GSY642" s="6"/>
      <c r="GSZ642" s="6"/>
      <c r="GTA642" s="6"/>
      <c r="GTB642" s="6"/>
      <c r="GTC642" s="6"/>
      <c r="GTD642" s="6"/>
      <c r="GTE642" s="6"/>
      <c r="GTF642" s="6"/>
      <c r="GTG642" s="6"/>
      <c r="GTH642" s="6"/>
      <c r="GTI642" s="6"/>
      <c r="GTJ642" s="6"/>
      <c r="GTK642" s="6"/>
      <c r="GTL642" s="6"/>
      <c r="GTM642" s="6"/>
      <c r="GTN642" s="6"/>
      <c r="GTO642" s="6"/>
      <c r="GTP642" s="6"/>
      <c r="GTQ642" s="6"/>
      <c r="GTR642" s="6"/>
      <c r="GTS642" s="6"/>
      <c r="GTT642" s="6"/>
      <c r="GTU642" s="6"/>
      <c r="GTV642" s="6"/>
      <c r="GTW642" s="6"/>
      <c r="GTX642" s="6"/>
      <c r="GTY642" s="6"/>
      <c r="GTZ642" s="6"/>
      <c r="GUA642" s="6"/>
      <c r="GUB642" s="6"/>
      <c r="GUC642" s="6"/>
      <c r="GUD642" s="6"/>
      <c r="GUE642" s="6"/>
      <c r="GUF642" s="6"/>
      <c r="GUG642" s="6"/>
      <c r="GUH642" s="6"/>
      <c r="GUI642" s="6"/>
      <c r="GUJ642" s="6"/>
      <c r="GUK642" s="6"/>
      <c r="GUL642" s="6"/>
      <c r="GUM642" s="6"/>
      <c r="GUN642" s="6"/>
      <c r="GUO642" s="6"/>
      <c r="GUP642" s="6"/>
      <c r="GUQ642" s="6"/>
      <c r="GUR642" s="6"/>
      <c r="GUS642" s="6"/>
      <c r="GUT642" s="6"/>
      <c r="GUU642" s="6"/>
      <c r="GUV642" s="6"/>
      <c r="GUW642" s="6"/>
      <c r="GUX642" s="6"/>
      <c r="GUY642" s="6"/>
      <c r="GUZ642" s="6"/>
      <c r="GVA642" s="6"/>
      <c r="GVB642" s="6"/>
      <c r="GVC642" s="6"/>
      <c r="GVD642" s="6"/>
      <c r="GVE642" s="6"/>
      <c r="GVF642" s="6"/>
      <c r="GVG642" s="6"/>
      <c r="GVH642" s="6"/>
      <c r="GVI642" s="6"/>
      <c r="GVJ642" s="6"/>
      <c r="GVK642" s="6"/>
      <c r="GVL642" s="6"/>
      <c r="GVM642" s="6"/>
      <c r="GVN642" s="6"/>
      <c r="GVO642" s="6"/>
      <c r="GVP642" s="6"/>
      <c r="GVQ642" s="6"/>
      <c r="GVR642" s="6"/>
      <c r="GVS642" s="6"/>
      <c r="GVT642" s="6"/>
      <c r="GVU642" s="6"/>
      <c r="GVV642" s="6"/>
      <c r="GVW642" s="6"/>
      <c r="GVX642" s="6"/>
      <c r="GVY642" s="6"/>
      <c r="GVZ642" s="6"/>
      <c r="GWA642" s="6"/>
      <c r="GWB642" s="6"/>
      <c r="GWC642" s="6"/>
      <c r="GWD642" s="6"/>
      <c r="GWE642" s="6"/>
      <c r="GWF642" s="6"/>
      <c r="GWG642" s="6"/>
      <c r="GWH642" s="6"/>
      <c r="GWI642" s="6"/>
      <c r="GWJ642" s="6"/>
      <c r="GWK642" s="6"/>
      <c r="GWL642" s="6"/>
      <c r="GWM642" s="6"/>
      <c r="GWN642" s="6"/>
      <c r="GWO642" s="6"/>
      <c r="GWP642" s="6"/>
      <c r="GWQ642" s="6"/>
      <c r="GWR642" s="6"/>
      <c r="GWS642" s="6"/>
      <c r="GWT642" s="6"/>
      <c r="GWU642" s="6"/>
      <c r="GWV642" s="6"/>
      <c r="GWW642" s="6"/>
      <c r="GWX642" s="6"/>
      <c r="GWY642" s="6"/>
      <c r="GWZ642" s="6"/>
      <c r="GXA642" s="6"/>
      <c r="GXB642" s="6"/>
      <c r="GXC642" s="6"/>
      <c r="GXD642" s="6"/>
      <c r="GXE642" s="6"/>
      <c r="GXF642" s="6"/>
      <c r="GXG642" s="6"/>
      <c r="GXH642" s="6"/>
      <c r="GXI642" s="6"/>
      <c r="GXJ642" s="6"/>
      <c r="GXK642" s="6"/>
      <c r="GXL642" s="6"/>
      <c r="GXM642" s="6"/>
      <c r="GXN642" s="6"/>
      <c r="GXO642" s="6"/>
      <c r="GXP642" s="6"/>
      <c r="GXQ642" s="6"/>
      <c r="GXR642" s="6"/>
      <c r="GXS642" s="6"/>
      <c r="GXT642" s="6"/>
      <c r="GXU642" s="6"/>
      <c r="GXV642" s="6"/>
      <c r="GXW642" s="6"/>
      <c r="GXX642" s="6"/>
      <c r="GXY642" s="6"/>
      <c r="GXZ642" s="6"/>
      <c r="GYA642" s="6"/>
      <c r="GYB642" s="6"/>
      <c r="GYC642" s="6"/>
      <c r="GYD642" s="6"/>
      <c r="GYE642" s="6"/>
      <c r="GYF642" s="6"/>
      <c r="GYG642" s="6"/>
      <c r="GYH642" s="6"/>
      <c r="GYI642" s="6"/>
      <c r="GYJ642" s="6"/>
      <c r="GYK642" s="6"/>
      <c r="GYL642" s="6"/>
      <c r="GYM642" s="6"/>
      <c r="GYN642" s="6"/>
      <c r="GYO642" s="6"/>
      <c r="GYP642" s="6"/>
      <c r="GYQ642" s="6"/>
      <c r="GYR642" s="6"/>
      <c r="GYS642" s="6"/>
      <c r="GYT642" s="6"/>
      <c r="GYU642" s="6"/>
      <c r="GYV642" s="6"/>
      <c r="GYW642" s="6"/>
      <c r="GYX642" s="6"/>
      <c r="GYY642" s="6"/>
      <c r="GYZ642" s="6"/>
      <c r="GZA642" s="6"/>
      <c r="GZB642" s="6"/>
      <c r="GZC642" s="6"/>
      <c r="GZD642" s="6"/>
      <c r="GZE642" s="6"/>
      <c r="GZF642" s="6"/>
      <c r="GZG642" s="6"/>
      <c r="GZH642" s="6"/>
      <c r="GZI642" s="6"/>
      <c r="GZJ642" s="6"/>
      <c r="GZK642" s="6"/>
      <c r="GZL642" s="6"/>
      <c r="GZM642" s="6"/>
      <c r="GZN642" s="6"/>
      <c r="GZO642" s="6"/>
      <c r="GZP642" s="6"/>
      <c r="GZQ642" s="6"/>
      <c r="GZR642" s="6"/>
      <c r="GZS642" s="6"/>
      <c r="GZT642" s="6"/>
      <c r="GZU642" s="6"/>
      <c r="GZV642" s="6"/>
      <c r="GZW642" s="6"/>
      <c r="GZX642" s="6"/>
      <c r="GZY642" s="6"/>
      <c r="GZZ642" s="6"/>
      <c r="HAA642" s="6"/>
      <c r="HAB642" s="6"/>
      <c r="HAC642" s="6"/>
      <c r="HAD642" s="6"/>
      <c r="HAE642" s="6"/>
      <c r="HAF642" s="6"/>
      <c r="HAG642" s="6"/>
      <c r="HAH642" s="6"/>
      <c r="HAI642" s="6"/>
      <c r="HAJ642" s="6"/>
      <c r="HAK642" s="6"/>
      <c r="HAL642" s="6"/>
      <c r="HAM642" s="6"/>
      <c r="HAN642" s="6"/>
      <c r="HAO642" s="6"/>
      <c r="HAP642" s="6"/>
      <c r="HAQ642" s="6"/>
      <c r="HAR642" s="6"/>
      <c r="HAS642" s="6"/>
      <c r="HAT642" s="6"/>
      <c r="HAU642" s="6"/>
      <c r="HAV642" s="6"/>
      <c r="HAW642" s="6"/>
      <c r="HAX642" s="6"/>
      <c r="HAY642" s="6"/>
      <c r="HAZ642" s="6"/>
      <c r="HBA642" s="6"/>
      <c r="HBB642" s="6"/>
      <c r="HBC642" s="6"/>
      <c r="HBD642" s="6"/>
      <c r="HBE642" s="6"/>
      <c r="HBF642" s="6"/>
      <c r="HBG642" s="6"/>
      <c r="HBH642" s="6"/>
      <c r="HBI642" s="6"/>
      <c r="HBJ642" s="6"/>
      <c r="HBK642" s="6"/>
      <c r="HBL642" s="6"/>
      <c r="HBM642" s="6"/>
      <c r="HBN642" s="6"/>
      <c r="HBO642" s="6"/>
      <c r="HBP642" s="6"/>
      <c r="HBQ642" s="6"/>
      <c r="HBR642" s="6"/>
      <c r="HBS642" s="6"/>
      <c r="HBT642" s="6"/>
      <c r="HBU642" s="6"/>
      <c r="HBV642" s="6"/>
      <c r="HBW642" s="6"/>
      <c r="HBX642" s="6"/>
      <c r="HBY642" s="6"/>
      <c r="HBZ642" s="6"/>
      <c r="HCA642" s="6"/>
      <c r="HCB642" s="6"/>
      <c r="HCC642" s="6"/>
      <c r="HCD642" s="6"/>
      <c r="HCE642" s="6"/>
      <c r="HCF642" s="6"/>
      <c r="HCG642" s="6"/>
      <c r="HCH642" s="6"/>
      <c r="HCI642" s="6"/>
      <c r="HCJ642" s="6"/>
      <c r="HCK642" s="6"/>
      <c r="HCL642" s="6"/>
      <c r="HCM642" s="6"/>
      <c r="HCN642" s="6"/>
      <c r="HCO642" s="6"/>
      <c r="HCP642" s="6"/>
      <c r="HCQ642" s="6"/>
      <c r="HCR642" s="6"/>
      <c r="HCS642" s="6"/>
      <c r="HCT642" s="6"/>
      <c r="HCU642" s="6"/>
      <c r="HCV642" s="6"/>
      <c r="HCW642" s="6"/>
      <c r="HCX642" s="6"/>
      <c r="HCY642" s="6"/>
      <c r="HCZ642" s="6"/>
      <c r="HDA642" s="6"/>
      <c r="HDB642" s="6"/>
      <c r="HDC642" s="6"/>
      <c r="HDD642" s="6"/>
      <c r="HDE642" s="6"/>
      <c r="HDF642" s="6"/>
      <c r="HDG642" s="6"/>
      <c r="HDH642" s="6"/>
      <c r="HDI642" s="6"/>
      <c r="HDJ642" s="6"/>
      <c r="HDK642" s="6"/>
      <c r="HDL642" s="6"/>
      <c r="HDM642" s="6"/>
      <c r="HDN642" s="6"/>
      <c r="HDO642" s="6"/>
      <c r="HDP642" s="6"/>
      <c r="HDQ642" s="6"/>
      <c r="HDR642" s="6"/>
      <c r="HDS642" s="6"/>
      <c r="HDT642" s="6"/>
      <c r="HDU642" s="6"/>
      <c r="HDV642" s="6"/>
      <c r="HDW642" s="6"/>
      <c r="HDX642" s="6"/>
      <c r="HDY642" s="6"/>
      <c r="HDZ642" s="6"/>
      <c r="HEA642" s="6"/>
      <c r="HEB642" s="6"/>
      <c r="HEC642" s="6"/>
      <c r="HED642" s="6"/>
      <c r="HEE642" s="6"/>
      <c r="HEF642" s="6"/>
      <c r="HEG642" s="6"/>
      <c r="HEH642" s="6"/>
      <c r="HEI642" s="6"/>
      <c r="HEJ642" s="6"/>
      <c r="HEK642" s="6"/>
      <c r="HEL642" s="6"/>
      <c r="HEM642" s="6"/>
      <c r="HEN642" s="6"/>
      <c r="HEO642" s="6"/>
      <c r="HEP642" s="6"/>
      <c r="HEQ642" s="6"/>
      <c r="HER642" s="6"/>
      <c r="HES642" s="6"/>
      <c r="HET642" s="6"/>
      <c r="HEU642" s="6"/>
      <c r="HEV642" s="6"/>
      <c r="HEW642" s="6"/>
      <c r="HEX642" s="6"/>
      <c r="HEY642" s="6"/>
      <c r="HEZ642" s="6"/>
      <c r="HFA642" s="6"/>
      <c r="HFB642" s="6"/>
      <c r="HFC642" s="6"/>
      <c r="HFD642" s="6"/>
      <c r="HFE642" s="6"/>
      <c r="HFF642" s="6"/>
      <c r="HFG642" s="6"/>
      <c r="HFH642" s="6"/>
      <c r="HFI642" s="6"/>
      <c r="HFJ642" s="6"/>
      <c r="HFK642" s="6"/>
      <c r="HFL642" s="6"/>
      <c r="HFM642" s="6"/>
      <c r="HFN642" s="6"/>
      <c r="HFO642" s="6"/>
      <c r="HFP642" s="6"/>
      <c r="HFQ642" s="6"/>
      <c r="HFR642" s="6"/>
      <c r="HFS642" s="6"/>
      <c r="HFT642" s="6"/>
      <c r="HFU642" s="6"/>
      <c r="HFV642" s="6"/>
      <c r="HFW642" s="6"/>
      <c r="HFX642" s="6"/>
      <c r="HFY642" s="6"/>
      <c r="HFZ642" s="6"/>
      <c r="HGA642" s="6"/>
      <c r="HGB642" s="6"/>
      <c r="HGC642" s="6"/>
      <c r="HGD642" s="6"/>
      <c r="HGE642" s="6"/>
      <c r="HGF642" s="6"/>
      <c r="HGG642" s="6"/>
      <c r="HGH642" s="6"/>
      <c r="HGI642" s="6"/>
      <c r="HGJ642" s="6"/>
      <c r="HGK642" s="6"/>
      <c r="HGL642" s="6"/>
      <c r="HGM642" s="6"/>
      <c r="HGN642" s="6"/>
      <c r="HGO642" s="6"/>
      <c r="HGP642" s="6"/>
      <c r="HGQ642" s="6"/>
      <c r="HGR642" s="6"/>
      <c r="HGS642" s="6"/>
      <c r="HGT642" s="6"/>
      <c r="HGU642" s="6"/>
      <c r="HGV642" s="6"/>
      <c r="HGW642" s="6"/>
      <c r="HGX642" s="6"/>
      <c r="HGY642" s="6"/>
      <c r="HGZ642" s="6"/>
      <c r="HHA642" s="6"/>
      <c r="HHB642" s="6"/>
      <c r="HHC642" s="6"/>
      <c r="HHD642" s="6"/>
      <c r="HHE642" s="6"/>
      <c r="HHF642" s="6"/>
      <c r="HHG642" s="6"/>
      <c r="HHH642" s="6"/>
      <c r="HHI642" s="6"/>
      <c r="HHJ642" s="6"/>
      <c r="HHK642" s="6"/>
      <c r="HHL642" s="6"/>
      <c r="HHM642" s="6"/>
      <c r="HHN642" s="6"/>
      <c r="HHO642" s="6"/>
      <c r="HHP642" s="6"/>
      <c r="HHQ642" s="6"/>
      <c r="HHR642" s="6"/>
      <c r="HHS642" s="6"/>
      <c r="HHT642" s="6"/>
      <c r="HHU642" s="6"/>
      <c r="HHV642" s="6"/>
      <c r="HHW642" s="6"/>
      <c r="HHX642" s="6"/>
      <c r="HHY642" s="6"/>
      <c r="HHZ642" s="6"/>
      <c r="HIA642" s="6"/>
      <c r="HIB642" s="6"/>
      <c r="HIC642" s="6"/>
      <c r="HID642" s="6"/>
      <c r="HIE642" s="6"/>
      <c r="HIF642" s="6"/>
      <c r="HIG642" s="6"/>
      <c r="HIH642" s="6"/>
      <c r="HII642" s="6"/>
      <c r="HIJ642" s="6"/>
      <c r="HIK642" s="6"/>
      <c r="HIL642" s="6"/>
      <c r="HIM642" s="6"/>
      <c r="HIN642" s="6"/>
      <c r="HIO642" s="6"/>
      <c r="HIP642" s="6"/>
      <c r="HIQ642" s="6"/>
      <c r="HIR642" s="6"/>
      <c r="HIS642" s="6"/>
      <c r="HIT642" s="6"/>
      <c r="HIU642" s="6"/>
      <c r="HIV642" s="6"/>
      <c r="HIW642" s="6"/>
      <c r="HIX642" s="6"/>
      <c r="HIY642" s="6"/>
      <c r="HIZ642" s="6"/>
      <c r="HJA642" s="6"/>
      <c r="HJB642" s="6"/>
      <c r="HJC642" s="6"/>
      <c r="HJD642" s="6"/>
      <c r="HJE642" s="6"/>
      <c r="HJF642" s="6"/>
      <c r="HJG642" s="6"/>
      <c r="HJH642" s="6"/>
      <c r="HJI642" s="6"/>
      <c r="HJJ642" s="6"/>
      <c r="HJK642" s="6"/>
      <c r="HJL642" s="6"/>
      <c r="HJM642" s="6"/>
      <c r="HJN642" s="6"/>
      <c r="HJO642" s="6"/>
      <c r="HJP642" s="6"/>
      <c r="HJQ642" s="6"/>
      <c r="HJR642" s="6"/>
      <c r="HJS642" s="6"/>
      <c r="HJT642" s="6"/>
      <c r="HJU642" s="6"/>
      <c r="HJV642" s="6"/>
      <c r="HJW642" s="6"/>
      <c r="HJX642" s="6"/>
      <c r="HJY642" s="6"/>
      <c r="HJZ642" s="6"/>
      <c r="HKA642" s="6"/>
      <c r="HKB642" s="6"/>
      <c r="HKC642" s="6"/>
      <c r="HKD642" s="6"/>
      <c r="HKE642" s="6"/>
      <c r="HKF642" s="6"/>
      <c r="HKG642" s="6"/>
      <c r="HKH642" s="6"/>
      <c r="HKI642" s="6"/>
      <c r="HKJ642" s="6"/>
      <c r="HKK642" s="6"/>
      <c r="HKL642" s="6"/>
      <c r="HKM642" s="6"/>
      <c r="HKN642" s="6"/>
      <c r="HKO642" s="6"/>
      <c r="HKP642" s="6"/>
      <c r="HKQ642" s="6"/>
      <c r="HKR642" s="6"/>
      <c r="HKS642" s="6"/>
      <c r="HKT642" s="6"/>
      <c r="HKU642" s="6"/>
      <c r="HKV642" s="6"/>
      <c r="HKW642" s="6"/>
      <c r="HKX642" s="6"/>
      <c r="HKY642" s="6"/>
      <c r="HKZ642" s="6"/>
      <c r="HLA642" s="6"/>
      <c r="HLB642" s="6"/>
      <c r="HLC642" s="6"/>
      <c r="HLD642" s="6"/>
      <c r="HLE642" s="6"/>
      <c r="HLF642" s="6"/>
      <c r="HLG642" s="6"/>
      <c r="HLH642" s="6"/>
      <c r="HLI642" s="6"/>
      <c r="HLJ642" s="6"/>
      <c r="HLK642" s="6"/>
      <c r="HLL642" s="6"/>
      <c r="HLM642" s="6"/>
      <c r="HLN642" s="6"/>
      <c r="HLO642" s="6"/>
      <c r="HLP642" s="6"/>
      <c r="HLQ642" s="6"/>
      <c r="HLR642" s="6"/>
      <c r="HLS642" s="6"/>
      <c r="HLT642" s="6"/>
      <c r="HLU642" s="6"/>
      <c r="HLV642" s="6"/>
      <c r="HLW642" s="6"/>
      <c r="HLX642" s="6"/>
      <c r="HLY642" s="6"/>
      <c r="HLZ642" s="6"/>
      <c r="HMA642" s="6"/>
      <c r="HMB642" s="6"/>
      <c r="HMC642" s="6"/>
      <c r="HMD642" s="6"/>
      <c r="HME642" s="6"/>
      <c r="HMF642" s="6"/>
      <c r="HMG642" s="6"/>
      <c r="HMH642" s="6"/>
      <c r="HMI642" s="6"/>
      <c r="HMJ642" s="6"/>
      <c r="HMK642" s="6"/>
      <c r="HML642" s="6"/>
      <c r="HMM642" s="6"/>
      <c r="HMN642" s="6"/>
      <c r="HMO642" s="6"/>
      <c r="HMP642" s="6"/>
      <c r="HMQ642" s="6"/>
      <c r="HMR642" s="6"/>
      <c r="HMS642" s="6"/>
      <c r="HMT642" s="6"/>
      <c r="HMU642" s="6"/>
      <c r="HMV642" s="6"/>
      <c r="HMW642" s="6"/>
      <c r="HMX642" s="6"/>
      <c r="HMY642" s="6"/>
      <c r="HMZ642" s="6"/>
      <c r="HNA642" s="6"/>
      <c r="HNB642" s="6"/>
      <c r="HNC642" s="6"/>
      <c r="HND642" s="6"/>
      <c r="HNE642" s="6"/>
      <c r="HNF642" s="6"/>
      <c r="HNG642" s="6"/>
      <c r="HNH642" s="6"/>
      <c r="HNI642" s="6"/>
      <c r="HNJ642" s="6"/>
      <c r="HNK642" s="6"/>
      <c r="HNL642" s="6"/>
      <c r="HNM642" s="6"/>
      <c r="HNN642" s="6"/>
      <c r="HNO642" s="6"/>
      <c r="HNP642" s="6"/>
      <c r="HNQ642" s="6"/>
      <c r="HNR642" s="6"/>
      <c r="HNS642" s="6"/>
      <c r="HNT642" s="6"/>
      <c r="HNU642" s="6"/>
      <c r="HNV642" s="6"/>
      <c r="HNW642" s="6"/>
      <c r="HNX642" s="6"/>
      <c r="HNY642" s="6"/>
      <c r="HNZ642" s="6"/>
      <c r="HOA642" s="6"/>
      <c r="HOB642" s="6"/>
      <c r="HOC642" s="6"/>
      <c r="HOD642" s="6"/>
      <c r="HOE642" s="6"/>
      <c r="HOF642" s="6"/>
      <c r="HOG642" s="6"/>
      <c r="HOH642" s="6"/>
      <c r="HOI642" s="6"/>
      <c r="HOJ642" s="6"/>
      <c r="HOK642" s="6"/>
      <c r="HOL642" s="6"/>
      <c r="HOM642" s="6"/>
      <c r="HON642" s="6"/>
      <c r="HOO642" s="6"/>
      <c r="HOP642" s="6"/>
      <c r="HOQ642" s="6"/>
      <c r="HOR642" s="6"/>
      <c r="HOS642" s="6"/>
      <c r="HOT642" s="6"/>
      <c r="HOU642" s="6"/>
      <c r="HOV642" s="6"/>
      <c r="HOW642" s="6"/>
      <c r="HOX642" s="6"/>
      <c r="HOY642" s="6"/>
      <c r="HOZ642" s="6"/>
      <c r="HPA642" s="6"/>
      <c r="HPB642" s="6"/>
      <c r="HPC642" s="6"/>
      <c r="HPD642" s="6"/>
      <c r="HPE642" s="6"/>
      <c r="HPF642" s="6"/>
      <c r="HPG642" s="6"/>
      <c r="HPH642" s="6"/>
      <c r="HPI642" s="6"/>
      <c r="HPJ642" s="6"/>
      <c r="HPK642" s="6"/>
      <c r="HPL642" s="6"/>
      <c r="HPM642" s="6"/>
      <c r="HPN642" s="6"/>
      <c r="HPO642" s="6"/>
      <c r="HPP642" s="6"/>
      <c r="HPQ642" s="6"/>
      <c r="HPR642" s="6"/>
      <c r="HPS642" s="6"/>
      <c r="HPT642" s="6"/>
      <c r="HPU642" s="6"/>
      <c r="HPV642" s="6"/>
      <c r="HPW642" s="6"/>
      <c r="HPX642" s="6"/>
      <c r="HPY642" s="6"/>
      <c r="HPZ642" s="6"/>
      <c r="HQA642" s="6"/>
      <c r="HQB642" s="6"/>
      <c r="HQC642" s="6"/>
      <c r="HQD642" s="6"/>
      <c r="HQE642" s="6"/>
      <c r="HQF642" s="6"/>
      <c r="HQG642" s="6"/>
      <c r="HQH642" s="6"/>
      <c r="HQI642" s="6"/>
      <c r="HQJ642" s="6"/>
      <c r="HQK642" s="6"/>
      <c r="HQL642" s="6"/>
      <c r="HQM642" s="6"/>
      <c r="HQN642" s="6"/>
      <c r="HQO642" s="6"/>
      <c r="HQP642" s="6"/>
      <c r="HQQ642" s="6"/>
      <c r="HQR642" s="6"/>
      <c r="HQS642" s="6"/>
      <c r="HQT642" s="6"/>
      <c r="HQU642" s="6"/>
      <c r="HQV642" s="6"/>
      <c r="HQW642" s="6"/>
      <c r="HQX642" s="6"/>
      <c r="HQY642" s="6"/>
      <c r="HQZ642" s="6"/>
      <c r="HRA642" s="6"/>
      <c r="HRB642" s="6"/>
      <c r="HRC642" s="6"/>
      <c r="HRD642" s="6"/>
      <c r="HRE642" s="6"/>
      <c r="HRF642" s="6"/>
      <c r="HRG642" s="6"/>
      <c r="HRH642" s="6"/>
      <c r="HRI642" s="6"/>
      <c r="HRJ642" s="6"/>
      <c r="HRK642" s="6"/>
      <c r="HRL642" s="6"/>
      <c r="HRM642" s="6"/>
      <c r="HRN642" s="6"/>
      <c r="HRO642" s="6"/>
      <c r="HRP642" s="6"/>
      <c r="HRQ642" s="6"/>
      <c r="HRR642" s="6"/>
      <c r="HRS642" s="6"/>
      <c r="HRT642" s="6"/>
      <c r="HRU642" s="6"/>
      <c r="HRV642" s="6"/>
      <c r="HRW642" s="6"/>
      <c r="HRX642" s="6"/>
      <c r="HRY642" s="6"/>
      <c r="HRZ642" s="6"/>
      <c r="HSA642" s="6"/>
      <c r="HSB642" s="6"/>
      <c r="HSC642" s="6"/>
      <c r="HSD642" s="6"/>
      <c r="HSE642" s="6"/>
      <c r="HSF642" s="6"/>
      <c r="HSG642" s="6"/>
      <c r="HSH642" s="6"/>
      <c r="HSI642" s="6"/>
      <c r="HSJ642" s="6"/>
      <c r="HSK642" s="6"/>
      <c r="HSL642" s="6"/>
      <c r="HSM642" s="6"/>
      <c r="HSN642" s="6"/>
      <c r="HSO642" s="6"/>
      <c r="HSP642" s="6"/>
      <c r="HSQ642" s="6"/>
      <c r="HSR642" s="6"/>
      <c r="HSS642" s="6"/>
      <c r="HST642" s="6"/>
      <c r="HSU642" s="6"/>
      <c r="HSV642" s="6"/>
      <c r="HSW642" s="6"/>
      <c r="HSX642" s="6"/>
      <c r="HSY642" s="6"/>
      <c r="HSZ642" s="6"/>
      <c r="HTA642" s="6"/>
      <c r="HTB642" s="6"/>
      <c r="HTC642" s="6"/>
      <c r="HTD642" s="6"/>
      <c r="HTE642" s="6"/>
      <c r="HTF642" s="6"/>
      <c r="HTG642" s="6"/>
      <c r="HTH642" s="6"/>
      <c r="HTI642" s="6"/>
      <c r="HTJ642" s="6"/>
      <c r="HTK642" s="6"/>
      <c r="HTL642" s="6"/>
      <c r="HTM642" s="6"/>
      <c r="HTN642" s="6"/>
      <c r="HTO642" s="6"/>
      <c r="HTP642" s="6"/>
      <c r="HTQ642" s="6"/>
      <c r="HTR642" s="6"/>
      <c r="HTS642" s="6"/>
      <c r="HTT642" s="6"/>
      <c r="HTU642" s="6"/>
      <c r="HTV642" s="6"/>
      <c r="HTW642" s="6"/>
      <c r="HTX642" s="6"/>
      <c r="HTY642" s="6"/>
      <c r="HTZ642" s="6"/>
      <c r="HUA642" s="6"/>
      <c r="HUB642" s="6"/>
      <c r="HUC642" s="6"/>
      <c r="HUD642" s="6"/>
      <c r="HUE642" s="6"/>
      <c r="HUF642" s="6"/>
      <c r="HUG642" s="6"/>
      <c r="HUH642" s="6"/>
      <c r="HUI642" s="6"/>
      <c r="HUJ642" s="6"/>
      <c r="HUK642" s="6"/>
      <c r="HUL642" s="6"/>
      <c r="HUM642" s="6"/>
      <c r="HUN642" s="6"/>
      <c r="HUO642" s="6"/>
      <c r="HUP642" s="6"/>
      <c r="HUQ642" s="6"/>
      <c r="HUR642" s="6"/>
      <c r="HUS642" s="6"/>
      <c r="HUT642" s="6"/>
      <c r="HUU642" s="6"/>
      <c r="HUV642" s="6"/>
      <c r="HUW642" s="6"/>
      <c r="HUX642" s="6"/>
      <c r="HUY642" s="6"/>
      <c r="HUZ642" s="6"/>
      <c r="HVA642" s="6"/>
      <c r="HVB642" s="6"/>
      <c r="HVC642" s="6"/>
      <c r="HVD642" s="6"/>
      <c r="HVE642" s="6"/>
      <c r="HVF642" s="6"/>
      <c r="HVG642" s="6"/>
      <c r="HVH642" s="6"/>
      <c r="HVI642" s="6"/>
      <c r="HVJ642" s="6"/>
      <c r="HVK642" s="6"/>
      <c r="HVL642" s="6"/>
      <c r="HVM642" s="6"/>
      <c r="HVN642" s="6"/>
      <c r="HVO642" s="6"/>
      <c r="HVP642" s="6"/>
      <c r="HVQ642" s="6"/>
      <c r="HVR642" s="6"/>
      <c r="HVS642" s="6"/>
      <c r="HVT642" s="6"/>
      <c r="HVU642" s="6"/>
      <c r="HVV642" s="6"/>
      <c r="HVW642" s="6"/>
      <c r="HVX642" s="6"/>
      <c r="HVY642" s="6"/>
      <c r="HVZ642" s="6"/>
      <c r="HWA642" s="6"/>
      <c r="HWB642" s="6"/>
      <c r="HWC642" s="6"/>
      <c r="HWD642" s="6"/>
      <c r="HWE642" s="6"/>
      <c r="HWF642" s="6"/>
      <c r="HWG642" s="6"/>
      <c r="HWH642" s="6"/>
      <c r="HWI642" s="6"/>
      <c r="HWJ642" s="6"/>
      <c r="HWK642" s="6"/>
      <c r="HWL642" s="6"/>
      <c r="HWM642" s="6"/>
      <c r="HWN642" s="6"/>
      <c r="HWO642" s="6"/>
      <c r="HWP642" s="6"/>
      <c r="HWQ642" s="6"/>
      <c r="HWR642" s="6"/>
      <c r="HWS642" s="6"/>
      <c r="HWT642" s="6"/>
      <c r="HWU642" s="6"/>
      <c r="HWV642" s="6"/>
      <c r="HWW642" s="6"/>
      <c r="HWX642" s="6"/>
      <c r="HWY642" s="6"/>
      <c r="HWZ642" s="6"/>
      <c r="HXA642" s="6"/>
      <c r="HXB642" s="6"/>
      <c r="HXC642" s="6"/>
      <c r="HXD642" s="6"/>
      <c r="HXE642" s="6"/>
      <c r="HXF642" s="6"/>
      <c r="HXG642" s="6"/>
      <c r="HXH642" s="6"/>
      <c r="HXI642" s="6"/>
      <c r="HXJ642" s="6"/>
      <c r="HXK642" s="6"/>
      <c r="HXL642" s="6"/>
      <c r="HXM642" s="6"/>
      <c r="HXN642" s="6"/>
      <c r="HXO642" s="6"/>
      <c r="HXP642" s="6"/>
      <c r="HXQ642" s="6"/>
      <c r="HXR642" s="6"/>
      <c r="HXS642" s="6"/>
      <c r="HXT642" s="6"/>
      <c r="HXU642" s="6"/>
      <c r="HXV642" s="6"/>
      <c r="HXW642" s="6"/>
      <c r="HXX642" s="6"/>
      <c r="HXY642" s="6"/>
      <c r="HXZ642" s="6"/>
      <c r="HYA642" s="6"/>
      <c r="HYB642" s="6"/>
      <c r="HYC642" s="6"/>
      <c r="HYD642" s="6"/>
      <c r="HYE642" s="6"/>
      <c r="HYF642" s="6"/>
      <c r="HYG642" s="6"/>
      <c r="HYH642" s="6"/>
      <c r="HYI642" s="6"/>
      <c r="HYJ642" s="6"/>
      <c r="HYK642" s="6"/>
      <c r="HYL642" s="6"/>
      <c r="HYM642" s="6"/>
      <c r="HYN642" s="6"/>
      <c r="HYO642" s="6"/>
      <c r="HYP642" s="6"/>
      <c r="HYQ642" s="6"/>
      <c r="HYR642" s="6"/>
      <c r="HYS642" s="6"/>
      <c r="HYT642" s="6"/>
      <c r="HYU642" s="6"/>
      <c r="HYV642" s="6"/>
      <c r="HYW642" s="6"/>
      <c r="HYX642" s="6"/>
      <c r="HYY642" s="6"/>
      <c r="HYZ642" s="6"/>
      <c r="HZA642" s="6"/>
      <c r="HZB642" s="6"/>
      <c r="HZC642" s="6"/>
      <c r="HZD642" s="6"/>
      <c r="HZE642" s="6"/>
      <c r="HZF642" s="6"/>
      <c r="HZG642" s="6"/>
      <c r="HZH642" s="6"/>
      <c r="HZI642" s="6"/>
      <c r="HZJ642" s="6"/>
      <c r="HZK642" s="6"/>
      <c r="HZL642" s="6"/>
      <c r="HZM642" s="6"/>
      <c r="HZN642" s="6"/>
      <c r="HZO642" s="6"/>
      <c r="HZP642" s="6"/>
      <c r="HZQ642" s="6"/>
      <c r="HZR642" s="6"/>
      <c r="HZS642" s="6"/>
      <c r="HZT642" s="6"/>
      <c r="HZU642" s="6"/>
      <c r="HZV642" s="6"/>
      <c r="HZW642" s="6"/>
      <c r="HZX642" s="6"/>
      <c r="HZY642" s="6"/>
      <c r="HZZ642" s="6"/>
      <c r="IAA642" s="6"/>
      <c r="IAB642" s="6"/>
      <c r="IAC642" s="6"/>
      <c r="IAD642" s="6"/>
      <c r="IAE642" s="6"/>
      <c r="IAF642" s="6"/>
      <c r="IAG642" s="6"/>
      <c r="IAH642" s="6"/>
      <c r="IAI642" s="6"/>
      <c r="IAJ642" s="6"/>
      <c r="IAK642" s="6"/>
      <c r="IAL642" s="6"/>
      <c r="IAM642" s="6"/>
      <c r="IAN642" s="6"/>
      <c r="IAO642" s="6"/>
      <c r="IAP642" s="6"/>
      <c r="IAQ642" s="6"/>
      <c r="IAR642" s="6"/>
      <c r="IAS642" s="6"/>
      <c r="IAT642" s="6"/>
      <c r="IAU642" s="6"/>
      <c r="IAV642" s="6"/>
      <c r="IAW642" s="6"/>
      <c r="IAX642" s="6"/>
      <c r="IAY642" s="6"/>
      <c r="IAZ642" s="6"/>
      <c r="IBA642" s="6"/>
      <c r="IBB642" s="6"/>
      <c r="IBC642" s="6"/>
      <c r="IBD642" s="6"/>
      <c r="IBE642" s="6"/>
      <c r="IBF642" s="6"/>
      <c r="IBG642" s="6"/>
      <c r="IBH642" s="6"/>
      <c r="IBI642" s="6"/>
      <c r="IBJ642" s="6"/>
      <c r="IBK642" s="6"/>
      <c r="IBL642" s="6"/>
      <c r="IBM642" s="6"/>
      <c r="IBN642" s="6"/>
      <c r="IBO642" s="6"/>
      <c r="IBP642" s="6"/>
      <c r="IBQ642" s="6"/>
      <c r="IBR642" s="6"/>
      <c r="IBS642" s="6"/>
      <c r="IBT642" s="6"/>
      <c r="IBU642" s="6"/>
      <c r="IBV642" s="6"/>
      <c r="IBW642" s="6"/>
      <c r="IBX642" s="6"/>
      <c r="IBY642" s="6"/>
      <c r="IBZ642" s="6"/>
      <c r="ICA642" s="6"/>
      <c r="ICB642" s="6"/>
      <c r="ICC642" s="6"/>
      <c r="ICD642" s="6"/>
      <c r="ICE642" s="6"/>
      <c r="ICF642" s="6"/>
      <c r="ICG642" s="6"/>
      <c r="ICH642" s="6"/>
      <c r="ICI642" s="6"/>
      <c r="ICJ642" s="6"/>
      <c r="ICK642" s="6"/>
      <c r="ICL642" s="6"/>
      <c r="ICM642" s="6"/>
      <c r="ICN642" s="6"/>
      <c r="ICO642" s="6"/>
      <c r="ICP642" s="6"/>
      <c r="ICQ642" s="6"/>
      <c r="ICR642" s="6"/>
      <c r="ICS642" s="6"/>
      <c r="ICT642" s="6"/>
      <c r="ICU642" s="6"/>
      <c r="ICV642" s="6"/>
      <c r="ICW642" s="6"/>
      <c r="ICX642" s="6"/>
      <c r="ICY642" s="6"/>
      <c r="ICZ642" s="6"/>
      <c r="IDA642" s="6"/>
      <c r="IDB642" s="6"/>
      <c r="IDC642" s="6"/>
      <c r="IDD642" s="6"/>
      <c r="IDE642" s="6"/>
      <c r="IDF642" s="6"/>
      <c r="IDG642" s="6"/>
      <c r="IDH642" s="6"/>
      <c r="IDI642" s="6"/>
      <c r="IDJ642" s="6"/>
      <c r="IDK642" s="6"/>
      <c r="IDL642" s="6"/>
      <c r="IDM642" s="6"/>
      <c r="IDN642" s="6"/>
      <c r="IDO642" s="6"/>
      <c r="IDP642" s="6"/>
      <c r="IDQ642" s="6"/>
      <c r="IDR642" s="6"/>
      <c r="IDS642" s="6"/>
      <c r="IDT642" s="6"/>
      <c r="IDU642" s="6"/>
      <c r="IDV642" s="6"/>
      <c r="IDW642" s="6"/>
      <c r="IDX642" s="6"/>
      <c r="IDY642" s="6"/>
      <c r="IDZ642" s="6"/>
      <c r="IEA642" s="6"/>
      <c r="IEB642" s="6"/>
      <c r="IEC642" s="6"/>
      <c r="IED642" s="6"/>
      <c r="IEE642" s="6"/>
      <c r="IEF642" s="6"/>
      <c r="IEG642" s="6"/>
      <c r="IEH642" s="6"/>
      <c r="IEI642" s="6"/>
      <c r="IEJ642" s="6"/>
      <c r="IEK642" s="6"/>
      <c r="IEL642" s="6"/>
      <c r="IEM642" s="6"/>
      <c r="IEN642" s="6"/>
      <c r="IEO642" s="6"/>
      <c r="IEP642" s="6"/>
      <c r="IEQ642" s="6"/>
      <c r="IER642" s="6"/>
      <c r="IES642" s="6"/>
      <c r="IET642" s="6"/>
      <c r="IEU642" s="6"/>
      <c r="IEV642" s="6"/>
      <c r="IEW642" s="6"/>
      <c r="IEX642" s="6"/>
      <c r="IEY642" s="6"/>
      <c r="IEZ642" s="6"/>
      <c r="IFA642" s="6"/>
      <c r="IFB642" s="6"/>
      <c r="IFC642" s="6"/>
      <c r="IFD642" s="6"/>
      <c r="IFE642" s="6"/>
      <c r="IFF642" s="6"/>
      <c r="IFG642" s="6"/>
      <c r="IFH642" s="6"/>
      <c r="IFI642" s="6"/>
      <c r="IFJ642" s="6"/>
      <c r="IFK642" s="6"/>
      <c r="IFL642" s="6"/>
      <c r="IFM642" s="6"/>
      <c r="IFN642" s="6"/>
      <c r="IFO642" s="6"/>
      <c r="IFP642" s="6"/>
      <c r="IFQ642" s="6"/>
      <c r="IFR642" s="6"/>
      <c r="IFS642" s="6"/>
      <c r="IFT642" s="6"/>
      <c r="IFU642" s="6"/>
      <c r="IFV642" s="6"/>
      <c r="IFW642" s="6"/>
      <c r="IFX642" s="6"/>
      <c r="IFY642" s="6"/>
      <c r="IFZ642" s="6"/>
      <c r="IGA642" s="6"/>
      <c r="IGB642" s="6"/>
      <c r="IGC642" s="6"/>
      <c r="IGD642" s="6"/>
      <c r="IGE642" s="6"/>
      <c r="IGF642" s="6"/>
      <c r="IGG642" s="6"/>
      <c r="IGH642" s="6"/>
      <c r="IGI642" s="6"/>
      <c r="IGJ642" s="6"/>
      <c r="IGK642" s="6"/>
      <c r="IGL642" s="6"/>
      <c r="IGM642" s="6"/>
      <c r="IGN642" s="6"/>
      <c r="IGO642" s="6"/>
      <c r="IGP642" s="6"/>
      <c r="IGQ642" s="6"/>
      <c r="IGR642" s="6"/>
      <c r="IGS642" s="6"/>
      <c r="IGT642" s="6"/>
      <c r="IGU642" s="6"/>
      <c r="IGV642" s="6"/>
      <c r="IGW642" s="6"/>
      <c r="IGX642" s="6"/>
      <c r="IGY642" s="6"/>
      <c r="IGZ642" s="6"/>
      <c r="IHA642" s="6"/>
      <c r="IHB642" s="6"/>
      <c r="IHC642" s="6"/>
      <c r="IHD642" s="6"/>
      <c r="IHE642" s="6"/>
      <c r="IHF642" s="6"/>
      <c r="IHG642" s="6"/>
      <c r="IHH642" s="6"/>
      <c r="IHI642" s="6"/>
      <c r="IHJ642" s="6"/>
      <c r="IHK642" s="6"/>
      <c r="IHL642" s="6"/>
      <c r="IHM642" s="6"/>
      <c r="IHN642" s="6"/>
      <c r="IHO642" s="6"/>
      <c r="IHP642" s="6"/>
      <c r="IHQ642" s="6"/>
      <c r="IHR642" s="6"/>
      <c r="IHS642" s="6"/>
      <c r="IHT642" s="6"/>
      <c r="IHU642" s="6"/>
      <c r="IHV642" s="6"/>
      <c r="IHW642" s="6"/>
      <c r="IHX642" s="6"/>
      <c r="IHY642" s="6"/>
      <c r="IHZ642" s="6"/>
      <c r="IIA642" s="6"/>
      <c r="IIB642" s="6"/>
      <c r="IIC642" s="6"/>
      <c r="IID642" s="6"/>
      <c r="IIE642" s="6"/>
      <c r="IIF642" s="6"/>
      <c r="IIG642" s="6"/>
      <c r="IIH642" s="6"/>
      <c r="III642" s="6"/>
      <c r="IIJ642" s="6"/>
      <c r="IIK642" s="6"/>
      <c r="IIL642" s="6"/>
      <c r="IIM642" s="6"/>
      <c r="IIN642" s="6"/>
      <c r="IIO642" s="6"/>
      <c r="IIP642" s="6"/>
      <c r="IIQ642" s="6"/>
      <c r="IIR642" s="6"/>
      <c r="IIS642" s="6"/>
      <c r="IIT642" s="6"/>
      <c r="IIU642" s="6"/>
      <c r="IIV642" s="6"/>
      <c r="IIW642" s="6"/>
      <c r="IIX642" s="6"/>
      <c r="IIY642" s="6"/>
      <c r="IIZ642" s="6"/>
      <c r="IJA642" s="6"/>
      <c r="IJB642" s="6"/>
      <c r="IJC642" s="6"/>
      <c r="IJD642" s="6"/>
      <c r="IJE642" s="6"/>
      <c r="IJF642" s="6"/>
      <c r="IJG642" s="6"/>
      <c r="IJH642" s="6"/>
      <c r="IJI642" s="6"/>
      <c r="IJJ642" s="6"/>
      <c r="IJK642" s="6"/>
      <c r="IJL642" s="6"/>
      <c r="IJM642" s="6"/>
      <c r="IJN642" s="6"/>
      <c r="IJO642" s="6"/>
      <c r="IJP642" s="6"/>
      <c r="IJQ642" s="6"/>
      <c r="IJR642" s="6"/>
      <c r="IJS642" s="6"/>
      <c r="IJT642" s="6"/>
      <c r="IJU642" s="6"/>
      <c r="IJV642" s="6"/>
      <c r="IJW642" s="6"/>
      <c r="IJX642" s="6"/>
      <c r="IJY642" s="6"/>
      <c r="IJZ642" s="6"/>
      <c r="IKA642" s="6"/>
      <c r="IKB642" s="6"/>
      <c r="IKC642" s="6"/>
      <c r="IKD642" s="6"/>
      <c r="IKE642" s="6"/>
      <c r="IKF642" s="6"/>
      <c r="IKG642" s="6"/>
      <c r="IKH642" s="6"/>
      <c r="IKI642" s="6"/>
      <c r="IKJ642" s="6"/>
      <c r="IKK642" s="6"/>
      <c r="IKL642" s="6"/>
      <c r="IKM642" s="6"/>
      <c r="IKN642" s="6"/>
      <c r="IKO642" s="6"/>
      <c r="IKP642" s="6"/>
      <c r="IKQ642" s="6"/>
      <c r="IKR642" s="6"/>
      <c r="IKS642" s="6"/>
      <c r="IKT642" s="6"/>
      <c r="IKU642" s="6"/>
      <c r="IKV642" s="6"/>
      <c r="IKW642" s="6"/>
      <c r="IKX642" s="6"/>
      <c r="IKY642" s="6"/>
      <c r="IKZ642" s="6"/>
      <c r="ILA642" s="6"/>
      <c r="ILB642" s="6"/>
      <c r="ILC642" s="6"/>
      <c r="ILD642" s="6"/>
      <c r="ILE642" s="6"/>
      <c r="ILF642" s="6"/>
      <c r="ILG642" s="6"/>
      <c r="ILH642" s="6"/>
      <c r="ILI642" s="6"/>
      <c r="ILJ642" s="6"/>
      <c r="ILK642" s="6"/>
      <c r="ILL642" s="6"/>
      <c r="ILM642" s="6"/>
      <c r="ILN642" s="6"/>
      <c r="ILO642" s="6"/>
      <c r="ILP642" s="6"/>
      <c r="ILQ642" s="6"/>
      <c r="ILR642" s="6"/>
      <c r="ILS642" s="6"/>
      <c r="ILT642" s="6"/>
      <c r="ILU642" s="6"/>
      <c r="ILV642" s="6"/>
      <c r="ILW642" s="6"/>
      <c r="ILX642" s="6"/>
      <c r="ILY642" s="6"/>
      <c r="ILZ642" s="6"/>
      <c r="IMA642" s="6"/>
      <c r="IMB642" s="6"/>
      <c r="IMC642" s="6"/>
      <c r="IMD642" s="6"/>
      <c r="IME642" s="6"/>
      <c r="IMF642" s="6"/>
      <c r="IMG642" s="6"/>
      <c r="IMH642" s="6"/>
      <c r="IMI642" s="6"/>
      <c r="IMJ642" s="6"/>
      <c r="IMK642" s="6"/>
      <c r="IML642" s="6"/>
      <c r="IMM642" s="6"/>
      <c r="IMN642" s="6"/>
      <c r="IMO642" s="6"/>
      <c r="IMP642" s="6"/>
      <c r="IMQ642" s="6"/>
      <c r="IMR642" s="6"/>
      <c r="IMS642" s="6"/>
      <c r="IMT642" s="6"/>
      <c r="IMU642" s="6"/>
      <c r="IMV642" s="6"/>
      <c r="IMW642" s="6"/>
      <c r="IMX642" s="6"/>
      <c r="IMY642" s="6"/>
      <c r="IMZ642" s="6"/>
      <c r="INA642" s="6"/>
      <c r="INB642" s="6"/>
      <c r="INC642" s="6"/>
      <c r="IND642" s="6"/>
      <c r="INE642" s="6"/>
      <c r="INF642" s="6"/>
      <c r="ING642" s="6"/>
      <c r="INH642" s="6"/>
      <c r="INI642" s="6"/>
      <c r="INJ642" s="6"/>
      <c r="INK642" s="6"/>
      <c r="INL642" s="6"/>
      <c r="INM642" s="6"/>
      <c r="INN642" s="6"/>
      <c r="INO642" s="6"/>
      <c r="INP642" s="6"/>
      <c r="INQ642" s="6"/>
      <c r="INR642" s="6"/>
      <c r="INS642" s="6"/>
      <c r="INT642" s="6"/>
      <c r="INU642" s="6"/>
      <c r="INV642" s="6"/>
      <c r="INW642" s="6"/>
      <c r="INX642" s="6"/>
      <c r="INY642" s="6"/>
      <c r="INZ642" s="6"/>
      <c r="IOA642" s="6"/>
      <c r="IOB642" s="6"/>
      <c r="IOC642" s="6"/>
      <c r="IOD642" s="6"/>
      <c r="IOE642" s="6"/>
      <c r="IOF642" s="6"/>
      <c r="IOG642" s="6"/>
      <c r="IOH642" s="6"/>
      <c r="IOI642" s="6"/>
      <c r="IOJ642" s="6"/>
      <c r="IOK642" s="6"/>
      <c r="IOL642" s="6"/>
      <c r="IOM642" s="6"/>
      <c r="ION642" s="6"/>
      <c r="IOO642" s="6"/>
      <c r="IOP642" s="6"/>
      <c r="IOQ642" s="6"/>
      <c r="IOR642" s="6"/>
      <c r="IOS642" s="6"/>
      <c r="IOT642" s="6"/>
      <c r="IOU642" s="6"/>
      <c r="IOV642" s="6"/>
      <c r="IOW642" s="6"/>
      <c r="IOX642" s="6"/>
      <c r="IOY642" s="6"/>
      <c r="IOZ642" s="6"/>
      <c r="IPA642" s="6"/>
      <c r="IPB642" s="6"/>
      <c r="IPC642" s="6"/>
      <c r="IPD642" s="6"/>
      <c r="IPE642" s="6"/>
      <c r="IPF642" s="6"/>
      <c r="IPG642" s="6"/>
      <c r="IPH642" s="6"/>
      <c r="IPI642" s="6"/>
      <c r="IPJ642" s="6"/>
      <c r="IPK642" s="6"/>
      <c r="IPL642" s="6"/>
      <c r="IPM642" s="6"/>
      <c r="IPN642" s="6"/>
      <c r="IPO642" s="6"/>
      <c r="IPP642" s="6"/>
      <c r="IPQ642" s="6"/>
      <c r="IPR642" s="6"/>
      <c r="IPS642" s="6"/>
      <c r="IPT642" s="6"/>
      <c r="IPU642" s="6"/>
      <c r="IPV642" s="6"/>
      <c r="IPW642" s="6"/>
      <c r="IPX642" s="6"/>
      <c r="IPY642" s="6"/>
      <c r="IPZ642" s="6"/>
      <c r="IQA642" s="6"/>
      <c r="IQB642" s="6"/>
      <c r="IQC642" s="6"/>
      <c r="IQD642" s="6"/>
      <c r="IQE642" s="6"/>
      <c r="IQF642" s="6"/>
      <c r="IQG642" s="6"/>
      <c r="IQH642" s="6"/>
      <c r="IQI642" s="6"/>
      <c r="IQJ642" s="6"/>
      <c r="IQK642" s="6"/>
      <c r="IQL642" s="6"/>
      <c r="IQM642" s="6"/>
      <c r="IQN642" s="6"/>
      <c r="IQO642" s="6"/>
      <c r="IQP642" s="6"/>
      <c r="IQQ642" s="6"/>
      <c r="IQR642" s="6"/>
      <c r="IQS642" s="6"/>
      <c r="IQT642" s="6"/>
      <c r="IQU642" s="6"/>
      <c r="IQV642" s="6"/>
      <c r="IQW642" s="6"/>
      <c r="IQX642" s="6"/>
      <c r="IQY642" s="6"/>
      <c r="IQZ642" s="6"/>
      <c r="IRA642" s="6"/>
      <c r="IRB642" s="6"/>
      <c r="IRC642" s="6"/>
      <c r="IRD642" s="6"/>
      <c r="IRE642" s="6"/>
      <c r="IRF642" s="6"/>
      <c r="IRG642" s="6"/>
      <c r="IRH642" s="6"/>
      <c r="IRI642" s="6"/>
      <c r="IRJ642" s="6"/>
      <c r="IRK642" s="6"/>
      <c r="IRL642" s="6"/>
      <c r="IRM642" s="6"/>
      <c r="IRN642" s="6"/>
      <c r="IRO642" s="6"/>
      <c r="IRP642" s="6"/>
      <c r="IRQ642" s="6"/>
      <c r="IRR642" s="6"/>
      <c r="IRS642" s="6"/>
      <c r="IRT642" s="6"/>
      <c r="IRU642" s="6"/>
      <c r="IRV642" s="6"/>
      <c r="IRW642" s="6"/>
      <c r="IRX642" s="6"/>
      <c r="IRY642" s="6"/>
      <c r="IRZ642" s="6"/>
      <c r="ISA642" s="6"/>
      <c r="ISB642" s="6"/>
      <c r="ISC642" s="6"/>
      <c r="ISD642" s="6"/>
      <c r="ISE642" s="6"/>
      <c r="ISF642" s="6"/>
      <c r="ISG642" s="6"/>
      <c r="ISH642" s="6"/>
      <c r="ISI642" s="6"/>
      <c r="ISJ642" s="6"/>
      <c r="ISK642" s="6"/>
      <c r="ISL642" s="6"/>
      <c r="ISM642" s="6"/>
      <c r="ISN642" s="6"/>
      <c r="ISO642" s="6"/>
      <c r="ISP642" s="6"/>
      <c r="ISQ642" s="6"/>
      <c r="ISR642" s="6"/>
      <c r="ISS642" s="6"/>
      <c r="IST642" s="6"/>
      <c r="ISU642" s="6"/>
      <c r="ISV642" s="6"/>
      <c r="ISW642" s="6"/>
      <c r="ISX642" s="6"/>
      <c r="ISY642" s="6"/>
      <c r="ISZ642" s="6"/>
      <c r="ITA642" s="6"/>
      <c r="ITB642" s="6"/>
      <c r="ITC642" s="6"/>
      <c r="ITD642" s="6"/>
      <c r="ITE642" s="6"/>
      <c r="ITF642" s="6"/>
      <c r="ITG642" s="6"/>
      <c r="ITH642" s="6"/>
      <c r="ITI642" s="6"/>
      <c r="ITJ642" s="6"/>
      <c r="ITK642" s="6"/>
      <c r="ITL642" s="6"/>
      <c r="ITM642" s="6"/>
      <c r="ITN642" s="6"/>
      <c r="ITO642" s="6"/>
      <c r="ITP642" s="6"/>
      <c r="ITQ642" s="6"/>
      <c r="ITR642" s="6"/>
      <c r="ITS642" s="6"/>
      <c r="ITT642" s="6"/>
      <c r="ITU642" s="6"/>
      <c r="ITV642" s="6"/>
      <c r="ITW642" s="6"/>
      <c r="ITX642" s="6"/>
      <c r="ITY642" s="6"/>
      <c r="ITZ642" s="6"/>
      <c r="IUA642" s="6"/>
      <c r="IUB642" s="6"/>
      <c r="IUC642" s="6"/>
      <c r="IUD642" s="6"/>
      <c r="IUE642" s="6"/>
      <c r="IUF642" s="6"/>
      <c r="IUG642" s="6"/>
      <c r="IUH642" s="6"/>
      <c r="IUI642" s="6"/>
      <c r="IUJ642" s="6"/>
      <c r="IUK642" s="6"/>
      <c r="IUL642" s="6"/>
      <c r="IUM642" s="6"/>
      <c r="IUN642" s="6"/>
      <c r="IUO642" s="6"/>
      <c r="IUP642" s="6"/>
      <c r="IUQ642" s="6"/>
      <c r="IUR642" s="6"/>
      <c r="IUS642" s="6"/>
      <c r="IUT642" s="6"/>
      <c r="IUU642" s="6"/>
      <c r="IUV642" s="6"/>
      <c r="IUW642" s="6"/>
      <c r="IUX642" s="6"/>
      <c r="IUY642" s="6"/>
      <c r="IUZ642" s="6"/>
      <c r="IVA642" s="6"/>
      <c r="IVB642" s="6"/>
      <c r="IVC642" s="6"/>
      <c r="IVD642" s="6"/>
      <c r="IVE642" s="6"/>
      <c r="IVF642" s="6"/>
      <c r="IVG642" s="6"/>
      <c r="IVH642" s="6"/>
      <c r="IVI642" s="6"/>
      <c r="IVJ642" s="6"/>
      <c r="IVK642" s="6"/>
      <c r="IVL642" s="6"/>
      <c r="IVM642" s="6"/>
      <c r="IVN642" s="6"/>
      <c r="IVO642" s="6"/>
      <c r="IVP642" s="6"/>
      <c r="IVQ642" s="6"/>
      <c r="IVR642" s="6"/>
      <c r="IVS642" s="6"/>
      <c r="IVT642" s="6"/>
      <c r="IVU642" s="6"/>
      <c r="IVV642" s="6"/>
      <c r="IVW642" s="6"/>
      <c r="IVX642" s="6"/>
      <c r="IVY642" s="6"/>
      <c r="IVZ642" s="6"/>
      <c r="IWA642" s="6"/>
      <c r="IWB642" s="6"/>
      <c r="IWC642" s="6"/>
      <c r="IWD642" s="6"/>
      <c r="IWE642" s="6"/>
      <c r="IWF642" s="6"/>
      <c r="IWG642" s="6"/>
      <c r="IWH642" s="6"/>
      <c r="IWI642" s="6"/>
      <c r="IWJ642" s="6"/>
      <c r="IWK642" s="6"/>
      <c r="IWL642" s="6"/>
      <c r="IWM642" s="6"/>
      <c r="IWN642" s="6"/>
      <c r="IWO642" s="6"/>
      <c r="IWP642" s="6"/>
      <c r="IWQ642" s="6"/>
      <c r="IWR642" s="6"/>
      <c r="IWS642" s="6"/>
      <c r="IWT642" s="6"/>
      <c r="IWU642" s="6"/>
      <c r="IWV642" s="6"/>
      <c r="IWW642" s="6"/>
      <c r="IWX642" s="6"/>
      <c r="IWY642" s="6"/>
      <c r="IWZ642" s="6"/>
      <c r="IXA642" s="6"/>
      <c r="IXB642" s="6"/>
      <c r="IXC642" s="6"/>
      <c r="IXD642" s="6"/>
      <c r="IXE642" s="6"/>
      <c r="IXF642" s="6"/>
      <c r="IXG642" s="6"/>
      <c r="IXH642" s="6"/>
      <c r="IXI642" s="6"/>
      <c r="IXJ642" s="6"/>
      <c r="IXK642" s="6"/>
      <c r="IXL642" s="6"/>
      <c r="IXM642" s="6"/>
      <c r="IXN642" s="6"/>
      <c r="IXO642" s="6"/>
      <c r="IXP642" s="6"/>
      <c r="IXQ642" s="6"/>
      <c r="IXR642" s="6"/>
      <c r="IXS642" s="6"/>
      <c r="IXT642" s="6"/>
      <c r="IXU642" s="6"/>
      <c r="IXV642" s="6"/>
      <c r="IXW642" s="6"/>
      <c r="IXX642" s="6"/>
      <c r="IXY642" s="6"/>
      <c r="IXZ642" s="6"/>
      <c r="IYA642" s="6"/>
      <c r="IYB642" s="6"/>
      <c r="IYC642" s="6"/>
      <c r="IYD642" s="6"/>
      <c r="IYE642" s="6"/>
      <c r="IYF642" s="6"/>
      <c r="IYG642" s="6"/>
      <c r="IYH642" s="6"/>
      <c r="IYI642" s="6"/>
      <c r="IYJ642" s="6"/>
      <c r="IYK642" s="6"/>
      <c r="IYL642" s="6"/>
      <c r="IYM642" s="6"/>
      <c r="IYN642" s="6"/>
      <c r="IYO642" s="6"/>
      <c r="IYP642" s="6"/>
      <c r="IYQ642" s="6"/>
      <c r="IYR642" s="6"/>
      <c r="IYS642" s="6"/>
      <c r="IYT642" s="6"/>
      <c r="IYU642" s="6"/>
      <c r="IYV642" s="6"/>
      <c r="IYW642" s="6"/>
      <c r="IYX642" s="6"/>
      <c r="IYY642" s="6"/>
      <c r="IYZ642" s="6"/>
      <c r="IZA642" s="6"/>
      <c r="IZB642" s="6"/>
      <c r="IZC642" s="6"/>
      <c r="IZD642" s="6"/>
      <c r="IZE642" s="6"/>
      <c r="IZF642" s="6"/>
      <c r="IZG642" s="6"/>
      <c r="IZH642" s="6"/>
      <c r="IZI642" s="6"/>
      <c r="IZJ642" s="6"/>
      <c r="IZK642" s="6"/>
      <c r="IZL642" s="6"/>
      <c r="IZM642" s="6"/>
      <c r="IZN642" s="6"/>
      <c r="IZO642" s="6"/>
      <c r="IZP642" s="6"/>
      <c r="IZQ642" s="6"/>
      <c r="IZR642" s="6"/>
      <c r="IZS642" s="6"/>
      <c r="IZT642" s="6"/>
      <c r="IZU642" s="6"/>
      <c r="IZV642" s="6"/>
      <c r="IZW642" s="6"/>
      <c r="IZX642" s="6"/>
      <c r="IZY642" s="6"/>
      <c r="IZZ642" s="6"/>
      <c r="JAA642" s="6"/>
      <c r="JAB642" s="6"/>
      <c r="JAC642" s="6"/>
      <c r="JAD642" s="6"/>
      <c r="JAE642" s="6"/>
      <c r="JAF642" s="6"/>
      <c r="JAG642" s="6"/>
      <c r="JAH642" s="6"/>
      <c r="JAI642" s="6"/>
      <c r="JAJ642" s="6"/>
      <c r="JAK642" s="6"/>
      <c r="JAL642" s="6"/>
      <c r="JAM642" s="6"/>
      <c r="JAN642" s="6"/>
      <c r="JAO642" s="6"/>
      <c r="JAP642" s="6"/>
      <c r="JAQ642" s="6"/>
      <c r="JAR642" s="6"/>
      <c r="JAS642" s="6"/>
      <c r="JAT642" s="6"/>
      <c r="JAU642" s="6"/>
      <c r="JAV642" s="6"/>
      <c r="JAW642" s="6"/>
      <c r="JAX642" s="6"/>
      <c r="JAY642" s="6"/>
      <c r="JAZ642" s="6"/>
      <c r="JBA642" s="6"/>
      <c r="JBB642" s="6"/>
      <c r="JBC642" s="6"/>
      <c r="JBD642" s="6"/>
      <c r="JBE642" s="6"/>
      <c r="JBF642" s="6"/>
      <c r="JBG642" s="6"/>
      <c r="JBH642" s="6"/>
      <c r="JBI642" s="6"/>
      <c r="JBJ642" s="6"/>
      <c r="JBK642" s="6"/>
      <c r="JBL642" s="6"/>
      <c r="JBM642" s="6"/>
      <c r="JBN642" s="6"/>
      <c r="JBO642" s="6"/>
      <c r="JBP642" s="6"/>
      <c r="JBQ642" s="6"/>
      <c r="JBR642" s="6"/>
      <c r="JBS642" s="6"/>
      <c r="JBT642" s="6"/>
      <c r="JBU642" s="6"/>
      <c r="JBV642" s="6"/>
      <c r="JBW642" s="6"/>
      <c r="JBX642" s="6"/>
      <c r="JBY642" s="6"/>
      <c r="JBZ642" s="6"/>
      <c r="JCA642" s="6"/>
      <c r="JCB642" s="6"/>
      <c r="JCC642" s="6"/>
      <c r="JCD642" s="6"/>
      <c r="JCE642" s="6"/>
      <c r="JCF642" s="6"/>
      <c r="JCG642" s="6"/>
      <c r="JCH642" s="6"/>
      <c r="JCI642" s="6"/>
      <c r="JCJ642" s="6"/>
      <c r="JCK642" s="6"/>
      <c r="JCL642" s="6"/>
      <c r="JCM642" s="6"/>
      <c r="JCN642" s="6"/>
      <c r="JCO642" s="6"/>
      <c r="JCP642" s="6"/>
      <c r="JCQ642" s="6"/>
      <c r="JCR642" s="6"/>
      <c r="JCS642" s="6"/>
      <c r="JCT642" s="6"/>
      <c r="JCU642" s="6"/>
      <c r="JCV642" s="6"/>
      <c r="JCW642" s="6"/>
      <c r="JCX642" s="6"/>
      <c r="JCY642" s="6"/>
      <c r="JCZ642" s="6"/>
      <c r="JDA642" s="6"/>
      <c r="JDB642" s="6"/>
      <c r="JDC642" s="6"/>
      <c r="JDD642" s="6"/>
      <c r="JDE642" s="6"/>
      <c r="JDF642" s="6"/>
      <c r="JDG642" s="6"/>
      <c r="JDH642" s="6"/>
      <c r="JDI642" s="6"/>
      <c r="JDJ642" s="6"/>
      <c r="JDK642" s="6"/>
      <c r="JDL642" s="6"/>
      <c r="JDM642" s="6"/>
      <c r="JDN642" s="6"/>
      <c r="JDO642" s="6"/>
      <c r="JDP642" s="6"/>
      <c r="JDQ642" s="6"/>
      <c r="JDR642" s="6"/>
      <c r="JDS642" s="6"/>
      <c r="JDT642" s="6"/>
      <c r="JDU642" s="6"/>
      <c r="JDV642" s="6"/>
      <c r="JDW642" s="6"/>
      <c r="JDX642" s="6"/>
      <c r="JDY642" s="6"/>
      <c r="JDZ642" s="6"/>
      <c r="JEA642" s="6"/>
      <c r="JEB642" s="6"/>
      <c r="JEC642" s="6"/>
      <c r="JED642" s="6"/>
      <c r="JEE642" s="6"/>
      <c r="JEF642" s="6"/>
      <c r="JEG642" s="6"/>
      <c r="JEH642" s="6"/>
      <c r="JEI642" s="6"/>
      <c r="JEJ642" s="6"/>
      <c r="JEK642" s="6"/>
      <c r="JEL642" s="6"/>
      <c r="JEM642" s="6"/>
      <c r="JEN642" s="6"/>
      <c r="JEO642" s="6"/>
      <c r="JEP642" s="6"/>
      <c r="JEQ642" s="6"/>
      <c r="JER642" s="6"/>
      <c r="JES642" s="6"/>
      <c r="JET642" s="6"/>
      <c r="JEU642" s="6"/>
      <c r="JEV642" s="6"/>
      <c r="JEW642" s="6"/>
      <c r="JEX642" s="6"/>
      <c r="JEY642" s="6"/>
      <c r="JEZ642" s="6"/>
      <c r="JFA642" s="6"/>
      <c r="JFB642" s="6"/>
      <c r="JFC642" s="6"/>
      <c r="JFD642" s="6"/>
      <c r="JFE642" s="6"/>
      <c r="JFF642" s="6"/>
      <c r="JFG642" s="6"/>
      <c r="JFH642" s="6"/>
      <c r="JFI642" s="6"/>
      <c r="JFJ642" s="6"/>
      <c r="JFK642" s="6"/>
      <c r="JFL642" s="6"/>
      <c r="JFM642" s="6"/>
      <c r="JFN642" s="6"/>
      <c r="JFO642" s="6"/>
      <c r="JFP642" s="6"/>
      <c r="JFQ642" s="6"/>
      <c r="JFR642" s="6"/>
      <c r="JFS642" s="6"/>
      <c r="JFT642" s="6"/>
      <c r="JFU642" s="6"/>
      <c r="JFV642" s="6"/>
      <c r="JFW642" s="6"/>
      <c r="JFX642" s="6"/>
      <c r="JFY642" s="6"/>
      <c r="JFZ642" s="6"/>
      <c r="JGA642" s="6"/>
      <c r="JGB642" s="6"/>
      <c r="JGC642" s="6"/>
      <c r="JGD642" s="6"/>
      <c r="JGE642" s="6"/>
      <c r="JGF642" s="6"/>
      <c r="JGG642" s="6"/>
      <c r="JGH642" s="6"/>
      <c r="JGI642" s="6"/>
      <c r="JGJ642" s="6"/>
      <c r="JGK642" s="6"/>
      <c r="JGL642" s="6"/>
      <c r="JGM642" s="6"/>
      <c r="JGN642" s="6"/>
      <c r="JGO642" s="6"/>
      <c r="JGP642" s="6"/>
      <c r="JGQ642" s="6"/>
      <c r="JGR642" s="6"/>
      <c r="JGS642" s="6"/>
      <c r="JGT642" s="6"/>
      <c r="JGU642" s="6"/>
      <c r="JGV642" s="6"/>
      <c r="JGW642" s="6"/>
      <c r="JGX642" s="6"/>
      <c r="JGY642" s="6"/>
      <c r="JGZ642" s="6"/>
      <c r="JHA642" s="6"/>
      <c r="JHB642" s="6"/>
      <c r="JHC642" s="6"/>
      <c r="JHD642" s="6"/>
      <c r="JHE642" s="6"/>
      <c r="JHF642" s="6"/>
      <c r="JHG642" s="6"/>
      <c r="JHH642" s="6"/>
      <c r="JHI642" s="6"/>
      <c r="JHJ642" s="6"/>
      <c r="JHK642" s="6"/>
      <c r="JHL642" s="6"/>
      <c r="JHM642" s="6"/>
      <c r="JHN642" s="6"/>
      <c r="JHO642" s="6"/>
      <c r="JHP642" s="6"/>
      <c r="JHQ642" s="6"/>
      <c r="JHR642" s="6"/>
      <c r="JHS642" s="6"/>
      <c r="JHT642" s="6"/>
      <c r="JHU642" s="6"/>
      <c r="JHV642" s="6"/>
      <c r="JHW642" s="6"/>
      <c r="JHX642" s="6"/>
      <c r="JHY642" s="6"/>
      <c r="JHZ642" s="6"/>
      <c r="JIA642" s="6"/>
      <c r="JIB642" s="6"/>
      <c r="JIC642" s="6"/>
      <c r="JID642" s="6"/>
      <c r="JIE642" s="6"/>
      <c r="JIF642" s="6"/>
      <c r="JIG642" s="6"/>
      <c r="JIH642" s="6"/>
      <c r="JII642" s="6"/>
      <c r="JIJ642" s="6"/>
      <c r="JIK642" s="6"/>
      <c r="JIL642" s="6"/>
      <c r="JIM642" s="6"/>
      <c r="JIN642" s="6"/>
      <c r="JIO642" s="6"/>
      <c r="JIP642" s="6"/>
      <c r="JIQ642" s="6"/>
      <c r="JIR642" s="6"/>
      <c r="JIS642" s="6"/>
      <c r="JIT642" s="6"/>
      <c r="JIU642" s="6"/>
      <c r="JIV642" s="6"/>
      <c r="JIW642" s="6"/>
      <c r="JIX642" s="6"/>
      <c r="JIY642" s="6"/>
      <c r="JIZ642" s="6"/>
      <c r="JJA642" s="6"/>
      <c r="JJB642" s="6"/>
      <c r="JJC642" s="6"/>
      <c r="JJD642" s="6"/>
      <c r="JJE642" s="6"/>
      <c r="JJF642" s="6"/>
      <c r="JJG642" s="6"/>
      <c r="JJH642" s="6"/>
      <c r="JJI642" s="6"/>
      <c r="JJJ642" s="6"/>
      <c r="JJK642" s="6"/>
      <c r="JJL642" s="6"/>
      <c r="JJM642" s="6"/>
      <c r="JJN642" s="6"/>
      <c r="JJO642" s="6"/>
      <c r="JJP642" s="6"/>
      <c r="JJQ642" s="6"/>
      <c r="JJR642" s="6"/>
      <c r="JJS642" s="6"/>
      <c r="JJT642" s="6"/>
      <c r="JJU642" s="6"/>
      <c r="JJV642" s="6"/>
      <c r="JJW642" s="6"/>
      <c r="JJX642" s="6"/>
      <c r="JJY642" s="6"/>
      <c r="JJZ642" s="6"/>
      <c r="JKA642" s="6"/>
      <c r="JKB642" s="6"/>
      <c r="JKC642" s="6"/>
      <c r="JKD642" s="6"/>
      <c r="JKE642" s="6"/>
      <c r="JKF642" s="6"/>
      <c r="JKG642" s="6"/>
      <c r="JKH642" s="6"/>
      <c r="JKI642" s="6"/>
      <c r="JKJ642" s="6"/>
      <c r="JKK642" s="6"/>
      <c r="JKL642" s="6"/>
      <c r="JKM642" s="6"/>
      <c r="JKN642" s="6"/>
      <c r="JKO642" s="6"/>
      <c r="JKP642" s="6"/>
      <c r="JKQ642" s="6"/>
      <c r="JKR642" s="6"/>
      <c r="JKS642" s="6"/>
      <c r="JKT642" s="6"/>
      <c r="JKU642" s="6"/>
      <c r="JKV642" s="6"/>
      <c r="JKW642" s="6"/>
      <c r="JKX642" s="6"/>
      <c r="JKY642" s="6"/>
      <c r="JKZ642" s="6"/>
      <c r="JLA642" s="6"/>
      <c r="JLB642" s="6"/>
      <c r="JLC642" s="6"/>
      <c r="JLD642" s="6"/>
      <c r="JLE642" s="6"/>
      <c r="JLF642" s="6"/>
      <c r="JLG642" s="6"/>
      <c r="JLH642" s="6"/>
      <c r="JLI642" s="6"/>
      <c r="JLJ642" s="6"/>
      <c r="JLK642" s="6"/>
      <c r="JLL642" s="6"/>
      <c r="JLM642" s="6"/>
      <c r="JLN642" s="6"/>
      <c r="JLO642" s="6"/>
      <c r="JLP642" s="6"/>
      <c r="JLQ642" s="6"/>
      <c r="JLR642" s="6"/>
      <c r="JLS642" s="6"/>
      <c r="JLT642" s="6"/>
      <c r="JLU642" s="6"/>
      <c r="JLV642" s="6"/>
      <c r="JLW642" s="6"/>
      <c r="JLX642" s="6"/>
      <c r="JLY642" s="6"/>
      <c r="JLZ642" s="6"/>
      <c r="JMA642" s="6"/>
      <c r="JMB642" s="6"/>
      <c r="JMC642" s="6"/>
      <c r="JMD642" s="6"/>
      <c r="JME642" s="6"/>
      <c r="JMF642" s="6"/>
      <c r="JMG642" s="6"/>
      <c r="JMH642" s="6"/>
      <c r="JMI642" s="6"/>
      <c r="JMJ642" s="6"/>
      <c r="JMK642" s="6"/>
      <c r="JML642" s="6"/>
      <c r="JMM642" s="6"/>
      <c r="JMN642" s="6"/>
      <c r="JMO642" s="6"/>
      <c r="JMP642" s="6"/>
      <c r="JMQ642" s="6"/>
      <c r="JMR642" s="6"/>
      <c r="JMS642" s="6"/>
      <c r="JMT642" s="6"/>
      <c r="JMU642" s="6"/>
      <c r="JMV642" s="6"/>
      <c r="JMW642" s="6"/>
      <c r="JMX642" s="6"/>
      <c r="JMY642" s="6"/>
      <c r="JMZ642" s="6"/>
      <c r="JNA642" s="6"/>
      <c r="JNB642" s="6"/>
      <c r="JNC642" s="6"/>
      <c r="JND642" s="6"/>
      <c r="JNE642" s="6"/>
      <c r="JNF642" s="6"/>
      <c r="JNG642" s="6"/>
      <c r="JNH642" s="6"/>
      <c r="JNI642" s="6"/>
      <c r="JNJ642" s="6"/>
      <c r="JNK642" s="6"/>
      <c r="JNL642" s="6"/>
      <c r="JNM642" s="6"/>
      <c r="JNN642" s="6"/>
      <c r="JNO642" s="6"/>
      <c r="JNP642" s="6"/>
      <c r="JNQ642" s="6"/>
      <c r="JNR642" s="6"/>
      <c r="JNS642" s="6"/>
      <c r="JNT642" s="6"/>
      <c r="JNU642" s="6"/>
      <c r="JNV642" s="6"/>
      <c r="JNW642" s="6"/>
      <c r="JNX642" s="6"/>
      <c r="JNY642" s="6"/>
      <c r="JNZ642" s="6"/>
      <c r="JOA642" s="6"/>
      <c r="JOB642" s="6"/>
      <c r="JOC642" s="6"/>
      <c r="JOD642" s="6"/>
      <c r="JOE642" s="6"/>
      <c r="JOF642" s="6"/>
      <c r="JOG642" s="6"/>
      <c r="JOH642" s="6"/>
      <c r="JOI642" s="6"/>
      <c r="JOJ642" s="6"/>
      <c r="JOK642" s="6"/>
      <c r="JOL642" s="6"/>
      <c r="JOM642" s="6"/>
      <c r="JON642" s="6"/>
      <c r="JOO642" s="6"/>
      <c r="JOP642" s="6"/>
      <c r="JOQ642" s="6"/>
      <c r="JOR642" s="6"/>
      <c r="JOS642" s="6"/>
      <c r="JOT642" s="6"/>
      <c r="JOU642" s="6"/>
      <c r="JOV642" s="6"/>
      <c r="JOW642" s="6"/>
      <c r="JOX642" s="6"/>
      <c r="JOY642" s="6"/>
      <c r="JOZ642" s="6"/>
      <c r="JPA642" s="6"/>
      <c r="JPB642" s="6"/>
      <c r="JPC642" s="6"/>
      <c r="JPD642" s="6"/>
      <c r="JPE642" s="6"/>
      <c r="JPF642" s="6"/>
      <c r="JPG642" s="6"/>
      <c r="JPH642" s="6"/>
      <c r="JPI642" s="6"/>
      <c r="JPJ642" s="6"/>
      <c r="JPK642" s="6"/>
      <c r="JPL642" s="6"/>
      <c r="JPM642" s="6"/>
      <c r="JPN642" s="6"/>
      <c r="JPO642" s="6"/>
      <c r="JPP642" s="6"/>
      <c r="JPQ642" s="6"/>
      <c r="JPR642" s="6"/>
      <c r="JPS642" s="6"/>
      <c r="JPT642" s="6"/>
      <c r="JPU642" s="6"/>
      <c r="JPV642" s="6"/>
      <c r="JPW642" s="6"/>
      <c r="JPX642" s="6"/>
      <c r="JPY642" s="6"/>
      <c r="JPZ642" s="6"/>
      <c r="JQA642" s="6"/>
      <c r="JQB642" s="6"/>
      <c r="JQC642" s="6"/>
      <c r="JQD642" s="6"/>
      <c r="JQE642" s="6"/>
      <c r="JQF642" s="6"/>
      <c r="JQG642" s="6"/>
      <c r="JQH642" s="6"/>
      <c r="JQI642" s="6"/>
      <c r="JQJ642" s="6"/>
      <c r="JQK642" s="6"/>
      <c r="JQL642" s="6"/>
      <c r="JQM642" s="6"/>
      <c r="JQN642" s="6"/>
      <c r="JQO642" s="6"/>
      <c r="JQP642" s="6"/>
      <c r="JQQ642" s="6"/>
      <c r="JQR642" s="6"/>
      <c r="JQS642" s="6"/>
      <c r="JQT642" s="6"/>
      <c r="JQU642" s="6"/>
      <c r="JQV642" s="6"/>
      <c r="JQW642" s="6"/>
      <c r="JQX642" s="6"/>
      <c r="JQY642" s="6"/>
      <c r="JQZ642" s="6"/>
      <c r="JRA642" s="6"/>
      <c r="JRB642" s="6"/>
      <c r="JRC642" s="6"/>
      <c r="JRD642" s="6"/>
      <c r="JRE642" s="6"/>
      <c r="JRF642" s="6"/>
      <c r="JRG642" s="6"/>
      <c r="JRH642" s="6"/>
      <c r="JRI642" s="6"/>
      <c r="JRJ642" s="6"/>
      <c r="JRK642" s="6"/>
      <c r="JRL642" s="6"/>
      <c r="JRM642" s="6"/>
      <c r="JRN642" s="6"/>
      <c r="JRO642" s="6"/>
      <c r="JRP642" s="6"/>
      <c r="JRQ642" s="6"/>
      <c r="JRR642" s="6"/>
      <c r="JRS642" s="6"/>
      <c r="JRT642" s="6"/>
      <c r="JRU642" s="6"/>
      <c r="JRV642" s="6"/>
      <c r="JRW642" s="6"/>
      <c r="JRX642" s="6"/>
      <c r="JRY642" s="6"/>
      <c r="JRZ642" s="6"/>
      <c r="JSA642" s="6"/>
      <c r="JSB642" s="6"/>
      <c r="JSC642" s="6"/>
      <c r="JSD642" s="6"/>
      <c r="JSE642" s="6"/>
      <c r="JSF642" s="6"/>
      <c r="JSG642" s="6"/>
      <c r="JSH642" s="6"/>
      <c r="JSI642" s="6"/>
      <c r="JSJ642" s="6"/>
      <c r="JSK642" s="6"/>
      <c r="JSL642" s="6"/>
      <c r="JSM642" s="6"/>
      <c r="JSN642" s="6"/>
      <c r="JSO642" s="6"/>
      <c r="JSP642" s="6"/>
      <c r="JSQ642" s="6"/>
      <c r="JSR642" s="6"/>
      <c r="JSS642" s="6"/>
      <c r="JST642" s="6"/>
      <c r="JSU642" s="6"/>
      <c r="JSV642" s="6"/>
      <c r="JSW642" s="6"/>
      <c r="JSX642" s="6"/>
      <c r="JSY642" s="6"/>
      <c r="JSZ642" s="6"/>
      <c r="JTA642" s="6"/>
      <c r="JTB642" s="6"/>
      <c r="JTC642" s="6"/>
      <c r="JTD642" s="6"/>
      <c r="JTE642" s="6"/>
      <c r="JTF642" s="6"/>
      <c r="JTG642" s="6"/>
      <c r="JTH642" s="6"/>
      <c r="JTI642" s="6"/>
      <c r="JTJ642" s="6"/>
      <c r="JTK642" s="6"/>
      <c r="JTL642" s="6"/>
      <c r="JTM642" s="6"/>
      <c r="JTN642" s="6"/>
      <c r="JTO642" s="6"/>
      <c r="JTP642" s="6"/>
      <c r="JTQ642" s="6"/>
      <c r="JTR642" s="6"/>
      <c r="JTS642" s="6"/>
      <c r="JTT642" s="6"/>
      <c r="JTU642" s="6"/>
      <c r="JTV642" s="6"/>
      <c r="JTW642" s="6"/>
      <c r="JTX642" s="6"/>
      <c r="JTY642" s="6"/>
      <c r="JTZ642" s="6"/>
      <c r="JUA642" s="6"/>
      <c r="JUB642" s="6"/>
      <c r="JUC642" s="6"/>
      <c r="JUD642" s="6"/>
      <c r="JUE642" s="6"/>
      <c r="JUF642" s="6"/>
      <c r="JUG642" s="6"/>
      <c r="JUH642" s="6"/>
      <c r="JUI642" s="6"/>
      <c r="JUJ642" s="6"/>
      <c r="JUK642" s="6"/>
      <c r="JUL642" s="6"/>
      <c r="JUM642" s="6"/>
      <c r="JUN642" s="6"/>
      <c r="JUO642" s="6"/>
      <c r="JUP642" s="6"/>
      <c r="JUQ642" s="6"/>
      <c r="JUR642" s="6"/>
      <c r="JUS642" s="6"/>
      <c r="JUT642" s="6"/>
      <c r="JUU642" s="6"/>
      <c r="JUV642" s="6"/>
      <c r="JUW642" s="6"/>
      <c r="JUX642" s="6"/>
      <c r="JUY642" s="6"/>
      <c r="JUZ642" s="6"/>
      <c r="JVA642" s="6"/>
      <c r="JVB642" s="6"/>
      <c r="JVC642" s="6"/>
      <c r="JVD642" s="6"/>
      <c r="JVE642" s="6"/>
      <c r="JVF642" s="6"/>
      <c r="JVG642" s="6"/>
      <c r="JVH642" s="6"/>
      <c r="JVI642" s="6"/>
      <c r="JVJ642" s="6"/>
      <c r="JVK642" s="6"/>
      <c r="JVL642" s="6"/>
      <c r="JVM642" s="6"/>
      <c r="JVN642" s="6"/>
      <c r="JVO642" s="6"/>
      <c r="JVP642" s="6"/>
      <c r="JVQ642" s="6"/>
      <c r="JVR642" s="6"/>
      <c r="JVS642" s="6"/>
      <c r="JVT642" s="6"/>
      <c r="JVU642" s="6"/>
      <c r="JVV642" s="6"/>
      <c r="JVW642" s="6"/>
      <c r="JVX642" s="6"/>
      <c r="JVY642" s="6"/>
      <c r="JVZ642" s="6"/>
      <c r="JWA642" s="6"/>
      <c r="JWB642" s="6"/>
      <c r="JWC642" s="6"/>
      <c r="JWD642" s="6"/>
      <c r="JWE642" s="6"/>
      <c r="JWF642" s="6"/>
      <c r="JWG642" s="6"/>
      <c r="JWH642" s="6"/>
      <c r="JWI642" s="6"/>
      <c r="JWJ642" s="6"/>
      <c r="JWK642" s="6"/>
      <c r="JWL642" s="6"/>
      <c r="JWM642" s="6"/>
      <c r="JWN642" s="6"/>
      <c r="JWO642" s="6"/>
      <c r="JWP642" s="6"/>
      <c r="JWQ642" s="6"/>
      <c r="JWR642" s="6"/>
      <c r="JWS642" s="6"/>
      <c r="JWT642" s="6"/>
      <c r="JWU642" s="6"/>
      <c r="JWV642" s="6"/>
      <c r="JWW642" s="6"/>
      <c r="JWX642" s="6"/>
      <c r="JWY642" s="6"/>
      <c r="JWZ642" s="6"/>
      <c r="JXA642" s="6"/>
      <c r="JXB642" s="6"/>
      <c r="JXC642" s="6"/>
      <c r="JXD642" s="6"/>
      <c r="JXE642" s="6"/>
      <c r="JXF642" s="6"/>
      <c r="JXG642" s="6"/>
      <c r="JXH642" s="6"/>
      <c r="JXI642" s="6"/>
      <c r="JXJ642" s="6"/>
      <c r="JXK642" s="6"/>
      <c r="JXL642" s="6"/>
      <c r="JXM642" s="6"/>
      <c r="JXN642" s="6"/>
      <c r="JXO642" s="6"/>
      <c r="JXP642" s="6"/>
      <c r="JXQ642" s="6"/>
      <c r="JXR642" s="6"/>
      <c r="JXS642" s="6"/>
      <c r="JXT642" s="6"/>
      <c r="JXU642" s="6"/>
      <c r="JXV642" s="6"/>
      <c r="JXW642" s="6"/>
      <c r="JXX642" s="6"/>
      <c r="JXY642" s="6"/>
      <c r="JXZ642" s="6"/>
      <c r="JYA642" s="6"/>
      <c r="JYB642" s="6"/>
      <c r="JYC642" s="6"/>
      <c r="JYD642" s="6"/>
      <c r="JYE642" s="6"/>
      <c r="JYF642" s="6"/>
      <c r="JYG642" s="6"/>
      <c r="JYH642" s="6"/>
      <c r="JYI642" s="6"/>
      <c r="JYJ642" s="6"/>
      <c r="JYK642" s="6"/>
      <c r="JYL642" s="6"/>
      <c r="JYM642" s="6"/>
      <c r="JYN642" s="6"/>
      <c r="JYO642" s="6"/>
      <c r="JYP642" s="6"/>
      <c r="JYQ642" s="6"/>
      <c r="JYR642" s="6"/>
      <c r="JYS642" s="6"/>
      <c r="JYT642" s="6"/>
      <c r="JYU642" s="6"/>
      <c r="JYV642" s="6"/>
      <c r="JYW642" s="6"/>
      <c r="JYX642" s="6"/>
      <c r="JYY642" s="6"/>
      <c r="JYZ642" s="6"/>
      <c r="JZA642" s="6"/>
      <c r="JZB642" s="6"/>
      <c r="JZC642" s="6"/>
      <c r="JZD642" s="6"/>
      <c r="JZE642" s="6"/>
      <c r="JZF642" s="6"/>
      <c r="JZG642" s="6"/>
      <c r="JZH642" s="6"/>
      <c r="JZI642" s="6"/>
      <c r="JZJ642" s="6"/>
      <c r="JZK642" s="6"/>
      <c r="JZL642" s="6"/>
      <c r="JZM642" s="6"/>
      <c r="JZN642" s="6"/>
      <c r="JZO642" s="6"/>
      <c r="JZP642" s="6"/>
      <c r="JZQ642" s="6"/>
      <c r="JZR642" s="6"/>
      <c r="JZS642" s="6"/>
      <c r="JZT642" s="6"/>
      <c r="JZU642" s="6"/>
      <c r="JZV642" s="6"/>
      <c r="JZW642" s="6"/>
      <c r="JZX642" s="6"/>
      <c r="JZY642" s="6"/>
      <c r="JZZ642" s="6"/>
      <c r="KAA642" s="6"/>
      <c r="KAB642" s="6"/>
      <c r="KAC642" s="6"/>
      <c r="KAD642" s="6"/>
      <c r="KAE642" s="6"/>
      <c r="KAF642" s="6"/>
      <c r="KAG642" s="6"/>
      <c r="KAH642" s="6"/>
      <c r="KAI642" s="6"/>
      <c r="KAJ642" s="6"/>
      <c r="KAK642" s="6"/>
      <c r="KAL642" s="6"/>
      <c r="KAM642" s="6"/>
      <c r="KAN642" s="6"/>
      <c r="KAO642" s="6"/>
      <c r="KAP642" s="6"/>
      <c r="KAQ642" s="6"/>
      <c r="KAR642" s="6"/>
      <c r="KAS642" s="6"/>
      <c r="KAT642" s="6"/>
      <c r="KAU642" s="6"/>
      <c r="KAV642" s="6"/>
      <c r="KAW642" s="6"/>
      <c r="KAX642" s="6"/>
      <c r="KAY642" s="6"/>
      <c r="KAZ642" s="6"/>
      <c r="KBA642" s="6"/>
      <c r="KBB642" s="6"/>
      <c r="KBC642" s="6"/>
      <c r="KBD642" s="6"/>
      <c r="KBE642" s="6"/>
      <c r="KBF642" s="6"/>
      <c r="KBG642" s="6"/>
      <c r="KBH642" s="6"/>
      <c r="KBI642" s="6"/>
      <c r="KBJ642" s="6"/>
      <c r="KBK642" s="6"/>
      <c r="KBL642" s="6"/>
      <c r="KBM642" s="6"/>
      <c r="KBN642" s="6"/>
      <c r="KBO642" s="6"/>
      <c r="KBP642" s="6"/>
      <c r="KBQ642" s="6"/>
      <c r="KBR642" s="6"/>
      <c r="KBS642" s="6"/>
      <c r="KBT642" s="6"/>
      <c r="KBU642" s="6"/>
      <c r="KBV642" s="6"/>
      <c r="KBW642" s="6"/>
      <c r="KBX642" s="6"/>
      <c r="KBY642" s="6"/>
      <c r="KBZ642" s="6"/>
      <c r="KCA642" s="6"/>
      <c r="KCB642" s="6"/>
      <c r="KCC642" s="6"/>
      <c r="KCD642" s="6"/>
      <c r="KCE642" s="6"/>
      <c r="KCF642" s="6"/>
      <c r="KCG642" s="6"/>
      <c r="KCH642" s="6"/>
      <c r="KCI642" s="6"/>
      <c r="KCJ642" s="6"/>
      <c r="KCK642" s="6"/>
      <c r="KCL642" s="6"/>
      <c r="KCM642" s="6"/>
      <c r="KCN642" s="6"/>
      <c r="KCO642" s="6"/>
      <c r="KCP642" s="6"/>
      <c r="KCQ642" s="6"/>
      <c r="KCR642" s="6"/>
      <c r="KCS642" s="6"/>
      <c r="KCT642" s="6"/>
      <c r="KCU642" s="6"/>
      <c r="KCV642" s="6"/>
      <c r="KCW642" s="6"/>
      <c r="KCX642" s="6"/>
      <c r="KCY642" s="6"/>
      <c r="KCZ642" s="6"/>
      <c r="KDA642" s="6"/>
      <c r="KDB642" s="6"/>
      <c r="KDC642" s="6"/>
      <c r="KDD642" s="6"/>
      <c r="KDE642" s="6"/>
      <c r="KDF642" s="6"/>
      <c r="KDG642" s="6"/>
      <c r="KDH642" s="6"/>
      <c r="KDI642" s="6"/>
      <c r="KDJ642" s="6"/>
      <c r="KDK642" s="6"/>
      <c r="KDL642" s="6"/>
      <c r="KDM642" s="6"/>
      <c r="KDN642" s="6"/>
      <c r="KDO642" s="6"/>
      <c r="KDP642" s="6"/>
      <c r="KDQ642" s="6"/>
      <c r="KDR642" s="6"/>
      <c r="KDS642" s="6"/>
      <c r="KDT642" s="6"/>
      <c r="KDU642" s="6"/>
      <c r="KDV642" s="6"/>
      <c r="KDW642" s="6"/>
      <c r="KDX642" s="6"/>
      <c r="KDY642" s="6"/>
      <c r="KDZ642" s="6"/>
      <c r="KEA642" s="6"/>
      <c r="KEB642" s="6"/>
      <c r="KEC642" s="6"/>
      <c r="KED642" s="6"/>
      <c r="KEE642" s="6"/>
      <c r="KEF642" s="6"/>
      <c r="KEG642" s="6"/>
      <c r="KEH642" s="6"/>
      <c r="KEI642" s="6"/>
      <c r="KEJ642" s="6"/>
      <c r="KEK642" s="6"/>
      <c r="KEL642" s="6"/>
      <c r="KEM642" s="6"/>
      <c r="KEN642" s="6"/>
      <c r="KEO642" s="6"/>
      <c r="KEP642" s="6"/>
      <c r="KEQ642" s="6"/>
      <c r="KER642" s="6"/>
      <c r="KES642" s="6"/>
      <c r="KET642" s="6"/>
      <c r="KEU642" s="6"/>
      <c r="KEV642" s="6"/>
      <c r="KEW642" s="6"/>
      <c r="KEX642" s="6"/>
      <c r="KEY642" s="6"/>
      <c r="KEZ642" s="6"/>
      <c r="KFA642" s="6"/>
      <c r="KFB642" s="6"/>
      <c r="KFC642" s="6"/>
      <c r="KFD642" s="6"/>
      <c r="KFE642" s="6"/>
      <c r="KFF642" s="6"/>
      <c r="KFG642" s="6"/>
      <c r="KFH642" s="6"/>
      <c r="KFI642" s="6"/>
      <c r="KFJ642" s="6"/>
      <c r="KFK642" s="6"/>
      <c r="KFL642" s="6"/>
      <c r="KFM642" s="6"/>
      <c r="KFN642" s="6"/>
      <c r="KFO642" s="6"/>
      <c r="KFP642" s="6"/>
      <c r="KFQ642" s="6"/>
      <c r="KFR642" s="6"/>
      <c r="KFS642" s="6"/>
      <c r="KFT642" s="6"/>
      <c r="KFU642" s="6"/>
      <c r="KFV642" s="6"/>
      <c r="KFW642" s="6"/>
      <c r="KFX642" s="6"/>
      <c r="KFY642" s="6"/>
      <c r="KFZ642" s="6"/>
      <c r="KGA642" s="6"/>
      <c r="KGB642" s="6"/>
      <c r="KGC642" s="6"/>
      <c r="KGD642" s="6"/>
      <c r="KGE642" s="6"/>
      <c r="KGF642" s="6"/>
      <c r="KGG642" s="6"/>
      <c r="KGH642" s="6"/>
      <c r="KGI642" s="6"/>
      <c r="KGJ642" s="6"/>
      <c r="KGK642" s="6"/>
      <c r="KGL642" s="6"/>
      <c r="KGM642" s="6"/>
      <c r="KGN642" s="6"/>
      <c r="KGO642" s="6"/>
      <c r="KGP642" s="6"/>
      <c r="KGQ642" s="6"/>
      <c r="KGR642" s="6"/>
      <c r="KGS642" s="6"/>
      <c r="KGT642" s="6"/>
      <c r="KGU642" s="6"/>
      <c r="KGV642" s="6"/>
      <c r="KGW642" s="6"/>
      <c r="KGX642" s="6"/>
      <c r="KGY642" s="6"/>
      <c r="KGZ642" s="6"/>
      <c r="KHA642" s="6"/>
      <c r="KHB642" s="6"/>
      <c r="KHC642" s="6"/>
      <c r="KHD642" s="6"/>
      <c r="KHE642" s="6"/>
      <c r="KHF642" s="6"/>
      <c r="KHG642" s="6"/>
      <c r="KHH642" s="6"/>
      <c r="KHI642" s="6"/>
      <c r="KHJ642" s="6"/>
      <c r="KHK642" s="6"/>
      <c r="KHL642" s="6"/>
      <c r="KHM642" s="6"/>
      <c r="KHN642" s="6"/>
      <c r="KHO642" s="6"/>
      <c r="KHP642" s="6"/>
      <c r="KHQ642" s="6"/>
      <c r="KHR642" s="6"/>
      <c r="KHS642" s="6"/>
      <c r="KHT642" s="6"/>
      <c r="KHU642" s="6"/>
      <c r="KHV642" s="6"/>
      <c r="KHW642" s="6"/>
      <c r="KHX642" s="6"/>
      <c r="KHY642" s="6"/>
      <c r="KHZ642" s="6"/>
      <c r="KIA642" s="6"/>
      <c r="KIB642" s="6"/>
      <c r="KIC642" s="6"/>
      <c r="KID642" s="6"/>
      <c r="KIE642" s="6"/>
      <c r="KIF642" s="6"/>
      <c r="KIG642" s="6"/>
      <c r="KIH642" s="6"/>
      <c r="KII642" s="6"/>
      <c r="KIJ642" s="6"/>
      <c r="KIK642" s="6"/>
      <c r="KIL642" s="6"/>
      <c r="KIM642" s="6"/>
      <c r="KIN642" s="6"/>
      <c r="KIO642" s="6"/>
      <c r="KIP642" s="6"/>
      <c r="KIQ642" s="6"/>
      <c r="KIR642" s="6"/>
      <c r="KIS642" s="6"/>
      <c r="KIT642" s="6"/>
      <c r="KIU642" s="6"/>
      <c r="KIV642" s="6"/>
      <c r="KIW642" s="6"/>
      <c r="KIX642" s="6"/>
      <c r="KIY642" s="6"/>
      <c r="KIZ642" s="6"/>
      <c r="KJA642" s="6"/>
      <c r="KJB642" s="6"/>
      <c r="KJC642" s="6"/>
      <c r="KJD642" s="6"/>
      <c r="KJE642" s="6"/>
      <c r="KJF642" s="6"/>
      <c r="KJG642" s="6"/>
      <c r="KJH642" s="6"/>
      <c r="KJI642" s="6"/>
      <c r="KJJ642" s="6"/>
      <c r="KJK642" s="6"/>
      <c r="KJL642" s="6"/>
      <c r="KJM642" s="6"/>
      <c r="KJN642" s="6"/>
      <c r="KJO642" s="6"/>
      <c r="KJP642" s="6"/>
      <c r="KJQ642" s="6"/>
      <c r="KJR642" s="6"/>
      <c r="KJS642" s="6"/>
      <c r="KJT642" s="6"/>
      <c r="KJU642" s="6"/>
      <c r="KJV642" s="6"/>
      <c r="KJW642" s="6"/>
      <c r="KJX642" s="6"/>
      <c r="KJY642" s="6"/>
      <c r="KJZ642" s="6"/>
      <c r="KKA642" s="6"/>
      <c r="KKB642" s="6"/>
      <c r="KKC642" s="6"/>
      <c r="KKD642" s="6"/>
      <c r="KKE642" s="6"/>
      <c r="KKF642" s="6"/>
      <c r="KKG642" s="6"/>
      <c r="KKH642" s="6"/>
      <c r="KKI642" s="6"/>
      <c r="KKJ642" s="6"/>
      <c r="KKK642" s="6"/>
      <c r="KKL642" s="6"/>
      <c r="KKM642" s="6"/>
      <c r="KKN642" s="6"/>
      <c r="KKO642" s="6"/>
      <c r="KKP642" s="6"/>
      <c r="KKQ642" s="6"/>
      <c r="KKR642" s="6"/>
      <c r="KKS642" s="6"/>
      <c r="KKT642" s="6"/>
      <c r="KKU642" s="6"/>
      <c r="KKV642" s="6"/>
      <c r="KKW642" s="6"/>
      <c r="KKX642" s="6"/>
      <c r="KKY642" s="6"/>
      <c r="KKZ642" s="6"/>
      <c r="KLA642" s="6"/>
      <c r="KLB642" s="6"/>
      <c r="KLC642" s="6"/>
      <c r="KLD642" s="6"/>
      <c r="KLE642" s="6"/>
      <c r="KLF642" s="6"/>
      <c r="KLG642" s="6"/>
      <c r="KLH642" s="6"/>
      <c r="KLI642" s="6"/>
      <c r="KLJ642" s="6"/>
      <c r="KLK642" s="6"/>
      <c r="KLL642" s="6"/>
      <c r="KLM642" s="6"/>
      <c r="KLN642" s="6"/>
      <c r="KLO642" s="6"/>
      <c r="KLP642" s="6"/>
      <c r="KLQ642" s="6"/>
      <c r="KLR642" s="6"/>
      <c r="KLS642" s="6"/>
      <c r="KLT642" s="6"/>
      <c r="KLU642" s="6"/>
      <c r="KLV642" s="6"/>
      <c r="KLW642" s="6"/>
      <c r="KLX642" s="6"/>
      <c r="KLY642" s="6"/>
      <c r="KLZ642" s="6"/>
      <c r="KMA642" s="6"/>
      <c r="KMB642" s="6"/>
      <c r="KMC642" s="6"/>
      <c r="KMD642" s="6"/>
      <c r="KME642" s="6"/>
      <c r="KMF642" s="6"/>
      <c r="KMG642" s="6"/>
      <c r="KMH642" s="6"/>
      <c r="KMI642" s="6"/>
      <c r="KMJ642" s="6"/>
      <c r="KMK642" s="6"/>
      <c r="KML642" s="6"/>
      <c r="KMM642" s="6"/>
      <c r="KMN642" s="6"/>
      <c r="KMO642" s="6"/>
      <c r="KMP642" s="6"/>
      <c r="KMQ642" s="6"/>
      <c r="KMR642" s="6"/>
      <c r="KMS642" s="6"/>
      <c r="KMT642" s="6"/>
      <c r="KMU642" s="6"/>
      <c r="KMV642" s="6"/>
      <c r="KMW642" s="6"/>
      <c r="KMX642" s="6"/>
      <c r="KMY642" s="6"/>
      <c r="KMZ642" s="6"/>
      <c r="KNA642" s="6"/>
      <c r="KNB642" s="6"/>
      <c r="KNC642" s="6"/>
      <c r="KND642" s="6"/>
      <c r="KNE642" s="6"/>
      <c r="KNF642" s="6"/>
      <c r="KNG642" s="6"/>
      <c r="KNH642" s="6"/>
      <c r="KNI642" s="6"/>
      <c r="KNJ642" s="6"/>
      <c r="KNK642" s="6"/>
      <c r="KNL642" s="6"/>
      <c r="KNM642" s="6"/>
      <c r="KNN642" s="6"/>
      <c r="KNO642" s="6"/>
      <c r="KNP642" s="6"/>
      <c r="KNQ642" s="6"/>
      <c r="KNR642" s="6"/>
      <c r="KNS642" s="6"/>
      <c r="KNT642" s="6"/>
      <c r="KNU642" s="6"/>
      <c r="KNV642" s="6"/>
      <c r="KNW642" s="6"/>
      <c r="KNX642" s="6"/>
      <c r="KNY642" s="6"/>
      <c r="KNZ642" s="6"/>
      <c r="KOA642" s="6"/>
      <c r="KOB642" s="6"/>
      <c r="KOC642" s="6"/>
      <c r="KOD642" s="6"/>
      <c r="KOE642" s="6"/>
      <c r="KOF642" s="6"/>
      <c r="KOG642" s="6"/>
      <c r="KOH642" s="6"/>
      <c r="KOI642" s="6"/>
      <c r="KOJ642" s="6"/>
      <c r="KOK642" s="6"/>
      <c r="KOL642" s="6"/>
      <c r="KOM642" s="6"/>
      <c r="KON642" s="6"/>
      <c r="KOO642" s="6"/>
      <c r="KOP642" s="6"/>
      <c r="KOQ642" s="6"/>
      <c r="KOR642" s="6"/>
      <c r="KOS642" s="6"/>
      <c r="KOT642" s="6"/>
      <c r="KOU642" s="6"/>
      <c r="KOV642" s="6"/>
      <c r="KOW642" s="6"/>
      <c r="KOX642" s="6"/>
      <c r="KOY642" s="6"/>
      <c r="KOZ642" s="6"/>
      <c r="KPA642" s="6"/>
      <c r="KPB642" s="6"/>
      <c r="KPC642" s="6"/>
      <c r="KPD642" s="6"/>
      <c r="KPE642" s="6"/>
      <c r="KPF642" s="6"/>
      <c r="KPG642" s="6"/>
      <c r="KPH642" s="6"/>
      <c r="KPI642" s="6"/>
      <c r="KPJ642" s="6"/>
      <c r="KPK642" s="6"/>
      <c r="KPL642" s="6"/>
      <c r="KPM642" s="6"/>
      <c r="KPN642" s="6"/>
      <c r="KPO642" s="6"/>
      <c r="KPP642" s="6"/>
      <c r="KPQ642" s="6"/>
      <c r="KPR642" s="6"/>
      <c r="KPS642" s="6"/>
      <c r="KPT642" s="6"/>
      <c r="KPU642" s="6"/>
      <c r="KPV642" s="6"/>
      <c r="KPW642" s="6"/>
      <c r="KPX642" s="6"/>
      <c r="KPY642" s="6"/>
      <c r="KPZ642" s="6"/>
      <c r="KQA642" s="6"/>
      <c r="KQB642" s="6"/>
      <c r="KQC642" s="6"/>
      <c r="KQD642" s="6"/>
      <c r="KQE642" s="6"/>
      <c r="KQF642" s="6"/>
      <c r="KQG642" s="6"/>
      <c r="KQH642" s="6"/>
      <c r="KQI642" s="6"/>
      <c r="KQJ642" s="6"/>
      <c r="KQK642" s="6"/>
      <c r="KQL642" s="6"/>
      <c r="KQM642" s="6"/>
      <c r="KQN642" s="6"/>
      <c r="KQO642" s="6"/>
      <c r="KQP642" s="6"/>
      <c r="KQQ642" s="6"/>
      <c r="KQR642" s="6"/>
      <c r="KQS642" s="6"/>
      <c r="KQT642" s="6"/>
      <c r="KQU642" s="6"/>
      <c r="KQV642" s="6"/>
      <c r="KQW642" s="6"/>
      <c r="KQX642" s="6"/>
      <c r="KQY642" s="6"/>
      <c r="KQZ642" s="6"/>
      <c r="KRA642" s="6"/>
      <c r="KRB642" s="6"/>
      <c r="KRC642" s="6"/>
      <c r="KRD642" s="6"/>
      <c r="KRE642" s="6"/>
      <c r="KRF642" s="6"/>
      <c r="KRG642" s="6"/>
      <c r="KRH642" s="6"/>
      <c r="KRI642" s="6"/>
      <c r="KRJ642" s="6"/>
      <c r="KRK642" s="6"/>
      <c r="KRL642" s="6"/>
      <c r="KRM642" s="6"/>
      <c r="KRN642" s="6"/>
      <c r="KRO642" s="6"/>
      <c r="KRP642" s="6"/>
      <c r="KRQ642" s="6"/>
      <c r="KRR642" s="6"/>
      <c r="KRS642" s="6"/>
      <c r="KRT642" s="6"/>
      <c r="KRU642" s="6"/>
      <c r="KRV642" s="6"/>
      <c r="KRW642" s="6"/>
      <c r="KRX642" s="6"/>
      <c r="KRY642" s="6"/>
      <c r="KRZ642" s="6"/>
      <c r="KSA642" s="6"/>
      <c r="KSB642" s="6"/>
      <c r="KSC642" s="6"/>
      <c r="KSD642" s="6"/>
      <c r="KSE642" s="6"/>
      <c r="KSF642" s="6"/>
      <c r="KSG642" s="6"/>
      <c r="KSH642" s="6"/>
      <c r="KSI642" s="6"/>
      <c r="KSJ642" s="6"/>
      <c r="KSK642" s="6"/>
      <c r="KSL642" s="6"/>
      <c r="KSM642" s="6"/>
      <c r="KSN642" s="6"/>
      <c r="KSO642" s="6"/>
      <c r="KSP642" s="6"/>
      <c r="KSQ642" s="6"/>
      <c r="KSR642" s="6"/>
      <c r="KSS642" s="6"/>
      <c r="KST642" s="6"/>
      <c r="KSU642" s="6"/>
      <c r="KSV642" s="6"/>
      <c r="KSW642" s="6"/>
      <c r="KSX642" s="6"/>
      <c r="KSY642" s="6"/>
      <c r="KSZ642" s="6"/>
      <c r="KTA642" s="6"/>
      <c r="KTB642" s="6"/>
      <c r="KTC642" s="6"/>
      <c r="KTD642" s="6"/>
      <c r="KTE642" s="6"/>
      <c r="KTF642" s="6"/>
      <c r="KTG642" s="6"/>
      <c r="KTH642" s="6"/>
      <c r="KTI642" s="6"/>
      <c r="KTJ642" s="6"/>
      <c r="KTK642" s="6"/>
      <c r="KTL642" s="6"/>
      <c r="KTM642" s="6"/>
      <c r="KTN642" s="6"/>
      <c r="KTO642" s="6"/>
      <c r="KTP642" s="6"/>
      <c r="KTQ642" s="6"/>
      <c r="KTR642" s="6"/>
      <c r="KTS642" s="6"/>
      <c r="KTT642" s="6"/>
      <c r="KTU642" s="6"/>
      <c r="KTV642" s="6"/>
      <c r="KTW642" s="6"/>
      <c r="KTX642" s="6"/>
      <c r="KTY642" s="6"/>
      <c r="KTZ642" s="6"/>
      <c r="KUA642" s="6"/>
      <c r="KUB642" s="6"/>
      <c r="KUC642" s="6"/>
      <c r="KUD642" s="6"/>
      <c r="KUE642" s="6"/>
      <c r="KUF642" s="6"/>
      <c r="KUG642" s="6"/>
      <c r="KUH642" s="6"/>
      <c r="KUI642" s="6"/>
      <c r="KUJ642" s="6"/>
      <c r="KUK642" s="6"/>
      <c r="KUL642" s="6"/>
      <c r="KUM642" s="6"/>
      <c r="KUN642" s="6"/>
      <c r="KUO642" s="6"/>
      <c r="KUP642" s="6"/>
      <c r="KUQ642" s="6"/>
      <c r="KUR642" s="6"/>
      <c r="KUS642" s="6"/>
      <c r="KUT642" s="6"/>
      <c r="KUU642" s="6"/>
      <c r="KUV642" s="6"/>
      <c r="KUW642" s="6"/>
      <c r="KUX642" s="6"/>
      <c r="KUY642" s="6"/>
      <c r="KUZ642" s="6"/>
      <c r="KVA642" s="6"/>
      <c r="KVB642" s="6"/>
      <c r="KVC642" s="6"/>
      <c r="KVD642" s="6"/>
      <c r="KVE642" s="6"/>
      <c r="KVF642" s="6"/>
      <c r="KVG642" s="6"/>
      <c r="KVH642" s="6"/>
      <c r="KVI642" s="6"/>
      <c r="KVJ642" s="6"/>
      <c r="KVK642" s="6"/>
      <c r="KVL642" s="6"/>
      <c r="KVM642" s="6"/>
      <c r="KVN642" s="6"/>
      <c r="KVO642" s="6"/>
      <c r="KVP642" s="6"/>
      <c r="KVQ642" s="6"/>
      <c r="KVR642" s="6"/>
      <c r="KVS642" s="6"/>
      <c r="KVT642" s="6"/>
      <c r="KVU642" s="6"/>
      <c r="KVV642" s="6"/>
      <c r="KVW642" s="6"/>
      <c r="KVX642" s="6"/>
      <c r="KVY642" s="6"/>
      <c r="KVZ642" s="6"/>
      <c r="KWA642" s="6"/>
      <c r="KWB642" s="6"/>
      <c r="KWC642" s="6"/>
      <c r="KWD642" s="6"/>
      <c r="KWE642" s="6"/>
      <c r="KWF642" s="6"/>
      <c r="KWG642" s="6"/>
      <c r="KWH642" s="6"/>
      <c r="KWI642" s="6"/>
      <c r="KWJ642" s="6"/>
      <c r="KWK642" s="6"/>
      <c r="KWL642" s="6"/>
      <c r="KWM642" s="6"/>
      <c r="KWN642" s="6"/>
      <c r="KWO642" s="6"/>
      <c r="KWP642" s="6"/>
      <c r="KWQ642" s="6"/>
      <c r="KWR642" s="6"/>
      <c r="KWS642" s="6"/>
      <c r="KWT642" s="6"/>
      <c r="KWU642" s="6"/>
      <c r="KWV642" s="6"/>
      <c r="KWW642" s="6"/>
      <c r="KWX642" s="6"/>
      <c r="KWY642" s="6"/>
      <c r="KWZ642" s="6"/>
      <c r="KXA642" s="6"/>
      <c r="KXB642" s="6"/>
      <c r="KXC642" s="6"/>
      <c r="KXD642" s="6"/>
      <c r="KXE642" s="6"/>
      <c r="KXF642" s="6"/>
      <c r="KXG642" s="6"/>
      <c r="KXH642" s="6"/>
      <c r="KXI642" s="6"/>
      <c r="KXJ642" s="6"/>
      <c r="KXK642" s="6"/>
      <c r="KXL642" s="6"/>
      <c r="KXM642" s="6"/>
      <c r="KXN642" s="6"/>
      <c r="KXO642" s="6"/>
      <c r="KXP642" s="6"/>
      <c r="KXQ642" s="6"/>
      <c r="KXR642" s="6"/>
      <c r="KXS642" s="6"/>
      <c r="KXT642" s="6"/>
      <c r="KXU642" s="6"/>
      <c r="KXV642" s="6"/>
      <c r="KXW642" s="6"/>
      <c r="KXX642" s="6"/>
      <c r="KXY642" s="6"/>
      <c r="KXZ642" s="6"/>
      <c r="KYA642" s="6"/>
      <c r="KYB642" s="6"/>
      <c r="KYC642" s="6"/>
      <c r="KYD642" s="6"/>
      <c r="KYE642" s="6"/>
      <c r="KYF642" s="6"/>
      <c r="KYG642" s="6"/>
      <c r="KYH642" s="6"/>
      <c r="KYI642" s="6"/>
      <c r="KYJ642" s="6"/>
      <c r="KYK642" s="6"/>
      <c r="KYL642" s="6"/>
      <c r="KYM642" s="6"/>
      <c r="KYN642" s="6"/>
      <c r="KYO642" s="6"/>
      <c r="KYP642" s="6"/>
      <c r="KYQ642" s="6"/>
      <c r="KYR642" s="6"/>
      <c r="KYS642" s="6"/>
      <c r="KYT642" s="6"/>
      <c r="KYU642" s="6"/>
      <c r="KYV642" s="6"/>
      <c r="KYW642" s="6"/>
      <c r="KYX642" s="6"/>
      <c r="KYY642" s="6"/>
      <c r="KYZ642" s="6"/>
      <c r="KZA642" s="6"/>
      <c r="KZB642" s="6"/>
      <c r="KZC642" s="6"/>
      <c r="KZD642" s="6"/>
      <c r="KZE642" s="6"/>
      <c r="KZF642" s="6"/>
      <c r="KZG642" s="6"/>
      <c r="KZH642" s="6"/>
      <c r="KZI642" s="6"/>
      <c r="KZJ642" s="6"/>
      <c r="KZK642" s="6"/>
      <c r="KZL642" s="6"/>
      <c r="KZM642" s="6"/>
      <c r="KZN642" s="6"/>
      <c r="KZO642" s="6"/>
      <c r="KZP642" s="6"/>
      <c r="KZQ642" s="6"/>
      <c r="KZR642" s="6"/>
      <c r="KZS642" s="6"/>
      <c r="KZT642" s="6"/>
      <c r="KZU642" s="6"/>
      <c r="KZV642" s="6"/>
      <c r="KZW642" s="6"/>
      <c r="KZX642" s="6"/>
      <c r="KZY642" s="6"/>
      <c r="KZZ642" s="6"/>
      <c r="LAA642" s="6"/>
      <c r="LAB642" s="6"/>
      <c r="LAC642" s="6"/>
      <c r="LAD642" s="6"/>
      <c r="LAE642" s="6"/>
      <c r="LAF642" s="6"/>
      <c r="LAG642" s="6"/>
      <c r="LAH642" s="6"/>
      <c r="LAI642" s="6"/>
      <c r="LAJ642" s="6"/>
      <c r="LAK642" s="6"/>
      <c r="LAL642" s="6"/>
      <c r="LAM642" s="6"/>
      <c r="LAN642" s="6"/>
      <c r="LAO642" s="6"/>
      <c r="LAP642" s="6"/>
      <c r="LAQ642" s="6"/>
      <c r="LAR642" s="6"/>
      <c r="LAS642" s="6"/>
      <c r="LAT642" s="6"/>
      <c r="LAU642" s="6"/>
      <c r="LAV642" s="6"/>
      <c r="LAW642" s="6"/>
      <c r="LAX642" s="6"/>
      <c r="LAY642" s="6"/>
      <c r="LAZ642" s="6"/>
      <c r="LBA642" s="6"/>
      <c r="LBB642" s="6"/>
      <c r="LBC642" s="6"/>
      <c r="LBD642" s="6"/>
      <c r="LBE642" s="6"/>
      <c r="LBF642" s="6"/>
      <c r="LBG642" s="6"/>
      <c r="LBH642" s="6"/>
      <c r="LBI642" s="6"/>
      <c r="LBJ642" s="6"/>
      <c r="LBK642" s="6"/>
      <c r="LBL642" s="6"/>
      <c r="LBM642" s="6"/>
      <c r="LBN642" s="6"/>
      <c r="LBO642" s="6"/>
      <c r="LBP642" s="6"/>
      <c r="LBQ642" s="6"/>
      <c r="LBR642" s="6"/>
      <c r="LBS642" s="6"/>
      <c r="LBT642" s="6"/>
      <c r="LBU642" s="6"/>
      <c r="LBV642" s="6"/>
      <c r="LBW642" s="6"/>
      <c r="LBX642" s="6"/>
      <c r="LBY642" s="6"/>
      <c r="LBZ642" s="6"/>
      <c r="LCA642" s="6"/>
      <c r="LCB642" s="6"/>
      <c r="LCC642" s="6"/>
      <c r="LCD642" s="6"/>
      <c r="LCE642" s="6"/>
      <c r="LCF642" s="6"/>
      <c r="LCG642" s="6"/>
      <c r="LCH642" s="6"/>
      <c r="LCI642" s="6"/>
      <c r="LCJ642" s="6"/>
      <c r="LCK642" s="6"/>
      <c r="LCL642" s="6"/>
      <c r="LCM642" s="6"/>
      <c r="LCN642" s="6"/>
      <c r="LCO642" s="6"/>
      <c r="LCP642" s="6"/>
      <c r="LCQ642" s="6"/>
      <c r="LCR642" s="6"/>
      <c r="LCS642" s="6"/>
      <c r="LCT642" s="6"/>
      <c r="LCU642" s="6"/>
      <c r="LCV642" s="6"/>
      <c r="LCW642" s="6"/>
      <c r="LCX642" s="6"/>
      <c r="LCY642" s="6"/>
      <c r="LCZ642" s="6"/>
      <c r="LDA642" s="6"/>
      <c r="LDB642" s="6"/>
      <c r="LDC642" s="6"/>
      <c r="LDD642" s="6"/>
      <c r="LDE642" s="6"/>
      <c r="LDF642" s="6"/>
      <c r="LDG642" s="6"/>
      <c r="LDH642" s="6"/>
      <c r="LDI642" s="6"/>
      <c r="LDJ642" s="6"/>
      <c r="LDK642" s="6"/>
      <c r="LDL642" s="6"/>
      <c r="LDM642" s="6"/>
      <c r="LDN642" s="6"/>
      <c r="LDO642" s="6"/>
      <c r="LDP642" s="6"/>
      <c r="LDQ642" s="6"/>
      <c r="LDR642" s="6"/>
      <c r="LDS642" s="6"/>
      <c r="LDT642" s="6"/>
      <c r="LDU642" s="6"/>
      <c r="LDV642" s="6"/>
      <c r="LDW642" s="6"/>
      <c r="LDX642" s="6"/>
      <c r="LDY642" s="6"/>
      <c r="LDZ642" s="6"/>
      <c r="LEA642" s="6"/>
      <c r="LEB642" s="6"/>
      <c r="LEC642" s="6"/>
      <c r="LED642" s="6"/>
      <c r="LEE642" s="6"/>
      <c r="LEF642" s="6"/>
      <c r="LEG642" s="6"/>
      <c r="LEH642" s="6"/>
      <c r="LEI642" s="6"/>
      <c r="LEJ642" s="6"/>
      <c r="LEK642" s="6"/>
      <c r="LEL642" s="6"/>
      <c r="LEM642" s="6"/>
      <c r="LEN642" s="6"/>
      <c r="LEO642" s="6"/>
      <c r="LEP642" s="6"/>
      <c r="LEQ642" s="6"/>
      <c r="LER642" s="6"/>
      <c r="LES642" s="6"/>
      <c r="LET642" s="6"/>
      <c r="LEU642" s="6"/>
      <c r="LEV642" s="6"/>
      <c r="LEW642" s="6"/>
      <c r="LEX642" s="6"/>
      <c r="LEY642" s="6"/>
      <c r="LEZ642" s="6"/>
      <c r="LFA642" s="6"/>
      <c r="LFB642" s="6"/>
      <c r="LFC642" s="6"/>
      <c r="LFD642" s="6"/>
      <c r="LFE642" s="6"/>
      <c r="LFF642" s="6"/>
      <c r="LFG642" s="6"/>
      <c r="LFH642" s="6"/>
      <c r="LFI642" s="6"/>
      <c r="LFJ642" s="6"/>
      <c r="LFK642" s="6"/>
      <c r="LFL642" s="6"/>
      <c r="LFM642" s="6"/>
      <c r="LFN642" s="6"/>
      <c r="LFO642" s="6"/>
      <c r="LFP642" s="6"/>
      <c r="LFQ642" s="6"/>
      <c r="LFR642" s="6"/>
      <c r="LFS642" s="6"/>
      <c r="LFT642" s="6"/>
      <c r="LFU642" s="6"/>
      <c r="LFV642" s="6"/>
      <c r="LFW642" s="6"/>
      <c r="LFX642" s="6"/>
      <c r="LFY642" s="6"/>
      <c r="LFZ642" s="6"/>
      <c r="LGA642" s="6"/>
      <c r="LGB642" s="6"/>
      <c r="LGC642" s="6"/>
      <c r="LGD642" s="6"/>
      <c r="LGE642" s="6"/>
      <c r="LGF642" s="6"/>
      <c r="LGG642" s="6"/>
      <c r="LGH642" s="6"/>
      <c r="LGI642" s="6"/>
      <c r="LGJ642" s="6"/>
      <c r="LGK642" s="6"/>
      <c r="LGL642" s="6"/>
      <c r="LGM642" s="6"/>
      <c r="LGN642" s="6"/>
      <c r="LGO642" s="6"/>
      <c r="LGP642" s="6"/>
      <c r="LGQ642" s="6"/>
      <c r="LGR642" s="6"/>
      <c r="LGS642" s="6"/>
      <c r="LGT642" s="6"/>
      <c r="LGU642" s="6"/>
      <c r="LGV642" s="6"/>
      <c r="LGW642" s="6"/>
      <c r="LGX642" s="6"/>
      <c r="LGY642" s="6"/>
      <c r="LGZ642" s="6"/>
      <c r="LHA642" s="6"/>
      <c r="LHB642" s="6"/>
      <c r="LHC642" s="6"/>
      <c r="LHD642" s="6"/>
      <c r="LHE642" s="6"/>
      <c r="LHF642" s="6"/>
      <c r="LHG642" s="6"/>
      <c r="LHH642" s="6"/>
      <c r="LHI642" s="6"/>
      <c r="LHJ642" s="6"/>
      <c r="LHK642" s="6"/>
      <c r="LHL642" s="6"/>
      <c r="LHM642" s="6"/>
      <c r="LHN642" s="6"/>
      <c r="LHO642" s="6"/>
      <c r="LHP642" s="6"/>
      <c r="LHQ642" s="6"/>
      <c r="LHR642" s="6"/>
      <c r="LHS642" s="6"/>
      <c r="LHT642" s="6"/>
      <c r="LHU642" s="6"/>
      <c r="LHV642" s="6"/>
      <c r="LHW642" s="6"/>
      <c r="LHX642" s="6"/>
      <c r="LHY642" s="6"/>
      <c r="LHZ642" s="6"/>
      <c r="LIA642" s="6"/>
      <c r="LIB642" s="6"/>
      <c r="LIC642" s="6"/>
      <c r="LID642" s="6"/>
      <c r="LIE642" s="6"/>
      <c r="LIF642" s="6"/>
      <c r="LIG642" s="6"/>
      <c r="LIH642" s="6"/>
      <c r="LII642" s="6"/>
      <c r="LIJ642" s="6"/>
      <c r="LIK642" s="6"/>
      <c r="LIL642" s="6"/>
      <c r="LIM642" s="6"/>
      <c r="LIN642" s="6"/>
      <c r="LIO642" s="6"/>
      <c r="LIP642" s="6"/>
      <c r="LIQ642" s="6"/>
      <c r="LIR642" s="6"/>
      <c r="LIS642" s="6"/>
      <c r="LIT642" s="6"/>
      <c r="LIU642" s="6"/>
      <c r="LIV642" s="6"/>
      <c r="LIW642" s="6"/>
      <c r="LIX642" s="6"/>
      <c r="LIY642" s="6"/>
      <c r="LIZ642" s="6"/>
      <c r="LJA642" s="6"/>
      <c r="LJB642" s="6"/>
      <c r="LJC642" s="6"/>
      <c r="LJD642" s="6"/>
      <c r="LJE642" s="6"/>
      <c r="LJF642" s="6"/>
      <c r="LJG642" s="6"/>
      <c r="LJH642" s="6"/>
      <c r="LJI642" s="6"/>
      <c r="LJJ642" s="6"/>
      <c r="LJK642" s="6"/>
      <c r="LJL642" s="6"/>
      <c r="LJM642" s="6"/>
      <c r="LJN642" s="6"/>
      <c r="LJO642" s="6"/>
      <c r="LJP642" s="6"/>
      <c r="LJQ642" s="6"/>
      <c r="LJR642" s="6"/>
      <c r="LJS642" s="6"/>
      <c r="LJT642" s="6"/>
      <c r="LJU642" s="6"/>
      <c r="LJV642" s="6"/>
      <c r="LJW642" s="6"/>
      <c r="LJX642" s="6"/>
      <c r="LJY642" s="6"/>
      <c r="LJZ642" s="6"/>
      <c r="LKA642" s="6"/>
      <c r="LKB642" s="6"/>
      <c r="LKC642" s="6"/>
      <c r="LKD642" s="6"/>
      <c r="LKE642" s="6"/>
      <c r="LKF642" s="6"/>
      <c r="LKG642" s="6"/>
      <c r="LKH642" s="6"/>
      <c r="LKI642" s="6"/>
      <c r="LKJ642" s="6"/>
      <c r="LKK642" s="6"/>
      <c r="LKL642" s="6"/>
      <c r="LKM642" s="6"/>
      <c r="LKN642" s="6"/>
      <c r="LKO642" s="6"/>
      <c r="LKP642" s="6"/>
      <c r="LKQ642" s="6"/>
      <c r="LKR642" s="6"/>
      <c r="LKS642" s="6"/>
      <c r="LKT642" s="6"/>
      <c r="LKU642" s="6"/>
      <c r="LKV642" s="6"/>
      <c r="LKW642" s="6"/>
      <c r="LKX642" s="6"/>
      <c r="LKY642" s="6"/>
      <c r="LKZ642" s="6"/>
      <c r="LLA642" s="6"/>
      <c r="LLB642" s="6"/>
      <c r="LLC642" s="6"/>
      <c r="LLD642" s="6"/>
      <c r="LLE642" s="6"/>
      <c r="LLF642" s="6"/>
      <c r="LLG642" s="6"/>
      <c r="LLH642" s="6"/>
      <c r="LLI642" s="6"/>
      <c r="LLJ642" s="6"/>
      <c r="LLK642" s="6"/>
      <c r="LLL642" s="6"/>
      <c r="LLM642" s="6"/>
      <c r="LLN642" s="6"/>
      <c r="LLO642" s="6"/>
      <c r="LLP642" s="6"/>
      <c r="LLQ642" s="6"/>
      <c r="LLR642" s="6"/>
      <c r="LLS642" s="6"/>
      <c r="LLT642" s="6"/>
      <c r="LLU642" s="6"/>
      <c r="LLV642" s="6"/>
      <c r="LLW642" s="6"/>
      <c r="LLX642" s="6"/>
      <c r="LLY642" s="6"/>
      <c r="LLZ642" s="6"/>
      <c r="LMA642" s="6"/>
      <c r="LMB642" s="6"/>
      <c r="LMC642" s="6"/>
      <c r="LMD642" s="6"/>
      <c r="LME642" s="6"/>
      <c r="LMF642" s="6"/>
      <c r="LMG642" s="6"/>
      <c r="LMH642" s="6"/>
      <c r="LMI642" s="6"/>
      <c r="LMJ642" s="6"/>
      <c r="LMK642" s="6"/>
      <c r="LML642" s="6"/>
      <c r="LMM642" s="6"/>
      <c r="LMN642" s="6"/>
      <c r="LMO642" s="6"/>
      <c r="LMP642" s="6"/>
      <c r="LMQ642" s="6"/>
      <c r="LMR642" s="6"/>
      <c r="LMS642" s="6"/>
      <c r="LMT642" s="6"/>
      <c r="LMU642" s="6"/>
      <c r="LMV642" s="6"/>
      <c r="LMW642" s="6"/>
      <c r="LMX642" s="6"/>
      <c r="LMY642" s="6"/>
      <c r="LMZ642" s="6"/>
      <c r="LNA642" s="6"/>
      <c r="LNB642" s="6"/>
      <c r="LNC642" s="6"/>
      <c r="LND642" s="6"/>
      <c r="LNE642" s="6"/>
      <c r="LNF642" s="6"/>
      <c r="LNG642" s="6"/>
      <c r="LNH642" s="6"/>
      <c r="LNI642" s="6"/>
      <c r="LNJ642" s="6"/>
      <c r="LNK642" s="6"/>
      <c r="LNL642" s="6"/>
      <c r="LNM642" s="6"/>
      <c r="LNN642" s="6"/>
      <c r="LNO642" s="6"/>
      <c r="LNP642" s="6"/>
      <c r="LNQ642" s="6"/>
      <c r="LNR642" s="6"/>
      <c r="LNS642" s="6"/>
      <c r="LNT642" s="6"/>
      <c r="LNU642" s="6"/>
      <c r="LNV642" s="6"/>
      <c r="LNW642" s="6"/>
      <c r="LNX642" s="6"/>
      <c r="LNY642" s="6"/>
      <c r="LNZ642" s="6"/>
      <c r="LOA642" s="6"/>
      <c r="LOB642" s="6"/>
      <c r="LOC642" s="6"/>
      <c r="LOD642" s="6"/>
      <c r="LOE642" s="6"/>
      <c r="LOF642" s="6"/>
      <c r="LOG642" s="6"/>
      <c r="LOH642" s="6"/>
      <c r="LOI642" s="6"/>
      <c r="LOJ642" s="6"/>
      <c r="LOK642" s="6"/>
      <c r="LOL642" s="6"/>
      <c r="LOM642" s="6"/>
      <c r="LON642" s="6"/>
      <c r="LOO642" s="6"/>
      <c r="LOP642" s="6"/>
      <c r="LOQ642" s="6"/>
      <c r="LOR642" s="6"/>
      <c r="LOS642" s="6"/>
      <c r="LOT642" s="6"/>
      <c r="LOU642" s="6"/>
      <c r="LOV642" s="6"/>
      <c r="LOW642" s="6"/>
      <c r="LOX642" s="6"/>
      <c r="LOY642" s="6"/>
      <c r="LOZ642" s="6"/>
      <c r="LPA642" s="6"/>
      <c r="LPB642" s="6"/>
      <c r="LPC642" s="6"/>
      <c r="LPD642" s="6"/>
      <c r="LPE642" s="6"/>
      <c r="LPF642" s="6"/>
      <c r="LPG642" s="6"/>
      <c r="LPH642" s="6"/>
      <c r="LPI642" s="6"/>
      <c r="LPJ642" s="6"/>
      <c r="LPK642" s="6"/>
      <c r="LPL642" s="6"/>
      <c r="LPM642" s="6"/>
      <c r="LPN642" s="6"/>
      <c r="LPO642" s="6"/>
      <c r="LPP642" s="6"/>
      <c r="LPQ642" s="6"/>
      <c r="LPR642" s="6"/>
      <c r="LPS642" s="6"/>
      <c r="LPT642" s="6"/>
      <c r="LPU642" s="6"/>
      <c r="LPV642" s="6"/>
      <c r="LPW642" s="6"/>
      <c r="LPX642" s="6"/>
      <c r="LPY642" s="6"/>
      <c r="LPZ642" s="6"/>
      <c r="LQA642" s="6"/>
      <c r="LQB642" s="6"/>
      <c r="LQC642" s="6"/>
      <c r="LQD642" s="6"/>
      <c r="LQE642" s="6"/>
      <c r="LQF642" s="6"/>
      <c r="LQG642" s="6"/>
      <c r="LQH642" s="6"/>
      <c r="LQI642" s="6"/>
      <c r="LQJ642" s="6"/>
      <c r="LQK642" s="6"/>
      <c r="LQL642" s="6"/>
      <c r="LQM642" s="6"/>
      <c r="LQN642" s="6"/>
      <c r="LQO642" s="6"/>
      <c r="LQP642" s="6"/>
      <c r="LQQ642" s="6"/>
      <c r="LQR642" s="6"/>
      <c r="LQS642" s="6"/>
      <c r="LQT642" s="6"/>
      <c r="LQU642" s="6"/>
      <c r="LQV642" s="6"/>
      <c r="LQW642" s="6"/>
      <c r="LQX642" s="6"/>
      <c r="LQY642" s="6"/>
      <c r="LQZ642" s="6"/>
      <c r="LRA642" s="6"/>
      <c r="LRB642" s="6"/>
      <c r="LRC642" s="6"/>
      <c r="LRD642" s="6"/>
      <c r="LRE642" s="6"/>
      <c r="LRF642" s="6"/>
      <c r="LRG642" s="6"/>
      <c r="LRH642" s="6"/>
      <c r="LRI642" s="6"/>
      <c r="LRJ642" s="6"/>
      <c r="LRK642" s="6"/>
      <c r="LRL642" s="6"/>
      <c r="LRM642" s="6"/>
      <c r="LRN642" s="6"/>
      <c r="LRO642" s="6"/>
      <c r="LRP642" s="6"/>
      <c r="LRQ642" s="6"/>
      <c r="LRR642" s="6"/>
      <c r="LRS642" s="6"/>
      <c r="LRT642" s="6"/>
      <c r="LRU642" s="6"/>
      <c r="LRV642" s="6"/>
      <c r="LRW642" s="6"/>
      <c r="LRX642" s="6"/>
      <c r="LRY642" s="6"/>
      <c r="LRZ642" s="6"/>
      <c r="LSA642" s="6"/>
      <c r="LSB642" s="6"/>
      <c r="LSC642" s="6"/>
      <c r="LSD642" s="6"/>
      <c r="LSE642" s="6"/>
      <c r="LSF642" s="6"/>
      <c r="LSG642" s="6"/>
      <c r="LSH642" s="6"/>
      <c r="LSI642" s="6"/>
      <c r="LSJ642" s="6"/>
      <c r="LSK642" s="6"/>
      <c r="LSL642" s="6"/>
      <c r="LSM642" s="6"/>
      <c r="LSN642" s="6"/>
      <c r="LSO642" s="6"/>
      <c r="LSP642" s="6"/>
      <c r="LSQ642" s="6"/>
      <c r="LSR642" s="6"/>
      <c r="LSS642" s="6"/>
      <c r="LST642" s="6"/>
      <c r="LSU642" s="6"/>
      <c r="LSV642" s="6"/>
      <c r="LSW642" s="6"/>
      <c r="LSX642" s="6"/>
      <c r="LSY642" s="6"/>
      <c r="LSZ642" s="6"/>
      <c r="LTA642" s="6"/>
      <c r="LTB642" s="6"/>
      <c r="LTC642" s="6"/>
      <c r="LTD642" s="6"/>
      <c r="LTE642" s="6"/>
      <c r="LTF642" s="6"/>
      <c r="LTG642" s="6"/>
      <c r="LTH642" s="6"/>
      <c r="LTI642" s="6"/>
      <c r="LTJ642" s="6"/>
      <c r="LTK642" s="6"/>
      <c r="LTL642" s="6"/>
      <c r="LTM642" s="6"/>
      <c r="LTN642" s="6"/>
      <c r="LTO642" s="6"/>
      <c r="LTP642" s="6"/>
      <c r="LTQ642" s="6"/>
      <c r="LTR642" s="6"/>
      <c r="LTS642" s="6"/>
      <c r="LTT642" s="6"/>
      <c r="LTU642" s="6"/>
      <c r="LTV642" s="6"/>
      <c r="LTW642" s="6"/>
      <c r="LTX642" s="6"/>
      <c r="LTY642" s="6"/>
      <c r="LTZ642" s="6"/>
      <c r="LUA642" s="6"/>
      <c r="LUB642" s="6"/>
      <c r="LUC642" s="6"/>
      <c r="LUD642" s="6"/>
      <c r="LUE642" s="6"/>
      <c r="LUF642" s="6"/>
      <c r="LUG642" s="6"/>
      <c r="LUH642" s="6"/>
      <c r="LUI642" s="6"/>
      <c r="LUJ642" s="6"/>
      <c r="LUK642" s="6"/>
      <c r="LUL642" s="6"/>
      <c r="LUM642" s="6"/>
      <c r="LUN642" s="6"/>
      <c r="LUO642" s="6"/>
      <c r="LUP642" s="6"/>
      <c r="LUQ642" s="6"/>
      <c r="LUR642" s="6"/>
      <c r="LUS642" s="6"/>
      <c r="LUT642" s="6"/>
      <c r="LUU642" s="6"/>
      <c r="LUV642" s="6"/>
      <c r="LUW642" s="6"/>
      <c r="LUX642" s="6"/>
      <c r="LUY642" s="6"/>
      <c r="LUZ642" s="6"/>
      <c r="LVA642" s="6"/>
      <c r="LVB642" s="6"/>
      <c r="LVC642" s="6"/>
      <c r="LVD642" s="6"/>
      <c r="LVE642" s="6"/>
      <c r="LVF642" s="6"/>
      <c r="LVG642" s="6"/>
      <c r="LVH642" s="6"/>
      <c r="LVI642" s="6"/>
      <c r="LVJ642" s="6"/>
      <c r="LVK642" s="6"/>
      <c r="LVL642" s="6"/>
      <c r="LVM642" s="6"/>
      <c r="LVN642" s="6"/>
      <c r="LVO642" s="6"/>
      <c r="LVP642" s="6"/>
      <c r="LVQ642" s="6"/>
      <c r="LVR642" s="6"/>
      <c r="LVS642" s="6"/>
      <c r="LVT642" s="6"/>
      <c r="LVU642" s="6"/>
      <c r="LVV642" s="6"/>
      <c r="LVW642" s="6"/>
      <c r="LVX642" s="6"/>
      <c r="LVY642" s="6"/>
      <c r="LVZ642" s="6"/>
      <c r="LWA642" s="6"/>
      <c r="LWB642" s="6"/>
      <c r="LWC642" s="6"/>
      <c r="LWD642" s="6"/>
      <c r="LWE642" s="6"/>
      <c r="LWF642" s="6"/>
      <c r="LWG642" s="6"/>
      <c r="LWH642" s="6"/>
      <c r="LWI642" s="6"/>
      <c r="LWJ642" s="6"/>
      <c r="LWK642" s="6"/>
      <c r="LWL642" s="6"/>
      <c r="LWM642" s="6"/>
      <c r="LWN642" s="6"/>
      <c r="LWO642" s="6"/>
      <c r="LWP642" s="6"/>
      <c r="LWQ642" s="6"/>
      <c r="LWR642" s="6"/>
      <c r="LWS642" s="6"/>
      <c r="LWT642" s="6"/>
      <c r="LWU642" s="6"/>
      <c r="LWV642" s="6"/>
      <c r="LWW642" s="6"/>
      <c r="LWX642" s="6"/>
      <c r="LWY642" s="6"/>
      <c r="LWZ642" s="6"/>
      <c r="LXA642" s="6"/>
      <c r="LXB642" s="6"/>
      <c r="LXC642" s="6"/>
      <c r="LXD642" s="6"/>
      <c r="LXE642" s="6"/>
      <c r="LXF642" s="6"/>
      <c r="LXG642" s="6"/>
      <c r="LXH642" s="6"/>
      <c r="LXI642" s="6"/>
      <c r="LXJ642" s="6"/>
      <c r="LXK642" s="6"/>
      <c r="LXL642" s="6"/>
      <c r="LXM642" s="6"/>
      <c r="LXN642" s="6"/>
      <c r="LXO642" s="6"/>
      <c r="LXP642" s="6"/>
      <c r="LXQ642" s="6"/>
      <c r="LXR642" s="6"/>
      <c r="LXS642" s="6"/>
      <c r="LXT642" s="6"/>
      <c r="LXU642" s="6"/>
      <c r="LXV642" s="6"/>
      <c r="LXW642" s="6"/>
      <c r="LXX642" s="6"/>
      <c r="LXY642" s="6"/>
      <c r="LXZ642" s="6"/>
      <c r="LYA642" s="6"/>
      <c r="LYB642" s="6"/>
      <c r="LYC642" s="6"/>
      <c r="LYD642" s="6"/>
      <c r="LYE642" s="6"/>
      <c r="LYF642" s="6"/>
      <c r="LYG642" s="6"/>
      <c r="LYH642" s="6"/>
      <c r="LYI642" s="6"/>
      <c r="LYJ642" s="6"/>
      <c r="LYK642" s="6"/>
      <c r="LYL642" s="6"/>
      <c r="LYM642" s="6"/>
      <c r="LYN642" s="6"/>
      <c r="LYO642" s="6"/>
      <c r="LYP642" s="6"/>
      <c r="LYQ642" s="6"/>
      <c r="LYR642" s="6"/>
      <c r="LYS642" s="6"/>
      <c r="LYT642" s="6"/>
      <c r="LYU642" s="6"/>
      <c r="LYV642" s="6"/>
      <c r="LYW642" s="6"/>
      <c r="LYX642" s="6"/>
      <c r="LYY642" s="6"/>
      <c r="LYZ642" s="6"/>
      <c r="LZA642" s="6"/>
      <c r="LZB642" s="6"/>
      <c r="LZC642" s="6"/>
      <c r="LZD642" s="6"/>
      <c r="LZE642" s="6"/>
      <c r="LZF642" s="6"/>
      <c r="LZG642" s="6"/>
      <c r="LZH642" s="6"/>
      <c r="LZI642" s="6"/>
      <c r="LZJ642" s="6"/>
      <c r="LZK642" s="6"/>
      <c r="LZL642" s="6"/>
      <c r="LZM642" s="6"/>
      <c r="LZN642" s="6"/>
      <c r="LZO642" s="6"/>
      <c r="LZP642" s="6"/>
      <c r="LZQ642" s="6"/>
      <c r="LZR642" s="6"/>
      <c r="LZS642" s="6"/>
      <c r="LZT642" s="6"/>
      <c r="LZU642" s="6"/>
      <c r="LZV642" s="6"/>
      <c r="LZW642" s="6"/>
      <c r="LZX642" s="6"/>
      <c r="LZY642" s="6"/>
      <c r="LZZ642" s="6"/>
      <c r="MAA642" s="6"/>
      <c r="MAB642" s="6"/>
      <c r="MAC642" s="6"/>
      <c r="MAD642" s="6"/>
      <c r="MAE642" s="6"/>
      <c r="MAF642" s="6"/>
      <c r="MAG642" s="6"/>
      <c r="MAH642" s="6"/>
      <c r="MAI642" s="6"/>
      <c r="MAJ642" s="6"/>
      <c r="MAK642" s="6"/>
      <c r="MAL642" s="6"/>
      <c r="MAM642" s="6"/>
      <c r="MAN642" s="6"/>
      <c r="MAO642" s="6"/>
      <c r="MAP642" s="6"/>
      <c r="MAQ642" s="6"/>
      <c r="MAR642" s="6"/>
      <c r="MAS642" s="6"/>
      <c r="MAT642" s="6"/>
      <c r="MAU642" s="6"/>
      <c r="MAV642" s="6"/>
      <c r="MAW642" s="6"/>
      <c r="MAX642" s="6"/>
      <c r="MAY642" s="6"/>
      <c r="MAZ642" s="6"/>
      <c r="MBA642" s="6"/>
      <c r="MBB642" s="6"/>
      <c r="MBC642" s="6"/>
      <c r="MBD642" s="6"/>
      <c r="MBE642" s="6"/>
      <c r="MBF642" s="6"/>
      <c r="MBG642" s="6"/>
      <c r="MBH642" s="6"/>
      <c r="MBI642" s="6"/>
      <c r="MBJ642" s="6"/>
      <c r="MBK642" s="6"/>
      <c r="MBL642" s="6"/>
      <c r="MBM642" s="6"/>
      <c r="MBN642" s="6"/>
      <c r="MBO642" s="6"/>
      <c r="MBP642" s="6"/>
      <c r="MBQ642" s="6"/>
      <c r="MBR642" s="6"/>
      <c r="MBS642" s="6"/>
      <c r="MBT642" s="6"/>
      <c r="MBU642" s="6"/>
      <c r="MBV642" s="6"/>
      <c r="MBW642" s="6"/>
      <c r="MBX642" s="6"/>
      <c r="MBY642" s="6"/>
      <c r="MBZ642" s="6"/>
      <c r="MCA642" s="6"/>
      <c r="MCB642" s="6"/>
      <c r="MCC642" s="6"/>
      <c r="MCD642" s="6"/>
      <c r="MCE642" s="6"/>
      <c r="MCF642" s="6"/>
      <c r="MCG642" s="6"/>
      <c r="MCH642" s="6"/>
      <c r="MCI642" s="6"/>
      <c r="MCJ642" s="6"/>
      <c r="MCK642" s="6"/>
      <c r="MCL642" s="6"/>
      <c r="MCM642" s="6"/>
      <c r="MCN642" s="6"/>
      <c r="MCO642" s="6"/>
      <c r="MCP642" s="6"/>
      <c r="MCQ642" s="6"/>
      <c r="MCR642" s="6"/>
      <c r="MCS642" s="6"/>
      <c r="MCT642" s="6"/>
      <c r="MCU642" s="6"/>
      <c r="MCV642" s="6"/>
      <c r="MCW642" s="6"/>
      <c r="MCX642" s="6"/>
      <c r="MCY642" s="6"/>
      <c r="MCZ642" s="6"/>
      <c r="MDA642" s="6"/>
      <c r="MDB642" s="6"/>
      <c r="MDC642" s="6"/>
      <c r="MDD642" s="6"/>
      <c r="MDE642" s="6"/>
      <c r="MDF642" s="6"/>
      <c r="MDG642" s="6"/>
      <c r="MDH642" s="6"/>
      <c r="MDI642" s="6"/>
      <c r="MDJ642" s="6"/>
      <c r="MDK642" s="6"/>
      <c r="MDL642" s="6"/>
      <c r="MDM642" s="6"/>
      <c r="MDN642" s="6"/>
      <c r="MDO642" s="6"/>
      <c r="MDP642" s="6"/>
      <c r="MDQ642" s="6"/>
      <c r="MDR642" s="6"/>
      <c r="MDS642" s="6"/>
      <c r="MDT642" s="6"/>
      <c r="MDU642" s="6"/>
      <c r="MDV642" s="6"/>
      <c r="MDW642" s="6"/>
      <c r="MDX642" s="6"/>
      <c r="MDY642" s="6"/>
      <c r="MDZ642" s="6"/>
      <c r="MEA642" s="6"/>
      <c r="MEB642" s="6"/>
      <c r="MEC642" s="6"/>
      <c r="MED642" s="6"/>
      <c r="MEE642" s="6"/>
      <c r="MEF642" s="6"/>
      <c r="MEG642" s="6"/>
      <c r="MEH642" s="6"/>
      <c r="MEI642" s="6"/>
      <c r="MEJ642" s="6"/>
      <c r="MEK642" s="6"/>
      <c r="MEL642" s="6"/>
      <c r="MEM642" s="6"/>
      <c r="MEN642" s="6"/>
      <c r="MEO642" s="6"/>
      <c r="MEP642" s="6"/>
      <c r="MEQ642" s="6"/>
      <c r="MER642" s="6"/>
      <c r="MES642" s="6"/>
      <c r="MET642" s="6"/>
      <c r="MEU642" s="6"/>
      <c r="MEV642" s="6"/>
      <c r="MEW642" s="6"/>
      <c r="MEX642" s="6"/>
      <c r="MEY642" s="6"/>
      <c r="MEZ642" s="6"/>
      <c r="MFA642" s="6"/>
      <c r="MFB642" s="6"/>
      <c r="MFC642" s="6"/>
      <c r="MFD642" s="6"/>
      <c r="MFE642" s="6"/>
      <c r="MFF642" s="6"/>
      <c r="MFG642" s="6"/>
      <c r="MFH642" s="6"/>
      <c r="MFI642" s="6"/>
      <c r="MFJ642" s="6"/>
      <c r="MFK642" s="6"/>
      <c r="MFL642" s="6"/>
      <c r="MFM642" s="6"/>
      <c r="MFN642" s="6"/>
      <c r="MFO642" s="6"/>
      <c r="MFP642" s="6"/>
      <c r="MFQ642" s="6"/>
      <c r="MFR642" s="6"/>
      <c r="MFS642" s="6"/>
      <c r="MFT642" s="6"/>
      <c r="MFU642" s="6"/>
      <c r="MFV642" s="6"/>
      <c r="MFW642" s="6"/>
      <c r="MFX642" s="6"/>
      <c r="MFY642" s="6"/>
      <c r="MFZ642" s="6"/>
      <c r="MGA642" s="6"/>
      <c r="MGB642" s="6"/>
      <c r="MGC642" s="6"/>
      <c r="MGD642" s="6"/>
      <c r="MGE642" s="6"/>
      <c r="MGF642" s="6"/>
      <c r="MGG642" s="6"/>
      <c r="MGH642" s="6"/>
      <c r="MGI642" s="6"/>
      <c r="MGJ642" s="6"/>
      <c r="MGK642" s="6"/>
      <c r="MGL642" s="6"/>
      <c r="MGM642" s="6"/>
      <c r="MGN642" s="6"/>
      <c r="MGO642" s="6"/>
      <c r="MGP642" s="6"/>
      <c r="MGQ642" s="6"/>
      <c r="MGR642" s="6"/>
      <c r="MGS642" s="6"/>
      <c r="MGT642" s="6"/>
      <c r="MGU642" s="6"/>
      <c r="MGV642" s="6"/>
      <c r="MGW642" s="6"/>
      <c r="MGX642" s="6"/>
      <c r="MGY642" s="6"/>
      <c r="MGZ642" s="6"/>
      <c r="MHA642" s="6"/>
      <c r="MHB642" s="6"/>
      <c r="MHC642" s="6"/>
      <c r="MHD642" s="6"/>
      <c r="MHE642" s="6"/>
      <c r="MHF642" s="6"/>
      <c r="MHG642" s="6"/>
      <c r="MHH642" s="6"/>
      <c r="MHI642" s="6"/>
      <c r="MHJ642" s="6"/>
      <c r="MHK642" s="6"/>
      <c r="MHL642" s="6"/>
      <c r="MHM642" s="6"/>
      <c r="MHN642" s="6"/>
      <c r="MHO642" s="6"/>
      <c r="MHP642" s="6"/>
      <c r="MHQ642" s="6"/>
      <c r="MHR642" s="6"/>
      <c r="MHS642" s="6"/>
      <c r="MHT642" s="6"/>
      <c r="MHU642" s="6"/>
      <c r="MHV642" s="6"/>
      <c r="MHW642" s="6"/>
      <c r="MHX642" s="6"/>
      <c r="MHY642" s="6"/>
      <c r="MHZ642" s="6"/>
      <c r="MIA642" s="6"/>
      <c r="MIB642" s="6"/>
      <c r="MIC642" s="6"/>
      <c r="MID642" s="6"/>
      <c r="MIE642" s="6"/>
      <c r="MIF642" s="6"/>
      <c r="MIG642" s="6"/>
      <c r="MIH642" s="6"/>
      <c r="MII642" s="6"/>
      <c r="MIJ642" s="6"/>
      <c r="MIK642" s="6"/>
      <c r="MIL642" s="6"/>
      <c r="MIM642" s="6"/>
      <c r="MIN642" s="6"/>
      <c r="MIO642" s="6"/>
      <c r="MIP642" s="6"/>
      <c r="MIQ642" s="6"/>
      <c r="MIR642" s="6"/>
      <c r="MIS642" s="6"/>
      <c r="MIT642" s="6"/>
      <c r="MIU642" s="6"/>
      <c r="MIV642" s="6"/>
      <c r="MIW642" s="6"/>
      <c r="MIX642" s="6"/>
      <c r="MIY642" s="6"/>
      <c r="MIZ642" s="6"/>
      <c r="MJA642" s="6"/>
      <c r="MJB642" s="6"/>
      <c r="MJC642" s="6"/>
      <c r="MJD642" s="6"/>
      <c r="MJE642" s="6"/>
      <c r="MJF642" s="6"/>
      <c r="MJG642" s="6"/>
      <c r="MJH642" s="6"/>
      <c r="MJI642" s="6"/>
      <c r="MJJ642" s="6"/>
      <c r="MJK642" s="6"/>
      <c r="MJL642" s="6"/>
      <c r="MJM642" s="6"/>
      <c r="MJN642" s="6"/>
      <c r="MJO642" s="6"/>
      <c r="MJP642" s="6"/>
      <c r="MJQ642" s="6"/>
      <c r="MJR642" s="6"/>
      <c r="MJS642" s="6"/>
      <c r="MJT642" s="6"/>
      <c r="MJU642" s="6"/>
      <c r="MJV642" s="6"/>
      <c r="MJW642" s="6"/>
      <c r="MJX642" s="6"/>
      <c r="MJY642" s="6"/>
      <c r="MJZ642" s="6"/>
      <c r="MKA642" s="6"/>
      <c r="MKB642" s="6"/>
      <c r="MKC642" s="6"/>
      <c r="MKD642" s="6"/>
      <c r="MKE642" s="6"/>
      <c r="MKF642" s="6"/>
      <c r="MKG642" s="6"/>
      <c r="MKH642" s="6"/>
      <c r="MKI642" s="6"/>
      <c r="MKJ642" s="6"/>
      <c r="MKK642" s="6"/>
      <c r="MKL642" s="6"/>
      <c r="MKM642" s="6"/>
      <c r="MKN642" s="6"/>
      <c r="MKO642" s="6"/>
      <c r="MKP642" s="6"/>
      <c r="MKQ642" s="6"/>
      <c r="MKR642" s="6"/>
      <c r="MKS642" s="6"/>
      <c r="MKT642" s="6"/>
      <c r="MKU642" s="6"/>
      <c r="MKV642" s="6"/>
      <c r="MKW642" s="6"/>
      <c r="MKX642" s="6"/>
      <c r="MKY642" s="6"/>
      <c r="MKZ642" s="6"/>
      <c r="MLA642" s="6"/>
      <c r="MLB642" s="6"/>
      <c r="MLC642" s="6"/>
      <c r="MLD642" s="6"/>
      <c r="MLE642" s="6"/>
      <c r="MLF642" s="6"/>
      <c r="MLG642" s="6"/>
      <c r="MLH642" s="6"/>
      <c r="MLI642" s="6"/>
      <c r="MLJ642" s="6"/>
      <c r="MLK642" s="6"/>
      <c r="MLL642" s="6"/>
      <c r="MLM642" s="6"/>
      <c r="MLN642" s="6"/>
      <c r="MLO642" s="6"/>
      <c r="MLP642" s="6"/>
      <c r="MLQ642" s="6"/>
      <c r="MLR642" s="6"/>
      <c r="MLS642" s="6"/>
      <c r="MLT642" s="6"/>
      <c r="MLU642" s="6"/>
      <c r="MLV642" s="6"/>
      <c r="MLW642" s="6"/>
      <c r="MLX642" s="6"/>
      <c r="MLY642" s="6"/>
      <c r="MLZ642" s="6"/>
      <c r="MMA642" s="6"/>
      <c r="MMB642" s="6"/>
      <c r="MMC642" s="6"/>
      <c r="MMD642" s="6"/>
      <c r="MME642" s="6"/>
      <c r="MMF642" s="6"/>
      <c r="MMG642" s="6"/>
      <c r="MMH642" s="6"/>
      <c r="MMI642" s="6"/>
      <c r="MMJ642" s="6"/>
      <c r="MMK642" s="6"/>
      <c r="MML642" s="6"/>
      <c r="MMM642" s="6"/>
      <c r="MMN642" s="6"/>
      <c r="MMO642" s="6"/>
      <c r="MMP642" s="6"/>
      <c r="MMQ642" s="6"/>
      <c r="MMR642" s="6"/>
      <c r="MMS642" s="6"/>
      <c r="MMT642" s="6"/>
      <c r="MMU642" s="6"/>
      <c r="MMV642" s="6"/>
      <c r="MMW642" s="6"/>
      <c r="MMX642" s="6"/>
      <c r="MMY642" s="6"/>
      <c r="MMZ642" s="6"/>
      <c r="MNA642" s="6"/>
      <c r="MNB642" s="6"/>
      <c r="MNC642" s="6"/>
      <c r="MND642" s="6"/>
      <c r="MNE642" s="6"/>
      <c r="MNF642" s="6"/>
      <c r="MNG642" s="6"/>
      <c r="MNH642" s="6"/>
      <c r="MNI642" s="6"/>
      <c r="MNJ642" s="6"/>
      <c r="MNK642" s="6"/>
      <c r="MNL642" s="6"/>
      <c r="MNM642" s="6"/>
      <c r="MNN642" s="6"/>
      <c r="MNO642" s="6"/>
      <c r="MNP642" s="6"/>
      <c r="MNQ642" s="6"/>
      <c r="MNR642" s="6"/>
      <c r="MNS642" s="6"/>
      <c r="MNT642" s="6"/>
      <c r="MNU642" s="6"/>
      <c r="MNV642" s="6"/>
      <c r="MNW642" s="6"/>
      <c r="MNX642" s="6"/>
      <c r="MNY642" s="6"/>
      <c r="MNZ642" s="6"/>
      <c r="MOA642" s="6"/>
      <c r="MOB642" s="6"/>
      <c r="MOC642" s="6"/>
      <c r="MOD642" s="6"/>
      <c r="MOE642" s="6"/>
      <c r="MOF642" s="6"/>
      <c r="MOG642" s="6"/>
      <c r="MOH642" s="6"/>
      <c r="MOI642" s="6"/>
      <c r="MOJ642" s="6"/>
      <c r="MOK642" s="6"/>
      <c r="MOL642" s="6"/>
      <c r="MOM642" s="6"/>
      <c r="MON642" s="6"/>
      <c r="MOO642" s="6"/>
      <c r="MOP642" s="6"/>
      <c r="MOQ642" s="6"/>
      <c r="MOR642" s="6"/>
      <c r="MOS642" s="6"/>
      <c r="MOT642" s="6"/>
      <c r="MOU642" s="6"/>
      <c r="MOV642" s="6"/>
      <c r="MOW642" s="6"/>
      <c r="MOX642" s="6"/>
      <c r="MOY642" s="6"/>
      <c r="MOZ642" s="6"/>
      <c r="MPA642" s="6"/>
      <c r="MPB642" s="6"/>
      <c r="MPC642" s="6"/>
      <c r="MPD642" s="6"/>
      <c r="MPE642" s="6"/>
      <c r="MPF642" s="6"/>
      <c r="MPG642" s="6"/>
      <c r="MPH642" s="6"/>
      <c r="MPI642" s="6"/>
      <c r="MPJ642" s="6"/>
      <c r="MPK642" s="6"/>
      <c r="MPL642" s="6"/>
      <c r="MPM642" s="6"/>
      <c r="MPN642" s="6"/>
      <c r="MPO642" s="6"/>
      <c r="MPP642" s="6"/>
      <c r="MPQ642" s="6"/>
      <c r="MPR642" s="6"/>
      <c r="MPS642" s="6"/>
      <c r="MPT642" s="6"/>
      <c r="MPU642" s="6"/>
      <c r="MPV642" s="6"/>
      <c r="MPW642" s="6"/>
      <c r="MPX642" s="6"/>
      <c r="MPY642" s="6"/>
      <c r="MPZ642" s="6"/>
      <c r="MQA642" s="6"/>
      <c r="MQB642" s="6"/>
      <c r="MQC642" s="6"/>
      <c r="MQD642" s="6"/>
      <c r="MQE642" s="6"/>
      <c r="MQF642" s="6"/>
      <c r="MQG642" s="6"/>
      <c r="MQH642" s="6"/>
      <c r="MQI642" s="6"/>
      <c r="MQJ642" s="6"/>
      <c r="MQK642" s="6"/>
      <c r="MQL642" s="6"/>
      <c r="MQM642" s="6"/>
      <c r="MQN642" s="6"/>
      <c r="MQO642" s="6"/>
      <c r="MQP642" s="6"/>
      <c r="MQQ642" s="6"/>
      <c r="MQR642" s="6"/>
      <c r="MQS642" s="6"/>
      <c r="MQT642" s="6"/>
      <c r="MQU642" s="6"/>
      <c r="MQV642" s="6"/>
      <c r="MQW642" s="6"/>
      <c r="MQX642" s="6"/>
      <c r="MQY642" s="6"/>
      <c r="MQZ642" s="6"/>
      <c r="MRA642" s="6"/>
      <c r="MRB642" s="6"/>
      <c r="MRC642" s="6"/>
      <c r="MRD642" s="6"/>
      <c r="MRE642" s="6"/>
      <c r="MRF642" s="6"/>
      <c r="MRG642" s="6"/>
      <c r="MRH642" s="6"/>
      <c r="MRI642" s="6"/>
      <c r="MRJ642" s="6"/>
      <c r="MRK642" s="6"/>
      <c r="MRL642" s="6"/>
      <c r="MRM642" s="6"/>
      <c r="MRN642" s="6"/>
      <c r="MRO642" s="6"/>
      <c r="MRP642" s="6"/>
      <c r="MRQ642" s="6"/>
      <c r="MRR642" s="6"/>
      <c r="MRS642" s="6"/>
      <c r="MRT642" s="6"/>
      <c r="MRU642" s="6"/>
      <c r="MRV642" s="6"/>
      <c r="MRW642" s="6"/>
      <c r="MRX642" s="6"/>
      <c r="MRY642" s="6"/>
      <c r="MRZ642" s="6"/>
      <c r="MSA642" s="6"/>
      <c r="MSB642" s="6"/>
      <c r="MSC642" s="6"/>
      <c r="MSD642" s="6"/>
      <c r="MSE642" s="6"/>
      <c r="MSF642" s="6"/>
      <c r="MSG642" s="6"/>
      <c r="MSH642" s="6"/>
      <c r="MSI642" s="6"/>
      <c r="MSJ642" s="6"/>
      <c r="MSK642" s="6"/>
      <c r="MSL642" s="6"/>
      <c r="MSM642" s="6"/>
      <c r="MSN642" s="6"/>
      <c r="MSO642" s="6"/>
      <c r="MSP642" s="6"/>
      <c r="MSQ642" s="6"/>
      <c r="MSR642" s="6"/>
      <c r="MSS642" s="6"/>
      <c r="MST642" s="6"/>
      <c r="MSU642" s="6"/>
      <c r="MSV642" s="6"/>
      <c r="MSW642" s="6"/>
      <c r="MSX642" s="6"/>
      <c r="MSY642" s="6"/>
      <c r="MSZ642" s="6"/>
      <c r="MTA642" s="6"/>
      <c r="MTB642" s="6"/>
      <c r="MTC642" s="6"/>
      <c r="MTD642" s="6"/>
      <c r="MTE642" s="6"/>
      <c r="MTF642" s="6"/>
      <c r="MTG642" s="6"/>
      <c r="MTH642" s="6"/>
      <c r="MTI642" s="6"/>
      <c r="MTJ642" s="6"/>
      <c r="MTK642" s="6"/>
      <c r="MTL642" s="6"/>
      <c r="MTM642" s="6"/>
      <c r="MTN642" s="6"/>
      <c r="MTO642" s="6"/>
      <c r="MTP642" s="6"/>
      <c r="MTQ642" s="6"/>
      <c r="MTR642" s="6"/>
      <c r="MTS642" s="6"/>
      <c r="MTT642" s="6"/>
      <c r="MTU642" s="6"/>
      <c r="MTV642" s="6"/>
      <c r="MTW642" s="6"/>
      <c r="MTX642" s="6"/>
      <c r="MTY642" s="6"/>
      <c r="MTZ642" s="6"/>
      <c r="MUA642" s="6"/>
      <c r="MUB642" s="6"/>
      <c r="MUC642" s="6"/>
      <c r="MUD642" s="6"/>
      <c r="MUE642" s="6"/>
      <c r="MUF642" s="6"/>
      <c r="MUG642" s="6"/>
      <c r="MUH642" s="6"/>
      <c r="MUI642" s="6"/>
      <c r="MUJ642" s="6"/>
      <c r="MUK642" s="6"/>
      <c r="MUL642" s="6"/>
      <c r="MUM642" s="6"/>
      <c r="MUN642" s="6"/>
      <c r="MUO642" s="6"/>
      <c r="MUP642" s="6"/>
      <c r="MUQ642" s="6"/>
      <c r="MUR642" s="6"/>
      <c r="MUS642" s="6"/>
      <c r="MUT642" s="6"/>
      <c r="MUU642" s="6"/>
      <c r="MUV642" s="6"/>
      <c r="MUW642" s="6"/>
      <c r="MUX642" s="6"/>
      <c r="MUY642" s="6"/>
      <c r="MUZ642" s="6"/>
      <c r="MVA642" s="6"/>
      <c r="MVB642" s="6"/>
      <c r="MVC642" s="6"/>
      <c r="MVD642" s="6"/>
      <c r="MVE642" s="6"/>
      <c r="MVF642" s="6"/>
      <c r="MVG642" s="6"/>
      <c r="MVH642" s="6"/>
      <c r="MVI642" s="6"/>
      <c r="MVJ642" s="6"/>
      <c r="MVK642" s="6"/>
      <c r="MVL642" s="6"/>
      <c r="MVM642" s="6"/>
      <c r="MVN642" s="6"/>
      <c r="MVO642" s="6"/>
      <c r="MVP642" s="6"/>
      <c r="MVQ642" s="6"/>
      <c r="MVR642" s="6"/>
      <c r="MVS642" s="6"/>
      <c r="MVT642" s="6"/>
      <c r="MVU642" s="6"/>
      <c r="MVV642" s="6"/>
      <c r="MVW642" s="6"/>
      <c r="MVX642" s="6"/>
      <c r="MVY642" s="6"/>
      <c r="MVZ642" s="6"/>
      <c r="MWA642" s="6"/>
      <c r="MWB642" s="6"/>
      <c r="MWC642" s="6"/>
      <c r="MWD642" s="6"/>
      <c r="MWE642" s="6"/>
      <c r="MWF642" s="6"/>
      <c r="MWG642" s="6"/>
      <c r="MWH642" s="6"/>
      <c r="MWI642" s="6"/>
      <c r="MWJ642" s="6"/>
      <c r="MWK642" s="6"/>
      <c r="MWL642" s="6"/>
      <c r="MWM642" s="6"/>
      <c r="MWN642" s="6"/>
      <c r="MWO642" s="6"/>
      <c r="MWP642" s="6"/>
      <c r="MWQ642" s="6"/>
      <c r="MWR642" s="6"/>
      <c r="MWS642" s="6"/>
      <c r="MWT642" s="6"/>
      <c r="MWU642" s="6"/>
      <c r="MWV642" s="6"/>
      <c r="MWW642" s="6"/>
      <c r="MWX642" s="6"/>
      <c r="MWY642" s="6"/>
      <c r="MWZ642" s="6"/>
      <c r="MXA642" s="6"/>
      <c r="MXB642" s="6"/>
      <c r="MXC642" s="6"/>
      <c r="MXD642" s="6"/>
      <c r="MXE642" s="6"/>
      <c r="MXF642" s="6"/>
      <c r="MXG642" s="6"/>
      <c r="MXH642" s="6"/>
      <c r="MXI642" s="6"/>
      <c r="MXJ642" s="6"/>
      <c r="MXK642" s="6"/>
      <c r="MXL642" s="6"/>
      <c r="MXM642" s="6"/>
      <c r="MXN642" s="6"/>
      <c r="MXO642" s="6"/>
      <c r="MXP642" s="6"/>
      <c r="MXQ642" s="6"/>
      <c r="MXR642" s="6"/>
      <c r="MXS642" s="6"/>
      <c r="MXT642" s="6"/>
      <c r="MXU642" s="6"/>
      <c r="MXV642" s="6"/>
      <c r="MXW642" s="6"/>
      <c r="MXX642" s="6"/>
      <c r="MXY642" s="6"/>
      <c r="MXZ642" s="6"/>
      <c r="MYA642" s="6"/>
      <c r="MYB642" s="6"/>
      <c r="MYC642" s="6"/>
      <c r="MYD642" s="6"/>
      <c r="MYE642" s="6"/>
      <c r="MYF642" s="6"/>
      <c r="MYG642" s="6"/>
      <c r="MYH642" s="6"/>
      <c r="MYI642" s="6"/>
      <c r="MYJ642" s="6"/>
      <c r="MYK642" s="6"/>
      <c r="MYL642" s="6"/>
      <c r="MYM642" s="6"/>
      <c r="MYN642" s="6"/>
      <c r="MYO642" s="6"/>
      <c r="MYP642" s="6"/>
      <c r="MYQ642" s="6"/>
      <c r="MYR642" s="6"/>
      <c r="MYS642" s="6"/>
      <c r="MYT642" s="6"/>
      <c r="MYU642" s="6"/>
      <c r="MYV642" s="6"/>
      <c r="MYW642" s="6"/>
      <c r="MYX642" s="6"/>
      <c r="MYY642" s="6"/>
      <c r="MYZ642" s="6"/>
      <c r="MZA642" s="6"/>
      <c r="MZB642" s="6"/>
      <c r="MZC642" s="6"/>
      <c r="MZD642" s="6"/>
      <c r="MZE642" s="6"/>
      <c r="MZF642" s="6"/>
      <c r="MZG642" s="6"/>
      <c r="MZH642" s="6"/>
      <c r="MZI642" s="6"/>
      <c r="MZJ642" s="6"/>
      <c r="MZK642" s="6"/>
      <c r="MZL642" s="6"/>
      <c r="MZM642" s="6"/>
      <c r="MZN642" s="6"/>
      <c r="MZO642" s="6"/>
      <c r="MZP642" s="6"/>
      <c r="MZQ642" s="6"/>
      <c r="MZR642" s="6"/>
      <c r="MZS642" s="6"/>
      <c r="MZT642" s="6"/>
      <c r="MZU642" s="6"/>
      <c r="MZV642" s="6"/>
      <c r="MZW642" s="6"/>
      <c r="MZX642" s="6"/>
      <c r="MZY642" s="6"/>
      <c r="MZZ642" s="6"/>
      <c r="NAA642" s="6"/>
      <c r="NAB642" s="6"/>
      <c r="NAC642" s="6"/>
      <c r="NAD642" s="6"/>
      <c r="NAE642" s="6"/>
      <c r="NAF642" s="6"/>
      <c r="NAG642" s="6"/>
      <c r="NAH642" s="6"/>
      <c r="NAI642" s="6"/>
      <c r="NAJ642" s="6"/>
      <c r="NAK642" s="6"/>
      <c r="NAL642" s="6"/>
      <c r="NAM642" s="6"/>
      <c r="NAN642" s="6"/>
      <c r="NAO642" s="6"/>
      <c r="NAP642" s="6"/>
      <c r="NAQ642" s="6"/>
      <c r="NAR642" s="6"/>
      <c r="NAS642" s="6"/>
      <c r="NAT642" s="6"/>
      <c r="NAU642" s="6"/>
      <c r="NAV642" s="6"/>
      <c r="NAW642" s="6"/>
      <c r="NAX642" s="6"/>
      <c r="NAY642" s="6"/>
      <c r="NAZ642" s="6"/>
      <c r="NBA642" s="6"/>
      <c r="NBB642" s="6"/>
      <c r="NBC642" s="6"/>
      <c r="NBD642" s="6"/>
      <c r="NBE642" s="6"/>
      <c r="NBF642" s="6"/>
      <c r="NBG642" s="6"/>
      <c r="NBH642" s="6"/>
      <c r="NBI642" s="6"/>
      <c r="NBJ642" s="6"/>
      <c r="NBK642" s="6"/>
      <c r="NBL642" s="6"/>
      <c r="NBM642" s="6"/>
      <c r="NBN642" s="6"/>
      <c r="NBO642" s="6"/>
      <c r="NBP642" s="6"/>
      <c r="NBQ642" s="6"/>
      <c r="NBR642" s="6"/>
      <c r="NBS642" s="6"/>
      <c r="NBT642" s="6"/>
      <c r="NBU642" s="6"/>
      <c r="NBV642" s="6"/>
      <c r="NBW642" s="6"/>
      <c r="NBX642" s="6"/>
      <c r="NBY642" s="6"/>
      <c r="NBZ642" s="6"/>
      <c r="NCA642" s="6"/>
      <c r="NCB642" s="6"/>
      <c r="NCC642" s="6"/>
      <c r="NCD642" s="6"/>
      <c r="NCE642" s="6"/>
      <c r="NCF642" s="6"/>
      <c r="NCG642" s="6"/>
      <c r="NCH642" s="6"/>
      <c r="NCI642" s="6"/>
      <c r="NCJ642" s="6"/>
      <c r="NCK642" s="6"/>
      <c r="NCL642" s="6"/>
      <c r="NCM642" s="6"/>
      <c r="NCN642" s="6"/>
      <c r="NCO642" s="6"/>
      <c r="NCP642" s="6"/>
      <c r="NCQ642" s="6"/>
      <c r="NCR642" s="6"/>
      <c r="NCS642" s="6"/>
      <c r="NCT642" s="6"/>
      <c r="NCU642" s="6"/>
      <c r="NCV642" s="6"/>
      <c r="NCW642" s="6"/>
      <c r="NCX642" s="6"/>
      <c r="NCY642" s="6"/>
      <c r="NCZ642" s="6"/>
      <c r="NDA642" s="6"/>
      <c r="NDB642" s="6"/>
      <c r="NDC642" s="6"/>
      <c r="NDD642" s="6"/>
      <c r="NDE642" s="6"/>
      <c r="NDF642" s="6"/>
      <c r="NDG642" s="6"/>
      <c r="NDH642" s="6"/>
      <c r="NDI642" s="6"/>
      <c r="NDJ642" s="6"/>
      <c r="NDK642" s="6"/>
      <c r="NDL642" s="6"/>
      <c r="NDM642" s="6"/>
      <c r="NDN642" s="6"/>
      <c r="NDO642" s="6"/>
      <c r="NDP642" s="6"/>
      <c r="NDQ642" s="6"/>
      <c r="NDR642" s="6"/>
      <c r="NDS642" s="6"/>
      <c r="NDT642" s="6"/>
      <c r="NDU642" s="6"/>
      <c r="NDV642" s="6"/>
      <c r="NDW642" s="6"/>
      <c r="NDX642" s="6"/>
      <c r="NDY642" s="6"/>
      <c r="NDZ642" s="6"/>
      <c r="NEA642" s="6"/>
      <c r="NEB642" s="6"/>
      <c r="NEC642" s="6"/>
      <c r="NED642" s="6"/>
      <c r="NEE642" s="6"/>
      <c r="NEF642" s="6"/>
      <c r="NEG642" s="6"/>
      <c r="NEH642" s="6"/>
      <c r="NEI642" s="6"/>
      <c r="NEJ642" s="6"/>
      <c r="NEK642" s="6"/>
      <c r="NEL642" s="6"/>
      <c r="NEM642" s="6"/>
      <c r="NEN642" s="6"/>
      <c r="NEO642" s="6"/>
      <c r="NEP642" s="6"/>
      <c r="NEQ642" s="6"/>
      <c r="NER642" s="6"/>
      <c r="NES642" s="6"/>
      <c r="NET642" s="6"/>
      <c r="NEU642" s="6"/>
      <c r="NEV642" s="6"/>
      <c r="NEW642" s="6"/>
      <c r="NEX642" s="6"/>
      <c r="NEY642" s="6"/>
      <c r="NEZ642" s="6"/>
      <c r="NFA642" s="6"/>
      <c r="NFB642" s="6"/>
      <c r="NFC642" s="6"/>
      <c r="NFD642" s="6"/>
      <c r="NFE642" s="6"/>
      <c r="NFF642" s="6"/>
      <c r="NFG642" s="6"/>
      <c r="NFH642" s="6"/>
      <c r="NFI642" s="6"/>
      <c r="NFJ642" s="6"/>
      <c r="NFK642" s="6"/>
      <c r="NFL642" s="6"/>
      <c r="NFM642" s="6"/>
      <c r="NFN642" s="6"/>
      <c r="NFO642" s="6"/>
      <c r="NFP642" s="6"/>
      <c r="NFQ642" s="6"/>
      <c r="NFR642" s="6"/>
      <c r="NFS642" s="6"/>
      <c r="NFT642" s="6"/>
      <c r="NFU642" s="6"/>
      <c r="NFV642" s="6"/>
      <c r="NFW642" s="6"/>
      <c r="NFX642" s="6"/>
      <c r="NFY642" s="6"/>
      <c r="NFZ642" s="6"/>
      <c r="NGA642" s="6"/>
      <c r="NGB642" s="6"/>
      <c r="NGC642" s="6"/>
      <c r="NGD642" s="6"/>
      <c r="NGE642" s="6"/>
      <c r="NGF642" s="6"/>
      <c r="NGG642" s="6"/>
      <c r="NGH642" s="6"/>
      <c r="NGI642" s="6"/>
      <c r="NGJ642" s="6"/>
      <c r="NGK642" s="6"/>
      <c r="NGL642" s="6"/>
      <c r="NGM642" s="6"/>
      <c r="NGN642" s="6"/>
      <c r="NGO642" s="6"/>
      <c r="NGP642" s="6"/>
      <c r="NGQ642" s="6"/>
      <c r="NGR642" s="6"/>
      <c r="NGS642" s="6"/>
      <c r="NGT642" s="6"/>
      <c r="NGU642" s="6"/>
      <c r="NGV642" s="6"/>
      <c r="NGW642" s="6"/>
      <c r="NGX642" s="6"/>
      <c r="NGY642" s="6"/>
      <c r="NGZ642" s="6"/>
      <c r="NHA642" s="6"/>
      <c r="NHB642" s="6"/>
      <c r="NHC642" s="6"/>
      <c r="NHD642" s="6"/>
      <c r="NHE642" s="6"/>
      <c r="NHF642" s="6"/>
      <c r="NHG642" s="6"/>
      <c r="NHH642" s="6"/>
      <c r="NHI642" s="6"/>
      <c r="NHJ642" s="6"/>
      <c r="NHK642" s="6"/>
      <c r="NHL642" s="6"/>
      <c r="NHM642" s="6"/>
      <c r="NHN642" s="6"/>
      <c r="NHO642" s="6"/>
      <c r="NHP642" s="6"/>
      <c r="NHQ642" s="6"/>
      <c r="NHR642" s="6"/>
      <c r="NHS642" s="6"/>
      <c r="NHT642" s="6"/>
      <c r="NHU642" s="6"/>
      <c r="NHV642" s="6"/>
      <c r="NHW642" s="6"/>
      <c r="NHX642" s="6"/>
      <c r="NHY642" s="6"/>
      <c r="NHZ642" s="6"/>
      <c r="NIA642" s="6"/>
      <c r="NIB642" s="6"/>
      <c r="NIC642" s="6"/>
      <c r="NID642" s="6"/>
      <c r="NIE642" s="6"/>
      <c r="NIF642" s="6"/>
      <c r="NIG642" s="6"/>
      <c r="NIH642" s="6"/>
      <c r="NII642" s="6"/>
      <c r="NIJ642" s="6"/>
      <c r="NIK642" s="6"/>
      <c r="NIL642" s="6"/>
      <c r="NIM642" s="6"/>
      <c r="NIN642" s="6"/>
      <c r="NIO642" s="6"/>
      <c r="NIP642" s="6"/>
      <c r="NIQ642" s="6"/>
      <c r="NIR642" s="6"/>
      <c r="NIS642" s="6"/>
      <c r="NIT642" s="6"/>
      <c r="NIU642" s="6"/>
      <c r="NIV642" s="6"/>
      <c r="NIW642" s="6"/>
      <c r="NIX642" s="6"/>
      <c r="NIY642" s="6"/>
      <c r="NIZ642" s="6"/>
      <c r="NJA642" s="6"/>
      <c r="NJB642" s="6"/>
      <c r="NJC642" s="6"/>
      <c r="NJD642" s="6"/>
      <c r="NJE642" s="6"/>
      <c r="NJF642" s="6"/>
      <c r="NJG642" s="6"/>
      <c r="NJH642" s="6"/>
      <c r="NJI642" s="6"/>
      <c r="NJJ642" s="6"/>
      <c r="NJK642" s="6"/>
      <c r="NJL642" s="6"/>
      <c r="NJM642" s="6"/>
      <c r="NJN642" s="6"/>
      <c r="NJO642" s="6"/>
      <c r="NJP642" s="6"/>
      <c r="NJQ642" s="6"/>
      <c r="NJR642" s="6"/>
      <c r="NJS642" s="6"/>
      <c r="NJT642" s="6"/>
      <c r="NJU642" s="6"/>
      <c r="NJV642" s="6"/>
      <c r="NJW642" s="6"/>
      <c r="NJX642" s="6"/>
      <c r="NJY642" s="6"/>
      <c r="NJZ642" s="6"/>
      <c r="NKA642" s="6"/>
      <c r="NKB642" s="6"/>
      <c r="NKC642" s="6"/>
      <c r="NKD642" s="6"/>
      <c r="NKE642" s="6"/>
      <c r="NKF642" s="6"/>
      <c r="NKG642" s="6"/>
      <c r="NKH642" s="6"/>
      <c r="NKI642" s="6"/>
      <c r="NKJ642" s="6"/>
      <c r="NKK642" s="6"/>
      <c r="NKL642" s="6"/>
      <c r="NKM642" s="6"/>
      <c r="NKN642" s="6"/>
      <c r="NKO642" s="6"/>
      <c r="NKP642" s="6"/>
      <c r="NKQ642" s="6"/>
      <c r="NKR642" s="6"/>
      <c r="NKS642" s="6"/>
      <c r="NKT642" s="6"/>
      <c r="NKU642" s="6"/>
      <c r="NKV642" s="6"/>
      <c r="NKW642" s="6"/>
      <c r="NKX642" s="6"/>
      <c r="NKY642" s="6"/>
      <c r="NKZ642" s="6"/>
      <c r="NLA642" s="6"/>
      <c r="NLB642" s="6"/>
      <c r="NLC642" s="6"/>
      <c r="NLD642" s="6"/>
      <c r="NLE642" s="6"/>
      <c r="NLF642" s="6"/>
      <c r="NLG642" s="6"/>
      <c r="NLH642" s="6"/>
      <c r="NLI642" s="6"/>
      <c r="NLJ642" s="6"/>
      <c r="NLK642" s="6"/>
      <c r="NLL642" s="6"/>
      <c r="NLM642" s="6"/>
      <c r="NLN642" s="6"/>
      <c r="NLO642" s="6"/>
      <c r="NLP642" s="6"/>
      <c r="NLQ642" s="6"/>
      <c r="NLR642" s="6"/>
      <c r="NLS642" s="6"/>
      <c r="NLT642" s="6"/>
      <c r="NLU642" s="6"/>
      <c r="NLV642" s="6"/>
      <c r="NLW642" s="6"/>
      <c r="NLX642" s="6"/>
      <c r="NLY642" s="6"/>
      <c r="NLZ642" s="6"/>
      <c r="NMA642" s="6"/>
      <c r="NMB642" s="6"/>
      <c r="NMC642" s="6"/>
      <c r="NMD642" s="6"/>
      <c r="NME642" s="6"/>
      <c r="NMF642" s="6"/>
      <c r="NMG642" s="6"/>
      <c r="NMH642" s="6"/>
      <c r="NMI642" s="6"/>
      <c r="NMJ642" s="6"/>
      <c r="NMK642" s="6"/>
      <c r="NML642" s="6"/>
      <c r="NMM642" s="6"/>
      <c r="NMN642" s="6"/>
      <c r="NMO642" s="6"/>
      <c r="NMP642" s="6"/>
      <c r="NMQ642" s="6"/>
      <c r="NMR642" s="6"/>
      <c r="NMS642" s="6"/>
      <c r="NMT642" s="6"/>
      <c r="NMU642" s="6"/>
      <c r="NMV642" s="6"/>
      <c r="NMW642" s="6"/>
      <c r="NMX642" s="6"/>
      <c r="NMY642" s="6"/>
      <c r="NMZ642" s="6"/>
      <c r="NNA642" s="6"/>
      <c r="NNB642" s="6"/>
      <c r="NNC642" s="6"/>
      <c r="NND642" s="6"/>
      <c r="NNE642" s="6"/>
      <c r="NNF642" s="6"/>
      <c r="NNG642" s="6"/>
      <c r="NNH642" s="6"/>
      <c r="NNI642" s="6"/>
      <c r="NNJ642" s="6"/>
      <c r="NNK642" s="6"/>
      <c r="NNL642" s="6"/>
      <c r="NNM642" s="6"/>
      <c r="NNN642" s="6"/>
      <c r="NNO642" s="6"/>
      <c r="NNP642" s="6"/>
      <c r="NNQ642" s="6"/>
      <c r="NNR642" s="6"/>
      <c r="NNS642" s="6"/>
      <c r="NNT642" s="6"/>
      <c r="NNU642" s="6"/>
      <c r="NNV642" s="6"/>
      <c r="NNW642" s="6"/>
      <c r="NNX642" s="6"/>
      <c r="NNY642" s="6"/>
      <c r="NNZ642" s="6"/>
      <c r="NOA642" s="6"/>
      <c r="NOB642" s="6"/>
      <c r="NOC642" s="6"/>
      <c r="NOD642" s="6"/>
      <c r="NOE642" s="6"/>
      <c r="NOF642" s="6"/>
      <c r="NOG642" s="6"/>
      <c r="NOH642" s="6"/>
      <c r="NOI642" s="6"/>
      <c r="NOJ642" s="6"/>
      <c r="NOK642" s="6"/>
      <c r="NOL642" s="6"/>
      <c r="NOM642" s="6"/>
      <c r="NON642" s="6"/>
      <c r="NOO642" s="6"/>
      <c r="NOP642" s="6"/>
      <c r="NOQ642" s="6"/>
      <c r="NOR642" s="6"/>
      <c r="NOS642" s="6"/>
      <c r="NOT642" s="6"/>
      <c r="NOU642" s="6"/>
      <c r="NOV642" s="6"/>
      <c r="NOW642" s="6"/>
      <c r="NOX642" s="6"/>
      <c r="NOY642" s="6"/>
      <c r="NOZ642" s="6"/>
      <c r="NPA642" s="6"/>
      <c r="NPB642" s="6"/>
      <c r="NPC642" s="6"/>
      <c r="NPD642" s="6"/>
      <c r="NPE642" s="6"/>
      <c r="NPF642" s="6"/>
      <c r="NPG642" s="6"/>
      <c r="NPH642" s="6"/>
      <c r="NPI642" s="6"/>
      <c r="NPJ642" s="6"/>
      <c r="NPK642" s="6"/>
      <c r="NPL642" s="6"/>
      <c r="NPM642" s="6"/>
      <c r="NPN642" s="6"/>
      <c r="NPO642" s="6"/>
      <c r="NPP642" s="6"/>
      <c r="NPQ642" s="6"/>
      <c r="NPR642" s="6"/>
      <c r="NPS642" s="6"/>
      <c r="NPT642" s="6"/>
      <c r="NPU642" s="6"/>
      <c r="NPV642" s="6"/>
      <c r="NPW642" s="6"/>
      <c r="NPX642" s="6"/>
      <c r="NPY642" s="6"/>
      <c r="NPZ642" s="6"/>
      <c r="NQA642" s="6"/>
      <c r="NQB642" s="6"/>
      <c r="NQC642" s="6"/>
      <c r="NQD642" s="6"/>
      <c r="NQE642" s="6"/>
      <c r="NQF642" s="6"/>
      <c r="NQG642" s="6"/>
      <c r="NQH642" s="6"/>
      <c r="NQI642" s="6"/>
      <c r="NQJ642" s="6"/>
      <c r="NQK642" s="6"/>
      <c r="NQL642" s="6"/>
      <c r="NQM642" s="6"/>
      <c r="NQN642" s="6"/>
      <c r="NQO642" s="6"/>
      <c r="NQP642" s="6"/>
      <c r="NQQ642" s="6"/>
      <c r="NQR642" s="6"/>
      <c r="NQS642" s="6"/>
      <c r="NQT642" s="6"/>
      <c r="NQU642" s="6"/>
      <c r="NQV642" s="6"/>
      <c r="NQW642" s="6"/>
      <c r="NQX642" s="6"/>
      <c r="NQY642" s="6"/>
      <c r="NQZ642" s="6"/>
      <c r="NRA642" s="6"/>
      <c r="NRB642" s="6"/>
      <c r="NRC642" s="6"/>
      <c r="NRD642" s="6"/>
      <c r="NRE642" s="6"/>
      <c r="NRF642" s="6"/>
      <c r="NRG642" s="6"/>
      <c r="NRH642" s="6"/>
      <c r="NRI642" s="6"/>
      <c r="NRJ642" s="6"/>
      <c r="NRK642" s="6"/>
      <c r="NRL642" s="6"/>
      <c r="NRM642" s="6"/>
      <c r="NRN642" s="6"/>
      <c r="NRO642" s="6"/>
      <c r="NRP642" s="6"/>
      <c r="NRQ642" s="6"/>
      <c r="NRR642" s="6"/>
      <c r="NRS642" s="6"/>
      <c r="NRT642" s="6"/>
      <c r="NRU642" s="6"/>
      <c r="NRV642" s="6"/>
      <c r="NRW642" s="6"/>
      <c r="NRX642" s="6"/>
      <c r="NRY642" s="6"/>
      <c r="NRZ642" s="6"/>
      <c r="NSA642" s="6"/>
      <c r="NSB642" s="6"/>
      <c r="NSC642" s="6"/>
      <c r="NSD642" s="6"/>
      <c r="NSE642" s="6"/>
      <c r="NSF642" s="6"/>
      <c r="NSG642" s="6"/>
      <c r="NSH642" s="6"/>
      <c r="NSI642" s="6"/>
      <c r="NSJ642" s="6"/>
      <c r="NSK642" s="6"/>
      <c r="NSL642" s="6"/>
      <c r="NSM642" s="6"/>
      <c r="NSN642" s="6"/>
      <c r="NSO642" s="6"/>
      <c r="NSP642" s="6"/>
      <c r="NSQ642" s="6"/>
      <c r="NSR642" s="6"/>
      <c r="NSS642" s="6"/>
      <c r="NST642" s="6"/>
      <c r="NSU642" s="6"/>
      <c r="NSV642" s="6"/>
      <c r="NSW642" s="6"/>
      <c r="NSX642" s="6"/>
      <c r="NSY642" s="6"/>
      <c r="NSZ642" s="6"/>
      <c r="NTA642" s="6"/>
      <c r="NTB642" s="6"/>
      <c r="NTC642" s="6"/>
      <c r="NTD642" s="6"/>
      <c r="NTE642" s="6"/>
      <c r="NTF642" s="6"/>
      <c r="NTG642" s="6"/>
      <c r="NTH642" s="6"/>
      <c r="NTI642" s="6"/>
      <c r="NTJ642" s="6"/>
      <c r="NTK642" s="6"/>
      <c r="NTL642" s="6"/>
      <c r="NTM642" s="6"/>
      <c r="NTN642" s="6"/>
      <c r="NTO642" s="6"/>
      <c r="NTP642" s="6"/>
      <c r="NTQ642" s="6"/>
      <c r="NTR642" s="6"/>
      <c r="NTS642" s="6"/>
      <c r="NTT642" s="6"/>
      <c r="NTU642" s="6"/>
      <c r="NTV642" s="6"/>
      <c r="NTW642" s="6"/>
      <c r="NTX642" s="6"/>
      <c r="NTY642" s="6"/>
      <c r="NTZ642" s="6"/>
      <c r="NUA642" s="6"/>
      <c r="NUB642" s="6"/>
      <c r="NUC642" s="6"/>
      <c r="NUD642" s="6"/>
      <c r="NUE642" s="6"/>
      <c r="NUF642" s="6"/>
      <c r="NUG642" s="6"/>
      <c r="NUH642" s="6"/>
      <c r="NUI642" s="6"/>
      <c r="NUJ642" s="6"/>
      <c r="NUK642" s="6"/>
      <c r="NUL642" s="6"/>
      <c r="NUM642" s="6"/>
      <c r="NUN642" s="6"/>
      <c r="NUO642" s="6"/>
      <c r="NUP642" s="6"/>
      <c r="NUQ642" s="6"/>
      <c r="NUR642" s="6"/>
      <c r="NUS642" s="6"/>
      <c r="NUT642" s="6"/>
      <c r="NUU642" s="6"/>
      <c r="NUV642" s="6"/>
      <c r="NUW642" s="6"/>
      <c r="NUX642" s="6"/>
      <c r="NUY642" s="6"/>
      <c r="NUZ642" s="6"/>
      <c r="NVA642" s="6"/>
      <c r="NVB642" s="6"/>
      <c r="NVC642" s="6"/>
      <c r="NVD642" s="6"/>
      <c r="NVE642" s="6"/>
      <c r="NVF642" s="6"/>
      <c r="NVG642" s="6"/>
      <c r="NVH642" s="6"/>
      <c r="NVI642" s="6"/>
      <c r="NVJ642" s="6"/>
      <c r="NVK642" s="6"/>
      <c r="NVL642" s="6"/>
      <c r="NVM642" s="6"/>
      <c r="NVN642" s="6"/>
      <c r="NVO642" s="6"/>
      <c r="NVP642" s="6"/>
      <c r="NVQ642" s="6"/>
      <c r="NVR642" s="6"/>
      <c r="NVS642" s="6"/>
      <c r="NVT642" s="6"/>
      <c r="NVU642" s="6"/>
      <c r="NVV642" s="6"/>
      <c r="NVW642" s="6"/>
      <c r="NVX642" s="6"/>
      <c r="NVY642" s="6"/>
      <c r="NVZ642" s="6"/>
      <c r="NWA642" s="6"/>
      <c r="NWB642" s="6"/>
      <c r="NWC642" s="6"/>
      <c r="NWD642" s="6"/>
      <c r="NWE642" s="6"/>
      <c r="NWF642" s="6"/>
      <c r="NWG642" s="6"/>
      <c r="NWH642" s="6"/>
      <c r="NWI642" s="6"/>
      <c r="NWJ642" s="6"/>
      <c r="NWK642" s="6"/>
      <c r="NWL642" s="6"/>
      <c r="NWM642" s="6"/>
      <c r="NWN642" s="6"/>
      <c r="NWO642" s="6"/>
      <c r="NWP642" s="6"/>
      <c r="NWQ642" s="6"/>
      <c r="NWR642" s="6"/>
      <c r="NWS642" s="6"/>
      <c r="NWT642" s="6"/>
      <c r="NWU642" s="6"/>
      <c r="NWV642" s="6"/>
      <c r="NWW642" s="6"/>
      <c r="NWX642" s="6"/>
      <c r="NWY642" s="6"/>
      <c r="NWZ642" s="6"/>
      <c r="NXA642" s="6"/>
      <c r="NXB642" s="6"/>
      <c r="NXC642" s="6"/>
      <c r="NXD642" s="6"/>
      <c r="NXE642" s="6"/>
      <c r="NXF642" s="6"/>
      <c r="NXG642" s="6"/>
      <c r="NXH642" s="6"/>
      <c r="NXI642" s="6"/>
      <c r="NXJ642" s="6"/>
      <c r="NXK642" s="6"/>
      <c r="NXL642" s="6"/>
      <c r="NXM642" s="6"/>
      <c r="NXN642" s="6"/>
      <c r="NXO642" s="6"/>
      <c r="NXP642" s="6"/>
      <c r="NXQ642" s="6"/>
      <c r="NXR642" s="6"/>
      <c r="NXS642" s="6"/>
      <c r="NXT642" s="6"/>
      <c r="NXU642" s="6"/>
      <c r="NXV642" s="6"/>
      <c r="NXW642" s="6"/>
      <c r="NXX642" s="6"/>
      <c r="NXY642" s="6"/>
      <c r="NXZ642" s="6"/>
      <c r="NYA642" s="6"/>
      <c r="NYB642" s="6"/>
      <c r="NYC642" s="6"/>
      <c r="NYD642" s="6"/>
      <c r="NYE642" s="6"/>
      <c r="NYF642" s="6"/>
      <c r="NYG642" s="6"/>
      <c r="NYH642" s="6"/>
      <c r="NYI642" s="6"/>
      <c r="NYJ642" s="6"/>
      <c r="NYK642" s="6"/>
      <c r="NYL642" s="6"/>
      <c r="NYM642" s="6"/>
      <c r="NYN642" s="6"/>
      <c r="NYO642" s="6"/>
      <c r="NYP642" s="6"/>
      <c r="NYQ642" s="6"/>
      <c r="NYR642" s="6"/>
      <c r="NYS642" s="6"/>
      <c r="NYT642" s="6"/>
      <c r="NYU642" s="6"/>
      <c r="NYV642" s="6"/>
      <c r="NYW642" s="6"/>
      <c r="NYX642" s="6"/>
      <c r="NYY642" s="6"/>
      <c r="NYZ642" s="6"/>
      <c r="NZA642" s="6"/>
      <c r="NZB642" s="6"/>
      <c r="NZC642" s="6"/>
      <c r="NZD642" s="6"/>
      <c r="NZE642" s="6"/>
      <c r="NZF642" s="6"/>
      <c r="NZG642" s="6"/>
      <c r="NZH642" s="6"/>
      <c r="NZI642" s="6"/>
      <c r="NZJ642" s="6"/>
      <c r="NZK642" s="6"/>
      <c r="NZL642" s="6"/>
      <c r="NZM642" s="6"/>
      <c r="NZN642" s="6"/>
      <c r="NZO642" s="6"/>
      <c r="NZP642" s="6"/>
      <c r="NZQ642" s="6"/>
      <c r="NZR642" s="6"/>
      <c r="NZS642" s="6"/>
      <c r="NZT642" s="6"/>
      <c r="NZU642" s="6"/>
      <c r="NZV642" s="6"/>
      <c r="NZW642" s="6"/>
      <c r="NZX642" s="6"/>
      <c r="NZY642" s="6"/>
      <c r="NZZ642" s="6"/>
      <c r="OAA642" s="6"/>
      <c r="OAB642" s="6"/>
      <c r="OAC642" s="6"/>
      <c r="OAD642" s="6"/>
      <c r="OAE642" s="6"/>
      <c r="OAF642" s="6"/>
      <c r="OAG642" s="6"/>
      <c r="OAH642" s="6"/>
      <c r="OAI642" s="6"/>
      <c r="OAJ642" s="6"/>
      <c r="OAK642" s="6"/>
      <c r="OAL642" s="6"/>
      <c r="OAM642" s="6"/>
      <c r="OAN642" s="6"/>
      <c r="OAO642" s="6"/>
      <c r="OAP642" s="6"/>
      <c r="OAQ642" s="6"/>
      <c r="OAR642" s="6"/>
      <c r="OAS642" s="6"/>
      <c r="OAT642" s="6"/>
      <c r="OAU642" s="6"/>
      <c r="OAV642" s="6"/>
      <c r="OAW642" s="6"/>
      <c r="OAX642" s="6"/>
      <c r="OAY642" s="6"/>
      <c r="OAZ642" s="6"/>
      <c r="OBA642" s="6"/>
      <c r="OBB642" s="6"/>
      <c r="OBC642" s="6"/>
      <c r="OBD642" s="6"/>
      <c r="OBE642" s="6"/>
      <c r="OBF642" s="6"/>
      <c r="OBG642" s="6"/>
      <c r="OBH642" s="6"/>
      <c r="OBI642" s="6"/>
      <c r="OBJ642" s="6"/>
      <c r="OBK642" s="6"/>
      <c r="OBL642" s="6"/>
      <c r="OBM642" s="6"/>
      <c r="OBN642" s="6"/>
      <c r="OBO642" s="6"/>
      <c r="OBP642" s="6"/>
      <c r="OBQ642" s="6"/>
      <c r="OBR642" s="6"/>
      <c r="OBS642" s="6"/>
      <c r="OBT642" s="6"/>
      <c r="OBU642" s="6"/>
      <c r="OBV642" s="6"/>
      <c r="OBW642" s="6"/>
      <c r="OBX642" s="6"/>
      <c r="OBY642" s="6"/>
      <c r="OBZ642" s="6"/>
      <c r="OCA642" s="6"/>
      <c r="OCB642" s="6"/>
      <c r="OCC642" s="6"/>
      <c r="OCD642" s="6"/>
      <c r="OCE642" s="6"/>
      <c r="OCF642" s="6"/>
      <c r="OCG642" s="6"/>
      <c r="OCH642" s="6"/>
      <c r="OCI642" s="6"/>
      <c r="OCJ642" s="6"/>
      <c r="OCK642" s="6"/>
      <c r="OCL642" s="6"/>
      <c r="OCM642" s="6"/>
      <c r="OCN642" s="6"/>
      <c r="OCO642" s="6"/>
      <c r="OCP642" s="6"/>
      <c r="OCQ642" s="6"/>
      <c r="OCR642" s="6"/>
      <c r="OCS642" s="6"/>
      <c r="OCT642" s="6"/>
      <c r="OCU642" s="6"/>
      <c r="OCV642" s="6"/>
      <c r="OCW642" s="6"/>
      <c r="OCX642" s="6"/>
      <c r="OCY642" s="6"/>
      <c r="OCZ642" s="6"/>
      <c r="ODA642" s="6"/>
      <c r="ODB642" s="6"/>
      <c r="ODC642" s="6"/>
      <c r="ODD642" s="6"/>
      <c r="ODE642" s="6"/>
      <c r="ODF642" s="6"/>
      <c r="ODG642" s="6"/>
      <c r="ODH642" s="6"/>
      <c r="ODI642" s="6"/>
      <c r="ODJ642" s="6"/>
      <c r="ODK642" s="6"/>
      <c r="ODL642" s="6"/>
      <c r="ODM642" s="6"/>
      <c r="ODN642" s="6"/>
      <c r="ODO642" s="6"/>
      <c r="ODP642" s="6"/>
      <c r="ODQ642" s="6"/>
      <c r="ODR642" s="6"/>
      <c r="ODS642" s="6"/>
      <c r="ODT642" s="6"/>
      <c r="ODU642" s="6"/>
      <c r="ODV642" s="6"/>
      <c r="ODW642" s="6"/>
      <c r="ODX642" s="6"/>
      <c r="ODY642" s="6"/>
      <c r="ODZ642" s="6"/>
      <c r="OEA642" s="6"/>
      <c r="OEB642" s="6"/>
      <c r="OEC642" s="6"/>
      <c r="OED642" s="6"/>
      <c r="OEE642" s="6"/>
      <c r="OEF642" s="6"/>
      <c r="OEG642" s="6"/>
      <c r="OEH642" s="6"/>
      <c r="OEI642" s="6"/>
      <c r="OEJ642" s="6"/>
      <c r="OEK642" s="6"/>
      <c r="OEL642" s="6"/>
      <c r="OEM642" s="6"/>
      <c r="OEN642" s="6"/>
      <c r="OEO642" s="6"/>
      <c r="OEP642" s="6"/>
      <c r="OEQ642" s="6"/>
      <c r="OER642" s="6"/>
      <c r="OES642" s="6"/>
      <c r="OET642" s="6"/>
      <c r="OEU642" s="6"/>
      <c r="OEV642" s="6"/>
      <c r="OEW642" s="6"/>
      <c r="OEX642" s="6"/>
      <c r="OEY642" s="6"/>
      <c r="OEZ642" s="6"/>
      <c r="OFA642" s="6"/>
      <c r="OFB642" s="6"/>
      <c r="OFC642" s="6"/>
      <c r="OFD642" s="6"/>
      <c r="OFE642" s="6"/>
      <c r="OFF642" s="6"/>
      <c r="OFG642" s="6"/>
      <c r="OFH642" s="6"/>
      <c r="OFI642" s="6"/>
      <c r="OFJ642" s="6"/>
      <c r="OFK642" s="6"/>
      <c r="OFL642" s="6"/>
      <c r="OFM642" s="6"/>
      <c r="OFN642" s="6"/>
      <c r="OFO642" s="6"/>
      <c r="OFP642" s="6"/>
      <c r="OFQ642" s="6"/>
      <c r="OFR642" s="6"/>
      <c r="OFS642" s="6"/>
      <c r="OFT642" s="6"/>
      <c r="OFU642" s="6"/>
      <c r="OFV642" s="6"/>
      <c r="OFW642" s="6"/>
      <c r="OFX642" s="6"/>
      <c r="OFY642" s="6"/>
      <c r="OFZ642" s="6"/>
      <c r="OGA642" s="6"/>
      <c r="OGB642" s="6"/>
      <c r="OGC642" s="6"/>
      <c r="OGD642" s="6"/>
      <c r="OGE642" s="6"/>
      <c r="OGF642" s="6"/>
      <c r="OGG642" s="6"/>
      <c r="OGH642" s="6"/>
      <c r="OGI642" s="6"/>
      <c r="OGJ642" s="6"/>
      <c r="OGK642" s="6"/>
      <c r="OGL642" s="6"/>
      <c r="OGM642" s="6"/>
      <c r="OGN642" s="6"/>
      <c r="OGO642" s="6"/>
      <c r="OGP642" s="6"/>
      <c r="OGQ642" s="6"/>
      <c r="OGR642" s="6"/>
      <c r="OGS642" s="6"/>
      <c r="OGT642" s="6"/>
      <c r="OGU642" s="6"/>
      <c r="OGV642" s="6"/>
      <c r="OGW642" s="6"/>
      <c r="OGX642" s="6"/>
      <c r="OGY642" s="6"/>
      <c r="OGZ642" s="6"/>
      <c r="OHA642" s="6"/>
      <c r="OHB642" s="6"/>
      <c r="OHC642" s="6"/>
      <c r="OHD642" s="6"/>
      <c r="OHE642" s="6"/>
      <c r="OHF642" s="6"/>
      <c r="OHG642" s="6"/>
      <c r="OHH642" s="6"/>
      <c r="OHI642" s="6"/>
      <c r="OHJ642" s="6"/>
      <c r="OHK642" s="6"/>
      <c r="OHL642" s="6"/>
      <c r="OHM642" s="6"/>
      <c r="OHN642" s="6"/>
      <c r="OHO642" s="6"/>
      <c r="OHP642" s="6"/>
      <c r="OHQ642" s="6"/>
      <c r="OHR642" s="6"/>
      <c r="OHS642" s="6"/>
      <c r="OHT642" s="6"/>
      <c r="OHU642" s="6"/>
      <c r="OHV642" s="6"/>
      <c r="OHW642" s="6"/>
      <c r="OHX642" s="6"/>
      <c r="OHY642" s="6"/>
      <c r="OHZ642" s="6"/>
      <c r="OIA642" s="6"/>
      <c r="OIB642" s="6"/>
      <c r="OIC642" s="6"/>
      <c r="OID642" s="6"/>
      <c r="OIE642" s="6"/>
      <c r="OIF642" s="6"/>
      <c r="OIG642" s="6"/>
      <c r="OIH642" s="6"/>
      <c r="OII642" s="6"/>
      <c r="OIJ642" s="6"/>
      <c r="OIK642" s="6"/>
      <c r="OIL642" s="6"/>
      <c r="OIM642" s="6"/>
      <c r="OIN642" s="6"/>
      <c r="OIO642" s="6"/>
      <c r="OIP642" s="6"/>
      <c r="OIQ642" s="6"/>
      <c r="OIR642" s="6"/>
      <c r="OIS642" s="6"/>
      <c r="OIT642" s="6"/>
      <c r="OIU642" s="6"/>
      <c r="OIV642" s="6"/>
      <c r="OIW642" s="6"/>
      <c r="OIX642" s="6"/>
      <c r="OIY642" s="6"/>
      <c r="OIZ642" s="6"/>
      <c r="OJA642" s="6"/>
      <c r="OJB642" s="6"/>
      <c r="OJC642" s="6"/>
      <c r="OJD642" s="6"/>
      <c r="OJE642" s="6"/>
      <c r="OJF642" s="6"/>
      <c r="OJG642" s="6"/>
      <c r="OJH642" s="6"/>
      <c r="OJI642" s="6"/>
      <c r="OJJ642" s="6"/>
      <c r="OJK642" s="6"/>
      <c r="OJL642" s="6"/>
      <c r="OJM642" s="6"/>
      <c r="OJN642" s="6"/>
      <c r="OJO642" s="6"/>
      <c r="OJP642" s="6"/>
      <c r="OJQ642" s="6"/>
      <c r="OJR642" s="6"/>
      <c r="OJS642" s="6"/>
      <c r="OJT642" s="6"/>
      <c r="OJU642" s="6"/>
      <c r="OJV642" s="6"/>
      <c r="OJW642" s="6"/>
      <c r="OJX642" s="6"/>
      <c r="OJY642" s="6"/>
      <c r="OJZ642" s="6"/>
      <c r="OKA642" s="6"/>
      <c r="OKB642" s="6"/>
      <c r="OKC642" s="6"/>
      <c r="OKD642" s="6"/>
      <c r="OKE642" s="6"/>
      <c r="OKF642" s="6"/>
      <c r="OKG642" s="6"/>
      <c r="OKH642" s="6"/>
      <c r="OKI642" s="6"/>
      <c r="OKJ642" s="6"/>
      <c r="OKK642" s="6"/>
      <c r="OKL642" s="6"/>
      <c r="OKM642" s="6"/>
      <c r="OKN642" s="6"/>
      <c r="OKO642" s="6"/>
      <c r="OKP642" s="6"/>
      <c r="OKQ642" s="6"/>
      <c r="OKR642" s="6"/>
      <c r="OKS642" s="6"/>
      <c r="OKT642" s="6"/>
      <c r="OKU642" s="6"/>
      <c r="OKV642" s="6"/>
      <c r="OKW642" s="6"/>
      <c r="OKX642" s="6"/>
      <c r="OKY642" s="6"/>
      <c r="OKZ642" s="6"/>
      <c r="OLA642" s="6"/>
      <c r="OLB642" s="6"/>
      <c r="OLC642" s="6"/>
      <c r="OLD642" s="6"/>
      <c r="OLE642" s="6"/>
      <c r="OLF642" s="6"/>
      <c r="OLG642" s="6"/>
      <c r="OLH642" s="6"/>
      <c r="OLI642" s="6"/>
      <c r="OLJ642" s="6"/>
      <c r="OLK642" s="6"/>
      <c r="OLL642" s="6"/>
      <c r="OLM642" s="6"/>
      <c r="OLN642" s="6"/>
      <c r="OLO642" s="6"/>
      <c r="OLP642" s="6"/>
      <c r="OLQ642" s="6"/>
      <c r="OLR642" s="6"/>
      <c r="OLS642" s="6"/>
      <c r="OLT642" s="6"/>
      <c r="OLU642" s="6"/>
      <c r="OLV642" s="6"/>
      <c r="OLW642" s="6"/>
      <c r="OLX642" s="6"/>
      <c r="OLY642" s="6"/>
      <c r="OLZ642" s="6"/>
      <c r="OMA642" s="6"/>
      <c r="OMB642" s="6"/>
      <c r="OMC642" s="6"/>
      <c r="OMD642" s="6"/>
      <c r="OME642" s="6"/>
      <c r="OMF642" s="6"/>
      <c r="OMG642" s="6"/>
      <c r="OMH642" s="6"/>
      <c r="OMI642" s="6"/>
      <c r="OMJ642" s="6"/>
      <c r="OMK642" s="6"/>
      <c r="OML642" s="6"/>
      <c r="OMM642" s="6"/>
      <c r="OMN642" s="6"/>
      <c r="OMO642" s="6"/>
      <c r="OMP642" s="6"/>
      <c r="OMQ642" s="6"/>
      <c r="OMR642" s="6"/>
      <c r="OMS642" s="6"/>
      <c r="OMT642" s="6"/>
      <c r="OMU642" s="6"/>
      <c r="OMV642" s="6"/>
      <c r="OMW642" s="6"/>
      <c r="OMX642" s="6"/>
      <c r="OMY642" s="6"/>
      <c r="OMZ642" s="6"/>
      <c r="ONA642" s="6"/>
      <c r="ONB642" s="6"/>
      <c r="ONC642" s="6"/>
      <c r="OND642" s="6"/>
      <c r="ONE642" s="6"/>
      <c r="ONF642" s="6"/>
      <c r="ONG642" s="6"/>
      <c r="ONH642" s="6"/>
      <c r="ONI642" s="6"/>
      <c r="ONJ642" s="6"/>
      <c r="ONK642" s="6"/>
      <c r="ONL642" s="6"/>
      <c r="ONM642" s="6"/>
      <c r="ONN642" s="6"/>
      <c r="ONO642" s="6"/>
      <c r="ONP642" s="6"/>
      <c r="ONQ642" s="6"/>
      <c r="ONR642" s="6"/>
      <c r="ONS642" s="6"/>
      <c r="ONT642" s="6"/>
      <c r="ONU642" s="6"/>
      <c r="ONV642" s="6"/>
      <c r="ONW642" s="6"/>
      <c r="ONX642" s="6"/>
      <c r="ONY642" s="6"/>
      <c r="ONZ642" s="6"/>
      <c r="OOA642" s="6"/>
      <c r="OOB642" s="6"/>
      <c r="OOC642" s="6"/>
      <c r="OOD642" s="6"/>
      <c r="OOE642" s="6"/>
      <c r="OOF642" s="6"/>
      <c r="OOG642" s="6"/>
      <c r="OOH642" s="6"/>
      <c r="OOI642" s="6"/>
      <c r="OOJ642" s="6"/>
      <c r="OOK642" s="6"/>
      <c r="OOL642" s="6"/>
      <c r="OOM642" s="6"/>
      <c r="OON642" s="6"/>
      <c r="OOO642" s="6"/>
      <c r="OOP642" s="6"/>
      <c r="OOQ642" s="6"/>
      <c r="OOR642" s="6"/>
      <c r="OOS642" s="6"/>
      <c r="OOT642" s="6"/>
      <c r="OOU642" s="6"/>
      <c r="OOV642" s="6"/>
      <c r="OOW642" s="6"/>
      <c r="OOX642" s="6"/>
      <c r="OOY642" s="6"/>
      <c r="OOZ642" s="6"/>
      <c r="OPA642" s="6"/>
      <c r="OPB642" s="6"/>
      <c r="OPC642" s="6"/>
      <c r="OPD642" s="6"/>
      <c r="OPE642" s="6"/>
      <c r="OPF642" s="6"/>
      <c r="OPG642" s="6"/>
      <c r="OPH642" s="6"/>
      <c r="OPI642" s="6"/>
      <c r="OPJ642" s="6"/>
      <c r="OPK642" s="6"/>
      <c r="OPL642" s="6"/>
      <c r="OPM642" s="6"/>
      <c r="OPN642" s="6"/>
      <c r="OPO642" s="6"/>
      <c r="OPP642" s="6"/>
      <c r="OPQ642" s="6"/>
      <c r="OPR642" s="6"/>
      <c r="OPS642" s="6"/>
      <c r="OPT642" s="6"/>
      <c r="OPU642" s="6"/>
      <c r="OPV642" s="6"/>
      <c r="OPW642" s="6"/>
      <c r="OPX642" s="6"/>
      <c r="OPY642" s="6"/>
      <c r="OPZ642" s="6"/>
      <c r="OQA642" s="6"/>
      <c r="OQB642" s="6"/>
      <c r="OQC642" s="6"/>
      <c r="OQD642" s="6"/>
      <c r="OQE642" s="6"/>
      <c r="OQF642" s="6"/>
      <c r="OQG642" s="6"/>
      <c r="OQH642" s="6"/>
      <c r="OQI642" s="6"/>
      <c r="OQJ642" s="6"/>
      <c r="OQK642" s="6"/>
      <c r="OQL642" s="6"/>
      <c r="OQM642" s="6"/>
      <c r="OQN642" s="6"/>
      <c r="OQO642" s="6"/>
      <c r="OQP642" s="6"/>
      <c r="OQQ642" s="6"/>
      <c r="OQR642" s="6"/>
      <c r="OQS642" s="6"/>
      <c r="OQT642" s="6"/>
      <c r="OQU642" s="6"/>
      <c r="OQV642" s="6"/>
      <c r="OQW642" s="6"/>
      <c r="OQX642" s="6"/>
      <c r="OQY642" s="6"/>
      <c r="OQZ642" s="6"/>
      <c r="ORA642" s="6"/>
      <c r="ORB642" s="6"/>
      <c r="ORC642" s="6"/>
      <c r="ORD642" s="6"/>
      <c r="ORE642" s="6"/>
      <c r="ORF642" s="6"/>
      <c r="ORG642" s="6"/>
      <c r="ORH642" s="6"/>
      <c r="ORI642" s="6"/>
      <c r="ORJ642" s="6"/>
      <c r="ORK642" s="6"/>
      <c r="ORL642" s="6"/>
      <c r="ORM642" s="6"/>
      <c r="ORN642" s="6"/>
      <c r="ORO642" s="6"/>
      <c r="ORP642" s="6"/>
      <c r="ORQ642" s="6"/>
      <c r="ORR642" s="6"/>
      <c r="ORS642" s="6"/>
      <c r="ORT642" s="6"/>
      <c r="ORU642" s="6"/>
      <c r="ORV642" s="6"/>
      <c r="ORW642" s="6"/>
      <c r="ORX642" s="6"/>
      <c r="ORY642" s="6"/>
      <c r="ORZ642" s="6"/>
      <c r="OSA642" s="6"/>
      <c r="OSB642" s="6"/>
      <c r="OSC642" s="6"/>
      <c r="OSD642" s="6"/>
      <c r="OSE642" s="6"/>
      <c r="OSF642" s="6"/>
      <c r="OSG642" s="6"/>
      <c r="OSH642" s="6"/>
      <c r="OSI642" s="6"/>
      <c r="OSJ642" s="6"/>
      <c r="OSK642" s="6"/>
      <c r="OSL642" s="6"/>
      <c r="OSM642" s="6"/>
      <c r="OSN642" s="6"/>
      <c r="OSO642" s="6"/>
      <c r="OSP642" s="6"/>
      <c r="OSQ642" s="6"/>
      <c r="OSR642" s="6"/>
      <c r="OSS642" s="6"/>
      <c r="OST642" s="6"/>
      <c r="OSU642" s="6"/>
      <c r="OSV642" s="6"/>
      <c r="OSW642" s="6"/>
      <c r="OSX642" s="6"/>
      <c r="OSY642" s="6"/>
      <c r="OSZ642" s="6"/>
      <c r="OTA642" s="6"/>
      <c r="OTB642" s="6"/>
      <c r="OTC642" s="6"/>
      <c r="OTD642" s="6"/>
      <c r="OTE642" s="6"/>
      <c r="OTF642" s="6"/>
      <c r="OTG642" s="6"/>
      <c r="OTH642" s="6"/>
      <c r="OTI642" s="6"/>
      <c r="OTJ642" s="6"/>
      <c r="OTK642" s="6"/>
      <c r="OTL642" s="6"/>
      <c r="OTM642" s="6"/>
      <c r="OTN642" s="6"/>
      <c r="OTO642" s="6"/>
      <c r="OTP642" s="6"/>
      <c r="OTQ642" s="6"/>
      <c r="OTR642" s="6"/>
      <c r="OTS642" s="6"/>
      <c r="OTT642" s="6"/>
      <c r="OTU642" s="6"/>
      <c r="OTV642" s="6"/>
      <c r="OTW642" s="6"/>
      <c r="OTX642" s="6"/>
      <c r="OTY642" s="6"/>
      <c r="OTZ642" s="6"/>
      <c r="OUA642" s="6"/>
      <c r="OUB642" s="6"/>
      <c r="OUC642" s="6"/>
      <c r="OUD642" s="6"/>
      <c r="OUE642" s="6"/>
      <c r="OUF642" s="6"/>
      <c r="OUG642" s="6"/>
      <c r="OUH642" s="6"/>
      <c r="OUI642" s="6"/>
      <c r="OUJ642" s="6"/>
      <c r="OUK642" s="6"/>
      <c r="OUL642" s="6"/>
      <c r="OUM642" s="6"/>
      <c r="OUN642" s="6"/>
      <c r="OUO642" s="6"/>
      <c r="OUP642" s="6"/>
      <c r="OUQ642" s="6"/>
      <c r="OUR642" s="6"/>
      <c r="OUS642" s="6"/>
      <c r="OUT642" s="6"/>
      <c r="OUU642" s="6"/>
      <c r="OUV642" s="6"/>
      <c r="OUW642" s="6"/>
      <c r="OUX642" s="6"/>
      <c r="OUY642" s="6"/>
      <c r="OUZ642" s="6"/>
      <c r="OVA642" s="6"/>
      <c r="OVB642" s="6"/>
      <c r="OVC642" s="6"/>
      <c r="OVD642" s="6"/>
      <c r="OVE642" s="6"/>
      <c r="OVF642" s="6"/>
      <c r="OVG642" s="6"/>
      <c r="OVH642" s="6"/>
      <c r="OVI642" s="6"/>
      <c r="OVJ642" s="6"/>
      <c r="OVK642" s="6"/>
      <c r="OVL642" s="6"/>
      <c r="OVM642" s="6"/>
      <c r="OVN642" s="6"/>
      <c r="OVO642" s="6"/>
      <c r="OVP642" s="6"/>
      <c r="OVQ642" s="6"/>
      <c r="OVR642" s="6"/>
      <c r="OVS642" s="6"/>
      <c r="OVT642" s="6"/>
      <c r="OVU642" s="6"/>
      <c r="OVV642" s="6"/>
      <c r="OVW642" s="6"/>
      <c r="OVX642" s="6"/>
      <c r="OVY642" s="6"/>
      <c r="OVZ642" s="6"/>
      <c r="OWA642" s="6"/>
      <c r="OWB642" s="6"/>
      <c r="OWC642" s="6"/>
      <c r="OWD642" s="6"/>
      <c r="OWE642" s="6"/>
      <c r="OWF642" s="6"/>
      <c r="OWG642" s="6"/>
      <c r="OWH642" s="6"/>
      <c r="OWI642" s="6"/>
      <c r="OWJ642" s="6"/>
      <c r="OWK642" s="6"/>
      <c r="OWL642" s="6"/>
      <c r="OWM642" s="6"/>
      <c r="OWN642" s="6"/>
      <c r="OWO642" s="6"/>
      <c r="OWP642" s="6"/>
      <c r="OWQ642" s="6"/>
      <c r="OWR642" s="6"/>
      <c r="OWS642" s="6"/>
      <c r="OWT642" s="6"/>
      <c r="OWU642" s="6"/>
      <c r="OWV642" s="6"/>
      <c r="OWW642" s="6"/>
      <c r="OWX642" s="6"/>
      <c r="OWY642" s="6"/>
      <c r="OWZ642" s="6"/>
      <c r="OXA642" s="6"/>
      <c r="OXB642" s="6"/>
      <c r="OXC642" s="6"/>
      <c r="OXD642" s="6"/>
      <c r="OXE642" s="6"/>
      <c r="OXF642" s="6"/>
      <c r="OXG642" s="6"/>
      <c r="OXH642" s="6"/>
      <c r="OXI642" s="6"/>
      <c r="OXJ642" s="6"/>
      <c r="OXK642" s="6"/>
      <c r="OXL642" s="6"/>
      <c r="OXM642" s="6"/>
      <c r="OXN642" s="6"/>
      <c r="OXO642" s="6"/>
      <c r="OXP642" s="6"/>
      <c r="OXQ642" s="6"/>
      <c r="OXR642" s="6"/>
      <c r="OXS642" s="6"/>
      <c r="OXT642" s="6"/>
      <c r="OXU642" s="6"/>
      <c r="OXV642" s="6"/>
      <c r="OXW642" s="6"/>
      <c r="OXX642" s="6"/>
      <c r="OXY642" s="6"/>
      <c r="OXZ642" s="6"/>
      <c r="OYA642" s="6"/>
      <c r="OYB642" s="6"/>
      <c r="OYC642" s="6"/>
      <c r="OYD642" s="6"/>
      <c r="OYE642" s="6"/>
      <c r="OYF642" s="6"/>
      <c r="OYG642" s="6"/>
      <c r="OYH642" s="6"/>
      <c r="OYI642" s="6"/>
      <c r="OYJ642" s="6"/>
      <c r="OYK642" s="6"/>
      <c r="OYL642" s="6"/>
      <c r="OYM642" s="6"/>
      <c r="OYN642" s="6"/>
      <c r="OYO642" s="6"/>
      <c r="OYP642" s="6"/>
      <c r="OYQ642" s="6"/>
      <c r="OYR642" s="6"/>
      <c r="OYS642" s="6"/>
      <c r="OYT642" s="6"/>
      <c r="OYU642" s="6"/>
      <c r="OYV642" s="6"/>
      <c r="OYW642" s="6"/>
      <c r="OYX642" s="6"/>
      <c r="OYY642" s="6"/>
      <c r="OYZ642" s="6"/>
      <c r="OZA642" s="6"/>
      <c r="OZB642" s="6"/>
      <c r="OZC642" s="6"/>
      <c r="OZD642" s="6"/>
      <c r="OZE642" s="6"/>
      <c r="OZF642" s="6"/>
      <c r="OZG642" s="6"/>
      <c r="OZH642" s="6"/>
      <c r="OZI642" s="6"/>
      <c r="OZJ642" s="6"/>
      <c r="OZK642" s="6"/>
      <c r="OZL642" s="6"/>
      <c r="OZM642" s="6"/>
      <c r="OZN642" s="6"/>
      <c r="OZO642" s="6"/>
      <c r="OZP642" s="6"/>
      <c r="OZQ642" s="6"/>
      <c r="OZR642" s="6"/>
      <c r="OZS642" s="6"/>
      <c r="OZT642" s="6"/>
      <c r="OZU642" s="6"/>
      <c r="OZV642" s="6"/>
      <c r="OZW642" s="6"/>
      <c r="OZX642" s="6"/>
      <c r="OZY642" s="6"/>
      <c r="OZZ642" s="6"/>
      <c r="PAA642" s="6"/>
      <c r="PAB642" s="6"/>
      <c r="PAC642" s="6"/>
      <c r="PAD642" s="6"/>
      <c r="PAE642" s="6"/>
      <c r="PAF642" s="6"/>
      <c r="PAG642" s="6"/>
      <c r="PAH642" s="6"/>
      <c r="PAI642" s="6"/>
      <c r="PAJ642" s="6"/>
      <c r="PAK642" s="6"/>
      <c r="PAL642" s="6"/>
      <c r="PAM642" s="6"/>
      <c r="PAN642" s="6"/>
      <c r="PAO642" s="6"/>
      <c r="PAP642" s="6"/>
      <c r="PAQ642" s="6"/>
      <c r="PAR642" s="6"/>
      <c r="PAS642" s="6"/>
      <c r="PAT642" s="6"/>
      <c r="PAU642" s="6"/>
      <c r="PAV642" s="6"/>
      <c r="PAW642" s="6"/>
      <c r="PAX642" s="6"/>
      <c r="PAY642" s="6"/>
      <c r="PAZ642" s="6"/>
      <c r="PBA642" s="6"/>
      <c r="PBB642" s="6"/>
      <c r="PBC642" s="6"/>
      <c r="PBD642" s="6"/>
      <c r="PBE642" s="6"/>
      <c r="PBF642" s="6"/>
      <c r="PBG642" s="6"/>
      <c r="PBH642" s="6"/>
      <c r="PBI642" s="6"/>
      <c r="PBJ642" s="6"/>
      <c r="PBK642" s="6"/>
      <c r="PBL642" s="6"/>
      <c r="PBM642" s="6"/>
      <c r="PBN642" s="6"/>
      <c r="PBO642" s="6"/>
      <c r="PBP642" s="6"/>
      <c r="PBQ642" s="6"/>
      <c r="PBR642" s="6"/>
      <c r="PBS642" s="6"/>
      <c r="PBT642" s="6"/>
      <c r="PBU642" s="6"/>
      <c r="PBV642" s="6"/>
      <c r="PBW642" s="6"/>
      <c r="PBX642" s="6"/>
      <c r="PBY642" s="6"/>
      <c r="PBZ642" s="6"/>
      <c r="PCA642" s="6"/>
      <c r="PCB642" s="6"/>
      <c r="PCC642" s="6"/>
      <c r="PCD642" s="6"/>
      <c r="PCE642" s="6"/>
      <c r="PCF642" s="6"/>
      <c r="PCG642" s="6"/>
      <c r="PCH642" s="6"/>
      <c r="PCI642" s="6"/>
      <c r="PCJ642" s="6"/>
      <c r="PCK642" s="6"/>
      <c r="PCL642" s="6"/>
      <c r="PCM642" s="6"/>
      <c r="PCN642" s="6"/>
      <c r="PCO642" s="6"/>
      <c r="PCP642" s="6"/>
      <c r="PCQ642" s="6"/>
      <c r="PCR642" s="6"/>
      <c r="PCS642" s="6"/>
      <c r="PCT642" s="6"/>
      <c r="PCU642" s="6"/>
      <c r="PCV642" s="6"/>
      <c r="PCW642" s="6"/>
      <c r="PCX642" s="6"/>
      <c r="PCY642" s="6"/>
      <c r="PCZ642" s="6"/>
      <c r="PDA642" s="6"/>
      <c r="PDB642" s="6"/>
      <c r="PDC642" s="6"/>
      <c r="PDD642" s="6"/>
      <c r="PDE642" s="6"/>
      <c r="PDF642" s="6"/>
      <c r="PDG642" s="6"/>
      <c r="PDH642" s="6"/>
      <c r="PDI642" s="6"/>
      <c r="PDJ642" s="6"/>
      <c r="PDK642" s="6"/>
      <c r="PDL642" s="6"/>
      <c r="PDM642" s="6"/>
      <c r="PDN642" s="6"/>
      <c r="PDO642" s="6"/>
      <c r="PDP642" s="6"/>
      <c r="PDQ642" s="6"/>
      <c r="PDR642" s="6"/>
      <c r="PDS642" s="6"/>
      <c r="PDT642" s="6"/>
      <c r="PDU642" s="6"/>
      <c r="PDV642" s="6"/>
      <c r="PDW642" s="6"/>
      <c r="PDX642" s="6"/>
      <c r="PDY642" s="6"/>
      <c r="PDZ642" s="6"/>
      <c r="PEA642" s="6"/>
      <c r="PEB642" s="6"/>
      <c r="PEC642" s="6"/>
      <c r="PED642" s="6"/>
      <c r="PEE642" s="6"/>
      <c r="PEF642" s="6"/>
      <c r="PEG642" s="6"/>
      <c r="PEH642" s="6"/>
      <c r="PEI642" s="6"/>
      <c r="PEJ642" s="6"/>
      <c r="PEK642" s="6"/>
      <c r="PEL642" s="6"/>
      <c r="PEM642" s="6"/>
      <c r="PEN642" s="6"/>
      <c r="PEO642" s="6"/>
      <c r="PEP642" s="6"/>
      <c r="PEQ642" s="6"/>
      <c r="PER642" s="6"/>
      <c r="PES642" s="6"/>
      <c r="PET642" s="6"/>
      <c r="PEU642" s="6"/>
      <c r="PEV642" s="6"/>
      <c r="PEW642" s="6"/>
      <c r="PEX642" s="6"/>
      <c r="PEY642" s="6"/>
      <c r="PEZ642" s="6"/>
      <c r="PFA642" s="6"/>
      <c r="PFB642" s="6"/>
      <c r="PFC642" s="6"/>
      <c r="PFD642" s="6"/>
      <c r="PFE642" s="6"/>
      <c r="PFF642" s="6"/>
      <c r="PFG642" s="6"/>
      <c r="PFH642" s="6"/>
      <c r="PFI642" s="6"/>
      <c r="PFJ642" s="6"/>
      <c r="PFK642" s="6"/>
      <c r="PFL642" s="6"/>
      <c r="PFM642" s="6"/>
      <c r="PFN642" s="6"/>
      <c r="PFO642" s="6"/>
      <c r="PFP642" s="6"/>
      <c r="PFQ642" s="6"/>
      <c r="PFR642" s="6"/>
      <c r="PFS642" s="6"/>
      <c r="PFT642" s="6"/>
      <c r="PFU642" s="6"/>
      <c r="PFV642" s="6"/>
      <c r="PFW642" s="6"/>
      <c r="PFX642" s="6"/>
      <c r="PFY642" s="6"/>
      <c r="PFZ642" s="6"/>
      <c r="PGA642" s="6"/>
      <c r="PGB642" s="6"/>
      <c r="PGC642" s="6"/>
      <c r="PGD642" s="6"/>
      <c r="PGE642" s="6"/>
      <c r="PGF642" s="6"/>
      <c r="PGG642" s="6"/>
      <c r="PGH642" s="6"/>
      <c r="PGI642" s="6"/>
      <c r="PGJ642" s="6"/>
      <c r="PGK642" s="6"/>
      <c r="PGL642" s="6"/>
      <c r="PGM642" s="6"/>
      <c r="PGN642" s="6"/>
      <c r="PGO642" s="6"/>
      <c r="PGP642" s="6"/>
      <c r="PGQ642" s="6"/>
      <c r="PGR642" s="6"/>
      <c r="PGS642" s="6"/>
      <c r="PGT642" s="6"/>
      <c r="PGU642" s="6"/>
      <c r="PGV642" s="6"/>
      <c r="PGW642" s="6"/>
      <c r="PGX642" s="6"/>
      <c r="PGY642" s="6"/>
      <c r="PGZ642" s="6"/>
      <c r="PHA642" s="6"/>
      <c r="PHB642" s="6"/>
      <c r="PHC642" s="6"/>
      <c r="PHD642" s="6"/>
      <c r="PHE642" s="6"/>
      <c r="PHF642" s="6"/>
      <c r="PHG642" s="6"/>
      <c r="PHH642" s="6"/>
      <c r="PHI642" s="6"/>
      <c r="PHJ642" s="6"/>
      <c r="PHK642" s="6"/>
      <c r="PHL642" s="6"/>
      <c r="PHM642" s="6"/>
      <c r="PHN642" s="6"/>
      <c r="PHO642" s="6"/>
      <c r="PHP642" s="6"/>
      <c r="PHQ642" s="6"/>
      <c r="PHR642" s="6"/>
      <c r="PHS642" s="6"/>
      <c r="PHT642" s="6"/>
      <c r="PHU642" s="6"/>
      <c r="PHV642" s="6"/>
      <c r="PHW642" s="6"/>
      <c r="PHX642" s="6"/>
      <c r="PHY642" s="6"/>
      <c r="PHZ642" s="6"/>
      <c r="PIA642" s="6"/>
      <c r="PIB642" s="6"/>
      <c r="PIC642" s="6"/>
      <c r="PID642" s="6"/>
      <c r="PIE642" s="6"/>
      <c r="PIF642" s="6"/>
      <c r="PIG642" s="6"/>
      <c r="PIH642" s="6"/>
      <c r="PII642" s="6"/>
      <c r="PIJ642" s="6"/>
      <c r="PIK642" s="6"/>
      <c r="PIL642" s="6"/>
      <c r="PIM642" s="6"/>
      <c r="PIN642" s="6"/>
      <c r="PIO642" s="6"/>
      <c r="PIP642" s="6"/>
      <c r="PIQ642" s="6"/>
      <c r="PIR642" s="6"/>
      <c r="PIS642" s="6"/>
      <c r="PIT642" s="6"/>
      <c r="PIU642" s="6"/>
      <c r="PIV642" s="6"/>
      <c r="PIW642" s="6"/>
      <c r="PIX642" s="6"/>
      <c r="PIY642" s="6"/>
      <c r="PIZ642" s="6"/>
      <c r="PJA642" s="6"/>
      <c r="PJB642" s="6"/>
      <c r="PJC642" s="6"/>
      <c r="PJD642" s="6"/>
      <c r="PJE642" s="6"/>
      <c r="PJF642" s="6"/>
      <c r="PJG642" s="6"/>
      <c r="PJH642" s="6"/>
      <c r="PJI642" s="6"/>
      <c r="PJJ642" s="6"/>
      <c r="PJK642" s="6"/>
      <c r="PJL642" s="6"/>
      <c r="PJM642" s="6"/>
      <c r="PJN642" s="6"/>
      <c r="PJO642" s="6"/>
      <c r="PJP642" s="6"/>
      <c r="PJQ642" s="6"/>
      <c r="PJR642" s="6"/>
      <c r="PJS642" s="6"/>
      <c r="PJT642" s="6"/>
      <c r="PJU642" s="6"/>
      <c r="PJV642" s="6"/>
      <c r="PJW642" s="6"/>
      <c r="PJX642" s="6"/>
      <c r="PJY642" s="6"/>
      <c r="PJZ642" s="6"/>
      <c r="PKA642" s="6"/>
      <c r="PKB642" s="6"/>
      <c r="PKC642" s="6"/>
      <c r="PKD642" s="6"/>
      <c r="PKE642" s="6"/>
      <c r="PKF642" s="6"/>
      <c r="PKG642" s="6"/>
      <c r="PKH642" s="6"/>
      <c r="PKI642" s="6"/>
      <c r="PKJ642" s="6"/>
      <c r="PKK642" s="6"/>
      <c r="PKL642" s="6"/>
      <c r="PKM642" s="6"/>
      <c r="PKN642" s="6"/>
      <c r="PKO642" s="6"/>
      <c r="PKP642" s="6"/>
      <c r="PKQ642" s="6"/>
      <c r="PKR642" s="6"/>
      <c r="PKS642" s="6"/>
      <c r="PKT642" s="6"/>
      <c r="PKU642" s="6"/>
      <c r="PKV642" s="6"/>
      <c r="PKW642" s="6"/>
      <c r="PKX642" s="6"/>
      <c r="PKY642" s="6"/>
      <c r="PKZ642" s="6"/>
      <c r="PLA642" s="6"/>
      <c r="PLB642" s="6"/>
      <c r="PLC642" s="6"/>
      <c r="PLD642" s="6"/>
      <c r="PLE642" s="6"/>
      <c r="PLF642" s="6"/>
      <c r="PLG642" s="6"/>
      <c r="PLH642" s="6"/>
      <c r="PLI642" s="6"/>
      <c r="PLJ642" s="6"/>
      <c r="PLK642" s="6"/>
      <c r="PLL642" s="6"/>
      <c r="PLM642" s="6"/>
      <c r="PLN642" s="6"/>
      <c r="PLO642" s="6"/>
      <c r="PLP642" s="6"/>
      <c r="PLQ642" s="6"/>
      <c r="PLR642" s="6"/>
      <c r="PLS642" s="6"/>
      <c r="PLT642" s="6"/>
      <c r="PLU642" s="6"/>
      <c r="PLV642" s="6"/>
      <c r="PLW642" s="6"/>
      <c r="PLX642" s="6"/>
      <c r="PLY642" s="6"/>
      <c r="PLZ642" s="6"/>
      <c r="PMA642" s="6"/>
      <c r="PMB642" s="6"/>
      <c r="PMC642" s="6"/>
      <c r="PMD642" s="6"/>
      <c r="PME642" s="6"/>
      <c r="PMF642" s="6"/>
      <c r="PMG642" s="6"/>
      <c r="PMH642" s="6"/>
      <c r="PMI642" s="6"/>
      <c r="PMJ642" s="6"/>
      <c r="PMK642" s="6"/>
      <c r="PML642" s="6"/>
      <c r="PMM642" s="6"/>
      <c r="PMN642" s="6"/>
      <c r="PMO642" s="6"/>
      <c r="PMP642" s="6"/>
      <c r="PMQ642" s="6"/>
      <c r="PMR642" s="6"/>
      <c r="PMS642" s="6"/>
      <c r="PMT642" s="6"/>
      <c r="PMU642" s="6"/>
      <c r="PMV642" s="6"/>
      <c r="PMW642" s="6"/>
      <c r="PMX642" s="6"/>
      <c r="PMY642" s="6"/>
      <c r="PMZ642" s="6"/>
      <c r="PNA642" s="6"/>
      <c r="PNB642" s="6"/>
      <c r="PNC642" s="6"/>
      <c r="PND642" s="6"/>
      <c r="PNE642" s="6"/>
      <c r="PNF642" s="6"/>
      <c r="PNG642" s="6"/>
      <c r="PNH642" s="6"/>
      <c r="PNI642" s="6"/>
      <c r="PNJ642" s="6"/>
      <c r="PNK642" s="6"/>
      <c r="PNL642" s="6"/>
      <c r="PNM642" s="6"/>
      <c r="PNN642" s="6"/>
      <c r="PNO642" s="6"/>
      <c r="PNP642" s="6"/>
      <c r="PNQ642" s="6"/>
      <c r="PNR642" s="6"/>
      <c r="PNS642" s="6"/>
      <c r="PNT642" s="6"/>
      <c r="PNU642" s="6"/>
      <c r="PNV642" s="6"/>
      <c r="PNW642" s="6"/>
      <c r="PNX642" s="6"/>
      <c r="PNY642" s="6"/>
      <c r="PNZ642" s="6"/>
      <c r="POA642" s="6"/>
      <c r="POB642" s="6"/>
      <c r="POC642" s="6"/>
      <c r="POD642" s="6"/>
      <c r="POE642" s="6"/>
      <c r="POF642" s="6"/>
      <c r="POG642" s="6"/>
      <c r="POH642" s="6"/>
      <c r="POI642" s="6"/>
      <c r="POJ642" s="6"/>
      <c r="POK642" s="6"/>
      <c r="POL642" s="6"/>
      <c r="POM642" s="6"/>
      <c r="PON642" s="6"/>
      <c r="POO642" s="6"/>
      <c r="POP642" s="6"/>
      <c r="POQ642" s="6"/>
      <c r="POR642" s="6"/>
      <c r="POS642" s="6"/>
      <c r="POT642" s="6"/>
      <c r="POU642" s="6"/>
      <c r="POV642" s="6"/>
      <c r="POW642" s="6"/>
      <c r="POX642" s="6"/>
      <c r="POY642" s="6"/>
      <c r="POZ642" s="6"/>
      <c r="PPA642" s="6"/>
      <c r="PPB642" s="6"/>
      <c r="PPC642" s="6"/>
      <c r="PPD642" s="6"/>
      <c r="PPE642" s="6"/>
      <c r="PPF642" s="6"/>
      <c r="PPG642" s="6"/>
      <c r="PPH642" s="6"/>
      <c r="PPI642" s="6"/>
      <c r="PPJ642" s="6"/>
      <c r="PPK642" s="6"/>
      <c r="PPL642" s="6"/>
      <c r="PPM642" s="6"/>
      <c r="PPN642" s="6"/>
      <c r="PPO642" s="6"/>
      <c r="PPP642" s="6"/>
      <c r="PPQ642" s="6"/>
      <c r="PPR642" s="6"/>
      <c r="PPS642" s="6"/>
      <c r="PPT642" s="6"/>
      <c r="PPU642" s="6"/>
      <c r="PPV642" s="6"/>
      <c r="PPW642" s="6"/>
      <c r="PPX642" s="6"/>
      <c r="PPY642" s="6"/>
      <c r="PPZ642" s="6"/>
      <c r="PQA642" s="6"/>
      <c r="PQB642" s="6"/>
      <c r="PQC642" s="6"/>
      <c r="PQD642" s="6"/>
      <c r="PQE642" s="6"/>
      <c r="PQF642" s="6"/>
      <c r="PQG642" s="6"/>
      <c r="PQH642" s="6"/>
      <c r="PQI642" s="6"/>
      <c r="PQJ642" s="6"/>
      <c r="PQK642" s="6"/>
      <c r="PQL642" s="6"/>
      <c r="PQM642" s="6"/>
      <c r="PQN642" s="6"/>
      <c r="PQO642" s="6"/>
      <c r="PQP642" s="6"/>
      <c r="PQQ642" s="6"/>
      <c r="PQR642" s="6"/>
      <c r="PQS642" s="6"/>
      <c r="PQT642" s="6"/>
      <c r="PQU642" s="6"/>
      <c r="PQV642" s="6"/>
      <c r="PQW642" s="6"/>
      <c r="PQX642" s="6"/>
      <c r="PQY642" s="6"/>
      <c r="PQZ642" s="6"/>
      <c r="PRA642" s="6"/>
      <c r="PRB642" s="6"/>
      <c r="PRC642" s="6"/>
      <c r="PRD642" s="6"/>
      <c r="PRE642" s="6"/>
      <c r="PRF642" s="6"/>
      <c r="PRG642" s="6"/>
      <c r="PRH642" s="6"/>
      <c r="PRI642" s="6"/>
      <c r="PRJ642" s="6"/>
      <c r="PRK642" s="6"/>
      <c r="PRL642" s="6"/>
      <c r="PRM642" s="6"/>
      <c r="PRN642" s="6"/>
      <c r="PRO642" s="6"/>
      <c r="PRP642" s="6"/>
      <c r="PRQ642" s="6"/>
      <c r="PRR642" s="6"/>
      <c r="PRS642" s="6"/>
      <c r="PRT642" s="6"/>
      <c r="PRU642" s="6"/>
      <c r="PRV642" s="6"/>
      <c r="PRW642" s="6"/>
      <c r="PRX642" s="6"/>
      <c r="PRY642" s="6"/>
      <c r="PRZ642" s="6"/>
      <c r="PSA642" s="6"/>
      <c r="PSB642" s="6"/>
      <c r="PSC642" s="6"/>
      <c r="PSD642" s="6"/>
      <c r="PSE642" s="6"/>
      <c r="PSF642" s="6"/>
      <c r="PSG642" s="6"/>
      <c r="PSH642" s="6"/>
      <c r="PSI642" s="6"/>
      <c r="PSJ642" s="6"/>
      <c r="PSK642" s="6"/>
      <c r="PSL642" s="6"/>
      <c r="PSM642" s="6"/>
      <c r="PSN642" s="6"/>
      <c r="PSO642" s="6"/>
      <c r="PSP642" s="6"/>
      <c r="PSQ642" s="6"/>
      <c r="PSR642" s="6"/>
      <c r="PSS642" s="6"/>
      <c r="PST642" s="6"/>
      <c r="PSU642" s="6"/>
      <c r="PSV642" s="6"/>
      <c r="PSW642" s="6"/>
      <c r="PSX642" s="6"/>
      <c r="PSY642" s="6"/>
      <c r="PSZ642" s="6"/>
      <c r="PTA642" s="6"/>
      <c r="PTB642" s="6"/>
      <c r="PTC642" s="6"/>
      <c r="PTD642" s="6"/>
      <c r="PTE642" s="6"/>
      <c r="PTF642" s="6"/>
      <c r="PTG642" s="6"/>
      <c r="PTH642" s="6"/>
      <c r="PTI642" s="6"/>
      <c r="PTJ642" s="6"/>
      <c r="PTK642" s="6"/>
      <c r="PTL642" s="6"/>
      <c r="PTM642" s="6"/>
      <c r="PTN642" s="6"/>
      <c r="PTO642" s="6"/>
      <c r="PTP642" s="6"/>
      <c r="PTQ642" s="6"/>
      <c r="PTR642" s="6"/>
      <c r="PTS642" s="6"/>
      <c r="PTT642" s="6"/>
      <c r="PTU642" s="6"/>
      <c r="PTV642" s="6"/>
      <c r="PTW642" s="6"/>
      <c r="PTX642" s="6"/>
      <c r="PTY642" s="6"/>
      <c r="PTZ642" s="6"/>
      <c r="PUA642" s="6"/>
      <c r="PUB642" s="6"/>
      <c r="PUC642" s="6"/>
      <c r="PUD642" s="6"/>
      <c r="PUE642" s="6"/>
      <c r="PUF642" s="6"/>
      <c r="PUG642" s="6"/>
      <c r="PUH642" s="6"/>
      <c r="PUI642" s="6"/>
      <c r="PUJ642" s="6"/>
      <c r="PUK642" s="6"/>
      <c r="PUL642" s="6"/>
      <c r="PUM642" s="6"/>
      <c r="PUN642" s="6"/>
      <c r="PUO642" s="6"/>
      <c r="PUP642" s="6"/>
      <c r="PUQ642" s="6"/>
      <c r="PUR642" s="6"/>
      <c r="PUS642" s="6"/>
      <c r="PUT642" s="6"/>
      <c r="PUU642" s="6"/>
      <c r="PUV642" s="6"/>
      <c r="PUW642" s="6"/>
      <c r="PUX642" s="6"/>
      <c r="PUY642" s="6"/>
      <c r="PUZ642" s="6"/>
      <c r="PVA642" s="6"/>
      <c r="PVB642" s="6"/>
      <c r="PVC642" s="6"/>
      <c r="PVD642" s="6"/>
      <c r="PVE642" s="6"/>
      <c r="PVF642" s="6"/>
      <c r="PVG642" s="6"/>
      <c r="PVH642" s="6"/>
      <c r="PVI642" s="6"/>
      <c r="PVJ642" s="6"/>
      <c r="PVK642" s="6"/>
      <c r="PVL642" s="6"/>
      <c r="PVM642" s="6"/>
      <c r="PVN642" s="6"/>
      <c r="PVO642" s="6"/>
      <c r="PVP642" s="6"/>
      <c r="PVQ642" s="6"/>
      <c r="PVR642" s="6"/>
      <c r="PVS642" s="6"/>
      <c r="PVT642" s="6"/>
      <c r="PVU642" s="6"/>
      <c r="PVV642" s="6"/>
      <c r="PVW642" s="6"/>
      <c r="PVX642" s="6"/>
      <c r="PVY642" s="6"/>
      <c r="PVZ642" s="6"/>
      <c r="PWA642" s="6"/>
      <c r="PWB642" s="6"/>
      <c r="PWC642" s="6"/>
      <c r="PWD642" s="6"/>
      <c r="PWE642" s="6"/>
      <c r="PWF642" s="6"/>
      <c r="PWG642" s="6"/>
      <c r="PWH642" s="6"/>
      <c r="PWI642" s="6"/>
      <c r="PWJ642" s="6"/>
      <c r="PWK642" s="6"/>
      <c r="PWL642" s="6"/>
      <c r="PWM642" s="6"/>
      <c r="PWN642" s="6"/>
      <c r="PWO642" s="6"/>
      <c r="PWP642" s="6"/>
      <c r="PWQ642" s="6"/>
      <c r="PWR642" s="6"/>
      <c r="PWS642" s="6"/>
      <c r="PWT642" s="6"/>
      <c r="PWU642" s="6"/>
      <c r="PWV642" s="6"/>
      <c r="PWW642" s="6"/>
      <c r="PWX642" s="6"/>
      <c r="PWY642" s="6"/>
      <c r="PWZ642" s="6"/>
      <c r="PXA642" s="6"/>
      <c r="PXB642" s="6"/>
      <c r="PXC642" s="6"/>
      <c r="PXD642" s="6"/>
      <c r="PXE642" s="6"/>
      <c r="PXF642" s="6"/>
      <c r="PXG642" s="6"/>
      <c r="PXH642" s="6"/>
      <c r="PXI642" s="6"/>
      <c r="PXJ642" s="6"/>
      <c r="PXK642" s="6"/>
      <c r="PXL642" s="6"/>
      <c r="PXM642" s="6"/>
      <c r="PXN642" s="6"/>
      <c r="PXO642" s="6"/>
      <c r="PXP642" s="6"/>
      <c r="PXQ642" s="6"/>
      <c r="PXR642" s="6"/>
      <c r="PXS642" s="6"/>
      <c r="PXT642" s="6"/>
      <c r="PXU642" s="6"/>
      <c r="PXV642" s="6"/>
      <c r="PXW642" s="6"/>
      <c r="PXX642" s="6"/>
      <c r="PXY642" s="6"/>
      <c r="PXZ642" s="6"/>
      <c r="PYA642" s="6"/>
      <c r="PYB642" s="6"/>
      <c r="PYC642" s="6"/>
      <c r="PYD642" s="6"/>
      <c r="PYE642" s="6"/>
      <c r="PYF642" s="6"/>
      <c r="PYG642" s="6"/>
      <c r="PYH642" s="6"/>
      <c r="PYI642" s="6"/>
      <c r="PYJ642" s="6"/>
      <c r="PYK642" s="6"/>
      <c r="PYL642" s="6"/>
      <c r="PYM642" s="6"/>
      <c r="PYN642" s="6"/>
      <c r="PYO642" s="6"/>
      <c r="PYP642" s="6"/>
      <c r="PYQ642" s="6"/>
      <c r="PYR642" s="6"/>
      <c r="PYS642" s="6"/>
      <c r="PYT642" s="6"/>
      <c r="PYU642" s="6"/>
      <c r="PYV642" s="6"/>
      <c r="PYW642" s="6"/>
      <c r="PYX642" s="6"/>
      <c r="PYY642" s="6"/>
      <c r="PYZ642" s="6"/>
      <c r="PZA642" s="6"/>
      <c r="PZB642" s="6"/>
      <c r="PZC642" s="6"/>
      <c r="PZD642" s="6"/>
      <c r="PZE642" s="6"/>
      <c r="PZF642" s="6"/>
      <c r="PZG642" s="6"/>
      <c r="PZH642" s="6"/>
      <c r="PZI642" s="6"/>
      <c r="PZJ642" s="6"/>
      <c r="PZK642" s="6"/>
      <c r="PZL642" s="6"/>
      <c r="PZM642" s="6"/>
      <c r="PZN642" s="6"/>
      <c r="PZO642" s="6"/>
      <c r="PZP642" s="6"/>
      <c r="PZQ642" s="6"/>
      <c r="PZR642" s="6"/>
      <c r="PZS642" s="6"/>
      <c r="PZT642" s="6"/>
      <c r="PZU642" s="6"/>
      <c r="PZV642" s="6"/>
      <c r="PZW642" s="6"/>
      <c r="PZX642" s="6"/>
      <c r="PZY642" s="6"/>
      <c r="PZZ642" s="6"/>
      <c r="QAA642" s="6"/>
      <c r="QAB642" s="6"/>
      <c r="QAC642" s="6"/>
      <c r="QAD642" s="6"/>
      <c r="QAE642" s="6"/>
      <c r="QAF642" s="6"/>
      <c r="QAG642" s="6"/>
      <c r="QAH642" s="6"/>
      <c r="QAI642" s="6"/>
      <c r="QAJ642" s="6"/>
      <c r="QAK642" s="6"/>
      <c r="QAL642" s="6"/>
      <c r="QAM642" s="6"/>
      <c r="QAN642" s="6"/>
      <c r="QAO642" s="6"/>
      <c r="QAP642" s="6"/>
      <c r="QAQ642" s="6"/>
      <c r="QAR642" s="6"/>
      <c r="QAS642" s="6"/>
      <c r="QAT642" s="6"/>
      <c r="QAU642" s="6"/>
      <c r="QAV642" s="6"/>
      <c r="QAW642" s="6"/>
      <c r="QAX642" s="6"/>
      <c r="QAY642" s="6"/>
      <c r="QAZ642" s="6"/>
      <c r="QBA642" s="6"/>
      <c r="QBB642" s="6"/>
      <c r="QBC642" s="6"/>
      <c r="QBD642" s="6"/>
      <c r="QBE642" s="6"/>
      <c r="QBF642" s="6"/>
      <c r="QBG642" s="6"/>
      <c r="QBH642" s="6"/>
      <c r="QBI642" s="6"/>
      <c r="QBJ642" s="6"/>
      <c r="QBK642" s="6"/>
      <c r="QBL642" s="6"/>
      <c r="QBM642" s="6"/>
      <c r="QBN642" s="6"/>
      <c r="QBO642" s="6"/>
      <c r="QBP642" s="6"/>
      <c r="QBQ642" s="6"/>
      <c r="QBR642" s="6"/>
      <c r="QBS642" s="6"/>
      <c r="QBT642" s="6"/>
      <c r="QBU642" s="6"/>
      <c r="QBV642" s="6"/>
      <c r="QBW642" s="6"/>
      <c r="QBX642" s="6"/>
      <c r="QBY642" s="6"/>
      <c r="QBZ642" s="6"/>
      <c r="QCA642" s="6"/>
      <c r="QCB642" s="6"/>
      <c r="QCC642" s="6"/>
      <c r="QCD642" s="6"/>
      <c r="QCE642" s="6"/>
      <c r="QCF642" s="6"/>
      <c r="QCG642" s="6"/>
      <c r="QCH642" s="6"/>
      <c r="QCI642" s="6"/>
      <c r="QCJ642" s="6"/>
      <c r="QCK642" s="6"/>
      <c r="QCL642" s="6"/>
      <c r="QCM642" s="6"/>
      <c r="QCN642" s="6"/>
      <c r="QCO642" s="6"/>
      <c r="QCP642" s="6"/>
      <c r="QCQ642" s="6"/>
      <c r="QCR642" s="6"/>
      <c r="QCS642" s="6"/>
      <c r="QCT642" s="6"/>
      <c r="QCU642" s="6"/>
      <c r="QCV642" s="6"/>
      <c r="QCW642" s="6"/>
      <c r="QCX642" s="6"/>
      <c r="QCY642" s="6"/>
      <c r="QCZ642" s="6"/>
      <c r="QDA642" s="6"/>
      <c r="QDB642" s="6"/>
      <c r="QDC642" s="6"/>
      <c r="QDD642" s="6"/>
      <c r="QDE642" s="6"/>
      <c r="QDF642" s="6"/>
      <c r="QDG642" s="6"/>
      <c r="QDH642" s="6"/>
      <c r="QDI642" s="6"/>
      <c r="QDJ642" s="6"/>
      <c r="QDK642" s="6"/>
      <c r="QDL642" s="6"/>
      <c r="QDM642" s="6"/>
      <c r="QDN642" s="6"/>
      <c r="QDO642" s="6"/>
      <c r="QDP642" s="6"/>
      <c r="QDQ642" s="6"/>
      <c r="QDR642" s="6"/>
      <c r="QDS642" s="6"/>
      <c r="QDT642" s="6"/>
      <c r="QDU642" s="6"/>
      <c r="QDV642" s="6"/>
      <c r="QDW642" s="6"/>
      <c r="QDX642" s="6"/>
      <c r="QDY642" s="6"/>
      <c r="QDZ642" s="6"/>
      <c r="QEA642" s="6"/>
      <c r="QEB642" s="6"/>
      <c r="QEC642" s="6"/>
      <c r="QED642" s="6"/>
      <c r="QEE642" s="6"/>
      <c r="QEF642" s="6"/>
      <c r="QEG642" s="6"/>
      <c r="QEH642" s="6"/>
      <c r="QEI642" s="6"/>
      <c r="QEJ642" s="6"/>
      <c r="QEK642" s="6"/>
      <c r="QEL642" s="6"/>
      <c r="QEM642" s="6"/>
      <c r="QEN642" s="6"/>
      <c r="QEO642" s="6"/>
      <c r="QEP642" s="6"/>
      <c r="QEQ642" s="6"/>
      <c r="QER642" s="6"/>
      <c r="QES642" s="6"/>
      <c r="QET642" s="6"/>
      <c r="QEU642" s="6"/>
      <c r="QEV642" s="6"/>
      <c r="QEW642" s="6"/>
      <c r="QEX642" s="6"/>
      <c r="QEY642" s="6"/>
      <c r="QEZ642" s="6"/>
      <c r="QFA642" s="6"/>
      <c r="QFB642" s="6"/>
      <c r="QFC642" s="6"/>
      <c r="QFD642" s="6"/>
      <c r="QFE642" s="6"/>
      <c r="QFF642" s="6"/>
      <c r="QFG642" s="6"/>
      <c r="QFH642" s="6"/>
      <c r="QFI642" s="6"/>
      <c r="QFJ642" s="6"/>
      <c r="QFK642" s="6"/>
      <c r="QFL642" s="6"/>
      <c r="QFM642" s="6"/>
      <c r="QFN642" s="6"/>
      <c r="QFO642" s="6"/>
      <c r="QFP642" s="6"/>
      <c r="QFQ642" s="6"/>
      <c r="QFR642" s="6"/>
      <c r="QFS642" s="6"/>
      <c r="QFT642" s="6"/>
      <c r="QFU642" s="6"/>
      <c r="QFV642" s="6"/>
      <c r="QFW642" s="6"/>
      <c r="QFX642" s="6"/>
      <c r="QFY642" s="6"/>
      <c r="QFZ642" s="6"/>
      <c r="QGA642" s="6"/>
      <c r="QGB642" s="6"/>
      <c r="QGC642" s="6"/>
      <c r="QGD642" s="6"/>
      <c r="QGE642" s="6"/>
      <c r="QGF642" s="6"/>
      <c r="QGG642" s="6"/>
      <c r="QGH642" s="6"/>
      <c r="QGI642" s="6"/>
      <c r="QGJ642" s="6"/>
      <c r="QGK642" s="6"/>
      <c r="QGL642" s="6"/>
      <c r="QGM642" s="6"/>
      <c r="QGN642" s="6"/>
      <c r="QGO642" s="6"/>
      <c r="QGP642" s="6"/>
      <c r="QGQ642" s="6"/>
      <c r="QGR642" s="6"/>
      <c r="QGS642" s="6"/>
      <c r="QGT642" s="6"/>
      <c r="QGU642" s="6"/>
      <c r="QGV642" s="6"/>
      <c r="QGW642" s="6"/>
      <c r="QGX642" s="6"/>
      <c r="QGY642" s="6"/>
      <c r="QGZ642" s="6"/>
      <c r="QHA642" s="6"/>
      <c r="QHB642" s="6"/>
      <c r="QHC642" s="6"/>
      <c r="QHD642" s="6"/>
      <c r="QHE642" s="6"/>
      <c r="QHF642" s="6"/>
      <c r="QHG642" s="6"/>
      <c r="QHH642" s="6"/>
      <c r="QHI642" s="6"/>
      <c r="QHJ642" s="6"/>
      <c r="QHK642" s="6"/>
      <c r="QHL642" s="6"/>
      <c r="QHM642" s="6"/>
      <c r="QHN642" s="6"/>
      <c r="QHO642" s="6"/>
      <c r="QHP642" s="6"/>
      <c r="QHQ642" s="6"/>
      <c r="QHR642" s="6"/>
      <c r="QHS642" s="6"/>
      <c r="QHT642" s="6"/>
      <c r="QHU642" s="6"/>
      <c r="QHV642" s="6"/>
      <c r="QHW642" s="6"/>
      <c r="QHX642" s="6"/>
      <c r="QHY642" s="6"/>
      <c r="QHZ642" s="6"/>
      <c r="QIA642" s="6"/>
      <c r="QIB642" s="6"/>
      <c r="QIC642" s="6"/>
      <c r="QID642" s="6"/>
      <c r="QIE642" s="6"/>
      <c r="QIF642" s="6"/>
      <c r="QIG642" s="6"/>
      <c r="QIH642" s="6"/>
      <c r="QII642" s="6"/>
      <c r="QIJ642" s="6"/>
      <c r="QIK642" s="6"/>
      <c r="QIL642" s="6"/>
      <c r="QIM642" s="6"/>
      <c r="QIN642" s="6"/>
      <c r="QIO642" s="6"/>
      <c r="QIP642" s="6"/>
      <c r="QIQ642" s="6"/>
      <c r="QIR642" s="6"/>
      <c r="QIS642" s="6"/>
      <c r="QIT642" s="6"/>
      <c r="QIU642" s="6"/>
      <c r="QIV642" s="6"/>
      <c r="QIW642" s="6"/>
      <c r="QIX642" s="6"/>
      <c r="QIY642" s="6"/>
      <c r="QIZ642" s="6"/>
      <c r="QJA642" s="6"/>
      <c r="QJB642" s="6"/>
      <c r="QJC642" s="6"/>
      <c r="QJD642" s="6"/>
      <c r="QJE642" s="6"/>
      <c r="QJF642" s="6"/>
      <c r="QJG642" s="6"/>
      <c r="QJH642" s="6"/>
      <c r="QJI642" s="6"/>
      <c r="QJJ642" s="6"/>
      <c r="QJK642" s="6"/>
      <c r="QJL642" s="6"/>
      <c r="QJM642" s="6"/>
      <c r="QJN642" s="6"/>
      <c r="QJO642" s="6"/>
      <c r="QJP642" s="6"/>
      <c r="QJQ642" s="6"/>
      <c r="QJR642" s="6"/>
      <c r="QJS642" s="6"/>
      <c r="QJT642" s="6"/>
      <c r="QJU642" s="6"/>
      <c r="QJV642" s="6"/>
      <c r="QJW642" s="6"/>
      <c r="QJX642" s="6"/>
      <c r="QJY642" s="6"/>
      <c r="QJZ642" s="6"/>
      <c r="QKA642" s="6"/>
      <c r="QKB642" s="6"/>
      <c r="QKC642" s="6"/>
      <c r="QKD642" s="6"/>
      <c r="QKE642" s="6"/>
      <c r="QKF642" s="6"/>
      <c r="QKG642" s="6"/>
      <c r="QKH642" s="6"/>
      <c r="QKI642" s="6"/>
      <c r="QKJ642" s="6"/>
      <c r="QKK642" s="6"/>
      <c r="QKL642" s="6"/>
      <c r="QKM642" s="6"/>
      <c r="QKN642" s="6"/>
      <c r="QKO642" s="6"/>
      <c r="QKP642" s="6"/>
      <c r="QKQ642" s="6"/>
      <c r="QKR642" s="6"/>
      <c r="QKS642" s="6"/>
      <c r="QKT642" s="6"/>
      <c r="QKU642" s="6"/>
      <c r="QKV642" s="6"/>
      <c r="QKW642" s="6"/>
      <c r="QKX642" s="6"/>
      <c r="QKY642" s="6"/>
      <c r="QKZ642" s="6"/>
      <c r="QLA642" s="6"/>
      <c r="QLB642" s="6"/>
      <c r="QLC642" s="6"/>
      <c r="QLD642" s="6"/>
      <c r="QLE642" s="6"/>
      <c r="QLF642" s="6"/>
      <c r="QLG642" s="6"/>
      <c r="QLH642" s="6"/>
      <c r="QLI642" s="6"/>
      <c r="QLJ642" s="6"/>
      <c r="QLK642" s="6"/>
      <c r="QLL642" s="6"/>
      <c r="QLM642" s="6"/>
      <c r="QLN642" s="6"/>
      <c r="QLO642" s="6"/>
      <c r="QLP642" s="6"/>
      <c r="QLQ642" s="6"/>
      <c r="QLR642" s="6"/>
      <c r="QLS642" s="6"/>
      <c r="QLT642" s="6"/>
      <c r="QLU642" s="6"/>
      <c r="QLV642" s="6"/>
      <c r="QLW642" s="6"/>
      <c r="QLX642" s="6"/>
      <c r="QLY642" s="6"/>
      <c r="QLZ642" s="6"/>
      <c r="QMA642" s="6"/>
      <c r="QMB642" s="6"/>
      <c r="QMC642" s="6"/>
      <c r="QMD642" s="6"/>
      <c r="QME642" s="6"/>
      <c r="QMF642" s="6"/>
      <c r="QMG642" s="6"/>
      <c r="QMH642" s="6"/>
      <c r="QMI642" s="6"/>
      <c r="QMJ642" s="6"/>
      <c r="QMK642" s="6"/>
      <c r="QML642" s="6"/>
      <c r="QMM642" s="6"/>
      <c r="QMN642" s="6"/>
      <c r="QMO642" s="6"/>
      <c r="QMP642" s="6"/>
      <c r="QMQ642" s="6"/>
      <c r="QMR642" s="6"/>
      <c r="QMS642" s="6"/>
      <c r="QMT642" s="6"/>
      <c r="QMU642" s="6"/>
      <c r="QMV642" s="6"/>
      <c r="QMW642" s="6"/>
      <c r="QMX642" s="6"/>
      <c r="QMY642" s="6"/>
      <c r="QMZ642" s="6"/>
      <c r="QNA642" s="6"/>
      <c r="QNB642" s="6"/>
      <c r="QNC642" s="6"/>
      <c r="QND642" s="6"/>
      <c r="QNE642" s="6"/>
      <c r="QNF642" s="6"/>
      <c r="QNG642" s="6"/>
      <c r="QNH642" s="6"/>
      <c r="QNI642" s="6"/>
      <c r="QNJ642" s="6"/>
      <c r="QNK642" s="6"/>
      <c r="QNL642" s="6"/>
      <c r="QNM642" s="6"/>
      <c r="QNN642" s="6"/>
      <c r="QNO642" s="6"/>
      <c r="QNP642" s="6"/>
      <c r="QNQ642" s="6"/>
      <c r="QNR642" s="6"/>
      <c r="QNS642" s="6"/>
      <c r="QNT642" s="6"/>
      <c r="QNU642" s="6"/>
      <c r="QNV642" s="6"/>
      <c r="QNW642" s="6"/>
      <c r="QNX642" s="6"/>
      <c r="QNY642" s="6"/>
      <c r="QNZ642" s="6"/>
      <c r="QOA642" s="6"/>
      <c r="QOB642" s="6"/>
      <c r="QOC642" s="6"/>
      <c r="QOD642" s="6"/>
      <c r="QOE642" s="6"/>
      <c r="QOF642" s="6"/>
      <c r="QOG642" s="6"/>
      <c r="QOH642" s="6"/>
      <c r="QOI642" s="6"/>
      <c r="QOJ642" s="6"/>
      <c r="QOK642" s="6"/>
      <c r="QOL642" s="6"/>
      <c r="QOM642" s="6"/>
      <c r="QON642" s="6"/>
      <c r="QOO642" s="6"/>
      <c r="QOP642" s="6"/>
      <c r="QOQ642" s="6"/>
      <c r="QOR642" s="6"/>
      <c r="QOS642" s="6"/>
      <c r="QOT642" s="6"/>
      <c r="QOU642" s="6"/>
      <c r="QOV642" s="6"/>
      <c r="QOW642" s="6"/>
      <c r="QOX642" s="6"/>
      <c r="QOY642" s="6"/>
      <c r="QOZ642" s="6"/>
      <c r="QPA642" s="6"/>
      <c r="QPB642" s="6"/>
      <c r="QPC642" s="6"/>
      <c r="QPD642" s="6"/>
      <c r="QPE642" s="6"/>
      <c r="QPF642" s="6"/>
      <c r="QPG642" s="6"/>
      <c r="QPH642" s="6"/>
      <c r="QPI642" s="6"/>
      <c r="QPJ642" s="6"/>
      <c r="QPK642" s="6"/>
      <c r="QPL642" s="6"/>
      <c r="QPM642" s="6"/>
      <c r="QPN642" s="6"/>
      <c r="QPO642" s="6"/>
      <c r="QPP642" s="6"/>
      <c r="QPQ642" s="6"/>
      <c r="QPR642" s="6"/>
      <c r="QPS642" s="6"/>
      <c r="QPT642" s="6"/>
      <c r="QPU642" s="6"/>
      <c r="QPV642" s="6"/>
      <c r="QPW642" s="6"/>
      <c r="QPX642" s="6"/>
      <c r="QPY642" s="6"/>
      <c r="QPZ642" s="6"/>
      <c r="QQA642" s="6"/>
      <c r="QQB642" s="6"/>
      <c r="QQC642" s="6"/>
      <c r="QQD642" s="6"/>
      <c r="QQE642" s="6"/>
      <c r="QQF642" s="6"/>
      <c r="QQG642" s="6"/>
      <c r="QQH642" s="6"/>
      <c r="QQI642" s="6"/>
      <c r="QQJ642" s="6"/>
      <c r="QQK642" s="6"/>
      <c r="QQL642" s="6"/>
      <c r="QQM642" s="6"/>
      <c r="QQN642" s="6"/>
      <c r="QQO642" s="6"/>
      <c r="QQP642" s="6"/>
      <c r="QQQ642" s="6"/>
      <c r="QQR642" s="6"/>
      <c r="QQS642" s="6"/>
      <c r="QQT642" s="6"/>
      <c r="QQU642" s="6"/>
      <c r="QQV642" s="6"/>
      <c r="QQW642" s="6"/>
      <c r="QQX642" s="6"/>
      <c r="QQY642" s="6"/>
      <c r="QQZ642" s="6"/>
      <c r="QRA642" s="6"/>
      <c r="QRB642" s="6"/>
      <c r="QRC642" s="6"/>
      <c r="QRD642" s="6"/>
      <c r="QRE642" s="6"/>
      <c r="QRF642" s="6"/>
      <c r="QRG642" s="6"/>
      <c r="QRH642" s="6"/>
      <c r="QRI642" s="6"/>
      <c r="QRJ642" s="6"/>
      <c r="QRK642" s="6"/>
      <c r="QRL642" s="6"/>
      <c r="QRM642" s="6"/>
      <c r="QRN642" s="6"/>
      <c r="QRO642" s="6"/>
      <c r="QRP642" s="6"/>
      <c r="QRQ642" s="6"/>
      <c r="QRR642" s="6"/>
      <c r="QRS642" s="6"/>
      <c r="QRT642" s="6"/>
      <c r="QRU642" s="6"/>
      <c r="QRV642" s="6"/>
      <c r="QRW642" s="6"/>
      <c r="QRX642" s="6"/>
      <c r="QRY642" s="6"/>
      <c r="QRZ642" s="6"/>
      <c r="QSA642" s="6"/>
      <c r="QSB642" s="6"/>
      <c r="QSC642" s="6"/>
      <c r="QSD642" s="6"/>
      <c r="QSE642" s="6"/>
      <c r="QSF642" s="6"/>
      <c r="QSG642" s="6"/>
      <c r="QSH642" s="6"/>
      <c r="QSI642" s="6"/>
      <c r="QSJ642" s="6"/>
      <c r="QSK642" s="6"/>
      <c r="QSL642" s="6"/>
      <c r="QSM642" s="6"/>
      <c r="QSN642" s="6"/>
      <c r="QSO642" s="6"/>
      <c r="QSP642" s="6"/>
      <c r="QSQ642" s="6"/>
      <c r="QSR642" s="6"/>
      <c r="QSS642" s="6"/>
      <c r="QST642" s="6"/>
      <c r="QSU642" s="6"/>
      <c r="QSV642" s="6"/>
      <c r="QSW642" s="6"/>
      <c r="QSX642" s="6"/>
      <c r="QSY642" s="6"/>
      <c r="QSZ642" s="6"/>
      <c r="QTA642" s="6"/>
      <c r="QTB642" s="6"/>
      <c r="QTC642" s="6"/>
      <c r="QTD642" s="6"/>
      <c r="QTE642" s="6"/>
      <c r="QTF642" s="6"/>
      <c r="QTG642" s="6"/>
      <c r="QTH642" s="6"/>
      <c r="QTI642" s="6"/>
      <c r="QTJ642" s="6"/>
      <c r="QTK642" s="6"/>
      <c r="QTL642" s="6"/>
      <c r="QTM642" s="6"/>
      <c r="QTN642" s="6"/>
      <c r="QTO642" s="6"/>
      <c r="QTP642" s="6"/>
      <c r="QTQ642" s="6"/>
      <c r="QTR642" s="6"/>
      <c r="QTS642" s="6"/>
      <c r="QTT642" s="6"/>
      <c r="QTU642" s="6"/>
      <c r="QTV642" s="6"/>
      <c r="QTW642" s="6"/>
      <c r="QTX642" s="6"/>
      <c r="QTY642" s="6"/>
      <c r="QTZ642" s="6"/>
      <c r="QUA642" s="6"/>
      <c r="QUB642" s="6"/>
      <c r="QUC642" s="6"/>
      <c r="QUD642" s="6"/>
      <c r="QUE642" s="6"/>
      <c r="QUF642" s="6"/>
      <c r="QUG642" s="6"/>
      <c r="QUH642" s="6"/>
      <c r="QUI642" s="6"/>
      <c r="QUJ642" s="6"/>
      <c r="QUK642" s="6"/>
      <c r="QUL642" s="6"/>
      <c r="QUM642" s="6"/>
      <c r="QUN642" s="6"/>
      <c r="QUO642" s="6"/>
      <c r="QUP642" s="6"/>
      <c r="QUQ642" s="6"/>
      <c r="QUR642" s="6"/>
      <c r="QUS642" s="6"/>
      <c r="QUT642" s="6"/>
      <c r="QUU642" s="6"/>
      <c r="QUV642" s="6"/>
      <c r="QUW642" s="6"/>
      <c r="QUX642" s="6"/>
      <c r="QUY642" s="6"/>
      <c r="QUZ642" s="6"/>
      <c r="QVA642" s="6"/>
      <c r="QVB642" s="6"/>
      <c r="QVC642" s="6"/>
      <c r="QVD642" s="6"/>
      <c r="QVE642" s="6"/>
      <c r="QVF642" s="6"/>
      <c r="QVG642" s="6"/>
      <c r="QVH642" s="6"/>
      <c r="QVI642" s="6"/>
      <c r="QVJ642" s="6"/>
      <c r="QVK642" s="6"/>
      <c r="QVL642" s="6"/>
      <c r="QVM642" s="6"/>
      <c r="QVN642" s="6"/>
      <c r="QVO642" s="6"/>
      <c r="QVP642" s="6"/>
      <c r="QVQ642" s="6"/>
      <c r="QVR642" s="6"/>
      <c r="QVS642" s="6"/>
      <c r="QVT642" s="6"/>
      <c r="QVU642" s="6"/>
      <c r="QVV642" s="6"/>
      <c r="QVW642" s="6"/>
      <c r="QVX642" s="6"/>
      <c r="QVY642" s="6"/>
      <c r="QVZ642" s="6"/>
      <c r="QWA642" s="6"/>
      <c r="QWB642" s="6"/>
      <c r="QWC642" s="6"/>
      <c r="QWD642" s="6"/>
      <c r="QWE642" s="6"/>
      <c r="QWF642" s="6"/>
      <c r="QWG642" s="6"/>
      <c r="QWH642" s="6"/>
      <c r="QWI642" s="6"/>
      <c r="QWJ642" s="6"/>
      <c r="QWK642" s="6"/>
      <c r="QWL642" s="6"/>
      <c r="QWM642" s="6"/>
      <c r="QWN642" s="6"/>
      <c r="QWO642" s="6"/>
      <c r="QWP642" s="6"/>
      <c r="QWQ642" s="6"/>
      <c r="QWR642" s="6"/>
      <c r="QWS642" s="6"/>
      <c r="QWT642" s="6"/>
      <c r="QWU642" s="6"/>
      <c r="QWV642" s="6"/>
      <c r="QWW642" s="6"/>
      <c r="QWX642" s="6"/>
      <c r="QWY642" s="6"/>
      <c r="QWZ642" s="6"/>
      <c r="QXA642" s="6"/>
      <c r="QXB642" s="6"/>
      <c r="QXC642" s="6"/>
      <c r="QXD642" s="6"/>
      <c r="QXE642" s="6"/>
      <c r="QXF642" s="6"/>
      <c r="QXG642" s="6"/>
      <c r="QXH642" s="6"/>
      <c r="QXI642" s="6"/>
      <c r="QXJ642" s="6"/>
      <c r="QXK642" s="6"/>
      <c r="QXL642" s="6"/>
      <c r="QXM642" s="6"/>
      <c r="QXN642" s="6"/>
      <c r="QXO642" s="6"/>
      <c r="QXP642" s="6"/>
      <c r="QXQ642" s="6"/>
      <c r="QXR642" s="6"/>
      <c r="QXS642" s="6"/>
      <c r="QXT642" s="6"/>
      <c r="QXU642" s="6"/>
      <c r="QXV642" s="6"/>
      <c r="QXW642" s="6"/>
      <c r="QXX642" s="6"/>
      <c r="QXY642" s="6"/>
      <c r="QXZ642" s="6"/>
      <c r="QYA642" s="6"/>
      <c r="QYB642" s="6"/>
      <c r="QYC642" s="6"/>
      <c r="QYD642" s="6"/>
      <c r="QYE642" s="6"/>
      <c r="QYF642" s="6"/>
      <c r="QYG642" s="6"/>
      <c r="QYH642" s="6"/>
      <c r="QYI642" s="6"/>
      <c r="QYJ642" s="6"/>
      <c r="QYK642" s="6"/>
      <c r="QYL642" s="6"/>
      <c r="QYM642" s="6"/>
      <c r="QYN642" s="6"/>
      <c r="QYO642" s="6"/>
      <c r="QYP642" s="6"/>
      <c r="QYQ642" s="6"/>
      <c r="QYR642" s="6"/>
      <c r="QYS642" s="6"/>
      <c r="QYT642" s="6"/>
      <c r="QYU642" s="6"/>
      <c r="QYV642" s="6"/>
      <c r="QYW642" s="6"/>
      <c r="QYX642" s="6"/>
      <c r="QYY642" s="6"/>
      <c r="QYZ642" s="6"/>
      <c r="QZA642" s="6"/>
      <c r="QZB642" s="6"/>
      <c r="QZC642" s="6"/>
      <c r="QZD642" s="6"/>
      <c r="QZE642" s="6"/>
      <c r="QZF642" s="6"/>
      <c r="QZG642" s="6"/>
      <c r="QZH642" s="6"/>
      <c r="QZI642" s="6"/>
      <c r="QZJ642" s="6"/>
      <c r="QZK642" s="6"/>
      <c r="QZL642" s="6"/>
      <c r="QZM642" s="6"/>
      <c r="QZN642" s="6"/>
      <c r="QZO642" s="6"/>
      <c r="QZP642" s="6"/>
      <c r="QZQ642" s="6"/>
      <c r="QZR642" s="6"/>
      <c r="QZS642" s="6"/>
      <c r="QZT642" s="6"/>
      <c r="QZU642" s="6"/>
      <c r="QZV642" s="6"/>
      <c r="QZW642" s="6"/>
      <c r="QZX642" s="6"/>
      <c r="QZY642" s="6"/>
      <c r="QZZ642" s="6"/>
      <c r="RAA642" s="6"/>
      <c r="RAB642" s="6"/>
      <c r="RAC642" s="6"/>
      <c r="RAD642" s="6"/>
      <c r="RAE642" s="6"/>
      <c r="RAF642" s="6"/>
      <c r="RAG642" s="6"/>
      <c r="RAH642" s="6"/>
      <c r="RAI642" s="6"/>
      <c r="RAJ642" s="6"/>
      <c r="RAK642" s="6"/>
      <c r="RAL642" s="6"/>
      <c r="RAM642" s="6"/>
      <c r="RAN642" s="6"/>
      <c r="RAO642" s="6"/>
      <c r="RAP642" s="6"/>
      <c r="RAQ642" s="6"/>
      <c r="RAR642" s="6"/>
      <c r="RAS642" s="6"/>
      <c r="RAT642" s="6"/>
      <c r="RAU642" s="6"/>
      <c r="RAV642" s="6"/>
      <c r="RAW642" s="6"/>
      <c r="RAX642" s="6"/>
      <c r="RAY642" s="6"/>
      <c r="RAZ642" s="6"/>
      <c r="RBA642" s="6"/>
      <c r="RBB642" s="6"/>
      <c r="RBC642" s="6"/>
      <c r="RBD642" s="6"/>
      <c r="RBE642" s="6"/>
      <c r="RBF642" s="6"/>
      <c r="RBG642" s="6"/>
      <c r="RBH642" s="6"/>
      <c r="RBI642" s="6"/>
      <c r="RBJ642" s="6"/>
      <c r="RBK642" s="6"/>
      <c r="RBL642" s="6"/>
      <c r="RBM642" s="6"/>
      <c r="RBN642" s="6"/>
      <c r="RBO642" s="6"/>
      <c r="RBP642" s="6"/>
      <c r="RBQ642" s="6"/>
      <c r="RBR642" s="6"/>
      <c r="RBS642" s="6"/>
      <c r="RBT642" s="6"/>
      <c r="RBU642" s="6"/>
      <c r="RBV642" s="6"/>
      <c r="RBW642" s="6"/>
      <c r="RBX642" s="6"/>
      <c r="RBY642" s="6"/>
      <c r="RBZ642" s="6"/>
      <c r="RCA642" s="6"/>
      <c r="RCB642" s="6"/>
      <c r="RCC642" s="6"/>
      <c r="RCD642" s="6"/>
      <c r="RCE642" s="6"/>
      <c r="RCF642" s="6"/>
      <c r="RCG642" s="6"/>
      <c r="RCH642" s="6"/>
      <c r="RCI642" s="6"/>
      <c r="RCJ642" s="6"/>
      <c r="RCK642" s="6"/>
      <c r="RCL642" s="6"/>
      <c r="RCM642" s="6"/>
      <c r="RCN642" s="6"/>
      <c r="RCO642" s="6"/>
      <c r="RCP642" s="6"/>
      <c r="RCQ642" s="6"/>
      <c r="RCR642" s="6"/>
      <c r="RCS642" s="6"/>
      <c r="RCT642" s="6"/>
      <c r="RCU642" s="6"/>
      <c r="RCV642" s="6"/>
      <c r="RCW642" s="6"/>
      <c r="RCX642" s="6"/>
      <c r="RCY642" s="6"/>
      <c r="RCZ642" s="6"/>
      <c r="RDA642" s="6"/>
      <c r="RDB642" s="6"/>
      <c r="RDC642" s="6"/>
      <c r="RDD642" s="6"/>
      <c r="RDE642" s="6"/>
      <c r="RDF642" s="6"/>
      <c r="RDG642" s="6"/>
      <c r="RDH642" s="6"/>
      <c r="RDI642" s="6"/>
      <c r="RDJ642" s="6"/>
      <c r="RDK642" s="6"/>
      <c r="RDL642" s="6"/>
      <c r="RDM642" s="6"/>
      <c r="RDN642" s="6"/>
      <c r="RDO642" s="6"/>
      <c r="RDP642" s="6"/>
      <c r="RDQ642" s="6"/>
      <c r="RDR642" s="6"/>
      <c r="RDS642" s="6"/>
      <c r="RDT642" s="6"/>
      <c r="RDU642" s="6"/>
      <c r="RDV642" s="6"/>
      <c r="RDW642" s="6"/>
      <c r="RDX642" s="6"/>
      <c r="RDY642" s="6"/>
      <c r="RDZ642" s="6"/>
      <c r="REA642" s="6"/>
      <c r="REB642" s="6"/>
      <c r="REC642" s="6"/>
      <c r="RED642" s="6"/>
      <c r="REE642" s="6"/>
      <c r="REF642" s="6"/>
      <c r="REG642" s="6"/>
      <c r="REH642" s="6"/>
      <c r="REI642" s="6"/>
      <c r="REJ642" s="6"/>
      <c r="REK642" s="6"/>
      <c r="REL642" s="6"/>
      <c r="REM642" s="6"/>
      <c r="REN642" s="6"/>
      <c r="REO642" s="6"/>
      <c r="REP642" s="6"/>
      <c r="REQ642" s="6"/>
      <c r="RER642" s="6"/>
      <c r="RES642" s="6"/>
      <c r="RET642" s="6"/>
      <c r="REU642" s="6"/>
      <c r="REV642" s="6"/>
      <c r="REW642" s="6"/>
      <c r="REX642" s="6"/>
      <c r="REY642" s="6"/>
      <c r="REZ642" s="6"/>
      <c r="RFA642" s="6"/>
      <c r="RFB642" s="6"/>
      <c r="RFC642" s="6"/>
      <c r="RFD642" s="6"/>
      <c r="RFE642" s="6"/>
      <c r="RFF642" s="6"/>
      <c r="RFG642" s="6"/>
      <c r="RFH642" s="6"/>
      <c r="RFI642" s="6"/>
      <c r="RFJ642" s="6"/>
      <c r="RFK642" s="6"/>
      <c r="RFL642" s="6"/>
      <c r="RFM642" s="6"/>
      <c r="RFN642" s="6"/>
      <c r="RFO642" s="6"/>
      <c r="RFP642" s="6"/>
      <c r="RFQ642" s="6"/>
      <c r="RFR642" s="6"/>
      <c r="RFS642" s="6"/>
      <c r="RFT642" s="6"/>
      <c r="RFU642" s="6"/>
      <c r="RFV642" s="6"/>
      <c r="RFW642" s="6"/>
      <c r="RFX642" s="6"/>
      <c r="RFY642" s="6"/>
      <c r="RFZ642" s="6"/>
      <c r="RGA642" s="6"/>
      <c r="RGB642" s="6"/>
      <c r="RGC642" s="6"/>
      <c r="RGD642" s="6"/>
      <c r="RGE642" s="6"/>
      <c r="RGF642" s="6"/>
      <c r="RGG642" s="6"/>
      <c r="RGH642" s="6"/>
      <c r="RGI642" s="6"/>
      <c r="RGJ642" s="6"/>
      <c r="RGK642" s="6"/>
      <c r="RGL642" s="6"/>
      <c r="RGM642" s="6"/>
      <c r="RGN642" s="6"/>
      <c r="RGO642" s="6"/>
      <c r="RGP642" s="6"/>
      <c r="RGQ642" s="6"/>
      <c r="RGR642" s="6"/>
      <c r="RGS642" s="6"/>
      <c r="RGT642" s="6"/>
      <c r="RGU642" s="6"/>
      <c r="RGV642" s="6"/>
      <c r="RGW642" s="6"/>
      <c r="RGX642" s="6"/>
      <c r="RGY642" s="6"/>
      <c r="RGZ642" s="6"/>
      <c r="RHA642" s="6"/>
      <c r="RHB642" s="6"/>
      <c r="RHC642" s="6"/>
      <c r="RHD642" s="6"/>
      <c r="RHE642" s="6"/>
      <c r="RHF642" s="6"/>
      <c r="RHG642" s="6"/>
      <c r="RHH642" s="6"/>
      <c r="RHI642" s="6"/>
      <c r="RHJ642" s="6"/>
      <c r="RHK642" s="6"/>
      <c r="RHL642" s="6"/>
      <c r="RHM642" s="6"/>
      <c r="RHN642" s="6"/>
      <c r="RHO642" s="6"/>
      <c r="RHP642" s="6"/>
      <c r="RHQ642" s="6"/>
      <c r="RHR642" s="6"/>
      <c r="RHS642" s="6"/>
      <c r="RHT642" s="6"/>
      <c r="RHU642" s="6"/>
      <c r="RHV642" s="6"/>
      <c r="RHW642" s="6"/>
      <c r="RHX642" s="6"/>
      <c r="RHY642" s="6"/>
      <c r="RHZ642" s="6"/>
      <c r="RIA642" s="6"/>
      <c r="RIB642" s="6"/>
      <c r="RIC642" s="6"/>
      <c r="RID642" s="6"/>
      <c r="RIE642" s="6"/>
      <c r="RIF642" s="6"/>
      <c r="RIG642" s="6"/>
      <c r="RIH642" s="6"/>
      <c r="RII642" s="6"/>
      <c r="RIJ642" s="6"/>
      <c r="RIK642" s="6"/>
      <c r="RIL642" s="6"/>
      <c r="RIM642" s="6"/>
      <c r="RIN642" s="6"/>
      <c r="RIO642" s="6"/>
      <c r="RIP642" s="6"/>
      <c r="RIQ642" s="6"/>
      <c r="RIR642" s="6"/>
      <c r="RIS642" s="6"/>
      <c r="RIT642" s="6"/>
      <c r="RIU642" s="6"/>
      <c r="RIV642" s="6"/>
      <c r="RIW642" s="6"/>
      <c r="RIX642" s="6"/>
      <c r="RIY642" s="6"/>
      <c r="RIZ642" s="6"/>
      <c r="RJA642" s="6"/>
      <c r="RJB642" s="6"/>
      <c r="RJC642" s="6"/>
      <c r="RJD642" s="6"/>
      <c r="RJE642" s="6"/>
      <c r="RJF642" s="6"/>
      <c r="RJG642" s="6"/>
      <c r="RJH642" s="6"/>
      <c r="RJI642" s="6"/>
      <c r="RJJ642" s="6"/>
      <c r="RJK642" s="6"/>
      <c r="RJL642" s="6"/>
      <c r="RJM642" s="6"/>
      <c r="RJN642" s="6"/>
      <c r="RJO642" s="6"/>
      <c r="RJP642" s="6"/>
      <c r="RJQ642" s="6"/>
      <c r="RJR642" s="6"/>
      <c r="RJS642" s="6"/>
      <c r="RJT642" s="6"/>
      <c r="RJU642" s="6"/>
      <c r="RJV642" s="6"/>
      <c r="RJW642" s="6"/>
      <c r="RJX642" s="6"/>
      <c r="RJY642" s="6"/>
      <c r="RJZ642" s="6"/>
      <c r="RKA642" s="6"/>
      <c r="RKB642" s="6"/>
      <c r="RKC642" s="6"/>
      <c r="RKD642" s="6"/>
      <c r="RKE642" s="6"/>
      <c r="RKF642" s="6"/>
      <c r="RKG642" s="6"/>
      <c r="RKH642" s="6"/>
      <c r="RKI642" s="6"/>
      <c r="RKJ642" s="6"/>
      <c r="RKK642" s="6"/>
      <c r="RKL642" s="6"/>
      <c r="RKM642" s="6"/>
      <c r="RKN642" s="6"/>
      <c r="RKO642" s="6"/>
      <c r="RKP642" s="6"/>
      <c r="RKQ642" s="6"/>
      <c r="RKR642" s="6"/>
      <c r="RKS642" s="6"/>
      <c r="RKT642" s="6"/>
      <c r="RKU642" s="6"/>
      <c r="RKV642" s="6"/>
      <c r="RKW642" s="6"/>
      <c r="RKX642" s="6"/>
      <c r="RKY642" s="6"/>
      <c r="RKZ642" s="6"/>
      <c r="RLA642" s="6"/>
      <c r="RLB642" s="6"/>
      <c r="RLC642" s="6"/>
      <c r="RLD642" s="6"/>
      <c r="RLE642" s="6"/>
      <c r="RLF642" s="6"/>
      <c r="RLG642" s="6"/>
      <c r="RLH642" s="6"/>
      <c r="RLI642" s="6"/>
      <c r="RLJ642" s="6"/>
      <c r="RLK642" s="6"/>
      <c r="RLL642" s="6"/>
      <c r="RLM642" s="6"/>
      <c r="RLN642" s="6"/>
      <c r="RLO642" s="6"/>
      <c r="RLP642" s="6"/>
      <c r="RLQ642" s="6"/>
      <c r="RLR642" s="6"/>
      <c r="RLS642" s="6"/>
      <c r="RLT642" s="6"/>
      <c r="RLU642" s="6"/>
      <c r="RLV642" s="6"/>
      <c r="RLW642" s="6"/>
      <c r="RLX642" s="6"/>
      <c r="RLY642" s="6"/>
      <c r="RLZ642" s="6"/>
      <c r="RMA642" s="6"/>
      <c r="RMB642" s="6"/>
      <c r="RMC642" s="6"/>
      <c r="RMD642" s="6"/>
      <c r="RME642" s="6"/>
      <c r="RMF642" s="6"/>
      <c r="RMG642" s="6"/>
      <c r="RMH642" s="6"/>
      <c r="RMI642" s="6"/>
      <c r="RMJ642" s="6"/>
      <c r="RMK642" s="6"/>
      <c r="RML642" s="6"/>
      <c r="RMM642" s="6"/>
      <c r="RMN642" s="6"/>
      <c r="RMO642" s="6"/>
      <c r="RMP642" s="6"/>
      <c r="RMQ642" s="6"/>
      <c r="RMR642" s="6"/>
      <c r="RMS642" s="6"/>
      <c r="RMT642" s="6"/>
      <c r="RMU642" s="6"/>
      <c r="RMV642" s="6"/>
      <c r="RMW642" s="6"/>
      <c r="RMX642" s="6"/>
      <c r="RMY642" s="6"/>
      <c r="RMZ642" s="6"/>
      <c r="RNA642" s="6"/>
      <c r="RNB642" s="6"/>
      <c r="RNC642" s="6"/>
      <c r="RND642" s="6"/>
      <c r="RNE642" s="6"/>
      <c r="RNF642" s="6"/>
      <c r="RNG642" s="6"/>
      <c r="RNH642" s="6"/>
      <c r="RNI642" s="6"/>
      <c r="RNJ642" s="6"/>
      <c r="RNK642" s="6"/>
      <c r="RNL642" s="6"/>
      <c r="RNM642" s="6"/>
      <c r="RNN642" s="6"/>
      <c r="RNO642" s="6"/>
      <c r="RNP642" s="6"/>
      <c r="RNQ642" s="6"/>
      <c r="RNR642" s="6"/>
      <c r="RNS642" s="6"/>
      <c r="RNT642" s="6"/>
      <c r="RNU642" s="6"/>
      <c r="RNV642" s="6"/>
      <c r="RNW642" s="6"/>
      <c r="RNX642" s="6"/>
      <c r="RNY642" s="6"/>
      <c r="RNZ642" s="6"/>
      <c r="ROA642" s="6"/>
      <c r="ROB642" s="6"/>
      <c r="ROC642" s="6"/>
      <c r="ROD642" s="6"/>
      <c r="ROE642" s="6"/>
      <c r="ROF642" s="6"/>
      <c r="ROG642" s="6"/>
      <c r="ROH642" s="6"/>
      <c r="ROI642" s="6"/>
      <c r="ROJ642" s="6"/>
      <c r="ROK642" s="6"/>
      <c r="ROL642" s="6"/>
      <c r="ROM642" s="6"/>
      <c r="RON642" s="6"/>
      <c r="ROO642" s="6"/>
      <c r="ROP642" s="6"/>
      <c r="ROQ642" s="6"/>
      <c r="ROR642" s="6"/>
      <c r="ROS642" s="6"/>
      <c r="ROT642" s="6"/>
      <c r="ROU642" s="6"/>
      <c r="ROV642" s="6"/>
      <c r="ROW642" s="6"/>
      <c r="ROX642" s="6"/>
      <c r="ROY642" s="6"/>
      <c r="ROZ642" s="6"/>
      <c r="RPA642" s="6"/>
      <c r="RPB642" s="6"/>
      <c r="RPC642" s="6"/>
      <c r="RPD642" s="6"/>
      <c r="RPE642" s="6"/>
      <c r="RPF642" s="6"/>
      <c r="RPG642" s="6"/>
      <c r="RPH642" s="6"/>
      <c r="RPI642" s="6"/>
      <c r="RPJ642" s="6"/>
      <c r="RPK642" s="6"/>
      <c r="RPL642" s="6"/>
      <c r="RPM642" s="6"/>
      <c r="RPN642" s="6"/>
      <c r="RPO642" s="6"/>
      <c r="RPP642" s="6"/>
      <c r="RPQ642" s="6"/>
      <c r="RPR642" s="6"/>
      <c r="RPS642" s="6"/>
      <c r="RPT642" s="6"/>
      <c r="RPU642" s="6"/>
      <c r="RPV642" s="6"/>
      <c r="RPW642" s="6"/>
      <c r="RPX642" s="6"/>
      <c r="RPY642" s="6"/>
      <c r="RPZ642" s="6"/>
      <c r="RQA642" s="6"/>
      <c r="RQB642" s="6"/>
      <c r="RQC642" s="6"/>
      <c r="RQD642" s="6"/>
      <c r="RQE642" s="6"/>
      <c r="RQF642" s="6"/>
      <c r="RQG642" s="6"/>
      <c r="RQH642" s="6"/>
      <c r="RQI642" s="6"/>
      <c r="RQJ642" s="6"/>
      <c r="RQK642" s="6"/>
      <c r="RQL642" s="6"/>
      <c r="RQM642" s="6"/>
      <c r="RQN642" s="6"/>
      <c r="RQO642" s="6"/>
      <c r="RQP642" s="6"/>
      <c r="RQQ642" s="6"/>
      <c r="RQR642" s="6"/>
      <c r="RQS642" s="6"/>
      <c r="RQT642" s="6"/>
      <c r="RQU642" s="6"/>
      <c r="RQV642" s="6"/>
      <c r="RQW642" s="6"/>
      <c r="RQX642" s="6"/>
      <c r="RQY642" s="6"/>
      <c r="RQZ642" s="6"/>
      <c r="RRA642" s="6"/>
      <c r="RRB642" s="6"/>
      <c r="RRC642" s="6"/>
      <c r="RRD642" s="6"/>
      <c r="RRE642" s="6"/>
      <c r="RRF642" s="6"/>
      <c r="RRG642" s="6"/>
      <c r="RRH642" s="6"/>
      <c r="RRI642" s="6"/>
      <c r="RRJ642" s="6"/>
      <c r="RRK642" s="6"/>
      <c r="RRL642" s="6"/>
      <c r="RRM642" s="6"/>
      <c r="RRN642" s="6"/>
      <c r="RRO642" s="6"/>
      <c r="RRP642" s="6"/>
      <c r="RRQ642" s="6"/>
      <c r="RRR642" s="6"/>
      <c r="RRS642" s="6"/>
      <c r="RRT642" s="6"/>
      <c r="RRU642" s="6"/>
      <c r="RRV642" s="6"/>
      <c r="RRW642" s="6"/>
      <c r="RRX642" s="6"/>
      <c r="RRY642" s="6"/>
      <c r="RRZ642" s="6"/>
      <c r="RSA642" s="6"/>
      <c r="RSB642" s="6"/>
      <c r="RSC642" s="6"/>
      <c r="RSD642" s="6"/>
      <c r="RSE642" s="6"/>
      <c r="RSF642" s="6"/>
      <c r="RSG642" s="6"/>
      <c r="RSH642" s="6"/>
      <c r="RSI642" s="6"/>
      <c r="RSJ642" s="6"/>
      <c r="RSK642" s="6"/>
      <c r="RSL642" s="6"/>
      <c r="RSM642" s="6"/>
      <c r="RSN642" s="6"/>
      <c r="RSO642" s="6"/>
      <c r="RSP642" s="6"/>
      <c r="RSQ642" s="6"/>
      <c r="RSR642" s="6"/>
      <c r="RSS642" s="6"/>
      <c r="RST642" s="6"/>
      <c r="RSU642" s="6"/>
      <c r="RSV642" s="6"/>
      <c r="RSW642" s="6"/>
      <c r="RSX642" s="6"/>
      <c r="RSY642" s="6"/>
      <c r="RSZ642" s="6"/>
      <c r="RTA642" s="6"/>
      <c r="RTB642" s="6"/>
      <c r="RTC642" s="6"/>
      <c r="RTD642" s="6"/>
      <c r="RTE642" s="6"/>
      <c r="RTF642" s="6"/>
      <c r="RTG642" s="6"/>
      <c r="RTH642" s="6"/>
      <c r="RTI642" s="6"/>
      <c r="RTJ642" s="6"/>
      <c r="RTK642" s="6"/>
      <c r="RTL642" s="6"/>
      <c r="RTM642" s="6"/>
      <c r="RTN642" s="6"/>
      <c r="RTO642" s="6"/>
      <c r="RTP642" s="6"/>
      <c r="RTQ642" s="6"/>
      <c r="RTR642" s="6"/>
      <c r="RTS642" s="6"/>
      <c r="RTT642" s="6"/>
      <c r="RTU642" s="6"/>
      <c r="RTV642" s="6"/>
      <c r="RTW642" s="6"/>
      <c r="RTX642" s="6"/>
      <c r="RTY642" s="6"/>
      <c r="RTZ642" s="6"/>
      <c r="RUA642" s="6"/>
      <c r="RUB642" s="6"/>
      <c r="RUC642" s="6"/>
      <c r="RUD642" s="6"/>
      <c r="RUE642" s="6"/>
      <c r="RUF642" s="6"/>
      <c r="RUG642" s="6"/>
      <c r="RUH642" s="6"/>
      <c r="RUI642" s="6"/>
      <c r="RUJ642" s="6"/>
      <c r="RUK642" s="6"/>
      <c r="RUL642" s="6"/>
      <c r="RUM642" s="6"/>
      <c r="RUN642" s="6"/>
      <c r="RUO642" s="6"/>
      <c r="RUP642" s="6"/>
      <c r="RUQ642" s="6"/>
      <c r="RUR642" s="6"/>
      <c r="RUS642" s="6"/>
      <c r="RUT642" s="6"/>
      <c r="RUU642" s="6"/>
      <c r="RUV642" s="6"/>
      <c r="RUW642" s="6"/>
      <c r="RUX642" s="6"/>
      <c r="RUY642" s="6"/>
      <c r="RUZ642" s="6"/>
      <c r="RVA642" s="6"/>
      <c r="RVB642" s="6"/>
      <c r="RVC642" s="6"/>
      <c r="RVD642" s="6"/>
      <c r="RVE642" s="6"/>
      <c r="RVF642" s="6"/>
      <c r="RVG642" s="6"/>
      <c r="RVH642" s="6"/>
      <c r="RVI642" s="6"/>
      <c r="RVJ642" s="6"/>
      <c r="RVK642" s="6"/>
      <c r="RVL642" s="6"/>
      <c r="RVM642" s="6"/>
      <c r="RVN642" s="6"/>
      <c r="RVO642" s="6"/>
      <c r="RVP642" s="6"/>
      <c r="RVQ642" s="6"/>
      <c r="RVR642" s="6"/>
      <c r="RVS642" s="6"/>
      <c r="RVT642" s="6"/>
      <c r="RVU642" s="6"/>
      <c r="RVV642" s="6"/>
      <c r="RVW642" s="6"/>
      <c r="RVX642" s="6"/>
      <c r="RVY642" s="6"/>
      <c r="RVZ642" s="6"/>
      <c r="RWA642" s="6"/>
      <c r="RWB642" s="6"/>
      <c r="RWC642" s="6"/>
      <c r="RWD642" s="6"/>
      <c r="RWE642" s="6"/>
      <c r="RWF642" s="6"/>
      <c r="RWG642" s="6"/>
      <c r="RWH642" s="6"/>
      <c r="RWI642" s="6"/>
      <c r="RWJ642" s="6"/>
      <c r="RWK642" s="6"/>
      <c r="RWL642" s="6"/>
      <c r="RWM642" s="6"/>
      <c r="RWN642" s="6"/>
      <c r="RWO642" s="6"/>
      <c r="RWP642" s="6"/>
      <c r="RWQ642" s="6"/>
      <c r="RWR642" s="6"/>
      <c r="RWS642" s="6"/>
      <c r="RWT642" s="6"/>
      <c r="RWU642" s="6"/>
      <c r="RWV642" s="6"/>
      <c r="RWW642" s="6"/>
      <c r="RWX642" s="6"/>
      <c r="RWY642" s="6"/>
      <c r="RWZ642" s="6"/>
      <c r="RXA642" s="6"/>
      <c r="RXB642" s="6"/>
      <c r="RXC642" s="6"/>
      <c r="RXD642" s="6"/>
      <c r="RXE642" s="6"/>
      <c r="RXF642" s="6"/>
      <c r="RXG642" s="6"/>
      <c r="RXH642" s="6"/>
      <c r="RXI642" s="6"/>
      <c r="RXJ642" s="6"/>
      <c r="RXK642" s="6"/>
      <c r="RXL642" s="6"/>
      <c r="RXM642" s="6"/>
      <c r="RXN642" s="6"/>
      <c r="RXO642" s="6"/>
      <c r="RXP642" s="6"/>
      <c r="RXQ642" s="6"/>
      <c r="RXR642" s="6"/>
      <c r="RXS642" s="6"/>
      <c r="RXT642" s="6"/>
      <c r="RXU642" s="6"/>
      <c r="RXV642" s="6"/>
      <c r="RXW642" s="6"/>
      <c r="RXX642" s="6"/>
      <c r="RXY642" s="6"/>
      <c r="RXZ642" s="6"/>
      <c r="RYA642" s="6"/>
      <c r="RYB642" s="6"/>
      <c r="RYC642" s="6"/>
      <c r="RYD642" s="6"/>
      <c r="RYE642" s="6"/>
      <c r="RYF642" s="6"/>
      <c r="RYG642" s="6"/>
      <c r="RYH642" s="6"/>
      <c r="RYI642" s="6"/>
      <c r="RYJ642" s="6"/>
      <c r="RYK642" s="6"/>
      <c r="RYL642" s="6"/>
      <c r="RYM642" s="6"/>
      <c r="RYN642" s="6"/>
      <c r="RYO642" s="6"/>
      <c r="RYP642" s="6"/>
      <c r="RYQ642" s="6"/>
      <c r="RYR642" s="6"/>
      <c r="RYS642" s="6"/>
      <c r="RYT642" s="6"/>
      <c r="RYU642" s="6"/>
      <c r="RYV642" s="6"/>
      <c r="RYW642" s="6"/>
      <c r="RYX642" s="6"/>
      <c r="RYY642" s="6"/>
      <c r="RYZ642" s="6"/>
      <c r="RZA642" s="6"/>
      <c r="RZB642" s="6"/>
      <c r="RZC642" s="6"/>
      <c r="RZD642" s="6"/>
      <c r="RZE642" s="6"/>
      <c r="RZF642" s="6"/>
      <c r="RZG642" s="6"/>
      <c r="RZH642" s="6"/>
      <c r="RZI642" s="6"/>
      <c r="RZJ642" s="6"/>
      <c r="RZK642" s="6"/>
      <c r="RZL642" s="6"/>
      <c r="RZM642" s="6"/>
      <c r="RZN642" s="6"/>
      <c r="RZO642" s="6"/>
      <c r="RZP642" s="6"/>
      <c r="RZQ642" s="6"/>
      <c r="RZR642" s="6"/>
      <c r="RZS642" s="6"/>
      <c r="RZT642" s="6"/>
      <c r="RZU642" s="6"/>
      <c r="RZV642" s="6"/>
      <c r="RZW642" s="6"/>
      <c r="RZX642" s="6"/>
      <c r="RZY642" s="6"/>
      <c r="RZZ642" s="6"/>
      <c r="SAA642" s="6"/>
      <c r="SAB642" s="6"/>
      <c r="SAC642" s="6"/>
      <c r="SAD642" s="6"/>
      <c r="SAE642" s="6"/>
      <c r="SAF642" s="6"/>
      <c r="SAG642" s="6"/>
      <c r="SAH642" s="6"/>
      <c r="SAI642" s="6"/>
      <c r="SAJ642" s="6"/>
      <c r="SAK642" s="6"/>
      <c r="SAL642" s="6"/>
      <c r="SAM642" s="6"/>
      <c r="SAN642" s="6"/>
      <c r="SAO642" s="6"/>
      <c r="SAP642" s="6"/>
      <c r="SAQ642" s="6"/>
      <c r="SAR642" s="6"/>
      <c r="SAS642" s="6"/>
      <c r="SAT642" s="6"/>
      <c r="SAU642" s="6"/>
      <c r="SAV642" s="6"/>
      <c r="SAW642" s="6"/>
      <c r="SAX642" s="6"/>
      <c r="SAY642" s="6"/>
      <c r="SAZ642" s="6"/>
      <c r="SBA642" s="6"/>
      <c r="SBB642" s="6"/>
      <c r="SBC642" s="6"/>
      <c r="SBD642" s="6"/>
      <c r="SBE642" s="6"/>
      <c r="SBF642" s="6"/>
      <c r="SBG642" s="6"/>
      <c r="SBH642" s="6"/>
      <c r="SBI642" s="6"/>
      <c r="SBJ642" s="6"/>
      <c r="SBK642" s="6"/>
      <c r="SBL642" s="6"/>
      <c r="SBM642" s="6"/>
      <c r="SBN642" s="6"/>
      <c r="SBO642" s="6"/>
      <c r="SBP642" s="6"/>
      <c r="SBQ642" s="6"/>
      <c r="SBR642" s="6"/>
      <c r="SBS642" s="6"/>
      <c r="SBT642" s="6"/>
      <c r="SBU642" s="6"/>
      <c r="SBV642" s="6"/>
      <c r="SBW642" s="6"/>
      <c r="SBX642" s="6"/>
      <c r="SBY642" s="6"/>
      <c r="SBZ642" s="6"/>
      <c r="SCA642" s="6"/>
      <c r="SCB642" s="6"/>
      <c r="SCC642" s="6"/>
      <c r="SCD642" s="6"/>
      <c r="SCE642" s="6"/>
      <c r="SCF642" s="6"/>
      <c r="SCG642" s="6"/>
      <c r="SCH642" s="6"/>
      <c r="SCI642" s="6"/>
      <c r="SCJ642" s="6"/>
      <c r="SCK642" s="6"/>
      <c r="SCL642" s="6"/>
      <c r="SCM642" s="6"/>
      <c r="SCN642" s="6"/>
      <c r="SCO642" s="6"/>
      <c r="SCP642" s="6"/>
      <c r="SCQ642" s="6"/>
      <c r="SCR642" s="6"/>
      <c r="SCS642" s="6"/>
      <c r="SCT642" s="6"/>
      <c r="SCU642" s="6"/>
      <c r="SCV642" s="6"/>
      <c r="SCW642" s="6"/>
      <c r="SCX642" s="6"/>
      <c r="SCY642" s="6"/>
      <c r="SCZ642" s="6"/>
      <c r="SDA642" s="6"/>
      <c r="SDB642" s="6"/>
      <c r="SDC642" s="6"/>
      <c r="SDD642" s="6"/>
      <c r="SDE642" s="6"/>
      <c r="SDF642" s="6"/>
      <c r="SDG642" s="6"/>
      <c r="SDH642" s="6"/>
      <c r="SDI642" s="6"/>
      <c r="SDJ642" s="6"/>
      <c r="SDK642" s="6"/>
      <c r="SDL642" s="6"/>
      <c r="SDM642" s="6"/>
      <c r="SDN642" s="6"/>
      <c r="SDO642" s="6"/>
      <c r="SDP642" s="6"/>
      <c r="SDQ642" s="6"/>
      <c r="SDR642" s="6"/>
      <c r="SDS642" s="6"/>
      <c r="SDT642" s="6"/>
      <c r="SDU642" s="6"/>
      <c r="SDV642" s="6"/>
      <c r="SDW642" s="6"/>
      <c r="SDX642" s="6"/>
      <c r="SDY642" s="6"/>
      <c r="SDZ642" s="6"/>
      <c r="SEA642" s="6"/>
      <c r="SEB642" s="6"/>
      <c r="SEC642" s="6"/>
      <c r="SED642" s="6"/>
      <c r="SEE642" s="6"/>
      <c r="SEF642" s="6"/>
      <c r="SEG642" s="6"/>
      <c r="SEH642" s="6"/>
      <c r="SEI642" s="6"/>
      <c r="SEJ642" s="6"/>
      <c r="SEK642" s="6"/>
      <c r="SEL642" s="6"/>
      <c r="SEM642" s="6"/>
      <c r="SEN642" s="6"/>
      <c r="SEO642" s="6"/>
      <c r="SEP642" s="6"/>
      <c r="SEQ642" s="6"/>
      <c r="SER642" s="6"/>
      <c r="SES642" s="6"/>
      <c r="SET642" s="6"/>
      <c r="SEU642" s="6"/>
      <c r="SEV642" s="6"/>
      <c r="SEW642" s="6"/>
      <c r="SEX642" s="6"/>
      <c r="SEY642" s="6"/>
      <c r="SEZ642" s="6"/>
      <c r="SFA642" s="6"/>
      <c r="SFB642" s="6"/>
      <c r="SFC642" s="6"/>
      <c r="SFD642" s="6"/>
      <c r="SFE642" s="6"/>
      <c r="SFF642" s="6"/>
      <c r="SFG642" s="6"/>
      <c r="SFH642" s="6"/>
      <c r="SFI642" s="6"/>
      <c r="SFJ642" s="6"/>
      <c r="SFK642" s="6"/>
      <c r="SFL642" s="6"/>
      <c r="SFM642" s="6"/>
      <c r="SFN642" s="6"/>
      <c r="SFO642" s="6"/>
      <c r="SFP642" s="6"/>
      <c r="SFQ642" s="6"/>
      <c r="SFR642" s="6"/>
      <c r="SFS642" s="6"/>
      <c r="SFT642" s="6"/>
      <c r="SFU642" s="6"/>
      <c r="SFV642" s="6"/>
      <c r="SFW642" s="6"/>
      <c r="SFX642" s="6"/>
      <c r="SFY642" s="6"/>
      <c r="SFZ642" s="6"/>
      <c r="SGA642" s="6"/>
      <c r="SGB642" s="6"/>
      <c r="SGC642" s="6"/>
      <c r="SGD642" s="6"/>
      <c r="SGE642" s="6"/>
      <c r="SGF642" s="6"/>
      <c r="SGG642" s="6"/>
      <c r="SGH642" s="6"/>
      <c r="SGI642" s="6"/>
      <c r="SGJ642" s="6"/>
      <c r="SGK642" s="6"/>
      <c r="SGL642" s="6"/>
      <c r="SGM642" s="6"/>
      <c r="SGN642" s="6"/>
      <c r="SGO642" s="6"/>
      <c r="SGP642" s="6"/>
      <c r="SGQ642" s="6"/>
      <c r="SGR642" s="6"/>
      <c r="SGS642" s="6"/>
      <c r="SGT642" s="6"/>
      <c r="SGU642" s="6"/>
      <c r="SGV642" s="6"/>
      <c r="SGW642" s="6"/>
      <c r="SGX642" s="6"/>
      <c r="SGY642" s="6"/>
      <c r="SGZ642" s="6"/>
      <c r="SHA642" s="6"/>
      <c r="SHB642" s="6"/>
      <c r="SHC642" s="6"/>
      <c r="SHD642" s="6"/>
      <c r="SHE642" s="6"/>
      <c r="SHF642" s="6"/>
      <c r="SHG642" s="6"/>
      <c r="SHH642" s="6"/>
      <c r="SHI642" s="6"/>
      <c r="SHJ642" s="6"/>
      <c r="SHK642" s="6"/>
      <c r="SHL642" s="6"/>
      <c r="SHM642" s="6"/>
      <c r="SHN642" s="6"/>
      <c r="SHO642" s="6"/>
      <c r="SHP642" s="6"/>
      <c r="SHQ642" s="6"/>
      <c r="SHR642" s="6"/>
      <c r="SHS642" s="6"/>
      <c r="SHT642" s="6"/>
      <c r="SHU642" s="6"/>
      <c r="SHV642" s="6"/>
      <c r="SHW642" s="6"/>
      <c r="SHX642" s="6"/>
      <c r="SHY642" s="6"/>
      <c r="SHZ642" s="6"/>
      <c r="SIA642" s="6"/>
      <c r="SIB642" s="6"/>
      <c r="SIC642" s="6"/>
      <c r="SID642" s="6"/>
      <c r="SIE642" s="6"/>
      <c r="SIF642" s="6"/>
      <c r="SIG642" s="6"/>
      <c r="SIH642" s="6"/>
      <c r="SII642" s="6"/>
      <c r="SIJ642" s="6"/>
      <c r="SIK642" s="6"/>
      <c r="SIL642" s="6"/>
      <c r="SIM642" s="6"/>
      <c r="SIN642" s="6"/>
      <c r="SIO642" s="6"/>
      <c r="SIP642" s="6"/>
      <c r="SIQ642" s="6"/>
      <c r="SIR642" s="6"/>
      <c r="SIS642" s="6"/>
      <c r="SIT642" s="6"/>
      <c r="SIU642" s="6"/>
      <c r="SIV642" s="6"/>
      <c r="SIW642" s="6"/>
      <c r="SIX642" s="6"/>
      <c r="SIY642" s="6"/>
      <c r="SIZ642" s="6"/>
      <c r="SJA642" s="6"/>
      <c r="SJB642" s="6"/>
      <c r="SJC642" s="6"/>
      <c r="SJD642" s="6"/>
      <c r="SJE642" s="6"/>
      <c r="SJF642" s="6"/>
      <c r="SJG642" s="6"/>
      <c r="SJH642" s="6"/>
      <c r="SJI642" s="6"/>
      <c r="SJJ642" s="6"/>
      <c r="SJK642" s="6"/>
      <c r="SJL642" s="6"/>
      <c r="SJM642" s="6"/>
      <c r="SJN642" s="6"/>
      <c r="SJO642" s="6"/>
      <c r="SJP642" s="6"/>
      <c r="SJQ642" s="6"/>
      <c r="SJR642" s="6"/>
      <c r="SJS642" s="6"/>
      <c r="SJT642" s="6"/>
      <c r="SJU642" s="6"/>
      <c r="SJV642" s="6"/>
      <c r="SJW642" s="6"/>
      <c r="SJX642" s="6"/>
      <c r="SJY642" s="6"/>
      <c r="SJZ642" s="6"/>
      <c r="SKA642" s="6"/>
      <c r="SKB642" s="6"/>
      <c r="SKC642" s="6"/>
      <c r="SKD642" s="6"/>
      <c r="SKE642" s="6"/>
      <c r="SKF642" s="6"/>
      <c r="SKG642" s="6"/>
      <c r="SKH642" s="6"/>
      <c r="SKI642" s="6"/>
      <c r="SKJ642" s="6"/>
      <c r="SKK642" s="6"/>
      <c r="SKL642" s="6"/>
      <c r="SKM642" s="6"/>
      <c r="SKN642" s="6"/>
      <c r="SKO642" s="6"/>
      <c r="SKP642" s="6"/>
      <c r="SKQ642" s="6"/>
      <c r="SKR642" s="6"/>
      <c r="SKS642" s="6"/>
      <c r="SKT642" s="6"/>
      <c r="SKU642" s="6"/>
      <c r="SKV642" s="6"/>
      <c r="SKW642" s="6"/>
      <c r="SKX642" s="6"/>
      <c r="SKY642" s="6"/>
      <c r="SKZ642" s="6"/>
      <c r="SLA642" s="6"/>
      <c r="SLB642" s="6"/>
      <c r="SLC642" s="6"/>
      <c r="SLD642" s="6"/>
      <c r="SLE642" s="6"/>
      <c r="SLF642" s="6"/>
      <c r="SLG642" s="6"/>
      <c r="SLH642" s="6"/>
      <c r="SLI642" s="6"/>
      <c r="SLJ642" s="6"/>
      <c r="SLK642" s="6"/>
      <c r="SLL642" s="6"/>
      <c r="SLM642" s="6"/>
      <c r="SLN642" s="6"/>
      <c r="SLO642" s="6"/>
      <c r="SLP642" s="6"/>
      <c r="SLQ642" s="6"/>
      <c r="SLR642" s="6"/>
      <c r="SLS642" s="6"/>
      <c r="SLT642" s="6"/>
      <c r="SLU642" s="6"/>
      <c r="SLV642" s="6"/>
      <c r="SLW642" s="6"/>
      <c r="SLX642" s="6"/>
      <c r="SLY642" s="6"/>
      <c r="SLZ642" s="6"/>
      <c r="SMA642" s="6"/>
      <c r="SMB642" s="6"/>
      <c r="SMC642" s="6"/>
      <c r="SMD642" s="6"/>
      <c r="SME642" s="6"/>
      <c r="SMF642" s="6"/>
      <c r="SMG642" s="6"/>
      <c r="SMH642" s="6"/>
      <c r="SMI642" s="6"/>
      <c r="SMJ642" s="6"/>
      <c r="SMK642" s="6"/>
      <c r="SML642" s="6"/>
      <c r="SMM642" s="6"/>
      <c r="SMN642" s="6"/>
      <c r="SMO642" s="6"/>
      <c r="SMP642" s="6"/>
      <c r="SMQ642" s="6"/>
      <c r="SMR642" s="6"/>
      <c r="SMS642" s="6"/>
      <c r="SMT642" s="6"/>
      <c r="SMU642" s="6"/>
      <c r="SMV642" s="6"/>
      <c r="SMW642" s="6"/>
      <c r="SMX642" s="6"/>
      <c r="SMY642" s="6"/>
      <c r="SMZ642" s="6"/>
      <c r="SNA642" s="6"/>
      <c r="SNB642" s="6"/>
      <c r="SNC642" s="6"/>
      <c r="SND642" s="6"/>
      <c r="SNE642" s="6"/>
      <c r="SNF642" s="6"/>
      <c r="SNG642" s="6"/>
      <c r="SNH642" s="6"/>
      <c r="SNI642" s="6"/>
      <c r="SNJ642" s="6"/>
      <c r="SNK642" s="6"/>
      <c r="SNL642" s="6"/>
      <c r="SNM642" s="6"/>
      <c r="SNN642" s="6"/>
      <c r="SNO642" s="6"/>
      <c r="SNP642" s="6"/>
      <c r="SNQ642" s="6"/>
      <c r="SNR642" s="6"/>
      <c r="SNS642" s="6"/>
      <c r="SNT642" s="6"/>
      <c r="SNU642" s="6"/>
      <c r="SNV642" s="6"/>
      <c r="SNW642" s="6"/>
      <c r="SNX642" s="6"/>
      <c r="SNY642" s="6"/>
      <c r="SNZ642" s="6"/>
      <c r="SOA642" s="6"/>
      <c r="SOB642" s="6"/>
      <c r="SOC642" s="6"/>
      <c r="SOD642" s="6"/>
      <c r="SOE642" s="6"/>
      <c r="SOF642" s="6"/>
      <c r="SOG642" s="6"/>
      <c r="SOH642" s="6"/>
      <c r="SOI642" s="6"/>
      <c r="SOJ642" s="6"/>
      <c r="SOK642" s="6"/>
      <c r="SOL642" s="6"/>
      <c r="SOM642" s="6"/>
      <c r="SON642" s="6"/>
      <c r="SOO642" s="6"/>
      <c r="SOP642" s="6"/>
      <c r="SOQ642" s="6"/>
      <c r="SOR642" s="6"/>
      <c r="SOS642" s="6"/>
      <c r="SOT642" s="6"/>
      <c r="SOU642" s="6"/>
      <c r="SOV642" s="6"/>
      <c r="SOW642" s="6"/>
      <c r="SOX642" s="6"/>
      <c r="SOY642" s="6"/>
      <c r="SOZ642" s="6"/>
      <c r="SPA642" s="6"/>
      <c r="SPB642" s="6"/>
      <c r="SPC642" s="6"/>
      <c r="SPD642" s="6"/>
      <c r="SPE642" s="6"/>
      <c r="SPF642" s="6"/>
      <c r="SPG642" s="6"/>
      <c r="SPH642" s="6"/>
      <c r="SPI642" s="6"/>
      <c r="SPJ642" s="6"/>
      <c r="SPK642" s="6"/>
      <c r="SPL642" s="6"/>
      <c r="SPM642" s="6"/>
      <c r="SPN642" s="6"/>
      <c r="SPO642" s="6"/>
      <c r="SPP642" s="6"/>
      <c r="SPQ642" s="6"/>
      <c r="SPR642" s="6"/>
      <c r="SPS642" s="6"/>
      <c r="SPT642" s="6"/>
      <c r="SPU642" s="6"/>
      <c r="SPV642" s="6"/>
      <c r="SPW642" s="6"/>
      <c r="SPX642" s="6"/>
      <c r="SPY642" s="6"/>
      <c r="SPZ642" s="6"/>
      <c r="SQA642" s="6"/>
      <c r="SQB642" s="6"/>
      <c r="SQC642" s="6"/>
      <c r="SQD642" s="6"/>
      <c r="SQE642" s="6"/>
      <c r="SQF642" s="6"/>
      <c r="SQG642" s="6"/>
      <c r="SQH642" s="6"/>
      <c r="SQI642" s="6"/>
      <c r="SQJ642" s="6"/>
      <c r="SQK642" s="6"/>
      <c r="SQL642" s="6"/>
      <c r="SQM642" s="6"/>
      <c r="SQN642" s="6"/>
      <c r="SQO642" s="6"/>
      <c r="SQP642" s="6"/>
      <c r="SQQ642" s="6"/>
      <c r="SQR642" s="6"/>
      <c r="SQS642" s="6"/>
      <c r="SQT642" s="6"/>
      <c r="SQU642" s="6"/>
      <c r="SQV642" s="6"/>
      <c r="SQW642" s="6"/>
      <c r="SQX642" s="6"/>
      <c r="SQY642" s="6"/>
      <c r="SQZ642" s="6"/>
      <c r="SRA642" s="6"/>
      <c r="SRB642" s="6"/>
      <c r="SRC642" s="6"/>
      <c r="SRD642" s="6"/>
      <c r="SRE642" s="6"/>
      <c r="SRF642" s="6"/>
      <c r="SRG642" s="6"/>
      <c r="SRH642" s="6"/>
      <c r="SRI642" s="6"/>
      <c r="SRJ642" s="6"/>
      <c r="SRK642" s="6"/>
      <c r="SRL642" s="6"/>
      <c r="SRM642" s="6"/>
      <c r="SRN642" s="6"/>
      <c r="SRO642" s="6"/>
      <c r="SRP642" s="6"/>
      <c r="SRQ642" s="6"/>
      <c r="SRR642" s="6"/>
      <c r="SRS642" s="6"/>
      <c r="SRT642" s="6"/>
      <c r="SRU642" s="6"/>
      <c r="SRV642" s="6"/>
      <c r="SRW642" s="6"/>
      <c r="SRX642" s="6"/>
      <c r="SRY642" s="6"/>
      <c r="SRZ642" s="6"/>
      <c r="SSA642" s="6"/>
      <c r="SSB642" s="6"/>
      <c r="SSC642" s="6"/>
      <c r="SSD642" s="6"/>
      <c r="SSE642" s="6"/>
      <c r="SSF642" s="6"/>
      <c r="SSG642" s="6"/>
      <c r="SSH642" s="6"/>
      <c r="SSI642" s="6"/>
      <c r="SSJ642" s="6"/>
      <c r="SSK642" s="6"/>
      <c r="SSL642" s="6"/>
      <c r="SSM642" s="6"/>
      <c r="SSN642" s="6"/>
      <c r="SSO642" s="6"/>
      <c r="SSP642" s="6"/>
      <c r="SSQ642" s="6"/>
      <c r="SSR642" s="6"/>
      <c r="SSS642" s="6"/>
      <c r="SST642" s="6"/>
      <c r="SSU642" s="6"/>
      <c r="SSV642" s="6"/>
      <c r="SSW642" s="6"/>
      <c r="SSX642" s="6"/>
      <c r="SSY642" s="6"/>
      <c r="SSZ642" s="6"/>
      <c r="STA642" s="6"/>
      <c r="STB642" s="6"/>
      <c r="STC642" s="6"/>
      <c r="STD642" s="6"/>
      <c r="STE642" s="6"/>
      <c r="STF642" s="6"/>
      <c r="STG642" s="6"/>
      <c r="STH642" s="6"/>
      <c r="STI642" s="6"/>
      <c r="STJ642" s="6"/>
      <c r="STK642" s="6"/>
      <c r="STL642" s="6"/>
      <c r="STM642" s="6"/>
      <c r="STN642" s="6"/>
      <c r="STO642" s="6"/>
      <c r="STP642" s="6"/>
      <c r="STQ642" s="6"/>
      <c r="STR642" s="6"/>
      <c r="STS642" s="6"/>
      <c r="STT642" s="6"/>
      <c r="STU642" s="6"/>
      <c r="STV642" s="6"/>
      <c r="STW642" s="6"/>
      <c r="STX642" s="6"/>
      <c r="STY642" s="6"/>
      <c r="STZ642" s="6"/>
      <c r="SUA642" s="6"/>
      <c r="SUB642" s="6"/>
      <c r="SUC642" s="6"/>
      <c r="SUD642" s="6"/>
      <c r="SUE642" s="6"/>
      <c r="SUF642" s="6"/>
      <c r="SUG642" s="6"/>
      <c r="SUH642" s="6"/>
      <c r="SUI642" s="6"/>
      <c r="SUJ642" s="6"/>
      <c r="SUK642" s="6"/>
      <c r="SUL642" s="6"/>
      <c r="SUM642" s="6"/>
      <c r="SUN642" s="6"/>
      <c r="SUO642" s="6"/>
      <c r="SUP642" s="6"/>
      <c r="SUQ642" s="6"/>
      <c r="SUR642" s="6"/>
      <c r="SUS642" s="6"/>
      <c r="SUT642" s="6"/>
      <c r="SUU642" s="6"/>
      <c r="SUV642" s="6"/>
      <c r="SUW642" s="6"/>
      <c r="SUX642" s="6"/>
      <c r="SUY642" s="6"/>
      <c r="SUZ642" s="6"/>
      <c r="SVA642" s="6"/>
      <c r="SVB642" s="6"/>
      <c r="SVC642" s="6"/>
      <c r="SVD642" s="6"/>
      <c r="SVE642" s="6"/>
      <c r="SVF642" s="6"/>
      <c r="SVG642" s="6"/>
      <c r="SVH642" s="6"/>
      <c r="SVI642" s="6"/>
      <c r="SVJ642" s="6"/>
      <c r="SVK642" s="6"/>
      <c r="SVL642" s="6"/>
      <c r="SVM642" s="6"/>
      <c r="SVN642" s="6"/>
      <c r="SVO642" s="6"/>
      <c r="SVP642" s="6"/>
      <c r="SVQ642" s="6"/>
      <c r="SVR642" s="6"/>
      <c r="SVS642" s="6"/>
      <c r="SVT642" s="6"/>
      <c r="SVU642" s="6"/>
      <c r="SVV642" s="6"/>
      <c r="SVW642" s="6"/>
      <c r="SVX642" s="6"/>
      <c r="SVY642" s="6"/>
      <c r="SVZ642" s="6"/>
      <c r="SWA642" s="6"/>
      <c r="SWB642" s="6"/>
      <c r="SWC642" s="6"/>
      <c r="SWD642" s="6"/>
      <c r="SWE642" s="6"/>
      <c r="SWF642" s="6"/>
      <c r="SWG642" s="6"/>
      <c r="SWH642" s="6"/>
      <c r="SWI642" s="6"/>
      <c r="SWJ642" s="6"/>
      <c r="SWK642" s="6"/>
      <c r="SWL642" s="6"/>
      <c r="SWM642" s="6"/>
      <c r="SWN642" s="6"/>
      <c r="SWO642" s="6"/>
      <c r="SWP642" s="6"/>
      <c r="SWQ642" s="6"/>
      <c r="SWR642" s="6"/>
      <c r="SWS642" s="6"/>
      <c r="SWT642" s="6"/>
      <c r="SWU642" s="6"/>
      <c r="SWV642" s="6"/>
      <c r="SWW642" s="6"/>
      <c r="SWX642" s="6"/>
      <c r="SWY642" s="6"/>
      <c r="SWZ642" s="6"/>
      <c r="SXA642" s="6"/>
      <c r="SXB642" s="6"/>
      <c r="SXC642" s="6"/>
      <c r="SXD642" s="6"/>
      <c r="SXE642" s="6"/>
      <c r="SXF642" s="6"/>
      <c r="SXG642" s="6"/>
      <c r="SXH642" s="6"/>
      <c r="SXI642" s="6"/>
      <c r="SXJ642" s="6"/>
      <c r="SXK642" s="6"/>
      <c r="SXL642" s="6"/>
      <c r="SXM642" s="6"/>
      <c r="SXN642" s="6"/>
      <c r="SXO642" s="6"/>
      <c r="SXP642" s="6"/>
      <c r="SXQ642" s="6"/>
      <c r="SXR642" s="6"/>
      <c r="SXS642" s="6"/>
      <c r="SXT642" s="6"/>
      <c r="SXU642" s="6"/>
      <c r="SXV642" s="6"/>
      <c r="SXW642" s="6"/>
      <c r="SXX642" s="6"/>
      <c r="SXY642" s="6"/>
      <c r="SXZ642" s="6"/>
      <c r="SYA642" s="6"/>
      <c r="SYB642" s="6"/>
      <c r="SYC642" s="6"/>
      <c r="SYD642" s="6"/>
      <c r="SYE642" s="6"/>
      <c r="SYF642" s="6"/>
      <c r="SYG642" s="6"/>
      <c r="SYH642" s="6"/>
      <c r="SYI642" s="6"/>
      <c r="SYJ642" s="6"/>
      <c r="SYK642" s="6"/>
      <c r="SYL642" s="6"/>
      <c r="SYM642" s="6"/>
      <c r="SYN642" s="6"/>
      <c r="SYO642" s="6"/>
      <c r="SYP642" s="6"/>
      <c r="SYQ642" s="6"/>
      <c r="SYR642" s="6"/>
      <c r="SYS642" s="6"/>
      <c r="SYT642" s="6"/>
      <c r="SYU642" s="6"/>
      <c r="SYV642" s="6"/>
      <c r="SYW642" s="6"/>
      <c r="SYX642" s="6"/>
      <c r="SYY642" s="6"/>
      <c r="SYZ642" s="6"/>
      <c r="SZA642" s="6"/>
      <c r="SZB642" s="6"/>
      <c r="SZC642" s="6"/>
      <c r="SZD642" s="6"/>
      <c r="SZE642" s="6"/>
      <c r="SZF642" s="6"/>
      <c r="SZG642" s="6"/>
      <c r="SZH642" s="6"/>
      <c r="SZI642" s="6"/>
      <c r="SZJ642" s="6"/>
      <c r="SZK642" s="6"/>
      <c r="SZL642" s="6"/>
      <c r="SZM642" s="6"/>
      <c r="SZN642" s="6"/>
      <c r="SZO642" s="6"/>
      <c r="SZP642" s="6"/>
      <c r="SZQ642" s="6"/>
      <c r="SZR642" s="6"/>
      <c r="SZS642" s="6"/>
      <c r="SZT642" s="6"/>
      <c r="SZU642" s="6"/>
      <c r="SZV642" s="6"/>
      <c r="SZW642" s="6"/>
      <c r="SZX642" s="6"/>
      <c r="SZY642" s="6"/>
      <c r="SZZ642" s="6"/>
      <c r="TAA642" s="6"/>
      <c r="TAB642" s="6"/>
      <c r="TAC642" s="6"/>
      <c r="TAD642" s="6"/>
      <c r="TAE642" s="6"/>
      <c r="TAF642" s="6"/>
      <c r="TAG642" s="6"/>
      <c r="TAH642" s="6"/>
      <c r="TAI642" s="6"/>
      <c r="TAJ642" s="6"/>
      <c r="TAK642" s="6"/>
      <c r="TAL642" s="6"/>
      <c r="TAM642" s="6"/>
      <c r="TAN642" s="6"/>
      <c r="TAO642" s="6"/>
      <c r="TAP642" s="6"/>
      <c r="TAQ642" s="6"/>
      <c r="TAR642" s="6"/>
      <c r="TAS642" s="6"/>
      <c r="TAT642" s="6"/>
      <c r="TAU642" s="6"/>
      <c r="TAV642" s="6"/>
      <c r="TAW642" s="6"/>
      <c r="TAX642" s="6"/>
      <c r="TAY642" s="6"/>
      <c r="TAZ642" s="6"/>
      <c r="TBA642" s="6"/>
      <c r="TBB642" s="6"/>
      <c r="TBC642" s="6"/>
      <c r="TBD642" s="6"/>
      <c r="TBE642" s="6"/>
      <c r="TBF642" s="6"/>
      <c r="TBG642" s="6"/>
      <c r="TBH642" s="6"/>
      <c r="TBI642" s="6"/>
      <c r="TBJ642" s="6"/>
      <c r="TBK642" s="6"/>
      <c r="TBL642" s="6"/>
      <c r="TBM642" s="6"/>
      <c r="TBN642" s="6"/>
      <c r="TBO642" s="6"/>
      <c r="TBP642" s="6"/>
      <c r="TBQ642" s="6"/>
      <c r="TBR642" s="6"/>
      <c r="TBS642" s="6"/>
      <c r="TBT642" s="6"/>
      <c r="TBU642" s="6"/>
      <c r="TBV642" s="6"/>
      <c r="TBW642" s="6"/>
      <c r="TBX642" s="6"/>
      <c r="TBY642" s="6"/>
      <c r="TBZ642" s="6"/>
      <c r="TCA642" s="6"/>
      <c r="TCB642" s="6"/>
      <c r="TCC642" s="6"/>
      <c r="TCD642" s="6"/>
      <c r="TCE642" s="6"/>
      <c r="TCF642" s="6"/>
      <c r="TCG642" s="6"/>
      <c r="TCH642" s="6"/>
      <c r="TCI642" s="6"/>
      <c r="TCJ642" s="6"/>
      <c r="TCK642" s="6"/>
      <c r="TCL642" s="6"/>
      <c r="TCM642" s="6"/>
      <c r="TCN642" s="6"/>
      <c r="TCO642" s="6"/>
      <c r="TCP642" s="6"/>
      <c r="TCQ642" s="6"/>
      <c r="TCR642" s="6"/>
      <c r="TCS642" s="6"/>
      <c r="TCT642" s="6"/>
      <c r="TCU642" s="6"/>
      <c r="TCV642" s="6"/>
      <c r="TCW642" s="6"/>
      <c r="TCX642" s="6"/>
      <c r="TCY642" s="6"/>
      <c r="TCZ642" s="6"/>
      <c r="TDA642" s="6"/>
      <c r="TDB642" s="6"/>
      <c r="TDC642" s="6"/>
      <c r="TDD642" s="6"/>
      <c r="TDE642" s="6"/>
      <c r="TDF642" s="6"/>
      <c r="TDG642" s="6"/>
      <c r="TDH642" s="6"/>
      <c r="TDI642" s="6"/>
      <c r="TDJ642" s="6"/>
      <c r="TDK642" s="6"/>
      <c r="TDL642" s="6"/>
      <c r="TDM642" s="6"/>
      <c r="TDN642" s="6"/>
      <c r="TDO642" s="6"/>
      <c r="TDP642" s="6"/>
      <c r="TDQ642" s="6"/>
      <c r="TDR642" s="6"/>
      <c r="TDS642" s="6"/>
      <c r="TDT642" s="6"/>
      <c r="TDU642" s="6"/>
      <c r="TDV642" s="6"/>
      <c r="TDW642" s="6"/>
      <c r="TDX642" s="6"/>
      <c r="TDY642" s="6"/>
      <c r="TDZ642" s="6"/>
      <c r="TEA642" s="6"/>
      <c r="TEB642" s="6"/>
      <c r="TEC642" s="6"/>
      <c r="TED642" s="6"/>
      <c r="TEE642" s="6"/>
      <c r="TEF642" s="6"/>
      <c r="TEG642" s="6"/>
      <c r="TEH642" s="6"/>
      <c r="TEI642" s="6"/>
      <c r="TEJ642" s="6"/>
      <c r="TEK642" s="6"/>
      <c r="TEL642" s="6"/>
      <c r="TEM642" s="6"/>
      <c r="TEN642" s="6"/>
      <c r="TEO642" s="6"/>
      <c r="TEP642" s="6"/>
      <c r="TEQ642" s="6"/>
      <c r="TER642" s="6"/>
      <c r="TES642" s="6"/>
      <c r="TET642" s="6"/>
      <c r="TEU642" s="6"/>
      <c r="TEV642" s="6"/>
      <c r="TEW642" s="6"/>
      <c r="TEX642" s="6"/>
      <c r="TEY642" s="6"/>
      <c r="TEZ642" s="6"/>
      <c r="TFA642" s="6"/>
      <c r="TFB642" s="6"/>
      <c r="TFC642" s="6"/>
      <c r="TFD642" s="6"/>
      <c r="TFE642" s="6"/>
      <c r="TFF642" s="6"/>
      <c r="TFG642" s="6"/>
      <c r="TFH642" s="6"/>
      <c r="TFI642" s="6"/>
      <c r="TFJ642" s="6"/>
      <c r="TFK642" s="6"/>
      <c r="TFL642" s="6"/>
      <c r="TFM642" s="6"/>
      <c r="TFN642" s="6"/>
      <c r="TFO642" s="6"/>
      <c r="TFP642" s="6"/>
      <c r="TFQ642" s="6"/>
      <c r="TFR642" s="6"/>
      <c r="TFS642" s="6"/>
      <c r="TFT642" s="6"/>
      <c r="TFU642" s="6"/>
      <c r="TFV642" s="6"/>
      <c r="TFW642" s="6"/>
      <c r="TFX642" s="6"/>
      <c r="TFY642" s="6"/>
      <c r="TFZ642" s="6"/>
      <c r="TGA642" s="6"/>
      <c r="TGB642" s="6"/>
      <c r="TGC642" s="6"/>
      <c r="TGD642" s="6"/>
      <c r="TGE642" s="6"/>
      <c r="TGF642" s="6"/>
      <c r="TGG642" s="6"/>
      <c r="TGH642" s="6"/>
      <c r="TGI642" s="6"/>
      <c r="TGJ642" s="6"/>
      <c r="TGK642" s="6"/>
      <c r="TGL642" s="6"/>
      <c r="TGM642" s="6"/>
      <c r="TGN642" s="6"/>
      <c r="TGO642" s="6"/>
      <c r="TGP642" s="6"/>
      <c r="TGQ642" s="6"/>
      <c r="TGR642" s="6"/>
      <c r="TGS642" s="6"/>
      <c r="TGT642" s="6"/>
      <c r="TGU642" s="6"/>
      <c r="TGV642" s="6"/>
      <c r="TGW642" s="6"/>
      <c r="TGX642" s="6"/>
      <c r="TGY642" s="6"/>
      <c r="TGZ642" s="6"/>
      <c r="THA642" s="6"/>
      <c r="THB642" s="6"/>
      <c r="THC642" s="6"/>
      <c r="THD642" s="6"/>
      <c r="THE642" s="6"/>
      <c r="THF642" s="6"/>
      <c r="THG642" s="6"/>
      <c r="THH642" s="6"/>
      <c r="THI642" s="6"/>
      <c r="THJ642" s="6"/>
      <c r="THK642" s="6"/>
      <c r="THL642" s="6"/>
      <c r="THM642" s="6"/>
      <c r="THN642" s="6"/>
      <c r="THO642" s="6"/>
      <c r="THP642" s="6"/>
      <c r="THQ642" s="6"/>
      <c r="THR642" s="6"/>
      <c r="THS642" s="6"/>
      <c r="THT642" s="6"/>
      <c r="THU642" s="6"/>
      <c r="THV642" s="6"/>
      <c r="THW642" s="6"/>
      <c r="THX642" s="6"/>
      <c r="THY642" s="6"/>
      <c r="THZ642" s="6"/>
      <c r="TIA642" s="6"/>
      <c r="TIB642" s="6"/>
      <c r="TIC642" s="6"/>
      <c r="TID642" s="6"/>
      <c r="TIE642" s="6"/>
      <c r="TIF642" s="6"/>
      <c r="TIG642" s="6"/>
      <c r="TIH642" s="6"/>
      <c r="TII642" s="6"/>
      <c r="TIJ642" s="6"/>
      <c r="TIK642" s="6"/>
      <c r="TIL642" s="6"/>
      <c r="TIM642" s="6"/>
      <c r="TIN642" s="6"/>
      <c r="TIO642" s="6"/>
      <c r="TIP642" s="6"/>
      <c r="TIQ642" s="6"/>
      <c r="TIR642" s="6"/>
      <c r="TIS642" s="6"/>
      <c r="TIT642" s="6"/>
      <c r="TIU642" s="6"/>
      <c r="TIV642" s="6"/>
      <c r="TIW642" s="6"/>
      <c r="TIX642" s="6"/>
      <c r="TIY642" s="6"/>
      <c r="TIZ642" s="6"/>
      <c r="TJA642" s="6"/>
      <c r="TJB642" s="6"/>
      <c r="TJC642" s="6"/>
      <c r="TJD642" s="6"/>
      <c r="TJE642" s="6"/>
      <c r="TJF642" s="6"/>
      <c r="TJG642" s="6"/>
      <c r="TJH642" s="6"/>
      <c r="TJI642" s="6"/>
      <c r="TJJ642" s="6"/>
      <c r="TJK642" s="6"/>
      <c r="TJL642" s="6"/>
      <c r="TJM642" s="6"/>
      <c r="TJN642" s="6"/>
      <c r="TJO642" s="6"/>
      <c r="TJP642" s="6"/>
      <c r="TJQ642" s="6"/>
      <c r="TJR642" s="6"/>
      <c r="TJS642" s="6"/>
      <c r="TJT642" s="6"/>
      <c r="TJU642" s="6"/>
      <c r="TJV642" s="6"/>
      <c r="TJW642" s="6"/>
      <c r="TJX642" s="6"/>
      <c r="TJY642" s="6"/>
      <c r="TJZ642" s="6"/>
      <c r="TKA642" s="6"/>
      <c r="TKB642" s="6"/>
      <c r="TKC642" s="6"/>
      <c r="TKD642" s="6"/>
      <c r="TKE642" s="6"/>
      <c r="TKF642" s="6"/>
      <c r="TKG642" s="6"/>
      <c r="TKH642" s="6"/>
      <c r="TKI642" s="6"/>
      <c r="TKJ642" s="6"/>
      <c r="TKK642" s="6"/>
      <c r="TKL642" s="6"/>
      <c r="TKM642" s="6"/>
      <c r="TKN642" s="6"/>
      <c r="TKO642" s="6"/>
      <c r="TKP642" s="6"/>
      <c r="TKQ642" s="6"/>
      <c r="TKR642" s="6"/>
      <c r="TKS642" s="6"/>
      <c r="TKT642" s="6"/>
      <c r="TKU642" s="6"/>
      <c r="TKV642" s="6"/>
      <c r="TKW642" s="6"/>
      <c r="TKX642" s="6"/>
      <c r="TKY642" s="6"/>
      <c r="TKZ642" s="6"/>
      <c r="TLA642" s="6"/>
      <c r="TLB642" s="6"/>
      <c r="TLC642" s="6"/>
      <c r="TLD642" s="6"/>
      <c r="TLE642" s="6"/>
      <c r="TLF642" s="6"/>
      <c r="TLG642" s="6"/>
      <c r="TLH642" s="6"/>
      <c r="TLI642" s="6"/>
      <c r="TLJ642" s="6"/>
      <c r="TLK642" s="6"/>
      <c r="TLL642" s="6"/>
      <c r="TLM642" s="6"/>
      <c r="TLN642" s="6"/>
      <c r="TLO642" s="6"/>
      <c r="TLP642" s="6"/>
      <c r="TLQ642" s="6"/>
      <c r="TLR642" s="6"/>
      <c r="TLS642" s="6"/>
      <c r="TLT642" s="6"/>
      <c r="TLU642" s="6"/>
      <c r="TLV642" s="6"/>
      <c r="TLW642" s="6"/>
      <c r="TLX642" s="6"/>
      <c r="TLY642" s="6"/>
      <c r="TLZ642" s="6"/>
      <c r="TMA642" s="6"/>
      <c r="TMB642" s="6"/>
      <c r="TMC642" s="6"/>
      <c r="TMD642" s="6"/>
      <c r="TME642" s="6"/>
      <c r="TMF642" s="6"/>
      <c r="TMG642" s="6"/>
      <c r="TMH642" s="6"/>
      <c r="TMI642" s="6"/>
      <c r="TMJ642" s="6"/>
      <c r="TMK642" s="6"/>
      <c r="TML642" s="6"/>
      <c r="TMM642" s="6"/>
      <c r="TMN642" s="6"/>
      <c r="TMO642" s="6"/>
      <c r="TMP642" s="6"/>
      <c r="TMQ642" s="6"/>
      <c r="TMR642" s="6"/>
      <c r="TMS642" s="6"/>
      <c r="TMT642" s="6"/>
      <c r="TMU642" s="6"/>
      <c r="TMV642" s="6"/>
      <c r="TMW642" s="6"/>
      <c r="TMX642" s="6"/>
      <c r="TMY642" s="6"/>
      <c r="TMZ642" s="6"/>
      <c r="TNA642" s="6"/>
      <c r="TNB642" s="6"/>
      <c r="TNC642" s="6"/>
      <c r="TND642" s="6"/>
      <c r="TNE642" s="6"/>
      <c r="TNF642" s="6"/>
      <c r="TNG642" s="6"/>
      <c r="TNH642" s="6"/>
      <c r="TNI642" s="6"/>
      <c r="TNJ642" s="6"/>
      <c r="TNK642" s="6"/>
      <c r="TNL642" s="6"/>
      <c r="TNM642" s="6"/>
      <c r="TNN642" s="6"/>
      <c r="TNO642" s="6"/>
      <c r="TNP642" s="6"/>
      <c r="TNQ642" s="6"/>
      <c r="TNR642" s="6"/>
      <c r="TNS642" s="6"/>
      <c r="TNT642" s="6"/>
      <c r="TNU642" s="6"/>
      <c r="TNV642" s="6"/>
      <c r="TNW642" s="6"/>
      <c r="TNX642" s="6"/>
      <c r="TNY642" s="6"/>
      <c r="TNZ642" s="6"/>
      <c r="TOA642" s="6"/>
      <c r="TOB642" s="6"/>
      <c r="TOC642" s="6"/>
      <c r="TOD642" s="6"/>
      <c r="TOE642" s="6"/>
      <c r="TOF642" s="6"/>
      <c r="TOG642" s="6"/>
      <c r="TOH642" s="6"/>
      <c r="TOI642" s="6"/>
      <c r="TOJ642" s="6"/>
      <c r="TOK642" s="6"/>
      <c r="TOL642" s="6"/>
      <c r="TOM642" s="6"/>
      <c r="TON642" s="6"/>
      <c r="TOO642" s="6"/>
      <c r="TOP642" s="6"/>
      <c r="TOQ642" s="6"/>
      <c r="TOR642" s="6"/>
      <c r="TOS642" s="6"/>
      <c r="TOT642" s="6"/>
      <c r="TOU642" s="6"/>
      <c r="TOV642" s="6"/>
      <c r="TOW642" s="6"/>
      <c r="TOX642" s="6"/>
      <c r="TOY642" s="6"/>
      <c r="TOZ642" s="6"/>
      <c r="TPA642" s="6"/>
      <c r="TPB642" s="6"/>
      <c r="TPC642" s="6"/>
      <c r="TPD642" s="6"/>
      <c r="TPE642" s="6"/>
      <c r="TPF642" s="6"/>
      <c r="TPG642" s="6"/>
      <c r="TPH642" s="6"/>
      <c r="TPI642" s="6"/>
      <c r="TPJ642" s="6"/>
      <c r="TPK642" s="6"/>
      <c r="TPL642" s="6"/>
      <c r="TPM642" s="6"/>
      <c r="TPN642" s="6"/>
      <c r="TPO642" s="6"/>
      <c r="TPP642" s="6"/>
      <c r="TPQ642" s="6"/>
      <c r="TPR642" s="6"/>
      <c r="TPS642" s="6"/>
      <c r="TPT642" s="6"/>
      <c r="TPU642" s="6"/>
      <c r="TPV642" s="6"/>
      <c r="TPW642" s="6"/>
      <c r="TPX642" s="6"/>
      <c r="TPY642" s="6"/>
      <c r="TPZ642" s="6"/>
      <c r="TQA642" s="6"/>
      <c r="TQB642" s="6"/>
      <c r="TQC642" s="6"/>
      <c r="TQD642" s="6"/>
      <c r="TQE642" s="6"/>
      <c r="TQF642" s="6"/>
      <c r="TQG642" s="6"/>
      <c r="TQH642" s="6"/>
      <c r="TQI642" s="6"/>
      <c r="TQJ642" s="6"/>
      <c r="TQK642" s="6"/>
      <c r="TQL642" s="6"/>
      <c r="TQM642" s="6"/>
      <c r="TQN642" s="6"/>
      <c r="TQO642" s="6"/>
      <c r="TQP642" s="6"/>
      <c r="TQQ642" s="6"/>
      <c r="TQR642" s="6"/>
      <c r="TQS642" s="6"/>
      <c r="TQT642" s="6"/>
      <c r="TQU642" s="6"/>
      <c r="TQV642" s="6"/>
      <c r="TQW642" s="6"/>
      <c r="TQX642" s="6"/>
      <c r="TQY642" s="6"/>
      <c r="TQZ642" s="6"/>
      <c r="TRA642" s="6"/>
      <c r="TRB642" s="6"/>
      <c r="TRC642" s="6"/>
      <c r="TRD642" s="6"/>
      <c r="TRE642" s="6"/>
      <c r="TRF642" s="6"/>
      <c r="TRG642" s="6"/>
      <c r="TRH642" s="6"/>
      <c r="TRI642" s="6"/>
      <c r="TRJ642" s="6"/>
      <c r="TRK642" s="6"/>
      <c r="TRL642" s="6"/>
      <c r="TRM642" s="6"/>
      <c r="TRN642" s="6"/>
      <c r="TRO642" s="6"/>
      <c r="TRP642" s="6"/>
      <c r="TRQ642" s="6"/>
      <c r="TRR642" s="6"/>
      <c r="TRS642" s="6"/>
      <c r="TRT642" s="6"/>
      <c r="TRU642" s="6"/>
      <c r="TRV642" s="6"/>
      <c r="TRW642" s="6"/>
      <c r="TRX642" s="6"/>
      <c r="TRY642" s="6"/>
      <c r="TRZ642" s="6"/>
      <c r="TSA642" s="6"/>
      <c r="TSB642" s="6"/>
      <c r="TSC642" s="6"/>
      <c r="TSD642" s="6"/>
      <c r="TSE642" s="6"/>
      <c r="TSF642" s="6"/>
      <c r="TSG642" s="6"/>
      <c r="TSH642" s="6"/>
      <c r="TSI642" s="6"/>
      <c r="TSJ642" s="6"/>
      <c r="TSK642" s="6"/>
      <c r="TSL642" s="6"/>
      <c r="TSM642" s="6"/>
      <c r="TSN642" s="6"/>
      <c r="TSO642" s="6"/>
      <c r="TSP642" s="6"/>
      <c r="TSQ642" s="6"/>
      <c r="TSR642" s="6"/>
      <c r="TSS642" s="6"/>
      <c r="TST642" s="6"/>
      <c r="TSU642" s="6"/>
      <c r="TSV642" s="6"/>
      <c r="TSW642" s="6"/>
      <c r="TSX642" s="6"/>
      <c r="TSY642" s="6"/>
      <c r="TSZ642" s="6"/>
      <c r="TTA642" s="6"/>
      <c r="TTB642" s="6"/>
      <c r="TTC642" s="6"/>
      <c r="TTD642" s="6"/>
      <c r="TTE642" s="6"/>
      <c r="TTF642" s="6"/>
      <c r="TTG642" s="6"/>
      <c r="TTH642" s="6"/>
      <c r="TTI642" s="6"/>
      <c r="TTJ642" s="6"/>
      <c r="TTK642" s="6"/>
      <c r="TTL642" s="6"/>
      <c r="TTM642" s="6"/>
      <c r="TTN642" s="6"/>
      <c r="TTO642" s="6"/>
      <c r="TTP642" s="6"/>
      <c r="TTQ642" s="6"/>
      <c r="TTR642" s="6"/>
      <c r="TTS642" s="6"/>
      <c r="TTT642" s="6"/>
      <c r="TTU642" s="6"/>
      <c r="TTV642" s="6"/>
      <c r="TTW642" s="6"/>
      <c r="TTX642" s="6"/>
      <c r="TTY642" s="6"/>
      <c r="TTZ642" s="6"/>
      <c r="TUA642" s="6"/>
      <c r="TUB642" s="6"/>
      <c r="TUC642" s="6"/>
      <c r="TUD642" s="6"/>
      <c r="TUE642" s="6"/>
      <c r="TUF642" s="6"/>
      <c r="TUG642" s="6"/>
      <c r="TUH642" s="6"/>
      <c r="TUI642" s="6"/>
      <c r="TUJ642" s="6"/>
      <c r="TUK642" s="6"/>
      <c r="TUL642" s="6"/>
      <c r="TUM642" s="6"/>
      <c r="TUN642" s="6"/>
      <c r="TUO642" s="6"/>
      <c r="TUP642" s="6"/>
      <c r="TUQ642" s="6"/>
      <c r="TUR642" s="6"/>
      <c r="TUS642" s="6"/>
      <c r="TUT642" s="6"/>
      <c r="TUU642" s="6"/>
      <c r="TUV642" s="6"/>
      <c r="TUW642" s="6"/>
      <c r="TUX642" s="6"/>
      <c r="TUY642" s="6"/>
      <c r="TUZ642" s="6"/>
      <c r="TVA642" s="6"/>
      <c r="TVB642" s="6"/>
      <c r="TVC642" s="6"/>
      <c r="TVD642" s="6"/>
      <c r="TVE642" s="6"/>
      <c r="TVF642" s="6"/>
      <c r="TVG642" s="6"/>
      <c r="TVH642" s="6"/>
      <c r="TVI642" s="6"/>
      <c r="TVJ642" s="6"/>
      <c r="TVK642" s="6"/>
      <c r="TVL642" s="6"/>
      <c r="TVM642" s="6"/>
      <c r="TVN642" s="6"/>
      <c r="TVO642" s="6"/>
      <c r="TVP642" s="6"/>
      <c r="TVQ642" s="6"/>
      <c r="TVR642" s="6"/>
      <c r="TVS642" s="6"/>
      <c r="TVT642" s="6"/>
      <c r="TVU642" s="6"/>
      <c r="TVV642" s="6"/>
      <c r="TVW642" s="6"/>
      <c r="TVX642" s="6"/>
      <c r="TVY642" s="6"/>
      <c r="TVZ642" s="6"/>
      <c r="TWA642" s="6"/>
      <c r="TWB642" s="6"/>
      <c r="TWC642" s="6"/>
      <c r="TWD642" s="6"/>
      <c r="TWE642" s="6"/>
      <c r="TWF642" s="6"/>
      <c r="TWG642" s="6"/>
      <c r="TWH642" s="6"/>
      <c r="TWI642" s="6"/>
      <c r="TWJ642" s="6"/>
      <c r="TWK642" s="6"/>
      <c r="TWL642" s="6"/>
      <c r="TWM642" s="6"/>
      <c r="TWN642" s="6"/>
      <c r="TWO642" s="6"/>
      <c r="TWP642" s="6"/>
      <c r="TWQ642" s="6"/>
      <c r="TWR642" s="6"/>
      <c r="TWS642" s="6"/>
      <c r="TWT642" s="6"/>
      <c r="TWU642" s="6"/>
      <c r="TWV642" s="6"/>
      <c r="TWW642" s="6"/>
      <c r="TWX642" s="6"/>
      <c r="TWY642" s="6"/>
      <c r="TWZ642" s="6"/>
      <c r="TXA642" s="6"/>
      <c r="TXB642" s="6"/>
      <c r="TXC642" s="6"/>
      <c r="TXD642" s="6"/>
      <c r="TXE642" s="6"/>
      <c r="TXF642" s="6"/>
      <c r="TXG642" s="6"/>
      <c r="TXH642" s="6"/>
      <c r="TXI642" s="6"/>
      <c r="TXJ642" s="6"/>
      <c r="TXK642" s="6"/>
      <c r="TXL642" s="6"/>
      <c r="TXM642" s="6"/>
      <c r="TXN642" s="6"/>
      <c r="TXO642" s="6"/>
      <c r="TXP642" s="6"/>
      <c r="TXQ642" s="6"/>
      <c r="TXR642" s="6"/>
      <c r="TXS642" s="6"/>
      <c r="TXT642" s="6"/>
      <c r="TXU642" s="6"/>
      <c r="TXV642" s="6"/>
      <c r="TXW642" s="6"/>
      <c r="TXX642" s="6"/>
      <c r="TXY642" s="6"/>
      <c r="TXZ642" s="6"/>
      <c r="TYA642" s="6"/>
      <c r="TYB642" s="6"/>
      <c r="TYC642" s="6"/>
      <c r="TYD642" s="6"/>
      <c r="TYE642" s="6"/>
      <c r="TYF642" s="6"/>
      <c r="TYG642" s="6"/>
      <c r="TYH642" s="6"/>
      <c r="TYI642" s="6"/>
      <c r="TYJ642" s="6"/>
      <c r="TYK642" s="6"/>
      <c r="TYL642" s="6"/>
      <c r="TYM642" s="6"/>
      <c r="TYN642" s="6"/>
      <c r="TYO642" s="6"/>
      <c r="TYP642" s="6"/>
      <c r="TYQ642" s="6"/>
      <c r="TYR642" s="6"/>
      <c r="TYS642" s="6"/>
      <c r="TYT642" s="6"/>
      <c r="TYU642" s="6"/>
      <c r="TYV642" s="6"/>
      <c r="TYW642" s="6"/>
      <c r="TYX642" s="6"/>
      <c r="TYY642" s="6"/>
      <c r="TYZ642" s="6"/>
      <c r="TZA642" s="6"/>
      <c r="TZB642" s="6"/>
      <c r="TZC642" s="6"/>
      <c r="TZD642" s="6"/>
      <c r="TZE642" s="6"/>
      <c r="TZF642" s="6"/>
      <c r="TZG642" s="6"/>
      <c r="TZH642" s="6"/>
      <c r="TZI642" s="6"/>
      <c r="TZJ642" s="6"/>
      <c r="TZK642" s="6"/>
      <c r="TZL642" s="6"/>
      <c r="TZM642" s="6"/>
      <c r="TZN642" s="6"/>
      <c r="TZO642" s="6"/>
      <c r="TZP642" s="6"/>
      <c r="TZQ642" s="6"/>
      <c r="TZR642" s="6"/>
      <c r="TZS642" s="6"/>
      <c r="TZT642" s="6"/>
      <c r="TZU642" s="6"/>
      <c r="TZV642" s="6"/>
      <c r="TZW642" s="6"/>
      <c r="TZX642" s="6"/>
      <c r="TZY642" s="6"/>
      <c r="TZZ642" s="6"/>
      <c r="UAA642" s="6"/>
      <c r="UAB642" s="6"/>
      <c r="UAC642" s="6"/>
      <c r="UAD642" s="6"/>
      <c r="UAE642" s="6"/>
      <c r="UAF642" s="6"/>
      <c r="UAG642" s="6"/>
      <c r="UAH642" s="6"/>
      <c r="UAI642" s="6"/>
      <c r="UAJ642" s="6"/>
      <c r="UAK642" s="6"/>
      <c r="UAL642" s="6"/>
      <c r="UAM642" s="6"/>
      <c r="UAN642" s="6"/>
      <c r="UAO642" s="6"/>
      <c r="UAP642" s="6"/>
      <c r="UAQ642" s="6"/>
      <c r="UAR642" s="6"/>
      <c r="UAS642" s="6"/>
      <c r="UAT642" s="6"/>
      <c r="UAU642" s="6"/>
      <c r="UAV642" s="6"/>
      <c r="UAW642" s="6"/>
      <c r="UAX642" s="6"/>
      <c r="UAY642" s="6"/>
      <c r="UAZ642" s="6"/>
      <c r="UBA642" s="6"/>
      <c r="UBB642" s="6"/>
      <c r="UBC642" s="6"/>
      <c r="UBD642" s="6"/>
      <c r="UBE642" s="6"/>
      <c r="UBF642" s="6"/>
      <c r="UBG642" s="6"/>
      <c r="UBH642" s="6"/>
      <c r="UBI642" s="6"/>
      <c r="UBJ642" s="6"/>
      <c r="UBK642" s="6"/>
      <c r="UBL642" s="6"/>
      <c r="UBM642" s="6"/>
      <c r="UBN642" s="6"/>
      <c r="UBO642" s="6"/>
      <c r="UBP642" s="6"/>
      <c r="UBQ642" s="6"/>
      <c r="UBR642" s="6"/>
      <c r="UBS642" s="6"/>
      <c r="UBT642" s="6"/>
      <c r="UBU642" s="6"/>
      <c r="UBV642" s="6"/>
      <c r="UBW642" s="6"/>
      <c r="UBX642" s="6"/>
      <c r="UBY642" s="6"/>
      <c r="UBZ642" s="6"/>
      <c r="UCA642" s="6"/>
      <c r="UCB642" s="6"/>
      <c r="UCC642" s="6"/>
      <c r="UCD642" s="6"/>
      <c r="UCE642" s="6"/>
      <c r="UCF642" s="6"/>
      <c r="UCG642" s="6"/>
      <c r="UCH642" s="6"/>
      <c r="UCI642" s="6"/>
      <c r="UCJ642" s="6"/>
      <c r="UCK642" s="6"/>
      <c r="UCL642" s="6"/>
      <c r="UCM642" s="6"/>
      <c r="UCN642" s="6"/>
      <c r="UCO642" s="6"/>
      <c r="UCP642" s="6"/>
      <c r="UCQ642" s="6"/>
      <c r="UCR642" s="6"/>
      <c r="UCS642" s="6"/>
      <c r="UCT642" s="6"/>
      <c r="UCU642" s="6"/>
      <c r="UCV642" s="6"/>
      <c r="UCW642" s="6"/>
      <c r="UCX642" s="6"/>
      <c r="UCY642" s="6"/>
      <c r="UCZ642" s="6"/>
      <c r="UDA642" s="6"/>
      <c r="UDB642" s="6"/>
      <c r="UDC642" s="6"/>
      <c r="UDD642" s="6"/>
      <c r="UDE642" s="6"/>
      <c r="UDF642" s="6"/>
      <c r="UDG642" s="6"/>
      <c r="UDH642" s="6"/>
      <c r="UDI642" s="6"/>
      <c r="UDJ642" s="6"/>
      <c r="UDK642" s="6"/>
      <c r="UDL642" s="6"/>
      <c r="UDM642" s="6"/>
      <c r="UDN642" s="6"/>
      <c r="UDO642" s="6"/>
      <c r="UDP642" s="6"/>
      <c r="UDQ642" s="6"/>
      <c r="UDR642" s="6"/>
      <c r="UDS642" s="6"/>
      <c r="UDT642" s="6"/>
      <c r="UDU642" s="6"/>
      <c r="UDV642" s="6"/>
      <c r="UDW642" s="6"/>
      <c r="UDX642" s="6"/>
      <c r="UDY642" s="6"/>
      <c r="UDZ642" s="6"/>
      <c r="UEA642" s="6"/>
      <c r="UEB642" s="6"/>
      <c r="UEC642" s="6"/>
      <c r="UED642" s="6"/>
      <c r="UEE642" s="6"/>
      <c r="UEF642" s="6"/>
      <c r="UEG642" s="6"/>
      <c r="UEH642" s="6"/>
      <c r="UEI642" s="6"/>
      <c r="UEJ642" s="6"/>
      <c r="UEK642" s="6"/>
      <c r="UEL642" s="6"/>
      <c r="UEM642" s="6"/>
      <c r="UEN642" s="6"/>
      <c r="UEO642" s="6"/>
      <c r="UEP642" s="6"/>
      <c r="UEQ642" s="6"/>
      <c r="UER642" s="6"/>
      <c r="UES642" s="6"/>
      <c r="UET642" s="6"/>
      <c r="UEU642" s="6"/>
      <c r="UEV642" s="6"/>
      <c r="UEW642" s="6"/>
      <c r="UEX642" s="6"/>
      <c r="UEY642" s="6"/>
      <c r="UEZ642" s="6"/>
      <c r="UFA642" s="6"/>
      <c r="UFB642" s="6"/>
      <c r="UFC642" s="6"/>
      <c r="UFD642" s="6"/>
      <c r="UFE642" s="6"/>
      <c r="UFF642" s="6"/>
      <c r="UFG642" s="6"/>
      <c r="UFH642" s="6"/>
      <c r="UFI642" s="6"/>
      <c r="UFJ642" s="6"/>
      <c r="UFK642" s="6"/>
      <c r="UFL642" s="6"/>
      <c r="UFM642" s="6"/>
      <c r="UFN642" s="6"/>
      <c r="UFO642" s="6"/>
      <c r="UFP642" s="6"/>
      <c r="UFQ642" s="6"/>
      <c r="UFR642" s="6"/>
      <c r="UFS642" s="6"/>
      <c r="UFT642" s="6"/>
      <c r="UFU642" s="6"/>
      <c r="UFV642" s="6"/>
      <c r="UFW642" s="6"/>
      <c r="UFX642" s="6"/>
      <c r="UFY642" s="6"/>
      <c r="UFZ642" s="6"/>
      <c r="UGA642" s="6"/>
      <c r="UGB642" s="6"/>
      <c r="UGC642" s="6"/>
      <c r="UGD642" s="6"/>
      <c r="UGE642" s="6"/>
      <c r="UGF642" s="6"/>
      <c r="UGG642" s="6"/>
      <c r="UGH642" s="6"/>
      <c r="UGI642" s="6"/>
      <c r="UGJ642" s="6"/>
      <c r="UGK642" s="6"/>
      <c r="UGL642" s="6"/>
      <c r="UGM642" s="6"/>
      <c r="UGN642" s="6"/>
      <c r="UGO642" s="6"/>
      <c r="UGP642" s="6"/>
      <c r="UGQ642" s="6"/>
      <c r="UGR642" s="6"/>
      <c r="UGS642" s="6"/>
      <c r="UGT642" s="6"/>
      <c r="UGU642" s="6"/>
      <c r="UGV642" s="6"/>
      <c r="UGW642" s="6"/>
      <c r="UGX642" s="6"/>
      <c r="UGY642" s="6"/>
      <c r="UGZ642" s="6"/>
      <c r="UHA642" s="6"/>
      <c r="UHB642" s="6"/>
      <c r="UHC642" s="6"/>
      <c r="UHD642" s="6"/>
      <c r="UHE642" s="6"/>
      <c r="UHF642" s="6"/>
      <c r="UHG642" s="6"/>
      <c r="UHH642" s="6"/>
      <c r="UHI642" s="6"/>
      <c r="UHJ642" s="6"/>
      <c r="UHK642" s="6"/>
      <c r="UHL642" s="6"/>
      <c r="UHM642" s="6"/>
      <c r="UHN642" s="6"/>
      <c r="UHO642" s="6"/>
      <c r="UHP642" s="6"/>
      <c r="UHQ642" s="6"/>
      <c r="UHR642" s="6"/>
      <c r="UHS642" s="6"/>
      <c r="UHT642" s="6"/>
      <c r="UHU642" s="6"/>
      <c r="UHV642" s="6"/>
      <c r="UHW642" s="6"/>
      <c r="UHX642" s="6"/>
      <c r="UHY642" s="6"/>
      <c r="UHZ642" s="6"/>
      <c r="UIA642" s="6"/>
      <c r="UIB642" s="6"/>
      <c r="UIC642" s="6"/>
      <c r="UID642" s="6"/>
      <c r="UIE642" s="6"/>
      <c r="UIF642" s="6"/>
      <c r="UIG642" s="6"/>
      <c r="UIH642" s="6"/>
      <c r="UII642" s="6"/>
      <c r="UIJ642" s="6"/>
      <c r="UIK642" s="6"/>
      <c r="UIL642" s="6"/>
      <c r="UIM642" s="6"/>
      <c r="UIN642" s="6"/>
      <c r="UIO642" s="6"/>
      <c r="UIP642" s="6"/>
      <c r="UIQ642" s="6"/>
      <c r="UIR642" s="6"/>
      <c r="UIS642" s="6"/>
      <c r="UIT642" s="6"/>
      <c r="UIU642" s="6"/>
      <c r="UIV642" s="6"/>
      <c r="UIW642" s="6"/>
      <c r="UIX642" s="6"/>
      <c r="UIY642" s="6"/>
      <c r="UIZ642" s="6"/>
      <c r="UJA642" s="6"/>
      <c r="UJB642" s="6"/>
      <c r="UJC642" s="6"/>
      <c r="UJD642" s="6"/>
      <c r="UJE642" s="6"/>
      <c r="UJF642" s="6"/>
      <c r="UJG642" s="6"/>
      <c r="UJH642" s="6"/>
      <c r="UJI642" s="6"/>
      <c r="UJJ642" s="6"/>
      <c r="UJK642" s="6"/>
      <c r="UJL642" s="6"/>
      <c r="UJM642" s="6"/>
      <c r="UJN642" s="6"/>
      <c r="UJO642" s="6"/>
      <c r="UJP642" s="6"/>
      <c r="UJQ642" s="6"/>
      <c r="UJR642" s="6"/>
      <c r="UJS642" s="6"/>
      <c r="UJT642" s="6"/>
      <c r="UJU642" s="6"/>
      <c r="UJV642" s="6"/>
      <c r="UJW642" s="6"/>
      <c r="UJX642" s="6"/>
      <c r="UJY642" s="6"/>
      <c r="UJZ642" s="6"/>
      <c r="UKA642" s="6"/>
      <c r="UKB642" s="6"/>
      <c r="UKC642" s="6"/>
      <c r="UKD642" s="6"/>
      <c r="UKE642" s="6"/>
      <c r="UKF642" s="6"/>
      <c r="UKG642" s="6"/>
      <c r="UKH642" s="6"/>
      <c r="UKI642" s="6"/>
      <c r="UKJ642" s="6"/>
      <c r="UKK642" s="6"/>
      <c r="UKL642" s="6"/>
      <c r="UKM642" s="6"/>
      <c r="UKN642" s="6"/>
      <c r="UKO642" s="6"/>
      <c r="UKP642" s="6"/>
      <c r="UKQ642" s="6"/>
      <c r="UKR642" s="6"/>
      <c r="UKS642" s="6"/>
      <c r="UKT642" s="6"/>
      <c r="UKU642" s="6"/>
      <c r="UKV642" s="6"/>
      <c r="UKW642" s="6"/>
      <c r="UKX642" s="6"/>
      <c r="UKY642" s="6"/>
      <c r="UKZ642" s="6"/>
      <c r="ULA642" s="6"/>
      <c r="ULB642" s="6"/>
      <c r="ULC642" s="6"/>
      <c r="ULD642" s="6"/>
      <c r="ULE642" s="6"/>
      <c r="ULF642" s="6"/>
      <c r="ULG642" s="6"/>
      <c r="ULH642" s="6"/>
      <c r="ULI642" s="6"/>
      <c r="ULJ642" s="6"/>
      <c r="ULK642" s="6"/>
      <c r="ULL642" s="6"/>
      <c r="ULM642" s="6"/>
      <c r="ULN642" s="6"/>
      <c r="ULO642" s="6"/>
      <c r="ULP642" s="6"/>
      <c r="ULQ642" s="6"/>
      <c r="ULR642" s="6"/>
      <c r="ULS642" s="6"/>
      <c r="ULT642" s="6"/>
      <c r="ULU642" s="6"/>
      <c r="ULV642" s="6"/>
      <c r="ULW642" s="6"/>
      <c r="ULX642" s="6"/>
      <c r="ULY642" s="6"/>
      <c r="ULZ642" s="6"/>
      <c r="UMA642" s="6"/>
      <c r="UMB642" s="6"/>
      <c r="UMC642" s="6"/>
      <c r="UMD642" s="6"/>
      <c r="UME642" s="6"/>
      <c r="UMF642" s="6"/>
      <c r="UMG642" s="6"/>
      <c r="UMH642" s="6"/>
      <c r="UMI642" s="6"/>
      <c r="UMJ642" s="6"/>
      <c r="UMK642" s="6"/>
      <c r="UML642" s="6"/>
      <c r="UMM642" s="6"/>
      <c r="UMN642" s="6"/>
      <c r="UMO642" s="6"/>
      <c r="UMP642" s="6"/>
      <c r="UMQ642" s="6"/>
      <c r="UMR642" s="6"/>
      <c r="UMS642" s="6"/>
      <c r="UMT642" s="6"/>
      <c r="UMU642" s="6"/>
      <c r="UMV642" s="6"/>
      <c r="UMW642" s="6"/>
      <c r="UMX642" s="6"/>
      <c r="UMY642" s="6"/>
      <c r="UMZ642" s="6"/>
      <c r="UNA642" s="6"/>
      <c r="UNB642" s="6"/>
      <c r="UNC642" s="6"/>
      <c r="UND642" s="6"/>
      <c r="UNE642" s="6"/>
      <c r="UNF642" s="6"/>
      <c r="UNG642" s="6"/>
      <c r="UNH642" s="6"/>
      <c r="UNI642" s="6"/>
      <c r="UNJ642" s="6"/>
      <c r="UNK642" s="6"/>
      <c r="UNL642" s="6"/>
      <c r="UNM642" s="6"/>
      <c r="UNN642" s="6"/>
      <c r="UNO642" s="6"/>
      <c r="UNP642" s="6"/>
      <c r="UNQ642" s="6"/>
      <c r="UNR642" s="6"/>
      <c r="UNS642" s="6"/>
      <c r="UNT642" s="6"/>
      <c r="UNU642" s="6"/>
      <c r="UNV642" s="6"/>
      <c r="UNW642" s="6"/>
      <c r="UNX642" s="6"/>
      <c r="UNY642" s="6"/>
      <c r="UNZ642" s="6"/>
      <c r="UOA642" s="6"/>
      <c r="UOB642" s="6"/>
      <c r="UOC642" s="6"/>
      <c r="UOD642" s="6"/>
      <c r="UOE642" s="6"/>
      <c r="UOF642" s="6"/>
      <c r="UOG642" s="6"/>
      <c r="UOH642" s="6"/>
      <c r="UOI642" s="6"/>
      <c r="UOJ642" s="6"/>
      <c r="UOK642" s="6"/>
      <c r="UOL642" s="6"/>
      <c r="UOM642" s="6"/>
      <c r="UON642" s="6"/>
      <c r="UOO642" s="6"/>
      <c r="UOP642" s="6"/>
      <c r="UOQ642" s="6"/>
      <c r="UOR642" s="6"/>
      <c r="UOS642" s="6"/>
      <c r="UOT642" s="6"/>
      <c r="UOU642" s="6"/>
      <c r="UOV642" s="6"/>
      <c r="UOW642" s="6"/>
      <c r="UOX642" s="6"/>
      <c r="UOY642" s="6"/>
      <c r="UOZ642" s="6"/>
      <c r="UPA642" s="6"/>
      <c r="UPB642" s="6"/>
      <c r="UPC642" s="6"/>
      <c r="UPD642" s="6"/>
      <c r="UPE642" s="6"/>
      <c r="UPF642" s="6"/>
      <c r="UPG642" s="6"/>
      <c r="UPH642" s="6"/>
      <c r="UPI642" s="6"/>
      <c r="UPJ642" s="6"/>
      <c r="UPK642" s="6"/>
      <c r="UPL642" s="6"/>
      <c r="UPM642" s="6"/>
      <c r="UPN642" s="6"/>
      <c r="UPO642" s="6"/>
      <c r="UPP642" s="6"/>
      <c r="UPQ642" s="6"/>
      <c r="UPR642" s="6"/>
      <c r="UPS642" s="6"/>
      <c r="UPT642" s="6"/>
      <c r="UPU642" s="6"/>
      <c r="UPV642" s="6"/>
      <c r="UPW642" s="6"/>
      <c r="UPX642" s="6"/>
      <c r="UPY642" s="6"/>
      <c r="UPZ642" s="6"/>
      <c r="UQA642" s="6"/>
      <c r="UQB642" s="6"/>
      <c r="UQC642" s="6"/>
      <c r="UQD642" s="6"/>
      <c r="UQE642" s="6"/>
      <c r="UQF642" s="6"/>
      <c r="UQG642" s="6"/>
      <c r="UQH642" s="6"/>
      <c r="UQI642" s="6"/>
      <c r="UQJ642" s="6"/>
      <c r="UQK642" s="6"/>
      <c r="UQL642" s="6"/>
      <c r="UQM642" s="6"/>
      <c r="UQN642" s="6"/>
      <c r="UQO642" s="6"/>
      <c r="UQP642" s="6"/>
      <c r="UQQ642" s="6"/>
      <c r="UQR642" s="6"/>
      <c r="UQS642" s="6"/>
      <c r="UQT642" s="6"/>
      <c r="UQU642" s="6"/>
      <c r="UQV642" s="6"/>
      <c r="UQW642" s="6"/>
      <c r="UQX642" s="6"/>
      <c r="UQY642" s="6"/>
      <c r="UQZ642" s="6"/>
      <c r="URA642" s="6"/>
      <c r="URB642" s="6"/>
      <c r="URC642" s="6"/>
      <c r="URD642" s="6"/>
      <c r="URE642" s="6"/>
      <c r="URF642" s="6"/>
      <c r="URG642" s="6"/>
      <c r="URH642" s="6"/>
      <c r="URI642" s="6"/>
      <c r="URJ642" s="6"/>
      <c r="URK642" s="6"/>
      <c r="URL642" s="6"/>
      <c r="URM642" s="6"/>
      <c r="URN642" s="6"/>
      <c r="URO642" s="6"/>
      <c r="URP642" s="6"/>
      <c r="URQ642" s="6"/>
      <c r="URR642" s="6"/>
      <c r="URS642" s="6"/>
      <c r="URT642" s="6"/>
      <c r="URU642" s="6"/>
      <c r="URV642" s="6"/>
      <c r="URW642" s="6"/>
      <c r="URX642" s="6"/>
      <c r="URY642" s="6"/>
      <c r="URZ642" s="6"/>
      <c r="USA642" s="6"/>
      <c r="USB642" s="6"/>
      <c r="USC642" s="6"/>
      <c r="USD642" s="6"/>
      <c r="USE642" s="6"/>
      <c r="USF642" s="6"/>
      <c r="USG642" s="6"/>
      <c r="USH642" s="6"/>
      <c r="USI642" s="6"/>
      <c r="USJ642" s="6"/>
      <c r="USK642" s="6"/>
      <c r="USL642" s="6"/>
      <c r="USM642" s="6"/>
      <c r="USN642" s="6"/>
      <c r="USO642" s="6"/>
      <c r="USP642" s="6"/>
      <c r="USQ642" s="6"/>
      <c r="USR642" s="6"/>
      <c r="USS642" s="6"/>
      <c r="UST642" s="6"/>
      <c r="USU642" s="6"/>
      <c r="USV642" s="6"/>
      <c r="USW642" s="6"/>
      <c r="USX642" s="6"/>
      <c r="USY642" s="6"/>
      <c r="USZ642" s="6"/>
      <c r="UTA642" s="6"/>
      <c r="UTB642" s="6"/>
      <c r="UTC642" s="6"/>
      <c r="UTD642" s="6"/>
      <c r="UTE642" s="6"/>
      <c r="UTF642" s="6"/>
      <c r="UTG642" s="6"/>
      <c r="UTH642" s="6"/>
      <c r="UTI642" s="6"/>
      <c r="UTJ642" s="6"/>
      <c r="UTK642" s="6"/>
      <c r="UTL642" s="6"/>
      <c r="UTM642" s="6"/>
      <c r="UTN642" s="6"/>
      <c r="UTO642" s="6"/>
      <c r="UTP642" s="6"/>
      <c r="UTQ642" s="6"/>
      <c r="UTR642" s="6"/>
      <c r="UTS642" s="6"/>
      <c r="UTT642" s="6"/>
      <c r="UTU642" s="6"/>
      <c r="UTV642" s="6"/>
      <c r="UTW642" s="6"/>
      <c r="UTX642" s="6"/>
      <c r="UTY642" s="6"/>
      <c r="UTZ642" s="6"/>
      <c r="UUA642" s="6"/>
      <c r="UUB642" s="6"/>
      <c r="UUC642" s="6"/>
      <c r="UUD642" s="6"/>
      <c r="UUE642" s="6"/>
      <c r="UUF642" s="6"/>
      <c r="UUG642" s="6"/>
      <c r="UUH642" s="6"/>
      <c r="UUI642" s="6"/>
      <c r="UUJ642" s="6"/>
      <c r="UUK642" s="6"/>
      <c r="UUL642" s="6"/>
      <c r="UUM642" s="6"/>
      <c r="UUN642" s="6"/>
      <c r="UUO642" s="6"/>
      <c r="UUP642" s="6"/>
      <c r="UUQ642" s="6"/>
      <c r="UUR642" s="6"/>
      <c r="UUS642" s="6"/>
      <c r="UUT642" s="6"/>
      <c r="UUU642" s="6"/>
      <c r="UUV642" s="6"/>
      <c r="UUW642" s="6"/>
      <c r="UUX642" s="6"/>
      <c r="UUY642" s="6"/>
      <c r="UUZ642" s="6"/>
      <c r="UVA642" s="6"/>
      <c r="UVB642" s="6"/>
      <c r="UVC642" s="6"/>
      <c r="UVD642" s="6"/>
      <c r="UVE642" s="6"/>
      <c r="UVF642" s="6"/>
      <c r="UVG642" s="6"/>
      <c r="UVH642" s="6"/>
      <c r="UVI642" s="6"/>
      <c r="UVJ642" s="6"/>
      <c r="UVK642" s="6"/>
      <c r="UVL642" s="6"/>
      <c r="UVM642" s="6"/>
      <c r="UVN642" s="6"/>
      <c r="UVO642" s="6"/>
      <c r="UVP642" s="6"/>
      <c r="UVQ642" s="6"/>
      <c r="UVR642" s="6"/>
      <c r="UVS642" s="6"/>
      <c r="UVT642" s="6"/>
      <c r="UVU642" s="6"/>
      <c r="UVV642" s="6"/>
      <c r="UVW642" s="6"/>
      <c r="UVX642" s="6"/>
      <c r="UVY642" s="6"/>
      <c r="UVZ642" s="6"/>
      <c r="UWA642" s="6"/>
      <c r="UWB642" s="6"/>
      <c r="UWC642" s="6"/>
      <c r="UWD642" s="6"/>
      <c r="UWE642" s="6"/>
      <c r="UWF642" s="6"/>
      <c r="UWG642" s="6"/>
      <c r="UWH642" s="6"/>
      <c r="UWI642" s="6"/>
      <c r="UWJ642" s="6"/>
      <c r="UWK642" s="6"/>
      <c r="UWL642" s="6"/>
      <c r="UWM642" s="6"/>
      <c r="UWN642" s="6"/>
      <c r="UWO642" s="6"/>
      <c r="UWP642" s="6"/>
      <c r="UWQ642" s="6"/>
      <c r="UWR642" s="6"/>
      <c r="UWS642" s="6"/>
      <c r="UWT642" s="6"/>
      <c r="UWU642" s="6"/>
      <c r="UWV642" s="6"/>
      <c r="UWW642" s="6"/>
      <c r="UWX642" s="6"/>
      <c r="UWY642" s="6"/>
      <c r="UWZ642" s="6"/>
      <c r="UXA642" s="6"/>
      <c r="UXB642" s="6"/>
      <c r="UXC642" s="6"/>
      <c r="UXD642" s="6"/>
      <c r="UXE642" s="6"/>
      <c r="UXF642" s="6"/>
      <c r="UXG642" s="6"/>
      <c r="UXH642" s="6"/>
      <c r="UXI642" s="6"/>
      <c r="UXJ642" s="6"/>
      <c r="UXK642" s="6"/>
      <c r="UXL642" s="6"/>
      <c r="UXM642" s="6"/>
      <c r="UXN642" s="6"/>
      <c r="UXO642" s="6"/>
      <c r="UXP642" s="6"/>
      <c r="UXQ642" s="6"/>
      <c r="UXR642" s="6"/>
      <c r="UXS642" s="6"/>
      <c r="UXT642" s="6"/>
      <c r="UXU642" s="6"/>
      <c r="UXV642" s="6"/>
      <c r="UXW642" s="6"/>
      <c r="UXX642" s="6"/>
      <c r="UXY642" s="6"/>
      <c r="UXZ642" s="6"/>
      <c r="UYA642" s="6"/>
      <c r="UYB642" s="6"/>
      <c r="UYC642" s="6"/>
      <c r="UYD642" s="6"/>
      <c r="UYE642" s="6"/>
      <c r="UYF642" s="6"/>
      <c r="UYG642" s="6"/>
      <c r="UYH642" s="6"/>
      <c r="UYI642" s="6"/>
      <c r="UYJ642" s="6"/>
      <c r="UYK642" s="6"/>
      <c r="UYL642" s="6"/>
      <c r="UYM642" s="6"/>
      <c r="UYN642" s="6"/>
      <c r="UYO642" s="6"/>
      <c r="UYP642" s="6"/>
      <c r="UYQ642" s="6"/>
      <c r="UYR642" s="6"/>
      <c r="UYS642" s="6"/>
      <c r="UYT642" s="6"/>
      <c r="UYU642" s="6"/>
      <c r="UYV642" s="6"/>
      <c r="UYW642" s="6"/>
      <c r="UYX642" s="6"/>
      <c r="UYY642" s="6"/>
      <c r="UYZ642" s="6"/>
      <c r="UZA642" s="6"/>
      <c r="UZB642" s="6"/>
      <c r="UZC642" s="6"/>
      <c r="UZD642" s="6"/>
      <c r="UZE642" s="6"/>
      <c r="UZF642" s="6"/>
      <c r="UZG642" s="6"/>
      <c r="UZH642" s="6"/>
      <c r="UZI642" s="6"/>
      <c r="UZJ642" s="6"/>
      <c r="UZK642" s="6"/>
      <c r="UZL642" s="6"/>
      <c r="UZM642" s="6"/>
      <c r="UZN642" s="6"/>
      <c r="UZO642" s="6"/>
      <c r="UZP642" s="6"/>
      <c r="UZQ642" s="6"/>
      <c r="UZR642" s="6"/>
      <c r="UZS642" s="6"/>
      <c r="UZT642" s="6"/>
      <c r="UZU642" s="6"/>
      <c r="UZV642" s="6"/>
      <c r="UZW642" s="6"/>
      <c r="UZX642" s="6"/>
      <c r="UZY642" s="6"/>
      <c r="UZZ642" s="6"/>
      <c r="VAA642" s="6"/>
      <c r="VAB642" s="6"/>
      <c r="VAC642" s="6"/>
      <c r="VAD642" s="6"/>
      <c r="VAE642" s="6"/>
      <c r="VAF642" s="6"/>
      <c r="VAG642" s="6"/>
      <c r="VAH642" s="6"/>
      <c r="VAI642" s="6"/>
      <c r="VAJ642" s="6"/>
      <c r="VAK642" s="6"/>
      <c r="VAL642" s="6"/>
      <c r="VAM642" s="6"/>
      <c r="VAN642" s="6"/>
      <c r="VAO642" s="6"/>
      <c r="VAP642" s="6"/>
      <c r="VAQ642" s="6"/>
      <c r="VAR642" s="6"/>
      <c r="VAS642" s="6"/>
      <c r="VAT642" s="6"/>
      <c r="VAU642" s="6"/>
      <c r="VAV642" s="6"/>
      <c r="VAW642" s="6"/>
      <c r="VAX642" s="6"/>
      <c r="VAY642" s="6"/>
      <c r="VAZ642" s="6"/>
      <c r="VBA642" s="6"/>
      <c r="VBB642" s="6"/>
      <c r="VBC642" s="6"/>
      <c r="VBD642" s="6"/>
      <c r="VBE642" s="6"/>
      <c r="VBF642" s="6"/>
      <c r="VBG642" s="6"/>
      <c r="VBH642" s="6"/>
      <c r="VBI642" s="6"/>
      <c r="VBJ642" s="6"/>
      <c r="VBK642" s="6"/>
      <c r="VBL642" s="6"/>
      <c r="VBM642" s="6"/>
      <c r="VBN642" s="6"/>
      <c r="VBO642" s="6"/>
      <c r="VBP642" s="6"/>
      <c r="VBQ642" s="6"/>
      <c r="VBR642" s="6"/>
      <c r="VBS642" s="6"/>
      <c r="VBT642" s="6"/>
      <c r="VBU642" s="6"/>
      <c r="VBV642" s="6"/>
      <c r="VBW642" s="6"/>
      <c r="VBX642" s="6"/>
      <c r="VBY642" s="6"/>
      <c r="VBZ642" s="6"/>
      <c r="VCA642" s="6"/>
      <c r="VCB642" s="6"/>
      <c r="VCC642" s="6"/>
      <c r="VCD642" s="6"/>
      <c r="VCE642" s="6"/>
      <c r="VCF642" s="6"/>
      <c r="VCG642" s="6"/>
      <c r="VCH642" s="6"/>
      <c r="VCI642" s="6"/>
      <c r="VCJ642" s="6"/>
      <c r="VCK642" s="6"/>
      <c r="VCL642" s="6"/>
      <c r="VCM642" s="6"/>
      <c r="VCN642" s="6"/>
      <c r="VCO642" s="6"/>
      <c r="VCP642" s="6"/>
      <c r="VCQ642" s="6"/>
      <c r="VCR642" s="6"/>
      <c r="VCS642" s="6"/>
      <c r="VCT642" s="6"/>
      <c r="VCU642" s="6"/>
      <c r="VCV642" s="6"/>
      <c r="VCW642" s="6"/>
      <c r="VCX642" s="6"/>
      <c r="VCY642" s="6"/>
      <c r="VCZ642" s="6"/>
      <c r="VDA642" s="6"/>
      <c r="VDB642" s="6"/>
      <c r="VDC642" s="6"/>
      <c r="VDD642" s="6"/>
      <c r="VDE642" s="6"/>
      <c r="VDF642" s="6"/>
      <c r="VDG642" s="6"/>
      <c r="VDH642" s="6"/>
      <c r="VDI642" s="6"/>
      <c r="VDJ642" s="6"/>
      <c r="VDK642" s="6"/>
      <c r="VDL642" s="6"/>
      <c r="VDM642" s="6"/>
      <c r="VDN642" s="6"/>
      <c r="VDO642" s="6"/>
      <c r="VDP642" s="6"/>
      <c r="VDQ642" s="6"/>
      <c r="VDR642" s="6"/>
      <c r="VDS642" s="6"/>
      <c r="VDT642" s="6"/>
      <c r="VDU642" s="6"/>
      <c r="VDV642" s="6"/>
      <c r="VDW642" s="6"/>
      <c r="VDX642" s="6"/>
      <c r="VDY642" s="6"/>
      <c r="VDZ642" s="6"/>
      <c r="VEA642" s="6"/>
      <c r="VEB642" s="6"/>
      <c r="VEC642" s="6"/>
      <c r="VED642" s="6"/>
      <c r="VEE642" s="6"/>
      <c r="VEF642" s="6"/>
      <c r="VEG642" s="6"/>
      <c r="VEH642" s="6"/>
      <c r="VEI642" s="6"/>
      <c r="VEJ642" s="6"/>
      <c r="VEK642" s="6"/>
      <c r="VEL642" s="6"/>
      <c r="VEM642" s="6"/>
      <c r="VEN642" s="6"/>
      <c r="VEO642" s="6"/>
      <c r="VEP642" s="6"/>
      <c r="VEQ642" s="6"/>
      <c r="VER642" s="6"/>
      <c r="VES642" s="6"/>
      <c r="VET642" s="6"/>
      <c r="VEU642" s="6"/>
      <c r="VEV642" s="6"/>
      <c r="VEW642" s="6"/>
      <c r="VEX642" s="6"/>
      <c r="VEY642" s="6"/>
      <c r="VEZ642" s="6"/>
      <c r="VFA642" s="6"/>
      <c r="VFB642" s="6"/>
      <c r="VFC642" s="6"/>
      <c r="VFD642" s="6"/>
      <c r="VFE642" s="6"/>
      <c r="VFF642" s="6"/>
      <c r="VFG642" s="6"/>
      <c r="VFH642" s="6"/>
      <c r="VFI642" s="6"/>
      <c r="VFJ642" s="6"/>
      <c r="VFK642" s="6"/>
      <c r="VFL642" s="6"/>
      <c r="VFM642" s="6"/>
      <c r="VFN642" s="6"/>
      <c r="VFO642" s="6"/>
      <c r="VFP642" s="6"/>
      <c r="VFQ642" s="6"/>
      <c r="VFR642" s="6"/>
      <c r="VFS642" s="6"/>
      <c r="VFT642" s="6"/>
      <c r="VFU642" s="6"/>
      <c r="VFV642" s="6"/>
      <c r="VFW642" s="6"/>
      <c r="VFX642" s="6"/>
      <c r="VFY642" s="6"/>
      <c r="VFZ642" s="6"/>
      <c r="VGA642" s="6"/>
      <c r="VGB642" s="6"/>
      <c r="VGC642" s="6"/>
      <c r="VGD642" s="6"/>
      <c r="VGE642" s="6"/>
      <c r="VGF642" s="6"/>
      <c r="VGG642" s="6"/>
      <c r="VGH642" s="6"/>
      <c r="VGI642" s="6"/>
      <c r="VGJ642" s="6"/>
      <c r="VGK642" s="6"/>
      <c r="VGL642" s="6"/>
      <c r="VGM642" s="6"/>
      <c r="VGN642" s="6"/>
      <c r="VGO642" s="6"/>
      <c r="VGP642" s="6"/>
      <c r="VGQ642" s="6"/>
      <c r="VGR642" s="6"/>
      <c r="VGS642" s="6"/>
      <c r="VGT642" s="6"/>
      <c r="VGU642" s="6"/>
      <c r="VGV642" s="6"/>
      <c r="VGW642" s="6"/>
      <c r="VGX642" s="6"/>
      <c r="VGY642" s="6"/>
      <c r="VGZ642" s="6"/>
      <c r="VHA642" s="6"/>
      <c r="VHB642" s="6"/>
      <c r="VHC642" s="6"/>
      <c r="VHD642" s="6"/>
      <c r="VHE642" s="6"/>
      <c r="VHF642" s="6"/>
      <c r="VHG642" s="6"/>
      <c r="VHH642" s="6"/>
      <c r="VHI642" s="6"/>
      <c r="VHJ642" s="6"/>
      <c r="VHK642" s="6"/>
      <c r="VHL642" s="6"/>
      <c r="VHM642" s="6"/>
      <c r="VHN642" s="6"/>
      <c r="VHO642" s="6"/>
      <c r="VHP642" s="6"/>
      <c r="VHQ642" s="6"/>
      <c r="VHR642" s="6"/>
      <c r="VHS642" s="6"/>
      <c r="VHT642" s="6"/>
      <c r="VHU642" s="6"/>
      <c r="VHV642" s="6"/>
      <c r="VHW642" s="6"/>
      <c r="VHX642" s="6"/>
      <c r="VHY642" s="6"/>
      <c r="VHZ642" s="6"/>
      <c r="VIA642" s="6"/>
      <c r="VIB642" s="6"/>
      <c r="VIC642" s="6"/>
      <c r="VID642" s="6"/>
      <c r="VIE642" s="6"/>
      <c r="VIF642" s="6"/>
      <c r="VIG642" s="6"/>
      <c r="VIH642" s="6"/>
      <c r="VII642" s="6"/>
      <c r="VIJ642" s="6"/>
      <c r="VIK642" s="6"/>
      <c r="VIL642" s="6"/>
      <c r="VIM642" s="6"/>
      <c r="VIN642" s="6"/>
      <c r="VIO642" s="6"/>
      <c r="VIP642" s="6"/>
      <c r="VIQ642" s="6"/>
      <c r="VIR642" s="6"/>
      <c r="VIS642" s="6"/>
      <c r="VIT642" s="6"/>
      <c r="VIU642" s="6"/>
      <c r="VIV642" s="6"/>
      <c r="VIW642" s="6"/>
      <c r="VIX642" s="6"/>
      <c r="VIY642" s="6"/>
      <c r="VIZ642" s="6"/>
      <c r="VJA642" s="6"/>
      <c r="VJB642" s="6"/>
      <c r="VJC642" s="6"/>
      <c r="VJD642" s="6"/>
      <c r="VJE642" s="6"/>
      <c r="VJF642" s="6"/>
      <c r="VJG642" s="6"/>
      <c r="VJH642" s="6"/>
      <c r="VJI642" s="6"/>
      <c r="VJJ642" s="6"/>
      <c r="VJK642" s="6"/>
      <c r="VJL642" s="6"/>
      <c r="VJM642" s="6"/>
      <c r="VJN642" s="6"/>
      <c r="VJO642" s="6"/>
      <c r="VJP642" s="6"/>
      <c r="VJQ642" s="6"/>
      <c r="VJR642" s="6"/>
      <c r="VJS642" s="6"/>
      <c r="VJT642" s="6"/>
      <c r="VJU642" s="6"/>
      <c r="VJV642" s="6"/>
      <c r="VJW642" s="6"/>
      <c r="VJX642" s="6"/>
      <c r="VJY642" s="6"/>
      <c r="VJZ642" s="6"/>
      <c r="VKA642" s="6"/>
      <c r="VKB642" s="6"/>
      <c r="VKC642" s="6"/>
      <c r="VKD642" s="6"/>
      <c r="VKE642" s="6"/>
      <c r="VKF642" s="6"/>
      <c r="VKG642" s="6"/>
      <c r="VKH642" s="6"/>
      <c r="VKI642" s="6"/>
      <c r="VKJ642" s="6"/>
      <c r="VKK642" s="6"/>
      <c r="VKL642" s="6"/>
      <c r="VKM642" s="6"/>
      <c r="VKN642" s="6"/>
      <c r="VKO642" s="6"/>
      <c r="VKP642" s="6"/>
      <c r="VKQ642" s="6"/>
      <c r="VKR642" s="6"/>
      <c r="VKS642" s="6"/>
      <c r="VKT642" s="6"/>
      <c r="VKU642" s="6"/>
      <c r="VKV642" s="6"/>
      <c r="VKW642" s="6"/>
      <c r="VKX642" s="6"/>
      <c r="VKY642" s="6"/>
      <c r="VKZ642" s="6"/>
      <c r="VLA642" s="6"/>
      <c r="VLB642" s="6"/>
      <c r="VLC642" s="6"/>
      <c r="VLD642" s="6"/>
      <c r="VLE642" s="6"/>
      <c r="VLF642" s="6"/>
      <c r="VLG642" s="6"/>
      <c r="VLH642" s="6"/>
      <c r="VLI642" s="6"/>
      <c r="VLJ642" s="6"/>
      <c r="VLK642" s="6"/>
      <c r="VLL642" s="6"/>
      <c r="VLM642" s="6"/>
      <c r="VLN642" s="6"/>
      <c r="VLO642" s="6"/>
      <c r="VLP642" s="6"/>
      <c r="VLQ642" s="6"/>
      <c r="VLR642" s="6"/>
      <c r="VLS642" s="6"/>
      <c r="VLT642" s="6"/>
      <c r="VLU642" s="6"/>
      <c r="VLV642" s="6"/>
      <c r="VLW642" s="6"/>
      <c r="VLX642" s="6"/>
      <c r="VLY642" s="6"/>
      <c r="VLZ642" s="6"/>
      <c r="VMA642" s="6"/>
      <c r="VMB642" s="6"/>
      <c r="VMC642" s="6"/>
      <c r="VMD642" s="6"/>
      <c r="VME642" s="6"/>
      <c r="VMF642" s="6"/>
      <c r="VMG642" s="6"/>
      <c r="VMH642" s="6"/>
      <c r="VMI642" s="6"/>
      <c r="VMJ642" s="6"/>
      <c r="VMK642" s="6"/>
      <c r="VML642" s="6"/>
      <c r="VMM642" s="6"/>
      <c r="VMN642" s="6"/>
      <c r="VMO642" s="6"/>
      <c r="VMP642" s="6"/>
      <c r="VMQ642" s="6"/>
      <c r="VMR642" s="6"/>
      <c r="VMS642" s="6"/>
      <c r="VMT642" s="6"/>
      <c r="VMU642" s="6"/>
      <c r="VMV642" s="6"/>
      <c r="VMW642" s="6"/>
      <c r="VMX642" s="6"/>
      <c r="VMY642" s="6"/>
      <c r="VMZ642" s="6"/>
      <c r="VNA642" s="6"/>
      <c r="VNB642" s="6"/>
      <c r="VNC642" s="6"/>
      <c r="VND642" s="6"/>
      <c r="VNE642" s="6"/>
      <c r="VNF642" s="6"/>
      <c r="VNG642" s="6"/>
      <c r="VNH642" s="6"/>
      <c r="VNI642" s="6"/>
      <c r="VNJ642" s="6"/>
      <c r="VNK642" s="6"/>
      <c r="VNL642" s="6"/>
      <c r="VNM642" s="6"/>
      <c r="VNN642" s="6"/>
      <c r="VNO642" s="6"/>
      <c r="VNP642" s="6"/>
      <c r="VNQ642" s="6"/>
      <c r="VNR642" s="6"/>
      <c r="VNS642" s="6"/>
      <c r="VNT642" s="6"/>
      <c r="VNU642" s="6"/>
      <c r="VNV642" s="6"/>
      <c r="VNW642" s="6"/>
      <c r="VNX642" s="6"/>
      <c r="VNY642" s="6"/>
      <c r="VNZ642" s="6"/>
      <c r="VOA642" s="6"/>
      <c r="VOB642" s="6"/>
      <c r="VOC642" s="6"/>
      <c r="VOD642" s="6"/>
      <c r="VOE642" s="6"/>
      <c r="VOF642" s="6"/>
      <c r="VOG642" s="6"/>
      <c r="VOH642" s="6"/>
      <c r="VOI642" s="6"/>
      <c r="VOJ642" s="6"/>
      <c r="VOK642" s="6"/>
      <c r="VOL642" s="6"/>
      <c r="VOM642" s="6"/>
      <c r="VON642" s="6"/>
      <c r="VOO642" s="6"/>
      <c r="VOP642" s="6"/>
      <c r="VOQ642" s="6"/>
      <c r="VOR642" s="6"/>
      <c r="VOS642" s="6"/>
      <c r="VOT642" s="6"/>
      <c r="VOU642" s="6"/>
      <c r="VOV642" s="6"/>
      <c r="VOW642" s="6"/>
      <c r="VOX642" s="6"/>
      <c r="VOY642" s="6"/>
      <c r="VOZ642" s="6"/>
      <c r="VPA642" s="6"/>
      <c r="VPB642" s="6"/>
      <c r="VPC642" s="6"/>
      <c r="VPD642" s="6"/>
      <c r="VPE642" s="6"/>
      <c r="VPF642" s="6"/>
      <c r="VPG642" s="6"/>
      <c r="VPH642" s="6"/>
      <c r="VPI642" s="6"/>
      <c r="VPJ642" s="6"/>
      <c r="VPK642" s="6"/>
      <c r="VPL642" s="6"/>
      <c r="VPM642" s="6"/>
      <c r="VPN642" s="6"/>
      <c r="VPO642" s="6"/>
      <c r="VPP642" s="6"/>
      <c r="VPQ642" s="6"/>
      <c r="VPR642" s="6"/>
      <c r="VPS642" s="6"/>
      <c r="VPT642" s="6"/>
      <c r="VPU642" s="6"/>
      <c r="VPV642" s="6"/>
      <c r="VPW642" s="6"/>
      <c r="VPX642" s="6"/>
      <c r="VPY642" s="6"/>
      <c r="VPZ642" s="6"/>
      <c r="VQA642" s="6"/>
      <c r="VQB642" s="6"/>
      <c r="VQC642" s="6"/>
      <c r="VQD642" s="6"/>
      <c r="VQE642" s="6"/>
      <c r="VQF642" s="6"/>
      <c r="VQG642" s="6"/>
      <c r="VQH642" s="6"/>
      <c r="VQI642" s="6"/>
      <c r="VQJ642" s="6"/>
      <c r="VQK642" s="6"/>
      <c r="VQL642" s="6"/>
      <c r="VQM642" s="6"/>
      <c r="VQN642" s="6"/>
      <c r="VQO642" s="6"/>
      <c r="VQP642" s="6"/>
      <c r="VQQ642" s="6"/>
      <c r="VQR642" s="6"/>
      <c r="VQS642" s="6"/>
      <c r="VQT642" s="6"/>
      <c r="VQU642" s="6"/>
      <c r="VQV642" s="6"/>
      <c r="VQW642" s="6"/>
      <c r="VQX642" s="6"/>
      <c r="VQY642" s="6"/>
      <c r="VQZ642" s="6"/>
      <c r="VRA642" s="6"/>
      <c r="VRB642" s="6"/>
      <c r="VRC642" s="6"/>
      <c r="VRD642" s="6"/>
      <c r="VRE642" s="6"/>
      <c r="VRF642" s="6"/>
      <c r="VRG642" s="6"/>
      <c r="VRH642" s="6"/>
      <c r="VRI642" s="6"/>
      <c r="VRJ642" s="6"/>
      <c r="VRK642" s="6"/>
      <c r="VRL642" s="6"/>
      <c r="VRM642" s="6"/>
      <c r="VRN642" s="6"/>
      <c r="VRO642" s="6"/>
      <c r="VRP642" s="6"/>
      <c r="VRQ642" s="6"/>
      <c r="VRR642" s="6"/>
      <c r="VRS642" s="6"/>
      <c r="VRT642" s="6"/>
      <c r="VRU642" s="6"/>
      <c r="VRV642" s="6"/>
      <c r="VRW642" s="6"/>
      <c r="VRX642" s="6"/>
      <c r="VRY642" s="6"/>
      <c r="VRZ642" s="6"/>
      <c r="VSA642" s="6"/>
      <c r="VSB642" s="6"/>
      <c r="VSC642" s="6"/>
      <c r="VSD642" s="6"/>
      <c r="VSE642" s="6"/>
      <c r="VSF642" s="6"/>
      <c r="VSG642" s="6"/>
      <c r="VSH642" s="6"/>
      <c r="VSI642" s="6"/>
      <c r="VSJ642" s="6"/>
      <c r="VSK642" s="6"/>
      <c r="VSL642" s="6"/>
      <c r="VSM642" s="6"/>
      <c r="VSN642" s="6"/>
      <c r="VSO642" s="6"/>
      <c r="VSP642" s="6"/>
      <c r="VSQ642" s="6"/>
      <c r="VSR642" s="6"/>
      <c r="VSS642" s="6"/>
      <c r="VST642" s="6"/>
      <c r="VSU642" s="6"/>
      <c r="VSV642" s="6"/>
      <c r="VSW642" s="6"/>
      <c r="VSX642" s="6"/>
      <c r="VSY642" s="6"/>
      <c r="VSZ642" s="6"/>
      <c r="VTA642" s="6"/>
      <c r="VTB642" s="6"/>
      <c r="VTC642" s="6"/>
      <c r="VTD642" s="6"/>
      <c r="VTE642" s="6"/>
      <c r="VTF642" s="6"/>
      <c r="VTG642" s="6"/>
      <c r="VTH642" s="6"/>
      <c r="VTI642" s="6"/>
      <c r="VTJ642" s="6"/>
      <c r="VTK642" s="6"/>
      <c r="VTL642" s="6"/>
      <c r="VTM642" s="6"/>
      <c r="VTN642" s="6"/>
      <c r="VTO642" s="6"/>
      <c r="VTP642" s="6"/>
      <c r="VTQ642" s="6"/>
      <c r="VTR642" s="6"/>
      <c r="VTS642" s="6"/>
      <c r="VTT642" s="6"/>
      <c r="VTU642" s="6"/>
      <c r="VTV642" s="6"/>
      <c r="VTW642" s="6"/>
      <c r="VTX642" s="6"/>
      <c r="VTY642" s="6"/>
      <c r="VTZ642" s="6"/>
      <c r="VUA642" s="6"/>
      <c r="VUB642" s="6"/>
      <c r="VUC642" s="6"/>
      <c r="VUD642" s="6"/>
      <c r="VUE642" s="6"/>
      <c r="VUF642" s="6"/>
      <c r="VUG642" s="6"/>
      <c r="VUH642" s="6"/>
      <c r="VUI642" s="6"/>
      <c r="VUJ642" s="6"/>
      <c r="VUK642" s="6"/>
      <c r="VUL642" s="6"/>
      <c r="VUM642" s="6"/>
      <c r="VUN642" s="6"/>
      <c r="VUO642" s="6"/>
      <c r="VUP642" s="6"/>
      <c r="VUQ642" s="6"/>
      <c r="VUR642" s="6"/>
      <c r="VUS642" s="6"/>
      <c r="VUT642" s="6"/>
      <c r="VUU642" s="6"/>
      <c r="VUV642" s="6"/>
      <c r="VUW642" s="6"/>
      <c r="VUX642" s="6"/>
      <c r="VUY642" s="6"/>
      <c r="VUZ642" s="6"/>
      <c r="VVA642" s="6"/>
      <c r="VVB642" s="6"/>
      <c r="VVC642" s="6"/>
      <c r="VVD642" s="6"/>
      <c r="VVE642" s="6"/>
      <c r="VVF642" s="6"/>
      <c r="VVG642" s="6"/>
      <c r="VVH642" s="6"/>
      <c r="VVI642" s="6"/>
      <c r="VVJ642" s="6"/>
      <c r="VVK642" s="6"/>
      <c r="VVL642" s="6"/>
      <c r="VVM642" s="6"/>
      <c r="VVN642" s="6"/>
      <c r="VVO642" s="6"/>
      <c r="VVP642" s="6"/>
      <c r="VVQ642" s="6"/>
      <c r="VVR642" s="6"/>
      <c r="VVS642" s="6"/>
      <c r="VVT642" s="6"/>
      <c r="VVU642" s="6"/>
      <c r="VVV642" s="6"/>
      <c r="VVW642" s="6"/>
      <c r="VVX642" s="6"/>
      <c r="VVY642" s="6"/>
      <c r="VVZ642" s="6"/>
      <c r="VWA642" s="6"/>
      <c r="VWB642" s="6"/>
      <c r="VWC642" s="6"/>
      <c r="VWD642" s="6"/>
      <c r="VWE642" s="6"/>
      <c r="VWF642" s="6"/>
      <c r="VWG642" s="6"/>
      <c r="VWH642" s="6"/>
      <c r="VWI642" s="6"/>
      <c r="VWJ642" s="6"/>
      <c r="VWK642" s="6"/>
      <c r="VWL642" s="6"/>
      <c r="VWM642" s="6"/>
      <c r="VWN642" s="6"/>
      <c r="VWO642" s="6"/>
      <c r="VWP642" s="6"/>
      <c r="VWQ642" s="6"/>
      <c r="VWR642" s="6"/>
      <c r="VWS642" s="6"/>
      <c r="VWT642" s="6"/>
      <c r="VWU642" s="6"/>
      <c r="VWV642" s="6"/>
      <c r="VWW642" s="6"/>
      <c r="VWX642" s="6"/>
      <c r="VWY642" s="6"/>
      <c r="VWZ642" s="6"/>
      <c r="VXA642" s="6"/>
      <c r="VXB642" s="6"/>
      <c r="VXC642" s="6"/>
      <c r="VXD642" s="6"/>
      <c r="VXE642" s="6"/>
      <c r="VXF642" s="6"/>
      <c r="VXG642" s="6"/>
      <c r="VXH642" s="6"/>
      <c r="VXI642" s="6"/>
      <c r="VXJ642" s="6"/>
      <c r="VXK642" s="6"/>
      <c r="VXL642" s="6"/>
      <c r="VXM642" s="6"/>
      <c r="VXN642" s="6"/>
      <c r="VXO642" s="6"/>
      <c r="VXP642" s="6"/>
      <c r="VXQ642" s="6"/>
      <c r="VXR642" s="6"/>
      <c r="VXS642" s="6"/>
      <c r="VXT642" s="6"/>
      <c r="VXU642" s="6"/>
      <c r="VXV642" s="6"/>
      <c r="VXW642" s="6"/>
      <c r="VXX642" s="6"/>
      <c r="VXY642" s="6"/>
      <c r="VXZ642" s="6"/>
      <c r="VYA642" s="6"/>
      <c r="VYB642" s="6"/>
      <c r="VYC642" s="6"/>
      <c r="VYD642" s="6"/>
      <c r="VYE642" s="6"/>
      <c r="VYF642" s="6"/>
      <c r="VYG642" s="6"/>
      <c r="VYH642" s="6"/>
      <c r="VYI642" s="6"/>
      <c r="VYJ642" s="6"/>
      <c r="VYK642" s="6"/>
      <c r="VYL642" s="6"/>
      <c r="VYM642" s="6"/>
      <c r="VYN642" s="6"/>
      <c r="VYO642" s="6"/>
      <c r="VYP642" s="6"/>
      <c r="VYQ642" s="6"/>
      <c r="VYR642" s="6"/>
      <c r="VYS642" s="6"/>
      <c r="VYT642" s="6"/>
      <c r="VYU642" s="6"/>
      <c r="VYV642" s="6"/>
      <c r="VYW642" s="6"/>
      <c r="VYX642" s="6"/>
      <c r="VYY642" s="6"/>
      <c r="VYZ642" s="6"/>
      <c r="VZA642" s="6"/>
      <c r="VZB642" s="6"/>
      <c r="VZC642" s="6"/>
      <c r="VZD642" s="6"/>
      <c r="VZE642" s="6"/>
      <c r="VZF642" s="6"/>
      <c r="VZG642" s="6"/>
      <c r="VZH642" s="6"/>
      <c r="VZI642" s="6"/>
      <c r="VZJ642" s="6"/>
      <c r="VZK642" s="6"/>
      <c r="VZL642" s="6"/>
      <c r="VZM642" s="6"/>
      <c r="VZN642" s="6"/>
      <c r="VZO642" s="6"/>
      <c r="VZP642" s="6"/>
      <c r="VZQ642" s="6"/>
      <c r="VZR642" s="6"/>
      <c r="VZS642" s="6"/>
      <c r="VZT642" s="6"/>
      <c r="VZU642" s="6"/>
      <c r="VZV642" s="6"/>
      <c r="VZW642" s="6"/>
      <c r="VZX642" s="6"/>
      <c r="VZY642" s="6"/>
      <c r="VZZ642" s="6"/>
      <c r="WAA642" s="6"/>
      <c r="WAB642" s="6"/>
      <c r="WAC642" s="6"/>
      <c r="WAD642" s="6"/>
      <c r="WAE642" s="6"/>
      <c r="WAF642" s="6"/>
      <c r="WAG642" s="6"/>
      <c r="WAH642" s="6"/>
      <c r="WAI642" s="6"/>
      <c r="WAJ642" s="6"/>
      <c r="WAK642" s="6"/>
      <c r="WAL642" s="6"/>
      <c r="WAM642" s="6"/>
      <c r="WAN642" s="6"/>
      <c r="WAO642" s="6"/>
      <c r="WAP642" s="6"/>
      <c r="WAQ642" s="6"/>
      <c r="WAR642" s="6"/>
      <c r="WAS642" s="6"/>
      <c r="WAT642" s="6"/>
      <c r="WAU642" s="6"/>
      <c r="WAV642" s="6"/>
      <c r="WAW642" s="6"/>
      <c r="WAX642" s="6"/>
      <c r="WAY642" s="6"/>
      <c r="WAZ642" s="6"/>
      <c r="WBA642" s="6"/>
      <c r="WBB642" s="6"/>
      <c r="WBC642" s="6"/>
      <c r="WBD642" s="6"/>
      <c r="WBE642" s="6"/>
      <c r="WBF642" s="6"/>
      <c r="WBG642" s="6"/>
      <c r="WBH642" s="6"/>
      <c r="WBI642" s="6"/>
      <c r="WBJ642" s="6"/>
      <c r="WBK642" s="6"/>
      <c r="WBL642" s="6"/>
      <c r="WBM642" s="6"/>
      <c r="WBN642" s="6"/>
      <c r="WBO642" s="6"/>
      <c r="WBP642" s="6"/>
      <c r="WBQ642" s="6"/>
      <c r="WBR642" s="6"/>
      <c r="WBS642" s="6"/>
      <c r="WBT642" s="6"/>
      <c r="WBU642" s="6"/>
      <c r="WBV642" s="6"/>
      <c r="WBW642" s="6"/>
      <c r="WBX642" s="6"/>
      <c r="WBY642" s="6"/>
      <c r="WBZ642" s="6"/>
      <c r="WCA642" s="6"/>
      <c r="WCB642" s="6"/>
      <c r="WCC642" s="6"/>
      <c r="WCD642" s="6"/>
      <c r="WCE642" s="6"/>
      <c r="WCF642" s="6"/>
      <c r="WCG642" s="6"/>
      <c r="WCH642" s="6"/>
      <c r="WCI642" s="6"/>
      <c r="WCJ642" s="6"/>
      <c r="WCK642" s="6"/>
      <c r="WCL642" s="6"/>
      <c r="WCM642" s="6"/>
      <c r="WCN642" s="6"/>
      <c r="WCO642" s="6"/>
      <c r="WCP642" s="6"/>
      <c r="WCQ642" s="6"/>
      <c r="WCR642" s="6"/>
      <c r="WCS642" s="6"/>
      <c r="WCT642" s="6"/>
      <c r="WCU642" s="6"/>
      <c r="WCV642" s="6"/>
      <c r="WCW642" s="6"/>
      <c r="WCX642" s="6"/>
      <c r="WCY642" s="6"/>
      <c r="WCZ642" s="6"/>
      <c r="WDA642" s="6"/>
      <c r="WDB642" s="6"/>
      <c r="WDC642" s="6"/>
      <c r="WDD642" s="6"/>
      <c r="WDE642" s="6"/>
      <c r="WDF642" s="6"/>
      <c r="WDG642" s="6"/>
      <c r="WDH642" s="6"/>
      <c r="WDI642" s="6"/>
      <c r="WDJ642" s="6"/>
      <c r="WDK642" s="6"/>
      <c r="WDL642" s="6"/>
      <c r="WDM642" s="6"/>
      <c r="WDN642" s="6"/>
      <c r="WDO642" s="6"/>
      <c r="WDP642" s="6"/>
      <c r="WDQ642" s="6"/>
      <c r="WDR642" s="6"/>
      <c r="WDS642" s="6"/>
      <c r="WDT642" s="6"/>
      <c r="WDU642" s="6"/>
      <c r="WDV642" s="6"/>
      <c r="WDW642" s="6"/>
      <c r="WDX642" s="6"/>
      <c r="WDY642" s="6"/>
      <c r="WDZ642" s="6"/>
      <c r="WEA642" s="6"/>
      <c r="WEB642" s="6"/>
      <c r="WEC642" s="6"/>
      <c r="WED642" s="6"/>
      <c r="WEE642" s="6"/>
      <c r="WEF642" s="6"/>
      <c r="WEG642" s="6"/>
      <c r="WEH642" s="6"/>
      <c r="WEI642" s="6"/>
      <c r="WEJ642" s="6"/>
      <c r="WEK642" s="6"/>
      <c r="WEL642" s="6"/>
      <c r="WEM642" s="6"/>
      <c r="WEN642" s="6"/>
      <c r="WEO642" s="6"/>
      <c r="WEP642" s="6"/>
      <c r="WEQ642" s="6"/>
      <c r="WER642" s="6"/>
      <c r="WES642" s="6"/>
      <c r="WET642" s="6"/>
      <c r="WEU642" s="6"/>
      <c r="WEV642" s="6"/>
      <c r="WEW642" s="6"/>
      <c r="WEX642" s="6"/>
      <c r="WEY642" s="6"/>
      <c r="WEZ642" s="6"/>
      <c r="WFA642" s="6"/>
      <c r="WFB642" s="6"/>
      <c r="WFC642" s="6"/>
      <c r="WFD642" s="6"/>
      <c r="WFE642" s="6"/>
      <c r="WFF642" s="6"/>
      <c r="WFG642" s="6"/>
      <c r="WFH642" s="6"/>
      <c r="WFI642" s="6"/>
      <c r="WFJ642" s="6"/>
      <c r="WFK642" s="6"/>
      <c r="WFL642" s="6"/>
      <c r="WFM642" s="6"/>
      <c r="WFN642" s="6"/>
      <c r="WFO642" s="6"/>
      <c r="WFP642" s="6"/>
      <c r="WFQ642" s="6"/>
      <c r="WFR642" s="6"/>
      <c r="WFS642" s="6"/>
      <c r="WFT642" s="6"/>
      <c r="WFU642" s="6"/>
      <c r="WFV642" s="6"/>
      <c r="WFW642" s="6"/>
      <c r="WFX642" s="6"/>
      <c r="WFY642" s="6"/>
      <c r="WFZ642" s="6"/>
      <c r="WGA642" s="6"/>
      <c r="WGB642" s="6"/>
      <c r="WGC642" s="6"/>
      <c r="WGD642" s="6"/>
      <c r="WGE642" s="6"/>
      <c r="WGF642" s="6"/>
      <c r="WGG642" s="6"/>
      <c r="WGH642" s="6"/>
      <c r="WGI642" s="6"/>
      <c r="WGJ642" s="6"/>
      <c r="WGK642" s="6"/>
      <c r="WGL642" s="6"/>
      <c r="WGM642" s="6"/>
      <c r="WGN642" s="6"/>
      <c r="WGO642" s="6"/>
      <c r="WGP642" s="6"/>
      <c r="WGQ642" s="6"/>
      <c r="WGR642" s="6"/>
      <c r="WGS642" s="6"/>
      <c r="WGT642" s="6"/>
      <c r="WGU642" s="6"/>
      <c r="WGV642" s="6"/>
      <c r="WGW642" s="6"/>
      <c r="WGX642" s="6"/>
      <c r="WGY642" s="6"/>
      <c r="WGZ642" s="6"/>
      <c r="WHA642" s="6"/>
      <c r="WHB642" s="6"/>
      <c r="WHC642" s="6"/>
      <c r="WHD642" s="6"/>
      <c r="WHE642" s="6"/>
      <c r="WHF642" s="6"/>
      <c r="WHG642" s="6"/>
      <c r="WHH642" s="6"/>
      <c r="WHI642" s="6"/>
      <c r="WHJ642" s="6"/>
      <c r="WHK642" s="6"/>
      <c r="WHL642" s="6"/>
      <c r="WHM642" s="6"/>
      <c r="WHN642" s="6"/>
      <c r="WHO642" s="6"/>
      <c r="WHP642" s="6"/>
      <c r="WHQ642" s="6"/>
      <c r="WHR642" s="6"/>
      <c r="WHS642" s="6"/>
      <c r="WHT642" s="6"/>
      <c r="WHU642" s="6"/>
      <c r="WHV642" s="6"/>
      <c r="WHW642" s="6"/>
      <c r="WHX642" s="6"/>
      <c r="WHY642" s="6"/>
      <c r="WHZ642" s="6"/>
      <c r="WIA642" s="6"/>
      <c r="WIB642" s="6"/>
      <c r="WIC642" s="6"/>
      <c r="WID642" s="6"/>
      <c r="WIE642" s="6"/>
      <c r="WIF642" s="6"/>
      <c r="WIG642" s="6"/>
      <c r="WIH642" s="6"/>
      <c r="WII642" s="6"/>
      <c r="WIJ642" s="6"/>
      <c r="WIK642" s="6"/>
      <c r="WIL642" s="6"/>
      <c r="WIM642" s="6"/>
      <c r="WIN642" s="6"/>
      <c r="WIO642" s="6"/>
      <c r="WIP642" s="6"/>
      <c r="WIQ642" s="6"/>
      <c r="WIR642" s="6"/>
      <c r="WIS642" s="6"/>
      <c r="WIT642" s="6"/>
      <c r="WIU642" s="6"/>
      <c r="WIV642" s="6"/>
      <c r="WIW642" s="6"/>
      <c r="WIX642" s="6"/>
      <c r="WIY642" s="6"/>
      <c r="WIZ642" s="6"/>
      <c r="WJA642" s="6"/>
      <c r="WJB642" s="6"/>
      <c r="WJC642" s="6"/>
      <c r="WJD642" s="6"/>
      <c r="WJE642" s="6"/>
      <c r="WJF642" s="6"/>
      <c r="WJG642" s="6"/>
      <c r="WJH642" s="6"/>
      <c r="WJI642" s="6"/>
      <c r="WJJ642" s="6"/>
      <c r="WJK642" s="6"/>
      <c r="WJL642" s="6"/>
      <c r="WJM642" s="6"/>
      <c r="WJN642" s="6"/>
      <c r="WJO642" s="6"/>
      <c r="WJP642" s="6"/>
      <c r="WJQ642" s="6"/>
      <c r="WJR642" s="6"/>
      <c r="WJS642" s="6"/>
      <c r="WJT642" s="6"/>
      <c r="WJU642" s="6"/>
      <c r="WJV642" s="6"/>
      <c r="WJW642" s="6"/>
      <c r="WJX642" s="6"/>
      <c r="WJY642" s="6"/>
      <c r="WJZ642" s="6"/>
      <c r="WKA642" s="6"/>
      <c r="WKB642" s="6"/>
      <c r="WKC642" s="6"/>
      <c r="WKD642" s="6"/>
      <c r="WKE642" s="6"/>
      <c r="WKF642" s="6"/>
      <c r="WKG642" s="6"/>
      <c r="WKH642" s="6"/>
      <c r="WKI642" s="6"/>
      <c r="WKJ642" s="6"/>
      <c r="WKK642" s="6"/>
      <c r="WKL642" s="6"/>
      <c r="WKM642" s="6"/>
      <c r="WKN642" s="6"/>
      <c r="WKO642" s="6"/>
      <c r="WKP642" s="6"/>
      <c r="WKQ642" s="6"/>
      <c r="WKR642" s="6"/>
      <c r="WKS642" s="6"/>
      <c r="WKT642" s="6"/>
      <c r="WKU642" s="6"/>
      <c r="WKV642" s="6"/>
      <c r="WKW642" s="6"/>
      <c r="WKX642" s="6"/>
      <c r="WKY642" s="6"/>
      <c r="WKZ642" s="6"/>
      <c r="WLA642" s="6"/>
      <c r="WLB642" s="6"/>
      <c r="WLC642" s="6"/>
      <c r="WLD642" s="6"/>
      <c r="WLE642" s="6"/>
      <c r="WLF642" s="6"/>
      <c r="WLG642" s="6"/>
      <c r="WLH642" s="6"/>
      <c r="WLI642" s="6"/>
      <c r="WLJ642" s="6"/>
      <c r="WLK642" s="6"/>
      <c r="WLL642" s="6"/>
      <c r="WLM642" s="6"/>
      <c r="WLN642" s="6"/>
      <c r="WLO642" s="6"/>
      <c r="WLP642" s="6"/>
      <c r="WLQ642" s="6"/>
      <c r="WLR642" s="6"/>
      <c r="WLS642" s="6"/>
      <c r="WLT642" s="6"/>
      <c r="WLU642" s="6"/>
      <c r="WLV642" s="6"/>
      <c r="WLW642" s="6"/>
      <c r="WLX642" s="6"/>
      <c r="WLY642" s="6"/>
      <c r="WLZ642" s="6"/>
      <c r="WMA642" s="6"/>
      <c r="WMB642" s="6"/>
      <c r="WMC642" s="6"/>
      <c r="WMD642" s="6"/>
      <c r="WME642" s="6"/>
      <c r="WMF642" s="6"/>
      <c r="WMG642" s="6"/>
      <c r="WMH642" s="6"/>
      <c r="WMI642" s="6"/>
      <c r="WMJ642" s="6"/>
      <c r="WMK642" s="6"/>
      <c r="WML642" s="6"/>
      <c r="WMM642" s="6"/>
      <c r="WMN642" s="6"/>
      <c r="WMO642" s="6"/>
      <c r="WMP642" s="6"/>
      <c r="WMQ642" s="6"/>
      <c r="WMR642" s="6"/>
      <c r="WMS642" s="6"/>
      <c r="WMT642" s="6"/>
      <c r="WMU642" s="6"/>
      <c r="WMV642" s="6"/>
      <c r="WMW642" s="6"/>
      <c r="WMX642" s="6"/>
      <c r="WMY642" s="6"/>
      <c r="WMZ642" s="6"/>
      <c r="WNA642" s="6"/>
      <c r="WNB642" s="6"/>
      <c r="WNC642" s="6"/>
      <c r="WND642" s="6"/>
      <c r="WNE642" s="6"/>
      <c r="WNF642" s="6"/>
      <c r="WNG642" s="6"/>
      <c r="WNH642" s="6"/>
      <c r="WNI642" s="6"/>
      <c r="WNJ642" s="6"/>
      <c r="WNK642" s="6"/>
      <c r="WNL642" s="6"/>
      <c r="WNM642" s="6"/>
      <c r="WNN642" s="6"/>
      <c r="WNO642" s="6"/>
      <c r="WNP642" s="6"/>
      <c r="WNQ642" s="6"/>
      <c r="WNR642" s="6"/>
      <c r="WNS642" s="6"/>
      <c r="WNT642" s="6"/>
      <c r="WNU642" s="6"/>
      <c r="WNV642" s="6"/>
      <c r="WNW642" s="6"/>
      <c r="WNX642" s="6"/>
      <c r="WNY642" s="6"/>
      <c r="WNZ642" s="6"/>
      <c r="WOA642" s="6"/>
      <c r="WOB642" s="6"/>
      <c r="WOC642" s="6"/>
      <c r="WOD642" s="6"/>
      <c r="WOE642" s="6"/>
      <c r="WOF642" s="6"/>
      <c r="WOG642" s="6"/>
      <c r="WOH642" s="6"/>
      <c r="WOI642" s="6"/>
      <c r="WOJ642" s="6"/>
      <c r="WOK642" s="6"/>
      <c r="WOL642" s="6"/>
      <c r="WOM642" s="6"/>
      <c r="WON642" s="6"/>
      <c r="WOO642" s="6"/>
      <c r="WOP642" s="6"/>
      <c r="WOQ642" s="6"/>
      <c r="WOR642" s="6"/>
      <c r="WOS642" s="6"/>
      <c r="WOT642" s="6"/>
      <c r="WOU642" s="6"/>
      <c r="WOV642" s="6"/>
      <c r="WOW642" s="6"/>
      <c r="WOX642" s="6"/>
      <c r="WOY642" s="6"/>
      <c r="WOZ642" s="6"/>
      <c r="WPA642" s="6"/>
      <c r="WPB642" s="6"/>
      <c r="WPC642" s="6"/>
      <c r="WPD642" s="6"/>
      <c r="WPE642" s="6"/>
      <c r="WPF642" s="6"/>
      <c r="WPG642" s="6"/>
      <c r="WPH642" s="6"/>
      <c r="WPI642" s="6"/>
      <c r="WPJ642" s="6"/>
      <c r="WPK642" s="6"/>
      <c r="WPL642" s="6"/>
      <c r="WPM642" s="6"/>
      <c r="WPN642" s="6"/>
      <c r="WPO642" s="6"/>
      <c r="WPP642" s="6"/>
      <c r="WPQ642" s="6"/>
      <c r="WPR642" s="6"/>
      <c r="WPS642" s="6"/>
      <c r="WPT642" s="6"/>
      <c r="WPU642" s="6"/>
      <c r="WPV642" s="6"/>
      <c r="WPW642" s="6"/>
      <c r="WPX642" s="6"/>
      <c r="WPY642" s="6"/>
      <c r="WPZ642" s="6"/>
      <c r="WQA642" s="6"/>
      <c r="WQB642" s="6"/>
      <c r="WQC642" s="6"/>
      <c r="WQD642" s="6"/>
      <c r="WQE642" s="6"/>
      <c r="WQF642" s="6"/>
      <c r="WQG642" s="6"/>
      <c r="WQH642" s="6"/>
      <c r="WQI642" s="6"/>
      <c r="WQJ642" s="6"/>
      <c r="WQK642" s="6"/>
      <c r="WQL642" s="6"/>
      <c r="WQM642" s="6"/>
      <c r="WQN642" s="6"/>
      <c r="WQO642" s="6"/>
      <c r="WQP642" s="6"/>
      <c r="WQQ642" s="6"/>
      <c r="WQR642" s="6"/>
      <c r="WQS642" s="6"/>
      <c r="WQT642" s="6"/>
      <c r="WQU642" s="6"/>
      <c r="WQV642" s="6"/>
      <c r="WQW642" s="6"/>
      <c r="WQX642" s="6"/>
      <c r="WQY642" s="6"/>
      <c r="WQZ642" s="6"/>
      <c r="WRA642" s="6"/>
      <c r="WRB642" s="6"/>
      <c r="WRC642" s="6"/>
      <c r="WRD642" s="6"/>
      <c r="WRE642" s="6"/>
      <c r="WRF642" s="6"/>
      <c r="WRG642" s="6"/>
      <c r="WRH642" s="6"/>
      <c r="WRI642" s="6"/>
      <c r="WRJ642" s="6"/>
      <c r="WRK642" s="6"/>
      <c r="WRL642" s="6"/>
      <c r="WRM642" s="6"/>
      <c r="WRN642" s="6"/>
      <c r="WRO642" s="6"/>
      <c r="WRP642" s="6"/>
      <c r="WRQ642" s="6"/>
      <c r="WRR642" s="6"/>
      <c r="WRS642" s="6"/>
      <c r="WRT642" s="6"/>
      <c r="WRU642" s="6"/>
      <c r="WRV642" s="6"/>
      <c r="WRW642" s="6"/>
      <c r="WRX642" s="6"/>
      <c r="WRY642" s="6"/>
      <c r="WRZ642" s="6"/>
      <c r="WSA642" s="6"/>
      <c r="WSB642" s="6"/>
      <c r="WSC642" s="6"/>
      <c r="WSD642" s="6"/>
      <c r="WSE642" s="6"/>
      <c r="WSF642" s="6"/>
      <c r="WSG642" s="6"/>
      <c r="WSH642" s="6"/>
      <c r="WSI642" s="6"/>
      <c r="WSJ642" s="6"/>
      <c r="WSK642" s="6"/>
      <c r="WSL642" s="6"/>
      <c r="WSM642" s="6"/>
      <c r="WSN642" s="6"/>
      <c r="WSO642" s="6"/>
      <c r="WSP642" s="6"/>
      <c r="WSQ642" s="6"/>
      <c r="WSR642" s="6"/>
      <c r="WSS642" s="6"/>
      <c r="WST642" s="6"/>
      <c r="WSU642" s="6"/>
      <c r="WSV642" s="6"/>
      <c r="WSW642" s="6"/>
      <c r="WSX642" s="6"/>
      <c r="WSY642" s="6"/>
      <c r="WSZ642" s="6"/>
      <c r="WTA642" s="6"/>
      <c r="WTB642" s="6"/>
      <c r="WTC642" s="6"/>
      <c r="WTD642" s="6"/>
      <c r="WTE642" s="6"/>
      <c r="WTF642" s="6"/>
      <c r="WTG642" s="6"/>
      <c r="WTH642" s="6"/>
      <c r="WTI642" s="6"/>
      <c r="WTJ642" s="6"/>
      <c r="WTK642" s="6"/>
      <c r="WTL642" s="6"/>
      <c r="WTM642" s="6"/>
      <c r="WTN642" s="6"/>
      <c r="WTO642" s="6"/>
      <c r="WTP642" s="6"/>
      <c r="WTQ642" s="6"/>
      <c r="WTR642" s="6"/>
      <c r="WTS642" s="6"/>
      <c r="WTT642" s="6"/>
      <c r="WTU642" s="6"/>
      <c r="WTV642" s="6"/>
      <c r="WTW642" s="6"/>
      <c r="WTX642" s="6"/>
      <c r="WTY642" s="6"/>
      <c r="WTZ642" s="6"/>
      <c r="WUA642" s="6"/>
      <c r="WUB642" s="6"/>
      <c r="WUC642" s="6"/>
      <c r="WUD642" s="6"/>
      <c r="WUE642" s="6"/>
      <c r="WUF642" s="6"/>
      <c r="WUG642" s="6"/>
      <c r="WUH642" s="6"/>
      <c r="WUI642" s="6"/>
      <c r="WUJ642" s="6"/>
      <c r="WUK642" s="6"/>
      <c r="WUL642" s="6"/>
      <c r="WUM642" s="6"/>
      <c r="WUN642" s="6"/>
      <c r="WUO642" s="6"/>
      <c r="WUP642" s="6"/>
      <c r="WUQ642" s="6"/>
      <c r="WUR642" s="6"/>
      <c r="WUS642" s="6"/>
      <c r="WUT642" s="6"/>
      <c r="WUU642" s="6"/>
      <c r="WUV642" s="6"/>
      <c r="WUW642" s="6"/>
      <c r="WUX642" s="6"/>
      <c r="WUY642" s="6"/>
      <c r="WUZ642" s="6"/>
      <c r="WVA642" s="6"/>
      <c r="WVB642" s="6"/>
      <c r="WVC642" s="6"/>
      <c r="WVD642" s="6"/>
      <c r="WVE642" s="6"/>
      <c r="WVF642" s="6"/>
      <c r="WVG642" s="6"/>
      <c r="WVH642" s="6"/>
      <c r="WVI642" s="6"/>
      <c r="WVJ642" s="6"/>
      <c r="WVK642" s="6"/>
      <c r="WVL642" s="6"/>
      <c r="WVM642" s="6"/>
      <c r="WVN642" s="6"/>
      <c r="WVO642" s="6"/>
      <c r="WVP642" s="6"/>
      <c r="WVQ642" s="6"/>
      <c r="WVR642" s="6"/>
      <c r="WVS642" s="6"/>
      <c r="WVT642" s="6"/>
      <c r="WVU642" s="6"/>
      <c r="WVV642" s="6"/>
      <c r="WVW642" s="6"/>
      <c r="WVX642" s="6"/>
      <c r="WVY642" s="6"/>
      <c r="WVZ642" s="6"/>
      <c r="WWA642" s="6"/>
      <c r="WWB642" s="6"/>
      <c r="WWC642" s="6"/>
      <c r="WWD642" s="6"/>
      <c r="WWE642" s="6"/>
      <c r="WWF642" s="6"/>
      <c r="WWG642" s="6"/>
      <c r="WWH642" s="6"/>
      <c r="WWI642" s="6"/>
      <c r="WWJ642" s="6"/>
      <c r="WWK642" s="6"/>
      <c r="WWL642" s="6"/>
      <c r="WWM642" s="6"/>
      <c r="WWN642" s="6"/>
      <c r="WWO642" s="6"/>
      <c r="WWP642" s="6"/>
      <c r="WWQ642" s="6"/>
      <c r="WWR642" s="6"/>
      <c r="WWS642" s="6"/>
      <c r="WWT642" s="6"/>
      <c r="WWU642" s="6"/>
      <c r="WWV642" s="6"/>
      <c r="WWW642" s="6"/>
      <c r="WWX642" s="6"/>
      <c r="WWY642" s="6"/>
      <c r="WWZ642" s="6"/>
      <c r="WXA642" s="6"/>
      <c r="WXB642" s="6"/>
      <c r="WXC642" s="6"/>
      <c r="WXD642" s="6"/>
      <c r="WXE642" s="6"/>
      <c r="WXF642" s="6"/>
      <c r="WXG642" s="6"/>
      <c r="WXH642" s="6"/>
      <c r="WXI642" s="6"/>
      <c r="WXJ642" s="6"/>
      <c r="WXK642" s="6"/>
      <c r="WXL642" s="6"/>
      <c r="WXM642" s="6"/>
      <c r="WXN642" s="6"/>
      <c r="WXO642" s="6"/>
      <c r="WXP642" s="6"/>
      <c r="WXQ642" s="6"/>
      <c r="WXR642" s="6"/>
      <c r="WXS642" s="6"/>
      <c r="WXT642" s="6"/>
      <c r="WXU642" s="6"/>
      <c r="WXV642" s="6"/>
      <c r="WXW642" s="6"/>
      <c r="WXX642" s="6"/>
      <c r="WXY642" s="6"/>
      <c r="WXZ642" s="6"/>
      <c r="WYA642" s="6"/>
      <c r="WYB642" s="6"/>
      <c r="WYC642" s="6"/>
      <c r="WYD642" s="6"/>
      <c r="WYE642" s="6"/>
      <c r="WYF642" s="6"/>
      <c r="WYG642" s="6"/>
      <c r="WYH642" s="6"/>
      <c r="WYI642" s="6"/>
      <c r="WYJ642" s="6"/>
      <c r="WYK642" s="6"/>
      <c r="WYL642" s="6"/>
      <c r="WYM642" s="6"/>
      <c r="WYN642" s="6"/>
      <c r="WYO642" s="6"/>
      <c r="WYP642" s="6"/>
      <c r="WYQ642" s="6"/>
      <c r="WYR642" s="6"/>
      <c r="WYS642" s="6"/>
      <c r="WYT642" s="6"/>
      <c r="WYU642" s="6"/>
      <c r="WYV642" s="6"/>
      <c r="WYW642" s="6"/>
      <c r="WYX642" s="6"/>
      <c r="WYY642" s="6"/>
      <c r="WYZ642" s="6"/>
      <c r="WZA642" s="6"/>
      <c r="WZB642" s="6"/>
      <c r="WZC642" s="6"/>
      <c r="WZD642" s="6"/>
      <c r="WZE642" s="6"/>
      <c r="WZF642" s="6"/>
      <c r="WZG642" s="6"/>
      <c r="WZH642" s="6"/>
      <c r="WZI642" s="6"/>
      <c r="WZJ642" s="6"/>
      <c r="WZK642" s="6"/>
      <c r="WZL642" s="6"/>
      <c r="WZM642" s="6"/>
      <c r="WZN642" s="6"/>
      <c r="WZO642" s="6"/>
      <c r="WZP642" s="6"/>
      <c r="WZQ642" s="6"/>
      <c r="WZR642" s="6"/>
      <c r="WZS642" s="6"/>
      <c r="WZT642" s="6"/>
      <c r="WZU642" s="6"/>
      <c r="WZV642" s="6"/>
      <c r="WZW642" s="6"/>
      <c r="WZX642" s="6"/>
      <c r="WZY642" s="6"/>
      <c r="WZZ642" s="6"/>
      <c r="XAA642" s="6"/>
      <c r="XAB642" s="6"/>
      <c r="XAC642" s="6"/>
      <c r="XAD642" s="6"/>
      <c r="XAE642" s="6"/>
      <c r="XAF642" s="6"/>
      <c r="XAG642" s="6"/>
      <c r="XAH642" s="6"/>
      <c r="XAI642" s="6"/>
      <c r="XAJ642" s="6"/>
      <c r="XAK642" s="6"/>
      <c r="XAL642" s="6"/>
      <c r="XAM642" s="6"/>
      <c r="XAN642" s="6"/>
      <c r="XAO642" s="6"/>
      <c r="XAP642" s="6"/>
      <c r="XAQ642" s="6"/>
      <c r="XAR642" s="6"/>
      <c r="XAS642" s="6"/>
      <c r="XAT642" s="6"/>
      <c r="XAU642" s="6"/>
      <c r="XAV642" s="6"/>
      <c r="XAW642" s="6"/>
      <c r="XAX642" s="6"/>
      <c r="XAY642" s="6"/>
      <c r="XAZ642" s="6"/>
      <c r="XBA642" s="6"/>
      <c r="XBB642" s="6"/>
      <c r="XBC642" s="6"/>
      <c r="XBD642" s="6"/>
      <c r="XBE642" s="6"/>
      <c r="XBF642" s="6"/>
      <c r="XBG642" s="6"/>
      <c r="XBH642" s="6"/>
      <c r="XBI642" s="6"/>
      <c r="XBJ642" s="6"/>
      <c r="XBK642" s="6"/>
      <c r="XBL642" s="6"/>
      <c r="XBM642" s="6"/>
      <c r="XBN642" s="6"/>
      <c r="XBO642" s="6"/>
      <c r="XBP642" s="6"/>
      <c r="XBQ642" s="6"/>
      <c r="XBR642" s="6"/>
      <c r="XBS642" s="6"/>
      <c r="XBT642" s="6"/>
      <c r="XBU642" s="6"/>
      <c r="XBV642" s="6"/>
      <c r="XBW642" s="6"/>
      <c r="XBX642" s="6"/>
      <c r="XBY642" s="6"/>
      <c r="XBZ642" s="6"/>
      <c r="XCA642" s="6"/>
      <c r="XCB642" s="6"/>
      <c r="XCC642" s="6"/>
      <c r="XCD642" s="6"/>
      <c r="XCE642" s="6"/>
      <c r="XCF642" s="6"/>
      <c r="XCG642" s="6"/>
      <c r="XCH642" s="6"/>
      <c r="XCI642" s="6"/>
      <c r="XCJ642" s="6"/>
      <c r="XCK642" s="6"/>
      <c r="XCL642" s="6"/>
      <c r="XCM642" s="6"/>
      <c r="XCN642" s="6"/>
      <c r="XCO642" s="6"/>
      <c r="XCP642" s="6"/>
      <c r="XCQ642" s="6"/>
      <c r="XCR642" s="6"/>
      <c r="XCS642" s="6"/>
      <c r="XCT642" s="6"/>
      <c r="XCU642" s="6"/>
      <c r="XCV642" s="6"/>
      <c r="XCW642" s="6"/>
      <c r="XCX642" s="6"/>
      <c r="XCY642" s="6"/>
      <c r="XCZ642" s="6"/>
      <c r="XDA642" s="6"/>
      <c r="XDB642" s="6"/>
      <c r="XDC642" s="6"/>
      <c r="XDD642" s="6"/>
      <c r="XDE642" s="6"/>
      <c r="XDF642" s="6"/>
      <c r="XDG642" s="6"/>
      <c r="XDH642" s="6"/>
      <c r="XDI642" s="6"/>
      <c r="XDJ642" s="6"/>
      <c r="XDK642" s="6"/>
      <c r="XDL642" s="6"/>
      <c r="XDM642" s="6"/>
      <c r="XDN642" s="6"/>
      <c r="XDO642" s="6"/>
      <c r="XDP642" s="6"/>
    </row>
    <row r="643" spans="1:16344" s="184" customFormat="1">
      <c r="A643" s="28"/>
      <c r="B643" s="29"/>
      <c r="C643" s="30"/>
      <c r="D643" s="30"/>
      <c r="E643" s="31"/>
      <c r="F643" s="32" t="s">
        <v>36</v>
      </c>
      <c r="G643" s="32">
        <v>2</v>
      </c>
      <c r="H643" s="32">
        <f t="shared" si="491"/>
        <v>0</v>
      </c>
      <c r="I643" s="63">
        <f t="shared" si="484"/>
        <v>150000</v>
      </c>
      <c r="J643" s="64">
        <f t="shared" si="485"/>
        <v>0</v>
      </c>
      <c r="K643" s="32">
        <f t="shared" si="492"/>
        <v>10</v>
      </c>
      <c r="L643" s="63">
        <f t="shared" si="486"/>
        <v>380000</v>
      </c>
      <c r="M643" s="64">
        <f t="shared" si="487"/>
        <v>7600000</v>
      </c>
      <c r="N643" s="32"/>
      <c r="O643" s="63"/>
      <c r="P643" s="63"/>
      <c r="Q643" s="32">
        <v>7</v>
      </c>
      <c r="R643" s="63">
        <f t="shared" si="488"/>
        <v>650000</v>
      </c>
      <c r="S643" s="32">
        <v>0</v>
      </c>
      <c r="T643" s="63">
        <f t="shared" si="489"/>
        <v>195000</v>
      </c>
      <c r="U643" s="285">
        <f t="shared" si="490"/>
        <v>9100000</v>
      </c>
      <c r="V643" s="9"/>
      <c r="W643" s="9"/>
      <c r="X643" s="10"/>
      <c r="Y643" s="103"/>
      <c r="Z643" s="104"/>
      <c r="AA643" s="104"/>
      <c r="AB643" s="104"/>
      <c r="AC643" s="104"/>
      <c r="AD643" s="104"/>
      <c r="AE643" s="104"/>
      <c r="AF643" s="104"/>
      <c r="AG643" s="104"/>
      <c r="AH643" s="104"/>
      <c r="AI643" s="104"/>
      <c r="AJ643" s="104"/>
      <c r="AK643" s="103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6"/>
      <c r="FH643" s="6"/>
      <c r="FI643" s="6"/>
      <c r="FJ643" s="6"/>
      <c r="FK643" s="6"/>
      <c r="FL643" s="6"/>
      <c r="FM643" s="6"/>
      <c r="FN643" s="6"/>
      <c r="FO643" s="6"/>
      <c r="FP643" s="6"/>
      <c r="FQ643" s="6"/>
      <c r="FR643" s="6"/>
      <c r="FS643" s="6"/>
      <c r="FT643" s="6"/>
      <c r="FU643" s="6"/>
      <c r="FV643" s="6"/>
      <c r="FW643" s="6"/>
      <c r="FX643" s="6"/>
      <c r="FY643" s="6"/>
      <c r="FZ643" s="6"/>
      <c r="GA643" s="6"/>
      <c r="GB643" s="6"/>
      <c r="GC643" s="6"/>
      <c r="GD643" s="6"/>
      <c r="GE643" s="6"/>
      <c r="GF643" s="6"/>
      <c r="GG643" s="6"/>
      <c r="GH643" s="6"/>
      <c r="GI643" s="6"/>
      <c r="GJ643" s="6"/>
      <c r="GK643" s="6"/>
      <c r="GL643" s="6"/>
      <c r="GM643" s="6"/>
      <c r="GN643" s="6"/>
      <c r="GO643" s="6"/>
      <c r="GP643" s="6"/>
      <c r="GQ643" s="6"/>
      <c r="GR643" s="6"/>
      <c r="GS643" s="6"/>
      <c r="GT643" s="6"/>
      <c r="GU643" s="6"/>
      <c r="GV643" s="6"/>
      <c r="GW643" s="6"/>
      <c r="GX643" s="6"/>
      <c r="GY643" s="6"/>
      <c r="GZ643" s="6"/>
      <c r="HA643" s="6"/>
      <c r="HB643" s="6"/>
      <c r="HC643" s="6"/>
      <c r="HD643" s="6"/>
      <c r="HE643" s="6"/>
      <c r="HF643" s="6"/>
      <c r="HG643" s="6"/>
      <c r="HH643" s="6"/>
      <c r="HI643" s="6"/>
      <c r="HJ643" s="6"/>
      <c r="HK643" s="6"/>
      <c r="HL643" s="6"/>
      <c r="HM643" s="6"/>
      <c r="HN643" s="6"/>
      <c r="HO643" s="6"/>
      <c r="HP643" s="6"/>
      <c r="HQ643" s="6"/>
      <c r="HR643" s="6"/>
      <c r="HS643" s="6"/>
      <c r="HT643" s="6"/>
      <c r="HU643" s="6"/>
      <c r="HV643" s="6"/>
      <c r="HW643" s="6"/>
      <c r="HX643" s="6"/>
      <c r="HY643" s="6"/>
      <c r="HZ643" s="6"/>
      <c r="IA643" s="6"/>
      <c r="IB643" s="6"/>
      <c r="IC643" s="6"/>
      <c r="ID643" s="6"/>
      <c r="IE643" s="6"/>
      <c r="IF643" s="6"/>
      <c r="IG643" s="6"/>
      <c r="IH643" s="6"/>
      <c r="II643" s="6"/>
      <c r="IJ643" s="6"/>
      <c r="IK643" s="6"/>
      <c r="IL643" s="6"/>
      <c r="IM643" s="6"/>
      <c r="IN643" s="6"/>
      <c r="IO643" s="6"/>
      <c r="IP643" s="6"/>
      <c r="IQ643" s="6"/>
      <c r="IR643" s="6"/>
      <c r="IS643" s="6"/>
      <c r="IT643" s="6"/>
      <c r="IU643" s="6"/>
      <c r="IV643" s="6"/>
      <c r="IW643" s="6"/>
      <c r="IX643" s="6"/>
      <c r="IY643" s="6"/>
      <c r="IZ643" s="6"/>
      <c r="JA643" s="6"/>
      <c r="JB643" s="6"/>
      <c r="JC643" s="6"/>
      <c r="JD643" s="6"/>
      <c r="JE643" s="6"/>
      <c r="JF643" s="6"/>
      <c r="JG643" s="6"/>
      <c r="JH643" s="6"/>
      <c r="JI643" s="6"/>
      <c r="JJ643" s="6"/>
      <c r="JK643" s="6"/>
      <c r="JL643" s="6"/>
      <c r="JM643" s="6"/>
      <c r="JN643" s="6"/>
      <c r="JO643" s="6"/>
      <c r="JP643" s="6"/>
      <c r="JQ643" s="6"/>
      <c r="JR643" s="6"/>
      <c r="JS643" s="6"/>
      <c r="JT643" s="6"/>
      <c r="JU643" s="6"/>
      <c r="JV643" s="6"/>
      <c r="JW643" s="6"/>
      <c r="JX643" s="6"/>
      <c r="JY643" s="6"/>
      <c r="JZ643" s="6"/>
      <c r="KA643" s="6"/>
      <c r="KB643" s="6"/>
      <c r="KC643" s="6"/>
      <c r="KD643" s="6"/>
      <c r="KE643" s="6"/>
      <c r="KF643" s="6"/>
      <c r="KG643" s="6"/>
      <c r="KH643" s="6"/>
      <c r="KI643" s="6"/>
      <c r="KJ643" s="6"/>
      <c r="KK643" s="6"/>
      <c r="KL643" s="6"/>
      <c r="KM643" s="6"/>
      <c r="KN643" s="6"/>
      <c r="KO643" s="6"/>
      <c r="KP643" s="6"/>
      <c r="KQ643" s="6"/>
      <c r="KR643" s="6"/>
      <c r="KS643" s="6"/>
      <c r="KT643" s="6"/>
      <c r="KU643" s="6"/>
      <c r="KV643" s="6"/>
      <c r="KW643" s="6"/>
      <c r="KX643" s="6"/>
      <c r="KY643" s="6"/>
      <c r="KZ643" s="6"/>
      <c r="LA643" s="6"/>
      <c r="LB643" s="6"/>
      <c r="LC643" s="6"/>
      <c r="LD643" s="6"/>
      <c r="LE643" s="6"/>
      <c r="LF643" s="6"/>
      <c r="LG643" s="6"/>
      <c r="LH643" s="6"/>
      <c r="LI643" s="6"/>
      <c r="LJ643" s="6"/>
      <c r="LK643" s="6"/>
      <c r="LL643" s="6"/>
      <c r="LM643" s="6"/>
      <c r="LN643" s="6"/>
      <c r="LO643" s="6"/>
      <c r="LP643" s="6"/>
      <c r="LQ643" s="6"/>
      <c r="LR643" s="6"/>
      <c r="LS643" s="6"/>
      <c r="LT643" s="6"/>
      <c r="LU643" s="6"/>
      <c r="LV643" s="6"/>
      <c r="LW643" s="6"/>
      <c r="LX643" s="6"/>
      <c r="LY643" s="6"/>
      <c r="LZ643" s="6"/>
      <c r="MA643" s="6"/>
      <c r="MB643" s="6"/>
      <c r="MC643" s="6"/>
      <c r="MD643" s="6"/>
      <c r="ME643" s="6"/>
      <c r="MF643" s="6"/>
      <c r="MG643" s="6"/>
      <c r="MH643" s="6"/>
      <c r="MI643" s="6"/>
      <c r="MJ643" s="6"/>
      <c r="MK643" s="6"/>
      <c r="ML643" s="6"/>
      <c r="MM643" s="6"/>
      <c r="MN643" s="6"/>
      <c r="MO643" s="6"/>
      <c r="MP643" s="6"/>
      <c r="MQ643" s="6"/>
      <c r="MR643" s="6"/>
      <c r="MS643" s="6"/>
      <c r="MT643" s="6"/>
      <c r="MU643" s="6"/>
      <c r="MV643" s="6"/>
      <c r="MW643" s="6"/>
      <c r="MX643" s="6"/>
      <c r="MY643" s="6"/>
      <c r="MZ643" s="6"/>
      <c r="NA643" s="6"/>
      <c r="NB643" s="6"/>
      <c r="NC643" s="6"/>
      <c r="ND643" s="6"/>
      <c r="NE643" s="6"/>
      <c r="NF643" s="6"/>
      <c r="NG643" s="6"/>
      <c r="NH643" s="6"/>
      <c r="NI643" s="6"/>
      <c r="NJ643" s="6"/>
      <c r="NK643" s="6"/>
      <c r="NL643" s="6"/>
      <c r="NM643" s="6"/>
      <c r="NN643" s="6"/>
      <c r="NO643" s="6"/>
      <c r="NP643" s="6"/>
      <c r="NQ643" s="6"/>
      <c r="NR643" s="6"/>
      <c r="NS643" s="6"/>
      <c r="NT643" s="6"/>
      <c r="NU643" s="6"/>
      <c r="NV643" s="6"/>
      <c r="NW643" s="6"/>
      <c r="NX643" s="6"/>
      <c r="NY643" s="6"/>
      <c r="NZ643" s="6"/>
      <c r="OA643" s="6"/>
      <c r="OB643" s="6"/>
      <c r="OC643" s="6"/>
      <c r="OD643" s="6"/>
      <c r="OE643" s="6"/>
      <c r="OF643" s="6"/>
      <c r="OG643" s="6"/>
      <c r="OH643" s="6"/>
      <c r="OI643" s="6"/>
      <c r="OJ643" s="6"/>
      <c r="OK643" s="6"/>
      <c r="OL643" s="6"/>
      <c r="OM643" s="6"/>
      <c r="ON643" s="6"/>
      <c r="OO643" s="6"/>
      <c r="OP643" s="6"/>
      <c r="OQ643" s="6"/>
      <c r="OR643" s="6"/>
      <c r="OS643" s="6"/>
      <c r="OT643" s="6"/>
      <c r="OU643" s="6"/>
      <c r="OV643" s="6"/>
      <c r="OW643" s="6"/>
      <c r="OX643" s="6"/>
      <c r="OY643" s="6"/>
      <c r="OZ643" s="6"/>
      <c r="PA643" s="6"/>
      <c r="PB643" s="6"/>
      <c r="PC643" s="6"/>
      <c r="PD643" s="6"/>
      <c r="PE643" s="6"/>
      <c r="PF643" s="6"/>
      <c r="PG643" s="6"/>
      <c r="PH643" s="6"/>
      <c r="PI643" s="6"/>
      <c r="PJ643" s="6"/>
      <c r="PK643" s="6"/>
      <c r="PL643" s="6"/>
      <c r="PM643" s="6"/>
      <c r="PN643" s="6"/>
      <c r="PO643" s="6"/>
      <c r="PP643" s="6"/>
      <c r="PQ643" s="6"/>
      <c r="PR643" s="6"/>
      <c r="PS643" s="6"/>
      <c r="PT643" s="6"/>
      <c r="PU643" s="6"/>
      <c r="PV643" s="6"/>
      <c r="PW643" s="6"/>
      <c r="PX643" s="6"/>
      <c r="PY643" s="6"/>
      <c r="PZ643" s="6"/>
      <c r="QA643" s="6"/>
      <c r="QB643" s="6"/>
      <c r="QC643" s="6"/>
      <c r="QD643" s="6"/>
      <c r="QE643" s="6"/>
      <c r="QF643" s="6"/>
      <c r="QG643" s="6"/>
      <c r="QH643" s="6"/>
      <c r="QI643" s="6"/>
      <c r="QJ643" s="6"/>
      <c r="QK643" s="6"/>
      <c r="QL643" s="6"/>
      <c r="QM643" s="6"/>
      <c r="QN643" s="6"/>
      <c r="QO643" s="6"/>
      <c r="QP643" s="6"/>
      <c r="QQ643" s="6"/>
      <c r="QR643" s="6"/>
      <c r="QS643" s="6"/>
      <c r="QT643" s="6"/>
      <c r="QU643" s="6"/>
      <c r="QV643" s="6"/>
      <c r="QW643" s="6"/>
      <c r="QX643" s="6"/>
      <c r="QY643" s="6"/>
      <c r="QZ643" s="6"/>
      <c r="RA643" s="6"/>
      <c r="RB643" s="6"/>
      <c r="RC643" s="6"/>
      <c r="RD643" s="6"/>
      <c r="RE643" s="6"/>
      <c r="RF643" s="6"/>
      <c r="RG643" s="6"/>
      <c r="RH643" s="6"/>
      <c r="RI643" s="6"/>
      <c r="RJ643" s="6"/>
      <c r="RK643" s="6"/>
      <c r="RL643" s="6"/>
      <c r="RM643" s="6"/>
      <c r="RN643" s="6"/>
      <c r="RO643" s="6"/>
      <c r="RP643" s="6"/>
      <c r="RQ643" s="6"/>
      <c r="RR643" s="6"/>
      <c r="RS643" s="6"/>
      <c r="RT643" s="6"/>
      <c r="RU643" s="6"/>
      <c r="RV643" s="6"/>
      <c r="RW643" s="6"/>
      <c r="RX643" s="6"/>
      <c r="RY643" s="6"/>
      <c r="RZ643" s="6"/>
      <c r="SA643" s="6"/>
      <c r="SB643" s="6"/>
      <c r="SC643" s="6"/>
      <c r="SD643" s="6"/>
      <c r="SE643" s="6"/>
      <c r="SF643" s="6"/>
      <c r="SG643" s="6"/>
      <c r="SH643" s="6"/>
      <c r="SI643" s="6"/>
      <c r="SJ643" s="6"/>
      <c r="SK643" s="6"/>
      <c r="SL643" s="6"/>
      <c r="SM643" s="6"/>
      <c r="SN643" s="6"/>
      <c r="SO643" s="6"/>
      <c r="SP643" s="6"/>
      <c r="SQ643" s="6"/>
      <c r="SR643" s="6"/>
      <c r="SS643" s="6"/>
      <c r="ST643" s="6"/>
      <c r="SU643" s="6"/>
      <c r="SV643" s="6"/>
      <c r="SW643" s="6"/>
      <c r="SX643" s="6"/>
      <c r="SY643" s="6"/>
      <c r="SZ643" s="6"/>
      <c r="TA643" s="6"/>
      <c r="TB643" s="6"/>
      <c r="TC643" s="6"/>
      <c r="TD643" s="6"/>
      <c r="TE643" s="6"/>
      <c r="TF643" s="6"/>
      <c r="TG643" s="6"/>
      <c r="TH643" s="6"/>
      <c r="TI643" s="6"/>
      <c r="TJ643" s="6"/>
      <c r="TK643" s="6"/>
      <c r="TL643" s="6"/>
      <c r="TM643" s="6"/>
      <c r="TN643" s="6"/>
      <c r="TO643" s="6"/>
      <c r="TP643" s="6"/>
      <c r="TQ643" s="6"/>
      <c r="TR643" s="6"/>
      <c r="TS643" s="6"/>
      <c r="TT643" s="6"/>
      <c r="TU643" s="6"/>
      <c r="TV643" s="6"/>
      <c r="TW643" s="6"/>
      <c r="TX643" s="6"/>
      <c r="TY643" s="6"/>
      <c r="TZ643" s="6"/>
      <c r="UA643" s="6"/>
      <c r="UB643" s="6"/>
      <c r="UC643" s="6"/>
      <c r="UD643" s="6"/>
      <c r="UE643" s="6"/>
      <c r="UF643" s="6"/>
      <c r="UG643" s="6"/>
      <c r="UH643" s="6"/>
      <c r="UI643" s="6"/>
      <c r="UJ643" s="6"/>
      <c r="UK643" s="6"/>
      <c r="UL643" s="6"/>
      <c r="UM643" s="6"/>
      <c r="UN643" s="6"/>
      <c r="UO643" s="6"/>
      <c r="UP643" s="6"/>
      <c r="UQ643" s="6"/>
      <c r="UR643" s="6"/>
      <c r="US643" s="6"/>
      <c r="UT643" s="6"/>
      <c r="UU643" s="6"/>
      <c r="UV643" s="6"/>
      <c r="UW643" s="6"/>
      <c r="UX643" s="6"/>
      <c r="UY643" s="6"/>
      <c r="UZ643" s="6"/>
      <c r="VA643" s="6"/>
      <c r="VB643" s="6"/>
      <c r="VC643" s="6"/>
      <c r="VD643" s="6"/>
      <c r="VE643" s="6"/>
      <c r="VF643" s="6"/>
      <c r="VG643" s="6"/>
      <c r="VH643" s="6"/>
      <c r="VI643" s="6"/>
      <c r="VJ643" s="6"/>
      <c r="VK643" s="6"/>
      <c r="VL643" s="6"/>
      <c r="VM643" s="6"/>
      <c r="VN643" s="6"/>
      <c r="VO643" s="6"/>
      <c r="VP643" s="6"/>
      <c r="VQ643" s="6"/>
      <c r="VR643" s="6"/>
      <c r="VS643" s="6"/>
      <c r="VT643" s="6"/>
      <c r="VU643" s="6"/>
      <c r="VV643" s="6"/>
      <c r="VW643" s="6"/>
      <c r="VX643" s="6"/>
      <c r="VY643" s="6"/>
      <c r="VZ643" s="6"/>
      <c r="WA643" s="6"/>
      <c r="WB643" s="6"/>
      <c r="WC643" s="6"/>
      <c r="WD643" s="6"/>
      <c r="WE643" s="6"/>
      <c r="WF643" s="6"/>
      <c r="WG643" s="6"/>
      <c r="WH643" s="6"/>
      <c r="WI643" s="6"/>
      <c r="WJ643" s="6"/>
      <c r="WK643" s="6"/>
      <c r="WL643" s="6"/>
      <c r="WM643" s="6"/>
      <c r="WN643" s="6"/>
      <c r="WO643" s="6"/>
      <c r="WP643" s="6"/>
      <c r="WQ643" s="6"/>
      <c r="WR643" s="6"/>
      <c r="WS643" s="6"/>
      <c r="WT643" s="6"/>
      <c r="WU643" s="6"/>
      <c r="WV643" s="6"/>
      <c r="WW643" s="6"/>
      <c r="WX643" s="6"/>
      <c r="WY643" s="6"/>
      <c r="WZ643" s="6"/>
      <c r="XA643" s="6"/>
      <c r="XB643" s="6"/>
      <c r="XC643" s="6"/>
      <c r="XD643" s="6"/>
      <c r="XE643" s="6"/>
      <c r="XF643" s="6"/>
      <c r="XG643" s="6"/>
      <c r="XH643" s="6"/>
      <c r="XI643" s="6"/>
      <c r="XJ643" s="6"/>
      <c r="XK643" s="6"/>
      <c r="XL643" s="6"/>
      <c r="XM643" s="6"/>
      <c r="XN643" s="6"/>
      <c r="XO643" s="6"/>
      <c r="XP643" s="6"/>
      <c r="XQ643" s="6"/>
      <c r="XR643" s="6"/>
      <c r="XS643" s="6"/>
      <c r="XT643" s="6"/>
      <c r="XU643" s="6"/>
      <c r="XV643" s="6"/>
      <c r="XW643" s="6"/>
      <c r="XX643" s="6"/>
      <c r="XY643" s="6"/>
      <c r="XZ643" s="6"/>
      <c r="YA643" s="6"/>
      <c r="YB643" s="6"/>
      <c r="YC643" s="6"/>
      <c r="YD643" s="6"/>
      <c r="YE643" s="6"/>
      <c r="YF643" s="6"/>
      <c r="YG643" s="6"/>
      <c r="YH643" s="6"/>
      <c r="YI643" s="6"/>
      <c r="YJ643" s="6"/>
      <c r="YK643" s="6"/>
      <c r="YL643" s="6"/>
      <c r="YM643" s="6"/>
      <c r="YN643" s="6"/>
      <c r="YO643" s="6"/>
      <c r="YP643" s="6"/>
      <c r="YQ643" s="6"/>
      <c r="YR643" s="6"/>
      <c r="YS643" s="6"/>
      <c r="YT643" s="6"/>
      <c r="YU643" s="6"/>
      <c r="YV643" s="6"/>
      <c r="YW643" s="6"/>
      <c r="YX643" s="6"/>
      <c r="YY643" s="6"/>
      <c r="YZ643" s="6"/>
      <c r="ZA643" s="6"/>
      <c r="ZB643" s="6"/>
      <c r="ZC643" s="6"/>
      <c r="ZD643" s="6"/>
      <c r="ZE643" s="6"/>
      <c r="ZF643" s="6"/>
      <c r="ZG643" s="6"/>
      <c r="ZH643" s="6"/>
      <c r="ZI643" s="6"/>
      <c r="ZJ643" s="6"/>
      <c r="ZK643" s="6"/>
      <c r="ZL643" s="6"/>
      <c r="ZM643" s="6"/>
      <c r="ZN643" s="6"/>
      <c r="ZO643" s="6"/>
      <c r="ZP643" s="6"/>
      <c r="ZQ643" s="6"/>
      <c r="ZR643" s="6"/>
      <c r="ZS643" s="6"/>
      <c r="ZT643" s="6"/>
      <c r="ZU643" s="6"/>
      <c r="ZV643" s="6"/>
      <c r="ZW643" s="6"/>
      <c r="ZX643" s="6"/>
      <c r="ZY643" s="6"/>
      <c r="ZZ643" s="6"/>
      <c r="AAA643" s="6"/>
      <c r="AAB643" s="6"/>
      <c r="AAC643" s="6"/>
      <c r="AAD643" s="6"/>
      <c r="AAE643" s="6"/>
      <c r="AAF643" s="6"/>
      <c r="AAG643" s="6"/>
      <c r="AAH643" s="6"/>
      <c r="AAI643" s="6"/>
      <c r="AAJ643" s="6"/>
      <c r="AAK643" s="6"/>
      <c r="AAL643" s="6"/>
      <c r="AAM643" s="6"/>
      <c r="AAN643" s="6"/>
      <c r="AAO643" s="6"/>
      <c r="AAP643" s="6"/>
      <c r="AAQ643" s="6"/>
      <c r="AAR643" s="6"/>
      <c r="AAS643" s="6"/>
      <c r="AAT643" s="6"/>
      <c r="AAU643" s="6"/>
      <c r="AAV643" s="6"/>
      <c r="AAW643" s="6"/>
      <c r="AAX643" s="6"/>
      <c r="AAY643" s="6"/>
      <c r="AAZ643" s="6"/>
      <c r="ABA643" s="6"/>
      <c r="ABB643" s="6"/>
      <c r="ABC643" s="6"/>
      <c r="ABD643" s="6"/>
      <c r="ABE643" s="6"/>
      <c r="ABF643" s="6"/>
      <c r="ABG643" s="6"/>
      <c r="ABH643" s="6"/>
      <c r="ABI643" s="6"/>
      <c r="ABJ643" s="6"/>
      <c r="ABK643" s="6"/>
      <c r="ABL643" s="6"/>
      <c r="ABM643" s="6"/>
      <c r="ABN643" s="6"/>
      <c r="ABO643" s="6"/>
      <c r="ABP643" s="6"/>
      <c r="ABQ643" s="6"/>
      <c r="ABR643" s="6"/>
      <c r="ABS643" s="6"/>
      <c r="ABT643" s="6"/>
      <c r="ABU643" s="6"/>
      <c r="ABV643" s="6"/>
      <c r="ABW643" s="6"/>
      <c r="ABX643" s="6"/>
      <c r="ABY643" s="6"/>
      <c r="ABZ643" s="6"/>
      <c r="ACA643" s="6"/>
      <c r="ACB643" s="6"/>
      <c r="ACC643" s="6"/>
      <c r="ACD643" s="6"/>
      <c r="ACE643" s="6"/>
      <c r="ACF643" s="6"/>
      <c r="ACG643" s="6"/>
      <c r="ACH643" s="6"/>
      <c r="ACI643" s="6"/>
      <c r="ACJ643" s="6"/>
      <c r="ACK643" s="6"/>
      <c r="ACL643" s="6"/>
      <c r="ACM643" s="6"/>
      <c r="ACN643" s="6"/>
      <c r="ACO643" s="6"/>
      <c r="ACP643" s="6"/>
      <c r="ACQ643" s="6"/>
      <c r="ACR643" s="6"/>
      <c r="ACS643" s="6"/>
      <c r="ACT643" s="6"/>
      <c r="ACU643" s="6"/>
      <c r="ACV643" s="6"/>
      <c r="ACW643" s="6"/>
      <c r="ACX643" s="6"/>
      <c r="ACY643" s="6"/>
      <c r="ACZ643" s="6"/>
      <c r="ADA643" s="6"/>
      <c r="ADB643" s="6"/>
      <c r="ADC643" s="6"/>
      <c r="ADD643" s="6"/>
      <c r="ADE643" s="6"/>
      <c r="ADF643" s="6"/>
      <c r="ADG643" s="6"/>
      <c r="ADH643" s="6"/>
      <c r="ADI643" s="6"/>
      <c r="ADJ643" s="6"/>
      <c r="ADK643" s="6"/>
      <c r="ADL643" s="6"/>
      <c r="ADM643" s="6"/>
      <c r="ADN643" s="6"/>
      <c r="ADO643" s="6"/>
      <c r="ADP643" s="6"/>
      <c r="ADQ643" s="6"/>
      <c r="ADR643" s="6"/>
      <c r="ADS643" s="6"/>
      <c r="ADT643" s="6"/>
      <c r="ADU643" s="6"/>
      <c r="ADV643" s="6"/>
      <c r="ADW643" s="6"/>
      <c r="ADX643" s="6"/>
      <c r="ADY643" s="6"/>
      <c r="ADZ643" s="6"/>
      <c r="AEA643" s="6"/>
      <c r="AEB643" s="6"/>
      <c r="AEC643" s="6"/>
      <c r="AED643" s="6"/>
      <c r="AEE643" s="6"/>
      <c r="AEF643" s="6"/>
      <c r="AEG643" s="6"/>
      <c r="AEH643" s="6"/>
      <c r="AEI643" s="6"/>
      <c r="AEJ643" s="6"/>
      <c r="AEK643" s="6"/>
      <c r="AEL643" s="6"/>
      <c r="AEM643" s="6"/>
      <c r="AEN643" s="6"/>
      <c r="AEO643" s="6"/>
      <c r="AEP643" s="6"/>
      <c r="AEQ643" s="6"/>
      <c r="AER643" s="6"/>
      <c r="AES643" s="6"/>
      <c r="AET643" s="6"/>
      <c r="AEU643" s="6"/>
      <c r="AEV643" s="6"/>
      <c r="AEW643" s="6"/>
      <c r="AEX643" s="6"/>
      <c r="AEY643" s="6"/>
      <c r="AEZ643" s="6"/>
      <c r="AFA643" s="6"/>
      <c r="AFB643" s="6"/>
      <c r="AFC643" s="6"/>
      <c r="AFD643" s="6"/>
      <c r="AFE643" s="6"/>
      <c r="AFF643" s="6"/>
      <c r="AFG643" s="6"/>
      <c r="AFH643" s="6"/>
      <c r="AFI643" s="6"/>
      <c r="AFJ643" s="6"/>
      <c r="AFK643" s="6"/>
      <c r="AFL643" s="6"/>
      <c r="AFM643" s="6"/>
      <c r="AFN643" s="6"/>
      <c r="AFO643" s="6"/>
      <c r="AFP643" s="6"/>
      <c r="AFQ643" s="6"/>
      <c r="AFR643" s="6"/>
      <c r="AFS643" s="6"/>
      <c r="AFT643" s="6"/>
      <c r="AFU643" s="6"/>
      <c r="AFV643" s="6"/>
      <c r="AFW643" s="6"/>
      <c r="AFX643" s="6"/>
      <c r="AFY643" s="6"/>
      <c r="AFZ643" s="6"/>
      <c r="AGA643" s="6"/>
      <c r="AGB643" s="6"/>
      <c r="AGC643" s="6"/>
      <c r="AGD643" s="6"/>
      <c r="AGE643" s="6"/>
      <c r="AGF643" s="6"/>
      <c r="AGG643" s="6"/>
      <c r="AGH643" s="6"/>
      <c r="AGI643" s="6"/>
      <c r="AGJ643" s="6"/>
      <c r="AGK643" s="6"/>
      <c r="AGL643" s="6"/>
      <c r="AGM643" s="6"/>
      <c r="AGN643" s="6"/>
      <c r="AGO643" s="6"/>
      <c r="AGP643" s="6"/>
      <c r="AGQ643" s="6"/>
      <c r="AGR643" s="6"/>
      <c r="AGS643" s="6"/>
      <c r="AGT643" s="6"/>
      <c r="AGU643" s="6"/>
      <c r="AGV643" s="6"/>
      <c r="AGW643" s="6"/>
      <c r="AGX643" s="6"/>
      <c r="AGY643" s="6"/>
      <c r="AGZ643" s="6"/>
      <c r="AHA643" s="6"/>
      <c r="AHB643" s="6"/>
      <c r="AHC643" s="6"/>
      <c r="AHD643" s="6"/>
      <c r="AHE643" s="6"/>
      <c r="AHF643" s="6"/>
      <c r="AHG643" s="6"/>
      <c r="AHH643" s="6"/>
      <c r="AHI643" s="6"/>
      <c r="AHJ643" s="6"/>
      <c r="AHK643" s="6"/>
      <c r="AHL643" s="6"/>
      <c r="AHM643" s="6"/>
      <c r="AHN643" s="6"/>
      <c r="AHO643" s="6"/>
      <c r="AHP643" s="6"/>
      <c r="AHQ643" s="6"/>
      <c r="AHR643" s="6"/>
      <c r="AHS643" s="6"/>
      <c r="AHT643" s="6"/>
      <c r="AHU643" s="6"/>
      <c r="AHV643" s="6"/>
      <c r="AHW643" s="6"/>
      <c r="AHX643" s="6"/>
      <c r="AHY643" s="6"/>
      <c r="AHZ643" s="6"/>
      <c r="AIA643" s="6"/>
      <c r="AIB643" s="6"/>
      <c r="AIC643" s="6"/>
      <c r="AID643" s="6"/>
      <c r="AIE643" s="6"/>
      <c r="AIF643" s="6"/>
      <c r="AIG643" s="6"/>
      <c r="AIH643" s="6"/>
      <c r="AII643" s="6"/>
      <c r="AIJ643" s="6"/>
      <c r="AIK643" s="6"/>
      <c r="AIL643" s="6"/>
      <c r="AIM643" s="6"/>
      <c r="AIN643" s="6"/>
      <c r="AIO643" s="6"/>
      <c r="AIP643" s="6"/>
      <c r="AIQ643" s="6"/>
      <c r="AIR643" s="6"/>
      <c r="AIS643" s="6"/>
      <c r="AIT643" s="6"/>
      <c r="AIU643" s="6"/>
      <c r="AIV643" s="6"/>
      <c r="AIW643" s="6"/>
      <c r="AIX643" s="6"/>
      <c r="AIY643" s="6"/>
      <c r="AIZ643" s="6"/>
      <c r="AJA643" s="6"/>
      <c r="AJB643" s="6"/>
      <c r="AJC643" s="6"/>
      <c r="AJD643" s="6"/>
      <c r="AJE643" s="6"/>
      <c r="AJF643" s="6"/>
      <c r="AJG643" s="6"/>
      <c r="AJH643" s="6"/>
      <c r="AJI643" s="6"/>
      <c r="AJJ643" s="6"/>
      <c r="AJK643" s="6"/>
      <c r="AJL643" s="6"/>
      <c r="AJM643" s="6"/>
      <c r="AJN643" s="6"/>
      <c r="AJO643" s="6"/>
      <c r="AJP643" s="6"/>
      <c r="AJQ643" s="6"/>
      <c r="AJR643" s="6"/>
      <c r="AJS643" s="6"/>
      <c r="AJT643" s="6"/>
      <c r="AJU643" s="6"/>
      <c r="AJV643" s="6"/>
      <c r="AJW643" s="6"/>
      <c r="AJX643" s="6"/>
      <c r="AJY643" s="6"/>
      <c r="AJZ643" s="6"/>
      <c r="AKA643" s="6"/>
      <c r="AKB643" s="6"/>
      <c r="AKC643" s="6"/>
      <c r="AKD643" s="6"/>
      <c r="AKE643" s="6"/>
      <c r="AKF643" s="6"/>
      <c r="AKG643" s="6"/>
      <c r="AKH643" s="6"/>
      <c r="AKI643" s="6"/>
      <c r="AKJ643" s="6"/>
      <c r="AKK643" s="6"/>
      <c r="AKL643" s="6"/>
      <c r="AKM643" s="6"/>
      <c r="AKN643" s="6"/>
      <c r="AKO643" s="6"/>
      <c r="AKP643" s="6"/>
      <c r="AKQ643" s="6"/>
      <c r="AKR643" s="6"/>
      <c r="AKS643" s="6"/>
      <c r="AKT643" s="6"/>
      <c r="AKU643" s="6"/>
      <c r="AKV643" s="6"/>
      <c r="AKW643" s="6"/>
      <c r="AKX643" s="6"/>
      <c r="AKY643" s="6"/>
      <c r="AKZ643" s="6"/>
      <c r="ALA643" s="6"/>
      <c r="ALB643" s="6"/>
      <c r="ALC643" s="6"/>
      <c r="ALD643" s="6"/>
      <c r="ALE643" s="6"/>
      <c r="ALF643" s="6"/>
      <c r="ALG643" s="6"/>
      <c r="ALH643" s="6"/>
      <c r="ALI643" s="6"/>
      <c r="ALJ643" s="6"/>
      <c r="ALK643" s="6"/>
      <c r="ALL643" s="6"/>
      <c r="ALM643" s="6"/>
      <c r="ALN643" s="6"/>
      <c r="ALO643" s="6"/>
      <c r="ALP643" s="6"/>
      <c r="ALQ643" s="6"/>
      <c r="ALR643" s="6"/>
      <c r="ALS643" s="6"/>
      <c r="ALT643" s="6"/>
      <c r="ALU643" s="6"/>
      <c r="ALV643" s="6"/>
      <c r="ALW643" s="6"/>
      <c r="ALX643" s="6"/>
      <c r="ALY643" s="6"/>
      <c r="ALZ643" s="6"/>
      <c r="AMA643" s="6"/>
      <c r="AMB643" s="6"/>
      <c r="AMC643" s="6"/>
      <c r="AMD643" s="6"/>
      <c r="AME643" s="6"/>
      <c r="AMF643" s="6"/>
      <c r="AMG643" s="6"/>
      <c r="AMH643" s="6"/>
      <c r="AMI643" s="6"/>
      <c r="AMJ643" s="6"/>
      <c r="AMK643" s="6"/>
      <c r="AML643" s="6"/>
      <c r="AMM643" s="6"/>
      <c r="AMN643" s="6"/>
      <c r="AMO643" s="6"/>
      <c r="AMP643" s="6"/>
      <c r="AMQ643" s="6"/>
      <c r="AMR643" s="6"/>
      <c r="AMS643" s="6"/>
      <c r="AMT643" s="6"/>
      <c r="AMU643" s="6"/>
      <c r="AMV643" s="6"/>
      <c r="AMW643" s="6"/>
      <c r="AMX643" s="6"/>
      <c r="AMY643" s="6"/>
      <c r="AMZ643" s="6"/>
      <c r="ANA643" s="6"/>
      <c r="ANB643" s="6"/>
      <c r="ANC643" s="6"/>
      <c r="AND643" s="6"/>
      <c r="ANE643" s="6"/>
      <c r="ANF643" s="6"/>
      <c r="ANG643" s="6"/>
      <c r="ANH643" s="6"/>
      <c r="ANI643" s="6"/>
      <c r="ANJ643" s="6"/>
      <c r="ANK643" s="6"/>
      <c r="ANL643" s="6"/>
      <c r="ANM643" s="6"/>
      <c r="ANN643" s="6"/>
      <c r="ANO643" s="6"/>
      <c r="ANP643" s="6"/>
      <c r="ANQ643" s="6"/>
      <c r="ANR643" s="6"/>
      <c r="ANS643" s="6"/>
      <c r="ANT643" s="6"/>
      <c r="ANU643" s="6"/>
      <c r="ANV643" s="6"/>
      <c r="ANW643" s="6"/>
      <c r="ANX643" s="6"/>
      <c r="ANY643" s="6"/>
      <c r="ANZ643" s="6"/>
      <c r="AOA643" s="6"/>
      <c r="AOB643" s="6"/>
      <c r="AOC643" s="6"/>
      <c r="AOD643" s="6"/>
      <c r="AOE643" s="6"/>
      <c r="AOF643" s="6"/>
      <c r="AOG643" s="6"/>
      <c r="AOH643" s="6"/>
      <c r="AOI643" s="6"/>
      <c r="AOJ643" s="6"/>
      <c r="AOK643" s="6"/>
      <c r="AOL643" s="6"/>
      <c r="AOM643" s="6"/>
      <c r="AON643" s="6"/>
      <c r="AOO643" s="6"/>
      <c r="AOP643" s="6"/>
      <c r="AOQ643" s="6"/>
      <c r="AOR643" s="6"/>
      <c r="AOS643" s="6"/>
      <c r="AOT643" s="6"/>
      <c r="AOU643" s="6"/>
      <c r="AOV643" s="6"/>
      <c r="AOW643" s="6"/>
      <c r="AOX643" s="6"/>
      <c r="AOY643" s="6"/>
      <c r="AOZ643" s="6"/>
      <c r="APA643" s="6"/>
      <c r="APB643" s="6"/>
      <c r="APC643" s="6"/>
      <c r="APD643" s="6"/>
      <c r="APE643" s="6"/>
      <c r="APF643" s="6"/>
      <c r="APG643" s="6"/>
      <c r="APH643" s="6"/>
      <c r="API643" s="6"/>
      <c r="APJ643" s="6"/>
      <c r="APK643" s="6"/>
      <c r="APL643" s="6"/>
      <c r="APM643" s="6"/>
      <c r="APN643" s="6"/>
      <c r="APO643" s="6"/>
      <c r="APP643" s="6"/>
      <c r="APQ643" s="6"/>
      <c r="APR643" s="6"/>
      <c r="APS643" s="6"/>
      <c r="APT643" s="6"/>
      <c r="APU643" s="6"/>
      <c r="APV643" s="6"/>
      <c r="APW643" s="6"/>
      <c r="APX643" s="6"/>
      <c r="APY643" s="6"/>
      <c r="APZ643" s="6"/>
      <c r="AQA643" s="6"/>
      <c r="AQB643" s="6"/>
      <c r="AQC643" s="6"/>
      <c r="AQD643" s="6"/>
      <c r="AQE643" s="6"/>
      <c r="AQF643" s="6"/>
      <c r="AQG643" s="6"/>
      <c r="AQH643" s="6"/>
      <c r="AQI643" s="6"/>
      <c r="AQJ643" s="6"/>
      <c r="AQK643" s="6"/>
      <c r="AQL643" s="6"/>
      <c r="AQM643" s="6"/>
      <c r="AQN643" s="6"/>
      <c r="AQO643" s="6"/>
      <c r="AQP643" s="6"/>
      <c r="AQQ643" s="6"/>
      <c r="AQR643" s="6"/>
      <c r="AQS643" s="6"/>
      <c r="AQT643" s="6"/>
      <c r="AQU643" s="6"/>
      <c r="AQV643" s="6"/>
      <c r="AQW643" s="6"/>
      <c r="AQX643" s="6"/>
      <c r="AQY643" s="6"/>
      <c r="AQZ643" s="6"/>
      <c r="ARA643" s="6"/>
      <c r="ARB643" s="6"/>
      <c r="ARC643" s="6"/>
      <c r="ARD643" s="6"/>
      <c r="ARE643" s="6"/>
      <c r="ARF643" s="6"/>
      <c r="ARG643" s="6"/>
      <c r="ARH643" s="6"/>
      <c r="ARI643" s="6"/>
      <c r="ARJ643" s="6"/>
      <c r="ARK643" s="6"/>
      <c r="ARL643" s="6"/>
      <c r="ARM643" s="6"/>
      <c r="ARN643" s="6"/>
      <c r="ARO643" s="6"/>
      <c r="ARP643" s="6"/>
      <c r="ARQ643" s="6"/>
      <c r="ARR643" s="6"/>
      <c r="ARS643" s="6"/>
      <c r="ART643" s="6"/>
      <c r="ARU643" s="6"/>
      <c r="ARV643" s="6"/>
      <c r="ARW643" s="6"/>
      <c r="ARX643" s="6"/>
      <c r="ARY643" s="6"/>
      <c r="ARZ643" s="6"/>
      <c r="ASA643" s="6"/>
      <c r="ASB643" s="6"/>
      <c r="ASC643" s="6"/>
      <c r="ASD643" s="6"/>
      <c r="ASE643" s="6"/>
      <c r="ASF643" s="6"/>
      <c r="ASG643" s="6"/>
      <c r="ASH643" s="6"/>
      <c r="ASI643" s="6"/>
      <c r="ASJ643" s="6"/>
      <c r="ASK643" s="6"/>
      <c r="ASL643" s="6"/>
      <c r="ASM643" s="6"/>
      <c r="ASN643" s="6"/>
      <c r="ASO643" s="6"/>
      <c r="ASP643" s="6"/>
      <c r="ASQ643" s="6"/>
      <c r="ASR643" s="6"/>
      <c r="ASS643" s="6"/>
      <c r="AST643" s="6"/>
      <c r="ASU643" s="6"/>
      <c r="ASV643" s="6"/>
      <c r="ASW643" s="6"/>
      <c r="ASX643" s="6"/>
      <c r="ASY643" s="6"/>
      <c r="ASZ643" s="6"/>
      <c r="ATA643" s="6"/>
      <c r="ATB643" s="6"/>
      <c r="ATC643" s="6"/>
      <c r="ATD643" s="6"/>
      <c r="ATE643" s="6"/>
      <c r="ATF643" s="6"/>
      <c r="ATG643" s="6"/>
      <c r="ATH643" s="6"/>
      <c r="ATI643" s="6"/>
      <c r="ATJ643" s="6"/>
      <c r="ATK643" s="6"/>
      <c r="ATL643" s="6"/>
      <c r="ATM643" s="6"/>
      <c r="ATN643" s="6"/>
      <c r="ATO643" s="6"/>
      <c r="ATP643" s="6"/>
      <c r="ATQ643" s="6"/>
      <c r="ATR643" s="6"/>
      <c r="ATS643" s="6"/>
      <c r="ATT643" s="6"/>
      <c r="ATU643" s="6"/>
      <c r="ATV643" s="6"/>
      <c r="ATW643" s="6"/>
      <c r="ATX643" s="6"/>
      <c r="ATY643" s="6"/>
      <c r="ATZ643" s="6"/>
      <c r="AUA643" s="6"/>
      <c r="AUB643" s="6"/>
      <c r="AUC643" s="6"/>
      <c r="AUD643" s="6"/>
      <c r="AUE643" s="6"/>
      <c r="AUF643" s="6"/>
      <c r="AUG643" s="6"/>
      <c r="AUH643" s="6"/>
      <c r="AUI643" s="6"/>
      <c r="AUJ643" s="6"/>
      <c r="AUK643" s="6"/>
      <c r="AUL643" s="6"/>
      <c r="AUM643" s="6"/>
      <c r="AUN643" s="6"/>
      <c r="AUO643" s="6"/>
      <c r="AUP643" s="6"/>
      <c r="AUQ643" s="6"/>
      <c r="AUR643" s="6"/>
      <c r="AUS643" s="6"/>
      <c r="AUT643" s="6"/>
      <c r="AUU643" s="6"/>
      <c r="AUV643" s="6"/>
      <c r="AUW643" s="6"/>
      <c r="AUX643" s="6"/>
      <c r="AUY643" s="6"/>
      <c r="AUZ643" s="6"/>
      <c r="AVA643" s="6"/>
      <c r="AVB643" s="6"/>
      <c r="AVC643" s="6"/>
      <c r="AVD643" s="6"/>
      <c r="AVE643" s="6"/>
      <c r="AVF643" s="6"/>
      <c r="AVG643" s="6"/>
      <c r="AVH643" s="6"/>
      <c r="AVI643" s="6"/>
      <c r="AVJ643" s="6"/>
      <c r="AVK643" s="6"/>
      <c r="AVL643" s="6"/>
      <c r="AVM643" s="6"/>
      <c r="AVN643" s="6"/>
      <c r="AVO643" s="6"/>
      <c r="AVP643" s="6"/>
      <c r="AVQ643" s="6"/>
      <c r="AVR643" s="6"/>
      <c r="AVS643" s="6"/>
      <c r="AVT643" s="6"/>
      <c r="AVU643" s="6"/>
      <c r="AVV643" s="6"/>
      <c r="AVW643" s="6"/>
      <c r="AVX643" s="6"/>
      <c r="AVY643" s="6"/>
      <c r="AVZ643" s="6"/>
      <c r="AWA643" s="6"/>
      <c r="AWB643" s="6"/>
      <c r="AWC643" s="6"/>
      <c r="AWD643" s="6"/>
      <c r="AWE643" s="6"/>
      <c r="AWF643" s="6"/>
      <c r="AWG643" s="6"/>
      <c r="AWH643" s="6"/>
      <c r="AWI643" s="6"/>
      <c r="AWJ643" s="6"/>
      <c r="AWK643" s="6"/>
      <c r="AWL643" s="6"/>
      <c r="AWM643" s="6"/>
      <c r="AWN643" s="6"/>
      <c r="AWO643" s="6"/>
      <c r="AWP643" s="6"/>
      <c r="AWQ643" s="6"/>
      <c r="AWR643" s="6"/>
      <c r="AWS643" s="6"/>
      <c r="AWT643" s="6"/>
      <c r="AWU643" s="6"/>
      <c r="AWV643" s="6"/>
      <c r="AWW643" s="6"/>
      <c r="AWX643" s="6"/>
      <c r="AWY643" s="6"/>
      <c r="AWZ643" s="6"/>
      <c r="AXA643" s="6"/>
      <c r="AXB643" s="6"/>
      <c r="AXC643" s="6"/>
      <c r="AXD643" s="6"/>
      <c r="AXE643" s="6"/>
      <c r="AXF643" s="6"/>
      <c r="AXG643" s="6"/>
      <c r="AXH643" s="6"/>
      <c r="AXI643" s="6"/>
      <c r="AXJ643" s="6"/>
      <c r="AXK643" s="6"/>
      <c r="AXL643" s="6"/>
      <c r="AXM643" s="6"/>
      <c r="AXN643" s="6"/>
      <c r="AXO643" s="6"/>
      <c r="AXP643" s="6"/>
      <c r="AXQ643" s="6"/>
      <c r="AXR643" s="6"/>
      <c r="AXS643" s="6"/>
      <c r="AXT643" s="6"/>
      <c r="AXU643" s="6"/>
      <c r="AXV643" s="6"/>
      <c r="AXW643" s="6"/>
      <c r="AXX643" s="6"/>
      <c r="AXY643" s="6"/>
      <c r="AXZ643" s="6"/>
      <c r="AYA643" s="6"/>
      <c r="AYB643" s="6"/>
      <c r="AYC643" s="6"/>
      <c r="AYD643" s="6"/>
      <c r="AYE643" s="6"/>
      <c r="AYF643" s="6"/>
      <c r="AYG643" s="6"/>
      <c r="AYH643" s="6"/>
      <c r="AYI643" s="6"/>
      <c r="AYJ643" s="6"/>
      <c r="AYK643" s="6"/>
      <c r="AYL643" s="6"/>
      <c r="AYM643" s="6"/>
      <c r="AYN643" s="6"/>
      <c r="AYO643" s="6"/>
      <c r="AYP643" s="6"/>
      <c r="AYQ643" s="6"/>
      <c r="AYR643" s="6"/>
      <c r="AYS643" s="6"/>
      <c r="AYT643" s="6"/>
      <c r="AYU643" s="6"/>
      <c r="AYV643" s="6"/>
      <c r="AYW643" s="6"/>
      <c r="AYX643" s="6"/>
      <c r="AYY643" s="6"/>
      <c r="AYZ643" s="6"/>
      <c r="AZA643" s="6"/>
      <c r="AZB643" s="6"/>
      <c r="AZC643" s="6"/>
      <c r="AZD643" s="6"/>
      <c r="AZE643" s="6"/>
      <c r="AZF643" s="6"/>
      <c r="AZG643" s="6"/>
      <c r="AZH643" s="6"/>
      <c r="AZI643" s="6"/>
      <c r="AZJ643" s="6"/>
      <c r="AZK643" s="6"/>
      <c r="AZL643" s="6"/>
      <c r="AZM643" s="6"/>
      <c r="AZN643" s="6"/>
      <c r="AZO643" s="6"/>
      <c r="AZP643" s="6"/>
      <c r="AZQ643" s="6"/>
      <c r="AZR643" s="6"/>
      <c r="AZS643" s="6"/>
      <c r="AZT643" s="6"/>
      <c r="AZU643" s="6"/>
      <c r="AZV643" s="6"/>
      <c r="AZW643" s="6"/>
      <c r="AZX643" s="6"/>
      <c r="AZY643" s="6"/>
      <c r="AZZ643" s="6"/>
      <c r="BAA643" s="6"/>
      <c r="BAB643" s="6"/>
      <c r="BAC643" s="6"/>
      <c r="BAD643" s="6"/>
      <c r="BAE643" s="6"/>
      <c r="BAF643" s="6"/>
      <c r="BAG643" s="6"/>
      <c r="BAH643" s="6"/>
      <c r="BAI643" s="6"/>
      <c r="BAJ643" s="6"/>
      <c r="BAK643" s="6"/>
      <c r="BAL643" s="6"/>
      <c r="BAM643" s="6"/>
      <c r="BAN643" s="6"/>
      <c r="BAO643" s="6"/>
      <c r="BAP643" s="6"/>
      <c r="BAQ643" s="6"/>
      <c r="BAR643" s="6"/>
      <c r="BAS643" s="6"/>
      <c r="BAT643" s="6"/>
      <c r="BAU643" s="6"/>
      <c r="BAV643" s="6"/>
      <c r="BAW643" s="6"/>
      <c r="BAX643" s="6"/>
      <c r="BAY643" s="6"/>
      <c r="BAZ643" s="6"/>
      <c r="BBA643" s="6"/>
      <c r="BBB643" s="6"/>
      <c r="BBC643" s="6"/>
      <c r="BBD643" s="6"/>
      <c r="BBE643" s="6"/>
      <c r="BBF643" s="6"/>
      <c r="BBG643" s="6"/>
      <c r="BBH643" s="6"/>
      <c r="BBI643" s="6"/>
      <c r="BBJ643" s="6"/>
      <c r="BBK643" s="6"/>
      <c r="BBL643" s="6"/>
      <c r="BBM643" s="6"/>
      <c r="BBN643" s="6"/>
      <c r="BBO643" s="6"/>
      <c r="BBP643" s="6"/>
      <c r="BBQ643" s="6"/>
      <c r="BBR643" s="6"/>
      <c r="BBS643" s="6"/>
      <c r="BBT643" s="6"/>
      <c r="BBU643" s="6"/>
      <c r="BBV643" s="6"/>
      <c r="BBW643" s="6"/>
      <c r="BBX643" s="6"/>
      <c r="BBY643" s="6"/>
      <c r="BBZ643" s="6"/>
      <c r="BCA643" s="6"/>
      <c r="BCB643" s="6"/>
      <c r="BCC643" s="6"/>
      <c r="BCD643" s="6"/>
      <c r="BCE643" s="6"/>
      <c r="BCF643" s="6"/>
      <c r="BCG643" s="6"/>
      <c r="BCH643" s="6"/>
      <c r="BCI643" s="6"/>
      <c r="BCJ643" s="6"/>
      <c r="BCK643" s="6"/>
      <c r="BCL643" s="6"/>
      <c r="BCM643" s="6"/>
      <c r="BCN643" s="6"/>
      <c r="BCO643" s="6"/>
      <c r="BCP643" s="6"/>
      <c r="BCQ643" s="6"/>
      <c r="BCR643" s="6"/>
      <c r="BCS643" s="6"/>
      <c r="BCT643" s="6"/>
      <c r="BCU643" s="6"/>
      <c r="BCV643" s="6"/>
      <c r="BCW643" s="6"/>
      <c r="BCX643" s="6"/>
      <c r="BCY643" s="6"/>
      <c r="BCZ643" s="6"/>
      <c r="BDA643" s="6"/>
      <c r="BDB643" s="6"/>
      <c r="BDC643" s="6"/>
      <c r="BDD643" s="6"/>
      <c r="BDE643" s="6"/>
      <c r="BDF643" s="6"/>
      <c r="BDG643" s="6"/>
      <c r="BDH643" s="6"/>
      <c r="BDI643" s="6"/>
      <c r="BDJ643" s="6"/>
      <c r="BDK643" s="6"/>
      <c r="BDL643" s="6"/>
      <c r="BDM643" s="6"/>
      <c r="BDN643" s="6"/>
      <c r="BDO643" s="6"/>
      <c r="BDP643" s="6"/>
      <c r="BDQ643" s="6"/>
      <c r="BDR643" s="6"/>
      <c r="BDS643" s="6"/>
      <c r="BDT643" s="6"/>
      <c r="BDU643" s="6"/>
      <c r="BDV643" s="6"/>
      <c r="BDW643" s="6"/>
      <c r="BDX643" s="6"/>
      <c r="BDY643" s="6"/>
      <c r="BDZ643" s="6"/>
      <c r="BEA643" s="6"/>
      <c r="BEB643" s="6"/>
      <c r="BEC643" s="6"/>
      <c r="BED643" s="6"/>
      <c r="BEE643" s="6"/>
      <c r="BEF643" s="6"/>
      <c r="BEG643" s="6"/>
      <c r="BEH643" s="6"/>
      <c r="BEI643" s="6"/>
      <c r="BEJ643" s="6"/>
      <c r="BEK643" s="6"/>
      <c r="BEL643" s="6"/>
      <c r="BEM643" s="6"/>
      <c r="BEN643" s="6"/>
      <c r="BEO643" s="6"/>
      <c r="BEP643" s="6"/>
      <c r="BEQ643" s="6"/>
      <c r="BER643" s="6"/>
      <c r="BES643" s="6"/>
      <c r="BET643" s="6"/>
      <c r="BEU643" s="6"/>
      <c r="BEV643" s="6"/>
      <c r="BEW643" s="6"/>
      <c r="BEX643" s="6"/>
      <c r="BEY643" s="6"/>
      <c r="BEZ643" s="6"/>
      <c r="BFA643" s="6"/>
      <c r="BFB643" s="6"/>
      <c r="BFC643" s="6"/>
      <c r="BFD643" s="6"/>
      <c r="BFE643" s="6"/>
      <c r="BFF643" s="6"/>
      <c r="BFG643" s="6"/>
      <c r="BFH643" s="6"/>
      <c r="BFI643" s="6"/>
      <c r="BFJ643" s="6"/>
      <c r="BFK643" s="6"/>
      <c r="BFL643" s="6"/>
      <c r="BFM643" s="6"/>
      <c r="BFN643" s="6"/>
      <c r="BFO643" s="6"/>
      <c r="BFP643" s="6"/>
      <c r="BFQ643" s="6"/>
      <c r="BFR643" s="6"/>
      <c r="BFS643" s="6"/>
      <c r="BFT643" s="6"/>
      <c r="BFU643" s="6"/>
      <c r="BFV643" s="6"/>
      <c r="BFW643" s="6"/>
      <c r="BFX643" s="6"/>
      <c r="BFY643" s="6"/>
      <c r="BFZ643" s="6"/>
      <c r="BGA643" s="6"/>
      <c r="BGB643" s="6"/>
      <c r="BGC643" s="6"/>
      <c r="BGD643" s="6"/>
      <c r="BGE643" s="6"/>
      <c r="BGF643" s="6"/>
      <c r="BGG643" s="6"/>
      <c r="BGH643" s="6"/>
      <c r="BGI643" s="6"/>
      <c r="BGJ643" s="6"/>
      <c r="BGK643" s="6"/>
      <c r="BGL643" s="6"/>
      <c r="BGM643" s="6"/>
      <c r="BGN643" s="6"/>
      <c r="BGO643" s="6"/>
      <c r="BGP643" s="6"/>
      <c r="BGQ643" s="6"/>
      <c r="BGR643" s="6"/>
      <c r="BGS643" s="6"/>
      <c r="BGT643" s="6"/>
      <c r="BGU643" s="6"/>
      <c r="BGV643" s="6"/>
      <c r="BGW643" s="6"/>
      <c r="BGX643" s="6"/>
      <c r="BGY643" s="6"/>
      <c r="BGZ643" s="6"/>
      <c r="BHA643" s="6"/>
      <c r="BHB643" s="6"/>
      <c r="BHC643" s="6"/>
      <c r="BHD643" s="6"/>
      <c r="BHE643" s="6"/>
      <c r="BHF643" s="6"/>
      <c r="BHG643" s="6"/>
      <c r="BHH643" s="6"/>
      <c r="BHI643" s="6"/>
      <c r="BHJ643" s="6"/>
      <c r="BHK643" s="6"/>
      <c r="BHL643" s="6"/>
      <c r="BHM643" s="6"/>
      <c r="BHN643" s="6"/>
      <c r="BHO643" s="6"/>
      <c r="BHP643" s="6"/>
      <c r="BHQ643" s="6"/>
      <c r="BHR643" s="6"/>
      <c r="BHS643" s="6"/>
      <c r="BHT643" s="6"/>
      <c r="BHU643" s="6"/>
      <c r="BHV643" s="6"/>
      <c r="BHW643" s="6"/>
      <c r="BHX643" s="6"/>
      <c r="BHY643" s="6"/>
      <c r="BHZ643" s="6"/>
      <c r="BIA643" s="6"/>
      <c r="BIB643" s="6"/>
      <c r="BIC643" s="6"/>
      <c r="BID643" s="6"/>
      <c r="BIE643" s="6"/>
      <c r="BIF643" s="6"/>
      <c r="BIG643" s="6"/>
      <c r="BIH643" s="6"/>
      <c r="BII643" s="6"/>
      <c r="BIJ643" s="6"/>
      <c r="BIK643" s="6"/>
      <c r="BIL643" s="6"/>
      <c r="BIM643" s="6"/>
      <c r="BIN643" s="6"/>
      <c r="BIO643" s="6"/>
      <c r="BIP643" s="6"/>
      <c r="BIQ643" s="6"/>
      <c r="BIR643" s="6"/>
      <c r="BIS643" s="6"/>
      <c r="BIT643" s="6"/>
      <c r="BIU643" s="6"/>
      <c r="BIV643" s="6"/>
      <c r="BIW643" s="6"/>
      <c r="BIX643" s="6"/>
      <c r="BIY643" s="6"/>
      <c r="BIZ643" s="6"/>
      <c r="BJA643" s="6"/>
      <c r="BJB643" s="6"/>
      <c r="BJC643" s="6"/>
      <c r="BJD643" s="6"/>
      <c r="BJE643" s="6"/>
      <c r="BJF643" s="6"/>
      <c r="BJG643" s="6"/>
      <c r="BJH643" s="6"/>
      <c r="BJI643" s="6"/>
      <c r="BJJ643" s="6"/>
      <c r="BJK643" s="6"/>
      <c r="BJL643" s="6"/>
      <c r="BJM643" s="6"/>
      <c r="BJN643" s="6"/>
      <c r="BJO643" s="6"/>
      <c r="BJP643" s="6"/>
      <c r="BJQ643" s="6"/>
      <c r="BJR643" s="6"/>
      <c r="BJS643" s="6"/>
      <c r="BJT643" s="6"/>
      <c r="BJU643" s="6"/>
      <c r="BJV643" s="6"/>
      <c r="BJW643" s="6"/>
      <c r="BJX643" s="6"/>
      <c r="BJY643" s="6"/>
      <c r="BJZ643" s="6"/>
      <c r="BKA643" s="6"/>
      <c r="BKB643" s="6"/>
      <c r="BKC643" s="6"/>
      <c r="BKD643" s="6"/>
      <c r="BKE643" s="6"/>
      <c r="BKF643" s="6"/>
      <c r="BKG643" s="6"/>
      <c r="BKH643" s="6"/>
      <c r="BKI643" s="6"/>
      <c r="BKJ643" s="6"/>
      <c r="BKK643" s="6"/>
      <c r="BKL643" s="6"/>
      <c r="BKM643" s="6"/>
      <c r="BKN643" s="6"/>
      <c r="BKO643" s="6"/>
      <c r="BKP643" s="6"/>
      <c r="BKQ643" s="6"/>
      <c r="BKR643" s="6"/>
      <c r="BKS643" s="6"/>
      <c r="BKT643" s="6"/>
      <c r="BKU643" s="6"/>
      <c r="BKV643" s="6"/>
      <c r="BKW643" s="6"/>
      <c r="BKX643" s="6"/>
      <c r="BKY643" s="6"/>
      <c r="BKZ643" s="6"/>
      <c r="BLA643" s="6"/>
      <c r="BLB643" s="6"/>
      <c r="BLC643" s="6"/>
      <c r="BLD643" s="6"/>
      <c r="BLE643" s="6"/>
      <c r="BLF643" s="6"/>
      <c r="BLG643" s="6"/>
      <c r="BLH643" s="6"/>
      <c r="BLI643" s="6"/>
      <c r="BLJ643" s="6"/>
      <c r="BLK643" s="6"/>
      <c r="BLL643" s="6"/>
      <c r="BLM643" s="6"/>
      <c r="BLN643" s="6"/>
      <c r="BLO643" s="6"/>
      <c r="BLP643" s="6"/>
      <c r="BLQ643" s="6"/>
      <c r="BLR643" s="6"/>
      <c r="BLS643" s="6"/>
      <c r="BLT643" s="6"/>
      <c r="BLU643" s="6"/>
      <c r="BLV643" s="6"/>
      <c r="BLW643" s="6"/>
      <c r="BLX643" s="6"/>
      <c r="BLY643" s="6"/>
      <c r="BLZ643" s="6"/>
      <c r="BMA643" s="6"/>
      <c r="BMB643" s="6"/>
      <c r="BMC643" s="6"/>
      <c r="BMD643" s="6"/>
      <c r="BME643" s="6"/>
      <c r="BMF643" s="6"/>
      <c r="BMG643" s="6"/>
      <c r="BMH643" s="6"/>
      <c r="BMI643" s="6"/>
      <c r="BMJ643" s="6"/>
      <c r="BMK643" s="6"/>
      <c r="BML643" s="6"/>
      <c r="BMM643" s="6"/>
      <c r="BMN643" s="6"/>
      <c r="BMO643" s="6"/>
      <c r="BMP643" s="6"/>
      <c r="BMQ643" s="6"/>
      <c r="BMR643" s="6"/>
      <c r="BMS643" s="6"/>
      <c r="BMT643" s="6"/>
      <c r="BMU643" s="6"/>
      <c r="BMV643" s="6"/>
      <c r="BMW643" s="6"/>
      <c r="BMX643" s="6"/>
      <c r="BMY643" s="6"/>
      <c r="BMZ643" s="6"/>
      <c r="BNA643" s="6"/>
      <c r="BNB643" s="6"/>
      <c r="BNC643" s="6"/>
      <c r="BND643" s="6"/>
      <c r="BNE643" s="6"/>
      <c r="BNF643" s="6"/>
      <c r="BNG643" s="6"/>
      <c r="BNH643" s="6"/>
      <c r="BNI643" s="6"/>
      <c r="BNJ643" s="6"/>
      <c r="BNK643" s="6"/>
      <c r="BNL643" s="6"/>
      <c r="BNM643" s="6"/>
      <c r="BNN643" s="6"/>
      <c r="BNO643" s="6"/>
      <c r="BNP643" s="6"/>
      <c r="BNQ643" s="6"/>
      <c r="BNR643" s="6"/>
      <c r="BNS643" s="6"/>
      <c r="BNT643" s="6"/>
      <c r="BNU643" s="6"/>
      <c r="BNV643" s="6"/>
      <c r="BNW643" s="6"/>
      <c r="BNX643" s="6"/>
      <c r="BNY643" s="6"/>
      <c r="BNZ643" s="6"/>
      <c r="BOA643" s="6"/>
      <c r="BOB643" s="6"/>
      <c r="BOC643" s="6"/>
      <c r="BOD643" s="6"/>
      <c r="BOE643" s="6"/>
      <c r="BOF643" s="6"/>
      <c r="BOG643" s="6"/>
      <c r="BOH643" s="6"/>
      <c r="BOI643" s="6"/>
      <c r="BOJ643" s="6"/>
      <c r="BOK643" s="6"/>
      <c r="BOL643" s="6"/>
      <c r="BOM643" s="6"/>
      <c r="BON643" s="6"/>
      <c r="BOO643" s="6"/>
      <c r="BOP643" s="6"/>
      <c r="BOQ643" s="6"/>
      <c r="BOR643" s="6"/>
      <c r="BOS643" s="6"/>
      <c r="BOT643" s="6"/>
      <c r="BOU643" s="6"/>
      <c r="BOV643" s="6"/>
      <c r="BOW643" s="6"/>
      <c r="BOX643" s="6"/>
      <c r="BOY643" s="6"/>
      <c r="BOZ643" s="6"/>
      <c r="BPA643" s="6"/>
      <c r="BPB643" s="6"/>
      <c r="BPC643" s="6"/>
      <c r="BPD643" s="6"/>
      <c r="BPE643" s="6"/>
      <c r="BPF643" s="6"/>
      <c r="BPG643" s="6"/>
      <c r="BPH643" s="6"/>
      <c r="BPI643" s="6"/>
      <c r="BPJ643" s="6"/>
      <c r="BPK643" s="6"/>
      <c r="BPL643" s="6"/>
      <c r="BPM643" s="6"/>
      <c r="BPN643" s="6"/>
      <c r="BPO643" s="6"/>
      <c r="BPP643" s="6"/>
      <c r="BPQ643" s="6"/>
      <c r="BPR643" s="6"/>
      <c r="BPS643" s="6"/>
      <c r="BPT643" s="6"/>
      <c r="BPU643" s="6"/>
      <c r="BPV643" s="6"/>
      <c r="BPW643" s="6"/>
      <c r="BPX643" s="6"/>
      <c r="BPY643" s="6"/>
      <c r="BPZ643" s="6"/>
      <c r="BQA643" s="6"/>
      <c r="BQB643" s="6"/>
      <c r="BQC643" s="6"/>
      <c r="BQD643" s="6"/>
      <c r="BQE643" s="6"/>
      <c r="BQF643" s="6"/>
      <c r="BQG643" s="6"/>
      <c r="BQH643" s="6"/>
      <c r="BQI643" s="6"/>
      <c r="BQJ643" s="6"/>
      <c r="BQK643" s="6"/>
      <c r="BQL643" s="6"/>
      <c r="BQM643" s="6"/>
      <c r="BQN643" s="6"/>
      <c r="BQO643" s="6"/>
      <c r="BQP643" s="6"/>
      <c r="BQQ643" s="6"/>
      <c r="BQR643" s="6"/>
      <c r="BQS643" s="6"/>
      <c r="BQT643" s="6"/>
      <c r="BQU643" s="6"/>
      <c r="BQV643" s="6"/>
      <c r="BQW643" s="6"/>
      <c r="BQX643" s="6"/>
      <c r="BQY643" s="6"/>
      <c r="BQZ643" s="6"/>
      <c r="BRA643" s="6"/>
      <c r="BRB643" s="6"/>
      <c r="BRC643" s="6"/>
      <c r="BRD643" s="6"/>
      <c r="BRE643" s="6"/>
      <c r="BRF643" s="6"/>
      <c r="BRG643" s="6"/>
      <c r="BRH643" s="6"/>
      <c r="BRI643" s="6"/>
      <c r="BRJ643" s="6"/>
      <c r="BRK643" s="6"/>
      <c r="BRL643" s="6"/>
      <c r="BRM643" s="6"/>
      <c r="BRN643" s="6"/>
      <c r="BRO643" s="6"/>
      <c r="BRP643" s="6"/>
      <c r="BRQ643" s="6"/>
      <c r="BRR643" s="6"/>
      <c r="BRS643" s="6"/>
      <c r="BRT643" s="6"/>
      <c r="BRU643" s="6"/>
      <c r="BRV643" s="6"/>
      <c r="BRW643" s="6"/>
      <c r="BRX643" s="6"/>
      <c r="BRY643" s="6"/>
      <c r="BRZ643" s="6"/>
      <c r="BSA643" s="6"/>
      <c r="BSB643" s="6"/>
      <c r="BSC643" s="6"/>
      <c r="BSD643" s="6"/>
      <c r="BSE643" s="6"/>
      <c r="BSF643" s="6"/>
      <c r="BSG643" s="6"/>
      <c r="BSH643" s="6"/>
      <c r="BSI643" s="6"/>
      <c r="BSJ643" s="6"/>
      <c r="BSK643" s="6"/>
      <c r="BSL643" s="6"/>
      <c r="BSM643" s="6"/>
      <c r="BSN643" s="6"/>
      <c r="BSO643" s="6"/>
      <c r="BSP643" s="6"/>
      <c r="BSQ643" s="6"/>
      <c r="BSR643" s="6"/>
      <c r="BSS643" s="6"/>
      <c r="BST643" s="6"/>
      <c r="BSU643" s="6"/>
      <c r="BSV643" s="6"/>
      <c r="BSW643" s="6"/>
      <c r="BSX643" s="6"/>
      <c r="BSY643" s="6"/>
      <c r="BSZ643" s="6"/>
      <c r="BTA643" s="6"/>
      <c r="BTB643" s="6"/>
      <c r="BTC643" s="6"/>
      <c r="BTD643" s="6"/>
      <c r="BTE643" s="6"/>
      <c r="BTF643" s="6"/>
      <c r="BTG643" s="6"/>
      <c r="BTH643" s="6"/>
      <c r="BTI643" s="6"/>
      <c r="BTJ643" s="6"/>
      <c r="BTK643" s="6"/>
      <c r="BTL643" s="6"/>
      <c r="BTM643" s="6"/>
      <c r="BTN643" s="6"/>
      <c r="BTO643" s="6"/>
      <c r="BTP643" s="6"/>
      <c r="BTQ643" s="6"/>
      <c r="BTR643" s="6"/>
      <c r="BTS643" s="6"/>
      <c r="BTT643" s="6"/>
      <c r="BTU643" s="6"/>
      <c r="BTV643" s="6"/>
      <c r="BTW643" s="6"/>
      <c r="BTX643" s="6"/>
      <c r="BTY643" s="6"/>
      <c r="BTZ643" s="6"/>
      <c r="BUA643" s="6"/>
      <c r="BUB643" s="6"/>
      <c r="BUC643" s="6"/>
      <c r="BUD643" s="6"/>
      <c r="BUE643" s="6"/>
      <c r="BUF643" s="6"/>
      <c r="BUG643" s="6"/>
      <c r="BUH643" s="6"/>
      <c r="BUI643" s="6"/>
      <c r="BUJ643" s="6"/>
      <c r="BUK643" s="6"/>
      <c r="BUL643" s="6"/>
      <c r="BUM643" s="6"/>
      <c r="BUN643" s="6"/>
      <c r="BUO643" s="6"/>
      <c r="BUP643" s="6"/>
      <c r="BUQ643" s="6"/>
      <c r="BUR643" s="6"/>
      <c r="BUS643" s="6"/>
      <c r="BUT643" s="6"/>
      <c r="BUU643" s="6"/>
      <c r="BUV643" s="6"/>
      <c r="BUW643" s="6"/>
      <c r="BUX643" s="6"/>
      <c r="BUY643" s="6"/>
      <c r="BUZ643" s="6"/>
      <c r="BVA643" s="6"/>
      <c r="BVB643" s="6"/>
      <c r="BVC643" s="6"/>
      <c r="BVD643" s="6"/>
      <c r="BVE643" s="6"/>
      <c r="BVF643" s="6"/>
      <c r="BVG643" s="6"/>
      <c r="BVH643" s="6"/>
      <c r="BVI643" s="6"/>
      <c r="BVJ643" s="6"/>
      <c r="BVK643" s="6"/>
      <c r="BVL643" s="6"/>
      <c r="BVM643" s="6"/>
      <c r="BVN643" s="6"/>
      <c r="BVO643" s="6"/>
      <c r="BVP643" s="6"/>
      <c r="BVQ643" s="6"/>
      <c r="BVR643" s="6"/>
      <c r="BVS643" s="6"/>
      <c r="BVT643" s="6"/>
      <c r="BVU643" s="6"/>
      <c r="BVV643" s="6"/>
      <c r="BVW643" s="6"/>
      <c r="BVX643" s="6"/>
      <c r="BVY643" s="6"/>
      <c r="BVZ643" s="6"/>
      <c r="BWA643" s="6"/>
      <c r="BWB643" s="6"/>
      <c r="BWC643" s="6"/>
      <c r="BWD643" s="6"/>
      <c r="BWE643" s="6"/>
      <c r="BWF643" s="6"/>
      <c r="BWG643" s="6"/>
      <c r="BWH643" s="6"/>
      <c r="BWI643" s="6"/>
      <c r="BWJ643" s="6"/>
      <c r="BWK643" s="6"/>
      <c r="BWL643" s="6"/>
      <c r="BWM643" s="6"/>
      <c r="BWN643" s="6"/>
      <c r="BWO643" s="6"/>
      <c r="BWP643" s="6"/>
      <c r="BWQ643" s="6"/>
      <c r="BWR643" s="6"/>
      <c r="BWS643" s="6"/>
      <c r="BWT643" s="6"/>
      <c r="BWU643" s="6"/>
      <c r="BWV643" s="6"/>
      <c r="BWW643" s="6"/>
      <c r="BWX643" s="6"/>
      <c r="BWY643" s="6"/>
      <c r="BWZ643" s="6"/>
      <c r="BXA643" s="6"/>
      <c r="BXB643" s="6"/>
      <c r="BXC643" s="6"/>
      <c r="BXD643" s="6"/>
      <c r="BXE643" s="6"/>
      <c r="BXF643" s="6"/>
      <c r="BXG643" s="6"/>
      <c r="BXH643" s="6"/>
      <c r="BXI643" s="6"/>
      <c r="BXJ643" s="6"/>
      <c r="BXK643" s="6"/>
      <c r="BXL643" s="6"/>
      <c r="BXM643" s="6"/>
      <c r="BXN643" s="6"/>
      <c r="BXO643" s="6"/>
      <c r="BXP643" s="6"/>
      <c r="BXQ643" s="6"/>
      <c r="BXR643" s="6"/>
      <c r="BXS643" s="6"/>
      <c r="BXT643" s="6"/>
      <c r="BXU643" s="6"/>
      <c r="BXV643" s="6"/>
      <c r="BXW643" s="6"/>
      <c r="BXX643" s="6"/>
      <c r="BXY643" s="6"/>
      <c r="BXZ643" s="6"/>
      <c r="BYA643" s="6"/>
      <c r="BYB643" s="6"/>
      <c r="BYC643" s="6"/>
      <c r="BYD643" s="6"/>
      <c r="BYE643" s="6"/>
      <c r="BYF643" s="6"/>
      <c r="BYG643" s="6"/>
      <c r="BYH643" s="6"/>
      <c r="BYI643" s="6"/>
      <c r="BYJ643" s="6"/>
      <c r="BYK643" s="6"/>
      <c r="BYL643" s="6"/>
      <c r="BYM643" s="6"/>
      <c r="BYN643" s="6"/>
      <c r="BYO643" s="6"/>
      <c r="BYP643" s="6"/>
      <c r="BYQ643" s="6"/>
      <c r="BYR643" s="6"/>
      <c r="BYS643" s="6"/>
      <c r="BYT643" s="6"/>
      <c r="BYU643" s="6"/>
      <c r="BYV643" s="6"/>
      <c r="BYW643" s="6"/>
      <c r="BYX643" s="6"/>
      <c r="BYY643" s="6"/>
      <c r="BYZ643" s="6"/>
      <c r="BZA643" s="6"/>
      <c r="BZB643" s="6"/>
      <c r="BZC643" s="6"/>
      <c r="BZD643" s="6"/>
      <c r="BZE643" s="6"/>
      <c r="BZF643" s="6"/>
      <c r="BZG643" s="6"/>
      <c r="BZH643" s="6"/>
      <c r="BZI643" s="6"/>
      <c r="BZJ643" s="6"/>
      <c r="BZK643" s="6"/>
      <c r="BZL643" s="6"/>
      <c r="BZM643" s="6"/>
      <c r="BZN643" s="6"/>
      <c r="BZO643" s="6"/>
      <c r="BZP643" s="6"/>
      <c r="BZQ643" s="6"/>
      <c r="BZR643" s="6"/>
      <c r="BZS643" s="6"/>
      <c r="BZT643" s="6"/>
      <c r="BZU643" s="6"/>
      <c r="BZV643" s="6"/>
      <c r="BZW643" s="6"/>
      <c r="BZX643" s="6"/>
      <c r="BZY643" s="6"/>
      <c r="BZZ643" s="6"/>
      <c r="CAA643" s="6"/>
      <c r="CAB643" s="6"/>
      <c r="CAC643" s="6"/>
      <c r="CAD643" s="6"/>
      <c r="CAE643" s="6"/>
      <c r="CAF643" s="6"/>
      <c r="CAG643" s="6"/>
      <c r="CAH643" s="6"/>
      <c r="CAI643" s="6"/>
      <c r="CAJ643" s="6"/>
      <c r="CAK643" s="6"/>
      <c r="CAL643" s="6"/>
      <c r="CAM643" s="6"/>
      <c r="CAN643" s="6"/>
      <c r="CAO643" s="6"/>
      <c r="CAP643" s="6"/>
      <c r="CAQ643" s="6"/>
      <c r="CAR643" s="6"/>
      <c r="CAS643" s="6"/>
      <c r="CAT643" s="6"/>
      <c r="CAU643" s="6"/>
      <c r="CAV643" s="6"/>
      <c r="CAW643" s="6"/>
      <c r="CAX643" s="6"/>
      <c r="CAY643" s="6"/>
      <c r="CAZ643" s="6"/>
      <c r="CBA643" s="6"/>
      <c r="CBB643" s="6"/>
      <c r="CBC643" s="6"/>
      <c r="CBD643" s="6"/>
      <c r="CBE643" s="6"/>
      <c r="CBF643" s="6"/>
      <c r="CBG643" s="6"/>
      <c r="CBH643" s="6"/>
      <c r="CBI643" s="6"/>
      <c r="CBJ643" s="6"/>
      <c r="CBK643" s="6"/>
      <c r="CBL643" s="6"/>
      <c r="CBM643" s="6"/>
      <c r="CBN643" s="6"/>
      <c r="CBO643" s="6"/>
      <c r="CBP643" s="6"/>
      <c r="CBQ643" s="6"/>
      <c r="CBR643" s="6"/>
      <c r="CBS643" s="6"/>
      <c r="CBT643" s="6"/>
      <c r="CBU643" s="6"/>
      <c r="CBV643" s="6"/>
      <c r="CBW643" s="6"/>
      <c r="CBX643" s="6"/>
      <c r="CBY643" s="6"/>
      <c r="CBZ643" s="6"/>
      <c r="CCA643" s="6"/>
      <c r="CCB643" s="6"/>
      <c r="CCC643" s="6"/>
      <c r="CCD643" s="6"/>
      <c r="CCE643" s="6"/>
      <c r="CCF643" s="6"/>
      <c r="CCG643" s="6"/>
      <c r="CCH643" s="6"/>
      <c r="CCI643" s="6"/>
      <c r="CCJ643" s="6"/>
      <c r="CCK643" s="6"/>
      <c r="CCL643" s="6"/>
      <c r="CCM643" s="6"/>
      <c r="CCN643" s="6"/>
      <c r="CCO643" s="6"/>
      <c r="CCP643" s="6"/>
      <c r="CCQ643" s="6"/>
      <c r="CCR643" s="6"/>
      <c r="CCS643" s="6"/>
      <c r="CCT643" s="6"/>
      <c r="CCU643" s="6"/>
      <c r="CCV643" s="6"/>
      <c r="CCW643" s="6"/>
      <c r="CCX643" s="6"/>
      <c r="CCY643" s="6"/>
      <c r="CCZ643" s="6"/>
      <c r="CDA643" s="6"/>
      <c r="CDB643" s="6"/>
      <c r="CDC643" s="6"/>
      <c r="CDD643" s="6"/>
      <c r="CDE643" s="6"/>
      <c r="CDF643" s="6"/>
      <c r="CDG643" s="6"/>
      <c r="CDH643" s="6"/>
      <c r="CDI643" s="6"/>
      <c r="CDJ643" s="6"/>
      <c r="CDK643" s="6"/>
      <c r="CDL643" s="6"/>
      <c r="CDM643" s="6"/>
      <c r="CDN643" s="6"/>
      <c r="CDO643" s="6"/>
      <c r="CDP643" s="6"/>
      <c r="CDQ643" s="6"/>
      <c r="CDR643" s="6"/>
      <c r="CDS643" s="6"/>
      <c r="CDT643" s="6"/>
      <c r="CDU643" s="6"/>
      <c r="CDV643" s="6"/>
      <c r="CDW643" s="6"/>
      <c r="CDX643" s="6"/>
      <c r="CDY643" s="6"/>
      <c r="CDZ643" s="6"/>
      <c r="CEA643" s="6"/>
      <c r="CEB643" s="6"/>
      <c r="CEC643" s="6"/>
      <c r="CED643" s="6"/>
      <c r="CEE643" s="6"/>
      <c r="CEF643" s="6"/>
      <c r="CEG643" s="6"/>
      <c r="CEH643" s="6"/>
      <c r="CEI643" s="6"/>
      <c r="CEJ643" s="6"/>
      <c r="CEK643" s="6"/>
      <c r="CEL643" s="6"/>
      <c r="CEM643" s="6"/>
      <c r="CEN643" s="6"/>
      <c r="CEO643" s="6"/>
      <c r="CEP643" s="6"/>
      <c r="CEQ643" s="6"/>
      <c r="CER643" s="6"/>
      <c r="CES643" s="6"/>
      <c r="CET643" s="6"/>
      <c r="CEU643" s="6"/>
      <c r="CEV643" s="6"/>
      <c r="CEW643" s="6"/>
      <c r="CEX643" s="6"/>
      <c r="CEY643" s="6"/>
      <c r="CEZ643" s="6"/>
      <c r="CFA643" s="6"/>
      <c r="CFB643" s="6"/>
      <c r="CFC643" s="6"/>
      <c r="CFD643" s="6"/>
      <c r="CFE643" s="6"/>
      <c r="CFF643" s="6"/>
      <c r="CFG643" s="6"/>
      <c r="CFH643" s="6"/>
      <c r="CFI643" s="6"/>
      <c r="CFJ643" s="6"/>
      <c r="CFK643" s="6"/>
      <c r="CFL643" s="6"/>
      <c r="CFM643" s="6"/>
      <c r="CFN643" s="6"/>
      <c r="CFO643" s="6"/>
      <c r="CFP643" s="6"/>
      <c r="CFQ643" s="6"/>
      <c r="CFR643" s="6"/>
      <c r="CFS643" s="6"/>
      <c r="CFT643" s="6"/>
      <c r="CFU643" s="6"/>
      <c r="CFV643" s="6"/>
      <c r="CFW643" s="6"/>
      <c r="CFX643" s="6"/>
      <c r="CFY643" s="6"/>
      <c r="CFZ643" s="6"/>
      <c r="CGA643" s="6"/>
      <c r="CGB643" s="6"/>
      <c r="CGC643" s="6"/>
      <c r="CGD643" s="6"/>
      <c r="CGE643" s="6"/>
      <c r="CGF643" s="6"/>
      <c r="CGG643" s="6"/>
      <c r="CGH643" s="6"/>
      <c r="CGI643" s="6"/>
      <c r="CGJ643" s="6"/>
      <c r="CGK643" s="6"/>
      <c r="CGL643" s="6"/>
      <c r="CGM643" s="6"/>
      <c r="CGN643" s="6"/>
      <c r="CGO643" s="6"/>
      <c r="CGP643" s="6"/>
      <c r="CGQ643" s="6"/>
      <c r="CGR643" s="6"/>
      <c r="CGS643" s="6"/>
      <c r="CGT643" s="6"/>
      <c r="CGU643" s="6"/>
      <c r="CGV643" s="6"/>
      <c r="CGW643" s="6"/>
      <c r="CGX643" s="6"/>
      <c r="CGY643" s="6"/>
      <c r="CGZ643" s="6"/>
      <c r="CHA643" s="6"/>
      <c r="CHB643" s="6"/>
      <c r="CHC643" s="6"/>
      <c r="CHD643" s="6"/>
      <c r="CHE643" s="6"/>
      <c r="CHF643" s="6"/>
      <c r="CHG643" s="6"/>
      <c r="CHH643" s="6"/>
      <c r="CHI643" s="6"/>
      <c r="CHJ643" s="6"/>
      <c r="CHK643" s="6"/>
      <c r="CHL643" s="6"/>
      <c r="CHM643" s="6"/>
      <c r="CHN643" s="6"/>
      <c r="CHO643" s="6"/>
      <c r="CHP643" s="6"/>
      <c r="CHQ643" s="6"/>
      <c r="CHR643" s="6"/>
      <c r="CHS643" s="6"/>
      <c r="CHT643" s="6"/>
      <c r="CHU643" s="6"/>
      <c r="CHV643" s="6"/>
      <c r="CHW643" s="6"/>
      <c r="CHX643" s="6"/>
      <c r="CHY643" s="6"/>
      <c r="CHZ643" s="6"/>
      <c r="CIA643" s="6"/>
      <c r="CIB643" s="6"/>
      <c r="CIC643" s="6"/>
      <c r="CID643" s="6"/>
      <c r="CIE643" s="6"/>
      <c r="CIF643" s="6"/>
      <c r="CIG643" s="6"/>
      <c r="CIH643" s="6"/>
      <c r="CII643" s="6"/>
      <c r="CIJ643" s="6"/>
      <c r="CIK643" s="6"/>
      <c r="CIL643" s="6"/>
      <c r="CIM643" s="6"/>
      <c r="CIN643" s="6"/>
      <c r="CIO643" s="6"/>
      <c r="CIP643" s="6"/>
      <c r="CIQ643" s="6"/>
      <c r="CIR643" s="6"/>
      <c r="CIS643" s="6"/>
      <c r="CIT643" s="6"/>
      <c r="CIU643" s="6"/>
      <c r="CIV643" s="6"/>
      <c r="CIW643" s="6"/>
      <c r="CIX643" s="6"/>
      <c r="CIY643" s="6"/>
      <c r="CIZ643" s="6"/>
      <c r="CJA643" s="6"/>
      <c r="CJB643" s="6"/>
      <c r="CJC643" s="6"/>
      <c r="CJD643" s="6"/>
      <c r="CJE643" s="6"/>
      <c r="CJF643" s="6"/>
      <c r="CJG643" s="6"/>
      <c r="CJH643" s="6"/>
      <c r="CJI643" s="6"/>
      <c r="CJJ643" s="6"/>
      <c r="CJK643" s="6"/>
      <c r="CJL643" s="6"/>
      <c r="CJM643" s="6"/>
      <c r="CJN643" s="6"/>
      <c r="CJO643" s="6"/>
      <c r="CJP643" s="6"/>
      <c r="CJQ643" s="6"/>
      <c r="CJR643" s="6"/>
      <c r="CJS643" s="6"/>
      <c r="CJT643" s="6"/>
      <c r="CJU643" s="6"/>
      <c r="CJV643" s="6"/>
      <c r="CJW643" s="6"/>
      <c r="CJX643" s="6"/>
      <c r="CJY643" s="6"/>
      <c r="CJZ643" s="6"/>
      <c r="CKA643" s="6"/>
      <c r="CKB643" s="6"/>
      <c r="CKC643" s="6"/>
      <c r="CKD643" s="6"/>
      <c r="CKE643" s="6"/>
      <c r="CKF643" s="6"/>
      <c r="CKG643" s="6"/>
      <c r="CKH643" s="6"/>
      <c r="CKI643" s="6"/>
      <c r="CKJ643" s="6"/>
      <c r="CKK643" s="6"/>
      <c r="CKL643" s="6"/>
      <c r="CKM643" s="6"/>
      <c r="CKN643" s="6"/>
      <c r="CKO643" s="6"/>
      <c r="CKP643" s="6"/>
      <c r="CKQ643" s="6"/>
      <c r="CKR643" s="6"/>
      <c r="CKS643" s="6"/>
      <c r="CKT643" s="6"/>
      <c r="CKU643" s="6"/>
      <c r="CKV643" s="6"/>
      <c r="CKW643" s="6"/>
      <c r="CKX643" s="6"/>
      <c r="CKY643" s="6"/>
      <c r="CKZ643" s="6"/>
      <c r="CLA643" s="6"/>
      <c r="CLB643" s="6"/>
      <c r="CLC643" s="6"/>
      <c r="CLD643" s="6"/>
      <c r="CLE643" s="6"/>
      <c r="CLF643" s="6"/>
      <c r="CLG643" s="6"/>
      <c r="CLH643" s="6"/>
      <c r="CLI643" s="6"/>
      <c r="CLJ643" s="6"/>
      <c r="CLK643" s="6"/>
      <c r="CLL643" s="6"/>
      <c r="CLM643" s="6"/>
      <c r="CLN643" s="6"/>
      <c r="CLO643" s="6"/>
      <c r="CLP643" s="6"/>
      <c r="CLQ643" s="6"/>
      <c r="CLR643" s="6"/>
      <c r="CLS643" s="6"/>
      <c r="CLT643" s="6"/>
      <c r="CLU643" s="6"/>
      <c r="CLV643" s="6"/>
      <c r="CLW643" s="6"/>
      <c r="CLX643" s="6"/>
      <c r="CLY643" s="6"/>
      <c r="CLZ643" s="6"/>
      <c r="CMA643" s="6"/>
      <c r="CMB643" s="6"/>
      <c r="CMC643" s="6"/>
      <c r="CMD643" s="6"/>
      <c r="CME643" s="6"/>
      <c r="CMF643" s="6"/>
      <c r="CMG643" s="6"/>
      <c r="CMH643" s="6"/>
      <c r="CMI643" s="6"/>
      <c r="CMJ643" s="6"/>
      <c r="CMK643" s="6"/>
      <c r="CML643" s="6"/>
      <c r="CMM643" s="6"/>
      <c r="CMN643" s="6"/>
      <c r="CMO643" s="6"/>
      <c r="CMP643" s="6"/>
      <c r="CMQ643" s="6"/>
      <c r="CMR643" s="6"/>
      <c r="CMS643" s="6"/>
      <c r="CMT643" s="6"/>
      <c r="CMU643" s="6"/>
      <c r="CMV643" s="6"/>
      <c r="CMW643" s="6"/>
      <c r="CMX643" s="6"/>
      <c r="CMY643" s="6"/>
      <c r="CMZ643" s="6"/>
      <c r="CNA643" s="6"/>
      <c r="CNB643" s="6"/>
      <c r="CNC643" s="6"/>
      <c r="CND643" s="6"/>
      <c r="CNE643" s="6"/>
      <c r="CNF643" s="6"/>
      <c r="CNG643" s="6"/>
      <c r="CNH643" s="6"/>
      <c r="CNI643" s="6"/>
      <c r="CNJ643" s="6"/>
      <c r="CNK643" s="6"/>
      <c r="CNL643" s="6"/>
      <c r="CNM643" s="6"/>
      <c r="CNN643" s="6"/>
      <c r="CNO643" s="6"/>
      <c r="CNP643" s="6"/>
      <c r="CNQ643" s="6"/>
      <c r="CNR643" s="6"/>
      <c r="CNS643" s="6"/>
      <c r="CNT643" s="6"/>
      <c r="CNU643" s="6"/>
      <c r="CNV643" s="6"/>
      <c r="CNW643" s="6"/>
      <c r="CNX643" s="6"/>
      <c r="CNY643" s="6"/>
      <c r="CNZ643" s="6"/>
      <c r="COA643" s="6"/>
      <c r="COB643" s="6"/>
      <c r="COC643" s="6"/>
      <c r="COD643" s="6"/>
      <c r="COE643" s="6"/>
      <c r="COF643" s="6"/>
      <c r="COG643" s="6"/>
      <c r="COH643" s="6"/>
      <c r="COI643" s="6"/>
      <c r="COJ643" s="6"/>
      <c r="COK643" s="6"/>
      <c r="COL643" s="6"/>
      <c r="COM643" s="6"/>
      <c r="CON643" s="6"/>
      <c r="COO643" s="6"/>
      <c r="COP643" s="6"/>
      <c r="COQ643" s="6"/>
      <c r="COR643" s="6"/>
      <c r="COS643" s="6"/>
      <c r="COT643" s="6"/>
      <c r="COU643" s="6"/>
      <c r="COV643" s="6"/>
      <c r="COW643" s="6"/>
      <c r="COX643" s="6"/>
      <c r="COY643" s="6"/>
      <c r="COZ643" s="6"/>
      <c r="CPA643" s="6"/>
      <c r="CPB643" s="6"/>
      <c r="CPC643" s="6"/>
      <c r="CPD643" s="6"/>
      <c r="CPE643" s="6"/>
      <c r="CPF643" s="6"/>
      <c r="CPG643" s="6"/>
      <c r="CPH643" s="6"/>
      <c r="CPI643" s="6"/>
      <c r="CPJ643" s="6"/>
      <c r="CPK643" s="6"/>
      <c r="CPL643" s="6"/>
      <c r="CPM643" s="6"/>
      <c r="CPN643" s="6"/>
      <c r="CPO643" s="6"/>
      <c r="CPP643" s="6"/>
      <c r="CPQ643" s="6"/>
      <c r="CPR643" s="6"/>
      <c r="CPS643" s="6"/>
      <c r="CPT643" s="6"/>
      <c r="CPU643" s="6"/>
      <c r="CPV643" s="6"/>
      <c r="CPW643" s="6"/>
      <c r="CPX643" s="6"/>
      <c r="CPY643" s="6"/>
      <c r="CPZ643" s="6"/>
      <c r="CQA643" s="6"/>
      <c r="CQB643" s="6"/>
      <c r="CQC643" s="6"/>
      <c r="CQD643" s="6"/>
      <c r="CQE643" s="6"/>
      <c r="CQF643" s="6"/>
      <c r="CQG643" s="6"/>
      <c r="CQH643" s="6"/>
      <c r="CQI643" s="6"/>
      <c r="CQJ643" s="6"/>
      <c r="CQK643" s="6"/>
      <c r="CQL643" s="6"/>
      <c r="CQM643" s="6"/>
      <c r="CQN643" s="6"/>
      <c r="CQO643" s="6"/>
      <c r="CQP643" s="6"/>
      <c r="CQQ643" s="6"/>
      <c r="CQR643" s="6"/>
      <c r="CQS643" s="6"/>
      <c r="CQT643" s="6"/>
      <c r="CQU643" s="6"/>
      <c r="CQV643" s="6"/>
      <c r="CQW643" s="6"/>
      <c r="CQX643" s="6"/>
      <c r="CQY643" s="6"/>
      <c r="CQZ643" s="6"/>
      <c r="CRA643" s="6"/>
      <c r="CRB643" s="6"/>
      <c r="CRC643" s="6"/>
      <c r="CRD643" s="6"/>
      <c r="CRE643" s="6"/>
      <c r="CRF643" s="6"/>
      <c r="CRG643" s="6"/>
      <c r="CRH643" s="6"/>
      <c r="CRI643" s="6"/>
      <c r="CRJ643" s="6"/>
      <c r="CRK643" s="6"/>
      <c r="CRL643" s="6"/>
      <c r="CRM643" s="6"/>
      <c r="CRN643" s="6"/>
      <c r="CRO643" s="6"/>
      <c r="CRP643" s="6"/>
      <c r="CRQ643" s="6"/>
      <c r="CRR643" s="6"/>
      <c r="CRS643" s="6"/>
      <c r="CRT643" s="6"/>
      <c r="CRU643" s="6"/>
      <c r="CRV643" s="6"/>
      <c r="CRW643" s="6"/>
      <c r="CRX643" s="6"/>
      <c r="CRY643" s="6"/>
      <c r="CRZ643" s="6"/>
      <c r="CSA643" s="6"/>
      <c r="CSB643" s="6"/>
      <c r="CSC643" s="6"/>
      <c r="CSD643" s="6"/>
      <c r="CSE643" s="6"/>
      <c r="CSF643" s="6"/>
      <c r="CSG643" s="6"/>
      <c r="CSH643" s="6"/>
      <c r="CSI643" s="6"/>
      <c r="CSJ643" s="6"/>
      <c r="CSK643" s="6"/>
      <c r="CSL643" s="6"/>
      <c r="CSM643" s="6"/>
      <c r="CSN643" s="6"/>
      <c r="CSO643" s="6"/>
      <c r="CSP643" s="6"/>
      <c r="CSQ643" s="6"/>
      <c r="CSR643" s="6"/>
      <c r="CSS643" s="6"/>
      <c r="CST643" s="6"/>
      <c r="CSU643" s="6"/>
      <c r="CSV643" s="6"/>
      <c r="CSW643" s="6"/>
      <c r="CSX643" s="6"/>
      <c r="CSY643" s="6"/>
      <c r="CSZ643" s="6"/>
      <c r="CTA643" s="6"/>
      <c r="CTB643" s="6"/>
      <c r="CTC643" s="6"/>
      <c r="CTD643" s="6"/>
      <c r="CTE643" s="6"/>
      <c r="CTF643" s="6"/>
      <c r="CTG643" s="6"/>
      <c r="CTH643" s="6"/>
      <c r="CTI643" s="6"/>
      <c r="CTJ643" s="6"/>
      <c r="CTK643" s="6"/>
      <c r="CTL643" s="6"/>
      <c r="CTM643" s="6"/>
      <c r="CTN643" s="6"/>
      <c r="CTO643" s="6"/>
      <c r="CTP643" s="6"/>
      <c r="CTQ643" s="6"/>
      <c r="CTR643" s="6"/>
      <c r="CTS643" s="6"/>
      <c r="CTT643" s="6"/>
      <c r="CTU643" s="6"/>
      <c r="CTV643" s="6"/>
      <c r="CTW643" s="6"/>
      <c r="CTX643" s="6"/>
      <c r="CTY643" s="6"/>
      <c r="CTZ643" s="6"/>
      <c r="CUA643" s="6"/>
      <c r="CUB643" s="6"/>
      <c r="CUC643" s="6"/>
      <c r="CUD643" s="6"/>
      <c r="CUE643" s="6"/>
      <c r="CUF643" s="6"/>
      <c r="CUG643" s="6"/>
      <c r="CUH643" s="6"/>
      <c r="CUI643" s="6"/>
      <c r="CUJ643" s="6"/>
      <c r="CUK643" s="6"/>
      <c r="CUL643" s="6"/>
      <c r="CUM643" s="6"/>
      <c r="CUN643" s="6"/>
      <c r="CUO643" s="6"/>
      <c r="CUP643" s="6"/>
      <c r="CUQ643" s="6"/>
      <c r="CUR643" s="6"/>
      <c r="CUS643" s="6"/>
      <c r="CUT643" s="6"/>
      <c r="CUU643" s="6"/>
      <c r="CUV643" s="6"/>
      <c r="CUW643" s="6"/>
      <c r="CUX643" s="6"/>
      <c r="CUY643" s="6"/>
      <c r="CUZ643" s="6"/>
      <c r="CVA643" s="6"/>
      <c r="CVB643" s="6"/>
      <c r="CVC643" s="6"/>
      <c r="CVD643" s="6"/>
      <c r="CVE643" s="6"/>
      <c r="CVF643" s="6"/>
      <c r="CVG643" s="6"/>
      <c r="CVH643" s="6"/>
      <c r="CVI643" s="6"/>
      <c r="CVJ643" s="6"/>
      <c r="CVK643" s="6"/>
      <c r="CVL643" s="6"/>
      <c r="CVM643" s="6"/>
      <c r="CVN643" s="6"/>
      <c r="CVO643" s="6"/>
      <c r="CVP643" s="6"/>
      <c r="CVQ643" s="6"/>
      <c r="CVR643" s="6"/>
      <c r="CVS643" s="6"/>
      <c r="CVT643" s="6"/>
      <c r="CVU643" s="6"/>
      <c r="CVV643" s="6"/>
      <c r="CVW643" s="6"/>
      <c r="CVX643" s="6"/>
      <c r="CVY643" s="6"/>
      <c r="CVZ643" s="6"/>
      <c r="CWA643" s="6"/>
      <c r="CWB643" s="6"/>
      <c r="CWC643" s="6"/>
      <c r="CWD643" s="6"/>
      <c r="CWE643" s="6"/>
      <c r="CWF643" s="6"/>
      <c r="CWG643" s="6"/>
      <c r="CWH643" s="6"/>
      <c r="CWI643" s="6"/>
      <c r="CWJ643" s="6"/>
      <c r="CWK643" s="6"/>
      <c r="CWL643" s="6"/>
      <c r="CWM643" s="6"/>
      <c r="CWN643" s="6"/>
      <c r="CWO643" s="6"/>
      <c r="CWP643" s="6"/>
      <c r="CWQ643" s="6"/>
      <c r="CWR643" s="6"/>
      <c r="CWS643" s="6"/>
      <c r="CWT643" s="6"/>
      <c r="CWU643" s="6"/>
      <c r="CWV643" s="6"/>
      <c r="CWW643" s="6"/>
      <c r="CWX643" s="6"/>
      <c r="CWY643" s="6"/>
      <c r="CWZ643" s="6"/>
      <c r="CXA643" s="6"/>
      <c r="CXB643" s="6"/>
      <c r="CXC643" s="6"/>
      <c r="CXD643" s="6"/>
      <c r="CXE643" s="6"/>
      <c r="CXF643" s="6"/>
      <c r="CXG643" s="6"/>
      <c r="CXH643" s="6"/>
      <c r="CXI643" s="6"/>
      <c r="CXJ643" s="6"/>
      <c r="CXK643" s="6"/>
      <c r="CXL643" s="6"/>
      <c r="CXM643" s="6"/>
      <c r="CXN643" s="6"/>
      <c r="CXO643" s="6"/>
      <c r="CXP643" s="6"/>
      <c r="CXQ643" s="6"/>
      <c r="CXR643" s="6"/>
      <c r="CXS643" s="6"/>
      <c r="CXT643" s="6"/>
      <c r="CXU643" s="6"/>
      <c r="CXV643" s="6"/>
      <c r="CXW643" s="6"/>
      <c r="CXX643" s="6"/>
      <c r="CXY643" s="6"/>
      <c r="CXZ643" s="6"/>
      <c r="CYA643" s="6"/>
      <c r="CYB643" s="6"/>
      <c r="CYC643" s="6"/>
      <c r="CYD643" s="6"/>
      <c r="CYE643" s="6"/>
      <c r="CYF643" s="6"/>
      <c r="CYG643" s="6"/>
      <c r="CYH643" s="6"/>
      <c r="CYI643" s="6"/>
      <c r="CYJ643" s="6"/>
      <c r="CYK643" s="6"/>
      <c r="CYL643" s="6"/>
      <c r="CYM643" s="6"/>
      <c r="CYN643" s="6"/>
      <c r="CYO643" s="6"/>
      <c r="CYP643" s="6"/>
      <c r="CYQ643" s="6"/>
      <c r="CYR643" s="6"/>
      <c r="CYS643" s="6"/>
      <c r="CYT643" s="6"/>
      <c r="CYU643" s="6"/>
      <c r="CYV643" s="6"/>
      <c r="CYW643" s="6"/>
      <c r="CYX643" s="6"/>
      <c r="CYY643" s="6"/>
      <c r="CYZ643" s="6"/>
      <c r="CZA643" s="6"/>
      <c r="CZB643" s="6"/>
      <c r="CZC643" s="6"/>
      <c r="CZD643" s="6"/>
      <c r="CZE643" s="6"/>
      <c r="CZF643" s="6"/>
      <c r="CZG643" s="6"/>
      <c r="CZH643" s="6"/>
      <c r="CZI643" s="6"/>
      <c r="CZJ643" s="6"/>
      <c r="CZK643" s="6"/>
      <c r="CZL643" s="6"/>
      <c r="CZM643" s="6"/>
      <c r="CZN643" s="6"/>
      <c r="CZO643" s="6"/>
      <c r="CZP643" s="6"/>
      <c r="CZQ643" s="6"/>
      <c r="CZR643" s="6"/>
      <c r="CZS643" s="6"/>
      <c r="CZT643" s="6"/>
      <c r="CZU643" s="6"/>
      <c r="CZV643" s="6"/>
      <c r="CZW643" s="6"/>
      <c r="CZX643" s="6"/>
      <c r="CZY643" s="6"/>
      <c r="CZZ643" s="6"/>
      <c r="DAA643" s="6"/>
      <c r="DAB643" s="6"/>
      <c r="DAC643" s="6"/>
      <c r="DAD643" s="6"/>
      <c r="DAE643" s="6"/>
      <c r="DAF643" s="6"/>
      <c r="DAG643" s="6"/>
      <c r="DAH643" s="6"/>
      <c r="DAI643" s="6"/>
      <c r="DAJ643" s="6"/>
      <c r="DAK643" s="6"/>
      <c r="DAL643" s="6"/>
      <c r="DAM643" s="6"/>
      <c r="DAN643" s="6"/>
      <c r="DAO643" s="6"/>
      <c r="DAP643" s="6"/>
      <c r="DAQ643" s="6"/>
      <c r="DAR643" s="6"/>
      <c r="DAS643" s="6"/>
      <c r="DAT643" s="6"/>
      <c r="DAU643" s="6"/>
      <c r="DAV643" s="6"/>
      <c r="DAW643" s="6"/>
      <c r="DAX643" s="6"/>
      <c r="DAY643" s="6"/>
      <c r="DAZ643" s="6"/>
      <c r="DBA643" s="6"/>
      <c r="DBB643" s="6"/>
      <c r="DBC643" s="6"/>
      <c r="DBD643" s="6"/>
      <c r="DBE643" s="6"/>
      <c r="DBF643" s="6"/>
      <c r="DBG643" s="6"/>
      <c r="DBH643" s="6"/>
      <c r="DBI643" s="6"/>
      <c r="DBJ643" s="6"/>
      <c r="DBK643" s="6"/>
      <c r="DBL643" s="6"/>
      <c r="DBM643" s="6"/>
      <c r="DBN643" s="6"/>
      <c r="DBO643" s="6"/>
      <c r="DBP643" s="6"/>
      <c r="DBQ643" s="6"/>
      <c r="DBR643" s="6"/>
      <c r="DBS643" s="6"/>
      <c r="DBT643" s="6"/>
      <c r="DBU643" s="6"/>
      <c r="DBV643" s="6"/>
      <c r="DBW643" s="6"/>
      <c r="DBX643" s="6"/>
      <c r="DBY643" s="6"/>
      <c r="DBZ643" s="6"/>
      <c r="DCA643" s="6"/>
      <c r="DCB643" s="6"/>
      <c r="DCC643" s="6"/>
      <c r="DCD643" s="6"/>
      <c r="DCE643" s="6"/>
      <c r="DCF643" s="6"/>
      <c r="DCG643" s="6"/>
      <c r="DCH643" s="6"/>
      <c r="DCI643" s="6"/>
      <c r="DCJ643" s="6"/>
      <c r="DCK643" s="6"/>
      <c r="DCL643" s="6"/>
      <c r="DCM643" s="6"/>
      <c r="DCN643" s="6"/>
      <c r="DCO643" s="6"/>
      <c r="DCP643" s="6"/>
      <c r="DCQ643" s="6"/>
      <c r="DCR643" s="6"/>
      <c r="DCS643" s="6"/>
      <c r="DCT643" s="6"/>
      <c r="DCU643" s="6"/>
      <c r="DCV643" s="6"/>
      <c r="DCW643" s="6"/>
      <c r="DCX643" s="6"/>
      <c r="DCY643" s="6"/>
      <c r="DCZ643" s="6"/>
      <c r="DDA643" s="6"/>
      <c r="DDB643" s="6"/>
      <c r="DDC643" s="6"/>
      <c r="DDD643" s="6"/>
      <c r="DDE643" s="6"/>
      <c r="DDF643" s="6"/>
      <c r="DDG643" s="6"/>
      <c r="DDH643" s="6"/>
      <c r="DDI643" s="6"/>
      <c r="DDJ643" s="6"/>
      <c r="DDK643" s="6"/>
      <c r="DDL643" s="6"/>
      <c r="DDM643" s="6"/>
      <c r="DDN643" s="6"/>
      <c r="DDO643" s="6"/>
      <c r="DDP643" s="6"/>
      <c r="DDQ643" s="6"/>
      <c r="DDR643" s="6"/>
      <c r="DDS643" s="6"/>
      <c r="DDT643" s="6"/>
      <c r="DDU643" s="6"/>
      <c r="DDV643" s="6"/>
      <c r="DDW643" s="6"/>
      <c r="DDX643" s="6"/>
      <c r="DDY643" s="6"/>
      <c r="DDZ643" s="6"/>
      <c r="DEA643" s="6"/>
      <c r="DEB643" s="6"/>
      <c r="DEC643" s="6"/>
      <c r="DED643" s="6"/>
      <c r="DEE643" s="6"/>
      <c r="DEF643" s="6"/>
      <c r="DEG643" s="6"/>
      <c r="DEH643" s="6"/>
      <c r="DEI643" s="6"/>
      <c r="DEJ643" s="6"/>
      <c r="DEK643" s="6"/>
      <c r="DEL643" s="6"/>
      <c r="DEM643" s="6"/>
      <c r="DEN643" s="6"/>
      <c r="DEO643" s="6"/>
      <c r="DEP643" s="6"/>
      <c r="DEQ643" s="6"/>
      <c r="DER643" s="6"/>
      <c r="DES643" s="6"/>
      <c r="DET643" s="6"/>
      <c r="DEU643" s="6"/>
      <c r="DEV643" s="6"/>
      <c r="DEW643" s="6"/>
      <c r="DEX643" s="6"/>
      <c r="DEY643" s="6"/>
      <c r="DEZ643" s="6"/>
      <c r="DFA643" s="6"/>
      <c r="DFB643" s="6"/>
      <c r="DFC643" s="6"/>
      <c r="DFD643" s="6"/>
      <c r="DFE643" s="6"/>
      <c r="DFF643" s="6"/>
      <c r="DFG643" s="6"/>
      <c r="DFH643" s="6"/>
      <c r="DFI643" s="6"/>
      <c r="DFJ643" s="6"/>
      <c r="DFK643" s="6"/>
      <c r="DFL643" s="6"/>
      <c r="DFM643" s="6"/>
      <c r="DFN643" s="6"/>
      <c r="DFO643" s="6"/>
      <c r="DFP643" s="6"/>
      <c r="DFQ643" s="6"/>
      <c r="DFR643" s="6"/>
      <c r="DFS643" s="6"/>
      <c r="DFT643" s="6"/>
      <c r="DFU643" s="6"/>
      <c r="DFV643" s="6"/>
      <c r="DFW643" s="6"/>
      <c r="DFX643" s="6"/>
      <c r="DFY643" s="6"/>
      <c r="DFZ643" s="6"/>
      <c r="DGA643" s="6"/>
      <c r="DGB643" s="6"/>
      <c r="DGC643" s="6"/>
      <c r="DGD643" s="6"/>
      <c r="DGE643" s="6"/>
      <c r="DGF643" s="6"/>
      <c r="DGG643" s="6"/>
      <c r="DGH643" s="6"/>
      <c r="DGI643" s="6"/>
      <c r="DGJ643" s="6"/>
      <c r="DGK643" s="6"/>
      <c r="DGL643" s="6"/>
      <c r="DGM643" s="6"/>
      <c r="DGN643" s="6"/>
      <c r="DGO643" s="6"/>
      <c r="DGP643" s="6"/>
      <c r="DGQ643" s="6"/>
      <c r="DGR643" s="6"/>
      <c r="DGS643" s="6"/>
      <c r="DGT643" s="6"/>
      <c r="DGU643" s="6"/>
      <c r="DGV643" s="6"/>
      <c r="DGW643" s="6"/>
      <c r="DGX643" s="6"/>
      <c r="DGY643" s="6"/>
      <c r="DGZ643" s="6"/>
      <c r="DHA643" s="6"/>
      <c r="DHB643" s="6"/>
      <c r="DHC643" s="6"/>
      <c r="DHD643" s="6"/>
      <c r="DHE643" s="6"/>
      <c r="DHF643" s="6"/>
      <c r="DHG643" s="6"/>
      <c r="DHH643" s="6"/>
      <c r="DHI643" s="6"/>
      <c r="DHJ643" s="6"/>
      <c r="DHK643" s="6"/>
      <c r="DHL643" s="6"/>
      <c r="DHM643" s="6"/>
      <c r="DHN643" s="6"/>
      <c r="DHO643" s="6"/>
      <c r="DHP643" s="6"/>
      <c r="DHQ643" s="6"/>
      <c r="DHR643" s="6"/>
      <c r="DHS643" s="6"/>
      <c r="DHT643" s="6"/>
      <c r="DHU643" s="6"/>
      <c r="DHV643" s="6"/>
      <c r="DHW643" s="6"/>
      <c r="DHX643" s="6"/>
      <c r="DHY643" s="6"/>
      <c r="DHZ643" s="6"/>
      <c r="DIA643" s="6"/>
      <c r="DIB643" s="6"/>
      <c r="DIC643" s="6"/>
      <c r="DID643" s="6"/>
      <c r="DIE643" s="6"/>
      <c r="DIF643" s="6"/>
      <c r="DIG643" s="6"/>
      <c r="DIH643" s="6"/>
      <c r="DII643" s="6"/>
      <c r="DIJ643" s="6"/>
      <c r="DIK643" s="6"/>
      <c r="DIL643" s="6"/>
      <c r="DIM643" s="6"/>
      <c r="DIN643" s="6"/>
      <c r="DIO643" s="6"/>
      <c r="DIP643" s="6"/>
      <c r="DIQ643" s="6"/>
      <c r="DIR643" s="6"/>
      <c r="DIS643" s="6"/>
      <c r="DIT643" s="6"/>
      <c r="DIU643" s="6"/>
      <c r="DIV643" s="6"/>
      <c r="DIW643" s="6"/>
      <c r="DIX643" s="6"/>
      <c r="DIY643" s="6"/>
      <c r="DIZ643" s="6"/>
      <c r="DJA643" s="6"/>
      <c r="DJB643" s="6"/>
      <c r="DJC643" s="6"/>
      <c r="DJD643" s="6"/>
      <c r="DJE643" s="6"/>
      <c r="DJF643" s="6"/>
      <c r="DJG643" s="6"/>
      <c r="DJH643" s="6"/>
      <c r="DJI643" s="6"/>
      <c r="DJJ643" s="6"/>
      <c r="DJK643" s="6"/>
      <c r="DJL643" s="6"/>
      <c r="DJM643" s="6"/>
      <c r="DJN643" s="6"/>
      <c r="DJO643" s="6"/>
      <c r="DJP643" s="6"/>
      <c r="DJQ643" s="6"/>
      <c r="DJR643" s="6"/>
      <c r="DJS643" s="6"/>
      <c r="DJT643" s="6"/>
      <c r="DJU643" s="6"/>
      <c r="DJV643" s="6"/>
      <c r="DJW643" s="6"/>
      <c r="DJX643" s="6"/>
      <c r="DJY643" s="6"/>
      <c r="DJZ643" s="6"/>
      <c r="DKA643" s="6"/>
      <c r="DKB643" s="6"/>
      <c r="DKC643" s="6"/>
      <c r="DKD643" s="6"/>
      <c r="DKE643" s="6"/>
      <c r="DKF643" s="6"/>
      <c r="DKG643" s="6"/>
      <c r="DKH643" s="6"/>
      <c r="DKI643" s="6"/>
      <c r="DKJ643" s="6"/>
      <c r="DKK643" s="6"/>
      <c r="DKL643" s="6"/>
      <c r="DKM643" s="6"/>
      <c r="DKN643" s="6"/>
      <c r="DKO643" s="6"/>
      <c r="DKP643" s="6"/>
      <c r="DKQ643" s="6"/>
      <c r="DKR643" s="6"/>
      <c r="DKS643" s="6"/>
      <c r="DKT643" s="6"/>
      <c r="DKU643" s="6"/>
      <c r="DKV643" s="6"/>
      <c r="DKW643" s="6"/>
      <c r="DKX643" s="6"/>
      <c r="DKY643" s="6"/>
      <c r="DKZ643" s="6"/>
      <c r="DLA643" s="6"/>
      <c r="DLB643" s="6"/>
      <c r="DLC643" s="6"/>
      <c r="DLD643" s="6"/>
      <c r="DLE643" s="6"/>
      <c r="DLF643" s="6"/>
      <c r="DLG643" s="6"/>
      <c r="DLH643" s="6"/>
      <c r="DLI643" s="6"/>
      <c r="DLJ643" s="6"/>
      <c r="DLK643" s="6"/>
      <c r="DLL643" s="6"/>
      <c r="DLM643" s="6"/>
      <c r="DLN643" s="6"/>
      <c r="DLO643" s="6"/>
      <c r="DLP643" s="6"/>
      <c r="DLQ643" s="6"/>
      <c r="DLR643" s="6"/>
      <c r="DLS643" s="6"/>
      <c r="DLT643" s="6"/>
      <c r="DLU643" s="6"/>
      <c r="DLV643" s="6"/>
      <c r="DLW643" s="6"/>
      <c r="DLX643" s="6"/>
      <c r="DLY643" s="6"/>
      <c r="DLZ643" s="6"/>
      <c r="DMA643" s="6"/>
      <c r="DMB643" s="6"/>
      <c r="DMC643" s="6"/>
      <c r="DMD643" s="6"/>
      <c r="DME643" s="6"/>
      <c r="DMF643" s="6"/>
      <c r="DMG643" s="6"/>
      <c r="DMH643" s="6"/>
      <c r="DMI643" s="6"/>
      <c r="DMJ643" s="6"/>
      <c r="DMK643" s="6"/>
      <c r="DML643" s="6"/>
      <c r="DMM643" s="6"/>
      <c r="DMN643" s="6"/>
      <c r="DMO643" s="6"/>
      <c r="DMP643" s="6"/>
      <c r="DMQ643" s="6"/>
      <c r="DMR643" s="6"/>
      <c r="DMS643" s="6"/>
      <c r="DMT643" s="6"/>
      <c r="DMU643" s="6"/>
      <c r="DMV643" s="6"/>
      <c r="DMW643" s="6"/>
      <c r="DMX643" s="6"/>
      <c r="DMY643" s="6"/>
      <c r="DMZ643" s="6"/>
      <c r="DNA643" s="6"/>
      <c r="DNB643" s="6"/>
      <c r="DNC643" s="6"/>
      <c r="DND643" s="6"/>
      <c r="DNE643" s="6"/>
      <c r="DNF643" s="6"/>
      <c r="DNG643" s="6"/>
      <c r="DNH643" s="6"/>
      <c r="DNI643" s="6"/>
      <c r="DNJ643" s="6"/>
      <c r="DNK643" s="6"/>
      <c r="DNL643" s="6"/>
      <c r="DNM643" s="6"/>
      <c r="DNN643" s="6"/>
      <c r="DNO643" s="6"/>
      <c r="DNP643" s="6"/>
      <c r="DNQ643" s="6"/>
      <c r="DNR643" s="6"/>
      <c r="DNS643" s="6"/>
      <c r="DNT643" s="6"/>
      <c r="DNU643" s="6"/>
      <c r="DNV643" s="6"/>
      <c r="DNW643" s="6"/>
      <c r="DNX643" s="6"/>
      <c r="DNY643" s="6"/>
      <c r="DNZ643" s="6"/>
      <c r="DOA643" s="6"/>
      <c r="DOB643" s="6"/>
      <c r="DOC643" s="6"/>
      <c r="DOD643" s="6"/>
      <c r="DOE643" s="6"/>
      <c r="DOF643" s="6"/>
      <c r="DOG643" s="6"/>
      <c r="DOH643" s="6"/>
      <c r="DOI643" s="6"/>
      <c r="DOJ643" s="6"/>
      <c r="DOK643" s="6"/>
      <c r="DOL643" s="6"/>
      <c r="DOM643" s="6"/>
      <c r="DON643" s="6"/>
      <c r="DOO643" s="6"/>
      <c r="DOP643" s="6"/>
      <c r="DOQ643" s="6"/>
      <c r="DOR643" s="6"/>
      <c r="DOS643" s="6"/>
      <c r="DOT643" s="6"/>
      <c r="DOU643" s="6"/>
      <c r="DOV643" s="6"/>
      <c r="DOW643" s="6"/>
      <c r="DOX643" s="6"/>
      <c r="DOY643" s="6"/>
      <c r="DOZ643" s="6"/>
      <c r="DPA643" s="6"/>
      <c r="DPB643" s="6"/>
      <c r="DPC643" s="6"/>
      <c r="DPD643" s="6"/>
      <c r="DPE643" s="6"/>
      <c r="DPF643" s="6"/>
      <c r="DPG643" s="6"/>
      <c r="DPH643" s="6"/>
      <c r="DPI643" s="6"/>
      <c r="DPJ643" s="6"/>
      <c r="DPK643" s="6"/>
      <c r="DPL643" s="6"/>
      <c r="DPM643" s="6"/>
      <c r="DPN643" s="6"/>
      <c r="DPO643" s="6"/>
      <c r="DPP643" s="6"/>
      <c r="DPQ643" s="6"/>
      <c r="DPR643" s="6"/>
      <c r="DPS643" s="6"/>
      <c r="DPT643" s="6"/>
      <c r="DPU643" s="6"/>
      <c r="DPV643" s="6"/>
      <c r="DPW643" s="6"/>
      <c r="DPX643" s="6"/>
      <c r="DPY643" s="6"/>
      <c r="DPZ643" s="6"/>
      <c r="DQA643" s="6"/>
      <c r="DQB643" s="6"/>
      <c r="DQC643" s="6"/>
      <c r="DQD643" s="6"/>
      <c r="DQE643" s="6"/>
      <c r="DQF643" s="6"/>
      <c r="DQG643" s="6"/>
      <c r="DQH643" s="6"/>
      <c r="DQI643" s="6"/>
      <c r="DQJ643" s="6"/>
      <c r="DQK643" s="6"/>
      <c r="DQL643" s="6"/>
      <c r="DQM643" s="6"/>
      <c r="DQN643" s="6"/>
      <c r="DQO643" s="6"/>
      <c r="DQP643" s="6"/>
      <c r="DQQ643" s="6"/>
      <c r="DQR643" s="6"/>
      <c r="DQS643" s="6"/>
      <c r="DQT643" s="6"/>
      <c r="DQU643" s="6"/>
      <c r="DQV643" s="6"/>
      <c r="DQW643" s="6"/>
      <c r="DQX643" s="6"/>
      <c r="DQY643" s="6"/>
      <c r="DQZ643" s="6"/>
      <c r="DRA643" s="6"/>
      <c r="DRB643" s="6"/>
      <c r="DRC643" s="6"/>
      <c r="DRD643" s="6"/>
      <c r="DRE643" s="6"/>
      <c r="DRF643" s="6"/>
      <c r="DRG643" s="6"/>
      <c r="DRH643" s="6"/>
      <c r="DRI643" s="6"/>
      <c r="DRJ643" s="6"/>
      <c r="DRK643" s="6"/>
      <c r="DRL643" s="6"/>
      <c r="DRM643" s="6"/>
      <c r="DRN643" s="6"/>
      <c r="DRO643" s="6"/>
      <c r="DRP643" s="6"/>
      <c r="DRQ643" s="6"/>
      <c r="DRR643" s="6"/>
      <c r="DRS643" s="6"/>
      <c r="DRT643" s="6"/>
      <c r="DRU643" s="6"/>
      <c r="DRV643" s="6"/>
      <c r="DRW643" s="6"/>
      <c r="DRX643" s="6"/>
      <c r="DRY643" s="6"/>
      <c r="DRZ643" s="6"/>
      <c r="DSA643" s="6"/>
      <c r="DSB643" s="6"/>
      <c r="DSC643" s="6"/>
      <c r="DSD643" s="6"/>
      <c r="DSE643" s="6"/>
      <c r="DSF643" s="6"/>
      <c r="DSG643" s="6"/>
      <c r="DSH643" s="6"/>
      <c r="DSI643" s="6"/>
      <c r="DSJ643" s="6"/>
      <c r="DSK643" s="6"/>
      <c r="DSL643" s="6"/>
      <c r="DSM643" s="6"/>
      <c r="DSN643" s="6"/>
      <c r="DSO643" s="6"/>
      <c r="DSP643" s="6"/>
      <c r="DSQ643" s="6"/>
      <c r="DSR643" s="6"/>
      <c r="DSS643" s="6"/>
      <c r="DST643" s="6"/>
      <c r="DSU643" s="6"/>
      <c r="DSV643" s="6"/>
      <c r="DSW643" s="6"/>
      <c r="DSX643" s="6"/>
      <c r="DSY643" s="6"/>
      <c r="DSZ643" s="6"/>
      <c r="DTA643" s="6"/>
      <c r="DTB643" s="6"/>
      <c r="DTC643" s="6"/>
      <c r="DTD643" s="6"/>
      <c r="DTE643" s="6"/>
      <c r="DTF643" s="6"/>
      <c r="DTG643" s="6"/>
      <c r="DTH643" s="6"/>
      <c r="DTI643" s="6"/>
      <c r="DTJ643" s="6"/>
      <c r="DTK643" s="6"/>
      <c r="DTL643" s="6"/>
      <c r="DTM643" s="6"/>
      <c r="DTN643" s="6"/>
      <c r="DTO643" s="6"/>
      <c r="DTP643" s="6"/>
      <c r="DTQ643" s="6"/>
      <c r="DTR643" s="6"/>
      <c r="DTS643" s="6"/>
      <c r="DTT643" s="6"/>
      <c r="DTU643" s="6"/>
      <c r="DTV643" s="6"/>
      <c r="DTW643" s="6"/>
      <c r="DTX643" s="6"/>
      <c r="DTY643" s="6"/>
      <c r="DTZ643" s="6"/>
      <c r="DUA643" s="6"/>
      <c r="DUB643" s="6"/>
      <c r="DUC643" s="6"/>
      <c r="DUD643" s="6"/>
      <c r="DUE643" s="6"/>
      <c r="DUF643" s="6"/>
      <c r="DUG643" s="6"/>
      <c r="DUH643" s="6"/>
      <c r="DUI643" s="6"/>
      <c r="DUJ643" s="6"/>
      <c r="DUK643" s="6"/>
      <c r="DUL643" s="6"/>
      <c r="DUM643" s="6"/>
      <c r="DUN643" s="6"/>
      <c r="DUO643" s="6"/>
      <c r="DUP643" s="6"/>
      <c r="DUQ643" s="6"/>
      <c r="DUR643" s="6"/>
      <c r="DUS643" s="6"/>
      <c r="DUT643" s="6"/>
      <c r="DUU643" s="6"/>
      <c r="DUV643" s="6"/>
      <c r="DUW643" s="6"/>
      <c r="DUX643" s="6"/>
      <c r="DUY643" s="6"/>
      <c r="DUZ643" s="6"/>
      <c r="DVA643" s="6"/>
      <c r="DVB643" s="6"/>
      <c r="DVC643" s="6"/>
      <c r="DVD643" s="6"/>
      <c r="DVE643" s="6"/>
      <c r="DVF643" s="6"/>
      <c r="DVG643" s="6"/>
      <c r="DVH643" s="6"/>
      <c r="DVI643" s="6"/>
      <c r="DVJ643" s="6"/>
      <c r="DVK643" s="6"/>
      <c r="DVL643" s="6"/>
      <c r="DVM643" s="6"/>
      <c r="DVN643" s="6"/>
      <c r="DVO643" s="6"/>
      <c r="DVP643" s="6"/>
      <c r="DVQ643" s="6"/>
      <c r="DVR643" s="6"/>
      <c r="DVS643" s="6"/>
      <c r="DVT643" s="6"/>
      <c r="DVU643" s="6"/>
      <c r="DVV643" s="6"/>
      <c r="DVW643" s="6"/>
      <c r="DVX643" s="6"/>
      <c r="DVY643" s="6"/>
      <c r="DVZ643" s="6"/>
      <c r="DWA643" s="6"/>
      <c r="DWB643" s="6"/>
      <c r="DWC643" s="6"/>
      <c r="DWD643" s="6"/>
      <c r="DWE643" s="6"/>
      <c r="DWF643" s="6"/>
      <c r="DWG643" s="6"/>
      <c r="DWH643" s="6"/>
      <c r="DWI643" s="6"/>
      <c r="DWJ643" s="6"/>
      <c r="DWK643" s="6"/>
      <c r="DWL643" s="6"/>
      <c r="DWM643" s="6"/>
      <c r="DWN643" s="6"/>
      <c r="DWO643" s="6"/>
      <c r="DWP643" s="6"/>
      <c r="DWQ643" s="6"/>
      <c r="DWR643" s="6"/>
      <c r="DWS643" s="6"/>
      <c r="DWT643" s="6"/>
      <c r="DWU643" s="6"/>
      <c r="DWV643" s="6"/>
      <c r="DWW643" s="6"/>
      <c r="DWX643" s="6"/>
      <c r="DWY643" s="6"/>
      <c r="DWZ643" s="6"/>
      <c r="DXA643" s="6"/>
      <c r="DXB643" s="6"/>
      <c r="DXC643" s="6"/>
      <c r="DXD643" s="6"/>
      <c r="DXE643" s="6"/>
      <c r="DXF643" s="6"/>
      <c r="DXG643" s="6"/>
      <c r="DXH643" s="6"/>
      <c r="DXI643" s="6"/>
      <c r="DXJ643" s="6"/>
      <c r="DXK643" s="6"/>
      <c r="DXL643" s="6"/>
      <c r="DXM643" s="6"/>
      <c r="DXN643" s="6"/>
      <c r="DXO643" s="6"/>
      <c r="DXP643" s="6"/>
      <c r="DXQ643" s="6"/>
      <c r="DXR643" s="6"/>
      <c r="DXS643" s="6"/>
      <c r="DXT643" s="6"/>
      <c r="DXU643" s="6"/>
      <c r="DXV643" s="6"/>
      <c r="DXW643" s="6"/>
      <c r="DXX643" s="6"/>
      <c r="DXY643" s="6"/>
      <c r="DXZ643" s="6"/>
      <c r="DYA643" s="6"/>
      <c r="DYB643" s="6"/>
      <c r="DYC643" s="6"/>
      <c r="DYD643" s="6"/>
      <c r="DYE643" s="6"/>
      <c r="DYF643" s="6"/>
      <c r="DYG643" s="6"/>
      <c r="DYH643" s="6"/>
      <c r="DYI643" s="6"/>
      <c r="DYJ643" s="6"/>
      <c r="DYK643" s="6"/>
      <c r="DYL643" s="6"/>
      <c r="DYM643" s="6"/>
      <c r="DYN643" s="6"/>
      <c r="DYO643" s="6"/>
      <c r="DYP643" s="6"/>
      <c r="DYQ643" s="6"/>
      <c r="DYR643" s="6"/>
      <c r="DYS643" s="6"/>
      <c r="DYT643" s="6"/>
      <c r="DYU643" s="6"/>
      <c r="DYV643" s="6"/>
      <c r="DYW643" s="6"/>
      <c r="DYX643" s="6"/>
      <c r="DYY643" s="6"/>
      <c r="DYZ643" s="6"/>
      <c r="DZA643" s="6"/>
      <c r="DZB643" s="6"/>
      <c r="DZC643" s="6"/>
      <c r="DZD643" s="6"/>
      <c r="DZE643" s="6"/>
      <c r="DZF643" s="6"/>
      <c r="DZG643" s="6"/>
      <c r="DZH643" s="6"/>
      <c r="DZI643" s="6"/>
      <c r="DZJ643" s="6"/>
      <c r="DZK643" s="6"/>
      <c r="DZL643" s="6"/>
      <c r="DZM643" s="6"/>
      <c r="DZN643" s="6"/>
      <c r="DZO643" s="6"/>
      <c r="DZP643" s="6"/>
      <c r="DZQ643" s="6"/>
      <c r="DZR643" s="6"/>
      <c r="DZS643" s="6"/>
      <c r="DZT643" s="6"/>
      <c r="DZU643" s="6"/>
      <c r="DZV643" s="6"/>
      <c r="DZW643" s="6"/>
      <c r="DZX643" s="6"/>
      <c r="DZY643" s="6"/>
      <c r="DZZ643" s="6"/>
      <c r="EAA643" s="6"/>
      <c r="EAB643" s="6"/>
      <c r="EAC643" s="6"/>
      <c r="EAD643" s="6"/>
      <c r="EAE643" s="6"/>
      <c r="EAF643" s="6"/>
      <c r="EAG643" s="6"/>
      <c r="EAH643" s="6"/>
      <c r="EAI643" s="6"/>
      <c r="EAJ643" s="6"/>
      <c r="EAK643" s="6"/>
      <c r="EAL643" s="6"/>
      <c r="EAM643" s="6"/>
      <c r="EAN643" s="6"/>
      <c r="EAO643" s="6"/>
      <c r="EAP643" s="6"/>
      <c r="EAQ643" s="6"/>
      <c r="EAR643" s="6"/>
      <c r="EAS643" s="6"/>
      <c r="EAT643" s="6"/>
      <c r="EAU643" s="6"/>
      <c r="EAV643" s="6"/>
      <c r="EAW643" s="6"/>
      <c r="EAX643" s="6"/>
      <c r="EAY643" s="6"/>
      <c r="EAZ643" s="6"/>
      <c r="EBA643" s="6"/>
      <c r="EBB643" s="6"/>
      <c r="EBC643" s="6"/>
      <c r="EBD643" s="6"/>
      <c r="EBE643" s="6"/>
      <c r="EBF643" s="6"/>
      <c r="EBG643" s="6"/>
      <c r="EBH643" s="6"/>
      <c r="EBI643" s="6"/>
      <c r="EBJ643" s="6"/>
      <c r="EBK643" s="6"/>
      <c r="EBL643" s="6"/>
      <c r="EBM643" s="6"/>
      <c r="EBN643" s="6"/>
      <c r="EBO643" s="6"/>
      <c r="EBP643" s="6"/>
      <c r="EBQ643" s="6"/>
      <c r="EBR643" s="6"/>
      <c r="EBS643" s="6"/>
      <c r="EBT643" s="6"/>
      <c r="EBU643" s="6"/>
      <c r="EBV643" s="6"/>
      <c r="EBW643" s="6"/>
      <c r="EBX643" s="6"/>
      <c r="EBY643" s="6"/>
      <c r="EBZ643" s="6"/>
      <c r="ECA643" s="6"/>
      <c r="ECB643" s="6"/>
      <c r="ECC643" s="6"/>
      <c r="ECD643" s="6"/>
      <c r="ECE643" s="6"/>
      <c r="ECF643" s="6"/>
      <c r="ECG643" s="6"/>
      <c r="ECH643" s="6"/>
      <c r="ECI643" s="6"/>
      <c r="ECJ643" s="6"/>
      <c r="ECK643" s="6"/>
      <c r="ECL643" s="6"/>
      <c r="ECM643" s="6"/>
      <c r="ECN643" s="6"/>
      <c r="ECO643" s="6"/>
      <c r="ECP643" s="6"/>
      <c r="ECQ643" s="6"/>
      <c r="ECR643" s="6"/>
      <c r="ECS643" s="6"/>
      <c r="ECT643" s="6"/>
      <c r="ECU643" s="6"/>
      <c r="ECV643" s="6"/>
      <c r="ECW643" s="6"/>
      <c r="ECX643" s="6"/>
      <c r="ECY643" s="6"/>
      <c r="ECZ643" s="6"/>
      <c r="EDA643" s="6"/>
      <c r="EDB643" s="6"/>
      <c r="EDC643" s="6"/>
      <c r="EDD643" s="6"/>
      <c r="EDE643" s="6"/>
      <c r="EDF643" s="6"/>
      <c r="EDG643" s="6"/>
      <c r="EDH643" s="6"/>
      <c r="EDI643" s="6"/>
      <c r="EDJ643" s="6"/>
      <c r="EDK643" s="6"/>
      <c r="EDL643" s="6"/>
      <c r="EDM643" s="6"/>
      <c r="EDN643" s="6"/>
      <c r="EDO643" s="6"/>
      <c r="EDP643" s="6"/>
      <c r="EDQ643" s="6"/>
      <c r="EDR643" s="6"/>
      <c r="EDS643" s="6"/>
      <c r="EDT643" s="6"/>
      <c r="EDU643" s="6"/>
      <c r="EDV643" s="6"/>
      <c r="EDW643" s="6"/>
      <c r="EDX643" s="6"/>
      <c r="EDY643" s="6"/>
      <c r="EDZ643" s="6"/>
      <c r="EEA643" s="6"/>
      <c r="EEB643" s="6"/>
      <c r="EEC643" s="6"/>
      <c r="EED643" s="6"/>
      <c r="EEE643" s="6"/>
      <c r="EEF643" s="6"/>
      <c r="EEG643" s="6"/>
      <c r="EEH643" s="6"/>
      <c r="EEI643" s="6"/>
      <c r="EEJ643" s="6"/>
      <c r="EEK643" s="6"/>
      <c r="EEL643" s="6"/>
      <c r="EEM643" s="6"/>
      <c r="EEN643" s="6"/>
      <c r="EEO643" s="6"/>
      <c r="EEP643" s="6"/>
      <c r="EEQ643" s="6"/>
      <c r="EER643" s="6"/>
      <c r="EES643" s="6"/>
      <c r="EET643" s="6"/>
      <c r="EEU643" s="6"/>
      <c r="EEV643" s="6"/>
      <c r="EEW643" s="6"/>
      <c r="EEX643" s="6"/>
      <c r="EEY643" s="6"/>
      <c r="EEZ643" s="6"/>
      <c r="EFA643" s="6"/>
      <c r="EFB643" s="6"/>
      <c r="EFC643" s="6"/>
      <c r="EFD643" s="6"/>
      <c r="EFE643" s="6"/>
      <c r="EFF643" s="6"/>
      <c r="EFG643" s="6"/>
      <c r="EFH643" s="6"/>
      <c r="EFI643" s="6"/>
      <c r="EFJ643" s="6"/>
      <c r="EFK643" s="6"/>
      <c r="EFL643" s="6"/>
      <c r="EFM643" s="6"/>
      <c r="EFN643" s="6"/>
      <c r="EFO643" s="6"/>
      <c r="EFP643" s="6"/>
      <c r="EFQ643" s="6"/>
      <c r="EFR643" s="6"/>
      <c r="EFS643" s="6"/>
      <c r="EFT643" s="6"/>
      <c r="EFU643" s="6"/>
      <c r="EFV643" s="6"/>
      <c r="EFW643" s="6"/>
      <c r="EFX643" s="6"/>
      <c r="EFY643" s="6"/>
      <c r="EFZ643" s="6"/>
      <c r="EGA643" s="6"/>
      <c r="EGB643" s="6"/>
      <c r="EGC643" s="6"/>
      <c r="EGD643" s="6"/>
      <c r="EGE643" s="6"/>
      <c r="EGF643" s="6"/>
      <c r="EGG643" s="6"/>
      <c r="EGH643" s="6"/>
      <c r="EGI643" s="6"/>
      <c r="EGJ643" s="6"/>
      <c r="EGK643" s="6"/>
      <c r="EGL643" s="6"/>
      <c r="EGM643" s="6"/>
      <c r="EGN643" s="6"/>
      <c r="EGO643" s="6"/>
      <c r="EGP643" s="6"/>
      <c r="EGQ643" s="6"/>
      <c r="EGR643" s="6"/>
      <c r="EGS643" s="6"/>
      <c r="EGT643" s="6"/>
      <c r="EGU643" s="6"/>
      <c r="EGV643" s="6"/>
      <c r="EGW643" s="6"/>
      <c r="EGX643" s="6"/>
      <c r="EGY643" s="6"/>
      <c r="EGZ643" s="6"/>
      <c r="EHA643" s="6"/>
      <c r="EHB643" s="6"/>
      <c r="EHC643" s="6"/>
      <c r="EHD643" s="6"/>
      <c r="EHE643" s="6"/>
      <c r="EHF643" s="6"/>
      <c r="EHG643" s="6"/>
      <c r="EHH643" s="6"/>
      <c r="EHI643" s="6"/>
      <c r="EHJ643" s="6"/>
      <c r="EHK643" s="6"/>
      <c r="EHL643" s="6"/>
      <c r="EHM643" s="6"/>
      <c r="EHN643" s="6"/>
      <c r="EHO643" s="6"/>
      <c r="EHP643" s="6"/>
      <c r="EHQ643" s="6"/>
      <c r="EHR643" s="6"/>
      <c r="EHS643" s="6"/>
      <c r="EHT643" s="6"/>
      <c r="EHU643" s="6"/>
      <c r="EHV643" s="6"/>
      <c r="EHW643" s="6"/>
      <c r="EHX643" s="6"/>
      <c r="EHY643" s="6"/>
      <c r="EHZ643" s="6"/>
      <c r="EIA643" s="6"/>
      <c r="EIB643" s="6"/>
      <c r="EIC643" s="6"/>
      <c r="EID643" s="6"/>
      <c r="EIE643" s="6"/>
      <c r="EIF643" s="6"/>
      <c r="EIG643" s="6"/>
      <c r="EIH643" s="6"/>
      <c r="EII643" s="6"/>
      <c r="EIJ643" s="6"/>
      <c r="EIK643" s="6"/>
      <c r="EIL643" s="6"/>
      <c r="EIM643" s="6"/>
      <c r="EIN643" s="6"/>
      <c r="EIO643" s="6"/>
      <c r="EIP643" s="6"/>
      <c r="EIQ643" s="6"/>
      <c r="EIR643" s="6"/>
      <c r="EIS643" s="6"/>
      <c r="EIT643" s="6"/>
      <c r="EIU643" s="6"/>
      <c r="EIV643" s="6"/>
      <c r="EIW643" s="6"/>
      <c r="EIX643" s="6"/>
      <c r="EIY643" s="6"/>
      <c r="EIZ643" s="6"/>
      <c r="EJA643" s="6"/>
      <c r="EJB643" s="6"/>
      <c r="EJC643" s="6"/>
      <c r="EJD643" s="6"/>
      <c r="EJE643" s="6"/>
      <c r="EJF643" s="6"/>
      <c r="EJG643" s="6"/>
      <c r="EJH643" s="6"/>
      <c r="EJI643" s="6"/>
      <c r="EJJ643" s="6"/>
      <c r="EJK643" s="6"/>
      <c r="EJL643" s="6"/>
      <c r="EJM643" s="6"/>
      <c r="EJN643" s="6"/>
      <c r="EJO643" s="6"/>
      <c r="EJP643" s="6"/>
      <c r="EJQ643" s="6"/>
      <c r="EJR643" s="6"/>
      <c r="EJS643" s="6"/>
      <c r="EJT643" s="6"/>
      <c r="EJU643" s="6"/>
      <c r="EJV643" s="6"/>
      <c r="EJW643" s="6"/>
      <c r="EJX643" s="6"/>
      <c r="EJY643" s="6"/>
      <c r="EJZ643" s="6"/>
      <c r="EKA643" s="6"/>
      <c r="EKB643" s="6"/>
      <c r="EKC643" s="6"/>
      <c r="EKD643" s="6"/>
      <c r="EKE643" s="6"/>
      <c r="EKF643" s="6"/>
      <c r="EKG643" s="6"/>
      <c r="EKH643" s="6"/>
      <c r="EKI643" s="6"/>
      <c r="EKJ643" s="6"/>
      <c r="EKK643" s="6"/>
      <c r="EKL643" s="6"/>
      <c r="EKM643" s="6"/>
      <c r="EKN643" s="6"/>
      <c r="EKO643" s="6"/>
      <c r="EKP643" s="6"/>
      <c r="EKQ643" s="6"/>
      <c r="EKR643" s="6"/>
      <c r="EKS643" s="6"/>
      <c r="EKT643" s="6"/>
      <c r="EKU643" s="6"/>
      <c r="EKV643" s="6"/>
      <c r="EKW643" s="6"/>
      <c r="EKX643" s="6"/>
      <c r="EKY643" s="6"/>
      <c r="EKZ643" s="6"/>
      <c r="ELA643" s="6"/>
      <c r="ELB643" s="6"/>
      <c r="ELC643" s="6"/>
      <c r="ELD643" s="6"/>
      <c r="ELE643" s="6"/>
      <c r="ELF643" s="6"/>
      <c r="ELG643" s="6"/>
      <c r="ELH643" s="6"/>
      <c r="ELI643" s="6"/>
      <c r="ELJ643" s="6"/>
      <c r="ELK643" s="6"/>
      <c r="ELL643" s="6"/>
      <c r="ELM643" s="6"/>
      <c r="ELN643" s="6"/>
      <c r="ELO643" s="6"/>
      <c r="ELP643" s="6"/>
      <c r="ELQ643" s="6"/>
      <c r="ELR643" s="6"/>
      <c r="ELS643" s="6"/>
      <c r="ELT643" s="6"/>
      <c r="ELU643" s="6"/>
      <c r="ELV643" s="6"/>
      <c r="ELW643" s="6"/>
      <c r="ELX643" s="6"/>
      <c r="ELY643" s="6"/>
      <c r="ELZ643" s="6"/>
      <c r="EMA643" s="6"/>
      <c r="EMB643" s="6"/>
      <c r="EMC643" s="6"/>
      <c r="EMD643" s="6"/>
      <c r="EME643" s="6"/>
      <c r="EMF643" s="6"/>
      <c r="EMG643" s="6"/>
      <c r="EMH643" s="6"/>
      <c r="EMI643" s="6"/>
      <c r="EMJ643" s="6"/>
      <c r="EMK643" s="6"/>
      <c r="EML643" s="6"/>
      <c r="EMM643" s="6"/>
      <c r="EMN643" s="6"/>
      <c r="EMO643" s="6"/>
      <c r="EMP643" s="6"/>
      <c r="EMQ643" s="6"/>
      <c r="EMR643" s="6"/>
      <c r="EMS643" s="6"/>
      <c r="EMT643" s="6"/>
      <c r="EMU643" s="6"/>
      <c r="EMV643" s="6"/>
      <c r="EMW643" s="6"/>
      <c r="EMX643" s="6"/>
      <c r="EMY643" s="6"/>
      <c r="EMZ643" s="6"/>
      <c r="ENA643" s="6"/>
      <c r="ENB643" s="6"/>
      <c r="ENC643" s="6"/>
      <c r="END643" s="6"/>
      <c r="ENE643" s="6"/>
      <c r="ENF643" s="6"/>
      <c r="ENG643" s="6"/>
      <c r="ENH643" s="6"/>
      <c r="ENI643" s="6"/>
      <c r="ENJ643" s="6"/>
      <c r="ENK643" s="6"/>
      <c r="ENL643" s="6"/>
      <c r="ENM643" s="6"/>
      <c r="ENN643" s="6"/>
      <c r="ENO643" s="6"/>
      <c r="ENP643" s="6"/>
      <c r="ENQ643" s="6"/>
      <c r="ENR643" s="6"/>
      <c r="ENS643" s="6"/>
      <c r="ENT643" s="6"/>
      <c r="ENU643" s="6"/>
      <c r="ENV643" s="6"/>
      <c r="ENW643" s="6"/>
      <c r="ENX643" s="6"/>
      <c r="ENY643" s="6"/>
      <c r="ENZ643" s="6"/>
      <c r="EOA643" s="6"/>
      <c r="EOB643" s="6"/>
      <c r="EOC643" s="6"/>
      <c r="EOD643" s="6"/>
      <c r="EOE643" s="6"/>
      <c r="EOF643" s="6"/>
      <c r="EOG643" s="6"/>
      <c r="EOH643" s="6"/>
      <c r="EOI643" s="6"/>
      <c r="EOJ643" s="6"/>
      <c r="EOK643" s="6"/>
      <c r="EOL643" s="6"/>
      <c r="EOM643" s="6"/>
      <c r="EON643" s="6"/>
      <c r="EOO643" s="6"/>
      <c r="EOP643" s="6"/>
      <c r="EOQ643" s="6"/>
      <c r="EOR643" s="6"/>
      <c r="EOS643" s="6"/>
      <c r="EOT643" s="6"/>
      <c r="EOU643" s="6"/>
      <c r="EOV643" s="6"/>
      <c r="EOW643" s="6"/>
      <c r="EOX643" s="6"/>
      <c r="EOY643" s="6"/>
      <c r="EOZ643" s="6"/>
      <c r="EPA643" s="6"/>
      <c r="EPB643" s="6"/>
      <c r="EPC643" s="6"/>
      <c r="EPD643" s="6"/>
      <c r="EPE643" s="6"/>
      <c r="EPF643" s="6"/>
      <c r="EPG643" s="6"/>
      <c r="EPH643" s="6"/>
      <c r="EPI643" s="6"/>
      <c r="EPJ643" s="6"/>
      <c r="EPK643" s="6"/>
      <c r="EPL643" s="6"/>
      <c r="EPM643" s="6"/>
      <c r="EPN643" s="6"/>
      <c r="EPO643" s="6"/>
      <c r="EPP643" s="6"/>
      <c r="EPQ643" s="6"/>
      <c r="EPR643" s="6"/>
      <c r="EPS643" s="6"/>
      <c r="EPT643" s="6"/>
      <c r="EPU643" s="6"/>
      <c r="EPV643" s="6"/>
      <c r="EPW643" s="6"/>
      <c r="EPX643" s="6"/>
      <c r="EPY643" s="6"/>
      <c r="EPZ643" s="6"/>
      <c r="EQA643" s="6"/>
      <c r="EQB643" s="6"/>
      <c r="EQC643" s="6"/>
      <c r="EQD643" s="6"/>
      <c r="EQE643" s="6"/>
      <c r="EQF643" s="6"/>
      <c r="EQG643" s="6"/>
      <c r="EQH643" s="6"/>
      <c r="EQI643" s="6"/>
      <c r="EQJ643" s="6"/>
      <c r="EQK643" s="6"/>
      <c r="EQL643" s="6"/>
      <c r="EQM643" s="6"/>
      <c r="EQN643" s="6"/>
      <c r="EQO643" s="6"/>
      <c r="EQP643" s="6"/>
      <c r="EQQ643" s="6"/>
      <c r="EQR643" s="6"/>
      <c r="EQS643" s="6"/>
      <c r="EQT643" s="6"/>
      <c r="EQU643" s="6"/>
      <c r="EQV643" s="6"/>
      <c r="EQW643" s="6"/>
      <c r="EQX643" s="6"/>
      <c r="EQY643" s="6"/>
      <c r="EQZ643" s="6"/>
      <c r="ERA643" s="6"/>
      <c r="ERB643" s="6"/>
      <c r="ERC643" s="6"/>
      <c r="ERD643" s="6"/>
      <c r="ERE643" s="6"/>
      <c r="ERF643" s="6"/>
      <c r="ERG643" s="6"/>
      <c r="ERH643" s="6"/>
      <c r="ERI643" s="6"/>
      <c r="ERJ643" s="6"/>
      <c r="ERK643" s="6"/>
      <c r="ERL643" s="6"/>
      <c r="ERM643" s="6"/>
      <c r="ERN643" s="6"/>
      <c r="ERO643" s="6"/>
      <c r="ERP643" s="6"/>
      <c r="ERQ643" s="6"/>
      <c r="ERR643" s="6"/>
      <c r="ERS643" s="6"/>
      <c r="ERT643" s="6"/>
      <c r="ERU643" s="6"/>
      <c r="ERV643" s="6"/>
      <c r="ERW643" s="6"/>
      <c r="ERX643" s="6"/>
      <c r="ERY643" s="6"/>
      <c r="ERZ643" s="6"/>
      <c r="ESA643" s="6"/>
      <c r="ESB643" s="6"/>
      <c r="ESC643" s="6"/>
      <c r="ESD643" s="6"/>
      <c r="ESE643" s="6"/>
      <c r="ESF643" s="6"/>
      <c r="ESG643" s="6"/>
      <c r="ESH643" s="6"/>
      <c r="ESI643" s="6"/>
      <c r="ESJ643" s="6"/>
      <c r="ESK643" s="6"/>
      <c r="ESL643" s="6"/>
      <c r="ESM643" s="6"/>
      <c r="ESN643" s="6"/>
      <c r="ESO643" s="6"/>
      <c r="ESP643" s="6"/>
      <c r="ESQ643" s="6"/>
      <c r="ESR643" s="6"/>
      <c r="ESS643" s="6"/>
      <c r="EST643" s="6"/>
      <c r="ESU643" s="6"/>
      <c r="ESV643" s="6"/>
      <c r="ESW643" s="6"/>
      <c r="ESX643" s="6"/>
      <c r="ESY643" s="6"/>
      <c r="ESZ643" s="6"/>
      <c r="ETA643" s="6"/>
      <c r="ETB643" s="6"/>
      <c r="ETC643" s="6"/>
      <c r="ETD643" s="6"/>
      <c r="ETE643" s="6"/>
      <c r="ETF643" s="6"/>
      <c r="ETG643" s="6"/>
      <c r="ETH643" s="6"/>
      <c r="ETI643" s="6"/>
      <c r="ETJ643" s="6"/>
      <c r="ETK643" s="6"/>
      <c r="ETL643" s="6"/>
      <c r="ETM643" s="6"/>
      <c r="ETN643" s="6"/>
      <c r="ETO643" s="6"/>
      <c r="ETP643" s="6"/>
      <c r="ETQ643" s="6"/>
      <c r="ETR643" s="6"/>
      <c r="ETS643" s="6"/>
      <c r="ETT643" s="6"/>
      <c r="ETU643" s="6"/>
      <c r="ETV643" s="6"/>
      <c r="ETW643" s="6"/>
      <c r="ETX643" s="6"/>
      <c r="ETY643" s="6"/>
      <c r="ETZ643" s="6"/>
      <c r="EUA643" s="6"/>
      <c r="EUB643" s="6"/>
      <c r="EUC643" s="6"/>
      <c r="EUD643" s="6"/>
      <c r="EUE643" s="6"/>
      <c r="EUF643" s="6"/>
      <c r="EUG643" s="6"/>
      <c r="EUH643" s="6"/>
      <c r="EUI643" s="6"/>
      <c r="EUJ643" s="6"/>
      <c r="EUK643" s="6"/>
      <c r="EUL643" s="6"/>
      <c r="EUM643" s="6"/>
      <c r="EUN643" s="6"/>
      <c r="EUO643" s="6"/>
      <c r="EUP643" s="6"/>
      <c r="EUQ643" s="6"/>
      <c r="EUR643" s="6"/>
      <c r="EUS643" s="6"/>
      <c r="EUT643" s="6"/>
      <c r="EUU643" s="6"/>
      <c r="EUV643" s="6"/>
      <c r="EUW643" s="6"/>
      <c r="EUX643" s="6"/>
      <c r="EUY643" s="6"/>
      <c r="EUZ643" s="6"/>
      <c r="EVA643" s="6"/>
      <c r="EVB643" s="6"/>
      <c r="EVC643" s="6"/>
      <c r="EVD643" s="6"/>
      <c r="EVE643" s="6"/>
      <c r="EVF643" s="6"/>
      <c r="EVG643" s="6"/>
      <c r="EVH643" s="6"/>
      <c r="EVI643" s="6"/>
      <c r="EVJ643" s="6"/>
      <c r="EVK643" s="6"/>
      <c r="EVL643" s="6"/>
      <c r="EVM643" s="6"/>
      <c r="EVN643" s="6"/>
      <c r="EVO643" s="6"/>
      <c r="EVP643" s="6"/>
      <c r="EVQ643" s="6"/>
      <c r="EVR643" s="6"/>
      <c r="EVS643" s="6"/>
      <c r="EVT643" s="6"/>
      <c r="EVU643" s="6"/>
      <c r="EVV643" s="6"/>
      <c r="EVW643" s="6"/>
      <c r="EVX643" s="6"/>
      <c r="EVY643" s="6"/>
      <c r="EVZ643" s="6"/>
      <c r="EWA643" s="6"/>
      <c r="EWB643" s="6"/>
      <c r="EWC643" s="6"/>
      <c r="EWD643" s="6"/>
      <c r="EWE643" s="6"/>
      <c r="EWF643" s="6"/>
      <c r="EWG643" s="6"/>
      <c r="EWH643" s="6"/>
      <c r="EWI643" s="6"/>
      <c r="EWJ643" s="6"/>
      <c r="EWK643" s="6"/>
      <c r="EWL643" s="6"/>
      <c r="EWM643" s="6"/>
      <c r="EWN643" s="6"/>
      <c r="EWO643" s="6"/>
      <c r="EWP643" s="6"/>
      <c r="EWQ643" s="6"/>
      <c r="EWR643" s="6"/>
      <c r="EWS643" s="6"/>
      <c r="EWT643" s="6"/>
      <c r="EWU643" s="6"/>
      <c r="EWV643" s="6"/>
      <c r="EWW643" s="6"/>
      <c r="EWX643" s="6"/>
      <c r="EWY643" s="6"/>
      <c r="EWZ643" s="6"/>
      <c r="EXA643" s="6"/>
      <c r="EXB643" s="6"/>
      <c r="EXC643" s="6"/>
      <c r="EXD643" s="6"/>
      <c r="EXE643" s="6"/>
      <c r="EXF643" s="6"/>
      <c r="EXG643" s="6"/>
      <c r="EXH643" s="6"/>
      <c r="EXI643" s="6"/>
      <c r="EXJ643" s="6"/>
      <c r="EXK643" s="6"/>
      <c r="EXL643" s="6"/>
      <c r="EXM643" s="6"/>
      <c r="EXN643" s="6"/>
      <c r="EXO643" s="6"/>
      <c r="EXP643" s="6"/>
      <c r="EXQ643" s="6"/>
      <c r="EXR643" s="6"/>
      <c r="EXS643" s="6"/>
      <c r="EXT643" s="6"/>
      <c r="EXU643" s="6"/>
      <c r="EXV643" s="6"/>
      <c r="EXW643" s="6"/>
      <c r="EXX643" s="6"/>
      <c r="EXY643" s="6"/>
      <c r="EXZ643" s="6"/>
      <c r="EYA643" s="6"/>
      <c r="EYB643" s="6"/>
      <c r="EYC643" s="6"/>
      <c r="EYD643" s="6"/>
      <c r="EYE643" s="6"/>
      <c r="EYF643" s="6"/>
      <c r="EYG643" s="6"/>
      <c r="EYH643" s="6"/>
      <c r="EYI643" s="6"/>
      <c r="EYJ643" s="6"/>
      <c r="EYK643" s="6"/>
      <c r="EYL643" s="6"/>
      <c r="EYM643" s="6"/>
      <c r="EYN643" s="6"/>
      <c r="EYO643" s="6"/>
      <c r="EYP643" s="6"/>
      <c r="EYQ643" s="6"/>
      <c r="EYR643" s="6"/>
      <c r="EYS643" s="6"/>
      <c r="EYT643" s="6"/>
      <c r="EYU643" s="6"/>
      <c r="EYV643" s="6"/>
      <c r="EYW643" s="6"/>
      <c r="EYX643" s="6"/>
      <c r="EYY643" s="6"/>
      <c r="EYZ643" s="6"/>
      <c r="EZA643" s="6"/>
      <c r="EZB643" s="6"/>
      <c r="EZC643" s="6"/>
      <c r="EZD643" s="6"/>
      <c r="EZE643" s="6"/>
      <c r="EZF643" s="6"/>
      <c r="EZG643" s="6"/>
      <c r="EZH643" s="6"/>
      <c r="EZI643" s="6"/>
      <c r="EZJ643" s="6"/>
      <c r="EZK643" s="6"/>
      <c r="EZL643" s="6"/>
      <c r="EZM643" s="6"/>
      <c r="EZN643" s="6"/>
      <c r="EZO643" s="6"/>
      <c r="EZP643" s="6"/>
      <c r="EZQ643" s="6"/>
      <c r="EZR643" s="6"/>
      <c r="EZS643" s="6"/>
      <c r="EZT643" s="6"/>
      <c r="EZU643" s="6"/>
      <c r="EZV643" s="6"/>
      <c r="EZW643" s="6"/>
      <c r="EZX643" s="6"/>
      <c r="EZY643" s="6"/>
      <c r="EZZ643" s="6"/>
      <c r="FAA643" s="6"/>
      <c r="FAB643" s="6"/>
      <c r="FAC643" s="6"/>
      <c r="FAD643" s="6"/>
      <c r="FAE643" s="6"/>
      <c r="FAF643" s="6"/>
      <c r="FAG643" s="6"/>
      <c r="FAH643" s="6"/>
      <c r="FAI643" s="6"/>
      <c r="FAJ643" s="6"/>
      <c r="FAK643" s="6"/>
      <c r="FAL643" s="6"/>
      <c r="FAM643" s="6"/>
      <c r="FAN643" s="6"/>
      <c r="FAO643" s="6"/>
      <c r="FAP643" s="6"/>
      <c r="FAQ643" s="6"/>
      <c r="FAR643" s="6"/>
      <c r="FAS643" s="6"/>
      <c r="FAT643" s="6"/>
      <c r="FAU643" s="6"/>
      <c r="FAV643" s="6"/>
      <c r="FAW643" s="6"/>
      <c r="FAX643" s="6"/>
      <c r="FAY643" s="6"/>
      <c r="FAZ643" s="6"/>
      <c r="FBA643" s="6"/>
      <c r="FBB643" s="6"/>
      <c r="FBC643" s="6"/>
      <c r="FBD643" s="6"/>
      <c r="FBE643" s="6"/>
      <c r="FBF643" s="6"/>
      <c r="FBG643" s="6"/>
      <c r="FBH643" s="6"/>
      <c r="FBI643" s="6"/>
      <c r="FBJ643" s="6"/>
      <c r="FBK643" s="6"/>
      <c r="FBL643" s="6"/>
      <c r="FBM643" s="6"/>
      <c r="FBN643" s="6"/>
      <c r="FBO643" s="6"/>
      <c r="FBP643" s="6"/>
      <c r="FBQ643" s="6"/>
      <c r="FBR643" s="6"/>
      <c r="FBS643" s="6"/>
      <c r="FBT643" s="6"/>
      <c r="FBU643" s="6"/>
      <c r="FBV643" s="6"/>
      <c r="FBW643" s="6"/>
      <c r="FBX643" s="6"/>
      <c r="FBY643" s="6"/>
      <c r="FBZ643" s="6"/>
      <c r="FCA643" s="6"/>
      <c r="FCB643" s="6"/>
      <c r="FCC643" s="6"/>
      <c r="FCD643" s="6"/>
      <c r="FCE643" s="6"/>
      <c r="FCF643" s="6"/>
      <c r="FCG643" s="6"/>
      <c r="FCH643" s="6"/>
      <c r="FCI643" s="6"/>
      <c r="FCJ643" s="6"/>
      <c r="FCK643" s="6"/>
      <c r="FCL643" s="6"/>
      <c r="FCM643" s="6"/>
      <c r="FCN643" s="6"/>
      <c r="FCO643" s="6"/>
      <c r="FCP643" s="6"/>
      <c r="FCQ643" s="6"/>
      <c r="FCR643" s="6"/>
      <c r="FCS643" s="6"/>
      <c r="FCT643" s="6"/>
      <c r="FCU643" s="6"/>
      <c r="FCV643" s="6"/>
      <c r="FCW643" s="6"/>
      <c r="FCX643" s="6"/>
      <c r="FCY643" s="6"/>
      <c r="FCZ643" s="6"/>
      <c r="FDA643" s="6"/>
      <c r="FDB643" s="6"/>
      <c r="FDC643" s="6"/>
      <c r="FDD643" s="6"/>
      <c r="FDE643" s="6"/>
      <c r="FDF643" s="6"/>
      <c r="FDG643" s="6"/>
      <c r="FDH643" s="6"/>
      <c r="FDI643" s="6"/>
      <c r="FDJ643" s="6"/>
      <c r="FDK643" s="6"/>
      <c r="FDL643" s="6"/>
      <c r="FDM643" s="6"/>
      <c r="FDN643" s="6"/>
      <c r="FDO643" s="6"/>
      <c r="FDP643" s="6"/>
      <c r="FDQ643" s="6"/>
      <c r="FDR643" s="6"/>
      <c r="FDS643" s="6"/>
      <c r="FDT643" s="6"/>
      <c r="FDU643" s="6"/>
      <c r="FDV643" s="6"/>
      <c r="FDW643" s="6"/>
      <c r="FDX643" s="6"/>
      <c r="FDY643" s="6"/>
      <c r="FDZ643" s="6"/>
      <c r="FEA643" s="6"/>
      <c r="FEB643" s="6"/>
      <c r="FEC643" s="6"/>
      <c r="FED643" s="6"/>
      <c r="FEE643" s="6"/>
      <c r="FEF643" s="6"/>
      <c r="FEG643" s="6"/>
      <c r="FEH643" s="6"/>
      <c r="FEI643" s="6"/>
      <c r="FEJ643" s="6"/>
      <c r="FEK643" s="6"/>
      <c r="FEL643" s="6"/>
      <c r="FEM643" s="6"/>
      <c r="FEN643" s="6"/>
      <c r="FEO643" s="6"/>
      <c r="FEP643" s="6"/>
      <c r="FEQ643" s="6"/>
      <c r="FER643" s="6"/>
      <c r="FES643" s="6"/>
      <c r="FET643" s="6"/>
      <c r="FEU643" s="6"/>
      <c r="FEV643" s="6"/>
      <c r="FEW643" s="6"/>
      <c r="FEX643" s="6"/>
      <c r="FEY643" s="6"/>
      <c r="FEZ643" s="6"/>
      <c r="FFA643" s="6"/>
      <c r="FFB643" s="6"/>
      <c r="FFC643" s="6"/>
      <c r="FFD643" s="6"/>
      <c r="FFE643" s="6"/>
      <c r="FFF643" s="6"/>
      <c r="FFG643" s="6"/>
      <c r="FFH643" s="6"/>
      <c r="FFI643" s="6"/>
      <c r="FFJ643" s="6"/>
      <c r="FFK643" s="6"/>
      <c r="FFL643" s="6"/>
      <c r="FFM643" s="6"/>
      <c r="FFN643" s="6"/>
      <c r="FFO643" s="6"/>
      <c r="FFP643" s="6"/>
      <c r="FFQ643" s="6"/>
      <c r="FFR643" s="6"/>
      <c r="FFS643" s="6"/>
      <c r="FFT643" s="6"/>
      <c r="FFU643" s="6"/>
      <c r="FFV643" s="6"/>
      <c r="FFW643" s="6"/>
      <c r="FFX643" s="6"/>
      <c r="FFY643" s="6"/>
      <c r="FFZ643" s="6"/>
      <c r="FGA643" s="6"/>
      <c r="FGB643" s="6"/>
      <c r="FGC643" s="6"/>
      <c r="FGD643" s="6"/>
      <c r="FGE643" s="6"/>
      <c r="FGF643" s="6"/>
      <c r="FGG643" s="6"/>
      <c r="FGH643" s="6"/>
      <c r="FGI643" s="6"/>
      <c r="FGJ643" s="6"/>
      <c r="FGK643" s="6"/>
      <c r="FGL643" s="6"/>
      <c r="FGM643" s="6"/>
      <c r="FGN643" s="6"/>
      <c r="FGO643" s="6"/>
      <c r="FGP643" s="6"/>
      <c r="FGQ643" s="6"/>
      <c r="FGR643" s="6"/>
      <c r="FGS643" s="6"/>
      <c r="FGT643" s="6"/>
      <c r="FGU643" s="6"/>
      <c r="FGV643" s="6"/>
      <c r="FGW643" s="6"/>
      <c r="FGX643" s="6"/>
      <c r="FGY643" s="6"/>
      <c r="FGZ643" s="6"/>
      <c r="FHA643" s="6"/>
      <c r="FHB643" s="6"/>
      <c r="FHC643" s="6"/>
      <c r="FHD643" s="6"/>
      <c r="FHE643" s="6"/>
      <c r="FHF643" s="6"/>
      <c r="FHG643" s="6"/>
      <c r="FHH643" s="6"/>
      <c r="FHI643" s="6"/>
      <c r="FHJ643" s="6"/>
      <c r="FHK643" s="6"/>
      <c r="FHL643" s="6"/>
      <c r="FHM643" s="6"/>
      <c r="FHN643" s="6"/>
      <c r="FHO643" s="6"/>
      <c r="FHP643" s="6"/>
      <c r="FHQ643" s="6"/>
      <c r="FHR643" s="6"/>
      <c r="FHS643" s="6"/>
      <c r="FHT643" s="6"/>
      <c r="FHU643" s="6"/>
      <c r="FHV643" s="6"/>
      <c r="FHW643" s="6"/>
      <c r="FHX643" s="6"/>
      <c r="FHY643" s="6"/>
      <c r="FHZ643" s="6"/>
      <c r="FIA643" s="6"/>
      <c r="FIB643" s="6"/>
      <c r="FIC643" s="6"/>
      <c r="FID643" s="6"/>
      <c r="FIE643" s="6"/>
      <c r="FIF643" s="6"/>
      <c r="FIG643" s="6"/>
      <c r="FIH643" s="6"/>
      <c r="FII643" s="6"/>
      <c r="FIJ643" s="6"/>
      <c r="FIK643" s="6"/>
      <c r="FIL643" s="6"/>
      <c r="FIM643" s="6"/>
      <c r="FIN643" s="6"/>
      <c r="FIO643" s="6"/>
      <c r="FIP643" s="6"/>
      <c r="FIQ643" s="6"/>
      <c r="FIR643" s="6"/>
      <c r="FIS643" s="6"/>
      <c r="FIT643" s="6"/>
      <c r="FIU643" s="6"/>
      <c r="FIV643" s="6"/>
      <c r="FIW643" s="6"/>
      <c r="FIX643" s="6"/>
      <c r="FIY643" s="6"/>
      <c r="FIZ643" s="6"/>
      <c r="FJA643" s="6"/>
      <c r="FJB643" s="6"/>
      <c r="FJC643" s="6"/>
      <c r="FJD643" s="6"/>
      <c r="FJE643" s="6"/>
      <c r="FJF643" s="6"/>
      <c r="FJG643" s="6"/>
      <c r="FJH643" s="6"/>
      <c r="FJI643" s="6"/>
      <c r="FJJ643" s="6"/>
      <c r="FJK643" s="6"/>
      <c r="FJL643" s="6"/>
      <c r="FJM643" s="6"/>
      <c r="FJN643" s="6"/>
      <c r="FJO643" s="6"/>
      <c r="FJP643" s="6"/>
      <c r="FJQ643" s="6"/>
      <c r="FJR643" s="6"/>
      <c r="FJS643" s="6"/>
      <c r="FJT643" s="6"/>
      <c r="FJU643" s="6"/>
      <c r="FJV643" s="6"/>
      <c r="FJW643" s="6"/>
      <c r="FJX643" s="6"/>
      <c r="FJY643" s="6"/>
      <c r="FJZ643" s="6"/>
      <c r="FKA643" s="6"/>
      <c r="FKB643" s="6"/>
      <c r="FKC643" s="6"/>
      <c r="FKD643" s="6"/>
      <c r="FKE643" s="6"/>
      <c r="FKF643" s="6"/>
      <c r="FKG643" s="6"/>
      <c r="FKH643" s="6"/>
      <c r="FKI643" s="6"/>
      <c r="FKJ643" s="6"/>
      <c r="FKK643" s="6"/>
      <c r="FKL643" s="6"/>
      <c r="FKM643" s="6"/>
      <c r="FKN643" s="6"/>
      <c r="FKO643" s="6"/>
      <c r="FKP643" s="6"/>
      <c r="FKQ643" s="6"/>
      <c r="FKR643" s="6"/>
      <c r="FKS643" s="6"/>
      <c r="FKT643" s="6"/>
      <c r="FKU643" s="6"/>
      <c r="FKV643" s="6"/>
      <c r="FKW643" s="6"/>
      <c r="FKX643" s="6"/>
      <c r="FKY643" s="6"/>
      <c r="FKZ643" s="6"/>
      <c r="FLA643" s="6"/>
      <c r="FLB643" s="6"/>
      <c r="FLC643" s="6"/>
      <c r="FLD643" s="6"/>
      <c r="FLE643" s="6"/>
      <c r="FLF643" s="6"/>
      <c r="FLG643" s="6"/>
      <c r="FLH643" s="6"/>
      <c r="FLI643" s="6"/>
      <c r="FLJ643" s="6"/>
      <c r="FLK643" s="6"/>
      <c r="FLL643" s="6"/>
      <c r="FLM643" s="6"/>
      <c r="FLN643" s="6"/>
      <c r="FLO643" s="6"/>
      <c r="FLP643" s="6"/>
      <c r="FLQ643" s="6"/>
      <c r="FLR643" s="6"/>
      <c r="FLS643" s="6"/>
      <c r="FLT643" s="6"/>
      <c r="FLU643" s="6"/>
      <c r="FLV643" s="6"/>
      <c r="FLW643" s="6"/>
      <c r="FLX643" s="6"/>
      <c r="FLY643" s="6"/>
      <c r="FLZ643" s="6"/>
      <c r="FMA643" s="6"/>
      <c r="FMB643" s="6"/>
      <c r="FMC643" s="6"/>
      <c r="FMD643" s="6"/>
      <c r="FME643" s="6"/>
      <c r="FMF643" s="6"/>
      <c r="FMG643" s="6"/>
      <c r="FMH643" s="6"/>
      <c r="FMI643" s="6"/>
      <c r="FMJ643" s="6"/>
      <c r="FMK643" s="6"/>
      <c r="FML643" s="6"/>
      <c r="FMM643" s="6"/>
      <c r="FMN643" s="6"/>
      <c r="FMO643" s="6"/>
      <c r="FMP643" s="6"/>
      <c r="FMQ643" s="6"/>
      <c r="FMR643" s="6"/>
      <c r="FMS643" s="6"/>
      <c r="FMT643" s="6"/>
      <c r="FMU643" s="6"/>
      <c r="FMV643" s="6"/>
      <c r="FMW643" s="6"/>
      <c r="FMX643" s="6"/>
      <c r="FMY643" s="6"/>
      <c r="FMZ643" s="6"/>
      <c r="FNA643" s="6"/>
      <c r="FNB643" s="6"/>
      <c r="FNC643" s="6"/>
      <c r="FND643" s="6"/>
      <c r="FNE643" s="6"/>
      <c r="FNF643" s="6"/>
      <c r="FNG643" s="6"/>
      <c r="FNH643" s="6"/>
      <c r="FNI643" s="6"/>
      <c r="FNJ643" s="6"/>
      <c r="FNK643" s="6"/>
      <c r="FNL643" s="6"/>
      <c r="FNM643" s="6"/>
      <c r="FNN643" s="6"/>
      <c r="FNO643" s="6"/>
      <c r="FNP643" s="6"/>
      <c r="FNQ643" s="6"/>
      <c r="FNR643" s="6"/>
      <c r="FNS643" s="6"/>
      <c r="FNT643" s="6"/>
      <c r="FNU643" s="6"/>
      <c r="FNV643" s="6"/>
      <c r="FNW643" s="6"/>
      <c r="FNX643" s="6"/>
      <c r="FNY643" s="6"/>
      <c r="FNZ643" s="6"/>
      <c r="FOA643" s="6"/>
      <c r="FOB643" s="6"/>
      <c r="FOC643" s="6"/>
      <c r="FOD643" s="6"/>
      <c r="FOE643" s="6"/>
      <c r="FOF643" s="6"/>
      <c r="FOG643" s="6"/>
      <c r="FOH643" s="6"/>
      <c r="FOI643" s="6"/>
      <c r="FOJ643" s="6"/>
      <c r="FOK643" s="6"/>
      <c r="FOL643" s="6"/>
      <c r="FOM643" s="6"/>
      <c r="FON643" s="6"/>
      <c r="FOO643" s="6"/>
      <c r="FOP643" s="6"/>
      <c r="FOQ643" s="6"/>
      <c r="FOR643" s="6"/>
      <c r="FOS643" s="6"/>
      <c r="FOT643" s="6"/>
      <c r="FOU643" s="6"/>
      <c r="FOV643" s="6"/>
      <c r="FOW643" s="6"/>
      <c r="FOX643" s="6"/>
      <c r="FOY643" s="6"/>
      <c r="FOZ643" s="6"/>
      <c r="FPA643" s="6"/>
      <c r="FPB643" s="6"/>
      <c r="FPC643" s="6"/>
      <c r="FPD643" s="6"/>
      <c r="FPE643" s="6"/>
      <c r="FPF643" s="6"/>
      <c r="FPG643" s="6"/>
      <c r="FPH643" s="6"/>
      <c r="FPI643" s="6"/>
      <c r="FPJ643" s="6"/>
      <c r="FPK643" s="6"/>
      <c r="FPL643" s="6"/>
      <c r="FPM643" s="6"/>
      <c r="FPN643" s="6"/>
      <c r="FPO643" s="6"/>
      <c r="FPP643" s="6"/>
      <c r="FPQ643" s="6"/>
      <c r="FPR643" s="6"/>
      <c r="FPS643" s="6"/>
      <c r="FPT643" s="6"/>
      <c r="FPU643" s="6"/>
      <c r="FPV643" s="6"/>
      <c r="FPW643" s="6"/>
      <c r="FPX643" s="6"/>
      <c r="FPY643" s="6"/>
      <c r="FPZ643" s="6"/>
      <c r="FQA643" s="6"/>
      <c r="FQB643" s="6"/>
      <c r="FQC643" s="6"/>
      <c r="FQD643" s="6"/>
      <c r="FQE643" s="6"/>
      <c r="FQF643" s="6"/>
      <c r="FQG643" s="6"/>
      <c r="FQH643" s="6"/>
      <c r="FQI643" s="6"/>
      <c r="FQJ643" s="6"/>
      <c r="FQK643" s="6"/>
      <c r="FQL643" s="6"/>
      <c r="FQM643" s="6"/>
      <c r="FQN643" s="6"/>
      <c r="FQO643" s="6"/>
      <c r="FQP643" s="6"/>
      <c r="FQQ643" s="6"/>
      <c r="FQR643" s="6"/>
      <c r="FQS643" s="6"/>
      <c r="FQT643" s="6"/>
      <c r="FQU643" s="6"/>
      <c r="FQV643" s="6"/>
      <c r="FQW643" s="6"/>
      <c r="FQX643" s="6"/>
      <c r="FQY643" s="6"/>
      <c r="FQZ643" s="6"/>
      <c r="FRA643" s="6"/>
      <c r="FRB643" s="6"/>
      <c r="FRC643" s="6"/>
      <c r="FRD643" s="6"/>
      <c r="FRE643" s="6"/>
      <c r="FRF643" s="6"/>
      <c r="FRG643" s="6"/>
      <c r="FRH643" s="6"/>
      <c r="FRI643" s="6"/>
      <c r="FRJ643" s="6"/>
      <c r="FRK643" s="6"/>
      <c r="FRL643" s="6"/>
      <c r="FRM643" s="6"/>
      <c r="FRN643" s="6"/>
      <c r="FRO643" s="6"/>
      <c r="FRP643" s="6"/>
      <c r="FRQ643" s="6"/>
      <c r="FRR643" s="6"/>
      <c r="FRS643" s="6"/>
      <c r="FRT643" s="6"/>
      <c r="FRU643" s="6"/>
      <c r="FRV643" s="6"/>
      <c r="FRW643" s="6"/>
      <c r="FRX643" s="6"/>
      <c r="FRY643" s="6"/>
      <c r="FRZ643" s="6"/>
      <c r="FSA643" s="6"/>
      <c r="FSB643" s="6"/>
      <c r="FSC643" s="6"/>
      <c r="FSD643" s="6"/>
      <c r="FSE643" s="6"/>
      <c r="FSF643" s="6"/>
      <c r="FSG643" s="6"/>
      <c r="FSH643" s="6"/>
      <c r="FSI643" s="6"/>
      <c r="FSJ643" s="6"/>
      <c r="FSK643" s="6"/>
      <c r="FSL643" s="6"/>
      <c r="FSM643" s="6"/>
      <c r="FSN643" s="6"/>
      <c r="FSO643" s="6"/>
      <c r="FSP643" s="6"/>
      <c r="FSQ643" s="6"/>
      <c r="FSR643" s="6"/>
      <c r="FSS643" s="6"/>
      <c r="FST643" s="6"/>
      <c r="FSU643" s="6"/>
      <c r="FSV643" s="6"/>
      <c r="FSW643" s="6"/>
      <c r="FSX643" s="6"/>
      <c r="FSY643" s="6"/>
      <c r="FSZ643" s="6"/>
      <c r="FTA643" s="6"/>
      <c r="FTB643" s="6"/>
      <c r="FTC643" s="6"/>
      <c r="FTD643" s="6"/>
      <c r="FTE643" s="6"/>
      <c r="FTF643" s="6"/>
      <c r="FTG643" s="6"/>
      <c r="FTH643" s="6"/>
      <c r="FTI643" s="6"/>
      <c r="FTJ643" s="6"/>
      <c r="FTK643" s="6"/>
      <c r="FTL643" s="6"/>
      <c r="FTM643" s="6"/>
      <c r="FTN643" s="6"/>
      <c r="FTO643" s="6"/>
      <c r="FTP643" s="6"/>
      <c r="FTQ643" s="6"/>
      <c r="FTR643" s="6"/>
      <c r="FTS643" s="6"/>
      <c r="FTT643" s="6"/>
      <c r="FTU643" s="6"/>
      <c r="FTV643" s="6"/>
      <c r="FTW643" s="6"/>
      <c r="FTX643" s="6"/>
      <c r="FTY643" s="6"/>
      <c r="FTZ643" s="6"/>
      <c r="FUA643" s="6"/>
      <c r="FUB643" s="6"/>
      <c r="FUC643" s="6"/>
      <c r="FUD643" s="6"/>
      <c r="FUE643" s="6"/>
      <c r="FUF643" s="6"/>
      <c r="FUG643" s="6"/>
      <c r="FUH643" s="6"/>
      <c r="FUI643" s="6"/>
      <c r="FUJ643" s="6"/>
      <c r="FUK643" s="6"/>
      <c r="FUL643" s="6"/>
      <c r="FUM643" s="6"/>
      <c r="FUN643" s="6"/>
      <c r="FUO643" s="6"/>
      <c r="FUP643" s="6"/>
      <c r="FUQ643" s="6"/>
      <c r="FUR643" s="6"/>
      <c r="FUS643" s="6"/>
      <c r="FUT643" s="6"/>
      <c r="FUU643" s="6"/>
      <c r="FUV643" s="6"/>
      <c r="FUW643" s="6"/>
      <c r="FUX643" s="6"/>
      <c r="FUY643" s="6"/>
      <c r="FUZ643" s="6"/>
      <c r="FVA643" s="6"/>
      <c r="FVB643" s="6"/>
      <c r="FVC643" s="6"/>
      <c r="FVD643" s="6"/>
      <c r="FVE643" s="6"/>
      <c r="FVF643" s="6"/>
      <c r="FVG643" s="6"/>
      <c r="FVH643" s="6"/>
      <c r="FVI643" s="6"/>
      <c r="FVJ643" s="6"/>
      <c r="FVK643" s="6"/>
      <c r="FVL643" s="6"/>
      <c r="FVM643" s="6"/>
      <c r="FVN643" s="6"/>
      <c r="FVO643" s="6"/>
      <c r="FVP643" s="6"/>
      <c r="FVQ643" s="6"/>
      <c r="FVR643" s="6"/>
      <c r="FVS643" s="6"/>
      <c r="FVT643" s="6"/>
      <c r="FVU643" s="6"/>
      <c r="FVV643" s="6"/>
      <c r="FVW643" s="6"/>
      <c r="FVX643" s="6"/>
      <c r="FVY643" s="6"/>
      <c r="FVZ643" s="6"/>
      <c r="FWA643" s="6"/>
      <c r="FWB643" s="6"/>
      <c r="FWC643" s="6"/>
      <c r="FWD643" s="6"/>
      <c r="FWE643" s="6"/>
      <c r="FWF643" s="6"/>
      <c r="FWG643" s="6"/>
      <c r="FWH643" s="6"/>
      <c r="FWI643" s="6"/>
      <c r="FWJ643" s="6"/>
      <c r="FWK643" s="6"/>
      <c r="FWL643" s="6"/>
      <c r="FWM643" s="6"/>
      <c r="FWN643" s="6"/>
      <c r="FWO643" s="6"/>
      <c r="FWP643" s="6"/>
      <c r="FWQ643" s="6"/>
      <c r="FWR643" s="6"/>
      <c r="FWS643" s="6"/>
      <c r="FWT643" s="6"/>
      <c r="FWU643" s="6"/>
      <c r="FWV643" s="6"/>
      <c r="FWW643" s="6"/>
      <c r="FWX643" s="6"/>
      <c r="FWY643" s="6"/>
      <c r="FWZ643" s="6"/>
      <c r="FXA643" s="6"/>
      <c r="FXB643" s="6"/>
      <c r="FXC643" s="6"/>
      <c r="FXD643" s="6"/>
      <c r="FXE643" s="6"/>
      <c r="FXF643" s="6"/>
      <c r="FXG643" s="6"/>
      <c r="FXH643" s="6"/>
      <c r="FXI643" s="6"/>
      <c r="FXJ643" s="6"/>
      <c r="FXK643" s="6"/>
      <c r="FXL643" s="6"/>
      <c r="FXM643" s="6"/>
      <c r="FXN643" s="6"/>
      <c r="FXO643" s="6"/>
      <c r="FXP643" s="6"/>
      <c r="FXQ643" s="6"/>
      <c r="FXR643" s="6"/>
      <c r="FXS643" s="6"/>
      <c r="FXT643" s="6"/>
      <c r="FXU643" s="6"/>
      <c r="FXV643" s="6"/>
      <c r="FXW643" s="6"/>
      <c r="FXX643" s="6"/>
      <c r="FXY643" s="6"/>
      <c r="FXZ643" s="6"/>
      <c r="FYA643" s="6"/>
      <c r="FYB643" s="6"/>
      <c r="FYC643" s="6"/>
      <c r="FYD643" s="6"/>
      <c r="FYE643" s="6"/>
      <c r="FYF643" s="6"/>
      <c r="FYG643" s="6"/>
      <c r="FYH643" s="6"/>
      <c r="FYI643" s="6"/>
      <c r="FYJ643" s="6"/>
      <c r="FYK643" s="6"/>
      <c r="FYL643" s="6"/>
      <c r="FYM643" s="6"/>
      <c r="FYN643" s="6"/>
      <c r="FYO643" s="6"/>
      <c r="FYP643" s="6"/>
      <c r="FYQ643" s="6"/>
      <c r="FYR643" s="6"/>
      <c r="FYS643" s="6"/>
      <c r="FYT643" s="6"/>
      <c r="FYU643" s="6"/>
      <c r="FYV643" s="6"/>
      <c r="FYW643" s="6"/>
      <c r="FYX643" s="6"/>
      <c r="FYY643" s="6"/>
      <c r="FYZ643" s="6"/>
      <c r="FZA643" s="6"/>
      <c r="FZB643" s="6"/>
      <c r="FZC643" s="6"/>
      <c r="FZD643" s="6"/>
      <c r="FZE643" s="6"/>
      <c r="FZF643" s="6"/>
      <c r="FZG643" s="6"/>
      <c r="FZH643" s="6"/>
      <c r="FZI643" s="6"/>
      <c r="FZJ643" s="6"/>
      <c r="FZK643" s="6"/>
      <c r="FZL643" s="6"/>
      <c r="FZM643" s="6"/>
      <c r="FZN643" s="6"/>
      <c r="FZO643" s="6"/>
      <c r="FZP643" s="6"/>
      <c r="FZQ643" s="6"/>
      <c r="FZR643" s="6"/>
      <c r="FZS643" s="6"/>
      <c r="FZT643" s="6"/>
      <c r="FZU643" s="6"/>
      <c r="FZV643" s="6"/>
      <c r="FZW643" s="6"/>
      <c r="FZX643" s="6"/>
      <c r="FZY643" s="6"/>
      <c r="FZZ643" s="6"/>
      <c r="GAA643" s="6"/>
      <c r="GAB643" s="6"/>
      <c r="GAC643" s="6"/>
      <c r="GAD643" s="6"/>
      <c r="GAE643" s="6"/>
      <c r="GAF643" s="6"/>
      <c r="GAG643" s="6"/>
      <c r="GAH643" s="6"/>
      <c r="GAI643" s="6"/>
      <c r="GAJ643" s="6"/>
      <c r="GAK643" s="6"/>
      <c r="GAL643" s="6"/>
      <c r="GAM643" s="6"/>
      <c r="GAN643" s="6"/>
      <c r="GAO643" s="6"/>
      <c r="GAP643" s="6"/>
      <c r="GAQ643" s="6"/>
      <c r="GAR643" s="6"/>
      <c r="GAS643" s="6"/>
      <c r="GAT643" s="6"/>
      <c r="GAU643" s="6"/>
      <c r="GAV643" s="6"/>
      <c r="GAW643" s="6"/>
      <c r="GAX643" s="6"/>
      <c r="GAY643" s="6"/>
      <c r="GAZ643" s="6"/>
      <c r="GBA643" s="6"/>
      <c r="GBB643" s="6"/>
      <c r="GBC643" s="6"/>
      <c r="GBD643" s="6"/>
      <c r="GBE643" s="6"/>
      <c r="GBF643" s="6"/>
      <c r="GBG643" s="6"/>
      <c r="GBH643" s="6"/>
      <c r="GBI643" s="6"/>
      <c r="GBJ643" s="6"/>
      <c r="GBK643" s="6"/>
      <c r="GBL643" s="6"/>
      <c r="GBM643" s="6"/>
      <c r="GBN643" s="6"/>
      <c r="GBO643" s="6"/>
      <c r="GBP643" s="6"/>
      <c r="GBQ643" s="6"/>
      <c r="GBR643" s="6"/>
      <c r="GBS643" s="6"/>
      <c r="GBT643" s="6"/>
      <c r="GBU643" s="6"/>
      <c r="GBV643" s="6"/>
      <c r="GBW643" s="6"/>
      <c r="GBX643" s="6"/>
      <c r="GBY643" s="6"/>
      <c r="GBZ643" s="6"/>
      <c r="GCA643" s="6"/>
      <c r="GCB643" s="6"/>
      <c r="GCC643" s="6"/>
      <c r="GCD643" s="6"/>
      <c r="GCE643" s="6"/>
      <c r="GCF643" s="6"/>
      <c r="GCG643" s="6"/>
      <c r="GCH643" s="6"/>
      <c r="GCI643" s="6"/>
      <c r="GCJ643" s="6"/>
      <c r="GCK643" s="6"/>
      <c r="GCL643" s="6"/>
      <c r="GCM643" s="6"/>
      <c r="GCN643" s="6"/>
      <c r="GCO643" s="6"/>
      <c r="GCP643" s="6"/>
      <c r="GCQ643" s="6"/>
      <c r="GCR643" s="6"/>
      <c r="GCS643" s="6"/>
      <c r="GCT643" s="6"/>
      <c r="GCU643" s="6"/>
      <c r="GCV643" s="6"/>
      <c r="GCW643" s="6"/>
      <c r="GCX643" s="6"/>
      <c r="GCY643" s="6"/>
      <c r="GCZ643" s="6"/>
      <c r="GDA643" s="6"/>
      <c r="GDB643" s="6"/>
      <c r="GDC643" s="6"/>
      <c r="GDD643" s="6"/>
      <c r="GDE643" s="6"/>
      <c r="GDF643" s="6"/>
      <c r="GDG643" s="6"/>
      <c r="GDH643" s="6"/>
      <c r="GDI643" s="6"/>
      <c r="GDJ643" s="6"/>
      <c r="GDK643" s="6"/>
      <c r="GDL643" s="6"/>
      <c r="GDM643" s="6"/>
      <c r="GDN643" s="6"/>
      <c r="GDO643" s="6"/>
      <c r="GDP643" s="6"/>
      <c r="GDQ643" s="6"/>
      <c r="GDR643" s="6"/>
      <c r="GDS643" s="6"/>
      <c r="GDT643" s="6"/>
      <c r="GDU643" s="6"/>
      <c r="GDV643" s="6"/>
      <c r="GDW643" s="6"/>
      <c r="GDX643" s="6"/>
      <c r="GDY643" s="6"/>
      <c r="GDZ643" s="6"/>
      <c r="GEA643" s="6"/>
      <c r="GEB643" s="6"/>
      <c r="GEC643" s="6"/>
      <c r="GED643" s="6"/>
      <c r="GEE643" s="6"/>
      <c r="GEF643" s="6"/>
      <c r="GEG643" s="6"/>
      <c r="GEH643" s="6"/>
      <c r="GEI643" s="6"/>
      <c r="GEJ643" s="6"/>
      <c r="GEK643" s="6"/>
      <c r="GEL643" s="6"/>
      <c r="GEM643" s="6"/>
      <c r="GEN643" s="6"/>
      <c r="GEO643" s="6"/>
      <c r="GEP643" s="6"/>
      <c r="GEQ643" s="6"/>
      <c r="GER643" s="6"/>
      <c r="GES643" s="6"/>
      <c r="GET643" s="6"/>
      <c r="GEU643" s="6"/>
      <c r="GEV643" s="6"/>
      <c r="GEW643" s="6"/>
      <c r="GEX643" s="6"/>
      <c r="GEY643" s="6"/>
      <c r="GEZ643" s="6"/>
      <c r="GFA643" s="6"/>
      <c r="GFB643" s="6"/>
      <c r="GFC643" s="6"/>
      <c r="GFD643" s="6"/>
      <c r="GFE643" s="6"/>
      <c r="GFF643" s="6"/>
      <c r="GFG643" s="6"/>
      <c r="GFH643" s="6"/>
      <c r="GFI643" s="6"/>
      <c r="GFJ643" s="6"/>
      <c r="GFK643" s="6"/>
      <c r="GFL643" s="6"/>
      <c r="GFM643" s="6"/>
      <c r="GFN643" s="6"/>
      <c r="GFO643" s="6"/>
      <c r="GFP643" s="6"/>
      <c r="GFQ643" s="6"/>
      <c r="GFR643" s="6"/>
      <c r="GFS643" s="6"/>
      <c r="GFT643" s="6"/>
      <c r="GFU643" s="6"/>
      <c r="GFV643" s="6"/>
      <c r="GFW643" s="6"/>
      <c r="GFX643" s="6"/>
      <c r="GFY643" s="6"/>
      <c r="GFZ643" s="6"/>
      <c r="GGA643" s="6"/>
      <c r="GGB643" s="6"/>
      <c r="GGC643" s="6"/>
      <c r="GGD643" s="6"/>
      <c r="GGE643" s="6"/>
      <c r="GGF643" s="6"/>
      <c r="GGG643" s="6"/>
      <c r="GGH643" s="6"/>
      <c r="GGI643" s="6"/>
      <c r="GGJ643" s="6"/>
      <c r="GGK643" s="6"/>
      <c r="GGL643" s="6"/>
      <c r="GGM643" s="6"/>
      <c r="GGN643" s="6"/>
      <c r="GGO643" s="6"/>
      <c r="GGP643" s="6"/>
      <c r="GGQ643" s="6"/>
      <c r="GGR643" s="6"/>
      <c r="GGS643" s="6"/>
      <c r="GGT643" s="6"/>
      <c r="GGU643" s="6"/>
      <c r="GGV643" s="6"/>
      <c r="GGW643" s="6"/>
      <c r="GGX643" s="6"/>
      <c r="GGY643" s="6"/>
      <c r="GGZ643" s="6"/>
      <c r="GHA643" s="6"/>
      <c r="GHB643" s="6"/>
      <c r="GHC643" s="6"/>
      <c r="GHD643" s="6"/>
      <c r="GHE643" s="6"/>
      <c r="GHF643" s="6"/>
      <c r="GHG643" s="6"/>
      <c r="GHH643" s="6"/>
      <c r="GHI643" s="6"/>
      <c r="GHJ643" s="6"/>
      <c r="GHK643" s="6"/>
      <c r="GHL643" s="6"/>
      <c r="GHM643" s="6"/>
      <c r="GHN643" s="6"/>
      <c r="GHO643" s="6"/>
      <c r="GHP643" s="6"/>
      <c r="GHQ643" s="6"/>
      <c r="GHR643" s="6"/>
      <c r="GHS643" s="6"/>
      <c r="GHT643" s="6"/>
      <c r="GHU643" s="6"/>
      <c r="GHV643" s="6"/>
      <c r="GHW643" s="6"/>
      <c r="GHX643" s="6"/>
      <c r="GHY643" s="6"/>
      <c r="GHZ643" s="6"/>
      <c r="GIA643" s="6"/>
      <c r="GIB643" s="6"/>
      <c r="GIC643" s="6"/>
      <c r="GID643" s="6"/>
      <c r="GIE643" s="6"/>
      <c r="GIF643" s="6"/>
      <c r="GIG643" s="6"/>
      <c r="GIH643" s="6"/>
      <c r="GII643" s="6"/>
      <c r="GIJ643" s="6"/>
      <c r="GIK643" s="6"/>
      <c r="GIL643" s="6"/>
      <c r="GIM643" s="6"/>
      <c r="GIN643" s="6"/>
      <c r="GIO643" s="6"/>
      <c r="GIP643" s="6"/>
      <c r="GIQ643" s="6"/>
      <c r="GIR643" s="6"/>
      <c r="GIS643" s="6"/>
      <c r="GIT643" s="6"/>
      <c r="GIU643" s="6"/>
      <c r="GIV643" s="6"/>
      <c r="GIW643" s="6"/>
      <c r="GIX643" s="6"/>
      <c r="GIY643" s="6"/>
      <c r="GIZ643" s="6"/>
      <c r="GJA643" s="6"/>
      <c r="GJB643" s="6"/>
      <c r="GJC643" s="6"/>
      <c r="GJD643" s="6"/>
      <c r="GJE643" s="6"/>
      <c r="GJF643" s="6"/>
      <c r="GJG643" s="6"/>
      <c r="GJH643" s="6"/>
      <c r="GJI643" s="6"/>
      <c r="GJJ643" s="6"/>
      <c r="GJK643" s="6"/>
      <c r="GJL643" s="6"/>
      <c r="GJM643" s="6"/>
      <c r="GJN643" s="6"/>
      <c r="GJO643" s="6"/>
      <c r="GJP643" s="6"/>
      <c r="GJQ643" s="6"/>
      <c r="GJR643" s="6"/>
      <c r="GJS643" s="6"/>
      <c r="GJT643" s="6"/>
      <c r="GJU643" s="6"/>
      <c r="GJV643" s="6"/>
      <c r="GJW643" s="6"/>
      <c r="GJX643" s="6"/>
      <c r="GJY643" s="6"/>
      <c r="GJZ643" s="6"/>
      <c r="GKA643" s="6"/>
      <c r="GKB643" s="6"/>
      <c r="GKC643" s="6"/>
      <c r="GKD643" s="6"/>
      <c r="GKE643" s="6"/>
      <c r="GKF643" s="6"/>
      <c r="GKG643" s="6"/>
      <c r="GKH643" s="6"/>
      <c r="GKI643" s="6"/>
      <c r="GKJ643" s="6"/>
      <c r="GKK643" s="6"/>
      <c r="GKL643" s="6"/>
      <c r="GKM643" s="6"/>
      <c r="GKN643" s="6"/>
      <c r="GKO643" s="6"/>
      <c r="GKP643" s="6"/>
      <c r="GKQ643" s="6"/>
      <c r="GKR643" s="6"/>
      <c r="GKS643" s="6"/>
      <c r="GKT643" s="6"/>
      <c r="GKU643" s="6"/>
      <c r="GKV643" s="6"/>
      <c r="GKW643" s="6"/>
      <c r="GKX643" s="6"/>
      <c r="GKY643" s="6"/>
      <c r="GKZ643" s="6"/>
      <c r="GLA643" s="6"/>
      <c r="GLB643" s="6"/>
      <c r="GLC643" s="6"/>
      <c r="GLD643" s="6"/>
      <c r="GLE643" s="6"/>
      <c r="GLF643" s="6"/>
      <c r="GLG643" s="6"/>
      <c r="GLH643" s="6"/>
      <c r="GLI643" s="6"/>
      <c r="GLJ643" s="6"/>
      <c r="GLK643" s="6"/>
      <c r="GLL643" s="6"/>
      <c r="GLM643" s="6"/>
      <c r="GLN643" s="6"/>
      <c r="GLO643" s="6"/>
      <c r="GLP643" s="6"/>
      <c r="GLQ643" s="6"/>
      <c r="GLR643" s="6"/>
      <c r="GLS643" s="6"/>
      <c r="GLT643" s="6"/>
      <c r="GLU643" s="6"/>
      <c r="GLV643" s="6"/>
      <c r="GLW643" s="6"/>
      <c r="GLX643" s="6"/>
      <c r="GLY643" s="6"/>
      <c r="GLZ643" s="6"/>
      <c r="GMA643" s="6"/>
      <c r="GMB643" s="6"/>
      <c r="GMC643" s="6"/>
      <c r="GMD643" s="6"/>
      <c r="GME643" s="6"/>
      <c r="GMF643" s="6"/>
      <c r="GMG643" s="6"/>
      <c r="GMH643" s="6"/>
      <c r="GMI643" s="6"/>
      <c r="GMJ643" s="6"/>
      <c r="GMK643" s="6"/>
      <c r="GML643" s="6"/>
      <c r="GMM643" s="6"/>
      <c r="GMN643" s="6"/>
      <c r="GMO643" s="6"/>
      <c r="GMP643" s="6"/>
      <c r="GMQ643" s="6"/>
      <c r="GMR643" s="6"/>
      <c r="GMS643" s="6"/>
      <c r="GMT643" s="6"/>
      <c r="GMU643" s="6"/>
      <c r="GMV643" s="6"/>
      <c r="GMW643" s="6"/>
      <c r="GMX643" s="6"/>
      <c r="GMY643" s="6"/>
      <c r="GMZ643" s="6"/>
      <c r="GNA643" s="6"/>
      <c r="GNB643" s="6"/>
      <c r="GNC643" s="6"/>
      <c r="GND643" s="6"/>
      <c r="GNE643" s="6"/>
      <c r="GNF643" s="6"/>
      <c r="GNG643" s="6"/>
      <c r="GNH643" s="6"/>
      <c r="GNI643" s="6"/>
      <c r="GNJ643" s="6"/>
      <c r="GNK643" s="6"/>
      <c r="GNL643" s="6"/>
      <c r="GNM643" s="6"/>
      <c r="GNN643" s="6"/>
      <c r="GNO643" s="6"/>
      <c r="GNP643" s="6"/>
      <c r="GNQ643" s="6"/>
      <c r="GNR643" s="6"/>
      <c r="GNS643" s="6"/>
      <c r="GNT643" s="6"/>
      <c r="GNU643" s="6"/>
      <c r="GNV643" s="6"/>
      <c r="GNW643" s="6"/>
      <c r="GNX643" s="6"/>
      <c r="GNY643" s="6"/>
      <c r="GNZ643" s="6"/>
      <c r="GOA643" s="6"/>
      <c r="GOB643" s="6"/>
      <c r="GOC643" s="6"/>
      <c r="GOD643" s="6"/>
      <c r="GOE643" s="6"/>
      <c r="GOF643" s="6"/>
      <c r="GOG643" s="6"/>
      <c r="GOH643" s="6"/>
      <c r="GOI643" s="6"/>
      <c r="GOJ643" s="6"/>
      <c r="GOK643" s="6"/>
      <c r="GOL643" s="6"/>
      <c r="GOM643" s="6"/>
      <c r="GON643" s="6"/>
      <c r="GOO643" s="6"/>
      <c r="GOP643" s="6"/>
      <c r="GOQ643" s="6"/>
      <c r="GOR643" s="6"/>
      <c r="GOS643" s="6"/>
      <c r="GOT643" s="6"/>
      <c r="GOU643" s="6"/>
      <c r="GOV643" s="6"/>
      <c r="GOW643" s="6"/>
      <c r="GOX643" s="6"/>
      <c r="GOY643" s="6"/>
      <c r="GOZ643" s="6"/>
      <c r="GPA643" s="6"/>
      <c r="GPB643" s="6"/>
      <c r="GPC643" s="6"/>
      <c r="GPD643" s="6"/>
      <c r="GPE643" s="6"/>
      <c r="GPF643" s="6"/>
      <c r="GPG643" s="6"/>
      <c r="GPH643" s="6"/>
      <c r="GPI643" s="6"/>
      <c r="GPJ643" s="6"/>
      <c r="GPK643" s="6"/>
      <c r="GPL643" s="6"/>
      <c r="GPM643" s="6"/>
      <c r="GPN643" s="6"/>
      <c r="GPO643" s="6"/>
      <c r="GPP643" s="6"/>
      <c r="GPQ643" s="6"/>
      <c r="GPR643" s="6"/>
      <c r="GPS643" s="6"/>
      <c r="GPT643" s="6"/>
      <c r="GPU643" s="6"/>
      <c r="GPV643" s="6"/>
      <c r="GPW643" s="6"/>
      <c r="GPX643" s="6"/>
      <c r="GPY643" s="6"/>
      <c r="GPZ643" s="6"/>
      <c r="GQA643" s="6"/>
      <c r="GQB643" s="6"/>
      <c r="GQC643" s="6"/>
      <c r="GQD643" s="6"/>
      <c r="GQE643" s="6"/>
      <c r="GQF643" s="6"/>
      <c r="GQG643" s="6"/>
      <c r="GQH643" s="6"/>
      <c r="GQI643" s="6"/>
      <c r="GQJ643" s="6"/>
      <c r="GQK643" s="6"/>
      <c r="GQL643" s="6"/>
      <c r="GQM643" s="6"/>
      <c r="GQN643" s="6"/>
      <c r="GQO643" s="6"/>
      <c r="GQP643" s="6"/>
      <c r="GQQ643" s="6"/>
      <c r="GQR643" s="6"/>
      <c r="GQS643" s="6"/>
      <c r="GQT643" s="6"/>
      <c r="GQU643" s="6"/>
      <c r="GQV643" s="6"/>
      <c r="GQW643" s="6"/>
      <c r="GQX643" s="6"/>
      <c r="GQY643" s="6"/>
      <c r="GQZ643" s="6"/>
      <c r="GRA643" s="6"/>
      <c r="GRB643" s="6"/>
      <c r="GRC643" s="6"/>
      <c r="GRD643" s="6"/>
      <c r="GRE643" s="6"/>
      <c r="GRF643" s="6"/>
      <c r="GRG643" s="6"/>
      <c r="GRH643" s="6"/>
      <c r="GRI643" s="6"/>
      <c r="GRJ643" s="6"/>
      <c r="GRK643" s="6"/>
      <c r="GRL643" s="6"/>
      <c r="GRM643" s="6"/>
      <c r="GRN643" s="6"/>
      <c r="GRO643" s="6"/>
      <c r="GRP643" s="6"/>
      <c r="GRQ643" s="6"/>
      <c r="GRR643" s="6"/>
      <c r="GRS643" s="6"/>
      <c r="GRT643" s="6"/>
      <c r="GRU643" s="6"/>
      <c r="GRV643" s="6"/>
      <c r="GRW643" s="6"/>
      <c r="GRX643" s="6"/>
      <c r="GRY643" s="6"/>
      <c r="GRZ643" s="6"/>
      <c r="GSA643" s="6"/>
      <c r="GSB643" s="6"/>
      <c r="GSC643" s="6"/>
      <c r="GSD643" s="6"/>
      <c r="GSE643" s="6"/>
      <c r="GSF643" s="6"/>
      <c r="GSG643" s="6"/>
      <c r="GSH643" s="6"/>
      <c r="GSI643" s="6"/>
      <c r="GSJ643" s="6"/>
      <c r="GSK643" s="6"/>
      <c r="GSL643" s="6"/>
      <c r="GSM643" s="6"/>
      <c r="GSN643" s="6"/>
      <c r="GSO643" s="6"/>
      <c r="GSP643" s="6"/>
      <c r="GSQ643" s="6"/>
      <c r="GSR643" s="6"/>
      <c r="GSS643" s="6"/>
      <c r="GST643" s="6"/>
      <c r="GSU643" s="6"/>
      <c r="GSV643" s="6"/>
      <c r="GSW643" s="6"/>
      <c r="GSX643" s="6"/>
      <c r="GSY643" s="6"/>
      <c r="GSZ643" s="6"/>
      <c r="GTA643" s="6"/>
      <c r="GTB643" s="6"/>
      <c r="GTC643" s="6"/>
      <c r="GTD643" s="6"/>
      <c r="GTE643" s="6"/>
      <c r="GTF643" s="6"/>
      <c r="GTG643" s="6"/>
      <c r="GTH643" s="6"/>
      <c r="GTI643" s="6"/>
      <c r="GTJ643" s="6"/>
      <c r="GTK643" s="6"/>
      <c r="GTL643" s="6"/>
      <c r="GTM643" s="6"/>
      <c r="GTN643" s="6"/>
      <c r="GTO643" s="6"/>
      <c r="GTP643" s="6"/>
      <c r="GTQ643" s="6"/>
      <c r="GTR643" s="6"/>
      <c r="GTS643" s="6"/>
      <c r="GTT643" s="6"/>
      <c r="GTU643" s="6"/>
      <c r="GTV643" s="6"/>
      <c r="GTW643" s="6"/>
      <c r="GTX643" s="6"/>
      <c r="GTY643" s="6"/>
      <c r="GTZ643" s="6"/>
      <c r="GUA643" s="6"/>
      <c r="GUB643" s="6"/>
      <c r="GUC643" s="6"/>
      <c r="GUD643" s="6"/>
      <c r="GUE643" s="6"/>
      <c r="GUF643" s="6"/>
      <c r="GUG643" s="6"/>
      <c r="GUH643" s="6"/>
      <c r="GUI643" s="6"/>
      <c r="GUJ643" s="6"/>
      <c r="GUK643" s="6"/>
      <c r="GUL643" s="6"/>
      <c r="GUM643" s="6"/>
      <c r="GUN643" s="6"/>
      <c r="GUO643" s="6"/>
      <c r="GUP643" s="6"/>
      <c r="GUQ643" s="6"/>
      <c r="GUR643" s="6"/>
      <c r="GUS643" s="6"/>
      <c r="GUT643" s="6"/>
      <c r="GUU643" s="6"/>
      <c r="GUV643" s="6"/>
      <c r="GUW643" s="6"/>
      <c r="GUX643" s="6"/>
      <c r="GUY643" s="6"/>
      <c r="GUZ643" s="6"/>
      <c r="GVA643" s="6"/>
      <c r="GVB643" s="6"/>
      <c r="GVC643" s="6"/>
      <c r="GVD643" s="6"/>
      <c r="GVE643" s="6"/>
      <c r="GVF643" s="6"/>
      <c r="GVG643" s="6"/>
      <c r="GVH643" s="6"/>
      <c r="GVI643" s="6"/>
      <c r="GVJ643" s="6"/>
      <c r="GVK643" s="6"/>
      <c r="GVL643" s="6"/>
      <c r="GVM643" s="6"/>
      <c r="GVN643" s="6"/>
      <c r="GVO643" s="6"/>
      <c r="GVP643" s="6"/>
      <c r="GVQ643" s="6"/>
      <c r="GVR643" s="6"/>
      <c r="GVS643" s="6"/>
      <c r="GVT643" s="6"/>
      <c r="GVU643" s="6"/>
      <c r="GVV643" s="6"/>
      <c r="GVW643" s="6"/>
      <c r="GVX643" s="6"/>
      <c r="GVY643" s="6"/>
      <c r="GVZ643" s="6"/>
      <c r="GWA643" s="6"/>
      <c r="GWB643" s="6"/>
      <c r="GWC643" s="6"/>
      <c r="GWD643" s="6"/>
      <c r="GWE643" s="6"/>
      <c r="GWF643" s="6"/>
      <c r="GWG643" s="6"/>
      <c r="GWH643" s="6"/>
      <c r="GWI643" s="6"/>
      <c r="GWJ643" s="6"/>
      <c r="GWK643" s="6"/>
      <c r="GWL643" s="6"/>
      <c r="GWM643" s="6"/>
      <c r="GWN643" s="6"/>
      <c r="GWO643" s="6"/>
      <c r="GWP643" s="6"/>
      <c r="GWQ643" s="6"/>
      <c r="GWR643" s="6"/>
      <c r="GWS643" s="6"/>
      <c r="GWT643" s="6"/>
      <c r="GWU643" s="6"/>
      <c r="GWV643" s="6"/>
      <c r="GWW643" s="6"/>
      <c r="GWX643" s="6"/>
      <c r="GWY643" s="6"/>
      <c r="GWZ643" s="6"/>
      <c r="GXA643" s="6"/>
      <c r="GXB643" s="6"/>
      <c r="GXC643" s="6"/>
      <c r="GXD643" s="6"/>
      <c r="GXE643" s="6"/>
      <c r="GXF643" s="6"/>
      <c r="GXG643" s="6"/>
      <c r="GXH643" s="6"/>
      <c r="GXI643" s="6"/>
      <c r="GXJ643" s="6"/>
      <c r="GXK643" s="6"/>
      <c r="GXL643" s="6"/>
      <c r="GXM643" s="6"/>
      <c r="GXN643" s="6"/>
      <c r="GXO643" s="6"/>
      <c r="GXP643" s="6"/>
      <c r="GXQ643" s="6"/>
      <c r="GXR643" s="6"/>
      <c r="GXS643" s="6"/>
      <c r="GXT643" s="6"/>
      <c r="GXU643" s="6"/>
      <c r="GXV643" s="6"/>
      <c r="GXW643" s="6"/>
      <c r="GXX643" s="6"/>
      <c r="GXY643" s="6"/>
      <c r="GXZ643" s="6"/>
      <c r="GYA643" s="6"/>
      <c r="GYB643" s="6"/>
      <c r="GYC643" s="6"/>
      <c r="GYD643" s="6"/>
      <c r="GYE643" s="6"/>
      <c r="GYF643" s="6"/>
      <c r="GYG643" s="6"/>
      <c r="GYH643" s="6"/>
      <c r="GYI643" s="6"/>
      <c r="GYJ643" s="6"/>
      <c r="GYK643" s="6"/>
      <c r="GYL643" s="6"/>
      <c r="GYM643" s="6"/>
      <c r="GYN643" s="6"/>
      <c r="GYO643" s="6"/>
      <c r="GYP643" s="6"/>
      <c r="GYQ643" s="6"/>
      <c r="GYR643" s="6"/>
      <c r="GYS643" s="6"/>
      <c r="GYT643" s="6"/>
      <c r="GYU643" s="6"/>
      <c r="GYV643" s="6"/>
      <c r="GYW643" s="6"/>
      <c r="GYX643" s="6"/>
      <c r="GYY643" s="6"/>
      <c r="GYZ643" s="6"/>
      <c r="GZA643" s="6"/>
      <c r="GZB643" s="6"/>
      <c r="GZC643" s="6"/>
      <c r="GZD643" s="6"/>
      <c r="GZE643" s="6"/>
      <c r="GZF643" s="6"/>
      <c r="GZG643" s="6"/>
      <c r="GZH643" s="6"/>
      <c r="GZI643" s="6"/>
      <c r="GZJ643" s="6"/>
      <c r="GZK643" s="6"/>
      <c r="GZL643" s="6"/>
      <c r="GZM643" s="6"/>
      <c r="GZN643" s="6"/>
      <c r="GZO643" s="6"/>
      <c r="GZP643" s="6"/>
      <c r="GZQ643" s="6"/>
      <c r="GZR643" s="6"/>
      <c r="GZS643" s="6"/>
      <c r="GZT643" s="6"/>
      <c r="GZU643" s="6"/>
      <c r="GZV643" s="6"/>
      <c r="GZW643" s="6"/>
      <c r="GZX643" s="6"/>
      <c r="GZY643" s="6"/>
      <c r="GZZ643" s="6"/>
      <c r="HAA643" s="6"/>
      <c r="HAB643" s="6"/>
      <c r="HAC643" s="6"/>
      <c r="HAD643" s="6"/>
      <c r="HAE643" s="6"/>
      <c r="HAF643" s="6"/>
      <c r="HAG643" s="6"/>
      <c r="HAH643" s="6"/>
      <c r="HAI643" s="6"/>
      <c r="HAJ643" s="6"/>
      <c r="HAK643" s="6"/>
      <c r="HAL643" s="6"/>
      <c r="HAM643" s="6"/>
      <c r="HAN643" s="6"/>
      <c r="HAO643" s="6"/>
      <c r="HAP643" s="6"/>
      <c r="HAQ643" s="6"/>
      <c r="HAR643" s="6"/>
      <c r="HAS643" s="6"/>
      <c r="HAT643" s="6"/>
      <c r="HAU643" s="6"/>
      <c r="HAV643" s="6"/>
      <c r="HAW643" s="6"/>
      <c r="HAX643" s="6"/>
      <c r="HAY643" s="6"/>
      <c r="HAZ643" s="6"/>
      <c r="HBA643" s="6"/>
      <c r="HBB643" s="6"/>
      <c r="HBC643" s="6"/>
      <c r="HBD643" s="6"/>
      <c r="HBE643" s="6"/>
      <c r="HBF643" s="6"/>
      <c r="HBG643" s="6"/>
      <c r="HBH643" s="6"/>
      <c r="HBI643" s="6"/>
      <c r="HBJ643" s="6"/>
      <c r="HBK643" s="6"/>
      <c r="HBL643" s="6"/>
      <c r="HBM643" s="6"/>
      <c r="HBN643" s="6"/>
      <c r="HBO643" s="6"/>
      <c r="HBP643" s="6"/>
      <c r="HBQ643" s="6"/>
      <c r="HBR643" s="6"/>
      <c r="HBS643" s="6"/>
      <c r="HBT643" s="6"/>
      <c r="HBU643" s="6"/>
      <c r="HBV643" s="6"/>
      <c r="HBW643" s="6"/>
      <c r="HBX643" s="6"/>
      <c r="HBY643" s="6"/>
      <c r="HBZ643" s="6"/>
      <c r="HCA643" s="6"/>
      <c r="HCB643" s="6"/>
      <c r="HCC643" s="6"/>
      <c r="HCD643" s="6"/>
      <c r="HCE643" s="6"/>
      <c r="HCF643" s="6"/>
      <c r="HCG643" s="6"/>
      <c r="HCH643" s="6"/>
      <c r="HCI643" s="6"/>
      <c r="HCJ643" s="6"/>
      <c r="HCK643" s="6"/>
      <c r="HCL643" s="6"/>
      <c r="HCM643" s="6"/>
      <c r="HCN643" s="6"/>
      <c r="HCO643" s="6"/>
      <c r="HCP643" s="6"/>
      <c r="HCQ643" s="6"/>
      <c r="HCR643" s="6"/>
      <c r="HCS643" s="6"/>
      <c r="HCT643" s="6"/>
      <c r="HCU643" s="6"/>
      <c r="HCV643" s="6"/>
      <c r="HCW643" s="6"/>
      <c r="HCX643" s="6"/>
      <c r="HCY643" s="6"/>
      <c r="HCZ643" s="6"/>
      <c r="HDA643" s="6"/>
      <c r="HDB643" s="6"/>
      <c r="HDC643" s="6"/>
      <c r="HDD643" s="6"/>
      <c r="HDE643" s="6"/>
      <c r="HDF643" s="6"/>
      <c r="HDG643" s="6"/>
      <c r="HDH643" s="6"/>
      <c r="HDI643" s="6"/>
      <c r="HDJ643" s="6"/>
      <c r="HDK643" s="6"/>
      <c r="HDL643" s="6"/>
      <c r="HDM643" s="6"/>
      <c r="HDN643" s="6"/>
      <c r="HDO643" s="6"/>
      <c r="HDP643" s="6"/>
      <c r="HDQ643" s="6"/>
      <c r="HDR643" s="6"/>
      <c r="HDS643" s="6"/>
      <c r="HDT643" s="6"/>
      <c r="HDU643" s="6"/>
      <c r="HDV643" s="6"/>
      <c r="HDW643" s="6"/>
      <c r="HDX643" s="6"/>
      <c r="HDY643" s="6"/>
      <c r="HDZ643" s="6"/>
      <c r="HEA643" s="6"/>
      <c r="HEB643" s="6"/>
      <c r="HEC643" s="6"/>
      <c r="HED643" s="6"/>
      <c r="HEE643" s="6"/>
      <c r="HEF643" s="6"/>
      <c r="HEG643" s="6"/>
      <c r="HEH643" s="6"/>
      <c r="HEI643" s="6"/>
      <c r="HEJ643" s="6"/>
      <c r="HEK643" s="6"/>
      <c r="HEL643" s="6"/>
      <c r="HEM643" s="6"/>
      <c r="HEN643" s="6"/>
      <c r="HEO643" s="6"/>
      <c r="HEP643" s="6"/>
      <c r="HEQ643" s="6"/>
      <c r="HER643" s="6"/>
      <c r="HES643" s="6"/>
      <c r="HET643" s="6"/>
      <c r="HEU643" s="6"/>
      <c r="HEV643" s="6"/>
      <c r="HEW643" s="6"/>
      <c r="HEX643" s="6"/>
      <c r="HEY643" s="6"/>
      <c r="HEZ643" s="6"/>
      <c r="HFA643" s="6"/>
      <c r="HFB643" s="6"/>
      <c r="HFC643" s="6"/>
      <c r="HFD643" s="6"/>
      <c r="HFE643" s="6"/>
      <c r="HFF643" s="6"/>
      <c r="HFG643" s="6"/>
      <c r="HFH643" s="6"/>
      <c r="HFI643" s="6"/>
      <c r="HFJ643" s="6"/>
      <c r="HFK643" s="6"/>
      <c r="HFL643" s="6"/>
      <c r="HFM643" s="6"/>
      <c r="HFN643" s="6"/>
      <c r="HFO643" s="6"/>
      <c r="HFP643" s="6"/>
      <c r="HFQ643" s="6"/>
      <c r="HFR643" s="6"/>
      <c r="HFS643" s="6"/>
      <c r="HFT643" s="6"/>
      <c r="HFU643" s="6"/>
      <c r="HFV643" s="6"/>
      <c r="HFW643" s="6"/>
      <c r="HFX643" s="6"/>
      <c r="HFY643" s="6"/>
      <c r="HFZ643" s="6"/>
      <c r="HGA643" s="6"/>
      <c r="HGB643" s="6"/>
      <c r="HGC643" s="6"/>
      <c r="HGD643" s="6"/>
      <c r="HGE643" s="6"/>
      <c r="HGF643" s="6"/>
      <c r="HGG643" s="6"/>
      <c r="HGH643" s="6"/>
      <c r="HGI643" s="6"/>
      <c r="HGJ643" s="6"/>
      <c r="HGK643" s="6"/>
      <c r="HGL643" s="6"/>
      <c r="HGM643" s="6"/>
      <c r="HGN643" s="6"/>
      <c r="HGO643" s="6"/>
      <c r="HGP643" s="6"/>
      <c r="HGQ643" s="6"/>
      <c r="HGR643" s="6"/>
      <c r="HGS643" s="6"/>
      <c r="HGT643" s="6"/>
      <c r="HGU643" s="6"/>
      <c r="HGV643" s="6"/>
      <c r="HGW643" s="6"/>
      <c r="HGX643" s="6"/>
      <c r="HGY643" s="6"/>
      <c r="HGZ643" s="6"/>
      <c r="HHA643" s="6"/>
      <c r="HHB643" s="6"/>
      <c r="HHC643" s="6"/>
      <c r="HHD643" s="6"/>
      <c r="HHE643" s="6"/>
      <c r="HHF643" s="6"/>
      <c r="HHG643" s="6"/>
      <c r="HHH643" s="6"/>
      <c r="HHI643" s="6"/>
      <c r="HHJ643" s="6"/>
      <c r="HHK643" s="6"/>
      <c r="HHL643" s="6"/>
      <c r="HHM643" s="6"/>
      <c r="HHN643" s="6"/>
      <c r="HHO643" s="6"/>
      <c r="HHP643" s="6"/>
      <c r="HHQ643" s="6"/>
      <c r="HHR643" s="6"/>
      <c r="HHS643" s="6"/>
      <c r="HHT643" s="6"/>
      <c r="HHU643" s="6"/>
      <c r="HHV643" s="6"/>
      <c r="HHW643" s="6"/>
      <c r="HHX643" s="6"/>
      <c r="HHY643" s="6"/>
      <c r="HHZ643" s="6"/>
      <c r="HIA643" s="6"/>
      <c r="HIB643" s="6"/>
      <c r="HIC643" s="6"/>
      <c r="HID643" s="6"/>
      <c r="HIE643" s="6"/>
      <c r="HIF643" s="6"/>
      <c r="HIG643" s="6"/>
      <c r="HIH643" s="6"/>
      <c r="HII643" s="6"/>
      <c r="HIJ643" s="6"/>
      <c r="HIK643" s="6"/>
      <c r="HIL643" s="6"/>
      <c r="HIM643" s="6"/>
      <c r="HIN643" s="6"/>
      <c r="HIO643" s="6"/>
      <c r="HIP643" s="6"/>
      <c r="HIQ643" s="6"/>
      <c r="HIR643" s="6"/>
      <c r="HIS643" s="6"/>
      <c r="HIT643" s="6"/>
      <c r="HIU643" s="6"/>
      <c r="HIV643" s="6"/>
      <c r="HIW643" s="6"/>
      <c r="HIX643" s="6"/>
      <c r="HIY643" s="6"/>
      <c r="HIZ643" s="6"/>
      <c r="HJA643" s="6"/>
      <c r="HJB643" s="6"/>
      <c r="HJC643" s="6"/>
      <c r="HJD643" s="6"/>
      <c r="HJE643" s="6"/>
      <c r="HJF643" s="6"/>
      <c r="HJG643" s="6"/>
      <c r="HJH643" s="6"/>
      <c r="HJI643" s="6"/>
      <c r="HJJ643" s="6"/>
      <c r="HJK643" s="6"/>
      <c r="HJL643" s="6"/>
      <c r="HJM643" s="6"/>
      <c r="HJN643" s="6"/>
      <c r="HJO643" s="6"/>
      <c r="HJP643" s="6"/>
      <c r="HJQ643" s="6"/>
      <c r="HJR643" s="6"/>
      <c r="HJS643" s="6"/>
      <c r="HJT643" s="6"/>
      <c r="HJU643" s="6"/>
      <c r="HJV643" s="6"/>
      <c r="HJW643" s="6"/>
      <c r="HJX643" s="6"/>
      <c r="HJY643" s="6"/>
      <c r="HJZ643" s="6"/>
      <c r="HKA643" s="6"/>
      <c r="HKB643" s="6"/>
      <c r="HKC643" s="6"/>
      <c r="HKD643" s="6"/>
      <c r="HKE643" s="6"/>
      <c r="HKF643" s="6"/>
      <c r="HKG643" s="6"/>
      <c r="HKH643" s="6"/>
      <c r="HKI643" s="6"/>
      <c r="HKJ643" s="6"/>
      <c r="HKK643" s="6"/>
      <c r="HKL643" s="6"/>
      <c r="HKM643" s="6"/>
      <c r="HKN643" s="6"/>
      <c r="HKO643" s="6"/>
      <c r="HKP643" s="6"/>
      <c r="HKQ643" s="6"/>
      <c r="HKR643" s="6"/>
      <c r="HKS643" s="6"/>
      <c r="HKT643" s="6"/>
      <c r="HKU643" s="6"/>
      <c r="HKV643" s="6"/>
      <c r="HKW643" s="6"/>
      <c r="HKX643" s="6"/>
      <c r="HKY643" s="6"/>
      <c r="HKZ643" s="6"/>
      <c r="HLA643" s="6"/>
      <c r="HLB643" s="6"/>
      <c r="HLC643" s="6"/>
      <c r="HLD643" s="6"/>
      <c r="HLE643" s="6"/>
      <c r="HLF643" s="6"/>
      <c r="HLG643" s="6"/>
      <c r="HLH643" s="6"/>
      <c r="HLI643" s="6"/>
      <c r="HLJ643" s="6"/>
      <c r="HLK643" s="6"/>
      <c r="HLL643" s="6"/>
      <c r="HLM643" s="6"/>
      <c r="HLN643" s="6"/>
      <c r="HLO643" s="6"/>
      <c r="HLP643" s="6"/>
      <c r="HLQ643" s="6"/>
      <c r="HLR643" s="6"/>
      <c r="HLS643" s="6"/>
      <c r="HLT643" s="6"/>
      <c r="HLU643" s="6"/>
      <c r="HLV643" s="6"/>
      <c r="HLW643" s="6"/>
      <c r="HLX643" s="6"/>
      <c r="HLY643" s="6"/>
      <c r="HLZ643" s="6"/>
      <c r="HMA643" s="6"/>
      <c r="HMB643" s="6"/>
      <c r="HMC643" s="6"/>
      <c r="HMD643" s="6"/>
      <c r="HME643" s="6"/>
      <c r="HMF643" s="6"/>
      <c r="HMG643" s="6"/>
      <c r="HMH643" s="6"/>
      <c r="HMI643" s="6"/>
      <c r="HMJ643" s="6"/>
      <c r="HMK643" s="6"/>
      <c r="HML643" s="6"/>
      <c r="HMM643" s="6"/>
      <c r="HMN643" s="6"/>
      <c r="HMO643" s="6"/>
      <c r="HMP643" s="6"/>
      <c r="HMQ643" s="6"/>
      <c r="HMR643" s="6"/>
      <c r="HMS643" s="6"/>
      <c r="HMT643" s="6"/>
      <c r="HMU643" s="6"/>
      <c r="HMV643" s="6"/>
      <c r="HMW643" s="6"/>
      <c r="HMX643" s="6"/>
      <c r="HMY643" s="6"/>
      <c r="HMZ643" s="6"/>
      <c r="HNA643" s="6"/>
      <c r="HNB643" s="6"/>
      <c r="HNC643" s="6"/>
      <c r="HND643" s="6"/>
      <c r="HNE643" s="6"/>
      <c r="HNF643" s="6"/>
      <c r="HNG643" s="6"/>
      <c r="HNH643" s="6"/>
      <c r="HNI643" s="6"/>
      <c r="HNJ643" s="6"/>
      <c r="HNK643" s="6"/>
      <c r="HNL643" s="6"/>
      <c r="HNM643" s="6"/>
      <c r="HNN643" s="6"/>
      <c r="HNO643" s="6"/>
      <c r="HNP643" s="6"/>
      <c r="HNQ643" s="6"/>
      <c r="HNR643" s="6"/>
      <c r="HNS643" s="6"/>
      <c r="HNT643" s="6"/>
      <c r="HNU643" s="6"/>
      <c r="HNV643" s="6"/>
      <c r="HNW643" s="6"/>
      <c r="HNX643" s="6"/>
      <c r="HNY643" s="6"/>
      <c r="HNZ643" s="6"/>
      <c r="HOA643" s="6"/>
      <c r="HOB643" s="6"/>
      <c r="HOC643" s="6"/>
      <c r="HOD643" s="6"/>
      <c r="HOE643" s="6"/>
      <c r="HOF643" s="6"/>
      <c r="HOG643" s="6"/>
      <c r="HOH643" s="6"/>
      <c r="HOI643" s="6"/>
      <c r="HOJ643" s="6"/>
      <c r="HOK643" s="6"/>
      <c r="HOL643" s="6"/>
      <c r="HOM643" s="6"/>
      <c r="HON643" s="6"/>
      <c r="HOO643" s="6"/>
      <c r="HOP643" s="6"/>
      <c r="HOQ643" s="6"/>
      <c r="HOR643" s="6"/>
      <c r="HOS643" s="6"/>
      <c r="HOT643" s="6"/>
      <c r="HOU643" s="6"/>
      <c r="HOV643" s="6"/>
      <c r="HOW643" s="6"/>
      <c r="HOX643" s="6"/>
      <c r="HOY643" s="6"/>
      <c r="HOZ643" s="6"/>
      <c r="HPA643" s="6"/>
      <c r="HPB643" s="6"/>
      <c r="HPC643" s="6"/>
      <c r="HPD643" s="6"/>
      <c r="HPE643" s="6"/>
      <c r="HPF643" s="6"/>
      <c r="HPG643" s="6"/>
      <c r="HPH643" s="6"/>
      <c r="HPI643" s="6"/>
      <c r="HPJ643" s="6"/>
      <c r="HPK643" s="6"/>
      <c r="HPL643" s="6"/>
      <c r="HPM643" s="6"/>
      <c r="HPN643" s="6"/>
      <c r="HPO643" s="6"/>
      <c r="HPP643" s="6"/>
      <c r="HPQ643" s="6"/>
      <c r="HPR643" s="6"/>
      <c r="HPS643" s="6"/>
      <c r="HPT643" s="6"/>
      <c r="HPU643" s="6"/>
      <c r="HPV643" s="6"/>
      <c r="HPW643" s="6"/>
      <c r="HPX643" s="6"/>
      <c r="HPY643" s="6"/>
      <c r="HPZ643" s="6"/>
      <c r="HQA643" s="6"/>
      <c r="HQB643" s="6"/>
      <c r="HQC643" s="6"/>
      <c r="HQD643" s="6"/>
      <c r="HQE643" s="6"/>
      <c r="HQF643" s="6"/>
      <c r="HQG643" s="6"/>
      <c r="HQH643" s="6"/>
      <c r="HQI643" s="6"/>
      <c r="HQJ643" s="6"/>
      <c r="HQK643" s="6"/>
      <c r="HQL643" s="6"/>
      <c r="HQM643" s="6"/>
      <c r="HQN643" s="6"/>
      <c r="HQO643" s="6"/>
      <c r="HQP643" s="6"/>
      <c r="HQQ643" s="6"/>
      <c r="HQR643" s="6"/>
      <c r="HQS643" s="6"/>
      <c r="HQT643" s="6"/>
      <c r="HQU643" s="6"/>
      <c r="HQV643" s="6"/>
      <c r="HQW643" s="6"/>
      <c r="HQX643" s="6"/>
      <c r="HQY643" s="6"/>
      <c r="HQZ643" s="6"/>
      <c r="HRA643" s="6"/>
      <c r="HRB643" s="6"/>
      <c r="HRC643" s="6"/>
      <c r="HRD643" s="6"/>
      <c r="HRE643" s="6"/>
      <c r="HRF643" s="6"/>
      <c r="HRG643" s="6"/>
      <c r="HRH643" s="6"/>
      <c r="HRI643" s="6"/>
      <c r="HRJ643" s="6"/>
      <c r="HRK643" s="6"/>
      <c r="HRL643" s="6"/>
      <c r="HRM643" s="6"/>
      <c r="HRN643" s="6"/>
      <c r="HRO643" s="6"/>
      <c r="HRP643" s="6"/>
      <c r="HRQ643" s="6"/>
      <c r="HRR643" s="6"/>
      <c r="HRS643" s="6"/>
      <c r="HRT643" s="6"/>
      <c r="HRU643" s="6"/>
      <c r="HRV643" s="6"/>
      <c r="HRW643" s="6"/>
      <c r="HRX643" s="6"/>
      <c r="HRY643" s="6"/>
      <c r="HRZ643" s="6"/>
      <c r="HSA643" s="6"/>
      <c r="HSB643" s="6"/>
      <c r="HSC643" s="6"/>
      <c r="HSD643" s="6"/>
      <c r="HSE643" s="6"/>
      <c r="HSF643" s="6"/>
      <c r="HSG643" s="6"/>
      <c r="HSH643" s="6"/>
      <c r="HSI643" s="6"/>
      <c r="HSJ643" s="6"/>
      <c r="HSK643" s="6"/>
      <c r="HSL643" s="6"/>
      <c r="HSM643" s="6"/>
      <c r="HSN643" s="6"/>
      <c r="HSO643" s="6"/>
      <c r="HSP643" s="6"/>
      <c r="HSQ643" s="6"/>
      <c r="HSR643" s="6"/>
      <c r="HSS643" s="6"/>
      <c r="HST643" s="6"/>
      <c r="HSU643" s="6"/>
      <c r="HSV643" s="6"/>
      <c r="HSW643" s="6"/>
      <c r="HSX643" s="6"/>
      <c r="HSY643" s="6"/>
      <c r="HSZ643" s="6"/>
      <c r="HTA643" s="6"/>
      <c r="HTB643" s="6"/>
      <c r="HTC643" s="6"/>
      <c r="HTD643" s="6"/>
      <c r="HTE643" s="6"/>
      <c r="HTF643" s="6"/>
      <c r="HTG643" s="6"/>
      <c r="HTH643" s="6"/>
      <c r="HTI643" s="6"/>
      <c r="HTJ643" s="6"/>
      <c r="HTK643" s="6"/>
      <c r="HTL643" s="6"/>
      <c r="HTM643" s="6"/>
      <c r="HTN643" s="6"/>
      <c r="HTO643" s="6"/>
      <c r="HTP643" s="6"/>
      <c r="HTQ643" s="6"/>
      <c r="HTR643" s="6"/>
      <c r="HTS643" s="6"/>
      <c r="HTT643" s="6"/>
      <c r="HTU643" s="6"/>
      <c r="HTV643" s="6"/>
      <c r="HTW643" s="6"/>
      <c r="HTX643" s="6"/>
      <c r="HTY643" s="6"/>
      <c r="HTZ643" s="6"/>
      <c r="HUA643" s="6"/>
      <c r="HUB643" s="6"/>
      <c r="HUC643" s="6"/>
      <c r="HUD643" s="6"/>
      <c r="HUE643" s="6"/>
      <c r="HUF643" s="6"/>
      <c r="HUG643" s="6"/>
      <c r="HUH643" s="6"/>
      <c r="HUI643" s="6"/>
      <c r="HUJ643" s="6"/>
      <c r="HUK643" s="6"/>
      <c r="HUL643" s="6"/>
      <c r="HUM643" s="6"/>
      <c r="HUN643" s="6"/>
      <c r="HUO643" s="6"/>
      <c r="HUP643" s="6"/>
      <c r="HUQ643" s="6"/>
      <c r="HUR643" s="6"/>
      <c r="HUS643" s="6"/>
      <c r="HUT643" s="6"/>
      <c r="HUU643" s="6"/>
      <c r="HUV643" s="6"/>
      <c r="HUW643" s="6"/>
      <c r="HUX643" s="6"/>
      <c r="HUY643" s="6"/>
      <c r="HUZ643" s="6"/>
      <c r="HVA643" s="6"/>
      <c r="HVB643" s="6"/>
      <c r="HVC643" s="6"/>
      <c r="HVD643" s="6"/>
      <c r="HVE643" s="6"/>
      <c r="HVF643" s="6"/>
      <c r="HVG643" s="6"/>
      <c r="HVH643" s="6"/>
      <c r="HVI643" s="6"/>
      <c r="HVJ643" s="6"/>
      <c r="HVK643" s="6"/>
      <c r="HVL643" s="6"/>
      <c r="HVM643" s="6"/>
      <c r="HVN643" s="6"/>
      <c r="HVO643" s="6"/>
      <c r="HVP643" s="6"/>
      <c r="HVQ643" s="6"/>
      <c r="HVR643" s="6"/>
      <c r="HVS643" s="6"/>
      <c r="HVT643" s="6"/>
      <c r="HVU643" s="6"/>
      <c r="HVV643" s="6"/>
      <c r="HVW643" s="6"/>
      <c r="HVX643" s="6"/>
      <c r="HVY643" s="6"/>
      <c r="HVZ643" s="6"/>
      <c r="HWA643" s="6"/>
      <c r="HWB643" s="6"/>
      <c r="HWC643" s="6"/>
      <c r="HWD643" s="6"/>
      <c r="HWE643" s="6"/>
      <c r="HWF643" s="6"/>
      <c r="HWG643" s="6"/>
      <c r="HWH643" s="6"/>
      <c r="HWI643" s="6"/>
      <c r="HWJ643" s="6"/>
      <c r="HWK643" s="6"/>
      <c r="HWL643" s="6"/>
      <c r="HWM643" s="6"/>
      <c r="HWN643" s="6"/>
      <c r="HWO643" s="6"/>
      <c r="HWP643" s="6"/>
      <c r="HWQ643" s="6"/>
      <c r="HWR643" s="6"/>
      <c r="HWS643" s="6"/>
      <c r="HWT643" s="6"/>
      <c r="HWU643" s="6"/>
      <c r="HWV643" s="6"/>
      <c r="HWW643" s="6"/>
      <c r="HWX643" s="6"/>
      <c r="HWY643" s="6"/>
      <c r="HWZ643" s="6"/>
      <c r="HXA643" s="6"/>
      <c r="HXB643" s="6"/>
      <c r="HXC643" s="6"/>
      <c r="HXD643" s="6"/>
      <c r="HXE643" s="6"/>
      <c r="HXF643" s="6"/>
      <c r="HXG643" s="6"/>
      <c r="HXH643" s="6"/>
      <c r="HXI643" s="6"/>
      <c r="HXJ643" s="6"/>
      <c r="HXK643" s="6"/>
      <c r="HXL643" s="6"/>
      <c r="HXM643" s="6"/>
      <c r="HXN643" s="6"/>
      <c r="HXO643" s="6"/>
      <c r="HXP643" s="6"/>
      <c r="HXQ643" s="6"/>
      <c r="HXR643" s="6"/>
      <c r="HXS643" s="6"/>
      <c r="HXT643" s="6"/>
      <c r="HXU643" s="6"/>
      <c r="HXV643" s="6"/>
      <c r="HXW643" s="6"/>
      <c r="HXX643" s="6"/>
      <c r="HXY643" s="6"/>
      <c r="HXZ643" s="6"/>
      <c r="HYA643" s="6"/>
      <c r="HYB643" s="6"/>
      <c r="HYC643" s="6"/>
      <c r="HYD643" s="6"/>
      <c r="HYE643" s="6"/>
      <c r="HYF643" s="6"/>
      <c r="HYG643" s="6"/>
      <c r="HYH643" s="6"/>
      <c r="HYI643" s="6"/>
      <c r="HYJ643" s="6"/>
      <c r="HYK643" s="6"/>
      <c r="HYL643" s="6"/>
      <c r="HYM643" s="6"/>
      <c r="HYN643" s="6"/>
      <c r="HYO643" s="6"/>
      <c r="HYP643" s="6"/>
      <c r="HYQ643" s="6"/>
      <c r="HYR643" s="6"/>
      <c r="HYS643" s="6"/>
      <c r="HYT643" s="6"/>
      <c r="HYU643" s="6"/>
      <c r="HYV643" s="6"/>
      <c r="HYW643" s="6"/>
      <c r="HYX643" s="6"/>
      <c r="HYY643" s="6"/>
      <c r="HYZ643" s="6"/>
      <c r="HZA643" s="6"/>
      <c r="HZB643" s="6"/>
      <c r="HZC643" s="6"/>
      <c r="HZD643" s="6"/>
      <c r="HZE643" s="6"/>
      <c r="HZF643" s="6"/>
      <c r="HZG643" s="6"/>
      <c r="HZH643" s="6"/>
      <c r="HZI643" s="6"/>
      <c r="HZJ643" s="6"/>
      <c r="HZK643" s="6"/>
      <c r="HZL643" s="6"/>
      <c r="HZM643" s="6"/>
      <c r="HZN643" s="6"/>
      <c r="HZO643" s="6"/>
      <c r="HZP643" s="6"/>
      <c r="HZQ643" s="6"/>
      <c r="HZR643" s="6"/>
      <c r="HZS643" s="6"/>
      <c r="HZT643" s="6"/>
      <c r="HZU643" s="6"/>
      <c r="HZV643" s="6"/>
      <c r="HZW643" s="6"/>
      <c r="HZX643" s="6"/>
      <c r="HZY643" s="6"/>
      <c r="HZZ643" s="6"/>
      <c r="IAA643" s="6"/>
      <c r="IAB643" s="6"/>
      <c r="IAC643" s="6"/>
      <c r="IAD643" s="6"/>
      <c r="IAE643" s="6"/>
      <c r="IAF643" s="6"/>
      <c r="IAG643" s="6"/>
      <c r="IAH643" s="6"/>
      <c r="IAI643" s="6"/>
      <c r="IAJ643" s="6"/>
      <c r="IAK643" s="6"/>
      <c r="IAL643" s="6"/>
      <c r="IAM643" s="6"/>
      <c r="IAN643" s="6"/>
      <c r="IAO643" s="6"/>
      <c r="IAP643" s="6"/>
      <c r="IAQ643" s="6"/>
      <c r="IAR643" s="6"/>
      <c r="IAS643" s="6"/>
      <c r="IAT643" s="6"/>
      <c r="IAU643" s="6"/>
      <c r="IAV643" s="6"/>
      <c r="IAW643" s="6"/>
      <c r="IAX643" s="6"/>
      <c r="IAY643" s="6"/>
      <c r="IAZ643" s="6"/>
      <c r="IBA643" s="6"/>
      <c r="IBB643" s="6"/>
      <c r="IBC643" s="6"/>
      <c r="IBD643" s="6"/>
      <c r="IBE643" s="6"/>
      <c r="IBF643" s="6"/>
      <c r="IBG643" s="6"/>
      <c r="IBH643" s="6"/>
      <c r="IBI643" s="6"/>
      <c r="IBJ643" s="6"/>
      <c r="IBK643" s="6"/>
      <c r="IBL643" s="6"/>
      <c r="IBM643" s="6"/>
      <c r="IBN643" s="6"/>
      <c r="IBO643" s="6"/>
      <c r="IBP643" s="6"/>
      <c r="IBQ643" s="6"/>
      <c r="IBR643" s="6"/>
      <c r="IBS643" s="6"/>
      <c r="IBT643" s="6"/>
      <c r="IBU643" s="6"/>
      <c r="IBV643" s="6"/>
      <c r="IBW643" s="6"/>
      <c r="IBX643" s="6"/>
      <c r="IBY643" s="6"/>
      <c r="IBZ643" s="6"/>
      <c r="ICA643" s="6"/>
      <c r="ICB643" s="6"/>
      <c r="ICC643" s="6"/>
      <c r="ICD643" s="6"/>
      <c r="ICE643" s="6"/>
      <c r="ICF643" s="6"/>
      <c r="ICG643" s="6"/>
      <c r="ICH643" s="6"/>
      <c r="ICI643" s="6"/>
      <c r="ICJ643" s="6"/>
      <c r="ICK643" s="6"/>
      <c r="ICL643" s="6"/>
      <c r="ICM643" s="6"/>
      <c r="ICN643" s="6"/>
      <c r="ICO643" s="6"/>
      <c r="ICP643" s="6"/>
      <c r="ICQ643" s="6"/>
      <c r="ICR643" s="6"/>
      <c r="ICS643" s="6"/>
      <c r="ICT643" s="6"/>
      <c r="ICU643" s="6"/>
      <c r="ICV643" s="6"/>
      <c r="ICW643" s="6"/>
      <c r="ICX643" s="6"/>
      <c r="ICY643" s="6"/>
      <c r="ICZ643" s="6"/>
      <c r="IDA643" s="6"/>
      <c r="IDB643" s="6"/>
      <c r="IDC643" s="6"/>
      <c r="IDD643" s="6"/>
      <c r="IDE643" s="6"/>
      <c r="IDF643" s="6"/>
      <c r="IDG643" s="6"/>
      <c r="IDH643" s="6"/>
      <c r="IDI643" s="6"/>
      <c r="IDJ643" s="6"/>
      <c r="IDK643" s="6"/>
      <c r="IDL643" s="6"/>
      <c r="IDM643" s="6"/>
      <c r="IDN643" s="6"/>
      <c r="IDO643" s="6"/>
      <c r="IDP643" s="6"/>
      <c r="IDQ643" s="6"/>
      <c r="IDR643" s="6"/>
      <c r="IDS643" s="6"/>
      <c r="IDT643" s="6"/>
      <c r="IDU643" s="6"/>
      <c r="IDV643" s="6"/>
      <c r="IDW643" s="6"/>
      <c r="IDX643" s="6"/>
      <c r="IDY643" s="6"/>
      <c r="IDZ643" s="6"/>
      <c r="IEA643" s="6"/>
      <c r="IEB643" s="6"/>
      <c r="IEC643" s="6"/>
      <c r="IED643" s="6"/>
      <c r="IEE643" s="6"/>
      <c r="IEF643" s="6"/>
      <c r="IEG643" s="6"/>
      <c r="IEH643" s="6"/>
      <c r="IEI643" s="6"/>
      <c r="IEJ643" s="6"/>
      <c r="IEK643" s="6"/>
      <c r="IEL643" s="6"/>
      <c r="IEM643" s="6"/>
      <c r="IEN643" s="6"/>
      <c r="IEO643" s="6"/>
      <c r="IEP643" s="6"/>
      <c r="IEQ643" s="6"/>
      <c r="IER643" s="6"/>
      <c r="IES643" s="6"/>
      <c r="IET643" s="6"/>
      <c r="IEU643" s="6"/>
      <c r="IEV643" s="6"/>
      <c r="IEW643" s="6"/>
      <c r="IEX643" s="6"/>
      <c r="IEY643" s="6"/>
      <c r="IEZ643" s="6"/>
      <c r="IFA643" s="6"/>
      <c r="IFB643" s="6"/>
      <c r="IFC643" s="6"/>
      <c r="IFD643" s="6"/>
      <c r="IFE643" s="6"/>
      <c r="IFF643" s="6"/>
      <c r="IFG643" s="6"/>
      <c r="IFH643" s="6"/>
      <c r="IFI643" s="6"/>
      <c r="IFJ643" s="6"/>
      <c r="IFK643" s="6"/>
      <c r="IFL643" s="6"/>
      <c r="IFM643" s="6"/>
      <c r="IFN643" s="6"/>
      <c r="IFO643" s="6"/>
      <c r="IFP643" s="6"/>
      <c r="IFQ643" s="6"/>
      <c r="IFR643" s="6"/>
      <c r="IFS643" s="6"/>
      <c r="IFT643" s="6"/>
      <c r="IFU643" s="6"/>
      <c r="IFV643" s="6"/>
      <c r="IFW643" s="6"/>
      <c r="IFX643" s="6"/>
      <c r="IFY643" s="6"/>
      <c r="IFZ643" s="6"/>
      <c r="IGA643" s="6"/>
      <c r="IGB643" s="6"/>
      <c r="IGC643" s="6"/>
      <c r="IGD643" s="6"/>
      <c r="IGE643" s="6"/>
      <c r="IGF643" s="6"/>
      <c r="IGG643" s="6"/>
      <c r="IGH643" s="6"/>
      <c r="IGI643" s="6"/>
      <c r="IGJ643" s="6"/>
      <c r="IGK643" s="6"/>
      <c r="IGL643" s="6"/>
      <c r="IGM643" s="6"/>
      <c r="IGN643" s="6"/>
      <c r="IGO643" s="6"/>
      <c r="IGP643" s="6"/>
      <c r="IGQ643" s="6"/>
      <c r="IGR643" s="6"/>
      <c r="IGS643" s="6"/>
      <c r="IGT643" s="6"/>
      <c r="IGU643" s="6"/>
      <c r="IGV643" s="6"/>
      <c r="IGW643" s="6"/>
      <c r="IGX643" s="6"/>
      <c r="IGY643" s="6"/>
      <c r="IGZ643" s="6"/>
      <c r="IHA643" s="6"/>
      <c r="IHB643" s="6"/>
      <c r="IHC643" s="6"/>
      <c r="IHD643" s="6"/>
      <c r="IHE643" s="6"/>
      <c r="IHF643" s="6"/>
      <c r="IHG643" s="6"/>
      <c r="IHH643" s="6"/>
      <c r="IHI643" s="6"/>
      <c r="IHJ643" s="6"/>
      <c r="IHK643" s="6"/>
      <c r="IHL643" s="6"/>
      <c r="IHM643" s="6"/>
      <c r="IHN643" s="6"/>
      <c r="IHO643" s="6"/>
      <c r="IHP643" s="6"/>
      <c r="IHQ643" s="6"/>
      <c r="IHR643" s="6"/>
      <c r="IHS643" s="6"/>
      <c r="IHT643" s="6"/>
      <c r="IHU643" s="6"/>
      <c r="IHV643" s="6"/>
      <c r="IHW643" s="6"/>
      <c r="IHX643" s="6"/>
      <c r="IHY643" s="6"/>
      <c r="IHZ643" s="6"/>
      <c r="IIA643" s="6"/>
      <c r="IIB643" s="6"/>
      <c r="IIC643" s="6"/>
      <c r="IID643" s="6"/>
      <c r="IIE643" s="6"/>
      <c r="IIF643" s="6"/>
      <c r="IIG643" s="6"/>
      <c r="IIH643" s="6"/>
      <c r="III643" s="6"/>
      <c r="IIJ643" s="6"/>
      <c r="IIK643" s="6"/>
      <c r="IIL643" s="6"/>
      <c r="IIM643" s="6"/>
      <c r="IIN643" s="6"/>
      <c r="IIO643" s="6"/>
      <c r="IIP643" s="6"/>
      <c r="IIQ643" s="6"/>
      <c r="IIR643" s="6"/>
      <c r="IIS643" s="6"/>
      <c r="IIT643" s="6"/>
      <c r="IIU643" s="6"/>
      <c r="IIV643" s="6"/>
      <c r="IIW643" s="6"/>
      <c r="IIX643" s="6"/>
      <c r="IIY643" s="6"/>
      <c r="IIZ643" s="6"/>
      <c r="IJA643" s="6"/>
      <c r="IJB643" s="6"/>
      <c r="IJC643" s="6"/>
      <c r="IJD643" s="6"/>
      <c r="IJE643" s="6"/>
      <c r="IJF643" s="6"/>
      <c r="IJG643" s="6"/>
      <c r="IJH643" s="6"/>
      <c r="IJI643" s="6"/>
      <c r="IJJ643" s="6"/>
      <c r="IJK643" s="6"/>
      <c r="IJL643" s="6"/>
      <c r="IJM643" s="6"/>
      <c r="IJN643" s="6"/>
      <c r="IJO643" s="6"/>
      <c r="IJP643" s="6"/>
      <c r="IJQ643" s="6"/>
      <c r="IJR643" s="6"/>
      <c r="IJS643" s="6"/>
      <c r="IJT643" s="6"/>
      <c r="IJU643" s="6"/>
      <c r="IJV643" s="6"/>
      <c r="IJW643" s="6"/>
      <c r="IJX643" s="6"/>
      <c r="IJY643" s="6"/>
      <c r="IJZ643" s="6"/>
      <c r="IKA643" s="6"/>
      <c r="IKB643" s="6"/>
      <c r="IKC643" s="6"/>
      <c r="IKD643" s="6"/>
      <c r="IKE643" s="6"/>
      <c r="IKF643" s="6"/>
      <c r="IKG643" s="6"/>
      <c r="IKH643" s="6"/>
      <c r="IKI643" s="6"/>
      <c r="IKJ643" s="6"/>
      <c r="IKK643" s="6"/>
      <c r="IKL643" s="6"/>
      <c r="IKM643" s="6"/>
      <c r="IKN643" s="6"/>
      <c r="IKO643" s="6"/>
      <c r="IKP643" s="6"/>
      <c r="IKQ643" s="6"/>
      <c r="IKR643" s="6"/>
      <c r="IKS643" s="6"/>
      <c r="IKT643" s="6"/>
      <c r="IKU643" s="6"/>
      <c r="IKV643" s="6"/>
      <c r="IKW643" s="6"/>
      <c r="IKX643" s="6"/>
      <c r="IKY643" s="6"/>
      <c r="IKZ643" s="6"/>
      <c r="ILA643" s="6"/>
      <c r="ILB643" s="6"/>
      <c r="ILC643" s="6"/>
      <c r="ILD643" s="6"/>
      <c r="ILE643" s="6"/>
      <c r="ILF643" s="6"/>
      <c r="ILG643" s="6"/>
      <c r="ILH643" s="6"/>
      <c r="ILI643" s="6"/>
      <c r="ILJ643" s="6"/>
      <c r="ILK643" s="6"/>
      <c r="ILL643" s="6"/>
      <c r="ILM643" s="6"/>
      <c r="ILN643" s="6"/>
      <c r="ILO643" s="6"/>
      <c r="ILP643" s="6"/>
      <c r="ILQ643" s="6"/>
      <c r="ILR643" s="6"/>
      <c r="ILS643" s="6"/>
      <c r="ILT643" s="6"/>
      <c r="ILU643" s="6"/>
      <c r="ILV643" s="6"/>
      <c r="ILW643" s="6"/>
      <c r="ILX643" s="6"/>
      <c r="ILY643" s="6"/>
      <c r="ILZ643" s="6"/>
      <c r="IMA643" s="6"/>
      <c r="IMB643" s="6"/>
      <c r="IMC643" s="6"/>
      <c r="IMD643" s="6"/>
      <c r="IME643" s="6"/>
      <c r="IMF643" s="6"/>
      <c r="IMG643" s="6"/>
      <c r="IMH643" s="6"/>
      <c r="IMI643" s="6"/>
      <c r="IMJ643" s="6"/>
      <c r="IMK643" s="6"/>
      <c r="IML643" s="6"/>
      <c r="IMM643" s="6"/>
      <c r="IMN643" s="6"/>
      <c r="IMO643" s="6"/>
      <c r="IMP643" s="6"/>
      <c r="IMQ643" s="6"/>
      <c r="IMR643" s="6"/>
      <c r="IMS643" s="6"/>
      <c r="IMT643" s="6"/>
      <c r="IMU643" s="6"/>
      <c r="IMV643" s="6"/>
      <c r="IMW643" s="6"/>
      <c r="IMX643" s="6"/>
      <c r="IMY643" s="6"/>
      <c r="IMZ643" s="6"/>
      <c r="INA643" s="6"/>
      <c r="INB643" s="6"/>
      <c r="INC643" s="6"/>
      <c r="IND643" s="6"/>
      <c r="INE643" s="6"/>
      <c r="INF643" s="6"/>
      <c r="ING643" s="6"/>
      <c r="INH643" s="6"/>
      <c r="INI643" s="6"/>
      <c r="INJ643" s="6"/>
      <c r="INK643" s="6"/>
      <c r="INL643" s="6"/>
      <c r="INM643" s="6"/>
      <c r="INN643" s="6"/>
      <c r="INO643" s="6"/>
      <c r="INP643" s="6"/>
      <c r="INQ643" s="6"/>
      <c r="INR643" s="6"/>
      <c r="INS643" s="6"/>
      <c r="INT643" s="6"/>
      <c r="INU643" s="6"/>
      <c r="INV643" s="6"/>
      <c r="INW643" s="6"/>
      <c r="INX643" s="6"/>
      <c r="INY643" s="6"/>
      <c r="INZ643" s="6"/>
      <c r="IOA643" s="6"/>
      <c r="IOB643" s="6"/>
      <c r="IOC643" s="6"/>
      <c r="IOD643" s="6"/>
      <c r="IOE643" s="6"/>
      <c r="IOF643" s="6"/>
      <c r="IOG643" s="6"/>
      <c r="IOH643" s="6"/>
      <c r="IOI643" s="6"/>
      <c r="IOJ643" s="6"/>
      <c r="IOK643" s="6"/>
      <c r="IOL643" s="6"/>
      <c r="IOM643" s="6"/>
      <c r="ION643" s="6"/>
      <c r="IOO643" s="6"/>
      <c r="IOP643" s="6"/>
      <c r="IOQ643" s="6"/>
      <c r="IOR643" s="6"/>
      <c r="IOS643" s="6"/>
      <c r="IOT643" s="6"/>
      <c r="IOU643" s="6"/>
      <c r="IOV643" s="6"/>
      <c r="IOW643" s="6"/>
      <c r="IOX643" s="6"/>
      <c r="IOY643" s="6"/>
      <c r="IOZ643" s="6"/>
      <c r="IPA643" s="6"/>
      <c r="IPB643" s="6"/>
      <c r="IPC643" s="6"/>
      <c r="IPD643" s="6"/>
      <c r="IPE643" s="6"/>
      <c r="IPF643" s="6"/>
      <c r="IPG643" s="6"/>
      <c r="IPH643" s="6"/>
      <c r="IPI643" s="6"/>
      <c r="IPJ643" s="6"/>
      <c r="IPK643" s="6"/>
      <c r="IPL643" s="6"/>
      <c r="IPM643" s="6"/>
      <c r="IPN643" s="6"/>
      <c r="IPO643" s="6"/>
      <c r="IPP643" s="6"/>
      <c r="IPQ643" s="6"/>
      <c r="IPR643" s="6"/>
      <c r="IPS643" s="6"/>
      <c r="IPT643" s="6"/>
      <c r="IPU643" s="6"/>
      <c r="IPV643" s="6"/>
      <c r="IPW643" s="6"/>
      <c r="IPX643" s="6"/>
      <c r="IPY643" s="6"/>
      <c r="IPZ643" s="6"/>
      <c r="IQA643" s="6"/>
      <c r="IQB643" s="6"/>
      <c r="IQC643" s="6"/>
      <c r="IQD643" s="6"/>
      <c r="IQE643" s="6"/>
      <c r="IQF643" s="6"/>
      <c r="IQG643" s="6"/>
      <c r="IQH643" s="6"/>
      <c r="IQI643" s="6"/>
      <c r="IQJ643" s="6"/>
      <c r="IQK643" s="6"/>
      <c r="IQL643" s="6"/>
      <c r="IQM643" s="6"/>
      <c r="IQN643" s="6"/>
      <c r="IQO643" s="6"/>
      <c r="IQP643" s="6"/>
      <c r="IQQ643" s="6"/>
      <c r="IQR643" s="6"/>
      <c r="IQS643" s="6"/>
      <c r="IQT643" s="6"/>
      <c r="IQU643" s="6"/>
      <c r="IQV643" s="6"/>
      <c r="IQW643" s="6"/>
      <c r="IQX643" s="6"/>
      <c r="IQY643" s="6"/>
      <c r="IQZ643" s="6"/>
      <c r="IRA643" s="6"/>
      <c r="IRB643" s="6"/>
      <c r="IRC643" s="6"/>
      <c r="IRD643" s="6"/>
      <c r="IRE643" s="6"/>
      <c r="IRF643" s="6"/>
      <c r="IRG643" s="6"/>
      <c r="IRH643" s="6"/>
      <c r="IRI643" s="6"/>
      <c r="IRJ643" s="6"/>
      <c r="IRK643" s="6"/>
      <c r="IRL643" s="6"/>
      <c r="IRM643" s="6"/>
      <c r="IRN643" s="6"/>
      <c r="IRO643" s="6"/>
      <c r="IRP643" s="6"/>
      <c r="IRQ643" s="6"/>
      <c r="IRR643" s="6"/>
      <c r="IRS643" s="6"/>
      <c r="IRT643" s="6"/>
      <c r="IRU643" s="6"/>
      <c r="IRV643" s="6"/>
      <c r="IRW643" s="6"/>
      <c r="IRX643" s="6"/>
      <c r="IRY643" s="6"/>
      <c r="IRZ643" s="6"/>
      <c r="ISA643" s="6"/>
      <c r="ISB643" s="6"/>
      <c r="ISC643" s="6"/>
      <c r="ISD643" s="6"/>
      <c r="ISE643" s="6"/>
      <c r="ISF643" s="6"/>
      <c r="ISG643" s="6"/>
      <c r="ISH643" s="6"/>
      <c r="ISI643" s="6"/>
      <c r="ISJ643" s="6"/>
      <c r="ISK643" s="6"/>
      <c r="ISL643" s="6"/>
      <c r="ISM643" s="6"/>
      <c r="ISN643" s="6"/>
      <c r="ISO643" s="6"/>
      <c r="ISP643" s="6"/>
      <c r="ISQ643" s="6"/>
      <c r="ISR643" s="6"/>
      <c r="ISS643" s="6"/>
      <c r="IST643" s="6"/>
      <c r="ISU643" s="6"/>
      <c r="ISV643" s="6"/>
      <c r="ISW643" s="6"/>
      <c r="ISX643" s="6"/>
      <c r="ISY643" s="6"/>
      <c r="ISZ643" s="6"/>
      <c r="ITA643" s="6"/>
      <c r="ITB643" s="6"/>
      <c r="ITC643" s="6"/>
      <c r="ITD643" s="6"/>
      <c r="ITE643" s="6"/>
      <c r="ITF643" s="6"/>
      <c r="ITG643" s="6"/>
      <c r="ITH643" s="6"/>
      <c r="ITI643" s="6"/>
      <c r="ITJ643" s="6"/>
      <c r="ITK643" s="6"/>
      <c r="ITL643" s="6"/>
      <c r="ITM643" s="6"/>
      <c r="ITN643" s="6"/>
      <c r="ITO643" s="6"/>
      <c r="ITP643" s="6"/>
      <c r="ITQ643" s="6"/>
      <c r="ITR643" s="6"/>
      <c r="ITS643" s="6"/>
      <c r="ITT643" s="6"/>
      <c r="ITU643" s="6"/>
      <c r="ITV643" s="6"/>
      <c r="ITW643" s="6"/>
      <c r="ITX643" s="6"/>
      <c r="ITY643" s="6"/>
      <c r="ITZ643" s="6"/>
      <c r="IUA643" s="6"/>
      <c r="IUB643" s="6"/>
      <c r="IUC643" s="6"/>
      <c r="IUD643" s="6"/>
      <c r="IUE643" s="6"/>
      <c r="IUF643" s="6"/>
      <c r="IUG643" s="6"/>
      <c r="IUH643" s="6"/>
      <c r="IUI643" s="6"/>
      <c r="IUJ643" s="6"/>
      <c r="IUK643" s="6"/>
      <c r="IUL643" s="6"/>
      <c r="IUM643" s="6"/>
      <c r="IUN643" s="6"/>
      <c r="IUO643" s="6"/>
      <c r="IUP643" s="6"/>
      <c r="IUQ643" s="6"/>
      <c r="IUR643" s="6"/>
      <c r="IUS643" s="6"/>
      <c r="IUT643" s="6"/>
      <c r="IUU643" s="6"/>
      <c r="IUV643" s="6"/>
      <c r="IUW643" s="6"/>
      <c r="IUX643" s="6"/>
      <c r="IUY643" s="6"/>
      <c r="IUZ643" s="6"/>
      <c r="IVA643" s="6"/>
      <c r="IVB643" s="6"/>
      <c r="IVC643" s="6"/>
      <c r="IVD643" s="6"/>
      <c r="IVE643" s="6"/>
      <c r="IVF643" s="6"/>
      <c r="IVG643" s="6"/>
      <c r="IVH643" s="6"/>
      <c r="IVI643" s="6"/>
      <c r="IVJ643" s="6"/>
      <c r="IVK643" s="6"/>
      <c r="IVL643" s="6"/>
      <c r="IVM643" s="6"/>
      <c r="IVN643" s="6"/>
      <c r="IVO643" s="6"/>
      <c r="IVP643" s="6"/>
      <c r="IVQ643" s="6"/>
      <c r="IVR643" s="6"/>
      <c r="IVS643" s="6"/>
      <c r="IVT643" s="6"/>
      <c r="IVU643" s="6"/>
      <c r="IVV643" s="6"/>
      <c r="IVW643" s="6"/>
      <c r="IVX643" s="6"/>
      <c r="IVY643" s="6"/>
      <c r="IVZ643" s="6"/>
      <c r="IWA643" s="6"/>
      <c r="IWB643" s="6"/>
      <c r="IWC643" s="6"/>
      <c r="IWD643" s="6"/>
      <c r="IWE643" s="6"/>
      <c r="IWF643" s="6"/>
      <c r="IWG643" s="6"/>
      <c r="IWH643" s="6"/>
      <c r="IWI643" s="6"/>
      <c r="IWJ643" s="6"/>
      <c r="IWK643" s="6"/>
      <c r="IWL643" s="6"/>
      <c r="IWM643" s="6"/>
      <c r="IWN643" s="6"/>
      <c r="IWO643" s="6"/>
      <c r="IWP643" s="6"/>
      <c r="IWQ643" s="6"/>
      <c r="IWR643" s="6"/>
      <c r="IWS643" s="6"/>
      <c r="IWT643" s="6"/>
      <c r="IWU643" s="6"/>
      <c r="IWV643" s="6"/>
      <c r="IWW643" s="6"/>
      <c r="IWX643" s="6"/>
      <c r="IWY643" s="6"/>
      <c r="IWZ643" s="6"/>
      <c r="IXA643" s="6"/>
      <c r="IXB643" s="6"/>
      <c r="IXC643" s="6"/>
      <c r="IXD643" s="6"/>
      <c r="IXE643" s="6"/>
      <c r="IXF643" s="6"/>
      <c r="IXG643" s="6"/>
      <c r="IXH643" s="6"/>
      <c r="IXI643" s="6"/>
      <c r="IXJ643" s="6"/>
      <c r="IXK643" s="6"/>
      <c r="IXL643" s="6"/>
      <c r="IXM643" s="6"/>
      <c r="IXN643" s="6"/>
      <c r="IXO643" s="6"/>
      <c r="IXP643" s="6"/>
      <c r="IXQ643" s="6"/>
      <c r="IXR643" s="6"/>
      <c r="IXS643" s="6"/>
      <c r="IXT643" s="6"/>
      <c r="IXU643" s="6"/>
      <c r="IXV643" s="6"/>
      <c r="IXW643" s="6"/>
      <c r="IXX643" s="6"/>
      <c r="IXY643" s="6"/>
      <c r="IXZ643" s="6"/>
      <c r="IYA643" s="6"/>
      <c r="IYB643" s="6"/>
      <c r="IYC643" s="6"/>
      <c r="IYD643" s="6"/>
      <c r="IYE643" s="6"/>
      <c r="IYF643" s="6"/>
      <c r="IYG643" s="6"/>
      <c r="IYH643" s="6"/>
      <c r="IYI643" s="6"/>
      <c r="IYJ643" s="6"/>
      <c r="IYK643" s="6"/>
      <c r="IYL643" s="6"/>
      <c r="IYM643" s="6"/>
      <c r="IYN643" s="6"/>
      <c r="IYO643" s="6"/>
      <c r="IYP643" s="6"/>
      <c r="IYQ643" s="6"/>
      <c r="IYR643" s="6"/>
      <c r="IYS643" s="6"/>
      <c r="IYT643" s="6"/>
      <c r="IYU643" s="6"/>
      <c r="IYV643" s="6"/>
      <c r="IYW643" s="6"/>
      <c r="IYX643" s="6"/>
      <c r="IYY643" s="6"/>
      <c r="IYZ643" s="6"/>
      <c r="IZA643" s="6"/>
      <c r="IZB643" s="6"/>
      <c r="IZC643" s="6"/>
      <c r="IZD643" s="6"/>
      <c r="IZE643" s="6"/>
      <c r="IZF643" s="6"/>
      <c r="IZG643" s="6"/>
      <c r="IZH643" s="6"/>
      <c r="IZI643" s="6"/>
      <c r="IZJ643" s="6"/>
      <c r="IZK643" s="6"/>
      <c r="IZL643" s="6"/>
      <c r="IZM643" s="6"/>
      <c r="IZN643" s="6"/>
      <c r="IZO643" s="6"/>
      <c r="IZP643" s="6"/>
      <c r="IZQ643" s="6"/>
      <c r="IZR643" s="6"/>
      <c r="IZS643" s="6"/>
      <c r="IZT643" s="6"/>
      <c r="IZU643" s="6"/>
      <c r="IZV643" s="6"/>
      <c r="IZW643" s="6"/>
      <c r="IZX643" s="6"/>
      <c r="IZY643" s="6"/>
      <c r="IZZ643" s="6"/>
      <c r="JAA643" s="6"/>
      <c r="JAB643" s="6"/>
      <c r="JAC643" s="6"/>
      <c r="JAD643" s="6"/>
      <c r="JAE643" s="6"/>
      <c r="JAF643" s="6"/>
      <c r="JAG643" s="6"/>
      <c r="JAH643" s="6"/>
      <c r="JAI643" s="6"/>
      <c r="JAJ643" s="6"/>
      <c r="JAK643" s="6"/>
      <c r="JAL643" s="6"/>
      <c r="JAM643" s="6"/>
      <c r="JAN643" s="6"/>
      <c r="JAO643" s="6"/>
      <c r="JAP643" s="6"/>
      <c r="JAQ643" s="6"/>
      <c r="JAR643" s="6"/>
      <c r="JAS643" s="6"/>
      <c r="JAT643" s="6"/>
      <c r="JAU643" s="6"/>
      <c r="JAV643" s="6"/>
      <c r="JAW643" s="6"/>
      <c r="JAX643" s="6"/>
      <c r="JAY643" s="6"/>
      <c r="JAZ643" s="6"/>
      <c r="JBA643" s="6"/>
      <c r="JBB643" s="6"/>
      <c r="JBC643" s="6"/>
      <c r="JBD643" s="6"/>
      <c r="JBE643" s="6"/>
      <c r="JBF643" s="6"/>
      <c r="JBG643" s="6"/>
      <c r="JBH643" s="6"/>
      <c r="JBI643" s="6"/>
      <c r="JBJ643" s="6"/>
      <c r="JBK643" s="6"/>
      <c r="JBL643" s="6"/>
      <c r="JBM643" s="6"/>
      <c r="JBN643" s="6"/>
      <c r="JBO643" s="6"/>
      <c r="JBP643" s="6"/>
      <c r="JBQ643" s="6"/>
      <c r="JBR643" s="6"/>
      <c r="JBS643" s="6"/>
      <c r="JBT643" s="6"/>
      <c r="JBU643" s="6"/>
      <c r="JBV643" s="6"/>
      <c r="JBW643" s="6"/>
      <c r="JBX643" s="6"/>
      <c r="JBY643" s="6"/>
      <c r="JBZ643" s="6"/>
      <c r="JCA643" s="6"/>
      <c r="JCB643" s="6"/>
      <c r="JCC643" s="6"/>
      <c r="JCD643" s="6"/>
      <c r="JCE643" s="6"/>
      <c r="JCF643" s="6"/>
      <c r="JCG643" s="6"/>
      <c r="JCH643" s="6"/>
      <c r="JCI643" s="6"/>
      <c r="JCJ643" s="6"/>
      <c r="JCK643" s="6"/>
      <c r="JCL643" s="6"/>
      <c r="JCM643" s="6"/>
      <c r="JCN643" s="6"/>
      <c r="JCO643" s="6"/>
      <c r="JCP643" s="6"/>
      <c r="JCQ643" s="6"/>
      <c r="JCR643" s="6"/>
      <c r="JCS643" s="6"/>
      <c r="JCT643" s="6"/>
      <c r="JCU643" s="6"/>
      <c r="JCV643" s="6"/>
      <c r="JCW643" s="6"/>
      <c r="JCX643" s="6"/>
      <c r="JCY643" s="6"/>
      <c r="JCZ643" s="6"/>
      <c r="JDA643" s="6"/>
      <c r="JDB643" s="6"/>
      <c r="JDC643" s="6"/>
      <c r="JDD643" s="6"/>
      <c r="JDE643" s="6"/>
      <c r="JDF643" s="6"/>
      <c r="JDG643" s="6"/>
      <c r="JDH643" s="6"/>
      <c r="JDI643" s="6"/>
      <c r="JDJ643" s="6"/>
      <c r="JDK643" s="6"/>
      <c r="JDL643" s="6"/>
      <c r="JDM643" s="6"/>
      <c r="JDN643" s="6"/>
      <c r="JDO643" s="6"/>
      <c r="JDP643" s="6"/>
      <c r="JDQ643" s="6"/>
      <c r="JDR643" s="6"/>
      <c r="JDS643" s="6"/>
      <c r="JDT643" s="6"/>
      <c r="JDU643" s="6"/>
      <c r="JDV643" s="6"/>
      <c r="JDW643" s="6"/>
      <c r="JDX643" s="6"/>
      <c r="JDY643" s="6"/>
      <c r="JDZ643" s="6"/>
      <c r="JEA643" s="6"/>
      <c r="JEB643" s="6"/>
      <c r="JEC643" s="6"/>
      <c r="JED643" s="6"/>
      <c r="JEE643" s="6"/>
      <c r="JEF643" s="6"/>
      <c r="JEG643" s="6"/>
      <c r="JEH643" s="6"/>
      <c r="JEI643" s="6"/>
      <c r="JEJ643" s="6"/>
      <c r="JEK643" s="6"/>
      <c r="JEL643" s="6"/>
      <c r="JEM643" s="6"/>
      <c r="JEN643" s="6"/>
      <c r="JEO643" s="6"/>
      <c r="JEP643" s="6"/>
      <c r="JEQ643" s="6"/>
      <c r="JER643" s="6"/>
      <c r="JES643" s="6"/>
      <c r="JET643" s="6"/>
      <c r="JEU643" s="6"/>
      <c r="JEV643" s="6"/>
      <c r="JEW643" s="6"/>
      <c r="JEX643" s="6"/>
      <c r="JEY643" s="6"/>
      <c r="JEZ643" s="6"/>
      <c r="JFA643" s="6"/>
      <c r="JFB643" s="6"/>
      <c r="JFC643" s="6"/>
      <c r="JFD643" s="6"/>
      <c r="JFE643" s="6"/>
      <c r="JFF643" s="6"/>
      <c r="JFG643" s="6"/>
      <c r="JFH643" s="6"/>
      <c r="JFI643" s="6"/>
      <c r="JFJ643" s="6"/>
      <c r="JFK643" s="6"/>
      <c r="JFL643" s="6"/>
      <c r="JFM643" s="6"/>
      <c r="JFN643" s="6"/>
      <c r="JFO643" s="6"/>
      <c r="JFP643" s="6"/>
      <c r="JFQ643" s="6"/>
      <c r="JFR643" s="6"/>
      <c r="JFS643" s="6"/>
      <c r="JFT643" s="6"/>
      <c r="JFU643" s="6"/>
      <c r="JFV643" s="6"/>
      <c r="JFW643" s="6"/>
      <c r="JFX643" s="6"/>
      <c r="JFY643" s="6"/>
      <c r="JFZ643" s="6"/>
      <c r="JGA643" s="6"/>
      <c r="JGB643" s="6"/>
      <c r="JGC643" s="6"/>
      <c r="JGD643" s="6"/>
      <c r="JGE643" s="6"/>
      <c r="JGF643" s="6"/>
      <c r="JGG643" s="6"/>
      <c r="JGH643" s="6"/>
      <c r="JGI643" s="6"/>
      <c r="JGJ643" s="6"/>
      <c r="JGK643" s="6"/>
      <c r="JGL643" s="6"/>
      <c r="JGM643" s="6"/>
      <c r="JGN643" s="6"/>
      <c r="JGO643" s="6"/>
      <c r="JGP643" s="6"/>
      <c r="JGQ643" s="6"/>
      <c r="JGR643" s="6"/>
      <c r="JGS643" s="6"/>
      <c r="JGT643" s="6"/>
      <c r="JGU643" s="6"/>
      <c r="JGV643" s="6"/>
      <c r="JGW643" s="6"/>
      <c r="JGX643" s="6"/>
      <c r="JGY643" s="6"/>
      <c r="JGZ643" s="6"/>
      <c r="JHA643" s="6"/>
      <c r="JHB643" s="6"/>
      <c r="JHC643" s="6"/>
      <c r="JHD643" s="6"/>
      <c r="JHE643" s="6"/>
      <c r="JHF643" s="6"/>
      <c r="JHG643" s="6"/>
      <c r="JHH643" s="6"/>
      <c r="JHI643" s="6"/>
      <c r="JHJ643" s="6"/>
      <c r="JHK643" s="6"/>
      <c r="JHL643" s="6"/>
      <c r="JHM643" s="6"/>
      <c r="JHN643" s="6"/>
      <c r="JHO643" s="6"/>
      <c r="JHP643" s="6"/>
      <c r="JHQ643" s="6"/>
      <c r="JHR643" s="6"/>
      <c r="JHS643" s="6"/>
      <c r="JHT643" s="6"/>
      <c r="JHU643" s="6"/>
      <c r="JHV643" s="6"/>
      <c r="JHW643" s="6"/>
      <c r="JHX643" s="6"/>
      <c r="JHY643" s="6"/>
      <c r="JHZ643" s="6"/>
      <c r="JIA643" s="6"/>
      <c r="JIB643" s="6"/>
      <c r="JIC643" s="6"/>
      <c r="JID643" s="6"/>
      <c r="JIE643" s="6"/>
      <c r="JIF643" s="6"/>
      <c r="JIG643" s="6"/>
      <c r="JIH643" s="6"/>
      <c r="JII643" s="6"/>
      <c r="JIJ643" s="6"/>
      <c r="JIK643" s="6"/>
      <c r="JIL643" s="6"/>
      <c r="JIM643" s="6"/>
      <c r="JIN643" s="6"/>
      <c r="JIO643" s="6"/>
      <c r="JIP643" s="6"/>
      <c r="JIQ643" s="6"/>
      <c r="JIR643" s="6"/>
      <c r="JIS643" s="6"/>
      <c r="JIT643" s="6"/>
      <c r="JIU643" s="6"/>
      <c r="JIV643" s="6"/>
      <c r="JIW643" s="6"/>
      <c r="JIX643" s="6"/>
      <c r="JIY643" s="6"/>
      <c r="JIZ643" s="6"/>
      <c r="JJA643" s="6"/>
      <c r="JJB643" s="6"/>
      <c r="JJC643" s="6"/>
      <c r="JJD643" s="6"/>
      <c r="JJE643" s="6"/>
      <c r="JJF643" s="6"/>
      <c r="JJG643" s="6"/>
      <c r="JJH643" s="6"/>
      <c r="JJI643" s="6"/>
      <c r="JJJ643" s="6"/>
      <c r="JJK643" s="6"/>
      <c r="JJL643" s="6"/>
      <c r="JJM643" s="6"/>
      <c r="JJN643" s="6"/>
      <c r="JJO643" s="6"/>
      <c r="JJP643" s="6"/>
      <c r="JJQ643" s="6"/>
      <c r="JJR643" s="6"/>
      <c r="JJS643" s="6"/>
      <c r="JJT643" s="6"/>
      <c r="JJU643" s="6"/>
      <c r="JJV643" s="6"/>
      <c r="JJW643" s="6"/>
      <c r="JJX643" s="6"/>
      <c r="JJY643" s="6"/>
      <c r="JJZ643" s="6"/>
      <c r="JKA643" s="6"/>
      <c r="JKB643" s="6"/>
      <c r="JKC643" s="6"/>
      <c r="JKD643" s="6"/>
      <c r="JKE643" s="6"/>
      <c r="JKF643" s="6"/>
      <c r="JKG643" s="6"/>
      <c r="JKH643" s="6"/>
      <c r="JKI643" s="6"/>
      <c r="JKJ643" s="6"/>
      <c r="JKK643" s="6"/>
      <c r="JKL643" s="6"/>
      <c r="JKM643" s="6"/>
      <c r="JKN643" s="6"/>
      <c r="JKO643" s="6"/>
      <c r="JKP643" s="6"/>
      <c r="JKQ643" s="6"/>
      <c r="JKR643" s="6"/>
      <c r="JKS643" s="6"/>
      <c r="JKT643" s="6"/>
      <c r="JKU643" s="6"/>
      <c r="JKV643" s="6"/>
      <c r="JKW643" s="6"/>
      <c r="JKX643" s="6"/>
      <c r="JKY643" s="6"/>
      <c r="JKZ643" s="6"/>
      <c r="JLA643" s="6"/>
      <c r="JLB643" s="6"/>
      <c r="JLC643" s="6"/>
      <c r="JLD643" s="6"/>
      <c r="JLE643" s="6"/>
      <c r="JLF643" s="6"/>
      <c r="JLG643" s="6"/>
      <c r="JLH643" s="6"/>
      <c r="JLI643" s="6"/>
      <c r="JLJ643" s="6"/>
      <c r="JLK643" s="6"/>
      <c r="JLL643" s="6"/>
      <c r="JLM643" s="6"/>
      <c r="JLN643" s="6"/>
      <c r="JLO643" s="6"/>
      <c r="JLP643" s="6"/>
      <c r="JLQ643" s="6"/>
      <c r="JLR643" s="6"/>
      <c r="JLS643" s="6"/>
      <c r="JLT643" s="6"/>
      <c r="JLU643" s="6"/>
      <c r="JLV643" s="6"/>
      <c r="JLW643" s="6"/>
      <c r="JLX643" s="6"/>
      <c r="JLY643" s="6"/>
      <c r="JLZ643" s="6"/>
      <c r="JMA643" s="6"/>
      <c r="JMB643" s="6"/>
      <c r="JMC643" s="6"/>
      <c r="JMD643" s="6"/>
      <c r="JME643" s="6"/>
      <c r="JMF643" s="6"/>
      <c r="JMG643" s="6"/>
      <c r="JMH643" s="6"/>
      <c r="JMI643" s="6"/>
      <c r="JMJ643" s="6"/>
      <c r="JMK643" s="6"/>
      <c r="JML643" s="6"/>
      <c r="JMM643" s="6"/>
      <c r="JMN643" s="6"/>
      <c r="JMO643" s="6"/>
      <c r="JMP643" s="6"/>
      <c r="JMQ643" s="6"/>
      <c r="JMR643" s="6"/>
      <c r="JMS643" s="6"/>
      <c r="JMT643" s="6"/>
      <c r="JMU643" s="6"/>
      <c r="JMV643" s="6"/>
      <c r="JMW643" s="6"/>
      <c r="JMX643" s="6"/>
      <c r="JMY643" s="6"/>
      <c r="JMZ643" s="6"/>
      <c r="JNA643" s="6"/>
      <c r="JNB643" s="6"/>
      <c r="JNC643" s="6"/>
      <c r="JND643" s="6"/>
      <c r="JNE643" s="6"/>
      <c r="JNF643" s="6"/>
      <c r="JNG643" s="6"/>
      <c r="JNH643" s="6"/>
      <c r="JNI643" s="6"/>
      <c r="JNJ643" s="6"/>
      <c r="JNK643" s="6"/>
      <c r="JNL643" s="6"/>
      <c r="JNM643" s="6"/>
      <c r="JNN643" s="6"/>
      <c r="JNO643" s="6"/>
      <c r="JNP643" s="6"/>
      <c r="JNQ643" s="6"/>
      <c r="JNR643" s="6"/>
      <c r="JNS643" s="6"/>
      <c r="JNT643" s="6"/>
      <c r="JNU643" s="6"/>
      <c r="JNV643" s="6"/>
      <c r="JNW643" s="6"/>
      <c r="JNX643" s="6"/>
      <c r="JNY643" s="6"/>
      <c r="JNZ643" s="6"/>
      <c r="JOA643" s="6"/>
      <c r="JOB643" s="6"/>
      <c r="JOC643" s="6"/>
      <c r="JOD643" s="6"/>
      <c r="JOE643" s="6"/>
      <c r="JOF643" s="6"/>
      <c r="JOG643" s="6"/>
      <c r="JOH643" s="6"/>
      <c r="JOI643" s="6"/>
      <c r="JOJ643" s="6"/>
      <c r="JOK643" s="6"/>
      <c r="JOL643" s="6"/>
      <c r="JOM643" s="6"/>
      <c r="JON643" s="6"/>
      <c r="JOO643" s="6"/>
      <c r="JOP643" s="6"/>
      <c r="JOQ643" s="6"/>
      <c r="JOR643" s="6"/>
      <c r="JOS643" s="6"/>
      <c r="JOT643" s="6"/>
      <c r="JOU643" s="6"/>
      <c r="JOV643" s="6"/>
      <c r="JOW643" s="6"/>
      <c r="JOX643" s="6"/>
      <c r="JOY643" s="6"/>
      <c r="JOZ643" s="6"/>
      <c r="JPA643" s="6"/>
      <c r="JPB643" s="6"/>
      <c r="JPC643" s="6"/>
      <c r="JPD643" s="6"/>
      <c r="JPE643" s="6"/>
      <c r="JPF643" s="6"/>
      <c r="JPG643" s="6"/>
      <c r="JPH643" s="6"/>
      <c r="JPI643" s="6"/>
      <c r="JPJ643" s="6"/>
      <c r="JPK643" s="6"/>
      <c r="JPL643" s="6"/>
      <c r="JPM643" s="6"/>
      <c r="JPN643" s="6"/>
      <c r="JPO643" s="6"/>
      <c r="JPP643" s="6"/>
      <c r="JPQ643" s="6"/>
      <c r="JPR643" s="6"/>
      <c r="JPS643" s="6"/>
      <c r="JPT643" s="6"/>
      <c r="JPU643" s="6"/>
      <c r="JPV643" s="6"/>
      <c r="JPW643" s="6"/>
      <c r="JPX643" s="6"/>
      <c r="JPY643" s="6"/>
      <c r="JPZ643" s="6"/>
      <c r="JQA643" s="6"/>
      <c r="JQB643" s="6"/>
      <c r="JQC643" s="6"/>
      <c r="JQD643" s="6"/>
      <c r="JQE643" s="6"/>
      <c r="JQF643" s="6"/>
      <c r="JQG643" s="6"/>
      <c r="JQH643" s="6"/>
      <c r="JQI643" s="6"/>
      <c r="JQJ643" s="6"/>
      <c r="JQK643" s="6"/>
      <c r="JQL643" s="6"/>
      <c r="JQM643" s="6"/>
      <c r="JQN643" s="6"/>
      <c r="JQO643" s="6"/>
      <c r="JQP643" s="6"/>
      <c r="JQQ643" s="6"/>
      <c r="JQR643" s="6"/>
      <c r="JQS643" s="6"/>
      <c r="JQT643" s="6"/>
      <c r="JQU643" s="6"/>
      <c r="JQV643" s="6"/>
      <c r="JQW643" s="6"/>
      <c r="JQX643" s="6"/>
      <c r="JQY643" s="6"/>
      <c r="JQZ643" s="6"/>
      <c r="JRA643" s="6"/>
      <c r="JRB643" s="6"/>
      <c r="JRC643" s="6"/>
      <c r="JRD643" s="6"/>
      <c r="JRE643" s="6"/>
      <c r="JRF643" s="6"/>
      <c r="JRG643" s="6"/>
      <c r="JRH643" s="6"/>
      <c r="JRI643" s="6"/>
      <c r="JRJ643" s="6"/>
      <c r="JRK643" s="6"/>
      <c r="JRL643" s="6"/>
      <c r="JRM643" s="6"/>
      <c r="JRN643" s="6"/>
      <c r="JRO643" s="6"/>
      <c r="JRP643" s="6"/>
      <c r="JRQ643" s="6"/>
      <c r="JRR643" s="6"/>
      <c r="JRS643" s="6"/>
      <c r="JRT643" s="6"/>
      <c r="JRU643" s="6"/>
      <c r="JRV643" s="6"/>
      <c r="JRW643" s="6"/>
      <c r="JRX643" s="6"/>
      <c r="JRY643" s="6"/>
      <c r="JRZ643" s="6"/>
      <c r="JSA643" s="6"/>
      <c r="JSB643" s="6"/>
      <c r="JSC643" s="6"/>
      <c r="JSD643" s="6"/>
      <c r="JSE643" s="6"/>
      <c r="JSF643" s="6"/>
      <c r="JSG643" s="6"/>
      <c r="JSH643" s="6"/>
      <c r="JSI643" s="6"/>
      <c r="JSJ643" s="6"/>
      <c r="JSK643" s="6"/>
      <c r="JSL643" s="6"/>
      <c r="JSM643" s="6"/>
      <c r="JSN643" s="6"/>
      <c r="JSO643" s="6"/>
      <c r="JSP643" s="6"/>
      <c r="JSQ643" s="6"/>
      <c r="JSR643" s="6"/>
      <c r="JSS643" s="6"/>
      <c r="JST643" s="6"/>
      <c r="JSU643" s="6"/>
      <c r="JSV643" s="6"/>
      <c r="JSW643" s="6"/>
      <c r="JSX643" s="6"/>
      <c r="JSY643" s="6"/>
      <c r="JSZ643" s="6"/>
      <c r="JTA643" s="6"/>
      <c r="JTB643" s="6"/>
      <c r="JTC643" s="6"/>
      <c r="JTD643" s="6"/>
      <c r="JTE643" s="6"/>
      <c r="JTF643" s="6"/>
      <c r="JTG643" s="6"/>
      <c r="JTH643" s="6"/>
      <c r="JTI643" s="6"/>
      <c r="JTJ643" s="6"/>
      <c r="JTK643" s="6"/>
      <c r="JTL643" s="6"/>
      <c r="JTM643" s="6"/>
      <c r="JTN643" s="6"/>
      <c r="JTO643" s="6"/>
      <c r="JTP643" s="6"/>
      <c r="JTQ643" s="6"/>
      <c r="JTR643" s="6"/>
      <c r="JTS643" s="6"/>
      <c r="JTT643" s="6"/>
      <c r="JTU643" s="6"/>
      <c r="JTV643" s="6"/>
      <c r="JTW643" s="6"/>
      <c r="JTX643" s="6"/>
      <c r="JTY643" s="6"/>
      <c r="JTZ643" s="6"/>
      <c r="JUA643" s="6"/>
      <c r="JUB643" s="6"/>
      <c r="JUC643" s="6"/>
      <c r="JUD643" s="6"/>
      <c r="JUE643" s="6"/>
      <c r="JUF643" s="6"/>
      <c r="JUG643" s="6"/>
      <c r="JUH643" s="6"/>
      <c r="JUI643" s="6"/>
      <c r="JUJ643" s="6"/>
      <c r="JUK643" s="6"/>
      <c r="JUL643" s="6"/>
      <c r="JUM643" s="6"/>
      <c r="JUN643" s="6"/>
      <c r="JUO643" s="6"/>
      <c r="JUP643" s="6"/>
      <c r="JUQ643" s="6"/>
      <c r="JUR643" s="6"/>
      <c r="JUS643" s="6"/>
      <c r="JUT643" s="6"/>
      <c r="JUU643" s="6"/>
      <c r="JUV643" s="6"/>
      <c r="JUW643" s="6"/>
      <c r="JUX643" s="6"/>
      <c r="JUY643" s="6"/>
      <c r="JUZ643" s="6"/>
      <c r="JVA643" s="6"/>
      <c r="JVB643" s="6"/>
      <c r="JVC643" s="6"/>
      <c r="JVD643" s="6"/>
      <c r="JVE643" s="6"/>
      <c r="JVF643" s="6"/>
      <c r="JVG643" s="6"/>
      <c r="JVH643" s="6"/>
      <c r="JVI643" s="6"/>
      <c r="JVJ643" s="6"/>
      <c r="JVK643" s="6"/>
      <c r="JVL643" s="6"/>
      <c r="JVM643" s="6"/>
      <c r="JVN643" s="6"/>
      <c r="JVO643" s="6"/>
      <c r="JVP643" s="6"/>
      <c r="JVQ643" s="6"/>
      <c r="JVR643" s="6"/>
      <c r="JVS643" s="6"/>
      <c r="JVT643" s="6"/>
      <c r="JVU643" s="6"/>
      <c r="JVV643" s="6"/>
      <c r="JVW643" s="6"/>
      <c r="JVX643" s="6"/>
      <c r="JVY643" s="6"/>
      <c r="JVZ643" s="6"/>
      <c r="JWA643" s="6"/>
      <c r="JWB643" s="6"/>
      <c r="JWC643" s="6"/>
      <c r="JWD643" s="6"/>
      <c r="JWE643" s="6"/>
      <c r="JWF643" s="6"/>
      <c r="JWG643" s="6"/>
      <c r="JWH643" s="6"/>
      <c r="JWI643" s="6"/>
      <c r="JWJ643" s="6"/>
      <c r="JWK643" s="6"/>
      <c r="JWL643" s="6"/>
      <c r="JWM643" s="6"/>
      <c r="JWN643" s="6"/>
      <c r="JWO643" s="6"/>
      <c r="JWP643" s="6"/>
      <c r="JWQ643" s="6"/>
      <c r="JWR643" s="6"/>
      <c r="JWS643" s="6"/>
      <c r="JWT643" s="6"/>
      <c r="JWU643" s="6"/>
      <c r="JWV643" s="6"/>
      <c r="JWW643" s="6"/>
      <c r="JWX643" s="6"/>
      <c r="JWY643" s="6"/>
      <c r="JWZ643" s="6"/>
      <c r="JXA643" s="6"/>
      <c r="JXB643" s="6"/>
      <c r="JXC643" s="6"/>
      <c r="JXD643" s="6"/>
      <c r="JXE643" s="6"/>
      <c r="JXF643" s="6"/>
      <c r="JXG643" s="6"/>
      <c r="JXH643" s="6"/>
      <c r="JXI643" s="6"/>
      <c r="JXJ643" s="6"/>
      <c r="JXK643" s="6"/>
      <c r="JXL643" s="6"/>
      <c r="JXM643" s="6"/>
      <c r="JXN643" s="6"/>
      <c r="JXO643" s="6"/>
      <c r="JXP643" s="6"/>
      <c r="JXQ643" s="6"/>
      <c r="JXR643" s="6"/>
      <c r="JXS643" s="6"/>
      <c r="JXT643" s="6"/>
      <c r="JXU643" s="6"/>
      <c r="JXV643" s="6"/>
      <c r="JXW643" s="6"/>
      <c r="JXX643" s="6"/>
      <c r="JXY643" s="6"/>
      <c r="JXZ643" s="6"/>
      <c r="JYA643" s="6"/>
      <c r="JYB643" s="6"/>
      <c r="JYC643" s="6"/>
      <c r="JYD643" s="6"/>
      <c r="JYE643" s="6"/>
      <c r="JYF643" s="6"/>
      <c r="JYG643" s="6"/>
      <c r="JYH643" s="6"/>
      <c r="JYI643" s="6"/>
      <c r="JYJ643" s="6"/>
      <c r="JYK643" s="6"/>
      <c r="JYL643" s="6"/>
      <c r="JYM643" s="6"/>
      <c r="JYN643" s="6"/>
      <c r="JYO643" s="6"/>
      <c r="JYP643" s="6"/>
      <c r="JYQ643" s="6"/>
      <c r="JYR643" s="6"/>
      <c r="JYS643" s="6"/>
      <c r="JYT643" s="6"/>
      <c r="JYU643" s="6"/>
      <c r="JYV643" s="6"/>
      <c r="JYW643" s="6"/>
      <c r="JYX643" s="6"/>
      <c r="JYY643" s="6"/>
      <c r="JYZ643" s="6"/>
      <c r="JZA643" s="6"/>
      <c r="JZB643" s="6"/>
      <c r="JZC643" s="6"/>
      <c r="JZD643" s="6"/>
      <c r="JZE643" s="6"/>
      <c r="JZF643" s="6"/>
      <c r="JZG643" s="6"/>
      <c r="JZH643" s="6"/>
      <c r="JZI643" s="6"/>
      <c r="JZJ643" s="6"/>
      <c r="JZK643" s="6"/>
      <c r="JZL643" s="6"/>
      <c r="JZM643" s="6"/>
      <c r="JZN643" s="6"/>
      <c r="JZO643" s="6"/>
      <c r="JZP643" s="6"/>
      <c r="JZQ643" s="6"/>
      <c r="JZR643" s="6"/>
      <c r="JZS643" s="6"/>
      <c r="JZT643" s="6"/>
      <c r="JZU643" s="6"/>
      <c r="JZV643" s="6"/>
      <c r="JZW643" s="6"/>
      <c r="JZX643" s="6"/>
      <c r="JZY643" s="6"/>
      <c r="JZZ643" s="6"/>
      <c r="KAA643" s="6"/>
      <c r="KAB643" s="6"/>
      <c r="KAC643" s="6"/>
      <c r="KAD643" s="6"/>
      <c r="KAE643" s="6"/>
      <c r="KAF643" s="6"/>
      <c r="KAG643" s="6"/>
      <c r="KAH643" s="6"/>
      <c r="KAI643" s="6"/>
      <c r="KAJ643" s="6"/>
      <c r="KAK643" s="6"/>
      <c r="KAL643" s="6"/>
      <c r="KAM643" s="6"/>
      <c r="KAN643" s="6"/>
      <c r="KAO643" s="6"/>
      <c r="KAP643" s="6"/>
      <c r="KAQ643" s="6"/>
      <c r="KAR643" s="6"/>
      <c r="KAS643" s="6"/>
      <c r="KAT643" s="6"/>
      <c r="KAU643" s="6"/>
      <c r="KAV643" s="6"/>
      <c r="KAW643" s="6"/>
      <c r="KAX643" s="6"/>
      <c r="KAY643" s="6"/>
      <c r="KAZ643" s="6"/>
      <c r="KBA643" s="6"/>
      <c r="KBB643" s="6"/>
      <c r="KBC643" s="6"/>
      <c r="KBD643" s="6"/>
      <c r="KBE643" s="6"/>
      <c r="KBF643" s="6"/>
      <c r="KBG643" s="6"/>
      <c r="KBH643" s="6"/>
      <c r="KBI643" s="6"/>
      <c r="KBJ643" s="6"/>
      <c r="KBK643" s="6"/>
      <c r="KBL643" s="6"/>
      <c r="KBM643" s="6"/>
      <c r="KBN643" s="6"/>
      <c r="KBO643" s="6"/>
      <c r="KBP643" s="6"/>
      <c r="KBQ643" s="6"/>
      <c r="KBR643" s="6"/>
      <c r="KBS643" s="6"/>
      <c r="KBT643" s="6"/>
      <c r="KBU643" s="6"/>
      <c r="KBV643" s="6"/>
      <c r="KBW643" s="6"/>
      <c r="KBX643" s="6"/>
      <c r="KBY643" s="6"/>
      <c r="KBZ643" s="6"/>
      <c r="KCA643" s="6"/>
      <c r="KCB643" s="6"/>
      <c r="KCC643" s="6"/>
      <c r="KCD643" s="6"/>
      <c r="KCE643" s="6"/>
      <c r="KCF643" s="6"/>
      <c r="KCG643" s="6"/>
      <c r="KCH643" s="6"/>
      <c r="KCI643" s="6"/>
      <c r="KCJ643" s="6"/>
      <c r="KCK643" s="6"/>
      <c r="KCL643" s="6"/>
      <c r="KCM643" s="6"/>
      <c r="KCN643" s="6"/>
      <c r="KCO643" s="6"/>
      <c r="KCP643" s="6"/>
      <c r="KCQ643" s="6"/>
      <c r="KCR643" s="6"/>
      <c r="KCS643" s="6"/>
      <c r="KCT643" s="6"/>
      <c r="KCU643" s="6"/>
      <c r="KCV643" s="6"/>
      <c r="KCW643" s="6"/>
      <c r="KCX643" s="6"/>
      <c r="KCY643" s="6"/>
      <c r="KCZ643" s="6"/>
      <c r="KDA643" s="6"/>
      <c r="KDB643" s="6"/>
      <c r="KDC643" s="6"/>
      <c r="KDD643" s="6"/>
      <c r="KDE643" s="6"/>
      <c r="KDF643" s="6"/>
      <c r="KDG643" s="6"/>
      <c r="KDH643" s="6"/>
      <c r="KDI643" s="6"/>
      <c r="KDJ643" s="6"/>
      <c r="KDK643" s="6"/>
      <c r="KDL643" s="6"/>
      <c r="KDM643" s="6"/>
      <c r="KDN643" s="6"/>
      <c r="KDO643" s="6"/>
      <c r="KDP643" s="6"/>
      <c r="KDQ643" s="6"/>
      <c r="KDR643" s="6"/>
      <c r="KDS643" s="6"/>
      <c r="KDT643" s="6"/>
      <c r="KDU643" s="6"/>
      <c r="KDV643" s="6"/>
      <c r="KDW643" s="6"/>
      <c r="KDX643" s="6"/>
      <c r="KDY643" s="6"/>
      <c r="KDZ643" s="6"/>
      <c r="KEA643" s="6"/>
      <c r="KEB643" s="6"/>
      <c r="KEC643" s="6"/>
      <c r="KED643" s="6"/>
      <c r="KEE643" s="6"/>
      <c r="KEF643" s="6"/>
      <c r="KEG643" s="6"/>
      <c r="KEH643" s="6"/>
      <c r="KEI643" s="6"/>
      <c r="KEJ643" s="6"/>
      <c r="KEK643" s="6"/>
      <c r="KEL643" s="6"/>
      <c r="KEM643" s="6"/>
      <c r="KEN643" s="6"/>
      <c r="KEO643" s="6"/>
      <c r="KEP643" s="6"/>
      <c r="KEQ643" s="6"/>
      <c r="KER643" s="6"/>
      <c r="KES643" s="6"/>
      <c r="KET643" s="6"/>
      <c r="KEU643" s="6"/>
      <c r="KEV643" s="6"/>
      <c r="KEW643" s="6"/>
      <c r="KEX643" s="6"/>
      <c r="KEY643" s="6"/>
      <c r="KEZ643" s="6"/>
      <c r="KFA643" s="6"/>
      <c r="KFB643" s="6"/>
      <c r="KFC643" s="6"/>
      <c r="KFD643" s="6"/>
      <c r="KFE643" s="6"/>
      <c r="KFF643" s="6"/>
      <c r="KFG643" s="6"/>
      <c r="KFH643" s="6"/>
      <c r="KFI643" s="6"/>
      <c r="KFJ643" s="6"/>
      <c r="KFK643" s="6"/>
      <c r="KFL643" s="6"/>
      <c r="KFM643" s="6"/>
      <c r="KFN643" s="6"/>
      <c r="KFO643" s="6"/>
      <c r="KFP643" s="6"/>
      <c r="KFQ643" s="6"/>
      <c r="KFR643" s="6"/>
      <c r="KFS643" s="6"/>
      <c r="KFT643" s="6"/>
      <c r="KFU643" s="6"/>
      <c r="KFV643" s="6"/>
      <c r="KFW643" s="6"/>
      <c r="KFX643" s="6"/>
      <c r="KFY643" s="6"/>
      <c r="KFZ643" s="6"/>
      <c r="KGA643" s="6"/>
      <c r="KGB643" s="6"/>
      <c r="KGC643" s="6"/>
      <c r="KGD643" s="6"/>
      <c r="KGE643" s="6"/>
      <c r="KGF643" s="6"/>
      <c r="KGG643" s="6"/>
      <c r="KGH643" s="6"/>
      <c r="KGI643" s="6"/>
      <c r="KGJ643" s="6"/>
      <c r="KGK643" s="6"/>
      <c r="KGL643" s="6"/>
      <c r="KGM643" s="6"/>
      <c r="KGN643" s="6"/>
      <c r="KGO643" s="6"/>
      <c r="KGP643" s="6"/>
      <c r="KGQ643" s="6"/>
      <c r="KGR643" s="6"/>
      <c r="KGS643" s="6"/>
      <c r="KGT643" s="6"/>
      <c r="KGU643" s="6"/>
      <c r="KGV643" s="6"/>
      <c r="KGW643" s="6"/>
      <c r="KGX643" s="6"/>
      <c r="KGY643" s="6"/>
      <c r="KGZ643" s="6"/>
      <c r="KHA643" s="6"/>
      <c r="KHB643" s="6"/>
      <c r="KHC643" s="6"/>
      <c r="KHD643" s="6"/>
      <c r="KHE643" s="6"/>
      <c r="KHF643" s="6"/>
      <c r="KHG643" s="6"/>
      <c r="KHH643" s="6"/>
      <c r="KHI643" s="6"/>
      <c r="KHJ643" s="6"/>
      <c r="KHK643" s="6"/>
      <c r="KHL643" s="6"/>
      <c r="KHM643" s="6"/>
      <c r="KHN643" s="6"/>
      <c r="KHO643" s="6"/>
      <c r="KHP643" s="6"/>
      <c r="KHQ643" s="6"/>
      <c r="KHR643" s="6"/>
      <c r="KHS643" s="6"/>
      <c r="KHT643" s="6"/>
      <c r="KHU643" s="6"/>
      <c r="KHV643" s="6"/>
      <c r="KHW643" s="6"/>
      <c r="KHX643" s="6"/>
      <c r="KHY643" s="6"/>
      <c r="KHZ643" s="6"/>
      <c r="KIA643" s="6"/>
      <c r="KIB643" s="6"/>
      <c r="KIC643" s="6"/>
      <c r="KID643" s="6"/>
      <c r="KIE643" s="6"/>
      <c r="KIF643" s="6"/>
      <c r="KIG643" s="6"/>
      <c r="KIH643" s="6"/>
      <c r="KII643" s="6"/>
      <c r="KIJ643" s="6"/>
      <c r="KIK643" s="6"/>
      <c r="KIL643" s="6"/>
      <c r="KIM643" s="6"/>
      <c r="KIN643" s="6"/>
      <c r="KIO643" s="6"/>
      <c r="KIP643" s="6"/>
      <c r="KIQ643" s="6"/>
      <c r="KIR643" s="6"/>
      <c r="KIS643" s="6"/>
      <c r="KIT643" s="6"/>
      <c r="KIU643" s="6"/>
      <c r="KIV643" s="6"/>
      <c r="KIW643" s="6"/>
      <c r="KIX643" s="6"/>
      <c r="KIY643" s="6"/>
      <c r="KIZ643" s="6"/>
      <c r="KJA643" s="6"/>
      <c r="KJB643" s="6"/>
      <c r="KJC643" s="6"/>
      <c r="KJD643" s="6"/>
      <c r="KJE643" s="6"/>
      <c r="KJF643" s="6"/>
      <c r="KJG643" s="6"/>
      <c r="KJH643" s="6"/>
      <c r="KJI643" s="6"/>
      <c r="KJJ643" s="6"/>
      <c r="KJK643" s="6"/>
      <c r="KJL643" s="6"/>
      <c r="KJM643" s="6"/>
      <c r="KJN643" s="6"/>
      <c r="KJO643" s="6"/>
      <c r="KJP643" s="6"/>
      <c r="KJQ643" s="6"/>
      <c r="KJR643" s="6"/>
      <c r="KJS643" s="6"/>
      <c r="KJT643" s="6"/>
      <c r="KJU643" s="6"/>
      <c r="KJV643" s="6"/>
      <c r="KJW643" s="6"/>
      <c r="KJX643" s="6"/>
      <c r="KJY643" s="6"/>
      <c r="KJZ643" s="6"/>
      <c r="KKA643" s="6"/>
      <c r="KKB643" s="6"/>
      <c r="KKC643" s="6"/>
      <c r="KKD643" s="6"/>
      <c r="KKE643" s="6"/>
      <c r="KKF643" s="6"/>
      <c r="KKG643" s="6"/>
      <c r="KKH643" s="6"/>
      <c r="KKI643" s="6"/>
      <c r="KKJ643" s="6"/>
      <c r="KKK643" s="6"/>
      <c r="KKL643" s="6"/>
      <c r="KKM643" s="6"/>
      <c r="KKN643" s="6"/>
      <c r="KKO643" s="6"/>
      <c r="KKP643" s="6"/>
      <c r="KKQ643" s="6"/>
      <c r="KKR643" s="6"/>
      <c r="KKS643" s="6"/>
      <c r="KKT643" s="6"/>
      <c r="KKU643" s="6"/>
      <c r="KKV643" s="6"/>
      <c r="KKW643" s="6"/>
      <c r="KKX643" s="6"/>
      <c r="KKY643" s="6"/>
      <c r="KKZ643" s="6"/>
      <c r="KLA643" s="6"/>
      <c r="KLB643" s="6"/>
      <c r="KLC643" s="6"/>
      <c r="KLD643" s="6"/>
      <c r="KLE643" s="6"/>
      <c r="KLF643" s="6"/>
      <c r="KLG643" s="6"/>
      <c r="KLH643" s="6"/>
      <c r="KLI643" s="6"/>
      <c r="KLJ643" s="6"/>
      <c r="KLK643" s="6"/>
      <c r="KLL643" s="6"/>
      <c r="KLM643" s="6"/>
      <c r="KLN643" s="6"/>
      <c r="KLO643" s="6"/>
      <c r="KLP643" s="6"/>
      <c r="KLQ643" s="6"/>
      <c r="KLR643" s="6"/>
      <c r="KLS643" s="6"/>
      <c r="KLT643" s="6"/>
      <c r="KLU643" s="6"/>
      <c r="KLV643" s="6"/>
      <c r="KLW643" s="6"/>
      <c r="KLX643" s="6"/>
      <c r="KLY643" s="6"/>
      <c r="KLZ643" s="6"/>
      <c r="KMA643" s="6"/>
      <c r="KMB643" s="6"/>
      <c r="KMC643" s="6"/>
      <c r="KMD643" s="6"/>
      <c r="KME643" s="6"/>
      <c r="KMF643" s="6"/>
      <c r="KMG643" s="6"/>
      <c r="KMH643" s="6"/>
      <c r="KMI643" s="6"/>
      <c r="KMJ643" s="6"/>
      <c r="KMK643" s="6"/>
      <c r="KML643" s="6"/>
      <c r="KMM643" s="6"/>
      <c r="KMN643" s="6"/>
      <c r="KMO643" s="6"/>
      <c r="KMP643" s="6"/>
      <c r="KMQ643" s="6"/>
      <c r="KMR643" s="6"/>
      <c r="KMS643" s="6"/>
      <c r="KMT643" s="6"/>
      <c r="KMU643" s="6"/>
      <c r="KMV643" s="6"/>
      <c r="KMW643" s="6"/>
      <c r="KMX643" s="6"/>
      <c r="KMY643" s="6"/>
      <c r="KMZ643" s="6"/>
      <c r="KNA643" s="6"/>
      <c r="KNB643" s="6"/>
      <c r="KNC643" s="6"/>
      <c r="KND643" s="6"/>
      <c r="KNE643" s="6"/>
      <c r="KNF643" s="6"/>
      <c r="KNG643" s="6"/>
      <c r="KNH643" s="6"/>
      <c r="KNI643" s="6"/>
      <c r="KNJ643" s="6"/>
      <c r="KNK643" s="6"/>
      <c r="KNL643" s="6"/>
      <c r="KNM643" s="6"/>
      <c r="KNN643" s="6"/>
      <c r="KNO643" s="6"/>
      <c r="KNP643" s="6"/>
      <c r="KNQ643" s="6"/>
      <c r="KNR643" s="6"/>
      <c r="KNS643" s="6"/>
      <c r="KNT643" s="6"/>
      <c r="KNU643" s="6"/>
      <c r="KNV643" s="6"/>
      <c r="KNW643" s="6"/>
      <c r="KNX643" s="6"/>
      <c r="KNY643" s="6"/>
      <c r="KNZ643" s="6"/>
      <c r="KOA643" s="6"/>
      <c r="KOB643" s="6"/>
      <c r="KOC643" s="6"/>
      <c r="KOD643" s="6"/>
      <c r="KOE643" s="6"/>
      <c r="KOF643" s="6"/>
      <c r="KOG643" s="6"/>
      <c r="KOH643" s="6"/>
      <c r="KOI643" s="6"/>
      <c r="KOJ643" s="6"/>
      <c r="KOK643" s="6"/>
      <c r="KOL643" s="6"/>
      <c r="KOM643" s="6"/>
      <c r="KON643" s="6"/>
      <c r="KOO643" s="6"/>
      <c r="KOP643" s="6"/>
      <c r="KOQ643" s="6"/>
      <c r="KOR643" s="6"/>
      <c r="KOS643" s="6"/>
      <c r="KOT643" s="6"/>
      <c r="KOU643" s="6"/>
      <c r="KOV643" s="6"/>
      <c r="KOW643" s="6"/>
      <c r="KOX643" s="6"/>
      <c r="KOY643" s="6"/>
      <c r="KOZ643" s="6"/>
      <c r="KPA643" s="6"/>
      <c r="KPB643" s="6"/>
      <c r="KPC643" s="6"/>
      <c r="KPD643" s="6"/>
      <c r="KPE643" s="6"/>
      <c r="KPF643" s="6"/>
      <c r="KPG643" s="6"/>
      <c r="KPH643" s="6"/>
      <c r="KPI643" s="6"/>
      <c r="KPJ643" s="6"/>
      <c r="KPK643" s="6"/>
      <c r="KPL643" s="6"/>
      <c r="KPM643" s="6"/>
      <c r="KPN643" s="6"/>
      <c r="KPO643" s="6"/>
      <c r="KPP643" s="6"/>
      <c r="KPQ643" s="6"/>
      <c r="KPR643" s="6"/>
      <c r="KPS643" s="6"/>
      <c r="KPT643" s="6"/>
      <c r="KPU643" s="6"/>
      <c r="KPV643" s="6"/>
      <c r="KPW643" s="6"/>
      <c r="KPX643" s="6"/>
      <c r="KPY643" s="6"/>
      <c r="KPZ643" s="6"/>
      <c r="KQA643" s="6"/>
      <c r="KQB643" s="6"/>
      <c r="KQC643" s="6"/>
      <c r="KQD643" s="6"/>
      <c r="KQE643" s="6"/>
      <c r="KQF643" s="6"/>
      <c r="KQG643" s="6"/>
      <c r="KQH643" s="6"/>
      <c r="KQI643" s="6"/>
      <c r="KQJ643" s="6"/>
      <c r="KQK643" s="6"/>
      <c r="KQL643" s="6"/>
      <c r="KQM643" s="6"/>
      <c r="KQN643" s="6"/>
      <c r="KQO643" s="6"/>
      <c r="KQP643" s="6"/>
      <c r="KQQ643" s="6"/>
      <c r="KQR643" s="6"/>
      <c r="KQS643" s="6"/>
      <c r="KQT643" s="6"/>
      <c r="KQU643" s="6"/>
      <c r="KQV643" s="6"/>
      <c r="KQW643" s="6"/>
      <c r="KQX643" s="6"/>
      <c r="KQY643" s="6"/>
      <c r="KQZ643" s="6"/>
      <c r="KRA643" s="6"/>
      <c r="KRB643" s="6"/>
      <c r="KRC643" s="6"/>
      <c r="KRD643" s="6"/>
      <c r="KRE643" s="6"/>
      <c r="KRF643" s="6"/>
      <c r="KRG643" s="6"/>
      <c r="KRH643" s="6"/>
      <c r="KRI643" s="6"/>
      <c r="KRJ643" s="6"/>
      <c r="KRK643" s="6"/>
      <c r="KRL643" s="6"/>
      <c r="KRM643" s="6"/>
      <c r="KRN643" s="6"/>
      <c r="KRO643" s="6"/>
      <c r="KRP643" s="6"/>
      <c r="KRQ643" s="6"/>
      <c r="KRR643" s="6"/>
      <c r="KRS643" s="6"/>
      <c r="KRT643" s="6"/>
      <c r="KRU643" s="6"/>
      <c r="KRV643" s="6"/>
      <c r="KRW643" s="6"/>
      <c r="KRX643" s="6"/>
      <c r="KRY643" s="6"/>
      <c r="KRZ643" s="6"/>
      <c r="KSA643" s="6"/>
      <c r="KSB643" s="6"/>
      <c r="KSC643" s="6"/>
      <c r="KSD643" s="6"/>
      <c r="KSE643" s="6"/>
      <c r="KSF643" s="6"/>
      <c r="KSG643" s="6"/>
      <c r="KSH643" s="6"/>
      <c r="KSI643" s="6"/>
      <c r="KSJ643" s="6"/>
      <c r="KSK643" s="6"/>
      <c r="KSL643" s="6"/>
      <c r="KSM643" s="6"/>
      <c r="KSN643" s="6"/>
      <c r="KSO643" s="6"/>
      <c r="KSP643" s="6"/>
      <c r="KSQ643" s="6"/>
      <c r="KSR643" s="6"/>
      <c r="KSS643" s="6"/>
      <c r="KST643" s="6"/>
      <c r="KSU643" s="6"/>
      <c r="KSV643" s="6"/>
      <c r="KSW643" s="6"/>
      <c r="KSX643" s="6"/>
      <c r="KSY643" s="6"/>
      <c r="KSZ643" s="6"/>
      <c r="KTA643" s="6"/>
      <c r="KTB643" s="6"/>
      <c r="KTC643" s="6"/>
      <c r="KTD643" s="6"/>
      <c r="KTE643" s="6"/>
      <c r="KTF643" s="6"/>
      <c r="KTG643" s="6"/>
      <c r="KTH643" s="6"/>
      <c r="KTI643" s="6"/>
      <c r="KTJ643" s="6"/>
      <c r="KTK643" s="6"/>
      <c r="KTL643" s="6"/>
      <c r="KTM643" s="6"/>
      <c r="KTN643" s="6"/>
      <c r="KTO643" s="6"/>
      <c r="KTP643" s="6"/>
      <c r="KTQ643" s="6"/>
      <c r="KTR643" s="6"/>
      <c r="KTS643" s="6"/>
      <c r="KTT643" s="6"/>
      <c r="KTU643" s="6"/>
      <c r="KTV643" s="6"/>
      <c r="KTW643" s="6"/>
      <c r="KTX643" s="6"/>
      <c r="KTY643" s="6"/>
      <c r="KTZ643" s="6"/>
      <c r="KUA643" s="6"/>
      <c r="KUB643" s="6"/>
      <c r="KUC643" s="6"/>
      <c r="KUD643" s="6"/>
      <c r="KUE643" s="6"/>
      <c r="KUF643" s="6"/>
      <c r="KUG643" s="6"/>
      <c r="KUH643" s="6"/>
      <c r="KUI643" s="6"/>
      <c r="KUJ643" s="6"/>
      <c r="KUK643" s="6"/>
      <c r="KUL643" s="6"/>
      <c r="KUM643" s="6"/>
      <c r="KUN643" s="6"/>
      <c r="KUO643" s="6"/>
      <c r="KUP643" s="6"/>
      <c r="KUQ643" s="6"/>
      <c r="KUR643" s="6"/>
      <c r="KUS643" s="6"/>
      <c r="KUT643" s="6"/>
      <c r="KUU643" s="6"/>
      <c r="KUV643" s="6"/>
      <c r="KUW643" s="6"/>
      <c r="KUX643" s="6"/>
      <c r="KUY643" s="6"/>
      <c r="KUZ643" s="6"/>
      <c r="KVA643" s="6"/>
      <c r="KVB643" s="6"/>
      <c r="KVC643" s="6"/>
      <c r="KVD643" s="6"/>
      <c r="KVE643" s="6"/>
      <c r="KVF643" s="6"/>
      <c r="KVG643" s="6"/>
      <c r="KVH643" s="6"/>
      <c r="KVI643" s="6"/>
      <c r="KVJ643" s="6"/>
      <c r="KVK643" s="6"/>
      <c r="KVL643" s="6"/>
      <c r="KVM643" s="6"/>
      <c r="KVN643" s="6"/>
      <c r="KVO643" s="6"/>
      <c r="KVP643" s="6"/>
      <c r="KVQ643" s="6"/>
      <c r="KVR643" s="6"/>
      <c r="KVS643" s="6"/>
      <c r="KVT643" s="6"/>
      <c r="KVU643" s="6"/>
      <c r="KVV643" s="6"/>
      <c r="KVW643" s="6"/>
      <c r="KVX643" s="6"/>
      <c r="KVY643" s="6"/>
      <c r="KVZ643" s="6"/>
      <c r="KWA643" s="6"/>
      <c r="KWB643" s="6"/>
      <c r="KWC643" s="6"/>
      <c r="KWD643" s="6"/>
      <c r="KWE643" s="6"/>
      <c r="KWF643" s="6"/>
      <c r="KWG643" s="6"/>
      <c r="KWH643" s="6"/>
      <c r="KWI643" s="6"/>
      <c r="KWJ643" s="6"/>
      <c r="KWK643" s="6"/>
      <c r="KWL643" s="6"/>
      <c r="KWM643" s="6"/>
      <c r="KWN643" s="6"/>
      <c r="KWO643" s="6"/>
      <c r="KWP643" s="6"/>
      <c r="KWQ643" s="6"/>
      <c r="KWR643" s="6"/>
      <c r="KWS643" s="6"/>
      <c r="KWT643" s="6"/>
      <c r="KWU643" s="6"/>
      <c r="KWV643" s="6"/>
      <c r="KWW643" s="6"/>
      <c r="KWX643" s="6"/>
      <c r="KWY643" s="6"/>
      <c r="KWZ643" s="6"/>
      <c r="KXA643" s="6"/>
      <c r="KXB643" s="6"/>
      <c r="KXC643" s="6"/>
      <c r="KXD643" s="6"/>
      <c r="KXE643" s="6"/>
      <c r="KXF643" s="6"/>
      <c r="KXG643" s="6"/>
      <c r="KXH643" s="6"/>
      <c r="KXI643" s="6"/>
      <c r="KXJ643" s="6"/>
      <c r="KXK643" s="6"/>
      <c r="KXL643" s="6"/>
      <c r="KXM643" s="6"/>
      <c r="KXN643" s="6"/>
      <c r="KXO643" s="6"/>
      <c r="KXP643" s="6"/>
      <c r="KXQ643" s="6"/>
      <c r="KXR643" s="6"/>
      <c r="KXS643" s="6"/>
      <c r="KXT643" s="6"/>
      <c r="KXU643" s="6"/>
      <c r="KXV643" s="6"/>
      <c r="KXW643" s="6"/>
      <c r="KXX643" s="6"/>
      <c r="KXY643" s="6"/>
      <c r="KXZ643" s="6"/>
      <c r="KYA643" s="6"/>
      <c r="KYB643" s="6"/>
      <c r="KYC643" s="6"/>
      <c r="KYD643" s="6"/>
      <c r="KYE643" s="6"/>
      <c r="KYF643" s="6"/>
      <c r="KYG643" s="6"/>
      <c r="KYH643" s="6"/>
      <c r="KYI643" s="6"/>
      <c r="KYJ643" s="6"/>
      <c r="KYK643" s="6"/>
      <c r="KYL643" s="6"/>
      <c r="KYM643" s="6"/>
      <c r="KYN643" s="6"/>
      <c r="KYO643" s="6"/>
      <c r="KYP643" s="6"/>
      <c r="KYQ643" s="6"/>
      <c r="KYR643" s="6"/>
      <c r="KYS643" s="6"/>
      <c r="KYT643" s="6"/>
      <c r="KYU643" s="6"/>
      <c r="KYV643" s="6"/>
      <c r="KYW643" s="6"/>
      <c r="KYX643" s="6"/>
      <c r="KYY643" s="6"/>
      <c r="KYZ643" s="6"/>
      <c r="KZA643" s="6"/>
      <c r="KZB643" s="6"/>
      <c r="KZC643" s="6"/>
      <c r="KZD643" s="6"/>
      <c r="KZE643" s="6"/>
      <c r="KZF643" s="6"/>
      <c r="KZG643" s="6"/>
      <c r="KZH643" s="6"/>
      <c r="KZI643" s="6"/>
      <c r="KZJ643" s="6"/>
      <c r="KZK643" s="6"/>
      <c r="KZL643" s="6"/>
      <c r="KZM643" s="6"/>
      <c r="KZN643" s="6"/>
      <c r="KZO643" s="6"/>
      <c r="KZP643" s="6"/>
      <c r="KZQ643" s="6"/>
      <c r="KZR643" s="6"/>
      <c r="KZS643" s="6"/>
      <c r="KZT643" s="6"/>
      <c r="KZU643" s="6"/>
      <c r="KZV643" s="6"/>
      <c r="KZW643" s="6"/>
      <c r="KZX643" s="6"/>
      <c r="KZY643" s="6"/>
      <c r="KZZ643" s="6"/>
      <c r="LAA643" s="6"/>
      <c r="LAB643" s="6"/>
      <c r="LAC643" s="6"/>
      <c r="LAD643" s="6"/>
      <c r="LAE643" s="6"/>
      <c r="LAF643" s="6"/>
      <c r="LAG643" s="6"/>
      <c r="LAH643" s="6"/>
      <c r="LAI643" s="6"/>
      <c r="LAJ643" s="6"/>
      <c r="LAK643" s="6"/>
      <c r="LAL643" s="6"/>
      <c r="LAM643" s="6"/>
      <c r="LAN643" s="6"/>
      <c r="LAO643" s="6"/>
      <c r="LAP643" s="6"/>
      <c r="LAQ643" s="6"/>
      <c r="LAR643" s="6"/>
      <c r="LAS643" s="6"/>
      <c r="LAT643" s="6"/>
      <c r="LAU643" s="6"/>
      <c r="LAV643" s="6"/>
      <c r="LAW643" s="6"/>
      <c r="LAX643" s="6"/>
      <c r="LAY643" s="6"/>
      <c r="LAZ643" s="6"/>
      <c r="LBA643" s="6"/>
      <c r="LBB643" s="6"/>
      <c r="LBC643" s="6"/>
      <c r="LBD643" s="6"/>
      <c r="LBE643" s="6"/>
      <c r="LBF643" s="6"/>
      <c r="LBG643" s="6"/>
      <c r="LBH643" s="6"/>
      <c r="LBI643" s="6"/>
      <c r="LBJ643" s="6"/>
      <c r="LBK643" s="6"/>
      <c r="LBL643" s="6"/>
      <c r="LBM643" s="6"/>
      <c r="LBN643" s="6"/>
      <c r="LBO643" s="6"/>
      <c r="LBP643" s="6"/>
      <c r="LBQ643" s="6"/>
      <c r="LBR643" s="6"/>
      <c r="LBS643" s="6"/>
      <c r="LBT643" s="6"/>
      <c r="LBU643" s="6"/>
      <c r="LBV643" s="6"/>
      <c r="LBW643" s="6"/>
      <c r="LBX643" s="6"/>
      <c r="LBY643" s="6"/>
      <c r="LBZ643" s="6"/>
      <c r="LCA643" s="6"/>
      <c r="LCB643" s="6"/>
      <c r="LCC643" s="6"/>
      <c r="LCD643" s="6"/>
      <c r="LCE643" s="6"/>
      <c r="LCF643" s="6"/>
      <c r="LCG643" s="6"/>
      <c r="LCH643" s="6"/>
      <c r="LCI643" s="6"/>
      <c r="LCJ643" s="6"/>
      <c r="LCK643" s="6"/>
      <c r="LCL643" s="6"/>
      <c r="LCM643" s="6"/>
      <c r="LCN643" s="6"/>
      <c r="LCO643" s="6"/>
      <c r="LCP643" s="6"/>
      <c r="LCQ643" s="6"/>
      <c r="LCR643" s="6"/>
      <c r="LCS643" s="6"/>
      <c r="LCT643" s="6"/>
      <c r="LCU643" s="6"/>
      <c r="LCV643" s="6"/>
      <c r="LCW643" s="6"/>
      <c r="LCX643" s="6"/>
      <c r="LCY643" s="6"/>
      <c r="LCZ643" s="6"/>
      <c r="LDA643" s="6"/>
      <c r="LDB643" s="6"/>
      <c r="LDC643" s="6"/>
      <c r="LDD643" s="6"/>
      <c r="LDE643" s="6"/>
      <c r="LDF643" s="6"/>
      <c r="LDG643" s="6"/>
      <c r="LDH643" s="6"/>
      <c r="LDI643" s="6"/>
      <c r="LDJ643" s="6"/>
      <c r="LDK643" s="6"/>
      <c r="LDL643" s="6"/>
      <c r="LDM643" s="6"/>
      <c r="LDN643" s="6"/>
      <c r="LDO643" s="6"/>
      <c r="LDP643" s="6"/>
      <c r="LDQ643" s="6"/>
      <c r="LDR643" s="6"/>
      <c r="LDS643" s="6"/>
      <c r="LDT643" s="6"/>
      <c r="LDU643" s="6"/>
      <c r="LDV643" s="6"/>
      <c r="LDW643" s="6"/>
      <c r="LDX643" s="6"/>
      <c r="LDY643" s="6"/>
      <c r="LDZ643" s="6"/>
      <c r="LEA643" s="6"/>
      <c r="LEB643" s="6"/>
      <c r="LEC643" s="6"/>
      <c r="LED643" s="6"/>
      <c r="LEE643" s="6"/>
      <c r="LEF643" s="6"/>
      <c r="LEG643" s="6"/>
      <c r="LEH643" s="6"/>
      <c r="LEI643" s="6"/>
      <c r="LEJ643" s="6"/>
      <c r="LEK643" s="6"/>
      <c r="LEL643" s="6"/>
      <c r="LEM643" s="6"/>
      <c r="LEN643" s="6"/>
      <c r="LEO643" s="6"/>
      <c r="LEP643" s="6"/>
      <c r="LEQ643" s="6"/>
      <c r="LER643" s="6"/>
      <c r="LES643" s="6"/>
      <c r="LET643" s="6"/>
      <c r="LEU643" s="6"/>
      <c r="LEV643" s="6"/>
      <c r="LEW643" s="6"/>
      <c r="LEX643" s="6"/>
      <c r="LEY643" s="6"/>
      <c r="LEZ643" s="6"/>
      <c r="LFA643" s="6"/>
      <c r="LFB643" s="6"/>
      <c r="LFC643" s="6"/>
      <c r="LFD643" s="6"/>
      <c r="LFE643" s="6"/>
      <c r="LFF643" s="6"/>
      <c r="LFG643" s="6"/>
      <c r="LFH643" s="6"/>
      <c r="LFI643" s="6"/>
      <c r="LFJ643" s="6"/>
      <c r="LFK643" s="6"/>
      <c r="LFL643" s="6"/>
      <c r="LFM643" s="6"/>
      <c r="LFN643" s="6"/>
      <c r="LFO643" s="6"/>
      <c r="LFP643" s="6"/>
      <c r="LFQ643" s="6"/>
      <c r="LFR643" s="6"/>
      <c r="LFS643" s="6"/>
      <c r="LFT643" s="6"/>
      <c r="LFU643" s="6"/>
      <c r="LFV643" s="6"/>
      <c r="LFW643" s="6"/>
      <c r="LFX643" s="6"/>
      <c r="LFY643" s="6"/>
      <c r="LFZ643" s="6"/>
      <c r="LGA643" s="6"/>
      <c r="LGB643" s="6"/>
      <c r="LGC643" s="6"/>
      <c r="LGD643" s="6"/>
      <c r="LGE643" s="6"/>
      <c r="LGF643" s="6"/>
      <c r="LGG643" s="6"/>
      <c r="LGH643" s="6"/>
      <c r="LGI643" s="6"/>
      <c r="LGJ643" s="6"/>
      <c r="LGK643" s="6"/>
      <c r="LGL643" s="6"/>
      <c r="LGM643" s="6"/>
      <c r="LGN643" s="6"/>
      <c r="LGO643" s="6"/>
      <c r="LGP643" s="6"/>
      <c r="LGQ643" s="6"/>
      <c r="LGR643" s="6"/>
      <c r="LGS643" s="6"/>
      <c r="LGT643" s="6"/>
      <c r="LGU643" s="6"/>
      <c r="LGV643" s="6"/>
      <c r="LGW643" s="6"/>
      <c r="LGX643" s="6"/>
      <c r="LGY643" s="6"/>
      <c r="LGZ643" s="6"/>
      <c r="LHA643" s="6"/>
      <c r="LHB643" s="6"/>
      <c r="LHC643" s="6"/>
      <c r="LHD643" s="6"/>
      <c r="LHE643" s="6"/>
      <c r="LHF643" s="6"/>
      <c r="LHG643" s="6"/>
      <c r="LHH643" s="6"/>
      <c r="LHI643" s="6"/>
      <c r="LHJ643" s="6"/>
      <c r="LHK643" s="6"/>
      <c r="LHL643" s="6"/>
      <c r="LHM643" s="6"/>
      <c r="LHN643" s="6"/>
      <c r="LHO643" s="6"/>
      <c r="LHP643" s="6"/>
      <c r="LHQ643" s="6"/>
      <c r="LHR643" s="6"/>
      <c r="LHS643" s="6"/>
      <c r="LHT643" s="6"/>
      <c r="LHU643" s="6"/>
      <c r="LHV643" s="6"/>
      <c r="LHW643" s="6"/>
      <c r="LHX643" s="6"/>
      <c r="LHY643" s="6"/>
      <c r="LHZ643" s="6"/>
      <c r="LIA643" s="6"/>
      <c r="LIB643" s="6"/>
      <c r="LIC643" s="6"/>
      <c r="LID643" s="6"/>
      <c r="LIE643" s="6"/>
      <c r="LIF643" s="6"/>
      <c r="LIG643" s="6"/>
      <c r="LIH643" s="6"/>
      <c r="LII643" s="6"/>
      <c r="LIJ643" s="6"/>
      <c r="LIK643" s="6"/>
      <c r="LIL643" s="6"/>
      <c r="LIM643" s="6"/>
      <c r="LIN643" s="6"/>
      <c r="LIO643" s="6"/>
      <c r="LIP643" s="6"/>
      <c r="LIQ643" s="6"/>
      <c r="LIR643" s="6"/>
      <c r="LIS643" s="6"/>
      <c r="LIT643" s="6"/>
      <c r="LIU643" s="6"/>
      <c r="LIV643" s="6"/>
      <c r="LIW643" s="6"/>
      <c r="LIX643" s="6"/>
      <c r="LIY643" s="6"/>
      <c r="LIZ643" s="6"/>
      <c r="LJA643" s="6"/>
      <c r="LJB643" s="6"/>
      <c r="LJC643" s="6"/>
      <c r="LJD643" s="6"/>
      <c r="LJE643" s="6"/>
      <c r="LJF643" s="6"/>
      <c r="LJG643" s="6"/>
      <c r="LJH643" s="6"/>
      <c r="LJI643" s="6"/>
      <c r="LJJ643" s="6"/>
      <c r="LJK643" s="6"/>
      <c r="LJL643" s="6"/>
      <c r="LJM643" s="6"/>
      <c r="LJN643" s="6"/>
      <c r="LJO643" s="6"/>
      <c r="LJP643" s="6"/>
      <c r="LJQ643" s="6"/>
      <c r="LJR643" s="6"/>
      <c r="LJS643" s="6"/>
      <c r="LJT643" s="6"/>
      <c r="LJU643" s="6"/>
      <c r="LJV643" s="6"/>
      <c r="LJW643" s="6"/>
      <c r="LJX643" s="6"/>
      <c r="LJY643" s="6"/>
      <c r="LJZ643" s="6"/>
      <c r="LKA643" s="6"/>
      <c r="LKB643" s="6"/>
      <c r="LKC643" s="6"/>
      <c r="LKD643" s="6"/>
      <c r="LKE643" s="6"/>
      <c r="LKF643" s="6"/>
      <c r="LKG643" s="6"/>
      <c r="LKH643" s="6"/>
      <c r="LKI643" s="6"/>
      <c r="LKJ643" s="6"/>
      <c r="LKK643" s="6"/>
      <c r="LKL643" s="6"/>
      <c r="LKM643" s="6"/>
      <c r="LKN643" s="6"/>
      <c r="LKO643" s="6"/>
      <c r="LKP643" s="6"/>
      <c r="LKQ643" s="6"/>
      <c r="LKR643" s="6"/>
      <c r="LKS643" s="6"/>
      <c r="LKT643" s="6"/>
      <c r="LKU643" s="6"/>
      <c r="LKV643" s="6"/>
      <c r="LKW643" s="6"/>
      <c r="LKX643" s="6"/>
      <c r="LKY643" s="6"/>
      <c r="LKZ643" s="6"/>
      <c r="LLA643" s="6"/>
      <c r="LLB643" s="6"/>
      <c r="LLC643" s="6"/>
      <c r="LLD643" s="6"/>
      <c r="LLE643" s="6"/>
      <c r="LLF643" s="6"/>
      <c r="LLG643" s="6"/>
      <c r="LLH643" s="6"/>
      <c r="LLI643" s="6"/>
      <c r="LLJ643" s="6"/>
      <c r="LLK643" s="6"/>
      <c r="LLL643" s="6"/>
      <c r="LLM643" s="6"/>
      <c r="LLN643" s="6"/>
      <c r="LLO643" s="6"/>
      <c r="LLP643" s="6"/>
      <c r="LLQ643" s="6"/>
      <c r="LLR643" s="6"/>
      <c r="LLS643" s="6"/>
      <c r="LLT643" s="6"/>
      <c r="LLU643" s="6"/>
      <c r="LLV643" s="6"/>
      <c r="LLW643" s="6"/>
      <c r="LLX643" s="6"/>
      <c r="LLY643" s="6"/>
      <c r="LLZ643" s="6"/>
      <c r="LMA643" s="6"/>
      <c r="LMB643" s="6"/>
      <c r="LMC643" s="6"/>
      <c r="LMD643" s="6"/>
      <c r="LME643" s="6"/>
      <c r="LMF643" s="6"/>
      <c r="LMG643" s="6"/>
      <c r="LMH643" s="6"/>
      <c r="LMI643" s="6"/>
      <c r="LMJ643" s="6"/>
      <c r="LMK643" s="6"/>
      <c r="LML643" s="6"/>
      <c r="LMM643" s="6"/>
      <c r="LMN643" s="6"/>
      <c r="LMO643" s="6"/>
      <c r="LMP643" s="6"/>
      <c r="LMQ643" s="6"/>
      <c r="LMR643" s="6"/>
      <c r="LMS643" s="6"/>
      <c r="LMT643" s="6"/>
      <c r="LMU643" s="6"/>
      <c r="LMV643" s="6"/>
      <c r="LMW643" s="6"/>
      <c r="LMX643" s="6"/>
      <c r="LMY643" s="6"/>
      <c r="LMZ643" s="6"/>
      <c r="LNA643" s="6"/>
      <c r="LNB643" s="6"/>
      <c r="LNC643" s="6"/>
      <c r="LND643" s="6"/>
      <c r="LNE643" s="6"/>
      <c r="LNF643" s="6"/>
      <c r="LNG643" s="6"/>
      <c r="LNH643" s="6"/>
      <c r="LNI643" s="6"/>
      <c r="LNJ643" s="6"/>
      <c r="LNK643" s="6"/>
      <c r="LNL643" s="6"/>
      <c r="LNM643" s="6"/>
      <c r="LNN643" s="6"/>
      <c r="LNO643" s="6"/>
      <c r="LNP643" s="6"/>
      <c r="LNQ643" s="6"/>
      <c r="LNR643" s="6"/>
      <c r="LNS643" s="6"/>
      <c r="LNT643" s="6"/>
      <c r="LNU643" s="6"/>
      <c r="LNV643" s="6"/>
      <c r="LNW643" s="6"/>
      <c r="LNX643" s="6"/>
      <c r="LNY643" s="6"/>
      <c r="LNZ643" s="6"/>
      <c r="LOA643" s="6"/>
      <c r="LOB643" s="6"/>
      <c r="LOC643" s="6"/>
      <c r="LOD643" s="6"/>
      <c r="LOE643" s="6"/>
      <c r="LOF643" s="6"/>
      <c r="LOG643" s="6"/>
      <c r="LOH643" s="6"/>
      <c r="LOI643" s="6"/>
      <c r="LOJ643" s="6"/>
      <c r="LOK643" s="6"/>
      <c r="LOL643" s="6"/>
      <c r="LOM643" s="6"/>
      <c r="LON643" s="6"/>
      <c r="LOO643" s="6"/>
      <c r="LOP643" s="6"/>
      <c r="LOQ643" s="6"/>
      <c r="LOR643" s="6"/>
      <c r="LOS643" s="6"/>
      <c r="LOT643" s="6"/>
      <c r="LOU643" s="6"/>
      <c r="LOV643" s="6"/>
      <c r="LOW643" s="6"/>
      <c r="LOX643" s="6"/>
      <c r="LOY643" s="6"/>
      <c r="LOZ643" s="6"/>
      <c r="LPA643" s="6"/>
      <c r="LPB643" s="6"/>
      <c r="LPC643" s="6"/>
      <c r="LPD643" s="6"/>
      <c r="LPE643" s="6"/>
      <c r="LPF643" s="6"/>
      <c r="LPG643" s="6"/>
      <c r="LPH643" s="6"/>
      <c r="LPI643" s="6"/>
      <c r="LPJ643" s="6"/>
      <c r="LPK643" s="6"/>
      <c r="LPL643" s="6"/>
      <c r="LPM643" s="6"/>
      <c r="LPN643" s="6"/>
      <c r="LPO643" s="6"/>
      <c r="LPP643" s="6"/>
      <c r="LPQ643" s="6"/>
      <c r="LPR643" s="6"/>
      <c r="LPS643" s="6"/>
      <c r="LPT643" s="6"/>
      <c r="LPU643" s="6"/>
      <c r="LPV643" s="6"/>
      <c r="LPW643" s="6"/>
      <c r="LPX643" s="6"/>
      <c r="LPY643" s="6"/>
      <c r="LPZ643" s="6"/>
      <c r="LQA643" s="6"/>
      <c r="LQB643" s="6"/>
      <c r="LQC643" s="6"/>
      <c r="LQD643" s="6"/>
      <c r="LQE643" s="6"/>
      <c r="LQF643" s="6"/>
      <c r="LQG643" s="6"/>
      <c r="LQH643" s="6"/>
      <c r="LQI643" s="6"/>
      <c r="LQJ643" s="6"/>
      <c r="LQK643" s="6"/>
      <c r="LQL643" s="6"/>
      <c r="LQM643" s="6"/>
      <c r="LQN643" s="6"/>
      <c r="LQO643" s="6"/>
      <c r="LQP643" s="6"/>
      <c r="LQQ643" s="6"/>
      <c r="LQR643" s="6"/>
      <c r="LQS643" s="6"/>
      <c r="LQT643" s="6"/>
      <c r="LQU643" s="6"/>
      <c r="LQV643" s="6"/>
      <c r="LQW643" s="6"/>
      <c r="LQX643" s="6"/>
      <c r="LQY643" s="6"/>
      <c r="LQZ643" s="6"/>
      <c r="LRA643" s="6"/>
      <c r="LRB643" s="6"/>
      <c r="LRC643" s="6"/>
      <c r="LRD643" s="6"/>
      <c r="LRE643" s="6"/>
      <c r="LRF643" s="6"/>
      <c r="LRG643" s="6"/>
      <c r="LRH643" s="6"/>
      <c r="LRI643" s="6"/>
      <c r="LRJ643" s="6"/>
      <c r="LRK643" s="6"/>
      <c r="LRL643" s="6"/>
      <c r="LRM643" s="6"/>
      <c r="LRN643" s="6"/>
      <c r="LRO643" s="6"/>
      <c r="LRP643" s="6"/>
      <c r="LRQ643" s="6"/>
      <c r="LRR643" s="6"/>
      <c r="LRS643" s="6"/>
      <c r="LRT643" s="6"/>
      <c r="LRU643" s="6"/>
      <c r="LRV643" s="6"/>
      <c r="LRW643" s="6"/>
      <c r="LRX643" s="6"/>
      <c r="LRY643" s="6"/>
      <c r="LRZ643" s="6"/>
      <c r="LSA643" s="6"/>
      <c r="LSB643" s="6"/>
      <c r="LSC643" s="6"/>
      <c r="LSD643" s="6"/>
      <c r="LSE643" s="6"/>
      <c r="LSF643" s="6"/>
      <c r="LSG643" s="6"/>
      <c r="LSH643" s="6"/>
      <c r="LSI643" s="6"/>
      <c r="LSJ643" s="6"/>
      <c r="LSK643" s="6"/>
      <c r="LSL643" s="6"/>
      <c r="LSM643" s="6"/>
      <c r="LSN643" s="6"/>
      <c r="LSO643" s="6"/>
      <c r="LSP643" s="6"/>
      <c r="LSQ643" s="6"/>
      <c r="LSR643" s="6"/>
      <c r="LSS643" s="6"/>
      <c r="LST643" s="6"/>
      <c r="LSU643" s="6"/>
      <c r="LSV643" s="6"/>
      <c r="LSW643" s="6"/>
      <c r="LSX643" s="6"/>
      <c r="LSY643" s="6"/>
      <c r="LSZ643" s="6"/>
      <c r="LTA643" s="6"/>
      <c r="LTB643" s="6"/>
      <c r="LTC643" s="6"/>
      <c r="LTD643" s="6"/>
      <c r="LTE643" s="6"/>
      <c r="LTF643" s="6"/>
      <c r="LTG643" s="6"/>
      <c r="LTH643" s="6"/>
      <c r="LTI643" s="6"/>
      <c r="LTJ643" s="6"/>
      <c r="LTK643" s="6"/>
      <c r="LTL643" s="6"/>
      <c r="LTM643" s="6"/>
      <c r="LTN643" s="6"/>
      <c r="LTO643" s="6"/>
      <c r="LTP643" s="6"/>
      <c r="LTQ643" s="6"/>
      <c r="LTR643" s="6"/>
      <c r="LTS643" s="6"/>
      <c r="LTT643" s="6"/>
      <c r="LTU643" s="6"/>
      <c r="LTV643" s="6"/>
      <c r="LTW643" s="6"/>
      <c r="LTX643" s="6"/>
      <c r="LTY643" s="6"/>
      <c r="LTZ643" s="6"/>
      <c r="LUA643" s="6"/>
      <c r="LUB643" s="6"/>
      <c r="LUC643" s="6"/>
      <c r="LUD643" s="6"/>
      <c r="LUE643" s="6"/>
      <c r="LUF643" s="6"/>
      <c r="LUG643" s="6"/>
      <c r="LUH643" s="6"/>
      <c r="LUI643" s="6"/>
      <c r="LUJ643" s="6"/>
      <c r="LUK643" s="6"/>
      <c r="LUL643" s="6"/>
      <c r="LUM643" s="6"/>
      <c r="LUN643" s="6"/>
      <c r="LUO643" s="6"/>
      <c r="LUP643" s="6"/>
      <c r="LUQ643" s="6"/>
      <c r="LUR643" s="6"/>
      <c r="LUS643" s="6"/>
      <c r="LUT643" s="6"/>
      <c r="LUU643" s="6"/>
      <c r="LUV643" s="6"/>
      <c r="LUW643" s="6"/>
      <c r="LUX643" s="6"/>
      <c r="LUY643" s="6"/>
      <c r="LUZ643" s="6"/>
      <c r="LVA643" s="6"/>
      <c r="LVB643" s="6"/>
      <c r="LVC643" s="6"/>
      <c r="LVD643" s="6"/>
      <c r="LVE643" s="6"/>
      <c r="LVF643" s="6"/>
      <c r="LVG643" s="6"/>
      <c r="LVH643" s="6"/>
      <c r="LVI643" s="6"/>
      <c r="LVJ643" s="6"/>
      <c r="LVK643" s="6"/>
      <c r="LVL643" s="6"/>
      <c r="LVM643" s="6"/>
      <c r="LVN643" s="6"/>
      <c r="LVO643" s="6"/>
      <c r="LVP643" s="6"/>
      <c r="LVQ643" s="6"/>
      <c r="LVR643" s="6"/>
      <c r="LVS643" s="6"/>
      <c r="LVT643" s="6"/>
      <c r="LVU643" s="6"/>
      <c r="LVV643" s="6"/>
      <c r="LVW643" s="6"/>
      <c r="LVX643" s="6"/>
      <c r="LVY643" s="6"/>
      <c r="LVZ643" s="6"/>
      <c r="LWA643" s="6"/>
      <c r="LWB643" s="6"/>
      <c r="LWC643" s="6"/>
      <c r="LWD643" s="6"/>
      <c r="LWE643" s="6"/>
      <c r="LWF643" s="6"/>
      <c r="LWG643" s="6"/>
      <c r="LWH643" s="6"/>
      <c r="LWI643" s="6"/>
      <c r="LWJ643" s="6"/>
      <c r="LWK643" s="6"/>
      <c r="LWL643" s="6"/>
      <c r="LWM643" s="6"/>
      <c r="LWN643" s="6"/>
      <c r="LWO643" s="6"/>
      <c r="LWP643" s="6"/>
      <c r="LWQ643" s="6"/>
      <c r="LWR643" s="6"/>
      <c r="LWS643" s="6"/>
      <c r="LWT643" s="6"/>
      <c r="LWU643" s="6"/>
      <c r="LWV643" s="6"/>
      <c r="LWW643" s="6"/>
      <c r="LWX643" s="6"/>
      <c r="LWY643" s="6"/>
      <c r="LWZ643" s="6"/>
      <c r="LXA643" s="6"/>
      <c r="LXB643" s="6"/>
      <c r="LXC643" s="6"/>
      <c r="LXD643" s="6"/>
      <c r="LXE643" s="6"/>
      <c r="LXF643" s="6"/>
      <c r="LXG643" s="6"/>
      <c r="LXH643" s="6"/>
      <c r="LXI643" s="6"/>
      <c r="LXJ643" s="6"/>
      <c r="LXK643" s="6"/>
      <c r="LXL643" s="6"/>
      <c r="LXM643" s="6"/>
      <c r="LXN643" s="6"/>
      <c r="LXO643" s="6"/>
      <c r="LXP643" s="6"/>
      <c r="LXQ643" s="6"/>
      <c r="LXR643" s="6"/>
      <c r="LXS643" s="6"/>
      <c r="LXT643" s="6"/>
      <c r="LXU643" s="6"/>
      <c r="LXV643" s="6"/>
      <c r="LXW643" s="6"/>
      <c r="LXX643" s="6"/>
      <c r="LXY643" s="6"/>
      <c r="LXZ643" s="6"/>
      <c r="LYA643" s="6"/>
      <c r="LYB643" s="6"/>
      <c r="LYC643" s="6"/>
      <c r="LYD643" s="6"/>
      <c r="LYE643" s="6"/>
      <c r="LYF643" s="6"/>
      <c r="LYG643" s="6"/>
      <c r="LYH643" s="6"/>
      <c r="LYI643" s="6"/>
      <c r="LYJ643" s="6"/>
      <c r="LYK643" s="6"/>
      <c r="LYL643" s="6"/>
      <c r="LYM643" s="6"/>
      <c r="LYN643" s="6"/>
      <c r="LYO643" s="6"/>
      <c r="LYP643" s="6"/>
      <c r="LYQ643" s="6"/>
      <c r="LYR643" s="6"/>
      <c r="LYS643" s="6"/>
      <c r="LYT643" s="6"/>
      <c r="LYU643" s="6"/>
      <c r="LYV643" s="6"/>
      <c r="LYW643" s="6"/>
      <c r="LYX643" s="6"/>
      <c r="LYY643" s="6"/>
      <c r="LYZ643" s="6"/>
      <c r="LZA643" s="6"/>
      <c r="LZB643" s="6"/>
      <c r="LZC643" s="6"/>
      <c r="LZD643" s="6"/>
      <c r="LZE643" s="6"/>
      <c r="LZF643" s="6"/>
      <c r="LZG643" s="6"/>
      <c r="LZH643" s="6"/>
      <c r="LZI643" s="6"/>
      <c r="LZJ643" s="6"/>
      <c r="LZK643" s="6"/>
      <c r="LZL643" s="6"/>
      <c r="LZM643" s="6"/>
      <c r="LZN643" s="6"/>
      <c r="LZO643" s="6"/>
      <c r="LZP643" s="6"/>
      <c r="LZQ643" s="6"/>
      <c r="LZR643" s="6"/>
      <c r="LZS643" s="6"/>
      <c r="LZT643" s="6"/>
      <c r="LZU643" s="6"/>
      <c r="LZV643" s="6"/>
      <c r="LZW643" s="6"/>
      <c r="LZX643" s="6"/>
      <c r="LZY643" s="6"/>
      <c r="LZZ643" s="6"/>
      <c r="MAA643" s="6"/>
      <c r="MAB643" s="6"/>
      <c r="MAC643" s="6"/>
      <c r="MAD643" s="6"/>
      <c r="MAE643" s="6"/>
      <c r="MAF643" s="6"/>
      <c r="MAG643" s="6"/>
      <c r="MAH643" s="6"/>
      <c r="MAI643" s="6"/>
      <c r="MAJ643" s="6"/>
      <c r="MAK643" s="6"/>
      <c r="MAL643" s="6"/>
      <c r="MAM643" s="6"/>
      <c r="MAN643" s="6"/>
      <c r="MAO643" s="6"/>
      <c r="MAP643" s="6"/>
      <c r="MAQ643" s="6"/>
      <c r="MAR643" s="6"/>
      <c r="MAS643" s="6"/>
      <c r="MAT643" s="6"/>
      <c r="MAU643" s="6"/>
      <c r="MAV643" s="6"/>
      <c r="MAW643" s="6"/>
      <c r="MAX643" s="6"/>
      <c r="MAY643" s="6"/>
      <c r="MAZ643" s="6"/>
      <c r="MBA643" s="6"/>
      <c r="MBB643" s="6"/>
      <c r="MBC643" s="6"/>
      <c r="MBD643" s="6"/>
      <c r="MBE643" s="6"/>
      <c r="MBF643" s="6"/>
      <c r="MBG643" s="6"/>
      <c r="MBH643" s="6"/>
      <c r="MBI643" s="6"/>
      <c r="MBJ643" s="6"/>
      <c r="MBK643" s="6"/>
      <c r="MBL643" s="6"/>
      <c r="MBM643" s="6"/>
      <c r="MBN643" s="6"/>
      <c r="MBO643" s="6"/>
      <c r="MBP643" s="6"/>
      <c r="MBQ643" s="6"/>
      <c r="MBR643" s="6"/>
      <c r="MBS643" s="6"/>
      <c r="MBT643" s="6"/>
      <c r="MBU643" s="6"/>
      <c r="MBV643" s="6"/>
      <c r="MBW643" s="6"/>
      <c r="MBX643" s="6"/>
      <c r="MBY643" s="6"/>
      <c r="MBZ643" s="6"/>
      <c r="MCA643" s="6"/>
      <c r="MCB643" s="6"/>
      <c r="MCC643" s="6"/>
      <c r="MCD643" s="6"/>
      <c r="MCE643" s="6"/>
      <c r="MCF643" s="6"/>
      <c r="MCG643" s="6"/>
      <c r="MCH643" s="6"/>
      <c r="MCI643" s="6"/>
      <c r="MCJ643" s="6"/>
      <c r="MCK643" s="6"/>
      <c r="MCL643" s="6"/>
      <c r="MCM643" s="6"/>
      <c r="MCN643" s="6"/>
      <c r="MCO643" s="6"/>
      <c r="MCP643" s="6"/>
      <c r="MCQ643" s="6"/>
      <c r="MCR643" s="6"/>
      <c r="MCS643" s="6"/>
      <c r="MCT643" s="6"/>
      <c r="MCU643" s="6"/>
      <c r="MCV643" s="6"/>
      <c r="MCW643" s="6"/>
      <c r="MCX643" s="6"/>
      <c r="MCY643" s="6"/>
      <c r="MCZ643" s="6"/>
      <c r="MDA643" s="6"/>
      <c r="MDB643" s="6"/>
      <c r="MDC643" s="6"/>
      <c r="MDD643" s="6"/>
      <c r="MDE643" s="6"/>
      <c r="MDF643" s="6"/>
      <c r="MDG643" s="6"/>
      <c r="MDH643" s="6"/>
      <c r="MDI643" s="6"/>
      <c r="MDJ643" s="6"/>
      <c r="MDK643" s="6"/>
      <c r="MDL643" s="6"/>
      <c r="MDM643" s="6"/>
      <c r="MDN643" s="6"/>
      <c r="MDO643" s="6"/>
      <c r="MDP643" s="6"/>
      <c r="MDQ643" s="6"/>
      <c r="MDR643" s="6"/>
      <c r="MDS643" s="6"/>
      <c r="MDT643" s="6"/>
      <c r="MDU643" s="6"/>
      <c r="MDV643" s="6"/>
      <c r="MDW643" s="6"/>
      <c r="MDX643" s="6"/>
      <c r="MDY643" s="6"/>
      <c r="MDZ643" s="6"/>
      <c r="MEA643" s="6"/>
      <c r="MEB643" s="6"/>
      <c r="MEC643" s="6"/>
      <c r="MED643" s="6"/>
      <c r="MEE643" s="6"/>
      <c r="MEF643" s="6"/>
      <c r="MEG643" s="6"/>
      <c r="MEH643" s="6"/>
      <c r="MEI643" s="6"/>
      <c r="MEJ643" s="6"/>
      <c r="MEK643" s="6"/>
      <c r="MEL643" s="6"/>
      <c r="MEM643" s="6"/>
      <c r="MEN643" s="6"/>
      <c r="MEO643" s="6"/>
      <c r="MEP643" s="6"/>
      <c r="MEQ643" s="6"/>
      <c r="MER643" s="6"/>
      <c r="MES643" s="6"/>
      <c r="MET643" s="6"/>
      <c r="MEU643" s="6"/>
      <c r="MEV643" s="6"/>
      <c r="MEW643" s="6"/>
      <c r="MEX643" s="6"/>
      <c r="MEY643" s="6"/>
      <c r="MEZ643" s="6"/>
      <c r="MFA643" s="6"/>
      <c r="MFB643" s="6"/>
      <c r="MFC643" s="6"/>
      <c r="MFD643" s="6"/>
      <c r="MFE643" s="6"/>
      <c r="MFF643" s="6"/>
      <c r="MFG643" s="6"/>
      <c r="MFH643" s="6"/>
      <c r="MFI643" s="6"/>
      <c r="MFJ643" s="6"/>
      <c r="MFK643" s="6"/>
      <c r="MFL643" s="6"/>
      <c r="MFM643" s="6"/>
      <c r="MFN643" s="6"/>
      <c r="MFO643" s="6"/>
      <c r="MFP643" s="6"/>
      <c r="MFQ643" s="6"/>
      <c r="MFR643" s="6"/>
      <c r="MFS643" s="6"/>
      <c r="MFT643" s="6"/>
      <c r="MFU643" s="6"/>
      <c r="MFV643" s="6"/>
      <c r="MFW643" s="6"/>
      <c r="MFX643" s="6"/>
      <c r="MFY643" s="6"/>
      <c r="MFZ643" s="6"/>
      <c r="MGA643" s="6"/>
      <c r="MGB643" s="6"/>
      <c r="MGC643" s="6"/>
      <c r="MGD643" s="6"/>
      <c r="MGE643" s="6"/>
      <c r="MGF643" s="6"/>
      <c r="MGG643" s="6"/>
      <c r="MGH643" s="6"/>
      <c r="MGI643" s="6"/>
      <c r="MGJ643" s="6"/>
      <c r="MGK643" s="6"/>
      <c r="MGL643" s="6"/>
      <c r="MGM643" s="6"/>
      <c r="MGN643" s="6"/>
      <c r="MGO643" s="6"/>
      <c r="MGP643" s="6"/>
      <c r="MGQ643" s="6"/>
      <c r="MGR643" s="6"/>
      <c r="MGS643" s="6"/>
      <c r="MGT643" s="6"/>
      <c r="MGU643" s="6"/>
      <c r="MGV643" s="6"/>
      <c r="MGW643" s="6"/>
      <c r="MGX643" s="6"/>
      <c r="MGY643" s="6"/>
      <c r="MGZ643" s="6"/>
      <c r="MHA643" s="6"/>
      <c r="MHB643" s="6"/>
      <c r="MHC643" s="6"/>
      <c r="MHD643" s="6"/>
      <c r="MHE643" s="6"/>
      <c r="MHF643" s="6"/>
      <c r="MHG643" s="6"/>
      <c r="MHH643" s="6"/>
      <c r="MHI643" s="6"/>
      <c r="MHJ643" s="6"/>
      <c r="MHK643" s="6"/>
      <c r="MHL643" s="6"/>
      <c r="MHM643" s="6"/>
      <c r="MHN643" s="6"/>
      <c r="MHO643" s="6"/>
      <c r="MHP643" s="6"/>
      <c r="MHQ643" s="6"/>
      <c r="MHR643" s="6"/>
      <c r="MHS643" s="6"/>
      <c r="MHT643" s="6"/>
      <c r="MHU643" s="6"/>
      <c r="MHV643" s="6"/>
      <c r="MHW643" s="6"/>
      <c r="MHX643" s="6"/>
      <c r="MHY643" s="6"/>
      <c r="MHZ643" s="6"/>
      <c r="MIA643" s="6"/>
      <c r="MIB643" s="6"/>
      <c r="MIC643" s="6"/>
      <c r="MID643" s="6"/>
      <c r="MIE643" s="6"/>
      <c r="MIF643" s="6"/>
      <c r="MIG643" s="6"/>
      <c r="MIH643" s="6"/>
      <c r="MII643" s="6"/>
      <c r="MIJ643" s="6"/>
      <c r="MIK643" s="6"/>
      <c r="MIL643" s="6"/>
      <c r="MIM643" s="6"/>
      <c r="MIN643" s="6"/>
      <c r="MIO643" s="6"/>
      <c r="MIP643" s="6"/>
      <c r="MIQ643" s="6"/>
      <c r="MIR643" s="6"/>
      <c r="MIS643" s="6"/>
      <c r="MIT643" s="6"/>
      <c r="MIU643" s="6"/>
      <c r="MIV643" s="6"/>
      <c r="MIW643" s="6"/>
      <c r="MIX643" s="6"/>
      <c r="MIY643" s="6"/>
      <c r="MIZ643" s="6"/>
      <c r="MJA643" s="6"/>
      <c r="MJB643" s="6"/>
      <c r="MJC643" s="6"/>
      <c r="MJD643" s="6"/>
      <c r="MJE643" s="6"/>
      <c r="MJF643" s="6"/>
      <c r="MJG643" s="6"/>
      <c r="MJH643" s="6"/>
      <c r="MJI643" s="6"/>
      <c r="MJJ643" s="6"/>
      <c r="MJK643" s="6"/>
      <c r="MJL643" s="6"/>
      <c r="MJM643" s="6"/>
      <c r="MJN643" s="6"/>
      <c r="MJO643" s="6"/>
      <c r="MJP643" s="6"/>
      <c r="MJQ643" s="6"/>
      <c r="MJR643" s="6"/>
      <c r="MJS643" s="6"/>
      <c r="MJT643" s="6"/>
      <c r="MJU643" s="6"/>
      <c r="MJV643" s="6"/>
      <c r="MJW643" s="6"/>
      <c r="MJX643" s="6"/>
      <c r="MJY643" s="6"/>
      <c r="MJZ643" s="6"/>
      <c r="MKA643" s="6"/>
      <c r="MKB643" s="6"/>
      <c r="MKC643" s="6"/>
      <c r="MKD643" s="6"/>
      <c r="MKE643" s="6"/>
      <c r="MKF643" s="6"/>
      <c r="MKG643" s="6"/>
      <c r="MKH643" s="6"/>
      <c r="MKI643" s="6"/>
      <c r="MKJ643" s="6"/>
      <c r="MKK643" s="6"/>
      <c r="MKL643" s="6"/>
      <c r="MKM643" s="6"/>
      <c r="MKN643" s="6"/>
      <c r="MKO643" s="6"/>
      <c r="MKP643" s="6"/>
      <c r="MKQ643" s="6"/>
      <c r="MKR643" s="6"/>
      <c r="MKS643" s="6"/>
      <c r="MKT643" s="6"/>
      <c r="MKU643" s="6"/>
      <c r="MKV643" s="6"/>
      <c r="MKW643" s="6"/>
      <c r="MKX643" s="6"/>
      <c r="MKY643" s="6"/>
      <c r="MKZ643" s="6"/>
      <c r="MLA643" s="6"/>
      <c r="MLB643" s="6"/>
      <c r="MLC643" s="6"/>
      <c r="MLD643" s="6"/>
      <c r="MLE643" s="6"/>
      <c r="MLF643" s="6"/>
      <c r="MLG643" s="6"/>
      <c r="MLH643" s="6"/>
      <c r="MLI643" s="6"/>
      <c r="MLJ643" s="6"/>
      <c r="MLK643" s="6"/>
      <c r="MLL643" s="6"/>
      <c r="MLM643" s="6"/>
      <c r="MLN643" s="6"/>
      <c r="MLO643" s="6"/>
      <c r="MLP643" s="6"/>
      <c r="MLQ643" s="6"/>
      <c r="MLR643" s="6"/>
      <c r="MLS643" s="6"/>
      <c r="MLT643" s="6"/>
      <c r="MLU643" s="6"/>
      <c r="MLV643" s="6"/>
      <c r="MLW643" s="6"/>
      <c r="MLX643" s="6"/>
      <c r="MLY643" s="6"/>
      <c r="MLZ643" s="6"/>
      <c r="MMA643" s="6"/>
      <c r="MMB643" s="6"/>
      <c r="MMC643" s="6"/>
      <c r="MMD643" s="6"/>
      <c r="MME643" s="6"/>
      <c r="MMF643" s="6"/>
      <c r="MMG643" s="6"/>
      <c r="MMH643" s="6"/>
      <c r="MMI643" s="6"/>
      <c r="MMJ643" s="6"/>
      <c r="MMK643" s="6"/>
      <c r="MML643" s="6"/>
      <c r="MMM643" s="6"/>
      <c r="MMN643" s="6"/>
      <c r="MMO643" s="6"/>
      <c r="MMP643" s="6"/>
      <c r="MMQ643" s="6"/>
      <c r="MMR643" s="6"/>
      <c r="MMS643" s="6"/>
      <c r="MMT643" s="6"/>
      <c r="MMU643" s="6"/>
      <c r="MMV643" s="6"/>
      <c r="MMW643" s="6"/>
      <c r="MMX643" s="6"/>
      <c r="MMY643" s="6"/>
      <c r="MMZ643" s="6"/>
      <c r="MNA643" s="6"/>
      <c r="MNB643" s="6"/>
      <c r="MNC643" s="6"/>
      <c r="MND643" s="6"/>
      <c r="MNE643" s="6"/>
      <c r="MNF643" s="6"/>
      <c r="MNG643" s="6"/>
      <c r="MNH643" s="6"/>
      <c r="MNI643" s="6"/>
      <c r="MNJ643" s="6"/>
      <c r="MNK643" s="6"/>
      <c r="MNL643" s="6"/>
      <c r="MNM643" s="6"/>
      <c r="MNN643" s="6"/>
      <c r="MNO643" s="6"/>
      <c r="MNP643" s="6"/>
      <c r="MNQ643" s="6"/>
      <c r="MNR643" s="6"/>
      <c r="MNS643" s="6"/>
      <c r="MNT643" s="6"/>
      <c r="MNU643" s="6"/>
      <c r="MNV643" s="6"/>
      <c r="MNW643" s="6"/>
      <c r="MNX643" s="6"/>
      <c r="MNY643" s="6"/>
      <c r="MNZ643" s="6"/>
      <c r="MOA643" s="6"/>
      <c r="MOB643" s="6"/>
      <c r="MOC643" s="6"/>
      <c r="MOD643" s="6"/>
      <c r="MOE643" s="6"/>
      <c r="MOF643" s="6"/>
      <c r="MOG643" s="6"/>
      <c r="MOH643" s="6"/>
      <c r="MOI643" s="6"/>
      <c r="MOJ643" s="6"/>
      <c r="MOK643" s="6"/>
      <c r="MOL643" s="6"/>
      <c r="MOM643" s="6"/>
      <c r="MON643" s="6"/>
      <c r="MOO643" s="6"/>
      <c r="MOP643" s="6"/>
      <c r="MOQ643" s="6"/>
      <c r="MOR643" s="6"/>
      <c r="MOS643" s="6"/>
      <c r="MOT643" s="6"/>
      <c r="MOU643" s="6"/>
      <c r="MOV643" s="6"/>
      <c r="MOW643" s="6"/>
      <c r="MOX643" s="6"/>
      <c r="MOY643" s="6"/>
      <c r="MOZ643" s="6"/>
      <c r="MPA643" s="6"/>
      <c r="MPB643" s="6"/>
      <c r="MPC643" s="6"/>
      <c r="MPD643" s="6"/>
      <c r="MPE643" s="6"/>
      <c r="MPF643" s="6"/>
      <c r="MPG643" s="6"/>
      <c r="MPH643" s="6"/>
      <c r="MPI643" s="6"/>
      <c r="MPJ643" s="6"/>
      <c r="MPK643" s="6"/>
      <c r="MPL643" s="6"/>
      <c r="MPM643" s="6"/>
      <c r="MPN643" s="6"/>
      <c r="MPO643" s="6"/>
      <c r="MPP643" s="6"/>
      <c r="MPQ643" s="6"/>
      <c r="MPR643" s="6"/>
      <c r="MPS643" s="6"/>
      <c r="MPT643" s="6"/>
      <c r="MPU643" s="6"/>
      <c r="MPV643" s="6"/>
      <c r="MPW643" s="6"/>
      <c r="MPX643" s="6"/>
      <c r="MPY643" s="6"/>
      <c r="MPZ643" s="6"/>
      <c r="MQA643" s="6"/>
      <c r="MQB643" s="6"/>
      <c r="MQC643" s="6"/>
      <c r="MQD643" s="6"/>
      <c r="MQE643" s="6"/>
      <c r="MQF643" s="6"/>
      <c r="MQG643" s="6"/>
      <c r="MQH643" s="6"/>
      <c r="MQI643" s="6"/>
      <c r="MQJ643" s="6"/>
      <c r="MQK643" s="6"/>
      <c r="MQL643" s="6"/>
      <c r="MQM643" s="6"/>
      <c r="MQN643" s="6"/>
      <c r="MQO643" s="6"/>
      <c r="MQP643" s="6"/>
      <c r="MQQ643" s="6"/>
      <c r="MQR643" s="6"/>
      <c r="MQS643" s="6"/>
      <c r="MQT643" s="6"/>
      <c r="MQU643" s="6"/>
      <c r="MQV643" s="6"/>
      <c r="MQW643" s="6"/>
      <c r="MQX643" s="6"/>
      <c r="MQY643" s="6"/>
      <c r="MQZ643" s="6"/>
      <c r="MRA643" s="6"/>
      <c r="MRB643" s="6"/>
      <c r="MRC643" s="6"/>
      <c r="MRD643" s="6"/>
      <c r="MRE643" s="6"/>
      <c r="MRF643" s="6"/>
      <c r="MRG643" s="6"/>
      <c r="MRH643" s="6"/>
      <c r="MRI643" s="6"/>
      <c r="MRJ643" s="6"/>
      <c r="MRK643" s="6"/>
      <c r="MRL643" s="6"/>
      <c r="MRM643" s="6"/>
      <c r="MRN643" s="6"/>
      <c r="MRO643" s="6"/>
      <c r="MRP643" s="6"/>
      <c r="MRQ643" s="6"/>
      <c r="MRR643" s="6"/>
      <c r="MRS643" s="6"/>
      <c r="MRT643" s="6"/>
      <c r="MRU643" s="6"/>
      <c r="MRV643" s="6"/>
      <c r="MRW643" s="6"/>
      <c r="MRX643" s="6"/>
      <c r="MRY643" s="6"/>
      <c r="MRZ643" s="6"/>
      <c r="MSA643" s="6"/>
      <c r="MSB643" s="6"/>
      <c r="MSC643" s="6"/>
      <c r="MSD643" s="6"/>
      <c r="MSE643" s="6"/>
      <c r="MSF643" s="6"/>
      <c r="MSG643" s="6"/>
      <c r="MSH643" s="6"/>
      <c r="MSI643" s="6"/>
      <c r="MSJ643" s="6"/>
      <c r="MSK643" s="6"/>
      <c r="MSL643" s="6"/>
      <c r="MSM643" s="6"/>
      <c r="MSN643" s="6"/>
      <c r="MSO643" s="6"/>
      <c r="MSP643" s="6"/>
      <c r="MSQ643" s="6"/>
      <c r="MSR643" s="6"/>
      <c r="MSS643" s="6"/>
      <c r="MST643" s="6"/>
      <c r="MSU643" s="6"/>
      <c r="MSV643" s="6"/>
      <c r="MSW643" s="6"/>
      <c r="MSX643" s="6"/>
      <c r="MSY643" s="6"/>
      <c r="MSZ643" s="6"/>
      <c r="MTA643" s="6"/>
      <c r="MTB643" s="6"/>
      <c r="MTC643" s="6"/>
      <c r="MTD643" s="6"/>
      <c r="MTE643" s="6"/>
      <c r="MTF643" s="6"/>
      <c r="MTG643" s="6"/>
      <c r="MTH643" s="6"/>
      <c r="MTI643" s="6"/>
      <c r="MTJ643" s="6"/>
      <c r="MTK643" s="6"/>
      <c r="MTL643" s="6"/>
      <c r="MTM643" s="6"/>
      <c r="MTN643" s="6"/>
      <c r="MTO643" s="6"/>
      <c r="MTP643" s="6"/>
      <c r="MTQ643" s="6"/>
      <c r="MTR643" s="6"/>
      <c r="MTS643" s="6"/>
      <c r="MTT643" s="6"/>
      <c r="MTU643" s="6"/>
      <c r="MTV643" s="6"/>
      <c r="MTW643" s="6"/>
      <c r="MTX643" s="6"/>
      <c r="MTY643" s="6"/>
      <c r="MTZ643" s="6"/>
      <c r="MUA643" s="6"/>
      <c r="MUB643" s="6"/>
      <c r="MUC643" s="6"/>
      <c r="MUD643" s="6"/>
      <c r="MUE643" s="6"/>
      <c r="MUF643" s="6"/>
      <c r="MUG643" s="6"/>
      <c r="MUH643" s="6"/>
      <c r="MUI643" s="6"/>
      <c r="MUJ643" s="6"/>
      <c r="MUK643" s="6"/>
      <c r="MUL643" s="6"/>
      <c r="MUM643" s="6"/>
      <c r="MUN643" s="6"/>
      <c r="MUO643" s="6"/>
      <c r="MUP643" s="6"/>
      <c r="MUQ643" s="6"/>
      <c r="MUR643" s="6"/>
      <c r="MUS643" s="6"/>
      <c r="MUT643" s="6"/>
      <c r="MUU643" s="6"/>
      <c r="MUV643" s="6"/>
      <c r="MUW643" s="6"/>
      <c r="MUX643" s="6"/>
      <c r="MUY643" s="6"/>
      <c r="MUZ643" s="6"/>
      <c r="MVA643" s="6"/>
      <c r="MVB643" s="6"/>
      <c r="MVC643" s="6"/>
      <c r="MVD643" s="6"/>
      <c r="MVE643" s="6"/>
      <c r="MVF643" s="6"/>
      <c r="MVG643" s="6"/>
      <c r="MVH643" s="6"/>
      <c r="MVI643" s="6"/>
      <c r="MVJ643" s="6"/>
      <c r="MVK643" s="6"/>
      <c r="MVL643" s="6"/>
      <c r="MVM643" s="6"/>
      <c r="MVN643" s="6"/>
      <c r="MVO643" s="6"/>
      <c r="MVP643" s="6"/>
      <c r="MVQ643" s="6"/>
      <c r="MVR643" s="6"/>
      <c r="MVS643" s="6"/>
      <c r="MVT643" s="6"/>
      <c r="MVU643" s="6"/>
      <c r="MVV643" s="6"/>
      <c r="MVW643" s="6"/>
      <c r="MVX643" s="6"/>
      <c r="MVY643" s="6"/>
      <c r="MVZ643" s="6"/>
      <c r="MWA643" s="6"/>
      <c r="MWB643" s="6"/>
      <c r="MWC643" s="6"/>
      <c r="MWD643" s="6"/>
      <c r="MWE643" s="6"/>
      <c r="MWF643" s="6"/>
      <c r="MWG643" s="6"/>
      <c r="MWH643" s="6"/>
      <c r="MWI643" s="6"/>
      <c r="MWJ643" s="6"/>
      <c r="MWK643" s="6"/>
      <c r="MWL643" s="6"/>
      <c r="MWM643" s="6"/>
      <c r="MWN643" s="6"/>
      <c r="MWO643" s="6"/>
      <c r="MWP643" s="6"/>
      <c r="MWQ643" s="6"/>
      <c r="MWR643" s="6"/>
      <c r="MWS643" s="6"/>
      <c r="MWT643" s="6"/>
      <c r="MWU643" s="6"/>
      <c r="MWV643" s="6"/>
      <c r="MWW643" s="6"/>
      <c r="MWX643" s="6"/>
      <c r="MWY643" s="6"/>
      <c r="MWZ643" s="6"/>
      <c r="MXA643" s="6"/>
      <c r="MXB643" s="6"/>
      <c r="MXC643" s="6"/>
      <c r="MXD643" s="6"/>
      <c r="MXE643" s="6"/>
      <c r="MXF643" s="6"/>
      <c r="MXG643" s="6"/>
      <c r="MXH643" s="6"/>
      <c r="MXI643" s="6"/>
      <c r="MXJ643" s="6"/>
      <c r="MXK643" s="6"/>
      <c r="MXL643" s="6"/>
      <c r="MXM643" s="6"/>
      <c r="MXN643" s="6"/>
      <c r="MXO643" s="6"/>
      <c r="MXP643" s="6"/>
      <c r="MXQ643" s="6"/>
      <c r="MXR643" s="6"/>
      <c r="MXS643" s="6"/>
      <c r="MXT643" s="6"/>
      <c r="MXU643" s="6"/>
      <c r="MXV643" s="6"/>
      <c r="MXW643" s="6"/>
      <c r="MXX643" s="6"/>
      <c r="MXY643" s="6"/>
      <c r="MXZ643" s="6"/>
      <c r="MYA643" s="6"/>
      <c r="MYB643" s="6"/>
      <c r="MYC643" s="6"/>
      <c r="MYD643" s="6"/>
      <c r="MYE643" s="6"/>
      <c r="MYF643" s="6"/>
      <c r="MYG643" s="6"/>
      <c r="MYH643" s="6"/>
      <c r="MYI643" s="6"/>
      <c r="MYJ643" s="6"/>
      <c r="MYK643" s="6"/>
      <c r="MYL643" s="6"/>
      <c r="MYM643" s="6"/>
      <c r="MYN643" s="6"/>
      <c r="MYO643" s="6"/>
      <c r="MYP643" s="6"/>
      <c r="MYQ643" s="6"/>
      <c r="MYR643" s="6"/>
      <c r="MYS643" s="6"/>
      <c r="MYT643" s="6"/>
      <c r="MYU643" s="6"/>
      <c r="MYV643" s="6"/>
      <c r="MYW643" s="6"/>
      <c r="MYX643" s="6"/>
      <c r="MYY643" s="6"/>
      <c r="MYZ643" s="6"/>
      <c r="MZA643" s="6"/>
      <c r="MZB643" s="6"/>
      <c r="MZC643" s="6"/>
      <c r="MZD643" s="6"/>
      <c r="MZE643" s="6"/>
      <c r="MZF643" s="6"/>
      <c r="MZG643" s="6"/>
      <c r="MZH643" s="6"/>
      <c r="MZI643" s="6"/>
      <c r="MZJ643" s="6"/>
      <c r="MZK643" s="6"/>
      <c r="MZL643" s="6"/>
      <c r="MZM643" s="6"/>
      <c r="MZN643" s="6"/>
      <c r="MZO643" s="6"/>
      <c r="MZP643" s="6"/>
      <c r="MZQ643" s="6"/>
      <c r="MZR643" s="6"/>
      <c r="MZS643" s="6"/>
      <c r="MZT643" s="6"/>
      <c r="MZU643" s="6"/>
      <c r="MZV643" s="6"/>
      <c r="MZW643" s="6"/>
      <c r="MZX643" s="6"/>
      <c r="MZY643" s="6"/>
      <c r="MZZ643" s="6"/>
      <c r="NAA643" s="6"/>
      <c r="NAB643" s="6"/>
      <c r="NAC643" s="6"/>
      <c r="NAD643" s="6"/>
      <c r="NAE643" s="6"/>
      <c r="NAF643" s="6"/>
      <c r="NAG643" s="6"/>
      <c r="NAH643" s="6"/>
      <c r="NAI643" s="6"/>
      <c r="NAJ643" s="6"/>
      <c r="NAK643" s="6"/>
      <c r="NAL643" s="6"/>
      <c r="NAM643" s="6"/>
      <c r="NAN643" s="6"/>
      <c r="NAO643" s="6"/>
      <c r="NAP643" s="6"/>
      <c r="NAQ643" s="6"/>
      <c r="NAR643" s="6"/>
      <c r="NAS643" s="6"/>
      <c r="NAT643" s="6"/>
      <c r="NAU643" s="6"/>
      <c r="NAV643" s="6"/>
      <c r="NAW643" s="6"/>
      <c r="NAX643" s="6"/>
      <c r="NAY643" s="6"/>
      <c r="NAZ643" s="6"/>
      <c r="NBA643" s="6"/>
      <c r="NBB643" s="6"/>
      <c r="NBC643" s="6"/>
      <c r="NBD643" s="6"/>
      <c r="NBE643" s="6"/>
      <c r="NBF643" s="6"/>
      <c r="NBG643" s="6"/>
      <c r="NBH643" s="6"/>
      <c r="NBI643" s="6"/>
      <c r="NBJ643" s="6"/>
      <c r="NBK643" s="6"/>
      <c r="NBL643" s="6"/>
      <c r="NBM643" s="6"/>
      <c r="NBN643" s="6"/>
      <c r="NBO643" s="6"/>
      <c r="NBP643" s="6"/>
      <c r="NBQ643" s="6"/>
      <c r="NBR643" s="6"/>
      <c r="NBS643" s="6"/>
      <c r="NBT643" s="6"/>
      <c r="NBU643" s="6"/>
      <c r="NBV643" s="6"/>
      <c r="NBW643" s="6"/>
      <c r="NBX643" s="6"/>
      <c r="NBY643" s="6"/>
      <c r="NBZ643" s="6"/>
      <c r="NCA643" s="6"/>
      <c r="NCB643" s="6"/>
      <c r="NCC643" s="6"/>
      <c r="NCD643" s="6"/>
      <c r="NCE643" s="6"/>
      <c r="NCF643" s="6"/>
      <c r="NCG643" s="6"/>
      <c r="NCH643" s="6"/>
      <c r="NCI643" s="6"/>
      <c r="NCJ643" s="6"/>
      <c r="NCK643" s="6"/>
      <c r="NCL643" s="6"/>
      <c r="NCM643" s="6"/>
      <c r="NCN643" s="6"/>
      <c r="NCO643" s="6"/>
      <c r="NCP643" s="6"/>
      <c r="NCQ643" s="6"/>
      <c r="NCR643" s="6"/>
      <c r="NCS643" s="6"/>
      <c r="NCT643" s="6"/>
      <c r="NCU643" s="6"/>
      <c r="NCV643" s="6"/>
      <c r="NCW643" s="6"/>
      <c r="NCX643" s="6"/>
      <c r="NCY643" s="6"/>
      <c r="NCZ643" s="6"/>
      <c r="NDA643" s="6"/>
      <c r="NDB643" s="6"/>
      <c r="NDC643" s="6"/>
      <c r="NDD643" s="6"/>
      <c r="NDE643" s="6"/>
      <c r="NDF643" s="6"/>
      <c r="NDG643" s="6"/>
      <c r="NDH643" s="6"/>
      <c r="NDI643" s="6"/>
      <c r="NDJ643" s="6"/>
      <c r="NDK643" s="6"/>
      <c r="NDL643" s="6"/>
      <c r="NDM643" s="6"/>
      <c r="NDN643" s="6"/>
      <c r="NDO643" s="6"/>
      <c r="NDP643" s="6"/>
      <c r="NDQ643" s="6"/>
      <c r="NDR643" s="6"/>
      <c r="NDS643" s="6"/>
      <c r="NDT643" s="6"/>
      <c r="NDU643" s="6"/>
      <c r="NDV643" s="6"/>
      <c r="NDW643" s="6"/>
      <c r="NDX643" s="6"/>
      <c r="NDY643" s="6"/>
      <c r="NDZ643" s="6"/>
      <c r="NEA643" s="6"/>
      <c r="NEB643" s="6"/>
      <c r="NEC643" s="6"/>
      <c r="NED643" s="6"/>
      <c r="NEE643" s="6"/>
      <c r="NEF643" s="6"/>
      <c r="NEG643" s="6"/>
      <c r="NEH643" s="6"/>
      <c r="NEI643" s="6"/>
      <c r="NEJ643" s="6"/>
      <c r="NEK643" s="6"/>
      <c r="NEL643" s="6"/>
      <c r="NEM643" s="6"/>
      <c r="NEN643" s="6"/>
      <c r="NEO643" s="6"/>
      <c r="NEP643" s="6"/>
      <c r="NEQ643" s="6"/>
      <c r="NER643" s="6"/>
      <c r="NES643" s="6"/>
      <c r="NET643" s="6"/>
      <c r="NEU643" s="6"/>
      <c r="NEV643" s="6"/>
      <c r="NEW643" s="6"/>
      <c r="NEX643" s="6"/>
      <c r="NEY643" s="6"/>
      <c r="NEZ643" s="6"/>
      <c r="NFA643" s="6"/>
      <c r="NFB643" s="6"/>
      <c r="NFC643" s="6"/>
      <c r="NFD643" s="6"/>
      <c r="NFE643" s="6"/>
      <c r="NFF643" s="6"/>
      <c r="NFG643" s="6"/>
      <c r="NFH643" s="6"/>
      <c r="NFI643" s="6"/>
      <c r="NFJ643" s="6"/>
      <c r="NFK643" s="6"/>
      <c r="NFL643" s="6"/>
      <c r="NFM643" s="6"/>
      <c r="NFN643" s="6"/>
      <c r="NFO643" s="6"/>
      <c r="NFP643" s="6"/>
      <c r="NFQ643" s="6"/>
      <c r="NFR643" s="6"/>
      <c r="NFS643" s="6"/>
      <c r="NFT643" s="6"/>
      <c r="NFU643" s="6"/>
      <c r="NFV643" s="6"/>
      <c r="NFW643" s="6"/>
      <c r="NFX643" s="6"/>
      <c r="NFY643" s="6"/>
      <c r="NFZ643" s="6"/>
      <c r="NGA643" s="6"/>
      <c r="NGB643" s="6"/>
      <c r="NGC643" s="6"/>
      <c r="NGD643" s="6"/>
      <c r="NGE643" s="6"/>
      <c r="NGF643" s="6"/>
      <c r="NGG643" s="6"/>
      <c r="NGH643" s="6"/>
      <c r="NGI643" s="6"/>
      <c r="NGJ643" s="6"/>
      <c r="NGK643" s="6"/>
      <c r="NGL643" s="6"/>
      <c r="NGM643" s="6"/>
      <c r="NGN643" s="6"/>
      <c r="NGO643" s="6"/>
      <c r="NGP643" s="6"/>
      <c r="NGQ643" s="6"/>
      <c r="NGR643" s="6"/>
      <c r="NGS643" s="6"/>
      <c r="NGT643" s="6"/>
      <c r="NGU643" s="6"/>
      <c r="NGV643" s="6"/>
      <c r="NGW643" s="6"/>
      <c r="NGX643" s="6"/>
      <c r="NGY643" s="6"/>
      <c r="NGZ643" s="6"/>
      <c r="NHA643" s="6"/>
      <c r="NHB643" s="6"/>
      <c r="NHC643" s="6"/>
      <c r="NHD643" s="6"/>
      <c r="NHE643" s="6"/>
      <c r="NHF643" s="6"/>
      <c r="NHG643" s="6"/>
      <c r="NHH643" s="6"/>
      <c r="NHI643" s="6"/>
      <c r="NHJ643" s="6"/>
      <c r="NHK643" s="6"/>
      <c r="NHL643" s="6"/>
      <c r="NHM643" s="6"/>
      <c r="NHN643" s="6"/>
      <c r="NHO643" s="6"/>
      <c r="NHP643" s="6"/>
      <c r="NHQ643" s="6"/>
      <c r="NHR643" s="6"/>
      <c r="NHS643" s="6"/>
      <c r="NHT643" s="6"/>
      <c r="NHU643" s="6"/>
      <c r="NHV643" s="6"/>
      <c r="NHW643" s="6"/>
      <c r="NHX643" s="6"/>
      <c r="NHY643" s="6"/>
      <c r="NHZ643" s="6"/>
      <c r="NIA643" s="6"/>
      <c r="NIB643" s="6"/>
      <c r="NIC643" s="6"/>
      <c r="NID643" s="6"/>
      <c r="NIE643" s="6"/>
      <c r="NIF643" s="6"/>
      <c r="NIG643" s="6"/>
      <c r="NIH643" s="6"/>
      <c r="NII643" s="6"/>
      <c r="NIJ643" s="6"/>
      <c r="NIK643" s="6"/>
      <c r="NIL643" s="6"/>
      <c r="NIM643" s="6"/>
      <c r="NIN643" s="6"/>
      <c r="NIO643" s="6"/>
      <c r="NIP643" s="6"/>
      <c r="NIQ643" s="6"/>
      <c r="NIR643" s="6"/>
      <c r="NIS643" s="6"/>
      <c r="NIT643" s="6"/>
      <c r="NIU643" s="6"/>
      <c r="NIV643" s="6"/>
      <c r="NIW643" s="6"/>
      <c r="NIX643" s="6"/>
      <c r="NIY643" s="6"/>
      <c r="NIZ643" s="6"/>
      <c r="NJA643" s="6"/>
      <c r="NJB643" s="6"/>
      <c r="NJC643" s="6"/>
      <c r="NJD643" s="6"/>
      <c r="NJE643" s="6"/>
      <c r="NJF643" s="6"/>
      <c r="NJG643" s="6"/>
      <c r="NJH643" s="6"/>
      <c r="NJI643" s="6"/>
      <c r="NJJ643" s="6"/>
      <c r="NJK643" s="6"/>
      <c r="NJL643" s="6"/>
      <c r="NJM643" s="6"/>
      <c r="NJN643" s="6"/>
      <c r="NJO643" s="6"/>
      <c r="NJP643" s="6"/>
      <c r="NJQ643" s="6"/>
      <c r="NJR643" s="6"/>
      <c r="NJS643" s="6"/>
      <c r="NJT643" s="6"/>
      <c r="NJU643" s="6"/>
      <c r="NJV643" s="6"/>
      <c r="NJW643" s="6"/>
      <c r="NJX643" s="6"/>
      <c r="NJY643" s="6"/>
      <c r="NJZ643" s="6"/>
      <c r="NKA643" s="6"/>
      <c r="NKB643" s="6"/>
      <c r="NKC643" s="6"/>
      <c r="NKD643" s="6"/>
      <c r="NKE643" s="6"/>
      <c r="NKF643" s="6"/>
      <c r="NKG643" s="6"/>
      <c r="NKH643" s="6"/>
      <c r="NKI643" s="6"/>
      <c r="NKJ643" s="6"/>
      <c r="NKK643" s="6"/>
      <c r="NKL643" s="6"/>
      <c r="NKM643" s="6"/>
      <c r="NKN643" s="6"/>
      <c r="NKO643" s="6"/>
      <c r="NKP643" s="6"/>
      <c r="NKQ643" s="6"/>
      <c r="NKR643" s="6"/>
      <c r="NKS643" s="6"/>
      <c r="NKT643" s="6"/>
      <c r="NKU643" s="6"/>
      <c r="NKV643" s="6"/>
      <c r="NKW643" s="6"/>
      <c r="NKX643" s="6"/>
      <c r="NKY643" s="6"/>
      <c r="NKZ643" s="6"/>
      <c r="NLA643" s="6"/>
      <c r="NLB643" s="6"/>
      <c r="NLC643" s="6"/>
      <c r="NLD643" s="6"/>
      <c r="NLE643" s="6"/>
      <c r="NLF643" s="6"/>
      <c r="NLG643" s="6"/>
      <c r="NLH643" s="6"/>
      <c r="NLI643" s="6"/>
      <c r="NLJ643" s="6"/>
      <c r="NLK643" s="6"/>
      <c r="NLL643" s="6"/>
      <c r="NLM643" s="6"/>
      <c r="NLN643" s="6"/>
      <c r="NLO643" s="6"/>
      <c r="NLP643" s="6"/>
      <c r="NLQ643" s="6"/>
      <c r="NLR643" s="6"/>
      <c r="NLS643" s="6"/>
      <c r="NLT643" s="6"/>
      <c r="NLU643" s="6"/>
      <c r="NLV643" s="6"/>
      <c r="NLW643" s="6"/>
      <c r="NLX643" s="6"/>
      <c r="NLY643" s="6"/>
      <c r="NLZ643" s="6"/>
      <c r="NMA643" s="6"/>
      <c r="NMB643" s="6"/>
      <c r="NMC643" s="6"/>
      <c r="NMD643" s="6"/>
      <c r="NME643" s="6"/>
      <c r="NMF643" s="6"/>
      <c r="NMG643" s="6"/>
      <c r="NMH643" s="6"/>
      <c r="NMI643" s="6"/>
      <c r="NMJ643" s="6"/>
      <c r="NMK643" s="6"/>
      <c r="NML643" s="6"/>
      <c r="NMM643" s="6"/>
      <c r="NMN643" s="6"/>
      <c r="NMO643" s="6"/>
      <c r="NMP643" s="6"/>
      <c r="NMQ643" s="6"/>
      <c r="NMR643" s="6"/>
      <c r="NMS643" s="6"/>
      <c r="NMT643" s="6"/>
      <c r="NMU643" s="6"/>
      <c r="NMV643" s="6"/>
      <c r="NMW643" s="6"/>
      <c r="NMX643" s="6"/>
      <c r="NMY643" s="6"/>
      <c r="NMZ643" s="6"/>
      <c r="NNA643" s="6"/>
      <c r="NNB643" s="6"/>
      <c r="NNC643" s="6"/>
      <c r="NND643" s="6"/>
      <c r="NNE643" s="6"/>
      <c r="NNF643" s="6"/>
      <c r="NNG643" s="6"/>
      <c r="NNH643" s="6"/>
      <c r="NNI643" s="6"/>
      <c r="NNJ643" s="6"/>
      <c r="NNK643" s="6"/>
      <c r="NNL643" s="6"/>
      <c r="NNM643" s="6"/>
      <c r="NNN643" s="6"/>
      <c r="NNO643" s="6"/>
      <c r="NNP643" s="6"/>
      <c r="NNQ643" s="6"/>
      <c r="NNR643" s="6"/>
      <c r="NNS643" s="6"/>
      <c r="NNT643" s="6"/>
      <c r="NNU643" s="6"/>
      <c r="NNV643" s="6"/>
      <c r="NNW643" s="6"/>
      <c r="NNX643" s="6"/>
      <c r="NNY643" s="6"/>
      <c r="NNZ643" s="6"/>
      <c r="NOA643" s="6"/>
      <c r="NOB643" s="6"/>
      <c r="NOC643" s="6"/>
      <c r="NOD643" s="6"/>
      <c r="NOE643" s="6"/>
      <c r="NOF643" s="6"/>
      <c r="NOG643" s="6"/>
      <c r="NOH643" s="6"/>
      <c r="NOI643" s="6"/>
      <c r="NOJ643" s="6"/>
      <c r="NOK643" s="6"/>
      <c r="NOL643" s="6"/>
      <c r="NOM643" s="6"/>
      <c r="NON643" s="6"/>
      <c r="NOO643" s="6"/>
      <c r="NOP643" s="6"/>
      <c r="NOQ643" s="6"/>
      <c r="NOR643" s="6"/>
      <c r="NOS643" s="6"/>
      <c r="NOT643" s="6"/>
      <c r="NOU643" s="6"/>
      <c r="NOV643" s="6"/>
      <c r="NOW643" s="6"/>
      <c r="NOX643" s="6"/>
      <c r="NOY643" s="6"/>
      <c r="NOZ643" s="6"/>
      <c r="NPA643" s="6"/>
      <c r="NPB643" s="6"/>
      <c r="NPC643" s="6"/>
      <c r="NPD643" s="6"/>
      <c r="NPE643" s="6"/>
      <c r="NPF643" s="6"/>
      <c r="NPG643" s="6"/>
      <c r="NPH643" s="6"/>
      <c r="NPI643" s="6"/>
      <c r="NPJ643" s="6"/>
      <c r="NPK643" s="6"/>
      <c r="NPL643" s="6"/>
      <c r="NPM643" s="6"/>
      <c r="NPN643" s="6"/>
      <c r="NPO643" s="6"/>
      <c r="NPP643" s="6"/>
      <c r="NPQ643" s="6"/>
      <c r="NPR643" s="6"/>
      <c r="NPS643" s="6"/>
      <c r="NPT643" s="6"/>
      <c r="NPU643" s="6"/>
      <c r="NPV643" s="6"/>
      <c r="NPW643" s="6"/>
      <c r="NPX643" s="6"/>
      <c r="NPY643" s="6"/>
      <c r="NPZ643" s="6"/>
      <c r="NQA643" s="6"/>
      <c r="NQB643" s="6"/>
      <c r="NQC643" s="6"/>
      <c r="NQD643" s="6"/>
      <c r="NQE643" s="6"/>
      <c r="NQF643" s="6"/>
      <c r="NQG643" s="6"/>
      <c r="NQH643" s="6"/>
      <c r="NQI643" s="6"/>
      <c r="NQJ643" s="6"/>
      <c r="NQK643" s="6"/>
      <c r="NQL643" s="6"/>
      <c r="NQM643" s="6"/>
      <c r="NQN643" s="6"/>
      <c r="NQO643" s="6"/>
      <c r="NQP643" s="6"/>
      <c r="NQQ643" s="6"/>
      <c r="NQR643" s="6"/>
      <c r="NQS643" s="6"/>
      <c r="NQT643" s="6"/>
      <c r="NQU643" s="6"/>
      <c r="NQV643" s="6"/>
      <c r="NQW643" s="6"/>
      <c r="NQX643" s="6"/>
      <c r="NQY643" s="6"/>
      <c r="NQZ643" s="6"/>
      <c r="NRA643" s="6"/>
      <c r="NRB643" s="6"/>
      <c r="NRC643" s="6"/>
      <c r="NRD643" s="6"/>
      <c r="NRE643" s="6"/>
      <c r="NRF643" s="6"/>
      <c r="NRG643" s="6"/>
      <c r="NRH643" s="6"/>
      <c r="NRI643" s="6"/>
      <c r="NRJ643" s="6"/>
      <c r="NRK643" s="6"/>
      <c r="NRL643" s="6"/>
      <c r="NRM643" s="6"/>
      <c r="NRN643" s="6"/>
      <c r="NRO643" s="6"/>
      <c r="NRP643" s="6"/>
      <c r="NRQ643" s="6"/>
      <c r="NRR643" s="6"/>
      <c r="NRS643" s="6"/>
      <c r="NRT643" s="6"/>
      <c r="NRU643" s="6"/>
      <c r="NRV643" s="6"/>
      <c r="NRW643" s="6"/>
      <c r="NRX643" s="6"/>
      <c r="NRY643" s="6"/>
      <c r="NRZ643" s="6"/>
      <c r="NSA643" s="6"/>
      <c r="NSB643" s="6"/>
      <c r="NSC643" s="6"/>
      <c r="NSD643" s="6"/>
      <c r="NSE643" s="6"/>
      <c r="NSF643" s="6"/>
      <c r="NSG643" s="6"/>
      <c r="NSH643" s="6"/>
      <c r="NSI643" s="6"/>
      <c r="NSJ643" s="6"/>
      <c r="NSK643" s="6"/>
      <c r="NSL643" s="6"/>
      <c r="NSM643" s="6"/>
      <c r="NSN643" s="6"/>
      <c r="NSO643" s="6"/>
      <c r="NSP643" s="6"/>
      <c r="NSQ643" s="6"/>
      <c r="NSR643" s="6"/>
      <c r="NSS643" s="6"/>
      <c r="NST643" s="6"/>
      <c r="NSU643" s="6"/>
      <c r="NSV643" s="6"/>
      <c r="NSW643" s="6"/>
      <c r="NSX643" s="6"/>
      <c r="NSY643" s="6"/>
      <c r="NSZ643" s="6"/>
      <c r="NTA643" s="6"/>
      <c r="NTB643" s="6"/>
      <c r="NTC643" s="6"/>
      <c r="NTD643" s="6"/>
      <c r="NTE643" s="6"/>
      <c r="NTF643" s="6"/>
      <c r="NTG643" s="6"/>
      <c r="NTH643" s="6"/>
      <c r="NTI643" s="6"/>
      <c r="NTJ643" s="6"/>
      <c r="NTK643" s="6"/>
      <c r="NTL643" s="6"/>
      <c r="NTM643" s="6"/>
      <c r="NTN643" s="6"/>
      <c r="NTO643" s="6"/>
      <c r="NTP643" s="6"/>
      <c r="NTQ643" s="6"/>
      <c r="NTR643" s="6"/>
      <c r="NTS643" s="6"/>
      <c r="NTT643" s="6"/>
      <c r="NTU643" s="6"/>
      <c r="NTV643" s="6"/>
      <c r="NTW643" s="6"/>
      <c r="NTX643" s="6"/>
      <c r="NTY643" s="6"/>
      <c r="NTZ643" s="6"/>
      <c r="NUA643" s="6"/>
      <c r="NUB643" s="6"/>
      <c r="NUC643" s="6"/>
      <c r="NUD643" s="6"/>
      <c r="NUE643" s="6"/>
      <c r="NUF643" s="6"/>
      <c r="NUG643" s="6"/>
      <c r="NUH643" s="6"/>
      <c r="NUI643" s="6"/>
      <c r="NUJ643" s="6"/>
      <c r="NUK643" s="6"/>
      <c r="NUL643" s="6"/>
      <c r="NUM643" s="6"/>
      <c r="NUN643" s="6"/>
      <c r="NUO643" s="6"/>
      <c r="NUP643" s="6"/>
      <c r="NUQ643" s="6"/>
      <c r="NUR643" s="6"/>
      <c r="NUS643" s="6"/>
      <c r="NUT643" s="6"/>
      <c r="NUU643" s="6"/>
      <c r="NUV643" s="6"/>
      <c r="NUW643" s="6"/>
      <c r="NUX643" s="6"/>
      <c r="NUY643" s="6"/>
      <c r="NUZ643" s="6"/>
      <c r="NVA643" s="6"/>
      <c r="NVB643" s="6"/>
      <c r="NVC643" s="6"/>
      <c r="NVD643" s="6"/>
      <c r="NVE643" s="6"/>
      <c r="NVF643" s="6"/>
      <c r="NVG643" s="6"/>
      <c r="NVH643" s="6"/>
      <c r="NVI643" s="6"/>
      <c r="NVJ643" s="6"/>
      <c r="NVK643" s="6"/>
      <c r="NVL643" s="6"/>
      <c r="NVM643" s="6"/>
      <c r="NVN643" s="6"/>
      <c r="NVO643" s="6"/>
      <c r="NVP643" s="6"/>
      <c r="NVQ643" s="6"/>
      <c r="NVR643" s="6"/>
      <c r="NVS643" s="6"/>
      <c r="NVT643" s="6"/>
      <c r="NVU643" s="6"/>
      <c r="NVV643" s="6"/>
      <c r="NVW643" s="6"/>
      <c r="NVX643" s="6"/>
      <c r="NVY643" s="6"/>
      <c r="NVZ643" s="6"/>
      <c r="NWA643" s="6"/>
      <c r="NWB643" s="6"/>
      <c r="NWC643" s="6"/>
      <c r="NWD643" s="6"/>
      <c r="NWE643" s="6"/>
      <c r="NWF643" s="6"/>
      <c r="NWG643" s="6"/>
      <c r="NWH643" s="6"/>
      <c r="NWI643" s="6"/>
      <c r="NWJ643" s="6"/>
      <c r="NWK643" s="6"/>
      <c r="NWL643" s="6"/>
      <c r="NWM643" s="6"/>
      <c r="NWN643" s="6"/>
      <c r="NWO643" s="6"/>
      <c r="NWP643" s="6"/>
      <c r="NWQ643" s="6"/>
      <c r="NWR643" s="6"/>
      <c r="NWS643" s="6"/>
      <c r="NWT643" s="6"/>
      <c r="NWU643" s="6"/>
      <c r="NWV643" s="6"/>
      <c r="NWW643" s="6"/>
      <c r="NWX643" s="6"/>
      <c r="NWY643" s="6"/>
      <c r="NWZ643" s="6"/>
      <c r="NXA643" s="6"/>
      <c r="NXB643" s="6"/>
      <c r="NXC643" s="6"/>
      <c r="NXD643" s="6"/>
      <c r="NXE643" s="6"/>
      <c r="NXF643" s="6"/>
      <c r="NXG643" s="6"/>
      <c r="NXH643" s="6"/>
      <c r="NXI643" s="6"/>
      <c r="NXJ643" s="6"/>
      <c r="NXK643" s="6"/>
      <c r="NXL643" s="6"/>
      <c r="NXM643" s="6"/>
      <c r="NXN643" s="6"/>
      <c r="NXO643" s="6"/>
      <c r="NXP643" s="6"/>
      <c r="NXQ643" s="6"/>
      <c r="NXR643" s="6"/>
      <c r="NXS643" s="6"/>
      <c r="NXT643" s="6"/>
      <c r="NXU643" s="6"/>
      <c r="NXV643" s="6"/>
      <c r="NXW643" s="6"/>
      <c r="NXX643" s="6"/>
      <c r="NXY643" s="6"/>
      <c r="NXZ643" s="6"/>
      <c r="NYA643" s="6"/>
      <c r="NYB643" s="6"/>
      <c r="NYC643" s="6"/>
      <c r="NYD643" s="6"/>
      <c r="NYE643" s="6"/>
      <c r="NYF643" s="6"/>
      <c r="NYG643" s="6"/>
      <c r="NYH643" s="6"/>
      <c r="NYI643" s="6"/>
      <c r="NYJ643" s="6"/>
      <c r="NYK643" s="6"/>
      <c r="NYL643" s="6"/>
      <c r="NYM643" s="6"/>
      <c r="NYN643" s="6"/>
      <c r="NYO643" s="6"/>
      <c r="NYP643" s="6"/>
      <c r="NYQ643" s="6"/>
      <c r="NYR643" s="6"/>
      <c r="NYS643" s="6"/>
      <c r="NYT643" s="6"/>
      <c r="NYU643" s="6"/>
      <c r="NYV643" s="6"/>
      <c r="NYW643" s="6"/>
      <c r="NYX643" s="6"/>
      <c r="NYY643" s="6"/>
      <c r="NYZ643" s="6"/>
      <c r="NZA643" s="6"/>
      <c r="NZB643" s="6"/>
      <c r="NZC643" s="6"/>
      <c r="NZD643" s="6"/>
      <c r="NZE643" s="6"/>
      <c r="NZF643" s="6"/>
      <c r="NZG643" s="6"/>
      <c r="NZH643" s="6"/>
      <c r="NZI643" s="6"/>
      <c r="NZJ643" s="6"/>
      <c r="NZK643" s="6"/>
      <c r="NZL643" s="6"/>
      <c r="NZM643" s="6"/>
      <c r="NZN643" s="6"/>
      <c r="NZO643" s="6"/>
      <c r="NZP643" s="6"/>
      <c r="NZQ643" s="6"/>
      <c r="NZR643" s="6"/>
      <c r="NZS643" s="6"/>
      <c r="NZT643" s="6"/>
      <c r="NZU643" s="6"/>
      <c r="NZV643" s="6"/>
      <c r="NZW643" s="6"/>
      <c r="NZX643" s="6"/>
      <c r="NZY643" s="6"/>
      <c r="NZZ643" s="6"/>
      <c r="OAA643" s="6"/>
      <c r="OAB643" s="6"/>
      <c r="OAC643" s="6"/>
      <c r="OAD643" s="6"/>
      <c r="OAE643" s="6"/>
      <c r="OAF643" s="6"/>
      <c r="OAG643" s="6"/>
      <c r="OAH643" s="6"/>
      <c r="OAI643" s="6"/>
      <c r="OAJ643" s="6"/>
      <c r="OAK643" s="6"/>
      <c r="OAL643" s="6"/>
      <c r="OAM643" s="6"/>
      <c r="OAN643" s="6"/>
      <c r="OAO643" s="6"/>
      <c r="OAP643" s="6"/>
      <c r="OAQ643" s="6"/>
      <c r="OAR643" s="6"/>
      <c r="OAS643" s="6"/>
      <c r="OAT643" s="6"/>
      <c r="OAU643" s="6"/>
      <c r="OAV643" s="6"/>
      <c r="OAW643" s="6"/>
      <c r="OAX643" s="6"/>
      <c r="OAY643" s="6"/>
      <c r="OAZ643" s="6"/>
      <c r="OBA643" s="6"/>
      <c r="OBB643" s="6"/>
      <c r="OBC643" s="6"/>
      <c r="OBD643" s="6"/>
      <c r="OBE643" s="6"/>
      <c r="OBF643" s="6"/>
      <c r="OBG643" s="6"/>
      <c r="OBH643" s="6"/>
      <c r="OBI643" s="6"/>
      <c r="OBJ643" s="6"/>
      <c r="OBK643" s="6"/>
      <c r="OBL643" s="6"/>
      <c r="OBM643" s="6"/>
      <c r="OBN643" s="6"/>
      <c r="OBO643" s="6"/>
      <c r="OBP643" s="6"/>
      <c r="OBQ643" s="6"/>
      <c r="OBR643" s="6"/>
      <c r="OBS643" s="6"/>
      <c r="OBT643" s="6"/>
      <c r="OBU643" s="6"/>
      <c r="OBV643" s="6"/>
      <c r="OBW643" s="6"/>
      <c r="OBX643" s="6"/>
      <c r="OBY643" s="6"/>
      <c r="OBZ643" s="6"/>
      <c r="OCA643" s="6"/>
      <c r="OCB643" s="6"/>
      <c r="OCC643" s="6"/>
      <c r="OCD643" s="6"/>
      <c r="OCE643" s="6"/>
      <c r="OCF643" s="6"/>
      <c r="OCG643" s="6"/>
      <c r="OCH643" s="6"/>
      <c r="OCI643" s="6"/>
      <c r="OCJ643" s="6"/>
      <c r="OCK643" s="6"/>
      <c r="OCL643" s="6"/>
      <c r="OCM643" s="6"/>
      <c r="OCN643" s="6"/>
      <c r="OCO643" s="6"/>
      <c r="OCP643" s="6"/>
      <c r="OCQ643" s="6"/>
      <c r="OCR643" s="6"/>
      <c r="OCS643" s="6"/>
      <c r="OCT643" s="6"/>
      <c r="OCU643" s="6"/>
      <c r="OCV643" s="6"/>
      <c r="OCW643" s="6"/>
      <c r="OCX643" s="6"/>
      <c r="OCY643" s="6"/>
      <c r="OCZ643" s="6"/>
      <c r="ODA643" s="6"/>
      <c r="ODB643" s="6"/>
      <c r="ODC643" s="6"/>
      <c r="ODD643" s="6"/>
      <c r="ODE643" s="6"/>
      <c r="ODF643" s="6"/>
      <c r="ODG643" s="6"/>
      <c r="ODH643" s="6"/>
      <c r="ODI643" s="6"/>
      <c r="ODJ643" s="6"/>
      <c r="ODK643" s="6"/>
      <c r="ODL643" s="6"/>
      <c r="ODM643" s="6"/>
      <c r="ODN643" s="6"/>
      <c r="ODO643" s="6"/>
      <c r="ODP643" s="6"/>
      <c r="ODQ643" s="6"/>
      <c r="ODR643" s="6"/>
      <c r="ODS643" s="6"/>
      <c r="ODT643" s="6"/>
      <c r="ODU643" s="6"/>
      <c r="ODV643" s="6"/>
      <c r="ODW643" s="6"/>
      <c r="ODX643" s="6"/>
      <c r="ODY643" s="6"/>
      <c r="ODZ643" s="6"/>
      <c r="OEA643" s="6"/>
      <c r="OEB643" s="6"/>
      <c r="OEC643" s="6"/>
      <c r="OED643" s="6"/>
      <c r="OEE643" s="6"/>
      <c r="OEF643" s="6"/>
      <c r="OEG643" s="6"/>
      <c r="OEH643" s="6"/>
      <c r="OEI643" s="6"/>
      <c r="OEJ643" s="6"/>
      <c r="OEK643" s="6"/>
      <c r="OEL643" s="6"/>
      <c r="OEM643" s="6"/>
      <c r="OEN643" s="6"/>
      <c r="OEO643" s="6"/>
      <c r="OEP643" s="6"/>
      <c r="OEQ643" s="6"/>
      <c r="OER643" s="6"/>
      <c r="OES643" s="6"/>
      <c r="OET643" s="6"/>
      <c r="OEU643" s="6"/>
      <c r="OEV643" s="6"/>
      <c r="OEW643" s="6"/>
      <c r="OEX643" s="6"/>
      <c r="OEY643" s="6"/>
      <c r="OEZ643" s="6"/>
      <c r="OFA643" s="6"/>
      <c r="OFB643" s="6"/>
      <c r="OFC643" s="6"/>
      <c r="OFD643" s="6"/>
      <c r="OFE643" s="6"/>
      <c r="OFF643" s="6"/>
      <c r="OFG643" s="6"/>
      <c r="OFH643" s="6"/>
      <c r="OFI643" s="6"/>
      <c r="OFJ643" s="6"/>
      <c r="OFK643" s="6"/>
      <c r="OFL643" s="6"/>
      <c r="OFM643" s="6"/>
      <c r="OFN643" s="6"/>
      <c r="OFO643" s="6"/>
      <c r="OFP643" s="6"/>
      <c r="OFQ643" s="6"/>
      <c r="OFR643" s="6"/>
      <c r="OFS643" s="6"/>
      <c r="OFT643" s="6"/>
      <c r="OFU643" s="6"/>
      <c r="OFV643" s="6"/>
      <c r="OFW643" s="6"/>
      <c r="OFX643" s="6"/>
      <c r="OFY643" s="6"/>
      <c r="OFZ643" s="6"/>
      <c r="OGA643" s="6"/>
      <c r="OGB643" s="6"/>
      <c r="OGC643" s="6"/>
      <c r="OGD643" s="6"/>
      <c r="OGE643" s="6"/>
      <c r="OGF643" s="6"/>
      <c r="OGG643" s="6"/>
      <c r="OGH643" s="6"/>
      <c r="OGI643" s="6"/>
      <c r="OGJ643" s="6"/>
      <c r="OGK643" s="6"/>
      <c r="OGL643" s="6"/>
      <c r="OGM643" s="6"/>
      <c r="OGN643" s="6"/>
      <c r="OGO643" s="6"/>
      <c r="OGP643" s="6"/>
      <c r="OGQ643" s="6"/>
      <c r="OGR643" s="6"/>
      <c r="OGS643" s="6"/>
      <c r="OGT643" s="6"/>
      <c r="OGU643" s="6"/>
      <c r="OGV643" s="6"/>
      <c r="OGW643" s="6"/>
      <c r="OGX643" s="6"/>
      <c r="OGY643" s="6"/>
      <c r="OGZ643" s="6"/>
      <c r="OHA643" s="6"/>
      <c r="OHB643" s="6"/>
      <c r="OHC643" s="6"/>
      <c r="OHD643" s="6"/>
      <c r="OHE643" s="6"/>
      <c r="OHF643" s="6"/>
      <c r="OHG643" s="6"/>
      <c r="OHH643" s="6"/>
      <c r="OHI643" s="6"/>
      <c r="OHJ643" s="6"/>
      <c r="OHK643" s="6"/>
      <c r="OHL643" s="6"/>
      <c r="OHM643" s="6"/>
      <c r="OHN643" s="6"/>
      <c r="OHO643" s="6"/>
      <c r="OHP643" s="6"/>
      <c r="OHQ643" s="6"/>
      <c r="OHR643" s="6"/>
      <c r="OHS643" s="6"/>
      <c r="OHT643" s="6"/>
      <c r="OHU643" s="6"/>
      <c r="OHV643" s="6"/>
      <c r="OHW643" s="6"/>
      <c r="OHX643" s="6"/>
      <c r="OHY643" s="6"/>
      <c r="OHZ643" s="6"/>
      <c r="OIA643" s="6"/>
      <c r="OIB643" s="6"/>
      <c r="OIC643" s="6"/>
      <c r="OID643" s="6"/>
      <c r="OIE643" s="6"/>
      <c r="OIF643" s="6"/>
      <c r="OIG643" s="6"/>
      <c r="OIH643" s="6"/>
      <c r="OII643" s="6"/>
      <c r="OIJ643" s="6"/>
      <c r="OIK643" s="6"/>
      <c r="OIL643" s="6"/>
      <c r="OIM643" s="6"/>
      <c r="OIN643" s="6"/>
      <c r="OIO643" s="6"/>
      <c r="OIP643" s="6"/>
      <c r="OIQ643" s="6"/>
      <c r="OIR643" s="6"/>
      <c r="OIS643" s="6"/>
      <c r="OIT643" s="6"/>
      <c r="OIU643" s="6"/>
      <c r="OIV643" s="6"/>
      <c r="OIW643" s="6"/>
      <c r="OIX643" s="6"/>
      <c r="OIY643" s="6"/>
      <c r="OIZ643" s="6"/>
      <c r="OJA643" s="6"/>
      <c r="OJB643" s="6"/>
      <c r="OJC643" s="6"/>
      <c r="OJD643" s="6"/>
      <c r="OJE643" s="6"/>
      <c r="OJF643" s="6"/>
      <c r="OJG643" s="6"/>
      <c r="OJH643" s="6"/>
      <c r="OJI643" s="6"/>
      <c r="OJJ643" s="6"/>
      <c r="OJK643" s="6"/>
      <c r="OJL643" s="6"/>
      <c r="OJM643" s="6"/>
      <c r="OJN643" s="6"/>
      <c r="OJO643" s="6"/>
      <c r="OJP643" s="6"/>
      <c r="OJQ643" s="6"/>
      <c r="OJR643" s="6"/>
      <c r="OJS643" s="6"/>
      <c r="OJT643" s="6"/>
      <c r="OJU643" s="6"/>
      <c r="OJV643" s="6"/>
      <c r="OJW643" s="6"/>
      <c r="OJX643" s="6"/>
      <c r="OJY643" s="6"/>
      <c r="OJZ643" s="6"/>
      <c r="OKA643" s="6"/>
      <c r="OKB643" s="6"/>
      <c r="OKC643" s="6"/>
      <c r="OKD643" s="6"/>
      <c r="OKE643" s="6"/>
      <c r="OKF643" s="6"/>
      <c r="OKG643" s="6"/>
      <c r="OKH643" s="6"/>
      <c r="OKI643" s="6"/>
      <c r="OKJ643" s="6"/>
      <c r="OKK643" s="6"/>
      <c r="OKL643" s="6"/>
      <c r="OKM643" s="6"/>
      <c r="OKN643" s="6"/>
      <c r="OKO643" s="6"/>
      <c r="OKP643" s="6"/>
      <c r="OKQ643" s="6"/>
      <c r="OKR643" s="6"/>
      <c r="OKS643" s="6"/>
      <c r="OKT643" s="6"/>
      <c r="OKU643" s="6"/>
      <c r="OKV643" s="6"/>
      <c r="OKW643" s="6"/>
      <c r="OKX643" s="6"/>
      <c r="OKY643" s="6"/>
      <c r="OKZ643" s="6"/>
      <c r="OLA643" s="6"/>
      <c r="OLB643" s="6"/>
      <c r="OLC643" s="6"/>
      <c r="OLD643" s="6"/>
      <c r="OLE643" s="6"/>
      <c r="OLF643" s="6"/>
      <c r="OLG643" s="6"/>
      <c r="OLH643" s="6"/>
      <c r="OLI643" s="6"/>
      <c r="OLJ643" s="6"/>
      <c r="OLK643" s="6"/>
      <c r="OLL643" s="6"/>
      <c r="OLM643" s="6"/>
      <c r="OLN643" s="6"/>
      <c r="OLO643" s="6"/>
      <c r="OLP643" s="6"/>
      <c r="OLQ643" s="6"/>
      <c r="OLR643" s="6"/>
      <c r="OLS643" s="6"/>
      <c r="OLT643" s="6"/>
      <c r="OLU643" s="6"/>
      <c r="OLV643" s="6"/>
      <c r="OLW643" s="6"/>
      <c r="OLX643" s="6"/>
      <c r="OLY643" s="6"/>
      <c r="OLZ643" s="6"/>
      <c r="OMA643" s="6"/>
      <c r="OMB643" s="6"/>
      <c r="OMC643" s="6"/>
      <c r="OMD643" s="6"/>
      <c r="OME643" s="6"/>
      <c r="OMF643" s="6"/>
      <c r="OMG643" s="6"/>
      <c r="OMH643" s="6"/>
      <c r="OMI643" s="6"/>
      <c r="OMJ643" s="6"/>
      <c r="OMK643" s="6"/>
      <c r="OML643" s="6"/>
      <c r="OMM643" s="6"/>
      <c r="OMN643" s="6"/>
      <c r="OMO643" s="6"/>
      <c r="OMP643" s="6"/>
      <c r="OMQ643" s="6"/>
      <c r="OMR643" s="6"/>
      <c r="OMS643" s="6"/>
      <c r="OMT643" s="6"/>
      <c r="OMU643" s="6"/>
      <c r="OMV643" s="6"/>
      <c r="OMW643" s="6"/>
      <c r="OMX643" s="6"/>
      <c r="OMY643" s="6"/>
      <c r="OMZ643" s="6"/>
      <c r="ONA643" s="6"/>
      <c r="ONB643" s="6"/>
      <c r="ONC643" s="6"/>
      <c r="OND643" s="6"/>
      <c r="ONE643" s="6"/>
      <c r="ONF643" s="6"/>
      <c r="ONG643" s="6"/>
      <c r="ONH643" s="6"/>
      <c r="ONI643" s="6"/>
      <c r="ONJ643" s="6"/>
      <c r="ONK643" s="6"/>
      <c r="ONL643" s="6"/>
      <c r="ONM643" s="6"/>
      <c r="ONN643" s="6"/>
      <c r="ONO643" s="6"/>
      <c r="ONP643" s="6"/>
      <c r="ONQ643" s="6"/>
      <c r="ONR643" s="6"/>
      <c r="ONS643" s="6"/>
      <c r="ONT643" s="6"/>
      <c r="ONU643" s="6"/>
      <c r="ONV643" s="6"/>
      <c r="ONW643" s="6"/>
      <c r="ONX643" s="6"/>
      <c r="ONY643" s="6"/>
      <c r="ONZ643" s="6"/>
      <c r="OOA643" s="6"/>
      <c r="OOB643" s="6"/>
      <c r="OOC643" s="6"/>
      <c r="OOD643" s="6"/>
      <c r="OOE643" s="6"/>
      <c r="OOF643" s="6"/>
      <c r="OOG643" s="6"/>
      <c r="OOH643" s="6"/>
      <c r="OOI643" s="6"/>
      <c r="OOJ643" s="6"/>
      <c r="OOK643" s="6"/>
      <c r="OOL643" s="6"/>
      <c r="OOM643" s="6"/>
      <c r="OON643" s="6"/>
      <c r="OOO643" s="6"/>
      <c r="OOP643" s="6"/>
      <c r="OOQ643" s="6"/>
      <c r="OOR643" s="6"/>
      <c r="OOS643" s="6"/>
      <c r="OOT643" s="6"/>
      <c r="OOU643" s="6"/>
      <c r="OOV643" s="6"/>
      <c r="OOW643" s="6"/>
      <c r="OOX643" s="6"/>
      <c r="OOY643" s="6"/>
      <c r="OOZ643" s="6"/>
      <c r="OPA643" s="6"/>
      <c r="OPB643" s="6"/>
      <c r="OPC643" s="6"/>
      <c r="OPD643" s="6"/>
      <c r="OPE643" s="6"/>
      <c r="OPF643" s="6"/>
      <c r="OPG643" s="6"/>
      <c r="OPH643" s="6"/>
      <c r="OPI643" s="6"/>
      <c r="OPJ643" s="6"/>
      <c r="OPK643" s="6"/>
      <c r="OPL643" s="6"/>
      <c r="OPM643" s="6"/>
      <c r="OPN643" s="6"/>
      <c r="OPO643" s="6"/>
      <c r="OPP643" s="6"/>
      <c r="OPQ643" s="6"/>
      <c r="OPR643" s="6"/>
      <c r="OPS643" s="6"/>
      <c r="OPT643" s="6"/>
      <c r="OPU643" s="6"/>
      <c r="OPV643" s="6"/>
      <c r="OPW643" s="6"/>
      <c r="OPX643" s="6"/>
      <c r="OPY643" s="6"/>
      <c r="OPZ643" s="6"/>
      <c r="OQA643" s="6"/>
      <c r="OQB643" s="6"/>
      <c r="OQC643" s="6"/>
      <c r="OQD643" s="6"/>
      <c r="OQE643" s="6"/>
      <c r="OQF643" s="6"/>
      <c r="OQG643" s="6"/>
      <c r="OQH643" s="6"/>
      <c r="OQI643" s="6"/>
      <c r="OQJ643" s="6"/>
      <c r="OQK643" s="6"/>
      <c r="OQL643" s="6"/>
      <c r="OQM643" s="6"/>
      <c r="OQN643" s="6"/>
      <c r="OQO643" s="6"/>
      <c r="OQP643" s="6"/>
      <c r="OQQ643" s="6"/>
      <c r="OQR643" s="6"/>
      <c r="OQS643" s="6"/>
      <c r="OQT643" s="6"/>
      <c r="OQU643" s="6"/>
      <c r="OQV643" s="6"/>
      <c r="OQW643" s="6"/>
      <c r="OQX643" s="6"/>
      <c r="OQY643" s="6"/>
      <c r="OQZ643" s="6"/>
      <c r="ORA643" s="6"/>
      <c r="ORB643" s="6"/>
      <c r="ORC643" s="6"/>
      <c r="ORD643" s="6"/>
      <c r="ORE643" s="6"/>
      <c r="ORF643" s="6"/>
      <c r="ORG643" s="6"/>
      <c r="ORH643" s="6"/>
      <c r="ORI643" s="6"/>
      <c r="ORJ643" s="6"/>
      <c r="ORK643" s="6"/>
      <c r="ORL643" s="6"/>
      <c r="ORM643" s="6"/>
      <c r="ORN643" s="6"/>
      <c r="ORO643" s="6"/>
      <c r="ORP643" s="6"/>
      <c r="ORQ643" s="6"/>
      <c r="ORR643" s="6"/>
      <c r="ORS643" s="6"/>
      <c r="ORT643" s="6"/>
      <c r="ORU643" s="6"/>
      <c r="ORV643" s="6"/>
      <c r="ORW643" s="6"/>
      <c r="ORX643" s="6"/>
      <c r="ORY643" s="6"/>
      <c r="ORZ643" s="6"/>
      <c r="OSA643" s="6"/>
      <c r="OSB643" s="6"/>
      <c r="OSC643" s="6"/>
      <c r="OSD643" s="6"/>
      <c r="OSE643" s="6"/>
      <c r="OSF643" s="6"/>
      <c r="OSG643" s="6"/>
      <c r="OSH643" s="6"/>
      <c r="OSI643" s="6"/>
      <c r="OSJ643" s="6"/>
      <c r="OSK643" s="6"/>
      <c r="OSL643" s="6"/>
      <c r="OSM643" s="6"/>
      <c r="OSN643" s="6"/>
      <c r="OSO643" s="6"/>
      <c r="OSP643" s="6"/>
      <c r="OSQ643" s="6"/>
      <c r="OSR643" s="6"/>
      <c r="OSS643" s="6"/>
      <c r="OST643" s="6"/>
      <c r="OSU643" s="6"/>
      <c r="OSV643" s="6"/>
      <c r="OSW643" s="6"/>
      <c r="OSX643" s="6"/>
      <c r="OSY643" s="6"/>
      <c r="OSZ643" s="6"/>
      <c r="OTA643" s="6"/>
      <c r="OTB643" s="6"/>
      <c r="OTC643" s="6"/>
      <c r="OTD643" s="6"/>
      <c r="OTE643" s="6"/>
      <c r="OTF643" s="6"/>
      <c r="OTG643" s="6"/>
      <c r="OTH643" s="6"/>
      <c r="OTI643" s="6"/>
      <c r="OTJ643" s="6"/>
      <c r="OTK643" s="6"/>
      <c r="OTL643" s="6"/>
      <c r="OTM643" s="6"/>
      <c r="OTN643" s="6"/>
      <c r="OTO643" s="6"/>
      <c r="OTP643" s="6"/>
      <c r="OTQ643" s="6"/>
      <c r="OTR643" s="6"/>
      <c r="OTS643" s="6"/>
      <c r="OTT643" s="6"/>
      <c r="OTU643" s="6"/>
      <c r="OTV643" s="6"/>
      <c r="OTW643" s="6"/>
      <c r="OTX643" s="6"/>
      <c r="OTY643" s="6"/>
      <c r="OTZ643" s="6"/>
      <c r="OUA643" s="6"/>
      <c r="OUB643" s="6"/>
      <c r="OUC643" s="6"/>
      <c r="OUD643" s="6"/>
      <c r="OUE643" s="6"/>
      <c r="OUF643" s="6"/>
      <c r="OUG643" s="6"/>
      <c r="OUH643" s="6"/>
      <c r="OUI643" s="6"/>
      <c r="OUJ643" s="6"/>
      <c r="OUK643" s="6"/>
      <c r="OUL643" s="6"/>
      <c r="OUM643" s="6"/>
      <c r="OUN643" s="6"/>
      <c r="OUO643" s="6"/>
      <c r="OUP643" s="6"/>
      <c r="OUQ643" s="6"/>
      <c r="OUR643" s="6"/>
      <c r="OUS643" s="6"/>
      <c r="OUT643" s="6"/>
      <c r="OUU643" s="6"/>
      <c r="OUV643" s="6"/>
      <c r="OUW643" s="6"/>
      <c r="OUX643" s="6"/>
      <c r="OUY643" s="6"/>
      <c r="OUZ643" s="6"/>
      <c r="OVA643" s="6"/>
      <c r="OVB643" s="6"/>
      <c r="OVC643" s="6"/>
      <c r="OVD643" s="6"/>
      <c r="OVE643" s="6"/>
      <c r="OVF643" s="6"/>
      <c r="OVG643" s="6"/>
      <c r="OVH643" s="6"/>
      <c r="OVI643" s="6"/>
      <c r="OVJ643" s="6"/>
      <c r="OVK643" s="6"/>
      <c r="OVL643" s="6"/>
      <c r="OVM643" s="6"/>
      <c r="OVN643" s="6"/>
      <c r="OVO643" s="6"/>
      <c r="OVP643" s="6"/>
      <c r="OVQ643" s="6"/>
      <c r="OVR643" s="6"/>
      <c r="OVS643" s="6"/>
      <c r="OVT643" s="6"/>
      <c r="OVU643" s="6"/>
      <c r="OVV643" s="6"/>
      <c r="OVW643" s="6"/>
      <c r="OVX643" s="6"/>
      <c r="OVY643" s="6"/>
      <c r="OVZ643" s="6"/>
      <c r="OWA643" s="6"/>
      <c r="OWB643" s="6"/>
      <c r="OWC643" s="6"/>
      <c r="OWD643" s="6"/>
      <c r="OWE643" s="6"/>
      <c r="OWF643" s="6"/>
      <c r="OWG643" s="6"/>
      <c r="OWH643" s="6"/>
      <c r="OWI643" s="6"/>
      <c r="OWJ643" s="6"/>
      <c r="OWK643" s="6"/>
      <c r="OWL643" s="6"/>
      <c r="OWM643" s="6"/>
      <c r="OWN643" s="6"/>
      <c r="OWO643" s="6"/>
      <c r="OWP643" s="6"/>
      <c r="OWQ643" s="6"/>
      <c r="OWR643" s="6"/>
      <c r="OWS643" s="6"/>
      <c r="OWT643" s="6"/>
      <c r="OWU643" s="6"/>
      <c r="OWV643" s="6"/>
      <c r="OWW643" s="6"/>
      <c r="OWX643" s="6"/>
      <c r="OWY643" s="6"/>
      <c r="OWZ643" s="6"/>
      <c r="OXA643" s="6"/>
      <c r="OXB643" s="6"/>
      <c r="OXC643" s="6"/>
      <c r="OXD643" s="6"/>
      <c r="OXE643" s="6"/>
      <c r="OXF643" s="6"/>
      <c r="OXG643" s="6"/>
      <c r="OXH643" s="6"/>
      <c r="OXI643" s="6"/>
      <c r="OXJ643" s="6"/>
      <c r="OXK643" s="6"/>
      <c r="OXL643" s="6"/>
      <c r="OXM643" s="6"/>
      <c r="OXN643" s="6"/>
      <c r="OXO643" s="6"/>
      <c r="OXP643" s="6"/>
      <c r="OXQ643" s="6"/>
      <c r="OXR643" s="6"/>
      <c r="OXS643" s="6"/>
      <c r="OXT643" s="6"/>
      <c r="OXU643" s="6"/>
      <c r="OXV643" s="6"/>
      <c r="OXW643" s="6"/>
      <c r="OXX643" s="6"/>
      <c r="OXY643" s="6"/>
      <c r="OXZ643" s="6"/>
      <c r="OYA643" s="6"/>
      <c r="OYB643" s="6"/>
      <c r="OYC643" s="6"/>
      <c r="OYD643" s="6"/>
      <c r="OYE643" s="6"/>
      <c r="OYF643" s="6"/>
      <c r="OYG643" s="6"/>
      <c r="OYH643" s="6"/>
      <c r="OYI643" s="6"/>
      <c r="OYJ643" s="6"/>
      <c r="OYK643" s="6"/>
      <c r="OYL643" s="6"/>
      <c r="OYM643" s="6"/>
      <c r="OYN643" s="6"/>
      <c r="OYO643" s="6"/>
      <c r="OYP643" s="6"/>
      <c r="OYQ643" s="6"/>
      <c r="OYR643" s="6"/>
      <c r="OYS643" s="6"/>
      <c r="OYT643" s="6"/>
      <c r="OYU643" s="6"/>
      <c r="OYV643" s="6"/>
      <c r="OYW643" s="6"/>
      <c r="OYX643" s="6"/>
      <c r="OYY643" s="6"/>
      <c r="OYZ643" s="6"/>
      <c r="OZA643" s="6"/>
      <c r="OZB643" s="6"/>
      <c r="OZC643" s="6"/>
      <c r="OZD643" s="6"/>
      <c r="OZE643" s="6"/>
      <c r="OZF643" s="6"/>
      <c r="OZG643" s="6"/>
      <c r="OZH643" s="6"/>
      <c r="OZI643" s="6"/>
      <c r="OZJ643" s="6"/>
      <c r="OZK643" s="6"/>
      <c r="OZL643" s="6"/>
      <c r="OZM643" s="6"/>
      <c r="OZN643" s="6"/>
      <c r="OZO643" s="6"/>
      <c r="OZP643" s="6"/>
      <c r="OZQ643" s="6"/>
      <c r="OZR643" s="6"/>
      <c r="OZS643" s="6"/>
      <c r="OZT643" s="6"/>
      <c r="OZU643" s="6"/>
      <c r="OZV643" s="6"/>
      <c r="OZW643" s="6"/>
      <c r="OZX643" s="6"/>
      <c r="OZY643" s="6"/>
      <c r="OZZ643" s="6"/>
      <c r="PAA643" s="6"/>
      <c r="PAB643" s="6"/>
      <c r="PAC643" s="6"/>
      <c r="PAD643" s="6"/>
      <c r="PAE643" s="6"/>
      <c r="PAF643" s="6"/>
      <c r="PAG643" s="6"/>
      <c r="PAH643" s="6"/>
      <c r="PAI643" s="6"/>
      <c r="PAJ643" s="6"/>
      <c r="PAK643" s="6"/>
      <c r="PAL643" s="6"/>
      <c r="PAM643" s="6"/>
      <c r="PAN643" s="6"/>
      <c r="PAO643" s="6"/>
      <c r="PAP643" s="6"/>
      <c r="PAQ643" s="6"/>
      <c r="PAR643" s="6"/>
      <c r="PAS643" s="6"/>
      <c r="PAT643" s="6"/>
      <c r="PAU643" s="6"/>
      <c r="PAV643" s="6"/>
      <c r="PAW643" s="6"/>
      <c r="PAX643" s="6"/>
      <c r="PAY643" s="6"/>
      <c r="PAZ643" s="6"/>
      <c r="PBA643" s="6"/>
      <c r="PBB643" s="6"/>
      <c r="PBC643" s="6"/>
      <c r="PBD643" s="6"/>
      <c r="PBE643" s="6"/>
      <c r="PBF643" s="6"/>
      <c r="PBG643" s="6"/>
      <c r="PBH643" s="6"/>
      <c r="PBI643" s="6"/>
      <c r="PBJ643" s="6"/>
      <c r="PBK643" s="6"/>
      <c r="PBL643" s="6"/>
      <c r="PBM643" s="6"/>
      <c r="PBN643" s="6"/>
      <c r="PBO643" s="6"/>
      <c r="PBP643" s="6"/>
      <c r="PBQ643" s="6"/>
      <c r="PBR643" s="6"/>
      <c r="PBS643" s="6"/>
      <c r="PBT643" s="6"/>
      <c r="PBU643" s="6"/>
      <c r="PBV643" s="6"/>
      <c r="PBW643" s="6"/>
      <c r="PBX643" s="6"/>
      <c r="PBY643" s="6"/>
      <c r="PBZ643" s="6"/>
      <c r="PCA643" s="6"/>
      <c r="PCB643" s="6"/>
      <c r="PCC643" s="6"/>
      <c r="PCD643" s="6"/>
      <c r="PCE643" s="6"/>
      <c r="PCF643" s="6"/>
      <c r="PCG643" s="6"/>
      <c r="PCH643" s="6"/>
      <c r="PCI643" s="6"/>
      <c r="PCJ643" s="6"/>
      <c r="PCK643" s="6"/>
      <c r="PCL643" s="6"/>
      <c r="PCM643" s="6"/>
      <c r="PCN643" s="6"/>
      <c r="PCO643" s="6"/>
      <c r="PCP643" s="6"/>
      <c r="PCQ643" s="6"/>
      <c r="PCR643" s="6"/>
      <c r="PCS643" s="6"/>
      <c r="PCT643" s="6"/>
      <c r="PCU643" s="6"/>
      <c r="PCV643" s="6"/>
      <c r="PCW643" s="6"/>
      <c r="PCX643" s="6"/>
      <c r="PCY643" s="6"/>
      <c r="PCZ643" s="6"/>
      <c r="PDA643" s="6"/>
      <c r="PDB643" s="6"/>
      <c r="PDC643" s="6"/>
      <c r="PDD643" s="6"/>
      <c r="PDE643" s="6"/>
      <c r="PDF643" s="6"/>
      <c r="PDG643" s="6"/>
      <c r="PDH643" s="6"/>
      <c r="PDI643" s="6"/>
      <c r="PDJ643" s="6"/>
      <c r="PDK643" s="6"/>
      <c r="PDL643" s="6"/>
      <c r="PDM643" s="6"/>
      <c r="PDN643" s="6"/>
      <c r="PDO643" s="6"/>
      <c r="PDP643" s="6"/>
      <c r="PDQ643" s="6"/>
      <c r="PDR643" s="6"/>
      <c r="PDS643" s="6"/>
      <c r="PDT643" s="6"/>
      <c r="PDU643" s="6"/>
      <c r="PDV643" s="6"/>
      <c r="PDW643" s="6"/>
      <c r="PDX643" s="6"/>
      <c r="PDY643" s="6"/>
      <c r="PDZ643" s="6"/>
      <c r="PEA643" s="6"/>
      <c r="PEB643" s="6"/>
      <c r="PEC643" s="6"/>
      <c r="PED643" s="6"/>
      <c r="PEE643" s="6"/>
      <c r="PEF643" s="6"/>
      <c r="PEG643" s="6"/>
      <c r="PEH643" s="6"/>
      <c r="PEI643" s="6"/>
      <c r="PEJ643" s="6"/>
      <c r="PEK643" s="6"/>
      <c r="PEL643" s="6"/>
      <c r="PEM643" s="6"/>
      <c r="PEN643" s="6"/>
      <c r="PEO643" s="6"/>
      <c r="PEP643" s="6"/>
      <c r="PEQ643" s="6"/>
      <c r="PER643" s="6"/>
      <c r="PES643" s="6"/>
      <c r="PET643" s="6"/>
      <c r="PEU643" s="6"/>
      <c r="PEV643" s="6"/>
      <c r="PEW643" s="6"/>
      <c r="PEX643" s="6"/>
      <c r="PEY643" s="6"/>
      <c r="PEZ643" s="6"/>
      <c r="PFA643" s="6"/>
      <c r="PFB643" s="6"/>
      <c r="PFC643" s="6"/>
      <c r="PFD643" s="6"/>
      <c r="PFE643" s="6"/>
      <c r="PFF643" s="6"/>
      <c r="PFG643" s="6"/>
      <c r="PFH643" s="6"/>
      <c r="PFI643" s="6"/>
      <c r="PFJ643" s="6"/>
      <c r="PFK643" s="6"/>
      <c r="PFL643" s="6"/>
      <c r="PFM643" s="6"/>
      <c r="PFN643" s="6"/>
      <c r="PFO643" s="6"/>
      <c r="PFP643" s="6"/>
      <c r="PFQ643" s="6"/>
      <c r="PFR643" s="6"/>
      <c r="PFS643" s="6"/>
      <c r="PFT643" s="6"/>
      <c r="PFU643" s="6"/>
      <c r="PFV643" s="6"/>
      <c r="PFW643" s="6"/>
      <c r="PFX643" s="6"/>
      <c r="PFY643" s="6"/>
      <c r="PFZ643" s="6"/>
      <c r="PGA643" s="6"/>
      <c r="PGB643" s="6"/>
      <c r="PGC643" s="6"/>
      <c r="PGD643" s="6"/>
      <c r="PGE643" s="6"/>
      <c r="PGF643" s="6"/>
      <c r="PGG643" s="6"/>
      <c r="PGH643" s="6"/>
      <c r="PGI643" s="6"/>
      <c r="PGJ643" s="6"/>
      <c r="PGK643" s="6"/>
      <c r="PGL643" s="6"/>
      <c r="PGM643" s="6"/>
      <c r="PGN643" s="6"/>
      <c r="PGO643" s="6"/>
      <c r="PGP643" s="6"/>
      <c r="PGQ643" s="6"/>
      <c r="PGR643" s="6"/>
      <c r="PGS643" s="6"/>
      <c r="PGT643" s="6"/>
      <c r="PGU643" s="6"/>
      <c r="PGV643" s="6"/>
      <c r="PGW643" s="6"/>
      <c r="PGX643" s="6"/>
      <c r="PGY643" s="6"/>
      <c r="PGZ643" s="6"/>
      <c r="PHA643" s="6"/>
      <c r="PHB643" s="6"/>
      <c r="PHC643" s="6"/>
      <c r="PHD643" s="6"/>
      <c r="PHE643" s="6"/>
      <c r="PHF643" s="6"/>
      <c r="PHG643" s="6"/>
      <c r="PHH643" s="6"/>
      <c r="PHI643" s="6"/>
      <c r="PHJ643" s="6"/>
      <c r="PHK643" s="6"/>
      <c r="PHL643" s="6"/>
      <c r="PHM643" s="6"/>
      <c r="PHN643" s="6"/>
      <c r="PHO643" s="6"/>
      <c r="PHP643" s="6"/>
      <c r="PHQ643" s="6"/>
      <c r="PHR643" s="6"/>
      <c r="PHS643" s="6"/>
      <c r="PHT643" s="6"/>
      <c r="PHU643" s="6"/>
      <c r="PHV643" s="6"/>
      <c r="PHW643" s="6"/>
      <c r="PHX643" s="6"/>
      <c r="PHY643" s="6"/>
      <c r="PHZ643" s="6"/>
      <c r="PIA643" s="6"/>
      <c r="PIB643" s="6"/>
      <c r="PIC643" s="6"/>
      <c r="PID643" s="6"/>
      <c r="PIE643" s="6"/>
      <c r="PIF643" s="6"/>
      <c r="PIG643" s="6"/>
      <c r="PIH643" s="6"/>
      <c r="PII643" s="6"/>
      <c r="PIJ643" s="6"/>
      <c r="PIK643" s="6"/>
      <c r="PIL643" s="6"/>
      <c r="PIM643" s="6"/>
      <c r="PIN643" s="6"/>
      <c r="PIO643" s="6"/>
      <c r="PIP643" s="6"/>
      <c r="PIQ643" s="6"/>
      <c r="PIR643" s="6"/>
      <c r="PIS643" s="6"/>
      <c r="PIT643" s="6"/>
      <c r="PIU643" s="6"/>
      <c r="PIV643" s="6"/>
      <c r="PIW643" s="6"/>
      <c r="PIX643" s="6"/>
      <c r="PIY643" s="6"/>
      <c r="PIZ643" s="6"/>
      <c r="PJA643" s="6"/>
      <c r="PJB643" s="6"/>
      <c r="PJC643" s="6"/>
      <c r="PJD643" s="6"/>
      <c r="PJE643" s="6"/>
      <c r="PJF643" s="6"/>
      <c r="PJG643" s="6"/>
      <c r="PJH643" s="6"/>
      <c r="PJI643" s="6"/>
      <c r="PJJ643" s="6"/>
      <c r="PJK643" s="6"/>
      <c r="PJL643" s="6"/>
      <c r="PJM643" s="6"/>
      <c r="PJN643" s="6"/>
      <c r="PJO643" s="6"/>
      <c r="PJP643" s="6"/>
      <c r="PJQ643" s="6"/>
      <c r="PJR643" s="6"/>
      <c r="PJS643" s="6"/>
      <c r="PJT643" s="6"/>
      <c r="PJU643" s="6"/>
      <c r="PJV643" s="6"/>
      <c r="PJW643" s="6"/>
      <c r="PJX643" s="6"/>
      <c r="PJY643" s="6"/>
      <c r="PJZ643" s="6"/>
      <c r="PKA643" s="6"/>
      <c r="PKB643" s="6"/>
      <c r="PKC643" s="6"/>
      <c r="PKD643" s="6"/>
      <c r="PKE643" s="6"/>
      <c r="PKF643" s="6"/>
      <c r="PKG643" s="6"/>
      <c r="PKH643" s="6"/>
      <c r="PKI643" s="6"/>
      <c r="PKJ643" s="6"/>
      <c r="PKK643" s="6"/>
      <c r="PKL643" s="6"/>
      <c r="PKM643" s="6"/>
      <c r="PKN643" s="6"/>
      <c r="PKO643" s="6"/>
      <c r="PKP643" s="6"/>
      <c r="PKQ643" s="6"/>
      <c r="PKR643" s="6"/>
      <c r="PKS643" s="6"/>
      <c r="PKT643" s="6"/>
      <c r="PKU643" s="6"/>
      <c r="PKV643" s="6"/>
      <c r="PKW643" s="6"/>
      <c r="PKX643" s="6"/>
      <c r="PKY643" s="6"/>
      <c r="PKZ643" s="6"/>
      <c r="PLA643" s="6"/>
      <c r="PLB643" s="6"/>
      <c r="PLC643" s="6"/>
      <c r="PLD643" s="6"/>
      <c r="PLE643" s="6"/>
      <c r="PLF643" s="6"/>
      <c r="PLG643" s="6"/>
      <c r="PLH643" s="6"/>
      <c r="PLI643" s="6"/>
      <c r="PLJ643" s="6"/>
      <c r="PLK643" s="6"/>
      <c r="PLL643" s="6"/>
      <c r="PLM643" s="6"/>
      <c r="PLN643" s="6"/>
      <c r="PLO643" s="6"/>
      <c r="PLP643" s="6"/>
      <c r="PLQ643" s="6"/>
      <c r="PLR643" s="6"/>
      <c r="PLS643" s="6"/>
      <c r="PLT643" s="6"/>
      <c r="PLU643" s="6"/>
      <c r="PLV643" s="6"/>
      <c r="PLW643" s="6"/>
      <c r="PLX643" s="6"/>
      <c r="PLY643" s="6"/>
      <c r="PLZ643" s="6"/>
      <c r="PMA643" s="6"/>
      <c r="PMB643" s="6"/>
      <c r="PMC643" s="6"/>
      <c r="PMD643" s="6"/>
      <c r="PME643" s="6"/>
      <c r="PMF643" s="6"/>
      <c r="PMG643" s="6"/>
      <c r="PMH643" s="6"/>
      <c r="PMI643" s="6"/>
      <c r="PMJ643" s="6"/>
      <c r="PMK643" s="6"/>
      <c r="PML643" s="6"/>
      <c r="PMM643" s="6"/>
      <c r="PMN643" s="6"/>
      <c r="PMO643" s="6"/>
      <c r="PMP643" s="6"/>
      <c r="PMQ643" s="6"/>
      <c r="PMR643" s="6"/>
      <c r="PMS643" s="6"/>
      <c r="PMT643" s="6"/>
      <c r="PMU643" s="6"/>
      <c r="PMV643" s="6"/>
      <c r="PMW643" s="6"/>
      <c r="PMX643" s="6"/>
      <c r="PMY643" s="6"/>
      <c r="PMZ643" s="6"/>
      <c r="PNA643" s="6"/>
      <c r="PNB643" s="6"/>
      <c r="PNC643" s="6"/>
      <c r="PND643" s="6"/>
      <c r="PNE643" s="6"/>
      <c r="PNF643" s="6"/>
      <c r="PNG643" s="6"/>
      <c r="PNH643" s="6"/>
      <c r="PNI643" s="6"/>
      <c r="PNJ643" s="6"/>
      <c r="PNK643" s="6"/>
      <c r="PNL643" s="6"/>
      <c r="PNM643" s="6"/>
      <c r="PNN643" s="6"/>
      <c r="PNO643" s="6"/>
      <c r="PNP643" s="6"/>
      <c r="PNQ643" s="6"/>
      <c r="PNR643" s="6"/>
      <c r="PNS643" s="6"/>
      <c r="PNT643" s="6"/>
      <c r="PNU643" s="6"/>
      <c r="PNV643" s="6"/>
      <c r="PNW643" s="6"/>
      <c r="PNX643" s="6"/>
      <c r="PNY643" s="6"/>
      <c r="PNZ643" s="6"/>
      <c r="POA643" s="6"/>
      <c r="POB643" s="6"/>
      <c r="POC643" s="6"/>
      <c r="POD643" s="6"/>
      <c r="POE643" s="6"/>
      <c r="POF643" s="6"/>
      <c r="POG643" s="6"/>
      <c r="POH643" s="6"/>
      <c r="POI643" s="6"/>
      <c r="POJ643" s="6"/>
      <c r="POK643" s="6"/>
      <c r="POL643" s="6"/>
      <c r="POM643" s="6"/>
      <c r="PON643" s="6"/>
      <c r="POO643" s="6"/>
      <c r="POP643" s="6"/>
      <c r="POQ643" s="6"/>
      <c r="POR643" s="6"/>
      <c r="POS643" s="6"/>
      <c r="POT643" s="6"/>
      <c r="POU643" s="6"/>
      <c r="POV643" s="6"/>
      <c r="POW643" s="6"/>
      <c r="POX643" s="6"/>
      <c r="POY643" s="6"/>
      <c r="POZ643" s="6"/>
      <c r="PPA643" s="6"/>
      <c r="PPB643" s="6"/>
      <c r="PPC643" s="6"/>
      <c r="PPD643" s="6"/>
      <c r="PPE643" s="6"/>
      <c r="PPF643" s="6"/>
      <c r="PPG643" s="6"/>
      <c r="PPH643" s="6"/>
      <c r="PPI643" s="6"/>
      <c r="PPJ643" s="6"/>
      <c r="PPK643" s="6"/>
      <c r="PPL643" s="6"/>
      <c r="PPM643" s="6"/>
      <c r="PPN643" s="6"/>
      <c r="PPO643" s="6"/>
      <c r="PPP643" s="6"/>
      <c r="PPQ643" s="6"/>
      <c r="PPR643" s="6"/>
      <c r="PPS643" s="6"/>
      <c r="PPT643" s="6"/>
      <c r="PPU643" s="6"/>
      <c r="PPV643" s="6"/>
      <c r="PPW643" s="6"/>
      <c r="PPX643" s="6"/>
      <c r="PPY643" s="6"/>
      <c r="PPZ643" s="6"/>
      <c r="PQA643" s="6"/>
      <c r="PQB643" s="6"/>
      <c r="PQC643" s="6"/>
      <c r="PQD643" s="6"/>
      <c r="PQE643" s="6"/>
      <c r="PQF643" s="6"/>
      <c r="PQG643" s="6"/>
      <c r="PQH643" s="6"/>
      <c r="PQI643" s="6"/>
      <c r="PQJ643" s="6"/>
      <c r="PQK643" s="6"/>
      <c r="PQL643" s="6"/>
      <c r="PQM643" s="6"/>
      <c r="PQN643" s="6"/>
      <c r="PQO643" s="6"/>
      <c r="PQP643" s="6"/>
      <c r="PQQ643" s="6"/>
      <c r="PQR643" s="6"/>
      <c r="PQS643" s="6"/>
      <c r="PQT643" s="6"/>
      <c r="PQU643" s="6"/>
      <c r="PQV643" s="6"/>
      <c r="PQW643" s="6"/>
      <c r="PQX643" s="6"/>
      <c r="PQY643" s="6"/>
      <c r="PQZ643" s="6"/>
      <c r="PRA643" s="6"/>
      <c r="PRB643" s="6"/>
      <c r="PRC643" s="6"/>
      <c r="PRD643" s="6"/>
      <c r="PRE643" s="6"/>
      <c r="PRF643" s="6"/>
      <c r="PRG643" s="6"/>
      <c r="PRH643" s="6"/>
      <c r="PRI643" s="6"/>
      <c r="PRJ643" s="6"/>
      <c r="PRK643" s="6"/>
      <c r="PRL643" s="6"/>
      <c r="PRM643" s="6"/>
      <c r="PRN643" s="6"/>
      <c r="PRO643" s="6"/>
      <c r="PRP643" s="6"/>
      <c r="PRQ643" s="6"/>
      <c r="PRR643" s="6"/>
      <c r="PRS643" s="6"/>
      <c r="PRT643" s="6"/>
      <c r="PRU643" s="6"/>
      <c r="PRV643" s="6"/>
      <c r="PRW643" s="6"/>
      <c r="PRX643" s="6"/>
      <c r="PRY643" s="6"/>
      <c r="PRZ643" s="6"/>
      <c r="PSA643" s="6"/>
      <c r="PSB643" s="6"/>
      <c r="PSC643" s="6"/>
      <c r="PSD643" s="6"/>
      <c r="PSE643" s="6"/>
      <c r="PSF643" s="6"/>
      <c r="PSG643" s="6"/>
      <c r="PSH643" s="6"/>
      <c r="PSI643" s="6"/>
      <c r="PSJ643" s="6"/>
      <c r="PSK643" s="6"/>
      <c r="PSL643" s="6"/>
      <c r="PSM643" s="6"/>
      <c r="PSN643" s="6"/>
      <c r="PSO643" s="6"/>
      <c r="PSP643" s="6"/>
      <c r="PSQ643" s="6"/>
      <c r="PSR643" s="6"/>
      <c r="PSS643" s="6"/>
      <c r="PST643" s="6"/>
      <c r="PSU643" s="6"/>
      <c r="PSV643" s="6"/>
      <c r="PSW643" s="6"/>
      <c r="PSX643" s="6"/>
      <c r="PSY643" s="6"/>
      <c r="PSZ643" s="6"/>
      <c r="PTA643" s="6"/>
      <c r="PTB643" s="6"/>
      <c r="PTC643" s="6"/>
      <c r="PTD643" s="6"/>
      <c r="PTE643" s="6"/>
      <c r="PTF643" s="6"/>
      <c r="PTG643" s="6"/>
      <c r="PTH643" s="6"/>
      <c r="PTI643" s="6"/>
      <c r="PTJ643" s="6"/>
      <c r="PTK643" s="6"/>
      <c r="PTL643" s="6"/>
      <c r="PTM643" s="6"/>
      <c r="PTN643" s="6"/>
      <c r="PTO643" s="6"/>
      <c r="PTP643" s="6"/>
      <c r="PTQ643" s="6"/>
      <c r="PTR643" s="6"/>
      <c r="PTS643" s="6"/>
      <c r="PTT643" s="6"/>
      <c r="PTU643" s="6"/>
      <c r="PTV643" s="6"/>
      <c r="PTW643" s="6"/>
      <c r="PTX643" s="6"/>
      <c r="PTY643" s="6"/>
      <c r="PTZ643" s="6"/>
      <c r="PUA643" s="6"/>
      <c r="PUB643" s="6"/>
      <c r="PUC643" s="6"/>
      <c r="PUD643" s="6"/>
      <c r="PUE643" s="6"/>
      <c r="PUF643" s="6"/>
      <c r="PUG643" s="6"/>
      <c r="PUH643" s="6"/>
      <c r="PUI643" s="6"/>
      <c r="PUJ643" s="6"/>
      <c r="PUK643" s="6"/>
      <c r="PUL643" s="6"/>
      <c r="PUM643" s="6"/>
      <c r="PUN643" s="6"/>
      <c r="PUO643" s="6"/>
      <c r="PUP643" s="6"/>
      <c r="PUQ643" s="6"/>
      <c r="PUR643" s="6"/>
      <c r="PUS643" s="6"/>
      <c r="PUT643" s="6"/>
      <c r="PUU643" s="6"/>
      <c r="PUV643" s="6"/>
      <c r="PUW643" s="6"/>
      <c r="PUX643" s="6"/>
      <c r="PUY643" s="6"/>
      <c r="PUZ643" s="6"/>
      <c r="PVA643" s="6"/>
      <c r="PVB643" s="6"/>
      <c r="PVC643" s="6"/>
      <c r="PVD643" s="6"/>
      <c r="PVE643" s="6"/>
      <c r="PVF643" s="6"/>
      <c r="PVG643" s="6"/>
      <c r="PVH643" s="6"/>
      <c r="PVI643" s="6"/>
      <c r="PVJ643" s="6"/>
      <c r="PVK643" s="6"/>
      <c r="PVL643" s="6"/>
      <c r="PVM643" s="6"/>
      <c r="PVN643" s="6"/>
      <c r="PVO643" s="6"/>
      <c r="PVP643" s="6"/>
      <c r="PVQ643" s="6"/>
      <c r="PVR643" s="6"/>
      <c r="PVS643" s="6"/>
      <c r="PVT643" s="6"/>
      <c r="PVU643" s="6"/>
      <c r="PVV643" s="6"/>
      <c r="PVW643" s="6"/>
      <c r="PVX643" s="6"/>
      <c r="PVY643" s="6"/>
      <c r="PVZ643" s="6"/>
      <c r="PWA643" s="6"/>
      <c r="PWB643" s="6"/>
      <c r="PWC643" s="6"/>
      <c r="PWD643" s="6"/>
      <c r="PWE643" s="6"/>
      <c r="PWF643" s="6"/>
      <c r="PWG643" s="6"/>
      <c r="PWH643" s="6"/>
      <c r="PWI643" s="6"/>
      <c r="PWJ643" s="6"/>
      <c r="PWK643" s="6"/>
      <c r="PWL643" s="6"/>
      <c r="PWM643" s="6"/>
      <c r="PWN643" s="6"/>
      <c r="PWO643" s="6"/>
      <c r="PWP643" s="6"/>
      <c r="PWQ643" s="6"/>
      <c r="PWR643" s="6"/>
      <c r="PWS643" s="6"/>
      <c r="PWT643" s="6"/>
      <c r="PWU643" s="6"/>
      <c r="PWV643" s="6"/>
      <c r="PWW643" s="6"/>
      <c r="PWX643" s="6"/>
      <c r="PWY643" s="6"/>
      <c r="PWZ643" s="6"/>
      <c r="PXA643" s="6"/>
      <c r="PXB643" s="6"/>
      <c r="PXC643" s="6"/>
      <c r="PXD643" s="6"/>
      <c r="PXE643" s="6"/>
      <c r="PXF643" s="6"/>
      <c r="PXG643" s="6"/>
      <c r="PXH643" s="6"/>
      <c r="PXI643" s="6"/>
      <c r="PXJ643" s="6"/>
      <c r="PXK643" s="6"/>
      <c r="PXL643" s="6"/>
      <c r="PXM643" s="6"/>
      <c r="PXN643" s="6"/>
      <c r="PXO643" s="6"/>
      <c r="PXP643" s="6"/>
      <c r="PXQ643" s="6"/>
      <c r="PXR643" s="6"/>
      <c r="PXS643" s="6"/>
      <c r="PXT643" s="6"/>
      <c r="PXU643" s="6"/>
      <c r="PXV643" s="6"/>
      <c r="PXW643" s="6"/>
      <c r="PXX643" s="6"/>
      <c r="PXY643" s="6"/>
      <c r="PXZ643" s="6"/>
      <c r="PYA643" s="6"/>
      <c r="PYB643" s="6"/>
      <c r="PYC643" s="6"/>
      <c r="PYD643" s="6"/>
      <c r="PYE643" s="6"/>
      <c r="PYF643" s="6"/>
      <c r="PYG643" s="6"/>
      <c r="PYH643" s="6"/>
      <c r="PYI643" s="6"/>
      <c r="PYJ643" s="6"/>
      <c r="PYK643" s="6"/>
      <c r="PYL643" s="6"/>
      <c r="PYM643" s="6"/>
      <c r="PYN643" s="6"/>
      <c r="PYO643" s="6"/>
      <c r="PYP643" s="6"/>
      <c r="PYQ643" s="6"/>
      <c r="PYR643" s="6"/>
      <c r="PYS643" s="6"/>
      <c r="PYT643" s="6"/>
      <c r="PYU643" s="6"/>
      <c r="PYV643" s="6"/>
      <c r="PYW643" s="6"/>
      <c r="PYX643" s="6"/>
      <c r="PYY643" s="6"/>
      <c r="PYZ643" s="6"/>
      <c r="PZA643" s="6"/>
      <c r="PZB643" s="6"/>
      <c r="PZC643" s="6"/>
      <c r="PZD643" s="6"/>
      <c r="PZE643" s="6"/>
      <c r="PZF643" s="6"/>
      <c r="PZG643" s="6"/>
      <c r="PZH643" s="6"/>
      <c r="PZI643" s="6"/>
      <c r="PZJ643" s="6"/>
      <c r="PZK643" s="6"/>
      <c r="PZL643" s="6"/>
      <c r="PZM643" s="6"/>
      <c r="PZN643" s="6"/>
      <c r="PZO643" s="6"/>
      <c r="PZP643" s="6"/>
      <c r="PZQ643" s="6"/>
      <c r="PZR643" s="6"/>
      <c r="PZS643" s="6"/>
      <c r="PZT643" s="6"/>
      <c r="PZU643" s="6"/>
      <c r="PZV643" s="6"/>
      <c r="PZW643" s="6"/>
      <c r="PZX643" s="6"/>
      <c r="PZY643" s="6"/>
      <c r="PZZ643" s="6"/>
      <c r="QAA643" s="6"/>
      <c r="QAB643" s="6"/>
      <c r="QAC643" s="6"/>
      <c r="QAD643" s="6"/>
      <c r="QAE643" s="6"/>
      <c r="QAF643" s="6"/>
      <c r="QAG643" s="6"/>
      <c r="QAH643" s="6"/>
      <c r="QAI643" s="6"/>
      <c r="QAJ643" s="6"/>
      <c r="QAK643" s="6"/>
      <c r="QAL643" s="6"/>
      <c r="QAM643" s="6"/>
      <c r="QAN643" s="6"/>
      <c r="QAO643" s="6"/>
      <c r="QAP643" s="6"/>
      <c r="QAQ643" s="6"/>
      <c r="QAR643" s="6"/>
      <c r="QAS643" s="6"/>
      <c r="QAT643" s="6"/>
      <c r="QAU643" s="6"/>
      <c r="QAV643" s="6"/>
      <c r="QAW643" s="6"/>
      <c r="QAX643" s="6"/>
      <c r="QAY643" s="6"/>
      <c r="QAZ643" s="6"/>
      <c r="QBA643" s="6"/>
      <c r="QBB643" s="6"/>
      <c r="QBC643" s="6"/>
      <c r="QBD643" s="6"/>
      <c r="QBE643" s="6"/>
      <c r="QBF643" s="6"/>
      <c r="QBG643" s="6"/>
      <c r="QBH643" s="6"/>
      <c r="QBI643" s="6"/>
      <c r="QBJ643" s="6"/>
      <c r="QBK643" s="6"/>
      <c r="QBL643" s="6"/>
      <c r="QBM643" s="6"/>
      <c r="QBN643" s="6"/>
      <c r="QBO643" s="6"/>
      <c r="QBP643" s="6"/>
      <c r="QBQ643" s="6"/>
      <c r="QBR643" s="6"/>
      <c r="QBS643" s="6"/>
      <c r="QBT643" s="6"/>
      <c r="QBU643" s="6"/>
      <c r="QBV643" s="6"/>
      <c r="QBW643" s="6"/>
      <c r="QBX643" s="6"/>
      <c r="QBY643" s="6"/>
      <c r="QBZ643" s="6"/>
      <c r="QCA643" s="6"/>
      <c r="QCB643" s="6"/>
      <c r="QCC643" s="6"/>
      <c r="QCD643" s="6"/>
      <c r="QCE643" s="6"/>
      <c r="QCF643" s="6"/>
      <c r="QCG643" s="6"/>
      <c r="QCH643" s="6"/>
      <c r="QCI643" s="6"/>
      <c r="QCJ643" s="6"/>
      <c r="QCK643" s="6"/>
      <c r="QCL643" s="6"/>
      <c r="QCM643" s="6"/>
      <c r="QCN643" s="6"/>
      <c r="QCO643" s="6"/>
      <c r="QCP643" s="6"/>
      <c r="QCQ643" s="6"/>
      <c r="QCR643" s="6"/>
      <c r="QCS643" s="6"/>
      <c r="QCT643" s="6"/>
      <c r="QCU643" s="6"/>
      <c r="QCV643" s="6"/>
      <c r="QCW643" s="6"/>
      <c r="QCX643" s="6"/>
      <c r="QCY643" s="6"/>
      <c r="QCZ643" s="6"/>
      <c r="QDA643" s="6"/>
      <c r="QDB643" s="6"/>
      <c r="QDC643" s="6"/>
      <c r="QDD643" s="6"/>
      <c r="QDE643" s="6"/>
      <c r="QDF643" s="6"/>
      <c r="QDG643" s="6"/>
      <c r="QDH643" s="6"/>
      <c r="QDI643" s="6"/>
      <c r="QDJ643" s="6"/>
      <c r="QDK643" s="6"/>
      <c r="QDL643" s="6"/>
      <c r="QDM643" s="6"/>
      <c r="QDN643" s="6"/>
      <c r="QDO643" s="6"/>
      <c r="QDP643" s="6"/>
      <c r="QDQ643" s="6"/>
      <c r="QDR643" s="6"/>
      <c r="QDS643" s="6"/>
      <c r="QDT643" s="6"/>
      <c r="QDU643" s="6"/>
      <c r="QDV643" s="6"/>
      <c r="QDW643" s="6"/>
      <c r="QDX643" s="6"/>
      <c r="QDY643" s="6"/>
      <c r="QDZ643" s="6"/>
      <c r="QEA643" s="6"/>
      <c r="QEB643" s="6"/>
      <c r="QEC643" s="6"/>
      <c r="QED643" s="6"/>
      <c r="QEE643" s="6"/>
      <c r="QEF643" s="6"/>
      <c r="QEG643" s="6"/>
      <c r="QEH643" s="6"/>
      <c r="QEI643" s="6"/>
      <c r="QEJ643" s="6"/>
      <c r="QEK643" s="6"/>
      <c r="QEL643" s="6"/>
      <c r="QEM643" s="6"/>
      <c r="QEN643" s="6"/>
      <c r="QEO643" s="6"/>
      <c r="QEP643" s="6"/>
      <c r="QEQ643" s="6"/>
      <c r="QER643" s="6"/>
      <c r="QES643" s="6"/>
      <c r="QET643" s="6"/>
      <c r="QEU643" s="6"/>
      <c r="QEV643" s="6"/>
      <c r="QEW643" s="6"/>
      <c r="QEX643" s="6"/>
      <c r="QEY643" s="6"/>
      <c r="QEZ643" s="6"/>
      <c r="QFA643" s="6"/>
      <c r="QFB643" s="6"/>
      <c r="QFC643" s="6"/>
      <c r="QFD643" s="6"/>
      <c r="QFE643" s="6"/>
      <c r="QFF643" s="6"/>
      <c r="QFG643" s="6"/>
      <c r="QFH643" s="6"/>
      <c r="QFI643" s="6"/>
      <c r="QFJ643" s="6"/>
      <c r="QFK643" s="6"/>
      <c r="QFL643" s="6"/>
      <c r="QFM643" s="6"/>
      <c r="QFN643" s="6"/>
      <c r="QFO643" s="6"/>
      <c r="QFP643" s="6"/>
      <c r="QFQ643" s="6"/>
      <c r="QFR643" s="6"/>
      <c r="QFS643" s="6"/>
      <c r="QFT643" s="6"/>
      <c r="QFU643" s="6"/>
      <c r="QFV643" s="6"/>
      <c r="QFW643" s="6"/>
      <c r="QFX643" s="6"/>
      <c r="QFY643" s="6"/>
      <c r="QFZ643" s="6"/>
      <c r="QGA643" s="6"/>
      <c r="QGB643" s="6"/>
      <c r="QGC643" s="6"/>
      <c r="QGD643" s="6"/>
      <c r="QGE643" s="6"/>
      <c r="QGF643" s="6"/>
      <c r="QGG643" s="6"/>
      <c r="QGH643" s="6"/>
      <c r="QGI643" s="6"/>
      <c r="QGJ643" s="6"/>
      <c r="QGK643" s="6"/>
      <c r="QGL643" s="6"/>
      <c r="QGM643" s="6"/>
      <c r="QGN643" s="6"/>
      <c r="QGO643" s="6"/>
      <c r="QGP643" s="6"/>
      <c r="QGQ643" s="6"/>
      <c r="QGR643" s="6"/>
      <c r="QGS643" s="6"/>
      <c r="QGT643" s="6"/>
      <c r="QGU643" s="6"/>
      <c r="QGV643" s="6"/>
      <c r="QGW643" s="6"/>
      <c r="QGX643" s="6"/>
      <c r="QGY643" s="6"/>
      <c r="QGZ643" s="6"/>
      <c r="QHA643" s="6"/>
      <c r="QHB643" s="6"/>
      <c r="QHC643" s="6"/>
      <c r="QHD643" s="6"/>
      <c r="QHE643" s="6"/>
      <c r="QHF643" s="6"/>
      <c r="QHG643" s="6"/>
      <c r="QHH643" s="6"/>
      <c r="QHI643" s="6"/>
      <c r="QHJ643" s="6"/>
      <c r="QHK643" s="6"/>
      <c r="QHL643" s="6"/>
      <c r="QHM643" s="6"/>
      <c r="QHN643" s="6"/>
      <c r="QHO643" s="6"/>
      <c r="QHP643" s="6"/>
      <c r="QHQ643" s="6"/>
      <c r="QHR643" s="6"/>
      <c r="QHS643" s="6"/>
      <c r="QHT643" s="6"/>
      <c r="QHU643" s="6"/>
      <c r="QHV643" s="6"/>
      <c r="QHW643" s="6"/>
      <c r="QHX643" s="6"/>
      <c r="QHY643" s="6"/>
      <c r="QHZ643" s="6"/>
      <c r="QIA643" s="6"/>
      <c r="QIB643" s="6"/>
      <c r="QIC643" s="6"/>
      <c r="QID643" s="6"/>
      <c r="QIE643" s="6"/>
      <c r="QIF643" s="6"/>
      <c r="QIG643" s="6"/>
      <c r="QIH643" s="6"/>
      <c r="QII643" s="6"/>
      <c r="QIJ643" s="6"/>
      <c r="QIK643" s="6"/>
      <c r="QIL643" s="6"/>
      <c r="QIM643" s="6"/>
      <c r="QIN643" s="6"/>
      <c r="QIO643" s="6"/>
      <c r="QIP643" s="6"/>
      <c r="QIQ643" s="6"/>
      <c r="QIR643" s="6"/>
      <c r="QIS643" s="6"/>
      <c r="QIT643" s="6"/>
      <c r="QIU643" s="6"/>
      <c r="QIV643" s="6"/>
      <c r="QIW643" s="6"/>
      <c r="QIX643" s="6"/>
      <c r="QIY643" s="6"/>
      <c r="QIZ643" s="6"/>
      <c r="QJA643" s="6"/>
      <c r="QJB643" s="6"/>
      <c r="QJC643" s="6"/>
      <c r="QJD643" s="6"/>
      <c r="QJE643" s="6"/>
      <c r="QJF643" s="6"/>
      <c r="QJG643" s="6"/>
      <c r="QJH643" s="6"/>
      <c r="QJI643" s="6"/>
      <c r="QJJ643" s="6"/>
      <c r="QJK643" s="6"/>
      <c r="QJL643" s="6"/>
      <c r="QJM643" s="6"/>
      <c r="QJN643" s="6"/>
      <c r="QJO643" s="6"/>
      <c r="QJP643" s="6"/>
      <c r="QJQ643" s="6"/>
      <c r="QJR643" s="6"/>
      <c r="QJS643" s="6"/>
      <c r="QJT643" s="6"/>
      <c r="QJU643" s="6"/>
      <c r="QJV643" s="6"/>
      <c r="QJW643" s="6"/>
      <c r="QJX643" s="6"/>
      <c r="QJY643" s="6"/>
      <c r="QJZ643" s="6"/>
      <c r="QKA643" s="6"/>
      <c r="QKB643" s="6"/>
      <c r="QKC643" s="6"/>
      <c r="QKD643" s="6"/>
      <c r="QKE643" s="6"/>
      <c r="QKF643" s="6"/>
      <c r="QKG643" s="6"/>
      <c r="QKH643" s="6"/>
      <c r="QKI643" s="6"/>
      <c r="QKJ643" s="6"/>
      <c r="QKK643" s="6"/>
      <c r="QKL643" s="6"/>
      <c r="QKM643" s="6"/>
      <c r="QKN643" s="6"/>
      <c r="QKO643" s="6"/>
      <c r="QKP643" s="6"/>
      <c r="QKQ643" s="6"/>
      <c r="QKR643" s="6"/>
      <c r="QKS643" s="6"/>
      <c r="QKT643" s="6"/>
      <c r="QKU643" s="6"/>
      <c r="QKV643" s="6"/>
      <c r="QKW643" s="6"/>
      <c r="QKX643" s="6"/>
      <c r="QKY643" s="6"/>
      <c r="QKZ643" s="6"/>
      <c r="QLA643" s="6"/>
      <c r="QLB643" s="6"/>
      <c r="QLC643" s="6"/>
      <c r="QLD643" s="6"/>
      <c r="QLE643" s="6"/>
      <c r="QLF643" s="6"/>
      <c r="QLG643" s="6"/>
      <c r="QLH643" s="6"/>
      <c r="QLI643" s="6"/>
      <c r="QLJ643" s="6"/>
      <c r="QLK643" s="6"/>
      <c r="QLL643" s="6"/>
      <c r="QLM643" s="6"/>
      <c r="QLN643" s="6"/>
      <c r="QLO643" s="6"/>
      <c r="QLP643" s="6"/>
      <c r="QLQ643" s="6"/>
      <c r="QLR643" s="6"/>
      <c r="QLS643" s="6"/>
      <c r="QLT643" s="6"/>
      <c r="QLU643" s="6"/>
      <c r="QLV643" s="6"/>
      <c r="QLW643" s="6"/>
      <c r="QLX643" s="6"/>
      <c r="QLY643" s="6"/>
      <c r="QLZ643" s="6"/>
      <c r="QMA643" s="6"/>
      <c r="QMB643" s="6"/>
      <c r="QMC643" s="6"/>
      <c r="QMD643" s="6"/>
      <c r="QME643" s="6"/>
      <c r="QMF643" s="6"/>
      <c r="QMG643" s="6"/>
      <c r="QMH643" s="6"/>
      <c r="QMI643" s="6"/>
      <c r="QMJ643" s="6"/>
      <c r="QMK643" s="6"/>
      <c r="QML643" s="6"/>
      <c r="QMM643" s="6"/>
      <c r="QMN643" s="6"/>
      <c r="QMO643" s="6"/>
      <c r="QMP643" s="6"/>
      <c r="QMQ643" s="6"/>
      <c r="QMR643" s="6"/>
      <c r="QMS643" s="6"/>
      <c r="QMT643" s="6"/>
      <c r="QMU643" s="6"/>
      <c r="QMV643" s="6"/>
      <c r="QMW643" s="6"/>
      <c r="QMX643" s="6"/>
      <c r="QMY643" s="6"/>
      <c r="QMZ643" s="6"/>
      <c r="QNA643" s="6"/>
      <c r="QNB643" s="6"/>
      <c r="QNC643" s="6"/>
      <c r="QND643" s="6"/>
      <c r="QNE643" s="6"/>
      <c r="QNF643" s="6"/>
      <c r="QNG643" s="6"/>
      <c r="QNH643" s="6"/>
      <c r="QNI643" s="6"/>
      <c r="QNJ643" s="6"/>
      <c r="QNK643" s="6"/>
      <c r="QNL643" s="6"/>
      <c r="QNM643" s="6"/>
      <c r="QNN643" s="6"/>
      <c r="QNO643" s="6"/>
      <c r="QNP643" s="6"/>
      <c r="QNQ643" s="6"/>
      <c r="QNR643" s="6"/>
      <c r="QNS643" s="6"/>
      <c r="QNT643" s="6"/>
      <c r="QNU643" s="6"/>
      <c r="QNV643" s="6"/>
      <c r="QNW643" s="6"/>
      <c r="QNX643" s="6"/>
      <c r="QNY643" s="6"/>
      <c r="QNZ643" s="6"/>
      <c r="QOA643" s="6"/>
      <c r="QOB643" s="6"/>
      <c r="QOC643" s="6"/>
      <c r="QOD643" s="6"/>
      <c r="QOE643" s="6"/>
      <c r="QOF643" s="6"/>
      <c r="QOG643" s="6"/>
      <c r="QOH643" s="6"/>
      <c r="QOI643" s="6"/>
      <c r="QOJ643" s="6"/>
      <c r="QOK643" s="6"/>
      <c r="QOL643" s="6"/>
      <c r="QOM643" s="6"/>
      <c r="QON643" s="6"/>
      <c r="QOO643" s="6"/>
      <c r="QOP643" s="6"/>
      <c r="QOQ643" s="6"/>
      <c r="QOR643" s="6"/>
      <c r="QOS643" s="6"/>
      <c r="QOT643" s="6"/>
      <c r="QOU643" s="6"/>
      <c r="QOV643" s="6"/>
      <c r="QOW643" s="6"/>
      <c r="QOX643" s="6"/>
      <c r="QOY643" s="6"/>
      <c r="QOZ643" s="6"/>
      <c r="QPA643" s="6"/>
      <c r="QPB643" s="6"/>
      <c r="QPC643" s="6"/>
      <c r="QPD643" s="6"/>
      <c r="QPE643" s="6"/>
      <c r="QPF643" s="6"/>
      <c r="QPG643" s="6"/>
      <c r="QPH643" s="6"/>
      <c r="QPI643" s="6"/>
      <c r="QPJ643" s="6"/>
      <c r="QPK643" s="6"/>
      <c r="QPL643" s="6"/>
      <c r="QPM643" s="6"/>
      <c r="QPN643" s="6"/>
      <c r="QPO643" s="6"/>
      <c r="QPP643" s="6"/>
      <c r="QPQ643" s="6"/>
      <c r="QPR643" s="6"/>
      <c r="QPS643" s="6"/>
      <c r="QPT643" s="6"/>
      <c r="QPU643" s="6"/>
      <c r="QPV643" s="6"/>
      <c r="QPW643" s="6"/>
      <c r="QPX643" s="6"/>
      <c r="QPY643" s="6"/>
      <c r="QPZ643" s="6"/>
      <c r="QQA643" s="6"/>
      <c r="QQB643" s="6"/>
      <c r="QQC643" s="6"/>
      <c r="QQD643" s="6"/>
      <c r="QQE643" s="6"/>
      <c r="QQF643" s="6"/>
      <c r="QQG643" s="6"/>
      <c r="QQH643" s="6"/>
      <c r="QQI643" s="6"/>
      <c r="QQJ643" s="6"/>
      <c r="QQK643" s="6"/>
      <c r="QQL643" s="6"/>
      <c r="QQM643" s="6"/>
      <c r="QQN643" s="6"/>
      <c r="QQO643" s="6"/>
      <c r="QQP643" s="6"/>
      <c r="QQQ643" s="6"/>
      <c r="QQR643" s="6"/>
      <c r="QQS643" s="6"/>
      <c r="QQT643" s="6"/>
      <c r="QQU643" s="6"/>
      <c r="QQV643" s="6"/>
      <c r="QQW643" s="6"/>
      <c r="QQX643" s="6"/>
      <c r="QQY643" s="6"/>
      <c r="QQZ643" s="6"/>
      <c r="QRA643" s="6"/>
      <c r="QRB643" s="6"/>
      <c r="QRC643" s="6"/>
      <c r="QRD643" s="6"/>
      <c r="QRE643" s="6"/>
      <c r="QRF643" s="6"/>
      <c r="QRG643" s="6"/>
      <c r="QRH643" s="6"/>
      <c r="QRI643" s="6"/>
      <c r="QRJ643" s="6"/>
      <c r="QRK643" s="6"/>
      <c r="QRL643" s="6"/>
      <c r="QRM643" s="6"/>
      <c r="QRN643" s="6"/>
      <c r="QRO643" s="6"/>
      <c r="QRP643" s="6"/>
      <c r="QRQ643" s="6"/>
      <c r="QRR643" s="6"/>
      <c r="QRS643" s="6"/>
      <c r="QRT643" s="6"/>
      <c r="QRU643" s="6"/>
      <c r="QRV643" s="6"/>
      <c r="QRW643" s="6"/>
      <c r="QRX643" s="6"/>
      <c r="QRY643" s="6"/>
      <c r="QRZ643" s="6"/>
      <c r="QSA643" s="6"/>
      <c r="QSB643" s="6"/>
      <c r="QSC643" s="6"/>
      <c r="QSD643" s="6"/>
      <c r="QSE643" s="6"/>
      <c r="QSF643" s="6"/>
      <c r="QSG643" s="6"/>
      <c r="QSH643" s="6"/>
      <c r="QSI643" s="6"/>
      <c r="QSJ643" s="6"/>
      <c r="QSK643" s="6"/>
      <c r="QSL643" s="6"/>
      <c r="QSM643" s="6"/>
      <c r="QSN643" s="6"/>
      <c r="QSO643" s="6"/>
      <c r="QSP643" s="6"/>
      <c r="QSQ643" s="6"/>
      <c r="QSR643" s="6"/>
      <c r="QSS643" s="6"/>
      <c r="QST643" s="6"/>
      <c r="QSU643" s="6"/>
      <c r="QSV643" s="6"/>
      <c r="QSW643" s="6"/>
      <c r="QSX643" s="6"/>
      <c r="QSY643" s="6"/>
      <c r="QSZ643" s="6"/>
      <c r="QTA643" s="6"/>
      <c r="QTB643" s="6"/>
      <c r="QTC643" s="6"/>
      <c r="QTD643" s="6"/>
      <c r="QTE643" s="6"/>
      <c r="QTF643" s="6"/>
      <c r="QTG643" s="6"/>
      <c r="QTH643" s="6"/>
      <c r="QTI643" s="6"/>
      <c r="QTJ643" s="6"/>
      <c r="QTK643" s="6"/>
      <c r="QTL643" s="6"/>
      <c r="QTM643" s="6"/>
      <c r="QTN643" s="6"/>
      <c r="QTO643" s="6"/>
      <c r="QTP643" s="6"/>
      <c r="QTQ643" s="6"/>
      <c r="QTR643" s="6"/>
      <c r="QTS643" s="6"/>
      <c r="QTT643" s="6"/>
      <c r="QTU643" s="6"/>
      <c r="QTV643" s="6"/>
      <c r="QTW643" s="6"/>
      <c r="QTX643" s="6"/>
      <c r="QTY643" s="6"/>
      <c r="QTZ643" s="6"/>
      <c r="QUA643" s="6"/>
      <c r="QUB643" s="6"/>
      <c r="QUC643" s="6"/>
      <c r="QUD643" s="6"/>
      <c r="QUE643" s="6"/>
      <c r="QUF643" s="6"/>
      <c r="QUG643" s="6"/>
      <c r="QUH643" s="6"/>
      <c r="QUI643" s="6"/>
      <c r="QUJ643" s="6"/>
      <c r="QUK643" s="6"/>
      <c r="QUL643" s="6"/>
      <c r="QUM643" s="6"/>
      <c r="QUN643" s="6"/>
      <c r="QUO643" s="6"/>
      <c r="QUP643" s="6"/>
      <c r="QUQ643" s="6"/>
      <c r="QUR643" s="6"/>
      <c r="QUS643" s="6"/>
      <c r="QUT643" s="6"/>
      <c r="QUU643" s="6"/>
      <c r="QUV643" s="6"/>
      <c r="QUW643" s="6"/>
      <c r="QUX643" s="6"/>
      <c r="QUY643" s="6"/>
      <c r="QUZ643" s="6"/>
      <c r="QVA643" s="6"/>
      <c r="QVB643" s="6"/>
      <c r="QVC643" s="6"/>
      <c r="QVD643" s="6"/>
      <c r="QVE643" s="6"/>
      <c r="QVF643" s="6"/>
      <c r="QVG643" s="6"/>
      <c r="QVH643" s="6"/>
      <c r="QVI643" s="6"/>
      <c r="QVJ643" s="6"/>
      <c r="QVK643" s="6"/>
      <c r="QVL643" s="6"/>
      <c r="QVM643" s="6"/>
      <c r="QVN643" s="6"/>
      <c r="QVO643" s="6"/>
      <c r="QVP643" s="6"/>
      <c r="QVQ643" s="6"/>
      <c r="QVR643" s="6"/>
      <c r="QVS643" s="6"/>
      <c r="QVT643" s="6"/>
      <c r="QVU643" s="6"/>
      <c r="QVV643" s="6"/>
      <c r="QVW643" s="6"/>
      <c r="QVX643" s="6"/>
      <c r="QVY643" s="6"/>
      <c r="QVZ643" s="6"/>
      <c r="QWA643" s="6"/>
      <c r="QWB643" s="6"/>
      <c r="QWC643" s="6"/>
      <c r="QWD643" s="6"/>
      <c r="QWE643" s="6"/>
      <c r="QWF643" s="6"/>
      <c r="QWG643" s="6"/>
      <c r="QWH643" s="6"/>
      <c r="QWI643" s="6"/>
      <c r="QWJ643" s="6"/>
      <c r="QWK643" s="6"/>
      <c r="QWL643" s="6"/>
      <c r="QWM643" s="6"/>
      <c r="QWN643" s="6"/>
      <c r="QWO643" s="6"/>
      <c r="QWP643" s="6"/>
      <c r="QWQ643" s="6"/>
      <c r="QWR643" s="6"/>
      <c r="QWS643" s="6"/>
      <c r="QWT643" s="6"/>
      <c r="QWU643" s="6"/>
      <c r="QWV643" s="6"/>
      <c r="QWW643" s="6"/>
      <c r="QWX643" s="6"/>
      <c r="QWY643" s="6"/>
      <c r="QWZ643" s="6"/>
      <c r="QXA643" s="6"/>
      <c r="QXB643" s="6"/>
      <c r="QXC643" s="6"/>
      <c r="QXD643" s="6"/>
      <c r="QXE643" s="6"/>
      <c r="QXF643" s="6"/>
      <c r="QXG643" s="6"/>
      <c r="QXH643" s="6"/>
      <c r="QXI643" s="6"/>
      <c r="QXJ643" s="6"/>
      <c r="QXK643" s="6"/>
      <c r="QXL643" s="6"/>
      <c r="QXM643" s="6"/>
      <c r="QXN643" s="6"/>
      <c r="QXO643" s="6"/>
      <c r="QXP643" s="6"/>
      <c r="QXQ643" s="6"/>
      <c r="QXR643" s="6"/>
      <c r="QXS643" s="6"/>
      <c r="QXT643" s="6"/>
      <c r="QXU643" s="6"/>
      <c r="QXV643" s="6"/>
      <c r="QXW643" s="6"/>
      <c r="QXX643" s="6"/>
      <c r="QXY643" s="6"/>
      <c r="QXZ643" s="6"/>
      <c r="QYA643" s="6"/>
      <c r="QYB643" s="6"/>
      <c r="QYC643" s="6"/>
      <c r="QYD643" s="6"/>
      <c r="QYE643" s="6"/>
      <c r="QYF643" s="6"/>
      <c r="QYG643" s="6"/>
      <c r="QYH643" s="6"/>
      <c r="QYI643" s="6"/>
      <c r="QYJ643" s="6"/>
      <c r="QYK643" s="6"/>
      <c r="QYL643" s="6"/>
      <c r="QYM643" s="6"/>
      <c r="QYN643" s="6"/>
      <c r="QYO643" s="6"/>
      <c r="QYP643" s="6"/>
      <c r="QYQ643" s="6"/>
      <c r="QYR643" s="6"/>
      <c r="QYS643" s="6"/>
      <c r="QYT643" s="6"/>
      <c r="QYU643" s="6"/>
      <c r="QYV643" s="6"/>
      <c r="QYW643" s="6"/>
      <c r="QYX643" s="6"/>
      <c r="QYY643" s="6"/>
      <c r="QYZ643" s="6"/>
      <c r="QZA643" s="6"/>
      <c r="QZB643" s="6"/>
      <c r="QZC643" s="6"/>
      <c r="QZD643" s="6"/>
      <c r="QZE643" s="6"/>
      <c r="QZF643" s="6"/>
      <c r="QZG643" s="6"/>
      <c r="QZH643" s="6"/>
      <c r="QZI643" s="6"/>
      <c r="QZJ643" s="6"/>
      <c r="QZK643" s="6"/>
      <c r="QZL643" s="6"/>
      <c r="QZM643" s="6"/>
      <c r="QZN643" s="6"/>
      <c r="QZO643" s="6"/>
      <c r="QZP643" s="6"/>
      <c r="QZQ643" s="6"/>
      <c r="QZR643" s="6"/>
      <c r="QZS643" s="6"/>
      <c r="QZT643" s="6"/>
      <c r="QZU643" s="6"/>
      <c r="QZV643" s="6"/>
      <c r="QZW643" s="6"/>
      <c r="QZX643" s="6"/>
      <c r="QZY643" s="6"/>
      <c r="QZZ643" s="6"/>
      <c r="RAA643" s="6"/>
      <c r="RAB643" s="6"/>
      <c r="RAC643" s="6"/>
      <c r="RAD643" s="6"/>
      <c r="RAE643" s="6"/>
      <c r="RAF643" s="6"/>
      <c r="RAG643" s="6"/>
      <c r="RAH643" s="6"/>
      <c r="RAI643" s="6"/>
      <c r="RAJ643" s="6"/>
      <c r="RAK643" s="6"/>
      <c r="RAL643" s="6"/>
      <c r="RAM643" s="6"/>
      <c r="RAN643" s="6"/>
      <c r="RAO643" s="6"/>
      <c r="RAP643" s="6"/>
      <c r="RAQ643" s="6"/>
      <c r="RAR643" s="6"/>
      <c r="RAS643" s="6"/>
      <c r="RAT643" s="6"/>
      <c r="RAU643" s="6"/>
      <c r="RAV643" s="6"/>
      <c r="RAW643" s="6"/>
      <c r="RAX643" s="6"/>
      <c r="RAY643" s="6"/>
      <c r="RAZ643" s="6"/>
      <c r="RBA643" s="6"/>
      <c r="RBB643" s="6"/>
      <c r="RBC643" s="6"/>
      <c r="RBD643" s="6"/>
      <c r="RBE643" s="6"/>
      <c r="RBF643" s="6"/>
      <c r="RBG643" s="6"/>
      <c r="RBH643" s="6"/>
      <c r="RBI643" s="6"/>
      <c r="RBJ643" s="6"/>
      <c r="RBK643" s="6"/>
      <c r="RBL643" s="6"/>
      <c r="RBM643" s="6"/>
      <c r="RBN643" s="6"/>
      <c r="RBO643" s="6"/>
      <c r="RBP643" s="6"/>
      <c r="RBQ643" s="6"/>
      <c r="RBR643" s="6"/>
      <c r="RBS643" s="6"/>
      <c r="RBT643" s="6"/>
      <c r="RBU643" s="6"/>
      <c r="RBV643" s="6"/>
      <c r="RBW643" s="6"/>
      <c r="RBX643" s="6"/>
      <c r="RBY643" s="6"/>
      <c r="RBZ643" s="6"/>
      <c r="RCA643" s="6"/>
      <c r="RCB643" s="6"/>
      <c r="RCC643" s="6"/>
      <c r="RCD643" s="6"/>
      <c r="RCE643" s="6"/>
      <c r="RCF643" s="6"/>
      <c r="RCG643" s="6"/>
      <c r="RCH643" s="6"/>
      <c r="RCI643" s="6"/>
      <c r="RCJ643" s="6"/>
      <c r="RCK643" s="6"/>
      <c r="RCL643" s="6"/>
      <c r="RCM643" s="6"/>
      <c r="RCN643" s="6"/>
      <c r="RCO643" s="6"/>
      <c r="RCP643" s="6"/>
      <c r="RCQ643" s="6"/>
      <c r="RCR643" s="6"/>
      <c r="RCS643" s="6"/>
      <c r="RCT643" s="6"/>
      <c r="RCU643" s="6"/>
      <c r="RCV643" s="6"/>
      <c r="RCW643" s="6"/>
      <c r="RCX643" s="6"/>
      <c r="RCY643" s="6"/>
      <c r="RCZ643" s="6"/>
      <c r="RDA643" s="6"/>
      <c r="RDB643" s="6"/>
      <c r="RDC643" s="6"/>
      <c r="RDD643" s="6"/>
      <c r="RDE643" s="6"/>
      <c r="RDF643" s="6"/>
      <c r="RDG643" s="6"/>
      <c r="RDH643" s="6"/>
      <c r="RDI643" s="6"/>
      <c r="RDJ643" s="6"/>
      <c r="RDK643" s="6"/>
      <c r="RDL643" s="6"/>
      <c r="RDM643" s="6"/>
      <c r="RDN643" s="6"/>
      <c r="RDO643" s="6"/>
      <c r="RDP643" s="6"/>
      <c r="RDQ643" s="6"/>
      <c r="RDR643" s="6"/>
      <c r="RDS643" s="6"/>
      <c r="RDT643" s="6"/>
      <c r="RDU643" s="6"/>
      <c r="RDV643" s="6"/>
      <c r="RDW643" s="6"/>
      <c r="RDX643" s="6"/>
      <c r="RDY643" s="6"/>
      <c r="RDZ643" s="6"/>
      <c r="REA643" s="6"/>
      <c r="REB643" s="6"/>
      <c r="REC643" s="6"/>
      <c r="RED643" s="6"/>
      <c r="REE643" s="6"/>
      <c r="REF643" s="6"/>
      <c r="REG643" s="6"/>
      <c r="REH643" s="6"/>
      <c r="REI643" s="6"/>
      <c r="REJ643" s="6"/>
      <c r="REK643" s="6"/>
      <c r="REL643" s="6"/>
      <c r="REM643" s="6"/>
      <c r="REN643" s="6"/>
      <c r="REO643" s="6"/>
      <c r="REP643" s="6"/>
      <c r="REQ643" s="6"/>
      <c r="RER643" s="6"/>
      <c r="RES643" s="6"/>
      <c r="RET643" s="6"/>
      <c r="REU643" s="6"/>
      <c r="REV643" s="6"/>
      <c r="REW643" s="6"/>
      <c r="REX643" s="6"/>
      <c r="REY643" s="6"/>
      <c r="REZ643" s="6"/>
      <c r="RFA643" s="6"/>
      <c r="RFB643" s="6"/>
      <c r="RFC643" s="6"/>
      <c r="RFD643" s="6"/>
      <c r="RFE643" s="6"/>
      <c r="RFF643" s="6"/>
      <c r="RFG643" s="6"/>
      <c r="RFH643" s="6"/>
      <c r="RFI643" s="6"/>
      <c r="RFJ643" s="6"/>
      <c r="RFK643" s="6"/>
      <c r="RFL643" s="6"/>
      <c r="RFM643" s="6"/>
      <c r="RFN643" s="6"/>
      <c r="RFO643" s="6"/>
      <c r="RFP643" s="6"/>
      <c r="RFQ643" s="6"/>
      <c r="RFR643" s="6"/>
      <c r="RFS643" s="6"/>
      <c r="RFT643" s="6"/>
      <c r="RFU643" s="6"/>
      <c r="RFV643" s="6"/>
      <c r="RFW643" s="6"/>
      <c r="RFX643" s="6"/>
      <c r="RFY643" s="6"/>
      <c r="RFZ643" s="6"/>
      <c r="RGA643" s="6"/>
      <c r="RGB643" s="6"/>
      <c r="RGC643" s="6"/>
      <c r="RGD643" s="6"/>
      <c r="RGE643" s="6"/>
      <c r="RGF643" s="6"/>
      <c r="RGG643" s="6"/>
      <c r="RGH643" s="6"/>
      <c r="RGI643" s="6"/>
      <c r="RGJ643" s="6"/>
      <c r="RGK643" s="6"/>
      <c r="RGL643" s="6"/>
      <c r="RGM643" s="6"/>
      <c r="RGN643" s="6"/>
      <c r="RGO643" s="6"/>
      <c r="RGP643" s="6"/>
      <c r="RGQ643" s="6"/>
      <c r="RGR643" s="6"/>
      <c r="RGS643" s="6"/>
      <c r="RGT643" s="6"/>
      <c r="RGU643" s="6"/>
      <c r="RGV643" s="6"/>
      <c r="RGW643" s="6"/>
      <c r="RGX643" s="6"/>
      <c r="RGY643" s="6"/>
      <c r="RGZ643" s="6"/>
      <c r="RHA643" s="6"/>
      <c r="RHB643" s="6"/>
      <c r="RHC643" s="6"/>
      <c r="RHD643" s="6"/>
      <c r="RHE643" s="6"/>
      <c r="RHF643" s="6"/>
      <c r="RHG643" s="6"/>
      <c r="RHH643" s="6"/>
      <c r="RHI643" s="6"/>
      <c r="RHJ643" s="6"/>
      <c r="RHK643" s="6"/>
      <c r="RHL643" s="6"/>
      <c r="RHM643" s="6"/>
      <c r="RHN643" s="6"/>
      <c r="RHO643" s="6"/>
      <c r="RHP643" s="6"/>
      <c r="RHQ643" s="6"/>
      <c r="RHR643" s="6"/>
      <c r="RHS643" s="6"/>
      <c r="RHT643" s="6"/>
      <c r="RHU643" s="6"/>
      <c r="RHV643" s="6"/>
      <c r="RHW643" s="6"/>
      <c r="RHX643" s="6"/>
      <c r="RHY643" s="6"/>
      <c r="RHZ643" s="6"/>
      <c r="RIA643" s="6"/>
      <c r="RIB643" s="6"/>
      <c r="RIC643" s="6"/>
      <c r="RID643" s="6"/>
      <c r="RIE643" s="6"/>
      <c r="RIF643" s="6"/>
      <c r="RIG643" s="6"/>
      <c r="RIH643" s="6"/>
      <c r="RII643" s="6"/>
      <c r="RIJ643" s="6"/>
      <c r="RIK643" s="6"/>
      <c r="RIL643" s="6"/>
      <c r="RIM643" s="6"/>
      <c r="RIN643" s="6"/>
      <c r="RIO643" s="6"/>
      <c r="RIP643" s="6"/>
      <c r="RIQ643" s="6"/>
      <c r="RIR643" s="6"/>
      <c r="RIS643" s="6"/>
      <c r="RIT643" s="6"/>
      <c r="RIU643" s="6"/>
      <c r="RIV643" s="6"/>
      <c r="RIW643" s="6"/>
      <c r="RIX643" s="6"/>
      <c r="RIY643" s="6"/>
      <c r="RIZ643" s="6"/>
      <c r="RJA643" s="6"/>
      <c r="RJB643" s="6"/>
      <c r="RJC643" s="6"/>
      <c r="RJD643" s="6"/>
      <c r="RJE643" s="6"/>
      <c r="RJF643" s="6"/>
      <c r="RJG643" s="6"/>
      <c r="RJH643" s="6"/>
      <c r="RJI643" s="6"/>
      <c r="RJJ643" s="6"/>
      <c r="RJK643" s="6"/>
      <c r="RJL643" s="6"/>
      <c r="RJM643" s="6"/>
      <c r="RJN643" s="6"/>
      <c r="RJO643" s="6"/>
      <c r="RJP643" s="6"/>
      <c r="RJQ643" s="6"/>
      <c r="RJR643" s="6"/>
      <c r="RJS643" s="6"/>
      <c r="RJT643" s="6"/>
      <c r="RJU643" s="6"/>
      <c r="RJV643" s="6"/>
      <c r="RJW643" s="6"/>
      <c r="RJX643" s="6"/>
      <c r="RJY643" s="6"/>
      <c r="RJZ643" s="6"/>
      <c r="RKA643" s="6"/>
      <c r="RKB643" s="6"/>
      <c r="RKC643" s="6"/>
      <c r="RKD643" s="6"/>
      <c r="RKE643" s="6"/>
      <c r="RKF643" s="6"/>
      <c r="RKG643" s="6"/>
      <c r="RKH643" s="6"/>
      <c r="RKI643" s="6"/>
      <c r="RKJ643" s="6"/>
      <c r="RKK643" s="6"/>
      <c r="RKL643" s="6"/>
      <c r="RKM643" s="6"/>
      <c r="RKN643" s="6"/>
      <c r="RKO643" s="6"/>
      <c r="RKP643" s="6"/>
      <c r="RKQ643" s="6"/>
      <c r="RKR643" s="6"/>
      <c r="RKS643" s="6"/>
      <c r="RKT643" s="6"/>
      <c r="RKU643" s="6"/>
      <c r="RKV643" s="6"/>
      <c r="RKW643" s="6"/>
      <c r="RKX643" s="6"/>
      <c r="RKY643" s="6"/>
      <c r="RKZ643" s="6"/>
      <c r="RLA643" s="6"/>
      <c r="RLB643" s="6"/>
      <c r="RLC643" s="6"/>
      <c r="RLD643" s="6"/>
      <c r="RLE643" s="6"/>
      <c r="RLF643" s="6"/>
      <c r="RLG643" s="6"/>
      <c r="RLH643" s="6"/>
      <c r="RLI643" s="6"/>
      <c r="RLJ643" s="6"/>
      <c r="RLK643" s="6"/>
      <c r="RLL643" s="6"/>
      <c r="RLM643" s="6"/>
      <c r="RLN643" s="6"/>
      <c r="RLO643" s="6"/>
      <c r="RLP643" s="6"/>
      <c r="RLQ643" s="6"/>
      <c r="RLR643" s="6"/>
      <c r="RLS643" s="6"/>
      <c r="RLT643" s="6"/>
      <c r="RLU643" s="6"/>
      <c r="RLV643" s="6"/>
      <c r="RLW643" s="6"/>
      <c r="RLX643" s="6"/>
      <c r="RLY643" s="6"/>
      <c r="RLZ643" s="6"/>
      <c r="RMA643" s="6"/>
      <c r="RMB643" s="6"/>
      <c r="RMC643" s="6"/>
      <c r="RMD643" s="6"/>
      <c r="RME643" s="6"/>
      <c r="RMF643" s="6"/>
      <c r="RMG643" s="6"/>
      <c r="RMH643" s="6"/>
      <c r="RMI643" s="6"/>
      <c r="RMJ643" s="6"/>
      <c r="RMK643" s="6"/>
      <c r="RML643" s="6"/>
      <c r="RMM643" s="6"/>
      <c r="RMN643" s="6"/>
      <c r="RMO643" s="6"/>
      <c r="RMP643" s="6"/>
      <c r="RMQ643" s="6"/>
      <c r="RMR643" s="6"/>
      <c r="RMS643" s="6"/>
      <c r="RMT643" s="6"/>
      <c r="RMU643" s="6"/>
      <c r="RMV643" s="6"/>
      <c r="RMW643" s="6"/>
      <c r="RMX643" s="6"/>
      <c r="RMY643" s="6"/>
      <c r="RMZ643" s="6"/>
      <c r="RNA643" s="6"/>
      <c r="RNB643" s="6"/>
      <c r="RNC643" s="6"/>
      <c r="RND643" s="6"/>
      <c r="RNE643" s="6"/>
      <c r="RNF643" s="6"/>
      <c r="RNG643" s="6"/>
      <c r="RNH643" s="6"/>
      <c r="RNI643" s="6"/>
      <c r="RNJ643" s="6"/>
      <c r="RNK643" s="6"/>
      <c r="RNL643" s="6"/>
      <c r="RNM643" s="6"/>
      <c r="RNN643" s="6"/>
      <c r="RNO643" s="6"/>
      <c r="RNP643" s="6"/>
      <c r="RNQ643" s="6"/>
      <c r="RNR643" s="6"/>
      <c r="RNS643" s="6"/>
      <c r="RNT643" s="6"/>
      <c r="RNU643" s="6"/>
      <c r="RNV643" s="6"/>
      <c r="RNW643" s="6"/>
      <c r="RNX643" s="6"/>
      <c r="RNY643" s="6"/>
      <c r="RNZ643" s="6"/>
      <c r="ROA643" s="6"/>
      <c r="ROB643" s="6"/>
      <c r="ROC643" s="6"/>
      <c r="ROD643" s="6"/>
      <c r="ROE643" s="6"/>
      <c r="ROF643" s="6"/>
      <c r="ROG643" s="6"/>
      <c r="ROH643" s="6"/>
      <c r="ROI643" s="6"/>
      <c r="ROJ643" s="6"/>
      <c r="ROK643" s="6"/>
      <c r="ROL643" s="6"/>
      <c r="ROM643" s="6"/>
      <c r="RON643" s="6"/>
      <c r="ROO643" s="6"/>
      <c r="ROP643" s="6"/>
      <c r="ROQ643" s="6"/>
      <c r="ROR643" s="6"/>
      <c r="ROS643" s="6"/>
      <c r="ROT643" s="6"/>
      <c r="ROU643" s="6"/>
      <c r="ROV643" s="6"/>
      <c r="ROW643" s="6"/>
      <c r="ROX643" s="6"/>
      <c r="ROY643" s="6"/>
      <c r="ROZ643" s="6"/>
      <c r="RPA643" s="6"/>
      <c r="RPB643" s="6"/>
      <c r="RPC643" s="6"/>
      <c r="RPD643" s="6"/>
      <c r="RPE643" s="6"/>
      <c r="RPF643" s="6"/>
      <c r="RPG643" s="6"/>
      <c r="RPH643" s="6"/>
      <c r="RPI643" s="6"/>
      <c r="RPJ643" s="6"/>
      <c r="RPK643" s="6"/>
      <c r="RPL643" s="6"/>
      <c r="RPM643" s="6"/>
      <c r="RPN643" s="6"/>
      <c r="RPO643" s="6"/>
      <c r="RPP643" s="6"/>
      <c r="RPQ643" s="6"/>
      <c r="RPR643" s="6"/>
      <c r="RPS643" s="6"/>
      <c r="RPT643" s="6"/>
      <c r="RPU643" s="6"/>
      <c r="RPV643" s="6"/>
      <c r="RPW643" s="6"/>
      <c r="RPX643" s="6"/>
      <c r="RPY643" s="6"/>
      <c r="RPZ643" s="6"/>
      <c r="RQA643" s="6"/>
      <c r="RQB643" s="6"/>
      <c r="RQC643" s="6"/>
      <c r="RQD643" s="6"/>
      <c r="RQE643" s="6"/>
      <c r="RQF643" s="6"/>
      <c r="RQG643" s="6"/>
      <c r="RQH643" s="6"/>
      <c r="RQI643" s="6"/>
      <c r="RQJ643" s="6"/>
      <c r="RQK643" s="6"/>
      <c r="RQL643" s="6"/>
      <c r="RQM643" s="6"/>
      <c r="RQN643" s="6"/>
      <c r="RQO643" s="6"/>
      <c r="RQP643" s="6"/>
      <c r="RQQ643" s="6"/>
      <c r="RQR643" s="6"/>
      <c r="RQS643" s="6"/>
      <c r="RQT643" s="6"/>
      <c r="RQU643" s="6"/>
      <c r="RQV643" s="6"/>
      <c r="RQW643" s="6"/>
      <c r="RQX643" s="6"/>
      <c r="RQY643" s="6"/>
      <c r="RQZ643" s="6"/>
      <c r="RRA643" s="6"/>
      <c r="RRB643" s="6"/>
      <c r="RRC643" s="6"/>
      <c r="RRD643" s="6"/>
      <c r="RRE643" s="6"/>
      <c r="RRF643" s="6"/>
      <c r="RRG643" s="6"/>
      <c r="RRH643" s="6"/>
      <c r="RRI643" s="6"/>
      <c r="RRJ643" s="6"/>
      <c r="RRK643" s="6"/>
      <c r="RRL643" s="6"/>
      <c r="RRM643" s="6"/>
      <c r="RRN643" s="6"/>
      <c r="RRO643" s="6"/>
      <c r="RRP643" s="6"/>
      <c r="RRQ643" s="6"/>
      <c r="RRR643" s="6"/>
      <c r="RRS643" s="6"/>
      <c r="RRT643" s="6"/>
      <c r="RRU643" s="6"/>
      <c r="RRV643" s="6"/>
      <c r="RRW643" s="6"/>
      <c r="RRX643" s="6"/>
      <c r="RRY643" s="6"/>
      <c r="RRZ643" s="6"/>
      <c r="RSA643" s="6"/>
      <c r="RSB643" s="6"/>
      <c r="RSC643" s="6"/>
      <c r="RSD643" s="6"/>
      <c r="RSE643" s="6"/>
      <c r="RSF643" s="6"/>
      <c r="RSG643" s="6"/>
      <c r="RSH643" s="6"/>
      <c r="RSI643" s="6"/>
      <c r="RSJ643" s="6"/>
      <c r="RSK643" s="6"/>
      <c r="RSL643" s="6"/>
      <c r="RSM643" s="6"/>
      <c r="RSN643" s="6"/>
      <c r="RSO643" s="6"/>
      <c r="RSP643" s="6"/>
      <c r="RSQ643" s="6"/>
      <c r="RSR643" s="6"/>
      <c r="RSS643" s="6"/>
      <c r="RST643" s="6"/>
      <c r="RSU643" s="6"/>
      <c r="RSV643" s="6"/>
      <c r="RSW643" s="6"/>
      <c r="RSX643" s="6"/>
      <c r="RSY643" s="6"/>
      <c r="RSZ643" s="6"/>
      <c r="RTA643" s="6"/>
      <c r="RTB643" s="6"/>
      <c r="RTC643" s="6"/>
      <c r="RTD643" s="6"/>
      <c r="RTE643" s="6"/>
      <c r="RTF643" s="6"/>
      <c r="RTG643" s="6"/>
      <c r="RTH643" s="6"/>
      <c r="RTI643" s="6"/>
      <c r="RTJ643" s="6"/>
      <c r="RTK643" s="6"/>
      <c r="RTL643" s="6"/>
      <c r="RTM643" s="6"/>
      <c r="RTN643" s="6"/>
      <c r="RTO643" s="6"/>
      <c r="RTP643" s="6"/>
      <c r="RTQ643" s="6"/>
      <c r="RTR643" s="6"/>
      <c r="RTS643" s="6"/>
      <c r="RTT643" s="6"/>
      <c r="RTU643" s="6"/>
      <c r="RTV643" s="6"/>
      <c r="RTW643" s="6"/>
      <c r="RTX643" s="6"/>
      <c r="RTY643" s="6"/>
      <c r="RTZ643" s="6"/>
      <c r="RUA643" s="6"/>
      <c r="RUB643" s="6"/>
      <c r="RUC643" s="6"/>
      <c r="RUD643" s="6"/>
      <c r="RUE643" s="6"/>
      <c r="RUF643" s="6"/>
      <c r="RUG643" s="6"/>
      <c r="RUH643" s="6"/>
      <c r="RUI643" s="6"/>
      <c r="RUJ643" s="6"/>
      <c r="RUK643" s="6"/>
      <c r="RUL643" s="6"/>
      <c r="RUM643" s="6"/>
      <c r="RUN643" s="6"/>
      <c r="RUO643" s="6"/>
      <c r="RUP643" s="6"/>
      <c r="RUQ643" s="6"/>
      <c r="RUR643" s="6"/>
      <c r="RUS643" s="6"/>
      <c r="RUT643" s="6"/>
      <c r="RUU643" s="6"/>
      <c r="RUV643" s="6"/>
      <c r="RUW643" s="6"/>
      <c r="RUX643" s="6"/>
      <c r="RUY643" s="6"/>
      <c r="RUZ643" s="6"/>
      <c r="RVA643" s="6"/>
      <c r="RVB643" s="6"/>
      <c r="RVC643" s="6"/>
      <c r="RVD643" s="6"/>
      <c r="RVE643" s="6"/>
      <c r="RVF643" s="6"/>
      <c r="RVG643" s="6"/>
      <c r="RVH643" s="6"/>
      <c r="RVI643" s="6"/>
      <c r="RVJ643" s="6"/>
      <c r="RVK643" s="6"/>
      <c r="RVL643" s="6"/>
      <c r="RVM643" s="6"/>
      <c r="RVN643" s="6"/>
      <c r="RVO643" s="6"/>
      <c r="RVP643" s="6"/>
      <c r="RVQ643" s="6"/>
      <c r="RVR643" s="6"/>
      <c r="RVS643" s="6"/>
      <c r="RVT643" s="6"/>
      <c r="RVU643" s="6"/>
      <c r="RVV643" s="6"/>
      <c r="RVW643" s="6"/>
      <c r="RVX643" s="6"/>
      <c r="RVY643" s="6"/>
      <c r="RVZ643" s="6"/>
      <c r="RWA643" s="6"/>
      <c r="RWB643" s="6"/>
      <c r="RWC643" s="6"/>
      <c r="RWD643" s="6"/>
      <c r="RWE643" s="6"/>
      <c r="RWF643" s="6"/>
      <c r="RWG643" s="6"/>
      <c r="RWH643" s="6"/>
      <c r="RWI643" s="6"/>
      <c r="RWJ643" s="6"/>
      <c r="RWK643" s="6"/>
      <c r="RWL643" s="6"/>
      <c r="RWM643" s="6"/>
      <c r="RWN643" s="6"/>
      <c r="RWO643" s="6"/>
      <c r="RWP643" s="6"/>
      <c r="RWQ643" s="6"/>
      <c r="RWR643" s="6"/>
      <c r="RWS643" s="6"/>
      <c r="RWT643" s="6"/>
      <c r="RWU643" s="6"/>
      <c r="RWV643" s="6"/>
      <c r="RWW643" s="6"/>
      <c r="RWX643" s="6"/>
      <c r="RWY643" s="6"/>
      <c r="RWZ643" s="6"/>
      <c r="RXA643" s="6"/>
      <c r="RXB643" s="6"/>
      <c r="RXC643" s="6"/>
      <c r="RXD643" s="6"/>
      <c r="RXE643" s="6"/>
      <c r="RXF643" s="6"/>
      <c r="RXG643" s="6"/>
      <c r="RXH643" s="6"/>
      <c r="RXI643" s="6"/>
      <c r="RXJ643" s="6"/>
      <c r="RXK643" s="6"/>
      <c r="RXL643" s="6"/>
      <c r="RXM643" s="6"/>
      <c r="RXN643" s="6"/>
      <c r="RXO643" s="6"/>
      <c r="RXP643" s="6"/>
      <c r="RXQ643" s="6"/>
      <c r="RXR643" s="6"/>
      <c r="RXS643" s="6"/>
      <c r="RXT643" s="6"/>
      <c r="RXU643" s="6"/>
      <c r="RXV643" s="6"/>
      <c r="RXW643" s="6"/>
      <c r="RXX643" s="6"/>
      <c r="RXY643" s="6"/>
      <c r="RXZ643" s="6"/>
      <c r="RYA643" s="6"/>
      <c r="RYB643" s="6"/>
      <c r="RYC643" s="6"/>
      <c r="RYD643" s="6"/>
      <c r="RYE643" s="6"/>
      <c r="RYF643" s="6"/>
      <c r="RYG643" s="6"/>
      <c r="RYH643" s="6"/>
      <c r="RYI643" s="6"/>
      <c r="RYJ643" s="6"/>
      <c r="RYK643" s="6"/>
      <c r="RYL643" s="6"/>
      <c r="RYM643" s="6"/>
      <c r="RYN643" s="6"/>
      <c r="RYO643" s="6"/>
      <c r="RYP643" s="6"/>
      <c r="RYQ643" s="6"/>
      <c r="RYR643" s="6"/>
      <c r="RYS643" s="6"/>
      <c r="RYT643" s="6"/>
      <c r="RYU643" s="6"/>
      <c r="RYV643" s="6"/>
      <c r="RYW643" s="6"/>
      <c r="RYX643" s="6"/>
      <c r="RYY643" s="6"/>
      <c r="RYZ643" s="6"/>
      <c r="RZA643" s="6"/>
      <c r="RZB643" s="6"/>
      <c r="RZC643" s="6"/>
      <c r="RZD643" s="6"/>
      <c r="RZE643" s="6"/>
      <c r="RZF643" s="6"/>
      <c r="RZG643" s="6"/>
      <c r="RZH643" s="6"/>
      <c r="RZI643" s="6"/>
      <c r="RZJ643" s="6"/>
      <c r="RZK643" s="6"/>
      <c r="RZL643" s="6"/>
      <c r="RZM643" s="6"/>
      <c r="RZN643" s="6"/>
      <c r="RZO643" s="6"/>
      <c r="RZP643" s="6"/>
      <c r="RZQ643" s="6"/>
      <c r="RZR643" s="6"/>
      <c r="RZS643" s="6"/>
      <c r="RZT643" s="6"/>
      <c r="RZU643" s="6"/>
      <c r="RZV643" s="6"/>
      <c r="RZW643" s="6"/>
      <c r="RZX643" s="6"/>
      <c r="RZY643" s="6"/>
      <c r="RZZ643" s="6"/>
      <c r="SAA643" s="6"/>
      <c r="SAB643" s="6"/>
      <c r="SAC643" s="6"/>
      <c r="SAD643" s="6"/>
      <c r="SAE643" s="6"/>
      <c r="SAF643" s="6"/>
      <c r="SAG643" s="6"/>
      <c r="SAH643" s="6"/>
      <c r="SAI643" s="6"/>
      <c r="SAJ643" s="6"/>
      <c r="SAK643" s="6"/>
      <c r="SAL643" s="6"/>
      <c r="SAM643" s="6"/>
      <c r="SAN643" s="6"/>
      <c r="SAO643" s="6"/>
      <c r="SAP643" s="6"/>
      <c r="SAQ643" s="6"/>
      <c r="SAR643" s="6"/>
      <c r="SAS643" s="6"/>
      <c r="SAT643" s="6"/>
      <c r="SAU643" s="6"/>
      <c r="SAV643" s="6"/>
      <c r="SAW643" s="6"/>
      <c r="SAX643" s="6"/>
      <c r="SAY643" s="6"/>
      <c r="SAZ643" s="6"/>
      <c r="SBA643" s="6"/>
      <c r="SBB643" s="6"/>
      <c r="SBC643" s="6"/>
      <c r="SBD643" s="6"/>
      <c r="SBE643" s="6"/>
      <c r="SBF643" s="6"/>
      <c r="SBG643" s="6"/>
      <c r="SBH643" s="6"/>
      <c r="SBI643" s="6"/>
      <c r="SBJ643" s="6"/>
      <c r="SBK643" s="6"/>
      <c r="SBL643" s="6"/>
      <c r="SBM643" s="6"/>
      <c r="SBN643" s="6"/>
      <c r="SBO643" s="6"/>
      <c r="SBP643" s="6"/>
      <c r="SBQ643" s="6"/>
      <c r="SBR643" s="6"/>
      <c r="SBS643" s="6"/>
      <c r="SBT643" s="6"/>
      <c r="SBU643" s="6"/>
      <c r="SBV643" s="6"/>
      <c r="SBW643" s="6"/>
      <c r="SBX643" s="6"/>
      <c r="SBY643" s="6"/>
      <c r="SBZ643" s="6"/>
      <c r="SCA643" s="6"/>
      <c r="SCB643" s="6"/>
      <c r="SCC643" s="6"/>
      <c r="SCD643" s="6"/>
      <c r="SCE643" s="6"/>
      <c r="SCF643" s="6"/>
      <c r="SCG643" s="6"/>
      <c r="SCH643" s="6"/>
      <c r="SCI643" s="6"/>
      <c r="SCJ643" s="6"/>
      <c r="SCK643" s="6"/>
      <c r="SCL643" s="6"/>
      <c r="SCM643" s="6"/>
      <c r="SCN643" s="6"/>
      <c r="SCO643" s="6"/>
      <c r="SCP643" s="6"/>
      <c r="SCQ643" s="6"/>
      <c r="SCR643" s="6"/>
      <c r="SCS643" s="6"/>
      <c r="SCT643" s="6"/>
      <c r="SCU643" s="6"/>
      <c r="SCV643" s="6"/>
      <c r="SCW643" s="6"/>
      <c r="SCX643" s="6"/>
      <c r="SCY643" s="6"/>
      <c r="SCZ643" s="6"/>
      <c r="SDA643" s="6"/>
      <c r="SDB643" s="6"/>
      <c r="SDC643" s="6"/>
      <c r="SDD643" s="6"/>
      <c r="SDE643" s="6"/>
      <c r="SDF643" s="6"/>
      <c r="SDG643" s="6"/>
      <c r="SDH643" s="6"/>
      <c r="SDI643" s="6"/>
      <c r="SDJ643" s="6"/>
      <c r="SDK643" s="6"/>
      <c r="SDL643" s="6"/>
      <c r="SDM643" s="6"/>
      <c r="SDN643" s="6"/>
      <c r="SDO643" s="6"/>
      <c r="SDP643" s="6"/>
      <c r="SDQ643" s="6"/>
      <c r="SDR643" s="6"/>
      <c r="SDS643" s="6"/>
      <c r="SDT643" s="6"/>
      <c r="SDU643" s="6"/>
      <c r="SDV643" s="6"/>
      <c r="SDW643" s="6"/>
      <c r="SDX643" s="6"/>
      <c r="SDY643" s="6"/>
      <c r="SDZ643" s="6"/>
      <c r="SEA643" s="6"/>
      <c r="SEB643" s="6"/>
      <c r="SEC643" s="6"/>
      <c r="SED643" s="6"/>
      <c r="SEE643" s="6"/>
      <c r="SEF643" s="6"/>
      <c r="SEG643" s="6"/>
      <c r="SEH643" s="6"/>
      <c r="SEI643" s="6"/>
      <c r="SEJ643" s="6"/>
      <c r="SEK643" s="6"/>
      <c r="SEL643" s="6"/>
      <c r="SEM643" s="6"/>
      <c r="SEN643" s="6"/>
      <c r="SEO643" s="6"/>
      <c r="SEP643" s="6"/>
      <c r="SEQ643" s="6"/>
      <c r="SER643" s="6"/>
      <c r="SES643" s="6"/>
      <c r="SET643" s="6"/>
      <c r="SEU643" s="6"/>
      <c r="SEV643" s="6"/>
      <c r="SEW643" s="6"/>
      <c r="SEX643" s="6"/>
      <c r="SEY643" s="6"/>
      <c r="SEZ643" s="6"/>
      <c r="SFA643" s="6"/>
      <c r="SFB643" s="6"/>
      <c r="SFC643" s="6"/>
      <c r="SFD643" s="6"/>
      <c r="SFE643" s="6"/>
      <c r="SFF643" s="6"/>
      <c r="SFG643" s="6"/>
      <c r="SFH643" s="6"/>
      <c r="SFI643" s="6"/>
      <c r="SFJ643" s="6"/>
      <c r="SFK643" s="6"/>
      <c r="SFL643" s="6"/>
      <c r="SFM643" s="6"/>
      <c r="SFN643" s="6"/>
      <c r="SFO643" s="6"/>
      <c r="SFP643" s="6"/>
      <c r="SFQ643" s="6"/>
      <c r="SFR643" s="6"/>
      <c r="SFS643" s="6"/>
      <c r="SFT643" s="6"/>
      <c r="SFU643" s="6"/>
      <c r="SFV643" s="6"/>
      <c r="SFW643" s="6"/>
      <c r="SFX643" s="6"/>
      <c r="SFY643" s="6"/>
      <c r="SFZ643" s="6"/>
      <c r="SGA643" s="6"/>
      <c r="SGB643" s="6"/>
      <c r="SGC643" s="6"/>
      <c r="SGD643" s="6"/>
      <c r="SGE643" s="6"/>
      <c r="SGF643" s="6"/>
      <c r="SGG643" s="6"/>
      <c r="SGH643" s="6"/>
      <c r="SGI643" s="6"/>
      <c r="SGJ643" s="6"/>
      <c r="SGK643" s="6"/>
      <c r="SGL643" s="6"/>
      <c r="SGM643" s="6"/>
      <c r="SGN643" s="6"/>
      <c r="SGO643" s="6"/>
      <c r="SGP643" s="6"/>
      <c r="SGQ643" s="6"/>
      <c r="SGR643" s="6"/>
      <c r="SGS643" s="6"/>
      <c r="SGT643" s="6"/>
      <c r="SGU643" s="6"/>
      <c r="SGV643" s="6"/>
      <c r="SGW643" s="6"/>
      <c r="SGX643" s="6"/>
      <c r="SGY643" s="6"/>
      <c r="SGZ643" s="6"/>
      <c r="SHA643" s="6"/>
      <c r="SHB643" s="6"/>
      <c r="SHC643" s="6"/>
      <c r="SHD643" s="6"/>
      <c r="SHE643" s="6"/>
      <c r="SHF643" s="6"/>
      <c r="SHG643" s="6"/>
      <c r="SHH643" s="6"/>
      <c r="SHI643" s="6"/>
      <c r="SHJ643" s="6"/>
      <c r="SHK643" s="6"/>
      <c r="SHL643" s="6"/>
      <c r="SHM643" s="6"/>
      <c r="SHN643" s="6"/>
      <c r="SHO643" s="6"/>
      <c r="SHP643" s="6"/>
      <c r="SHQ643" s="6"/>
      <c r="SHR643" s="6"/>
      <c r="SHS643" s="6"/>
      <c r="SHT643" s="6"/>
      <c r="SHU643" s="6"/>
      <c r="SHV643" s="6"/>
      <c r="SHW643" s="6"/>
      <c r="SHX643" s="6"/>
      <c r="SHY643" s="6"/>
      <c r="SHZ643" s="6"/>
      <c r="SIA643" s="6"/>
      <c r="SIB643" s="6"/>
      <c r="SIC643" s="6"/>
      <c r="SID643" s="6"/>
      <c r="SIE643" s="6"/>
      <c r="SIF643" s="6"/>
      <c r="SIG643" s="6"/>
      <c r="SIH643" s="6"/>
      <c r="SII643" s="6"/>
      <c r="SIJ643" s="6"/>
      <c r="SIK643" s="6"/>
      <c r="SIL643" s="6"/>
      <c r="SIM643" s="6"/>
      <c r="SIN643" s="6"/>
      <c r="SIO643" s="6"/>
      <c r="SIP643" s="6"/>
      <c r="SIQ643" s="6"/>
      <c r="SIR643" s="6"/>
      <c r="SIS643" s="6"/>
      <c r="SIT643" s="6"/>
      <c r="SIU643" s="6"/>
      <c r="SIV643" s="6"/>
      <c r="SIW643" s="6"/>
      <c r="SIX643" s="6"/>
      <c r="SIY643" s="6"/>
      <c r="SIZ643" s="6"/>
      <c r="SJA643" s="6"/>
      <c r="SJB643" s="6"/>
      <c r="SJC643" s="6"/>
      <c r="SJD643" s="6"/>
      <c r="SJE643" s="6"/>
      <c r="SJF643" s="6"/>
      <c r="SJG643" s="6"/>
      <c r="SJH643" s="6"/>
      <c r="SJI643" s="6"/>
      <c r="SJJ643" s="6"/>
      <c r="SJK643" s="6"/>
      <c r="SJL643" s="6"/>
      <c r="SJM643" s="6"/>
      <c r="SJN643" s="6"/>
      <c r="SJO643" s="6"/>
      <c r="SJP643" s="6"/>
      <c r="SJQ643" s="6"/>
      <c r="SJR643" s="6"/>
      <c r="SJS643" s="6"/>
      <c r="SJT643" s="6"/>
      <c r="SJU643" s="6"/>
      <c r="SJV643" s="6"/>
      <c r="SJW643" s="6"/>
      <c r="SJX643" s="6"/>
      <c r="SJY643" s="6"/>
      <c r="SJZ643" s="6"/>
      <c r="SKA643" s="6"/>
      <c r="SKB643" s="6"/>
      <c r="SKC643" s="6"/>
      <c r="SKD643" s="6"/>
      <c r="SKE643" s="6"/>
      <c r="SKF643" s="6"/>
      <c r="SKG643" s="6"/>
      <c r="SKH643" s="6"/>
      <c r="SKI643" s="6"/>
      <c r="SKJ643" s="6"/>
      <c r="SKK643" s="6"/>
      <c r="SKL643" s="6"/>
      <c r="SKM643" s="6"/>
      <c r="SKN643" s="6"/>
      <c r="SKO643" s="6"/>
      <c r="SKP643" s="6"/>
      <c r="SKQ643" s="6"/>
      <c r="SKR643" s="6"/>
      <c r="SKS643" s="6"/>
      <c r="SKT643" s="6"/>
      <c r="SKU643" s="6"/>
      <c r="SKV643" s="6"/>
      <c r="SKW643" s="6"/>
      <c r="SKX643" s="6"/>
      <c r="SKY643" s="6"/>
      <c r="SKZ643" s="6"/>
      <c r="SLA643" s="6"/>
      <c r="SLB643" s="6"/>
      <c r="SLC643" s="6"/>
      <c r="SLD643" s="6"/>
      <c r="SLE643" s="6"/>
      <c r="SLF643" s="6"/>
      <c r="SLG643" s="6"/>
      <c r="SLH643" s="6"/>
      <c r="SLI643" s="6"/>
      <c r="SLJ643" s="6"/>
      <c r="SLK643" s="6"/>
      <c r="SLL643" s="6"/>
      <c r="SLM643" s="6"/>
      <c r="SLN643" s="6"/>
      <c r="SLO643" s="6"/>
      <c r="SLP643" s="6"/>
      <c r="SLQ643" s="6"/>
      <c r="SLR643" s="6"/>
      <c r="SLS643" s="6"/>
      <c r="SLT643" s="6"/>
      <c r="SLU643" s="6"/>
      <c r="SLV643" s="6"/>
      <c r="SLW643" s="6"/>
      <c r="SLX643" s="6"/>
      <c r="SLY643" s="6"/>
      <c r="SLZ643" s="6"/>
      <c r="SMA643" s="6"/>
      <c r="SMB643" s="6"/>
      <c r="SMC643" s="6"/>
      <c r="SMD643" s="6"/>
      <c r="SME643" s="6"/>
      <c r="SMF643" s="6"/>
      <c r="SMG643" s="6"/>
      <c r="SMH643" s="6"/>
      <c r="SMI643" s="6"/>
      <c r="SMJ643" s="6"/>
      <c r="SMK643" s="6"/>
      <c r="SML643" s="6"/>
      <c r="SMM643" s="6"/>
      <c r="SMN643" s="6"/>
      <c r="SMO643" s="6"/>
      <c r="SMP643" s="6"/>
      <c r="SMQ643" s="6"/>
      <c r="SMR643" s="6"/>
      <c r="SMS643" s="6"/>
      <c r="SMT643" s="6"/>
      <c r="SMU643" s="6"/>
      <c r="SMV643" s="6"/>
      <c r="SMW643" s="6"/>
      <c r="SMX643" s="6"/>
      <c r="SMY643" s="6"/>
      <c r="SMZ643" s="6"/>
      <c r="SNA643" s="6"/>
      <c r="SNB643" s="6"/>
      <c r="SNC643" s="6"/>
      <c r="SND643" s="6"/>
      <c r="SNE643" s="6"/>
      <c r="SNF643" s="6"/>
      <c r="SNG643" s="6"/>
      <c r="SNH643" s="6"/>
      <c r="SNI643" s="6"/>
      <c r="SNJ643" s="6"/>
      <c r="SNK643" s="6"/>
      <c r="SNL643" s="6"/>
      <c r="SNM643" s="6"/>
      <c r="SNN643" s="6"/>
      <c r="SNO643" s="6"/>
      <c r="SNP643" s="6"/>
      <c r="SNQ643" s="6"/>
      <c r="SNR643" s="6"/>
      <c r="SNS643" s="6"/>
      <c r="SNT643" s="6"/>
      <c r="SNU643" s="6"/>
      <c r="SNV643" s="6"/>
      <c r="SNW643" s="6"/>
      <c r="SNX643" s="6"/>
      <c r="SNY643" s="6"/>
      <c r="SNZ643" s="6"/>
      <c r="SOA643" s="6"/>
      <c r="SOB643" s="6"/>
      <c r="SOC643" s="6"/>
      <c r="SOD643" s="6"/>
      <c r="SOE643" s="6"/>
      <c r="SOF643" s="6"/>
      <c r="SOG643" s="6"/>
      <c r="SOH643" s="6"/>
      <c r="SOI643" s="6"/>
      <c r="SOJ643" s="6"/>
      <c r="SOK643" s="6"/>
      <c r="SOL643" s="6"/>
      <c r="SOM643" s="6"/>
      <c r="SON643" s="6"/>
      <c r="SOO643" s="6"/>
      <c r="SOP643" s="6"/>
      <c r="SOQ643" s="6"/>
      <c r="SOR643" s="6"/>
      <c r="SOS643" s="6"/>
      <c r="SOT643" s="6"/>
      <c r="SOU643" s="6"/>
      <c r="SOV643" s="6"/>
      <c r="SOW643" s="6"/>
      <c r="SOX643" s="6"/>
      <c r="SOY643" s="6"/>
      <c r="SOZ643" s="6"/>
      <c r="SPA643" s="6"/>
      <c r="SPB643" s="6"/>
      <c r="SPC643" s="6"/>
      <c r="SPD643" s="6"/>
      <c r="SPE643" s="6"/>
      <c r="SPF643" s="6"/>
      <c r="SPG643" s="6"/>
      <c r="SPH643" s="6"/>
      <c r="SPI643" s="6"/>
      <c r="SPJ643" s="6"/>
      <c r="SPK643" s="6"/>
      <c r="SPL643" s="6"/>
      <c r="SPM643" s="6"/>
      <c r="SPN643" s="6"/>
      <c r="SPO643" s="6"/>
      <c r="SPP643" s="6"/>
      <c r="SPQ643" s="6"/>
      <c r="SPR643" s="6"/>
      <c r="SPS643" s="6"/>
      <c r="SPT643" s="6"/>
      <c r="SPU643" s="6"/>
      <c r="SPV643" s="6"/>
      <c r="SPW643" s="6"/>
      <c r="SPX643" s="6"/>
      <c r="SPY643" s="6"/>
      <c r="SPZ643" s="6"/>
      <c r="SQA643" s="6"/>
      <c r="SQB643" s="6"/>
      <c r="SQC643" s="6"/>
      <c r="SQD643" s="6"/>
      <c r="SQE643" s="6"/>
      <c r="SQF643" s="6"/>
      <c r="SQG643" s="6"/>
      <c r="SQH643" s="6"/>
      <c r="SQI643" s="6"/>
      <c r="SQJ643" s="6"/>
      <c r="SQK643" s="6"/>
      <c r="SQL643" s="6"/>
      <c r="SQM643" s="6"/>
      <c r="SQN643" s="6"/>
      <c r="SQO643" s="6"/>
      <c r="SQP643" s="6"/>
      <c r="SQQ643" s="6"/>
      <c r="SQR643" s="6"/>
      <c r="SQS643" s="6"/>
      <c r="SQT643" s="6"/>
      <c r="SQU643" s="6"/>
      <c r="SQV643" s="6"/>
      <c r="SQW643" s="6"/>
      <c r="SQX643" s="6"/>
      <c r="SQY643" s="6"/>
      <c r="SQZ643" s="6"/>
      <c r="SRA643" s="6"/>
      <c r="SRB643" s="6"/>
      <c r="SRC643" s="6"/>
      <c r="SRD643" s="6"/>
      <c r="SRE643" s="6"/>
      <c r="SRF643" s="6"/>
      <c r="SRG643" s="6"/>
      <c r="SRH643" s="6"/>
      <c r="SRI643" s="6"/>
      <c r="SRJ643" s="6"/>
      <c r="SRK643" s="6"/>
      <c r="SRL643" s="6"/>
      <c r="SRM643" s="6"/>
      <c r="SRN643" s="6"/>
      <c r="SRO643" s="6"/>
      <c r="SRP643" s="6"/>
      <c r="SRQ643" s="6"/>
      <c r="SRR643" s="6"/>
      <c r="SRS643" s="6"/>
      <c r="SRT643" s="6"/>
      <c r="SRU643" s="6"/>
      <c r="SRV643" s="6"/>
      <c r="SRW643" s="6"/>
      <c r="SRX643" s="6"/>
      <c r="SRY643" s="6"/>
      <c r="SRZ643" s="6"/>
      <c r="SSA643" s="6"/>
      <c r="SSB643" s="6"/>
      <c r="SSC643" s="6"/>
      <c r="SSD643" s="6"/>
      <c r="SSE643" s="6"/>
      <c r="SSF643" s="6"/>
      <c r="SSG643" s="6"/>
      <c r="SSH643" s="6"/>
      <c r="SSI643" s="6"/>
      <c r="SSJ643" s="6"/>
      <c r="SSK643" s="6"/>
      <c r="SSL643" s="6"/>
      <c r="SSM643" s="6"/>
      <c r="SSN643" s="6"/>
      <c r="SSO643" s="6"/>
      <c r="SSP643" s="6"/>
      <c r="SSQ643" s="6"/>
      <c r="SSR643" s="6"/>
      <c r="SSS643" s="6"/>
      <c r="SST643" s="6"/>
      <c r="SSU643" s="6"/>
      <c r="SSV643" s="6"/>
      <c r="SSW643" s="6"/>
      <c r="SSX643" s="6"/>
      <c r="SSY643" s="6"/>
      <c r="SSZ643" s="6"/>
      <c r="STA643" s="6"/>
      <c r="STB643" s="6"/>
      <c r="STC643" s="6"/>
      <c r="STD643" s="6"/>
      <c r="STE643" s="6"/>
      <c r="STF643" s="6"/>
      <c r="STG643" s="6"/>
      <c r="STH643" s="6"/>
      <c r="STI643" s="6"/>
      <c r="STJ643" s="6"/>
      <c r="STK643" s="6"/>
      <c r="STL643" s="6"/>
      <c r="STM643" s="6"/>
      <c r="STN643" s="6"/>
      <c r="STO643" s="6"/>
      <c r="STP643" s="6"/>
      <c r="STQ643" s="6"/>
      <c r="STR643" s="6"/>
      <c r="STS643" s="6"/>
      <c r="STT643" s="6"/>
      <c r="STU643" s="6"/>
      <c r="STV643" s="6"/>
      <c r="STW643" s="6"/>
      <c r="STX643" s="6"/>
      <c r="STY643" s="6"/>
      <c r="STZ643" s="6"/>
      <c r="SUA643" s="6"/>
      <c r="SUB643" s="6"/>
      <c r="SUC643" s="6"/>
      <c r="SUD643" s="6"/>
      <c r="SUE643" s="6"/>
      <c r="SUF643" s="6"/>
      <c r="SUG643" s="6"/>
      <c r="SUH643" s="6"/>
      <c r="SUI643" s="6"/>
      <c r="SUJ643" s="6"/>
      <c r="SUK643" s="6"/>
      <c r="SUL643" s="6"/>
      <c r="SUM643" s="6"/>
      <c r="SUN643" s="6"/>
      <c r="SUO643" s="6"/>
      <c r="SUP643" s="6"/>
      <c r="SUQ643" s="6"/>
      <c r="SUR643" s="6"/>
      <c r="SUS643" s="6"/>
      <c r="SUT643" s="6"/>
      <c r="SUU643" s="6"/>
      <c r="SUV643" s="6"/>
      <c r="SUW643" s="6"/>
      <c r="SUX643" s="6"/>
      <c r="SUY643" s="6"/>
      <c r="SUZ643" s="6"/>
      <c r="SVA643" s="6"/>
      <c r="SVB643" s="6"/>
      <c r="SVC643" s="6"/>
      <c r="SVD643" s="6"/>
      <c r="SVE643" s="6"/>
      <c r="SVF643" s="6"/>
      <c r="SVG643" s="6"/>
      <c r="SVH643" s="6"/>
      <c r="SVI643" s="6"/>
      <c r="SVJ643" s="6"/>
      <c r="SVK643" s="6"/>
      <c r="SVL643" s="6"/>
      <c r="SVM643" s="6"/>
      <c r="SVN643" s="6"/>
      <c r="SVO643" s="6"/>
      <c r="SVP643" s="6"/>
      <c r="SVQ643" s="6"/>
      <c r="SVR643" s="6"/>
      <c r="SVS643" s="6"/>
      <c r="SVT643" s="6"/>
      <c r="SVU643" s="6"/>
      <c r="SVV643" s="6"/>
      <c r="SVW643" s="6"/>
      <c r="SVX643" s="6"/>
      <c r="SVY643" s="6"/>
      <c r="SVZ643" s="6"/>
      <c r="SWA643" s="6"/>
      <c r="SWB643" s="6"/>
      <c r="SWC643" s="6"/>
      <c r="SWD643" s="6"/>
      <c r="SWE643" s="6"/>
      <c r="SWF643" s="6"/>
      <c r="SWG643" s="6"/>
      <c r="SWH643" s="6"/>
      <c r="SWI643" s="6"/>
      <c r="SWJ643" s="6"/>
      <c r="SWK643" s="6"/>
      <c r="SWL643" s="6"/>
      <c r="SWM643" s="6"/>
      <c r="SWN643" s="6"/>
      <c r="SWO643" s="6"/>
      <c r="SWP643" s="6"/>
      <c r="SWQ643" s="6"/>
      <c r="SWR643" s="6"/>
      <c r="SWS643" s="6"/>
      <c r="SWT643" s="6"/>
      <c r="SWU643" s="6"/>
      <c r="SWV643" s="6"/>
      <c r="SWW643" s="6"/>
      <c r="SWX643" s="6"/>
      <c r="SWY643" s="6"/>
      <c r="SWZ643" s="6"/>
      <c r="SXA643" s="6"/>
      <c r="SXB643" s="6"/>
      <c r="SXC643" s="6"/>
      <c r="SXD643" s="6"/>
      <c r="SXE643" s="6"/>
      <c r="SXF643" s="6"/>
      <c r="SXG643" s="6"/>
      <c r="SXH643" s="6"/>
      <c r="SXI643" s="6"/>
      <c r="SXJ643" s="6"/>
      <c r="SXK643" s="6"/>
      <c r="SXL643" s="6"/>
      <c r="SXM643" s="6"/>
      <c r="SXN643" s="6"/>
      <c r="SXO643" s="6"/>
      <c r="SXP643" s="6"/>
      <c r="SXQ643" s="6"/>
      <c r="SXR643" s="6"/>
      <c r="SXS643" s="6"/>
      <c r="SXT643" s="6"/>
      <c r="SXU643" s="6"/>
      <c r="SXV643" s="6"/>
      <c r="SXW643" s="6"/>
      <c r="SXX643" s="6"/>
      <c r="SXY643" s="6"/>
      <c r="SXZ643" s="6"/>
      <c r="SYA643" s="6"/>
      <c r="SYB643" s="6"/>
      <c r="SYC643" s="6"/>
      <c r="SYD643" s="6"/>
      <c r="SYE643" s="6"/>
      <c r="SYF643" s="6"/>
      <c r="SYG643" s="6"/>
      <c r="SYH643" s="6"/>
      <c r="SYI643" s="6"/>
      <c r="SYJ643" s="6"/>
      <c r="SYK643" s="6"/>
      <c r="SYL643" s="6"/>
      <c r="SYM643" s="6"/>
      <c r="SYN643" s="6"/>
      <c r="SYO643" s="6"/>
      <c r="SYP643" s="6"/>
      <c r="SYQ643" s="6"/>
      <c r="SYR643" s="6"/>
      <c r="SYS643" s="6"/>
      <c r="SYT643" s="6"/>
      <c r="SYU643" s="6"/>
      <c r="SYV643" s="6"/>
      <c r="SYW643" s="6"/>
      <c r="SYX643" s="6"/>
      <c r="SYY643" s="6"/>
      <c r="SYZ643" s="6"/>
      <c r="SZA643" s="6"/>
      <c r="SZB643" s="6"/>
      <c r="SZC643" s="6"/>
      <c r="SZD643" s="6"/>
      <c r="SZE643" s="6"/>
      <c r="SZF643" s="6"/>
      <c r="SZG643" s="6"/>
      <c r="SZH643" s="6"/>
      <c r="SZI643" s="6"/>
      <c r="SZJ643" s="6"/>
      <c r="SZK643" s="6"/>
      <c r="SZL643" s="6"/>
      <c r="SZM643" s="6"/>
      <c r="SZN643" s="6"/>
      <c r="SZO643" s="6"/>
      <c r="SZP643" s="6"/>
      <c r="SZQ643" s="6"/>
      <c r="SZR643" s="6"/>
      <c r="SZS643" s="6"/>
      <c r="SZT643" s="6"/>
      <c r="SZU643" s="6"/>
      <c r="SZV643" s="6"/>
      <c r="SZW643" s="6"/>
      <c r="SZX643" s="6"/>
      <c r="SZY643" s="6"/>
      <c r="SZZ643" s="6"/>
      <c r="TAA643" s="6"/>
      <c r="TAB643" s="6"/>
      <c r="TAC643" s="6"/>
      <c r="TAD643" s="6"/>
      <c r="TAE643" s="6"/>
      <c r="TAF643" s="6"/>
      <c r="TAG643" s="6"/>
      <c r="TAH643" s="6"/>
      <c r="TAI643" s="6"/>
      <c r="TAJ643" s="6"/>
      <c r="TAK643" s="6"/>
      <c r="TAL643" s="6"/>
      <c r="TAM643" s="6"/>
      <c r="TAN643" s="6"/>
      <c r="TAO643" s="6"/>
      <c r="TAP643" s="6"/>
      <c r="TAQ643" s="6"/>
      <c r="TAR643" s="6"/>
      <c r="TAS643" s="6"/>
      <c r="TAT643" s="6"/>
      <c r="TAU643" s="6"/>
      <c r="TAV643" s="6"/>
      <c r="TAW643" s="6"/>
      <c r="TAX643" s="6"/>
      <c r="TAY643" s="6"/>
      <c r="TAZ643" s="6"/>
      <c r="TBA643" s="6"/>
      <c r="TBB643" s="6"/>
      <c r="TBC643" s="6"/>
      <c r="TBD643" s="6"/>
      <c r="TBE643" s="6"/>
      <c r="TBF643" s="6"/>
      <c r="TBG643" s="6"/>
      <c r="TBH643" s="6"/>
      <c r="TBI643" s="6"/>
      <c r="TBJ643" s="6"/>
      <c r="TBK643" s="6"/>
      <c r="TBL643" s="6"/>
      <c r="TBM643" s="6"/>
      <c r="TBN643" s="6"/>
      <c r="TBO643" s="6"/>
      <c r="TBP643" s="6"/>
      <c r="TBQ643" s="6"/>
      <c r="TBR643" s="6"/>
      <c r="TBS643" s="6"/>
      <c r="TBT643" s="6"/>
      <c r="TBU643" s="6"/>
      <c r="TBV643" s="6"/>
      <c r="TBW643" s="6"/>
      <c r="TBX643" s="6"/>
      <c r="TBY643" s="6"/>
      <c r="TBZ643" s="6"/>
      <c r="TCA643" s="6"/>
      <c r="TCB643" s="6"/>
      <c r="TCC643" s="6"/>
      <c r="TCD643" s="6"/>
      <c r="TCE643" s="6"/>
      <c r="TCF643" s="6"/>
      <c r="TCG643" s="6"/>
      <c r="TCH643" s="6"/>
      <c r="TCI643" s="6"/>
      <c r="TCJ643" s="6"/>
      <c r="TCK643" s="6"/>
      <c r="TCL643" s="6"/>
      <c r="TCM643" s="6"/>
      <c r="TCN643" s="6"/>
      <c r="TCO643" s="6"/>
      <c r="TCP643" s="6"/>
      <c r="TCQ643" s="6"/>
      <c r="TCR643" s="6"/>
      <c r="TCS643" s="6"/>
      <c r="TCT643" s="6"/>
      <c r="TCU643" s="6"/>
      <c r="TCV643" s="6"/>
      <c r="TCW643" s="6"/>
      <c r="TCX643" s="6"/>
      <c r="TCY643" s="6"/>
      <c r="TCZ643" s="6"/>
      <c r="TDA643" s="6"/>
      <c r="TDB643" s="6"/>
      <c r="TDC643" s="6"/>
      <c r="TDD643" s="6"/>
      <c r="TDE643" s="6"/>
      <c r="TDF643" s="6"/>
      <c r="TDG643" s="6"/>
      <c r="TDH643" s="6"/>
      <c r="TDI643" s="6"/>
      <c r="TDJ643" s="6"/>
      <c r="TDK643" s="6"/>
      <c r="TDL643" s="6"/>
      <c r="TDM643" s="6"/>
      <c r="TDN643" s="6"/>
      <c r="TDO643" s="6"/>
      <c r="TDP643" s="6"/>
      <c r="TDQ643" s="6"/>
      <c r="TDR643" s="6"/>
      <c r="TDS643" s="6"/>
      <c r="TDT643" s="6"/>
      <c r="TDU643" s="6"/>
      <c r="TDV643" s="6"/>
      <c r="TDW643" s="6"/>
      <c r="TDX643" s="6"/>
      <c r="TDY643" s="6"/>
      <c r="TDZ643" s="6"/>
      <c r="TEA643" s="6"/>
      <c r="TEB643" s="6"/>
      <c r="TEC643" s="6"/>
      <c r="TED643" s="6"/>
      <c r="TEE643" s="6"/>
      <c r="TEF643" s="6"/>
      <c r="TEG643" s="6"/>
      <c r="TEH643" s="6"/>
      <c r="TEI643" s="6"/>
      <c r="TEJ643" s="6"/>
      <c r="TEK643" s="6"/>
      <c r="TEL643" s="6"/>
      <c r="TEM643" s="6"/>
      <c r="TEN643" s="6"/>
      <c r="TEO643" s="6"/>
      <c r="TEP643" s="6"/>
      <c r="TEQ643" s="6"/>
      <c r="TER643" s="6"/>
      <c r="TES643" s="6"/>
      <c r="TET643" s="6"/>
      <c r="TEU643" s="6"/>
      <c r="TEV643" s="6"/>
      <c r="TEW643" s="6"/>
      <c r="TEX643" s="6"/>
      <c r="TEY643" s="6"/>
      <c r="TEZ643" s="6"/>
      <c r="TFA643" s="6"/>
      <c r="TFB643" s="6"/>
      <c r="TFC643" s="6"/>
      <c r="TFD643" s="6"/>
      <c r="TFE643" s="6"/>
      <c r="TFF643" s="6"/>
      <c r="TFG643" s="6"/>
      <c r="TFH643" s="6"/>
      <c r="TFI643" s="6"/>
      <c r="TFJ643" s="6"/>
      <c r="TFK643" s="6"/>
      <c r="TFL643" s="6"/>
      <c r="TFM643" s="6"/>
      <c r="TFN643" s="6"/>
      <c r="TFO643" s="6"/>
      <c r="TFP643" s="6"/>
      <c r="TFQ643" s="6"/>
      <c r="TFR643" s="6"/>
      <c r="TFS643" s="6"/>
      <c r="TFT643" s="6"/>
      <c r="TFU643" s="6"/>
      <c r="TFV643" s="6"/>
      <c r="TFW643" s="6"/>
      <c r="TFX643" s="6"/>
      <c r="TFY643" s="6"/>
      <c r="TFZ643" s="6"/>
      <c r="TGA643" s="6"/>
      <c r="TGB643" s="6"/>
      <c r="TGC643" s="6"/>
      <c r="TGD643" s="6"/>
      <c r="TGE643" s="6"/>
      <c r="TGF643" s="6"/>
      <c r="TGG643" s="6"/>
      <c r="TGH643" s="6"/>
      <c r="TGI643" s="6"/>
      <c r="TGJ643" s="6"/>
      <c r="TGK643" s="6"/>
      <c r="TGL643" s="6"/>
      <c r="TGM643" s="6"/>
      <c r="TGN643" s="6"/>
      <c r="TGO643" s="6"/>
      <c r="TGP643" s="6"/>
      <c r="TGQ643" s="6"/>
      <c r="TGR643" s="6"/>
      <c r="TGS643" s="6"/>
      <c r="TGT643" s="6"/>
      <c r="TGU643" s="6"/>
      <c r="TGV643" s="6"/>
      <c r="TGW643" s="6"/>
      <c r="TGX643" s="6"/>
      <c r="TGY643" s="6"/>
      <c r="TGZ643" s="6"/>
      <c r="THA643" s="6"/>
      <c r="THB643" s="6"/>
      <c r="THC643" s="6"/>
      <c r="THD643" s="6"/>
      <c r="THE643" s="6"/>
      <c r="THF643" s="6"/>
      <c r="THG643" s="6"/>
      <c r="THH643" s="6"/>
      <c r="THI643" s="6"/>
      <c r="THJ643" s="6"/>
      <c r="THK643" s="6"/>
      <c r="THL643" s="6"/>
      <c r="THM643" s="6"/>
      <c r="THN643" s="6"/>
      <c r="THO643" s="6"/>
      <c r="THP643" s="6"/>
      <c r="THQ643" s="6"/>
      <c r="THR643" s="6"/>
      <c r="THS643" s="6"/>
      <c r="THT643" s="6"/>
      <c r="THU643" s="6"/>
      <c r="THV643" s="6"/>
      <c r="THW643" s="6"/>
      <c r="THX643" s="6"/>
      <c r="THY643" s="6"/>
      <c r="THZ643" s="6"/>
      <c r="TIA643" s="6"/>
      <c r="TIB643" s="6"/>
      <c r="TIC643" s="6"/>
      <c r="TID643" s="6"/>
      <c r="TIE643" s="6"/>
      <c r="TIF643" s="6"/>
      <c r="TIG643" s="6"/>
      <c r="TIH643" s="6"/>
      <c r="TII643" s="6"/>
      <c r="TIJ643" s="6"/>
      <c r="TIK643" s="6"/>
      <c r="TIL643" s="6"/>
      <c r="TIM643" s="6"/>
      <c r="TIN643" s="6"/>
      <c r="TIO643" s="6"/>
      <c r="TIP643" s="6"/>
      <c r="TIQ643" s="6"/>
      <c r="TIR643" s="6"/>
      <c r="TIS643" s="6"/>
      <c r="TIT643" s="6"/>
      <c r="TIU643" s="6"/>
      <c r="TIV643" s="6"/>
      <c r="TIW643" s="6"/>
      <c r="TIX643" s="6"/>
      <c r="TIY643" s="6"/>
      <c r="TIZ643" s="6"/>
      <c r="TJA643" s="6"/>
      <c r="TJB643" s="6"/>
      <c r="TJC643" s="6"/>
      <c r="TJD643" s="6"/>
      <c r="TJE643" s="6"/>
      <c r="TJF643" s="6"/>
      <c r="TJG643" s="6"/>
      <c r="TJH643" s="6"/>
      <c r="TJI643" s="6"/>
      <c r="TJJ643" s="6"/>
      <c r="TJK643" s="6"/>
      <c r="TJL643" s="6"/>
      <c r="TJM643" s="6"/>
      <c r="TJN643" s="6"/>
      <c r="TJO643" s="6"/>
      <c r="TJP643" s="6"/>
      <c r="TJQ643" s="6"/>
      <c r="TJR643" s="6"/>
      <c r="TJS643" s="6"/>
      <c r="TJT643" s="6"/>
      <c r="TJU643" s="6"/>
      <c r="TJV643" s="6"/>
      <c r="TJW643" s="6"/>
      <c r="TJX643" s="6"/>
      <c r="TJY643" s="6"/>
      <c r="TJZ643" s="6"/>
      <c r="TKA643" s="6"/>
      <c r="TKB643" s="6"/>
      <c r="TKC643" s="6"/>
      <c r="TKD643" s="6"/>
      <c r="TKE643" s="6"/>
      <c r="TKF643" s="6"/>
      <c r="TKG643" s="6"/>
      <c r="TKH643" s="6"/>
      <c r="TKI643" s="6"/>
      <c r="TKJ643" s="6"/>
      <c r="TKK643" s="6"/>
      <c r="TKL643" s="6"/>
      <c r="TKM643" s="6"/>
      <c r="TKN643" s="6"/>
      <c r="TKO643" s="6"/>
      <c r="TKP643" s="6"/>
      <c r="TKQ643" s="6"/>
      <c r="TKR643" s="6"/>
      <c r="TKS643" s="6"/>
      <c r="TKT643" s="6"/>
      <c r="TKU643" s="6"/>
      <c r="TKV643" s="6"/>
      <c r="TKW643" s="6"/>
      <c r="TKX643" s="6"/>
      <c r="TKY643" s="6"/>
      <c r="TKZ643" s="6"/>
      <c r="TLA643" s="6"/>
      <c r="TLB643" s="6"/>
      <c r="TLC643" s="6"/>
      <c r="TLD643" s="6"/>
      <c r="TLE643" s="6"/>
      <c r="TLF643" s="6"/>
      <c r="TLG643" s="6"/>
      <c r="TLH643" s="6"/>
      <c r="TLI643" s="6"/>
      <c r="TLJ643" s="6"/>
      <c r="TLK643" s="6"/>
      <c r="TLL643" s="6"/>
      <c r="TLM643" s="6"/>
      <c r="TLN643" s="6"/>
      <c r="TLO643" s="6"/>
      <c r="TLP643" s="6"/>
      <c r="TLQ643" s="6"/>
      <c r="TLR643" s="6"/>
      <c r="TLS643" s="6"/>
      <c r="TLT643" s="6"/>
      <c r="TLU643" s="6"/>
      <c r="TLV643" s="6"/>
      <c r="TLW643" s="6"/>
      <c r="TLX643" s="6"/>
      <c r="TLY643" s="6"/>
      <c r="TLZ643" s="6"/>
      <c r="TMA643" s="6"/>
      <c r="TMB643" s="6"/>
      <c r="TMC643" s="6"/>
      <c r="TMD643" s="6"/>
      <c r="TME643" s="6"/>
      <c r="TMF643" s="6"/>
      <c r="TMG643" s="6"/>
      <c r="TMH643" s="6"/>
      <c r="TMI643" s="6"/>
      <c r="TMJ643" s="6"/>
      <c r="TMK643" s="6"/>
      <c r="TML643" s="6"/>
      <c r="TMM643" s="6"/>
      <c r="TMN643" s="6"/>
      <c r="TMO643" s="6"/>
      <c r="TMP643" s="6"/>
      <c r="TMQ643" s="6"/>
      <c r="TMR643" s="6"/>
      <c r="TMS643" s="6"/>
      <c r="TMT643" s="6"/>
      <c r="TMU643" s="6"/>
      <c r="TMV643" s="6"/>
      <c r="TMW643" s="6"/>
      <c r="TMX643" s="6"/>
      <c r="TMY643" s="6"/>
      <c r="TMZ643" s="6"/>
      <c r="TNA643" s="6"/>
      <c r="TNB643" s="6"/>
      <c r="TNC643" s="6"/>
      <c r="TND643" s="6"/>
      <c r="TNE643" s="6"/>
      <c r="TNF643" s="6"/>
      <c r="TNG643" s="6"/>
      <c r="TNH643" s="6"/>
      <c r="TNI643" s="6"/>
      <c r="TNJ643" s="6"/>
      <c r="TNK643" s="6"/>
      <c r="TNL643" s="6"/>
      <c r="TNM643" s="6"/>
      <c r="TNN643" s="6"/>
      <c r="TNO643" s="6"/>
      <c r="TNP643" s="6"/>
      <c r="TNQ643" s="6"/>
      <c r="TNR643" s="6"/>
      <c r="TNS643" s="6"/>
      <c r="TNT643" s="6"/>
      <c r="TNU643" s="6"/>
      <c r="TNV643" s="6"/>
      <c r="TNW643" s="6"/>
      <c r="TNX643" s="6"/>
      <c r="TNY643" s="6"/>
      <c r="TNZ643" s="6"/>
      <c r="TOA643" s="6"/>
      <c r="TOB643" s="6"/>
      <c r="TOC643" s="6"/>
      <c r="TOD643" s="6"/>
      <c r="TOE643" s="6"/>
      <c r="TOF643" s="6"/>
      <c r="TOG643" s="6"/>
      <c r="TOH643" s="6"/>
      <c r="TOI643" s="6"/>
      <c r="TOJ643" s="6"/>
      <c r="TOK643" s="6"/>
      <c r="TOL643" s="6"/>
      <c r="TOM643" s="6"/>
      <c r="TON643" s="6"/>
      <c r="TOO643" s="6"/>
      <c r="TOP643" s="6"/>
      <c r="TOQ643" s="6"/>
      <c r="TOR643" s="6"/>
      <c r="TOS643" s="6"/>
      <c r="TOT643" s="6"/>
      <c r="TOU643" s="6"/>
      <c r="TOV643" s="6"/>
      <c r="TOW643" s="6"/>
      <c r="TOX643" s="6"/>
      <c r="TOY643" s="6"/>
      <c r="TOZ643" s="6"/>
      <c r="TPA643" s="6"/>
      <c r="TPB643" s="6"/>
      <c r="TPC643" s="6"/>
      <c r="TPD643" s="6"/>
      <c r="TPE643" s="6"/>
      <c r="TPF643" s="6"/>
      <c r="TPG643" s="6"/>
      <c r="TPH643" s="6"/>
      <c r="TPI643" s="6"/>
      <c r="TPJ643" s="6"/>
      <c r="TPK643" s="6"/>
      <c r="TPL643" s="6"/>
      <c r="TPM643" s="6"/>
      <c r="TPN643" s="6"/>
      <c r="TPO643" s="6"/>
      <c r="TPP643" s="6"/>
      <c r="TPQ643" s="6"/>
      <c r="TPR643" s="6"/>
      <c r="TPS643" s="6"/>
      <c r="TPT643" s="6"/>
      <c r="TPU643" s="6"/>
      <c r="TPV643" s="6"/>
      <c r="TPW643" s="6"/>
      <c r="TPX643" s="6"/>
      <c r="TPY643" s="6"/>
      <c r="TPZ643" s="6"/>
      <c r="TQA643" s="6"/>
      <c r="TQB643" s="6"/>
      <c r="TQC643" s="6"/>
      <c r="TQD643" s="6"/>
      <c r="TQE643" s="6"/>
      <c r="TQF643" s="6"/>
      <c r="TQG643" s="6"/>
      <c r="TQH643" s="6"/>
      <c r="TQI643" s="6"/>
      <c r="TQJ643" s="6"/>
      <c r="TQK643" s="6"/>
      <c r="TQL643" s="6"/>
      <c r="TQM643" s="6"/>
      <c r="TQN643" s="6"/>
      <c r="TQO643" s="6"/>
      <c r="TQP643" s="6"/>
      <c r="TQQ643" s="6"/>
      <c r="TQR643" s="6"/>
      <c r="TQS643" s="6"/>
      <c r="TQT643" s="6"/>
      <c r="TQU643" s="6"/>
      <c r="TQV643" s="6"/>
      <c r="TQW643" s="6"/>
      <c r="TQX643" s="6"/>
      <c r="TQY643" s="6"/>
      <c r="TQZ643" s="6"/>
      <c r="TRA643" s="6"/>
      <c r="TRB643" s="6"/>
      <c r="TRC643" s="6"/>
      <c r="TRD643" s="6"/>
      <c r="TRE643" s="6"/>
      <c r="TRF643" s="6"/>
      <c r="TRG643" s="6"/>
      <c r="TRH643" s="6"/>
      <c r="TRI643" s="6"/>
      <c r="TRJ643" s="6"/>
      <c r="TRK643" s="6"/>
      <c r="TRL643" s="6"/>
      <c r="TRM643" s="6"/>
      <c r="TRN643" s="6"/>
      <c r="TRO643" s="6"/>
      <c r="TRP643" s="6"/>
      <c r="TRQ643" s="6"/>
      <c r="TRR643" s="6"/>
      <c r="TRS643" s="6"/>
      <c r="TRT643" s="6"/>
      <c r="TRU643" s="6"/>
      <c r="TRV643" s="6"/>
      <c r="TRW643" s="6"/>
      <c r="TRX643" s="6"/>
      <c r="TRY643" s="6"/>
      <c r="TRZ643" s="6"/>
      <c r="TSA643" s="6"/>
      <c r="TSB643" s="6"/>
      <c r="TSC643" s="6"/>
      <c r="TSD643" s="6"/>
      <c r="TSE643" s="6"/>
      <c r="TSF643" s="6"/>
      <c r="TSG643" s="6"/>
      <c r="TSH643" s="6"/>
      <c r="TSI643" s="6"/>
      <c r="TSJ643" s="6"/>
      <c r="TSK643" s="6"/>
      <c r="TSL643" s="6"/>
      <c r="TSM643" s="6"/>
      <c r="TSN643" s="6"/>
      <c r="TSO643" s="6"/>
      <c r="TSP643" s="6"/>
      <c r="TSQ643" s="6"/>
      <c r="TSR643" s="6"/>
      <c r="TSS643" s="6"/>
      <c r="TST643" s="6"/>
      <c r="TSU643" s="6"/>
      <c r="TSV643" s="6"/>
      <c r="TSW643" s="6"/>
      <c r="TSX643" s="6"/>
      <c r="TSY643" s="6"/>
      <c r="TSZ643" s="6"/>
      <c r="TTA643" s="6"/>
      <c r="TTB643" s="6"/>
      <c r="TTC643" s="6"/>
      <c r="TTD643" s="6"/>
      <c r="TTE643" s="6"/>
      <c r="TTF643" s="6"/>
      <c r="TTG643" s="6"/>
      <c r="TTH643" s="6"/>
      <c r="TTI643" s="6"/>
      <c r="TTJ643" s="6"/>
      <c r="TTK643" s="6"/>
      <c r="TTL643" s="6"/>
      <c r="TTM643" s="6"/>
      <c r="TTN643" s="6"/>
      <c r="TTO643" s="6"/>
      <c r="TTP643" s="6"/>
      <c r="TTQ643" s="6"/>
      <c r="TTR643" s="6"/>
      <c r="TTS643" s="6"/>
      <c r="TTT643" s="6"/>
      <c r="TTU643" s="6"/>
      <c r="TTV643" s="6"/>
      <c r="TTW643" s="6"/>
      <c r="TTX643" s="6"/>
      <c r="TTY643" s="6"/>
      <c r="TTZ643" s="6"/>
      <c r="TUA643" s="6"/>
      <c r="TUB643" s="6"/>
      <c r="TUC643" s="6"/>
      <c r="TUD643" s="6"/>
      <c r="TUE643" s="6"/>
      <c r="TUF643" s="6"/>
      <c r="TUG643" s="6"/>
      <c r="TUH643" s="6"/>
      <c r="TUI643" s="6"/>
      <c r="TUJ643" s="6"/>
      <c r="TUK643" s="6"/>
      <c r="TUL643" s="6"/>
      <c r="TUM643" s="6"/>
      <c r="TUN643" s="6"/>
      <c r="TUO643" s="6"/>
      <c r="TUP643" s="6"/>
      <c r="TUQ643" s="6"/>
      <c r="TUR643" s="6"/>
      <c r="TUS643" s="6"/>
      <c r="TUT643" s="6"/>
      <c r="TUU643" s="6"/>
      <c r="TUV643" s="6"/>
      <c r="TUW643" s="6"/>
      <c r="TUX643" s="6"/>
      <c r="TUY643" s="6"/>
      <c r="TUZ643" s="6"/>
      <c r="TVA643" s="6"/>
      <c r="TVB643" s="6"/>
      <c r="TVC643" s="6"/>
      <c r="TVD643" s="6"/>
      <c r="TVE643" s="6"/>
      <c r="TVF643" s="6"/>
      <c r="TVG643" s="6"/>
      <c r="TVH643" s="6"/>
      <c r="TVI643" s="6"/>
      <c r="TVJ643" s="6"/>
      <c r="TVK643" s="6"/>
      <c r="TVL643" s="6"/>
      <c r="TVM643" s="6"/>
      <c r="TVN643" s="6"/>
      <c r="TVO643" s="6"/>
      <c r="TVP643" s="6"/>
      <c r="TVQ643" s="6"/>
      <c r="TVR643" s="6"/>
      <c r="TVS643" s="6"/>
      <c r="TVT643" s="6"/>
      <c r="TVU643" s="6"/>
      <c r="TVV643" s="6"/>
      <c r="TVW643" s="6"/>
      <c r="TVX643" s="6"/>
      <c r="TVY643" s="6"/>
      <c r="TVZ643" s="6"/>
      <c r="TWA643" s="6"/>
      <c r="TWB643" s="6"/>
      <c r="TWC643" s="6"/>
      <c r="TWD643" s="6"/>
      <c r="TWE643" s="6"/>
      <c r="TWF643" s="6"/>
      <c r="TWG643" s="6"/>
      <c r="TWH643" s="6"/>
      <c r="TWI643" s="6"/>
      <c r="TWJ643" s="6"/>
      <c r="TWK643" s="6"/>
      <c r="TWL643" s="6"/>
      <c r="TWM643" s="6"/>
      <c r="TWN643" s="6"/>
      <c r="TWO643" s="6"/>
      <c r="TWP643" s="6"/>
      <c r="TWQ643" s="6"/>
      <c r="TWR643" s="6"/>
      <c r="TWS643" s="6"/>
      <c r="TWT643" s="6"/>
      <c r="TWU643" s="6"/>
      <c r="TWV643" s="6"/>
      <c r="TWW643" s="6"/>
      <c r="TWX643" s="6"/>
      <c r="TWY643" s="6"/>
      <c r="TWZ643" s="6"/>
      <c r="TXA643" s="6"/>
      <c r="TXB643" s="6"/>
      <c r="TXC643" s="6"/>
      <c r="TXD643" s="6"/>
      <c r="TXE643" s="6"/>
      <c r="TXF643" s="6"/>
      <c r="TXG643" s="6"/>
      <c r="TXH643" s="6"/>
      <c r="TXI643" s="6"/>
      <c r="TXJ643" s="6"/>
      <c r="TXK643" s="6"/>
      <c r="TXL643" s="6"/>
      <c r="TXM643" s="6"/>
      <c r="TXN643" s="6"/>
      <c r="TXO643" s="6"/>
      <c r="TXP643" s="6"/>
      <c r="TXQ643" s="6"/>
      <c r="TXR643" s="6"/>
      <c r="TXS643" s="6"/>
      <c r="TXT643" s="6"/>
      <c r="TXU643" s="6"/>
      <c r="TXV643" s="6"/>
      <c r="TXW643" s="6"/>
      <c r="TXX643" s="6"/>
      <c r="TXY643" s="6"/>
      <c r="TXZ643" s="6"/>
      <c r="TYA643" s="6"/>
      <c r="TYB643" s="6"/>
      <c r="TYC643" s="6"/>
      <c r="TYD643" s="6"/>
      <c r="TYE643" s="6"/>
      <c r="TYF643" s="6"/>
      <c r="TYG643" s="6"/>
      <c r="TYH643" s="6"/>
      <c r="TYI643" s="6"/>
      <c r="TYJ643" s="6"/>
      <c r="TYK643" s="6"/>
      <c r="TYL643" s="6"/>
      <c r="TYM643" s="6"/>
      <c r="TYN643" s="6"/>
      <c r="TYO643" s="6"/>
      <c r="TYP643" s="6"/>
      <c r="TYQ643" s="6"/>
      <c r="TYR643" s="6"/>
      <c r="TYS643" s="6"/>
      <c r="TYT643" s="6"/>
      <c r="TYU643" s="6"/>
      <c r="TYV643" s="6"/>
      <c r="TYW643" s="6"/>
      <c r="TYX643" s="6"/>
      <c r="TYY643" s="6"/>
      <c r="TYZ643" s="6"/>
      <c r="TZA643" s="6"/>
      <c r="TZB643" s="6"/>
      <c r="TZC643" s="6"/>
      <c r="TZD643" s="6"/>
      <c r="TZE643" s="6"/>
      <c r="TZF643" s="6"/>
      <c r="TZG643" s="6"/>
      <c r="TZH643" s="6"/>
      <c r="TZI643" s="6"/>
      <c r="TZJ643" s="6"/>
      <c r="TZK643" s="6"/>
      <c r="TZL643" s="6"/>
      <c r="TZM643" s="6"/>
      <c r="TZN643" s="6"/>
      <c r="TZO643" s="6"/>
      <c r="TZP643" s="6"/>
      <c r="TZQ643" s="6"/>
      <c r="TZR643" s="6"/>
      <c r="TZS643" s="6"/>
      <c r="TZT643" s="6"/>
      <c r="TZU643" s="6"/>
      <c r="TZV643" s="6"/>
      <c r="TZW643" s="6"/>
      <c r="TZX643" s="6"/>
      <c r="TZY643" s="6"/>
      <c r="TZZ643" s="6"/>
      <c r="UAA643" s="6"/>
      <c r="UAB643" s="6"/>
      <c r="UAC643" s="6"/>
      <c r="UAD643" s="6"/>
      <c r="UAE643" s="6"/>
      <c r="UAF643" s="6"/>
      <c r="UAG643" s="6"/>
      <c r="UAH643" s="6"/>
      <c r="UAI643" s="6"/>
      <c r="UAJ643" s="6"/>
      <c r="UAK643" s="6"/>
      <c r="UAL643" s="6"/>
      <c r="UAM643" s="6"/>
      <c r="UAN643" s="6"/>
      <c r="UAO643" s="6"/>
      <c r="UAP643" s="6"/>
      <c r="UAQ643" s="6"/>
      <c r="UAR643" s="6"/>
      <c r="UAS643" s="6"/>
      <c r="UAT643" s="6"/>
      <c r="UAU643" s="6"/>
      <c r="UAV643" s="6"/>
      <c r="UAW643" s="6"/>
      <c r="UAX643" s="6"/>
      <c r="UAY643" s="6"/>
      <c r="UAZ643" s="6"/>
      <c r="UBA643" s="6"/>
      <c r="UBB643" s="6"/>
      <c r="UBC643" s="6"/>
      <c r="UBD643" s="6"/>
      <c r="UBE643" s="6"/>
      <c r="UBF643" s="6"/>
      <c r="UBG643" s="6"/>
      <c r="UBH643" s="6"/>
      <c r="UBI643" s="6"/>
      <c r="UBJ643" s="6"/>
      <c r="UBK643" s="6"/>
      <c r="UBL643" s="6"/>
      <c r="UBM643" s="6"/>
      <c r="UBN643" s="6"/>
      <c r="UBO643" s="6"/>
      <c r="UBP643" s="6"/>
      <c r="UBQ643" s="6"/>
      <c r="UBR643" s="6"/>
      <c r="UBS643" s="6"/>
      <c r="UBT643" s="6"/>
      <c r="UBU643" s="6"/>
      <c r="UBV643" s="6"/>
      <c r="UBW643" s="6"/>
      <c r="UBX643" s="6"/>
      <c r="UBY643" s="6"/>
      <c r="UBZ643" s="6"/>
      <c r="UCA643" s="6"/>
      <c r="UCB643" s="6"/>
      <c r="UCC643" s="6"/>
      <c r="UCD643" s="6"/>
      <c r="UCE643" s="6"/>
      <c r="UCF643" s="6"/>
      <c r="UCG643" s="6"/>
      <c r="UCH643" s="6"/>
      <c r="UCI643" s="6"/>
      <c r="UCJ643" s="6"/>
      <c r="UCK643" s="6"/>
      <c r="UCL643" s="6"/>
      <c r="UCM643" s="6"/>
      <c r="UCN643" s="6"/>
      <c r="UCO643" s="6"/>
      <c r="UCP643" s="6"/>
      <c r="UCQ643" s="6"/>
      <c r="UCR643" s="6"/>
      <c r="UCS643" s="6"/>
      <c r="UCT643" s="6"/>
      <c r="UCU643" s="6"/>
      <c r="UCV643" s="6"/>
      <c r="UCW643" s="6"/>
      <c r="UCX643" s="6"/>
      <c r="UCY643" s="6"/>
      <c r="UCZ643" s="6"/>
      <c r="UDA643" s="6"/>
      <c r="UDB643" s="6"/>
      <c r="UDC643" s="6"/>
      <c r="UDD643" s="6"/>
      <c r="UDE643" s="6"/>
      <c r="UDF643" s="6"/>
      <c r="UDG643" s="6"/>
      <c r="UDH643" s="6"/>
      <c r="UDI643" s="6"/>
      <c r="UDJ643" s="6"/>
      <c r="UDK643" s="6"/>
      <c r="UDL643" s="6"/>
      <c r="UDM643" s="6"/>
      <c r="UDN643" s="6"/>
      <c r="UDO643" s="6"/>
      <c r="UDP643" s="6"/>
      <c r="UDQ643" s="6"/>
      <c r="UDR643" s="6"/>
      <c r="UDS643" s="6"/>
      <c r="UDT643" s="6"/>
      <c r="UDU643" s="6"/>
      <c r="UDV643" s="6"/>
      <c r="UDW643" s="6"/>
      <c r="UDX643" s="6"/>
      <c r="UDY643" s="6"/>
      <c r="UDZ643" s="6"/>
      <c r="UEA643" s="6"/>
      <c r="UEB643" s="6"/>
      <c r="UEC643" s="6"/>
      <c r="UED643" s="6"/>
      <c r="UEE643" s="6"/>
      <c r="UEF643" s="6"/>
      <c r="UEG643" s="6"/>
      <c r="UEH643" s="6"/>
      <c r="UEI643" s="6"/>
      <c r="UEJ643" s="6"/>
      <c r="UEK643" s="6"/>
      <c r="UEL643" s="6"/>
      <c r="UEM643" s="6"/>
      <c r="UEN643" s="6"/>
      <c r="UEO643" s="6"/>
      <c r="UEP643" s="6"/>
      <c r="UEQ643" s="6"/>
      <c r="UER643" s="6"/>
      <c r="UES643" s="6"/>
      <c r="UET643" s="6"/>
      <c r="UEU643" s="6"/>
      <c r="UEV643" s="6"/>
      <c r="UEW643" s="6"/>
      <c r="UEX643" s="6"/>
      <c r="UEY643" s="6"/>
      <c r="UEZ643" s="6"/>
      <c r="UFA643" s="6"/>
      <c r="UFB643" s="6"/>
      <c r="UFC643" s="6"/>
      <c r="UFD643" s="6"/>
      <c r="UFE643" s="6"/>
      <c r="UFF643" s="6"/>
      <c r="UFG643" s="6"/>
      <c r="UFH643" s="6"/>
      <c r="UFI643" s="6"/>
      <c r="UFJ643" s="6"/>
      <c r="UFK643" s="6"/>
      <c r="UFL643" s="6"/>
      <c r="UFM643" s="6"/>
      <c r="UFN643" s="6"/>
      <c r="UFO643" s="6"/>
      <c r="UFP643" s="6"/>
      <c r="UFQ643" s="6"/>
      <c r="UFR643" s="6"/>
      <c r="UFS643" s="6"/>
      <c r="UFT643" s="6"/>
      <c r="UFU643" s="6"/>
      <c r="UFV643" s="6"/>
      <c r="UFW643" s="6"/>
      <c r="UFX643" s="6"/>
      <c r="UFY643" s="6"/>
      <c r="UFZ643" s="6"/>
      <c r="UGA643" s="6"/>
      <c r="UGB643" s="6"/>
      <c r="UGC643" s="6"/>
      <c r="UGD643" s="6"/>
      <c r="UGE643" s="6"/>
      <c r="UGF643" s="6"/>
      <c r="UGG643" s="6"/>
      <c r="UGH643" s="6"/>
      <c r="UGI643" s="6"/>
      <c r="UGJ643" s="6"/>
      <c r="UGK643" s="6"/>
      <c r="UGL643" s="6"/>
      <c r="UGM643" s="6"/>
      <c r="UGN643" s="6"/>
      <c r="UGO643" s="6"/>
      <c r="UGP643" s="6"/>
      <c r="UGQ643" s="6"/>
      <c r="UGR643" s="6"/>
      <c r="UGS643" s="6"/>
      <c r="UGT643" s="6"/>
      <c r="UGU643" s="6"/>
      <c r="UGV643" s="6"/>
      <c r="UGW643" s="6"/>
      <c r="UGX643" s="6"/>
      <c r="UGY643" s="6"/>
      <c r="UGZ643" s="6"/>
      <c r="UHA643" s="6"/>
      <c r="UHB643" s="6"/>
      <c r="UHC643" s="6"/>
      <c r="UHD643" s="6"/>
      <c r="UHE643" s="6"/>
      <c r="UHF643" s="6"/>
      <c r="UHG643" s="6"/>
      <c r="UHH643" s="6"/>
      <c r="UHI643" s="6"/>
      <c r="UHJ643" s="6"/>
      <c r="UHK643" s="6"/>
      <c r="UHL643" s="6"/>
      <c r="UHM643" s="6"/>
      <c r="UHN643" s="6"/>
      <c r="UHO643" s="6"/>
      <c r="UHP643" s="6"/>
      <c r="UHQ643" s="6"/>
      <c r="UHR643" s="6"/>
      <c r="UHS643" s="6"/>
      <c r="UHT643" s="6"/>
      <c r="UHU643" s="6"/>
      <c r="UHV643" s="6"/>
      <c r="UHW643" s="6"/>
      <c r="UHX643" s="6"/>
      <c r="UHY643" s="6"/>
      <c r="UHZ643" s="6"/>
      <c r="UIA643" s="6"/>
      <c r="UIB643" s="6"/>
      <c r="UIC643" s="6"/>
      <c r="UID643" s="6"/>
      <c r="UIE643" s="6"/>
      <c r="UIF643" s="6"/>
      <c r="UIG643" s="6"/>
      <c r="UIH643" s="6"/>
      <c r="UII643" s="6"/>
      <c r="UIJ643" s="6"/>
      <c r="UIK643" s="6"/>
      <c r="UIL643" s="6"/>
      <c r="UIM643" s="6"/>
      <c r="UIN643" s="6"/>
      <c r="UIO643" s="6"/>
      <c r="UIP643" s="6"/>
      <c r="UIQ643" s="6"/>
      <c r="UIR643" s="6"/>
      <c r="UIS643" s="6"/>
      <c r="UIT643" s="6"/>
      <c r="UIU643" s="6"/>
      <c r="UIV643" s="6"/>
      <c r="UIW643" s="6"/>
      <c r="UIX643" s="6"/>
      <c r="UIY643" s="6"/>
      <c r="UIZ643" s="6"/>
      <c r="UJA643" s="6"/>
      <c r="UJB643" s="6"/>
      <c r="UJC643" s="6"/>
      <c r="UJD643" s="6"/>
      <c r="UJE643" s="6"/>
      <c r="UJF643" s="6"/>
      <c r="UJG643" s="6"/>
      <c r="UJH643" s="6"/>
      <c r="UJI643" s="6"/>
      <c r="UJJ643" s="6"/>
      <c r="UJK643" s="6"/>
      <c r="UJL643" s="6"/>
      <c r="UJM643" s="6"/>
      <c r="UJN643" s="6"/>
      <c r="UJO643" s="6"/>
      <c r="UJP643" s="6"/>
      <c r="UJQ643" s="6"/>
      <c r="UJR643" s="6"/>
      <c r="UJS643" s="6"/>
      <c r="UJT643" s="6"/>
      <c r="UJU643" s="6"/>
      <c r="UJV643" s="6"/>
      <c r="UJW643" s="6"/>
      <c r="UJX643" s="6"/>
      <c r="UJY643" s="6"/>
      <c r="UJZ643" s="6"/>
      <c r="UKA643" s="6"/>
      <c r="UKB643" s="6"/>
      <c r="UKC643" s="6"/>
      <c r="UKD643" s="6"/>
      <c r="UKE643" s="6"/>
      <c r="UKF643" s="6"/>
      <c r="UKG643" s="6"/>
      <c r="UKH643" s="6"/>
      <c r="UKI643" s="6"/>
      <c r="UKJ643" s="6"/>
      <c r="UKK643" s="6"/>
      <c r="UKL643" s="6"/>
      <c r="UKM643" s="6"/>
      <c r="UKN643" s="6"/>
      <c r="UKO643" s="6"/>
      <c r="UKP643" s="6"/>
      <c r="UKQ643" s="6"/>
      <c r="UKR643" s="6"/>
      <c r="UKS643" s="6"/>
      <c r="UKT643" s="6"/>
      <c r="UKU643" s="6"/>
      <c r="UKV643" s="6"/>
      <c r="UKW643" s="6"/>
      <c r="UKX643" s="6"/>
      <c r="UKY643" s="6"/>
      <c r="UKZ643" s="6"/>
      <c r="ULA643" s="6"/>
      <c r="ULB643" s="6"/>
      <c r="ULC643" s="6"/>
      <c r="ULD643" s="6"/>
      <c r="ULE643" s="6"/>
      <c r="ULF643" s="6"/>
      <c r="ULG643" s="6"/>
      <c r="ULH643" s="6"/>
      <c r="ULI643" s="6"/>
      <c r="ULJ643" s="6"/>
      <c r="ULK643" s="6"/>
      <c r="ULL643" s="6"/>
      <c r="ULM643" s="6"/>
      <c r="ULN643" s="6"/>
      <c r="ULO643" s="6"/>
      <c r="ULP643" s="6"/>
      <c r="ULQ643" s="6"/>
      <c r="ULR643" s="6"/>
      <c r="ULS643" s="6"/>
      <c r="ULT643" s="6"/>
      <c r="ULU643" s="6"/>
      <c r="ULV643" s="6"/>
      <c r="ULW643" s="6"/>
      <c r="ULX643" s="6"/>
      <c r="ULY643" s="6"/>
      <c r="ULZ643" s="6"/>
      <c r="UMA643" s="6"/>
      <c r="UMB643" s="6"/>
      <c r="UMC643" s="6"/>
      <c r="UMD643" s="6"/>
      <c r="UME643" s="6"/>
      <c r="UMF643" s="6"/>
      <c r="UMG643" s="6"/>
      <c r="UMH643" s="6"/>
      <c r="UMI643" s="6"/>
      <c r="UMJ643" s="6"/>
      <c r="UMK643" s="6"/>
      <c r="UML643" s="6"/>
      <c r="UMM643" s="6"/>
      <c r="UMN643" s="6"/>
      <c r="UMO643" s="6"/>
      <c r="UMP643" s="6"/>
      <c r="UMQ643" s="6"/>
      <c r="UMR643" s="6"/>
      <c r="UMS643" s="6"/>
      <c r="UMT643" s="6"/>
      <c r="UMU643" s="6"/>
      <c r="UMV643" s="6"/>
      <c r="UMW643" s="6"/>
      <c r="UMX643" s="6"/>
      <c r="UMY643" s="6"/>
      <c r="UMZ643" s="6"/>
      <c r="UNA643" s="6"/>
      <c r="UNB643" s="6"/>
      <c r="UNC643" s="6"/>
      <c r="UND643" s="6"/>
      <c r="UNE643" s="6"/>
      <c r="UNF643" s="6"/>
      <c r="UNG643" s="6"/>
      <c r="UNH643" s="6"/>
      <c r="UNI643" s="6"/>
      <c r="UNJ643" s="6"/>
      <c r="UNK643" s="6"/>
      <c r="UNL643" s="6"/>
      <c r="UNM643" s="6"/>
      <c r="UNN643" s="6"/>
      <c r="UNO643" s="6"/>
      <c r="UNP643" s="6"/>
      <c r="UNQ643" s="6"/>
      <c r="UNR643" s="6"/>
      <c r="UNS643" s="6"/>
      <c r="UNT643" s="6"/>
      <c r="UNU643" s="6"/>
      <c r="UNV643" s="6"/>
      <c r="UNW643" s="6"/>
      <c r="UNX643" s="6"/>
      <c r="UNY643" s="6"/>
      <c r="UNZ643" s="6"/>
      <c r="UOA643" s="6"/>
      <c r="UOB643" s="6"/>
      <c r="UOC643" s="6"/>
      <c r="UOD643" s="6"/>
      <c r="UOE643" s="6"/>
      <c r="UOF643" s="6"/>
      <c r="UOG643" s="6"/>
      <c r="UOH643" s="6"/>
      <c r="UOI643" s="6"/>
      <c r="UOJ643" s="6"/>
      <c r="UOK643" s="6"/>
      <c r="UOL643" s="6"/>
      <c r="UOM643" s="6"/>
      <c r="UON643" s="6"/>
      <c r="UOO643" s="6"/>
      <c r="UOP643" s="6"/>
      <c r="UOQ643" s="6"/>
      <c r="UOR643" s="6"/>
      <c r="UOS643" s="6"/>
      <c r="UOT643" s="6"/>
      <c r="UOU643" s="6"/>
      <c r="UOV643" s="6"/>
      <c r="UOW643" s="6"/>
      <c r="UOX643" s="6"/>
      <c r="UOY643" s="6"/>
      <c r="UOZ643" s="6"/>
      <c r="UPA643" s="6"/>
      <c r="UPB643" s="6"/>
      <c r="UPC643" s="6"/>
      <c r="UPD643" s="6"/>
      <c r="UPE643" s="6"/>
      <c r="UPF643" s="6"/>
      <c r="UPG643" s="6"/>
      <c r="UPH643" s="6"/>
      <c r="UPI643" s="6"/>
      <c r="UPJ643" s="6"/>
      <c r="UPK643" s="6"/>
      <c r="UPL643" s="6"/>
      <c r="UPM643" s="6"/>
      <c r="UPN643" s="6"/>
      <c r="UPO643" s="6"/>
      <c r="UPP643" s="6"/>
      <c r="UPQ643" s="6"/>
      <c r="UPR643" s="6"/>
      <c r="UPS643" s="6"/>
      <c r="UPT643" s="6"/>
      <c r="UPU643" s="6"/>
      <c r="UPV643" s="6"/>
      <c r="UPW643" s="6"/>
      <c r="UPX643" s="6"/>
      <c r="UPY643" s="6"/>
      <c r="UPZ643" s="6"/>
      <c r="UQA643" s="6"/>
      <c r="UQB643" s="6"/>
      <c r="UQC643" s="6"/>
      <c r="UQD643" s="6"/>
      <c r="UQE643" s="6"/>
      <c r="UQF643" s="6"/>
      <c r="UQG643" s="6"/>
      <c r="UQH643" s="6"/>
      <c r="UQI643" s="6"/>
      <c r="UQJ643" s="6"/>
      <c r="UQK643" s="6"/>
      <c r="UQL643" s="6"/>
      <c r="UQM643" s="6"/>
      <c r="UQN643" s="6"/>
      <c r="UQO643" s="6"/>
      <c r="UQP643" s="6"/>
      <c r="UQQ643" s="6"/>
      <c r="UQR643" s="6"/>
      <c r="UQS643" s="6"/>
      <c r="UQT643" s="6"/>
      <c r="UQU643" s="6"/>
      <c r="UQV643" s="6"/>
      <c r="UQW643" s="6"/>
      <c r="UQX643" s="6"/>
      <c r="UQY643" s="6"/>
      <c r="UQZ643" s="6"/>
      <c r="URA643" s="6"/>
      <c r="URB643" s="6"/>
      <c r="URC643" s="6"/>
      <c r="URD643" s="6"/>
      <c r="URE643" s="6"/>
      <c r="URF643" s="6"/>
      <c r="URG643" s="6"/>
      <c r="URH643" s="6"/>
      <c r="URI643" s="6"/>
      <c r="URJ643" s="6"/>
      <c r="URK643" s="6"/>
      <c r="URL643" s="6"/>
      <c r="URM643" s="6"/>
      <c r="URN643" s="6"/>
      <c r="URO643" s="6"/>
      <c r="URP643" s="6"/>
      <c r="URQ643" s="6"/>
      <c r="URR643" s="6"/>
      <c r="URS643" s="6"/>
      <c r="URT643" s="6"/>
      <c r="URU643" s="6"/>
      <c r="URV643" s="6"/>
      <c r="URW643" s="6"/>
      <c r="URX643" s="6"/>
      <c r="URY643" s="6"/>
      <c r="URZ643" s="6"/>
      <c r="USA643" s="6"/>
      <c r="USB643" s="6"/>
      <c r="USC643" s="6"/>
      <c r="USD643" s="6"/>
      <c r="USE643" s="6"/>
      <c r="USF643" s="6"/>
      <c r="USG643" s="6"/>
      <c r="USH643" s="6"/>
      <c r="USI643" s="6"/>
      <c r="USJ643" s="6"/>
      <c r="USK643" s="6"/>
      <c r="USL643" s="6"/>
      <c r="USM643" s="6"/>
      <c r="USN643" s="6"/>
      <c r="USO643" s="6"/>
      <c r="USP643" s="6"/>
      <c r="USQ643" s="6"/>
      <c r="USR643" s="6"/>
      <c r="USS643" s="6"/>
      <c r="UST643" s="6"/>
      <c r="USU643" s="6"/>
      <c r="USV643" s="6"/>
      <c r="USW643" s="6"/>
      <c r="USX643" s="6"/>
      <c r="USY643" s="6"/>
      <c r="USZ643" s="6"/>
      <c r="UTA643" s="6"/>
      <c r="UTB643" s="6"/>
      <c r="UTC643" s="6"/>
      <c r="UTD643" s="6"/>
      <c r="UTE643" s="6"/>
      <c r="UTF643" s="6"/>
      <c r="UTG643" s="6"/>
      <c r="UTH643" s="6"/>
      <c r="UTI643" s="6"/>
      <c r="UTJ643" s="6"/>
      <c r="UTK643" s="6"/>
      <c r="UTL643" s="6"/>
      <c r="UTM643" s="6"/>
      <c r="UTN643" s="6"/>
      <c r="UTO643" s="6"/>
      <c r="UTP643" s="6"/>
      <c r="UTQ643" s="6"/>
      <c r="UTR643" s="6"/>
      <c r="UTS643" s="6"/>
      <c r="UTT643" s="6"/>
      <c r="UTU643" s="6"/>
      <c r="UTV643" s="6"/>
      <c r="UTW643" s="6"/>
      <c r="UTX643" s="6"/>
      <c r="UTY643" s="6"/>
      <c r="UTZ643" s="6"/>
      <c r="UUA643" s="6"/>
      <c r="UUB643" s="6"/>
      <c r="UUC643" s="6"/>
      <c r="UUD643" s="6"/>
      <c r="UUE643" s="6"/>
      <c r="UUF643" s="6"/>
      <c r="UUG643" s="6"/>
      <c r="UUH643" s="6"/>
      <c r="UUI643" s="6"/>
      <c r="UUJ643" s="6"/>
      <c r="UUK643" s="6"/>
      <c r="UUL643" s="6"/>
      <c r="UUM643" s="6"/>
      <c r="UUN643" s="6"/>
      <c r="UUO643" s="6"/>
      <c r="UUP643" s="6"/>
      <c r="UUQ643" s="6"/>
      <c r="UUR643" s="6"/>
      <c r="UUS643" s="6"/>
      <c r="UUT643" s="6"/>
      <c r="UUU643" s="6"/>
      <c r="UUV643" s="6"/>
      <c r="UUW643" s="6"/>
      <c r="UUX643" s="6"/>
      <c r="UUY643" s="6"/>
      <c r="UUZ643" s="6"/>
      <c r="UVA643" s="6"/>
      <c r="UVB643" s="6"/>
      <c r="UVC643" s="6"/>
      <c r="UVD643" s="6"/>
      <c r="UVE643" s="6"/>
      <c r="UVF643" s="6"/>
      <c r="UVG643" s="6"/>
      <c r="UVH643" s="6"/>
      <c r="UVI643" s="6"/>
      <c r="UVJ643" s="6"/>
      <c r="UVK643" s="6"/>
      <c r="UVL643" s="6"/>
      <c r="UVM643" s="6"/>
      <c r="UVN643" s="6"/>
      <c r="UVO643" s="6"/>
      <c r="UVP643" s="6"/>
      <c r="UVQ643" s="6"/>
      <c r="UVR643" s="6"/>
      <c r="UVS643" s="6"/>
      <c r="UVT643" s="6"/>
      <c r="UVU643" s="6"/>
      <c r="UVV643" s="6"/>
      <c r="UVW643" s="6"/>
      <c r="UVX643" s="6"/>
      <c r="UVY643" s="6"/>
      <c r="UVZ643" s="6"/>
      <c r="UWA643" s="6"/>
      <c r="UWB643" s="6"/>
      <c r="UWC643" s="6"/>
      <c r="UWD643" s="6"/>
      <c r="UWE643" s="6"/>
      <c r="UWF643" s="6"/>
      <c r="UWG643" s="6"/>
      <c r="UWH643" s="6"/>
      <c r="UWI643" s="6"/>
      <c r="UWJ643" s="6"/>
      <c r="UWK643" s="6"/>
      <c r="UWL643" s="6"/>
      <c r="UWM643" s="6"/>
      <c r="UWN643" s="6"/>
      <c r="UWO643" s="6"/>
      <c r="UWP643" s="6"/>
      <c r="UWQ643" s="6"/>
      <c r="UWR643" s="6"/>
      <c r="UWS643" s="6"/>
      <c r="UWT643" s="6"/>
      <c r="UWU643" s="6"/>
      <c r="UWV643" s="6"/>
      <c r="UWW643" s="6"/>
      <c r="UWX643" s="6"/>
      <c r="UWY643" s="6"/>
      <c r="UWZ643" s="6"/>
      <c r="UXA643" s="6"/>
      <c r="UXB643" s="6"/>
      <c r="UXC643" s="6"/>
      <c r="UXD643" s="6"/>
      <c r="UXE643" s="6"/>
      <c r="UXF643" s="6"/>
      <c r="UXG643" s="6"/>
      <c r="UXH643" s="6"/>
      <c r="UXI643" s="6"/>
      <c r="UXJ643" s="6"/>
      <c r="UXK643" s="6"/>
      <c r="UXL643" s="6"/>
      <c r="UXM643" s="6"/>
      <c r="UXN643" s="6"/>
      <c r="UXO643" s="6"/>
      <c r="UXP643" s="6"/>
      <c r="UXQ643" s="6"/>
      <c r="UXR643" s="6"/>
      <c r="UXS643" s="6"/>
      <c r="UXT643" s="6"/>
      <c r="UXU643" s="6"/>
      <c r="UXV643" s="6"/>
      <c r="UXW643" s="6"/>
      <c r="UXX643" s="6"/>
      <c r="UXY643" s="6"/>
      <c r="UXZ643" s="6"/>
      <c r="UYA643" s="6"/>
      <c r="UYB643" s="6"/>
      <c r="UYC643" s="6"/>
      <c r="UYD643" s="6"/>
      <c r="UYE643" s="6"/>
      <c r="UYF643" s="6"/>
      <c r="UYG643" s="6"/>
      <c r="UYH643" s="6"/>
      <c r="UYI643" s="6"/>
      <c r="UYJ643" s="6"/>
      <c r="UYK643" s="6"/>
      <c r="UYL643" s="6"/>
      <c r="UYM643" s="6"/>
      <c r="UYN643" s="6"/>
      <c r="UYO643" s="6"/>
      <c r="UYP643" s="6"/>
      <c r="UYQ643" s="6"/>
      <c r="UYR643" s="6"/>
      <c r="UYS643" s="6"/>
      <c r="UYT643" s="6"/>
      <c r="UYU643" s="6"/>
      <c r="UYV643" s="6"/>
      <c r="UYW643" s="6"/>
      <c r="UYX643" s="6"/>
      <c r="UYY643" s="6"/>
      <c r="UYZ643" s="6"/>
      <c r="UZA643" s="6"/>
      <c r="UZB643" s="6"/>
      <c r="UZC643" s="6"/>
      <c r="UZD643" s="6"/>
      <c r="UZE643" s="6"/>
      <c r="UZF643" s="6"/>
      <c r="UZG643" s="6"/>
      <c r="UZH643" s="6"/>
      <c r="UZI643" s="6"/>
      <c r="UZJ643" s="6"/>
      <c r="UZK643" s="6"/>
      <c r="UZL643" s="6"/>
      <c r="UZM643" s="6"/>
      <c r="UZN643" s="6"/>
      <c r="UZO643" s="6"/>
      <c r="UZP643" s="6"/>
      <c r="UZQ643" s="6"/>
      <c r="UZR643" s="6"/>
      <c r="UZS643" s="6"/>
      <c r="UZT643" s="6"/>
      <c r="UZU643" s="6"/>
      <c r="UZV643" s="6"/>
      <c r="UZW643" s="6"/>
      <c r="UZX643" s="6"/>
      <c r="UZY643" s="6"/>
      <c r="UZZ643" s="6"/>
      <c r="VAA643" s="6"/>
      <c r="VAB643" s="6"/>
      <c r="VAC643" s="6"/>
      <c r="VAD643" s="6"/>
      <c r="VAE643" s="6"/>
      <c r="VAF643" s="6"/>
      <c r="VAG643" s="6"/>
      <c r="VAH643" s="6"/>
      <c r="VAI643" s="6"/>
      <c r="VAJ643" s="6"/>
      <c r="VAK643" s="6"/>
      <c r="VAL643" s="6"/>
      <c r="VAM643" s="6"/>
      <c r="VAN643" s="6"/>
      <c r="VAO643" s="6"/>
      <c r="VAP643" s="6"/>
      <c r="VAQ643" s="6"/>
      <c r="VAR643" s="6"/>
      <c r="VAS643" s="6"/>
      <c r="VAT643" s="6"/>
      <c r="VAU643" s="6"/>
      <c r="VAV643" s="6"/>
      <c r="VAW643" s="6"/>
      <c r="VAX643" s="6"/>
      <c r="VAY643" s="6"/>
      <c r="VAZ643" s="6"/>
      <c r="VBA643" s="6"/>
      <c r="VBB643" s="6"/>
      <c r="VBC643" s="6"/>
      <c r="VBD643" s="6"/>
      <c r="VBE643" s="6"/>
      <c r="VBF643" s="6"/>
      <c r="VBG643" s="6"/>
      <c r="VBH643" s="6"/>
      <c r="VBI643" s="6"/>
      <c r="VBJ643" s="6"/>
      <c r="VBK643" s="6"/>
      <c r="VBL643" s="6"/>
      <c r="VBM643" s="6"/>
      <c r="VBN643" s="6"/>
      <c r="VBO643" s="6"/>
      <c r="VBP643" s="6"/>
      <c r="VBQ643" s="6"/>
      <c r="VBR643" s="6"/>
      <c r="VBS643" s="6"/>
      <c r="VBT643" s="6"/>
      <c r="VBU643" s="6"/>
      <c r="VBV643" s="6"/>
      <c r="VBW643" s="6"/>
      <c r="VBX643" s="6"/>
      <c r="VBY643" s="6"/>
      <c r="VBZ643" s="6"/>
      <c r="VCA643" s="6"/>
      <c r="VCB643" s="6"/>
      <c r="VCC643" s="6"/>
      <c r="VCD643" s="6"/>
      <c r="VCE643" s="6"/>
      <c r="VCF643" s="6"/>
      <c r="VCG643" s="6"/>
      <c r="VCH643" s="6"/>
      <c r="VCI643" s="6"/>
      <c r="VCJ643" s="6"/>
      <c r="VCK643" s="6"/>
      <c r="VCL643" s="6"/>
      <c r="VCM643" s="6"/>
      <c r="VCN643" s="6"/>
      <c r="VCO643" s="6"/>
      <c r="VCP643" s="6"/>
      <c r="VCQ643" s="6"/>
      <c r="VCR643" s="6"/>
      <c r="VCS643" s="6"/>
      <c r="VCT643" s="6"/>
      <c r="VCU643" s="6"/>
      <c r="VCV643" s="6"/>
      <c r="VCW643" s="6"/>
      <c r="VCX643" s="6"/>
      <c r="VCY643" s="6"/>
      <c r="VCZ643" s="6"/>
      <c r="VDA643" s="6"/>
      <c r="VDB643" s="6"/>
      <c r="VDC643" s="6"/>
      <c r="VDD643" s="6"/>
      <c r="VDE643" s="6"/>
      <c r="VDF643" s="6"/>
      <c r="VDG643" s="6"/>
      <c r="VDH643" s="6"/>
      <c r="VDI643" s="6"/>
      <c r="VDJ643" s="6"/>
      <c r="VDK643" s="6"/>
      <c r="VDL643" s="6"/>
      <c r="VDM643" s="6"/>
      <c r="VDN643" s="6"/>
      <c r="VDO643" s="6"/>
      <c r="VDP643" s="6"/>
      <c r="VDQ643" s="6"/>
      <c r="VDR643" s="6"/>
      <c r="VDS643" s="6"/>
      <c r="VDT643" s="6"/>
      <c r="VDU643" s="6"/>
      <c r="VDV643" s="6"/>
      <c r="VDW643" s="6"/>
      <c r="VDX643" s="6"/>
      <c r="VDY643" s="6"/>
      <c r="VDZ643" s="6"/>
      <c r="VEA643" s="6"/>
      <c r="VEB643" s="6"/>
      <c r="VEC643" s="6"/>
      <c r="VED643" s="6"/>
      <c r="VEE643" s="6"/>
      <c r="VEF643" s="6"/>
      <c r="VEG643" s="6"/>
      <c r="VEH643" s="6"/>
      <c r="VEI643" s="6"/>
      <c r="VEJ643" s="6"/>
      <c r="VEK643" s="6"/>
      <c r="VEL643" s="6"/>
      <c r="VEM643" s="6"/>
      <c r="VEN643" s="6"/>
      <c r="VEO643" s="6"/>
      <c r="VEP643" s="6"/>
      <c r="VEQ643" s="6"/>
      <c r="VER643" s="6"/>
      <c r="VES643" s="6"/>
      <c r="VET643" s="6"/>
      <c r="VEU643" s="6"/>
      <c r="VEV643" s="6"/>
      <c r="VEW643" s="6"/>
      <c r="VEX643" s="6"/>
      <c r="VEY643" s="6"/>
      <c r="VEZ643" s="6"/>
      <c r="VFA643" s="6"/>
      <c r="VFB643" s="6"/>
      <c r="VFC643" s="6"/>
      <c r="VFD643" s="6"/>
      <c r="VFE643" s="6"/>
      <c r="VFF643" s="6"/>
      <c r="VFG643" s="6"/>
      <c r="VFH643" s="6"/>
      <c r="VFI643" s="6"/>
      <c r="VFJ643" s="6"/>
      <c r="VFK643" s="6"/>
      <c r="VFL643" s="6"/>
      <c r="VFM643" s="6"/>
      <c r="VFN643" s="6"/>
      <c r="VFO643" s="6"/>
      <c r="VFP643" s="6"/>
      <c r="VFQ643" s="6"/>
      <c r="VFR643" s="6"/>
      <c r="VFS643" s="6"/>
      <c r="VFT643" s="6"/>
      <c r="VFU643" s="6"/>
      <c r="VFV643" s="6"/>
      <c r="VFW643" s="6"/>
      <c r="VFX643" s="6"/>
      <c r="VFY643" s="6"/>
      <c r="VFZ643" s="6"/>
      <c r="VGA643" s="6"/>
      <c r="VGB643" s="6"/>
      <c r="VGC643" s="6"/>
      <c r="VGD643" s="6"/>
      <c r="VGE643" s="6"/>
      <c r="VGF643" s="6"/>
      <c r="VGG643" s="6"/>
      <c r="VGH643" s="6"/>
      <c r="VGI643" s="6"/>
      <c r="VGJ643" s="6"/>
      <c r="VGK643" s="6"/>
      <c r="VGL643" s="6"/>
      <c r="VGM643" s="6"/>
      <c r="VGN643" s="6"/>
      <c r="VGO643" s="6"/>
      <c r="VGP643" s="6"/>
      <c r="VGQ643" s="6"/>
      <c r="VGR643" s="6"/>
      <c r="VGS643" s="6"/>
      <c r="VGT643" s="6"/>
      <c r="VGU643" s="6"/>
      <c r="VGV643" s="6"/>
      <c r="VGW643" s="6"/>
      <c r="VGX643" s="6"/>
      <c r="VGY643" s="6"/>
      <c r="VGZ643" s="6"/>
      <c r="VHA643" s="6"/>
      <c r="VHB643" s="6"/>
      <c r="VHC643" s="6"/>
      <c r="VHD643" s="6"/>
      <c r="VHE643" s="6"/>
      <c r="VHF643" s="6"/>
      <c r="VHG643" s="6"/>
      <c r="VHH643" s="6"/>
      <c r="VHI643" s="6"/>
      <c r="VHJ643" s="6"/>
      <c r="VHK643" s="6"/>
      <c r="VHL643" s="6"/>
      <c r="VHM643" s="6"/>
      <c r="VHN643" s="6"/>
      <c r="VHO643" s="6"/>
      <c r="VHP643" s="6"/>
      <c r="VHQ643" s="6"/>
      <c r="VHR643" s="6"/>
      <c r="VHS643" s="6"/>
      <c r="VHT643" s="6"/>
      <c r="VHU643" s="6"/>
      <c r="VHV643" s="6"/>
      <c r="VHW643" s="6"/>
      <c r="VHX643" s="6"/>
      <c r="VHY643" s="6"/>
      <c r="VHZ643" s="6"/>
      <c r="VIA643" s="6"/>
      <c r="VIB643" s="6"/>
      <c r="VIC643" s="6"/>
      <c r="VID643" s="6"/>
      <c r="VIE643" s="6"/>
      <c r="VIF643" s="6"/>
      <c r="VIG643" s="6"/>
      <c r="VIH643" s="6"/>
      <c r="VII643" s="6"/>
      <c r="VIJ643" s="6"/>
      <c r="VIK643" s="6"/>
      <c r="VIL643" s="6"/>
      <c r="VIM643" s="6"/>
      <c r="VIN643" s="6"/>
      <c r="VIO643" s="6"/>
      <c r="VIP643" s="6"/>
      <c r="VIQ643" s="6"/>
      <c r="VIR643" s="6"/>
      <c r="VIS643" s="6"/>
      <c r="VIT643" s="6"/>
      <c r="VIU643" s="6"/>
      <c r="VIV643" s="6"/>
      <c r="VIW643" s="6"/>
      <c r="VIX643" s="6"/>
      <c r="VIY643" s="6"/>
      <c r="VIZ643" s="6"/>
      <c r="VJA643" s="6"/>
      <c r="VJB643" s="6"/>
      <c r="VJC643" s="6"/>
      <c r="VJD643" s="6"/>
      <c r="VJE643" s="6"/>
      <c r="VJF643" s="6"/>
      <c r="VJG643" s="6"/>
      <c r="VJH643" s="6"/>
      <c r="VJI643" s="6"/>
      <c r="VJJ643" s="6"/>
      <c r="VJK643" s="6"/>
      <c r="VJL643" s="6"/>
      <c r="VJM643" s="6"/>
      <c r="VJN643" s="6"/>
      <c r="VJO643" s="6"/>
      <c r="VJP643" s="6"/>
      <c r="VJQ643" s="6"/>
      <c r="VJR643" s="6"/>
      <c r="VJS643" s="6"/>
      <c r="VJT643" s="6"/>
      <c r="VJU643" s="6"/>
      <c r="VJV643" s="6"/>
      <c r="VJW643" s="6"/>
      <c r="VJX643" s="6"/>
      <c r="VJY643" s="6"/>
      <c r="VJZ643" s="6"/>
      <c r="VKA643" s="6"/>
      <c r="VKB643" s="6"/>
      <c r="VKC643" s="6"/>
      <c r="VKD643" s="6"/>
      <c r="VKE643" s="6"/>
      <c r="VKF643" s="6"/>
      <c r="VKG643" s="6"/>
      <c r="VKH643" s="6"/>
      <c r="VKI643" s="6"/>
      <c r="VKJ643" s="6"/>
      <c r="VKK643" s="6"/>
      <c r="VKL643" s="6"/>
      <c r="VKM643" s="6"/>
      <c r="VKN643" s="6"/>
      <c r="VKO643" s="6"/>
      <c r="VKP643" s="6"/>
      <c r="VKQ643" s="6"/>
      <c r="VKR643" s="6"/>
      <c r="VKS643" s="6"/>
      <c r="VKT643" s="6"/>
      <c r="VKU643" s="6"/>
      <c r="VKV643" s="6"/>
      <c r="VKW643" s="6"/>
      <c r="VKX643" s="6"/>
      <c r="VKY643" s="6"/>
      <c r="VKZ643" s="6"/>
      <c r="VLA643" s="6"/>
      <c r="VLB643" s="6"/>
      <c r="VLC643" s="6"/>
      <c r="VLD643" s="6"/>
      <c r="VLE643" s="6"/>
      <c r="VLF643" s="6"/>
      <c r="VLG643" s="6"/>
      <c r="VLH643" s="6"/>
      <c r="VLI643" s="6"/>
      <c r="VLJ643" s="6"/>
      <c r="VLK643" s="6"/>
      <c r="VLL643" s="6"/>
      <c r="VLM643" s="6"/>
      <c r="VLN643" s="6"/>
      <c r="VLO643" s="6"/>
      <c r="VLP643" s="6"/>
      <c r="VLQ643" s="6"/>
      <c r="VLR643" s="6"/>
      <c r="VLS643" s="6"/>
      <c r="VLT643" s="6"/>
      <c r="VLU643" s="6"/>
      <c r="VLV643" s="6"/>
      <c r="VLW643" s="6"/>
      <c r="VLX643" s="6"/>
      <c r="VLY643" s="6"/>
      <c r="VLZ643" s="6"/>
      <c r="VMA643" s="6"/>
      <c r="VMB643" s="6"/>
      <c r="VMC643" s="6"/>
      <c r="VMD643" s="6"/>
      <c r="VME643" s="6"/>
      <c r="VMF643" s="6"/>
      <c r="VMG643" s="6"/>
      <c r="VMH643" s="6"/>
      <c r="VMI643" s="6"/>
      <c r="VMJ643" s="6"/>
      <c r="VMK643" s="6"/>
      <c r="VML643" s="6"/>
      <c r="VMM643" s="6"/>
      <c r="VMN643" s="6"/>
      <c r="VMO643" s="6"/>
      <c r="VMP643" s="6"/>
      <c r="VMQ643" s="6"/>
      <c r="VMR643" s="6"/>
      <c r="VMS643" s="6"/>
      <c r="VMT643" s="6"/>
      <c r="VMU643" s="6"/>
      <c r="VMV643" s="6"/>
      <c r="VMW643" s="6"/>
      <c r="VMX643" s="6"/>
      <c r="VMY643" s="6"/>
      <c r="VMZ643" s="6"/>
      <c r="VNA643" s="6"/>
      <c r="VNB643" s="6"/>
      <c r="VNC643" s="6"/>
      <c r="VND643" s="6"/>
      <c r="VNE643" s="6"/>
      <c r="VNF643" s="6"/>
      <c r="VNG643" s="6"/>
      <c r="VNH643" s="6"/>
      <c r="VNI643" s="6"/>
      <c r="VNJ643" s="6"/>
      <c r="VNK643" s="6"/>
      <c r="VNL643" s="6"/>
      <c r="VNM643" s="6"/>
      <c r="VNN643" s="6"/>
      <c r="VNO643" s="6"/>
      <c r="VNP643" s="6"/>
      <c r="VNQ643" s="6"/>
      <c r="VNR643" s="6"/>
      <c r="VNS643" s="6"/>
      <c r="VNT643" s="6"/>
      <c r="VNU643" s="6"/>
      <c r="VNV643" s="6"/>
      <c r="VNW643" s="6"/>
      <c r="VNX643" s="6"/>
      <c r="VNY643" s="6"/>
      <c r="VNZ643" s="6"/>
      <c r="VOA643" s="6"/>
      <c r="VOB643" s="6"/>
      <c r="VOC643" s="6"/>
      <c r="VOD643" s="6"/>
      <c r="VOE643" s="6"/>
      <c r="VOF643" s="6"/>
      <c r="VOG643" s="6"/>
      <c r="VOH643" s="6"/>
      <c r="VOI643" s="6"/>
      <c r="VOJ643" s="6"/>
      <c r="VOK643" s="6"/>
      <c r="VOL643" s="6"/>
      <c r="VOM643" s="6"/>
      <c r="VON643" s="6"/>
      <c r="VOO643" s="6"/>
      <c r="VOP643" s="6"/>
      <c r="VOQ643" s="6"/>
      <c r="VOR643" s="6"/>
      <c r="VOS643" s="6"/>
      <c r="VOT643" s="6"/>
      <c r="VOU643" s="6"/>
      <c r="VOV643" s="6"/>
      <c r="VOW643" s="6"/>
      <c r="VOX643" s="6"/>
      <c r="VOY643" s="6"/>
      <c r="VOZ643" s="6"/>
      <c r="VPA643" s="6"/>
      <c r="VPB643" s="6"/>
      <c r="VPC643" s="6"/>
      <c r="VPD643" s="6"/>
      <c r="VPE643" s="6"/>
      <c r="VPF643" s="6"/>
      <c r="VPG643" s="6"/>
      <c r="VPH643" s="6"/>
      <c r="VPI643" s="6"/>
      <c r="VPJ643" s="6"/>
      <c r="VPK643" s="6"/>
      <c r="VPL643" s="6"/>
      <c r="VPM643" s="6"/>
      <c r="VPN643" s="6"/>
      <c r="VPO643" s="6"/>
      <c r="VPP643" s="6"/>
      <c r="VPQ643" s="6"/>
      <c r="VPR643" s="6"/>
      <c r="VPS643" s="6"/>
      <c r="VPT643" s="6"/>
      <c r="VPU643" s="6"/>
      <c r="VPV643" s="6"/>
      <c r="VPW643" s="6"/>
      <c r="VPX643" s="6"/>
      <c r="VPY643" s="6"/>
      <c r="VPZ643" s="6"/>
      <c r="VQA643" s="6"/>
      <c r="VQB643" s="6"/>
      <c r="VQC643" s="6"/>
      <c r="VQD643" s="6"/>
      <c r="VQE643" s="6"/>
      <c r="VQF643" s="6"/>
      <c r="VQG643" s="6"/>
      <c r="VQH643" s="6"/>
      <c r="VQI643" s="6"/>
      <c r="VQJ643" s="6"/>
      <c r="VQK643" s="6"/>
      <c r="VQL643" s="6"/>
      <c r="VQM643" s="6"/>
      <c r="VQN643" s="6"/>
      <c r="VQO643" s="6"/>
      <c r="VQP643" s="6"/>
      <c r="VQQ643" s="6"/>
      <c r="VQR643" s="6"/>
      <c r="VQS643" s="6"/>
      <c r="VQT643" s="6"/>
      <c r="VQU643" s="6"/>
      <c r="VQV643" s="6"/>
      <c r="VQW643" s="6"/>
      <c r="VQX643" s="6"/>
      <c r="VQY643" s="6"/>
      <c r="VQZ643" s="6"/>
      <c r="VRA643" s="6"/>
      <c r="VRB643" s="6"/>
      <c r="VRC643" s="6"/>
      <c r="VRD643" s="6"/>
      <c r="VRE643" s="6"/>
      <c r="VRF643" s="6"/>
      <c r="VRG643" s="6"/>
      <c r="VRH643" s="6"/>
      <c r="VRI643" s="6"/>
      <c r="VRJ643" s="6"/>
      <c r="VRK643" s="6"/>
      <c r="VRL643" s="6"/>
      <c r="VRM643" s="6"/>
      <c r="VRN643" s="6"/>
      <c r="VRO643" s="6"/>
      <c r="VRP643" s="6"/>
      <c r="VRQ643" s="6"/>
      <c r="VRR643" s="6"/>
      <c r="VRS643" s="6"/>
      <c r="VRT643" s="6"/>
      <c r="VRU643" s="6"/>
      <c r="VRV643" s="6"/>
      <c r="VRW643" s="6"/>
      <c r="VRX643" s="6"/>
      <c r="VRY643" s="6"/>
      <c r="VRZ643" s="6"/>
      <c r="VSA643" s="6"/>
      <c r="VSB643" s="6"/>
      <c r="VSC643" s="6"/>
      <c r="VSD643" s="6"/>
      <c r="VSE643" s="6"/>
      <c r="VSF643" s="6"/>
      <c r="VSG643" s="6"/>
      <c r="VSH643" s="6"/>
      <c r="VSI643" s="6"/>
      <c r="VSJ643" s="6"/>
      <c r="VSK643" s="6"/>
      <c r="VSL643" s="6"/>
      <c r="VSM643" s="6"/>
      <c r="VSN643" s="6"/>
      <c r="VSO643" s="6"/>
      <c r="VSP643" s="6"/>
      <c r="VSQ643" s="6"/>
      <c r="VSR643" s="6"/>
      <c r="VSS643" s="6"/>
      <c r="VST643" s="6"/>
      <c r="VSU643" s="6"/>
      <c r="VSV643" s="6"/>
      <c r="VSW643" s="6"/>
      <c r="VSX643" s="6"/>
      <c r="VSY643" s="6"/>
      <c r="VSZ643" s="6"/>
      <c r="VTA643" s="6"/>
      <c r="VTB643" s="6"/>
      <c r="VTC643" s="6"/>
      <c r="VTD643" s="6"/>
      <c r="VTE643" s="6"/>
      <c r="VTF643" s="6"/>
      <c r="VTG643" s="6"/>
      <c r="VTH643" s="6"/>
      <c r="VTI643" s="6"/>
      <c r="VTJ643" s="6"/>
      <c r="VTK643" s="6"/>
      <c r="VTL643" s="6"/>
      <c r="VTM643" s="6"/>
      <c r="VTN643" s="6"/>
      <c r="VTO643" s="6"/>
      <c r="VTP643" s="6"/>
      <c r="VTQ643" s="6"/>
      <c r="VTR643" s="6"/>
      <c r="VTS643" s="6"/>
      <c r="VTT643" s="6"/>
      <c r="VTU643" s="6"/>
      <c r="VTV643" s="6"/>
      <c r="VTW643" s="6"/>
      <c r="VTX643" s="6"/>
      <c r="VTY643" s="6"/>
      <c r="VTZ643" s="6"/>
      <c r="VUA643" s="6"/>
      <c r="VUB643" s="6"/>
      <c r="VUC643" s="6"/>
      <c r="VUD643" s="6"/>
      <c r="VUE643" s="6"/>
      <c r="VUF643" s="6"/>
      <c r="VUG643" s="6"/>
      <c r="VUH643" s="6"/>
      <c r="VUI643" s="6"/>
      <c r="VUJ643" s="6"/>
      <c r="VUK643" s="6"/>
      <c r="VUL643" s="6"/>
      <c r="VUM643" s="6"/>
      <c r="VUN643" s="6"/>
      <c r="VUO643" s="6"/>
      <c r="VUP643" s="6"/>
      <c r="VUQ643" s="6"/>
      <c r="VUR643" s="6"/>
      <c r="VUS643" s="6"/>
      <c r="VUT643" s="6"/>
      <c r="VUU643" s="6"/>
      <c r="VUV643" s="6"/>
      <c r="VUW643" s="6"/>
      <c r="VUX643" s="6"/>
      <c r="VUY643" s="6"/>
      <c r="VUZ643" s="6"/>
      <c r="VVA643" s="6"/>
      <c r="VVB643" s="6"/>
      <c r="VVC643" s="6"/>
      <c r="VVD643" s="6"/>
      <c r="VVE643" s="6"/>
      <c r="VVF643" s="6"/>
      <c r="VVG643" s="6"/>
      <c r="VVH643" s="6"/>
      <c r="VVI643" s="6"/>
      <c r="VVJ643" s="6"/>
      <c r="VVK643" s="6"/>
      <c r="VVL643" s="6"/>
      <c r="VVM643" s="6"/>
      <c r="VVN643" s="6"/>
      <c r="VVO643" s="6"/>
      <c r="VVP643" s="6"/>
      <c r="VVQ643" s="6"/>
      <c r="VVR643" s="6"/>
      <c r="VVS643" s="6"/>
      <c r="VVT643" s="6"/>
      <c r="VVU643" s="6"/>
      <c r="VVV643" s="6"/>
      <c r="VVW643" s="6"/>
      <c r="VVX643" s="6"/>
      <c r="VVY643" s="6"/>
      <c r="VVZ643" s="6"/>
      <c r="VWA643" s="6"/>
      <c r="VWB643" s="6"/>
      <c r="VWC643" s="6"/>
      <c r="VWD643" s="6"/>
      <c r="VWE643" s="6"/>
      <c r="VWF643" s="6"/>
      <c r="VWG643" s="6"/>
      <c r="VWH643" s="6"/>
      <c r="VWI643" s="6"/>
      <c r="VWJ643" s="6"/>
      <c r="VWK643" s="6"/>
      <c r="VWL643" s="6"/>
      <c r="VWM643" s="6"/>
      <c r="VWN643" s="6"/>
      <c r="VWO643" s="6"/>
      <c r="VWP643" s="6"/>
      <c r="VWQ643" s="6"/>
      <c r="VWR643" s="6"/>
      <c r="VWS643" s="6"/>
      <c r="VWT643" s="6"/>
      <c r="VWU643" s="6"/>
      <c r="VWV643" s="6"/>
      <c r="VWW643" s="6"/>
      <c r="VWX643" s="6"/>
      <c r="VWY643" s="6"/>
      <c r="VWZ643" s="6"/>
      <c r="VXA643" s="6"/>
      <c r="VXB643" s="6"/>
      <c r="VXC643" s="6"/>
      <c r="VXD643" s="6"/>
      <c r="VXE643" s="6"/>
      <c r="VXF643" s="6"/>
      <c r="VXG643" s="6"/>
      <c r="VXH643" s="6"/>
      <c r="VXI643" s="6"/>
      <c r="VXJ643" s="6"/>
      <c r="VXK643" s="6"/>
      <c r="VXL643" s="6"/>
      <c r="VXM643" s="6"/>
      <c r="VXN643" s="6"/>
      <c r="VXO643" s="6"/>
      <c r="VXP643" s="6"/>
      <c r="VXQ643" s="6"/>
      <c r="VXR643" s="6"/>
      <c r="VXS643" s="6"/>
      <c r="VXT643" s="6"/>
      <c r="VXU643" s="6"/>
      <c r="VXV643" s="6"/>
      <c r="VXW643" s="6"/>
      <c r="VXX643" s="6"/>
      <c r="VXY643" s="6"/>
      <c r="VXZ643" s="6"/>
      <c r="VYA643" s="6"/>
      <c r="VYB643" s="6"/>
      <c r="VYC643" s="6"/>
      <c r="VYD643" s="6"/>
      <c r="VYE643" s="6"/>
      <c r="VYF643" s="6"/>
      <c r="VYG643" s="6"/>
      <c r="VYH643" s="6"/>
      <c r="VYI643" s="6"/>
      <c r="VYJ643" s="6"/>
      <c r="VYK643" s="6"/>
      <c r="VYL643" s="6"/>
      <c r="VYM643" s="6"/>
      <c r="VYN643" s="6"/>
      <c r="VYO643" s="6"/>
      <c r="VYP643" s="6"/>
      <c r="VYQ643" s="6"/>
      <c r="VYR643" s="6"/>
      <c r="VYS643" s="6"/>
      <c r="VYT643" s="6"/>
      <c r="VYU643" s="6"/>
      <c r="VYV643" s="6"/>
      <c r="VYW643" s="6"/>
      <c r="VYX643" s="6"/>
      <c r="VYY643" s="6"/>
      <c r="VYZ643" s="6"/>
      <c r="VZA643" s="6"/>
      <c r="VZB643" s="6"/>
      <c r="VZC643" s="6"/>
      <c r="VZD643" s="6"/>
      <c r="VZE643" s="6"/>
      <c r="VZF643" s="6"/>
      <c r="VZG643" s="6"/>
      <c r="VZH643" s="6"/>
      <c r="VZI643" s="6"/>
      <c r="VZJ643" s="6"/>
      <c r="VZK643" s="6"/>
      <c r="VZL643" s="6"/>
      <c r="VZM643" s="6"/>
      <c r="VZN643" s="6"/>
      <c r="VZO643" s="6"/>
      <c r="VZP643" s="6"/>
      <c r="VZQ643" s="6"/>
      <c r="VZR643" s="6"/>
      <c r="VZS643" s="6"/>
      <c r="VZT643" s="6"/>
      <c r="VZU643" s="6"/>
      <c r="VZV643" s="6"/>
      <c r="VZW643" s="6"/>
      <c r="VZX643" s="6"/>
      <c r="VZY643" s="6"/>
      <c r="VZZ643" s="6"/>
      <c r="WAA643" s="6"/>
      <c r="WAB643" s="6"/>
      <c r="WAC643" s="6"/>
      <c r="WAD643" s="6"/>
      <c r="WAE643" s="6"/>
      <c r="WAF643" s="6"/>
      <c r="WAG643" s="6"/>
      <c r="WAH643" s="6"/>
      <c r="WAI643" s="6"/>
      <c r="WAJ643" s="6"/>
      <c r="WAK643" s="6"/>
      <c r="WAL643" s="6"/>
      <c r="WAM643" s="6"/>
      <c r="WAN643" s="6"/>
      <c r="WAO643" s="6"/>
      <c r="WAP643" s="6"/>
      <c r="WAQ643" s="6"/>
      <c r="WAR643" s="6"/>
      <c r="WAS643" s="6"/>
      <c r="WAT643" s="6"/>
      <c r="WAU643" s="6"/>
      <c r="WAV643" s="6"/>
      <c r="WAW643" s="6"/>
      <c r="WAX643" s="6"/>
      <c r="WAY643" s="6"/>
      <c r="WAZ643" s="6"/>
      <c r="WBA643" s="6"/>
      <c r="WBB643" s="6"/>
      <c r="WBC643" s="6"/>
      <c r="WBD643" s="6"/>
      <c r="WBE643" s="6"/>
      <c r="WBF643" s="6"/>
      <c r="WBG643" s="6"/>
      <c r="WBH643" s="6"/>
      <c r="WBI643" s="6"/>
      <c r="WBJ643" s="6"/>
      <c r="WBK643" s="6"/>
      <c r="WBL643" s="6"/>
      <c r="WBM643" s="6"/>
      <c r="WBN643" s="6"/>
      <c r="WBO643" s="6"/>
      <c r="WBP643" s="6"/>
      <c r="WBQ643" s="6"/>
      <c r="WBR643" s="6"/>
      <c r="WBS643" s="6"/>
      <c r="WBT643" s="6"/>
      <c r="WBU643" s="6"/>
      <c r="WBV643" s="6"/>
      <c r="WBW643" s="6"/>
      <c r="WBX643" s="6"/>
      <c r="WBY643" s="6"/>
      <c r="WBZ643" s="6"/>
      <c r="WCA643" s="6"/>
      <c r="WCB643" s="6"/>
      <c r="WCC643" s="6"/>
      <c r="WCD643" s="6"/>
      <c r="WCE643" s="6"/>
      <c r="WCF643" s="6"/>
      <c r="WCG643" s="6"/>
      <c r="WCH643" s="6"/>
      <c r="WCI643" s="6"/>
      <c r="WCJ643" s="6"/>
      <c r="WCK643" s="6"/>
      <c r="WCL643" s="6"/>
      <c r="WCM643" s="6"/>
      <c r="WCN643" s="6"/>
      <c r="WCO643" s="6"/>
      <c r="WCP643" s="6"/>
      <c r="WCQ643" s="6"/>
      <c r="WCR643" s="6"/>
      <c r="WCS643" s="6"/>
      <c r="WCT643" s="6"/>
      <c r="WCU643" s="6"/>
      <c r="WCV643" s="6"/>
      <c r="WCW643" s="6"/>
      <c r="WCX643" s="6"/>
      <c r="WCY643" s="6"/>
      <c r="WCZ643" s="6"/>
      <c r="WDA643" s="6"/>
      <c r="WDB643" s="6"/>
      <c r="WDC643" s="6"/>
      <c r="WDD643" s="6"/>
      <c r="WDE643" s="6"/>
      <c r="WDF643" s="6"/>
      <c r="WDG643" s="6"/>
      <c r="WDH643" s="6"/>
      <c r="WDI643" s="6"/>
      <c r="WDJ643" s="6"/>
      <c r="WDK643" s="6"/>
      <c r="WDL643" s="6"/>
      <c r="WDM643" s="6"/>
      <c r="WDN643" s="6"/>
      <c r="WDO643" s="6"/>
      <c r="WDP643" s="6"/>
      <c r="WDQ643" s="6"/>
      <c r="WDR643" s="6"/>
      <c r="WDS643" s="6"/>
      <c r="WDT643" s="6"/>
      <c r="WDU643" s="6"/>
      <c r="WDV643" s="6"/>
      <c r="WDW643" s="6"/>
      <c r="WDX643" s="6"/>
      <c r="WDY643" s="6"/>
      <c r="WDZ643" s="6"/>
      <c r="WEA643" s="6"/>
      <c r="WEB643" s="6"/>
      <c r="WEC643" s="6"/>
      <c r="WED643" s="6"/>
      <c r="WEE643" s="6"/>
      <c r="WEF643" s="6"/>
      <c r="WEG643" s="6"/>
      <c r="WEH643" s="6"/>
      <c r="WEI643" s="6"/>
      <c r="WEJ643" s="6"/>
      <c r="WEK643" s="6"/>
      <c r="WEL643" s="6"/>
      <c r="WEM643" s="6"/>
      <c r="WEN643" s="6"/>
      <c r="WEO643" s="6"/>
      <c r="WEP643" s="6"/>
      <c r="WEQ643" s="6"/>
      <c r="WER643" s="6"/>
      <c r="WES643" s="6"/>
      <c r="WET643" s="6"/>
      <c r="WEU643" s="6"/>
      <c r="WEV643" s="6"/>
      <c r="WEW643" s="6"/>
      <c r="WEX643" s="6"/>
      <c r="WEY643" s="6"/>
      <c r="WEZ643" s="6"/>
      <c r="WFA643" s="6"/>
      <c r="WFB643" s="6"/>
      <c r="WFC643" s="6"/>
      <c r="WFD643" s="6"/>
      <c r="WFE643" s="6"/>
      <c r="WFF643" s="6"/>
      <c r="WFG643" s="6"/>
      <c r="WFH643" s="6"/>
      <c r="WFI643" s="6"/>
      <c r="WFJ643" s="6"/>
      <c r="WFK643" s="6"/>
      <c r="WFL643" s="6"/>
      <c r="WFM643" s="6"/>
      <c r="WFN643" s="6"/>
      <c r="WFO643" s="6"/>
      <c r="WFP643" s="6"/>
      <c r="WFQ643" s="6"/>
      <c r="WFR643" s="6"/>
      <c r="WFS643" s="6"/>
      <c r="WFT643" s="6"/>
      <c r="WFU643" s="6"/>
      <c r="WFV643" s="6"/>
      <c r="WFW643" s="6"/>
      <c r="WFX643" s="6"/>
      <c r="WFY643" s="6"/>
      <c r="WFZ643" s="6"/>
      <c r="WGA643" s="6"/>
      <c r="WGB643" s="6"/>
      <c r="WGC643" s="6"/>
      <c r="WGD643" s="6"/>
      <c r="WGE643" s="6"/>
      <c r="WGF643" s="6"/>
      <c r="WGG643" s="6"/>
      <c r="WGH643" s="6"/>
      <c r="WGI643" s="6"/>
      <c r="WGJ643" s="6"/>
      <c r="WGK643" s="6"/>
      <c r="WGL643" s="6"/>
      <c r="WGM643" s="6"/>
      <c r="WGN643" s="6"/>
      <c r="WGO643" s="6"/>
      <c r="WGP643" s="6"/>
      <c r="WGQ643" s="6"/>
      <c r="WGR643" s="6"/>
      <c r="WGS643" s="6"/>
      <c r="WGT643" s="6"/>
      <c r="WGU643" s="6"/>
      <c r="WGV643" s="6"/>
      <c r="WGW643" s="6"/>
      <c r="WGX643" s="6"/>
      <c r="WGY643" s="6"/>
      <c r="WGZ643" s="6"/>
      <c r="WHA643" s="6"/>
      <c r="WHB643" s="6"/>
      <c r="WHC643" s="6"/>
      <c r="WHD643" s="6"/>
      <c r="WHE643" s="6"/>
      <c r="WHF643" s="6"/>
      <c r="WHG643" s="6"/>
      <c r="WHH643" s="6"/>
      <c r="WHI643" s="6"/>
      <c r="WHJ643" s="6"/>
      <c r="WHK643" s="6"/>
      <c r="WHL643" s="6"/>
      <c r="WHM643" s="6"/>
      <c r="WHN643" s="6"/>
      <c r="WHO643" s="6"/>
      <c r="WHP643" s="6"/>
      <c r="WHQ643" s="6"/>
      <c r="WHR643" s="6"/>
      <c r="WHS643" s="6"/>
      <c r="WHT643" s="6"/>
      <c r="WHU643" s="6"/>
      <c r="WHV643" s="6"/>
      <c r="WHW643" s="6"/>
      <c r="WHX643" s="6"/>
      <c r="WHY643" s="6"/>
      <c r="WHZ643" s="6"/>
      <c r="WIA643" s="6"/>
      <c r="WIB643" s="6"/>
      <c r="WIC643" s="6"/>
      <c r="WID643" s="6"/>
      <c r="WIE643" s="6"/>
      <c r="WIF643" s="6"/>
      <c r="WIG643" s="6"/>
      <c r="WIH643" s="6"/>
      <c r="WII643" s="6"/>
      <c r="WIJ643" s="6"/>
      <c r="WIK643" s="6"/>
      <c r="WIL643" s="6"/>
      <c r="WIM643" s="6"/>
      <c r="WIN643" s="6"/>
      <c r="WIO643" s="6"/>
      <c r="WIP643" s="6"/>
      <c r="WIQ643" s="6"/>
      <c r="WIR643" s="6"/>
      <c r="WIS643" s="6"/>
      <c r="WIT643" s="6"/>
      <c r="WIU643" s="6"/>
      <c r="WIV643" s="6"/>
      <c r="WIW643" s="6"/>
      <c r="WIX643" s="6"/>
      <c r="WIY643" s="6"/>
      <c r="WIZ643" s="6"/>
      <c r="WJA643" s="6"/>
      <c r="WJB643" s="6"/>
      <c r="WJC643" s="6"/>
      <c r="WJD643" s="6"/>
      <c r="WJE643" s="6"/>
      <c r="WJF643" s="6"/>
      <c r="WJG643" s="6"/>
      <c r="WJH643" s="6"/>
      <c r="WJI643" s="6"/>
      <c r="WJJ643" s="6"/>
      <c r="WJK643" s="6"/>
      <c r="WJL643" s="6"/>
      <c r="WJM643" s="6"/>
      <c r="WJN643" s="6"/>
      <c r="WJO643" s="6"/>
      <c r="WJP643" s="6"/>
      <c r="WJQ643" s="6"/>
      <c r="WJR643" s="6"/>
      <c r="WJS643" s="6"/>
      <c r="WJT643" s="6"/>
      <c r="WJU643" s="6"/>
      <c r="WJV643" s="6"/>
      <c r="WJW643" s="6"/>
      <c r="WJX643" s="6"/>
      <c r="WJY643" s="6"/>
      <c r="WJZ643" s="6"/>
      <c r="WKA643" s="6"/>
      <c r="WKB643" s="6"/>
      <c r="WKC643" s="6"/>
      <c r="WKD643" s="6"/>
      <c r="WKE643" s="6"/>
      <c r="WKF643" s="6"/>
      <c r="WKG643" s="6"/>
      <c r="WKH643" s="6"/>
      <c r="WKI643" s="6"/>
      <c r="WKJ643" s="6"/>
      <c r="WKK643" s="6"/>
      <c r="WKL643" s="6"/>
      <c r="WKM643" s="6"/>
      <c r="WKN643" s="6"/>
      <c r="WKO643" s="6"/>
      <c r="WKP643" s="6"/>
      <c r="WKQ643" s="6"/>
      <c r="WKR643" s="6"/>
      <c r="WKS643" s="6"/>
      <c r="WKT643" s="6"/>
      <c r="WKU643" s="6"/>
      <c r="WKV643" s="6"/>
      <c r="WKW643" s="6"/>
      <c r="WKX643" s="6"/>
      <c r="WKY643" s="6"/>
      <c r="WKZ643" s="6"/>
      <c r="WLA643" s="6"/>
      <c r="WLB643" s="6"/>
      <c r="WLC643" s="6"/>
      <c r="WLD643" s="6"/>
      <c r="WLE643" s="6"/>
      <c r="WLF643" s="6"/>
      <c r="WLG643" s="6"/>
      <c r="WLH643" s="6"/>
      <c r="WLI643" s="6"/>
      <c r="WLJ643" s="6"/>
      <c r="WLK643" s="6"/>
      <c r="WLL643" s="6"/>
      <c r="WLM643" s="6"/>
      <c r="WLN643" s="6"/>
      <c r="WLO643" s="6"/>
      <c r="WLP643" s="6"/>
      <c r="WLQ643" s="6"/>
      <c r="WLR643" s="6"/>
      <c r="WLS643" s="6"/>
      <c r="WLT643" s="6"/>
      <c r="WLU643" s="6"/>
      <c r="WLV643" s="6"/>
      <c r="WLW643" s="6"/>
      <c r="WLX643" s="6"/>
      <c r="WLY643" s="6"/>
      <c r="WLZ643" s="6"/>
      <c r="WMA643" s="6"/>
      <c r="WMB643" s="6"/>
      <c r="WMC643" s="6"/>
      <c r="WMD643" s="6"/>
      <c r="WME643" s="6"/>
      <c r="WMF643" s="6"/>
      <c r="WMG643" s="6"/>
      <c r="WMH643" s="6"/>
      <c r="WMI643" s="6"/>
      <c r="WMJ643" s="6"/>
      <c r="WMK643" s="6"/>
      <c r="WML643" s="6"/>
      <c r="WMM643" s="6"/>
      <c r="WMN643" s="6"/>
      <c r="WMO643" s="6"/>
      <c r="WMP643" s="6"/>
      <c r="WMQ643" s="6"/>
      <c r="WMR643" s="6"/>
      <c r="WMS643" s="6"/>
      <c r="WMT643" s="6"/>
      <c r="WMU643" s="6"/>
      <c r="WMV643" s="6"/>
      <c r="WMW643" s="6"/>
      <c r="WMX643" s="6"/>
      <c r="WMY643" s="6"/>
      <c r="WMZ643" s="6"/>
      <c r="WNA643" s="6"/>
      <c r="WNB643" s="6"/>
      <c r="WNC643" s="6"/>
      <c r="WND643" s="6"/>
      <c r="WNE643" s="6"/>
      <c r="WNF643" s="6"/>
      <c r="WNG643" s="6"/>
      <c r="WNH643" s="6"/>
      <c r="WNI643" s="6"/>
      <c r="WNJ643" s="6"/>
      <c r="WNK643" s="6"/>
      <c r="WNL643" s="6"/>
      <c r="WNM643" s="6"/>
      <c r="WNN643" s="6"/>
      <c r="WNO643" s="6"/>
      <c r="WNP643" s="6"/>
      <c r="WNQ643" s="6"/>
      <c r="WNR643" s="6"/>
      <c r="WNS643" s="6"/>
      <c r="WNT643" s="6"/>
      <c r="WNU643" s="6"/>
      <c r="WNV643" s="6"/>
      <c r="WNW643" s="6"/>
      <c r="WNX643" s="6"/>
      <c r="WNY643" s="6"/>
      <c r="WNZ643" s="6"/>
      <c r="WOA643" s="6"/>
      <c r="WOB643" s="6"/>
      <c r="WOC643" s="6"/>
      <c r="WOD643" s="6"/>
      <c r="WOE643" s="6"/>
      <c r="WOF643" s="6"/>
      <c r="WOG643" s="6"/>
      <c r="WOH643" s="6"/>
      <c r="WOI643" s="6"/>
      <c r="WOJ643" s="6"/>
      <c r="WOK643" s="6"/>
      <c r="WOL643" s="6"/>
      <c r="WOM643" s="6"/>
      <c r="WON643" s="6"/>
      <c r="WOO643" s="6"/>
      <c r="WOP643" s="6"/>
      <c r="WOQ643" s="6"/>
      <c r="WOR643" s="6"/>
      <c r="WOS643" s="6"/>
      <c r="WOT643" s="6"/>
      <c r="WOU643" s="6"/>
      <c r="WOV643" s="6"/>
      <c r="WOW643" s="6"/>
      <c r="WOX643" s="6"/>
      <c r="WOY643" s="6"/>
      <c r="WOZ643" s="6"/>
      <c r="WPA643" s="6"/>
      <c r="WPB643" s="6"/>
      <c r="WPC643" s="6"/>
      <c r="WPD643" s="6"/>
      <c r="WPE643" s="6"/>
      <c r="WPF643" s="6"/>
      <c r="WPG643" s="6"/>
      <c r="WPH643" s="6"/>
      <c r="WPI643" s="6"/>
      <c r="WPJ643" s="6"/>
      <c r="WPK643" s="6"/>
      <c r="WPL643" s="6"/>
      <c r="WPM643" s="6"/>
      <c r="WPN643" s="6"/>
      <c r="WPO643" s="6"/>
      <c r="WPP643" s="6"/>
      <c r="WPQ643" s="6"/>
      <c r="WPR643" s="6"/>
      <c r="WPS643" s="6"/>
      <c r="WPT643" s="6"/>
      <c r="WPU643" s="6"/>
      <c r="WPV643" s="6"/>
      <c r="WPW643" s="6"/>
      <c r="WPX643" s="6"/>
      <c r="WPY643" s="6"/>
      <c r="WPZ643" s="6"/>
      <c r="WQA643" s="6"/>
      <c r="WQB643" s="6"/>
      <c r="WQC643" s="6"/>
      <c r="WQD643" s="6"/>
      <c r="WQE643" s="6"/>
      <c r="WQF643" s="6"/>
      <c r="WQG643" s="6"/>
      <c r="WQH643" s="6"/>
      <c r="WQI643" s="6"/>
      <c r="WQJ643" s="6"/>
      <c r="WQK643" s="6"/>
      <c r="WQL643" s="6"/>
      <c r="WQM643" s="6"/>
      <c r="WQN643" s="6"/>
      <c r="WQO643" s="6"/>
      <c r="WQP643" s="6"/>
      <c r="WQQ643" s="6"/>
      <c r="WQR643" s="6"/>
      <c r="WQS643" s="6"/>
      <c r="WQT643" s="6"/>
      <c r="WQU643" s="6"/>
      <c r="WQV643" s="6"/>
      <c r="WQW643" s="6"/>
      <c r="WQX643" s="6"/>
      <c r="WQY643" s="6"/>
      <c r="WQZ643" s="6"/>
      <c r="WRA643" s="6"/>
      <c r="WRB643" s="6"/>
      <c r="WRC643" s="6"/>
      <c r="WRD643" s="6"/>
      <c r="WRE643" s="6"/>
      <c r="WRF643" s="6"/>
      <c r="WRG643" s="6"/>
      <c r="WRH643" s="6"/>
      <c r="WRI643" s="6"/>
      <c r="WRJ643" s="6"/>
      <c r="WRK643" s="6"/>
      <c r="WRL643" s="6"/>
      <c r="WRM643" s="6"/>
      <c r="WRN643" s="6"/>
      <c r="WRO643" s="6"/>
      <c r="WRP643" s="6"/>
      <c r="WRQ643" s="6"/>
      <c r="WRR643" s="6"/>
      <c r="WRS643" s="6"/>
      <c r="WRT643" s="6"/>
      <c r="WRU643" s="6"/>
      <c r="WRV643" s="6"/>
      <c r="WRW643" s="6"/>
      <c r="WRX643" s="6"/>
      <c r="WRY643" s="6"/>
      <c r="WRZ643" s="6"/>
      <c r="WSA643" s="6"/>
      <c r="WSB643" s="6"/>
      <c r="WSC643" s="6"/>
      <c r="WSD643" s="6"/>
      <c r="WSE643" s="6"/>
      <c r="WSF643" s="6"/>
      <c r="WSG643" s="6"/>
      <c r="WSH643" s="6"/>
      <c r="WSI643" s="6"/>
      <c r="WSJ643" s="6"/>
      <c r="WSK643" s="6"/>
      <c r="WSL643" s="6"/>
      <c r="WSM643" s="6"/>
      <c r="WSN643" s="6"/>
      <c r="WSO643" s="6"/>
      <c r="WSP643" s="6"/>
      <c r="WSQ643" s="6"/>
      <c r="WSR643" s="6"/>
      <c r="WSS643" s="6"/>
      <c r="WST643" s="6"/>
      <c r="WSU643" s="6"/>
      <c r="WSV643" s="6"/>
      <c r="WSW643" s="6"/>
      <c r="WSX643" s="6"/>
      <c r="WSY643" s="6"/>
      <c r="WSZ643" s="6"/>
      <c r="WTA643" s="6"/>
      <c r="WTB643" s="6"/>
      <c r="WTC643" s="6"/>
      <c r="WTD643" s="6"/>
      <c r="WTE643" s="6"/>
      <c r="WTF643" s="6"/>
      <c r="WTG643" s="6"/>
      <c r="WTH643" s="6"/>
      <c r="WTI643" s="6"/>
      <c r="WTJ643" s="6"/>
      <c r="WTK643" s="6"/>
      <c r="WTL643" s="6"/>
      <c r="WTM643" s="6"/>
      <c r="WTN643" s="6"/>
      <c r="WTO643" s="6"/>
      <c r="WTP643" s="6"/>
      <c r="WTQ643" s="6"/>
      <c r="WTR643" s="6"/>
      <c r="WTS643" s="6"/>
      <c r="WTT643" s="6"/>
      <c r="WTU643" s="6"/>
      <c r="WTV643" s="6"/>
      <c r="WTW643" s="6"/>
      <c r="WTX643" s="6"/>
      <c r="WTY643" s="6"/>
      <c r="WTZ643" s="6"/>
      <c r="WUA643" s="6"/>
      <c r="WUB643" s="6"/>
      <c r="WUC643" s="6"/>
      <c r="WUD643" s="6"/>
      <c r="WUE643" s="6"/>
      <c r="WUF643" s="6"/>
      <c r="WUG643" s="6"/>
      <c r="WUH643" s="6"/>
      <c r="WUI643" s="6"/>
      <c r="WUJ643" s="6"/>
      <c r="WUK643" s="6"/>
      <c r="WUL643" s="6"/>
      <c r="WUM643" s="6"/>
      <c r="WUN643" s="6"/>
      <c r="WUO643" s="6"/>
      <c r="WUP643" s="6"/>
      <c r="WUQ643" s="6"/>
      <c r="WUR643" s="6"/>
      <c r="WUS643" s="6"/>
      <c r="WUT643" s="6"/>
      <c r="WUU643" s="6"/>
      <c r="WUV643" s="6"/>
      <c r="WUW643" s="6"/>
      <c r="WUX643" s="6"/>
      <c r="WUY643" s="6"/>
      <c r="WUZ643" s="6"/>
      <c r="WVA643" s="6"/>
      <c r="WVB643" s="6"/>
      <c r="WVC643" s="6"/>
      <c r="WVD643" s="6"/>
      <c r="WVE643" s="6"/>
      <c r="WVF643" s="6"/>
      <c r="WVG643" s="6"/>
      <c r="WVH643" s="6"/>
      <c r="WVI643" s="6"/>
      <c r="WVJ643" s="6"/>
      <c r="WVK643" s="6"/>
      <c r="WVL643" s="6"/>
      <c r="WVM643" s="6"/>
      <c r="WVN643" s="6"/>
      <c r="WVO643" s="6"/>
      <c r="WVP643" s="6"/>
      <c r="WVQ643" s="6"/>
      <c r="WVR643" s="6"/>
      <c r="WVS643" s="6"/>
      <c r="WVT643" s="6"/>
      <c r="WVU643" s="6"/>
      <c r="WVV643" s="6"/>
      <c r="WVW643" s="6"/>
      <c r="WVX643" s="6"/>
      <c r="WVY643" s="6"/>
      <c r="WVZ643" s="6"/>
      <c r="WWA643" s="6"/>
      <c r="WWB643" s="6"/>
      <c r="WWC643" s="6"/>
      <c r="WWD643" s="6"/>
      <c r="WWE643" s="6"/>
      <c r="WWF643" s="6"/>
      <c r="WWG643" s="6"/>
      <c r="WWH643" s="6"/>
      <c r="WWI643" s="6"/>
      <c r="WWJ643" s="6"/>
      <c r="WWK643" s="6"/>
      <c r="WWL643" s="6"/>
      <c r="WWM643" s="6"/>
      <c r="WWN643" s="6"/>
      <c r="WWO643" s="6"/>
      <c r="WWP643" s="6"/>
      <c r="WWQ643" s="6"/>
      <c r="WWR643" s="6"/>
      <c r="WWS643" s="6"/>
      <c r="WWT643" s="6"/>
      <c r="WWU643" s="6"/>
      <c r="WWV643" s="6"/>
      <c r="WWW643" s="6"/>
      <c r="WWX643" s="6"/>
      <c r="WWY643" s="6"/>
      <c r="WWZ643" s="6"/>
      <c r="WXA643" s="6"/>
      <c r="WXB643" s="6"/>
      <c r="WXC643" s="6"/>
      <c r="WXD643" s="6"/>
      <c r="WXE643" s="6"/>
      <c r="WXF643" s="6"/>
      <c r="WXG643" s="6"/>
      <c r="WXH643" s="6"/>
      <c r="WXI643" s="6"/>
      <c r="WXJ643" s="6"/>
      <c r="WXK643" s="6"/>
      <c r="WXL643" s="6"/>
      <c r="WXM643" s="6"/>
      <c r="WXN643" s="6"/>
      <c r="WXO643" s="6"/>
      <c r="WXP643" s="6"/>
      <c r="WXQ643" s="6"/>
      <c r="WXR643" s="6"/>
      <c r="WXS643" s="6"/>
      <c r="WXT643" s="6"/>
      <c r="WXU643" s="6"/>
      <c r="WXV643" s="6"/>
      <c r="WXW643" s="6"/>
      <c r="WXX643" s="6"/>
      <c r="WXY643" s="6"/>
      <c r="WXZ643" s="6"/>
      <c r="WYA643" s="6"/>
      <c r="WYB643" s="6"/>
      <c r="WYC643" s="6"/>
      <c r="WYD643" s="6"/>
      <c r="WYE643" s="6"/>
      <c r="WYF643" s="6"/>
      <c r="WYG643" s="6"/>
      <c r="WYH643" s="6"/>
      <c r="WYI643" s="6"/>
      <c r="WYJ643" s="6"/>
      <c r="WYK643" s="6"/>
      <c r="WYL643" s="6"/>
      <c r="WYM643" s="6"/>
      <c r="WYN643" s="6"/>
      <c r="WYO643" s="6"/>
      <c r="WYP643" s="6"/>
      <c r="WYQ643" s="6"/>
      <c r="WYR643" s="6"/>
      <c r="WYS643" s="6"/>
      <c r="WYT643" s="6"/>
      <c r="WYU643" s="6"/>
      <c r="WYV643" s="6"/>
      <c r="WYW643" s="6"/>
      <c r="WYX643" s="6"/>
      <c r="WYY643" s="6"/>
      <c r="WYZ643" s="6"/>
      <c r="WZA643" s="6"/>
      <c r="WZB643" s="6"/>
      <c r="WZC643" s="6"/>
      <c r="WZD643" s="6"/>
      <c r="WZE643" s="6"/>
      <c r="WZF643" s="6"/>
      <c r="WZG643" s="6"/>
      <c r="WZH643" s="6"/>
      <c r="WZI643" s="6"/>
      <c r="WZJ643" s="6"/>
      <c r="WZK643" s="6"/>
      <c r="WZL643" s="6"/>
      <c r="WZM643" s="6"/>
      <c r="WZN643" s="6"/>
      <c r="WZO643" s="6"/>
      <c r="WZP643" s="6"/>
      <c r="WZQ643" s="6"/>
      <c r="WZR643" s="6"/>
      <c r="WZS643" s="6"/>
      <c r="WZT643" s="6"/>
      <c r="WZU643" s="6"/>
      <c r="WZV643" s="6"/>
      <c r="WZW643" s="6"/>
      <c r="WZX643" s="6"/>
      <c r="WZY643" s="6"/>
      <c r="WZZ643" s="6"/>
      <c r="XAA643" s="6"/>
      <c r="XAB643" s="6"/>
      <c r="XAC643" s="6"/>
      <c r="XAD643" s="6"/>
      <c r="XAE643" s="6"/>
      <c r="XAF643" s="6"/>
      <c r="XAG643" s="6"/>
      <c r="XAH643" s="6"/>
      <c r="XAI643" s="6"/>
      <c r="XAJ643" s="6"/>
      <c r="XAK643" s="6"/>
      <c r="XAL643" s="6"/>
      <c r="XAM643" s="6"/>
      <c r="XAN643" s="6"/>
      <c r="XAO643" s="6"/>
      <c r="XAP643" s="6"/>
      <c r="XAQ643" s="6"/>
      <c r="XAR643" s="6"/>
      <c r="XAS643" s="6"/>
      <c r="XAT643" s="6"/>
      <c r="XAU643" s="6"/>
      <c r="XAV643" s="6"/>
      <c r="XAW643" s="6"/>
      <c r="XAX643" s="6"/>
      <c r="XAY643" s="6"/>
      <c r="XAZ643" s="6"/>
      <c r="XBA643" s="6"/>
      <c r="XBB643" s="6"/>
      <c r="XBC643" s="6"/>
      <c r="XBD643" s="6"/>
      <c r="XBE643" s="6"/>
      <c r="XBF643" s="6"/>
      <c r="XBG643" s="6"/>
      <c r="XBH643" s="6"/>
      <c r="XBI643" s="6"/>
      <c r="XBJ643" s="6"/>
      <c r="XBK643" s="6"/>
      <c r="XBL643" s="6"/>
      <c r="XBM643" s="6"/>
      <c r="XBN643" s="6"/>
      <c r="XBO643" s="6"/>
      <c r="XBP643" s="6"/>
      <c r="XBQ643" s="6"/>
      <c r="XBR643" s="6"/>
      <c r="XBS643" s="6"/>
      <c r="XBT643" s="6"/>
      <c r="XBU643" s="6"/>
      <c r="XBV643" s="6"/>
      <c r="XBW643" s="6"/>
      <c r="XBX643" s="6"/>
      <c r="XBY643" s="6"/>
      <c r="XBZ643" s="6"/>
      <c r="XCA643" s="6"/>
      <c r="XCB643" s="6"/>
      <c r="XCC643" s="6"/>
      <c r="XCD643" s="6"/>
      <c r="XCE643" s="6"/>
      <c r="XCF643" s="6"/>
      <c r="XCG643" s="6"/>
      <c r="XCH643" s="6"/>
      <c r="XCI643" s="6"/>
      <c r="XCJ643" s="6"/>
      <c r="XCK643" s="6"/>
      <c r="XCL643" s="6"/>
      <c r="XCM643" s="6"/>
      <c r="XCN643" s="6"/>
      <c r="XCO643" s="6"/>
      <c r="XCP643" s="6"/>
      <c r="XCQ643" s="6"/>
      <c r="XCR643" s="6"/>
      <c r="XCS643" s="6"/>
      <c r="XCT643" s="6"/>
      <c r="XCU643" s="6"/>
      <c r="XCV643" s="6"/>
      <c r="XCW643" s="6"/>
      <c r="XCX643" s="6"/>
      <c r="XCY643" s="6"/>
      <c r="XCZ643" s="6"/>
      <c r="XDA643" s="6"/>
      <c r="XDB643" s="6"/>
      <c r="XDC643" s="6"/>
      <c r="XDD643" s="6"/>
      <c r="XDE643" s="6"/>
      <c r="XDF643" s="6"/>
      <c r="XDG643" s="6"/>
      <c r="XDH643" s="6"/>
      <c r="XDI643" s="6"/>
      <c r="XDJ643" s="6"/>
      <c r="XDK643" s="6"/>
      <c r="XDL643" s="6"/>
      <c r="XDM643" s="6"/>
      <c r="XDN643" s="6"/>
      <c r="XDO643" s="6"/>
      <c r="XDP643" s="6"/>
    </row>
    <row r="644" spans="1:16344" s="184" customFormat="1">
      <c r="A644" s="28"/>
      <c r="B644" s="29"/>
      <c r="C644" s="30"/>
      <c r="D644" s="30"/>
      <c r="E644" s="31" t="s">
        <v>39</v>
      </c>
      <c r="F644" s="32" t="s">
        <v>36</v>
      </c>
      <c r="G644" s="32">
        <v>1</v>
      </c>
      <c r="H644" s="32">
        <f t="shared" si="491"/>
        <v>0</v>
      </c>
      <c r="I644" s="63">
        <f>VLOOKUP(E644,$Y$112:$AL$122,14,FALSE)</f>
        <v>150000</v>
      </c>
      <c r="J644" s="65">
        <f t="shared" si="485"/>
        <v>0</v>
      </c>
      <c r="K644" s="32">
        <f t="shared" si="492"/>
        <v>10</v>
      </c>
      <c r="L644" s="63">
        <f t="shared" si="486"/>
        <v>380000</v>
      </c>
      <c r="M644" s="66">
        <f t="shared" si="487"/>
        <v>3800000</v>
      </c>
      <c r="N644" s="32"/>
      <c r="O644" s="63"/>
      <c r="P644" s="63"/>
      <c r="Q644" s="32">
        <v>7</v>
      </c>
      <c r="R644" s="63">
        <f t="shared" si="488"/>
        <v>650000</v>
      </c>
      <c r="S644" s="32">
        <v>0</v>
      </c>
      <c r="T644" s="66">
        <f t="shared" si="489"/>
        <v>195000</v>
      </c>
      <c r="U644" s="286">
        <f t="shared" si="490"/>
        <v>4550000</v>
      </c>
      <c r="V644" s="9"/>
      <c r="W644" s="9"/>
      <c r="X644" s="10"/>
      <c r="Y644" s="103"/>
      <c r="Z644" s="104"/>
      <c r="AA644" s="104"/>
      <c r="AB644" s="104"/>
      <c r="AC644" s="104"/>
      <c r="AD644" s="104"/>
      <c r="AE644" s="104"/>
      <c r="AF644" s="104"/>
      <c r="AG644" s="104"/>
      <c r="AH644" s="104"/>
      <c r="AI644" s="104"/>
      <c r="AJ644" s="104"/>
      <c r="AK644" s="103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6"/>
      <c r="FH644" s="6"/>
      <c r="FI644" s="6"/>
      <c r="FJ644" s="6"/>
      <c r="FK644" s="6"/>
      <c r="FL644" s="6"/>
      <c r="FM644" s="6"/>
      <c r="FN644" s="6"/>
      <c r="FO644" s="6"/>
      <c r="FP644" s="6"/>
      <c r="FQ644" s="6"/>
      <c r="FR644" s="6"/>
      <c r="FS644" s="6"/>
      <c r="FT644" s="6"/>
      <c r="FU644" s="6"/>
      <c r="FV644" s="6"/>
      <c r="FW644" s="6"/>
      <c r="FX644" s="6"/>
      <c r="FY644" s="6"/>
      <c r="FZ644" s="6"/>
      <c r="GA644" s="6"/>
      <c r="GB644" s="6"/>
      <c r="GC644" s="6"/>
      <c r="GD644" s="6"/>
      <c r="GE644" s="6"/>
      <c r="GF644" s="6"/>
      <c r="GG644" s="6"/>
      <c r="GH644" s="6"/>
      <c r="GI644" s="6"/>
      <c r="GJ644" s="6"/>
      <c r="GK644" s="6"/>
      <c r="GL644" s="6"/>
      <c r="GM644" s="6"/>
      <c r="GN644" s="6"/>
      <c r="GO644" s="6"/>
      <c r="GP644" s="6"/>
      <c r="GQ644" s="6"/>
      <c r="GR644" s="6"/>
      <c r="GS644" s="6"/>
      <c r="GT644" s="6"/>
      <c r="GU644" s="6"/>
      <c r="GV644" s="6"/>
      <c r="GW644" s="6"/>
      <c r="GX644" s="6"/>
      <c r="GY644" s="6"/>
      <c r="GZ644" s="6"/>
      <c r="HA644" s="6"/>
      <c r="HB644" s="6"/>
      <c r="HC644" s="6"/>
      <c r="HD644" s="6"/>
      <c r="HE644" s="6"/>
      <c r="HF644" s="6"/>
      <c r="HG644" s="6"/>
      <c r="HH644" s="6"/>
      <c r="HI644" s="6"/>
      <c r="HJ644" s="6"/>
      <c r="HK644" s="6"/>
      <c r="HL644" s="6"/>
      <c r="HM644" s="6"/>
      <c r="HN644" s="6"/>
      <c r="HO644" s="6"/>
      <c r="HP644" s="6"/>
      <c r="HQ644" s="6"/>
      <c r="HR644" s="6"/>
      <c r="HS644" s="6"/>
      <c r="HT644" s="6"/>
      <c r="HU644" s="6"/>
      <c r="HV644" s="6"/>
      <c r="HW644" s="6"/>
      <c r="HX644" s="6"/>
      <c r="HY644" s="6"/>
      <c r="HZ644" s="6"/>
      <c r="IA644" s="6"/>
      <c r="IB644" s="6"/>
      <c r="IC644" s="6"/>
      <c r="ID644" s="6"/>
      <c r="IE644" s="6"/>
      <c r="IF644" s="6"/>
      <c r="IG644" s="6"/>
      <c r="IH644" s="6"/>
      <c r="II644" s="6"/>
      <c r="IJ644" s="6"/>
      <c r="IK644" s="6"/>
      <c r="IL644" s="6"/>
      <c r="IM644" s="6"/>
      <c r="IN644" s="6"/>
      <c r="IO644" s="6"/>
      <c r="IP644" s="6"/>
      <c r="IQ644" s="6"/>
      <c r="IR644" s="6"/>
      <c r="IS644" s="6"/>
      <c r="IT644" s="6"/>
      <c r="IU644" s="6"/>
      <c r="IV644" s="6"/>
      <c r="IW644" s="6"/>
      <c r="IX644" s="6"/>
      <c r="IY644" s="6"/>
      <c r="IZ644" s="6"/>
      <c r="JA644" s="6"/>
      <c r="JB644" s="6"/>
      <c r="JC644" s="6"/>
      <c r="JD644" s="6"/>
      <c r="JE644" s="6"/>
      <c r="JF644" s="6"/>
      <c r="JG644" s="6"/>
      <c r="JH644" s="6"/>
      <c r="JI644" s="6"/>
      <c r="JJ644" s="6"/>
      <c r="JK644" s="6"/>
      <c r="JL644" s="6"/>
      <c r="JM644" s="6"/>
      <c r="JN644" s="6"/>
      <c r="JO644" s="6"/>
      <c r="JP644" s="6"/>
      <c r="JQ644" s="6"/>
      <c r="JR644" s="6"/>
      <c r="JS644" s="6"/>
      <c r="JT644" s="6"/>
      <c r="JU644" s="6"/>
      <c r="JV644" s="6"/>
      <c r="JW644" s="6"/>
      <c r="JX644" s="6"/>
      <c r="JY644" s="6"/>
      <c r="JZ644" s="6"/>
      <c r="KA644" s="6"/>
      <c r="KB644" s="6"/>
      <c r="KC644" s="6"/>
      <c r="KD644" s="6"/>
      <c r="KE644" s="6"/>
      <c r="KF644" s="6"/>
      <c r="KG644" s="6"/>
      <c r="KH644" s="6"/>
      <c r="KI644" s="6"/>
      <c r="KJ644" s="6"/>
      <c r="KK644" s="6"/>
      <c r="KL644" s="6"/>
      <c r="KM644" s="6"/>
      <c r="KN644" s="6"/>
      <c r="KO644" s="6"/>
      <c r="KP644" s="6"/>
      <c r="KQ644" s="6"/>
      <c r="KR644" s="6"/>
      <c r="KS644" s="6"/>
      <c r="KT644" s="6"/>
      <c r="KU644" s="6"/>
      <c r="KV644" s="6"/>
      <c r="KW644" s="6"/>
      <c r="KX644" s="6"/>
      <c r="KY644" s="6"/>
      <c r="KZ644" s="6"/>
      <c r="LA644" s="6"/>
      <c r="LB644" s="6"/>
      <c r="LC644" s="6"/>
      <c r="LD644" s="6"/>
      <c r="LE644" s="6"/>
      <c r="LF644" s="6"/>
      <c r="LG644" s="6"/>
      <c r="LH644" s="6"/>
      <c r="LI644" s="6"/>
      <c r="LJ644" s="6"/>
      <c r="LK644" s="6"/>
      <c r="LL644" s="6"/>
      <c r="LM644" s="6"/>
      <c r="LN644" s="6"/>
      <c r="LO644" s="6"/>
      <c r="LP644" s="6"/>
      <c r="LQ644" s="6"/>
      <c r="LR644" s="6"/>
      <c r="LS644" s="6"/>
      <c r="LT644" s="6"/>
      <c r="LU644" s="6"/>
      <c r="LV644" s="6"/>
      <c r="LW644" s="6"/>
      <c r="LX644" s="6"/>
      <c r="LY644" s="6"/>
      <c r="LZ644" s="6"/>
      <c r="MA644" s="6"/>
      <c r="MB644" s="6"/>
      <c r="MC644" s="6"/>
      <c r="MD644" s="6"/>
      <c r="ME644" s="6"/>
      <c r="MF644" s="6"/>
      <c r="MG644" s="6"/>
      <c r="MH644" s="6"/>
      <c r="MI644" s="6"/>
      <c r="MJ644" s="6"/>
      <c r="MK644" s="6"/>
      <c r="ML644" s="6"/>
      <c r="MM644" s="6"/>
      <c r="MN644" s="6"/>
      <c r="MO644" s="6"/>
      <c r="MP644" s="6"/>
      <c r="MQ644" s="6"/>
      <c r="MR644" s="6"/>
      <c r="MS644" s="6"/>
      <c r="MT644" s="6"/>
      <c r="MU644" s="6"/>
      <c r="MV644" s="6"/>
      <c r="MW644" s="6"/>
      <c r="MX644" s="6"/>
      <c r="MY644" s="6"/>
      <c r="MZ644" s="6"/>
      <c r="NA644" s="6"/>
      <c r="NB644" s="6"/>
      <c r="NC644" s="6"/>
      <c r="ND644" s="6"/>
      <c r="NE644" s="6"/>
      <c r="NF644" s="6"/>
      <c r="NG644" s="6"/>
      <c r="NH644" s="6"/>
      <c r="NI644" s="6"/>
      <c r="NJ644" s="6"/>
      <c r="NK644" s="6"/>
      <c r="NL644" s="6"/>
      <c r="NM644" s="6"/>
      <c r="NN644" s="6"/>
      <c r="NO644" s="6"/>
      <c r="NP644" s="6"/>
      <c r="NQ644" s="6"/>
      <c r="NR644" s="6"/>
      <c r="NS644" s="6"/>
      <c r="NT644" s="6"/>
      <c r="NU644" s="6"/>
      <c r="NV644" s="6"/>
      <c r="NW644" s="6"/>
      <c r="NX644" s="6"/>
      <c r="NY644" s="6"/>
      <c r="NZ644" s="6"/>
      <c r="OA644" s="6"/>
      <c r="OB644" s="6"/>
      <c r="OC644" s="6"/>
      <c r="OD644" s="6"/>
      <c r="OE644" s="6"/>
      <c r="OF644" s="6"/>
      <c r="OG644" s="6"/>
      <c r="OH644" s="6"/>
      <c r="OI644" s="6"/>
      <c r="OJ644" s="6"/>
      <c r="OK644" s="6"/>
      <c r="OL644" s="6"/>
      <c r="OM644" s="6"/>
      <c r="ON644" s="6"/>
      <c r="OO644" s="6"/>
      <c r="OP644" s="6"/>
      <c r="OQ644" s="6"/>
      <c r="OR644" s="6"/>
      <c r="OS644" s="6"/>
      <c r="OT644" s="6"/>
      <c r="OU644" s="6"/>
      <c r="OV644" s="6"/>
      <c r="OW644" s="6"/>
      <c r="OX644" s="6"/>
      <c r="OY644" s="6"/>
      <c r="OZ644" s="6"/>
      <c r="PA644" s="6"/>
      <c r="PB644" s="6"/>
      <c r="PC644" s="6"/>
      <c r="PD644" s="6"/>
      <c r="PE644" s="6"/>
      <c r="PF644" s="6"/>
      <c r="PG644" s="6"/>
      <c r="PH644" s="6"/>
      <c r="PI644" s="6"/>
      <c r="PJ644" s="6"/>
      <c r="PK644" s="6"/>
      <c r="PL644" s="6"/>
      <c r="PM644" s="6"/>
      <c r="PN644" s="6"/>
      <c r="PO644" s="6"/>
      <c r="PP644" s="6"/>
      <c r="PQ644" s="6"/>
      <c r="PR644" s="6"/>
      <c r="PS644" s="6"/>
      <c r="PT644" s="6"/>
      <c r="PU644" s="6"/>
      <c r="PV644" s="6"/>
      <c r="PW644" s="6"/>
      <c r="PX644" s="6"/>
      <c r="PY644" s="6"/>
      <c r="PZ644" s="6"/>
      <c r="QA644" s="6"/>
      <c r="QB644" s="6"/>
      <c r="QC644" s="6"/>
      <c r="QD644" s="6"/>
      <c r="QE644" s="6"/>
      <c r="QF644" s="6"/>
      <c r="QG644" s="6"/>
      <c r="QH644" s="6"/>
      <c r="QI644" s="6"/>
      <c r="QJ644" s="6"/>
      <c r="QK644" s="6"/>
      <c r="QL644" s="6"/>
      <c r="QM644" s="6"/>
      <c r="QN644" s="6"/>
      <c r="QO644" s="6"/>
      <c r="QP644" s="6"/>
      <c r="QQ644" s="6"/>
      <c r="QR644" s="6"/>
      <c r="QS644" s="6"/>
      <c r="QT644" s="6"/>
      <c r="QU644" s="6"/>
      <c r="QV644" s="6"/>
      <c r="QW644" s="6"/>
      <c r="QX644" s="6"/>
      <c r="QY644" s="6"/>
      <c r="QZ644" s="6"/>
      <c r="RA644" s="6"/>
      <c r="RB644" s="6"/>
      <c r="RC644" s="6"/>
      <c r="RD644" s="6"/>
      <c r="RE644" s="6"/>
      <c r="RF644" s="6"/>
      <c r="RG644" s="6"/>
      <c r="RH644" s="6"/>
      <c r="RI644" s="6"/>
      <c r="RJ644" s="6"/>
      <c r="RK644" s="6"/>
      <c r="RL644" s="6"/>
      <c r="RM644" s="6"/>
      <c r="RN644" s="6"/>
      <c r="RO644" s="6"/>
      <c r="RP644" s="6"/>
      <c r="RQ644" s="6"/>
      <c r="RR644" s="6"/>
      <c r="RS644" s="6"/>
      <c r="RT644" s="6"/>
      <c r="RU644" s="6"/>
      <c r="RV644" s="6"/>
      <c r="RW644" s="6"/>
      <c r="RX644" s="6"/>
      <c r="RY644" s="6"/>
      <c r="RZ644" s="6"/>
      <c r="SA644" s="6"/>
      <c r="SB644" s="6"/>
      <c r="SC644" s="6"/>
      <c r="SD644" s="6"/>
      <c r="SE644" s="6"/>
      <c r="SF644" s="6"/>
      <c r="SG644" s="6"/>
      <c r="SH644" s="6"/>
      <c r="SI644" s="6"/>
      <c r="SJ644" s="6"/>
      <c r="SK644" s="6"/>
      <c r="SL644" s="6"/>
      <c r="SM644" s="6"/>
      <c r="SN644" s="6"/>
      <c r="SO644" s="6"/>
      <c r="SP644" s="6"/>
      <c r="SQ644" s="6"/>
      <c r="SR644" s="6"/>
      <c r="SS644" s="6"/>
      <c r="ST644" s="6"/>
      <c r="SU644" s="6"/>
      <c r="SV644" s="6"/>
      <c r="SW644" s="6"/>
      <c r="SX644" s="6"/>
      <c r="SY644" s="6"/>
      <c r="SZ644" s="6"/>
      <c r="TA644" s="6"/>
      <c r="TB644" s="6"/>
      <c r="TC644" s="6"/>
      <c r="TD644" s="6"/>
      <c r="TE644" s="6"/>
      <c r="TF644" s="6"/>
      <c r="TG644" s="6"/>
      <c r="TH644" s="6"/>
      <c r="TI644" s="6"/>
      <c r="TJ644" s="6"/>
      <c r="TK644" s="6"/>
      <c r="TL644" s="6"/>
      <c r="TM644" s="6"/>
      <c r="TN644" s="6"/>
      <c r="TO644" s="6"/>
      <c r="TP644" s="6"/>
      <c r="TQ644" s="6"/>
      <c r="TR644" s="6"/>
      <c r="TS644" s="6"/>
      <c r="TT644" s="6"/>
      <c r="TU644" s="6"/>
      <c r="TV644" s="6"/>
      <c r="TW644" s="6"/>
      <c r="TX644" s="6"/>
      <c r="TY644" s="6"/>
      <c r="TZ644" s="6"/>
      <c r="UA644" s="6"/>
      <c r="UB644" s="6"/>
      <c r="UC644" s="6"/>
      <c r="UD644" s="6"/>
      <c r="UE644" s="6"/>
      <c r="UF644" s="6"/>
      <c r="UG644" s="6"/>
      <c r="UH644" s="6"/>
      <c r="UI644" s="6"/>
      <c r="UJ644" s="6"/>
      <c r="UK644" s="6"/>
      <c r="UL644" s="6"/>
      <c r="UM644" s="6"/>
      <c r="UN644" s="6"/>
      <c r="UO644" s="6"/>
      <c r="UP644" s="6"/>
      <c r="UQ644" s="6"/>
      <c r="UR644" s="6"/>
      <c r="US644" s="6"/>
      <c r="UT644" s="6"/>
      <c r="UU644" s="6"/>
      <c r="UV644" s="6"/>
      <c r="UW644" s="6"/>
      <c r="UX644" s="6"/>
      <c r="UY644" s="6"/>
      <c r="UZ644" s="6"/>
      <c r="VA644" s="6"/>
      <c r="VB644" s="6"/>
      <c r="VC644" s="6"/>
      <c r="VD644" s="6"/>
      <c r="VE644" s="6"/>
      <c r="VF644" s="6"/>
      <c r="VG644" s="6"/>
      <c r="VH644" s="6"/>
      <c r="VI644" s="6"/>
      <c r="VJ644" s="6"/>
      <c r="VK644" s="6"/>
      <c r="VL644" s="6"/>
      <c r="VM644" s="6"/>
      <c r="VN644" s="6"/>
      <c r="VO644" s="6"/>
      <c r="VP644" s="6"/>
      <c r="VQ644" s="6"/>
      <c r="VR644" s="6"/>
      <c r="VS644" s="6"/>
      <c r="VT644" s="6"/>
      <c r="VU644" s="6"/>
      <c r="VV644" s="6"/>
      <c r="VW644" s="6"/>
      <c r="VX644" s="6"/>
      <c r="VY644" s="6"/>
      <c r="VZ644" s="6"/>
      <c r="WA644" s="6"/>
      <c r="WB644" s="6"/>
      <c r="WC644" s="6"/>
      <c r="WD644" s="6"/>
      <c r="WE644" s="6"/>
      <c r="WF644" s="6"/>
      <c r="WG644" s="6"/>
      <c r="WH644" s="6"/>
      <c r="WI644" s="6"/>
      <c r="WJ644" s="6"/>
      <c r="WK644" s="6"/>
      <c r="WL644" s="6"/>
      <c r="WM644" s="6"/>
      <c r="WN644" s="6"/>
      <c r="WO644" s="6"/>
      <c r="WP644" s="6"/>
      <c r="WQ644" s="6"/>
      <c r="WR644" s="6"/>
      <c r="WS644" s="6"/>
      <c r="WT644" s="6"/>
      <c r="WU644" s="6"/>
      <c r="WV644" s="6"/>
      <c r="WW644" s="6"/>
      <c r="WX644" s="6"/>
      <c r="WY644" s="6"/>
      <c r="WZ644" s="6"/>
      <c r="XA644" s="6"/>
      <c r="XB644" s="6"/>
      <c r="XC644" s="6"/>
      <c r="XD644" s="6"/>
      <c r="XE644" s="6"/>
      <c r="XF644" s="6"/>
      <c r="XG644" s="6"/>
      <c r="XH644" s="6"/>
      <c r="XI644" s="6"/>
      <c r="XJ644" s="6"/>
      <c r="XK644" s="6"/>
      <c r="XL644" s="6"/>
      <c r="XM644" s="6"/>
      <c r="XN644" s="6"/>
      <c r="XO644" s="6"/>
      <c r="XP644" s="6"/>
      <c r="XQ644" s="6"/>
      <c r="XR644" s="6"/>
      <c r="XS644" s="6"/>
      <c r="XT644" s="6"/>
      <c r="XU644" s="6"/>
      <c r="XV644" s="6"/>
      <c r="XW644" s="6"/>
      <c r="XX644" s="6"/>
      <c r="XY644" s="6"/>
      <c r="XZ644" s="6"/>
      <c r="YA644" s="6"/>
      <c r="YB644" s="6"/>
      <c r="YC644" s="6"/>
      <c r="YD644" s="6"/>
      <c r="YE644" s="6"/>
      <c r="YF644" s="6"/>
      <c r="YG644" s="6"/>
      <c r="YH644" s="6"/>
      <c r="YI644" s="6"/>
      <c r="YJ644" s="6"/>
      <c r="YK644" s="6"/>
      <c r="YL644" s="6"/>
      <c r="YM644" s="6"/>
      <c r="YN644" s="6"/>
      <c r="YO644" s="6"/>
      <c r="YP644" s="6"/>
      <c r="YQ644" s="6"/>
      <c r="YR644" s="6"/>
      <c r="YS644" s="6"/>
      <c r="YT644" s="6"/>
      <c r="YU644" s="6"/>
      <c r="YV644" s="6"/>
      <c r="YW644" s="6"/>
      <c r="YX644" s="6"/>
      <c r="YY644" s="6"/>
      <c r="YZ644" s="6"/>
      <c r="ZA644" s="6"/>
      <c r="ZB644" s="6"/>
      <c r="ZC644" s="6"/>
      <c r="ZD644" s="6"/>
      <c r="ZE644" s="6"/>
      <c r="ZF644" s="6"/>
      <c r="ZG644" s="6"/>
      <c r="ZH644" s="6"/>
      <c r="ZI644" s="6"/>
      <c r="ZJ644" s="6"/>
      <c r="ZK644" s="6"/>
      <c r="ZL644" s="6"/>
      <c r="ZM644" s="6"/>
      <c r="ZN644" s="6"/>
      <c r="ZO644" s="6"/>
      <c r="ZP644" s="6"/>
      <c r="ZQ644" s="6"/>
      <c r="ZR644" s="6"/>
      <c r="ZS644" s="6"/>
      <c r="ZT644" s="6"/>
      <c r="ZU644" s="6"/>
      <c r="ZV644" s="6"/>
      <c r="ZW644" s="6"/>
      <c r="ZX644" s="6"/>
      <c r="ZY644" s="6"/>
      <c r="ZZ644" s="6"/>
      <c r="AAA644" s="6"/>
      <c r="AAB644" s="6"/>
      <c r="AAC644" s="6"/>
      <c r="AAD644" s="6"/>
      <c r="AAE644" s="6"/>
      <c r="AAF644" s="6"/>
      <c r="AAG644" s="6"/>
      <c r="AAH644" s="6"/>
      <c r="AAI644" s="6"/>
      <c r="AAJ644" s="6"/>
      <c r="AAK644" s="6"/>
      <c r="AAL644" s="6"/>
      <c r="AAM644" s="6"/>
      <c r="AAN644" s="6"/>
      <c r="AAO644" s="6"/>
      <c r="AAP644" s="6"/>
      <c r="AAQ644" s="6"/>
      <c r="AAR644" s="6"/>
      <c r="AAS644" s="6"/>
      <c r="AAT644" s="6"/>
      <c r="AAU644" s="6"/>
      <c r="AAV644" s="6"/>
      <c r="AAW644" s="6"/>
      <c r="AAX644" s="6"/>
      <c r="AAY644" s="6"/>
      <c r="AAZ644" s="6"/>
      <c r="ABA644" s="6"/>
      <c r="ABB644" s="6"/>
      <c r="ABC644" s="6"/>
      <c r="ABD644" s="6"/>
      <c r="ABE644" s="6"/>
      <c r="ABF644" s="6"/>
      <c r="ABG644" s="6"/>
      <c r="ABH644" s="6"/>
      <c r="ABI644" s="6"/>
      <c r="ABJ644" s="6"/>
      <c r="ABK644" s="6"/>
      <c r="ABL644" s="6"/>
      <c r="ABM644" s="6"/>
      <c r="ABN644" s="6"/>
      <c r="ABO644" s="6"/>
      <c r="ABP644" s="6"/>
      <c r="ABQ644" s="6"/>
      <c r="ABR644" s="6"/>
      <c r="ABS644" s="6"/>
      <c r="ABT644" s="6"/>
      <c r="ABU644" s="6"/>
      <c r="ABV644" s="6"/>
      <c r="ABW644" s="6"/>
      <c r="ABX644" s="6"/>
      <c r="ABY644" s="6"/>
      <c r="ABZ644" s="6"/>
      <c r="ACA644" s="6"/>
      <c r="ACB644" s="6"/>
      <c r="ACC644" s="6"/>
      <c r="ACD644" s="6"/>
      <c r="ACE644" s="6"/>
      <c r="ACF644" s="6"/>
      <c r="ACG644" s="6"/>
      <c r="ACH644" s="6"/>
      <c r="ACI644" s="6"/>
      <c r="ACJ644" s="6"/>
      <c r="ACK644" s="6"/>
      <c r="ACL644" s="6"/>
      <c r="ACM644" s="6"/>
      <c r="ACN644" s="6"/>
      <c r="ACO644" s="6"/>
      <c r="ACP644" s="6"/>
      <c r="ACQ644" s="6"/>
      <c r="ACR644" s="6"/>
      <c r="ACS644" s="6"/>
      <c r="ACT644" s="6"/>
      <c r="ACU644" s="6"/>
      <c r="ACV644" s="6"/>
      <c r="ACW644" s="6"/>
      <c r="ACX644" s="6"/>
      <c r="ACY644" s="6"/>
      <c r="ACZ644" s="6"/>
      <c r="ADA644" s="6"/>
      <c r="ADB644" s="6"/>
      <c r="ADC644" s="6"/>
      <c r="ADD644" s="6"/>
      <c r="ADE644" s="6"/>
      <c r="ADF644" s="6"/>
      <c r="ADG644" s="6"/>
      <c r="ADH644" s="6"/>
      <c r="ADI644" s="6"/>
      <c r="ADJ644" s="6"/>
      <c r="ADK644" s="6"/>
      <c r="ADL644" s="6"/>
      <c r="ADM644" s="6"/>
      <c r="ADN644" s="6"/>
      <c r="ADO644" s="6"/>
      <c r="ADP644" s="6"/>
      <c r="ADQ644" s="6"/>
      <c r="ADR644" s="6"/>
      <c r="ADS644" s="6"/>
      <c r="ADT644" s="6"/>
      <c r="ADU644" s="6"/>
      <c r="ADV644" s="6"/>
      <c r="ADW644" s="6"/>
      <c r="ADX644" s="6"/>
      <c r="ADY644" s="6"/>
      <c r="ADZ644" s="6"/>
      <c r="AEA644" s="6"/>
      <c r="AEB644" s="6"/>
      <c r="AEC644" s="6"/>
      <c r="AED644" s="6"/>
      <c r="AEE644" s="6"/>
      <c r="AEF644" s="6"/>
      <c r="AEG644" s="6"/>
      <c r="AEH644" s="6"/>
      <c r="AEI644" s="6"/>
      <c r="AEJ644" s="6"/>
      <c r="AEK644" s="6"/>
      <c r="AEL644" s="6"/>
      <c r="AEM644" s="6"/>
      <c r="AEN644" s="6"/>
      <c r="AEO644" s="6"/>
      <c r="AEP644" s="6"/>
      <c r="AEQ644" s="6"/>
      <c r="AER644" s="6"/>
      <c r="AES644" s="6"/>
      <c r="AET644" s="6"/>
      <c r="AEU644" s="6"/>
      <c r="AEV644" s="6"/>
      <c r="AEW644" s="6"/>
      <c r="AEX644" s="6"/>
      <c r="AEY644" s="6"/>
      <c r="AEZ644" s="6"/>
      <c r="AFA644" s="6"/>
      <c r="AFB644" s="6"/>
      <c r="AFC644" s="6"/>
      <c r="AFD644" s="6"/>
      <c r="AFE644" s="6"/>
      <c r="AFF644" s="6"/>
      <c r="AFG644" s="6"/>
      <c r="AFH644" s="6"/>
      <c r="AFI644" s="6"/>
      <c r="AFJ644" s="6"/>
      <c r="AFK644" s="6"/>
      <c r="AFL644" s="6"/>
      <c r="AFM644" s="6"/>
      <c r="AFN644" s="6"/>
      <c r="AFO644" s="6"/>
      <c r="AFP644" s="6"/>
      <c r="AFQ644" s="6"/>
      <c r="AFR644" s="6"/>
      <c r="AFS644" s="6"/>
      <c r="AFT644" s="6"/>
      <c r="AFU644" s="6"/>
      <c r="AFV644" s="6"/>
      <c r="AFW644" s="6"/>
      <c r="AFX644" s="6"/>
      <c r="AFY644" s="6"/>
      <c r="AFZ644" s="6"/>
      <c r="AGA644" s="6"/>
      <c r="AGB644" s="6"/>
      <c r="AGC644" s="6"/>
      <c r="AGD644" s="6"/>
      <c r="AGE644" s="6"/>
      <c r="AGF644" s="6"/>
      <c r="AGG644" s="6"/>
      <c r="AGH644" s="6"/>
      <c r="AGI644" s="6"/>
      <c r="AGJ644" s="6"/>
      <c r="AGK644" s="6"/>
      <c r="AGL644" s="6"/>
      <c r="AGM644" s="6"/>
      <c r="AGN644" s="6"/>
      <c r="AGO644" s="6"/>
      <c r="AGP644" s="6"/>
      <c r="AGQ644" s="6"/>
      <c r="AGR644" s="6"/>
      <c r="AGS644" s="6"/>
      <c r="AGT644" s="6"/>
      <c r="AGU644" s="6"/>
      <c r="AGV644" s="6"/>
      <c r="AGW644" s="6"/>
      <c r="AGX644" s="6"/>
      <c r="AGY644" s="6"/>
      <c r="AGZ644" s="6"/>
      <c r="AHA644" s="6"/>
      <c r="AHB644" s="6"/>
      <c r="AHC644" s="6"/>
      <c r="AHD644" s="6"/>
      <c r="AHE644" s="6"/>
      <c r="AHF644" s="6"/>
      <c r="AHG644" s="6"/>
      <c r="AHH644" s="6"/>
      <c r="AHI644" s="6"/>
      <c r="AHJ644" s="6"/>
      <c r="AHK644" s="6"/>
      <c r="AHL644" s="6"/>
      <c r="AHM644" s="6"/>
      <c r="AHN644" s="6"/>
      <c r="AHO644" s="6"/>
      <c r="AHP644" s="6"/>
      <c r="AHQ644" s="6"/>
      <c r="AHR644" s="6"/>
      <c r="AHS644" s="6"/>
      <c r="AHT644" s="6"/>
      <c r="AHU644" s="6"/>
      <c r="AHV644" s="6"/>
      <c r="AHW644" s="6"/>
      <c r="AHX644" s="6"/>
      <c r="AHY644" s="6"/>
      <c r="AHZ644" s="6"/>
      <c r="AIA644" s="6"/>
      <c r="AIB644" s="6"/>
      <c r="AIC644" s="6"/>
      <c r="AID644" s="6"/>
      <c r="AIE644" s="6"/>
      <c r="AIF644" s="6"/>
      <c r="AIG644" s="6"/>
      <c r="AIH644" s="6"/>
      <c r="AII644" s="6"/>
      <c r="AIJ644" s="6"/>
      <c r="AIK644" s="6"/>
      <c r="AIL644" s="6"/>
      <c r="AIM644" s="6"/>
      <c r="AIN644" s="6"/>
      <c r="AIO644" s="6"/>
      <c r="AIP644" s="6"/>
      <c r="AIQ644" s="6"/>
      <c r="AIR644" s="6"/>
      <c r="AIS644" s="6"/>
      <c r="AIT644" s="6"/>
      <c r="AIU644" s="6"/>
      <c r="AIV644" s="6"/>
      <c r="AIW644" s="6"/>
      <c r="AIX644" s="6"/>
      <c r="AIY644" s="6"/>
      <c r="AIZ644" s="6"/>
      <c r="AJA644" s="6"/>
      <c r="AJB644" s="6"/>
      <c r="AJC644" s="6"/>
      <c r="AJD644" s="6"/>
      <c r="AJE644" s="6"/>
      <c r="AJF644" s="6"/>
      <c r="AJG644" s="6"/>
      <c r="AJH644" s="6"/>
      <c r="AJI644" s="6"/>
      <c r="AJJ644" s="6"/>
      <c r="AJK644" s="6"/>
      <c r="AJL644" s="6"/>
      <c r="AJM644" s="6"/>
      <c r="AJN644" s="6"/>
      <c r="AJO644" s="6"/>
      <c r="AJP644" s="6"/>
      <c r="AJQ644" s="6"/>
      <c r="AJR644" s="6"/>
      <c r="AJS644" s="6"/>
      <c r="AJT644" s="6"/>
      <c r="AJU644" s="6"/>
      <c r="AJV644" s="6"/>
      <c r="AJW644" s="6"/>
      <c r="AJX644" s="6"/>
      <c r="AJY644" s="6"/>
      <c r="AJZ644" s="6"/>
      <c r="AKA644" s="6"/>
      <c r="AKB644" s="6"/>
      <c r="AKC644" s="6"/>
      <c r="AKD644" s="6"/>
      <c r="AKE644" s="6"/>
      <c r="AKF644" s="6"/>
      <c r="AKG644" s="6"/>
      <c r="AKH644" s="6"/>
      <c r="AKI644" s="6"/>
      <c r="AKJ644" s="6"/>
      <c r="AKK644" s="6"/>
      <c r="AKL644" s="6"/>
      <c r="AKM644" s="6"/>
      <c r="AKN644" s="6"/>
      <c r="AKO644" s="6"/>
      <c r="AKP644" s="6"/>
      <c r="AKQ644" s="6"/>
      <c r="AKR644" s="6"/>
      <c r="AKS644" s="6"/>
      <c r="AKT644" s="6"/>
      <c r="AKU644" s="6"/>
      <c r="AKV644" s="6"/>
      <c r="AKW644" s="6"/>
      <c r="AKX644" s="6"/>
      <c r="AKY644" s="6"/>
      <c r="AKZ644" s="6"/>
      <c r="ALA644" s="6"/>
      <c r="ALB644" s="6"/>
      <c r="ALC644" s="6"/>
      <c r="ALD644" s="6"/>
      <c r="ALE644" s="6"/>
      <c r="ALF644" s="6"/>
      <c r="ALG644" s="6"/>
      <c r="ALH644" s="6"/>
      <c r="ALI644" s="6"/>
      <c r="ALJ644" s="6"/>
      <c r="ALK644" s="6"/>
      <c r="ALL644" s="6"/>
      <c r="ALM644" s="6"/>
      <c r="ALN644" s="6"/>
      <c r="ALO644" s="6"/>
      <c r="ALP644" s="6"/>
      <c r="ALQ644" s="6"/>
      <c r="ALR644" s="6"/>
      <c r="ALS644" s="6"/>
      <c r="ALT644" s="6"/>
      <c r="ALU644" s="6"/>
      <c r="ALV644" s="6"/>
      <c r="ALW644" s="6"/>
      <c r="ALX644" s="6"/>
      <c r="ALY644" s="6"/>
      <c r="ALZ644" s="6"/>
      <c r="AMA644" s="6"/>
      <c r="AMB644" s="6"/>
      <c r="AMC644" s="6"/>
      <c r="AMD644" s="6"/>
      <c r="AME644" s="6"/>
      <c r="AMF644" s="6"/>
      <c r="AMG644" s="6"/>
      <c r="AMH644" s="6"/>
      <c r="AMI644" s="6"/>
      <c r="AMJ644" s="6"/>
      <c r="AMK644" s="6"/>
      <c r="AML644" s="6"/>
      <c r="AMM644" s="6"/>
      <c r="AMN644" s="6"/>
      <c r="AMO644" s="6"/>
      <c r="AMP644" s="6"/>
      <c r="AMQ644" s="6"/>
      <c r="AMR644" s="6"/>
      <c r="AMS644" s="6"/>
      <c r="AMT644" s="6"/>
      <c r="AMU644" s="6"/>
      <c r="AMV644" s="6"/>
      <c r="AMW644" s="6"/>
      <c r="AMX644" s="6"/>
      <c r="AMY644" s="6"/>
      <c r="AMZ644" s="6"/>
      <c r="ANA644" s="6"/>
      <c r="ANB644" s="6"/>
      <c r="ANC644" s="6"/>
      <c r="AND644" s="6"/>
      <c r="ANE644" s="6"/>
      <c r="ANF644" s="6"/>
      <c r="ANG644" s="6"/>
      <c r="ANH644" s="6"/>
      <c r="ANI644" s="6"/>
      <c r="ANJ644" s="6"/>
      <c r="ANK644" s="6"/>
      <c r="ANL644" s="6"/>
      <c r="ANM644" s="6"/>
      <c r="ANN644" s="6"/>
      <c r="ANO644" s="6"/>
      <c r="ANP644" s="6"/>
      <c r="ANQ644" s="6"/>
      <c r="ANR644" s="6"/>
      <c r="ANS644" s="6"/>
      <c r="ANT644" s="6"/>
      <c r="ANU644" s="6"/>
      <c r="ANV644" s="6"/>
      <c r="ANW644" s="6"/>
      <c r="ANX644" s="6"/>
      <c r="ANY644" s="6"/>
      <c r="ANZ644" s="6"/>
      <c r="AOA644" s="6"/>
      <c r="AOB644" s="6"/>
      <c r="AOC644" s="6"/>
      <c r="AOD644" s="6"/>
      <c r="AOE644" s="6"/>
      <c r="AOF644" s="6"/>
      <c r="AOG644" s="6"/>
      <c r="AOH644" s="6"/>
      <c r="AOI644" s="6"/>
      <c r="AOJ644" s="6"/>
      <c r="AOK644" s="6"/>
      <c r="AOL644" s="6"/>
      <c r="AOM644" s="6"/>
      <c r="AON644" s="6"/>
      <c r="AOO644" s="6"/>
      <c r="AOP644" s="6"/>
      <c r="AOQ644" s="6"/>
      <c r="AOR644" s="6"/>
      <c r="AOS644" s="6"/>
      <c r="AOT644" s="6"/>
      <c r="AOU644" s="6"/>
      <c r="AOV644" s="6"/>
      <c r="AOW644" s="6"/>
      <c r="AOX644" s="6"/>
      <c r="AOY644" s="6"/>
      <c r="AOZ644" s="6"/>
      <c r="APA644" s="6"/>
      <c r="APB644" s="6"/>
      <c r="APC644" s="6"/>
      <c r="APD644" s="6"/>
      <c r="APE644" s="6"/>
      <c r="APF644" s="6"/>
      <c r="APG644" s="6"/>
      <c r="APH644" s="6"/>
      <c r="API644" s="6"/>
      <c r="APJ644" s="6"/>
      <c r="APK644" s="6"/>
      <c r="APL644" s="6"/>
      <c r="APM644" s="6"/>
      <c r="APN644" s="6"/>
      <c r="APO644" s="6"/>
      <c r="APP644" s="6"/>
      <c r="APQ644" s="6"/>
      <c r="APR644" s="6"/>
      <c r="APS644" s="6"/>
      <c r="APT644" s="6"/>
      <c r="APU644" s="6"/>
      <c r="APV644" s="6"/>
      <c r="APW644" s="6"/>
      <c r="APX644" s="6"/>
      <c r="APY644" s="6"/>
      <c r="APZ644" s="6"/>
      <c r="AQA644" s="6"/>
      <c r="AQB644" s="6"/>
      <c r="AQC644" s="6"/>
      <c r="AQD644" s="6"/>
      <c r="AQE644" s="6"/>
      <c r="AQF644" s="6"/>
      <c r="AQG644" s="6"/>
      <c r="AQH644" s="6"/>
      <c r="AQI644" s="6"/>
      <c r="AQJ644" s="6"/>
      <c r="AQK644" s="6"/>
      <c r="AQL644" s="6"/>
      <c r="AQM644" s="6"/>
      <c r="AQN644" s="6"/>
      <c r="AQO644" s="6"/>
      <c r="AQP644" s="6"/>
      <c r="AQQ644" s="6"/>
      <c r="AQR644" s="6"/>
      <c r="AQS644" s="6"/>
      <c r="AQT644" s="6"/>
      <c r="AQU644" s="6"/>
      <c r="AQV644" s="6"/>
      <c r="AQW644" s="6"/>
      <c r="AQX644" s="6"/>
      <c r="AQY644" s="6"/>
      <c r="AQZ644" s="6"/>
      <c r="ARA644" s="6"/>
      <c r="ARB644" s="6"/>
      <c r="ARC644" s="6"/>
      <c r="ARD644" s="6"/>
      <c r="ARE644" s="6"/>
      <c r="ARF644" s="6"/>
      <c r="ARG644" s="6"/>
      <c r="ARH644" s="6"/>
      <c r="ARI644" s="6"/>
      <c r="ARJ644" s="6"/>
      <c r="ARK644" s="6"/>
      <c r="ARL644" s="6"/>
      <c r="ARM644" s="6"/>
      <c r="ARN644" s="6"/>
      <c r="ARO644" s="6"/>
      <c r="ARP644" s="6"/>
      <c r="ARQ644" s="6"/>
      <c r="ARR644" s="6"/>
      <c r="ARS644" s="6"/>
      <c r="ART644" s="6"/>
      <c r="ARU644" s="6"/>
      <c r="ARV644" s="6"/>
      <c r="ARW644" s="6"/>
      <c r="ARX644" s="6"/>
      <c r="ARY644" s="6"/>
      <c r="ARZ644" s="6"/>
      <c r="ASA644" s="6"/>
      <c r="ASB644" s="6"/>
      <c r="ASC644" s="6"/>
      <c r="ASD644" s="6"/>
      <c r="ASE644" s="6"/>
      <c r="ASF644" s="6"/>
      <c r="ASG644" s="6"/>
      <c r="ASH644" s="6"/>
      <c r="ASI644" s="6"/>
      <c r="ASJ644" s="6"/>
      <c r="ASK644" s="6"/>
      <c r="ASL644" s="6"/>
      <c r="ASM644" s="6"/>
      <c r="ASN644" s="6"/>
      <c r="ASO644" s="6"/>
      <c r="ASP644" s="6"/>
      <c r="ASQ644" s="6"/>
      <c r="ASR644" s="6"/>
      <c r="ASS644" s="6"/>
      <c r="AST644" s="6"/>
      <c r="ASU644" s="6"/>
      <c r="ASV644" s="6"/>
      <c r="ASW644" s="6"/>
      <c r="ASX644" s="6"/>
      <c r="ASY644" s="6"/>
      <c r="ASZ644" s="6"/>
      <c r="ATA644" s="6"/>
      <c r="ATB644" s="6"/>
      <c r="ATC644" s="6"/>
      <c r="ATD644" s="6"/>
      <c r="ATE644" s="6"/>
      <c r="ATF644" s="6"/>
      <c r="ATG644" s="6"/>
      <c r="ATH644" s="6"/>
      <c r="ATI644" s="6"/>
      <c r="ATJ644" s="6"/>
      <c r="ATK644" s="6"/>
      <c r="ATL644" s="6"/>
      <c r="ATM644" s="6"/>
      <c r="ATN644" s="6"/>
      <c r="ATO644" s="6"/>
      <c r="ATP644" s="6"/>
      <c r="ATQ644" s="6"/>
      <c r="ATR644" s="6"/>
      <c r="ATS644" s="6"/>
      <c r="ATT644" s="6"/>
      <c r="ATU644" s="6"/>
      <c r="ATV644" s="6"/>
      <c r="ATW644" s="6"/>
      <c r="ATX644" s="6"/>
      <c r="ATY644" s="6"/>
      <c r="ATZ644" s="6"/>
      <c r="AUA644" s="6"/>
      <c r="AUB644" s="6"/>
      <c r="AUC644" s="6"/>
      <c r="AUD644" s="6"/>
      <c r="AUE644" s="6"/>
      <c r="AUF644" s="6"/>
      <c r="AUG644" s="6"/>
      <c r="AUH644" s="6"/>
      <c r="AUI644" s="6"/>
      <c r="AUJ644" s="6"/>
      <c r="AUK644" s="6"/>
      <c r="AUL644" s="6"/>
      <c r="AUM644" s="6"/>
      <c r="AUN644" s="6"/>
      <c r="AUO644" s="6"/>
      <c r="AUP644" s="6"/>
      <c r="AUQ644" s="6"/>
      <c r="AUR644" s="6"/>
      <c r="AUS644" s="6"/>
      <c r="AUT644" s="6"/>
      <c r="AUU644" s="6"/>
      <c r="AUV644" s="6"/>
      <c r="AUW644" s="6"/>
      <c r="AUX644" s="6"/>
      <c r="AUY644" s="6"/>
      <c r="AUZ644" s="6"/>
      <c r="AVA644" s="6"/>
      <c r="AVB644" s="6"/>
      <c r="AVC644" s="6"/>
      <c r="AVD644" s="6"/>
      <c r="AVE644" s="6"/>
      <c r="AVF644" s="6"/>
      <c r="AVG644" s="6"/>
      <c r="AVH644" s="6"/>
      <c r="AVI644" s="6"/>
      <c r="AVJ644" s="6"/>
      <c r="AVK644" s="6"/>
      <c r="AVL644" s="6"/>
      <c r="AVM644" s="6"/>
      <c r="AVN644" s="6"/>
      <c r="AVO644" s="6"/>
      <c r="AVP644" s="6"/>
      <c r="AVQ644" s="6"/>
      <c r="AVR644" s="6"/>
      <c r="AVS644" s="6"/>
      <c r="AVT644" s="6"/>
      <c r="AVU644" s="6"/>
      <c r="AVV644" s="6"/>
      <c r="AVW644" s="6"/>
      <c r="AVX644" s="6"/>
      <c r="AVY644" s="6"/>
      <c r="AVZ644" s="6"/>
      <c r="AWA644" s="6"/>
      <c r="AWB644" s="6"/>
      <c r="AWC644" s="6"/>
      <c r="AWD644" s="6"/>
      <c r="AWE644" s="6"/>
      <c r="AWF644" s="6"/>
      <c r="AWG644" s="6"/>
      <c r="AWH644" s="6"/>
      <c r="AWI644" s="6"/>
      <c r="AWJ644" s="6"/>
      <c r="AWK644" s="6"/>
      <c r="AWL644" s="6"/>
      <c r="AWM644" s="6"/>
      <c r="AWN644" s="6"/>
      <c r="AWO644" s="6"/>
      <c r="AWP644" s="6"/>
      <c r="AWQ644" s="6"/>
      <c r="AWR644" s="6"/>
      <c r="AWS644" s="6"/>
      <c r="AWT644" s="6"/>
      <c r="AWU644" s="6"/>
      <c r="AWV644" s="6"/>
      <c r="AWW644" s="6"/>
      <c r="AWX644" s="6"/>
      <c r="AWY644" s="6"/>
      <c r="AWZ644" s="6"/>
      <c r="AXA644" s="6"/>
      <c r="AXB644" s="6"/>
      <c r="AXC644" s="6"/>
      <c r="AXD644" s="6"/>
      <c r="AXE644" s="6"/>
      <c r="AXF644" s="6"/>
      <c r="AXG644" s="6"/>
      <c r="AXH644" s="6"/>
      <c r="AXI644" s="6"/>
      <c r="AXJ644" s="6"/>
      <c r="AXK644" s="6"/>
      <c r="AXL644" s="6"/>
      <c r="AXM644" s="6"/>
      <c r="AXN644" s="6"/>
      <c r="AXO644" s="6"/>
      <c r="AXP644" s="6"/>
      <c r="AXQ644" s="6"/>
      <c r="AXR644" s="6"/>
      <c r="AXS644" s="6"/>
      <c r="AXT644" s="6"/>
      <c r="AXU644" s="6"/>
      <c r="AXV644" s="6"/>
      <c r="AXW644" s="6"/>
      <c r="AXX644" s="6"/>
      <c r="AXY644" s="6"/>
      <c r="AXZ644" s="6"/>
      <c r="AYA644" s="6"/>
      <c r="AYB644" s="6"/>
      <c r="AYC644" s="6"/>
      <c r="AYD644" s="6"/>
      <c r="AYE644" s="6"/>
      <c r="AYF644" s="6"/>
      <c r="AYG644" s="6"/>
      <c r="AYH644" s="6"/>
      <c r="AYI644" s="6"/>
      <c r="AYJ644" s="6"/>
      <c r="AYK644" s="6"/>
      <c r="AYL644" s="6"/>
      <c r="AYM644" s="6"/>
      <c r="AYN644" s="6"/>
      <c r="AYO644" s="6"/>
      <c r="AYP644" s="6"/>
      <c r="AYQ644" s="6"/>
      <c r="AYR644" s="6"/>
      <c r="AYS644" s="6"/>
      <c r="AYT644" s="6"/>
      <c r="AYU644" s="6"/>
      <c r="AYV644" s="6"/>
      <c r="AYW644" s="6"/>
      <c r="AYX644" s="6"/>
      <c r="AYY644" s="6"/>
      <c r="AYZ644" s="6"/>
      <c r="AZA644" s="6"/>
      <c r="AZB644" s="6"/>
      <c r="AZC644" s="6"/>
      <c r="AZD644" s="6"/>
      <c r="AZE644" s="6"/>
      <c r="AZF644" s="6"/>
      <c r="AZG644" s="6"/>
      <c r="AZH644" s="6"/>
      <c r="AZI644" s="6"/>
      <c r="AZJ644" s="6"/>
      <c r="AZK644" s="6"/>
      <c r="AZL644" s="6"/>
      <c r="AZM644" s="6"/>
      <c r="AZN644" s="6"/>
      <c r="AZO644" s="6"/>
      <c r="AZP644" s="6"/>
      <c r="AZQ644" s="6"/>
      <c r="AZR644" s="6"/>
      <c r="AZS644" s="6"/>
      <c r="AZT644" s="6"/>
      <c r="AZU644" s="6"/>
      <c r="AZV644" s="6"/>
      <c r="AZW644" s="6"/>
      <c r="AZX644" s="6"/>
      <c r="AZY644" s="6"/>
      <c r="AZZ644" s="6"/>
      <c r="BAA644" s="6"/>
      <c r="BAB644" s="6"/>
      <c r="BAC644" s="6"/>
      <c r="BAD644" s="6"/>
      <c r="BAE644" s="6"/>
      <c r="BAF644" s="6"/>
      <c r="BAG644" s="6"/>
      <c r="BAH644" s="6"/>
      <c r="BAI644" s="6"/>
      <c r="BAJ644" s="6"/>
      <c r="BAK644" s="6"/>
      <c r="BAL644" s="6"/>
      <c r="BAM644" s="6"/>
      <c r="BAN644" s="6"/>
      <c r="BAO644" s="6"/>
      <c r="BAP644" s="6"/>
      <c r="BAQ644" s="6"/>
      <c r="BAR644" s="6"/>
      <c r="BAS644" s="6"/>
      <c r="BAT644" s="6"/>
      <c r="BAU644" s="6"/>
      <c r="BAV644" s="6"/>
      <c r="BAW644" s="6"/>
      <c r="BAX644" s="6"/>
      <c r="BAY644" s="6"/>
      <c r="BAZ644" s="6"/>
      <c r="BBA644" s="6"/>
      <c r="BBB644" s="6"/>
      <c r="BBC644" s="6"/>
      <c r="BBD644" s="6"/>
      <c r="BBE644" s="6"/>
      <c r="BBF644" s="6"/>
      <c r="BBG644" s="6"/>
      <c r="BBH644" s="6"/>
      <c r="BBI644" s="6"/>
      <c r="BBJ644" s="6"/>
      <c r="BBK644" s="6"/>
      <c r="BBL644" s="6"/>
      <c r="BBM644" s="6"/>
      <c r="BBN644" s="6"/>
      <c r="BBO644" s="6"/>
      <c r="BBP644" s="6"/>
      <c r="BBQ644" s="6"/>
      <c r="BBR644" s="6"/>
      <c r="BBS644" s="6"/>
      <c r="BBT644" s="6"/>
      <c r="BBU644" s="6"/>
      <c r="BBV644" s="6"/>
      <c r="BBW644" s="6"/>
      <c r="BBX644" s="6"/>
      <c r="BBY644" s="6"/>
      <c r="BBZ644" s="6"/>
      <c r="BCA644" s="6"/>
      <c r="BCB644" s="6"/>
      <c r="BCC644" s="6"/>
      <c r="BCD644" s="6"/>
      <c r="BCE644" s="6"/>
      <c r="BCF644" s="6"/>
      <c r="BCG644" s="6"/>
      <c r="BCH644" s="6"/>
      <c r="BCI644" s="6"/>
      <c r="BCJ644" s="6"/>
      <c r="BCK644" s="6"/>
      <c r="BCL644" s="6"/>
      <c r="BCM644" s="6"/>
      <c r="BCN644" s="6"/>
      <c r="BCO644" s="6"/>
      <c r="BCP644" s="6"/>
      <c r="BCQ644" s="6"/>
      <c r="BCR644" s="6"/>
      <c r="BCS644" s="6"/>
      <c r="BCT644" s="6"/>
      <c r="BCU644" s="6"/>
      <c r="BCV644" s="6"/>
      <c r="BCW644" s="6"/>
      <c r="BCX644" s="6"/>
      <c r="BCY644" s="6"/>
      <c r="BCZ644" s="6"/>
      <c r="BDA644" s="6"/>
      <c r="BDB644" s="6"/>
      <c r="BDC644" s="6"/>
      <c r="BDD644" s="6"/>
      <c r="BDE644" s="6"/>
      <c r="BDF644" s="6"/>
      <c r="BDG644" s="6"/>
      <c r="BDH644" s="6"/>
      <c r="BDI644" s="6"/>
      <c r="BDJ644" s="6"/>
      <c r="BDK644" s="6"/>
      <c r="BDL644" s="6"/>
      <c r="BDM644" s="6"/>
      <c r="BDN644" s="6"/>
      <c r="BDO644" s="6"/>
      <c r="BDP644" s="6"/>
      <c r="BDQ644" s="6"/>
      <c r="BDR644" s="6"/>
      <c r="BDS644" s="6"/>
      <c r="BDT644" s="6"/>
      <c r="BDU644" s="6"/>
      <c r="BDV644" s="6"/>
      <c r="BDW644" s="6"/>
      <c r="BDX644" s="6"/>
      <c r="BDY644" s="6"/>
      <c r="BDZ644" s="6"/>
      <c r="BEA644" s="6"/>
      <c r="BEB644" s="6"/>
      <c r="BEC644" s="6"/>
      <c r="BED644" s="6"/>
      <c r="BEE644" s="6"/>
      <c r="BEF644" s="6"/>
      <c r="BEG644" s="6"/>
      <c r="BEH644" s="6"/>
      <c r="BEI644" s="6"/>
      <c r="BEJ644" s="6"/>
      <c r="BEK644" s="6"/>
      <c r="BEL644" s="6"/>
      <c r="BEM644" s="6"/>
      <c r="BEN644" s="6"/>
      <c r="BEO644" s="6"/>
      <c r="BEP644" s="6"/>
      <c r="BEQ644" s="6"/>
      <c r="BER644" s="6"/>
      <c r="BES644" s="6"/>
      <c r="BET644" s="6"/>
      <c r="BEU644" s="6"/>
      <c r="BEV644" s="6"/>
      <c r="BEW644" s="6"/>
      <c r="BEX644" s="6"/>
      <c r="BEY644" s="6"/>
      <c r="BEZ644" s="6"/>
      <c r="BFA644" s="6"/>
      <c r="BFB644" s="6"/>
      <c r="BFC644" s="6"/>
      <c r="BFD644" s="6"/>
      <c r="BFE644" s="6"/>
      <c r="BFF644" s="6"/>
      <c r="BFG644" s="6"/>
      <c r="BFH644" s="6"/>
      <c r="BFI644" s="6"/>
      <c r="BFJ644" s="6"/>
      <c r="BFK644" s="6"/>
      <c r="BFL644" s="6"/>
      <c r="BFM644" s="6"/>
      <c r="BFN644" s="6"/>
      <c r="BFO644" s="6"/>
      <c r="BFP644" s="6"/>
      <c r="BFQ644" s="6"/>
      <c r="BFR644" s="6"/>
      <c r="BFS644" s="6"/>
      <c r="BFT644" s="6"/>
      <c r="BFU644" s="6"/>
      <c r="BFV644" s="6"/>
      <c r="BFW644" s="6"/>
      <c r="BFX644" s="6"/>
      <c r="BFY644" s="6"/>
      <c r="BFZ644" s="6"/>
      <c r="BGA644" s="6"/>
      <c r="BGB644" s="6"/>
      <c r="BGC644" s="6"/>
      <c r="BGD644" s="6"/>
      <c r="BGE644" s="6"/>
      <c r="BGF644" s="6"/>
      <c r="BGG644" s="6"/>
      <c r="BGH644" s="6"/>
      <c r="BGI644" s="6"/>
      <c r="BGJ644" s="6"/>
      <c r="BGK644" s="6"/>
      <c r="BGL644" s="6"/>
      <c r="BGM644" s="6"/>
      <c r="BGN644" s="6"/>
      <c r="BGO644" s="6"/>
      <c r="BGP644" s="6"/>
      <c r="BGQ644" s="6"/>
      <c r="BGR644" s="6"/>
      <c r="BGS644" s="6"/>
      <c r="BGT644" s="6"/>
      <c r="BGU644" s="6"/>
      <c r="BGV644" s="6"/>
      <c r="BGW644" s="6"/>
      <c r="BGX644" s="6"/>
      <c r="BGY644" s="6"/>
      <c r="BGZ644" s="6"/>
      <c r="BHA644" s="6"/>
      <c r="BHB644" s="6"/>
      <c r="BHC644" s="6"/>
      <c r="BHD644" s="6"/>
      <c r="BHE644" s="6"/>
      <c r="BHF644" s="6"/>
      <c r="BHG644" s="6"/>
      <c r="BHH644" s="6"/>
      <c r="BHI644" s="6"/>
      <c r="BHJ644" s="6"/>
      <c r="BHK644" s="6"/>
      <c r="BHL644" s="6"/>
      <c r="BHM644" s="6"/>
      <c r="BHN644" s="6"/>
      <c r="BHO644" s="6"/>
      <c r="BHP644" s="6"/>
      <c r="BHQ644" s="6"/>
      <c r="BHR644" s="6"/>
      <c r="BHS644" s="6"/>
      <c r="BHT644" s="6"/>
      <c r="BHU644" s="6"/>
      <c r="BHV644" s="6"/>
      <c r="BHW644" s="6"/>
      <c r="BHX644" s="6"/>
      <c r="BHY644" s="6"/>
      <c r="BHZ644" s="6"/>
      <c r="BIA644" s="6"/>
      <c r="BIB644" s="6"/>
      <c r="BIC644" s="6"/>
      <c r="BID644" s="6"/>
      <c r="BIE644" s="6"/>
      <c r="BIF644" s="6"/>
      <c r="BIG644" s="6"/>
      <c r="BIH644" s="6"/>
      <c r="BII644" s="6"/>
      <c r="BIJ644" s="6"/>
      <c r="BIK644" s="6"/>
      <c r="BIL644" s="6"/>
      <c r="BIM644" s="6"/>
      <c r="BIN644" s="6"/>
      <c r="BIO644" s="6"/>
      <c r="BIP644" s="6"/>
      <c r="BIQ644" s="6"/>
      <c r="BIR644" s="6"/>
      <c r="BIS644" s="6"/>
      <c r="BIT644" s="6"/>
      <c r="BIU644" s="6"/>
      <c r="BIV644" s="6"/>
      <c r="BIW644" s="6"/>
      <c r="BIX644" s="6"/>
      <c r="BIY644" s="6"/>
      <c r="BIZ644" s="6"/>
      <c r="BJA644" s="6"/>
      <c r="BJB644" s="6"/>
      <c r="BJC644" s="6"/>
      <c r="BJD644" s="6"/>
      <c r="BJE644" s="6"/>
      <c r="BJF644" s="6"/>
      <c r="BJG644" s="6"/>
      <c r="BJH644" s="6"/>
      <c r="BJI644" s="6"/>
      <c r="BJJ644" s="6"/>
      <c r="BJK644" s="6"/>
      <c r="BJL644" s="6"/>
      <c r="BJM644" s="6"/>
      <c r="BJN644" s="6"/>
      <c r="BJO644" s="6"/>
      <c r="BJP644" s="6"/>
      <c r="BJQ644" s="6"/>
      <c r="BJR644" s="6"/>
      <c r="BJS644" s="6"/>
      <c r="BJT644" s="6"/>
      <c r="BJU644" s="6"/>
      <c r="BJV644" s="6"/>
      <c r="BJW644" s="6"/>
      <c r="BJX644" s="6"/>
      <c r="BJY644" s="6"/>
      <c r="BJZ644" s="6"/>
      <c r="BKA644" s="6"/>
      <c r="BKB644" s="6"/>
      <c r="BKC644" s="6"/>
      <c r="BKD644" s="6"/>
      <c r="BKE644" s="6"/>
      <c r="BKF644" s="6"/>
      <c r="BKG644" s="6"/>
      <c r="BKH644" s="6"/>
      <c r="BKI644" s="6"/>
      <c r="BKJ644" s="6"/>
      <c r="BKK644" s="6"/>
      <c r="BKL644" s="6"/>
      <c r="BKM644" s="6"/>
      <c r="BKN644" s="6"/>
      <c r="BKO644" s="6"/>
      <c r="BKP644" s="6"/>
      <c r="BKQ644" s="6"/>
      <c r="BKR644" s="6"/>
      <c r="BKS644" s="6"/>
      <c r="BKT644" s="6"/>
      <c r="BKU644" s="6"/>
      <c r="BKV644" s="6"/>
      <c r="BKW644" s="6"/>
      <c r="BKX644" s="6"/>
      <c r="BKY644" s="6"/>
      <c r="BKZ644" s="6"/>
      <c r="BLA644" s="6"/>
      <c r="BLB644" s="6"/>
      <c r="BLC644" s="6"/>
      <c r="BLD644" s="6"/>
      <c r="BLE644" s="6"/>
      <c r="BLF644" s="6"/>
      <c r="BLG644" s="6"/>
      <c r="BLH644" s="6"/>
      <c r="BLI644" s="6"/>
      <c r="BLJ644" s="6"/>
      <c r="BLK644" s="6"/>
      <c r="BLL644" s="6"/>
      <c r="BLM644" s="6"/>
      <c r="BLN644" s="6"/>
      <c r="BLO644" s="6"/>
      <c r="BLP644" s="6"/>
      <c r="BLQ644" s="6"/>
      <c r="BLR644" s="6"/>
      <c r="BLS644" s="6"/>
      <c r="BLT644" s="6"/>
      <c r="BLU644" s="6"/>
      <c r="BLV644" s="6"/>
      <c r="BLW644" s="6"/>
      <c r="BLX644" s="6"/>
      <c r="BLY644" s="6"/>
      <c r="BLZ644" s="6"/>
      <c r="BMA644" s="6"/>
      <c r="BMB644" s="6"/>
      <c r="BMC644" s="6"/>
      <c r="BMD644" s="6"/>
      <c r="BME644" s="6"/>
      <c r="BMF644" s="6"/>
      <c r="BMG644" s="6"/>
      <c r="BMH644" s="6"/>
      <c r="BMI644" s="6"/>
      <c r="BMJ644" s="6"/>
      <c r="BMK644" s="6"/>
      <c r="BML644" s="6"/>
      <c r="BMM644" s="6"/>
      <c r="BMN644" s="6"/>
      <c r="BMO644" s="6"/>
      <c r="BMP644" s="6"/>
      <c r="BMQ644" s="6"/>
      <c r="BMR644" s="6"/>
      <c r="BMS644" s="6"/>
      <c r="BMT644" s="6"/>
      <c r="BMU644" s="6"/>
      <c r="BMV644" s="6"/>
      <c r="BMW644" s="6"/>
      <c r="BMX644" s="6"/>
      <c r="BMY644" s="6"/>
      <c r="BMZ644" s="6"/>
      <c r="BNA644" s="6"/>
      <c r="BNB644" s="6"/>
      <c r="BNC644" s="6"/>
      <c r="BND644" s="6"/>
      <c r="BNE644" s="6"/>
      <c r="BNF644" s="6"/>
      <c r="BNG644" s="6"/>
      <c r="BNH644" s="6"/>
      <c r="BNI644" s="6"/>
      <c r="BNJ644" s="6"/>
      <c r="BNK644" s="6"/>
      <c r="BNL644" s="6"/>
      <c r="BNM644" s="6"/>
      <c r="BNN644" s="6"/>
      <c r="BNO644" s="6"/>
      <c r="BNP644" s="6"/>
      <c r="BNQ644" s="6"/>
      <c r="BNR644" s="6"/>
      <c r="BNS644" s="6"/>
      <c r="BNT644" s="6"/>
      <c r="BNU644" s="6"/>
      <c r="BNV644" s="6"/>
      <c r="BNW644" s="6"/>
      <c r="BNX644" s="6"/>
      <c r="BNY644" s="6"/>
      <c r="BNZ644" s="6"/>
      <c r="BOA644" s="6"/>
      <c r="BOB644" s="6"/>
      <c r="BOC644" s="6"/>
      <c r="BOD644" s="6"/>
      <c r="BOE644" s="6"/>
      <c r="BOF644" s="6"/>
      <c r="BOG644" s="6"/>
      <c r="BOH644" s="6"/>
      <c r="BOI644" s="6"/>
      <c r="BOJ644" s="6"/>
      <c r="BOK644" s="6"/>
      <c r="BOL644" s="6"/>
      <c r="BOM644" s="6"/>
      <c r="BON644" s="6"/>
      <c r="BOO644" s="6"/>
      <c r="BOP644" s="6"/>
      <c r="BOQ644" s="6"/>
      <c r="BOR644" s="6"/>
      <c r="BOS644" s="6"/>
      <c r="BOT644" s="6"/>
      <c r="BOU644" s="6"/>
      <c r="BOV644" s="6"/>
      <c r="BOW644" s="6"/>
      <c r="BOX644" s="6"/>
      <c r="BOY644" s="6"/>
      <c r="BOZ644" s="6"/>
      <c r="BPA644" s="6"/>
      <c r="BPB644" s="6"/>
      <c r="BPC644" s="6"/>
      <c r="BPD644" s="6"/>
      <c r="BPE644" s="6"/>
      <c r="BPF644" s="6"/>
      <c r="BPG644" s="6"/>
      <c r="BPH644" s="6"/>
      <c r="BPI644" s="6"/>
      <c r="BPJ644" s="6"/>
      <c r="BPK644" s="6"/>
      <c r="BPL644" s="6"/>
      <c r="BPM644" s="6"/>
      <c r="BPN644" s="6"/>
      <c r="BPO644" s="6"/>
      <c r="BPP644" s="6"/>
      <c r="BPQ644" s="6"/>
      <c r="BPR644" s="6"/>
      <c r="BPS644" s="6"/>
      <c r="BPT644" s="6"/>
      <c r="BPU644" s="6"/>
      <c r="BPV644" s="6"/>
      <c r="BPW644" s="6"/>
      <c r="BPX644" s="6"/>
      <c r="BPY644" s="6"/>
      <c r="BPZ644" s="6"/>
      <c r="BQA644" s="6"/>
      <c r="BQB644" s="6"/>
      <c r="BQC644" s="6"/>
      <c r="BQD644" s="6"/>
      <c r="BQE644" s="6"/>
      <c r="BQF644" s="6"/>
      <c r="BQG644" s="6"/>
      <c r="BQH644" s="6"/>
      <c r="BQI644" s="6"/>
      <c r="BQJ644" s="6"/>
      <c r="BQK644" s="6"/>
      <c r="BQL644" s="6"/>
      <c r="BQM644" s="6"/>
      <c r="BQN644" s="6"/>
      <c r="BQO644" s="6"/>
      <c r="BQP644" s="6"/>
      <c r="BQQ644" s="6"/>
      <c r="BQR644" s="6"/>
      <c r="BQS644" s="6"/>
      <c r="BQT644" s="6"/>
      <c r="BQU644" s="6"/>
      <c r="BQV644" s="6"/>
      <c r="BQW644" s="6"/>
      <c r="BQX644" s="6"/>
      <c r="BQY644" s="6"/>
      <c r="BQZ644" s="6"/>
      <c r="BRA644" s="6"/>
      <c r="BRB644" s="6"/>
      <c r="BRC644" s="6"/>
      <c r="BRD644" s="6"/>
      <c r="BRE644" s="6"/>
      <c r="BRF644" s="6"/>
      <c r="BRG644" s="6"/>
      <c r="BRH644" s="6"/>
      <c r="BRI644" s="6"/>
      <c r="BRJ644" s="6"/>
      <c r="BRK644" s="6"/>
      <c r="BRL644" s="6"/>
      <c r="BRM644" s="6"/>
      <c r="BRN644" s="6"/>
      <c r="BRO644" s="6"/>
      <c r="BRP644" s="6"/>
      <c r="BRQ644" s="6"/>
      <c r="BRR644" s="6"/>
      <c r="BRS644" s="6"/>
      <c r="BRT644" s="6"/>
      <c r="BRU644" s="6"/>
      <c r="BRV644" s="6"/>
      <c r="BRW644" s="6"/>
      <c r="BRX644" s="6"/>
      <c r="BRY644" s="6"/>
      <c r="BRZ644" s="6"/>
      <c r="BSA644" s="6"/>
      <c r="BSB644" s="6"/>
      <c r="BSC644" s="6"/>
      <c r="BSD644" s="6"/>
      <c r="BSE644" s="6"/>
      <c r="BSF644" s="6"/>
      <c r="BSG644" s="6"/>
      <c r="BSH644" s="6"/>
      <c r="BSI644" s="6"/>
      <c r="BSJ644" s="6"/>
      <c r="BSK644" s="6"/>
      <c r="BSL644" s="6"/>
      <c r="BSM644" s="6"/>
      <c r="BSN644" s="6"/>
      <c r="BSO644" s="6"/>
      <c r="BSP644" s="6"/>
      <c r="BSQ644" s="6"/>
      <c r="BSR644" s="6"/>
      <c r="BSS644" s="6"/>
      <c r="BST644" s="6"/>
      <c r="BSU644" s="6"/>
      <c r="BSV644" s="6"/>
      <c r="BSW644" s="6"/>
      <c r="BSX644" s="6"/>
      <c r="BSY644" s="6"/>
      <c r="BSZ644" s="6"/>
      <c r="BTA644" s="6"/>
      <c r="BTB644" s="6"/>
      <c r="BTC644" s="6"/>
      <c r="BTD644" s="6"/>
      <c r="BTE644" s="6"/>
      <c r="BTF644" s="6"/>
      <c r="BTG644" s="6"/>
      <c r="BTH644" s="6"/>
      <c r="BTI644" s="6"/>
      <c r="BTJ644" s="6"/>
      <c r="BTK644" s="6"/>
      <c r="BTL644" s="6"/>
      <c r="BTM644" s="6"/>
      <c r="BTN644" s="6"/>
      <c r="BTO644" s="6"/>
      <c r="BTP644" s="6"/>
      <c r="BTQ644" s="6"/>
      <c r="BTR644" s="6"/>
      <c r="BTS644" s="6"/>
      <c r="BTT644" s="6"/>
      <c r="BTU644" s="6"/>
      <c r="BTV644" s="6"/>
      <c r="BTW644" s="6"/>
      <c r="BTX644" s="6"/>
      <c r="BTY644" s="6"/>
      <c r="BTZ644" s="6"/>
      <c r="BUA644" s="6"/>
      <c r="BUB644" s="6"/>
      <c r="BUC644" s="6"/>
      <c r="BUD644" s="6"/>
      <c r="BUE644" s="6"/>
      <c r="BUF644" s="6"/>
      <c r="BUG644" s="6"/>
      <c r="BUH644" s="6"/>
      <c r="BUI644" s="6"/>
      <c r="BUJ644" s="6"/>
      <c r="BUK644" s="6"/>
      <c r="BUL644" s="6"/>
      <c r="BUM644" s="6"/>
      <c r="BUN644" s="6"/>
      <c r="BUO644" s="6"/>
      <c r="BUP644" s="6"/>
      <c r="BUQ644" s="6"/>
      <c r="BUR644" s="6"/>
      <c r="BUS644" s="6"/>
      <c r="BUT644" s="6"/>
      <c r="BUU644" s="6"/>
      <c r="BUV644" s="6"/>
      <c r="BUW644" s="6"/>
      <c r="BUX644" s="6"/>
      <c r="BUY644" s="6"/>
      <c r="BUZ644" s="6"/>
      <c r="BVA644" s="6"/>
      <c r="BVB644" s="6"/>
      <c r="BVC644" s="6"/>
      <c r="BVD644" s="6"/>
      <c r="BVE644" s="6"/>
      <c r="BVF644" s="6"/>
      <c r="BVG644" s="6"/>
      <c r="BVH644" s="6"/>
      <c r="BVI644" s="6"/>
      <c r="BVJ644" s="6"/>
      <c r="BVK644" s="6"/>
      <c r="BVL644" s="6"/>
      <c r="BVM644" s="6"/>
      <c r="BVN644" s="6"/>
      <c r="BVO644" s="6"/>
      <c r="BVP644" s="6"/>
      <c r="BVQ644" s="6"/>
      <c r="BVR644" s="6"/>
      <c r="BVS644" s="6"/>
      <c r="BVT644" s="6"/>
      <c r="BVU644" s="6"/>
      <c r="BVV644" s="6"/>
      <c r="BVW644" s="6"/>
      <c r="BVX644" s="6"/>
      <c r="BVY644" s="6"/>
      <c r="BVZ644" s="6"/>
      <c r="BWA644" s="6"/>
      <c r="BWB644" s="6"/>
      <c r="BWC644" s="6"/>
      <c r="BWD644" s="6"/>
      <c r="BWE644" s="6"/>
      <c r="BWF644" s="6"/>
      <c r="BWG644" s="6"/>
      <c r="BWH644" s="6"/>
      <c r="BWI644" s="6"/>
      <c r="BWJ644" s="6"/>
      <c r="BWK644" s="6"/>
      <c r="BWL644" s="6"/>
      <c r="BWM644" s="6"/>
      <c r="BWN644" s="6"/>
      <c r="BWO644" s="6"/>
      <c r="BWP644" s="6"/>
      <c r="BWQ644" s="6"/>
      <c r="BWR644" s="6"/>
      <c r="BWS644" s="6"/>
      <c r="BWT644" s="6"/>
      <c r="BWU644" s="6"/>
      <c r="BWV644" s="6"/>
      <c r="BWW644" s="6"/>
      <c r="BWX644" s="6"/>
      <c r="BWY644" s="6"/>
      <c r="BWZ644" s="6"/>
      <c r="BXA644" s="6"/>
      <c r="BXB644" s="6"/>
      <c r="BXC644" s="6"/>
      <c r="BXD644" s="6"/>
      <c r="BXE644" s="6"/>
      <c r="BXF644" s="6"/>
      <c r="BXG644" s="6"/>
      <c r="BXH644" s="6"/>
      <c r="BXI644" s="6"/>
      <c r="BXJ644" s="6"/>
      <c r="BXK644" s="6"/>
      <c r="BXL644" s="6"/>
      <c r="BXM644" s="6"/>
      <c r="BXN644" s="6"/>
      <c r="BXO644" s="6"/>
      <c r="BXP644" s="6"/>
      <c r="BXQ644" s="6"/>
      <c r="BXR644" s="6"/>
      <c r="BXS644" s="6"/>
      <c r="BXT644" s="6"/>
      <c r="BXU644" s="6"/>
      <c r="BXV644" s="6"/>
      <c r="BXW644" s="6"/>
      <c r="BXX644" s="6"/>
      <c r="BXY644" s="6"/>
      <c r="BXZ644" s="6"/>
      <c r="BYA644" s="6"/>
      <c r="BYB644" s="6"/>
      <c r="BYC644" s="6"/>
      <c r="BYD644" s="6"/>
      <c r="BYE644" s="6"/>
      <c r="BYF644" s="6"/>
      <c r="BYG644" s="6"/>
      <c r="BYH644" s="6"/>
      <c r="BYI644" s="6"/>
      <c r="BYJ644" s="6"/>
      <c r="BYK644" s="6"/>
      <c r="BYL644" s="6"/>
      <c r="BYM644" s="6"/>
      <c r="BYN644" s="6"/>
      <c r="BYO644" s="6"/>
      <c r="BYP644" s="6"/>
      <c r="BYQ644" s="6"/>
      <c r="BYR644" s="6"/>
      <c r="BYS644" s="6"/>
      <c r="BYT644" s="6"/>
      <c r="BYU644" s="6"/>
      <c r="BYV644" s="6"/>
      <c r="BYW644" s="6"/>
      <c r="BYX644" s="6"/>
      <c r="BYY644" s="6"/>
      <c r="BYZ644" s="6"/>
      <c r="BZA644" s="6"/>
      <c r="BZB644" s="6"/>
      <c r="BZC644" s="6"/>
      <c r="BZD644" s="6"/>
      <c r="BZE644" s="6"/>
      <c r="BZF644" s="6"/>
      <c r="BZG644" s="6"/>
      <c r="BZH644" s="6"/>
      <c r="BZI644" s="6"/>
      <c r="BZJ644" s="6"/>
      <c r="BZK644" s="6"/>
      <c r="BZL644" s="6"/>
      <c r="BZM644" s="6"/>
      <c r="BZN644" s="6"/>
      <c r="BZO644" s="6"/>
      <c r="BZP644" s="6"/>
      <c r="BZQ644" s="6"/>
      <c r="BZR644" s="6"/>
      <c r="BZS644" s="6"/>
      <c r="BZT644" s="6"/>
      <c r="BZU644" s="6"/>
      <c r="BZV644" s="6"/>
      <c r="BZW644" s="6"/>
      <c r="BZX644" s="6"/>
      <c r="BZY644" s="6"/>
      <c r="BZZ644" s="6"/>
      <c r="CAA644" s="6"/>
      <c r="CAB644" s="6"/>
      <c r="CAC644" s="6"/>
      <c r="CAD644" s="6"/>
      <c r="CAE644" s="6"/>
      <c r="CAF644" s="6"/>
      <c r="CAG644" s="6"/>
      <c r="CAH644" s="6"/>
      <c r="CAI644" s="6"/>
      <c r="CAJ644" s="6"/>
      <c r="CAK644" s="6"/>
      <c r="CAL644" s="6"/>
      <c r="CAM644" s="6"/>
      <c r="CAN644" s="6"/>
      <c r="CAO644" s="6"/>
      <c r="CAP644" s="6"/>
      <c r="CAQ644" s="6"/>
      <c r="CAR644" s="6"/>
      <c r="CAS644" s="6"/>
      <c r="CAT644" s="6"/>
      <c r="CAU644" s="6"/>
      <c r="CAV644" s="6"/>
      <c r="CAW644" s="6"/>
      <c r="CAX644" s="6"/>
      <c r="CAY644" s="6"/>
      <c r="CAZ644" s="6"/>
      <c r="CBA644" s="6"/>
      <c r="CBB644" s="6"/>
      <c r="CBC644" s="6"/>
      <c r="CBD644" s="6"/>
      <c r="CBE644" s="6"/>
      <c r="CBF644" s="6"/>
      <c r="CBG644" s="6"/>
      <c r="CBH644" s="6"/>
      <c r="CBI644" s="6"/>
      <c r="CBJ644" s="6"/>
      <c r="CBK644" s="6"/>
      <c r="CBL644" s="6"/>
      <c r="CBM644" s="6"/>
      <c r="CBN644" s="6"/>
      <c r="CBO644" s="6"/>
      <c r="CBP644" s="6"/>
      <c r="CBQ644" s="6"/>
      <c r="CBR644" s="6"/>
      <c r="CBS644" s="6"/>
      <c r="CBT644" s="6"/>
      <c r="CBU644" s="6"/>
      <c r="CBV644" s="6"/>
      <c r="CBW644" s="6"/>
      <c r="CBX644" s="6"/>
      <c r="CBY644" s="6"/>
      <c r="CBZ644" s="6"/>
      <c r="CCA644" s="6"/>
      <c r="CCB644" s="6"/>
      <c r="CCC644" s="6"/>
      <c r="CCD644" s="6"/>
      <c r="CCE644" s="6"/>
      <c r="CCF644" s="6"/>
      <c r="CCG644" s="6"/>
      <c r="CCH644" s="6"/>
      <c r="CCI644" s="6"/>
      <c r="CCJ644" s="6"/>
      <c r="CCK644" s="6"/>
      <c r="CCL644" s="6"/>
      <c r="CCM644" s="6"/>
      <c r="CCN644" s="6"/>
      <c r="CCO644" s="6"/>
      <c r="CCP644" s="6"/>
      <c r="CCQ644" s="6"/>
      <c r="CCR644" s="6"/>
      <c r="CCS644" s="6"/>
      <c r="CCT644" s="6"/>
      <c r="CCU644" s="6"/>
      <c r="CCV644" s="6"/>
      <c r="CCW644" s="6"/>
      <c r="CCX644" s="6"/>
      <c r="CCY644" s="6"/>
      <c r="CCZ644" s="6"/>
      <c r="CDA644" s="6"/>
      <c r="CDB644" s="6"/>
      <c r="CDC644" s="6"/>
      <c r="CDD644" s="6"/>
      <c r="CDE644" s="6"/>
      <c r="CDF644" s="6"/>
      <c r="CDG644" s="6"/>
      <c r="CDH644" s="6"/>
      <c r="CDI644" s="6"/>
      <c r="CDJ644" s="6"/>
      <c r="CDK644" s="6"/>
      <c r="CDL644" s="6"/>
      <c r="CDM644" s="6"/>
      <c r="CDN644" s="6"/>
      <c r="CDO644" s="6"/>
      <c r="CDP644" s="6"/>
      <c r="CDQ644" s="6"/>
      <c r="CDR644" s="6"/>
      <c r="CDS644" s="6"/>
      <c r="CDT644" s="6"/>
      <c r="CDU644" s="6"/>
      <c r="CDV644" s="6"/>
      <c r="CDW644" s="6"/>
      <c r="CDX644" s="6"/>
      <c r="CDY644" s="6"/>
      <c r="CDZ644" s="6"/>
      <c r="CEA644" s="6"/>
      <c r="CEB644" s="6"/>
      <c r="CEC644" s="6"/>
      <c r="CED644" s="6"/>
      <c r="CEE644" s="6"/>
      <c r="CEF644" s="6"/>
      <c r="CEG644" s="6"/>
      <c r="CEH644" s="6"/>
      <c r="CEI644" s="6"/>
      <c r="CEJ644" s="6"/>
      <c r="CEK644" s="6"/>
      <c r="CEL644" s="6"/>
      <c r="CEM644" s="6"/>
      <c r="CEN644" s="6"/>
      <c r="CEO644" s="6"/>
      <c r="CEP644" s="6"/>
      <c r="CEQ644" s="6"/>
      <c r="CER644" s="6"/>
      <c r="CES644" s="6"/>
      <c r="CET644" s="6"/>
      <c r="CEU644" s="6"/>
      <c r="CEV644" s="6"/>
      <c r="CEW644" s="6"/>
      <c r="CEX644" s="6"/>
      <c r="CEY644" s="6"/>
      <c r="CEZ644" s="6"/>
      <c r="CFA644" s="6"/>
      <c r="CFB644" s="6"/>
      <c r="CFC644" s="6"/>
      <c r="CFD644" s="6"/>
      <c r="CFE644" s="6"/>
      <c r="CFF644" s="6"/>
      <c r="CFG644" s="6"/>
      <c r="CFH644" s="6"/>
      <c r="CFI644" s="6"/>
      <c r="CFJ644" s="6"/>
      <c r="CFK644" s="6"/>
      <c r="CFL644" s="6"/>
      <c r="CFM644" s="6"/>
      <c r="CFN644" s="6"/>
      <c r="CFO644" s="6"/>
      <c r="CFP644" s="6"/>
      <c r="CFQ644" s="6"/>
      <c r="CFR644" s="6"/>
      <c r="CFS644" s="6"/>
      <c r="CFT644" s="6"/>
      <c r="CFU644" s="6"/>
      <c r="CFV644" s="6"/>
      <c r="CFW644" s="6"/>
      <c r="CFX644" s="6"/>
      <c r="CFY644" s="6"/>
      <c r="CFZ644" s="6"/>
      <c r="CGA644" s="6"/>
      <c r="CGB644" s="6"/>
      <c r="CGC644" s="6"/>
      <c r="CGD644" s="6"/>
      <c r="CGE644" s="6"/>
      <c r="CGF644" s="6"/>
      <c r="CGG644" s="6"/>
      <c r="CGH644" s="6"/>
      <c r="CGI644" s="6"/>
      <c r="CGJ644" s="6"/>
      <c r="CGK644" s="6"/>
      <c r="CGL644" s="6"/>
      <c r="CGM644" s="6"/>
      <c r="CGN644" s="6"/>
      <c r="CGO644" s="6"/>
      <c r="CGP644" s="6"/>
      <c r="CGQ644" s="6"/>
      <c r="CGR644" s="6"/>
      <c r="CGS644" s="6"/>
      <c r="CGT644" s="6"/>
      <c r="CGU644" s="6"/>
      <c r="CGV644" s="6"/>
      <c r="CGW644" s="6"/>
      <c r="CGX644" s="6"/>
      <c r="CGY644" s="6"/>
      <c r="CGZ644" s="6"/>
      <c r="CHA644" s="6"/>
      <c r="CHB644" s="6"/>
      <c r="CHC644" s="6"/>
      <c r="CHD644" s="6"/>
      <c r="CHE644" s="6"/>
      <c r="CHF644" s="6"/>
      <c r="CHG644" s="6"/>
      <c r="CHH644" s="6"/>
      <c r="CHI644" s="6"/>
      <c r="CHJ644" s="6"/>
      <c r="CHK644" s="6"/>
      <c r="CHL644" s="6"/>
      <c r="CHM644" s="6"/>
      <c r="CHN644" s="6"/>
      <c r="CHO644" s="6"/>
      <c r="CHP644" s="6"/>
      <c r="CHQ644" s="6"/>
      <c r="CHR644" s="6"/>
      <c r="CHS644" s="6"/>
      <c r="CHT644" s="6"/>
      <c r="CHU644" s="6"/>
      <c r="CHV644" s="6"/>
      <c r="CHW644" s="6"/>
      <c r="CHX644" s="6"/>
      <c r="CHY644" s="6"/>
      <c r="CHZ644" s="6"/>
      <c r="CIA644" s="6"/>
      <c r="CIB644" s="6"/>
      <c r="CIC644" s="6"/>
      <c r="CID644" s="6"/>
      <c r="CIE644" s="6"/>
      <c r="CIF644" s="6"/>
      <c r="CIG644" s="6"/>
      <c r="CIH644" s="6"/>
      <c r="CII644" s="6"/>
      <c r="CIJ644" s="6"/>
      <c r="CIK644" s="6"/>
      <c r="CIL644" s="6"/>
      <c r="CIM644" s="6"/>
      <c r="CIN644" s="6"/>
      <c r="CIO644" s="6"/>
      <c r="CIP644" s="6"/>
      <c r="CIQ644" s="6"/>
      <c r="CIR644" s="6"/>
      <c r="CIS644" s="6"/>
      <c r="CIT644" s="6"/>
      <c r="CIU644" s="6"/>
      <c r="CIV644" s="6"/>
      <c r="CIW644" s="6"/>
      <c r="CIX644" s="6"/>
      <c r="CIY644" s="6"/>
      <c r="CIZ644" s="6"/>
      <c r="CJA644" s="6"/>
      <c r="CJB644" s="6"/>
      <c r="CJC644" s="6"/>
      <c r="CJD644" s="6"/>
      <c r="CJE644" s="6"/>
      <c r="CJF644" s="6"/>
      <c r="CJG644" s="6"/>
      <c r="CJH644" s="6"/>
      <c r="CJI644" s="6"/>
      <c r="CJJ644" s="6"/>
      <c r="CJK644" s="6"/>
      <c r="CJL644" s="6"/>
      <c r="CJM644" s="6"/>
      <c r="CJN644" s="6"/>
      <c r="CJO644" s="6"/>
      <c r="CJP644" s="6"/>
      <c r="CJQ644" s="6"/>
      <c r="CJR644" s="6"/>
      <c r="CJS644" s="6"/>
      <c r="CJT644" s="6"/>
      <c r="CJU644" s="6"/>
      <c r="CJV644" s="6"/>
      <c r="CJW644" s="6"/>
      <c r="CJX644" s="6"/>
      <c r="CJY644" s="6"/>
      <c r="CJZ644" s="6"/>
      <c r="CKA644" s="6"/>
      <c r="CKB644" s="6"/>
      <c r="CKC644" s="6"/>
      <c r="CKD644" s="6"/>
      <c r="CKE644" s="6"/>
      <c r="CKF644" s="6"/>
      <c r="CKG644" s="6"/>
      <c r="CKH644" s="6"/>
      <c r="CKI644" s="6"/>
      <c r="CKJ644" s="6"/>
      <c r="CKK644" s="6"/>
      <c r="CKL644" s="6"/>
      <c r="CKM644" s="6"/>
      <c r="CKN644" s="6"/>
      <c r="CKO644" s="6"/>
      <c r="CKP644" s="6"/>
      <c r="CKQ644" s="6"/>
      <c r="CKR644" s="6"/>
      <c r="CKS644" s="6"/>
      <c r="CKT644" s="6"/>
      <c r="CKU644" s="6"/>
      <c r="CKV644" s="6"/>
      <c r="CKW644" s="6"/>
      <c r="CKX644" s="6"/>
      <c r="CKY644" s="6"/>
      <c r="CKZ644" s="6"/>
      <c r="CLA644" s="6"/>
      <c r="CLB644" s="6"/>
      <c r="CLC644" s="6"/>
      <c r="CLD644" s="6"/>
      <c r="CLE644" s="6"/>
      <c r="CLF644" s="6"/>
      <c r="CLG644" s="6"/>
      <c r="CLH644" s="6"/>
      <c r="CLI644" s="6"/>
      <c r="CLJ644" s="6"/>
      <c r="CLK644" s="6"/>
      <c r="CLL644" s="6"/>
      <c r="CLM644" s="6"/>
      <c r="CLN644" s="6"/>
      <c r="CLO644" s="6"/>
      <c r="CLP644" s="6"/>
      <c r="CLQ644" s="6"/>
      <c r="CLR644" s="6"/>
      <c r="CLS644" s="6"/>
      <c r="CLT644" s="6"/>
      <c r="CLU644" s="6"/>
      <c r="CLV644" s="6"/>
      <c r="CLW644" s="6"/>
      <c r="CLX644" s="6"/>
      <c r="CLY644" s="6"/>
      <c r="CLZ644" s="6"/>
      <c r="CMA644" s="6"/>
      <c r="CMB644" s="6"/>
      <c r="CMC644" s="6"/>
      <c r="CMD644" s="6"/>
      <c r="CME644" s="6"/>
      <c r="CMF644" s="6"/>
      <c r="CMG644" s="6"/>
      <c r="CMH644" s="6"/>
      <c r="CMI644" s="6"/>
      <c r="CMJ644" s="6"/>
      <c r="CMK644" s="6"/>
      <c r="CML644" s="6"/>
      <c r="CMM644" s="6"/>
      <c r="CMN644" s="6"/>
      <c r="CMO644" s="6"/>
      <c r="CMP644" s="6"/>
      <c r="CMQ644" s="6"/>
      <c r="CMR644" s="6"/>
      <c r="CMS644" s="6"/>
      <c r="CMT644" s="6"/>
      <c r="CMU644" s="6"/>
      <c r="CMV644" s="6"/>
      <c r="CMW644" s="6"/>
      <c r="CMX644" s="6"/>
      <c r="CMY644" s="6"/>
      <c r="CMZ644" s="6"/>
      <c r="CNA644" s="6"/>
      <c r="CNB644" s="6"/>
      <c r="CNC644" s="6"/>
      <c r="CND644" s="6"/>
      <c r="CNE644" s="6"/>
      <c r="CNF644" s="6"/>
      <c r="CNG644" s="6"/>
      <c r="CNH644" s="6"/>
      <c r="CNI644" s="6"/>
      <c r="CNJ644" s="6"/>
      <c r="CNK644" s="6"/>
      <c r="CNL644" s="6"/>
      <c r="CNM644" s="6"/>
      <c r="CNN644" s="6"/>
      <c r="CNO644" s="6"/>
      <c r="CNP644" s="6"/>
      <c r="CNQ644" s="6"/>
      <c r="CNR644" s="6"/>
      <c r="CNS644" s="6"/>
      <c r="CNT644" s="6"/>
      <c r="CNU644" s="6"/>
      <c r="CNV644" s="6"/>
      <c r="CNW644" s="6"/>
      <c r="CNX644" s="6"/>
      <c r="CNY644" s="6"/>
      <c r="CNZ644" s="6"/>
      <c r="COA644" s="6"/>
      <c r="COB644" s="6"/>
      <c r="COC644" s="6"/>
      <c r="COD644" s="6"/>
      <c r="COE644" s="6"/>
      <c r="COF644" s="6"/>
      <c r="COG644" s="6"/>
      <c r="COH644" s="6"/>
      <c r="COI644" s="6"/>
      <c r="COJ644" s="6"/>
      <c r="COK644" s="6"/>
      <c r="COL644" s="6"/>
      <c r="COM644" s="6"/>
      <c r="CON644" s="6"/>
      <c r="COO644" s="6"/>
      <c r="COP644" s="6"/>
      <c r="COQ644" s="6"/>
      <c r="COR644" s="6"/>
      <c r="COS644" s="6"/>
      <c r="COT644" s="6"/>
      <c r="COU644" s="6"/>
      <c r="COV644" s="6"/>
      <c r="COW644" s="6"/>
      <c r="COX644" s="6"/>
      <c r="COY644" s="6"/>
      <c r="COZ644" s="6"/>
      <c r="CPA644" s="6"/>
      <c r="CPB644" s="6"/>
      <c r="CPC644" s="6"/>
      <c r="CPD644" s="6"/>
      <c r="CPE644" s="6"/>
      <c r="CPF644" s="6"/>
      <c r="CPG644" s="6"/>
      <c r="CPH644" s="6"/>
      <c r="CPI644" s="6"/>
      <c r="CPJ644" s="6"/>
      <c r="CPK644" s="6"/>
      <c r="CPL644" s="6"/>
      <c r="CPM644" s="6"/>
      <c r="CPN644" s="6"/>
      <c r="CPO644" s="6"/>
      <c r="CPP644" s="6"/>
      <c r="CPQ644" s="6"/>
      <c r="CPR644" s="6"/>
      <c r="CPS644" s="6"/>
      <c r="CPT644" s="6"/>
      <c r="CPU644" s="6"/>
      <c r="CPV644" s="6"/>
      <c r="CPW644" s="6"/>
      <c r="CPX644" s="6"/>
      <c r="CPY644" s="6"/>
      <c r="CPZ644" s="6"/>
      <c r="CQA644" s="6"/>
      <c r="CQB644" s="6"/>
      <c r="CQC644" s="6"/>
      <c r="CQD644" s="6"/>
      <c r="CQE644" s="6"/>
      <c r="CQF644" s="6"/>
      <c r="CQG644" s="6"/>
      <c r="CQH644" s="6"/>
      <c r="CQI644" s="6"/>
      <c r="CQJ644" s="6"/>
      <c r="CQK644" s="6"/>
      <c r="CQL644" s="6"/>
      <c r="CQM644" s="6"/>
      <c r="CQN644" s="6"/>
      <c r="CQO644" s="6"/>
      <c r="CQP644" s="6"/>
      <c r="CQQ644" s="6"/>
      <c r="CQR644" s="6"/>
      <c r="CQS644" s="6"/>
      <c r="CQT644" s="6"/>
      <c r="CQU644" s="6"/>
      <c r="CQV644" s="6"/>
      <c r="CQW644" s="6"/>
      <c r="CQX644" s="6"/>
      <c r="CQY644" s="6"/>
      <c r="CQZ644" s="6"/>
      <c r="CRA644" s="6"/>
      <c r="CRB644" s="6"/>
      <c r="CRC644" s="6"/>
      <c r="CRD644" s="6"/>
      <c r="CRE644" s="6"/>
      <c r="CRF644" s="6"/>
      <c r="CRG644" s="6"/>
      <c r="CRH644" s="6"/>
      <c r="CRI644" s="6"/>
      <c r="CRJ644" s="6"/>
      <c r="CRK644" s="6"/>
      <c r="CRL644" s="6"/>
      <c r="CRM644" s="6"/>
      <c r="CRN644" s="6"/>
      <c r="CRO644" s="6"/>
      <c r="CRP644" s="6"/>
      <c r="CRQ644" s="6"/>
      <c r="CRR644" s="6"/>
      <c r="CRS644" s="6"/>
      <c r="CRT644" s="6"/>
      <c r="CRU644" s="6"/>
      <c r="CRV644" s="6"/>
      <c r="CRW644" s="6"/>
      <c r="CRX644" s="6"/>
      <c r="CRY644" s="6"/>
      <c r="CRZ644" s="6"/>
      <c r="CSA644" s="6"/>
      <c r="CSB644" s="6"/>
      <c r="CSC644" s="6"/>
      <c r="CSD644" s="6"/>
      <c r="CSE644" s="6"/>
      <c r="CSF644" s="6"/>
      <c r="CSG644" s="6"/>
      <c r="CSH644" s="6"/>
      <c r="CSI644" s="6"/>
      <c r="CSJ644" s="6"/>
      <c r="CSK644" s="6"/>
      <c r="CSL644" s="6"/>
      <c r="CSM644" s="6"/>
      <c r="CSN644" s="6"/>
      <c r="CSO644" s="6"/>
      <c r="CSP644" s="6"/>
      <c r="CSQ644" s="6"/>
      <c r="CSR644" s="6"/>
      <c r="CSS644" s="6"/>
      <c r="CST644" s="6"/>
      <c r="CSU644" s="6"/>
      <c r="CSV644" s="6"/>
      <c r="CSW644" s="6"/>
      <c r="CSX644" s="6"/>
      <c r="CSY644" s="6"/>
      <c r="CSZ644" s="6"/>
      <c r="CTA644" s="6"/>
      <c r="CTB644" s="6"/>
      <c r="CTC644" s="6"/>
      <c r="CTD644" s="6"/>
      <c r="CTE644" s="6"/>
      <c r="CTF644" s="6"/>
      <c r="CTG644" s="6"/>
      <c r="CTH644" s="6"/>
      <c r="CTI644" s="6"/>
      <c r="CTJ644" s="6"/>
      <c r="CTK644" s="6"/>
      <c r="CTL644" s="6"/>
      <c r="CTM644" s="6"/>
      <c r="CTN644" s="6"/>
      <c r="CTO644" s="6"/>
      <c r="CTP644" s="6"/>
      <c r="CTQ644" s="6"/>
      <c r="CTR644" s="6"/>
      <c r="CTS644" s="6"/>
      <c r="CTT644" s="6"/>
      <c r="CTU644" s="6"/>
      <c r="CTV644" s="6"/>
      <c r="CTW644" s="6"/>
      <c r="CTX644" s="6"/>
      <c r="CTY644" s="6"/>
      <c r="CTZ644" s="6"/>
      <c r="CUA644" s="6"/>
      <c r="CUB644" s="6"/>
      <c r="CUC644" s="6"/>
      <c r="CUD644" s="6"/>
      <c r="CUE644" s="6"/>
      <c r="CUF644" s="6"/>
      <c r="CUG644" s="6"/>
      <c r="CUH644" s="6"/>
      <c r="CUI644" s="6"/>
      <c r="CUJ644" s="6"/>
      <c r="CUK644" s="6"/>
      <c r="CUL644" s="6"/>
      <c r="CUM644" s="6"/>
      <c r="CUN644" s="6"/>
      <c r="CUO644" s="6"/>
      <c r="CUP644" s="6"/>
      <c r="CUQ644" s="6"/>
      <c r="CUR644" s="6"/>
      <c r="CUS644" s="6"/>
      <c r="CUT644" s="6"/>
      <c r="CUU644" s="6"/>
      <c r="CUV644" s="6"/>
      <c r="CUW644" s="6"/>
      <c r="CUX644" s="6"/>
      <c r="CUY644" s="6"/>
      <c r="CUZ644" s="6"/>
      <c r="CVA644" s="6"/>
      <c r="CVB644" s="6"/>
      <c r="CVC644" s="6"/>
      <c r="CVD644" s="6"/>
      <c r="CVE644" s="6"/>
      <c r="CVF644" s="6"/>
      <c r="CVG644" s="6"/>
      <c r="CVH644" s="6"/>
      <c r="CVI644" s="6"/>
      <c r="CVJ644" s="6"/>
      <c r="CVK644" s="6"/>
      <c r="CVL644" s="6"/>
      <c r="CVM644" s="6"/>
      <c r="CVN644" s="6"/>
      <c r="CVO644" s="6"/>
      <c r="CVP644" s="6"/>
      <c r="CVQ644" s="6"/>
      <c r="CVR644" s="6"/>
      <c r="CVS644" s="6"/>
      <c r="CVT644" s="6"/>
      <c r="CVU644" s="6"/>
      <c r="CVV644" s="6"/>
      <c r="CVW644" s="6"/>
      <c r="CVX644" s="6"/>
      <c r="CVY644" s="6"/>
      <c r="CVZ644" s="6"/>
      <c r="CWA644" s="6"/>
      <c r="CWB644" s="6"/>
      <c r="CWC644" s="6"/>
      <c r="CWD644" s="6"/>
      <c r="CWE644" s="6"/>
      <c r="CWF644" s="6"/>
      <c r="CWG644" s="6"/>
      <c r="CWH644" s="6"/>
      <c r="CWI644" s="6"/>
      <c r="CWJ644" s="6"/>
      <c r="CWK644" s="6"/>
      <c r="CWL644" s="6"/>
      <c r="CWM644" s="6"/>
      <c r="CWN644" s="6"/>
      <c r="CWO644" s="6"/>
      <c r="CWP644" s="6"/>
      <c r="CWQ644" s="6"/>
      <c r="CWR644" s="6"/>
      <c r="CWS644" s="6"/>
      <c r="CWT644" s="6"/>
      <c r="CWU644" s="6"/>
      <c r="CWV644" s="6"/>
      <c r="CWW644" s="6"/>
      <c r="CWX644" s="6"/>
      <c r="CWY644" s="6"/>
      <c r="CWZ644" s="6"/>
      <c r="CXA644" s="6"/>
      <c r="CXB644" s="6"/>
      <c r="CXC644" s="6"/>
      <c r="CXD644" s="6"/>
      <c r="CXE644" s="6"/>
      <c r="CXF644" s="6"/>
      <c r="CXG644" s="6"/>
      <c r="CXH644" s="6"/>
      <c r="CXI644" s="6"/>
      <c r="CXJ644" s="6"/>
      <c r="CXK644" s="6"/>
      <c r="CXL644" s="6"/>
      <c r="CXM644" s="6"/>
      <c r="CXN644" s="6"/>
      <c r="CXO644" s="6"/>
      <c r="CXP644" s="6"/>
      <c r="CXQ644" s="6"/>
      <c r="CXR644" s="6"/>
      <c r="CXS644" s="6"/>
      <c r="CXT644" s="6"/>
      <c r="CXU644" s="6"/>
      <c r="CXV644" s="6"/>
      <c r="CXW644" s="6"/>
      <c r="CXX644" s="6"/>
      <c r="CXY644" s="6"/>
      <c r="CXZ644" s="6"/>
      <c r="CYA644" s="6"/>
      <c r="CYB644" s="6"/>
      <c r="CYC644" s="6"/>
      <c r="CYD644" s="6"/>
      <c r="CYE644" s="6"/>
      <c r="CYF644" s="6"/>
      <c r="CYG644" s="6"/>
      <c r="CYH644" s="6"/>
      <c r="CYI644" s="6"/>
      <c r="CYJ644" s="6"/>
      <c r="CYK644" s="6"/>
      <c r="CYL644" s="6"/>
      <c r="CYM644" s="6"/>
      <c r="CYN644" s="6"/>
      <c r="CYO644" s="6"/>
      <c r="CYP644" s="6"/>
      <c r="CYQ644" s="6"/>
      <c r="CYR644" s="6"/>
      <c r="CYS644" s="6"/>
      <c r="CYT644" s="6"/>
      <c r="CYU644" s="6"/>
      <c r="CYV644" s="6"/>
      <c r="CYW644" s="6"/>
      <c r="CYX644" s="6"/>
      <c r="CYY644" s="6"/>
      <c r="CYZ644" s="6"/>
      <c r="CZA644" s="6"/>
      <c r="CZB644" s="6"/>
      <c r="CZC644" s="6"/>
      <c r="CZD644" s="6"/>
      <c r="CZE644" s="6"/>
      <c r="CZF644" s="6"/>
      <c r="CZG644" s="6"/>
      <c r="CZH644" s="6"/>
      <c r="CZI644" s="6"/>
      <c r="CZJ644" s="6"/>
      <c r="CZK644" s="6"/>
      <c r="CZL644" s="6"/>
      <c r="CZM644" s="6"/>
      <c r="CZN644" s="6"/>
      <c r="CZO644" s="6"/>
      <c r="CZP644" s="6"/>
      <c r="CZQ644" s="6"/>
      <c r="CZR644" s="6"/>
      <c r="CZS644" s="6"/>
      <c r="CZT644" s="6"/>
      <c r="CZU644" s="6"/>
      <c r="CZV644" s="6"/>
      <c r="CZW644" s="6"/>
      <c r="CZX644" s="6"/>
      <c r="CZY644" s="6"/>
      <c r="CZZ644" s="6"/>
      <c r="DAA644" s="6"/>
      <c r="DAB644" s="6"/>
      <c r="DAC644" s="6"/>
      <c r="DAD644" s="6"/>
      <c r="DAE644" s="6"/>
      <c r="DAF644" s="6"/>
      <c r="DAG644" s="6"/>
      <c r="DAH644" s="6"/>
      <c r="DAI644" s="6"/>
      <c r="DAJ644" s="6"/>
      <c r="DAK644" s="6"/>
      <c r="DAL644" s="6"/>
      <c r="DAM644" s="6"/>
      <c r="DAN644" s="6"/>
      <c r="DAO644" s="6"/>
      <c r="DAP644" s="6"/>
      <c r="DAQ644" s="6"/>
      <c r="DAR644" s="6"/>
      <c r="DAS644" s="6"/>
      <c r="DAT644" s="6"/>
      <c r="DAU644" s="6"/>
      <c r="DAV644" s="6"/>
      <c r="DAW644" s="6"/>
      <c r="DAX644" s="6"/>
      <c r="DAY644" s="6"/>
      <c r="DAZ644" s="6"/>
      <c r="DBA644" s="6"/>
      <c r="DBB644" s="6"/>
      <c r="DBC644" s="6"/>
      <c r="DBD644" s="6"/>
      <c r="DBE644" s="6"/>
      <c r="DBF644" s="6"/>
      <c r="DBG644" s="6"/>
      <c r="DBH644" s="6"/>
      <c r="DBI644" s="6"/>
      <c r="DBJ644" s="6"/>
      <c r="DBK644" s="6"/>
      <c r="DBL644" s="6"/>
      <c r="DBM644" s="6"/>
      <c r="DBN644" s="6"/>
      <c r="DBO644" s="6"/>
      <c r="DBP644" s="6"/>
      <c r="DBQ644" s="6"/>
      <c r="DBR644" s="6"/>
      <c r="DBS644" s="6"/>
      <c r="DBT644" s="6"/>
      <c r="DBU644" s="6"/>
      <c r="DBV644" s="6"/>
      <c r="DBW644" s="6"/>
      <c r="DBX644" s="6"/>
      <c r="DBY644" s="6"/>
      <c r="DBZ644" s="6"/>
      <c r="DCA644" s="6"/>
      <c r="DCB644" s="6"/>
      <c r="DCC644" s="6"/>
      <c r="DCD644" s="6"/>
      <c r="DCE644" s="6"/>
      <c r="DCF644" s="6"/>
      <c r="DCG644" s="6"/>
      <c r="DCH644" s="6"/>
      <c r="DCI644" s="6"/>
      <c r="DCJ644" s="6"/>
      <c r="DCK644" s="6"/>
      <c r="DCL644" s="6"/>
      <c r="DCM644" s="6"/>
      <c r="DCN644" s="6"/>
      <c r="DCO644" s="6"/>
      <c r="DCP644" s="6"/>
      <c r="DCQ644" s="6"/>
      <c r="DCR644" s="6"/>
      <c r="DCS644" s="6"/>
      <c r="DCT644" s="6"/>
      <c r="DCU644" s="6"/>
      <c r="DCV644" s="6"/>
      <c r="DCW644" s="6"/>
      <c r="DCX644" s="6"/>
      <c r="DCY644" s="6"/>
      <c r="DCZ644" s="6"/>
      <c r="DDA644" s="6"/>
      <c r="DDB644" s="6"/>
      <c r="DDC644" s="6"/>
      <c r="DDD644" s="6"/>
      <c r="DDE644" s="6"/>
      <c r="DDF644" s="6"/>
      <c r="DDG644" s="6"/>
      <c r="DDH644" s="6"/>
      <c r="DDI644" s="6"/>
      <c r="DDJ644" s="6"/>
      <c r="DDK644" s="6"/>
      <c r="DDL644" s="6"/>
      <c r="DDM644" s="6"/>
      <c r="DDN644" s="6"/>
      <c r="DDO644" s="6"/>
      <c r="DDP644" s="6"/>
      <c r="DDQ644" s="6"/>
      <c r="DDR644" s="6"/>
      <c r="DDS644" s="6"/>
      <c r="DDT644" s="6"/>
      <c r="DDU644" s="6"/>
      <c r="DDV644" s="6"/>
      <c r="DDW644" s="6"/>
      <c r="DDX644" s="6"/>
      <c r="DDY644" s="6"/>
      <c r="DDZ644" s="6"/>
      <c r="DEA644" s="6"/>
      <c r="DEB644" s="6"/>
      <c r="DEC644" s="6"/>
      <c r="DED644" s="6"/>
      <c r="DEE644" s="6"/>
      <c r="DEF644" s="6"/>
      <c r="DEG644" s="6"/>
      <c r="DEH644" s="6"/>
      <c r="DEI644" s="6"/>
      <c r="DEJ644" s="6"/>
      <c r="DEK644" s="6"/>
      <c r="DEL644" s="6"/>
      <c r="DEM644" s="6"/>
      <c r="DEN644" s="6"/>
      <c r="DEO644" s="6"/>
      <c r="DEP644" s="6"/>
      <c r="DEQ644" s="6"/>
      <c r="DER644" s="6"/>
      <c r="DES644" s="6"/>
      <c r="DET644" s="6"/>
      <c r="DEU644" s="6"/>
      <c r="DEV644" s="6"/>
      <c r="DEW644" s="6"/>
      <c r="DEX644" s="6"/>
      <c r="DEY644" s="6"/>
      <c r="DEZ644" s="6"/>
      <c r="DFA644" s="6"/>
      <c r="DFB644" s="6"/>
      <c r="DFC644" s="6"/>
      <c r="DFD644" s="6"/>
      <c r="DFE644" s="6"/>
      <c r="DFF644" s="6"/>
      <c r="DFG644" s="6"/>
      <c r="DFH644" s="6"/>
      <c r="DFI644" s="6"/>
      <c r="DFJ644" s="6"/>
      <c r="DFK644" s="6"/>
      <c r="DFL644" s="6"/>
      <c r="DFM644" s="6"/>
      <c r="DFN644" s="6"/>
      <c r="DFO644" s="6"/>
      <c r="DFP644" s="6"/>
      <c r="DFQ644" s="6"/>
      <c r="DFR644" s="6"/>
      <c r="DFS644" s="6"/>
      <c r="DFT644" s="6"/>
      <c r="DFU644" s="6"/>
      <c r="DFV644" s="6"/>
      <c r="DFW644" s="6"/>
      <c r="DFX644" s="6"/>
      <c r="DFY644" s="6"/>
      <c r="DFZ644" s="6"/>
      <c r="DGA644" s="6"/>
      <c r="DGB644" s="6"/>
      <c r="DGC644" s="6"/>
      <c r="DGD644" s="6"/>
      <c r="DGE644" s="6"/>
      <c r="DGF644" s="6"/>
      <c r="DGG644" s="6"/>
      <c r="DGH644" s="6"/>
      <c r="DGI644" s="6"/>
      <c r="DGJ644" s="6"/>
      <c r="DGK644" s="6"/>
      <c r="DGL644" s="6"/>
      <c r="DGM644" s="6"/>
      <c r="DGN644" s="6"/>
      <c r="DGO644" s="6"/>
      <c r="DGP644" s="6"/>
      <c r="DGQ644" s="6"/>
      <c r="DGR644" s="6"/>
      <c r="DGS644" s="6"/>
      <c r="DGT644" s="6"/>
      <c r="DGU644" s="6"/>
      <c r="DGV644" s="6"/>
      <c r="DGW644" s="6"/>
      <c r="DGX644" s="6"/>
      <c r="DGY644" s="6"/>
      <c r="DGZ644" s="6"/>
      <c r="DHA644" s="6"/>
      <c r="DHB644" s="6"/>
      <c r="DHC644" s="6"/>
      <c r="DHD644" s="6"/>
      <c r="DHE644" s="6"/>
      <c r="DHF644" s="6"/>
      <c r="DHG644" s="6"/>
      <c r="DHH644" s="6"/>
      <c r="DHI644" s="6"/>
      <c r="DHJ644" s="6"/>
      <c r="DHK644" s="6"/>
      <c r="DHL644" s="6"/>
      <c r="DHM644" s="6"/>
      <c r="DHN644" s="6"/>
      <c r="DHO644" s="6"/>
      <c r="DHP644" s="6"/>
      <c r="DHQ644" s="6"/>
      <c r="DHR644" s="6"/>
      <c r="DHS644" s="6"/>
      <c r="DHT644" s="6"/>
      <c r="DHU644" s="6"/>
      <c r="DHV644" s="6"/>
      <c r="DHW644" s="6"/>
      <c r="DHX644" s="6"/>
      <c r="DHY644" s="6"/>
      <c r="DHZ644" s="6"/>
      <c r="DIA644" s="6"/>
      <c r="DIB644" s="6"/>
      <c r="DIC644" s="6"/>
      <c r="DID644" s="6"/>
      <c r="DIE644" s="6"/>
      <c r="DIF644" s="6"/>
      <c r="DIG644" s="6"/>
      <c r="DIH644" s="6"/>
      <c r="DII644" s="6"/>
      <c r="DIJ644" s="6"/>
      <c r="DIK644" s="6"/>
      <c r="DIL644" s="6"/>
      <c r="DIM644" s="6"/>
      <c r="DIN644" s="6"/>
      <c r="DIO644" s="6"/>
      <c r="DIP644" s="6"/>
      <c r="DIQ644" s="6"/>
      <c r="DIR644" s="6"/>
      <c r="DIS644" s="6"/>
      <c r="DIT644" s="6"/>
      <c r="DIU644" s="6"/>
      <c r="DIV644" s="6"/>
      <c r="DIW644" s="6"/>
      <c r="DIX644" s="6"/>
      <c r="DIY644" s="6"/>
      <c r="DIZ644" s="6"/>
      <c r="DJA644" s="6"/>
      <c r="DJB644" s="6"/>
      <c r="DJC644" s="6"/>
      <c r="DJD644" s="6"/>
      <c r="DJE644" s="6"/>
      <c r="DJF644" s="6"/>
      <c r="DJG644" s="6"/>
      <c r="DJH644" s="6"/>
      <c r="DJI644" s="6"/>
      <c r="DJJ644" s="6"/>
      <c r="DJK644" s="6"/>
      <c r="DJL644" s="6"/>
      <c r="DJM644" s="6"/>
      <c r="DJN644" s="6"/>
      <c r="DJO644" s="6"/>
      <c r="DJP644" s="6"/>
      <c r="DJQ644" s="6"/>
      <c r="DJR644" s="6"/>
      <c r="DJS644" s="6"/>
      <c r="DJT644" s="6"/>
      <c r="DJU644" s="6"/>
      <c r="DJV644" s="6"/>
      <c r="DJW644" s="6"/>
      <c r="DJX644" s="6"/>
      <c r="DJY644" s="6"/>
      <c r="DJZ644" s="6"/>
      <c r="DKA644" s="6"/>
      <c r="DKB644" s="6"/>
      <c r="DKC644" s="6"/>
      <c r="DKD644" s="6"/>
      <c r="DKE644" s="6"/>
      <c r="DKF644" s="6"/>
      <c r="DKG644" s="6"/>
      <c r="DKH644" s="6"/>
      <c r="DKI644" s="6"/>
      <c r="DKJ644" s="6"/>
      <c r="DKK644" s="6"/>
      <c r="DKL644" s="6"/>
      <c r="DKM644" s="6"/>
      <c r="DKN644" s="6"/>
      <c r="DKO644" s="6"/>
      <c r="DKP644" s="6"/>
      <c r="DKQ644" s="6"/>
      <c r="DKR644" s="6"/>
      <c r="DKS644" s="6"/>
      <c r="DKT644" s="6"/>
      <c r="DKU644" s="6"/>
      <c r="DKV644" s="6"/>
      <c r="DKW644" s="6"/>
      <c r="DKX644" s="6"/>
      <c r="DKY644" s="6"/>
      <c r="DKZ644" s="6"/>
      <c r="DLA644" s="6"/>
      <c r="DLB644" s="6"/>
      <c r="DLC644" s="6"/>
      <c r="DLD644" s="6"/>
      <c r="DLE644" s="6"/>
      <c r="DLF644" s="6"/>
      <c r="DLG644" s="6"/>
      <c r="DLH644" s="6"/>
      <c r="DLI644" s="6"/>
      <c r="DLJ644" s="6"/>
      <c r="DLK644" s="6"/>
      <c r="DLL644" s="6"/>
      <c r="DLM644" s="6"/>
      <c r="DLN644" s="6"/>
      <c r="DLO644" s="6"/>
      <c r="DLP644" s="6"/>
      <c r="DLQ644" s="6"/>
      <c r="DLR644" s="6"/>
      <c r="DLS644" s="6"/>
      <c r="DLT644" s="6"/>
      <c r="DLU644" s="6"/>
      <c r="DLV644" s="6"/>
      <c r="DLW644" s="6"/>
      <c r="DLX644" s="6"/>
      <c r="DLY644" s="6"/>
      <c r="DLZ644" s="6"/>
      <c r="DMA644" s="6"/>
      <c r="DMB644" s="6"/>
      <c r="DMC644" s="6"/>
      <c r="DMD644" s="6"/>
      <c r="DME644" s="6"/>
      <c r="DMF644" s="6"/>
      <c r="DMG644" s="6"/>
      <c r="DMH644" s="6"/>
      <c r="DMI644" s="6"/>
      <c r="DMJ644" s="6"/>
      <c r="DMK644" s="6"/>
      <c r="DML644" s="6"/>
      <c r="DMM644" s="6"/>
      <c r="DMN644" s="6"/>
      <c r="DMO644" s="6"/>
      <c r="DMP644" s="6"/>
      <c r="DMQ644" s="6"/>
      <c r="DMR644" s="6"/>
      <c r="DMS644" s="6"/>
      <c r="DMT644" s="6"/>
      <c r="DMU644" s="6"/>
      <c r="DMV644" s="6"/>
      <c r="DMW644" s="6"/>
      <c r="DMX644" s="6"/>
      <c r="DMY644" s="6"/>
      <c r="DMZ644" s="6"/>
      <c r="DNA644" s="6"/>
      <c r="DNB644" s="6"/>
      <c r="DNC644" s="6"/>
      <c r="DND644" s="6"/>
      <c r="DNE644" s="6"/>
      <c r="DNF644" s="6"/>
      <c r="DNG644" s="6"/>
      <c r="DNH644" s="6"/>
      <c r="DNI644" s="6"/>
      <c r="DNJ644" s="6"/>
      <c r="DNK644" s="6"/>
      <c r="DNL644" s="6"/>
      <c r="DNM644" s="6"/>
      <c r="DNN644" s="6"/>
      <c r="DNO644" s="6"/>
      <c r="DNP644" s="6"/>
      <c r="DNQ644" s="6"/>
      <c r="DNR644" s="6"/>
      <c r="DNS644" s="6"/>
      <c r="DNT644" s="6"/>
      <c r="DNU644" s="6"/>
      <c r="DNV644" s="6"/>
      <c r="DNW644" s="6"/>
      <c r="DNX644" s="6"/>
      <c r="DNY644" s="6"/>
      <c r="DNZ644" s="6"/>
      <c r="DOA644" s="6"/>
      <c r="DOB644" s="6"/>
      <c r="DOC644" s="6"/>
      <c r="DOD644" s="6"/>
      <c r="DOE644" s="6"/>
      <c r="DOF644" s="6"/>
      <c r="DOG644" s="6"/>
      <c r="DOH644" s="6"/>
      <c r="DOI644" s="6"/>
      <c r="DOJ644" s="6"/>
      <c r="DOK644" s="6"/>
      <c r="DOL644" s="6"/>
      <c r="DOM644" s="6"/>
      <c r="DON644" s="6"/>
      <c r="DOO644" s="6"/>
      <c r="DOP644" s="6"/>
      <c r="DOQ644" s="6"/>
      <c r="DOR644" s="6"/>
      <c r="DOS644" s="6"/>
      <c r="DOT644" s="6"/>
      <c r="DOU644" s="6"/>
      <c r="DOV644" s="6"/>
      <c r="DOW644" s="6"/>
      <c r="DOX644" s="6"/>
      <c r="DOY644" s="6"/>
      <c r="DOZ644" s="6"/>
      <c r="DPA644" s="6"/>
      <c r="DPB644" s="6"/>
      <c r="DPC644" s="6"/>
      <c r="DPD644" s="6"/>
      <c r="DPE644" s="6"/>
      <c r="DPF644" s="6"/>
      <c r="DPG644" s="6"/>
      <c r="DPH644" s="6"/>
      <c r="DPI644" s="6"/>
      <c r="DPJ644" s="6"/>
      <c r="DPK644" s="6"/>
      <c r="DPL644" s="6"/>
      <c r="DPM644" s="6"/>
      <c r="DPN644" s="6"/>
      <c r="DPO644" s="6"/>
      <c r="DPP644" s="6"/>
      <c r="DPQ644" s="6"/>
      <c r="DPR644" s="6"/>
      <c r="DPS644" s="6"/>
      <c r="DPT644" s="6"/>
      <c r="DPU644" s="6"/>
      <c r="DPV644" s="6"/>
      <c r="DPW644" s="6"/>
      <c r="DPX644" s="6"/>
      <c r="DPY644" s="6"/>
      <c r="DPZ644" s="6"/>
      <c r="DQA644" s="6"/>
      <c r="DQB644" s="6"/>
      <c r="DQC644" s="6"/>
      <c r="DQD644" s="6"/>
      <c r="DQE644" s="6"/>
      <c r="DQF644" s="6"/>
      <c r="DQG644" s="6"/>
      <c r="DQH644" s="6"/>
      <c r="DQI644" s="6"/>
      <c r="DQJ644" s="6"/>
      <c r="DQK644" s="6"/>
      <c r="DQL644" s="6"/>
      <c r="DQM644" s="6"/>
      <c r="DQN644" s="6"/>
      <c r="DQO644" s="6"/>
      <c r="DQP644" s="6"/>
      <c r="DQQ644" s="6"/>
      <c r="DQR644" s="6"/>
      <c r="DQS644" s="6"/>
      <c r="DQT644" s="6"/>
      <c r="DQU644" s="6"/>
      <c r="DQV644" s="6"/>
      <c r="DQW644" s="6"/>
      <c r="DQX644" s="6"/>
      <c r="DQY644" s="6"/>
      <c r="DQZ644" s="6"/>
      <c r="DRA644" s="6"/>
      <c r="DRB644" s="6"/>
      <c r="DRC644" s="6"/>
      <c r="DRD644" s="6"/>
      <c r="DRE644" s="6"/>
      <c r="DRF644" s="6"/>
      <c r="DRG644" s="6"/>
      <c r="DRH644" s="6"/>
      <c r="DRI644" s="6"/>
      <c r="DRJ644" s="6"/>
      <c r="DRK644" s="6"/>
      <c r="DRL644" s="6"/>
      <c r="DRM644" s="6"/>
      <c r="DRN644" s="6"/>
      <c r="DRO644" s="6"/>
      <c r="DRP644" s="6"/>
      <c r="DRQ644" s="6"/>
      <c r="DRR644" s="6"/>
      <c r="DRS644" s="6"/>
      <c r="DRT644" s="6"/>
      <c r="DRU644" s="6"/>
      <c r="DRV644" s="6"/>
      <c r="DRW644" s="6"/>
      <c r="DRX644" s="6"/>
      <c r="DRY644" s="6"/>
      <c r="DRZ644" s="6"/>
      <c r="DSA644" s="6"/>
      <c r="DSB644" s="6"/>
      <c r="DSC644" s="6"/>
      <c r="DSD644" s="6"/>
      <c r="DSE644" s="6"/>
      <c r="DSF644" s="6"/>
      <c r="DSG644" s="6"/>
      <c r="DSH644" s="6"/>
      <c r="DSI644" s="6"/>
      <c r="DSJ644" s="6"/>
      <c r="DSK644" s="6"/>
      <c r="DSL644" s="6"/>
      <c r="DSM644" s="6"/>
      <c r="DSN644" s="6"/>
      <c r="DSO644" s="6"/>
      <c r="DSP644" s="6"/>
      <c r="DSQ644" s="6"/>
      <c r="DSR644" s="6"/>
      <c r="DSS644" s="6"/>
      <c r="DST644" s="6"/>
      <c r="DSU644" s="6"/>
      <c r="DSV644" s="6"/>
      <c r="DSW644" s="6"/>
      <c r="DSX644" s="6"/>
      <c r="DSY644" s="6"/>
      <c r="DSZ644" s="6"/>
      <c r="DTA644" s="6"/>
      <c r="DTB644" s="6"/>
      <c r="DTC644" s="6"/>
      <c r="DTD644" s="6"/>
      <c r="DTE644" s="6"/>
      <c r="DTF644" s="6"/>
      <c r="DTG644" s="6"/>
      <c r="DTH644" s="6"/>
      <c r="DTI644" s="6"/>
      <c r="DTJ644" s="6"/>
      <c r="DTK644" s="6"/>
      <c r="DTL644" s="6"/>
      <c r="DTM644" s="6"/>
      <c r="DTN644" s="6"/>
      <c r="DTO644" s="6"/>
      <c r="DTP644" s="6"/>
      <c r="DTQ644" s="6"/>
      <c r="DTR644" s="6"/>
      <c r="DTS644" s="6"/>
      <c r="DTT644" s="6"/>
      <c r="DTU644" s="6"/>
      <c r="DTV644" s="6"/>
      <c r="DTW644" s="6"/>
      <c r="DTX644" s="6"/>
      <c r="DTY644" s="6"/>
      <c r="DTZ644" s="6"/>
      <c r="DUA644" s="6"/>
      <c r="DUB644" s="6"/>
      <c r="DUC644" s="6"/>
      <c r="DUD644" s="6"/>
      <c r="DUE644" s="6"/>
      <c r="DUF644" s="6"/>
      <c r="DUG644" s="6"/>
      <c r="DUH644" s="6"/>
      <c r="DUI644" s="6"/>
      <c r="DUJ644" s="6"/>
      <c r="DUK644" s="6"/>
      <c r="DUL644" s="6"/>
      <c r="DUM644" s="6"/>
      <c r="DUN644" s="6"/>
      <c r="DUO644" s="6"/>
      <c r="DUP644" s="6"/>
      <c r="DUQ644" s="6"/>
      <c r="DUR644" s="6"/>
      <c r="DUS644" s="6"/>
      <c r="DUT644" s="6"/>
      <c r="DUU644" s="6"/>
      <c r="DUV644" s="6"/>
      <c r="DUW644" s="6"/>
      <c r="DUX644" s="6"/>
      <c r="DUY644" s="6"/>
      <c r="DUZ644" s="6"/>
      <c r="DVA644" s="6"/>
      <c r="DVB644" s="6"/>
      <c r="DVC644" s="6"/>
      <c r="DVD644" s="6"/>
      <c r="DVE644" s="6"/>
      <c r="DVF644" s="6"/>
      <c r="DVG644" s="6"/>
      <c r="DVH644" s="6"/>
      <c r="DVI644" s="6"/>
      <c r="DVJ644" s="6"/>
      <c r="DVK644" s="6"/>
      <c r="DVL644" s="6"/>
      <c r="DVM644" s="6"/>
      <c r="DVN644" s="6"/>
      <c r="DVO644" s="6"/>
      <c r="DVP644" s="6"/>
      <c r="DVQ644" s="6"/>
      <c r="DVR644" s="6"/>
      <c r="DVS644" s="6"/>
      <c r="DVT644" s="6"/>
      <c r="DVU644" s="6"/>
      <c r="DVV644" s="6"/>
      <c r="DVW644" s="6"/>
      <c r="DVX644" s="6"/>
      <c r="DVY644" s="6"/>
      <c r="DVZ644" s="6"/>
      <c r="DWA644" s="6"/>
      <c r="DWB644" s="6"/>
      <c r="DWC644" s="6"/>
      <c r="DWD644" s="6"/>
      <c r="DWE644" s="6"/>
      <c r="DWF644" s="6"/>
      <c r="DWG644" s="6"/>
      <c r="DWH644" s="6"/>
      <c r="DWI644" s="6"/>
      <c r="DWJ644" s="6"/>
      <c r="DWK644" s="6"/>
      <c r="DWL644" s="6"/>
      <c r="DWM644" s="6"/>
      <c r="DWN644" s="6"/>
      <c r="DWO644" s="6"/>
      <c r="DWP644" s="6"/>
      <c r="DWQ644" s="6"/>
      <c r="DWR644" s="6"/>
      <c r="DWS644" s="6"/>
      <c r="DWT644" s="6"/>
      <c r="DWU644" s="6"/>
      <c r="DWV644" s="6"/>
      <c r="DWW644" s="6"/>
      <c r="DWX644" s="6"/>
      <c r="DWY644" s="6"/>
      <c r="DWZ644" s="6"/>
      <c r="DXA644" s="6"/>
      <c r="DXB644" s="6"/>
      <c r="DXC644" s="6"/>
      <c r="DXD644" s="6"/>
      <c r="DXE644" s="6"/>
      <c r="DXF644" s="6"/>
      <c r="DXG644" s="6"/>
      <c r="DXH644" s="6"/>
      <c r="DXI644" s="6"/>
      <c r="DXJ644" s="6"/>
      <c r="DXK644" s="6"/>
      <c r="DXL644" s="6"/>
      <c r="DXM644" s="6"/>
      <c r="DXN644" s="6"/>
      <c r="DXO644" s="6"/>
      <c r="DXP644" s="6"/>
      <c r="DXQ644" s="6"/>
      <c r="DXR644" s="6"/>
      <c r="DXS644" s="6"/>
      <c r="DXT644" s="6"/>
      <c r="DXU644" s="6"/>
      <c r="DXV644" s="6"/>
      <c r="DXW644" s="6"/>
      <c r="DXX644" s="6"/>
      <c r="DXY644" s="6"/>
      <c r="DXZ644" s="6"/>
      <c r="DYA644" s="6"/>
      <c r="DYB644" s="6"/>
      <c r="DYC644" s="6"/>
      <c r="DYD644" s="6"/>
      <c r="DYE644" s="6"/>
      <c r="DYF644" s="6"/>
      <c r="DYG644" s="6"/>
      <c r="DYH644" s="6"/>
      <c r="DYI644" s="6"/>
      <c r="DYJ644" s="6"/>
      <c r="DYK644" s="6"/>
      <c r="DYL644" s="6"/>
      <c r="DYM644" s="6"/>
      <c r="DYN644" s="6"/>
      <c r="DYO644" s="6"/>
      <c r="DYP644" s="6"/>
      <c r="DYQ644" s="6"/>
      <c r="DYR644" s="6"/>
      <c r="DYS644" s="6"/>
      <c r="DYT644" s="6"/>
      <c r="DYU644" s="6"/>
      <c r="DYV644" s="6"/>
      <c r="DYW644" s="6"/>
      <c r="DYX644" s="6"/>
      <c r="DYY644" s="6"/>
      <c r="DYZ644" s="6"/>
      <c r="DZA644" s="6"/>
      <c r="DZB644" s="6"/>
      <c r="DZC644" s="6"/>
      <c r="DZD644" s="6"/>
      <c r="DZE644" s="6"/>
      <c r="DZF644" s="6"/>
      <c r="DZG644" s="6"/>
      <c r="DZH644" s="6"/>
      <c r="DZI644" s="6"/>
      <c r="DZJ644" s="6"/>
      <c r="DZK644" s="6"/>
      <c r="DZL644" s="6"/>
      <c r="DZM644" s="6"/>
      <c r="DZN644" s="6"/>
      <c r="DZO644" s="6"/>
      <c r="DZP644" s="6"/>
      <c r="DZQ644" s="6"/>
      <c r="DZR644" s="6"/>
      <c r="DZS644" s="6"/>
      <c r="DZT644" s="6"/>
      <c r="DZU644" s="6"/>
      <c r="DZV644" s="6"/>
      <c r="DZW644" s="6"/>
      <c r="DZX644" s="6"/>
      <c r="DZY644" s="6"/>
      <c r="DZZ644" s="6"/>
      <c r="EAA644" s="6"/>
      <c r="EAB644" s="6"/>
      <c r="EAC644" s="6"/>
      <c r="EAD644" s="6"/>
      <c r="EAE644" s="6"/>
      <c r="EAF644" s="6"/>
      <c r="EAG644" s="6"/>
      <c r="EAH644" s="6"/>
      <c r="EAI644" s="6"/>
      <c r="EAJ644" s="6"/>
      <c r="EAK644" s="6"/>
      <c r="EAL644" s="6"/>
      <c r="EAM644" s="6"/>
      <c r="EAN644" s="6"/>
      <c r="EAO644" s="6"/>
      <c r="EAP644" s="6"/>
      <c r="EAQ644" s="6"/>
      <c r="EAR644" s="6"/>
      <c r="EAS644" s="6"/>
      <c r="EAT644" s="6"/>
      <c r="EAU644" s="6"/>
      <c r="EAV644" s="6"/>
      <c r="EAW644" s="6"/>
      <c r="EAX644" s="6"/>
      <c r="EAY644" s="6"/>
      <c r="EAZ644" s="6"/>
      <c r="EBA644" s="6"/>
      <c r="EBB644" s="6"/>
      <c r="EBC644" s="6"/>
      <c r="EBD644" s="6"/>
      <c r="EBE644" s="6"/>
      <c r="EBF644" s="6"/>
      <c r="EBG644" s="6"/>
      <c r="EBH644" s="6"/>
      <c r="EBI644" s="6"/>
      <c r="EBJ644" s="6"/>
      <c r="EBK644" s="6"/>
      <c r="EBL644" s="6"/>
      <c r="EBM644" s="6"/>
      <c r="EBN644" s="6"/>
      <c r="EBO644" s="6"/>
      <c r="EBP644" s="6"/>
      <c r="EBQ644" s="6"/>
      <c r="EBR644" s="6"/>
      <c r="EBS644" s="6"/>
      <c r="EBT644" s="6"/>
      <c r="EBU644" s="6"/>
      <c r="EBV644" s="6"/>
      <c r="EBW644" s="6"/>
      <c r="EBX644" s="6"/>
      <c r="EBY644" s="6"/>
      <c r="EBZ644" s="6"/>
      <c r="ECA644" s="6"/>
      <c r="ECB644" s="6"/>
      <c r="ECC644" s="6"/>
      <c r="ECD644" s="6"/>
      <c r="ECE644" s="6"/>
      <c r="ECF644" s="6"/>
      <c r="ECG644" s="6"/>
      <c r="ECH644" s="6"/>
      <c r="ECI644" s="6"/>
      <c r="ECJ644" s="6"/>
      <c r="ECK644" s="6"/>
      <c r="ECL644" s="6"/>
      <c r="ECM644" s="6"/>
      <c r="ECN644" s="6"/>
      <c r="ECO644" s="6"/>
      <c r="ECP644" s="6"/>
      <c r="ECQ644" s="6"/>
      <c r="ECR644" s="6"/>
      <c r="ECS644" s="6"/>
      <c r="ECT644" s="6"/>
      <c r="ECU644" s="6"/>
      <c r="ECV644" s="6"/>
      <c r="ECW644" s="6"/>
      <c r="ECX644" s="6"/>
      <c r="ECY644" s="6"/>
      <c r="ECZ644" s="6"/>
      <c r="EDA644" s="6"/>
      <c r="EDB644" s="6"/>
      <c r="EDC644" s="6"/>
      <c r="EDD644" s="6"/>
      <c r="EDE644" s="6"/>
      <c r="EDF644" s="6"/>
      <c r="EDG644" s="6"/>
      <c r="EDH644" s="6"/>
      <c r="EDI644" s="6"/>
      <c r="EDJ644" s="6"/>
      <c r="EDK644" s="6"/>
      <c r="EDL644" s="6"/>
      <c r="EDM644" s="6"/>
      <c r="EDN644" s="6"/>
      <c r="EDO644" s="6"/>
      <c r="EDP644" s="6"/>
      <c r="EDQ644" s="6"/>
      <c r="EDR644" s="6"/>
      <c r="EDS644" s="6"/>
      <c r="EDT644" s="6"/>
      <c r="EDU644" s="6"/>
      <c r="EDV644" s="6"/>
      <c r="EDW644" s="6"/>
      <c r="EDX644" s="6"/>
      <c r="EDY644" s="6"/>
      <c r="EDZ644" s="6"/>
      <c r="EEA644" s="6"/>
      <c r="EEB644" s="6"/>
      <c r="EEC644" s="6"/>
      <c r="EED644" s="6"/>
      <c r="EEE644" s="6"/>
      <c r="EEF644" s="6"/>
      <c r="EEG644" s="6"/>
      <c r="EEH644" s="6"/>
      <c r="EEI644" s="6"/>
      <c r="EEJ644" s="6"/>
      <c r="EEK644" s="6"/>
      <c r="EEL644" s="6"/>
      <c r="EEM644" s="6"/>
      <c r="EEN644" s="6"/>
      <c r="EEO644" s="6"/>
      <c r="EEP644" s="6"/>
      <c r="EEQ644" s="6"/>
      <c r="EER644" s="6"/>
      <c r="EES644" s="6"/>
      <c r="EET644" s="6"/>
      <c r="EEU644" s="6"/>
      <c r="EEV644" s="6"/>
      <c r="EEW644" s="6"/>
      <c r="EEX644" s="6"/>
      <c r="EEY644" s="6"/>
      <c r="EEZ644" s="6"/>
      <c r="EFA644" s="6"/>
      <c r="EFB644" s="6"/>
      <c r="EFC644" s="6"/>
      <c r="EFD644" s="6"/>
      <c r="EFE644" s="6"/>
      <c r="EFF644" s="6"/>
      <c r="EFG644" s="6"/>
      <c r="EFH644" s="6"/>
      <c r="EFI644" s="6"/>
      <c r="EFJ644" s="6"/>
      <c r="EFK644" s="6"/>
      <c r="EFL644" s="6"/>
      <c r="EFM644" s="6"/>
      <c r="EFN644" s="6"/>
      <c r="EFO644" s="6"/>
      <c r="EFP644" s="6"/>
      <c r="EFQ644" s="6"/>
      <c r="EFR644" s="6"/>
      <c r="EFS644" s="6"/>
      <c r="EFT644" s="6"/>
      <c r="EFU644" s="6"/>
      <c r="EFV644" s="6"/>
      <c r="EFW644" s="6"/>
      <c r="EFX644" s="6"/>
      <c r="EFY644" s="6"/>
      <c r="EFZ644" s="6"/>
      <c r="EGA644" s="6"/>
      <c r="EGB644" s="6"/>
      <c r="EGC644" s="6"/>
      <c r="EGD644" s="6"/>
      <c r="EGE644" s="6"/>
      <c r="EGF644" s="6"/>
      <c r="EGG644" s="6"/>
      <c r="EGH644" s="6"/>
      <c r="EGI644" s="6"/>
      <c r="EGJ644" s="6"/>
      <c r="EGK644" s="6"/>
      <c r="EGL644" s="6"/>
      <c r="EGM644" s="6"/>
      <c r="EGN644" s="6"/>
      <c r="EGO644" s="6"/>
      <c r="EGP644" s="6"/>
      <c r="EGQ644" s="6"/>
      <c r="EGR644" s="6"/>
      <c r="EGS644" s="6"/>
      <c r="EGT644" s="6"/>
      <c r="EGU644" s="6"/>
      <c r="EGV644" s="6"/>
      <c r="EGW644" s="6"/>
      <c r="EGX644" s="6"/>
      <c r="EGY644" s="6"/>
      <c r="EGZ644" s="6"/>
      <c r="EHA644" s="6"/>
      <c r="EHB644" s="6"/>
      <c r="EHC644" s="6"/>
      <c r="EHD644" s="6"/>
      <c r="EHE644" s="6"/>
      <c r="EHF644" s="6"/>
      <c r="EHG644" s="6"/>
      <c r="EHH644" s="6"/>
      <c r="EHI644" s="6"/>
      <c r="EHJ644" s="6"/>
      <c r="EHK644" s="6"/>
      <c r="EHL644" s="6"/>
      <c r="EHM644" s="6"/>
      <c r="EHN644" s="6"/>
      <c r="EHO644" s="6"/>
      <c r="EHP644" s="6"/>
      <c r="EHQ644" s="6"/>
      <c r="EHR644" s="6"/>
      <c r="EHS644" s="6"/>
      <c r="EHT644" s="6"/>
      <c r="EHU644" s="6"/>
      <c r="EHV644" s="6"/>
      <c r="EHW644" s="6"/>
      <c r="EHX644" s="6"/>
      <c r="EHY644" s="6"/>
      <c r="EHZ644" s="6"/>
      <c r="EIA644" s="6"/>
      <c r="EIB644" s="6"/>
      <c r="EIC644" s="6"/>
      <c r="EID644" s="6"/>
      <c r="EIE644" s="6"/>
      <c r="EIF644" s="6"/>
      <c r="EIG644" s="6"/>
      <c r="EIH644" s="6"/>
      <c r="EII644" s="6"/>
      <c r="EIJ644" s="6"/>
      <c r="EIK644" s="6"/>
      <c r="EIL644" s="6"/>
      <c r="EIM644" s="6"/>
      <c r="EIN644" s="6"/>
      <c r="EIO644" s="6"/>
      <c r="EIP644" s="6"/>
      <c r="EIQ644" s="6"/>
      <c r="EIR644" s="6"/>
      <c r="EIS644" s="6"/>
      <c r="EIT644" s="6"/>
      <c r="EIU644" s="6"/>
      <c r="EIV644" s="6"/>
      <c r="EIW644" s="6"/>
      <c r="EIX644" s="6"/>
      <c r="EIY644" s="6"/>
      <c r="EIZ644" s="6"/>
      <c r="EJA644" s="6"/>
      <c r="EJB644" s="6"/>
      <c r="EJC644" s="6"/>
      <c r="EJD644" s="6"/>
      <c r="EJE644" s="6"/>
      <c r="EJF644" s="6"/>
      <c r="EJG644" s="6"/>
      <c r="EJH644" s="6"/>
      <c r="EJI644" s="6"/>
      <c r="EJJ644" s="6"/>
      <c r="EJK644" s="6"/>
      <c r="EJL644" s="6"/>
      <c r="EJM644" s="6"/>
      <c r="EJN644" s="6"/>
      <c r="EJO644" s="6"/>
      <c r="EJP644" s="6"/>
      <c r="EJQ644" s="6"/>
      <c r="EJR644" s="6"/>
      <c r="EJS644" s="6"/>
      <c r="EJT644" s="6"/>
      <c r="EJU644" s="6"/>
      <c r="EJV644" s="6"/>
      <c r="EJW644" s="6"/>
      <c r="EJX644" s="6"/>
      <c r="EJY644" s="6"/>
      <c r="EJZ644" s="6"/>
      <c r="EKA644" s="6"/>
      <c r="EKB644" s="6"/>
      <c r="EKC644" s="6"/>
      <c r="EKD644" s="6"/>
      <c r="EKE644" s="6"/>
      <c r="EKF644" s="6"/>
      <c r="EKG644" s="6"/>
      <c r="EKH644" s="6"/>
      <c r="EKI644" s="6"/>
      <c r="EKJ644" s="6"/>
      <c r="EKK644" s="6"/>
      <c r="EKL644" s="6"/>
      <c r="EKM644" s="6"/>
      <c r="EKN644" s="6"/>
      <c r="EKO644" s="6"/>
      <c r="EKP644" s="6"/>
      <c r="EKQ644" s="6"/>
      <c r="EKR644" s="6"/>
      <c r="EKS644" s="6"/>
      <c r="EKT644" s="6"/>
      <c r="EKU644" s="6"/>
      <c r="EKV644" s="6"/>
      <c r="EKW644" s="6"/>
      <c r="EKX644" s="6"/>
      <c r="EKY644" s="6"/>
      <c r="EKZ644" s="6"/>
      <c r="ELA644" s="6"/>
      <c r="ELB644" s="6"/>
      <c r="ELC644" s="6"/>
      <c r="ELD644" s="6"/>
      <c r="ELE644" s="6"/>
      <c r="ELF644" s="6"/>
      <c r="ELG644" s="6"/>
      <c r="ELH644" s="6"/>
      <c r="ELI644" s="6"/>
      <c r="ELJ644" s="6"/>
      <c r="ELK644" s="6"/>
      <c r="ELL644" s="6"/>
      <c r="ELM644" s="6"/>
      <c r="ELN644" s="6"/>
      <c r="ELO644" s="6"/>
      <c r="ELP644" s="6"/>
      <c r="ELQ644" s="6"/>
      <c r="ELR644" s="6"/>
      <c r="ELS644" s="6"/>
      <c r="ELT644" s="6"/>
      <c r="ELU644" s="6"/>
      <c r="ELV644" s="6"/>
      <c r="ELW644" s="6"/>
      <c r="ELX644" s="6"/>
      <c r="ELY644" s="6"/>
      <c r="ELZ644" s="6"/>
      <c r="EMA644" s="6"/>
      <c r="EMB644" s="6"/>
      <c r="EMC644" s="6"/>
      <c r="EMD644" s="6"/>
      <c r="EME644" s="6"/>
      <c r="EMF644" s="6"/>
      <c r="EMG644" s="6"/>
      <c r="EMH644" s="6"/>
      <c r="EMI644" s="6"/>
      <c r="EMJ644" s="6"/>
      <c r="EMK644" s="6"/>
      <c r="EML644" s="6"/>
      <c r="EMM644" s="6"/>
      <c r="EMN644" s="6"/>
      <c r="EMO644" s="6"/>
      <c r="EMP644" s="6"/>
      <c r="EMQ644" s="6"/>
      <c r="EMR644" s="6"/>
      <c r="EMS644" s="6"/>
      <c r="EMT644" s="6"/>
      <c r="EMU644" s="6"/>
      <c r="EMV644" s="6"/>
      <c r="EMW644" s="6"/>
      <c r="EMX644" s="6"/>
      <c r="EMY644" s="6"/>
      <c r="EMZ644" s="6"/>
      <c r="ENA644" s="6"/>
      <c r="ENB644" s="6"/>
      <c r="ENC644" s="6"/>
      <c r="END644" s="6"/>
      <c r="ENE644" s="6"/>
      <c r="ENF644" s="6"/>
      <c r="ENG644" s="6"/>
      <c r="ENH644" s="6"/>
      <c r="ENI644" s="6"/>
      <c r="ENJ644" s="6"/>
      <c r="ENK644" s="6"/>
      <c r="ENL644" s="6"/>
      <c r="ENM644" s="6"/>
      <c r="ENN644" s="6"/>
      <c r="ENO644" s="6"/>
      <c r="ENP644" s="6"/>
      <c r="ENQ644" s="6"/>
      <c r="ENR644" s="6"/>
      <c r="ENS644" s="6"/>
      <c r="ENT644" s="6"/>
      <c r="ENU644" s="6"/>
      <c r="ENV644" s="6"/>
      <c r="ENW644" s="6"/>
      <c r="ENX644" s="6"/>
      <c r="ENY644" s="6"/>
      <c r="ENZ644" s="6"/>
      <c r="EOA644" s="6"/>
      <c r="EOB644" s="6"/>
      <c r="EOC644" s="6"/>
      <c r="EOD644" s="6"/>
      <c r="EOE644" s="6"/>
      <c r="EOF644" s="6"/>
      <c r="EOG644" s="6"/>
      <c r="EOH644" s="6"/>
      <c r="EOI644" s="6"/>
      <c r="EOJ644" s="6"/>
      <c r="EOK644" s="6"/>
      <c r="EOL644" s="6"/>
      <c r="EOM644" s="6"/>
      <c r="EON644" s="6"/>
      <c r="EOO644" s="6"/>
      <c r="EOP644" s="6"/>
      <c r="EOQ644" s="6"/>
      <c r="EOR644" s="6"/>
      <c r="EOS644" s="6"/>
      <c r="EOT644" s="6"/>
      <c r="EOU644" s="6"/>
      <c r="EOV644" s="6"/>
      <c r="EOW644" s="6"/>
      <c r="EOX644" s="6"/>
      <c r="EOY644" s="6"/>
      <c r="EOZ644" s="6"/>
      <c r="EPA644" s="6"/>
      <c r="EPB644" s="6"/>
      <c r="EPC644" s="6"/>
      <c r="EPD644" s="6"/>
      <c r="EPE644" s="6"/>
      <c r="EPF644" s="6"/>
      <c r="EPG644" s="6"/>
      <c r="EPH644" s="6"/>
      <c r="EPI644" s="6"/>
      <c r="EPJ644" s="6"/>
      <c r="EPK644" s="6"/>
      <c r="EPL644" s="6"/>
      <c r="EPM644" s="6"/>
      <c r="EPN644" s="6"/>
      <c r="EPO644" s="6"/>
      <c r="EPP644" s="6"/>
      <c r="EPQ644" s="6"/>
      <c r="EPR644" s="6"/>
      <c r="EPS644" s="6"/>
      <c r="EPT644" s="6"/>
      <c r="EPU644" s="6"/>
      <c r="EPV644" s="6"/>
      <c r="EPW644" s="6"/>
      <c r="EPX644" s="6"/>
      <c r="EPY644" s="6"/>
      <c r="EPZ644" s="6"/>
      <c r="EQA644" s="6"/>
      <c r="EQB644" s="6"/>
      <c r="EQC644" s="6"/>
      <c r="EQD644" s="6"/>
      <c r="EQE644" s="6"/>
      <c r="EQF644" s="6"/>
      <c r="EQG644" s="6"/>
      <c r="EQH644" s="6"/>
      <c r="EQI644" s="6"/>
      <c r="EQJ644" s="6"/>
      <c r="EQK644" s="6"/>
      <c r="EQL644" s="6"/>
      <c r="EQM644" s="6"/>
      <c r="EQN644" s="6"/>
      <c r="EQO644" s="6"/>
      <c r="EQP644" s="6"/>
      <c r="EQQ644" s="6"/>
      <c r="EQR644" s="6"/>
      <c r="EQS644" s="6"/>
      <c r="EQT644" s="6"/>
      <c r="EQU644" s="6"/>
      <c r="EQV644" s="6"/>
      <c r="EQW644" s="6"/>
      <c r="EQX644" s="6"/>
      <c r="EQY644" s="6"/>
      <c r="EQZ644" s="6"/>
      <c r="ERA644" s="6"/>
      <c r="ERB644" s="6"/>
      <c r="ERC644" s="6"/>
      <c r="ERD644" s="6"/>
      <c r="ERE644" s="6"/>
      <c r="ERF644" s="6"/>
      <c r="ERG644" s="6"/>
      <c r="ERH644" s="6"/>
      <c r="ERI644" s="6"/>
      <c r="ERJ644" s="6"/>
      <c r="ERK644" s="6"/>
      <c r="ERL644" s="6"/>
      <c r="ERM644" s="6"/>
      <c r="ERN644" s="6"/>
      <c r="ERO644" s="6"/>
      <c r="ERP644" s="6"/>
      <c r="ERQ644" s="6"/>
      <c r="ERR644" s="6"/>
      <c r="ERS644" s="6"/>
      <c r="ERT644" s="6"/>
      <c r="ERU644" s="6"/>
      <c r="ERV644" s="6"/>
      <c r="ERW644" s="6"/>
      <c r="ERX644" s="6"/>
      <c r="ERY644" s="6"/>
      <c r="ERZ644" s="6"/>
      <c r="ESA644" s="6"/>
      <c r="ESB644" s="6"/>
      <c r="ESC644" s="6"/>
      <c r="ESD644" s="6"/>
      <c r="ESE644" s="6"/>
      <c r="ESF644" s="6"/>
      <c r="ESG644" s="6"/>
      <c r="ESH644" s="6"/>
      <c r="ESI644" s="6"/>
      <c r="ESJ644" s="6"/>
      <c r="ESK644" s="6"/>
      <c r="ESL644" s="6"/>
      <c r="ESM644" s="6"/>
      <c r="ESN644" s="6"/>
      <c r="ESO644" s="6"/>
      <c r="ESP644" s="6"/>
      <c r="ESQ644" s="6"/>
      <c r="ESR644" s="6"/>
      <c r="ESS644" s="6"/>
      <c r="EST644" s="6"/>
      <c r="ESU644" s="6"/>
      <c r="ESV644" s="6"/>
      <c r="ESW644" s="6"/>
      <c r="ESX644" s="6"/>
      <c r="ESY644" s="6"/>
      <c r="ESZ644" s="6"/>
      <c r="ETA644" s="6"/>
      <c r="ETB644" s="6"/>
      <c r="ETC644" s="6"/>
      <c r="ETD644" s="6"/>
      <c r="ETE644" s="6"/>
      <c r="ETF644" s="6"/>
      <c r="ETG644" s="6"/>
      <c r="ETH644" s="6"/>
      <c r="ETI644" s="6"/>
      <c r="ETJ644" s="6"/>
      <c r="ETK644" s="6"/>
      <c r="ETL644" s="6"/>
      <c r="ETM644" s="6"/>
      <c r="ETN644" s="6"/>
      <c r="ETO644" s="6"/>
      <c r="ETP644" s="6"/>
      <c r="ETQ644" s="6"/>
      <c r="ETR644" s="6"/>
      <c r="ETS644" s="6"/>
      <c r="ETT644" s="6"/>
      <c r="ETU644" s="6"/>
      <c r="ETV644" s="6"/>
      <c r="ETW644" s="6"/>
      <c r="ETX644" s="6"/>
      <c r="ETY644" s="6"/>
      <c r="ETZ644" s="6"/>
      <c r="EUA644" s="6"/>
      <c r="EUB644" s="6"/>
      <c r="EUC644" s="6"/>
      <c r="EUD644" s="6"/>
      <c r="EUE644" s="6"/>
      <c r="EUF644" s="6"/>
      <c r="EUG644" s="6"/>
      <c r="EUH644" s="6"/>
      <c r="EUI644" s="6"/>
      <c r="EUJ644" s="6"/>
      <c r="EUK644" s="6"/>
      <c r="EUL644" s="6"/>
      <c r="EUM644" s="6"/>
      <c r="EUN644" s="6"/>
      <c r="EUO644" s="6"/>
      <c r="EUP644" s="6"/>
      <c r="EUQ644" s="6"/>
      <c r="EUR644" s="6"/>
      <c r="EUS644" s="6"/>
      <c r="EUT644" s="6"/>
      <c r="EUU644" s="6"/>
      <c r="EUV644" s="6"/>
      <c r="EUW644" s="6"/>
      <c r="EUX644" s="6"/>
      <c r="EUY644" s="6"/>
      <c r="EUZ644" s="6"/>
      <c r="EVA644" s="6"/>
      <c r="EVB644" s="6"/>
      <c r="EVC644" s="6"/>
      <c r="EVD644" s="6"/>
      <c r="EVE644" s="6"/>
      <c r="EVF644" s="6"/>
      <c r="EVG644" s="6"/>
      <c r="EVH644" s="6"/>
      <c r="EVI644" s="6"/>
      <c r="EVJ644" s="6"/>
      <c r="EVK644" s="6"/>
      <c r="EVL644" s="6"/>
      <c r="EVM644" s="6"/>
      <c r="EVN644" s="6"/>
      <c r="EVO644" s="6"/>
      <c r="EVP644" s="6"/>
      <c r="EVQ644" s="6"/>
      <c r="EVR644" s="6"/>
      <c r="EVS644" s="6"/>
      <c r="EVT644" s="6"/>
      <c r="EVU644" s="6"/>
      <c r="EVV644" s="6"/>
      <c r="EVW644" s="6"/>
      <c r="EVX644" s="6"/>
      <c r="EVY644" s="6"/>
      <c r="EVZ644" s="6"/>
      <c r="EWA644" s="6"/>
      <c r="EWB644" s="6"/>
      <c r="EWC644" s="6"/>
      <c r="EWD644" s="6"/>
      <c r="EWE644" s="6"/>
      <c r="EWF644" s="6"/>
      <c r="EWG644" s="6"/>
      <c r="EWH644" s="6"/>
      <c r="EWI644" s="6"/>
      <c r="EWJ644" s="6"/>
      <c r="EWK644" s="6"/>
      <c r="EWL644" s="6"/>
      <c r="EWM644" s="6"/>
      <c r="EWN644" s="6"/>
      <c r="EWO644" s="6"/>
      <c r="EWP644" s="6"/>
      <c r="EWQ644" s="6"/>
      <c r="EWR644" s="6"/>
      <c r="EWS644" s="6"/>
      <c r="EWT644" s="6"/>
      <c r="EWU644" s="6"/>
      <c r="EWV644" s="6"/>
      <c r="EWW644" s="6"/>
      <c r="EWX644" s="6"/>
      <c r="EWY644" s="6"/>
      <c r="EWZ644" s="6"/>
      <c r="EXA644" s="6"/>
      <c r="EXB644" s="6"/>
      <c r="EXC644" s="6"/>
      <c r="EXD644" s="6"/>
      <c r="EXE644" s="6"/>
      <c r="EXF644" s="6"/>
      <c r="EXG644" s="6"/>
      <c r="EXH644" s="6"/>
      <c r="EXI644" s="6"/>
      <c r="EXJ644" s="6"/>
      <c r="EXK644" s="6"/>
      <c r="EXL644" s="6"/>
      <c r="EXM644" s="6"/>
      <c r="EXN644" s="6"/>
      <c r="EXO644" s="6"/>
      <c r="EXP644" s="6"/>
      <c r="EXQ644" s="6"/>
      <c r="EXR644" s="6"/>
      <c r="EXS644" s="6"/>
      <c r="EXT644" s="6"/>
      <c r="EXU644" s="6"/>
      <c r="EXV644" s="6"/>
      <c r="EXW644" s="6"/>
      <c r="EXX644" s="6"/>
      <c r="EXY644" s="6"/>
      <c r="EXZ644" s="6"/>
      <c r="EYA644" s="6"/>
      <c r="EYB644" s="6"/>
      <c r="EYC644" s="6"/>
      <c r="EYD644" s="6"/>
      <c r="EYE644" s="6"/>
      <c r="EYF644" s="6"/>
      <c r="EYG644" s="6"/>
      <c r="EYH644" s="6"/>
      <c r="EYI644" s="6"/>
      <c r="EYJ644" s="6"/>
      <c r="EYK644" s="6"/>
      <c r="EYL644" s="6"/>
      <c r="EYM644" s="6"/>
      <c r="EYN644" s="6"/>
      <c r="EYO644" s="6"/>
      <c r="EYP644" s="6"/>
      <c r="EYQ644" s="6"/>
      <c r="EYR644" s="6"/>
      <c r="EYS644" s="6"/>
      <c r="EYT644" s="6"/>
      <c r="EYU644" s="6"/>
      <c r="EYV644" s="6"/>
      <c r="EYW644" s="6"/>
      <c r="EYX644" s="6"/>
      <c r="EYY644" s="6"/>
      <c r="EYZ644" s="6"/>
      <c r="EZA644" s="6"/>
      <c r="EZB644" s="6"/>
      <c r="EZC644" s="6"/>
      <c r="EZD644" s="6"/>
      <c r="EZE644" s="6"/>
      <c r="EZF644" s="6"/>
      <c r="EZG644" s="6"/>
      <c r="EZH644" s="6"/>
      <c r="EZI644" s="6"/>
      <c r="EZJ644" s="6"/>
      <c r="EZK644" s="6"/>
      <c r="EZL644" s="6"/>
      <c r="EZM644" s="6"/>
      <c r="EZN644" s="6"/>
      <c r="EZO644" s="6"/>
      <c r="EZP644" s="6"/>
      <c r="EZQ644" s="6"/>
      <c r="EZR644" s="6"/>
      <c r="EZS644" s="6"/>
      <c r="EZT644" s="6"/>
      <c r="EZU644" s="6"/>
      <c r="EZV644" s="6"/>
      <c r="EZW644" s="6"/>
      <c r="EZX644" s="6"/>
      <c r="EZY644" s="6"/>
      <c r="EZZ644" s="6"/>
      <c r="FAA644" s="6"/>
      <c r="FAB644" s="6"/>
      <c r="FAC644" s="6"/>
      <c r="FAD644" s="6"/>
      <c r="FAE644" s="6"/>
      <c r="FAF644" s="6"/>
      <c r="FAG644" s="6"/>
      <c r="FAH644" s="6"/>
      <c r="FAI644" s="6"/>
      <c r="FAJ644" s="6"/>
      <c r="FAK644" s="6"/>
      <c r="FAL644" s="6"/>
      <c r="FAM644" s="6"/>
      <c r="FAN644" s="6"/>
      <c r="FAO644" s="6"/>
      <c r="FAP644" s="6"/>
      <c r="FAQ644" s="6"/>
      <c r="FAR644" s="6"/>
      <c r="FAS644" s="6"/>
      <c r="FAT644" s="6"/>
      <c r="FAU644" s="6"/>
      <c r="FAV644" s="6"/>
      <c r="FAW644" s="6"/>
      <c r="FAX644" s="6"/>
      <c r="FAY644" s="6"/>
      <c r="FAZ644" s="6"/>
      <c r="FBA644" s="6"/>
      <c r="FBB644" s="6"/>
      <c r="FBC644" s="6"/>
      <c r="FBD644" s="6"/>
      <c r="FBE644" s="6"/>
      <c r="FBF644" s="6"/>
      <c r="FBG644" s="6"/>
      <c r="FBH644" s="6"/>
      <c r="FBI644" s="6"/>
      <c r="FBJ644" s="6"/>
      <c r="FBK644" s="6"/>
      <c r="FBL644" s="6"/>
      <c r="FBM644" s="6"/>
      <c r="FBN644" s="6"/>
      <c r="FBO644" s="6"/>
      <c r="FBP644" s="6"/>
      <c r="FBQ644" s="6"/>
      <c r="FBR644" s="6"/>
      <c r="FBS644" s="6"/>
      <c r="FBT644" s="6"/>
      <c r="FBU644" s="6"/>
      <c r="FBV644" s="6"/>
      <c r="FBW644" s="6"/>
      <c r="FBX644" s="6"/>
      <c r="FBY644" s="6"/>
      <c r="FBZ644" s="6"/>
      <c r="FCA644" s="6"/>
      <c r="FCB644" s="6"/>
      <c r="FCC644" s="6"/>
      <c r="FCD644" s="6"/>
      <c r="FCE644" s="6"/>
      <c r="FCF644" s="6"/>
      <c r="FCG644" s="6"/>
      <c r="FCH644" s="6"/>
      <c r="FCI644" s="6"/>
      <c r="FCJ644" s="6"/>
      <c r="FCK644" s="6"/>
      <c r="FCL644" s="6"/>
      <c r="FCM644" s="6"/>
      <c r="FCN644" s="6"/>
      <c r="FCO644" s="6"/>
      <c r="FCP644" s="6"/>
      <c r="FCQ644" s="6"/>
      <c r="FCR644" s="6"/>
      <c r="FCS644" s="6"/>
      <c r="FCT644" s="6"/>
      <c r="FCU644" s="6"/>
      <c r="FCV644" s="6"/>
      <c r="FCW644" s="6"/>
      <c r="FCX644" s="6"/>
      <c r="FCY644" s="6"/>
      <c r="FCZ644" s="6"/>
      <c r="FDA644" s="6"/>
      <c r="FDB644" s="6"/>
      <c r="FDC644" s="6"/>
      <c r="FDD644" s="6"/>
      <c r="FDE644" s="6"/>
      <c r="FDF644" s="6"/>
      <c r="FDG644" s="6"/>
      <c r="FDH644" s="6"/>
      <c r="FDI644" s="6"/>
      <c r="FDJ644" s="6"/>
      <c r="FDK644" s="6"/>
      <c r="FDL644" s="6"/>
      <c r="FDM644" s="6"/>
      <c r="FDN644" s="6"/>
      <c r="FDO644" s="6"/>
      <c r="FDP644" s="6"/>
      <c r="FDQ644" s="6"/>
      <c r="FDR644" s="6"/>
      <c r="FDS644" s="6"/>
      <c r="FDT644" s="6"/>
      <c r="FDU644" s="6"/>
      <c r="FDV644" s="6"/>
      <c r="FDW644" s="6"/>
      <c r="FDX644" s="6"/>
      <c r="FDY644" s="6"/>
      <c r="FDZ644" s="6"/>
      <c r="FEA644" s="6"/>
      <c r="FEB644" s="6"/>
      <c r="FEC644" s="6"/>
      <c r="FED644" s="6"/>
      <c r="FEE644" s="6"/>
      <c r="FEF644" s="6"/>
      <c r="FEG644" s="6"/>
      <c r="FEH644" s="6"/>
      <c r="FEI644" s="6"/>
      <c r="FEJ644" s="6"/>
      <c r="FEK644" s="6"/>
      <c r="FEL644" s="6"/>
      <c r="FEM644" s="6"/>
      <c r="FEN644" s="6"/>
      <c r="FEO644" s="6"/>
      <c r="FEP644" s="6"/>
      <c r="FEQ644" s="6"/>
      <c r="FER644" s="6"/>
      <c r="FES644" s="6"/>
      <c r="FET644" s="6"/>
      <c r="FEU644" s="6"/>
      <c r="FEV644" s="6"/>
      <c r="FEW644" s="6"/>
      <c r="FEX644" s="6"/>
      <c r="FEY644" s="6"/>
      <c r="FEZ644" s="6"/>
      <c r="FFA644" s="6"/>
      <c r="FFB644" s="6"/>
      <c r="FFC644" s="6"/>
      <c r="FFD644" s="6"/>
      <c r="FFE644" s="6"/>
      <c r="FFF644" s="6"/>
      <c r="FFG644" s="6"/>
      <c r="FFH644" s="6"/>
      <c r="FFI644" s="6"/>
      <c r="FFJ644" s="6"/>
      <c r="FFK644" s="6"/>
      <c r="FFL644" s="6"/>
      <c r="FFM644" s="6"/>
      <c r="FFN644" s="6"/>
      <c r="FFO644" s="6"/>
      <c r="FFP644" s="6"/>
      <c r="FFQ644" s="6"/>
      <c r="FFR644" s="6"/>
      <c r="FFS644" s="6"/>
      <c r="FFT644" s="6"/>
      <c r="FFU644" s="6"/>
      <c r="FFV644" s="6"/>
      <c r="FFW644" s="6"/>
      <c r="FFX644" s="6"/>
      <c r="FFY644" s="6"/>
      <c r="FFZ644" s="6"/>
      <c r="FGA644" s="6"/>
      <c r="FGB644" s="6"/>
      <c r="FGC644" s="6"/>
      <c r="FGD644" s="6"/>
      <c r="FGE644" s="6"/>
      <c r="FGF644" s="6"/>
      <c r="FGG644" s="6"/>
      <c r="FGH644" s="6"/>
      <c r="FGI644" s="6"/>
      <c r="FGJ644" s="6"/>
      <c r="FGK644" s="6"/>
      <c r="FGL644" s="6"/>
      <c r="FGM644" s="6"/>
      <c r="FGN644" s="6"/>
      <c r="FGO644" s="6"/>
      <c r="FGP644" s="6"/>
      <c r="FGQ644" s="6"/>
      <c r="FGR644" s="6"/>
      <c r="FGS644" s="6"/>
      <c r="FGT644" s="6"/>
      <c r="FGU644" s="6"/>
      <c r="FGV644" s="6"/>
      <c r="FGW644" s="6"/>
      <c r="FGX644" s="6"/>
      <c r="FGY644" s="6"/>
      <c r="FGZ644" s="6"/>
      <c r="FHA644" s="6"/>
      <c r="FHB644" s="6"/>
      <c r="FHC644" s="6"/>
      <c r="FHD644" s="6"/>
      <c r="FHE644" s="6"/>
      <c r="FHF644" s="6"/>
      <c r="FHG644" s="6"/>
      <c r="FHH644" s="6"/>
      <c r="FHI644" s="6"/>
      <c r="FHJ644" s="6"/>
      <c r="FHK644" s="6"/>
      <c r="FHL644" s="6"/>
      <c r="FHM644" s="6"/>
      <c r="FHN644" s="6"/>
      <c r="FHO644" s="6"/>
      <c r="FHP644" s="6"/>
      <c r="FHQ644" s="6"/>
      <c r="FHR644" s="6"/>
      <c r="FHS644" s="6"/>
      <c r="FHT644" s="6"/>
      <c r="FHU644" s="6"/>
      <c r="FHV644" s="6"/>
      <c r="FHW644" s="6"/>
      <c r="FHX644" s="6"/>
      <c r="FHY644" s="6"/>
      <c r="FHZ644" s="6"/>
      <c r="FIA644" s="6"/>
      <c r="FIB644" s="6"/>
      <c r="FIC644" s="6"/>
      <c r="FID644" s="6"/>
      <c r="FIE644" s="6"/>
      <c r="FIF644" s="6"/>
      <c r="FIG644" s="6"/>
      <c r="FIH644" s="6"/>
      <c r="FII644" s="6"/>
      <c r="FIJ644" s="6"/>
      <c r="FIK644" s="6"/>
      <c r="FIL644" s="6"/>
      <c r="FIM644" s="6"/>
      <c r="FIN644" s="6"/>
      <c r="FIO644" s="6"/>
      <c r="FIP644" s="6"/>
      <c r="FIQ644" s="6"/>
      <c r="FIR644" s="6"/>
      <c r="FIS644" s="6"/>
      <c r="FIT644" s="6"/>
      <c r="FIU644" s="6"/>
      <c r="FIV644" s="6"/>
      <c r="FIW644" s="6"/>
      <c r="FIX644" s="6"/>
      <c r="FIY644" s="6"/>
      <c r="FIZ644" s="6"/>
      <c r="FJA644" s="6"/>
      <c r="FJB644" s="6"/>
      <c r="FJC644" s="6"/>
      <c r="FJD644" s="6"/>
      <c r="FJE644" s="6"/>
      <c r="FJF644" s="6"/>
      <c r="FJG644" s="6"/>
      <c r="FJH644" s="6"/>
      <c r="FJI644" s="6"/>
      <c r="FJJ644" s="6"/>
      <c r="FJK644" s="6"/>
      <c r="FJL644" s="6"/>
      <c r="FJM644" s="6"/>
      <c r="FJN644" s="6"/>
      <c r="FJO644" s="6"/>
      <c r="FJP644" s="6"/>
      <c r="FJQ644" s="6"/>
      <c r="FJR644" s="6"/>
      <c r="FJS644" s="6"/>
      <c r="FJT644" s="6"/>
      <c r="FJU644" s="6"/>
      <c r="FJV644" s="6"/>
      <c r="FJW644" s="6"/>
      <c r="FJX644" s="6"/>
      <c r="FJY644" s="6"/>
      <c r="FJZ644" s="6"/>
      <c r="FKA644" s="6"/>
      <c r="FKB644" s="6"/>
      <c r="FKC644" s="6"/>
      <c r="FKD644" s="6"/>
      <c r="FKE644" s="6"/>
      <c r="FKF644" s="6"/>
      <c r="FKG644" s="6"/>
      <c r="FKH644" s="6"/>
      <c r="FKI644" s="6"/>
      <c r="FKJ644" s="6"/>
      <c r="FKK644" s="6"/>
      <c r="FKL644" s="6"/>
      <c r="FKM644" s="6"/>
      <c r="FKN644" s="6"/>
      <c r="FKO644" s="6"/>
      <c r="FKP644" s="6"/>
      <c r="FKQ644" s="6"/>
      <c r="FKR644" s="6"/>
      <c r="FKS644" s="6"/>
      <c r="FKT644" s="6"/>
      <c r="FKU644" s="6"/>
      <c r="FKV644" s="6"/>
      <c r="FKW644" s="6"/>
      <c r="FKX644" s="6"/>
      <c r="FKY644" s="6"/>
      <c r="FKZ644" s="6"/>
      <c r="FLA644" s="6"/>
      <c r="FLB644" s="6"/>
      <c r="FLC644" s="6"/>
      <c r="FLD644" s="6"/>
      <c r="FLE644" s="6"/>
      <c r="FLF644" s="6"/>
      <c r="FLG644" s="6"/>
      <c r="FLH644" s="6"/>
      <c r="FLI644" s="6"/>
      <c r="FLJ644" s="6"/>
      <c r="FLK644" s="6"/>
      <c r="FLL644" s="6"/>
      <c r="FLM644" s="6"/>
      <c r="FLN644" s="6"/>
      <c r="FLO644" s="6"/>
      <c r="FLP644" s="6"/>
      <c r="FLQ644" s="6"/>
      <c r="FLR644" s="6"/>
      <c r="FLS644" s="6"/>
      <c r="FLT644" s="6"/>
      <c r="FLU644" s="6"/>
      <c r="FLV644" s="6"/>
      <c r="FLW644" s="6"/>
      <c r="FLX644" s="6"/>
      <c r="FLY644" s="6"/>
      <c r="FLZ644" s="6"/>
      <c r="FMA644" s="6"/>
      <c r="FMB644" s="6"/>
      <c r="FMC644" s="6"/>
      <c r="FMD644" s="6"/>
      <c r="FME644" s="6"/>
      <c r="FMF644" s="6"/>
      <c r="FMG644" s="6"/>
      <c r="FMH644" s="6"/>
      <c r="FMI644" s="6"/>
      <c r="FMJ644" s="6"/>
      <c r="FMK644" s="6"/>
      <c r="FML644" s="6"/>
      <c r="FMM644" s="6"/>
      <c r="FMN644" s="6"/>
      <c r="FMO644" s="6"/>
      <c r="FMP644" s="6"/>
      <c r="FMQ644" s="6"/>
      <c r="FMR644" s="6"/>
      <c r="FMS644" s="6"/>
      <c r="FMT644" s="6"/>
      <c r="FMU644" s="6"/>
      <c r="FMV644" s="6"/>
      <c r="FMW644" s="6"/>
      <c r="FMX644" s="6"/>
      <c r="FMY644" s="6"/>
      <c r="FMZ644" s="6"/>
      <c r="FNA644" s="6"/>
      <c r="FNB644" s="6"/>
      <c r="FNC644" s="6"/>
      <c r="FND644" s="6"/>
      <c r="FNE644" s="6"/>
      <c r="FNF644" s="6"/>
      <c r="FNG644" s="6"/>
      <c r="FNH644" s="6"/>
      <c r="FNI644" s="6"/>
      <c r="FNJ644" s="6"/>
      <c r="FNK644" s="6"/>
      <c r="FNL644" s="6"/>
      <c r="FNM644" s="6"/>
      <c r="FNN644" s="6"/>
      <c r="FNO644" s="6"/>
      <c r="FNP644" s="6"/>
      <c r="FNQ644" s="6"/>
      <c r="FNR644" s="6"/>
      <c r="FNS644" s="6"/>
      <c r="FNT644" s="6"/>
      <c r="FNU644" s="6"/>
      <c r="FNV644" s="6"/>
      <c r="FNW644" s="6"/>
      <c r="FNX644" s="6"/>
      <c r="FNY644" s="6"/>
      <c r="FNZ644" s="6"/>
      <c r="FOA644" s="6"/>
      <c r="FOB644" s="6"/>
      <c r="FOC644" s="6"/>
      <c r="FOD644" s="6"/>
      <c r="FOE644" s="6"/>
      <c r="FOF644" s="6"/>
      <c r="FOG644" s="6"/>
      <c r="FOH644" s="6"/>
      <c r="FOI644" s="6"/>
      <c r="FOJ644" s="6"/>
      <c r="FOK644" s="6"/>
      <c r="FOL644" s="6"/>
      <c r="FOM644" s="6"/>
      <c r="FON644" s="6"/>
      <c r="FOO644" s="6"/>
      <c r="FOP644" s="6"/>
      <c r="FOQ644" s="6"/>
      <c r="FOR644" s="6"/>
      <c r="FOS644" s="6"/>
      <c r="FOT644" s="6"/>
      <c r="FOU644" s="6"/>
      <c r="FOV644" s="6"/>
      <c r="FOW644" s="6"/>
      <c r="FOX644" s="6"/>
      <c r="FOY644" s="6"/>
      <c r="FOZ644" s="6"/>
      <c r="FPA644" s="6"/>
      <c r="FPB644" s="6"/>
      <c r="FPC644" s="6"/>
      <c r="FPD644" s="6"/>
      <c r="FPE644" s="6"/>
      <c r="FPF644" s="6"/>
      <c r="FPG644" s="6"/>
      <c r="FPH644" s="6"/>
      <c r="FPI644" s="6"/>
      <c r="FPJ644" s="6"/>
      <c r="FPK644" s="6"/>
      <c r="FPL644" s="6"/>
      <c r="FPM644" s="6"/>
      <c r="FPN644" s="6"/>
      <c r="FPO644" s="6"/>
      <c r="FPP644" s="6"/>
      <c r="FPQ644" s="6"/>
      <c r="FPR644" s="6"/>
      <c r="FPS644" s="6"/>
      <c r="FPT644" s="6"/>
      <c r="FPU644" s="6"/>
      <c r="FPV644" s="6"/>
      <c r="FPW644" s="6"/>
      <c r="FPX644" s="6"/>
      <c r="FPY644" s="6"/>
      <c r="FPZ644" s="6"/>
      <c r="FQA644" s="6"/>
      <c r="FQB644" s="6"/>
      <c r="FQC644" s="6"/>
      <c r="FQD644" s="6"/>
      <c r="FQE644" s="6"/>
      <c r="FQF644" s="6"/>
      <c r="FQG644" s="6"/>
      <c r="FQH644" s="6"/>
      <c r="FQI644" s="6"/>
      <c r="FQJ644" s="6"/>
      <c r="FQK644" s="6"/>
      <c r="FQL644" s="6"/>
      <c r="FQM644" s="6"/>
      <c r="FQN644" s="6"/>
      <c r="FQO644" s="6"/>
      <c r="FQP644" s="6"/>
      <c r="FQQ644" s="6"/>
      <c r="FQR644" s="6"/>
      <c r="FQS644" s="6"/>
      <c r="FQT644" s="6"/>
      <c r="FQU644" s="6"/>
      <c r="FQV644" s="6"/>
      <c r="FQW644" s="6"/>
      <c r="FQX644" s="6"/>
      <c r="FQY644" s="6"/>
      <c r="FQZ644" s="6"/>
      <c r="FRA644" s="6"/>
      <c r="FRB644" s="6"/>
      <c r="FRC644" s="6"/>
      <c r="FRD644" s="6"/>
      <c r="FRE644" s="6"/>
      <c r="FRF644" s="6"/>
      <c r="FRG644" s="6"/>
      <c r="FRH644" s="6"/>
      <c r="FRI644" s="6"/>
      <c r="FRJ644" s="6"/>
      <c r="FRK644" s="6"/>
      <c r="FRL644" s="6"/>
      <c r="FRM644" s="6"/>
      <c r="FRN644" s="6"/>
      <c r="FRO644" s="6"/>
      <c r="FRP644" s="6"/>
      <c r="FRQ644" s="6"/>
      <c r="FRR644" s="6"/>
      <c r="FRS644" s="6"/>
      <c r="FRT644" s="6"/>
      <c r="FRU644" s="6"/>
      <c r="FRV644" s="6"/>
      <c r="FRW644" s="6"/>
      <c r="FRX644" s="6"/>
      <c r="FRY644" s="6"/>
      <c r="FRZ644" s="6"/>
      <c r="FSA644" s="6"/>
      <c r="FSB644" s="6"/>
      <c r="FSC644" s="6"/>
      <c r="FSD644" s="6"/>
      <c r="FSE644" s="6"/>
      <c r="FSF644" s="6"/>
      <c r="FSG644" s="6"/>
      <c r="FSH644" s="6"/>
      <c r="FSI644" s="6"/>
      <c r="FSJ644" s="6"/>
      <c r="FSK644" s="6"/>
      <c r="FSL644" s="6"/>
      <c r="FSM644" s="6"/>
      <c r="FSN644" s="6"/>
      <c r="FSO644" s="6"/>
      <c r="FSP644" s="6"/>
      <c r="FSQ644" s="6"/>
      <c r="FSR644" s="6"/>
      <c r="FSS644" s="6"/>
      <c r="FST644" s="6"/>
      <c r="FSU644" s="6"/>
      <c r="FSV644" s="6"/>
      <c r="FSW644" s="6"/>
      <c r="FSX644" s="6"/>
      <c r="FSY644" s="6"/>
      <c r="FSZ644" s="6"/>
      <c r="FTA644" s="6"/>
      <c r="FTB644" s="6"/>
      <c r="FTC644" s="6"/>
      <c r="FTD644" s="6"/>
      <c r="FTE644" s="6"/>
      <c r="FTF644" s="6"/>
      <c r="FTG644" s="6"/>
      <c r="FTH644" s="6"/>
      <c r="FTI644" s="6"/>
      <c r="FTJ644" s="6"/>
      <c r="FTK644" s="6"/>
      <c r="FTL644" s="6"/>
      <c r="FTM644" s="6"/>
      <c r="FTN644" s="6"/>
      <c r="FTO644" s="6"/>
      <c r="FTP644" s="6"/>
      <c r="FTQ644" s="6"/>
      <c r="FTR644" s="6"/>
      <c r="FTS644" s="6"/>
      <c r="FTT644" s="6"/>
      <c r="FTU644" s="6"/>
      <c r="FTV644" s="6"/>
      <c r="FTW644" s="6"/>
      <c r="FTX644" s="6"/>
      <c r="FTY644" s="6"/>
      <c r="FTZ644" s="6"/>
      <c r="FUA644" s="6"/>
      <c r="FUB644" s="6"/>
      <c r="FUC644" s="6"/>
      <c r="FUD644" s="6"/>
      <c r="FUE644" s="6"/>
      <c r="FUF644" s="6"/>
      <c r="FUG644" s="6"/>
      <c r="FUH644" s="6"/>
      <c r="FUI644" s="6"/>
      <c r="FUJ644" s="6"/>
      <c r="FUK644" s="6"/>
      <c r="FUL644" s="6"/>
      <c r="FUM644" s="6"/>
      <c r="FUN644" s="6"/>
      <c r="FUO644" s="6"/>
      <c r="FUP644" s="6"/>
      <c r="FUQ644" s="6"/>
      <c r="FUR644" s="6"/>
      <c r="FUS644" s="6"/>
      <c r="FUT644" s="6"/>
      <c r="FUU644" s="6"/>
      <c r="FUV644" s="6"/>
      <c r="FUW644" s="6"/>
      <c r="FUX644" s="6"/>
      <c r="FUY644" s="6"/>
      <c r="FUZ644" s="6"/>
      <c r="FVA644" s="6"/>
      <c r="FVB644" s="6"/>
      <c r="FVC644" s="6"/>
      <c r="FVD644" s="6"/>
      <c r="FVE644" s="6"/>
      <c r="FVF644" s="6"/>
      <c r="FVG644" s="6"/>
      <c r="FVH644" s="6"/>
      <c r="FVI644" s="6"/>
      <c r="FVJ644" s="6"/>
      <c r="FVK644" s="6"/>
      <c r="FVL644" s="6"/>
      <c r="FVM644" s="6"/>
      <c r="FVN644" s="6"/>
      <c r="FVO644" s="6"/>
      <c r="FVP644" s="6"/>
      <c r="FVQ644" s="6"/>
      <c r="FVR644" s="6"/>
      <c r="FVS644" s="6"/>
      <c r="FVT644" s="6"/>
      <c r="FVU644" s="6"/>
      <c r="FVV644" s="6"/>
      <c r="FVW644" s="6"/>
      <c r="FVX644" s="6"/>
      <c r="FVY644" s="6"/>
      <c r="FVZ644" s="6"/>
      <c r="FWA644" s="6"/>
      <c r="FWB644" s="6"/>
      <c r="FWC644" s="6"/>
      <c r="FWD644" s="6"/>
      <c r="FWE644" s="6"/>
      <c r="FWF644" s="6"/>
      <c r="FWG644" s="6"/>
      <c r="FWH644" s="6"/>
      <c r="FWI644" s="6"/>
      <c r="FWJ644" s="6"/>
      <c r="FWK644" s="6"/>
      <c r="FWL644" s="6"/>
      <c r="FWM644" s="6"/>
      <c r="FWN644" s="6"/>
      <c r="FWO644" s="6"/>
      <c r="FWP644" s="6"/>
      <c r="FWQ644" s="6"/>
      <c r="FWR644" s="6"/>
      <c r="FWS644" s="6"/>
      <c r="FWT644" s="6"/>
      <c r="FWU644" s="6"/>
      <c r="FWV644" s="6"/>
      <c r="FWW644" s="6"/>
      <c r="FWX644" s="6"/>
      <c r="FWY644" s="6"/>
      <c r="FWZ644" s="6"/>
      <c r="FXA644" s="6"/>
      <c r="FXB644" s="6"/>
      <c r="FXC644" s="6"/>
      <c r="FXD644" s="6"/>
      <c r="FXE644" s="6"/>
      <c r="FXF644" s="6"/>
      <c r="FXG644" s="6"/>
      <c r="FXH644" s="6"/>
      <c r="FXI644" s="6"/>
      <c r="FXJ644" s="6"/>
      <c r="FXK644" s="6"/>
      <c r="FXL644" s="6"/>
      <c r="FXM644" s="6"/>
      <c r="FXN644" s="6"/>
      <c r="FXO644" s="6"/>
      <c r="FXP644" s="6"/>
      <c r="FXQ644" s="6"/>
      <c r="FXR644" s="6"/>
      <c r="FXS644" s="6"/>
      <c r="FXT644" s="6"/>
      <c r="FXU644" s="6"/>
      <c r="FXV644" s="6"/>
      <c r="FXW644" s="6"/>
      <c r="FXX644" s="6"/>
      <c r="FXY644" s="6"/>
      <c r="FXZ644" s="6"/>
      <c r="FYA644" s="6"/>
      <c r="FYB644" s="6"/>
      <c r="FYC644" s="6"/>
      <c r="FYD644" s="6"/>
      <c r="FYE644" s="6"/>
      <c r="FYF644" s="6"/>
      <c r="FYG644" s="6"/>
      <c r="FYH644" s="6"/>
      <c r="FYI644" s="6"/>
      <c r="FYJ644" s="6"/>
      <c r="FYK644" s="6"/>
      <c r="FYL644" s="6"/>
      <c r="FYM644" s="6"/>
      <c r="FYN644" s="6"/>
      <c r="FYO644" s="6"/>
      <c r="FYP644" s="6"/>
      <c r="FYQ644" s="6"/>
      <c r="FYR644" s="6"/>
      <c r="FYS644" s="6"/>
      <c r="FYT644" s="6"/>
      <c r="FYU644" s="6"/>
      <c r="FYV644" s="6"/>
      <c r="FYW644" s="6"/>
      <c r="FYX644" s="6"/>
      <c r="FYY644" s="6"/>
      <c r="FYZ644" s="6"/>
      <c r="FZA644" s="6"/>
      <c r="FZB644" s="6"/>
      <c r="FZC644" s="6"/>
      <c r="FZD644" s="6"/>
      <c r="FZE644" s="6"/>
      <c r="FZF644" s="6"/>
      <c r="FZG644" s="6"/>
      <c r="FZH644" s="6"/>
      <c r="FZI644" s="6"/>
      <c r="FZJ644" s="6"/>
      <c r="FZK644" s="6"/>
      <c r="FZL644" s="6"/>
      <c r="FZM644" s="6"/>
      <c r="FZN644" s="6"/>
      <c r="FZO644" s="6"/>
      <c r="FZP644" s="6"/>
      <c r="FZQ644" s="6"/>
      <c r="FZR644" s="6"/>
      <c r="FZS644" s="6"/>
      <c r="FZT644" s="6"/>
      <c r="FZU644" s="6"/>
      <c r="FZV644" s="6"/>
      <c r="FZW644" s="6"/>
      <c r="FZX644" s="6"/>
      <c r="FZY644" s="6"/>
      <c r="FZZ644" s="6"/>
      <c r="GAA644" s="6"/>
      <c r="GAB644" s="6"/>
      <c r="GAC644" s="6"/>
      <c r="GAD644" s="6"/>
      <c r="GAE644" s="6"/>
      <c r="GAF644" s="6"/>
      <c r="GAG644" s="6"/>
      <c r="GAH644" s="6"/>
      <c r="GAI644" s="6"/>
      <c r="GAJ644" s="6"/>
      <c r="GAK644" s="6"/>
      <c r="GAL644" s="6"/>
      <c r="GAM644" s="6"/>
      <c r="GAN644" s="6"/>
      <c r="GAO644" s="6"/>
      <c r="GAP644" s="6"/>
      <c r="GAQ644" s="6"/>
      <c r="GAR644" s="6"/>
      <c r="GAS644" s="6"/>
      <c r="GAT644" s="6"/>
      <c r="GAU644" s="6"/>
      <c r="GAV644" s="6"/>
      <c r="GAW644" s="6"/>
      <c r="GAX644" s="6"/>
      <c r="GAY644" s="6"/>
      <c r="GAZ644" s="6"/>
      <c r="GBA644" s="6"/>
      <c r="GBB644" s="6"/>
      <c r="GBC644" s="6"/>
      <c r="GBD644" s="6"/>
      <c r="GBE644" s="6"/>
      <c r="GBF644" s="6"/>
      <c r="GBG644" s="6"/>
      <c r="GBH644" s="6"/>
      <c r="GBI644" s="6"/>
      <c r="GBJ644" s="6"/>
      <c r="GBK644" s="6"/>
      <c r="GBL644" s="6"/>
      <c r="GBM644" s="6"/>
      <c r="GBN644" s="6"/>
      <c r="GBO644" s="6"/>
      <c r="GBP644" s="6"/>
      <c r="GBQ644" s="6"/>
      <c r="GBR644" s="6"/>
      <c r="GBS644" s="6"/>
      <c r="GBT644" s="6"/>
      <c r="GBU644" s="6"/>
      <c r="GBV644" s="6"/>
      <c r="GBW644" s="6"/>
      <c r="GBX644" s="6"/>
      <c r="GBY644" s="6"/>
      <c r="GBZ644" s="6"/>
      <c r="GCA644" s="6"/>
      <c r="GCB644" s="6"/>
      <c r="GCC644" s="6"/>
      <c r="GCD644" s="6"/>
      <c r="GCE644" s="6"/>
      <c r="GCF644" s="6"/>
      <c r="GCG644" s="6"/>
      <c r="GCH644" s="6"/>
      <c r="GCI644" s="6"/>
      <c r="GCJ644" s="6"/>
      <c r="GCK644" s="6"/>
      <c r="GCL644" s="6"/>
      <c r="GCM644" s="6"/>
      <c r="GCN644" s="6"/>
      <c r="GCO644" s="6"/>
      <c r="GCP644" s="6"/>
      <c r="GCQ644" s="6"/>
      <c r="GCR644" s="6"/>
      <c r="GCS644" s="6"/>
      <c r="GCT644" s="6"/>
      <c r="GCU644" s="6"/>
      <c r="GCV644" s="6"/>
      <c r="GCW644" s="6"/>
      <c r="GCX644" s="6"/>
      <c r="GCY644" s="6"/>
      <c r="GCZ644" s="6"/>
      <c r="GDA644" s="6"/>
      <c r="GDB644" s="6"/>
      <c r="GDC644" s="6"/>
      <c r="GDD644" s="6"/>
      <c r="GDE644" s="6"/>
      <c r="GDF644" s="6"/>
      <c r="GDG644" s="6"/>
      <c r="GDH644" s="6"/>
      <c r="GDI644" s="6"/>
      <c r="GDJ644" s="6"/>
      <c r="GDK644" s="6"/>
      <c r="GDL644" s="6"/>
      <c r="GDM644" s="6"/>
      <c r="GDN644" s="6"/>
      <c r="GDO644" s="6"/>
      <c r="GDP644" s="6"/>
      <c r="GDQ644" s="6"/>
      <c r="GDR644" s="6"/>
      <c r="GDS644" s="6"/>
      <c r="GDT644" s="6"/>
      <c r="GDU644" s="6"/>
      <c r="GDV644" s="6"/>
      <c r="GDW644" s="6"/>
      <c r="GDX644" s="6"/>
      <c r="GDY644" s="6"/>
      <c r="GDZ644" s="6"/>
      <c r="GEA644" s="6"/>
      <c r="GEB644" s="6"/>
      <c r="GEC644" s="6"/>
      <c r="GED644" s="6"/>
      <c r="GEE644" s="6"/>
      <c r="GEF644" s="6"/>
      <c r="GEG644" s="6"/>
      <c r="GEH644" s="6"/>
      <c r="GEI644" s="6"/>
      <c r="GEJ644" s="6"/>
      <c r="GEK644" s="6"/>
      <c r="GEL644" s="6"/>
      <c r="GEM644" s="6"/>
      <c r="GEN644" s="6"/>
      <c r="GEO644" s="6"/>
      <c r="GEP644" s="6"/>
      <c r="GEQ644" s="6"/>
      <c r="GER644" s="6"/>
      <c r="GES644" s="6"/>
      <c r="GET644" s="6"/>
      <c r="GEU644" s="6"/>
      <c r="GEV644" s="6"/>
      <c r="GEW644" s="6"/>
      <c r="GEX644" s="6"/>
      <c r="GEY644" s="6"/>
      <c r="GEZ644" s="6"/>
      <c r="GFA644" s="6"/>
      <c r="GFB644" s="6"/>
      <c r="GFC644" s="6"/>
      <c r="GFD644" s="6"/>
      <c r="GFE644" s="6"/>
      <c r="GFF644" s="6"/>
      <c r="GFG644" s="6"/>
      <c r="GFH644" s="6"/>
      <c r="GFI644" s="6"/>
      <c r="GFJ644" s="6"/>
      <c r="GFK644" s="6"/>
      <c r="GFL644" s="6"/>
      <c r="GFM644" s="6"/>
      <c r="GFN644" s="6"/>
      <c r="GFO644" s="6"/>
      <c r="GFP644" s="6"/>
      <c r="GFQ644" s="6"/>
      <c r="GFR644" s="6"/>
      <c r="GFS644" s="6"/>
      <c r="GFT644" s="6"/>
      <c r="GFU644" s="6"/>
      <c r="GFV644" s="6"/>
      <c r="GFW644" s="6"/>
      <c r="GFX644" s="6"/>
      <c r="GFY644" s="6"/>
      <c r="GFZ644" s="6"/>
      <c r="GGA644" s="6"/>
      <c r="GGB644" s="6"/>
      <c r="GGC644" s="6"/>
      <c r="GGD644" s="6"/>
      <c r="GGE644" s="6"/>
      <c r="GGF644" s="6"/>
      <c r="GGG644" s="6"/>
      <c r="GGH644" s="6"/>
      <c r="GGI644" s="6"/>
      <c r="GGJ644" s="6"/>
      <c r="GGK644" s="6"/>
      <c r="GGL644" s="6"/>
      <c r="GGM644" s="6"/>
      <c r="GGN644" s="6"/>
      <c r="GGO644" s="6"/>
      <c r="GGP644" s="6"/>
      <c r="GGQ644" s="6"/>
      <c r="GGR644" s="6"/>
      <c r="GGS644" s="6"/>
      <c r="GGT644" s="6"/>
      <c r="GGU644" s="6"/>
      <c r="GGV644" s="6"/>
      <c r="GGW644" s="6"/>
      <c r="GGX644" s="6"/>
      <c r="GGY644" s="6"/>
      <c r="GGZ644" s="6"/>
      <c r="GHA644" s="6"/>
      <c r="GHB644" s="6"/>
      <c r="GHC644" s="6"/>
      <c r="GHD644" s="6"/>
      <c r="GHE644" s="6"/>
      <c r="GHF644" s="6"/>
      <c r="GHG644" s="6"/>
      <c r="GHH644" s="6"/>
      <c r="GHI644" s="6"/>
      <c r="GHJ644" s="6"/>
      <c r="GHK644" s="6"/>
      <c r="GHL644" s="6"/>
      <c r="GHM644" s="6"/>
      <c r="GHN644" s="6"/>
      <c r="GHO644" s="6"/>
      <c r="GHP644" s="6"/>
      <c r="GHQ644" s="6"/>
      <c r="GHR644" s="6"/>
      <c r="GHS644" s="6"/>
      <c r="GHT644" s="6"/>
      <c r="GHU644" s="6"/>
      <c r="GHV644" s="6"/>
      <c r="GHW644" s="6"/>
      <c r="GHX644" s="6"/>
      <c r="GHY644" s="6"/>
      <c r="GHZ644" s="6"/>
      <c r="GIA644" s="6"/>
      <c r="GIB644" s="6"/>
      <c r="GIC644" s="6"/>
      <c r="GID644" s="6"/>
      <c r="GIE644" s="6"/>
      <c r="GIF644" s="6"/>
      <c r="GIG644" s="6"/>
      <c r="GIH644" s="6"/>
      <c r="GII644" s="6"/>
      <c r="GIJ644" s="6"/>
      <c r="GIK644" s="6"/>
      <c r="GIL644" s="6"/>
      <c r="GIM644" s="6"/>
      <c r="GIN644" s="6"/>
      <c r="GIO644" s="6"/>
      <c r="GIP644" s="6"/>
      <c r="GIQ644" s="6"/>
      <c r="GIR644" s="6"/>
      <c r="GIS644" s="6"/>
      <c r="GIT644" s="6"/>
      <c r="GIU644" s="6"/>
      <c r="GIV644" s="6"/>
      <c r="GIW644" s="6"/>
      <c r="GIX644" s="6"/>
      <c r="GIY644" s="6"/>
      <c r="GIZ644" s="6"/>
      <c r="GJA644" s="6"/>
      <c r="GJB644" s="6"/>
      <c r="GJC644" s="6"/>
      <c r="GJD644" s="6"/>
      <c r="GJE644" s="6"/>
      <c r="GJF644" s="6"/>
      <c r="GJG644" s="6"/>
      <c r="GJH644" s="6"/>
      <c r="GJI644" s="6"/>
      <c r="GJJ644" s="6"/>
      <c r="GJK644" s="6"/>
      <c r="GJL644" s="6"/>
      <c r="GJM644" s="6"/>
      <c r="GJN644" s="6"/>
      <c r="GJO644" s="6"/>
      <c r="GJP644" s="6"/>
      <c r="GJQ644" s="6"/>
      <c r="GJR644" s="6"/>
      <c r="GJS644" s="6"/>
      <c r="GJT644" s="6"/>
      <c r="GJU644" s="6"/>
      <c r="GJV644" s="6"/>
      <c r="GJW644" s="6"/>
      <c r="GJX644" s="6"/>
      <c r="GJY644" s="6"/>
      <c r="GJZ644" s="6"/>
      <c r="GKA644" s="6"/>
      <c r="GKB644" s="6"/>
      <c r="GKC644" s="6"/>
      <c r="GKD644" s="6"/>
      <c r="GKE644" s="6"/>
      <c r="GKF644" s="6"/>
      <c r="GKG644" s="6"/>
      <c r="GKH644" s="6"/>
      <c r="GKI644" s="6"/>
      <c r="GKJ644" s="6"/>
      <c r="GKK644" s="6"/>
      <c r="GKL644" s="6"/>
      <c r="GKM644" s="6"/>
      <c r="GKN644" s="6"/>
      <c r="GKO644" s="6"/>
      <c r="GKP644" s="6"/>
      <c r="GKQ644" s="6"/>
      <c r="GKR644" s="6"/>
      <c r="GKS644" s="6"/>
      <c r="GKT644" s="6"/>
      <c r="GKU644" s="6"/>
      <c r="GKV644" s="6"/>
      <c r="GKW644" s="6"/>
      <c r="GKX644" s="6"/>
      <c r="GKY644" s="6"/>
      <c r="GKZ644" s="6"/>
      <c r="GLA644" s="6"/>
      <c r="GLB644" s="6"/>
      <c r="GLC644" s="6"/>
      <c r="GLD644" s="6"/>
      <c r="GLE644" s="6"/>
      <c r="GLF644" s="6"/>
      <c r="GLG644" s="6"/>
      <c r="GLH644" s="6"/>
      <c r="GLI644" s="6"/>
      <c r="GLJ644" s="6"/>
      <c r="GLK644" s="6"/>
      <c r="GLL644" s="6"/>
      <c r="GLM644" s="6"/>
      <c r="GLN644" s="6"/>
      <c r="GLO644" s="6"/>
      <c r="GLP644" s="6"/>
      <c r="GLQ644" s="6"/>
      <c r="GLR644" s="6"/>
      <c r="GLS644" s="6"/>
      <c r="GLT644" s="6"/>
      <c r="GLU644" s="6"/>
      <c r="GLV644" s="6"/>
      <c r="GLW644" s="6"/>
      <c r="GLX644" s="6"/>
      <c r="GLY644" s="6"/>
      <c r="GLZ644" s="6"/>
      <c r="GMA644" s="6"/>
      <c r="GMB644" s="6"/>
      <c r="GMC644" s="6"/>
      <c r="GMD644" s="6"/>
      <c r="GME644" s="6"/>
      <c r="GMF644" s="6"/>
      <c r="GMG644" s="6"/>
      <c r="GMH644" s="6"/>
      <c r="GMI644" s="6"/>
      <c r="GMJ644" s="6"/>
      <c r="GMK644" s="6"/>
      <c r="GML644" s="6"/>
      <c r="GMM644" s="6"/>
      <c r="GMN644" s="6"/>
      <c r="GMO644" s="6"/>
      <c r="GMP644" s="6"/>
      <c r="GMQ644" s="6"/>
      <c r="GMR644" s="6"/>
      <c r="GMS644" s="6"/>
      <c r="GMT644" s="6"/>
      <c r="GMU644" s="6"/>
      <c r="GMV644" s="6"/>
      <c r="GMW644" s="6"/>
      <c r="GMX644" s="6"/>
      <c r="GMY644" s="6"/>
      <c r="GMZ644" s="6"/>
      <c r="GNA644" s="6"/>
      <c r="GNB644" s="6"/>
      <c r="GNC644" s="6"/>
      <c r="GND644" s="6"/>
      <c r="GNE644" s="6"/>
      <c r="GNF644" s="6"/>
      <c r="GNG644" s="6"/>
      <c r="GNH644" s="6"/>
      <c r="GNI644" s="6"/>
      <c r="GNJ644" s="6"/>
      <c r="GNK644" s="6"/>
      <c r="GNL644" s="6"/>
      <c r="GNM644" s="6"/>
      <c r="GNN644" s="6"/>
      <c r="GNO644" s="6"/>
      <c r="GNP644" s="6"/>
      <c r="GNQ644" s="6"/>
      <c r="GNR644" s="6"/>
      <c r="GNS644" s="6"/>
      <c r="GNT644" s="6"/>
      <c r="GNU644" s="6"/>
      <c r="GNV644" s="6"/>
      <c r="GNW644" s="6"/>
      <c r="GNX644" s="6"/>
      <c r="GNY644" s="6"/>
      <c r="GNZ644" s="6"/>
      <c r="GOA644" s="6"/>
      <c r="GOB644" s="6"/>
      <c r="GOC644" s="6"/>
      <c r="GOD644" s="6"/>
      <c r="GOE644" s="6"/>
      <c r="GOF644" s="6"/>
      <c r="GOG644" s="6"/>
      <c r="GOH644" s="6"/>
      <c r="GOI644" s="6"/>
      <c r="GOJ644" s="6"/>
      <c r="GOK644" s="6"/>
      <c r="GOL644" s="6"/>
      <c r="GOM644" s="6"/>
      <c r="GON644" s="6"/>
      <c r="GOO644" s="6"/>
      <c r="GOP644" s="6"/>
      <c r="GOQ644" s="6"/>
      <c r="GOR644" s="6"/>
      <c r="GOS644" s="6"/>
      <c r="GOT644" s="6"/>
      <c r="GOU644" s="6"/>
      <c r="GOV644" s="6"/>
      <c r="GOW644" s="6"/>
      <c r="GOX644" s="6"/>
      <c r="GOY644" s="6"/>
      <c r="GOZ644" s="6"/>
      <c r="GPA644" s="6"/>
      <c r="GPB644" s="6"/>
      <c r="GPC644" s="6"/>
      <c r="GPD644" s="6"/>
      <c r="GPE644" s="6"/>
      <c r="GPF644" s="6"/>
      <c r="GPG644" s="6"/>
      <c r="GPH644" s="6"/>
      <c r="GPI644" s="6"/>
      <c r="GPJ644" s="6"/>
      <c r="GPK644" s="6"/>
      <c r="GPL644" s="6"/>
      <c r="GPM644" s="6"/>
      <c r="GPN644" s="6"/>
      <c r="GPO644" s="6"/>
      <c r="GPP644" s="6"/>
      <c r="GPQ644" s="6"/>
      <c r="GPR644" s="6"/>
      <c r="GPS644" s="6"/>
      <c r="GPT644" s="6"/>
      <c r="GPU644" s="6"/>
      <c r="GPV644" s="6"/>
      <c r="GPW644" s="6"/>
      <c r="GPX644" s="6"/>
      <c r="GPY644" s="6"/>
      <c r="GPZ644" s="6"/>
      <c r="GQA644" s="6"/>
      <c r="GQB644" s="6"/>
      <c r="GQC644" s="6"/>
      <c r="GQD644" s="6"/>
      <c r="GQE644" s="6"/>
      <c r="GQF644" s="6"/>
      <c r="GQG644" s="6"/>
      <c r="GQH644" s="6"/>
      <c r="GQI644" s="6"/>
      <c r="GQJ644" s="6"/>
      <c r="GQK644" s="6"/>
      <c r="GQL644" s="6"/>
      <c r="GQM644" s="6"/>
      <c r="GQN644" s="6"/>
      <c r="GQO644" s="6"/>
      <c r="GQP644" s="6"/>
      <c r="GQQ644" s="6"/>
      <c r="GQR644" s="6"/>
      <c r="GQS644" s="6"/>
      <c r="GQT644" s="6"/>
      <c r="GQU644" s="6"/>
      <c r="GQV644" s="6"/>
      <c r="GQW644" s="6"/>
      <c r="GQX644" s="6"/>
      <c r="GQY644" s="6"/>
      <c r="GQZ644" s="6"/>
      <c r="GRA644" s="6"/>
      <c r="GRB644" s="6"/>
      <c r="GRC644" s="6"/>
      <c r="GRD644" s="6"/>
      <c r="GRE644" s="6"/>
      <c r="GRF644" s="6"/>
      <c r="GRG644" s="6"/>
      <c r="GRH644" s="6"/>
      <c r="GRI644" s="6"/>
      <c r="GRJ644" s="6"/>
      <c r="GRK644" s="6"/>
      <c r="GRL644" s="6"/>
      <c r="GRM644" s="6"/>
      <c r="GRN644" s="6"/>
      <c r="GRO644" s="6"/>
      <c r="GRP644" s="6"/>
      <c r="GRQ644" s="6"/>
      <c r="GRR644" s="6"/>
      <c r="GRS644" s="6"/>
      <c r="GRT644" s="6"/>
      <c r="GRU644" s="6"/>
      <c r="GRV644" s="6"/>
      <c r="GRW644" s="6"/>
      <c r="GRX644" s="6"/>
      <c r="GRY644" s="6"/>
      <c r="GRZ644" s="6"/>
      <c r="GSA644" s="6"/>
      <c r="GSB644" s="6"/>
      <c r="GSC644" s="6"/>
      <c r="GSD644" s="6"/>
      <c r="GSE644" s="6"/>
      <c r="GSF644" s="6"/>
      <c r="GSG644" s="6"/>
      <c r="GSH644" s="6"/>
      <c r="GSI644" s="6"/>
      <c r="GSJ644" s="6"/>
      <c r="GSK644" s="6"/>
      <c r="GSL644" s="6"/>
      <c r="GSM644" s="6"/>
      <c r="GSN644" s="6"/>
      <c r="GSO644" s="6"/>
      <c r="GSP644" s="6"/>
      <c r="GSQ644" s="6"/>
      <c r="GSR644" s="6"/>
      <c r="GSS644" s="6"/>
      <c r="GST644" s="6"/>
      <c r="GSU644" s="6"/>
      <c r="GSV644" s="6"/>
      <c r="GSW644" s="6"/>
      <c r="GSX644" s="6"/>
      <c r="GSY644" s="6"/>
      <c r="GSZ644" s="6"/>
      <c r="GTA644" s="6"/>
      <c r="GTB644" s="6"/>
      <c r="GTC644" s="6"/>
      <c r="GTD644" s="6"/>
      <c r="GTE644" s="6"/>
      <c r="GTF644" s="6"/>
      <c r="GTG644" s="6"/>
      <c r="GTH644" s="6"/>
      <c r="GTI644" s="6"/>
      <c r="GTJ644" s="6"/>
      <c r="GTK644" s="6"/>
      <c r="GTL644" s="6"/>
      <c r="GTM644" s="6"/>
      <c r="GTN644" s="6"/>
      <c r="GTO644" s="6"/>
      <c r="GTP644" s="6"/>
      <c r="GTQ644" s="6"/>
      <c r="GTR644" s="6"/>
      <c r="GTS644" s="6"/>
      <c r="GTT644" s="6"/>
      <c r="GTU644" s="6"/>
      <c r="GTV644" s="6"/>
      <c r="GTW644" s="6"/>
      <c r="GTX644" s="6"/>
      <c r="GTY644" s="6"/>
      <c r="GTZ644" s="6"/>
      <c r="GUA644" s="6"/>
      <c r="GUB644" s="6"/>
      <c r="GUC644" s="6"/>
      <c r="GUD644" s="6"/>
      <c r="GUE644" s="6"/>
      <c r="GUF644" s="6"/>
      <c r="GUG644" s="6"/>
      <c r="GUH644" s="6"/>
      <c r="GUI644" s="6"/>
      <c r="GUJ644" s="6"/>
      <c r="GUK644" s="6"/>
      <c r="GUL644" s="6"/>
      <c r="GUM644" s="6"/>
      <c r="GUN644" s="6"/>
      <c r="GUO644" s="6"/>
      <c r="GUP644" s="6"/>
      <c r="GUQ644" s="6"/>
      <c r="GUR644" s="6"/>
      <c r="GUS644" s="6"/>
      <c r="GUT644" s="6"/>
      <c r="GUU644" s="6"/>
      <c r="GUV644" s="6"/>
      <c r="GUW644" s="6"/>
      <c r="GUX644" s="6"/>
      <c r="GUY644" s="6"/>
      <c r="GUZ644" s="6"/>
      <c r="GVA644" s="6"/>
      <c r="GVB644" s="6"/>
      <c r="GVC644" s="6"/>
      <c r="GVD644" s="6"/>
      <c r="GVE644" s="6"/>
      <c r="GVF644" s="6"/>
      <c r="GVG644" s="6"/>
      <c r="GVH644" s="6"/>
      <c r="GVI644" s="6"/>
      <c r="GVJ644" s="6"/>
      <c r="GVK644" s="6"/>
      <c r="GVL644" s="6"/>
      <c r="GVM644" s="6"/>
      <c r="GVN644" s="6"/>
      <c r="GVO644" s="6"/>
      <c r="GVP644" s="6"/>
      <c r="GVQ644" s="6"/>
      <c r="GVR644" s="6"/>
      <c r="GVS644" s="6"/>
      <c r="GVT644" s="6"/>
      <c r="GVU644" s="6"/>
      <c r="GVV644" s="6"/>
      <c r="GVW644" s="6"/>
      <c r="GVX644" s="6"/>
      <c r="GVY644" s="6"/>
      <c r="GVZ644" s="6"/>
      <c r="GWA644" s="6"/>
      <c r="GWB644" s="6"/>
      <c r="GWC644" s="6"/>
      <c r="GWD644" s="6"/>
      <c r="GWE644" s="6"/>
      <c r="GWF644" s="6"/>
      <c r="GWG644" s="6"/>
      <c r="GWH644" s="6"/>
      <c r="GWI644" s="6"/>
      <c r="GWJ644" s="6"/>
      <c r="GWK644" s="6"/>
      <c r="GWL644" s="6"/>
      <c r="GWM644" s="6"/>
      <c r="GWN644" s="6"/>
      <c r="GWO644" s="6"/>
      <c r="GWP644" s="6"/>
      <c r="GWQ644" s="6"/>
      <c r="GWR644" s="6"/>
      <c r="GWS644" s="6"/>
      <c r="GWT644" s="6"/>
      <c r="GWU644" s="6"/>
      <c r="GWV644" s="6"/>
      <c r="GWW644" s="6"/>
      <c r="GWX644" s="6"/>
      <c r="GWY644" s="6"/>
      <c r="GWZ644" s="6"/>
      <c r="GXA644" s="6"/>
      <c r="GXB644" s="6"/>
      <c r="GXC644" s="6"/>
      <c r="GXD644" s="6"/>
      <c r="GXE644" s="6"/>
      <c r="GXF644" s="6"/>
      <c r="GXG644" s="6"/>
      <c r="GXH644" s="6"/>
      <c r="GXI644" s="6"/>
      <c r="GXJ644" s="6"/>
      <c r="GXK644" s="6"/>
      <c r="GXL644" s="6"/>
      <c r="GXM644" s="6"/>
      <c r="GXN644" s="6"/>
      <c r="GXO644" s="6"/>
      <c r="GXP644" s="6"/>
      <c r="GXQ644" s="6"/>
      <c r="GXR644" s="6"/>
      <c r="GXS644" s="6"/>
      <c r="GXT644" s="6"/>
      <c r="GXU644" s="6"/>
      <c r="GXV644" s="6"/>
      <c r="GXW644" s="6"/>
      <c r="GXX644" s="6"/>
      <c r="GXY644" s="6"/>
      <c r="GXZ644" s="6"/>
      <c r="GYA644" s="6"/>
      <c r="GYB644" s="6"/>
      <c r="GYC644" s="6"/>
      <c r="GYD644" s="6"/>
      <c r="GYE644" s="6"/>
      <c r="GYF644" s="6"/>
      <c r="GYG644" s="6"/>
      <c r="GYH644" s="6"/>
      <c r="GYI644" s="6"/>
      <c r="GYJ644" s="6"/>
      <c r="GYK644" s="6"/>
      <c r="GYL644" s="6"/>
      <c r="GYM644" s="6"/>
      <c r="GYN644" s="6"/>
      <c r="GYO644" s="6"/>
      <c r="GYP644" s="6"/>
      <c r="GYQ644" s="6"/>
      <c r="GYR644" s="6"/>
      <c r="GYS644" s="6"/>
      <c r="GYT644" s="6"/>
      <c r="GYU644" s="6"/>
      <c r="GYV644" s="6"/>
      <c r="GYW644" s="6"/>
      <c r="GYX644" s="6"/>
      <c r="GYY644" s="6"/>
      <c r="GYZ644" s="6"/>
      <c r="GZA644" s="6"/>
      <c r="GZB644" s="6"/>
      <c r="GZC644" s="6"/>
      <c r="GZD644" s="6"/>
      <c r="GZE644" s="6"/>
      <c r="GZF644" s="6"/>
      <c r="GZG644" s="6"/>
      <c r="GZH644" s="6"/>
      <c r="GZI644" s="6"/>
      <c r="GZJ644" s="6"/>
      <c r="GZK644" s="6"/>
      <c r="GZL644" s="6"/>
      <c r="GZM644" s="6"/>
      <c r="GZN644" s="6"/>
      <c r="GZO644" s="6"/>
      <c r="GZP644" s="6"/>
      <c r="GZQ644" s="6"/>
      <c r="GZR644" s="6"/>
      <c r="GZS644" s="6"/>
      <c r="GZT644" s="6"/>
      <c r="GZU644" s="6"/>
      <c r="GZV644" s="6"/>
      <c r="GZW644" s="6"/>
      <c r="GZX644" s="6"/>
      <c r="GZY644" s="6"/>
      <c r="GZZ644" s="6"/>
      <c r="HAA644" s="6"/>
      <c r="HAB644" s="6"/>
      <c r="HAC644" s="6"/>
      <c r="HAD644" s="6"/>
      <c r="HAE644" s="6"/>
      <c r="HAF644" s="6"/>
      <c r="HAG644" s="6"/>
      <c r="HAH644" s="6"/>
      <c r="HAI644" s="6"/>
      <c r="HAJ644" s="6"/>
      <c r="HAK644" s="6"/>
      <c r="HAL644" s="6"/>
      <c r="HAM644" s="6"/>
      <c r="HAN644" s="6"/>
      <c r="HAO644" s="6"/>
      <c r="HAP644" s="6"/>
      <c r="HAQ644" s="6"/>
      <c r="HAR644" s="6"/>
      <c r="HAS644" s="6"/>
      <c r="HAT644" s="6"/>
      <c r="HAU644" s="6"/>
      <c r="HAV644" s="6"/>
      <c r="HAW644" s="6"/>
      <c r="HAX644" s="6"/>
      <c r="HAY644" s="6"/>
      <c r="HAZ644" s="6"/>
      <c r="HBA644" s="6"/>
      <c r="HBB644" s="6"/>
      <c r="HBC644" s="6"/>
      <c r="HBD644" s="6"/>
      <c r="HBE644" s="6"/>
      <c r="HBF644" s="6"/>
      <c r="HBG644" s="6"/>
      <c r="HBH644" s="6"/>
      <c r="HBI644" s="6"/>
      <c r="HBJ644" s="6"/>
      <c r="HBK644" s="6"/>
      <c r="HBL644" s="6"/>
      <c r="HBM644" s="6"/>
      <c r="HBN644" s="6"/>
      <c r="HBO644" s="6"/>
      <c r="HBP644" s="6"/>
      <c r="HBQ644" s="6"/>
      <c r="HBR644" s="6"/>
      <c r="HBS644" s="6"/>
      <c r="HBT644" s="6"/>
      <c r="HBU644" s="6"/>
      <c r="HBV644" s="6"/>
      <c r="HBW644" s="6"/>
      <c r="HBX644" s="6"/>
      <c r="HBY644" s="6"/>
      <c r="HBZ644" s="6"/>
      <c r="HCA644" s="6"/>
      <c r="HCB644" s="6"/>
      <c r="HCC644" s="6"/>
      <c r="HCD644" s="6"/>
      <c r="HCE644" s="6"/>
      <c r="HCF644" s="6"/>
      <c r="HCG644" s="6"/>
      <c r="HCH644" s="6"/>
      <c r="HCI644" s="6"/>
      <c r="HCJ644" s="6"/>
      <c r="HCK644" s="6"/>
      <c r="HCL644" s="6"/>
      <c r="HCM644" s="6"/>
      <c r="HCN644" s="6"/>
      <c r="HCO644" s="6"/>
      <c r="HCP644" s="6"/>
      <c r="HCQ644" s="6"/>
      <c r="HCR644" s="6"/>
      <c r="HCS644" s="6"/>
      <c r="HCT644" s="6"/>
      <c r="HCU644" s="6"/>
      <c r="HCV644" s="6"/>
      <c r="HCW644" s="6"/>
      <c r="HCX644" s="6"/>
      <c r="HCY644" s="6"/>
      <c r="HCZ644" s="6"/>
      <c r="HDA644" s="6"/>
      <c r="HDB644" s="6"/>
      <c r="HDC644" s="6"/>
      <c r="HDD644" s="6"/>
      <c r="HDE644" s="6"/>
      <c r="HDF644" s="6"/>
      <c r="HDG644" s="6"/>
      <c r="HDH644" s="6"/>
      <c r="HDI644" s="6"/>
      <c r="HDJ644" s="6"/>
      <c r="HDK644" s="6"/>
      <c r="HDL644" s="6"/>
      <c r="HDM644" s="6"/>
      <c r="HDN644" s="6"/>
      <c r="HDO644" s="6"/>
      <c r="HDP644" s="6"/>
      <c r="HDQ644" s="6"/>
      <c r="HDR644" s="6"/>
      <c r="HDS644" s="6"/>
      <c r="HDT644" s="6"/>
      <c r="HDU644" s="6"/>
      <c r="HDV644" s="6"/>
      <c r="HDW644" s="6"/>
      <c r="HDX644" s="6"/>
      <c r="HDY644" s="6"/>
      <c r="HDZ644" s="6"/>
      <c r="HEA644" s="6"/>
      <c r="HEB644" s="6"/>
      <c r="HEC644" s="6"/>
      <c r="HED644" s="6"/>
      <c r="HEE644" s="6"/>
      <c r="HEF644" s="6"/>
      <c r="HEG644" s="6"/>
      <c r="HEH644" s="6"/>
      <c r="HEI644" s="6"/>
      <c r="HEJ644" s="6"/>
      <c r="HEK644" s="6"/>
      <c r="HEL644" s="6"/>
      <c r="HEM644" s="6"/>
      <c r="HEN644" s="6"/>
      <c r="HEO644" s="6"/>
      <c r="HEP644" s="6"/>
      <c r="HEQ644" s="6"/>
      <c r="HER644" s="6"/>
      <c r="HES644" s="6"/>
      <c r="HET644" s="6"/>
      <c r="HEU644" s="6"/>
      <c r="HEV644" s="6"/>
      <c r="HEW644" s="6"/>
      <c r="HEX644" s="6"/>
      <c r="HEY644" s="6"/>
      <c r="HEZ644" s="6"/>
      <c r="HFA644" s="6"/>
      <c r="HFB644" s="6"/>
      <c r="HFC644" s="6"/>
      <c r="HFD644" s="6"/>
      <c r="HFE644" s="6"/>
      <c r="HFF644" s="6"/>
      <c r="HFG644" s="6"/>
      <c r="HFH644" s="6"/>
      <c r="HFI644" s="6"/>
      <c r="HFJ644" s="6"/>
      <c r="HFK644" s="6"/>
      <c r="HFL644" s="6"/>
      <c r="HFM644" s="6"/>
      <c r="HFN644" s="6"/>
      <c r="HFO644" s="6"/>
      <c r="HFP644" s="6"/>
      <c r="HFQ644" s="6"/>
      <c r="HFR644" s="6"/>
      <c r="HFS644" s="6"/>
      <c r="HFT644" s="6"/>
      <c r="HFU644" s="6"/>
      <c r="HFV644" s="6"/>
      <c r="HFW644" s="6"/>
      <c r="HFX644" s="6"/>
      <c r="HFY644" s="6"/>
      <c r="HFZ644" s="6"/>
      <c r="HGA644" s="6"/>
      <c r="HGB644" s="6"/>
      <c r="HGC644" s="6"/>
      <c r="HGD644" s="6"/>
      <c r="HGE644" s="6"/>
      <c r="HGF644" s="6"/>
      <c r="HGG644" s="6"/>
      <c r="HGH644" s="6"/>
      <c r="HGI644" s="6"/>
      <c r="HGJ644" s="6"/>
      <c r="HGK644" s="6"/>
      <c r="HGL644" s="6"/>
      <c r="HGM644" s="6"/>
      <c r="HGN644" s="6"/>
      <c r="HGO644" s="6"/>
      <c r="HGP644" s="6"/>
      <c r="HGQ644" s="6"/>
      <c r="HGR644" s="6"/>
      <c r="HGS644" s="6"/>
      <c r="HGT644" s="6"/>
      <c r="HGU644" s="6"/>
      <c r="HGV644" s="6"/>
      <c r="HGW644" s="6"/>
      <c r="HGX644" s="6"/>
      <c r="HGY644" s="6"/>
      <c r="HGZ644" s="6"/>
      <c r="HHA644" s="6"/>
      <c r="HHB644" s="6"/>
      <c r="HHC644" s="6"/>
      <c r="HHD644" s="6"/>
      <c r="HHE644" s="6"/>
      <c r="HHF644" s="6"/>
      <c r="HHG644" s="6"/>
      <c r="HHH644" s="6"/>
      <c r="HHI644" s="6"/>
      <c r="HHJ644" s="6"/>
      <c r="HHK644" s="6"/>
      <c r="HHL644" s="6"/>
      <c r="HHM644" s="6"/>
      <c r="HHN644" s="6"/>
      <c r="HHO644" s="6"/>
      <c r="HHP644" s="6"/>
      <c r="HHQ644" s="6"/>
      <c r="HHR644" s="6"/>
      <c r="HHS644" s="6"/>
      <c r="HHT644" s="6"/>
      <c r="HHU644" s="6"/>
      <c r="HHV644" s="6"/>
      <c r="HHW644" s="6"/>
      <c r="HHX644" s="6"/>
      <c r="HHY644" s="6"/>
      <c r="HHZ644" s="6"/>
      <c r="HIA644" s="6"/>
      <c r="HIB644" s="6"/>
      <c r="HIC644" s="6"/>
      <c r="HID644" s="6"/>
      <c r="HIE644" s="6"/>
      <c r="HIF644" s="6"/>
      <c r="HIG644" s="6"/>
      <c r="HIH644" s="6"/>
      <c r="HII644" s="6"/>
      <c r="HIJ644" s="6"/>
      <c r="HIK644" s="6"/>
      <c r="HIL644" s="6"/>
      <c r="HIM644" s="6"/>
      <c r="HIN644" s="6"/>
      <c r="HIO644" s="6"/>
      <c r="HIP644" s="6"/>
      <c r="HIQ644" s="6"/>
      <c r="HIR644" s="6"/>
      <c r="HIS644" s="6"/>
      <c r="HIT644" s="6"/>
      <c r="HIU644" s="6"/>
      <c r="HIV644" s="6"/>
      <c r="HIW644" s="6"/>
      <c r="HIX644" s="6"/>
      <c r="HIY644" s="6"/>
      <c r="HIZ644" s="6"/>
      <c r="HJA644" s="6"/>
      <c r="HJB644" s="6"/>
      <c r="HJC644" s="6"/>
      <c r="HJD644" s="6"/>
      <c r="HJE644" s="6"/>
      <c r="HJF644" s="6"/>
      <c r="HJG644" s="6"/>
      <c r="HJH644" s="6"/>
      <c r="HJI644" s="6"/>
      <c r="HJJ644" s="6"/>
      <c r="HJK644" s="6"/>
      <c r="HJL644" s="6"/>
      <c r="HJM644" s="6"/>
      <c r="HJN644" s="6"/>
      <c r="HJO644" s="6"/>
      <c r="HJP644" s="6"/>
      <c r="HJQ644" s="6"/>
      <c r="HJR644" s="6"/>
      <c r="HJS644" s="6"/>
      <c r="HJT644" s="6"/>
      <c r="HJU644" s="6"/>
      <c r="HJV644" s="6"/>
      <c r="HJW644" s="6"/>
      <c r="HJX644" s="6"/>
      <c r="HJY644" s="6"/>
      <c r="HJZ644" s="6"/>
      <c r="HKA644" s="6"/>
      <c r="HKB644" s="6"/>
      <c r="HKC644" s="6"/>
      <c r="HKD644" s="6"/>
      <c r="HKE644" s="6"/>
      <c r="HKF644" s="6"/>
      <c r="HKG644" s="6"/>
      <c r="HKH644" s="6"/>
      <c r="HKI644" s="6"/>
      <c r="HKJ644" s="6"/>
      <c r="HKK644" s="6"/>
      <c r="HKL644" s="6"/>
      <c r="HKM644" s="6"/>
      <c r="HKN644" s="6"/>
      <c r="HKO644" s="6"/>
      <c r="HKP644" s="6"/>
      <c r="HKQ644" s="6"/>
      <c r="HKR644" s="6"/>
      <c r="HKS644" s="6"/>
      <c r="HKT644" s="6"/>
      <c r="HKU644" s="6"/>
      <c r="HKV644" s="6"/>
      <c r="HKW644" s="6"/>
      <c r="HKX644" s="6"/>
      <c r="HKY644" s="6"/>
      <c r="HKZ644" s="6"/>
      <c r="HLA644" s="6"/>
      <c r="HLB644" s="6"/>
      <c r="HLC644" s="6"/>
      <c r="HLD644" s="6"/>
      <c r="HLE644" s="6"/>
      <c r="HLF644" s="6"/>
      <c r="HLG644" s="6"/>
      <c r="HLH644" s="6"/>
      <c r="HLI644" s="6"/>
      <c r="HLJ644" s="6"/>
      <c r="HLK644" s="6"/>
      <c r="HLL644" s="6"/>
      <c r="HLM644" s="6"/>
      <c r="HLN644" s="6"/>
      <c r="HLO644" s="6"/>
      <c r="HLP644" s="6"/>
      <c r="HLQ644" s="6"/>
      <c r="HLR644" s="6"/>
      <c r="HLS644" s="6"/>
      <c r="HLT644" s="6"/>
      <c r="HLU644" s="6"/>
      <c r="HLV644" s="6"/>
      <c r="HLW644" s="6"/>
      <c r="HLX644" s="6"/>
      <c r="HLY644" s="6"/>
      <c r="HLZ644" s="6"/>
      <c r="HMA644" s="6"/>
      <c r="HMB644" s="6"/>
      <c r="HMC644" s="6"/>
      <c r="HMD644" s="6"/>
      <c r="HME644" s="6"/>
      <c r="HMF644" s="6"/>
      <c r="HMG644" s="6"/>
      <c r="HMH644" s="6"/>
      <c r="HMI644" s="6"/>
      <c r="HMJ644" s="6"/>
      <c r="HMK644" s="6"/>
      <c r="HML644" s="6"/>
      <c r="HMM644" s="6"/>
      <c r="HMN644" s="6"/>
      <c r="HMO644" s="6"/>
      <c r="HMP644" s="6"/>
      <c r="HMQ644" s="6"/>
      <c r="HMR644" s="6"/>
      <c r="HMS644" s="6"/>
      <c r="HMT644" s="6"/>
      <c r="HMU644" s="6"/>
      <c r="HMV644" s="6"/>
      <c r="HMW644" s="6"/>
      <c r="HMX644" s="6"/>
      <c r="HMY644" s="6"/>
      <c r="HMZ644" s="6"/>
      <c r="HNA644" s="6"/>
      <c r="HNB644" s="6"/>
      <c r="HNC644" s="6"/>
      <c r="HND644" s="6"/>
      <c r="HNE644" s="6"/>
      <c r="HNF644" s="6"/>
      <c r="HNG644" s="6"/>
      <c r="HNH644" s="6"/>
      <c r="HNI644" s="6"/>
      <c r="HNJ644" s="6"/>
      <c r="HNK644" s="6"/>
      <c r="HNL644" s="6"/>
      <c r="HNM644" s="6"/>
      <c r="HNN644" s="6"/>
      <c r="HNO644" s="6"/>
      <c r="HNP644" s="6"/>
      <c r="HNQ644" s="6"/>
      <c r="HNR644" s="6"/>
      <c r="HNS644" s="6"/>
      <c r="HNT644" s="6"/>
      <c r="HNU644" s="6"/>
      <c r="HNV644" s="6"/>
      <c r="HNW644" s="6"/>
      <c r="HNX644" s="6"/>
      <c r="HNY644" s="6"/>
      <c r="HNZ644" s="6"/>
      <c r="HOA644" s="6"/>
      <c r="HOB644" s="6"/>
      <c r="HOC644" s="6"/>
      <c r="HOD644" s="6"/>
      <c r="HOE644" s="6"/>
      <c r="HOF644" s="6"/>
      <c r="HOG644" s="6"/>
      <c r="HOH644" s="6"/>
      <c r="HOI644" s="6"/>
      <c r="HOJ644" s="6"/>
      <c r="HOK644" s="6"/>
      <c r="HOL644" s="6"/>
      <c r="HOM644" s="6"/>
      <c r="HON644" s="6"/>
      <c r="HOO644" s="6"/>
      <c r="HOP644" s="6"/>
      <c r="HOQ644" s="6"/>
      <c r="HOR644" s="6"/>
      <c r="HOS644" s="6"/>
      <c r="HOT644" s="6"/>
      <c r="HOU644" s="6"/>
      <c r="HOV644" s="6"/>
      <c r="HOW644" s="6"/>
      <c r="HOX644" s="6"/>
      <c r="HOY644" s="6"/>
      <c r="HOZ644" s="6"/>
      <c r="HPA644" s="6"/>
      <c r="HPB644" s="6"/>
      <c r="HPC644" s="6"/>
      <c r="HPD644" s="6"/>
      <c r="HPE644" s="6"/>
      <c r="HPF644" s="6"/>
      <c r="HPG644" s="6"/>
      <c r="HPH644" s="6"/>
      <c r="HPI644" s="6"/>
      <c r="HPJ644" s="6"/>
      <c r="HPK644" s="6"/>
      <c r="HPL644" s="6"/>
      <c r="HPM644" s="6"/>
      <c r="HPN644" s="6"/>
      <c r="HPO644" s="6"/>
      <c r="HPP644" s="6"/>
      <c r="HPQ644" s="6"/>
      <c r="HPR644" s="6"/>
      <c r="HPS644" s="6"/>
      <c r="HPT644" s="6"/>
      <c r="HPU644" s="6"/>
      <c r="HPV644" s="6"/>
      <c r="HPW644" s="6"/>
      <c r="HPX644" s="6"/>
      <c r="HPY644" s="6"/>
      <c r="HPZ644" s="6"/>
      <c r="HQA644" s="6"/>
      <c r="HQB644" s="6"/>
      <c r="HQC644" s="6"/>
      <c r="HQD644" s="6"/>
      <c r="HQE644" s="6"/>
      <c r="HQF644" s="6"/>
      <c r="HQG644" s="6"/>
      <c r="HQH644" s="6"/>
      <c r="HQI644" s="6"/>
      <c r="HQJ644" s="6"/>
      <c r="HQK644" s="6"/>
      <c r="HQL644" s="6"/>
      <c r="HQM644" s="6"/>
      <c r="HQN644" s="6"/>
      <c r="HQO644" s="6"/>
      <c r="HQP644" s="6"/>
      <c r="HQQ644" s="6"/>
      <c r="HQR644" s="6"/>
      <c r="HQS644" s="6"/>
      <c r="HQT644" s="6"/>
      <c r="HQU644" s="6"/>
      <c r="HQV644" s="6"/>
      <c r="HQW644" s="6"/>
      <c r="HQX644" s="6"/>
      <c r="HQY644" s="6"/>
      <c r="HQZ644" s="6"/>
      <c r="HRA644" s="6"/>
      <c r="HRB644" s="6"/>
      <c r="HRC644" s="6"/>
      <c r="HRD644" s="6"/>
      <c r="HRE644" s="6"/>
      <c r="HRF644" s="6"/>
      <c r="HRG644" s="6"/>
      <c r="HRH644" s="6"/>
      <c r="HRI644" s="6"/>
      <c r="HRJ644" s="6"/>
      <c r="HRK644" s="6"/>
      <c r="HRL644" s="6"/>
      <c r="HRM644" s="6"/>
      <c r="HRN644" s="6"/>
      <c r="HRO644" s="6"/>
      <c r="HRP644" s="6"/>
      <c r="HRQ644" s="6"/>
      <c r="HRR644" s="6"/>
      <c r="HRS644" s="6"/>
      <c r="HRT644" s="6"/>
      <c r="HRU644" s="6"/>
      <c r="HRV644" s="6"/>
      <c r="HRW644" s="6"/>
      <c r="HRX644" s="6"/>
      <c r="HRY644" s="6"/>
      <c r="HRZ644" s="6"/>
      <c r="HSA644" s="6"/>
      <c r="HSB644" s="6"/>
      <c r="HSC644" s="6"/>
      <c r="HSD644" s="6"/>
      <c r="HSE644" s="6"/>
      <c r="HSF644" s="6"/>
      <c r="HSG644" s="6"/>
      <c r="HSH644" s="6"/>
      <c r="HSI644" s="6"/>
      <c r="HSJ644" s="6"/>
      <c r="HSK644" s="6"/>
      <c r="HSL644" s="6"/>
      <c r="HSM644" s="6"/>
      <c r="HSN644" s="6"/>
      <c r="HSO644" s="6"/>
      <c r="HSP644" s="6"/>
      <c r="HSQ644" s="6"/>
      <c r="HSR644" s="6"/>
      <c r="HSS644" s="6"/>
      <c r="HST644" s="6"/>
      <c r="HSU644" s="6"/>
      <c r="HSV644" s="6"/>
      <c r="HSW644" s="6"/>
      <c r="HSX644" s="6"/>
      <c r="HSY644" s="6"/>
      <c r="HSZ644" s="6"/>
      <c r="HTA644" s="6"/>
      <c r="HTB644" s="6"/>
      <c r="HTC644" s="6"/>
      <c r="HTD644" s="6"/>
      <c r="HTE644" s="6"/>
      <c r="HTF644" s="6"/>
      <c r="HTG644" s="6"/>
      <c r="HTH644" s="6"/>
      <c r="HTI644" s="6"/>
      <c r="HTJ644" s="6"/>
      <c r="HTK644" s="6"/>
      <c r="HTL644" s="6"/>
      <c r="HTM644" s="6"/>
      <c r="HTN644" s="6"/>
      <c r="HTO644" s="6"/>
      <c r="HTP644" s="6"/>
      <c r="HTQ644" s="6"/>
      <c r="HTR644" s="6"/>
      <c r="HTS644" s="6"/>
      <c r="HTT644" s="6"/>
      <c r="HTU644" s="6"/>
      <c r="HTV644" s="6"/>
      <c r="HTW644" s="6"/>
      <c r="HTX644" s="6"/>
      <c r="HTY644" s="6"/>
      <c r="HTZ644" s="6"/>
      <c r="HUA644" s="6"/>
      <c r="HUB644" s="6"/>
      <c r="HUC644" s="6"/>
      <c r="HUD644" s="6"/>
      <c r="HUE644" s="6"/>
      <c r="HUF644" s="6"/>
      <c r="HUG644" s="6"/>
      <c r="HUH644" s="6"/>
      <c r="HUI644" s="6"/>
      <c r="HUJ644" s="6"/>
      <c r="HUK644" s="6"/>
      <c r="HUL644" s="6"/>
      <c r="HUM644" s="6"/>
      <c r="HUN644" s="6"/>
      <c r="HUO644" s="6"/>
      <c r="HUP644" s="6"/>
      <c r="HUQ644" s="6"/>
      <c r="HUR644" s="6"/>
      <c r="HUS644" s="6"/>
      <c r="HUT644" s="6"/>
      <c r="HUU644" s="6"/>
      <c r="HUV644" s="6"/>
      <c r="HUW644" s="6"/>
      <c r="HUX644" s="6"/>
      <c r="HUY644" s="6"/>
      <c r="HUZ644" s="6"/>
      <c r="HVA644" s="6"/>
      <c r="HVB644" s="6"/>
      <c r="HVC644" s="6"/>
      <c r="HVD644" s="6"/>
      <c r="HVE644" s="6"/>
      <c r="HVF644" s="6"/>
      <c r="HVG644" s="6"/>
      <c r="HVH644" s="6"/>
      <c r="HVI644" s="6"/>
      <c r="HVJ644" s="6"/>
      <c r="HVK644" s="6"/>
      <c r="HVL644" s="6"/>
      <c r="HVM644" s="6"/>
      <c r="HVN644" s="6"/>
      <c r="HVO644" s="6"/>
      <c r="HVP644" s="6"/>
      <c r="HVQ644" s="6"/>
      <c r="HVR644" s="6"/>
      <c r="HVS644" s="6"/>
      <c r="HVT644" s="6"/>
      <c r="HVU644" s="6"/>
      <c r="HVV644" s="6"/>
      <c r="HVW644" s="6"/>
      <c r="HVX644" s="6"/>
      <c r="HVY644" s="6"/>
      <c r="HVZ644" s="6"/>
      <c r="HWA644" s="6"/>
      <c r="HWB644" s="6"/>
      <c r="HWC644" s="6"/>
      <c r="HWD644" s="6"/>
      <c r="HWE644" s="6"/>
      <c r="HWF644" s="6"/>
      <c r="HWG644" s="6"/>
      <c r="HWH644" s="6"/>
      <c r="HWI644" s="6"/>
      <c r="HWJ644" s="6"/>
      <c r="HWK644" s="6"/>
      <c r="HWL644" s="6"/>
      <c r="HWM644" s="6"/>
      <c r="HWN644" s="6"/>
      <c r="HWO644" s="6"/>
      <c r="HWP644" s="6"/>
      <c r="HWQ644" s="6"/>
      <c r="HWR644" s="6"/>
      <c r="HWS644" s="6"/>
      <c r="HWT644" s="6"/>
      <c r="HWU644" s="6"/>
      <c r="HWV644" s="6"/>
      <c r="HWW644" s="6"/>
      <c r="HWX644" s="6"/>
      <c r="HWY644" s="6"/>
      <c r="HWZ644" s="6"/>
      <c r="HXA644" s="6"/>
      <c r="HXB644" s="6"/>
      <c r="HXC644" s="6"/>
      <c r="HXD644" s="6"/>
      <c r="HXE644" s="6"/>
      <c r="HXF644" s="6"/>
      <c r="HXG644" s="6"/>
      <c r="HXH644" s="6"/>
      <c r="HXI644" s="6"/>
      <c r="HXJ644" s="6"/>
      <c r="HXK644" s="6"/>
      <c r="HXL644" s="6"/>
      <c r="HXM644" s="6"/>
      <c r="HXN644" s="6"/>
      <c r="HXO644" s="6"/>
      <c r="HXP644" s="6"/>
      <c r="HXQ644" s="6"/>
      <c r="HXR644" s="6"/>
      <c r="HXS644" s="6"/>
      <c r="HXT644" s="6"/>
      <c r="HXU644" s="6"/>
      <c r="HXV644" s="6"/>
      <c r="HXW644" s="6"/>
      <c r="HXX644" s="6"/>
      <c r="HXY644" s="6"/>
      <c r="HXZ644" s="6"/>
      <c r="HYA644" s="6"/>
      <c r="HYB644" s="6"/>
      <c r="HYC644" s="6"/>
      <c r="HYD644" s="6"/>
      <c r="HYE644" s="6"/>
      <c r="HYF644" s="6"/>
      <c r="HYG644" s="6"/>
      <c r="HYH644" s="6"/>
      <c r="HYI644" s="6"/>
      <c r="HYJ644" s="6"/>
      <c r="HYK644" s="6"/>
      <c r="HYL644" s="6"/>
      <c r="HYM644" s="6"/>
      <c r="HYN644" s="6"/>
      <c r="HYO644" s="6"/>
      <c r="HYP644" s="6"/>
      <c r="HYQ644" s="6"/>
      <c r="HYR644" s="6"/>
      <c r="HYS644" s="6"/>
      <c r="HYT644" s="6"/>
      <c r="HYU644" s="6"/>
      <c r="HYV644" s="6"/>
      <c r="HYW644" s="6"/>
      <c r="HYX644" s="6"/>
      <c r="HYY644" s="6"/>
      <c r="HYZ644" s="6"/>
      <c r="HZA644" s="6"/>
      <c r="HZB644" s="6"/>
      <c r="HZC644" s="6"/>
      <c r="HZD644" s="6"/>
      <c r="HZE644" s="6"/>
      <c r="HZF644" s="6"/>
      <c r="HZG644" s="6"/>
      <c r="HZH644" s="6"/>
      <c r="HZI644" s="6"/>
      <c r="HZJ644" s="6"/>
      <c r="HZK644" s="6"/>
      <c r="HZL644" s="6"/>
      <c r="HZM644" s="6"/>
      <c r="HZN644" s="6"/>
      <c r="HZO644" s="6"/>
      <c r="HZP644" s="6"/>
      <c r="HZQ644" s="6"/>
      <c r="HZR644" s="6"/>
      <c r="HZS644" s="6"/>
      <c r="HZT644" s="6"/>
      <c r="HZU644" s="6"/>
      <c r="HZV644" s="6"/>
      <c r="HZW644" s="6"/>
      <c r="HZX644" s="6"/>
      <c r="HZY644" s="6"/>
      <c r="HZZ644" s="6"/>
      <c r="IAA644" s="6"/>
      <c r="IAB644" s="6"/>
      <c r="IAC644" s="6"/>
      <c r="IAD644" s="6"/>
      <c r="IAE644" s="6"/>
      <c r="IAF644" s="6"/>
      <c r="IAG644" s="6"/>
      <c r="IAH644" s="6"/>
      <c r="IAI644" s="6"/>
      <c r="IAJ644" s="6"/>
      <c r="IAK644" s="6"/>
      <c r="IAL644" s="6"/>
      <c r="IAM644" s="6"/>
      <c r="IAN644" s="6"/>
      <c r="IAO644" s="6"/>
      <c r="IAP644" s="6"/>
      <c r="IAQ644" s="6"/>
      <c r="IAR644" s="6"/>
      <c r="IAS644" s="6"/>
      <c r="IAT644" s="6"/>
      <c r="IAU644" s="6"/>
      <c r="IAV644" s="6"/>
      <c r="IAW644" s="6"/>
      <c r="IAX644" s="6"/>
      <c r="IAY644" s="6"/>
      <c r="IAZ644" s="6"/>
      <c r="IBA644" s="6"/>
      <c r="IBB644" s="6"/>
      <c r="IBC644" s="6"/>
      <c r="IBD644" s="6"/>
      <c r="IBE644" s="6"/>
      <c r="IBF644" s="6"/>
      <c r="IBG644" s="6"/>
      <c r="IBH644" s="6"/>
      <c r="IBI644" s="6"/>
      <c r="IBJ644" s="6"/>
      <c r="IBK644" s="6"/>
      <c r="IBL644" s="6"/>
      <c r="IBM644" s="6"/>
      <c r="IBN644" s="6"/>
      <c r="IBO644" s="6"/>
      <c r="IBP644" s="6"/>
      <c r="IBQ644" s="6"/>
      <c r="IBR644" s="6"/>
      <c r="IBS644" s="6"/>
      <c r="IBT644" s="6"/>
      <c r="IBU644" s="6"/>
      <c r="IBV644" s="6"/>
      <c r="IBW644" s="6"/>
      <c r="IBX644" s="6"/>
      <c r="IBY644" s="6"/>
      <c r="IBZ644" s="6"/>
      <c r="ICA644" s="6"/>
      <c r="ICB644" s="6"/>
      <c r="ICC644" s="6"/>
      <c r="ICD644" s="6"/>
      <c r="ICE644" s="6"/>
      <c r="ICF644" s="6"/>
      <c r="ICG644" s="6"/>
      <c r="ICH644" s="6"/>
      <c r="ICI644" s="6"/>
      <c r="ICJ644" s="6"/>
      <c r="ICK644" s="6"/>
      <c r="ICL644" s="6"/>
      <c r="ICM644" s="6"/>
      <c r="ICN644" s="6"/>
      <c r="ICO644" s="6"/>
      <c r="ICP644" s="6"/>
      <c r="ICQ644" s="6"/>
      <c r="ICR644" s="6"/>
      <c r="ICS644" s="6"/>
      <c r="ICT644" s="6"/>
      <c r="ICU644" s="6"/>
      <c r="ICV644" s="6"/>
      <c r="ICW644" s="6"/>
      <c r="ICX644" s="6"/>
      <c r="ICY644" s="6"/>
      <c r="ICZ644" s="6"/>
      <c r="IDA644" s="6"/>
      <c r="IDB644" s="6"/>
      <c r="IDC644" s="6"/>
      <c r="IDD644" s="6"/>
      <c r="IDE644" s="6"/>
      <c r="IDF644" s="6"/>
      <c r="IDG644" s="6"/>
      <c r="IDH644" s="6"/>
      <c r="IDI644" s="6"/>
      <c r="IDJ644" s="6"/>
      <c r="IDK644" s="6"/>
      <c r="IDL644" s="6"/>
      <c r="IDM644" s="6"/>
      <c r="IDN644" s="6"/>
      <c r="IDO644" s="6"/>
      <c r="IDP644" s="6"/>
      <c r="IDQ644" s="6"/>
      <c r="IDR644" s="6"/>
      <c r="IDS644" s="6"/>
      <c r="IDT644" s="6"/>
      <c r="IDU644" s="6"/>
      <c r="IDV644" s="6"/>
      <c r="IDW644" s="6"/>
      <c r="IDX644" s="6"/>
      <c r="IDY644" s="6"/>
      <c r="IDZ644" s="6"/>
      <c r="IEA644" s="6"/>
      <c r="IEB644" s="6"/>
      <c r="IEC644" s="6"/>
      <c r="IED644" s="6"/>
      <c r="IEE644" s="6"/>
      <c r="IEF644" s="6"/>
      <c r="IEG644" s="6"/>
      <c r="IEH644" s="6"/>
      <c r="IEI644" s="6"/>
      <c r="IEJ644" s="6"/>
      <c r="IEK644" s="6"/>
      <c r="IEL644" s="6"/>
      <c r="IEM644" s="6"/>
      <c r="IEN644" s="6"/>
      <c r="IEO644" s="6"/>
      <c r="IEP644" s="6"/>
      <c r="IEQ644" s="6"/>
      <c r="IER644" s="6"/>
      <c r="IES644" s="6"/>
      <c r="IET644" s="6"/>
      <c r="IEU644" s="6"/>
      <c r="IEV644" s="6"/>
      <c r="IEW644" s="6"/>
      <c r="IEX644" s="6"/>
      <c r="IEY644" s="6"/>
      <c r="IEZ644" s="6"/>
      <c r="IFA644" s="6"/>
      <c r="IFB644" s="6"/>
      <c r="IFC644" s="6"/>
      <c r="IFD644" s="6"/>
      <c r="IFE644" s="6"/>
      <c r="IFF644" s="6"/>
      <c r="IFG644" s="6"/>
      <c r="IFH644" s="6"/>
      <c r="IFI644" s="6"/>
      <c r="IFJ644" s="6"/>
      <c r="IFK644" s="6"/>
      <c r="IFL644" s="6"/>
      <c r="IFM644" s="6"/>
      <c r="IFN644" s="6"/>
      <c r="IFO644" s="6"/>
      <c r="IFP644" s="6"/>
      <c r="IFQ644" s="6"/>
      <c r="IFR644" s="6"/>
      <c r="IFS644" s="6"/>
      <c r="IFT644" s="6"/>
      <c r="IFU644" s="6"/>
      <c r="IFV644" s="6"/>
      <c r="IFW644" s="6"/>
      <c r="IFX644" s="6"/>
      <c r="IFY644" s="6"/>
      <c r="IFZ644" s="6"/>
      <c r="IGA644" s="6"/>
      <c r="IGB644" s="6"/>
      <c r="IGC644" s="6"/>
      <c r="IGD644" s="6"/>
      <c r="IGE644" s="6"/>
      <c r="IGF644" s="6"/>
      <c r="IGG644" s="6"/>
      <c r="IGH644" s="6"/>
      <c r="IGI644" s="6"/>
      <c r="IGJ644" s="6"/>
      <c r="IGK644" s="6"/>
      <c r="IGL644" s="6"/>
      <c r="IGM644" s="6"/>
      <c r="IGN644" s="6"/>
      <c r="IGO644" s="6"/>
      <c r="IGP644" s="6"/>
      <c r="IGQ644" s="6"/>
      <c r="IGR644" s="6"/>
      <c r="IGS644" s="6"/>
      <c r="IGT644" s="6"/>
      <c r="IGU644" s="6"/>
      <c r="IGV644" s="6"/>
      <c r="IGW644" s="6"/>
      <c r="IGX644" s="6"/>
      <c r="IGY644" s="6"/>
      <c r="IGZ644" s="6"/>
      <c r="IHA644" s="6"/>
      <c r="IHB644" s="6"/>
      <c r="IHC644" s="6"/>
      <c r="IHD644" s="6"/>
      <c r="IHE644" s="6"/>
      <c r="IHF644" s="6"/>
      <c r="IHG644" s="6"/>
      <c r="IHH644" s="6"/>
      <c r="IHI644" s="6"/>
      <c r="IHJ644" s="6"/>
      <c r="IHK644" s="6"/>
      <c r="IHL644" s="6"/>
      <c r="IHM644" s="6"/>
      <c r="IHN644" s="6"/>
      <c r="IHO644" s="6"/>
      <c r="IHP644" s="6"/>
      <c r="IHQ644" s="6"/>
      <c r="IHR644" s="6"/>
      <c r="IHS644" s="6"/>
      <c r="IHT644" s="6"/>
      <c r="IHU644" s="6"/>
      <c r="IHV644" s="6"/>
      <c r="IHW644" s="6"/>
      <c r="IHX644" s="6"/>
      <c r="IHY644" s="6"/>
      <c r="IHZ644" s="6"/>
      <c r="IIA644" s="6"/>
      <c r="IIB644" s="6"/>
      <c r="IIC644" s="6"/>
      <c r="IID644" s="6"/>
      <c r="IIE644" s="6"/>
      <c r="IIF644" s="6"/>
      <c r="IIG644" s="6"/>
      <c r="IIH644" s="6"/>
      <c r="III644" s="6"/>
      <c r="IIJ644" s="6"/>
      <c r="IIK644" s="6"/>
      <c r="IIL644" s="6"/>
      <c r="IIM644" s="6"/>
      <c r="IIN644" s="6"/>
      <c r="IIO644" s="6"/>
      <c r="IIP644" s="6"/>
      <c r="IIQ644" s="6"/>
      <c r="IIR644" s="6"/>
      <c r="IIS644" s="6"/>
      <c r="IIT644" s="6"/>
      <c r="IIU644" s="6"/>
      <c r="IIV644" s="6"/>
      <c r="IIW644" s="6"/>
      <c r="IIX644" s="6"/>
      <c r="IIY644" s="6"/>
      <c r="IIZ644" s="6"/>
      <c r="IJA644" s="6"/>
      <c r="IJB644" s="6"/>
      <c r="IJC644" s="6"/>
      <c r="IJD644" s="6"/>
      <c r="IJE644" s="6"/>
      <c r="IJF644" s="6"/>
      <c r="IJG644" s="6"/>
      <c r="IJH644" s="6"/>
      <c r="IJI644" s="6"/>
      <c r="IJJ644" s="6"/>
      <c r="IJK644" s="6"/>
      <c r="IJL644" s="6"/>
      <c r="IJM644" s="6"/>
      <c r="IJN644" s="6"/>
      <c r="IJO644" s="6"/>
      <c r="IJP644" s="6"/>
      <c r="IJQ644" s="6"/>
      <c r="IJR644" s="6"/>
      <c r="IJS644" s="6"/>
      <c r="IJT644" s="6"/>
      <c r="IJU644" s="6"/>
      <c r="IJV644" s="6"/>
      <c r="IJW644" s="6"/>
      <c r="IJX644" s="6"/>
      <c r="IJY644" s="6"/>
      <c r="IJZ644" s="6"/>
      <c r="IKA644" s="6"/>
      <c r="IKB644" s="6"/>
      <c r="IKC644" s="6"/>
      <c r="IKD644" s="6"/>
      <c r="IKE644" s="6"/>
      <c r="IKF644" s="6"/>
      <c r="IKG644" s="6"/>
      <c r="IKH644" s="6"/>
      <c r="IKI644" s="6"/>
      <c r="IKJ644" s="6"/>
      <c r="IKK644" s="6"/>
      <c r="IKL644" s="6"/>
      <c r="IKM644" s="6"/>
      <c r="IKN644" s="6"/>
      <c r="IKO644" s="6"/>
      <c r="IKP644" s="6"/>
      <c r="IKQ644" s="6"/>
      <c r="IKR644" s="6"/>
      <c r="IKS644" s="6"/>
      <c r="IKT644" s="6"/>
      <c r="IKU644" s="6"/>
      <c r="IKV644" s="6"/>
      <c r="IKW644" s="6"/>
      <c r="IKX644" s="6"/>
      <c r="IKY644" s="6"/>
      <c r="IKZ644" s="6"/>
      <c r="ILA644" s="6"/>
      <c r="ILB644" s="6"/>
      <c r="ILC644" s="6"/>
      <c r="ILD644" s="6"/>
      <c r="ILE644" s="6"/>
      <c r="ILF644" s="6"/>
      <c r="ILG644" s="6"/>
      <c r="ILH644" s="6"/>
      <c r="ILI644" s="6"/>
      <c r="ILJ644" s="6"/>
      <c r="ILK644" s="6"/>
      <c r="ILL644" s="6"/>
      <c r="ILM644" s="6"/>
      <c r="ILN644" s="6"/>
      <c r="ILO644" s="6"/>
      <c r="ILP644" s="6"/>
      <c r="ILQ644" s="6"/>
      <c r="ILR644" s="6"/>
      <c r="ILS644" s="6"/>
      <c r="ILT644" s="6"/>
      <c r="ILU644" s="6"/>
      <c r="ILV644" s="6"/>
      <c r="ILW644" s="6"/>
      <c r="ILX644" s="6"/>
      <c r="ILY644" s="6"/>
      <c r="ILZ644" s="6"/>
      <c r="IMA644" s="6"/>
      <c r="IMB644" s="6"/>
      <c r="IMC644" s="6"/>
      <c r="IMD644" s="6"/>
      <c r="IME644" s="6"/>
      <c r="IMF644" s="6"/>
      <c r="IMG644" s="6"/>
      <c r="IMH644" s="6"/>
      <c r="IMI644" s="6"/>
      <c r="IMJ644" s="6"/>
      <c r="IMK644" s="6"/>
      <c r="IML644" s="6"/>
      <c r="IMM644" s="6"/>
      <c r="IMN644" s="6"/>
      <c r="IMO644" s="6"/>
      <c r="IMP644" s="6"/>
      <c r="IMQ644" s="6"/>
      <c r="IMR644" s="6"/>
      <c r="IMS644" s="6"/>
      <c r="IMT644" s="6"/>
      <c r="IMU644" s="6"/>
      <c r="IMV644" s="6"/>
      <c r="IMW644" s="6"/>
      <c r="IMX644" s="6"/>
      <c r="IMY644" s="6"/>
      <c r="IMZ644" s="6"/>
      <c r="INA644" s="6"/>
      <c r="INB644" s="6"/>
      <c r="INC644" s="6"/>
      <c r="IND644" s="6"/>
      <c r="INE644" s="6"/>
      <c r="INF644" s="6"/>
      <c r="ING644" s="6"/>
      <c r="INH644" s="6"/>
      <c r="INI644" s="6"/>
      <c r="INJ644" s="6"/>
      <c r="INK644" s="6"/>
      <c r="INL644" s="6"/>
      <c r="INM644" s="6"/>
      <c r="INN644" s="6"/>
      <c r="INO644" s="6"/>
      <c r="INP644" s="6"/>
      <c r="INQ644" s="6"/>
      <c r="INR644" s="6"/>
      <c r="INS644" s="6"/>
      <c r="INT644" s="6"/>
      <c r="INU644" s="6"/>
      <c r="INV644" s="6"/>
      <c r="INW644" s="6"/>
      <c r="INX644" s="6"/>
      <c r="INY644" s="6"/>
      <c r="INZ644" s="6"/>
      <c r="IOA644" s="6"/>
      <c r="IOB644" s="6"/>
      <c r="IOC644" s="6"/>
      <c r="IOD644" s="6"/>
      <c r="IOE644" s="6"/>
      <c r="IOF644" s="6"/>
      <c r="IOG644" s="6"/>
      <c r="IOH644" s="6"/>
      <c r="IOI644" s="6"/>
      <c r="IOJ644" s="6"/>
      <c r="IOK644" s="6"/>
      <c r="IOL644" s="6"/>
      <c r="IOM644" s="6"/>
      <c r="ION644" s="6"/>
      <c r="IOO644" s="6"/>
      <c r="IOP644" s="6"/>
      <c r="IOQ644" s="6"/>
      <c r="IOR644" s="6"/>
      <c r="IOS644" s="6"/>
      <c r="IOT644" s="6"/>
      <c r="IOU644" s="6"/>
      <c r="IOV644" s="6"/>
      <c r="IOW644" s="6"/>
      <c r="IOX644" s="6"/>
      <c r="IOY644" s="6"/>
      <c r="IOZ644" s="6"/>
      <c r="IPA644" s="6"/>
      <c r="IPB644" s="6"/>
      <c r="IPC644" s="6"/>
      <c r="IPD644" s="6"/>
      <c r="IPE644" s="6"/>
      <c r="IPF644" s="6"/>
      <c r="IPG644" s="6"/>
      <c r="IPH644" s="6"/>
      <c r="IPI644" s="6"/>
      <c r="IPJ644" s="6"/>
      <c r="IPK644" s="6"/>
      <c r="IPL644" s="6"/>
      <c r="IPM644" s="6"/>
      <c r="IPN644" s="6"/>
      <c r="IPO644" s="6"/>
      <c r="IPP644" s="6"/>
      <c r="IPQ644" s="6"/>
      <c r="IPR644" s="6"/>
      <c r="IPS644" s="6"/>
      <c r="IPT644" s="6"/>
      <c r="IPU644" s="6"/>
      <c r="IPV644" s="6"/>
      <c r="IPW644" s="6"/>
      <c r="IPX644" s="6"/>
      <c r="IPY644" s="6"/>
      <c r="IPZ644" s="6"/>
      <c r="IQA644" s="6"/>
      <c r="IQB644" s="6"/>
      <c r="IQC644" s="6"/>
      <c r="IQD644" s="6"/>
      <c r="IQE644" s="6"/>
      <c r="IQF644" s="6"/>
      <c r="IQG644" s="6"/>
      <c r="IQH644" s="6"/>
      <c r="IQI644" s="6"/>
      <c r="IQJ644" s="6"/>
      <c r="IQK644" s="6"/>
      <c r="IQL644" s="6"/>
      <c r="IQM644" s="6"/>
      <c r="IQN644" s="6"/>
      <c r="IQO644" s="6"/>
      <c r="IQP644" s="6"/>
      <c r="IQQ644" s="6"/>
      <c r="IQR644" s="6"/>
      <c r="IQS644" s="6"/>
      <c r="IQT644" s="6"/>
      <c r="IQU644" s="6"/>
      <c r="IQV644" s="6"/>
      <c r="IQW644" s="6"/>
      <c r="IQX644" s="6"/>
      <c r="IQY644" s="6"/>
      <c r="IQZ644" s="6"/>
      <c r="IRA644" s="6"/>
      <c r="IRB644" s="6"/>
      <c r="IRC644" s="6"/>
      <c r="IRD644" s="6"/>
      <c r="IRE644" s="6"/>
      <c r="IRF644" s="6"/>
      <c r="IRG644" s="6"/>
      <c r="IRH644" s="6"/>
      <c r="IRI644" s="6"/>
      <c r="IRJ644" s="6"/>
      <c r="IRK644" s="6"/>
      <c r="IRL644" s="6"/>
      <c r="IRM644" s="6"/>
      <c r="IRN644" s="6"/>
      <c r="IRO644" s="6"/>
      <c r="IRP644" s="6"/>
      <c r="IRQ644" s="6"/>
      <c r="IRR644" s="6"/>
      <c r="IRS644" s="6"/>
      <c r="IRT644" s="6"/>
      <c r="IRU644" s="6"/>
      <c r="IRV644" s="6"/>
      <c r="IRW644" s="6"/>
      <c r="IRX644" s="6"/>
      <c r="IRY644" s="6"/>
      <c r="IRZ644" s="6"/>
      <c r="ISA644" s="6"/>
      <c r="ISB644" s="6"/>
      <c r="ISC644" s="6"/>
      <c r="ISD644" s="6"/>
      <c r="ISE644" s="6"/>
      <c r="ISF644" s="6"/>
      <c r="ISG644" s="6"/>
      <c r="ISH644" s="6"/>
      <c r="ISI644" s="6"/>
      <c r="ISJ644" s="6"/>
      <c r="ISK644" s="6"/>
      <c r="ISL644" s="6"/>
      <c r="ISM644" s="6"/>
      <c r="ISN644" s="6"/>
      <c r="ISO644" s="6"/>
      <c r="ISP644" s="6"/>
      <c r="ISQ644" s="6"/>
      <c r="ISR644" s="6"/>
      <c r="ISS644" s="6"/>
      <c r="IST644" s="6"/>
      <c r="ISU644" s="6"/>
      <c r="ISV644" s="6"/>
      <c r="ISW644" s="6"/>
      <c r="ISX644" s="6"/>
      <c r="ISY644" s="6"/>
      <c r="ISZ644" s="6"/>
      <c r="ITA644" s="6"/>
      <c r="ITB644" s="6"/>
      <c r="ITC644" s="6"/>
      <c r="ITD644" s="6"/>
      <c r="ITE644" s="6"/>
      <c r="ITF644" s="6"/>
      <c r="ITG644" s="6"/>
      <c r="ITH644" s="6"/>
      <c r="ITI644" s="6"/>
      <c r="ITJ644" s="6"/>
      <c r="ITK644" s="6"/>
      <c r="ITL644" s="6"/>
      <c r="ITM644" s="6"/>
      <c r="ITN644" s="6"/>
      <c r="ITO644" s="6"/>
      <c r="ITP644" s="6"/>
      <c r="ITQ644" s="6"/>
      <c r="ITR644" s="6"/>
      <c r="ITS644" s="6"/>
      <c r="ITT644" s="6"/>
      <c r="ITU644" s="6"/>
      <c r="ITV644" s="6"/>
      <c r="ITW644" s="6"/>
      <c r="ITX644" s="6"/>
      <c r="ITY644" s="6"/>
      <c r="ITZ644" s="6"/>
      <c r="IUA644" s="6"/>
      <c r="IUB644" s="6"/>
      <c r="IUC644" s="6"/>
      <c r="IUD644" s="6"/>
      <c r="IUE644" s="6"/>
      <c r="IUF644" s="6"/>
      <c r="IUG644" s="6"/>
      <c r="IUH644" s="6"/>
      <c r="IUI644" s="6"/>
      <c r="IUJ644" s="6"/>
      <c r="IUK644" s="6"/>
      <c r="IUL644" s="6"/>
      <c r="IUM644" s="6"/>
      <c r="IUN644" s="6"/>
      <c r="IUO644" s="6"/>
      <c r="IUP644" s="6"/>
      <c r="IUQ644" s="6"/>
      <c r="IUR644" s="6"/>
      <c r="IUS644" s="6"/>
      <c r="IUT644" s="6"/>
      <c r="IUU644" s="6"/>
      <c r="IUV644" s="6"/>
      <c r="IUW644" s="6"/>
      <c r="IUX644" s="6"/>
      <c r="IUY644" s="6"/>
      <c r="IUZ644" s="6"/>
      <c r="IVA644" s="6"/>
      <c r="IVB644" s="6"/>
      <c r="IVC644" s="6"/>
      <c r="IVD644" s="6"/>
      <c r="IVE644" s="6"/>
      <c r="IVF644" s="6"/>
      <c r="IVG644" s="6"/>
      <c r="IVH644" s="6"/>
      <c r="IVI644" s="6"/>
      <c r="IVJ644" s="6"/>
      <c r="IVK644" s="6"/>
      <c r="IVL644" s="6"/>
      <c r="IVM644" s="6"/>
      <c r="IVN644" s="6"/>
      <c r="IVO644" s="6"/>
      <c r="IVP644" s="6"/>
      <c r="IVQ644" s="6"/>
      <c r="IVR644" s="6"/>
      <c r="IVS644" s="6"/>
      <c r="IVT644" s="6"/>
      <c r="IVU644" s="6"/>
      <c r="IVV644" s="6"/>
      <c r="IVW644" s="6"/>
      <c r="IVX644" s="6"/>
      <c r="IVY644" s="6"/>
      <c r="IVZ644" s="6"/>
      <c r="IWA644" s="6"/>
      <c r="IWB644" s="6"/>
      <c r="IWC644" s="6"/>
      <c r="IWD644" s="6"/>
      <c r="IWE644" s="6"/>
      <c r="IWF644" s="6"/>
      <c r="IWG644" s="6"/>
      <c r="IWH644" s="6"/>
      <c r="IWI644" s="6"/>
      <c r="IWJ644" s="6"/>
      <c r="IWK644" s="6"/>
      <c r="IWL644" s="6"/>
      <c r="IWM644" s="6"/>
      <c r="IWN644" s="6"/>
      <c r="IWO644" s="6"/>
      <c r="IWP644" s="6"/>
      <c r="IWQ644" s="6"/>
      <c r="IWR644" s="6"/>
      <c r="IWS644" s="6"/>
      <c r="IWT644" s="6"/>
      <c r="IWU644" s="6"/>
      <c r="IWV644" s="6"/>
      <c r="IWW644" s="6"/>
      <c r="IWX644" s="6"/>
      <c r="IWY644" s="6"/>
      <c r="IWZ644" s="6"/>
      <c r="IXA644" s="6"/>
      <c r="IXB644" s="6"/>
      <c r="IXC644" s="6"/>
      <c r="IXD644" s="6"/>
      <c r="IXE644" s="6"/>
      <c r="IXF644" s="6"/>
      <c r="IXG644" s="6"/>
      <c r="IXH644" s="6"/>
      <c r="IXI644" s="6"/>
      <c r="IXJ644" s="6"/>
      <c r="IXK644" s="6"/>
      <c r="IXL644" s="6"/>
      <c r="IXM644" s="6"/>
      <c r="IXN644" s="6"/>
      <c r="IXO644" s="6"/>
      <c r="IXP644" s="6"/>
      <c r="IXQ644" s="6"/>
      <c r="IXR644" s="6"/>
      <c r="IXS644" s="6"/>
      <c r="IXT644" s="6"/>
      <c r="IXU644" s="6"/>
      <c r="IXV644" s="6"/>
      <c r="IXW644" s="6"/>
      <c r="IXX644" s="6"/>
      <c r="IXY644" s="6"/>
      <c r="IXZ644" s="6"/>
      <c r="IYA644" s="6"/>
      <c r="IYB644" s="6"/>
      <c r="IYC644" s="6"/>
      <c r="IYD644" s="6"/>
      <c r="IYE644" s="6"/>
      <c r="IYF644" s="6"/>
      <c r="IYG644" s="6"/>
      <c r="IYH644" s="6"/>
      <c r="IYI644" s="6"/>
      <c r="IYJ644" s="6"/>
      <c r="IYK644" s="6"/>
      <c r="IYL644" s="6"/>
      <c r="IYM644" s="6"/>
      <c r="IYN644" s="6"/>
      <c r="IYO644" s="6"/>
      <c r="IYP644" s="6"/>
      <c r="IYQ644" s="6"/>
      <c r="IYR644" s="6"/>
      <c r="IYS644" s="6"/>
      <c r="IYT644" s="6"/>
      <c r="IYU644" s="6"/>
      <c r="IYV644" s="6"/>
      <c r="IYW644" s="6"/>
      <c r="IYX644" s="6"/>
      <c r="IYY644" s="6"/>
      <c r="IYZ644" s="6"/>
      <c r="IZA644" s="6"/>
      <c r="IZB644" s="6"/>
      <c r="IZC644" s="6"/>
      <c r="IZD644" s="6"/>
      <c r="IZE644" s="6"/>
      <c r="IZF644" s="6"/>
      <c r="IZG644" s="6"/>
      <c r="IZH644" s="6"/>
      <c r="IZI644" s="6"/>
      <c r="IZJ644" s="6"/>
      <c r="IZK644" s="6"/>
      <c r="IZL644" s="6"/>
      <c r="IZM644" s="6"/>
      <c r="IZN644" s="6"/>
      <c r="IZO644" s="6"/>
      <c r="IZP644" s="6"/>
      <c r="IZQ644" s="6"/>
      <c r="IZR644" s="6"/>
      <c r="IZS644" s="6"/>
      <c r="IZT644" s="6"/>
      <c r="IZU644" s="6"/>
      <c r="IZV644" s="6"/>
      <c r="IZW644" s="6"/>
      <c r="IZX644" s="6"/>
      <c r="IZY644" s="6"/>
      <c r="IZZ644" s="6"/>
      <c r="JAA644" s="6"/>
      <c r="JAB644" s="6"/>
      <c r="JAC644" s="6"/>
      <c r="JAD644" s="6"/>
      <c r="JAE644" s="6"/>
      <c r="JAF644" s="6"/>
      <c r="JAG644" s="6"/>
      <c r="JAH644" s="6"/>
      <c r="JAI644" s="6"/>
      <c r="JAJ644" s="6"/>
      <c r="JAK644" s="6"/>
      <c r="JAL644" s="6"/>
      <c r="JAM644" s="6"/>
      <c r="JAN644" s="6"/>
      <c r="JAO644" s="6"/>
      <c r="JAP644" s="6"/>
      <c r="JAQ644" s="6"/>
      <c r="JAR644" s="6"/>
      <c r="JAS644" s="6"/>
      <c r="JAT644" s="6"/>
      <c r="JAU644" s="6"/>
      <c r="JAV644" s="6"/>
      <c r="JAW644" s="6"/>
      <c r="JAX644" s="6"/>
      <c r="JAY644" s="6"/>
      <c r="JAZ644" s="6"/>
      <c r="JBA644" s="6"/>
      <c r="JBB644" s="6"/>
      <c r="JBC644" s="6"/>
      <c r="JBD644" s="6"/>
      <c r="JBE644" s="6"/>
      <c r="JBF644" s="6"/>
      <c r="JBG644" s="6"/>
      <c r="JBH644" s="6"/>
      <c r="JBI644" s="6"/>
      <c r="JBJ644" s="6"/>
      <c r="JBK644" s="6"/>
      <c r="JBL644" s="6"/>
      <c r="JBM644" s="6"/>
      <c r="JBN644" s="6"/>
      <c r="JBO644" s="6"/>
      <c r="JBP644" s="6"/>
      <c r="JBQ644" s="6"/>
      <c r="JBR644" s="6"/>
      <c r="JBS644" s="6"/>
      <c r="JBT644" s="6"/>
      <c r="JBU644" s="6"/>
      <c r="JBV644" s="6"/>
      <c r="JBW644" s="6"/>
      <c r="JBX644" s="6"/>
      <c r="JBY644" s="6"/>
      <c r="JBZ644" s="6"/>
      <c r="JCA644" s="6"/>
      <c r="JCB644" s="6"/>
      <c r="JCC644" s="6"/>
      <c r="JCD644" s="6"/>
      <c r="JCE644" s="6"/>
      <c r="JCF644" s="6"/>
      <c r="JCG644" s="6"/>
      <c r="JCH644" s="6"/>
      <c r="JCI644" s="6"/>
      <c r="JCJ644" s="6"/>
      <c r="JCK644" s="6"/>
      <c r="JCL644" s="6"/>
      <c r="JCM644" s="6"/>
      <c r="JCN644" s="6"/>
      <c r="JCO644" s="6"/>
      <c r="JCP644" s="6"/>
      <c r="JCQ644" s="6"/>
      <c r="JCR644" s="6"/>
      <c r="JCS644" s="6"/>
      <c r="JCT644" s="6"/>
      <c r="JCU644" s="6"/>
      <c r="JCV644" s="6"/>
      <c r="JCW644" s="6"/>
      <c r="JCX644" s="6"/>
      <c r="JCY644" s="6"/>
      <c r="JCZ644" s="6"/>
      <c r="JDA644" s="6"/>
      <c r="JDB644" s="6"/>
      <c r="JDC644" s="6"/>
      <c r="JDD644" s="6"/>
      <c r="JDE644" s="6"/>
      <c r="JDF644" s="6"/>
      <c r="JDG644" s="6"/>
      <c r="JDH644" s="6"/>
      <c r="JDI644" s="6"/>
      <c r="JDJ644" s="6"/>
      <c r="JDK644" s="6"/>
      <c r="JDL644" s="6"/>
      <c r="JDM644" s="6"/>
      <c r="JDN644" s="6"/>
      <c r="JDO644" s="6"/>
      <c r="JDP644" s="6"/>
      <c r="JDQ644" s="6"/>
      <c r="JDR644" s="6"/>
      <c r="JDS644" s="6"/>
      <c r="JDT644" s="6"/>
      <c r="JDU644" s="6"/>
      <c r="JDV644" s="6"/>
      <c r="JDW644" s="6"/>
      <c r="JDX644" s="6"/>
      <c r="JDY644" s="6"/>
      <c r="JDZ644" s="6"/>
      <c r="JEA644" s="6"/>
      <c r="JEB644" s="6"/>
      <c r="JEC644" s="6"/>
      <c r="JED644" s="6"/>
      <c r="JEE644" s="6"/>
      <c r="JEF644" s="6"/>
      <c r="JEG644" s="6"/>
      <c r="JEH644" s="6"/>
      <c r="JEI644" s="6"/>
      <c r="JEJ644" s="6"/>
      <c r="JEK644" s="6"/>
      <c r="JEL644" s="6"/>
      <c r="JEM644" s="6"/>
      <c r="JEN644" s="6"/>
      <c r="JEO644" s="6"/>
      <c r="JEP644" s="6"/>
      <c r="JEQ644" s="6"/>
      <c r="JER644" s="6"/>
      <c r="JES644" s="6"/>
      <c r="JET644" s="6"/>
      <c r="JEU644" s="6"/>
      <c r="JEV644" s="6"/>
      <c r="JEW644" s="6"/>
      <c r="JEX644" s="6"/>
      <c r="JEY644" s="6"/>
      <c r="JEZ644" s="6"/>
      <c r="JFA644" s="6"/>
      <c r="JFB644" s="6"/>
      <c r="JFC644" s="6"/>
      <c r="JFD644" s="6"/>
      <c r="JFE644" s="6"/>
      <c r="JFF644" s="6"/>
      <c r="JFG644" s="6"/>
      <c r="JFH644" s="6"/>
      <c r="JFI644" s="6"/>
      <c r="JFJ644" s="6"/>
      <c r="JFK644" s="6"/>
      <c r="JFL644" s="6"/>
      <c r="JFM644" s="6"/>
      <c r="JFN644" s="6"/>
      <c r="JFO644" s="6"/>
      <c r="JFP644" s="6"/>
      <c r="JFQ644" s="6"/>
      <c r="JFR644" s="6"/>
      <c r="JFS644" s="6"/>
      <c r="JFT644" s="6"/>
      <c r="JFU644" s="6"/>
      <c r="JFV644" s="6"/>
      <c r="JFW644" s="6"/>
      <c r="JFX644" s="6"/>
      <c r="JFY644" s="6"/>
      <c r="JFZ644" s="6"/>
      <c r="JGA644" s="6"/>
      <c r="JGB644" s="6"/>
      <c r="JGC644" s="6"/>
      <c r="JGD644" s="6"/>
      <c r="JGE644" s="6"/>
      <c r="JGF644" s="6"/>
      <c r="JGG644" s="6"/>
      <c r="JGH644" s="6"/>
      <c r="JGI644" s="6"/>
      <c r="JGJ644" s="6"/>
      <c r="JGK644" s="6"/>
      <c r="JGL644" s="6"/>
      <c r="JGM644" s="6"/>
      <c r="JGN644" s="6"/>
      <c r="JGO644" s="6"/>
      <c r="JGP644" s="6"/>
      <c r="JGQ644" s="6"/>
      <c r="JGR644" s="6"/>
      <c r="JGS644" s="6"/>
      <c r="JGT644" s="6"/>
      <c r="JGU644" s="6"/>
      <c r="JGV644" s="6"/>
      <c r="JGW644" s="6"/>
      <c r="JGX644" s="6"/>
      <c r="JGY644" s="6"/>
      <c r="JGZ644" s="6"/>
      <c r="JHA644" s="6"/>
      <c r="JHB644" s="6"/>
      <c r="JHC644" s="6"/>
      <c r="JHD644" s="6"/>
      <c r="JHE644" s="6"/>
      <c r="JHF644" s="6"/>
      <c r="JHG644" s="6"/>
      <c r="JHH644" s="6"/>
      <c r="JHI644" s="6"/>
      <c r="JHJ644" s="6"/>
      <c r="JHK644" s="6"/>
      <c r="JHL644" s="6"/>
      <c r="JHM644" s="6"/>
      <c r="JHN644" s="6"/>
      <c r="JHO644" s="6"/>
      <c r="JHP644" s="6"/>
      <c r="JHQ644" s="6"/>
      <c r="JHR644" s="6"/>
      <c r="JHS644" s="6"/>
      <c r="JHT644" s="6"/>
      <c r="JHU644" s="6"/>
      <c r="JHV644" s="6"/>
      <c r="JHW644" s="6"/>
      <c r="JHX644" s="6"/>
      <c r="JHY644" s="6"/>
      <c r="JHZ644" s="6"/>
      <c r="JIA644" s="6"/>
      <c r="JIB644" s="6"/>
      <c r="JIC644" s="6"/>
      <c r="JID644" s="6"/>
      <c r="JIE644" s="6"/>
      <c r="JIF644" s="6"/>
      <c r="JIG644" s="6"/>
      <c r="JIH644" s="6"/>
      <c r="JII644" s="6"/>
      <c r="JIJ644" s="6"/>
      <c r="JIK644" s="6"/>
      <c r="JIL644" s="6"/>
      <c r="JIM644" s="6"/>
      <c r="JIN644" s="6"/>
      <c r="JIO644" s="6"/>
      <c r="JIP644" s="6"/>
      <c r="JIQ644" s="6"/>
      <c r="JIR644" s="6"/>
      <c r="JIS644" s="6"/>
      <c r="JIT644" s="6"/>
      <c r="JIU644" s="6"/>
      <c r="JIV644" s="6"/>
      <c r="JIW644" s="6"/>
      <c r="JIX644" s="6"/>
      <c r="JIY644" s="6"/>
      <c r="JIZ644" s="6"/>
      <c r="JJA644" s="6"/>
      <c r="JJB644" s="6"/>
      <c r="JJC644" s="6"/>
      <c r="JJD644" s="6"/>
      <c r="JJE644" s="6"/>
      <c r="JJF644" s="6"/>
      <c r="JJG644" s="6"/>
      <c r="JJH644" s="6"/>
      <c r="JJI644" s="6"/>
      <c r="JJJ644" s="6"/>
      <c r="JJK644" s="6"/>
      <c r="JJL644" s="6"/>
      <c r="JJM644" s="6"/>
      <c r="JJN644" s="6"/>
      <c r="JJO644" s="6"/>
      <c r="JJP644" s="6"/>
      <c r="JJQ644" s="6"/>
      <c r="JJR644" s="6"/>
      <c r="JJS644" s="6"/>
      <c r="JJT644" s="6"/>
      <c r="JJU644" s="6"/>
      <c r="JJV644" s="6"/>
      <c r="JJW644" s="6"/>
      <c r="JJX644" s="6"/>
      <c r="JJY644" s="6"/>
      <c r="JJZ644" s="6"/>
      <c r="JKA644" s="6"/>
      <c r="JKB644" s="6"/>
      <c r="JKC644" s="6"/>
      <c r="JKD644" s="6"/>
      <c r="JKE644" s="6"/>
      <c r="JKF644" s="6"/>
      <c r="JKG644" s="6"/>
      <c r="JKH644" s="6"/>
      <c r="JKI644" s="6"/>
      <c r="JKJ644" s="6"/>
      <c r="JKK644" s="6"/>
      <c r="JKL644" s="6"/>
      <c r="JKM644" s="6"/>
      <c r="JKN644" s="6"/>
      <c r="JKO644" s="6"/>
      <c r="JKP644" s="6"/>
      <c r="JKQ644" s="6"/>
      <c r="JKR644" s="6"/>
      <c r="JKS644" s="6"/>
      <c r="JKT644" s="6"/>
      <c r="JKU644" s="6"/>
      <c r="JKV644" s="6"/>
      <c r="JKW644" s="6"/>
      <c r="JKX644" s="6"/>
      <c r="JKY644" s="6"/>
      <c r="JKZ644" s="6"/>
      <c r="JLA644" s="6"/>
      <c r="JLB644" s="6"/>
      <c r="JLC644" s="6"/>
      <c r="JLD644" s="6"/>
      <c r="JLE644" s="6"/>
      <c r="JLF644" s="6"/>
      <c r="JLG644" s="6"/>
      <c r="JLH644" s="6"/>
      <c r="JLI644" s="6"/>
      <c r="JLJ644" s="6"/>
      <c r="JLK644" s="6"/>
      <c r="JLL644" s="6"/>
      <c r="JLM644" s="6"/>
      <c r="JLN644" s="6"/>
      <c r="JLO644" s="6"/>
      <c r="JLP644" s="6"/>
      <c r="JLQ644" s="6"/>
      <c r="JLR644" s="6"/>
      <c r="JLS644" s="6"/>
      <c r="JLT644" s="6"/>
      <c r="JLU644" s="6"/>
      <c r="JLV644" s="6"/>
      <c r="JLW644" s="6"/>
      <c r="JLX644" s="6"/>
      <c r="JLY644" s="6"/>
      <c r="JLZ644" s="6"/>
      <c r="JMA644" s="6"/>
      <c r="JMB644" s="6"/>
      <c r="JMC644" s="6"/>
      <c r="JMD644" s="6"/>
      <c r="JME644" s="6"/>
      <c r="JMF644" s="6"/>
      <c r="JMG644" s="6"/>
      <c r="JMH644" s="6"/>
      <c r="JMI644" s="6"/>
      <c r="JMJ644" s="6"/>
      <c r="JMK644" s="6"/>
      <c r="JML644" s="6"/>
      <c r="JMM644" s="6"/>
      <c r="JMN644" s="6"/>
      <c r="JMO644" s="6"/>
      <c r="JMP644" s="6"/>
      <c r="JMQ644" s="6"/>
      <c r="JMR644" s="6"/>
      <c r="JMS644" s="6"/>
      <c r="JMT644" s="6"/>
      <c r="JMU644" s="6"/>
      <c r="JMV644" s="6"/>
      <c r="JMW644" s="6"/>
      <c r="JMX644" s="6"/>
      <c r="JMY644" s="6"/>
      <c r="JMZ644" s="6"/>
      <c r="JNA644" s="6"/>
      <c r="JNB644" s="6"/>
      <c r="JNC644" s="6"/>
      <c r="JND644" s="6"/>
      <c r="JNE644" s="6"/>
      <c r="JNF644" s="6"/>
      <c r="JNG644" s="6"/>
      <c r="JNH644" s="6"/>
      <c r="JNI644" s="6"/>
      <c r="JNJ644" s="6"/>
      <c r="JNK644" s="6"/>
      <c r="JNL644" s="6"/>
      <c r="JNM644" s="6"/>
      <c r="JNN644" s="6"/>
      <c r="JNO644" s="6"/>
      <c r="JNP644" s="6"/>
      <c r="JNQ644" s="6"/>
      <c r="JNR644" s="6"/>
      <c r="JNS644" s="6"/>
      <c r="JNT644" s="6"/>
      <c r="JNU644" s="6"/>
      <c r="JNV644" s="6"/>
      <c r="JNW644" s="6"/>
      <c r="JNX644" s="6"/>
      <c r="JNY644" s="6"/>
      <c r="JNZ644" s="6"/>
      <c r="JOA644" s="6"/>
      <c r="JOB644" s="6"/>
      <c r="JOC644" s="6"/>
      <c r="JOD644" s="6"/>
      <c r="JOE644" s="6"/>
      <c r="JOF644" s="6"/>
      <c r="JOG644" s="6"/>
      <c r="JOH644" s="6"/>
      <c r="JOI644" s="6"/>
      <c r="JOJ644" s="6"/>
      <c r="JOK644" s="6"/>
      <c r="JOL644" s="6"/>
      <c r="JOM644" s="6"/>
      <c r="JON644" s="6"/>
      <c r="JOO644" s="6"/>
      <c r="JOP644" s="6"/>
      <c r="JOQ644" s="6"/>
      <c r="JOR644" s="6"/>
      <c r="JOS644" s="6"/>
      <c r="JOT644" s="6"/>
      <c r="JOU644" s="6"/>
      <c r="JOV644" s="6"/>
      <c r="JOW644" s="6"/>
      <c r="JOX644" s="6"/>
      <c r="JOY644" s="6"/>
      <c r="JOZ644" s="6"/>
      <c r="JPA644" s="6"/>
      <c r="JPB644" s="6"/>
      <c r="JPC644" s="6"/>
      <c r="JPD644" s="6"/>
      <c r="JPE644" s="6"/>
      <c r="JPF644" s="6"/>
      <c r="JPG644" s="6"/>
      <c r="JPH644" s="6"/>
      <c r="JPI644" s="6"/>
      <c r="JPJ644" s="6"/>
      <c r="JPK644" s="6"/>
      <c r="JPL644" s="6"/>
      <c r="JPM644" s="6"/>
      <c r="JPN644" s="6"/>
      <c r="JPO644" s="6"/>
      <c r="JPP644" s="6"/>
      <c r="JPQ644" s="6"/>
      <c r="JPR644" s="6"/>
      <c r="JPS644" s="6"/>
      <c r="JPT644" s="6"/>
      <c r="JPU644" s="6"/>
      <c r="JPV644" s="6"/>
      <c r="JPW644" s="6"/>
      <c r="JPX644" s="6"/>
      <c r="JPY644" s="6"/>
      <c r="JPZ644" s="6"/>
      <c r="JQA644" s="6"/>
      <c r="JQB644" s="6"/>
      <c r="JQC644" s="6"/>
      <c r="JQD644" s="6"/>
      <c r="JQE644" s="6"/>
      <c r="JQF644" s="6"/>
      <c r="JQG644" s="6"/>
      <c r="JQH644" s="6"/>
      <c r="JQI644" s="6"/>
      <c r="JQJ644" s="6"/>
      <c r="JQK644" s="6"/>
      <c r="JQL644" s="6"/>
      <c r="JQM644" s="6"/>
      <c r="JQN644" s="6"/>
      <c r="JQO644" s="6"/>
      <c r="JQP644" s="6"/>
      <c r="JQQ644" s="6"/>
      <c r="JQR644" s="6"/>
      <c r="JQS644" s="6"/>
      <c r="JQT644" s="6"/>
      <c r="JQU644" s="6"/>
      <c r="JQV644" s="6"/>
      <c r="JQW644" s="6"/>
      <c r="JQX644" s="6"/>
      <c r="JQY644" s="6"/>
      <c r="JQZ644" s="6"/>
      <c r="JRA644" s="6"/>
      <c r="JRB644" s="6"/>
      <c r="JRC644" s="6"/>
      <c r="JRD644" s="6"/>
      <c r="JRE644" s="6"/>
      <c r="JRF644" s="6"/>
      <c r="JRG644" s="6"/>
      <c r="JRH644" s="6"/>
      <c r="JRI644" s="6"/>
      <c r="JRJ644" s="6"/>
      <c r="JRK644" s="6"/>
      <c r="JRL644" s="6"/>
      <c r="JRM644" s="6"/>
      <c r="JRN644" s="6"/>
      <c r="JRO644" s="6"/>
      <c r="JRP644" s="6"/>
      <c r="JRQ644" s="6"/>
      <c r="JRR644" s="6"/>
      <c r="JRS644" s="6"/>
      <c r="JRT644" s="6"/>
      <c r="JRU644" s="6"/>
      <c r="JRV644" s="6"/>
      <c r="JRW644" s="6"/>
      <c r="JRX644" s="6"/>
      <c r="JRY644" s="6"/>
      <c r="JRZ644" s="6"/>
      <c r="JSA644" s="6"/>
      <c r="JSB644" s="6"/>
      <c r="JSC644" s="6"/>
      <c r="JSD644" s="6"/>
      <c r="JSE644" s="6"/>
      <c r="JSF644" s="6"/>
      <c r="JSG644" s="6"/>
      <c r="JSH644" s="6"/>
      <c r="JSI644" s="6"/>
      <c r="JSJ644" s="6"/>
      <c r="JSK644" s="6"/>
      <c r="JSL644" s="6"/>
      <c r="JSM644" s="6"/>
      <c r="JSN644" s="6"/>
      <c r="JSO644" s="6"/>
      <c r="JSP644" s="6"/>
      <c r="JSQ644" s="6"/>
      <c r="JSR644" s="6"/>
      <c r="JSS644" s="6"/>
      <c r="JST644" s="6"/>
      <c r="JSU644" s="6"/>
      <c r="JSV644" s="6"/>
      <c r="JSW644" s="6"/>
      <c r="JSX644" s="6"/>
      <c r="JSY644" s="6"/>
      <c r="JSZ644" s="6"/>
      <c r="JTA644" s="6"/>
      <c r="JTB644" s="6"/>
      <c r="JTC644" s="6"/>
      <c r="JTD644" s="6"/>
      <c r="JTE644" s="6"/>
      <c r="JTF644" s="6"/>
      <c r="JTG644" s="6"/>
      <c r="JTH644" s="6"/>
      <c r="JTI644" s="6"/>
      <c r="JTJ644" s="6"/>
      <c r="JTK644" s="6"/>
      <c r="JTL644" s="6"/>
      <c r="JTM644" s="6"/>
      <c r="JTN644" s="6"/>
      <c r="JTO644" s="6"/>
      <c r="JTP644" s="6"/>
      <c r="JTQ644" s="6"/>
      <c r="JTR644" s="6"/>
      <c r="JTS644" s="6"/>
      <c r="JTT644" s="6"/>
      <c r="JTU644" s="6"/>
      <c r="JTV644" s="6"/>
      <c r="JTW644" s="6"/>
      <c r="JTX644" s="6"/>
      <c r="JTY644" s="6"/>
      <c r="JTZ644" s="6"/>
      <c r="JUA644" s="6"/>
      <c r="JUB644" s="6"/>
      <c r="JUC644" s="6"/>
      <c r="JUD644" s="6"/>
      <c r="JUE644" s="6"/>
      <c r="JUF644" s="6"/>
      <c r="JUG644" s="6"/>
      <c r="JUH644" s="6"/>
      <c r="JUI644" s="6"/>
      <c r="JUJ644" s="6"/>
      <c r="JUK644" s="6"/>
      <c r="JUL644" s="6"/>
      <c r="JUM644" s="6"/>
      <c r="JUN644" s="6"/>
      <c r="JUO644" s="6"/>
      <c r="JUP644" s="6"/>
      <c r="JUQ644" s="6"/>
      <c r="JUR644" s="6"/>
      <c r="JUS644" s="6"/>
      <c r="JUT644" s="6"/>
      <c r="JUU644" s="6"/>
      <c r="JUV644" s="6"/>
      <c r="JUW644" s="6"/>
      <c r="JUX644" s="6"/>
      <c r="JUY644" s="6"/>
      <c r="JUZ644" s="6"/>
      <c r="JVA644" s="6"/>
      <c r="JVB644" s="6"/>
      <c r="JVC644" s="6"/>
      <c r="JVD644" s="6"/>
      <c r="JVE644" s="6"/>
      <c r="JVF644" s="6"/>
      <c r="JVG644" s="6"/>
      <c r="JVH644" s="6"/>
      <c r="JVI644" s="6"/>
      <c r="JVJ644" s="6"/>
      <c r="JVK644" s="6"/>
      <c r="JVL644" s="6"/>
      <c r="JVM644" s="6"/>
      <c r="JVN644" s="6"/>
      <c r="JVO644" s="6"/>
      <c r="JVP644" s="6"/>
      <c r="JVQ644" s="6"/>
      <c r="JVR644" s="6"/>
      <c r="JVS644" s="6"/>
      <c r="JVT644" s="6"/>
      <c r="JVU644" s="6"/>
      <c r="JVV644" s="6"/>
      <c r="JVW644" s="6"/>
      <c r="JVX644" s="6"/>
      <c r="JVY644" s="6"/>
      <c r="JVZ644" s="6"/>
      <c r="JWA644" s="6"/>
      <c r="JWB644" s="6"/>
      <c r="JWC644" s="6"/>
      <c r="JWD644" s="6"/>
      <c r="JWE644" s="6"/>
      <c r="JWF644" s="6"/>
      <c r="JWG644" s="6"/>
      <c r="JWH644" s="6"/>
      <c r="JWI644" s="6"/>
      <c r="JWJ644" s="6"/>
      <c r="JWK644" s="6"/>
      <c r="JWL644" s="6"/>
      <c r="JWM644" s="6"/>
      <c r="JWN644" s="6"/>
      <c r="JWO644" s="6"/>
      <c r="JWP644" s="6"/>
      <c r="JWQ644" s="6"/>
      <c r="JWR644" s="6"/>
      <c r="JWS644" s="6"/>
      <c r="JWT644" s="6"/>
      <c r="JWU644" s="6"/>
      <c r="JWV644" s="6"/>
      <c r="JWW644" s="6"/>
      <c r="JWX644" s="6"/>
      <c r="JWY644" s="6"/>
      <c r="JWZ644" s="6"/>
      <c r="JXA644" s="6"/>
      <c r="JXB644" s="6"/>
      <c r="JXC644" s="6"/>
      <c r="JXD644" s="6"/>
      <c r="JXE644" s="6"/>
      <c r="JXF644" s="6"/>
      <c r="JXG644" s="6"/>
      <c r="JXH644" s="6"/>
      <c r="JXI644" s="6"/>
      <c r="JXJ644" s="6"/>
      <c r="JXK644" s="6"/>
      <c r="JXL644" s="6"/>
      <c r="JXM644" s="6"/>
      <c r="JXN644" s="6"/>
      <c r="JXO644" s="6"/>
      <c r="JXP644" s="6"/>
      <c r="JXQ644" s="6"/>
      <c r="JXR644" s="6"/>
      <c r="JXS644" s="6"/>
      <c r="JXT644" s="6"/>
      <c r="JXU644" s="6"/>
      <c r="JXV644" s="6"/>
      <c r="JXW644" s="6"/>
      <c r="JXX644" s="6"/>
      <c r="JXY644" s="6"/>
      <c r="JXZ644" s="6"/>
      <c r="JYA644" s="6"/>
      <c r="JYB644" s="6"/>
      <c r="JYC644" s="6"/>
      <c r="JYD644" s="6"/>
      <c r="JYE644" s="6"/>
      <c r="JYF644" s="6"/>
      <c r="JYG644" s="6"/>
      <c r="JYH644" s="6"/>
      <c r="JYI644" s="6"/>
      <c r="JYJ644" s="6"/>
      <c r="JYK644" s="6"/>
      <c r="JYL644" s="6"/>
      <c r="JYM644" s="6"/>
      <c r="JYN644" s="6"/>
      <c r="JYO644" s="6"/>
      <c r="JYP644" s="6"/>
      <c r="JYQ644" s="6"/>
      <c r="JYR644" s="6"/>
      <c r="JYS644" s="6"/>
      <c r="JYT644" s="6"/>
      <c r="JYU644" s="6"/>
      <c r="JYV644" s="6"/>
      <c r="JYW644" s="6"/>
      <c r="JYX644" s="6"/>
      <c r="JYY644" s="6"/>
      <c r="JYZ644" s="6"/>
      <c r="JZA644" s="6"/>
      <c r="JZB644" s="6"/>
      <c r="JZC644" s="6"/>
      <c r="JZD644" s="6"/>
      <c r="JZE644" s="6"/>
      <c r="JZF644" s="6"/>
      <c r="JZG644" s="6"/>
      <c r="JZH644" s="6"/>
      <c r="JZI644" s="6"/>
      <c r="JZJ644" s="6"/>
      <c r="JZK644" s="6"/>
      <c r="JZL644" s="6"/>
      <c r="JZM644" s="6"/>
      <c r="JZN644" s="6"/>
      <c r="JZO644" s="6"/>
      <c r="JZP644" s="6"/>
      <c r="JZQ644" s="6"/>
      <c r="JZR644" s="6"/>
      <c r="JZS644" s="6"/>
      <c r="JZT644" s="6"/>
      <c r="JZU644" s="6"/>
      <c r="JZV644" s="6"/>
      <c r="JZW644" s="6"/>
      <c r="JZX644" s="6"/>
      <c r="JZY644" s="6"/>
      <c r="JZZ644" s="6"/>
      <c r="KAA644" s="6"/>
      <c r="KAB644" s="6"/>
      <c r="KAC644" s="6"/>
      <c r="KAD644" s="6"/>
      <c r="KAE644" s="6"/>
      <c r="KAF644" s="6"/>
      <c r="KAG644" s="6"/>
      <c r="KAH644" s="6"/>
      <c r="KAI644" s="6"/>
      <c r="KAJ644" s="6"/>
      <c r="KAK644" s="6"/>
      <c r="KAL644" s="6"/>
      <c r="KAM644" s="6"/>
      <c r="KAN644" s="6"/>
      <c r="KAO644" s="6"/>
      <c r="KAP644" s="6"/>
      <c r="KAQ644" s="6"/>
      <c r="KAR644" s="6"/>
      <c r="KAS644" s="6"/>
      <c r="KAT644" s="6"/>
      <c r="KAU644" s="6"/>
      <c r="KAV644" s="6"/>
      <c r="KAW644" s="6"/>
      <c r="KAX644" s="6"/>
      <c r="KAY644" s="6"/>
      <c r="KAZ644" s="6"/>
      <c r="KBA644" s="6"/>
      <c r="KBB644" s="6"/>
      <c r="KBC644" s="6"/>
      <c r="KBD644" s="6"/>
      <c r="KBE644" s="6"/>
      <c r="KBF644" s="6"/>
      <c r="KBG644" s="6"/>
      <c r="KBH644" s="6"/>
      <c r="KBI644" s="6"/>
      <c r="KBJ644" s="6"/>
      <c r="KBK644" s="6"/>
      <c r="KBL644" s="6"/>
      <c r="KBM644" s="6"/>
      <c r="KBN644" s="6"/>
      <c r="KBO644" s="6"/>
      <c r="KBP644" s="6"/>
      <c r="KBQ644" s="6"/>
      <c r="KBR644" s="6"/>
      <c r="KBS644" s="6"/>
      <c r="KBT644" s="6"/>
      <c r="KBU644" s="6"/>
      <c r="KBV644" s="6"/>
      <c r="KBW644" s="6"/>
      <c r="KBX644" s="6"/>
      <c r="KBY644" s="6"/>
      <c r="KBZ644" s="6"/>
      <c r="KCA644" s="6"/>
      <c r="KCB644" s="6"/>
      <c r="KCC644" s="6"/>
      <c r="KCD644" s="6"/>
      <c r="KCE644" s="6"/>
      <c r="KCF644" s="6"/>
      <c r="KCG644" s="6"/>
      <c r="KCH644" s="6"/>
      <c r="KCI644" s="6"/>
      <c r="KCJ644" s="6"/>
      <c r="KCK644" s="6"/>
      <c r="KCL644" s="6"/>
      <c r="KCM644" s="6"/>
      <c r="KCN644" s="6"/>
      <c r="KCO644" s="6"/>
      <c r="KCP644" s="6"/>
      <c r="KCQ644" s="6"/>
      <c r="KCR644" s="6"/>
      <c r="KCS644" s="6"/>
      <c r="KCT644" s="6"/>
      <c r="KCU644" s="6"/>
      <c r="KCV644" s="6"/>
      <c r="KCW644" s="6"/>
      <c r="KCX644" s="6"/>
      <c r="KCY644" s="6"/>
      <c r="KCZ644" s="6"/>
      <c r="KDA644" s="6"/>
      <c r="KDB644" s="6"/>
      <c r="KDC644" s="6"/>
      <c r="KDD644" s="6"/>
      <c r="KDE644" s="6"/>
      <c r="KDF644" s="6"/>
      <c r="KDG644" s="6"/>
      <c r="KDH644" s="6"/>
      <c r="KDI644" s="6"/>
      <c r="KDJ644" s="6"/>
      <c r="KDK644" s="6"/>
      <c r="KDL644" s="6"/>
      <c r="KDM644" s="6"/>
      <c r="KDN644" s="6"/>
      <c r="KDO644" s="6"/>
      <c r="KDP644" s="6"/>
      <c r="KDQ644" s="6"/>
      <c r="KDR644" s="6"/>
      <c r="KDS644" s="6"/>
      <c r="KDT644" s="6"/>
      <c r="KDU644" s="6"/>
      <c r="KDV644" s="6"/>
      <c r="KDW644" s="6"/>
      <c r="KDX644" s="6"/>
      <c r="KDY644" s="6"/>
      <c r="KDZ644" s="6"/>
      <c r="KEA644" s="6"/>
      <c r="KEB644" s="6"/>
      <c r="KEC644" s="6"/>
      <c r="KED644" s="6"/>
      <c r="KEE644" s="6"/>
      <c r="KEF644" s="6"/>
      <c r="KEG644" s="6"/>
      <c r="KEH644" s="6"/>
      <c r="KEI644" s="6"/>
      <c r="KEJ644" s="6"/>
      <c r="KEK644" s="6"/>
      <c r="KEL644" s="6"/>
      <c r="KEM644" s="6"/>
      <c r="KEN644" s="6"/>
      <c r="KEO644" s="6"/>
      <c r="KEP644" s="6"/>
      <c r="KEQ644" s="6"/>
      <c r="KER644" s="6"/>
      <c r="KES644" s="6"/>
      <c r="KET644" s="6"/>
      <c r="KEU644" s="6"/>
      <c r="KEV644" s="6"/>
      <c r="KEW644" s="6"/>
      <c r="KEX644" s="6"/>
      <c r="KEY644" s="6"/>
      <c r="KEZ644" s="6"/>
      <c r="KFA644" s="6"/>
      <c r="KFB644" s="6"/>
      <c r="KFC644" s="6"/>
      <c r="KFD644" s="6"/>
      <c r="KFE644" s="6"/>
      <c r="KFF644" s="6"/>
      <c r="KFG644" s="6"/>
      <c r="KFH644" s="6"/>
      <c r="KFI644" s="6"/>
      <c r="KFJ644" s="6"/>
      <c r="KFK644" s="6"/>
      <c r="KFL644" s="6"/>
      <c r="KFM644" s="6"/>
      <c r="KFN644" s="6"/>
      <c r="KFO644" s="6"/>
      <c r="KFP644" s="6"/>
      <c r="KFQ644" s="6"/>
      <c r="KFR644" s="6"/>
      <c r="KFS644" s="6"/>
      <c r="KFT644" s="6"/>
      <c r="KFU644" s="6"/>
      <c r="KFV644" s="6"/>
      <c r="KFW644" s="6"/>
      <c r="KFX644" s="6"/>
      <c r="KFY644" s="6"/>
      <c r="KFZ644" s="6"/>
      <c r="KGA644" s="6"/>
      <c r="KGB644" s="6"/>
      <c r="KGC644" s="6"/>
      <c r="KGD644" s="6"/>
      <c r="KGE644" s="6"/>
      <c r="KGF644" s="6"/>
      <c r="KGG644" s="6"/>
      <c r="KGH644" s="6"/>
      <c r="KGI644" s="6"/>
      <c r="KGJ644" s="6"/>
      <c r="KGK644" s="6"/>
      <c r="KGL644" s="6"/>
      <c r="KGM644" s="6"/>
      <c r="KGN644" s="6"/>
      <c r="KGO644" s="6"/>
      <c r="KGP644" s="6"/>
      <c r="KGQ644" s="6"/>
      <c r="KGR644" s="6"/>
      <c r="KGS644" s="6"/>
      <c r="KGT644" s="6"/>
      <c r="KGU644" s="6"/>
      <c r="KGV644" s="6"/>
      <c r="KGW644" s="6"/>
      <c r="KGX644" s="6"/>
      <c r="KGY644" s="6"/>
      <c r="KGZ644" s="6"/>
      <c r="KHA644" s="6"/>
      <c r="KHB644" s="6"/>
      <c r="KHC644" s="6"/>
      <c r="KHD644" s="6"/>
      <c r="KHE644" s="6"/>
      <c r="KHF644" s="6"/>
      <c r="KHG644" s="6"/>
      <c r="KHH644" s="6"/>
      <c r="KHI644" s="6"/>
      <c r="KHJ644" s="6"/>
      <c r="KHK644" s="6"/>
      <c r="KHL644" s="6"/>
      <c r="KHM644" s="6"/>
      <c r="KHN644" s="6"/>
      <c r="KHO644" s="6"/>
      <c r="KHP644" s="6"/>
      <c r="KHQ644" s="6"/>
      <c r="KHR644" s="6"/>
      <c r="KHS644" s="6"/>
      <c r="KHT644" s="6"/>
      <c r="KHU644" s="6"/>
      <c r="KHV644" s="6"/>
      <c r="KHW644" s="6"/>
      <c r="KHX644" s="6"/>
      <c r="KHY644" s="6"/>
      <c r="KHZ644" s="6"/>
      <c r="KIA644" s="6"/>
      <c r="KIB644" s="6"/>
      <c r="KIC644" s="6"/>
      <c r="KID644" s="6"/>
      <c r="KIE644" s="6"/>
      <c r="KIF644" s="6"/>
      <c r="KIG644" s="6"/>
      <c r="KIH644" s="6"/>
      <c r="KII644" s="6"/>
      <c r="KIJ644" s="6"/>
      <c r="KIK644" s="6"/>
      <c r="KIL644" s="6"/>
      <c r="KIM644" s="6"/>
      <c r="KIN644" s="6"/>
      <c r="KIO644" s="6"/>
      <c r="KIP644" s="6"/>
      <c r="KIQ644" s="6"/>
      <c r="KIR644" s="6"/>
      <c r="KIS644" s="6"/>
      <c r="KIT644" s="6"/>
      <c r="KIU644" s="6"/>
      <c r="KIV644" s="6"/>
      <c r="KIW644" s="6"/>
      <c r="KIX644" s="6"/>
      <c r="KIY644" s="6"/>
      <c r="KIZ644" s="6"/>
      <c r="KJA644" s="6"/>
      <c r="KJB644" s="6"/>
      <c r="KJC644" s="6"/>
      <c r="KJD644" s="6"/>
      <c r="KJE644" s="6"/>
      <c r="KJF644" s="6"/>
      <c r="KJG644" s="6"/>
      <c r="KJH644" s="6"/>
      <c r="KJI644" s="6"/>
      <c r="KJJ644" s="6"/>
      <c r="KJK644" s="6"/>
      <c r="KJL644" s="6"/>
      <c r="KJM644" s="6"/>
      <c r="KJN644" s="6"/>
      <c r="KJO644" s="6"/>
      <c r="KJP644" s="6"/>
      <c r="KJQ644" s="6"/>
      <c r="KJR644" s="6"/>
      <c r="KJS644" s="6"/>
      <c r="KJT644" s="6"/>
      <c r="KJU644" s="6"/>
      <c r="KJV644" s="6"/>
      <c r="KJW644" s="6"/>
      <c r="KJX644" s="6"/>
      <c r="KJY644" s="6"/>
      <c r="KJZ644" s="6"/>
      <c r="KKA644" s="6"/>
      <c r="KKB644" s="6"/>
      <c r="KKC644" s="6"/>
      <c r="KKD644" s="6"/>
      <c r="KKE644" s="6"/>
      <c r="KKF644" s="6"/>
      <c r="KKG644" s="6"/>
      <c r="KKH644" s="6"/>
      <c r="KKI644" s="6"/>
      <c r="KKJ644" s="6"/>
      <c r="KKK644" s="6"/>
      <c r="KKL644" s="6"/>
      <c r="KKM644" s="6"/>
      <c r="KKN644" s="6"/>
      <c r="KKO644" s="6"/>
      <c r="KKP644" s="6"/>
      <c r="KKQ644" s="6"/>
      <c r="KKR644" s="6"/>
      <c r="KKS644" s="6"/>
      <c r="KKT644" s="6"/>
      <c r="KKU644" s="6"/>
      <c r="KKV644" s="6"/>
      <c r="KKW644" s="6"/>
      <c r="KKX644" s="6"/>
      <c r="KKY644" s="6"/>
      <c r="KKZ644" s="6"/>
      <c r="KLA644" s="6"/>
      <c r="KLB644" s="6"/>
      <c r="KLC644" s="6"/>
      <c r="KLD644" s="6"/>
      <c r="KLE644" s="6"/>
      <c r="KLF644" s="6"/>
      <c r="KLG644" s="6"/>
      <c r="KLH644" s="6"/>
      <c r="KLI644" s="6"/>
      <c r="KLJ644" s="6"/>
      <c r="KLK644" s="6"/>
      <c r="KLL644" s="6"/>
      <c r="KLM644" s="6"/>
      <c r="KLN644" s="6"/>
      <c r="KLO644" s="6"/>
      <c r="KLP644" s="6"/>
      <c r="KLQ644" s="6"/>
      <c r="KLR644" s="6"/>
      <c r="KLS644" s="6"/>
      <c r="KLT644" s="6"/>
      <c r="KLU644" s="6"/>
      <c r="KLV644" s="6"/>
      <c r="KLW644" s="6"/>
      <c r="KLX644" s="6"/>
      <c r="KLY644" s="6"/>
      <c r="KLZ644" s="6"/>
      <c r="KMA644" s="6"/>
      <c r="KMB644" s="6"/>
      <c r="KMC644" s="6"/>
      <c r="KMD644" s="6"/>
      <c r="KME644" s="6"/>
      <c r="KMF644" s="6"/>
      <c r="KMG644" s="6"/>
      <c r="KMH644" s="6"/>
      <c r="KMI644" s="6"/>
      <c r="KMJ644" s="6"/>
      <c r="KMK644" s="6"/>
      <c r="KML644" s="6"/>
      <c r="KMM644" s="6"/>
      <c r="KMN644" s="6"/>
      <c r="KMO644" s="6"/>
      <c r="KMP644" s="6"/>
      <c r="KMQ644" s="6"/>
      <c r="KMR644" s="6"/>
      <c r="KMS644" s="6"/>
      <c r="KMT644" s="6"/>
      <c r="KMU644" s="6"/>
      <c r="KMV644" s="6"/>
      <c r="KMW644" s="6"/>
      <c r="KMX644" s="6"/>
      <c r="KMY644" s="6"/>
      <c r="KMZ644" s="6"/>
      <c r="KNA644" s="6"/>
      <c r="KNB644" s="6"/>
      <c r="KNC644" s="6"/>
      <c r="KND644" s="6"/>
      <c r="KNE644" s="6"/>
      <c r="KNF644" s="6"/>
      <c r="KNG644" s="6"/>
      <c r="KNH644" s="6"/>
      <c r="KNI644" s="6"/>
      <c r="KNJ644" s="6"/>
      <c r="KNK644" s="6"/>
      <c r="KNL644" s="6"/>
      <c r="KNM644" s="6"/>
      <c r="KNN644" s="6"/>
      <c r="KNO644" s="6"/>
      <c r="KNP644" s="6"/>
      <c r="KNQ644" s="6"/>
      <c r="KNR644" s="6"/>
      <c r="KNS644" s="6"/>
      <c r="KNT644" s="6"/>
      <c r="KNU644" s="6"/>
      <c r="KNV644" s="6"/>
      <c r="KNW644" s="6"/>
      <c r="KNX644" s="6"/>
      <c r="KNY644" s="6"/>
      <c r="KNZ644" s="6"/>
      <c r="KOA644" s="6"/>
      <c r="KOB644" s="6"/>
      <c r="KOC644" s="6"/>
      <c r="KOD644" s="6"/>
      <c r="KOE644" s="6"/>
      <c r="KOF644" s="6"/>
      <c r="KOG644" s="6"/>
      <c r="KOH644" s="6"/>
      <c r="KOI644" s="6"/>
      <c r="KOJ644" s="6"/>
      <c r="KOK644" s="6"/>
      <c r="KOL644" s="6"/>
      <c r="KOM644" s="6"/>
      <c r="KON644" s="6"/>
      <c r="KOO644" s="6"/>
      <c r="KOP644" s="6"/>
      <c r="KOQ644" s="6"/>
      <c r="KOR644" s="6"/>
      <c r="KOS644" s="6"/>
      <c r="KOT644" s="6"/>
      <c r="KOU644" s="6"/>
      <c r="KOV644" s="6"/>
      <c r="KOW644" s="6"/>
      <c r="KOX644" s="6"/>
      <c r="KOY644" s="6"/>
      <c r="KOZ644" s="6"/>
      <c r="KPA644" s="6"/>
      <c r="KPB644" s="6"/>
      <c r="KPC644" s="6"/>
      <c r="KPD644" s="6"/>
      <c r="KPE644" s="6"/>
      <c r="KPF644" s="6"/>
      <c r="KPG644" s="6"/>
      <c r="KPH644" s="6"/>
      <c r="KPI644" s="6"/>
      <c r="KPJ644" s="6"/>
      <c r="KPK644" s="6"/>
      <c r="KPL644" s="6"/>
      <c r="KPM644" s="6"/>
      <c r="KPN644" s="6"/>
      <c r="KPO644" s="6"/>
      <c r="KPP644" s="6"/>
      <c r="KPQ644" s="6"/>
      <c r="KPR644" s="6"/>
      <c r="KPS644" s="6"/>
      <c r="KPT644" s="6"/>
      <c r="KPU644" s="6"/>
      <c r="KPV644" s="6"/>
      <c r="KPW644" s="6"/>
      <c r="KPX644" s="6"/>
      <c r="KPY644" s="6"/>
      <c r="KPZ644" s="6"/>
      <c r="KQA644" s="6"/>
      <c r="KQB644" s="6"/>
      <c r="KQC644" s="6"/>
      <c r="KQD644" s="6"/>
      <c r="KQE644" s="6"/>
      <c r="KQF644" s="6"/>
      <c r="KQG644" s="6"/>
      <c r="KQH644" s="6"/>
      <c r="KQI644" s="6"/>
      <c r="KQJ644" s="6"/>
      <c r="KQK644" s="6"/>
      <c r="KQL644" s="6"/>
      <c r="KQM644" s="6"/>
      <c r="KQN644" s="6"/>
      <c r="KQO644" s="6"/>
      <c r="KQP644" s="6"/>
      <c r="KQQ644" s="6"/>
      <c r="KQR644" s="6"/>
      <c r="KQS644" s="6"/>
      <c r="KQT644" s="6"/>
      <c r="KQU644" s="6"/>
      <c r="KQV644" s="6"/>
      <c r="KQW644" s="6"/>
      <c r="KQX644" s="6"/>
      <c r="KQY644" s="6"/>
      <c r="KQZ644" s="6"/>
      <c r="KRA644" s="6"/>
      <c r="KRB644" s="6"/>
      <c r="KRC644" s="6"/>
      <c r="KRD644" s="6"/>
      <c r="KRE644" s="6"/>
      <c r="KRF644" s="6"/>
      <c r="KRG644" s="6"/>
      <c r="KRH644" s="6"/>
      <c r="KRI644" s="6"/>
      <c r="KRJ644" s="6"/>
      <c r="KRK644" s="6"/>
      <c r="KRL644" s="6"/>
      <c r="KRM644" s="6"/>
      <c r="KRN644" s="6"/>
      <c r="KRO644" s="6"/>
      <c r="KRP644" s="6"/>
      <c r="KRQ644" s="6"/>
      <c r="KRR644" s="6"/>
      <c r="KRS644" s="6"/>
      <c r="KRT644" s="6"/>
      <c r="KRU644" s="6"/>
      <c r="KRV644" s="6"/>
      <c r="KRW644" s="6"/>
      <c r="KRX644" s="6"/>
      <c r="KRY644" s="6"/>
      <c r="KRZ644" s="6"/>
      <c r="KSA644" s="6"/>
      <c r="KSB644" s="6"/>
      <c r="KSC644" s="6"/>
      <c r="KSD644" s="6"/>
      <c r="KSE644" s="6"/>
      <c r="KSF644" s="6"/>
      <c r="KSG644" s="6"/>
      <c r="KSH644" s="6"/>
      <c r="KSI644" s="6"/>
      <c r="KSJ644" s="6"/>
      <c r="KSK644" s="6"/>
      <c r="KSL644" s="6"/>
      <c r="KSM644" s="6"/>
      <c r="KSN644" s="6"/>
      <c r="KSO644" s="6"/>
      <c r="KSP644" s="6"/>
      <c r="KSQ644" s="6"/>
      <c r="KSR644" s="6"/>
      <c r="KSS644" s="6"/>
      <c r="KST644" s="6"/>
      <c r="KSU644" s="6"/>
      <c r="KSV644" s="6"/>
      <c r="KSW644" s="6"/>
      <c r="KSX644" s="6"/>
      <c r="KSY644" s="6"/>
      <c r="KSZ644" s="6"/>
      <c r="KTA644" s="6"/>
      <c r="KTB644" s="6"/>
      <c r="KTC644" s="6"/>
      <c r="KTD644" s="6"/>
      <c r="KTE644" s="6"/>
      <c r="KTF644" s="6"/>
      <c r="KTG644" s="6"/>
      <c r="KTH644" s="6"/>
      <c r="KTI644" s="6"/>
      <c r="KTJ644" s="6"/>
      <c r="KTK644" s="6"/>
      <c r="KTL644" s="6"/>
      <c r="KTM644" s="6"/>
      <c r="KTN644" s="6"/>
      <c r="KTO644" s="6"/>
      <c r="KTP644" s="6"/>
      <c r="KTQ644" s="6"/>
      <c r="KTR644" s="6"/>
      <c r="KTS644" s="6"/>
      <c r="KTT644" s="6"/>
      <c r="KTU644" s="6"/>
      <c r="KTV644" s="6"/>
      <c r="KTW644" s="6"/>
      <c r="KTX644" s="6"/>
      <c r="KTY644" s="6"/>
      <c r="KTZ644" s="6"/>
      <c r="KUA644" s="6"/>
      <c r="KUB644" s="6"/>
      <c r="KUC644" s="6"/>
      <c r="KUD644" s="6"/>
      <c r="KUE644" s="6"/>
      <c r="KUF644" s="6"/>
      <c r="KUG644" s="6"/>
      <c r="KUH644" s="6"/>
      <c r="KUI644" s="6"/>
      <c r="KUJ644" s="6"/>
      <c r="KUK644" s="6"/>
      <c r="KUL644" s="6"/>
      <c r="KUM644" s="6"/>
      <c r="KUN644" s="6"/>
      <c r="KUO644" s="6"/>
      <c r="KUP644" s="6"/>
      <c r="KUQ644" s="6"/>
      <c r="KUR644" s="6"/>
      <c r="KUS644" s="6"/>
      <c r="KUT644" s="6"/>
      <c r="KUU644" s="6"/>
      <c r="KUV644" s="6"/>
      <c r="KUW644" s="6"/>
      <c r="KUX644" s="6"/>
      <c r="KUY644" s="6"/>
      <c r="KUZ644" s="6"/>
      <c r="KVA644" s="6"/>
      <c r="KVB644" s="6"/>
      <c r="KVC644" s="6"/>
      <c r="KVD644" s="6"/>
      <c r="KVE644" s="6"/>
      <c r="KVF644" s="6"/>
      <c r="KVG644" s="6"/>
      <c r="KVH644" s="6"/>
      <c r="KVI644" s="6"/>
      <c r="KVJ644" s="6"/>
      <c r="KVK644" s="6"/>
      <c r="KVL644" s="6"/>
      <c r="KVM644" s="6"/>
      <c r="KVN644" s="6"/>
      <c r="KVO644" s="6"/>
      <c r="KVP644" s="6"/>
      <c r="KVQ644" s="6"/>
      <c r="KVR644" s="6"/>
      <c r="KVS644" s="6"/>
      <c r="KVT644" s="6"/>
      <c r="KVU644" s="6"/>
      <c r="KVV644" s="6"/>
      <c r="KVW644" s="6"/>
      <c r="KVX644" s="6"/>
      <c r="KVY644" s="6"/>
      <c r="KVZ644" s="6"/>
      <c r="KWA644" s="6"/>
      <c r="KWB644" s="6"/>
      <c r="KWC644" s="6"/>
      <c r="KWD644" s="6"/>
      <c r="KWE644" s="6"/>
      <c r="KWF644" s="6"/>
      <c r="KWG644" s="6"/>
      <c r="KWH644" s="6"/>
      <c r="KWI644" s="6"/>
      <c r="KWJ644" s="6"/>
      <c r="KWK644" s="6"/>
      <c r="KWL644" s="6"/>
      <c r="KWM644" s="6"/>
      <c r="KWN644" s="6"/>
      <c r="KWO644" s="6"/>
      <c r="KWP644" s="6"/>
      <c r="KWQ644" s="6"/>
      <c r="KWR644" s="6"/>
      <c r="KWS644" s="6"/>
      <c r="KWT644" s="6"/>
      <c r="KWU644" s="6"/>
      <c r="KWV644" s="6"/>
      <c r="KWW644" s="6"/>
      <c r="KWX644" s="6"/>
      <c r="KWY644" s="6"/>
      <c r="KWZ644" s="6"/>
      <c r="KXA644" s="6"/>
      <c r="KXB644" s="6"/>
      <c r="KXC644" s="6"/>
      <c r="KXD644" s="6"/>
      <c r="KXE644" s="6"/>
      <c r="KXF644" s="6"/>
      <c r="KXG644" s="6"/>
      <c r="KXH644" s="6"/>
      <c r="KXI644" s="6"/>
      <c r="KXJ644" s="6"/>
      <c r="KXK644" s="6"/>
      <c r="KXL644" s="6"/>
      <c r="KXM644" s="6"/>
      <c r="KXN644" s="6"/>
      <c r="KXO644" s="6"/>
      <c r="KXP644" s="6"/>
      <c r="KXQ644" s="6"/>
      <c r="KXR644" s="6"/>
      <c r="KXS644" s="6"/>
      <c r="KXT644" s="6"/>
      <c r="KXU644" s="6"/>
      <c r="KXV644" s="6"/>
      <c r="KXW644" s="6"/>
      <c r="KXX644" s="6"/>
      <c r="KXY644" s="6"/>
      <c r="KXZ644" s="6"/>
      <c r="KYA644" s="6"/>
      <c r="KYB644" s="6"/>
      <c r="KYC644" s="6"/>
      <c r="KYD644" s="6"/>
      <c r="KYE644" s="6"/>
      <c r="KYF644" s="6"/>
      <c r="KYG644" s="6"/>
      <c r="KYH644" s="6"/>
      <c r="KYI644" s="6"/>
      <c r="KYJ644" s="6"/>
      <c r="KYK644" s="6"/>
      <c r="KYL644" s="6"/>
      <c r="KYM644" s="6"/>
      <c r="KYN644" s="6"/>
      <c r="KYO644" s="6"/>
      <c r="KYP644" s="6"/>
      <c r="KYQ644" s="6"/>
      <c r="KYR644" s="6"/>
      <c r="KYS644" s="6"/>
      <c r="KYT644" s="6"/>
      <c r="KYU644" s="6"/>
      <c r="KYV644" s="6"/>
      <c r="KYW644" s="6"/>
      <c r="KYX644" s="6"/>
      <c r="KYY644" s="6"/>
      <c r="KYZ644" s="6"/>
      <c r="KZA644" s="6"/>
      <c r="KZB644" s="6"/>
      <c r="KZC644" s="6"/>
      <c r="KZD644" s="6"/>
      <c r="KZE644" s="6"/>
      <c r="KZF644" s="6"/>
      <c r="KZG644" s="6"/>
      <c r="KZH644" s="6"/>
      <c r="KZI644" s="6"/>
      <c r="KZJ644" s="6"/>
      <c r="KZK644" s="6"/>
      <c r="KZL644" s="6"/>
      <c r="KZM644" s="6"/>
      <c r="KZN644" s="6"/>
      <c r="KZO644" s="6"/>
      <c r="KZP644" s="6"/>
      <c r="KZQ644" s="6"/>
      <c r="KZR644" s="6"/>
      <c r="KZS644" s="6"/>
      <c r="KZT644" s="6"/>
      <c r="KZU644" s="6"/>
      <c r="KZV644" s="6"/>
      <c r="KZW644" s="6"/>
      <c r="KZX644" s="6"/>
      <c r="KZY644" s="6"/>
      <c r="KZZ644" s="6"/>
      <c r="LAA644" s="6"/>
      <c r="LAB644" s="6"/>
      <c r="LAC644" s="6"/>
      <c r="LAD644" s="6"/>
      <c r="LAE644" s="6"/>
      <c r="LAF644" s="6"/>
      <c r="LAG644" s="6"/>
      <c r="LAH644" s="6"/>
      <c r="LAI644" s="6"/>
      <c r="LAJ644" s="6"/>
      <c r="LAK644" s="6"/>
      <c r="LAL644" s="6"/>
      <c r="LAM644" s="6"/>
      <c r="LAN644" s="6"/>
      <c r="LAO644" s="6"/>
      <c r="LAP644" s="6"/>
      <c r="LAQ644" s="6"/>
      <c r="LAR644" s="6"/>
      <c r="LAS644" s="6"/>
      <c r="LAT644" s="6"/>
      <c r="LAU644" s="6"/>
      <c r="LAV644" s="6"/>
      <c r="LAW644" s="6"/>
      <c r="LAX644" s="6"/>
      <c r="LAY644" s="6"/>
      <c r="LAZ644" s="6"/>
      <c r="LBA644" s="6"/>
      <c r="LBB644" s="6"/>
      <c r="LBC644" s="6"/>
      <c r="LBD644" s="6"/>
      <c r="LBE644" s="6"/>
      <c r="LBF644" s="6"/>
      <c r="LBG644" s="6"/>
      <c r="LBH644" s="6"/>
      <c r="LBI644" s="6"/>
      <c r="LBJ644" s="6"/>
      <c r="LBK644" s="6"/>
      <c r="LBL644" s="6"/>
      <c r="LBM644" s="6"/>
      <c r="LBN644" s="6"/>
      <c r="LBO644" s="6"/>
      <c r="LBP644" s="6"/>
      <c r="LBQ644" s="6"/>
      <c r="LBR644" s="6"/>
      <c r="LBS644" s="6"/>
      <c r="LBT644" s="6"/>
      <c r="LBU644" s="6"/>
      <c r="LBV644" s="6"/>
      <c r="LBW644" s="6"/>
      <c r="LBX644" s="6"/>
      <c r="LBY644" s="6"/>
      <c r="LBZ644" s="6"/>
      <c r="LCA644" s="6"/>
      <c r="LCB644" s="6"/>
      <c r="LCC644" s="6"/>
      <c r="LCD644" s="6"/>
      <c r="LCE644" s="6"/>
      <c r="LCF644" s="6"/>
      <c r="LCG644" s="6"/>
      <c r="LCH644" s="6"/>
      <c r="LCI644" s="6"/>
      <c r="LCJ644" s="6"/>
      <c r="LCK644" s="6"/>
      <c r="LCL644" s="6"/>
      <c r="LCM644" s="6"/>
      <c r="LCN644" s="6"/>
      <c r="LCO644" s="6"/>
      <c r="LCP644" s="6"/>
      <c r="LCQ644" s="6"/>
      <c r="LCR644" s="6"/>
      <c r="LCS644" s="6"/>
      <c r="LCT644" s="6"/>
      <c r="LCU644" s="6"/>
      <c r="LCV644" s="6"/>
      <c r="LCW644" s="6"/>
      <c r="LCX644" s="6"/>
      <c r="LCY644" s="6"/>
      <c r="LCZ644" s="6"/>
      <c r="LDA644" s="6"/>
      <c r="LDB644" s="6"/>
      <c r="LDC644" s="6"/>
      <c r="LDD644" s="6"/>
      <c r="LDE644" s="6"/>
      <c r="LDF644" s="6"/>
      <c r="LDG644" s="6"/>
      <c r="LDH644" s="6"/>
      <c r="LDI644" s="6"/>
      <c r="LDJ644" s="6"/>
      <c r="LDK644" s="6"/>
      <c r="LDL644" s="6"/>
      <c r="LDM644" s="6"/>
      <c r="LDN644" s="6"/>
      <c r="LDO644" s="6"/>
      <c r="LDP644" s="6"/>
      <c r="LDQ644" s="6"/>
      <c r="LDR644" s="6"/>
      <c r="LDS644" s="6"/>
      <c r="LDT644" s="6"/>
      <c r="LDU644" s="6"/>
      <c r="LDV644" s="6"/>
      <c r="LDW644" s="6"/>
      <c r="LDX644" s="6"/>
      <c r="LDY644" s="6"/>
      <c r="LDZ644" s="6"/>
      <c r="LEA644" s="6"/>
      <c r="LEB644" s="6"/>
      <c r="LEC644" s="6"/>
      <c r="LED644" s="6"/>
      <c r="LEE644" s="6"/>
      <c r="LEF644" s="6"/>
      <c r="LEG644" s="6"/>
      <c r="LEH644" s="6"/>
      <c r="LEI644" s="6"/>
      <c r="LEJ644" s="6"/>
      <c r="LEK644" s="6"/>
      <c r="LEL644" s="6"/>
      <c r="LEM644" s="6"/>
      <c r="LEN644" s="6"/>
      <c r="LEO644" s="6"/>
      <c r="LEP644" s="6"/>
      <c r="LEQ644" s="6"/>
      <c r="LER644" s="6"/>
      <c r="LES644" s="6"/>
      <c r="LET644" s="6"/>
      <c r="LEU644" s="6"/>
      <c r="LEV644" s="6"/>
      <c r="LEW644" s="6"/>
      <c r="LEX644" s="6"/>
      <c r="LEY644" s="6"/>
      <c r="LEZ644" s="6"/>
      <c r="LFA644" s="6"/>
      <c r="LFB644" s="6"/>
      <c r="LFC644" s="6"/>
      <c r="LFD644" s="6"/>
      <c r="LFE644" s="6"/>
      <c r="LFF644" s="6"/>
      <c r="LFG644" s="6"/>
      <c r="LFH644" s="6"/>
      <c r="LFI644" s="6"/>
      <c r="LFJ644" s="6"/>
      <c r="LFK644" s="6"/>
      <c r="LFL644" s="6"/>
      <c r="LFM644" s="6"/>
      <c r="LFN644" s="6"/>
      <c r="LFO644" s="6"/>
      <c r="LFP644" s="6"/>
      <c r="LFQ644" s="6"/>
      <c r="LFR644" s="6"/>
      <c r="LFS644" s="6"/>
      <c r="LFT644" s="6"/>
      <c r="LFU644" s="6"/>
      <c r="LFV644" s="6"/>
      <c r="LFW644" s="6"/>
      <c r="LFX644" s="6"/>
      <c r="LFY644" s="6"/>
      <c r="LFZ644" s="6"/>
      <c r="LGA644" s="6"/>
      <c r="LGB644" s="6"/>
      <c r="LGC644" s="6"/>
      <c r="LGD644" s="6"/>
      <c r="LGE644" s="6"/>
      <c r="LGF644" s="6"/>
      <c r="LGG644" s="6"/>
      <c r="LGH644" s="6"/>
      <c r="LGI644" s="6"/>
      <c r="LGJ644" s="6"/>
      <c r="LGK644" s="6"/>
      <c r="LGL644" s="6"/>
      <c r="LGM644" s="6"/>
      <c r="LGN644" s="6"/>
      <c r="LGO644" s="6"/>
      <c r="LGP644" s="6"/>
      <c r="LGQ644" s="6"/>
      <c r="LGR644" s="6"/>
      <c r="LGS644" s="6"/>
      <c r="LGT644" s="6"/>
      <c r="LGU644" s="6"/>
      <c r="LGV644" s="6"/>
      <c r="LGW644" s="6"/>
      <c r="LGX644" s="6"/>
      <c r="LGY644" s="6"/>
      <c r="LGZ644" s="6"/>
      <c r="LHA644" s="6"/>
      <c r="LHB644" s="6"/>
      <c r="LHC644" s="6"/>
      <c r="LHD644" s="6"/>
      <c r="LHE644" s="6"/>
      <c r="LHF644" s="6"/>
      <c r="LHG644" s="6"/>
      <c r="LHH644" s="6"/>
      <c r="LHI644" s="6"/>
      <c r="LHJ644" s="6"/>
      <c r="LHK644" s="6"/>
      <c r="LHL644" s="6"/>
      <c r="LHM644" s="6"/>
      <c r="LHN644" s="6"/>
      <c r="LHO644" s="6"/>
      <c r="LHP644" s="6"/>
      <c r="LHQ644" s="6"/>
      <c r="LHR644" s="6"/>
      <c r="LHS644" s="6"/>
      <c r="LHT644" s="6"/>
      <c r="LHU644" s="6"/>
      <c r="LHV644" s="6"/>
      <c r="LHW644" s="6"/>
      <c r="LHX644" s="6"/>
      <c r="LHY644" s="6"/>
      <c r="LHZ644" s="6"/>
      <c r="LIA644" s="6"/>
      <c r="LIB644" s="6"/>
      <c r="LIC644" s="6"/>
      <c r="LID644" s="6"/>
      <c r="LIE644" s="6"/>
      <c r="LIF644" s="6"/>
      <c r="LIG644" s="6"/>
      <c r="LIH644" s="6"/>
      <c r="LII644" s="6"/>
      <c r="LIJ644" s="6"/>
      <c r="LIK644" s="6"/>
      <c r="LIL644" s="6"/>
      <c r="LIM644" s="6"/>
      <c r="LIN644" s="6"/>
      <c r="LIO644" s="6"/>
      <c r="LIP644" s="6"/>
      <c r="LIQ644" s="6"/>
      <c r="LIR644" s="6"/>
      <c r="LIS644" s="6"/>
      <c r="LIT644" s="6"/>
      <c r="LIU644" s="6"/>
      <c r="LIV644" s="6"/>
      <c r="LIW644" s="6"/>
      <c r="LIX644" s="6"/>
      <c r="LIY644" s="6"/>
      <c r="LIZ644" s="6"/>
      <c r="LJA644" s="6"/>
      <c r="LJB644" s="6"/>
      <c r="LJC644" s="6"/>
      <c r="LJD644" s="6"/>
      <c r="LJE644" s="6"/>
      <c r="LJF644" s="6"/>
      <c r="LJG644" s="6"/>
      <c r="LJH644" s="6"/>
      <c r="LJI644" s="6"/>
      <c r="LJJ644" s="6"/>
      <c r="LJK644" s="6"/>
      <c r="LJL644" s="6"/>
      <c r="LJM644" s="6"/>
      <c r="LJN644" s="6"/>
      <c r="LJO644" s="6"/>
      <c r="LJP644" s="6"/>
      <c r="LJQ644" s="6"/>
      <c r="LJR644" s="6"/>
      <c r="LJS644" s="6"/>
      <c r="LJT644" s="6"/>
      <c r="LJU644" s="6"/>
      <c r="LJV644" s="6"/>
      <c r="LJW644" s="6"/>
      <c r="LJX644" s="6"/>
      <c r="LJY644" s="6"/>
      <c r="LJZ644" s="6"/>
      <c r="LKA644" s="6"/>
      <c r="LKB644" s="6"/>
      <c r="LKC644" s="6"/>
      <c r="LKD644" s="6"/>
      <c r="LKE644" s="6"/>
      <c r="LKF644" s="6"/>
      <c r="LKG644" s="6"/>
      <c r="LKH644" s="6"/>
      <c r="LKI644" s="6"/>
      <c r="LKJ644" s="6"/>
      <c r="LKK644" s="6"/>
      <c r="LKL644" s="6"/>
      <c r="LKM644" s="6"/>
      <c r="LKN644" s="6"/>
      <c r="LKO644" s="6"/>
      <c r="LKP644" s="6"/>
      <c r="LKQ644" s="6"/>
      <c r="LKR644" s="6"/>
      <c r="LKS644" s="6"/>
      <c r="LKT644" s="6"/>
      <c r="LKU644" s="6"/>
      <c r="LKV644" s="6"/>
      <c r="LKW644" s="6"/>
      <c r="LKX644" s="6"/>
      <c r="LKY644" s="6"/>
      <c r="LKZ644" s="6"/>
      <c r="LLA644" s="6"/>
      <c r="LLB644" s="6"/>
      <c r="LLC644" s="6"/>
      <c r="LLD644" s="6"/>
      <c r="LLE644" s="6"/>
      <c r="LLF644" s="6"/>
      <c r="LLG644" s="6"/>
      <c r="LLH644" s="6"/>
      <c r="LLI644" s="6"/>
      <c r="LLJ644" s="6"/>
      <c r="LLK644" s="6"/>
      <c r="LLL644" s="6"/>
      <c r="LLM644" s="6"/>
      <c r="LLN644" s="6"/>
      <c r="LLO644" s="6"/>
      <c r="LLP644" s="6"/>
      <c r="LLQ644" s="6"/>
      <c r="LLR644" s="6"/>
      <c r="LLS644" s="6"/>
      <c r="LLT644" s="6"/>
      <c r="LLU644" s="6"/>
      <c r="LLV644" s="6"/>
      <c r="LLW644" s="6"/>
      <c r="LLX644" s="6"/>
      <c r="LLY644" s="6"/>
      <c r="LLZ644" s="6"/>
      <c r="LMA644" s="6"/>
      <c r="LMB644" s="6"/>
      <c r="LMC644" s="6"/>
      <c r="LMD644" s="6"/>
      <c r="LME644" s="6"/>
      <c r="LMF644" s="6"/>
      <c r="LMG644" s="6"/>
      <c r="LMH644" s="6"/>
      <c r="LMI644" s="6"/>
      <c r="LMJ644" s="6"/>
      <c r="LMK644" s="6"/>
      <c r="LML644" s="6"/>
      <c r="LMM644" s="6"/>
      <c r="LMN644" s="6"/>
      <c r="LMO644" s="6"/>
      <c r="LMP644" s="6"/>
      <c r="LMQ644" s="6"/>
      <c r="LMR644" s="6"/>
      <c r="LMS644" s="6"/>
      <c r="LMT644" s="6"/>
      <c r="LMU644" s="6"/>
      <c r="LMV644" s="6"/>
      <c r="LMW644" s="6"/>
      <c r="LMX644" s="6"/>
      <c r="LMY644" s="6"/>
      <c r="LMZ644" s="6"/>
      <c r="LNA644" s="6"/>
      <c r="LNB644" s="6"/>
      <c r="LNC644" s="6"/>
      <c r="LND644" s="6"/>
      <c r="LNE644" s="6"/>
      <c r="LNF644" s="6"/>
      <c r="LNG644" s="6"/>
      <c r="LNH644" s="6"/>
      <c r="LNI644" s="6"/>
      <c r="LNJ644" s="6"/>
      <c r="LNK644" s="6"/>
      <c r="LNL644" s="6"/>
      <c r="LNM644" s="6"/>
      <c r="LNN644" s="6"/>
      <c r="LNO644" s="6"/>
      <c r="LNP644" s="6"/>
      <c r="LNQ644" s="6"/>
      <c r="LNR644" s="6"/>
      <c r="LNS644" s="6"/>
      <c r="LNT644" s="6"/>
      <c r="LNU644" s="6"/>
      <c r="LNV644" s="6"/>
      <c r="LNW644" s="6"/>
      <c r="LNX644" s="6"/>
      <c r="LNY644" s="6"/>
      <c r="LNZ644" s="6"/>
      <c r="LOA644" s="6"/>
      <c r="LOB644" s="6"/>
      <c r="LOC644" s="6"/>
      <c r="LOD644" s="6"/>
      <c r="LOE644" s="6"/>
      <c r="LOF644" s="6"/>
      <c r="LOG644" s="6"/>
      <c r="LOH644" s="6"/>
      <c r="LOI644" s="6"/>
      <c r="LOJ644" s="6"/>
      <c r="LOK644" s="6"/>
      <c r="LOL644" s="6"/>
      <c r="LOM644" s="6"/>
      <c r="LON644" s="6"/>
      <c r="LOO644" s="6"/>
      <c r="LOP644" s="6"/>
      <c r="LOQ644" s="6"/>
      <c r="LOR644" s="6"/>
      <c r="LOS644" s="6"/>
      <c r="LOT644" s="6"/>
      <c r="LOU644" s="6"/>
      <c r="LOV644" s="6"/>
      <c r="LOW644" s="6"/>
      <c r="LOX644" s="6"/>
      <c r="LOY644" s="6"/>
      <c r="LOZ644" s="6"/>
      <c r="LPA644" s="6"/>
      <c r="LPB644" s="6"/>
      <c r="LPC644" s="6"/>
      <c r="LPD644" s="6"/>
      <c r="LPE644" s="6"/>
      <c r="LPF644" s="6"/>
      <c r="LPG644" s="6"/>
      <c r="LPH644" s="6"/>
      <c r="LPI644" s="6"/>
      <c r="LPJ644" s="6"/>
      <c r="LPK644" s="6"/>
      <c r="LPL644" s="6"/>
      <c r="LPM644" s="6"/>
      <c r="LPN644" s="6"/>
      <c r="LPO644" s="6"/>
      <c r="LPP644" s="6"/>
      <c r="LPQ644" s="6"/>
      <c r="LPR644" s="6"/>
      <c r="LPS644" s="6"/>
      <c r="LPT644" s="6"/>
      <c r="LPU644" s="6"/>
      <c r="LPV644" s="6"/>
      <c r="LPW644" s="6"/>
      <c r="LPX644" s="6"/>
      <c r="LPY644" s="6"/>
      <c r="LPZ644" s="6"/>
      <c r="LQA644" s="6"/>
      <c r="LQB644" s="6"/>
      <c r="LQC644" s="6"/>
      <c r="LQD644" s="6"/>
      <c r="LQE644" s="6"/>
      <c r="LQF644" s="6"/>
      <c r="LQG644" s="6"/>
      <c r="LQH644" s="6"/>
      <c r="LQI644" s="6"/>
      <c r="LQJ644" s="6"/>
      <c r="LQK644" s="6"/>
      <c r="LQL644" s="6"/>
      <c r="LQM644" s="6"/>
      <c r="LQN644" s="6"/>
      <c r="LQO644" s="6"/>
      <c r="LQP644" s="6"/>
      <c r="LQQ644" s="6"/>
      <c r="LQR644" s="6"/>
      <c r="LQS644" s="6"/>
      <c r="LQT644" s="6"/>
      <c r="LQU644" s="6"/>
      <c r="LQV644" s="6"/>
      <c r="LQW644" s="6"/>
      <c r="LQX644" s="6"/>
      <c r="LQY644" s="6"/>
      <c r="LQZ644" s="6"/>
      <c r="LRA644" s="6"/>
      <c r="LRB644" s="6"/>
      <c r="LRC644" s="6"/>
      <c r="LRD644" s="6"/>
      <c r="LRE644" s="6"/>
      <c r="LRF644" s="6"/>
      <c r="LRG644" s="6"/>
      <c r="LRH644" s="6"/>
      <c r="LRI644" s="6"/>
      <c r="LRJ644" s="6"/>
      <c r="LRK644" s="6"/>
      <c r="LRL644" s="6"/>
      <c r="LRM644" s="6"/>
      <c r="LRN644" s="6"/>
      <c r="LRO644" s="6"/>
      <c r="LRP644" s="6"/>
      <c r="LRQ644" s="6"/>
      <c r="LRR644" s="6"/>
      <c r="LRS644" s="6"/>
      <c r="LRT644" s="6"/>
      <c r="LRU644" s="6"/>
      <c r="LRV644" s="6"/>
      <c r="LRW644" s="6"/>
      <c r="LRX644" s="6"/>
      <c r="LRY644" s="6"/>
      <c r="LRZ644" s="6"/>
      <c r="LSA644" s="6"/>
      <c r="LSB644" s="6"/>
      <c r="LSC644" s="6"/>
      <c r="LSD644" s="6"/>
      <c r="LSE644" s="6"/>
      <c r="LSF644" s="6"/>
      <c r="LSG644" s="6"/>
      <c r="LSH644" s="6"/>
      <c r="LSI644" s="6"/>
      <c r="LSJ644" s="6"/>
      <c r="LSK644" s="6"/>
      <c r="LSL644" s="6"/>
      <c r="LSM644" s="6"/>
      <c r="LSN644" s="6"/>
      <c r="LSO644" s="6"/>
      <c r="LSP644" s="6"/>
      <c r="LSQ644" s="6"/>
      <c r="LSR644" s="6"/>
      <c r="LSS644" s="6"/>
      <c r="LST644" s="6"/>
      <c r="LSU644" s="6"/>
      <c r="LSV644" s="6"/>
      <c r="LSW644" s="6"/>
      <c r="LSX644" s="6"/>
      <c r="LSY644" s="6"/>
      <c r="LSZ644" s="6"/>
      <c r="LTA644" s="6"/>
      <c r="LTB644" s="6"/>
      <c r="LTC644" s="6"/>
      <c r="LTD644" s="6"/>
      <c r="LTE644" s="6"/>
      <c r="LTF644" s="6"/>
      <c r="LTG644" s="6"/>
      <c r="LTH644" s="6"/>
      <c r="LTI644" s="6"/>
      <c r="LTJ644" s="6"/>
      <c r="LTK644" s="6"/>
      <c r="LTL644" s="6"/>
      <c r="LTM644" s="6"/>
      <c r="LTN644" s="6"/>
      <c r="LTO644" s="6"/>
      <c r="LTP644" s="6"/>
      <c r="LTQ644" s="6"/>
      <c r="LTR644" s="6"/>
      <c r="LTS644" s="6"/>
      <c r="LTT644" s="6"/>
      <c r="LTU644" s="6"/>
      <c r="LTV644" s="6"/>
      <c r="LTW644" s="6"/>
      <c r="LTX644" s="6"/>
      <c r="LTY644" s="6"/>
      <c r="LTZ644" s="6"/>
      <c r="LUA644" s="6"/>
      <c r="LUB644" s="6"/>
      <c r="LUC644" s="6"/>
      <c r="LUD644" s="6"/>
      <c r="LUE644" s="6"/>
      <c r="LUF644" s="6"/>
      <c r="LUG644" s="6"/>
      <c r="LUH644" s="6"/>
      <c r="LUI644" s="6"/>
      <c r="LUJ644" s="6"/>
      <c r="LUK644" s="6"/>
      <c r="LUL644" s="6"/>
      <c r="LUM644" s="6"/>
      <c r="LUN644" s="6"/>
      <c r="LUO644" s="6"/>
      <c r="LUP644" s="6"/>
      <c r="LUQ644" s="6"/>
      <c r="LUR644" s="6"/>
      <c r="LUS644" s="6"/>
      <c r="LUT644" s="6"/>
      <c r="LUU644" s="6"/>
      <c r="LUV644" s="6"/>
      <c r="LUW644" s="6"/>
      <c r="LUX644" s="6"/>
      <c r="LUY644" s="6"/>
      <c r="LUZ644" s="6"/>
      <c r="LVA644" s="6"/>
      <c r="LVB644" s="6"/>
      <c r="LVC644" s="6"/>
      <c r="LVD644" s="6"/>
      <c r="LVE644" s="6"/>
      <c r="LVF644" s="6"/>
      <c r="LVG644" s="6"/>
      <c r="LVH644" s="6"/>
      <c r="LVI644" s="6"/>
      <c r="LVJ644" s="6"/>
      <c r="LVK644" s="6"/>
      <c r="LVL644" s="6"/>
      <c r="LVM644" s="6"/>
      <c r="LVN644" s="6"/>
      <c r="LVO644" s="6"/>
      <c r="LVP644" s="6"/>
      <c r="LVQ644" s="6"/>
      <c r="LVR644" s="6"/>
      <c r="LVS644" s="6"/>
      <c r="LVT644" s="6"/>
      <c r="LVU644" s="6"/>
      <c r="LVV644" s="6"/>
      <c r="LVW644" s="6"/>
      <c r="LVX644" s="6"/>
      <c r="LVY644" s="6"/>
      <c r="LVZ644" s="6"/>
      <c r="LWA644" s="6"/>
      <c r="LWB644" s="6"/>
      <c r="LWC644" s="6"/>
      <c r="LWD644" s="6"/>
      <c r="LWE644" s="6"/>
      <c r="LWF644" s="6"/>
      <c r="LWG644" s="6"/>
      <c r="LWH644" s="6"/>
      <c r="LWI644" s="6"/>
      <c r="LWJ644" s="6"/>
      <c r="LWK644" s="6"/>
      <c r="LWL644" s="6"/>
      <c r="LWM644" s="6"/>
      <c r="LWN644" s="6"/>
      <c r="LWO644" s="6"/>
      <c r="LWP644" s="6"/>
      <c r="LWQ644" s="6"/>
      <c r="LWR644" s="6"/>
      <c r="LWS644" s="6"/>
      <c r="LWT644" s="6"/>
      <c r="LWU644" s="6"/>
      <c r="LWV644" s="6"/>
      <c r="LWW644" s="6"/>
      <c r="LWX644" s="6"/>
      <c r="LWY644" s="6"/>
      <c r="LWZ644" s="6"/>
      <c r="LXA644" s="6"/>
      <c r="LXB644" s="6"/>
      <c r="LXC644" s="6"/>
      <c r="LXD644" s="6"/>
      <c r="LXE644" s="6"/>
      <c r="LXF644" s="6"/>
      <c r="LXG644" s="6"/>
      <c r="LXH644" s="6"/>
      <c r="LXI644" s="6"/>
      <c r="LXJ644" s="6"/>
      <c r="LXK644" s="6"/>
      <c r="LXL644" s="6"/>
      <c r="LXM644" s="6"/>
      <c r="LXN644" s="6"/>
      <c r="LXO644" s="6"/>
      <c r="LXP644" s="6"/>
      <c r="LXQ644" s="6"/>
      <c r="LXR644" s="6"/>
      <c r="LXS644" s="6"/>
      <c r="LXT644" s="6"/>
      <c r="LXU644" s="6"/>
      <c r="LXV644" s="6"/>
      <c r="LXW644" s="6"/>
      <c r="LXX644" s="6"/>
      <c r="LXY644" s="6"/>
      <c r="LXZ644" s="6"/>
      <c r="LYA644" s="6"/>
      <c r="LYB644" s="6"/>
      <c r="LYC644" s="6"/>
      <c r="LYD644" s="6"/>
      <c r="LYE644" s="6"/>
      <c r="LYF644" s="6"/>
      <c r="LYG644" s="6"/>
      <c r="LYH644" s="6"/>
      <c r="LYI644" s="6"/>
      <c r="LYJ644" s="6"/>
      <c r="LYK644" s="6"/>
      <c r="LYL644" s="6"/>
      <c r="LYM644" s="6"/>
      <c r="LYN644" s="6"/>
      <c r="LYO644" s="6"/>
      <c r="LYP644" s="6"/>
      <c r="LYQ644" s="6"/>
      <c r="LYR644" s="6"/>
      <c r="LYS644" s="6"/>
      <c r="LYT644" s="6"/>
      <c r="LYU644" s="6"/>
      <c r="LYV644" s="6"/>
      <c r="LYW644" s="6"/>
      <c r="LYX644" s="6"/>
      <c r="LYY644" s="6"/>
      <c r="LYZ644" s="6"/>
      <c r="LZA644" s="6"/>
      <c r="LZB644" s="6"/>
      <c r="LZC644" s="6"/>
      <c r="LZD644" s="6"/>
      <c r="LZE644" s="6"/>
      <c r="LZF644" s="6"/>
      <c r="LZG644" s="6"/>
      <c r="LZH644" s="6"/>
      <c r="LZI644" s="6"/>
      <c r="LZJ644" s="6"/>
      <c r="LZK644" s="6"/>
      <c r="LZL644" s="6"/>
      <c r="LZM644" s="6"/>
      <c r="LZN644" s="6"/>
      <c r="LZO644" s="6"/>
      <c r="LZP644" s="6"/>
      <c r="LZQ644" s="6"/>
      <c r="LZR644" s="6"/>
      <c r="LZS644" s="6"/>
      <c r="LZT644" s="6"/>
      <c r="LZU644" s="6"/>
      <c r="LZV644" s="6"/>
      <c r="LZW644" s="6"/>
      <c r="LZX644" s="6"/>
      <c r="LZY644" s="6"/>
      <c r="LZZ644" s="6"/>
      <c r="MAA644" s="6"/>
      <c r="MAB644" s="6"/>
      <c r="MAC644" s="6"/>
      <c r="MAD644" s="6"/>
      <c r="MAE644" s="6"/>
      <c r="MAF644" s="6"/>
      <c r="MAG644" s="6"/>
      <c r="MAH644" s="6"/>
      <c r="MAI644" s="6"/>
      <c r="MAJ644" s="6"/>
      <c r="MAK644" s="6"/>
      <c r="MAL644" s="6"/>
      <c r="MAM644" s="6"/>
      <c r="MAN644" s="6"/>
      <c r="MAO644" s="6"/>
      <c r="MAP644" s="6"/>
      <c r="MAQ644" s="6"/>
      <c r="MAR644" s="6"/>
      <c r="MAS644" s="6"/>
      <c r="MAT644" s="6"/>
      <c r="MAU644" s="6"/>
      <c r="MAV644" s="6"/>
      <c r="MAW644" s="6"/>
      <c r="MAX644" s="6"/>
      <c r="MAY644" s="6"/>
      <c r="MAZ644" s="6"/>
      <c r="MBA644" s="6"/>
      <c r="MBB644" s="6"/>
      <c r="MBC644" s="6"/>
      <c r="MBD644" s="6"/>
      <c r="MBE644" s="6"/>
      <c r="MBF644" s="6"/>
      <c r="MBG644" s="6"/>
      <c r="MBH644" s="6"/>
      <c r="MBI644" s="6"/>
      <c r="MBJ644" s="6"/>
      <c r="MBK644" s="6"/>
      <c r="MBL644" s="6"/>
      <c r="MBM644" s="6"/>
      <c r="MBN644" s="6"/>
      <c r="MBO644" s="6"/>
      <c r="MBP644" s="6"/>
      <c r="MBQ644" s="6"/>
      <c r="MBR644" s="6"/>
      <c r="MBS644" s="6"/>
      <c r="MBT644" s="6"/>
      <c r="MBU644" s="6"/>
      <c r="MBV644" s="6"/>
      <c r="MBW644" s="6"/>
      <c r="MBX644" s="6"/>
      <c r="MBY644" s="6"/>
      <c r="MBZ644" s="6"/>
      <c r="MCA644" s="6"/>
      <c r="MCB644" s="6"/>
      <c r="MCC644" s="6"/>
      <c r="MCD644" s="6"/>
      <c r="MCE644" s="6"/>
      <c r="MCF644" s="6"/>
      <c r="MCG644" s="6"/>
      <c r="MCH644" s="6"/>
      <c r="MCI644" s="6"/>
      <c r="MCJ644" s="6"/>
      <c r="MCK644" s="6"/>
      <c r="MCL644" s="6"/>
      <c r="MCM644" s="6"/>
      <c r="MCN644" s="6"/>
      <c r="MCO644" s="6"/>
      <c r="MCP644" s="6"/>
      <c r="MCQ644" s="6"/>
      <c r="MCR644" s="6"/>
      <c r="MCS644" s="6"/>
      <c r="MCT644" s="6"/>
      <c r="MCU644" s="6"/>
      <c r="MCV644" s="6"/>
      <c r="MCW644" s="6"/>
      <c r="MCX644" s="6"/>
      <c r="MCY644" s="6"/>
      <c r="MCZ644" s="6"/>
      <c r="MDA644" s="6"/>
      <c r="MDB644" s="6"/>
      <c r="MDC644" s="6"/>
      <c r="MDD644" s="6"/>
      <c r="MDE644" s="6"/>
      <c r="MDF644" s="6"/>
      <c r="MDG644" s="6"/>
      <c r="MDH644" s="6"/>
      <c r="MDI644" s="6"/>
      <c r="MDJ644" s="6"/>
      <c r="MDK644" s="6"/>
      <c r="MDL644" s="6"/>
      <c r="MDM644" s="6"/>
      <c r="MDN644" s="6"/>
      <c r="MDO644" s="6"/>
      <c r="MDP644" s="6"/>
      <c r="MDQ644" s="6"/>
      <c r="MDR644" s="6"/>
      <c r="MDS644" s="6"/>
      <c r="MDT644" s="6"/>
      <c r="MDU644" s="6"/>
      <c r="MDV644" s="6"/>
      <c r="MDW644" s="6"/>
      <c r="MDX644" s="6"/>
      <c r="MDY644" s="6"/>
      <c r="MDZ644" s="6"/>
      <c r="MEA644" s="6"/>
      <c r="MEB644" s="6"/>
      <c r="MEC644" s="6"/>
      <c r="MED644" s="6"/>
      <c r="MEE644" s="6"/>
      <c r="MEF644" s="6"/>
      <c r="MEG644" s="6"/>
      <c r="MEH644" s="6"/>
      <c r="MEI644" s="6"/>
      <c r="MEJ644" s="6"/>
      <c r="MEK644" s="6"/>
      <c r="MEL644" s="6"/>
      <c r="MEM644" s="6"/>
      <c r="MEN644" s="6"/>
      <c r="MEO644" s="6"/>
      <c r="MEP644" s="6"/>
      <c r="MEQ644" s="6"/>
      <c r="MER644" s="6"/>
      <c r="MES644" s="6"/>
      <c r="MET644" s="6"/>
      <c r="MEU644" s="6"/>
      <c r="MEV644" s="6"/>
      <c r="MEW644" s="6"/>
      <c r="MEX644" s="6"/>
      <c r="MEY644" s="6"/>
      <c r="MEZ644" s="6"/>
      <c r="MFA644" s="6"/>
      <c r="MFB644" s="6"/>
      <c r="MFC644" s="6"/>
      <c r="MFD644" s="6"/>
      <c r="MFE644" s="6"/>
      <c r="MFF644" s="6"/>
      <c r="MFG644" s="6"/>
      <c r="MFH644" s="6"/>
      <c r="MFI644" s="6"/>
      <c r="MFJ644" s="6"/>
      <c r="MFK644" s="6"/>
      <c r="MFL644" s="6"/>
      <c r="MFM644" s="6"/>
      <c r="MFN644" s="6"/>
      <c r="MFO644" s="6"/>
      <c r="MFP644" s="6"/>
      <c r="MFQ644" s="6"/>
      <c r="MFR644" s="6"/>
      <c r="MFS644" s="6"/>
      <c r="MFT644" s="6"/>
      <c r="MFU644" s="6"/>
      <c r="MFV644" s="6"/>
      <c r="MFW644" s="6"/>
      <c r="MFX644" s="6"/>
      <c r="MFY644" s="6"/>
      <c r="MFZ644" s="6"/>
      <c r="MGA644" s="6"/>
      <c r="MGB644" s="6"/>
      <c r="MGC644" s="6"/>
      <c r="MGD644" s="6"/>
      <c r="MGE644" s="6"/>
      <c r="MGF644" s="6"/>
      <c r="MGG644" s="6"/>
      <c r="MGH644" s="6"/>
      <c r="MGI644" s="6"/>
      <c r="MGJ644" s="6"/>
      <c r="MGK644" s="6"/>
      <c r="MGL644" s="6"/>
      <c r="MGM644" s="6"/>
      <c r="MGN644" s="6"/>
      <c r="MGO644" s="6"/>
      <c r="MGP644" s="6"/>
      <c r="MGQ644" s="6"/>
      <c r="MGR644" s="6"/>
      <c r="MGS644" s="6"/>
      <c r="MGT644" s="6"/>
      <c r="MGU644" s="6"/>
      <c r="MGV644" s="6"/>
      <c r="MGW644" s="6"/>
      <c r="MGX644" s="6"/>
      <c r="MGY644" s="6"/>
      <c r="MGZ644" s="6"/>
      <c r="MHA644" s="6"/>
      <c r="MHB644" s="6"/>
      <c r="MHC644" s="6"/>
      <c r="MHD644" s="6"/>
      <c r="MHE644" s="6"/>
      <c r="MHF644" s="6"/>
      <c r="MHG644" s="6"/>
      <c r="MHH644" s="6"/>
      <c r="MHI644" s="6"/>
      <c r="MHJ644" s="6"/>
      <c r="MHK644" s="6"/>
      <c r="MHL644" s="6"/>
      <c r="MHM644" s="6"/>
      <c r="MHN644" s="6"/>
      <c r="MHO644" s="6"/>
      <c r="MHP644" s="6"/>
      <c r="MHQ644" s="6"/>
      <c r="MHR644" s="6"/>
      <c r="MHS644" s="6"/>
      <c r="MHT644" s="6"/>
      <c r="MHU644" s="6"/>
      <c r="MHV644" s="6"/>
      <c r="MHW644" s="6"/>
      <c r="MHX644" s="6"/>
      <c r="MHY644" s="6"/>
      <c r="MHZ644" s="6"/>
      <c r="MIA644" s="6"/>
      <c r="MIB644" s="6"/>
      <c r="MIC644" s="6"/>
      <c r="MID644" s="6"/>
      <c r="MIE644" s="6"/>
      <c r="MIF644" s="6"/>
      <c r="MIG644" s="6"/>
      <c r="MIH644" s="6"/>
      <c r="MII644" s="6"/>
      <c r="MIJ644" s="6"/>
      <c r="MIK644" s="6"/>
      <c r="MIL644" s="6"/>
      <c r="MIM644" s="6"/>
      <c r="MIN644" s="6"/>
      <c r="MIO644" s="6"/>
      <c r="MIP644" s="6"/>
      <c r="MIQ644" s="6"/>
      <c r="MIR644" s="6"/>
      <c r="MIS644" s="6"/>
      <c r="MIT644" s="6"/>
      <c r="MIU644" s="6"/>
      <c r="MIV644" s="6"/>
      <c r="MIW644" s="6"/>
      <c r="MIX644" s="6"/>
      <c r="MIY644" s="6"/>
      <c r="MIZ644" s="6"/>
      <c r="MJA644" s="6"/>
      <c r="MJB644" s="6"/>
      <c r="MJC644" s="6"/>
      <c r="MJD644" s="6"/>
      <c r="MJE644" s="6"/>
      <c r="MJF644" s="6"/>
      <c r="MJG644" s="6"/>
      <c r="MJH644" s="6"/>
      <c r="MJI644" s="6"/>
      <c r="MJJ644" s="6"/>
      <c r="MJK644" s="6"/>
      <c r="MJL644" s="6"/>
      <c r="MJM644" s="6"/>
      <c r="MJN644" s="6"/>
      <c r="MJO644" s="6"/>
      <c r="MJP644" s="6"/>
      <c r="MJQ644" s="6"/>
      <c r="MJR644" s="6"/>
      <c r="MJS644" s="6"/>
      <c r="MJT644" s="6"/>
      <c r="MJU644" s="6"/>
      <c r="MJV644" s="6"/>
      <c r="MJW644" s="6"/>
      <c r="MJX644" s="6"/>
      <c r="MJY644" s="6"/>
      <c r="MJZ644" s="6"/>
      <c r="MKA644" s="6"/>
      <c r="MKB644" s="6"/>
      <c r="MKC644" s="6"/>
      <c r="MKD644" s="6"/>
      <c r="MKE644" s="6"/>
      <c r="MKF644" s="6"/>
      <c r="MKG644" s="6"/>
      <c r="MKH644" s="6"/>
      <c r="MKI644" s="6"/>
      <c r="MKJ644" s="6"/>
      <c r="MKK644" s="6"/>
      <c r="MKL644" s="6"/>
      <c r="MKM644" s="6"/>
      <c r="MKN644" s="6"/>
      <c r="MKO644" s="6"/>
      <c r="MKP644" s="6"/>
      <c r="MKQ644" s="6"/>
      <c r="MKR644" s="6"/>
      <c r="MKS644" s="6"/>
      <c r="MKT644" s="6"/>
      <c r="MKU644" s="6"/>
      <c r="MKV644" s="6"/>
      <c r="MKW644" s="6"/>
      <c r="MKX644" s="6"/>
      <c r="MKY644" s="6"/>
      <c r="MKZ644" s="6"/>
      <c r="MLA644" s="6"/>
      <c r="MLB644" s="6"/>
      <c r="MLC644" s="6"/>
      <c r="MLD644" s="6"/>
      <c r="MLE644" s="6"/>
      <c r="MLF644" s="6"/>
      <c r="MLG644" s="6"/>
      <c r="MLH644" s="6"/>
      <c r="MLI644" s="6"/>
      <c r="MLJ644" s="6"/>
      <c r="MLK644" s="6"/>
      <c r="MLL644" s="6"/>
      <c r="MLM644" s="6"/>
      <c r="MLN644" s="6"/>
      <c r="MLO644" s="6"/>
      <c r="MLP644" s="6"/>
      <c r="MLQ644" s="6"/>
      <c r="MLR644" s="6"/>
      <c r="MLS644" s="6"/>
      <c r="MLT644" s="6"/>
      <c r="MLU644" s="6"/>
      <c r="MLV644" s="6"/>
      <c r="MLW644" s="6"/>
      <c r="MLX644" s="6"/>
      <c r="MLY644" s="6"/>
      <c r="MLZ644" s="6"/>
      <c r="MMA644" s="6"/>
      <c r="MMB644" s="6"/>
      <c r="MMC644" s="6"/>
      <c r="MMD644" s="6"/>
      <c r="MME644" s="6"/>
      <c r="MMF644" s="6"/>
      <c r="MMG644" s="6"/>
      <c r="MMH644" s="6"/>
      <c r="MMI644" s="6"/>
      <c r="MMJ644" s="6"/>
      <c r="MMK644" s="6"/>
      <c r="MML644" s="6"/>
      <c r="MMM644" s="6"/>
      <c r="MMN644" s="6"/>
      <c r="MMO644" s="6"/>
      <c r="MMP644" s="6"/>
      <c r="MMQ644" s="6"/>
      <c r="MMR644" s="6"/>
      <c r="MMS644" s="6"/>
      <c r="MMT644" s="6"/>
      <c r="MMU644" s="6"/>
      <c r="MMV644" s="6"/>
      <c r="MMW644" s="6"/>
      <c r="MMX644" s="6"/>
      <c r="MMY644" s="6"/>
      <c r="MMZ644" s="6"/>
      <c r="MNA644" s="6"/>
      <c r="MNB644" s="6"/>
      <c r="MNC644" s="6"/>
      <c r="MND644" s="6"/>
      <c r="MNE644" s="6"/>
      <c r="MNF644" s="6"/>
      <c r="MNG644" s="6"/>
      <c r="MNH644" s="6"/>
      <c r="MNI644" s="6"/>
      <c r="MNJ644" s="6"/>
      <c r="MNK644" s="6"/>
      <c r="MNL644" s="6"/>
      <c r="MNM644" s="6"/>
      <c r="MNN644" s="6"/>
      <c r="MNO644" s="6"/>
      <c r="MNP644" s="6"/>
      <c r="MNQ644" s="6"/>
      <c r="MNR644" s="6"/>
      <c r="MNS644" s="6"/>
      <c r="MNT644" s="6"/>
      <c r="MNU644" s="6"/>
      <c r="MNV644" s="6"/>
      <c r="MNW644" s="6"/>
      <c r="MNX644" s="6"/>
      <c r="MNY644" s="6"/>
      <c r="MNZ644" s="6"/>
      <c r="MOA644" s="6"/>
      <c r="MOB644" s="6"/>
      <c r="MOC644" s="6"/>
      <c r="MOD644" s="6"/>
      <c r="MOE644" s="6"/>
      <c r="MOF644" s="6"/>
      <c r="MOG644" s="6"/>
      <c r="MOH644" s="6"/>
      <c r="MOI644" s="6"/>
      <c r="MOJ644" s="6"/>
      <c r="MOK644" s="6"/>
      <c r="MOL644" s="6"/>
      <c r="MOM644" s="6"/>
      <c r="MON644" s="6"/>
      <c r="MOO644" s="6"/>
      <c r="MOP644" s="6"/>
      <c r="MOQ644" s="6"/>
      <c r="MOR644" s="6"/>
      <c r="MOS644" s="6"/>
      <c r="MOT644" s="6"/>
      <c r="MOU644" s="6"/>
      <c r="MOV644" s="6"/>
      <c r="MOW644" s="6"/>
      <c r="MOX644" s="6"/>
      <c r="MOY644" s="6"/>
      <c r="MOZ644" s="6"/>
      <c r="MPA644" s="6"/>
      <c r="MPB644" s="6"/>
      <c r="MPC644" s="6"/>
      <c r="MPD644" s="6"/>
      <c r="MPE644" s="6"/>
      <c r="MPF644" s="6"/>
      <c r="MPG644" s="6"/>
      <c r="MPH644" s="6"/>
      <c r="MPI644" s="6"/>
      <c r="MPJ644" s="6"/>
      <c r="MPK644" s="6"/>
      <c r="MPL644" s="6"/>
      <c r="MPM644" s="6"/>
      <c r="MPN644" s="6"/>
      <c r="MPO644" s="6"/>
      <c r="MPP644" s="6"/>
      <c r="MPQ644" s="6"/>
      <c r="MPR644" s="6"/>
      <c r="MPS644" s="6"/>
      <c r="MPT644" s="6"/>
      <c r="MPU644" s="6"/>
      <c r="MPV644" s="6"/>
      <c r="MPW644" s="6"/>
      <c r="MPX644" s="6"/>
      <c r="MPY644" s="6"/>
      <c r="MPZ644" s="6"/>
      <c r="MQA644" s="6"/>
      <c r="MQB644" s="6"/>
      <c r="MQC644" s="6"/>
      <c r="MQD644" s="6"/>
      <c r="MQE644" s="6"/>
      <c r="MQF644" s="6"/>
      <c r="MQG644" s="6"/>
      <c r="MQH644" s="6"/>
      <c r="MQI644" s="6"/>
      <c r="MQJ644" s="6"/>
      <c r="MQK644" s="6"/>
      <c r="MQL644" s="6"/>
      <c r="MQM644" s="6"/>
      <c r="MQN644" s="6"/>
      <c r="MQO644" s="6"/>
      <c r="MQP644" s="6"/>
      <c r="MQQ644" s="6"/>
      <c r="MQR644" s="6"/>
      <c r="MQS644" s="6"/>
      <c r="MQT644" s="6"/>
      <c r="MQU644" s="6"/>
      <c r="MQV644" s="6"/>
      <c r="MQW644" s="6"/>
      <c r="MQX644" s="6"/>
      <c r="MQY644" s="6"/>
      <c r="MQZ644" s="6"/>
      <c r="MRA644" s="6"/>
      <c r="MRB644" s="6"/>
      <c r="MRC644" s="6"/>
      <c r="MRD644" s="6"/>
      <c r="MRE644" s="6"/>
      <c r="MRF644" s="6"/>
      <c r="MRG644" s="6"/>
      <c r="MRH644" s="6"/>
      <c r="MRI644" s="6"/>
      <c r="MRJ644" s="6"/>
      <c r="MRK644" s="6"/>
      <c r="MRL644" s="6"/>
      <c r="MRM644" s="6"/>
      <c r="MRN644" s="6"/>
      <c r="MRO644" s="6"/>
      <c r="MRP644" s="6"/>
      <c r="MRQ644" s="6"/>
      <c r="MRR644" s="6"/>
      <c r="MRS644" s="6"/>
      <c r="MRT644" s="6"/>
      <c r="MRU644" s="6"/>
      <c r="MRV644" s="6"/>
      <c r="MRW644" s="6"/>
      <c r="MRX644" s="6"/>
      <c r="MRY644" s="6"/>
      <c r="MRZ644" s="6"/>
      <c r="MSA644" s="6"/>
      <c r="MSB644" s="6"/>
      <c r="MSC644" s="6"/>
      <c r="MSD644" s="6"/>
      <c r="MSE644" s="6"/>
      <c r="MSF644" s="6"/>
      <c r="MSG644" s="6"/>
      <c r="MSH644" s="6"/>
      <c r="MSI644" s="6"/>
      <c r="MSJ644" s="6"/>
      <c r="MSK644" s="6"/>
      <c r="MSL644" s="6"/>
      <c r="MSM644" s="6"/>
      <c r="MSN644" s="6"/>
      <c r="MSO644" s="6"/>
      <c r="MSP644" s="6"/>
      <c r="MSQ644" s="6"/>
      <c r="MSR644" s="6"/>
      <c r="MSS644" s="6"/>
      <c r="MST644" s="6"/>
      <c r="MSU644" s="6"/>
      <c r="MSV644" s="6"/>
      <c r="MSW644" s="6"/>
      <c r="MSX644" s="6"/>
      <c r="MSY644" s="6"/>
      <c r="MSZ644" s="6"/>
      <c r="MTA644" s="6"/>
      <c r="MTB644" s="6"/>
      <c r="MTC644" s="6"/>
      <c r="MTD644" s="6"/>
      <c r="MTE644" s="6"/>
      <c r="MTF644" s="6"/>
      <c r="MTG644" s="6"/>
      <c r="MTH644" s="6"/>
      <c r="MTI644" s="6"/>
      <c r="MTJ644" s="6"/>
      <c r="MTK644" s="6"/>
      <c r="MTL644" s="6"/>
      <c r="MTM644" s="6"/>
      <c r="MTN644" s="6"/>
      <c r="MTO644" s="6"/>
      <c r="MTP644" s="6"/>
      <c r="MTQ644" s="6"/>
      <c r="MTR644" s="6"/>
      <c r="MTS644" s="6"/>
      <c r="MTT644" s="6"/>
      <c r="MTU644" s="6"/>
      <c r="MTV644" s="6"/>
      <c r="MTW644" s="6"/>
      <c r="MTX644" s="6"/>
      <c r="MTY644" s="6"/>
      <c r="MTZ644" s="6"/>
      <c r="MUA644" s="6"/>
      <c r="MUB644" s="6"/>
      <c r="MUC644" s="6"/>
      <c r="MUD644" s="6"/>
      <c r="MUE644" s="6"/>
      <c r="MUF644" s="6"/>
      <c r="MUG644" s="6"/>
      <c r="MUH644" s="6"/>
      <c r="MUI644" s="6"/>
      <c r="MUJ644" s="6"/>
      <c r="MUK644" s="6"/>
      <c r="MUL644" s="6"/>
      <c r="MUM644" s="6"/>
      <c r="MUN644" s="6"/>
      <c r="MUO644" s="6"/>
      <c r="MUP644" s="6"/>
      <c r="MUQ644" s="6"/>
      <c r="MUR644" s="6"/>
      <c r="MUS644" s="6"/>
      <c r="MUT644" s="6"/>
      <c r="MUU644" s="6"/>
      <c r="MUV644" s="6"/>
      <c r="MUW644" s="6"/>
      <c r="MUX644" s="6"/>
      <c r="MUY644" s="6"/>
      <c r="MUZ644" s="6"/>
      <c r="MVA644" s="6"/>
      <c r="MVB644" s="6"/>
      <c r="MVC644" s="6"/>
      <c r="MVD644" s="6"/>
      <c r="MVE644" s="6"/>
      <c r="MVF644" s="6"/>
      <c r="MVG644" s="6"/>
      <c r="MVH644" s="6"/>
      <c r="MVI644" s="6"/>
      <c r="MVJ644" s="6"/>
      <c r="MVK644" s="6"/>
      <c r="MVL644" s="6"/>
      <c r="MVM644" s="6"/>
      <c r="MVN644" s="6"/>
      <c r="MVO644" s="6"/>
      <c r="MVP644" s="6"/>
      <c r="MVQ644" s="6"/>
      <c r="MVR644" s="6"/>
      <c r="MVS644" s="6"/>
      <c r="MVT644" s="6"/>
      <c r="MVU644" s="6"/>
      <c r="MVV644" s="6"/>
      <c r="MVW644" s="6"/>
      <c r="MVX644" s="6"/>
      <c r="MVY644" s="6"/>
      <c r="MVZ644" s="6"/>
      <c r="MWA644" s="6"/>
      <c r="MWB644" s="6"/>
      <c r="MWC644" s="6"/>
      <c r="MWD644" s="6"/>
      <c r="MWE644" s="6"/>
      <c r="MWF644" s="6"/>
      <c r="MWG644" s="6"/>
      <c r="MWH644" s="6"/>
      <c r="MWI644" s="6"/>
      <c r="MWJ644" s="6"/>
      <c r="MWK644" s="6"/>
      <c r="MWL644" s="6"/>
      <c r="MWM644" s="6"/>
      <c r="MWN644" s="6"/>
      <c r="MWO644" s="6"/>
      <c r="MWP644" s="6"/>
      <c r="MWQ644" s="6"/>
      <c r="MWR644" s="6"/>
      <c r="MWS644" s="6"/>
      <c r="MWT644" s="6"/>
      <c r="MWU644" s="6"/>
      <c r="MWV644" s="6"/>
      <c r="MWW644" s="6"/>
      <c r="MWX644" s="6"/>
      <c r="MWY644" s="6"/>
      <c r="MWZ644" s="6"/>
      <c r="MXA644" s="6"/>
      <c r="MXB644" s="6"/>
      <c r="MXC644" s="6"/>
      <c r="MXD644" s="6"/>
      <c r="MXE644" s="6"/>
      <c r="MXF644" s="6"/>
      <c r="MXG644" s="6"/>
      <c r="MXH644" s="6"/>
      <c r="MXI644" s="6"/>
      <c r="MXJ644" s="6"/>
      <c r="MXK644" s="6"/>
      <c r="MXL644" s="6"/>
      <c r="MXM644" s="6"/>
      <c r="MXN644" s="6"/>
      <c r="MXO644" s="6"/>
      <c r="MXP644" s="6"/>
      <c r="MXQ644" s="6"/>
      <c r="MXR644" s="6"/>
      <c r="MXS644" s="6"/>
      <c r="MXT644" s="6"/>
      <c r="MXU644" s="6"/>
      <c r="MXV644" s="6"/>
      <c r="MXW644" s="6"/>
      <c r="MXX644" s="6"/>
      <c r="MXY644" s="6"/>
      <c r="MXZ644" s="6"/>
      <c r="MYA644" s="6"/>
      <c r="MYB644" s="6"/>
      <c r="MYC644" s="6"/>
      <c r="MYD644" s="6"/>
      <c r="MYE644" s="6"/>
      <c r="MYF644" s="6"/>
      <c r="MYG644" s="6"/>
      <c r="MYH644" s="6"/>
      <c r="MYI644" s="6"/>
      <c r="MYJ644" s="6"/>
      <c r="MYK644" s="6"/>
      <c r="MYL644" s="6"/>
      <c r="MYM644" s="6"/>
      <c r="MYN644" s="6"/>
      <c r="MYO644" s="6"/>
      <c r="MYP644" s="6"/>
      <c r="MYQ644" s="6"/>
      <c r="MYR644" s="6"/>
      <c r="MYS644" s="6"/>
      <c r="MYT644" s="6"/>
      <c r="MYU644" s="6"/>
      <c r="MYV644" s="6"/>
      <c r="MYW644" s="6"/>
      <c r="MYX644" s="6"/>
      <c r="MYY644" s="6"/>
      <c r="MYZ644" s="6"/>
      <c r="MZA644" s="6"/>
      <c r="MZB644" s="6"/>
      <c r="MZC644" s="6"/>
      <c r="MZD644" s="6"/>
      <c r="MZE644" s="6"/>
      <c r="MZF644" s="6"/>
      <c r="MZG644" s="6"/>
      <c r="MZH644" s="6"/>
      <c r="MZI644" s="6"/>
      <c r="MZJ644" s="6"/>
      <c r="MZK644" s="6"/>
      <c r="MZL644" s="6"/>
      <c r="MZM644" s="6"/>
      <c r="MZN644" s="6"/>
      <c r="MZO644" s="6"/>
      <c r="MZP644" s="6"/>
      <c r="MZQ644" s="6"/>
      <c r="MZR644" s="6"/>
      <c r="MZS644" s="6"/>
      <c r="MZT644" s="6"/>
      <c r="MZU644" s="6"/>
      <c r="MZV644" s="6"/>
      <c r="MZW644" s="6"/>
      <c r="MZX644" s="6"/>
      <c r="MZY644" s="6"/>
      <c r="MZZ644" s="6"/>
      <c r="NAA644" s="6"/>
      <c r="NAB644" s="6"/>
      <c r="NAC644" s="6"/>
      <c r="NAD644" s="6"/>
      <c r="NAE644" s="6"/>
      <c r="NAF644" s="6"/>
      <c r="NAG644" s="6"/>
      <c r="NAH644" s="6"/>
      <c r="NAI644" s="6"/>
      <c r="NAJ644" s="6"/>
      <c r="NAK644" s="6"/>
      <c r="NAL644" s="6"/>
      <c r="NAM644" s="6"/>
      <c r="NAN644" s="6"/>
      <c r="NAO644" s="6"/>
      <c r="NAP644" s="6"/>
      <c r="NAQ644" s="6"/>
      <c r="NAR644" s="6"/>
      <c r="NAS644" s="6"/>
      <c r="NAT644" s="6"/>
      <c r="NAU644" s="6"/>
      <c r="NAV644" s="6"/>
      <c r="NAW644" s="6"/>
      <c r="NAX644" s="6"/>
      <c r="NAY644" s="6"/>
      <c r="NAZ644" s="6"/>
      <c r="NBA644" s="6"/>
      <c r="NBB644" s="6"/>
      <c r="NBC644" s="6"/>
      <c r="NBD644" s="6"/>
      <c r="NBE644" s="6"/>
      <c r="NBF644" s="6"/>
      <c r="NBG644" s="6"/>
      <c r="NBH644" s="6"/>
      <c r="NBI644" s="6"/>
      <c r="NBJ644" s="6"/>
      <c r="NBK644" s="6"/>
      <c r="NBL644" s="6"/>
      <c r="NBM644" s="6"/>
      <c r="NBN644" s="6"/>
      <c r="NBO644" s="6"/>
      <c r="NBP644" s="6"/>
      <c r="NBQ644" s="6"/>
      <c r="NBR644" s="6"/>
      <c r="NBS644" s="6"/>
      <c r="NBT644" s="6"/>
      <c r="NBU644" s="6"/>
      <c r="NBV644" s="6"/>
      <c r="NBW644" s="6"/>
      <c r="NBX644" s="6"/>
      <c r="NBY644" s="6"/>
      <c r="NBZ644" s="6"/>
      <c r="NCA644" s="6"/>
      <c r="NCB644" s="6"/>
      <c r="NCC644" s="6"/>
      <c r="NCD644" s="6"/>
      <c r="NCE644" s="6"/>
      <c r="NCF644" s="6"/>
      <c r="NCG644" s="6"/>
      <c r="NCH644" s="6"/>
      <c r="NCI644" s="6"/>
      <c r="NCJ644" s="6"/>
      <c r="NCK644" s="6"/>
      <c r="NCL644" s="6"/>
      <c r="NCM644" s="6"/>
      <c r="NCN644" s="6"/>
      <c r="NCO644" s="6"/>
      <c r="NCP644" s="6"/>
      <c r="NCQ644" s="6"/>
      <c r="NCR644" s="6"/>
      <c r="NCS644" s="6"/>
      <c r="NCT644" s="6"/>
      <c r="NCU644" s="6"/>
      <c r="NCV644" s="6"/>
      <c r="NCW644" s="6"/>
      <c r="NCX644" s="6"/>
      <c r="NCY644" s="6"/>
      <c r="NCZ644" s="6"/>
      <c r="NDA644" s="6"/>
      <c r="NDB644" s="6"/>
      <c r="NDC644" s="6"/>
      <c r="NDD644" s="6"/>
      <c r="NDE644" s="6"/>
      <c r="NDF644" s="6"/>
      <c r="NDG644" s="6"/>
      <c r="NDH644" s="6"/>
      <c r="NDI644" s="6"/>
      <c r="NDJ644" s="6"/>
      <c r="NDK644" s="6"/>
      <c r="NDL644" s="6"/>
      <c r="NDM644" s="6"/>
      <c r="NDN644" s="6"/>
      <c r="NDO644" s="6"/>
      <c r="NDP644" s="6"/>
      <c r="NDQ644" s="6"/>
      <c r="NDR644" s="6"/>
      <c r="NDS644" s="6"/>
      <c r="NDT644" s="6"/>
      <c r="NDU644" s="6"/>
      <c r="NDV644" s="6"/>
      <c r="NDW644" s="6"/>
      <c r="NDX644" s="6"/>
      <c r="NDY644" s="6"/>
      <c r="NDZ644" s="6"/>
      <c r="NEA644" s="6"/>
      <c r="NEB644" s="6"/>
      <c r="NEC644" s="6"/>
      <c r="NED644" s="6"/>
      <c r="NEE644" s="6"/>
      <c r="NEF644" s="6"/>
      <c r="NEG644" s="6"/>
      <c r="NEH644" s="6"/>
      <c r="NEI644" s="6"/>
      <c r="NEJ644" s="6"/>
      <c r="NEK644" s="6"/>
      <c r="NEL644" s="6"/>
      <c r="NEM644" s="6"/>
      <c r="NEN644" s="6"/>
      <c r="NEO644" s="6"/>
      <c r="NEP644" s="6"/>
      <c r="NEQ644" s="6"/>
      <c r="NER644" s="6"/>
      <c r="NES644" s="6"/>
      <c r="NET644" s="6"/>
      <c r="NEU644" s="6"/>
      <c r="NEV644" s="6"/>
      <c r="NEW644" s="6"/>
      <c r="NEX644" s="6"/>
      <c r="NEY644" s="6"/>
      <c r="NEZ644" s="6"/>
      <c r="NFA644" s="6"/>
      <c r="NFB644" s="6"/>
      <c r="NFC644" s="6"/>
      <c r="NFD644" s="6"/>
      <c r="NFE644" s="6"/>
      <c r="NFF644" s="6"/>
      <c r="NFG644" s="6"/>
      <c r="NFH644" s="6"/>
      <c r="NFI644" s="6"/>
      <c r="NFJ644" s="6"/>
      <c r="NFK644" s="6"/>
      <c r="NFL644" s="6"/>
      <c r="NFM644" s="6"/>
      <c r="NFN644" s="6"/>
      <c r="NFO644" s="6"/>
      <c r="NFP644" s="6"/>
      <c r="NFQ644" s="6"/>
      <c r="NFR644" s="6"/>
      <c r="NFS644" s="6"/>
      <c r="NFT644" s="6"/>
      <c r="NFU644" s="6"/>
      <c r="NFV644" s="6"/>
      <c r="NFW644" s="6"/>
      <c r="NFX644" s="6"/>
      <c r="NFY644" s="6"/>
      <c r="NFZ644" s="6"/>
      <c r="NGA644" s="6"/>
      <c r="NGB644" s="6"/>
      <c r="NGC644" s="6"/>
      <c r="NGD644" s="6"/>
      <c r="NGE644" s="6"/>
      <c r="NGF644" s="6"/>
      <c r="NGG644" s="6"/>
      <c r="NGH644" s="6"/>
      <c r="NGI644" s="6"/>
      <c r="NGJ644" s="6"/>
      <c r="NGK644" s="6"/>
      <c r="NGL644" s="6"/>
      <c r="NGM644" s="6"/>
      <c r="NGN644" s="6"/>
      <c r="NGO644" s="6"/>
      <c r="NGP644" s="6"/>
      <c r="NGQ644" s="6"/>
      <c r="NGR644" s="6"/>
      <c r="NGS644" s="6"/>
      <c r="NGT644" s="6"/>
      <c r="NGU644" s="6"/>
      <c r="NGV644" s="6"/>
      <c r="NGW644" s="6"/>
      <c r="NGX644" s="6"/>
      <c r="NGY644" s="6"/>
      <c r="NGZ644" s="6"/>
      <c r="NHA644" s="6"/>
      <c r="NHB644" s="6"/>
      <c r="NHC644" s="6"/>
      <c r="NHD644" s="6"/>
      <c r="NHE644" s="6"/>
      <c r="NHF644" s="6"/>
      <c r="NHG644" s="6"/>
      <c r="NHH644" s="6"/>
      <c r="NHI644" s="6"/>
      <c r="NHJ644" s="6"/>
      <c r="NHK644" s="6"/>
      <c r="NHL644" s="6"/>
      <c r="NHM644" s="6"/>
      <c r="NHN644" s="6"/>
      <c r="NHO644" s="6"/>
      <c r="NHP644" s="6"/>
      <c r="NHQ644" s="6"/>
      <c r="NHR644" s="6"/>
      <c r="NHS644" s="6"/>
      <c r="NHT644" s="6"/>
      <c r="NHU644" s="6"/>
      <c r="NHV644" s="6"/>
      <c r="NHW644" s="6"/>
      <c r="NHX644" s="6"/>
      <c r="NHY644" s="6"/>
      <c r="NHZ644" s="6"/>
      <c r="NIA644" s="6"/>
      <c r="NIB644" s="6"/>
      <c r="NIC644" s="6"/>
      <c r="NID644" s="6"/>
      <c r="NIE644" s="6"/>
      <c r="NIF644" s="6"/>
      <c r="NIG644" s="6"/>
      <c r="NIH644" s="6"/>
      <c r="NII644" s="6"/>
      <c r="NIJ644" s="6"/>
      <c r="NIK644" s="6"/>
      <c r="NIL644" s="6"/>
      <c r="NIM644" s="6"/>
      <c r="NIN644" s="6"/>
      <c r="NIO644" s="6"/>
      <c r="NIP644" s="6"/>
      <c r="NIQ644" s="6"/>
      <c r="NIR644" s="6"/>
      <c r="NIS644" s="6"/>
      <c r="NIT644" s="6"/>
      <c r="NIU644" s="6"/>
      <c r="NIV644" s="6"/>
      <c r="NIW644" s="6"/>
      <c r="NIX644" s="6"/>
      <c r="NIY644" s="6"/>
      <c r="NIZ644" s="6"/>
      <c r="NJA644" s="6"/>
      <c r="NJB644" s="6"/>
      <c r="NJC644" s="6"/>
      <c r="NJD644" s="6"/>
      <c r="NJE644" s="6"/>
      <c r="NJF644" s="6"/>
      <c r="NJG644" s="6"/>
      <c r="NJH644" s="6"/>
      <c r="NJI644" s="6"/>
      <c r="NJJ644" s="6"/>
      <c r="NJK644" s="6"/>
      <c r="NJL644" s="6"/>
      <c r="NJM644" s="6"/>
      <c r="NJN644" s="6"/>
      <c r="NJO644" s="6"/>
      <c r="NJP644" s="6"/>
      <c r="NJQ644" s="6"/>
      <c r="NJR644" s="6"/>
      <c r="NJS644" s="6"/>
      <c r="NJT644" s="6"/>
      <c r="NJU644" s="6"/>
      <c r="NJV644" s="6"/>
      <c r="NJW644" s="6"/>
      <c r="NJX644" s="6"/>
      <c r="NJY644" s="6"/>
      <c r="NJZ644" s="6"/>
      <c r="NKA644" s="6"/>
      <c r="NKB644" s="6"/>
      <c r="NKC644" s="6"/>
      <c r="NKD644" s="6"/>
      <c r="NKE644" s="6"/>
      <c r="NKF644" s="6"/>
      <c r="NKG644" s="6"/>
      <c r="NKH644" s="6"/>
      <c r="NKI644" s="6"/>
      <c r="NKJ644" s="6"/>
      <c r="NKK644" s="6"/>
      <c r="NKL644" s="6"/>
      <c r="NKM644" s="6"/>
      <c r="NKN644" s="6"/>
      <c r="NKO644" s="6"/>
      <c r="NKP644" s="6"/>
      <c r="NKQ644" s="6"/>
      <c r="NKR644" s="6"/>
      <c r="NKS644" s="6"/>
      <c r="NKT644" s="6"/>
      <c r="NKU644" s="6"/>
      <c r="NKV644" s="6"/>
      <c r="NKW644" s="6"/>
      <c r="NKX644" s="6"/>
      <c r="NKY644" s="6"/>
      <c r="NKZ644" s="6"/>
      <c r="NLA644" s="6"/>
      <c r="NLB644" s="6"/>
      <c r="NLC644" s="6"/>
      <c r="NLD644" s="6"/>
      <c r="NLE644" s="6"/>
      <c r="NLF644" s="6"/>
      <c r="NLG644" s="6"/>
      <c r="NLH644" s="6"/>
      <c r="NLI644" s="6"/>
      <c r="NLJ644" s="6"/>
      <c r="NLK644" s="6"/>
      <c r="NLL644" s="6"/>
      <c r="NLM644" s="6"/>
      <c r="NLN644" s="6"/>
      <c r="NLO644" s="6"/>
      <c r="NLP644" s="6"/>
      <c r="NLQ644" s="6"/>
      <c r="NLR644" s="6"/>
      <c r="NLS644" s="6"/>
      <c r="NLT644" s="6"/>
      <c r="NLU644" s="6"/>
      <c r="NLV644" s="6"/>
      <c r="NLW644" s="6"/>
      <c r="NLX644" s="6"/>
      <c r="NLY644" s="6"/>
      <c r="NLZ644" s="6"/>
      <c r="NMA644" s="6"/>
      <c r="NMB644" s="6"/>
      <c r="NMC644" s="6"/>
      <c r="NMD644" s="6"/>
      <c r="NME644" s="6"/>
      <c r="NMF644" s="6"/>
      <c r="NMG644" s="6"/>
      <c r="NMH644" s="6"/>
      <c r="NMI644" s="6"/>
      <c r="NMJ644" s="6"/>
      <c r="NMK644" s="6"/>
      <c r="NML644" s="6"/>
      <c r="NMM644" s="6"/>
      <c r="NMN644" s="6"/>
      <c r="NMO644" s="6"/>
      <c r="NMP644" s="6"/>
      <c r="NMQ644" s="6"/>
      <c r="NMR644" s="6"/>
      <c r="NMS644" s="6"/>
      <c r="NMT644" s="6"/>
      <c r="NMU644" s="6"/>
      <c r="NMV644" s="6"/>
      <c r="NMW644" s="6"/>
      <c r="NMX644" s="6"/>
      <c r="NMY644" s="6"/>
      <c r="NMZ644" s="6"/>
      <c r="NNA644" s="6"/>
      <c r="NNB644" s="6"/>
      <c r="NNC644" s="6"/>
      <c r="NND644" s="6"/>
      <c r="NNE644" s="6"/>
      <c r="NNF644" s="6"/>
      <c r="NNG644" s="6"/>
      <c r="NNH644" s="6"/>
      <c r="NNI644" s="6"/>
      <c r="NNJ644" s="6"/>
      <c r="NNK644" s="6"/>
      <c r="NNL644" s="6"/>
      <c r="NNM644" s="6"/>
      <c r="NNN644" s="6"/>
      <c r="NNO644" s="6"/>
      <c r="NNP644" s="6"/>
      <c r="NNQ644" s="6"/>
      <c r="NNR644" s="6"/>
      <c r="NNS644" s="6"/>
      <c r="NNT644" s="6"/>
      <c r="NNU644" s="6"/>
      <c r="NNV644" s="6"/>
      <c r="NNW644" s="6"/>
      <c r="NNX644" s="6"/>
      <c r="NNY644" s="6"/>
      <c r="NNZ644" s="6"/>
      <c r="NOA644" s="6"/>
      <c r="NOB644" s="6"/>
      <c r="NOC644" s="6"/>
      <c r="NOD644" s="6"/>
      <c r="NOE644" s="6"/>
      <c r="NOF644" s="6"/>
      <c r="NOG644" s="6"/>
      <c r="NOH644" s="6"/>
      <c r="NOI644" s="6"/>
      <c r="NOJ644" s="6"/>
      <c r="NOK644" s="6"/>
      <c r="NOL644" s="6"/>
      <c r="NOM644" s="6"/>
      <c r="NON644" s="6"/>
      <c r="NOO644" s="6"/>
      <c r="NOP644" s="6"/>
      <c r="NOQ644" s="6"/>
      <c r="NOR644" s="6"/>
      <c r="NOS644" s="6"/>
      <c r="NOT644" s="6"/>
      <c r="NOU644" s="6"/>
      <c r="NOV644" s="6"/>
      <c r="NOW644" s="6"/>
      <c r="NOX644" s="6"/>
      <c r="NOY644" s="6"/>
      <c r="NOZ644" s="6"/>
      <c r="NPA644" s="6"/>
      <c r="NPB644" s="6"/>
      <c r="NPC644" s="6"/>
      <c r="NPD644" s="6"/>
      <c r="NPE644" s="6"/>
      <c r="NPF644" s="6"/>
      <c r="NPG644" s="6"/>
      <c r="NPH644" s="6"/>
      <c r="NPI644" s="6"/>
      <c r="NPJ644" s="6"/>
      <c r="NPK644" s="6"/>
      <c r="NPL644" s="6"/>
      <c r="NPM644" s="6"/>
      <c r="NPN644" s="6"/>
      <c r="NPO644" s="6"/>
      <c r="NPP644" s="6"/>
      <c r="NPQ644" s="6"/>
      <c r="NPR644" s="6"/>
      <c r="NPS644" s="6"/>
      <c r="NPT644" s="6"/>
      <c r="NPU644" s="6"/>
      <c r="NPV644" s="6"/>
      <c r="NPW644" s="6"/>
      <c r="NPX644" s="6"/>
      <c r="NPY644" s="6"/>
      <c r="NPZ644" s="6"/>
      <c r="NQA644" s="6"/>
      <c r="NQB644" s="6"/>
      <c r="NQC644" s="6"/>
      <c r="NQD644" s="6"/>
      <c r="NQE644" s="6"/>
      <c r="NQF644" s="6"/>
      <c r="NQG644" s="6"/>
      <c r="NQH644" s="6"/>
      <c r="NQI644" s="6"/>
      <c r="NQJ644" s="6"/>
      <c r="NQK644" s="6"/>
      <c r="NQL644" s="6"/>
      <c r="NQM644" s="6"/>
      <c r="NQN644" s="6"/>
      <c r="NQO644" s="6"/>
      <c r="NQP644" s="6"/>
      <c r="NQQ644" s="6"/>
      <c r="NQR644" s="6"/>
      <c r="NQS644" s="6"/>
      <c r="NQT644" s="6"/>
      <c r="NQU644" s="6"/>
      <c r="NQV644" s="6"/>
      <c r="NQW644" s="6"/>
      <c r="NQX644" s="6"/>
      <c r="NQY644" s="6"/>
      <c r="NQZ644" s="6"/>
      <c r="NRA644" s="6"/>
      <c r="NRB644" s="6"/>
      <c r="NRC644" s="6"/>
      <c r="NRD644" s="6"/>
      <c r="NRE644" s="6"/>
      <c r="NRF644" s="6"/>
      <c r="NRG644" s="6"/>
      <c r="NRH644" s="6"/>
      <c r="NRI644" s="6"/>
      <c r="NRJ644" s="6"/>
      <c r="NRK644" s="6"/>
      <c r="NRL644" s="6"/>
      <c r="NRM644" s="6"/>
      <c r="NRN644" s="6"/>
      <c r="NRO644" s="6"/>
      <c r="NRP644" s="6"/>
      <c r="NRQ644" s="6"/>
      <c r="NRR644" s="6"/>
      <c r="NRS644" s="6"/>
      <c r="NRT644" s="6"/>
      <c r="NRU644" s="6"/>
      <c r="NRV644" s="6"/>
      <c r="NRW644" s="6"/>
      <c r="NRX644" s="6"/>
      <c r="NRY644" s="6"/>
      <c r="NRZ644" s="6"/>
      <c r="NSA644" s="6"/>
      <c r="NSB644" s="6"/>
      <c r="NSC644" s="6"/>
      <c r="NSD644" s="6"/>
      <c r="NSE644" s="6"/>
      <c r="NSF644" s="6"/>
      <c r="NSG644" s="6"/>
      <c r="NSH644" s="6"/>
      <c r="NSI644" s="6"/>
      <c r="NSJ644" s="6"/>
      <c r="NSK644" s="6"/>
      <c r="NSL644" s="6"/>
      <c r="NSM644" s="6"/>
      <c r="NSN644" s="6"/>
      <c r="NSO644" s="6"/>
      <c r="NSP644" s="6"/>
      <c r="NSQ644" s="6"/>
      <c r="NSR644" s="6"/>
      <c r="NSS644" s="6"/>
      <c r="NST644" s="6"/>
      <c r="NSU644" s="6"/>
      <c r="NSV644" s="6"/>
      <c r="NSW644" s="6"/>
      <c r="NSX644" s="6"/>
      <c r="NSY644" s="6"/>
      <c r="NSZ644" s="6"/>
      <c r="NTA644" s="6"/>
      <c r="NTB644" s="6"/>
      <c r="NTC644" s="6"/>
      <c r="NTD644" s="6"/>
      <c r="NTE644" s="6"/>
      <c r="NTF644" s="6"/>
      <c r="NTG644" s="6"/>
      <c r="NTH644" s="6"/>
      <c r="NTI644" s="6"/>
      <c r="NTJ644" s="6"/>
      <c r="NTK644" s="6"/>
      <c r="NTL644" s="6"/>
      <c r="NTM644" s="6"/>
      <c r="NTN644" s="6"/>
      <c r="NTO644" s="6"/>
      <c r="NTP644" s="6"/>
      <c r="NTQ644" s="6"/>
      <c r="NTR644" s="6"/>
      <c r="NTS644" s="6"/>
      <c r="NTT644" s="6"/>
      <c r="NTU644" s="6"/>
      <c r="NTV644" s="6"/>
      <c r="NTW644" s="6"/>
      <c r="NTX644" s="6"/>
      <c r="NTY644" s="6"/>
      <c r="NTZ644" s="6"/>
      <c r="NUA644" s="6"/>
      <c r="NUB644" s="6"/>
      <c r="NUC644" s="6"/>
      <c r="NUD644" s="6"/>
      <c r="NUE644" s="6"/>
      <c r="NUF644" s="6"/>
      <c r="NUG644" s="6"/>
      <c r="NUH644" s="6"/>
      <c r="NUI644" s="6"/>
      <c r="NUJ644" s="6"/>
      <c r="NUK644" s="6"/>
      <c r="NUL644" s="6"/>
      <c r="NUM644" s="6"/>
      <c r="NUN644" s="6"/>
      <c r="NUO644" s="6"/>
      <c r="NUP644" s="6"/>
      <c r="NUQ644" s="6"/>
      <c r="NUR644" s="6"/>
      <c r="NUS644" s="6"/>
      <c r="NUT644" s="6"/>
      <c r="NUU644" s="6"/>
      <c r="NUV644" s="6"/>
      <c r="NUW644" s="6"/>
      <c r="NUX644" s="6"/>
      <c r="NUY644" s="6"/>
      <c r="NUZ644" s="6"/>
      <c r="NVA644" s="6"/>
      <c r="NVB644" s="6"/>
      <c r="NVC644" s="6"/>
      <c r="NVD644" s="6"/>
      <c r="NVE644" s="6"/>
      <c r="NVF644" s="6"/>
      <c r="NVG644" s="6"/>
      <c r="NVH644" s="6"/>
      <c r="NVI644" s="6"/>
      <c r="NVJ644" s="6"/>
      <c r="NVK644" s="6"/>
      <c r="NVL644" s="6"/>
      <c r="NVM644" s="6"/>
      <c r="NVN644" s="6"/>
      <c r="NVO644" s="6"/>
      <c r="NVP644" s="6"/>
      <c r="NVQ644" s="6"/>
      <c r="NVR644" s="6"/>
      <c r="NVS644" s="6"/>
      <c r="NVT644" s="6"/>
      <c r="NVU644" s="6"/>
      <c r="NVV644" s="6"/>
      <c r="NVW644" s="6"/>
      <c r="NVX644" s="6"/>
      <c r="NVY644" s="6"/>
      <c r="NVZ644" s="6"/>
      <c r="NWA644" s="6"/>
      <c r="NWB644" s="6"/>
      <c r="NWC644" s="6"/>
      <c r="NWD644" s="6"/>
      <c r="NWE644" s="6"/>
      <c r="NWF644" s="6"/>
      <c r="NWG644" s="6"/>
      <c r="NWH644" s="6"/>
      <c r="NWI644" s="6"/>
      <c r="NWJ644" s="6"/>
      <c r="NWK644" s="6"/>
      <c r="NWL644" s="6"/>
      <c r="NWM644" s="6"/>
      <c r="NWN644" s="6"/>
      <c r="NWO644" s="6"/>
      <c r="NWP644" s="6"/>
      <c r="NWQ644" s="6"/>
      <c r="NWR644" s="6"/>
      <c r="NWS644" s="6"/>
      <c r="NWT644" s="6"/>
      <c r="NWU644" s="6"/>
      <c r="NWV644" s="6"/>
      <c r="NWW644" s="6"/>
      <c r="NWX644" s="6"/>
      <c r="NWY644" s="6"/>
      <c r="NWZ644" s="6"/>
      <c r="NXA644" s="6"/>
      <c r="NXB644" s="6"/>
      <c r="NXC644" s="6"/>
      <c r="NXD644" s="6"/>
      <c r="NXE644" s="6"/>
      <c r="NXF644" s="6"/>
      <c r="NXG644" s="6"/>
      <c r="NXH644" s="6"/>
      <c r="NXI644" s="6"/>
      <c r="NXJ644" s="6"/>
      <c r="NXK644" s="6"/>
      <c r="NXL644" s="6"/>
      <c r="NXM644" s="6"/>
      <c r="NXN644" s="6"/>
      <c r="NXO644" s="6"/>
      <c r="NXP644" s="6"/>
      <c r="NXQ644" s="6"/>
      <c r="NXR644" s="6"/>
      <c r="NXS644" s="6"/>
      <c r="NXT644" s="6"/>
      <c r="NXU644" s="6"/>
      <c r="NXV644" s="6"/>
      <c r="NXW644" s="6"/>
      <c r="NXX644" s="6"/>
      <c r="NXY644" s="6"/>
      <c r="NXZ644" s="6"/>
      <c r="NYA644" s="6"/>
      <c r="NYB644" s="6"/>
      <c r="NYC644" s="6"/>
      <c r="NYD644" s="6"/>
      <c r="NYE644" s="6"/>
      <c r="NYF644" s="6"/>
      <c r="NYG644" s="6"/>
      <c r="NYH644" s="6"/>
      <c r="NYI644" s="6"/>
      <c r="NYJ644" s="6"/>
      <c r="NYK644" s="6"/>
      <c r="NYL644" s="6"/>
      <c r="NYM644" s="6"/>
      <c r="NYN644" s="6"/>
      <c r="NYO644" s="6"/>
      <c r="NYP644" s="6"/>
      <c r="NYQ644" s="6"/>
      <c r="NYR644" s="6"/>
      <c r="NYS644" s="6"/>
      <c r="NYT644" s="6"/>
      <c r="NYU644" s="6"/>
      <c r="NYV644" s="6"/>
      <c r="NYW644" s="6"/>
      <c r="NYX644" s="6"/>
      <c r="NYY644" s="6"/>
      <c r="NYZ644" s="6"/>
      <c r="NZA644" s="6"/>
      <c r="NZB644" s="6"/>
      <c r="NZC644" s="6"/>
      <c r="NZD644" s="6"/>
      <c r="NZE644" s="6"/>
      <c r="NZF644" s="6"/>
      <c r="NZG644" s="6"/>
      <c r="NZH644" s="6"/>
      <c r="NZI644" s="6"/>
      <c r="NZJ644" s="6"/>
      <c r="NZK644" s="6"/>
      <c r="NZL644" s="6"/>
      <c r="NZM644" s="6"/>
      <c r="NZN644" s="6"/>
      <c r="NZO644" s="6"/>
      <c r="NZP644" s="6"/>
      <c r="NZQ644" s="6"/>
      <c r="NZR644" s="6"/>
      <c r="NZS644" s="6"/>
      <c r="NZT644" s="6"/>
      <c r="NZU644" s="6"/>
      <c r="NZV644" s="6"/>
      <c r="NZW644" s="6"/>
      <c r="NZX644" s="6"/>
      <c r="NZY644" s="6"/>
      <c r="NZZ644" s="6"/>
      <c r="OAA644" s="6"/>
      <c r="OAB644" s="6"/>
      <c r="OAC644" s="6"/>
      <c r="OAD644" s="6"/>
      <c r="OAE644" s="6"/>
      <c r="OAF644" s="6"/>
      <c r="OAG644" s="6"/>
      <c r="OAH644" s="6"/>
      <c r="OAI644" s="6"/>
      <c r="OAJ644" s="6"/>
      <c r="OAK644" s="6"/>
      <c r="OAL644" s="6"/>
      <c r="OAM644" s="6"/>
      <c r="OAN644" s="6"/>
      <c r="OAO644" s="6"/>
      <c r="OAP644" s="6"/>
      <c r="OAQ644" s="6"/>
      <c r="OAR644" s="6"/>
      <c r="OAS644" s="6"/>
      <c r="OAT644" s="6"/>
      <c r="OAU644" s="6"/>
      <c r="OAV644" s="6"/>
      <c r="OAW644" s="6"/>
      <c r="OAX644" s="6"/>
      <c r="OAY644" s="6"/>
      <c r="OAZ644" s="6"/>
      <c r="OBA644" s="6"/>
      <c r="OBB644" s="6"/>
      <c r="OBC644" s="6"/>
      <c r="OBD644" s="6"/>
      <c r="OBE644" s="6"/>
      <c r="OBF644" s="6"/>
      <c r="OBG644" s="6"/>
      <c r="OBH644" s="6"/>
      <c r="OBI644" s="6"/>
      <c r="OBJ644" s="6"/>
      <c r="OBK644" s="6"/>
      <c r="OBL644" s="6"/>
      <c r="OBM644" s="6"/>
      <c r="OBN644" s="6"/>
      <c r="OBO644" s="6"/>
      <c r="OBP644" s="6"/>
      <c r="OBQ644" s="6"/>
      <c r="OBR644" s="6"/>
      <c r="OBS644" s="6"/>
      <c r="OBT644" s="6"/>
      <c r="OBU644" s="6"/>
      <c r="OBV644" s="6"/>
      <c r="OBW644" s="6"/>
      <c r="OBX644" s="6"/>
      <c r="OBY644" s="6"/>
      <c r="OBZ644" s="6"/>
      <c r="OCA644" s="6"/>
      <c r="OCB644" s="6"/>
      <c r="OCC644" s="6"/>
      <c r="OCD644" s="6"/>
      <c r="OCE644" s="6"/>
      <c r="OCF644" s="6"/>
      <c r="OCG644" s="6"/>
      <c r="OCH644" s="6"/>
      <c r="OCI644" s="6"/>
      <c r="OCJ644" s="6"/>
      <c r="OCK644" s="6"/>
      <c r="OCL644" s="6"/>
      <c r="OCM644" s="6"/>
      <c r="OCN644" s="6"/>
      <c r="OCO644" s="6"/>
      <c r="OCP644" s="6"/>
      <c r="OCQ644" s="6"/>
      <c r="OCR644" s="6"/>
      <c r="OCS644" s="6"/>
      <c r="OCT644" s="6"/>
      <c r="OCU644" s="6"/>
      <c r="OCV644" s="6"/>
      <c r="OCW644" s="6"/>
      <c r="OCX644" s="6"/>
      <c r="OCY644" s="6"/>
      <c r="OCZ644" s="6"/>
      <c r="ODA644" s="6"/>
      <c r="ODB644" s="6"/>
      <c r="ODC644" s="6"/>
      <c r="ODD644" s="6"/>
      <c r="ODE644" s="6"/>
      <c r="ODF644" s="6"/>
      <c r="ODG644" s="6"/>
      <c r="ODH644" s="6"/>
      <c r="ODI644" s="6"/>
      <c r="ODJ644" s="6"/>
      <c r="ODK644" s="6"/>
      <c r="ODL644" s="6"/>
      <c r="ODM644" s="6"/>
      <c r="ODN644" s="6"/>
      <c r="ODO644" s="6"/>
      <c r="ODP644" s="6"/>
      <c r="ODQ644" s="6"/>
      <c r="ODR644" s="6"/>
      <c r="ODS644" s="6"/>
      <c r="ODT644" s="6"/>
      <c r="ODU644" s="6"/>
      <c r="ODV644" s="6"/>
      <c r="ODW644" s="6"/>
      <c r="ODX644" s="6"/>
      <c r="ODY644" s="6"/>
      <c r="ODZ644" s="6"/>
      <c r="OEA644" s="6"/>
      <c r="OEB644" s="6"/>
      <c r="OEC644" s="6"/>
      <c r="OED644" s="6"/>
      <c r="OEE644" s="6"/>
      <c r="OEF644" s="6"/>
      <c r="OEG644" s="6"/>
      <c r="OEH644" s="6"/>
      <c r="OEI644" s="6"/>
      <c r="OEJ644" s="6"/>
      <c r="OEK644" s="6"/>
      <c r="OEL644" s="6"/>
      <c r="OEM644" s="6"/>
      <c r="OEN644" s="6"/>
      <c r="OEO644" s="6"/>
      <c r="OEP644" s="6"/>
      <c r="OEQ644" s="6"/>
      <c r="OER644" s="6"/>
      <c r="OES644" s="6"/>
      <c r="OET644" s="6"/>
      <c r="OEU644" s="6"/>
      <c r="OEV644" s="6"/>
      <c r="OEW644" s="6"/>
      <c r="OEX644" s="6"/>
      <c r="OEY644" s="6"/>
      <c r="OEZ644" s="6"/>
      <c r="OFA644" s="6"/>
      <c r="OFB644" s="6"/>
      <c r="OFC644" s="6"/>
      <c r="OFD644" s="6"/>
      <c r="OFE644" s="6"/>
      <c r="OFF644" s="6"/>
      <c r="OFG644" s="6"/>
      <c r="OFH644" s="6"/>
      <c r="OFI644" s="6"/>
      <c r="OFJ644" s="6"/>
      <c r="OFK644" s="6"/>
      <c r="OFL644" s="6"/>
      <c r="OFM644" s="6"/>
      <c r="OFN644" s="6"/>
      <c r="OFO644" s="6"/>
      <c r="OFP644" s="6"/>
      <c r="OFQ644" s="6"/>
      <c r="OFR644" s="6"/>
      <c r="OFS644" s="6"/>
      <c r="OFT644" s="6"/>
      <c r="OFU644" s="6"/>
      <c r="OFV644" s="6"/>
      <c r="OFW644" s="6"/>
      <c r="OFX644" s="6"/>
      <c r="OFY644" s="6"/>
      <c r="OFZ644" s="6"/>
      <c r="OGA644" s="6"/>
      <c r="OGB644" s="6"/>
      <c r="OGC644" s="6"/>
      <c r="OGD644" s="6"/>
      <c r="OGE644" s="6"/>
      <c r="OGF644" s="6"/>
      <c r="OGG644" s="6"/>
      <c r="OGH644" s="6"/>
      <c r="OGI644" s="6"/>
      <c r="OGJ644" s="6"/>
      <c r="OGK644" s="6"/>
      <c r="OGL644" s="6"/>
      <c r="OGM644" s="6"/>
      <c r="OGN644" s="6"/>
      <c r="OGO644" s="6"/>
      <c r="OGP644" s="6"/>
      <c r="OGQ644" s="6"/>
      <c r="OGR644" s="6"/>
      <c r="OGS644" s="6"/>
      <c r="OGT644" s="6"/>
      <c r="OGU644" s="6"/>
      <c r="OGV644" s="6"/>
      <c r="OGW644" s="6"/>
      <c r="OGX644" s="6"/>
      <c r="OGY644" s="6"/>
      <c r="OGZ644" s="6"/>
      <c r="OHA644" s="6"/>
      <c r="OHB644" s="6"/>
      <c r="OHC644" s="6"/>
      <c r="OHD644" s="6"/>
      <c r="OHE644" s="6"/>
      <c r="OHF644" s="6"/>
      <c r="OHG644" s="6"/>
      <c r="OHH644" s="6"/>
      <c r="OHI644" s="6"/>
      <c r="OHJ644" s="6"/>
      <c r="OHK644" s="6"/>
      <c r="OHL644" s="6"/>
      <c r="OHM644" s="6"/>
      <c r="OHN644" s="6"/>
      <c r="OHO644" s="6"/>
      <c r="OHP644" s="6"/>
      <c r="OHQ644" s="6"/>
      <c r="OHR644" s="6"/>
      <c r="OHS644" s="6"/>
      <c r="OHT644" s="6"/>
      <c r="OHU644" s="6"/>
      <c r="OHV644" s="6"/>
      <c r="OHW644" s="6"/>
      <c r="OHX644" s="6"/>
      <c r="OHY644" s="6"/>
      <c r="OHZ644" s="6"/>
      <c r="OIA644" s="6"/>
      <c r="OIB644" s="6"/>
      <c r="OIC644" s="6"/>
      <c r="OID644" s="6"/>
      <c r="OIE644" s="6"/>
      <c r="OIF644" s="6"/>
      <c r="OIG644" s="6"/>
      <c r="OIH644" s="6"/>
      <c r="OII644" s="6"/>
      <c r="OIJ644" s="6"/>
      <c r="OIK644" s="6"/>
      <c r="OIL644" s="6"/>
      <c r="OIM644" s="6"/>
      <c r="OIN644" s="6"/>
      <c r="OIO644" s="6"/>
      <c r="OIP644" s="6"/>
      <c r="OIQ644" s="6"/>
      <c r="OIR644" s="6"/>
      <c r="OIS644" s="6"/>
      <c r="OIT644" s="6"/>
      <c r="OIU644" s="6"/>
      <c r="OIV644" s="6"/>
      <c r="OIW644" s="6"/>
      <c r="OIX644" s="6"/>
      <c r="OIY644" s="6"/>
      <c r="OIZ644" s="6"/>
      <c r="OJA644" s="6"/>
      <c r="OJB644" s="6"/>
      <c r="OJC644" s="6"/>
      <c r="OJD644" s="6"/>
      <c r="OJE644" s="6"/>
      <c r="OJF644" s="6"/>
      <c r="OJG644" s="6"/>
      <c r="OJH644" s="6"/>
      <c r="OJI644" s="6"/>
      <c r="OJJ644" s="6"/>
      <c r="OJK644" s="6"/>
      <c r="OJL644" s="6"/>
      <c r="OJM644" s="6"/>
      <c r="OJN644" s="6"/>
      <c r="OJO644" s="6"/>
      <c r="OJP644" s="6"/>
      <c r="OJQ644" s="6"/>
      <c r="OJR644" s="6"/>
      <c r="OJS644" s="6"/>
      <c r="OJT644" s="6"/>
      <c r="OJU644" s="6"/>
      <c r="OJV644" s="6"/>
      <c r="OJW644" s="6"/>
      <c r="OJX644" s="6"/>
      <c r="OJY644" s="6"/>
      <c r="OJZ644" s="6"/>
      <c r="OKA644" s="6"/>
      <c r="OKB644" s="6"/>
      <c r="OKC644" s="6"/>
      <c r="OKD644" s="6"/>
      <c r="OKE644" s="6"/>
      <c r="OKF644" s="6"/>
      <c r="OKG644" s="6"/>
      <c r="OKH644" s="6"/>
      <c r="OKI644" s="6"/>
      <c r="OKJ644" s="6"/>
      <c r="OKK644" s="6"/>
      <c r="OKL644" s="6"/>
      <c r="OKM644" s="6"/>
      <c r="OKN644" s="6"/>
      <c r="OKO644" s="6"/>
      <c r="OKP644" s="6"/>
      <c r="OKQ644" s="6"/>
      <c r="OKR644" s="6"/>
      <c r="OKS644" s="6"/>
      <c r="OKT644" s="6"/>
      <c r="OKU644" s="6"/>
      <c r="OKV644" s="6"/>
      <c r="OKW644" s="6"/>
      <c r="OKX644" s="6"/>
      <c r="OKY644" s="6"/>
      <c r="OKZ644" s="6"/>
      <c r="OLA644" s="6"/>
      <c r="OLB644" s="6"/>
      <c r="OLC644" s="6"/>
      <c r="OLD644" s="6"/>
      <c r="OLE644" s="6"/>
      <c r="OLF644" s="6"/>
      <c r="OLG644" s="6"/>
      <c r="OLH644" s="6"/>
      <c r="OLI644" s="6"/>
      <c r="OLJ644" s="6"/>
      <c r="OLK644" s="6"/>
      <c r="OLL644" s="6"/>
      <c r="OLM644" s="6"/>
      <c r="OLN644" s="6"/>
      <c r="OLO644" s="6"/>
      <c r="OLP644" s="6"/>
      <c r="OLQ644" s="6"/>
      <c r="OLR644" s="6"/>
      <c r="OLS644" s="6"/>
      <c r="OLT644" s="6"/>
      <c r="OLU644" s="6"/>
      <c r="OLV644" s="6"/>
      <c r="OLW644" s="6"/>
      <c r="OLX644" s="6"/>
      <c r="OLY644" s="6"/>
      <c r="OLZ644" s="6"/>
      <c r="OMA644" s="6"/>
      <c r="OMB644" s="6"/>
      <c r="OMC644" s="6"/>
      <c r="OMD644" s="6"/>
      <c r="OME644" s="6"/>
      <c r="OMF644" s="6"/>
      <c r="OMG644" s="6"/>
      <c r="OMH644" s="6"/>
      <c r="OMI644" s="6"/>
      <c r="OMJ644" s="6"/>
      <c r="OMK644" s="6"/>
      <c r="OML644" s="6"/>
      <c r="OMM644" s="6"/>
      <c r="OMN644" s="6"/>
      <c r="OMO644" s="6"/>
      <c r="OMP644" s="6"/>
      <c r="OMQ644" s="6"/>
      <c r="OMR644" s="6"/>
      <c r="OMS644" s="6"/>
      <c r="OMT644" s="6"/>
      <c r="OMU644" s="6"/>
      <c r="OMV644" s="6"/>
      <c r="OMW644" s="6"/>
      <c r="OMX644" s="6"/>
      <c r="OMY644" s="6"/>
      <c r="OMZ644" s="6"/>
      <c r="ONA644" s="6"/>
      <c r="ONB644" s="6"/>
      <c r="ONC644" s="6"/>
      <c r="OND644" s="6"/>
      <c r="ONE644" s="6"/>
      <c r="ONF644" s="6"/>
      <c r="ONG644" s="6"/>
      <c r="ONH644" s="6"/>
      <c r="ONI644" s="6"/>
      <c r="ONJ644" s="6"/>
      <c r="ONK644" s="6"/>
      <c r="ONL644" s="6"/>
      <c r="ONM644" s="6"/>
      <c r="ONN644" s="6"/>
      <c r="ONO644" s="6"/>
      <c r="ONP644" s="6"/>
      <c r="ONQ644" s="6"/>
      <c r="ONR644" s="6"/>
      <c r="ONS644" s="6"/>
      <c r="ONT644" s="6"/>
      <c r="ONU644" s="6"/>
      <c r="ONV644" s="6"/>
      <c r="ONW644" s="6"/>
      <c r="ONX644" s="6"/>
      <c r="ONY644" s="6"/>
      <c r="ONZ644" s="6"/>
      <c r="OOA644" s="6"/>
      <c r="OOB644" s="6"/>
      <c r="OOC644" s="6"/>
      <c r="OOD644" s="6"/>
      <c r="OOE644" s="6"/>
      <c r="OOF644" s="6"/>
      <c r="OOG644" s="6"/>
      <c r="OOH644" s="6"/>
      <c r="OOI644" s="6"/>
      <c r="OOJ644" s="6"/>
      <c r="OOK644" s="6"/>
      <c r="OOL644" s="6"/>
      <c r="OOM644" s="6"/>
      <c r="OON644" s="6"/>
      <c r="OOO644" s="6"/>
      <c r="OOP644" s="6"/>
      <c r="OOQ644" s="6"/>
      <c r="OOR644" s="6"/>
      <c r="OOS644" s="6"/>
      <c r="OOT644" s="6"/>
      <c r="OOU644" s="6"/>
      <c r="OOV644" s="6"/>
      <c r="OOW644" s="6"/>
      <c r="OOX644" s="6"/>
      <c r="OOY644" s="6"/>
      <c r="OOZ644" s="6"/>
      <c r="OPA644" s="6"/>
      <c r="OPB644" s="6"/>
      <c r="OPC644" s="6"/>
      <c r="OPD644" s="6"/>
      <c r="OPE644" s="6"/>
      <c r="OPF644" s="6"/>
      <c r="OPG644" s="6"/>
      <c r="OPH644" s="6"/>
      <c r="OPI644" s="6"/>
      <c r="OPJ644" s="6"/>
      <c r="OPK644" s="6"/>
      <c r="OPL644" s="6"/>
      <c r="OPM644" s="6"/>
      <c r="OPN644" s="6"/>
      <c r="OPO644" s="6"/>
      <c r="OPP644" s="6"/>
      <c r="OPQ644" s="6"/>
      <c r="OPR644" s="6"/>
      <c r="OPS644" s="6"/>
      <c r="OPT644" s="6"/>
      <c r="OPU644" s="6"/>
      <c r="OPV644" s="6"/>
      <c r="OPW644" s="6"/>
      <c r="OPX644" s="6"/>
      <c r="OPY644" s="6"/>
      <c r="OPZ644" s="6"/>
      <c r="OQA644" s="6"/>
      <c r="OQB644" s="6"/>
      <c r="OQC644" s="6"/>
      <c r="OQD644" s="6"/>
      <c r="OQE644" s="6"/>
      <c r="OQF644" s="6"/>
      <c r="OQG644" s="6"/>
      <c r="OQH644" s="6"/>
      <c r="OQI644" s="6"/>
      <c r="OQJ644" s="6"/>
      <c r="OQK644" s="6"/>
      <c r="OQL644" s="6"/>
      <c r="OQM644" s="6"/>
      <c r="OQN644" s="6"/>
      <c r="OQO644" s="6"/>
      <c r="OQP644" s="6"/>
      <c r="OQQ644" s="6"/>
      <c r="OQR644" s="6"/>
      <c r="OQS644" s="6"/>
      <c r="OQT644" s="6"/>
      <c r="OQU644" s="6"/>
      <c r="OQV644" s="6"/>
      <c r="OQW644" s="6"/>
      <c r="OQX644" s="6"/>
      <c r="OQY644" s="6"/>
      <c r="OQZ644" s="6"/>
      <c r="ORA644" s="6"/>
      <c r="ORB644" s="6"/>
      <c r="ORC644" s="6"/>
      <c r="ORD644" s="6"/>
      <c r="ORE644" s="6"/>
      <c r="ORF644" s="6"/>
      <c r="ORG644" s="6"/>
      <c r="ORH644" s="6"/>
      <c r="ORI644" s="6"/>
      <c r="ORJ644" s="6"/>
      <c r="ORK644" s="6"/>
      <c r="ORL644" s="6"/>
      <c r="ORM644" s="6"/>
      <c r="ORN644" s="6"/>
      <c r="ORO644" s="6"/>
      <c r="ORP644" s="6"/>
      <c r="ORQ644" s="6"/>
      <c r="ORR644" s="6"/>
      <c r="ORS644" s="6"/>
      <c r="ORT644" s="6"/>
      <c r="ORU644" s="6"/>
      <c r="ORV644" s="6"/>
      <c r="ORW644" s="6"/>
      <c r="ORX644" s="6"/>
      <c r="ORY644" s="6"/>
      <c r="ORZ644" s="6"/>
      <c r="OSA644" s="6"/>
      <c r="OSB644" s="6"/>
      <c r="OSC644" s="6"/>
      <c r="OSD644" s="6"/>
      <c r="OSE644" s="6"/>
      <c r="OSF644" s="6"/>
      <c r="OSG644" s="6"/>
      <c r="OSH644" s="6"/>
      <c r="OSI644" s="6"/>
      <c r="OSJ644" s="6"/>
      <c r="OSK644" s="6"/>
      <c r="OSL644" s="6"/>
      <c r="OSM644" s="6"/>
      <c r="OSN644" s="6"/>
      <c r="OSO644" s="6"/>
      <c r="OSP644" s="6"/>
      <c r="OSQ644" s="6"/>
      <c r="OSR644" s="6"/>
      <c r="OSS644" s="6"/>
      <c r="OST644" s="6"/>
      <c r="OSU644" s="6"/>
      <c r="OSV644" s="6"/>
      <c r="OSW644" s="6"/>
      <c r="OSX644" s="6"/>
      <c r="OSY644" s="6"/>
      <c r="OSZ644" s="6"/>
      <c r="OTA644" s="6"/>
      <c r="OTB644" s="6"/>
      <c r="OTC644" s="6"/>
      <c r="OTD644" s="6"/>
      <c r="OTE644" s="6"/>
      <c r="OTF644" s="6"/>
      <c r="OTG644" s="6"/>
      <c r="OTH644" s="6"/>
      <c r="OTI644" s="6"/>
      <c r="OTJ644" s="6"/>
      <c r="OTK644" s="6"/>
      <c r="OTL644" s="6"/>
      <c r="OTM644" s="6"/>
      <c r="OTN644" s="6"/>
      <c r="OTO644" s="6"/>
      <c r="OTP644" s="6"/>
      <c r="OTQ644" s="6"/>
      <c r="OTR644" s="6"/>
      <c r="OTS644" s="6"/>
      <c r="OTT644" s="6"/>
      <c r="OTU644" s="6"/>
      <c r="OTV644" s="6"/>
      <c r="OTW644" s="6"/>
      <c r="OTX644" s="6"/>
      <c r="OTY644" s="6"/>
      <c r="OTZ644" s="6"/>
      <c r="OUA644" s="6"/>
      <c r="OUB644" s="6"/>
      <c r="OUC644" s="6"/>
      <c r="OUD644" s="6"/>
      <c r="OUE644" s="6"/>
      <c r="OUF644" s="6"/>
      <c r="OUG644" s="6"/>
      <c r="OUH644" s="6"/>
      <c r="OUI644" s="6"/>
      <c r="OUJ644" s="6"/>
      <c r="OUK644" s="6"/>
      <c r="OUL644" s="6"/>
      <c r="OUM644" s="6"/>
      <c r="OUN644" s="6"/>
      <c r="OUO644" s="6"/>
      <c r="OUP644" s="6"/>
      <c r="OUQ644" s="6"/>
      <c r="OUR644" s="6"/>
      <c r="OUS644" s="6"/>
      <c r="OUT644" s="6"/>
      <c r="OUU644" s="6"/>
      <c r="OUV644" s="6"/>
      <c r="OUW644" s="6"/>
      <c r="OUX644" s="6"/>
      <c r="OUY644" s="6"/>
      <c r="OUZ644" s="6"/>
      <c r="OVA644" s="6"/>
      <c r="OVB644" s="6"/>
      <c r="OVC644" s="6"/>
      <c r="OVD644" s="6"/>
      <c r="OVE644" s="6"/>
      <c r="OVF644" s="6"/>
      <c r="OVG644" s="6"/>
      <c r="OVH644" s="6"/>
      <c r="OVI644" s="6"/>
      <c r="OVJ644" s="6"/>
      <c r="OVK644" s="6"/>
      <c r="OVL644" s="6"/>
      <c r="OVM644" s="6"/>
      <c r="OVN644" s="6"/>
      <c r="OVO644" s="6"/>
      <c r="OVP644" s="6"/>
      <c r="OVQ644" s="6"/>
      <c r="OVR644" s="6"/>
      <c r="OVS644" s="6"/>
      <c r="OVT644" s="6"/>
      <c r="OVU644" s="6"/>
      <c r="OVV644" s="6"/>
      <c r="OVW644" s="6"/>
      <c r="OVX644" s="6"/>
      <c r="OVY644" s="6"/>
      <c r="OVZ644" s="6"/>
      <c r="OWA644" s="6"/>
      <c r="OWB644" s="6"/>
      <c r="OWC644" s="6"/>
      <c r="OWD644" s="6"/>
      <c r="OWE644" s="6"/>
      <c r="OWF644" s="6"/>
      <c r="OWG644" s="6"/>
      <c r="OWH644" s="6"/>
      <c r="OWI644" s="6"/>
      <c r="OWJ644" s="6"/>
      <c r="OWK644" s="6"/>
      <c r="OWL644" s="6"/>
      <c r="OWM644" s="6"/>
      <c r="OWN644" s="6"/>
      <c r="OWO644" s="6"/>
      <c r="OWP644" s="6"/>
      <c r="OWQ644" s="6"/>
      <c r="OWR644" s="6"/>
      <c r="OWS644" s="6"/>
      <c r="OWT644" s="6"/>
      <c r="OWU644" s="6"/>
      <c r="OWV644" s="6"/>
      <c r="OWW644" s="6"/>
      <c r="OWX644" s="6"/>
      <c r="OWY644" s="6"/>
      <c r="OWZ644" s="6"/>
      <c r="OXA644" s="6"/>
      <c r="OXB644" s="6"/>
      <c r="OXC644" s="6"/>
      <c r="OXD644" s="6"/>
      <c r="OXE644" s="6"/>
      <c r="OXF644" s="6"/>
      <c r="OXG644" s="6"/>
      <c r="OXH644" s="6"/>
      <c r="OXI644" s="6"/>
      <c r="OXJ644" s="6"/>
      <c r="OXK644" s="6"/>
      <c r="OXL644" s="6"/>
      <c r="OXM644" s="6"/>
      <c r="OXN644" s="6"/>
      <c r="OXO644" s="6"/>
      <c r="OXP644" s="6"/>
      <c r="OXQ644" s="6"/>
      <c r="OXR644" s="6"/>
      <c r="OXS644" s="6"/>
      <c r="OXT644" s="6"/>
      <c r="OXU644" s="6"/>
      <c r="OXV644" s="6"/>
      <c r="OXW644" s="6"/>
      <c r="OXX644" s="6"/>
      <c r="OXY644" s="6"/>
      <c r="OXZ644" s="6"/>
      <c r="OYA644" s="6"/>
      <c r="OYB644" s="6"/>
      <c r="OYC644" s="6"/>
      <c r="OYD644" s="6"/>
      <c r="OYE644" s="6"/>
      <c r="OYF644" s="6"/>
      <c r="OYG644" s="6"/>
      <c r="OYH644" s="6"/>
      <c r="OYI644" s="6"/>
      <c r="OYJ644" s="6"/>
      <c r="OYK644" s="6"/>
      <c r="OYL644" s="6"/>
      <c r="OYM644" s="6"/>
      <c r="OYN644" s="6"/>
      <c r="OYO644" s="6"/>
      <c r="OYP644" s="6"/>
      <c r="OYQ644" s="6"/>
      <c r="OYR644" s="6"/>
      <c r="OYS644" s="6"/>
      <c r="OYT644" s="6"/>
      <c r="OYU644" s="6"/>
      <c r="OYV644" s="6"/>
      <c r="OYW644" s="6"/>
      <c r="OYX644" s="6"/>
      <c r="OYY644" s="6"/>
      <c r="OYZ644" s="6"/>
      <c r="OZA644" s="6"/>
      <c r="OZB644" s="6"/>
      <c r="OZC644" s="6"/>
      <c r="OZD644" s="6"/>
      <c r="OZE644" s="6"/>
      <c r="OZF644" s="6"/>
      <c r="OZG644" s="6"/>
      <c r="OZH644" s="6"/>
      <c r="OZI644" s="6"/>
      <c r="OZJ644" s="6"/>
      <c r="OZK644" s="6"/>
      <c r="OZL644" s="6"/>
      <c r="OZM644" s="6"/>
      <c r="OZN644" s="6"/>
      <c r="OZO644" s="6"/>
      <c r="OZP644" s="6"/>
      <c r="OZQ644" s="6"/>
      <c r="OZR644" s="6"/>
      <c r="OZS644" s="6"/>
      <c r="OZT644" s="6"/>
      <c r="OZU644" s="6"/>
      <c r="OZV644" s="6"/>
      <c r="OZW644" s="6"/>
      <c r="OZX644" s="6"/>
      <c r="OZY644" s="6"/>
      <c r="OZZ644" s="6"/>
      <c r="PAA644" s="6"/>
      <c r="PAB644" s="6"/>
      <c r="PAC644" s="6"/>
      <c r="PAD644" s="6"/>
      <c r="PAE644" s="6"/>
      <c r="PAF644" s="6"/>
      <c r="PAG644" s="6"/>
      <c r="PAH644" s="6"/>
      <c r="PAI644" s="6"/>
      <c r="PAJ644" s="6"/>
      <c r="PAK644" s="6"/>
      <c r="PAL644" s="6"/>
      <c r="PAM644" s="6"/>
      <c r="PAN644" s="6"/>
      <c r="PAO644" s="6"/>
      <c r="PAP644" s="6"/>
      <c r="PAQ644" s="6"/>
      <c r="PAR644" s="6"/>
      <c r="PAS644" s="6"/>
      <c r="PAT644" s="6"/>
      <c r="PAU644" s="6"/>
      <c r="PAV644" s="6"/>
      <c r="PAW644" s="6"/>
      <c r="PAX644" s="6"/>
      <c r="PAY644" s="6"/>
      <c r="PAZ644" s="6"/>
      <c r="PBA644" s="6"/>
      <c r="PBB644" s="6"/>
      <c r="PBC644" s="6"/>
      <c r="PBD644" s="6"/>
      <c r="PBE644" s="6"/>
      <c r="PBF644" s="6"/>
      <c r="PBG644" s="6"/>
      <c r="PBH644" s="6"/>
      <c r="PBI644" s="6"/>
      <c r="PBJ644" s="6"/>
      <c r="PBK644" s="6"/>
      <c r="PBL644" s="6"/>
      <c r="PBM644" s="6"/>
      <c r="PBN644" s="6"/>
      <c r="PBO644" s="6"/>
      <c r="PBP644" s="6"/>
      <c r="PBQ644" s="6"/>
      <c r="PBR644" s="6"/>
      <c r="PBS644" s="6"/>
      <c r="PBT644" s="6"/>
      <c r="PBU644" s="6"/>
      <c r="PBV644" s="6"/>
      <c r="PBW644" s="6"/>
      <c r="PBX644" s="6"/>
      <c r="PBY644" s="6"/>
      <c r="PBZ644" s="6"/>
      <c r="PCA644" s="6"/>
      <c r="PCB644" s="6"/>
      <c r="PCC644" s="6"/>
      <c r="PCD644" s="6"/>
      <c r="PCE644" s="6"/>
      <c r="PCF644" s="6"/>
      <c r="PCG644" s="6"/>
      <c r="PCH644" s="6"/>
      <c r="PCI644" s="6"/>
      <c r="PCJ644" s="6"/>
      <c r="PCK644" s="6"/>
      <c r="PCL644" s="6"/>
      <c r="PCM644" s="6"/>
      <c r="PCN644" s="6"/>
      <c r="PCO644" s="6"/>
      <c r="PCP644" s="6"/>
      <c r="PCQ644" s="6"/>
      <c r="PCR644" s="6"/>
      <c r="PCS644" s="6"/>
      <c r="PCT644" s="6"/>
      <c r="PCU644" s="6"/>
      <c r="PCV644" s="6"/>
      <c r="PCW644" s="6"/>
      <c r="PCX644" s="6"/>
      <c r="PCY644" s="6"/>
      <c r="PCZ644" s="6"/>
      <c r="PDA644" s="6"/>
      <c r="PDB644" s="6"/>
      <c r="PDC644" s="6"/>
      <c r="PDD644" s="6"/>
      <c r="PDE644" s="6"/>
      <c r="PDF644" s="6"/>
      <c r="PDG644" s="6"/>
      <c r="PDH644" s="6"/>
      <c r="PDI644" s="6"/>
      <c r="PDJ644" s="6"/>
      <c r="PDK644" s="6"/>
      <c r="PDL644" s="6"/>
      <c r="PDM644" s="6"/>
      <c r="PDN644" s="6"/>
      <c r="PDO644" s="6"/>
      <c r="PDP644" s="6"/>
      <c r="PDQ644" s="6"/>
      <c r="PDR644" s="6"/>
      <c r="PDS644" s="6"/>
      <c r="PDT644" s="6"/>
      <c r="PDU644" s="6"/>
      <c r="PDV644" s="6"/>
      <c r="PDW644" s="6"/>
      <c r="PDX644" s="6"/>
      <c r="PDY644" s="6"/>
      <c r="PDZ644" s="6"/>
      <c r="PEA644" s="6"/>
      <c r="PEB644" s="6"/>
      <c r="PEC644" s="6"/>
      <c r="PED644" s="6"/>
      <c r="PEE644" s="6"/>
      <c r="PEF644" s="6"/>
      <c r="PEG644" s="6"/>
      <c r="PEH644" s="6"/>
      <c r="PEI644" s="6"/>
      <c r="PEJ644" s="6"/>
      <c r="PEK644" s="6"/>
      <c r="PEL644" s="6"/>
      <c r="PEM644" s="6"/>
      <c r="PEN644" s="6"/>
      <c r="PEO644" s="6"/>
      <c r="PEP644" s="6"/>
      <c r="PEQ644" s="6"/>
      <c r="PER644" s="6"/>
      <c r="PES644" s="6"/>
      <c r="PET644" s="6"/>
      <c r="PEU644" s="6"/>
      <c r="PEV644" s="6"/>
      <c r="PEW644" s="6"/>
      <c r="PEX644" s="6"/>
      <c r="PEY644" s="6"/>
      <c r="PEZ644" s="6"/>
      <c r="PFA644" s="6"/>
      <c r="PFB644" s="6"/>
      <c r="PFC644" s="6"/>
      <c r="PFD644" s="6"/>
      <c r="PFE644" s="6"/>
      <c r="PFF644" s="6"/>
      <c r="PFG644" s="6"/>
      <c r="PFH644" s="6"/>
      <c r="PFI644" s="6"/>
      <c r="PFJ644" s="6"/>
      <c r="PFK644" s="6"/>
      <c r="PFL644" s="6"/>
      <c r="PFM644" s="6"/>
      <c r="PFN644" s="6"/>
      <c r="PFO644" s="6"/>
      <c r="PFP644" s="6"/>
      <c r="PFQ644" s="6"/>
      <c r="PFR644" s="6"/>
      <c r="PFS644" s="6"/>
      <c r="PFT644" s="6"/>
      <c r="PFU644" s="6"/>
      <c r="PFV644" s="6"/>
      <c r="PFW644" s="6"/>
      <c r="PFX644" s="6"/>
      <c r="PFY644" s="6"/>
      <c r="PFZ644" s="6"/>
      <c r="PGA644" s="6"/>
      <c r="PGB644" s="6"/>
      <c r="PGC644" s="6"/>
      <c r="PGD644" s="6"/>
      <c r="PGE644" s="6"/>
      <c r="PGF644" s="6"/>
      <c r="PGG644" s="6"/>
      <c r="PGH644" s="6"/>
      <c r="PGI644" s="6"/>
      <c r="PGJ644" s="6"/>
      <c r="PGK644" s="6"/>
      <c r="PGL644" s="6"/>
      <c r="PGM644" s="6"/>
      <c r="PGN644" s="6"/>
      <c r="PGO644" s="6"/>
      <c r="PGP644" s="6"/>
      <c r="PGQ644" s="6"/>
      <c r="PGR644" s="6"/>
      <c r="PGS644" s="6"/>
      <c r="PGT644" s="6"/>
      <c r="PGU644" s="6"/>
      <c r="PGV644" s="6"/>
      <c r="PGW644" s="6"/>
      <c r="PGX644" s="6"/>
      <c r="PGY644" s="6"/>
      <c r="PGZ644" s="6"/>
      <c r="PHA644" s="6"/>
      <c r="PHB644" s="6"/>
      <c r="PHC644" s="6"/>
      <c r="PHD644" s="6"/>
      <c r="PHE644" s="6"/>
      <c r="PHF644" s="6"/>
      <c r="PHG644" s="6"/>
      <c r="PHH644" s="6"/>
      <c r="PHI644" s="6"/>
      <c r="PHJ644" s="6"/>
      <c r="PHK644" s="6"/>
      <c r="PHL644" s="6"/>
      <c r="PHM644" s="6"/>
      <c r="PHN644" s="6"/>
      <c r="PHO644" s="6"/>
      <c r="PHP644" s="6"/>
      <c r="PHQ644" s="6"/>
      <c r="PHR644" s="6"/>
      <c r="PHS644" s="6"/>
      <c r="PHT644" s="6"/>
      <c r="PHU644" s="6"/>
      <c r="PHV644" s="6"/>
      <c r="PHW644" s="6"/>
      <c r="PHX644" s="6"/>
      <c r="PHY644" s="6"/>
      <c r="PHZ644" s="6"/>
      <c r="PIA644" s="6"/>
      <c r="PIB644" s="6"/>
      <c r="PIC644" s="6"/>
      <c r="PID644" s="6"/>
      <c r="PIE644" s="6"/>
      <c r="PIF644" s="6"/>
      <c r="PIG644" s="6"/>
      <c r="PIH644" s="6"/>
      <c r="PII644" s="6"/>
      <c r="PIJ644" s="6"/>
      <c r="PIK644" s="6"/>
      <c r="PIL644" s="6"/>
      <c r="PIM644" s="6"/>
      <c r="PIN644" s="6"/>
      <c r="PIO644" s="6"/>
      <c r="PIP644" s="6"/>
      <c r="PIQ644" s="6"/>
      <c r="PIR644" s="6"/>
      <c r="PIS644" s="6"/>
      <c r="PIT644" s="6"/>
      <c r="PIU644" s="6"/>
      <c r="PIV644" s="6"/>
      <c r="PIW644" s="6"/>
      <c r="PIX644" s="6"/>
      <c r="PIY644" s="6"/>
      <c r="PIZ644" s="6"/>
      <c r="PJA644" s="6"/>
      <c r="PJB644" s="6"/>
      <c r="PJC644" s="6"/>
      <c r="PJD644" s="6"/>
      <c r="PJE644" s="6"/>
      <c r="PJF644" s="6"/>
      <c r="PJG644" s="6"/>
      <c r="PJH644" s="6"/>
      <c r="PJI644" s="6"/>
      <c r="PJJ644" s="6"/>
      <c r="PJK644" s="6"/>
      <c r="PJL644" s="6"/>
      <c r="PJM644" s="6"/>
      <c r="PJN644" s="6"/>
      <c r="PJO644" s="6"/>
      <c r="PJP644" s="6"/>
      <c r="PJQ644" s="6"/>
      <c r="PJR644" s="6"/>
      <c r="PJS644" s="6"/>
      <c r="PJT644" s="6"/>
      <c r="PJU644" s="6"/>
      <c r="PJV644" s="6"/>
      <c r="PJW644" s="6"/>
      <c r="PJX644" s="6"/>
      <c r="PJY644" s="6"/>
      <c r="PJZ644" s="6"/>
      <c r="PKA644" s="6"/>
      <c r="PKB644" s="6"/>
      <c r="PKC644" s="6"/>
      <c r="PKD644" s="6"/>
      <c r="PKE644" s="6"/>
      <c r="PKF644" s="6"/>
      <c r="PKG644" s="6"/>
      <c r="PKH644" s="6"/>
      <c r="PKI644" s="6"/>
      <c r="PKJ644" s="6"/>
      <c r="PKK644" s="6"/>
      <c r="PKL644" s="6"/>
      <c r="PKM644" s="6"/>
      <c r="PKN644" s="6"/>
      <c r="PKO644" s="6"/>
      <c r="PKP644" s="6"/>
      <c r="PKQ644" s="6"/>
      <c r="PKR644" s="6"/>
      <c r="PKS644" s="6"/>
      <c r="PKT644" s="6"/>
      <c r="PKU644" s="6"/>
      <c r="PKV644" s="6"/>
      <c r="PKW644" s="6"/>
      <c r="PKX644" s="6"/>
      <c r="PKY644" s="6"/>
      <c r="PKZ644" s="6"/>
      <c r="PLA644" s="6"/>
      <c r="PLB644" s="6"/>
      <c r="PLC644" s="6"/>
      <c r="PLD644" s="6"/>
      <c r="PLE644" s="6"/>
      <c r="PLF644" s="6"/>
      <c r="PLG644" s="6"/>
      <c r="PLH644" s="6"/>
      <c r="PLI644" s="6"/>
      <c r="PLJ644" s="6"/>
      <c r="PLK644" s="6"/>
      <c r="PLL644" s="6"/>
      <c r="PLM644" s="6"/>
      <c r="PLN644" s="6"/>
      <c r="PLO644" s="6"/>
      <c r="PLP644" s="6"/>
      <c r="PLQ644" s="6"/>
      <c r="PLR644" s="6"/>
      <c r="PLS644" s="6"/>
      <c r="PLT644" s="6"/>
      <c r="PLU644" s="6"/>
      <c r="PLV644" s="6"/>
      <c r="PLW644" s="6"/>
      <c r="PLX644" s="6"/>
      <c r="PLY644" s="6"/>
      <c r="PLZ644" s="6"/>
      <c r="PMA644" s="6"/>
      <c r="PMB644" s="6"/>
      <c r="PMC644" s="6"/>
      <c r="PMD644" s="6"/>
      <c r="PME644" s="6"/>
      <c r="PMF644" s="6"/>
      <c r="PMG644" s="6"/>
      <c r="PMH644" s="6"/>
      <c r="PMI644" s="6"/>
      <c r="PMJ644" s="6"/>
      <c r="PMK644" s="6"/>
      <c r="PML644" s="6"/>
      <c r="PMM644" s="6"/>
      <c r="PMN644" s="6"/>
      <c r="PMO644" s="6"/>
      <c r="PMP644" s="6"/>
      <c r="PMQ644" s="6"/>
      <c r="PMR644" s="6"/>
      <c r="PMS644" s="6"/>
      <c r="PMT644" s="6"/>
      <c r="PMU644" s="6"/>
      <c r="PMV644" s="6"/>
      <c r="PMW644" s="6"/>
      <c r="PMX644" s="6"/>
      <c r="PMY644" s="6"/>
      <c r="PMZ644" s="6"/>
      <c r="PNA644" s="6"/>
      <c r="PNB644" s="6"/>
      <c r="PNC644" s="6"/>
      <c r="PND644" s="6"/>
      <c r="PNE644" s="6"/>
      <c r="PNF644" s="6"/>
      <c r="PNG644" s="6"/>
      <c r="PNH644" s="6"/>
      <c r="PNI644" s="6"/>
      <c r="PNJ644" s="6"/>
      <c r="PNK644" s="6"/>
      <c r="PNL644" s="6"/>
      <c r="PNM644" s="6"/>
      <c r="PNN644" s="6"/>
      <c r="PNO644" s="6"/>
      <c r="PNP644" s="6"/>
      <c r="PNQ644" s="6"/>
      <c r="PNR644" s="6"/>
      <c r="PNS644" s="6"/>
      <c r="PNT644" s="6"/>
      <c r="PNU644" s="6"/>
      <c r="PNV644" s="6"/>
      <c r="PNW644" s="6"/>
      <c r="PNX644" s="6"/>
      <c r="PNY644" s="6"/>
      <c r="PNZ644" s="6"/>
      <c r="POA644" s="6"/>
      <c r="POB644" s="6"/>
      <c r="POC644" s="6"/>
      <c r="POD644" s="6"/>
      <c r="POE644" s="6"/>
      <c r="POF644" s="6"/>
      <c r="POG644" s="6"/>
      <c r="POH644" s="6"/>
      <c r="POI644" s="6"/>
      <c r="POJ644" s="6"/>
      <c r="POK644" s="6"/>
      <c r="POL644" s="6"/>
      <c r="POM644" s="6"/>
      <c r="PON644" s="6"/>
      <c r="POO644" s="6"/>
      <c r="POP644" s="6"/>
      <c r="POQ644" s="6"/>
      <c r="POR644" s="6"/>
      <c r="POS644" s="6"/>
      <c r="POT644" s="6"/>
      <c r="POU644" s="6"/>
      <c r="POV644" s="6"/>
      <c r="POW644" s="6"/>
      <c r="POX644" s="6"/>
      <c r="POY644" s="6"/>
      <c r="POZ644" s="6"/>
      <c r="PPA644" s="6"/>
      <c r="PPB644" s="6"/>
      <c r="PPC644" s="6"/>
      <c r="PPD644" s="6"/>
      <c r="PPE644" s="6"/>
      <c r="PPF644" s="6"/>
      <c r="PPG644" s="6"/>
      <c r="PPH644" s="6"/>
      <c r="PPI644" s="6"/>
      <c r="PPJ644" s="6"/>
      <c r="PPK644" s="6"/>
      <c r="PPL644" s="6"/>
      <c r="PPM644" s="6"/>
      <c r="PPN644" s="6"/>
      <c r="PPO644" s="6"/>
      <c r="PPP644" s="6"/>
      <c r="PPQ644" s="6"/>
      <c r="PPR644" s="6"/>
      <c r="PPS644" s="6"/>
      <c r="PPT644" s="6"/>
      <c r="PPU644" s="6"/>
      <c r="PPV644" s="6"/>
      <c r="PPW644" s="6"/>
      <c r="PPX644" s="6"/>
      <c r="PPY644" s="6"/>
      <c r="PPZ644" s="6"/>
      <c r="PQA644" s="6"/>
      <c r="PQB644" s="6"/>
      <c r="PQC644" s="6"/>
      <c r="PQD644" s="6"/>
      <c r="PQE644" s="6"/>
      <c r="PQF644" s="6"/>
      <c r="PQG644" s="6"/>
      <c r="PQH644" s="6"/>
      <c r="PQI644" s="6"/>
      <c r="PQJ644" s="6"/>
      <c r="PQK644" s="6"/>
      <c r="PQL644" s="6"/>
      <c r="PQM644" s="6"/>
      <c r="PQN644" s="6"/>
      <c r="PQO644" s="6"/>
      <c r="PQP644" s="6"/>
      <c r="PQQ644" s="6"/>
      <c r="PQR644" s="6"/>
      <c r="PQS644" s="6"/>
      <c r="PQT644" s="6"/>
      <c r="PQU644" s="6"/>
      <c r="PQV644" s="6"/>
      <c r="PQW644" s="6"/>
      <c r="PQX644" s="6"/>
      <c r="PQY644" s="6"/>
      <c r="PQZ644" s="6"/>
      <c r="PRA644" s="6"/>
      <c r="PRB644" s="6"/>
      <c r="PRC644" s="6"/>
      <c r="PRD644" s="6"/>
      <c r="PRE644" s="6"/>
      <c r="PRF644" s="6"/>
      <c r="PRG644" s="6"/>
      <c r="PRH644" s="6"/>
      <c r="PRI644" s="6"/>
      <c r="PRJ644" s="6"/>
      <c r="PRK644" s="6"/>
      <c r="PRL644" s="6"/>
      <c r="PRM644" s="6"/>
      <c r="PRN644" s="6"/>
      <c r="PRO644" s="6"/>
      <c r="PRP644" s="6"/>
      <c r="PRQ644" s="6"/>
      <c r="PRR644" s="6"/>
      <c r="PRS644" s="6"/>
      <c r="PRT644" s="6"/>
      <c r="PRU644" s="6"/>
      <c r="PRV644" s="6"/>
      <c r="PRW644" s="6"/>
      <c r="PRX644" s="6"/>
      <c r="PRY644" s="6"/>
      <c r="PRZ644" s="6"/>
      <c r="PSA644" s="6"/>
      <c r="PSB644" s="6"/>
      <c r="PSC644" s="6"/>
      <c r="PSD644" s="6"/>
      <c r="PSE644" s="6"/>
      <c r="PSF644" s="6"/>
      <c r="PSG644" s="6"/>
      <c r="PSH644" s="6"/>
      <c r="PSI644" s="6"/>
      <c r="PSJ644" s="6"/>
      <c r="PSK644" s="6"/>
      <c r="PSL644" s="6"/>
      <c r="PSM644" s="6"/>
      <c r="PSN644" s="6"/>
      <c r="PSO644" s="6"/>
      <c r="PSP644" s="6"/>
      <c r="PSQ644" s="6"/>
      <c r="PSR644" s="6"/>
      <c r="PSS644" s="6"/>
      <c r="PST644" s="6"/>
      <c r="PSU644" s="6"/>
      <c r="PSV644" s="6"/>
      <c r="PSW644" s="6"/>
      <c r="PSX644" s="6"/>
      <c r="PSY644" s="6"/>
      <c r="PSZ644" s="6"/>
      <c r="PTA644" s="6"/>
      <c r="PTB644" s="6"/>
      <c r="PTC644" s="6"/>
      <c r="PTD644" s="6"/>
      <c r="PTE644" s="6"/>
      <c r="PTF644" s="6"/>
      <c r="PTG644" s="6"/>
      <c r="PTH644" s="6"/>
      <c r="PTI644" s="6"/>
      <c r="PTJ644" s="6"/>
      <c r="PTK644" s="6"/>
      <c r="PTL644" s="6"/>
      <c r="PTM644" s="6"/>
      <c r="PTN644" s="6"/>
      <c r="PTO644" s="6"/>
      <c r="PTP644" s="6"/>
      <c r="PTQ644" s="6"/>
      <c r="PTR644" s="6"/>
      <c r="PTS644" s="6"/>
      <c r="PTT644" s="6"/>
      <c r="PTU644" s="6"/>
      <c r="PTV644" s="6"/>
      <c r="PTW644" s="6"/>
      <c r="PTX644" s="6"/>
      <c r="PTY644" s="6"/>
      <c r="PTZ644" s="6"/>
      <c r="PUA644" s="6"/>
      <c r="PUB644" s="6"/>
      <c r="PUC644" s="6"/>
      <c r="PUD644" s="6"/>
      <c r="PUE644" s="6"/>
      <c r="PUF644" s="6"/>
      <c r="PUG644" s="6"/>
      <c r="PUH644" s="6"/>
      <c r="PUI644" s="6"/>
      <c r="PUJ644" s="6"/>
      <c r="PUK644" s="6"/>
      <c r="PUL644" s="6"/>
      <c r="PUM644" s="6"/>
      <c r="PUN644" s="6"/>
      <c r="PUO644" s="6"/>
      <c r="PUP644" s="6"/>
      <c r="PUQ644" s="6"/>
      <c r="PUR644" s="6"/>
      <c r="PUS644" s="6"/>
      <c r="PUT644" s="6"/>
      <c r="PUU644" s="6"/>
      <c r="PUV644" s="6"/>
      <c r="PUW644" s="6"/>
      <c r="PUX644" s="6"/>
      <c r="PUY644" s="6"/>
      <c r="PUZ644" s="6"/>
      <c r="PVA644" s="6"/>
      <c r="PVB644" s="6"/>
      <c r="PVC644" s="6"/>
      <c r="PVD644" s="6"/>
      <c r="PVE644" s="6"/>
      <c r="PVF644" s="6"/>
      <c r="PVG644" s="6"/>
      <c r="PVH644" s="6"/>
      <c r="PVI644" s="6"/>
      <c r="PVJ644" s="6"/>
      <c r="PVK644" s="6"/>
      <c r="PVL644" s="6"/>
      <c r="PVM644" s="6"/>
      <c r="PVN644" s="6"/>
      <c r="PVO644" s="6"/>
      <c r="PVP644" s="6"/>
      <c r="PVQ644" s="6"/>
      <c r="PVR644" s="6"/>
      <c r="PVS644" s="6"/>
      <c r="PVT644" s="6"/>
      <c r="PVU644" s="6"/>
      <c r="PVV644" s="6"/>
      <c r="PVW644" s="6"/>
      <c r="PVX644" s="6"/>
      <c r="PVY644" s="6"/>
      <c r="PVZ644" s="6"/>
      <c r="PWA644" s="6"/>
      <c r="PWB644" s="6"/>
      <c r="PWC644" s="6"/>
      <c r="PWD644" s="6"/>
      <c r="PWE644" s="6"/>
      <c r="PWF644" s="6"/>
      <c r="PWG644" s="6"/>
      <c r="PWH644" s="6"/>
      <c r="PWI644" s="6"/>
      <c r="PWJ644" s="6"/>
      <c r="PWK644" s="6"/>
      <c r="PWL644" s="6"/>
      <c r="PWM644" s="6"/>
      <c r="PWN644" s="6"/>
      <c r="PWO644" s="6"/>
      <c r="PWP644" s="6"/>
      <c r="PWQ644" s="6"/>
      <c r="PWR644" s="6"/>
      <c r="PWS644" s="6"/>
      <c r="PWT644" s="6"/>
      <c r="PWU644" s="6"/>
      <c r="PWV644" s="6"/>
      <c r="PWW644" s="6"/>
      <c r="PWX644" s="6"/>
      <c r="PWY644" s="6"/>
      <c r="PWZ644" s="6"/>
      <c r="PXA644" s="6"/>
      <c r="PXB644" s="6"/>
      <c r="PXC644" s="6"/>
      <c r="PXD644" s="6"/>
      <c r="PXE644" s="6"/>
      <c r="PXF644" s="6"/>
      <c r="PXG644" s="6"/>
      <c r="PXH644" s="6"/>
      <c r="PXI644" s="6"/>
      <c r="PXJ644" s="6"/>
      <c r="PXK644" s="6"/>
      <c r="PXL644" s="6"/>
      <c r="PXM644" s="6"/>
      <c r="PXN644" s="6"/>
      <c r="PXO644" s="6"/>
      <c r="PXP644" s="6"/>
      <c r="PXQ644" s="6"/>
      <c r="PXR644" s="6"/>
      <c r="PXS644" s="6"/>
      <c r="PXT644" s="6"/>
      <c r="PXU644" s="6"/>
      <c r="PXV644" s="6"/>
      <c r="PXW644" s="6"/>
      <c r="PXX644" s="6"/>
      <c r="PXY644" s="6"/>
      <c r="PXZ644" s="6"/>
      <c r="PYA644" s="6"/>
      <c r="PYB644" s="6"/>
      <c r="PYC644" s="6"/>
      <c r="PYD644" s="6"/>
      <c r="PYE644" s="6"/>
      <c r="PYF644" s="6"/>
      <c r="PYG644" s="6"/>
      <c r="PYH644" s="6"/>
      <c r="PYI644" s="6"/>
      <c r="PYJ644" s="6"/>
      <c r="PYK644" s="6"/>
      <c r="PYL644" s="6"/>
      <c r="PYM644" s="6"/>
      <c r="PYN644" s="6"/>
      <c r="PYO644" s="6"/>
      <c r="PYP644" s="6"/>
      <c r="PYQ644" s="6"/>
      <c r="PYR644" s="6"/>
      <c r="PYS644" s="6"/>
      <c r="PYT644" s="6"/>
      <c r="PYU644" s="6"/>
      <c r="PYV644" s="6"/>
      <c r="PYW644" s="6"/>
      <c r="PYX644" s="6"/>
      <c r="PYY644" s="6"/>
      <c r="PYZ644" s="6"/>
      <c r="PZA644" s="6"/>
      <c r="PZB644" s="6"/>
      <c r="PZC644" s="6"/>
      <c r="PZD644" s="6"/>
      <c r="PZE644" s="6"/>
      <c r="PZF644" s="6"/>
      <c r="PZG644" s="6"/>
      <c r="PZH644" s="6"/>
      <c r="PZI644" s="6"/>
      <c r="PZJ644" s="6"/>
      <c r="PZK644" s="6"/>
      <c r="PZL644" s="6"/>
      <c r="PZM644" s="6"/>
      <c r="PZN644" s="6"/>
      <c r="PZO644" s="6"/>
      <c r="PZP644" s="6"/>
      <c r="PZQ644" s="6"/>
      <c r="PZR644" s="6"/>
      <c r="PZS644" s="6"/>
      <c r="PZT644" s="6"/>
      <c r="PZU644" s="6"/>
      <c r="PZV644" s="6"/>
      <c r="PZW644" s="6"/>
      <c r="PZX644" s="6"/>
      <c r="PZY644" s="6"/>
      <c r="PZZ644" s="6"/>
      <c r="QAA644" s="6"/>
      <c r="QAB644" s="6"/>
      <c r="QAC644" s="6"/>
      <c r="QAD644" s="6"/>
      <c r="QAE644" s="6"/>
      <c r="QAF644" s="6"/>
      <c r="QAG644" s="6"/>
      <c r="QAH644" s="6"/>
      <c r="QAI644" s="6"/>
      <c r="QAJ644" s="6"/>
      <c r="QAK644" s="6"/>
      <c r="QAL644" s="6"/>
      <c r="QAM644" s="6"/>
      <c r="QAN644" s="6"/>
      <c r="QAO644" s="6"/>
      <c r="QAP644" s="6"/>
      <c r="QAQ644" s="6"/>
      <c r="QAR644" s="6"/>
      <c r="QAS644" s="6"/>
      <c r="QAT644" s="6"/>
      <c r="QAU644" s="6"/>
      <c r="QAV644" s="6"/>
      <c r="QAW644" s="6"/>
      <c r="QAX644" s="6"/>
      <c r="QAY644" s="6"/>
      <c r="QAZ644" s="6"/>
      <c r="QBA644" s="6"/>
      <c r="QBB644" s="6"/>
      <c r="QBC644" s="6"/>
      <c r="QBD644" s="6"/>
      <c r="QBE644" s="6"/>
      <c r="QBF644" s="6"/>
      <c r="QBG644" s="6"/>
      <c r="QBH644" s="6"/>
      <c r="QBI644" s="6"/>
      <c r="QBJ644" s="6"/>
      <c r="QBK644" s="6"/>
      <c r="QBL644" s="6"/>
      <c r="QBM644" s="6"/>
      <c r="QBN644" s="6"/>
      <c r="QBO644" s="6"/>
      <c r="QBP644" s="6"/>
      <c r="QBQ644" s="6"/>
      <c r="QBR644" s="6"/>
      <c r="QBS644" s="6"/>
      <c r="QBT644" s="6"/>
      <c r="QBU644" s="6"/>
      <c r="QBV644" s="6"/>
      <c r="QBW644" s="6"/>
      <c r="QBX644" s="6"/>
      <c r="QBY644" s="6"/>
      <c r="QBZ644" s="6"/>
      <c r="QCA644" s="6"/>
      <c r="QCB644" s="6"/>
      <c r="QCC644" s="6"/>
      <c r="QCD644" s="6"/>
      <c r="QCE644" s="6"/>
      <c r="QCF644" s="6"/>
      <c r="QCG644" s="6"/>
      <c r="QCH644" s="6"/>
      <c r="QCI644" s="6"/>
      <c r="QCJ644" s="6"/>
      <c r="QCK644" s="6"/>
      <c r="QCL644" s="6"/>
      <c r="QCM644" s="6"/>
      <c r="QCN644" s="6"/>
      <c r="QCO644" s="6"/>
      <c r="QCP644" s="6"/>
      <c r="QCQ644" s="6"/>
      <c r="QCR644" s="6"/>
      <c r="QCS644" s="6"/>
      <c r="QCT644" s="6"/>
      <c r="QCU644" s="6"/>
      <c r="QCV644" s="6"/>
      <c r="QCW644" s="6"/>
      <c r="QCX644" s="6"/>
      <c r="QCY644" s="6"/>
      <c r="QCZ644" s="6"/>
      <c r="QDA644" s="6"/>
      <c r="QDB644" s="6"/>
      <c r="QDC644" s="6"/>
      <c r="QDD644" s="6"/>
      <c r="QDE644" s="6"/>
      <c r="QDF644" s="6"/>
      <c r="QDG644" s="6"/>
      <c r="QDH644" s="6"/>
      <c r="QDI644" s="6"/>
      <c r="QDJ644" s="6"/>
      <c r="QDK644" s="6"/>
      <c r="QDL644" s="6"/>
      <c r="QDM644" s="6"/>
      <c r="QDN644" s="6"/>
      <c r="QDO644" s="6"/>
      <c r="QDP644" s="6"/>
      <c r="QDQ644" s="6"/>
      <c r="QDR644" s="6"/>
      <c r="QDS644" s="6"/>
      <c r="QDT644" s="6"/>
      <c r="QDU644" s="6"/>
      <c r="QDV644" s="6"/>
      <c r="QDW644" s="6"/>
      <c r="QDX644" s="6"/>
      <c r="QDY644" s="6"/>
      <c r="QDZ644" s="6"/>
      <c r="QEA644" s="6"/>
      <c r="QEB644" s="6"/>
      <c r="QEC644" s="6"/>
      <c r="QED644" s="6"/>
      <c r="QEE644" s="6"/>
      <c r="QEF644" s="6"/>
      <c r="QEG644" s="6"/>
      <c r="QEH644" s="6"/>
      <c r="QEI644" s="6"/>
      <c r="QEJ644" s="6"/>
      <c r="QEK644" s="6"/>
      <c r="QEL644" s="6"/>
      <c r="QEM644" s="6"/>
      <c r="QEN644" s="6"/>
      <c r="QEO644" s="6"/>
      <c r="QEP644" s="6"/>
      <c r="QEQ644" s="6"/>
      <c r="QER644" s="6"/>
      <c r="QES644" s="6"/>
      <c r="QET644" s="6"/>
      <c r="QEU644" s="6"/>
      <c r="QEV644" s="6"/>
      <c r="QEW644" s="6"/>
      <c r="QEX644" s="6"/>
      <c r="QEY644" s="6"/>
      <c r="QEZ644" s="6"/>
      <c r="QFA644" s="6"/>
      <c r="QFB644" s="6"/>
      <c r="QFC644" s="6"/>
      <c r="QFD644" s="6"/>
      <c r="QFE644" s="6"/>
      <c r="QFF644" s="6"/>
      <c r="QFG644" s="6"/>
      <c r="QFH644" s="6"/>
      <c r="QFI644" s="6"/>
      <c r="QFJ644" s="6"/>
      <c r="QFK644" s="6"/>
      <c r="QFL644" s="6"/>
      <c r="QFM644" s="6"/>
      <c r="QFN644" s="6"/>
      <c r="QFO644" s="6"/>
      <c r="QFP644" s="6"/>
      <c r="QFQ644" s="6"/>
      <c r="QFR644" s="6"/>
      <c r="QFS644" s="6"/>
      <c r="QFT644" s="6"/>
      <c r="QFU644" s="6"/>
      <c r="QFV644" s="6"/>
      <c r="QFW644" s="6"/>
      <c r="QFX644" s="6"/>
      <c r="QFY644" s="6"/>
      <c r="QFZ644" s="6"/>
      <c r="QGA644" s="6"/>
      <c r="QGB644" s="6"/>
      <c r="QGC644" s="6"/>
      <c r="QGD644" s="6"/>
      <c r="QGE644" s="6"/>
      <c r="QGF644" s="6"/>
      <c r="QGG644" s="6"/>
      <c r="QGH644" s="6"/>
      <c r="QGI644" s="6"/>
      <c r="QGJ644" s="6"/>
      <c r="QGK644" s="6"/>
      <c r="QGL644" s="6"/>
      <c r="QGM644" s="6"/>
      <c r="QGN644" s="6"/>
      <c r="QGO644" s="6"/>
      <c r="QGP644" s="6"/>
      <c r="QGQ644" s="6"/>
      <c r="QGR644" s="6"/>
      <c r="QGS644" s="6"/>
      <c r="QGT644" s="6"/>
      <c r="QGU644" s="6"/>
      <c r="QGV644" s="6"/>
      <c r="QGW644" s="6"/>
      <c r="QGX644" s="6"/>
      <c r="QGY644" s="6"/>
      <c r="QGZ644" s="6"/>
      <c r="QHA644" s="6"/>
      <c r="QHB644" s="6"/>
      <c r="QHC644" s="6"/>
      <c r="QHD644" s="6"/>
      <c r="QHE644" s="6"/>
      <c r="QHF644" s="6"/>
      <c r="QHG644" s="6"/>
      <c r="QHH644" s="6"/>
      <c r="QHI644" s="6"/>
      <c r="QHJ644" s="6"/>
      <c r="QHK644" s="6"/>
      <c r="QHL644" s="6"/>
      <c r="QHM644" s="6"/>
      <c r="QHN644" s="6"/>
      <c r="QHO644" s="6"/>
      <c r="QHP644" s="6"/>
      <c r="QHQ644" s="6"/>
      <c r="QHR644" s="6"/>
      <c r="QHS644" s="6"/>
      <c r="QHT644" s="6"/>
      <c r="QHU644" s="6"/>
      <c r="QHV644" s="6"/>
      <c r="QHW644" s="6"/>
      <c r="QHX644" s="6"/>
      <c r="QHY644" s="6"/>
      <c r="QHZ644" s="6"/>
      <c r="QIA644" s="6"/>
      <c r="QIB644" s="6"/>
      <c r="QIC644" s="6"/>
      <c r="QID644" s="6"/>
      <c r="QIE644" s="6"/>
      <c r="QIF644" s="6"/>
      <c r="QIG644" s="6"/>
      <c r="QIH644" s="6"/>
      <c r="QII644" s="6"/>
      <c r="QIJ644" s="6"/>
      <c r="QIK644" s="6"/>
      <c r="QIL644" s="6"/>
      <c r="QIM644" s="6"/>
      <c r="QIN644" s="6"/>
      <c r="QIO644" s="6"/>
      <c r="QIP644" s="6"/>
      <c r="QIQ644" s="6"/>
      <c r="QIR644" s="6"/>
      <c r="QIS644" s="6"/>
      <c r="QIT644" s="6"/>
      <c r="QIU644" s="6"/>
      <c r="QIV644" s="6"/>
      <c r="QIW644" s="6"/>
      <c r="QIX644" s="6"/>
      <c r="QIY644" s="6"/>
      <c r="QIZ644" s="6"/>
      <c r="QJA644" s="6"/>
      <c r="QJB644" s="6"/>
      <c r="QJC644" s="6"/>
      <c r="QJD644" s="6"/>
      <c r="QJE644" s="6"/>
      <c r="QJF644" s="6"/>
      <c r="QJG644" s="6"/>
      <c r="QJH644" s="6"/>
      <c r="QJI644" s="6"/>
      <c r="QJJ644" s="6"/>
      <c r="QJK644" s="6"/>
      <c r="QJL644" s="6"/>
      <c r="QJM644" s="6"/>
      <c r="QJN644" s="6"/>
      <c r="QJO644" s="6"/>
      <c r="QJP644" s="6"/>
      <c r="QJQ644" s="6"/>
      <c r="QJR644" s="6"/>
      <c r="QJS644" s="6"/>
      <c r="QJT644" s="6"/>
      <c r="QJU644" s="6"/>
      <c r="QJV644" s="6"/>
      <c r="QJW644" s="6"/>
      <c r="QJX644" s="6"/>
      <c r="QJY644" s="6"/>
      <c r="QJZ644" s="6"/>
      <c r="QKA644" s="6"/>
      <c r="QKB644" s="6"/>
      <c r="QKC644" s="6"/>
      <c r="QKD644" s="6"/>
      <c r="QKE644" s="6"/>
      <c r="QKF644" s="6"/>
      <c r="QKG644" s="6"/>
      <c r="QKH644" s="6"/>
      <c r="QKI644" s="6"/>
      <c r="QKJ644" s="6"/>
      <c r="QKK644" s="6"/>
      <c r="QKL644" s="6"/>
      <c r="QKM644" s="6"/>
      <c r="QKN644" s="6"/>
      <c r="QKO644" s="6"/>
      <c r="QKP644" s="6"/>
      <c r="QKQ644" s="6"/>
      <c r="QKR644" s="6"/>
      <c r="QKS644" s="6"/>
      <c r="QKT644" s="6"/>
      <c r="QKU644" s="6"/>
      <c r="QKV644" s="6"/>
      <c r="QKW644" s="6"/>
      <c r="QKX644" s="6"/>
      <c r="QKY644" s="6"/>
      <c r="QKZ644" s="6"/>
      <c r="QLA644" s="6"/>
      <c r="QLB644" s="6"/>
      <c r="QLC644" s="6"/>
      <c r="QLD644" s="6"/>
      <c r="QLE644" s="6"/>
      <c r="QLF644" s="6"/>
      <c r="QLG644" s="6"/>
      <c r="QLH644" s="6"/>
      <c r="QLI644" s="6"/>
      <c r="QLJ644" s="6"/>
      <c r="QLK644" s="6"/>
      <c r="QLL644" s="6"/>
      <c r="QLM644" s="6"/>
      <c r="QLN644" s="6"/>
      <c r="QLO644" s="6"/>
      <c r="QLP644" s="6"/>
      <c r="QLQ644" s="6"/>
      <c r="QLR644" s="6"/>
      <c r="QLS644" s="6"/>
      <c r="QLT644" s="6"/>
      <c r="QLU644" s="6"/>
      <c r="QLV644" s="6"/>
      <c r="QLW644" s="6"/>
      <c r="QLX644" s="6"/>
      <c r="QLY644" s="6"/>
      <c r="QLZ644" s="6"/>
      <c r="QMA644" s="6"/>
      <c r="QMB644" s="6"/>
      <c r="QMC644" s="6"/>
      <c r="QMD644" s="6"/>
      <c r="QME644" s="6"/>
      <c r="QMF644" s="6"/>
      <c r="QMG644" s="6"/>
      <c r="QMH644" s="6"/>
      <c r="QMI644" s="6"/>
      <c r="QMJ644" s="6"/>
      <c r="QMK644" s="6"/>
      <c r="QML644" s="6"/>
      <c r="QMM644" s="6"/>
      <c r="QMN644" s="6"/>
      <c r="QMO644" s="6"/>
      <c r="QMP644" s="6"/>
      <c r="QMQ644" s="6"/>
      <c r="QMR644" s="6"/>
      <c r="QMS644" s="6"/>
      <c r="QMT644" s="6"/>
      <c r="QMU644" s="6"/>
      <c r="QMV644" s="6"/>
      <c r="QMW644" s="6"/>
      <c r="QMX644" s="6"/>
      <c r="QMY644" s="6"/>
      <c r="QMZ644" s="6"/>
      <c r="QNA644" s="6"/>
      <c r="QNB644" s="6"/>
      <c r="QNC644" s="6"/>
      <c r="QND644" s="6"/>
      <c r="QNE644" s="6"/>
      <c r="QNF644" s="6"/>
      <c r="QNG644" s="6"/>
      <c r="QNH644" s="6"/>
      <c r="QNI644" s="6"/>
      <c r="QNJ644" s="6"/>
      <c r="QNK644" s="6"/>
      <c r="QNL644" s="6"/>
      <c r="QNM644" s="6"/>
      <c r="QNN644" s="6"/>
      <c r="QNO644" s="6"/>
      <c r="QNP644" s="6"/>
      <c r="QNQ644" s="6"/>
      <c r="QNR644" s="6"/>
      <c r="QNS644" s="6"/>
      <c r="QNT644" s="6"/>
      <c r="QNU644" s="6"/>
      <c r="QNV644" s="6"/>
      <c r="QNW644" s="6"/>
      <c r="QNX644" s="6"/>
      <c r="QNY644" s="6"/>
      <c r="QNZ644" s="6"/>
      <c r="QOA644" s="6"/>
      <c r="QOB644" s="6"/>
      <c r="QOC644" s="6"/>
      <c r="QOD644" s="6"/>
      <c r="QOE644" s="6"/>
      <c r="QOF644" s="6"/>
      <c r="QOG644" s="6"/>
      <c r="QOH644" s="6"/>
      <c r="QOI644" s="6"/>
      <c r="QOJ644" s="6"/>
      <c r="QOK644" s="6"/>
      <c r="QOL644" s="6"/>
      <c r="QOM644" s="6"/>
      <c r="QON644" s="6"/>
      <c r="QOO644" s="6"/>
      <c r="QOP644" s="6"/>
      <c r="QOQ644" s="6"/>
      <c r="QOR644" s="6"/>
      <c r="QOS644" s="6"/>
      <c r="QOT644" s="6"/>
      <c r="QOU644" s="6"/>
      <c r="QOV644" s="6"/>
      <c r="QOW644" s="6"/>
      <c r="QOX644" s="6"/>
      <c r="QOY644" s="6"/>
      <c r="QOZ644" s="6"/>
      <c r="QPA644" s="6"/>
      <c r="QPB644" s="6"/>
      <c r="QPC644" s="6"/>
      <c r="QPD644" s="6"/>
      <c r="QPE644" s="6"/>
      <c r="QPF644" s="6"/>
      <c r="QPG644" s="6"/>
      <c r="QPH644" s="6"/>
      <c r="QPI644" s="6"/>
      <c r="QPJ644" s="6"/>
      <c r="QPK644" s="6"/>
      <c r="QPL644" s="6"/>
      <c r="QPM644" s="6"/>
      <c r="QPN644" s="6"/>
      <c r="QPO644" s="6"/>
      <c r="QPP644" s="6"/>
      <c r="QPQ644" s="6"/>
      <c r="QPR644" s="6"/>
      <c r="QPS644" s="6"/>
      <c r="QPT644" s="6"/>
      <c r="QPU644" s="6"/>
      <c r="QPV644" s="6"/>
      <c r="QPW644" s="6"/>
      <c r="QPX644" s="6"/>
      <c r="QPY644" s="6"/>
      <c r="QPZ644" s="6"/>
      <c r="QQA644" s="6"/>
      <c r="QQB644" s="6"/>
      <c r="QQC644" s="6"/>
      <c r="QQD644" s="6"/>
      <c r="QQE644" s="6"/>
      <c r="QQF644" s="6"/>
      <c r="QQG644" s="6"/>
      <c r="QQH644" s="6"/>
      <c r="QQI644" s="6"/>
      <c r="QQJ644" s="6"/>
      <c r="QQK644" s="6"/>
      <c r="QQL644" s="6"/>
      <c r="QQM644" s="6"/>
      <c r="QQN644" s="6"/>
      <c r="QQO644" s="6"/>
      <c r="QQP644" s="6"/>
      <c r="QQQ644" s="6"/>
      <c r="QQR644" s="6"/>
      <c r="QQS644" s="6"/>
      <c r="QQT644" s="6"/>
      <c r="QQU644" s="6"/>
      <c r="QQV644" s="6"/>
      <c r="QQW644" s="6"/>
      <c r="QQX644" s="6"/>
      <c r="QQY644" s="6"/>
      <c r="QQZ644" s="6"/>
      <c r="QRA644" s="6"/>
      <c r="QRB644" s="6"/>
      <c r="QRC644" s="6"/>
      <c r="QRD644" s="6"/>
      <c r="QRE644" s="6"/>
      <c r="QRF644" s="6"/>
      <c r="QRG644" s="6"/>
      <c r="QRH644" s="6"/>
      <c r="QRI644" s="6"/>
      <c r="QRJ644" s="6"/>
      <c r="QRK644" s="6"/>
      <c r="QRL644" s="6"/>
      <c r="QRM644" s="6"/>
      <c r="QRN644" s="6"/>
      <c r="QRO644" s="6"/>
      <c r="QRP644" s="6"/>
      <c r="QRQ644" s="6"/>
      <c r="QRR644" s="6"/>
      <c r="QRS644" s="6"/>
      <c r="QRT644" s="6"/>
      <c r="QRU644" s="6"/>
      <c r="QRV644" s="6"/>
      <c r="QRW644" s="6"/>
      <c r="QRX644" s="6"/>
      <c r="QRY644" s="6"/>
      <c r="QRZ644" s="6"/>
      <c r="QSA644" s="6"/>
      <c r="QSB644" s="6"/>
      <c r="QSC644" s="6"/>
      <c r="QSD644" s="6"/>
      <c r="QSE644" s="6"/>
      <c r="QSF644" s="6"/>
      <c r="QSG644" s="6"/>
      <c r="QSH644" s="6"/>
      <c r="QSI644" s="6"/>
      <c r="QSJ644" s="6"/>
      <c r="QSK644" s="6"/>
      <c r="QSL644" s="6"/>
      <c r="QSM644" s="6"/>
      <c r="QSN644" s="6"/>
      <c r="QSO644" s="6"/>
      <c r="QSP644" s="6"/>
      <c r="QSQ644" s="6"/>
      <c r="QSR644" s="6"/>
      <c r="QSS644" s="6"/>
      <c r="QST644" s="6"/>
      <c r="QSU644" s="6"/>
      <c r="QSV644" s="6"/>
      <c r="QSW644" s="6"/>
      <c r="QSX644" s="6"/>
      <c r="QSY644" s="6"/>
      <c r="QSZ644" s="6"/>
      <c r="QTA644" s="6"/>
      <c r="QTB644" s="6"/>
      <c r="QTC644" s="6"/>
      <c r="QTD644" s="6"/>
      <c r="QTE644" s="6"/>
      <c r="QTF644" s="6"/>
      <c r="QTG644" s="6"/>
      <c r="QTH644" s="6"/>
      <c r="QTI644" s="6"/>
      <c r="QTJ644" s="6"/>
      <c r="QTK644" s="6"/>
      <c r="QTL644" s="6"/>
      <c r="QTM644" s="6"/>
      <c r="QTN644" s="6"/>
      <c r="QTO644" s="6"/>
      <c r="QTP644" s="6"/>
      <c r="QTQ644" s="6"/>
      <c r="QTR644" s="6"/>
      <c r="QTS644" s="6"/>
      <c r="QTT644" s="6"/>
      <c r="QTU644" s="6"/>
      <c r="QTV644" s="6"/>
      <c r="QTW644" s="6"/>
      <c r="QTX644" s="6"/>
      <c r="QTY644" s="6"/>
      <c r="QTZ644" s="6"/>
      <c r="QUA644" s="6"/>
      <c r="QUB644" s="6"/>
      <c r="QUC644" s="6"/>
      <c r="QUD644" s="6"/>
      <c r="QUE644" s="6"/>
      <c r="QUF644" s="6"/>
      <c r="QUG644" s="6"/>
      <c r="QUH644" s="6"/>
      <c r="QUI644" s="6"/>
      <c r="QUJ644" s="6"/>
      <c r="QUK644" s="6"/>
      <c r="QUL644" s="6"/>
      <c r="QUM644" s="6"/>
      <c r="QUN644" s="6"/>
      <c r="QUO644" s="6"/>
      <c r="QUP644" s="6"/>
      <c r="QUQ644" s="6"/>
      <c r="QUR644" s="6"/>
      <c r="QUS644" s="6"/>
      <c r="QUT644" s="6"/>
      <c r="QUU644" s="6"/>
      <c r="QUV644" s="6"/>
      <c r="QUW644" s="6"/>
      <c r="QUX644" s="6"/>
      <c r="QUY644" s="6"/>
      <c r="QUZ644" s="6"/>
      <c r="QVA644" s="6"/>
      <c r="QVB644" s="6"/>
      <c r="QVC644" s="6"/>
      <c r="QVD644" s="6"/>
      <c r="QVE644" s="6"/>
      <c r="QVF644" s="6"/>
      <c r="QVG644" s="6"/>
      <c r="QVH644" s="6"/>
      <c r="QVI644" s="6"/>
      <c r="QVJ644" s="6"/>
      <c r="QVK644" s="6"/>
      <c r="QVL644" s="6"/>
      <c r="QVM644" s="6"/>
      <c r="QVN644" s="6"/>
      <c r="QVO644" s="6"/>
      <c r="QVP644" s="6"/>
      <c r="QVQ644" s="6"/>
      <c r="QVR644" s="6"/>
      <c r="QVS644" s="6"/>
      <c r="QVT644" s="6"/>
      <c r="QVU644" s="6"/>
      <c r="QVV644" s="6"/>
      <c r="QVW644" s="6"/>
      <c r="QVX644" s="6"/>
      <c r="QVY644" s="6"/>
      <c r="QVZ644" s="6"/>
      <c r="QWA644" s="6"/>
      <c r="QWB644" s="6"/>
      <c r="QWC644" s="6"/>
      <c r="QWD644" s="6"/>
      <c r="QWE644" s="6"/>
      <c r="QWF644" s="6"/>
      <c r="QWG644" s="6"/>
      <c r="QWH644" s="6"/>
      <c r="QWI644" s="6"/>
      <c r="QWJ644" s="6"/>
      <c r="QWK644" s="6"/>
      <c r="QWL644" s="6"/>
      <c r="QWM644" s="6"/>
      <c r="QWN644" s="6"/>
      <c r="QWO644" s="6"/>
      <c r="QWP644" s="6"/>
      <c r="QWQ644" s="6"/>
      <c r="QWR644" s="6"/>
      <c r="QWS644" s="6"/>
      <c r="QWT644" s="6"/>
      <c r="QWU644" s="6"/>
      <c r="QWV644" s="6"/>
      <c r="QWW644" s="6"/>
      <c r="QWX644" s="6"/>
      <c r="QWY644" s="6"/>
      <c r="QWZ644" s="6"/>
      <c r="QXA644" s="6"/>
      <c r="QXB644" s="6"/>
      <c r="QXC644" s="6"/>
      <c r="QXD644" s="6"/>
      <c r="QXE644" s="6"/>
      <c r="QXF644" s="6"/>
      <c r="QXG644" s="6"/>
      <c r="QXH644" s="6"/>
      <c r="QXI644" s="6"/>
      <c r="QXJ644" s="6"/>
      <c r="QXK644" s="6"/>
      <c r="QXL644" s="6"/>
      <c r="QXM644" s="6"/>
      <c r="QXN644" s="6"/>
      <c r="QXO644" s="6"/>
      <c r="QXP644" s="6"/>
      <c r="QXQ644" s="6"/>
      <c r="QXR644" s="6"/>
      <c r="QXS644" s="6"/>
      <c r="QXT644" s="6"/>
      <c r="QXU644" s="6"/>
      <c r="QXV644" s="6"/>
      <c r="QXW644" s="6"/>
      <c r="QXX644" s="6"/>
      <c r="QXY644" s="6"/>
      <c r="QXZ644" s="6"/>
      <c r="QYA644" s="6"/>
      <c r="QYB644" s="6"/>
      <c r="QYC644" s="6"/>
      <c r="QYD644" s="6"/>
      <c r="QYE644" s="6"/>
      <c r="QYF644" s="6"/>
      <c r="QYG644" s="6"/>
      <c r="QYH644" s="6"/>
      <c r="QYI644" s="6"/>
      <c r="QYJ644" s="6"/>
      <c r="QYK644" s="6"/>
      <c r="QYL644" s="6"/>
      <c r="QYM644" s="6"/>
      <c r="QYN644" s="6"/>
      <c r="QYO644" s="6"/>
      <c r="QYP644" s="6"/>
      <c r="QYQ644" s="6"/>
      <c r="QYR644" s="6"/>
      <c r="QYS644" s="6"/>
      <c r="QYT644" s="6"/>
      <c r="QYU644" s="6"/>
      <c r="QYV644" s="6"/>
      <c r="QYW644" s="6"/>
      <c r="QYX644" s="6"/>
      <c r="QYY644" s="6"/>
      <c r="QYZ644" s="6"/>
      <c r="QZA644" s="6"/>
      <c r="QZB644" s="6"/>
      <c r="QZC644" s="6"/>
      <c r="QZD644" s="6"/>
      <c r="QZE644" s="6"/>
      <c r="QZF644" s="6"/>
      <c r="QZG644" s="6"/>
      <c r="QZH644" s="6"/>
      <c r="QZI644" s="6"/>
      <c r="QZJ644" s="6"/>
      <c r="QZK644" s="6"/>
      <c r="QZL644" s="6"/>
      <c r="QZM644" s="6"/>
      <c r="QZN644" s="6"/>
      <c r="QZO644" s="6"/>
      <c r="QZP644" s="6"/>
      <c r="QZQ644" s="6"/>
      <c r="QZR644" s="6"/>
      <c r="QZS644" s="6"/>
      <c r="QZT644" s="6"/>
      <c r="QZU644" s="6"/>
      <c r="QZV644" s="6"/>
      <c r="QZW644" s="6"/>
      <c r="QZX644" s="6"/>
      <c r="QZY644" s="6"/>
      <c r="QZZ644" s="6"/>
      <c r="RAA644" s="6"/>
      <c r="RAB644" s="6"/>
      <c r="RAC644" s="6"/>
      <c r="RAD644" s="6"/>
      <c r="RAE644" s="6"/>
      <c r="RAF644" s="6"/>
      <c r="RAG644" s="6"/>
      <c r="RAH644" s="6"/>
      <c r="RAI644" s="6"/>
      <c r="RAJ644" s="6"/>
      <c r="RAK644" s="6"/>
      <c r="RAL644" s="6"/>
      <c r="RAM644" s="6"/>
      <c r="RAN644" s="6"/>
      <c r="RAO644" s="6"/>
      <c r="RAP644" s="6"/>
      <c r="RAQ644" s="6"/>
      <c r="RAR644" s="6"/>
      <c r="RAS644" s="6"/>
      <c r="RAT644" s="6"/>
      <c r="RAU644" s="6"/>
      <c r="RAV644" s="6"/>
      <c r="RAW644" s="6"/>
      <c r="RAX644" s="6"/>
      <c r="RAY644" s="6"/>
      <c r="RAZ644" s="6"/>
      <c r="RBA644" s="6"/>
      <c r="RBB644" s="6"/>
      <c r="RBC644" s="6"/>
      <c r="RBD644" s="6"/>
      <c r="RBE644" s="6"/>
      <c r="RBF644" s="6"/>
      <c r="RBG644" s="6"/>
      <c r="RBH644" s="6"/>
      <c r="RBI644" s="6"/>
      <c r="RBJ644" s="6"/>
      <c r="RBK644" s="6"/>
      <c r="RBL644" s="6"/>
      <c r="RBM644" s="6"/>
      <c r="RBN644" s="6"/>
      <c r="RBO644" s="6"/>
      <c r="RBP644" s="6"/>
      <c r="RBQ644" s="6"/>
      <c r="RBR644" s="6"/>
      <c r="RBS644" s="6"/>
      <c r="RBT644" s="6"/>
      <c r="RBU644" s="6"/>
      <c r="RBV644" s="6"/>
      <c r="RBW644" s="6"/>
      <c r="RBX644" s="6"/>
      <c r="RBY644" s="6"/>
      <c r="RBZ644" s="6"/>
      <c r="RCA644" s="6"/>
      <c r="RCB644" s="6"/>
      <c r="RCC644" s="6"/>
      <c r="RCD644" s="6"/>
      <c r="RCE644" s="6"/>
      <c r="RCF644" s="6"/>
      <c r="RCG644" s="6"/>
      <c r="RCH644" s="6"/>
      <c r="RCI644" s="6"/>
      <c r="RCJ644" s="6"/>
      <c r="RCK644" s="6"/>
      <c r="RCL644" s="6"/>
      <c r="RCM644" s="6"/>
      <c r="RCN644" s="6"/>
      <c r="RCO644" s="6"/>
      <c r="RCP644" s="6"/>
      <c r="RCQ644" s="6"/>
      <c r="RCR644" s="6"/>
      <c r="RCS644" s="6"/>
      <c r="RCT644" s="6"/>
      <c r="RCU644" s="6"/>
      <c r="RCV644" s="6"/>
      <c r="RCW644" s="6"/>
      <c r="RCX644" s="6"/>
      <c r="RCY644" s="6"/>
      <c r="RCZ644" s="6"/>
      <c r="RDA644" s="6"/>
      <c r="RDB644" s="6"/>
      <c r="RDC644" s="6"/>
      <c r="RDD644" s="6"/>
      <c r="RDE644" s="6"/>
      <c r="RDF644" s="6"/>
      <c r="RDG644" s="6"/>
      <c r="RDH644" s="6"/>
      <c r="RDI644" s="6"/>
      <c r="RDJ644" s="6"/>
      <c r="RDK644" s="6"/>
      <c r="RDL644" s="6"/>
      <c r="RDM644" s="6"/>
      <c r="RDN644" s="6"/>
      <c r="RDO644" s="6"/>
      <c r="RDP644" s="6"/>
      <c r="RDQ644" s="6"/>
      <c r="RDR644" s="6"/>
      <c r="RDS644" s="6"/>
      <c r="RDT644" s="6"/>
      <c r="RDU644" s="6"/>
      <c r="RDV644" s="6"/>
      <c r="RDW644" s="6"/>
      <c r="RDX644" s="6"/>
      <c r="RDY644" s="6"/>
      <c r="RDZ644" s="6"/>
      <c r="REA644" s="6"/>
      <c r="REB644" s="6"/>
      <c r="REC644" s="6"/>
      <c r="RED644" s="6"/>
      <c r="REE644" s="6"/>
      <c r="REF644" s="6"/>
      <c r="REG644" s="6"/>
      <c r="REH644" s="6"/>
      <c r="REI644" s="6"/>
      <c r="REJ644" s="6"/>
      <c r="REK644" s="6"/>
      <c r="REL644" s="6"/>
      <c r="REM644" s="6"/>
      <c r="REN644" s="6"/>
      <c r="REO644" s="6"/>
      <c r="REP644" s="6"/>
      <c r="REQ644" s="6"/>
      <c r="RER644" s="6"/>
      <c r="RES644" s="6"/>
      <c r="RET644" s="6"/>
      <c r="REU644" s="6"/>
      <c r="REV644" s="6"/>
      <c r="REW644" s="6"/>
      <c r="REX644" s="6"/>
      <c r="REY644" s="6"/>
      <c r="REZ644" s="6"/>
      <c r="RFA644" s="6"/>
      <c r="RFB644" s="6"/>
      <c r="RFC644" s="6"/>
      <c r="RFD644" s="6"/>
      <c r="RFE644" s="6"/>
      <c r="RFF644" s="6"/>
      <c r="RFG644" s="6"/>
      <c r="RFH644" s="6"/>
      <c r="RFI644" s="6"/>
      <c r="RFJ644" s="6"/>
      <c r="RFK644" s="6"/>
      <c r="RFL644" s="6"/>
      <c r="RFM644" s="6"/>
      <c r="RFN644" s="6"/>
      <c r="RFO644" s="6"/>
      <c r="RFP644" s="6"/>
      <c r="RFQ644" s="6"/>
      <c r="RFR644" s="6"/>
      <c r="RFS644" s="6"/>
      <c r="RFT644" s="6"/>
      <c r="RFU644" s="6"/>
      <c r="RFV644" s="6"/>
      <c r="RFW644" s="6"/>
      <c r="RFX644" s="6"/>
      <c r="RFY644" s="6"/>
      <c r="RFZ644" s="6"/>
      <c r="RGA644" s="6"/>
      <c r="RGB644" s="6"/>
      <c r="RGC644" s="6"/>
      <c r="RGD644" s="6"/>
      <c r="RGE644" s="6"/>
      <c r="RGF644" s="6"/>
      <c r="RGG644" s="6"/>
      <c r="RGH644" s="6"/>
      <c r="RGI644" s="6"/>
      <c r="RGJ644" s="6"/>
      <c r="RGK644" s="6"/>
      <c r="RGL644" s="6"/>
      <c r="RGM644" s="6"/>
      <c r="RGN644" s="6"/>
      <c r="RGO644" s="6"/>
      <c r="RGP644" s="6"/>
      <c r="RGQ644" s="6"/>
      <c r="RGR644" s="6"/>
      <c r="RGS644" s="6"/>
      <c r="RGT644" s="6"/>
      <c r="RGU644" s="6"/>
      <c r="RGV644" s="6"/>
      <c r="RGW644" s="6"/>
      <c r="RGX644" s="6"/>
      <c r="RGY644" s="6"/>
      <c r="RGZ644" s="6"/>
      <c r="RHA644" s="6"/>
      <c r="RHB644" s="6"/>
      <c r="RHC644" s="6"/>
      <c r="RHD644" s="6"/>
      <c r="RHE644" s="6"/>
      <c r="RHF644" s="6"/>
      <c r="RHG644" s="6"/>
      <c r="RHH644" s="6"/>
      <c r="RHI644" s="6"/>
      <c r="RHJ644" s="6"/>
      <c r="RHK644" s="6"/>
      <c r="RHL644" s="6"/>
      <c r="RHM644" s="6"/>
      <c r="RHN644" s="6"/>
      <c r="RHO644" s="6"/>
      <c r="RHP644" s="6"/>
      <c r="RHQ644" s="6"/>
      <c r="RHR644" s="6"/>
      <c r="RHS644" s="6"/>
      <c r="RHT644" s="6"/>
      <c r="RHU644" s="6"/>
      <c r="RHV644" s="6"/>
      <c r="RHW644" s="6"/>
      <c r="RHX644" s="6"/>
      <c r="RHY644" s="6"/>
      <c r="RHZ644" s="6"/>
      <c r="RIA644" s="6"/>
      <c r="RIB644" s="6"/>
      <c r="RIC644" s="6"/>
      <c r="RID644" s="6"/>
      <c r="RIE644" s="6"/>
      <c r="RIF644" s="6"/>
      <c r="RIG644" s="6"/>
      <c r="RIH644" s="6"/>
      <c r="RII644" s="6"/>
      <c r="RIJ644" s="6"/>
      <c r="RIK644" s="6"/>
      <c r="RIL644" s="6"/>
      <c r="RIM644" s="6"/>
      <c r="RIN644" s="6"/>
      <c r="RIO644" s="6"/>
      <c r="RIP644" s="6"/>
      <c r="RIQ644" s="6"/>
      <c r="RIR644" s="6"/>
      <c r="RIS644" s="6"/>
      <c r="RIT644" s="6"/>
      <c r="RIU644" s="6"/>
      <c r="RIV644" s="6"/>
      <c r="RIW644" s="6"/>
      <c r="RIX644" s="6"/>
      <c r="RIY644" s="6"/>
      <c r="RIZ644" s="6"/>
      <c r="RJA644" s="6"/>
      <c r="RJB644" s="6"/>
      <c r="RJC644" s="6"/>
      <c r="RJD644" s="6"/>
      <c r="RJE644" s="6"/>
      <c r="RJF644" s="6"/>
      <c r="RJG644" s="6"/>
      <c r="RJH644" s="6"/>
      <c r="RJI644" s="6"/>
      <c r="RJJ644" s="6"/>
      <c r="RJK644" s="6"/>
      <c r="RJL644" s="6"/>
      <c r="RJM644" s="6"/>
      <c r="RJN644" s="6"/>
      <c r="RJO644" s="6"/>
      <c r="RJP644" s="6"/>
      <c r="RJQ644" s="6"/>
      <c r="RJR644" s="6"/>
      <c r="RJS644" s="6"/>
      <c r="RJT644" s="6"/>
      <c r="RJU644" s="6"/>
      <c r="RJV644" s="6"/>
      <c r="RJW644" s="6"/>
      <c r="RJX644" s="6"/>
      <c r="RJY644" s="6"/>
      <c r="RJZ644" s="6"/>
      <c r="RKA644" s="6"/>
      <c r="RKB644" s="6"/>
      <c r="RKC644" s="6"/>
      <c r="RKD644" s="6"/>
      <c r="RKE644" s="6"/>
      <c r="RKF644" s="6"/>
      <c r="RKG644" s="6"/>
      <c r="RKH644" s="6"/>
      <c r="RKI644" s="6"/>
      <c r="RKJ644" s="6"/>
      <c r="RKK644" s="6"/>
      <c r="RKL644" s="6"/>
      <c r="RKM644" s="6"/>
      <c r="RKN644" s="6"/>
      <c r="RKO644" s="6"/>
      <c r="RKP644" s="6"/>
      <c r="RKQ644" s="6"/>
      <c r="RKR644" s="6"/>
      <c r="RKS644" s="6"/>
      <c r="RKT644" s="6"/>
      <c r="RKU644" s="6"/>
      <c r="RKV644" s="6"/>
      <c r="RKW644" s="6"/>
      <c r="RKX644" s="6"/>
      <c r="RKY644" s="6"/>
      <c r="RKZ644" s="6"/>
      <c r="RLA644" s="6"/>
      <c r="RLB644" s="6"/>
      <c r="RLC644" s="6"/>
      <c r="RLD644" s="6"/>
      <c r="RLE644" s="6"/>
      <c r="RLF644" s="6"/>
      <c r="RLG644" s="6"/>
      <c r="RLH644" s="6"/>
      <c r="RLI644" s="6"/>
      <c r="RLJ644" s="6"/>
      <c r="RLK644" s="6"/>
      <c r="RLL644" s="6"/>
      <c r="RLM644" s="6"/>
      <c r="RLN644" s="6"/>
      <c r="RLO644" s="6"/>
      <c r="RLP644" s="6"/>
      <c r="RLQ644" s="6"/>
      <c r="RLR644" s="6"/>
      <c r="RLS644" s="6"/>
      <c r="RLT644" s="6"/>
      <c r="RLU644" s="6"/>
      <c r="RLV644" s="6"/>
      <c r="RLW644" s="6"/>
      <c r="RLX644" s="6"/>
      <c r="RLY644" s="6"/>
      <c r="RLZ644" s="6"/>
      <c r="RMA644" s="6"/>
      <c r="RMB644" s="6"/>
      <c r="RMC644" s="6"/>
      <c r="RMD644" s="6"/>
      <c r="RME644" s="6"/>
      <c r="RMF644" s="6"/>
      <c r="RMG644" s="6"/>
      <c r="RMH644" s="6"/>
      <c r="RMI644" s="6"/>
      <c r="RMJ644" s="6"/>
      <c r="RMK644" s="6"/>
      <c r="RML644" s="6"/>
      <c r="RMM644" s="6"/>
      <c r="RMN644" s="6"/>
      <c r="RMO644" s="6"/>
      <c r="RMP644" s="6"/>
      <c r="RMQ644" s="6"/>
      <c r="RMR644" s="6"/>
      <c r="RMS644" s="6"/>
      <c r="RMT644" s="6"/>
      <c r="RMU644" s="6"/>
      <c r="RMV644" s="6"/>
      <c r="RMW644" s="6"/>
      <c r="RMX644" s="6"/>
      <c r="RMY644" s="6"/>
      <c r="RMZ644" s="6"/>
      <c r="RNA644" s="6"/>
      <c r="RNB644" s="6"/>
      <c r="RNC644" s="6"/>
      <c r="RND644" s="6"/>
      <c r="RNE644" s="6"/>
      <c r="RNF644" s="6"/>
      <c r="RNG644" s="6"/>
      <c r="RNH644" s="6"/>
      <c r="RNI644" s="6"/>
      <c r="RNJ644" s="6"/>
      <c r="RNK644" s="6"/>
      <c r="RNL644" s="6"/>
      <c r="RNM644" s="6"/>
      <c r="RNN644" s="6"/>
      <c r="RNO644" s="6"/>
      <c r="RNP644" s="6"/>
      <c r="RNQ644" s="6"/>
      <c r="RNR644" s="6"/>
      <c r="RNS644" s="6"/>
      <c r="RNT644" s="6"/>
      <c r="RNU644" s="6"/>
      <c r="RNV644" s="6"/>
      <c r="RNW644" s="6"/>
      <c r="RNX644" s="6"/>
      <c r="RNY644" s="6"/>
      <c r="RNZ644" s="6"/>
      <c r="ROA644" s="6"/>
      <c r="ROB644" s="6"/>
      <c r="ROC644" s="6"/>
      <c r="ROD644" s="6"/>
      <c r="ROE644" s="6"/>
      <c r="ROF644" s="6"/>
      <c r="ROG644" s="6"/>
      <c r="ROH644" s="6"/>
      <c r="ROI644" s="6"/>
      <c r="ROJ644" s="6"/>
      <c r="ROK644" s="6"/>
      <c r="ROL644" s="6"/>
      <c r="ROM644" s="6"/>
      <c r="RON644" s="6"/>
      <c r="ROO644" s="6"/>
      <c r="ROP644" s="6"/>
      <c r="ROQ644" s="6"/>
      <c r="ROR644" s="6"/>
      <c r="ROS644" s="6"/>
      <c r="ROT644" s="6"/>
      <c r="ROU644" s="6"/>
      <c r="ROV644" s="6"/>
      <c r="ROW644" s="6"/>
      <c r="ROX644" s="6"/>
      <c r="ROY644" s="6"/>
      <c r="ROZ644" s="6"/>
      <c r="RPA644" s="6"/>
      <c r="RPB644" s="6"/>
      <c r="RPC644" s="6"/>
      <c r="RPD644" s="6"/>
      <c r="RPE644" s="6"/>
      <c r="RPF644" s="6"/>
      <c r="RPG644" s="6"/>
      <c r="RPH644" s="6"/>
      <c r="RPI644" s="6"/>
      <c r="RPJ644" s="6"/>
      <c r="RPK644" s="6"/>
      <c r="RPL644" s="6"/>
      <c r="RPM644" s="6"/>
      <c r="RPN644" s="6"/>
      <c r="RPO644" s="6"/>
      <c r="RPP644" s="6"/>
      <c r="RPQ644" s="6"/>
      <c r="RPR644" s="6"/>
      <c r="RPS644" s="6"/>
      <c r="RPT644" s="6"/>
      <c r="RPU644" s="6"/>
      <c r="RPV644" s="6"/>
      <c r="RPW644" s="6"/>
      <c r="RPX644" s="6"/>
      <c r="RPY644" s="6"/>
      <c r="RPZ644" s="6"/>
      <c r="RQA644" s="6"/>
      <c r="RQB644" s="6"/>
      <c r="RQC644" s="6"/>
      <c r="RQD644" s="6"/>
      <c r="RQE644" s="6"/>
      <c r="RQF644" s="6"/>
      <c r="RQG644" s="6"/>
      <c r="RQH644" s="6"/>
      <c r="RQI644" s="6"/>
      <c r="RQJ644" s="6"/>
      <c r="RQK644" s="6"/>
      <c r="RQL644" s="6"/>
      <c r="RQM644" s="6"/>
      <c r="RQN644" s="6"/>
      <c r="RQO644" s="6"/>
      <c r="RQP644" s="6"/>
      <c r="RQQ644" s="6"/>
      <c r="RQR644" s="6"/>
      <c r="RQS644" s="6"/>
      <c r="RQT644" s="6"/>
      <c r="RQU644" s="6"/>
      <c r="RQV644" s="6"/>
      <c r="RQW644" s="6"/>
      <c r="RQX644" s="6"/>
      <c r="RQY644" s="6"/>
      <c r="RQZ644" s="6"/>
      <c r="RRA644" s="6"/>
      <c r="RRB644" s="6"/>
      <c r="RRC644" s="6"/>
      <c r="RRD644" s="6"/>
      <c r="RRE644" s="6"/>
      <c r="RRF644" s="6"/>
      <c r="RRG644" s="6"/>
      <c r="RRH644" s="6"/>
      <c r="RRI644" s="6"/>
      <c r="RRJ644" s="6"/>
      <c r="RRK644" s="6"/>
      <c r="RRL644" s="6"/>
      <c r="RRM644" s="6"/>
      <c r="RRN644" s="6"/>
      <c r="RRO644" s="6"/>
      <c r="RRP644" s="6"/>
      <c r="RRQ644" s="6"/>
      <c r="RRR644" s="6"/>
      <c r="RRS644" s="6"/>
      <c r="RRT644" s="6"/>
      <c r="RRU644" s="6"/>
      <c r="RRV644" s="6"/>
      <c r="RRW644" s="6"/>
      <c r="RRX644" s="6"/>
      <c r="RRY644" s="6"/>
      <c r="RRZ644" s="6"/>
      <c r="RSA644" s="6"/>
      <c r="RSB644" s="6"/>
      <c r="RSC644" s="6"/>
      <c r="RSD644" s="6"/>
      <c r="RSE644" s="6"/>
      <c r="RSF644" s="6"/>
      <c r="RSG644" s="6"/>
      <c r="RSH644" s="6"/>
      <c r="RSI644" s="6"/>
      <c r="RSJ644" s="6"/>
      <c r="RSK644" s="6"/>
      <c r="RSL644" s="6"/>
      <c r="RSM644" s="6"/>
      <c r="RSN644" s="6"/>
      <c r="RSO644" s="6"/>
      <c r="RSP644" s="6"/>
      <c r="RSQ644" s="6"/>
      <c r="RSR644" s="6"/>
      <c r="RSS644" s="6"/>
      <c r="RST644" s="6"/>
      <c r="RSU644" s="6"/>
      <c r="RSV644" s="6"/>
      <c r="RSW644" s="6"/>
      <c r="RSX644" s="6"/>
      <c r="RSY644" s="6"/>
      <c r="RSZ644" s="6"/>
      <c r="RTA644" s="6"/>
      <c r="RTB644" s="6"/>
      <c r="RTC644" s="6"/>
      <c r="RTD644" s="6"/>
      <c r="RTE644" s="6"/>
      <c r="RTF644" s="6"/>
      <c r="RTG644" s="6"/>
      <c r="RTH644" s="6"/>
      <c r="RTI644" s="6"/>
      <c r="RTJ644" s="6"/>
      <c r="RTK644" s="6"/>
      <c r="RTL644" s="6"/>
      <c r="RTM644" s="6"/>
      <c r="RTN644" s="6"/>
      <c r="RTO644" s="6"/>
      <c r="RTP644" s="6"/>
      <c r="RTQ644" s="6"/>
      <c r="RTR644" s="6"/>
      <c r="RTS644" s="6"/>
      <c r="RTT644" s="6"/>
      <c r="RTU644" s="6"/>
      <c r="RTV644" s="6"/>
      <c r="RTW644" s="6"/>
      <c r="RTX644" s="6"/>
      <c r="RTY644" s="6"/>
      <c r="RTZ644" s="6"/>
      <c r="RUA644" s="6"/>
      <c r="RUB644" s="6"/>
      <c r="RUC644" s="6"/>
      <c r="RUD644" s="6"/>
      <c r="RUE644" s="6"/>
      <c r="RUF644" s="6"/>
      <c r="RUG644" s="6"/>
      <c r="RUH644" s="6"/>
      <c r="RUI644" s="6"/>
      <c r="RUJ644" s="6"/>
      <c r="RUK644" s="6"/>
      <c r="RUL644" s="6"/>
      <c r="RUM644" s="6"/>
      <c r="RUN644" s="6"/>
      <c r="RUO644" s="6"/>
      <c r="RUP644" s="6"/>
      <c r="RUQ644" s="6"/>
      <c r="RUR644" s="6"/>
      <c r="RUS644" s="6"/>
      <c r="RUT644" s="6"/>
      <c r="RUU644" s="6"/>
      <c r="RUV644" s="6"/>
      <c r="RUW644" s="6"/>
      <c r="RUX644" s="6"/>
      <c r="RUY644" s="6"/>
      <c r="RUZ644" s="6"/>
      <c r="RVA644" s="6"/>
      <c r="RVB644" s="6"/>
      <c r="RVC644" s="6"/>
      <c r="RVD644" s="6"/>
      <c r="RVE644" s="6"/>
      <c r="RVF644" s="6"/>
      <c r="RVG644" s="6"/>
      <c r="RVH644" s="6"/>
      <c r="RVI644" s="6"/>
      <c r="RVJ644" s="6"/>
      <c r="RVK644" s="6"/>
      <c r="RVL644" s="6"/>
      <c r="RVM644" s="6"/>
      <c r="RVN644" s="6"/>
      <c r="RVO644" s="6"/>
      <c r="RVP644" s="6"/>
      <c r="RVQ644" s="6"/>
      <c r="RVR644" s="6"/>
      <c r="RVS644" s="6"/>
      <c r="RVT644" s="6"/>
      <c r="RVU644" s="6"/>
      <c r="RVV644" s="6"/>
      <c r="RVW644" s="6"/>
      <c r="RVX644" s="6"/>
      <c r="RVY644" s="6"/>
      <c r="RVZ644" s="6"/>
      <c r="RWA644" s="6"/>
      <c r="RWB644" s="6"/>
      <c r="RWC644" s="6"/>
      <c r="RWD644" s="6"/>
      <c r="RWE644" s="6"/>
      <c r="RWF644" s="6"/>
      <c r="RWG644" s="6"/>
      <c r="RWH644" s="6"/>
      <c r="RWI644" s="6"/>
      <c r="RWJ644" s="6"/>
      <c r="RWK644" s="6"/>
      <c r="RWL644" s="6"/>
      <c r="RWM644" s="6"/>
      <c r="RWN644" s="6"/>
      <c r="RWO644" s="6"/>
      <c r="RWP644" s="6"/>
      <c r="RWQ644" s="6"/>
      <c r="RWR644" s="6"/>
      <c r="RWS644" s="6"/>
      <c r="RWT644" s="6"/>
      <c r="RWU644" s="6"/>
      <c r="RWV644" s="6"/>
      <c r="RWW644" s="6"/>
      <c r="RWX644" s="6"/>
      <c r="RWY644" s="6"/>
      <c r="RWZ644" s="6"/>
      <c r="RXA644" s="6"/>
      <c r="RXB644" s="6"/>
      <c r="RXC644" s="6"/>
      <c r="RXD644" s="6"/>
      <c r="RXE644" s="6"/>
      <c r="RXF644" s="6"/>
      <c r="RXG644" s="6"/>
      <c r="RXH644" s="6"/>
      <c r="RXI644" s="6"/>
      <c r="RXJ644" s="6"/>
      <c r="RXK644" s="6"/>
      <c r="RXL644" s="6"/>
      <c r="RXM644" s="6"/>
      <c r="RXN644" s="6"/>
      <c r="RXO644" s="6"/>
      <c r="RXP644" s="6"/>
      <c r="RXQ644" s="6"/>
      <c r="RXR644" s="6"/>
      <c r="RXS644" s="6"/>
      <c r="RXT644" s="6"/>
      <c r="RXU644" s="6"/>
      <c r="RXV644" s="6"/>
      <c r="RXW644" s="6"/>
      <c r="RXX644" s="6"/>
      <c r="RXY644" s="6"/>
      <c r="RXZ644" s="6"/>
      <c r="RYA644" s="6"/>
      <c r="RYB644" s="6"/>
      <c r="RYC644" s="6"/>
      <c r="RYD644" s="6"/>
      <c r="RYE644" s="6"/>
      <c r="RYF644" s="6"/>
      <c r="RYG644" s="6"/>
      <c r="RYH644" s="6"/>
      <c r="RYI644" s="6"/>
      <c r="RYJ644" s="6"/>
      <c r="RYK644" s="6"/>
      <c r="RYL644" s="6"/>
      <c r="RYM644" s="6"/>
      <c r="RYN644" s="6"/>
      <c r="RYO644" s="6"/>
      <c r="RYP644" s="6"/>
      <c r="RYQ644" s="6"/>
      <c r="RYR644" s="6"/>
      <c r="RYS644" s="6"/>
      <c r="RYT644" s="6"/>
      <c r="RYU644" s="6"/>
      <c r="RYV644" s="6"/>
      <c r="RYW644" s="6"/>
      <c r="RYX644" s="6"/>
      <c r="RYY644" s="6"/>
      <c r="RYZ644" s="6"/>
      <c r="RZA644" s="6"/>
      <c r="RZB644" s="6"/>
      <c r="RZC644" s="6"/>
      <c r="RZD644" s="6"/>
      <c r="RZE644" s="6"/>
      <c r="RZF644" s="6"/>
      <c r="RZG644" s="6"/>
      <c r="RZH644" s="6"/>
      <c r="RZI644" s="6"/>
      <c r="RZJ644" s="6"/>
      <c r="RZK644" s="6"/>
      <c r="RZL644" s="6"/>
      <c r="RZM644" s="6"/>
      <c r="RZN644" s="6"/>
      <c r="RZO644" s="6"/>
      <c r="RZP644" s="6"/>
      <c r="RZQ644" s="6"/>
      <c r="RZR644" s="6"/>
      <c r="RZS644" s="6"/>
      <c r="RZT644" s="6"/>
      <c r="RZU644" s="6"/>
      <c r="RZV644" s="6"/>
      <c r="RZW644" s="6"/>
      <c r="RZX644" s="6"/>
      <c r="RZY644" s="6"/>
      <c r="RZZ644" s="6"/>
      <c r="SAA644" s="6"/>
      <c r="SAB644" s="6"/>
      <c r="SAC644" s="6"/>
      <c r="SAD644" s="6"/>
      <c r="SAE644" s="6"/>
      <c r="SAF644" s="6"/>
      <c r="SAG644" s="6"/>
      <c r="SAH644" s="6"/>
      <c r="SAI644" s="6"/>
      <c r="SAJ644" s="6"/>
      <c r="SAK644" s="6"/>
      <c r="SAL644" s="6"/>
      <c r="SAM644" s="6"/>
      <c r="SAN644" s="6"/>
      <c r="SAO644" s="6"/>
      <c r="SAP644" s="6"/>
      <c r="SAQ644" s="6"/>
      <c r="SAR644" s="6"/>
      <c r="SAS644" s="6"/>
      <c r="SAT644" s="6"/>
      <c r="SAU644" s="6"/>
      <c r="SAV644" s="6"/>
      <c r="SAW644" s="6"/>
      <c r="SAX644" s="6"/>
      <c r="SAY644" s="6"/>
      <c r="SAZ644" s="6"/>
      <c r="SBA644" s="6"/>
      <c r="SBB644" s="6"/>
      <c r="SBC644" s="6"/>
      <c r="SBD644" s="6"/>
      <c r="SBE644" s="6"/>
      <c r="SBF644" s="6"/>
      <c r="SBG644" s="6"/>
      <c r="SBH644" s="6"/>
      <c r="SBI644" s="6"/>
      <c r="SBJ644" s="6"/>
      <c r="SBK644" s="6"/>
      <c r="SBL644" s="6"/>
      <c r="SBM644" s="6"/>
      <c r="SBN644" s="6"/>
      <c r="SBO644" s="6"/>
      <c r="SBP644" s="6"/>
      <c r="SBQ644" s="6"/>
      <c r="SBR644" s="6"/>
      <c r="SBS644" s="6"/>
      <c r="SBT644" s="6"/>
      <c r="SBU644" s="6"/>
      <c r="SBV644" s="6"/>
      <c r="SBW644" s="6"/>
      <c r="SBX644" s="6"/>
      <c r="SBY644" s="6"/>
      <c r="SBZ644" s="6"/>
      <c r="SCA644" s="6"/>
      <c r="SCB644" s="6"/>
      <c r="SCC644" s="6"/>
      <c r="SCD644" s="6"/>
      <c r="SCE644" s="6"/>
      <c r="SCF644" s="6"/>
      <c r="SCG644" s="6"/>
      <c r="SCH644" s="6"/>
      <c r="SCI644" s="6"/>
      <c r="SCJ644" s="6"/>
      <c r="SCK644" s="6"/>
      <c r="SCL644" s="6"/>
      <c r="SCM644" s="6"/>
      <c r="SCN644" s="6"/>
      <c r="SCO644" s="6"/>
      <c r="SCP644" s="6"/>
      <c r="SCQ644" s="6"/>
      <c r="SCR644" s="6"/>
      <c r="SCS644" s="6"/>
      <c r="SCT644" s="6"/>
      <c r="SCU644" s="6"/>
      <c r="SCV644" s="6"/>
      <c r="SCW644" s="6"/>
      <c r="SCX644" s="6"/>
      <c r="SCY644" s="6"/>
      <c r="SCZ644" s="6"/>
      <c r="SDA644" s="6"/>
      <c r="SDB644" s="6"/>
      <c r="SDC644" s="6"/>
      <c r="SDD644" s="6"/>
      <c r="SDE644" s="6"/>
      <c r="SDF644" s="6"/>
      <c r="SDG644" s="6"/>
      <c r="SDH644" s="6"/>
      <c r="SDI644" s="6"/>
      <c r="SDJ644" s="6"/>
      <c r="SDK644" s="6"/>
      <c r="SDL644" s="6"/>
      <c r="SDM644" s="6"/>
      <c r="SDN644" s="6"/>
      <c r="SDO644" s="6"/>
      <c r="SDP644" s="6"/>
      <c r="SDQ644" s="6"/>
      <c r="SDR644" s="6"/>
      <c r="SDS644" s="6"/>
      <c r="SDT644" s="6"/>
      <c r="SDU644" s="6"/>
      <c r="SDV644" s="6"/>
      <c r="SDW644" s="6"/>
      <c r="SDX644" s="6"/>
      <c r="SDY644" s="6"/>
      <c r="SDZ644" s="6"/>
      <c r="SEA644" s="6"/>
      <c r="SEB644" s="6"/>
      <c r="SEC644" s="6"/>
      <c r="SED644" s="6"/>
      <c r="SEE644" s="6"/>
      <c r="SEF644" s="6"/>
      <c r="SEG644" s="6"/>
      <c r="SEH644" s="6"/>
      <c r="SEI644" s="6"/>
      <c r="SEJ644" s="6"/>
      <c r="SEK644" s="6"/>
      <c r="SEL644" s="6"/>
      <c r="SEM644" s="6"/>
      <c r="SEN644" s="6"/>
      <c r="SEO644" s="6"/>
      <c r="SEP644" s="6"/>
      <c r="SEQ644" s="6"/>
      <c r="SER644" s="6"/>
      <c r="SES644" s="6"/>
      <c r="SET644" s="6"/>
      <c r="SEU644" s="6"/>
      <c r="SEV644" s="6"/>
      <c r="SEW644" s="6"/>
      <c r="SEX644" s="6"/>
      <c r="SEY644" s="6"/>
      <c r="SEZ644" s="6"/>
      <c r="SFA644" s="6"/>
      <c r="SFB644" s="6"/>
      <c r="SFC644" s="6"/>
      <c r="SFD644" s="6"/>
      <c r="SFE644" s="6"/>
      <c r="SFF644" s="6"/>
      <c r="SFG644" s="6"/>
      <c r="SFH644" s="6"/>
      <c r="SFI644" s="6"/>
      <c r="SFJ644" s="6"/>
      <c r="SFK644" s="6"/>
      <c r="SFL644" s="6"/>
      <c r="SFM644" s="6"/>
      <c r="SFN644" s="6"/>
      <c r="SFO644" s="6"/>
      <c r="SFP644" s="6"/>
      <c r="SFQ644" s="6"/>
      <c r="SFR644" s="6"/>
      <c r="SFS644" s="6"/>
      <c r="SFT644" s="6"/>
      <c r="SFU644" s="6"/>
      <c r="SFV644" s="6"/>
      <c r="SFW644" s="6"/>
      <c r="SFX644" s="6"/>
      <c r="SFY644" s="6"/>
      <c r="SFZ644" s="6"/>
      <c r="SGA644" s="6"/>
      <c r="SGB644" s="6"/>
      <c r="SGC644" s="6"/>
      <c r="SGD644" s="6"/>
      <c r="SGE644" s="6"/>
      <c r="SGF644" s="6"/>
      <c r="SGG644" s="6"/>
      <c r="SGH644" s="6"/>
      <c r="SGI644" s="6"/>
      <c r="SGJ644" s="6"/>
      <c r="SGK644" s="6"/>
      <c r="SGL644" s="6"/>
      <c r="SGM644" s="6"/>
      <c r="SGN644" s="6"/>
      <c r="SGO644" s="6"/>
      <c r="SGP644" s="6"/>
      <c r="SGQ644" s="6"/>
      <c r="SGR644" s="6"/>
      <c r="SGS644" s="6"/>
      <c r="SGT644" s="6"/>
      <c r="SGU644" s="6"/>
      <c r="SGV644" s="6"/>
      <c r="SGW644" s="6"/>
      <c r="SGX644" s="6"/>
      <c r="SGY644" s="6"/>
      <c r="SGZ644" s="6"/>
      <c r="SHA644" s="6"/>
      <c r="SHB644" s="6"/>
      <c r="SHC644" s="6"/>
      <c r="SHD644" s="6"/>
      <c r="SHE644" s="6"/>
      <c r="SHF644" s="6"/>
      <c r="SHG644" s="6"/>
      <c r="SHH644" s="6"/>
      <c r="SHI644" s="6"/>
      <c r="SHJ644" s="6"/>
      <c r="SHK644" s="6"/>
      <c r="SHL644" s="6"/>
      <c r="SHM644" s="6"/>
      <c r="SHN644" s="6"/>
      <c r="SHO644" s="6"/>
      <c r="SHP644" s="6"/>
      <c r="SHQ644" s="6"/>
      <c r="SHR644" s="6"/>
      <c r="SHS644" s="6"/>
      <c r="SHT644" s="6"/>
      <c r="SHU644" s="6"/>
      <c r="SHV644" s="6"/>
      <c r="SHW644" s="6"/>
      <c r="SHX644" s="6"/>
      <c r="SHY644" s="6"/>
      <c r="SHZ644" s="6"/>
      <c r="SIA644" s="6"/>
      <c r="SIB644" s="6"/>
      <c r="SIC644" s="6"/>
      <c r="SID644" s="6"/>
      <c r="SIE644" s="6"/>
      <c r="SIF644" s="6"/>
      <c r="SIG644" s="6"/>
      <c r="SIH644" s="6"/>
      <c r="SII644" s="6"/>
      <c r="SIJ644" s="6"/>
      <c r="SIK644" s="6"/>
      <c r="SIL644" s="6"/>
      <c r="SIM644" s="6"/>
      <c r="SIN644" s="6"/>
      <c r="SIO644" s="6"/>
      <c r="SIP644" s="6"/>
      <c r="SIQ644" s="6"/>
      <c r="SIR644" s="6"/>
      <c r="SIS644" s="6"/>
      <c r="SIT644" s="6"/>
      <c r="SIU644" s="6"/>
      <c r="SIV644" s="6"/>
      <c r="SIW644" s="6"/>
      <c r="SIX644" s="6"/>
      <c r="SIY644" s="6"/>
      <c r="SIZ644" s="6"/>
      <c r="SJA644" s="6"/>
      <c r="SJB644" s="6"/>
      <c r="SJC644" s="6"/>
      <c r="SJD644" s="6"/>
      <c r="SJE644" s="6"/>
      <c r="SJF644" s="6"/>
      <c r="SJG644" s="6"/>
      <c r="SJH644" s="6"/>
      <c r="SJI644" s="6"/>
      <c r="SJJ644" s="6"/>
      <c r="SJK644" s="6"/>
      <c r="SJL644" s="6"/>
      <c r="SJM644" s="6"/>
      <c r="SJN644" s="6"/>
      <c r="SJO644" s="6"/>
      <c r="SJP644" s="6"/>
      <c r="SJQ644" s="6"/>
      <c r="SJR644" s="6"/>
      <c r="SJS644" s="6"/>
      <c r="SJT644" s="6"/>
      <c r="SJU644" s="6"/>
      <c r="SJV644" s="6"/>
      <c r="SJW644" s="6"/>
      <c r="SJX644" s="6"/>
      <c r="SJY644" s="6"/>
      <c r="SJZ644" s="6"/>
      <c r="SKA644" s="6"/>
      <c r="SKB644" s="6"/>
      <c r="SKC644" s="6"/>
      <c r="SKD644" s="6"/>
      <c r="SKE644" s="6"/>
      <c r="SKF644" s="6"/>
      <c r="SKG644" s="6"/>
      <c r="SKH644" s="6"/>
      <c r="SKI644" s="6"/>
      <c r="SKJ644" s="6"/>
      <c r="SKK644" s="6"/>
      <c r="SKL644" s="6"/>
      <c r="SKM644" s="6"/>
      <c r="SKN644" s="6"/>
      <c r="SKO644" s="6"/>
      <c r="SKP644" s="6"/>
      <c r="SKQ644" s="6"/>
      <c r="SKR644" s="6"/>
      <c r="SKS644" s="6"/>
      <c r="SKT644" s="6"/>
      <c r="SKU644" s="6"/>
      <c r="SKV644" s="6"/>
      <c r="SKW644" s="6"/>
      <c r="SKX644" s="6"/>
      <c r="SKY644" s="6"/>
      <c r="SKZ644" s="6"/>
      <c r="SLA644" s="6"/>
      <c r="SLB644" s="6"/>
      <c r="SLC644" s="6"/>
      <c r="SLD644" s="6"/>
      <c r="SLE644" s="6"/>
      <c r="SLF644" s="6"/>
      <c r="SLG644" s="6"/>
      <c r="SLH644" s="6"/>
      <c r="SLI644" s="6"/>
      <c r="SLJ644" s="6"/>
      <c r="SLK644" s="6"/>
      <c r="SLL644" s="6"/>
      <c r="SLM644" s="6"/>
      <c r="SLN644" s="6"/>
      <c r="SLO644" s="6"/>
      <c r="SLP644" s="6"/>
      <c r="SLQ644" s="6"/>
      <c r="SLR644" s="6"/>
      <c r="SLS644" s="6"/>
      <c r="SLT644" s="6"/>
      <c r="SLU644" s="6"/>
      <c r="SLV644" s="6"/>
      <c r="SLW644" s="6"/>
      <c r="SLX644" s="6"/>
      <c r="SLY644" s="6"/>
      <c r="SLZ644" s="6"/>
      <c r="SMA644" s="6"/>
      <c r="SMB644" s="6"/>
      <c r="SMC644" s="6"/>
      <c r="SMD644" s="6"/>
      <c r="SME644" s="6"/>
      <c r="SMF644" s="6"/>
      <c r="SMG644" s="6"/>
      <c r="SMH644" s="6"/>
      <c r="SMI644" s="6"/>
      <c r="SMJ644" s="6"/>
      <c r="SMK644" s="6"/>
      <c r="SML644" s="6"/>
      <c r="SMM644" s="6"/>
      <c r="SMN644" s="6"/>
      <c r="SMO644" s="6"/>
      <c r="SMP644" s="6"/>
      <c r="SMQ644" s="6"/>
      <c r="SMR644" s="6"/>
      <c r="SMS644" s="6"/>
      <c r="SMT644" s="6"/>
      <c r="SMU644" s="6"/>
      <c r="SMV644" s="6"/>
      <c r="SMW644" s="6"/>
      <c r="SMX644" s="6"/>
      <c r="SMY644" s="6"/>
      <c r="SMZ644" s="6"/>
      <c r="SNA644" s="6"/>
      <c r="SNB644" s="6"/>
      <c r="SNC644" s="6"/>
      <c r="SND644" s="6"/>
      <c r="SNE644" s="6"/>
      <c r="SNF644" s="6"/>
      <c r="SNG644" s="6"/>
      <c r="SNH644" s="6"/>
      <c r="SNI644" s="6"/>
      <c r="SNJ644" s="6"/>
      <c r="SNK644" s="6"/>
      <c r="SNL644" s="6"/>
      <c r="SNM644" s="6"/>
      <c r="SNN644" s="6"/>
      <c r="SNO644" s="6"/>
      <c r="SNP644" s="6"/>
      <c r="SNQ644" s="6"/>
      <c r="SNR644" s="6"/>
      <c r="SNS644" s="6"/>
      <c r="SNT644" s="6"/>
      <c r="SNU644" s="6"/>
      <c r="SNV644" s="6"/>
      <c r="SNW644" s="6"/>
      <c r="SNX644" s="6"/>
      <c r="SNY644" s="6"/>
      <c r="SNZ644" s="6"/>
      <c r="SOA644" s="6"/>
      <c r="SOB644" s="6"/>
      <c r="SOC644" s="6"/>
      <c r="SOD644" s="6"/>
      <c r="SOE644" s="6"/>
      <c r="SOF644" s="6"/>
      <c r="SOG644" s="6"/>
      <c r="SOH644" s="6"/>
      <c r="SOI644" s="6"/>
      <c r="SOJ644" s="6"/>
      <c r="SOK644" s="6"/>
      <c r="SOL644" s="6"/>
      <c r="SOM644" s="6"/>
      <c r="SON644" s="6"/>
      <c r="SOO644" s="6"/>
      <c r="SOP644" s="6"/>
      <c r="SOQ644" s="6"/>
      <c r="SOR644" s="6"/>
      <c r="SOS644" s="6"/>
      <c r="SOT644" s="6"/>
      <c r="SOU644" s="6"/>
      <c r="SOV644" s="6"/>
      <c r="SOW644" s="6"/>
      <c r="SOX644" s="6"/>
      <c r="SOY644" s="6"/>
      <c r="SOZ644" s="6"/>
      <c r="SPA644" s="6"/>
      <c r="SPB644" s="6"/>
      <c r="SPC644" s="6"/>
      <c r="SPD644" s="6"/>
      <c r="SPE644" s="6"/>
      <c r="SPF644" s="6"/>
      <c r="SPG644" s="6"/>
      <c r="SPH644" s="6"/>
      <c r="SPI644" s="6"/>
      <c r="SPJ644" s="6"/>
      <c r="SPK644" s="6"/>
      <c r="SPL644" s="6"/>
      <c r="SPM644" s="6"/>
      <c r="SPN644" s="6"/>
      <c r="SPO644" s="6"/>
      <c r="SPP644" s="6"/>
      <c r="SPQ644" s="6"/>
      <c r="SPR644" s="6"/>
      <c r="SPS644" s="6"/>
      <c r="SPT644" s="6"/>
      <c r="SPU644" s="6"/>
      <c r="SPV644" s="6"/>
      <c r="SPW644" s="6"/>
      <c r="SPX644" s="6"/>
      <c r="SPY644" s="6"/>
      <c r="SPZ644" s="6"/>
      <c r="SQA644" s="6"/>
      <c r="SQB644" s="6"/>
      <c r="SQC644" s="6"/>
      <c r="SQD644" s="6"/>
      <c r="SQE644" s="6"/>
      <c r="SQF644" s="6"/>
      <c r="SQG644" s="6"/>
      <c r="SQH644" s="6"/>
      <c r="SQI644" s="6"/>
      <c r="SQJ644" s="6"/>
      <c r="SQK644" s="6"/>
      <c r="SQL644" s="6"/>
      <c r="SQM644" s="6"/>
      <c r="SQN644" s="6"/>
      <c r="SQO644" s="6"/>
      <c r="SQP644" s="6"/>
      <c r="SQQ644" s="6"/>
      <c r="SQR644" s="6"/>
      <c r="SQS644" s="6"/>
      <c r="SQT644" s="6"/>
      <c r="SQU644" s="6"/>
      <c r="SQV644" s="6"/>
      <c r="SQW644" s="6"/>
      <c r="SQX644" s="6"/>
      <c r="SQY644" s="6"/>
      <c r="SQZ644" s="6"/>
      <c r="SRA644" s="6"/>
      <c r="SRB644" s="6"/>
      <c r="SRC644" s="6"/>
      <c r="SRD644" s="6"/>
      <c r="SRE644" s="6"/>
      <c r="SRF644" s="6"/>
      <c r="SRG644" s="6"/>
      <c r="SRH644" s="6"/>
      <c r="SRI644" s="6"/>
      <c r="SRJ644" s="6"/>
      <c r="SRK644" s="6"/>
      <c r="SRL644" s="6"/>
      <c r="SRM644" s="6"/>
      <c r="SRN644" s="6"/>
      <c r="SRO644" s="6"/>
      <c r="SRP644" s="6"/>
      <c r="SRQ644" s="6"/>
      <c r="SRR644" s="6"/>
      <c r="SRS644" s="6"/>
      <c r="SRT644" s="6"/>
      <c r="SRU644" s="6"/>
      <c r="SRV644" s="6"/>
      <c r="SRW644" s="6"/>
      <c r="SRX644" s="6"/>
      <c r="SRY644" s="6"/>
      <c r="SRZ644" s="6"/>
      <c r="SSA644" s="6"/>
      <c r="SSB644" s="6"/>
      <c r="SSC644" s="6"/>
      <c r="SSD644" s="6"/>
      <c r="SSE644" s="6"/>
      <c r="SSF644" s="6"/>
      <c r="SSG644" s="6"/>
      <c r="SSH644" s="6"/>
      <c r="SSI644" s="6"/>
      <c r="SSJ644" s="6"/>
      <c r="SSK644" s="6"/>
      <c r="SSL644" s="6"/>
      <c r="SSM644" s="6"/>
      <c r="SSN644" s="6"/>
      <c r="SSO644" s="6"/>
      <c r="SSP644" s="6"/>
      <c r="SSQ644" s="6"/>
      <c r="SSR644" s="6"/>
      <c r="SSS644" s="6"/>
      <c r="SST644" s="6"/>
      <c r="SSU644" s="6"/>
      <c r="SSV644" s="6"/>
      <c r="SSW644" s="6"/>
      <c r="SSX644" s="6"/>
      <c r="SSY644" s="6"/>
      <c r="SSZ644" s="6"/>
      <c r="STA644" s="6"/>
      <c r="STB644" s="6"/>
      <c r="STC644" s="6"/>
      <c r="STD644" s="6"/>
      <c r="STE644" s="6"/>
      <c r="STF644" s="6"/>
      <c r="STG644" s="6"/>
      <c r="STH644" s="6"/>
      <c r="STI644" s="6"/>
      <c r="STJ644" s="6"/>
      <c r="STK644" s="6"/>
      <c r="STL644" s="6"/>
      <c r="STM644" s="6"/>
      <c r="STN644" s="6"/>
      <c r="STO644" s="6"/>
      <c r="STP644" s="6"/>
      <c r="STQ644" s="6"/>
      <c r="STR644" s="6"/>
      <c r="STS644" s="6"/>
      <c r="STT644" s="6"/>
      <c r="STU644" s="6"/>
      <c r="STV644" s="6"/>
      <c r="STW644" s="6"/>
      <c r="STX644" s="6"/>
      <c r="STY644" s="6"/>
      <c r="STZ644" s="6"/>
      <c r="SUA644" s="6"/>
      <c r="SUB644" s="6"/>
      <c r="SUC644" s="6"/>
      <c r="SUD644" s="6"/>
      <c r="SUE644" s="6"/>
      <c r="SUF644" s="6"/>
      <c r="SUG644" s="6"/>
      <c r="SUH644" s="6"/>
      <c r="SUI644" s="6"/>
      <c r="SUJ644" s="6"/>
      <c r="SUK644" s="6"/>
      <c r="SUL644" s="6"/>
      <c r="SUM644" s="6"/>
      <c r="SUN644" s="6"/>
      <c r="SUO644" s="6"/>
      <c r="SUP644" s="6"/>
      <c r="SUQ644" s="6"/>
      <c r="SUR644" s="6"/>
      <c r="SUS644" s="6"/>
      <c r="SUT644" s="6"/>
      <c r="SUU644" s="6"/>
      <c r="SUV644" s="6"/>
      <c r="SUW644" s="6"/>
      <c r="SUX644" s="6"/>
      <c r="SUY644" s="6"/>
      <c r="SUZ644" s="6"/>
      <c r="SVA644" s="6"/>
      <c r="SVB644" s="6"/>
      <c r="SVC644" s="6"/>
      <c r="SVD644" s="6"/>
      <c r="SVE644" s="6"/>
      <c r="SVF644" s="6"/>
      <c r="SVG644" s="6"/>
      <c r="SVH644" s="6"/>
      <c r="SVI644" s="6"/>
      <c r="SVJ644" s="6"/>
      <c r="SVK644" s="6"/>
      <c r="SVL644" s="6"/>
      <c r="SVM644" s="6"/>
      <c r="SVN644" s="6"/>
      <c r="SVO644" s="6"/>
      <c r="SVP644" s="6"/>
      <c r="SVQ644" s="6"/>
      <c r="SVR644" s="6"/>
      <c r="SVS644" s="6"/>
      <c r="SVT644" s="6"/>
      <c r="SVU644" s="6"/>
      <c r="SVV644" s="6"/>
      <c r="SVW644" s="6"/>
      <c r="SVX644" s="6"/>
      <c r="SVY644" s="6"/>
      <c r="SVZ644" s="6"/>
      <c r="SWA644" s="6"/>
      <c r="SWB644" s="6"/>
      <c r="SWC644" s="6"/>
      <c r="SWD644" s="6"/>
      <c r="SWE644" s="6"/>
      <c r="SWF644" s="6"/>
      <c r="SWG644" s="6"/>
      <c r="SWH644" s="6"/>
      <c r="SWI644" s="6"/>
      <c r="SWJ644" s="6"/>
      <c r="SWK644" s="6"/>
      <c r="SWL644" s="6"/>
      <c r="SWM644" s="6"/>
      <c r="SWN644" s="6"/>
      <c r="SWO644" s="6"/>
      <c r="SWP644" s="6"/>
      <c r="SWQ644" s="6"/>
      <c r="SWR644" s="6"/>
      <c r="SWS644" s="6"/>
      <c r="SWT644" s="6"/>
      <c r="SWU644" s="6"/>
      <c r="SWV644" s="6"/>
      <c r="SWW644" s="6"/>
      <c r="SWX644" s="6"/>
      <c r="SWY644" s="6"/>
      <c r="SWZ644" s="6"/>
      <c r="SXA644" s="6"/>
      <c r="SXB644" s="6"/>
      <c r="SXC644" s="6"/>
      <c r="SXD644" s="6"/>
      <c r="SXE644" s="6"/>
      <c r="SXF644" s="6"/>
      <c r="SXG644" s="6"/>
      <c r="SXH644" s="6"/>
      <c r="SXI644" s="6"/>
      <c r="SXJ644" s="6"/>
      <c r="SXK644" s="6"/>
      <c r="SXL644" s="6"/>
      <c r="SXM644" s="6"/>
      <c r="SXN644" s="6"/>
      <c r="SXO644" s="6"/>
      <c r="SXP644" s="6"/>
      <c r="SXQ644" s="6"/>
      <c r="SXR644" s="6"/>
      <c r="SXS644" s="6"/>
      <c r="SXT644" s="6"/>
      <c r="SXU644" s="6"/>
      <c r="SXV644" s="6"/>
      <c r="SXW644" s="6"/>
      <c r="SXX644" s="6"/>
      <c r="SXY644" s="6"/>
      <c r="SXZ644" s="6"/>
      <c r="SYA644" s="6"/>
      <c r="SYB644" s="6"/>
      <c r="SYC644" s="6"/>
      <c r="SYD644" s="6"/>
      <c r="SYE644" s="6"/>
      <c r="SYF644" s="6"/>
      <c r="SYG644" s="6"/>
      <c r="SYH644" s="6"/>
      <c r="SYI644" s="6"/>
      <c r="SYJ644" s="6"/>
      <c r="SYK644" s="6"/>
      <c r="SYL644" s="6"/>
      <c r="SYM644" s="6"/>
      <c r="SYN644" s="6"/>
      <c r="SYO644" s="6"/>
      <c r="SYP644" s="6"/>
      <c r="SYQ644" s="6"/>
      <c r="SYR644" s="6"/>
      <c r="SYS644" s="6"/>
      <c r="SYT644" s="6"/>
      <c r="SYU644" s="6"/>
      <c r="SYV644" s="6"/>
      <c r="SYW644" s="6"/>
      <c r="SYX644" s="6"/>
      <c r="SYY644" s="6"/>
      <c r="SYZ644" s="6"/>
      <c r="SZA644" s="6"/>
      <c r="SZB644" s="6"/>
      <c r="SZC644" s="6"/>
      <c r="SZD644" s="6"/>
      <c r="SZE644" s="6"/>
      <c r="SZF644" s="6"/>
      <c r="SZG644" s="6"/>
      <c r="SZH644" s="6"/>
      <c r="SZI644" s="6"/>
      <c r="SZJ644" s="6"/>
      <c r="SZK644" s="6"/>
      <c r="SZL644" s="6"/>
      <c r="SZM644" s="6"/>
      <c r="SZN644" s="6"/>
      <c r="SZO644" s="6"/>
      <c r="SZP644" s="6"/>
      <c r="SZQ644" s="6"/>
      <c r="SZR644" s="6"/>
      <c r="SZS644" s="6"/>
      <c r="SZT644" s="6"/>
      <c r="SZU644" s="6"/>
      <c r="SZV644" s="6"/>
      <c r="SZW644" s="6"/>
      <c r="SZX644" s="6"/>
      <c r="SZY644" s="6"/>
      <c r="SZZ644" s="6"/>
      <c r="TAA644" s="6"/>
      <c r="TAB644" s="6"/>
      <c r="TAC644" s="6"/>
      <c r="TAD644" s="6"/>
      <c r="TAE644" s="6"/>
      <c r="TAF644" s="6"/>
      <c r="TAG644" s="6"/>
      <c r="TAH644" s="6"/>
      <c r="TAI644" s="6"/>
      <c r="TAJ644" s="6"/>
      <c r="TAK644" s="6"/>
      <c r="TAL644" s="6"/>
      <c r="TAM644" s="6"/>
      <c r="TAN644" s="6"/>
      <c r="TAO644" s="6"/>
      <c r="TAP644" s="6"/>
      <c r="TAQ644" s="6"/>
      <c r="TAR644" s="6"/>
      <c r="TAS644" s="6"/>
      <c r="TAT644" s="6"/>
      <c r="TAU644" s="6"/>
      <c r="TAV644" s="6"/>
      <c r="TAW644" s="6"/>
      <c r="TAX644" s="6"/>
      <c r="TAY644" s="6"/>
      <c r="TAZ644" s="6"/>
      <c r="TBA644" s="6"/>
      <c r="TBB644" s="6"/>
      <c r="TBC644" s="6"/>
      <c r="TBD644" s="6"/>
      <c r="TBE644" s="6"/>
      <c r="TBF644" s="6"/>
      <c r="TBG644" s="6"/>
      <c r="TBH644" s="6"/>
      <c r="TBI644" s="6"/>
      <c r="TBJ644" s="6"/>
      <c r="TBK644" s="6"/>
      <c r="TBL644" s="6"/>
      <c r="TBM644" s="6"/>
      <c r="TBN644" s="6"/>
      <c r="TBO644" s="6"/>
      <c r="TBP644" s="6"/>
      <c r="TBQ644" s="6"/>
      <c r="TBR644" s="6"/>
      <c r="TBS644" s="6"/>
      <c r="TBT644" s="6"/>
      <c r="TBU644" s="6"/>
      <c r="TBV644" s="6"/>
      <c r="TBW644" s="6"/>
      <c r="TBX644" s="6"/>
      <c r="TBY644" s="6"/>
      <c r="TBZ644" s="6"/>
      <c r="TCA644" s="6"/>
      <c r="TCB644" s="6"/>
      <c r="TCC644" s="6"/>
      <c r="TCD644" s="6"/>
      <c r="TCE644" s="6"/>
      <c r="TCF644" s="6"/>
      <c r="TCG644" s="6"/>
      <c r="TCH644" s="6"/>
      <c r="TCI644" s="6"/>
      <c r="TCJ644" s="6"/>
      <c r="TCK644" s="6"/>
      <c r="TCL644" s="6"/>
      <c r="TCM644" s="6"/>
      <c r="TCN644" s="6"/>
      <c r="TCO644" s="6"/>
      <c r="TCP644" s="6"/>
      <c r="TCQ644" s="6"/>
      <c r="TCR644" s="6"/>
      <c r="TCS644" s="6"/>
      <c r="TCT644" s="6"/>
      <c r="TCU644" s="6"/>
      <c r="TCV644" s="6"/>
      <c r="TCW644" s="6"/>
      <c r="TCX644" s="6"/>
      <c r="TCY644" s="6"/>
      <c r="TCZ644" s="6"/>
      <c r="TDA644" s="6"/>
      <c r="TDB644" s="6"/>
      <c r="TDC644" s="6"/>
      <c r="TDD644" s="6"/>
      <c r="TDE644" s="6"/>
      <c r="TDF644" s="6"/>
      <c r="TDG644" s="6"/>
      <c r="TDH644" s="6"/>
      <c r="TDI644" s="6"/>
      <c r="TDJ644" s="6"/>
      <c r="TDK644" s="6"/>
      <c r="TDL644" s="6"/>
      <c r="TDM644" s="6"/>
      <c r="TDN644" s="6"/>
      <c r="TDO644" s="6"/>
      <c r="TDP644" s="6"/>
      <c r="TDQ644" s="6"/>
      <c r="TDR644" s="6"/>
      <c r="TDS644" s="6"/>
      <c r="TDT644" s="6"/>
      <c r="TDU644" s="6"/>
      <c r="TDV644" s="6"/>
      <c r="TDW644" s="6"/>
      <c r="TDX644" s="6"/>
      <c r="TDY644" s="6"/>
      <c r="TDZ644" s="6"/>
      <c r="TEA644" s="6"/>
      <c r="TEB644" s="6"/>
      <c r="TEC644" s="6"/>
      <c r="TED644" s="6"/>
      <c r="TEE644" s="6"/>
      <c r="TEF644" s="6"/>
      <c r="TEG644" s="6"/>
      <c r="TEH644" s="6"/>
      <c r="TEI644" s="6"/>
      <c r="TEJ644" s="6"/>
      <c r="TEK644" s="6"/>
      <c r="TEL644" s="6"/>
      <c r="TEM644" s="6"/>
      <c r="TEN644" s="6"/>
      <c r="TEO644" s="6"/>
      <c r="TEP644" s="6"/>
      <c r="TEQ644" s="6"/>
      <c r="TER644" s="6"/>
      <c r="TES644" s="6"/>
      <c r="TET644" s="6"/>
      <c r="TEU644" s="6"/>
      <c r="TEV644" s="6"/>
      <c r="TEW644" s="6"/>
      <c r="TEX644" s="6"/>
      <c r="TEY644" s="6"/>
      <c r="TEZ644" s="6"/>
      <c r="TFA644" s="6"/>
      <c r="TFB644" s="6"/>
      <c r="TFC644" s="6"/>
      <c r="TFD644" s="6"/>
      <c r="TFE644" s="6"/>
      <c r="TFF644" s="6"/>
      <c r="TFG644" s="6"/>
      <c r="TFH644" s="6"/>
      <c r="TFI644" s="6"/>
      <c r="TFJ644" s="6"/>
      <c r="TFK644" s="6"/>
      <c r="TFL644" s="6"/>
      <c r="TFM644" s="6"/>
      <c r="TFN644" s="6"/>
      <c r="TFO644" s="6"/>
      <c r="TFP644" s="6"/>
      <c r="TFQ644" s="6"/>
      <c r="TFR644" s="6"/>
      <c r="TFS644" s="6"/>
      <c r="TFT644" s="6"/>
      <c r="TFU644" s="6"/>
      <c r="TFV644" s="6"/>
      <c r="TFW644" s="6"/>
      <c r="TFX644" s="6"/>
      <c r="TFY644" s="6"/>
      <c r="TFZ644" s="6"/>
      <c r="TGA644" s="6"/>
      <c r="TGB644" s="6"/>
      <c r="TGC644" s="6"/>
      <c r="TGD644" s="6"/>
      <c r="TGE644" s="6"/>
      <c r="TGF644" s="6"/>
      <c r="TGG644" s="6"/>
      <c r="TGH644" s="6"/>
      <c r="TGI644" s="6"/>
      <c r="TGJ644" s="6"/>
      <c r="TGK644" s="6"/>
      <c r="TGL644" s="6"/>
      <c r="TGM644" s="6"/>
      <c r="TGN644" s="6"/>
      <c r="TGO644" s="6"/>
      <c r="TGP644" s="6"/>
      <c r="TGQ644" s="6"/>
      <c r="TGR644" s="6"/>
      <c r="TGS644" s="6"/>
      <c r="TGT644" s="6"/>
      <c r="TGU644" s="6"/>
      <c r="TGV644" s="6"/>
      <c r="TGW644" s="6"/>
      <c r="TGX644" s="6"/>
      <c r="TGY644" s="6"/>
      <c r="TGZ644" s="6"/>
      <c r="THA644" s="6"/>
      <c r="THB644" s="6"/>
      <c r="THC644" s="6"/>
      <c r="THD644" s="6"/>
      <c r="THE644" s="6"/>
      <c r="THF644" s="6"/>
      <c r="THG644" s="6"/>
      <c r="THH644" s="6"/>
      <c r="THI644" s="6"/>
      <c r="THJ644" s="6"/>
      <c r="THK644" s="6"/>
      <c r="THL644" s="6"/>
      <c r="THM644" s="6"/>
      <c r="THN644" s="6"/>
      <c r="THO644" s="6"/>
      <c r="THP644" s="6"/>
      <c r="THQ644" s="6"/>
      <c r="THR644" s="6"/>
      <c r="THS644" s="6"/>
      <c r="THT644" s="6"/>
      <c r="THU644" s="6"/>
      <c r="THV644" s="6"/>
      <c r="THW644" s="6"/>
      <c r="THX644" s="6"/>
      <c r="THY644" s="6"/>
      <c r="THZ644" s="6"/>
      <c r="TIA644" s="6"/>
      <c r="TIB644" s="6"/>
      <c r="TIC644" s="6"/>
      <c r="TID644" s="6"/>
      <c r="TIE644" s="6"/>
      <c r="TIF644" s="6"/>
      <c r="TIG644" s="6"/>
      <c r="TIH644" s="6"/>
      <c r="TII644" s="6"/>
      <c r="TIJ644" s="6"/>
      <c r="TIK644" s="6"/>
      <c r="TIL644" s="6"/>
      <c r="TIM644" s="6"/>
      <c r="TIN644" s="6"/>
      <c r="TIO644" s="6"/>
      <c r="TIP644" s="6"/>
      <c r="TIQ644" s="6"/>
      <c r="TIR644" s="6"/>
      <c r="TIS644" s="6"/>
      <c r="TIT644" s="6"/>
      <c r="TIU644" s="6"/>
      <c r="TIV644" s="6"/>
      <c r="TIW644" s="6"/>
      <c r="TIX644" s="6"/>
      <c r="TIY644" s="6"/>
      <c r="TIZ644" s="6"/>
      <c r="TJA644" s="6"/>
      <c r="TJB644" s="6"/>
      <c r="TJC644" s="6"/>
      <c r="TJD644" s="6"/>
      <c r="TJE644" s="6"/>
      <c r="TJF644" s="6"/>
      <c r="TJG644" s="6"/>
      <c r="TJH644" s="6"/>
      <c r="TJI644" s="6"/>
      <c r="TJJ644" s="6"/>
      <c r="TJK644" s="6"/>
      <c r="TJL644" s="6"/>
      <c r="TJM644" s="6"/>
      <c r="TJN644" s="6"/>
      <c r="TJO644" s="6"/>
      <c r="TJP644" s="6"/>
      <c r="TJQ644" s="6"/>
      <c r="TJR644" s="6"/>
      <c r="TJS644" s="6"/>
      <c r="TJT644" s="6"/>
      <c r="TJU644" s="6"/>
      <c r="TJV644" s="6"/>
      <c r="TJW644" s="6"/>
      <c r="TJX644" s="6"/>
      <c r="TJY644" s="6"/>
      <c r="TJZ644" s="6"/>
      <c r="TKA644" s="6"/>
      <c r="TKB644" s="6"/>
      <c r="TKC644" s="6"/>
      <c r="TKD644" s="6"/>
      <c r="TKE644" s="6"/>
      <c r="TKF644" s="6"/>
      <c r="TKG644" s="6"/>
      <c r="TKH644" s="6"/>
      <c r="TKI644" s="6"/>
      <c r="TKJ644" s="6"/>
      <c r="TKK644" s="6"/>
      <c r="TKL644" s="6"/>
      <c r="TKM644" s="6"/>
      <c r="TKN644" s="6"/>
      <c r="TKO644" s="6"/>
      <c r="TKP644" s="6"/>
      <c r="TKQ644" s="6"/>
      <c r="TKR644" s="6"/>
      <c r="TKS644" s="6"/>
      <c r="TKT644" s="6"/>
      <c r="TKU644" s="6"/>
      <c r="TKV644" s="6"/>
      <c r="TKW644" s="6"/>
      <c r="TKX644" s="6"/>
      <c r="TKY644" s="6"/>
      <c r="TKZ644" s="6"/>
      <c r="TLA644" s="6"/>
      <c r="TLB644" s="6"/>
      <c r="TLC644" s="6"/>
      <c r="TLD644" s="6"/>
      <c r="TLE644" s="6"/>
      <c r="TLF644" s="6"/>
      <c r="TLG644" s="6"/>
      <c r="TLH644" s="6"/>
      <c r="TLI644" s="6"/>
      <c r="TLJ644" s="6"/>
      <c r="TLK644" s="6"/>
      <c r="TLL644" s="6"/>
      <c r="TLM644" s="6"/>
      <c r="TLN644" s="6"/>
      <c r="TLO644" s="6"/>
      <c r="TLP644" s="6"/>
      <c r="TLQ644" s="6"/>
      <c r="TLR644" s="6"/>
      <c r="TLS644" s="6"/>
      <c r="TLT644" s="6"/>
      <c r="TLU644" s="6"/>
      <c r="TLV644" s="6"/>
      <c r="TLW644" s="6"/>
      <c r="TLX644" s="6"/>
      <c r="TLY644" s="6"/>
      <c r="TLZ644" s="6"/>
      <c r="TMA644" s="6"/>
      <c r="TMB644" s="6"/>
      <c r="TMC644" s="6"/>
      <c r="TMD644" s="6"/>
      <c r="TME644" s="6"/>
      <c r="TMF644" s="6"/>
      <c r="TMG644" s="6"/>
      <c r="TMH644" s="6"/>
      <c r="TMI644" s="6"/>
      <c r="TMJ644" s="6"/>
      <c r="TMK644" s="6"/>
      <c r="TML644" s="6"/>
      <c r="TMM644" s="6"/>
      <c r="TMN644" s="6"/>
      <c r="TMO644" s="6"/>
      <c r="TMP644" s="6"/>
      <c r="TMQ644" s="6"/>
      <c r="TMR644" s="6"/>
      <c r="TMS644" s="6"/>
      <c r="TMT644" s="6"/>
      <c r="TMU644" s="6"/>
      <c r="TMV644" s="6"/>
      <c r="TMW644" s="6"/>
      <c r="TMX644" s="6"/>
      <c r="TMY644" s="6"/>
      <c r="TMZ644" s="6"/>
      <c r="TNA644" s="6"/>
      <c r="TNB644" s="6"/>
      <c r="TNC644" s="6"/>
      <c r="TND644" s="6"/>
      <c r="TNE644" s="6"/>
      <c r="TNF644" s="6"/>
      <c r="TNG644" s="6"/>
      <c r="TNH644" s="6"/>
      <c r="TNI644" s="6"/>
      <c r="TNJ644" s="6"/>
      <c r="TNK644" s="6"/>
      <c r="TNL644" s="6"/>
      <c r="TNM644" s="6"/>
      <c r="TNN644" s="6"/>
      <c r="TNO644" s="6"/>
      <c r="TNP644" s="6"/>
      <c r="TNQ644" s="6"/>
      <c r="TNR644" s="6"/>
      <c r="TNS644" s="6"/>
      <c r="TNT644" s="6"/>
      <c r="TNU644" s="6"/>
      <c r="TNV644" s="6"/>
      <c r="TNW644" s="6"/>
      <c r="TNX644" s="6"/>
      <c r="TNY644" s="6"/>
      <c r="TNZ644" s="6"/>
      <c r="TOA644" s="6"/>
      <c r="TOB644" s="6"/>
      <c r="TOC644" s="6"/>
      <c r="TOD644" s="6"/>
      <c r="TOE644" s="6"/>
      <c r="TOF644" s="6"/>
      <c r="TOG644" s="6"/>
      <c r="TOH644" s="6"/>
      <c r="TOI644" s="6"/>
      <c r="TOJ644" s="6"/>
      <c r="TOK644" s="6"/>
      <c r="TOL644" s="6"/>
      <c r="TOM644" s="6"/>
      <c r="TON644" s="6"/>
      <c r="TOO644" s="6"/>
      <c r="TOP644" s="6"/>
      <c r="TOQ644" s="6"/>
      <c r="TOR644" s="6"/>
      <c r="TOS644" s="6"/>
      <c r="TOT644" s="6"/>
      <c r="TOU644" s="6"/>
      <c r="TOV644" s="6"/>
      <c r="TOW644" s="6"/>
      <c r="TOX644" s="6"/>
      <c r="TOY644" s="6"/>
      <c r="TOZ644" s="6"/>
      <c r="TPA644" s="6"/>
      <c r="TPB644" s="6"/>
      <c r="TPC644" s="6"/>
      <c r="TPD644" s="6"/>
      <c r="TPE644" s="6"/>
      <c r="TPF644" s="6"/>
      <c r="TPG644" s="6"/>
      <c r="TPH644" s="6"/>
      <c r="TPI644" s="6"/>
      <c r="TPJ644" s="6"/>
      <c r="TPK644" s="6"/>
      <c r="TPL644" s="6"/>
      <c r="TPM644" s="6"/>
      <c r="TPN644" s="6"/>
      <c r="TPO644" s="6"/>
      <c r="TPP644" s="6"/>
      <c r="TPQ644" s="6"/>
      <c r="TPR644" s="6"/>
      <c r="TPS644" s="6"/>
      <c r="TPT644" s="6"/>
      <c r="TPU644" s="6"/>
      <c r="TPV644" s="6"/>
      <c r="TPW644" s="6"/>
      <c r="TPX644" s="6"/>
      <c r="TPY644" s="6"/>
      <c r="TPZ644" s="6"/>
      <c r="TQA644" s="6"/>
      <c r="TQB644" s="6"/>
      <c r="TQC644" s="6"/>
      <c r="TQD644" s="6"/>
      <c r="TQE644" s="6"/>
      <c r="TQF644" s="6"/>
      <c r="TQG644" s="6"/>
      <c r="TQH644" s="6"/>
      <c r="TQI644" s="6"/>
      <c r="TQJ644" s="6"/>
      <c r="TQK644" s="6"/>
      <c r="TQL644" s="6"/>
      <c r="TQM644" s="6"/>
      <c r="TQN644" s="6"/>
      <c r="TQO644" s="6"/>
      <c r="TQP644" s="6"/>
      <c r="TQQ644" s="6"/>
      <c r="TQR644" s="6"/>
      <c r="TQS644" s="6"/>
      <c r="TQT644" s="6"/>
      <c r="TQU644" s="6"/>
      <c r="TQV644" s="6"/>
      <c r="TQW644" s="6"/>
      <c r="TQX644" s="6"/>
      <c r="TQY644" s="6"/>
      <c r="TQZ644" s="6"/>
      <c r="TRA644" s="6"/>
      <c r="TRB644" s="6"/>
      <c r="TRC644" s="6"/>
      <c r="TRD644" s="6"/>
      <c r="TRE644" s="6"/>
      <c r="TRF644" s="6"/>
      <c r="TRG644" s="6"/>
      <c r="TRH644" s="6"/>
      <c r="TRI644" s="6"/>
      <c r="TRJ644" s="6"/>
      <c r="TRK644" s="6"/>
      <c r="TRL644" s="6"/>
      <c r="TRM644" s="6"/>
      <c r="TRN644" s="6"/>
      <c r="TRO644" s="6"/>
      <c r="TRP644" s="6"/>
      <c r="TRQ644" s="6"/>
      <c r="TRR644" s="6"/>
      <c r="TRS644" s="6"/>
      <c r="TRT644" s="6"/>
      <c r="TRU644" s="6"/>
      <c r="TRV644" s="6"/>
      <c r="TRW644" s="6"/>
      <c r="TRX644" s="6"/>
      <c r="TRY644" s="6"/>
      <c r="TRZ644" s="6"/>
      <c r="TSA644" s="6"/>
      <c r="TSB644" s="6"/>
      <c r="TSC644" s="6"/>
      <c r="TSD644" s="6"/>
      <c r="TSE644" s="6"/>
      <c r="TSF644" s="6"/>
      <c r="TSG644" s="6"/>
      <c r="TSH644" s="6"/>
      <c r="TSI644" s="6"/>
      <c r="TSJ644" s="6"/>
      <c r="TSK644" s="6"/>
      <c r="TSL644" s="6"/>
      <c r="TSM644" s="6"/>
      <c r="TSN644" s="6"/>
      <c r="TSO644" s="6"/>
      <c r="TSP644" s="6"/>
      <c r="TSQ644" s="6"/>
      <c r="TSR644" s="6"/>
      <c r="TSS644" s="6"/>
      <c r="TST644" s="6"/>
      <c r="TSU644" s="6"/>
      <c r="TSV644" s="6"/>
      <c r="TSW644" s="6"/>
      <c r="TSX644" s="6"/>
      <c r="TSY644" s="6"/>
      <c r="TSZ644" s="6"/>
      <c r="TTA644" s="6"/>
      <c r="TTB644" s="6"/>
      <c r="TTC644" s="6"/>
      <c r="TTD644" s="6"/>
      <c r="TTE644" s="6"/>
      <c r="TTF644" s="6"/>
      <c r="TTG644" s="6"/>
      <c r="TTH644" s="6"/>
      <c r="TTI644" s="6"/>
      <c r="TTJ644" s="6"/>
      <c r="TTK644" s="6"/>
      <c r="TTL644" s="6"/>
      <c r="TTM644" s="6"/>
      <c r="TTN644" s="6"/>
      <c r="TTO644" s="6"/>
      <c r="TTP644" s="6"/>
      <c r="TTQ644" s="6"/>
      <c r="TTR644" s="6"/>
      <c r="TTS644" s="6"/>
      <c r="TTT644" s="6"/>
      <c r="TTU644" s="6"/>
      <c r="TTV644" s="6"/>
      <c r="TTW644" s="6"/>
      <c r="TTX644" s="6"/>
      <c r="TTY644" s="6"/>
      <c r="TTZ644" s="6"/>
      <c r="TUA644" s="6"/>
      <c r="TUB644" s="6"/>
      <c r="TUC644" s="6"/>
      <c r="TUD644" s="6"/>
      <c r="TUE644" s="6"/>
      <c r="TUF644" s="6"/>
      <c r="TUG644" s="6"/>
      <c r="TUH644" s="6"/>
      <c r="TUI644" s="6"/>
      <c r="TUJ644" s="6"/>
      <c r="TUK644" s="6"/>
      <c r="TUL644" s="6"/>
      <c r="TUM644" s="6"/>
      <c r="TUN644" s="6"/>
      <c r="TUO644" s="6"/>
      <c r="TUP644" s="6"/>
      <c r="TUQ644" s="6"/>
      <c r="TUR644" s="6"/>
      <c r="TUS644" s="6"/>
      <c r="TUT644" s="6"/>
      <c r="TUU644" s="6"/>
      <c r="TUV644" s="6"/>
      <c r="TUW644" s="6"/>
      <c r="TUX644" s="6"/>
      <c r="TUY644" s="6"/>
      <c r="TUZ644" s="6"/>
      <c r="TVA644" s="6"/>
      <c r="TVB644" s="6"/>
      <c r="TVC644" s="6"/>
      <c r="TVD644" s="6"/>
      <c r="TVE644" s="6"/>
      <c r="TVF644" s="6"/>
      <c r="TVG644" s="6"/>
      <c r="TVH644" s="6"/>
      <c r="TVI644" s="6"/>
      <c r="TVJ644" s="6"/>
      <c r="TVK644" s="6"/>
      <c r="TVL644" s="6"/>
      <c r="TVM644" s="6"/>
      <c r="TVN644" s="6"/>
      <c r="TVO644" s="6"/>
      <c r="TVP644" s="6"/>
      <c r="TVQ644" s="6"/>
      <c r="TVR644" s="6"/>
      <c r="TVS644" s="6"/>
      <c r="TVT644" s="6"/>
      <c r="TVU644" s="6"/>
      <c r="TVV644" s="6"/>
      <c r="TVW644" s="6"/>
      <c r="TVX644" s="6"/>
      <c r="TVY644" s="6"/>
      <c r="TVZ644" s="6"/>
      <c r="TWA644" s="6"/>
      <c r="TWB644" s="6"/>
      <c r="TWC644" s="6"/>
      <c r="TWD644" s="6"/>
      <c r="TWE644" s="6"/>
      <c r="TWF644" s="6"/>
      <c r="TWG644" s="6"/>
      <c r="TWH644" s="6"/>
      <c r="TWI644" s="6"/>
      <c r="TWJ644" s="6"/>
      <c r="TWK644" s="6"/>
      <c r="TWL644" s="6"/>
      <c r="TWM644" s="6"/>
      <c r="TWN644" s="6"/>
      <c r="TWO644" s="6"/>
      <c r="TWP644" s="6"/>
      <c r="TWQ644" s="6"/>
      <c r="TWR644" s="6"/>
      <c r="TWS644" s="6"/>
      <c r="TWT644" s="6"/>
      <c r="TWU644" s="6"/>
      <c r="TWV644" s="6"/>
      <c r="TWW644" s="6"/>
      <c r="TWX644" s="6"/>
      <c r="TWY644" s="6"/>
      <c r="TWZ644" s="6"/>
      <c r="TXA644" s="6"/>
      <c r="TXB644" s="6"/>
      <c r="TXC644" s="6"/>
      <c r="TXD644" s="6"/>
      <c r="TXE644" s="6"/>
      <c r="TXF644" s="6"/>
      <c r="TXG644" s="6"/>
      <c r="TXH644" s="6"/>
      <c r="TXI644" s="6"/>
      <c r="TXJ644" s="6"/>
      <c r="TXK644" s="6"/>
      <c r="TXL644" s="6"/>
      <c r="TXM644" s="6"/>
      <c r="TXN644" s="6"/>
      <c r="TXO644" s="6"/>
      <c r="TXP644" s="6"/>
      <c r="TXQ644" s="6"/>
      <c r="TXR644" s="6"/>
      <c r="TXS644" s="6"/>
      <c r="TXT644" s="6"/>
      <c r="TXU644" s="6"/>
      <c r="TXV644" s="6"/>
      <c r="TXW644" s="6"/>
      <c r="TXX644" s="6"/>
      <c r="TXY644" s="6"/>
      <c r="TXZ644" s="6"/>
      <c r="TYA644" s="6"/>
      <c r="TYB644" s="6"/>
      <c r="TYC644" s="6"/>
      <c r="TYD644" s="6"/>
      <c r="TYE644" s="6"/>
      <c r="TYF644" s="6"/>
      <c r="TYG644" s="6"/>
      <c r="TYH644" s="6"/>
      <c r="TYI644" s="6"/>
      <c r="TYJ644" s="6"/>
      <c r="TYK644" s="6"/>
      <c r="TYL644" s="6"/>
      <c r="TYM644" s="6"/>
      <c r="TYN644" s="6"/>
      <c r="TYO644" s="6"/>
      <c r="TYP644" s="6"/>
      <c r="TYQ644" s="6"/>
      <c r="TYR644" s="6"/>
      <c r="TYS644" s="6"/>
      <c r="TYT644" s="6"/>
      <c r="TYU644" s="6"/>
      <c r="TYV644" s="6"/>
      <c r="TYW644" s="6"/>
      <c r="TYX644" s="6"/>
      <c r="TYY644" s="6"/>
      <c r="TYZ644" s="6"/>
      <c r="TZA644" s="6"/>
      <c r="TZB644" s="6"/>
      <c r="TZC644" s="6"/>
      <c r="TZD644" s="6"/>
      <c r="TZE644" s="6"/>
      <c r="TZF644" s="6"/>
      <c r="TZG644" s="6"/>
      <c r="TZH644" s="6"/>
      <c r="TZI644" s="6"/>
      <c r="TZJ644" s="6"/>
      <c r="TZK644" s="6"/>
      <c r="TZL644" s="6"/>
      <c r="TZM644" s="6"/>
      <c r="TZN644" s="6"/>
      <c r="TZO644" s="6"/>
      <c r="TZP644" s="6"/>
      <c r="TZQ644" s="6"/>
      <c r="TZR644" s="6"/>
      <c r="TZS644" s="6"/>
      <c r="TZT644" s="6"/>
      <c r="TZU644" s="6"/>
      <c r="TZV644" s="6"/>
      <c r="TZW644" s="6"/>
      <c r="TZX644" s="6"/>
      <c r="TZY644" s="6"/>
      <c r="TZZ644" s="6"/>
      <c r="UAA644" s="6"/>
      <c r="UAB644" s="6"/>
      <c r="UAC644" s="6"/>
      <c r="UAD644" s="6"/>
      <c r="UAE644" s="6"/>
      <c r="UAF644" s="6"/>
      <c r="UAG644" s="6"/>
      <c r="UAH644" s="6"/>
      <c r="UAI644" s="6"/>
      <c r="UAJ644" s="6"/>
      <c r="UAK644" s="6"/>
      <c r="UAL644" s="6"/>
      <c r="UAM644" s="6"/>
      <c r="UAN644" s="6"/>
      <c r="UAO644" s="6"/>
      <c r="UAP644" s="6"/>
      <c r="UAQ644" s="6"/>
      <c r="UAR644" s="6"/>
      <c r="UAS644" s="6"/>
      <c r="UAT644" s="6"/>
      <c r="UAU644" s="6"/>
      <c r="UAV644" s="6"/>
      <c r="UAW644" s="6"/>
      <c r="UAX644" s="6"/>
      <c r="UAY644" s="6"/>
      <c r="UAZ644" s="6"/>
      <c r="UBA644" s="6"/>
      <c r="UBB644" s="6"/>
      <c r="UBC644" s="6"/>
      <c r="UBD644" s="6"/>
      <c r="UBE644" s="6"/>
      <c r="UBF644" s="6"/>
      <c r="UBG644" s="6"/>
      <c r="UBH644" s="6"/>
      <c r="UBI644" s="6"/>
      <c r="UBJ644" s="6"/>
      <c r="UBK644" s="6"/>
      <c r="UBL644" s="6"/>
      <c r="UBM644" s="6"/>
      <c r="UBN644" s="6"/>
      <c r="UBO644" s="6"/>
      <c r="UBP644" s="6"/>
      <c r="UBQ644" s="6"/>
      <c r="UBR644" s="6"/>
      <c r="UBS644" s="6"/>
      <c r="UBT644" s="6"/>
      <c r="UBU644" s="6"/>
      <c r="UBV644" s="6"/>
      <c r="UBW644" s="6"/>
      <c r="UBX644" s="6"/>
      <c r="UBY644" s="6"/>
      <c r="UBZ644" s="6"/>
      <c r="UCA644" s="6"/>
      <c r="UCB644" s="6"/>
      <c r="UCC644" s="6"/>
      <c r="UCD644" s="6"/>
      <c r="UCE644" s="6"/>
      <c r="UCF644" s="6"/>
      <c r="UCG644" s="6"/>
      <c r="UCH644" s="6"/>
      <c r="UCI644" s="6"/>
      <c r="UCJ644" s="6"/>
      <c r="UCK644" s="6"/>
      <c r="UCL644" s="6"/>
      <c r="UCM644" s="6"/>
      <c r="UCN644" s="6"/>
      <c r="UCO644" s="6"/>
      <c r="UCP644" s="6"/>
      <c r="UCQ644" s="6"/>
      <c r="UCR644" s="6"/>
      <c r="UCS644" s="6"/>
      <c r="UCT644" s="6"/>
      <c r="UCU644" s="6"/>
      <c r="UCV644" s="6"/>
      <c r="UCW644" s="6"/>
      <c r="UCX644" s="6"/>
      <c r="UCY644" s="6"/>
      <c r="UCZ644" s="6"/>
      <c r="UDA644" s="6"/>
      <c r="UDB644" s="6"/>
      <c r="UDC644" s="6"/>
      <c r="UDD644" s="6"/>
      <c r="UDE644" s="6"/>
      <c r="UDF644" s="6"/>
      <c r="UDG644" s="6"/>
      <c r="UDH644" s="6"/>
      <c r="UDI644" s="6"/>
      <c r="UDJ644" s="6"/>
      <c r="UDK644" s="6"/>
      <c r="UDL644" s="6"/>
      <c r="UDM644" s="6"/>
      <c r="UDN644" s="6"/>
      <c r="UDO644" s="6"/>
      <c r="UDP644" s="6"/>
      <c r="UDQ644" s="6"/>
      <c r="UDR644" s="6"/>
      <c r="UDS644" s="6"/>
      <c r="UDT644" s="6"/>
      <c r="UDU644" s="6"/>
      <c r="UDV644" s="6"/>
      <c r="UDW644" s="6"/>
      <c r="UDX644" s="6"/>
      <c r="UDY644" s="6"/>
      <c r="UDZ644" s="6"/>
      <c r="UEA644" s="6"/>
      <c r="UEB644" s="6"/>
      <c r="UEC644" s="6"/>
      <c r="UED644" s="6"/>
      <c r="UEE644" s="6"/>
      <c r="UEF644" s="6"/>
      <c r="UEG644" s="6"/>
      <c r="UEH644" s="6"/>
      <c r="UEI644" s="6"/>
      <c r="UEJ644" s="6"/>
      <c r="UEK644" s="6"/>
      <c r="UEL644" s="6"/>
      <c r="UEM644" s="6"/>
      <c r="UEN644" s="6"/>
      <c r="UEO644" s="6"/>
      <c r="UEP644" s="6"/>
      <c r="UEQ644" s="6"/>
      <c r="UER644" s="6"/>
      <c r="UES644" s="6"/>
      <c r="UET644" s="6"/>
      <c r="UEU644" s="6"/>
      <c r="UEV644" s="6"/>
      <c r="UEW644" s="6"/>
      <c r="UEX644" s="6"/>
      <c r="UEY644" s="6"/>
      <c r="UEZ644" s="6"/>
      <c r="UFA644" s="6"/>
      <c r="UFB644" s="6"/>
      <c r="UFC644" s="6"/>
      <c r="UFD644" s="6"/>
      <c r="UFE644" s="6"/>
      <c r="UFF644" s="6"/>
      <c r="UFG644" s="6"/>
      <c r="UFH644" s="6"/>
      <c r="UFI644" s="6"/>
      <c r="UFJ644" s="6"/>
      <c r="UFK644" s="6"/>
      <c r="UFL644" s="6"/>
      <c r="UFM644" s="6"/>
      <c r="UFN644" s="6"/>
      <c r="UFO644" s="6"/>
      <c r="UFP644" s="6"/>
      <c r="UFQ644" s="6"/>
      <c r="UFR644" s="6"/>
      <c r="UFS644" s="6"/>
      <c r="UFT644" s="6"/>
      <c r="UFU644" s="6"/>
      <c r="UFV644" s="6"/>
      <c r="UFW644" s="6"/>
      <c r="UFX644" s="6"/>
      <c r="UFY644" s="6"/>
      <c r="UFZ644" s="6"/>
      <c r="UGA644" s="6"/>
      <c r="UGB644" s="6"/>
      <c r="UGC644" s="6"/>
      <c r="UGD644" s="6"/>
      <c r="UGE644" s="6"/>
      <c r="UGF644" s="6"/>
      <c r="UGG644" s="6"/>
      <c r="UGH644" s="6"/>
      <c r="UGI644" s="6"/>
      <c r="UGJ644" s="6"/>
      <c r="UGK644" s="6"/>
      <c r="UGL644" s="6"/>
      <c r="UGM644" s="6"/>
      <c r="UGN644" s="6"/>
      <c r="UGO644" s="6"/>
      <c r="UGP644" s="6"/>
      <c r="UGQ644" s="6"/>
      <c r="UGR644" s="6"/>
      <c r="UGS644" s="6"/>
      <c r="UGT644" s="6"/>
      <c r="UGU644" s="6"/>
      <c r="UGV644" s="6"/>
      <c r="UGW644" s="6"/>
      <c r="UGX644" s="6"/>
      <c r="UGY644" s="6"/>
      <c r="UGZ644" s="6"/>
      <c r="UHA644" s="6"/>
      <c r="UHB644" s="6"/>
      <c r="UHC644" s="6"/>
      <c r="UHD644" s="6"/>
      <c r="UHE644" s="6"/>
      <c r="UHF644" s="6"/>
      <c r="UHG644" s="6"/>
      <c r="UHH644" s="6"/>
      <c r="UHI644" s="6"/>
      <c r="UHJ644" s="6"/>
      <c r="UHK644" s="6"/>
      <c r="UHL644" s="6"/>
      <c r="UHM644" s="6"/>
      <c r="UHN644" s="6"/>
      <c r="UHO644" s="6"/>
      <c r="UHP644" s="6"/>
      <c r="UHQ644" s="6"/>
      <c r="UHR644" s="6"/>
      <c r="UHS644" s="6"/>
      <c r="UHT644" s="6"/>
      <c r="UHU644" s="6"/>
      <c r="UHV644" s="6"/>
      <c r="UHW644" s="6"/>
      <c r="UHX644" s="6"/>
      <c r="UHY644" s="6"/>
      <c r="UHZ644" s="6"/>
      <c r="UIA644" s="6"/>
      <c r="UIB644" s="6"/>
      <c r="UIC644" s="6"/>
      <c r="UID644" s="6"/>
      <c r="UIE644" s="6"/>
      <c r="UIF644" s="6"/>
      <c r="UIG644" s="6"/>
      <c r="UIH644" s="6"/>
      <c r="UII644" s="6"/>
      <c r="UIJ644" s="6"/>
      <c r="UIK644" s="6"/>
      <c r="UIL644" s="6"/>
      <c r="UIM644" s="6"/>
      <c r="UIN644" s="6"/>
      <c r="UIO644" s="6"/>
      <c r="UIP644" s="6"/>
      <c r="UIQ644" s="6"/>
      <c r="UIR644" s="6"/>
      <c r="UIS644" s="6"/>
      <c r="UIT644" s="6"/>
      <c r="UIU644" s="6"/>
      <c r="UIV644" s="6"/>
      <c r="UIW644" s="6"/>
      <c r="UIX644" s="6"/>
      <c r="UIY644" s="6"/>
      <c r="UIZ644" s="6"/>
      <c r="UJA644" s="6"/>
      <c r="UJB644" s="6"/>
      <c r="UJC644" s="6"/>
      <c r="UJD644" s="6"/>
      <c r="UJE644" s="6"/>
      <c r="UJF644" s="6"/>
      <c r="UJG644" s="6"/>
      <c r="UJH644" s="6"/>
      <c r="UJI644" s="6"/>
      <c r="UJJ644" s="6"/>
      <c r="UJK644" s="6"/>
      <c r="UJL644" s="6"/>
      <c r="UJM644" s="6"/>
      <c r="UJN644" s="6"/>
      <c r="UJO644" s="6"/>
      <c r="UJP644" s="6"/>
      <c r="UJQ644" s="6"/>
      <c r="UJR644" s="6"/>
      <c r="UJS644" s="6"/>
      <c r="UJT644" s="6"/>
      <c r="UJU644" s="6"/>
      <c r="UJV644" s="6"/>
      <c r="UJW644" s="6"/>
      <c r="UJX644" s="6"/>
      <c r="UJY644" s="6"/>
      <c r="UJZ644" s="6"/>
      <c r="UKA644" s="6"/>
      <c r="UKB644" s="6"/>
      <c r="UKC644" s="6"/>
      <c r="UKD644" s="6"/>
      <c r="UKE644" s="6"/>
      <c r="UKF644" s="6"/>
      <c r="UKG644" s="6"/>
      <c r="UKH644" s="6"/>
      <c r="UKI644" s="6"/>
      <c r="UKJ644" s="6"/>
      <c r="UKK644" s="6"/>
      <c r="UKL644" s="6"/>
      <c r="UKM644" s="6"/>
      <c r="UKN644" s="6"/>
      <c r="UKO644" s="6"/>
      <c r="UKP644" s="6"/>
      <c r="UKQ644" s="6"/>
      <c r="UKR644" s="6"/>
      <c r="UKS644" s="6"/>
      <c r="UKT644" s="6"/>
      <c r="UKU644" s="6"/>
      <c r="UKV644" s="6"/>
      <c r="UKW644" s="6"/>
      <c r="UKX644" s="6"/>
      <c r="UKY644" s="6"/>
      <c r="UKZ644" s="6"/>
      <c r="ULA644" s="6"/>
      <c r="ULB644" s="6"/>
      <c r="ULC644" s="6"/>
      <c r="ULD644" s="6"/>
      <c r="ULE644" s="6"/>
      <c r="ULF644" s="6"/>
      <c r="ULG644" s="6"/>
      <c r="ULH644" s="6"/>
      <c r="ULI644" s="6"/>
      <c r="ULJ644" s="6"/>
      <c r="ULK644" s="6"/>
      <c r="ULL644" s="6"/>
      <c r="ULM644" s="6"/>
      <c r="ULN644" s="6"/>
      <c r="ULO644" s="6"/>
      <c r="ULP644" s="6"/>
      <c r="ULQ644" s="6"/>
      <c r="ULR644" s="6"/>
      <c r="ULS644" s="6"/>
      <c r="ULT644" s="6"/>
      <c r="ULU644" s="6"/>
      <c r="ULV644" s="6"/>
      <c r="ULW644" s="6"/>
      <c r="ULX644" s="6"/>
      <c r="ULY644" s="6"/>
      <c r="ULZ644" s="6"/>
      <c r="UMA644" s="6"/>
      <c r="UMB644" s="6"/>
      <c r="UMC644" s="6"/>
      <c r="UMD644" s="6"/>
      <c r="UME644" s="6"/>
      <c r="UMF644" s="6"/>
      <c r="UMG644" s="6"/>
      <c r="UMH644" s="6"/>
      <c r="UMI644" s="6"/>
      <c r="UMJ644" s="6"/>
      <c r="UMK644" s="6"/>
      <c r="UML644" s="6"/>
      <c r="UMM644" s="6"/>
      <c r="UMN644" s="6"/>
      <c r="UMO644" s="6"/>
      <c r="UMP644" s="6"/>
      <c r="UMQ644" s="6"/>
      <c r="UMR644" s="6"/>
      <c r="UMS644" s="6"/>
      <c r="UMT644" s="6"/>
      <c r="UMU644" s="6"/>
      <c r="UMV644" s="6"/>
      <c r="UMW644" s="6"/>
      <c r="UMX644" s="6"/>
      <c r="UMY644" s="6"/>
      <c r="UMZ644" s="6"/>
      <c r="UNA644" s="6"/>
      <c r="UNB644" s="6"/>
      <c r="UNC644" s="6"/>
      <c r="UND644" s="6"/>
      <c r="UNE644" s="6"/>
      <c r="UNF644" s="6"/>
      <c r="UNG644" s="6"/>
      <c r="UNH644" s="6"/>
      <c r="UNI644" s="6"/>
      <c r="UNJ644" s="6"/>
      <c r="UNK644" s="6"/>
      <c r="UNL644" s="6"/>
      <c r="UNM644" s="6"/>
      <c r="UNN644" s="6"/>
      <c r="UNO644" s="6"/>
      <c r="UNP644" s="6"/>
      <c r="UNQ644" s="6"/>
      <c r="UNR644" s="6"/>
      <c r="UNS644" s="6"/>
      <c r="UNT644" s="6"/>
      <c r="UNU644" s="6"/>
      <c r="UNV644" s="6"/>
      <c r="UNW644" s="6"/>
      <c r="UNX644" s="6"/>
      <c r="UNY644" s="6"/>
      <c r="UNZ644" s="6"/>
      <c r="UOA644" s="6"/>
      <c r="UOB644" s="6"/>
      <c r="UOC644" s="6"/>
      <c r="UOD644" s="6"/>
      <c r="UOE644" s="6"/>
      <c r="UOF644" s="6"/>
      <c r="UOG644" s="6"/>
      <c r="UOH644" s="6"/>
      <c r="UOI644" s="6"/>
      <c r="UOJ644" s="6"/>
      <c r="UOK644" s="6"/>
      <c r="UOL644" s="6"/>
      <c r="UOM644" s="6"/>
      <c r="UON644" s="6"/>
      <c r="UOO644" s="6"/>
      <c r="UOP644" s="6"/>
      <c r="UOQ644" s="6"/>
      <c r="UOR644" s="6"/>
      <c r="UOS644" s="6"/>
      <c r="UOT644" s="6"/>
      <c r="UOU644" s="6"/>
      <c r="UOV644" s="6"/>
      <c r="UOW644" s="6"/>
      <c r="UOX644" s="6"/>
      <c r="UOY644" s="6"/>
      <c r="UOZ644" s="6"/>
      <c r="UPA644" s="6"/>
      <c r="UPB644" s="6"/>
      <c r="UPC644" s="6"/>
      <c r="UPD644" s="6"/>
      <c r="UPE644" s="6"/>
      <c r="UPF644" s="6"/>
      <c r="UPG644" s="6"/>
      <c r="UPH644" s="6"/>
      <c r="UPI644" s="6"/>
      <c r="UPJ644" s="6"/>
      <c r="UPK644" s="6"/>
      <c r="UPL644" s="6"/>
      <c r="UPM644" s="6"/>
      <c r="UPN644" s="6"/>
      <c r="UPO644" s="6"/>
      <c r="UPP644" s="6"/>
      <c r="UPQ644" s="6"/>
      <c r="UPR644" s="6"/>
      <c r="UPS644" s="6"/>
      <c r="UPT644" s="6"/>
      <c r="UPU644" s="6"/>
      <c r="UPV644" s="6"/>
      <c r="UPW644" s="6"/>
      <c r="UPX644" s="6"/>
      <c r="UPY644" s="6"/>
      <c r="UPZ644" s="6"/>
      <c r="UQA644" s="6"/>
      <c r="UQB644" s="6"/>
      <c r="UQC644" s="6"/>
      <c r="UQD644" s="6"/>
      <c r="UQE644" s="6"/>
      <c r="UQF644" s="6"/>
      <c r="UQG644" s="6"/>
      <c r="UQH644" s="6"/>
      <c r="UQI644" s="6"/>
      <c r="UQJ644" s="6"/>
      <c r="UQK644" s="6"/>
      <c r="UQL644" s="6"/>
      <c r="UQM644" s="6"/>
      <c r="UQN644" s="6"/>
      <c r="UQO644" s="6"/>
      <c r="UQP644" s="6"/>
      <c r="UQQ644" s="6"/>
      <c r="UQR644" s="6"/>
      <c r="UQS644" s="6"/>
      <c r="UQT644" s="6"/>
      <c r="UQU644" s="6"/>
      <c r="UQV644" s="6"/>
      <c r="UQW644" s="6"/>
      <c r="UQX644" s="6"/>
      <c r="UQY644" s="6"/>
      <c r="UQZ644" s="6"/>
      <c r="URA644" s="6"/>
      <c r="URB644" s="6"/>
      <c r="URC644" s="6"/>
      <c r="URD644" s="6"/>
      <c r="URE644" s="6"/>
      <c r="URF644" s="6"/>
      <c r="URG644" s="6"/>
      <c r="URH644" s="6"/>
      <c r="URI644" s="6"/>
      <c r="URJ644" s="6"/>
      <c r="URK644" s="6"/>
      <c r="URL644" s="6"/>
      <c r="URM644" s="6"/>
      <c r="URN644" s="6"/>
      <c r="URO644" s="6"/>
      <c r="URP644" s="6"/>
      <c r="URQ644" s="6"/>
      <c r="URR644" s="6"/>
      <c r="URS644" s="6"/>
      <c r="URT644" s="6"/>
      <c r="URU644" s="6"/>
      <c r="URV644" s="6"/>
      <c r="URW644" s="6"/>
      <c r="URX644" s="6"/>
      <c r="URY644" s="6"/>
      <c r="URZ644" s="6"/>
      <c r="USA644" s="6"/>
      <c r="USB644" s="6"/>
      <c r="USC644" s="6"/>
      <c r="USD644" s="6"/>
      <c r="USE644" s="6"/>
      <c r="USF644" s="6"/>
      <c r="USG644" s="6"/>
      <c r="USH644" s="6"/>
      <c r="USI644" s="6"/>
      <c r="USJ644" s="6"/>
      <c r="USK644" s="6"/>
      <c r="USL644" s="6"/>
      <c r="USM644" s="6"/>
      <c r="USN644" s="6"/>
      <c r="USO644" s="6"/>
      <c r="USP644" s="6"/>
      <c r="USQ644" s="6"/>
      <c r="USR644" s="6"/>
      <c r="USS644" s="6"/>
      <c r="UST644" s="6"/>
      <c r="USU644" s="6"/>
      <c r="USV644" s="6"/>
      <c r="USW644" s="6"/>
      <c r="USX644" s="6"/>
      <c r="USY644" s="6"/>
      <c r="USZ644" s="6"/>
      <c r="UTA644" s="6"/>
      <c r="UTB644" s="6"/>
      <c r="UTC644" s="6"/>
      <c r="UTD644" s="6"/>
      <c r="UTE644" s="6"/>
      <c r="UTF644" s="6"/>
      <c r="UTG644" s="6"/>
      <c r="UTH644" s="6"/>
      <c r="UTI644" s="6"/>
      <c r="UTJ644" s="6"/>
      <c r="UTK644" s="6"/>
      <c r="UTL644" s="6"/>
      <c r="UTM644" s="6"/>
      <c r="UTN644" s="6"/>
      <c r="UTO644" s="6"/>
      <c r="UTP644" s="6"/>
      <c r="UTQ644" s="6"/>
      <c r="UTR644" s="6"/>
      <c r="UTS644" s="6"/>
      <c r="UTT644" s="6"/>
      <c r="UTU644" s="6"/>
      <c r="UTV644" s="6"/>
      <c r="UTW644" s="6"/>
      <c r="UTX644" s="6"/>
      <c r="UTY644" s="6"/>
      <c r="UTZ644" s="6"/>
      <c r="UUA644" s="6"/>
      <c r="UUB644" s="6"/>
      <c r="UUC644" s="6"/>
      <c r="UUD644" s="6"/>
      <c r="UUE644" s="6"/>
      <c r="UUF644" s="6"/>
      <c r="UUG644" s="6"/>
      <c r="UUH644" s="6"/>
      <c r="UUI644" s="6"/>
      <c r="UUJ644" s="6"/>
      <c r="UUK644" s="6"/>
      <c r="UUL644" s="6"/>
      <c r="UUM644" s="6"/>
      <c r="UUN644" s="6"/>
      <c r="UUO644" s="6"/>
      <c r="UUP644" s="6"/>
      <c r="UUQ644" s="6"/>
      <c r="UUR644" s="6"/>
      <c r="UUS644" s="6"/>
      <c r="UUT644" s="6"/>
      <c r="UUU644" s="6"/>
      <c r="UUV644" s="6"/>
      <c r="UUW644" s="6"/>
      <c r="UUX644" s="6"/>
      <c r="UUY644" s="6"/>
      <c r="UUZ644" s="6"/>
      <c r="UVA644" s="6"/>
      <c r="UVB644" s="6"/>
      <c r="UVC644" s="6"/>
      <c r="UVD644" s="6"/>
      <c r="UVE644" s="6"/>
      <c r="UVF644" s="6"/>
      <c r="UVG644" s="6"/>
      <c r="UVH644" s="6"/>
      <c r="UVI644" s="6"/>
      <c r="UVJ644" s="6"/>
      <c r="UVK644" s="6"/>
      <c r="UVL644" s="6"/>
      <c r="UVM644" s="6"/>
      <c r="UVN644" s="6"/>
      <c r="UVO644" s="6"/>
      <c r="UVP644" s="6"/>
      <c r="UVQ644" s="6"/>
      <c r="UVR644" s="6"/>
      <c r="UVS644" s="6"/>
      <c r="UVT644" s="6"/>
      <c r="UVU644" s="6"/>
      <c r="UVV644" s="6"/>
      <c r="UVW644" s="6"/>
      <c r="UVX644" s="6"/>
      <c r="UVY644" s="6"/>
      <c r="UVZ644" s="6"/>
      <c r="UWA644" s="6"/>
      <c r="UWB644" s="6"/>
      <c r="UWC644" s="6"/>
      <c r="UWD644" s="6"/>
      <c r="UWE644" s="6"/>
      <c r="UWF644" s="6"/>
      <c r="UWG644" s="6"/>
      <c r="UWH644" s="6"/>
      <c r="UWI644" s="6"/>
      <c r="UWJ644" s="6"/>
      <c r="UWK644" s="6"/>
      <c r="UWL644" s="6"/>
      <c r="UWM644" s="6"/>
      <c r="UWN644" s="6"/>
      <c r="UWO644" s="6"/>
      <c r="UWP644" s="6"/>
      <c r="UWQ644" s="6"/>
      <c r="UWR644" s="6"/>
      <c r="UWS644" s="6"/>
      <c r="UWT644" s="6"/>
      <c r="UWU644" s="6"/>
      <c r="UWV644" s="6"/>
      <c r="UWW644" s="6"/>
      <c r="UWX644" s="6"/>
      <c r="UWY644" s="6"/>
      <c r="UWZ644" s="6"/>
      <c r="UXA644" s="6"/>
      <c r="UXB644" s="6"/>
      <c r="UXC644" s="6"/>
      <c r="UXD644" s="6"/>
      <c r="UXE644" s="6"/>
      <c r="UXF644" s="6"/>
      <c r="UXG644" s="6"/>
      <c r="UXH644" s="6"/>
      <c r="UXI644" s="6"/>
      <c r="UXJ644" s="6"/>
      <c r="UXK644" s="6"/>
      <c r="UXL644" s="6"/>
      <c r="UXM644" s="6"/>
      <c r="UXN644" s="6"/>
      <c r="UXO644" s="6"/>
      <c r="UXP644" s="6"/>
      <c r="UXQ644" s="6"/>
      <c r="UXR644" s="6"/>
      <c r="UXS644" s="6"/>
      <c r="UXT644" s="6"/>
      <c r="UXU644" s="6"/>
      <c r="UXV644" s="6"/>
      <c r="UXW644" s="6"/>
      <c r="UXX644" s="6"/>
      <c r="UXY644" s="6"/>
      <c r="UXZ644" s="6"/>
      <c r="UYA644" s="6"/>
      <c r="UYB644" s="6"/>
      <c r="UYC644" s="6"/>
      <c r="UYD644" s="6"/>
      <c r="UYE644" s="6"/>
      <c r="UYF644" s="6"/>
      <c r="UYG644" s="6"/>
      <c r="UYH644" s="6"/>
      <c r="UYI644" s="6"/>
      <c r="UYJ644" s="6"/>
      <c r="UYK644" s="6"/>
      <c r="UYL644" s="6"/>
      <c r="UYM644" s="6"/>
      <c r="UYN644" s="6"/>
      <c r="UYO644" s="6"/>
      <c r="UYP644" s="6"/>
      <c r="UYQ644" s="6"/>
      <c r="UYR644" s="6"/>
      <c r="UYS644" s="6"/>
      <c r="UYT644" s="6"/>
      <c r="UYU644" s="6"/>
      <c r="UYV644" s="6"/>
      <c r="UYW644" s="6"/>
      <c r="UYX644" s="6"/>
      <c r="UYY644" s="6"/>
      <c r="UYZ644" s="6"/>
      <c r="UZA644" s="6"/>
      <c r="UZB644" s="6"/>
      <c r="UZC644" s="6"/>
      <c r="UZD644" s="6"/>
      <c r="UZE644" s="6"/>
      <c r="UZF644" s="6"/>
      <c r="UZG644" s="6"/>
      <c r="UZH644" s="6"/>
      <c r="UZI644" s="6"/>
      <c r="UZJ644" s="6"/>
      <c r="UZK644" s="6"/>
      <c r="UZL644" s="6"/>
      <c r="UZM644" s="6"/>
      <c r="UZN644" s="6"/>
      <c r="UZO644" s="6"/>
      <c r="UZP644" s="6"/>
      <c r="UZQ644" s="6"/>
      <c r="UZR644" s="6"/>
      <c r="UZS644" s="6"/>
      <c r="UZT644" s="6"/>
      <c r="UZU644" s="6"/>
      <c r="UZV644" s="6"/>
      <c r="UZW644" s="6"/>
      <c r="UZX644" s="6"/>
      <c r="UZY644" s="6"/>
      <c r="UZZ644" s="6"/>
      <c r="VAA644" s="6"/>
      <c r="VAB644" s="6"/>
      <c r="VAC644" s="6"/>
      <c r="VAD644" s="6"/>
      <c r="VAE644" s="6"/>
      <c r="VAF644" s="6"/>
      <c r="VAG644" s="6"/>
      <c r="VAH644" s="6"/>
      <c r="VAI644" s="6"/>
      <c r="VAJ644" s="6"/>
      <c r="VAK644" s="6"/>
      <c r="VAL644" s="6"/>
      <c r="VAM644" s="6"/>
      <c r="VAN644" s="6"/>
      <c r="VAO644" s="6"/>
      <c r="VAP644" s="6"/>
      <c r="VAQ644" s="6"/>
      <c r="VAR644" s="6"/>
      <c r="VAS644" s="6"/>
      <c r="VAT644" s="6"/>
      <c r="VAU644" s="6"/>
      <c r="VAV644" s="6"/>
      <c r="VAW644" s="6"/>
      <c r="VAX644" s="6"/>
      <c r="VAY644" s="6"/>
      <c r="VAZ644" s="6"/>
      <c r="VBA644" s="6"/>
      <c r="VBB644" s="6"/>
      <c r="VBC644" s="6"/>
      <c r="VBD644" s="6"/>
      <c r="VBE644" s="6"/>
      <c r="VBF644" s="6"/>
      <c r="VBG644" s="6"/>
      <c r="VBH644" s="6"/>
      <c r="VBI644" s="6"/>
      <c r="VBJ644" s="6"/>
      <c r="VBK644" s="6"/>
      <c r="VBL644" s="6"/>
      <c r="VBM644" s="6"/>
      <c r="VBN644" s="6"/>
      <c r="VBO644" s="6"/>
      <c r="VBP644" s="6"/>
      <c r="VBQ644" s="6"/>
      <c r="VBR644" s="6"/>
      <c r="VBS644" s="6"/>
      <c r="VBT644" s="6"/>
      <c r="VBU644" s="6"/>
      <c r="VBV644" s="6"/>
      <c r="VBW644" s="6"/>
      <c r="VBX644" s="6"/>
      <c r="VBY644" s="6"/>
      <c r="VBZ644" s="6"/>
      <c r="VCA644" s="6"/>
      <c r="VCB644" s="6"/>
      <c r="VCC644" s="6"/>
      <c r="VCD644" s="6"/>
      <c r="VCE644" s="6"/>
      <c r="VCF644" s="6"/>
      <c r="VCG644" s="6"/>
      <c r="VCH644" s="6"/>
      <c r="VCI644" s="6"/>
      <c r="VCJ644" s="6"/>
      <c r="VCK644" s="6"/>
      <c r="VCL644" s="6"/>
      <c r="VCM644" s="6"/>
      <c r="VCN644" s="6"/>
      <c r="VCO644" s="6"/>
      <c r="VCP644" s="6"/>
      <c r="VCQ644" s="6"/>
      <c r="VCR644" s="6"/>
      <c r="VCS644" s="6"/>
      <c r="VCT644" s="6"/>
      <c r="VCU644" s="6"/>
      <c r="VCV644" s="6"/>
      <c r="VCW644" s="6"/>
      <c r="VCX644" s="6"/>
      <c r="VCY644" s="6"/>
      <c r="VCZ644" s="6"/>
      <c r="VDA644" s="6"/>
      <c r="VDB644" s="6"/>
      <c r="VDC644" s="6"/>
      <c r="VDD644" s="6"/>
      <c r="VDE644" s="6"/>
      <c r="VDF644" s="6"/>
      <c r="VDG644" s="6"/>
      <c r="VDH644" s="6"/>
      <c r="VDI644" s="6"/>
      <c r="VDJ644" s="6"/>
      <c r="VDK644" s="6"/>
      <c r="VDL644" s="6"/>
      <c r="VDM644" s="6"/>
      <c r="VDN644" s="6"/>
      <c r="VDO644" s="6"/>
      <c r="VDP644" s="6"/>
      <c r="VDQ644" s="6"/>
      <c r="VDR644" s="6"/>
      <c r="VDS644" s="6"/>
      <c r="VDT644" s="6"/>
      <c r="VDU644" s="6"/>
      <c r="VDV644" s="6"/>
      <c r="VDW644" s="6"/>
      <c r="VDX644" s="6"/>
      <c r="VDY644" s="6"/>
      <c r="VDZ644" s="6"/>
      <c r="VEA644" s="6"/>
      <c r="VEB644" s="6"/>
      <c r="VEC644" s="6"/>
      <c r="VED644" s="6"/>
      <c r="VEE644" s="6"/>
      <c r="VEF644" s="6"/>
      <c r="VEG644" s="6"/>
      <c r="VEH644" s="6"/>
      <c r="VEI644" s="6"/>
      <c r="VEJ644" s="6"/>
      <c r="VEK644" s="6"/>
      <c r="VEL644" s="6"/>
      <c r="VEM644" s="6"/>
      <c r="VEN644" s="6"/>
      <c r="VEO644" s="6"/>
      <c r="VEP644" s="6"/>
      <c r="VEQ644" s="6"/>
      <c r="VER644" s="6"/>
      <c r="VES644" s="6"/>
      <c r="VET644" s="6"/>
      <c r="VEU644" s="6"/>
      <c r="VEV644" s="6"/>
      <c r="VEW644" s="6"/>
      <c r="VEX644" s="6"/>
      <c r="VEY644" s="6"/>
      <c r="VEZ644" s="6"/>
      <c r="VFA644" s="6"/>
      <c r="VFB644" s="6"/>
      <c r="VFC644" s="6"/>
      <c r="VFD644" s="6"/>
      <c r="VFE644" s="6"/>
      <c r="VFF644" s="6"/>
      <c r="VFG644" s="6"/>
      <c r="VFH644" s="6"/>
      <c r="VFI644" s="6"/>
      <c r="VFJ644" s="6"/>
      <c r="VFK644" s="6"/>
      <c r="VFL644" s="6"/>
      <c r="VFM644" s="6"/>
      <c r="VFN644" s="6"/>
      <c r="VFO644" s="6"/>
      <c r="VFP644" s="6"/>
      <c r="VFQ644" s="6"/>
      <c r="VFR644" s="6"/>
      <c r="VFS644" s="6"/>
      <c r="VFT644" s="6"/>
      <c r="VFU644" s="6"/>
      <c r="VFV644" s="6"/>
      <c r="VFW644" s="6"/>
      <c r="VFX644" s="6"/>
      <c r="VFY644" s="6"/>
      <c r="VFZ644" s="6"/>
      <c r="VGA644" s="6"/>
      <c r="VGB644" s="6"/>
      <c r="VGC644" s="6"/>
      <c r="VGD644" s="6"/>
      <c r="VGE644" s="6"/>
      <c r="VGF644" s="6"/>
      <c r="VGG644" s="6"/>
      <c r="VGH644" s="6"/>
      <c r="VGI644" s="6"/>
      <c r="VGJ644" s="6"/>
      <c r="VGK644" s="6"/>
      <c r="VGL644" s="6"/>
      <c r="VGM644" s="6"/>
      <c r="VGN644" s="6"/>
      <c r="VGO644" s="6"/>
      <c r="VGP644" s="6"/>
      <c r="VGQ644" s="6"/>
      <c r="VGR644" s="6"/>
      <c r="VGS644" s="6"/>
      <c r="VGT644" s="6"/>
      <c r="VGU644" s="6"/>
      <c r="VGV644" s="6"/>
      <c r="VGW644" s="6"/>
      <c r="VGX644" s="6"/>
      <c r="VGY644" s="6"/>
      <c r="VGZ644" s="6"/>
      <c r="VHA644" s="6"/>
      <c r="VHB644" s="6"/>
      <c r="VHC644" s="6"/>
      <c r="VHD644" s="6"/>
      <c r="VHE644" s="6"/>
      <c r="VHF644" s="6"/>
      <c r="VHG644" s="6"/>
      <c r="VHH644" s="6"/>
      <c r="VHI644" s="6"/>
      <c r="VHJ644" s="6"/>
      <c r="VHK644" s="6"/>
      <c r="VHL644" s="6"/>
      <c r="VHM644" s="6"/>
      <c r="VHN644" s="6"/>
      <c r="VHO644" s="6"/>
      <c r="VHP644" s="6"/>
      <c r="VHQ644" s="6"/>
      <c r="VHR644" s="6"/>
      <c r="VHS644" s="6"/>
      <c r="VHT644" s="6"/>
      <c r="VHU644" s="6"/>
      <c r="VHV644" s="6"/>
      <c r="VHW644" s="6"/>
      <c r="VHX644" s="6"/>
      <c r="VHY644" s="6"/>
      <c r="VHZ644" s="6"/>
      <c r="VIA644" s="6"/>
      <c r="VIB644" s="6"/>
      <c r="VIC644" s="6"/>
      <c r="VID644" s="6"/>
      <c r="VIE644" s="6"/>
      <c r="VIF644" s="6"/>
      <c r="VIG644" s="6"/>
      <c r="VIH644" s="6"/>
      <c r="VII644" s="6"/>
      <c r="VIJ644" s="6"/>
      <c r="VIK644" s="6"/>
      <c r="VIL644" s="6"/>
      <c r="VIM644" s="6"/>
      <c r="VIN644" s="6"/>
      <c r="VIO644" s="6"/>
      <c r="VIP644" s="6"/>
      <c r="VIQ644" s="6"/>
      <c r="VIR644" s="6"/>
      <c r="VIS644" s="6"/>
      <c r="VIT644" s="6"/>
      <c r="VIU644" s="6"/>
      <c r="VIV644" s="6"/>
      <c r="VIW644" s="6"/>
      <c r="VIX644" s="6"/>
      <c r="VIY644" s="6"/>
      <c r="VIZ644" s="6"/>
      <c r="VJA644" s="6"/>
      <c r="VJB644" s="6"/>
      <c r="VJC644" s="6"/>
      <c r="VJD644" s="6"/>
      <c r="VJE644" s="6"/>
      <c r="VJF644" s="6"/>
      <c r="VJG644" s="6"/>
      <c r="VJH644" s="6"/>
      <c r="VJI644" s="6"/>
      <c r="VJJ644" s="6"/>
      <c r="VJK644" s="6"/>
      <c r="VJL644" s="6"/>
      <c r="VJM644" s="6"/>
      <c r="VJN644" s="6"/>
      <c r="VJO644" s="6"/>
      <c r="VJP644" s="6"/>
      <c r="VJQ644" s="6"/>
      <c r="VJR644" s="6"/>
      <c r="VJS644" s="6"/>
      <c r="VJT644" s="6"/>
      <c r="VJU644" s="6"/>
      <c r="VJV644" s="6"/>
      <c r="VJW644" s="6"/>
      <c r="VJX644" s="6"/>
      <c r="VJY644" s="6"/>
      <c r="VJZ644" s="6"/>
      <c r="VKA644" s="6"/>
      <c r="VKB644" s="6"/>
      <c r="VKC644" s="6"/>
      <c r="VKD644" s="6"/>
      <c r="VKE644" s="6"/>
      <c r="VKF644" s="6"/>
      <c r="VKG644" s="6"/>
      <c r="VKH644" s="6"/>
      <c r="VKI644" s="6"/>
      <c r="VKJ644" s="6"/>
      <c r="VKK644" s="6"/>
      <c r="VKL644" s="6"/>
      <c r="VKM644" s="6"/>
      <c r="VKN644" s="6"/>
      <c r="VKO644" s="6"/>
      <c r="VKP644" s="6"/>
      <c r="VKQ644" s="6"/>
      <c r="VKR644" s="6"/>
      <c r="VKS644" s="6"/>
      <c r="VKT644" s="6"/>
      <c r="VKU644" s="6"/>
      <c r="VKV644" s="6"/>
      <c r="VKW644" s="6"/>
      <c r="VKX644" s="6"/>
      <c r="VKY644" s="6"/>
      <c r="VKZ644" s="6"/>
      <c r="VLA644" s="6"/>
      <c r="VLB644" s="6"/>
      <c r="VLC644" s="6"/>
      <c r="VLD644" s="6"/>
      <c r="VLE644" s="6"/>
      <c r="VLF644" s="6"/>
      <c r="VLG644" s="6"/>
      <c r="VLH644" s="6"/>
      <c r="VLI644" s="6"/>
      <c r="VLJ644" s="6"/>
      <c r="VLK644" s="6"/>
      <c r="VLL644" s="6"/>
      <c r="VLM644" s="6"/>
      <c r="VLN644" s="6"/>
      <c r="VLO644" s="6"/>
      <c r="VLP644" s="6"/>
      <c r="VLQ644" s="6"/>
      <c r="VLR644" s="6"/>
      <c r="VLS644" s="6"/>
      <c r="VLT644" s="6"/>
      <c r="VLU644" s="6"/>
      <c r="VLV644" s="6"/>
      <c r="VLW644" s="6"/>
      <c r="VLX644" s="6"/>
      <c r="VLY644" s="6"/>
      <c r="VLZ644" s="6"/>
      <c r="VMA644" s="6"/>
      <c r="VMB644" s="6"/>
      <c r="VMC644" s="6"/>
      <c r="VMD644" s="6"/>
      <c r="VME644" s="6"/>
      <c r="VMF644" s="6"/>
      <c r="VMG644" s="6"/>
      <c r="VMH644" s="6"/>
      <c r="VMI644" s="6"/>
      <c r="VMJ644" s="6"/>
      <c r="VMK644" s="6"/>
      <c r="VML644" s="6"/>
      <c r="VMM644" s="6"/>
      <c r="VMN644" s="6"/>
      <c r="VMO644" s="6"/>
      <c r="VMP644" s="6"/>
      <c r="VMQ644" s="6"/>
      <c r="VMR644" s="6"/>
      <c r="VMS644" s="6"/>
      <c r="VMT644" s="6"/>
      <c r="VMU644" s="6"/>
      <c r="VMV644" s="6"/>
      <c r="VMW644" s="6"/>
      <c r="VMX644" s="6"/>
      <c r="VMY644" s="6"/>
      <c r="VMZ644" s="6"/>
      <c r="VNA644" s="6"/>
      <c r="VNB644" s="6"/>
      <c r="VNC644" s="6"/>
      <c r="VND644" s="6"/>
      <c r="VNE644" s="6"/>
      <c r="VNF644" s="6"/>
      <c r="VNG644" s="6"/>
      <c r="VNH644" s="6"/>
      <c r="VNI644" s="6"/>
      <c r="VNJ644" s="6"/>
      <c r="VNK644" s="6"/>
      <c r="VNL644" s="6"/>
      <c r="VNM644" s="6"/>
      <c r="VNN644" s="6"/>
      <c r="VNO644" s="6"/>
      <c r="VNP644" s="6"/>
      <c r="VNQ644" s="6"/>
      <c r="VNR644" s="6"/>
      <c r="VNS644" s="6"/>
      <c r="VNT644" s="6"/>
      <c r="VNU644" s="6"/>
      <c r="VNV644" s="6"/>
      <c r="VNW644" s="6"/>
      <c r="VNX644" s="6"/>
      <c r="VNY644" s="6"/>
      <c r="VNZ644" s="6"/>
      <c r="VOA644" s="6"/>
      <c r="VOB644" s="6"/>
      <c r="VOC644" s="6"/>
      <c r="VOD644" s="6"/>
      <c r="VOE644" s="6"/>
      <c r="VOF644" s="6"/>
      <c r="VOG644" s="6"/>
      <c r="VOH644" s="6"/>
      <c r="VOI644" s="6"/>
      <c r="VOJ644" s="6"/>
      <c r="VOK644" s="6"/>
      <c r="VOL644" s="6"/>
      <c r="VOM644" s="6"/>
      <c r="VON644" s="6"/>
      <c r="VOO644" s="6"/>
      <c r="VOP644" s="6"/>
      <c r="VOQ644" s="6"/>
      <c r="VOR644" s="6"/>
      <c r="VOS644" s="6"/>
      <c r="VOT644" s="6"/>
      <c r="VOU644" s="6"/>
      <c r="VOV644" s="6"/>
      <c r="VOW644" s="6"/>
      <c r="VOX644" s="6"/>
      <c r="VOY644" s="6"/>
      <c r="VOZ644" s="6"/>
      <c r="VPA644" s="6"/>
      <c r="VPB644" s="6"/>
      <c r="VPC644" s="6"/>
      <c r="VPD644" s="6"/>
      <c r="VPE644" s="6"/>
      <c r="VPF644" s="6"/>
      <c r="VPG644" s="6"/>
      <c r="VPH644" s="6"/>
      <c r="VPI644" s="6"/>
      <c r="VPJ644" s="6"/>
      <c r="VPK644" s="6"/>
      <c r="VPL644" s="6"/>
      <c r="VPM644" s="6"/>
      <c r="VPN644" s="6"/>
      <c r="VPO644" s="6"/>
      <c r="VPP644" s="6"/>
      <c r="VPQ644" s="6"/>
      <c r="VPR644" s="6"/>
      <c r="VPS644" s="6"/>
      <c r="VPT644" s="6"/>
      <c r="VPU644" s="6"/>
      <c r="VPV644" s="6"/>
      <c r="VPW644" s="6"/>
      <c r="VPX644" s="6"/>
      <c r="VPY644" s="6"/>
      <c r="VPZ644" s="6"/>
      <c r="VQA644" s="6"/>
      <c r="VQB644" s="6"/>
      <c r="VQC644" s="6"/>
      <c r="VQD644" s="6"/>
      <c r="VQE644" s="6"/>
      <c r="VQF644" s="6"/>
      <c r="VQG644" s="6"/>
      <c r="VQH644" s="6"/>
      <c r="VQI644" s="6"/>
      <c r="VQJ644" s="6"/>
      <c r="VQK644" s="6"/>
      <c r="VQL644" s="6"/>
      <c r="VQM644" s="6"/>
      <c r="VQN644" s="6"/>
      <c r="VQO644" s="6"/>
      <c r="VQP644" s="6"/>
      <c r="VQQ644" s="6"/>
      <c r="VQR644" s="6"/>
      <c r="VQS644" s="6"/>
      <c r="VQT644" s="6"/>
      <c r="VQU644" s="6"/>
      <c r="VQV644" s="6"/>
      <c r="VQW644" s="6"/>
      <c r="VQX644" s="6"/>
      <c r="VQY644" s="6"/>
      <c r="VQZ644" s="6"/>
      <c r="VRA644" s="6"/>
      <c r="VRB644" s="6"/>
      <c r="VRC644" s="6"/>
      <c r="VRD644" s="6"/>
      <c r="VRE644" s="6"/>
      <c r="VRF644" s="6"/>
      <c r="VRG644" s="6"/>
      <c r="VRH644" s="6"/>
      <c r="VRI644" s="6"/>
      <c r="VRJ644" s="6"/>
      <c r="VRK644" s="6"/>
      <c r="VRL644" s="6"/>
      <c r="VRM644" s="6"/>
      <c r="VRN644" s="6"/>
      <c r="VRO644" s="6"/>
      <c r="VRP644" s="6"/>
      <c r="VRQ644" s="6"/>
      <c r="VRR644" s="6"/>
      <c r="VRS644" s="6"/>
      <c r="VRT644" s="6"/>
      <c r="VRU644" s="6"/>
      <c r="VRV644" s="6"/>
      <c r="VRW644" s="6"/>
      <c r="VRX644" s="6"/>
      <c r="VRY644" s="6"/>
      <c r="VRZ644" s="6"/>
      <c r="VSA644" s="6"/>
      <c r="VSB644" s="6"/>
      <c r="VSC644" s="6"/>
      <c r="VSD644" s="6"/>
      <c r="VSE644" s="6"/>
      <c r="VSF644" s="6"/>
      <c r="VSG644" s="6"/>
      <c r="VSH644" s="6"/>
      <c r="VSI644" s="6"/>
      <c r="VSJ644" s="6"/>
      <c r="VSK644" s="6"/>
      <c r="VSL644" s="6"/>
      <c r="VSM644" s="6"/>
      <c r="VSN644" s="6"/>
      <c r="VSO644" s="6"/>
      <c r="VSP644" s="6"/>
      <c r="VSQ644" s="6"/>
      <c r="VSR644" s="6"/>
      <c r="VSS644" s="6"/>
      <c r="VST644" s="6"/>
      <c r="VSU644" s="6"/>
      <c r="VSV644" s="6"/>
      <c r="VSW644" s="6"/>
      <c r="VSX644" s="6"/>
      <c r="VSY644" s="6"/>
      <c r="VSZ644" s="6"/>
      <c r="VTA644" s="6"/>
      <c r="VTB644" s="6"/>
      <c r="VTC644" s="6"/>
      <c r="VTD644" s="6"/>
      <c r="VTE644" s="6"/>
      <c r="VTF644" s="6"/>
      <c r="VTG644" s="6"/>
      <c r="VTH644" s="6"/>
      <c r="VTI644" s="6"/>
      <c r="VTJ644" s="6"/>
      <c r="VTK644" s="6"/>
      <c r="VTL644" s="6"/>
      <c r="VTM644" s="6"/>
      <c r="VTN644" s="6"/>
      <c r="VTO644" s="6"/>
      <c r="VTP644" s="6"/>
      <c r="VTQ644" s="6"/>
      <c r="VTR644" s="6"/>
      <c r="VTS644" s="6"/>
      <c r="VTT644" s="6"/>
      <c r="VTU644" s="6"/>
      <c r="VTV644" s="6"/>
      <c r="VTW644" s="6"/>
      <c r="VTX644" s="6"/>
      <c r="VTY644" s="6"/>
      <c r="VTZ644" s="6"/>
      <c r="VUA644" s="6"/>
      <c r="VUB644" s="6"/>
      <c r="VUC644" s="6"/>
      <c r="VUD644" s="6"/>
      <c r="VUE644" s="6"/>
      <c r="VUF644" s="6"/>
      <c r="VUG644" s="6"/>
      <c r="VUH644" s="6"/>
      <c r="VUI644" s="6"/>
      <c r="VUJ644" s="6"/>
      <c r="VUK644" s="6"/>
      <c r="VUL644" s="6"/>
      <c r="VUM644" s="6"/>
      <c r="VUN644" s="6"/>
      <c r="VUO644" s="6"/>
      <c r="VUP644" s="6"/>
      <c r="VUQ644" s="6"/>
      <c r="VUR644" s="6"/>
      <c r="VUS644" s="6"/>
      <c r="VUT644" s="6"/>
      <c r="VUU644" s="6"/>
      <c r="VUV644" s="6"/>
      <c r="VUW644" s="6"/>
      <c r="VUX644" s="6"/>
      <c r="VUY644" s="6"/>
      <c r="VUZ644" s="6"/>
      <c r="VVA644" s="6"/>
      <c r="VVB644" s="6"/>
      <c r="VVC644" s="6"/>
      <c r="VVD644" s="6"/>
      <c r="VVE644" s="6"/>
      <c r="VVF644" s="6"/>
      <c r="VVG644" s="6"/>
      <c r="VVH644" s="6"/>
      <c r="VVI644" s="6"/>
      <c r="VVJ644" s="6"/>
      <c r="VVK644" s="6"/>
      <c r="VVL644" s="6"/>
      <c r="VVM644" s="6"/>
      <c r="VVN644" s="6"/>
      <c r="VVO644" s="6"/>
      <c r="VVP644" s="6"/>
      <c r="VVQ644" s="6"/>
      <c r="VVR644" s="6"/>
      <c r="VVS644" s="6"/>
      <c r="VVT644" s="6"/>
      <c r="VVU644" s="6"/>
      <c r="VVV644" s="6"/>
      <c r="VVW644" s="6"/>
      <c r="VVX644" s="6"/>
      <c r="VVY644" s="6"/>
      <c r="VVZ644" s="6"/>
      <c r="VWA644" s="6"/>
      <c r="VWB644" s="6"/>
      <c r="VWC644" s="6"/>
      <c r="VWD644" s="6"/>
      <c r="VWE644" s="6"/>
      <c r="VWF644" s="6"/>
      <c r="VWG644" s="6"/>
      <c r="VWH644" s="6"/>
      <c r="VWI644" s="6"/>
      <c r="VWJ644" s="6"/>
      <c r="VWK644" s="6"/>
      <c r="VWL644" s="6"/>
      <c r="VWM644" s="6"/>
      <c r="VWN644" s="6"/>
      <c r="VWO644" s="6"/>
      <c r="VWP644" s="6"/>
      <c r="VWQ644" s="6"/>
      <c r="VWR644" s="6"/>
      <c r="VWS644" s="6"/>
      <c r="VWT644" s="6"/>
      <c r="VWU644" s="6"/>
      <c r="VWV644" s="6"/>
      <c r="VWW644" s="6"/>
      <c r="VWX644" s="6"/>
      <c r="VWY644" s="6"/>
      <c r="VWZ644" s="6"/>
      <c r="VXA644" s="6"/>
      <c r="VXB644" s="6"/>
      <c r="VXC644" s="6"/>
      <c r="VXD644" s="6"/>
      <c r="VXE644" s="6"/>
      <c r="VXF644" s="6"/>
      <c r="VXG644" s="6"/>
      <c r="VXH644" s="6"/>
      <c r="VXI644" s="6"/>
      <c r="VXJ644" s="6"/>
      <c r="VXK644" s="6"/>
      <c r="VXL644" s="6"/>
      <c r="VXM644" s="6"/>
      <c r="VXN644" s="6"/>
      <c r="VXO644" s="6"/>
      <c r="VXP644" s="6"/>
      <c r="VXQ644" s="6"/>
      <c r="VXR644" s="6"/>
      <c r="VXS644" s="6"/>
      <c r="VXT644" s="6"/>
      <c r="VXU644" s="6"/>
      <c r="VXV644" s="6"/>
      <c r="VXW644" s="6"/>
      <c r="VXX644" s="6"/>
      <c r="VXY644" s="6"/>
      <c r="VXZ644" s="6"/>
      <c r="VYA644" s="6"/>
      <c r="VYB644" s="6"/>
      <c r="VYC644" s="6"/>
      <c r="VYD644" s="6"/>
      <c r="VYE644" s="6"/>
      <c r="VYF644" s="6"/>
      <c r="VYG644" s="6"/>
      <c r="VYH644" s="6"/>
      <c r="VYI644" s="6"/>
      <c r="VYJ644" s="6"/>
      <c r="VYK644" s="6"/>
      <c r="VYL644" s="6"/>
      <c r="VYM644" s="6"/>
      <c r="VYN644" s="6"/>
      <c r="VYO644" s="6"/>
      <c r="VYP644" s="6"/>
      <c r="VYQ644" s="6"/>
      <c r="VYR644" s="6"/>
      <c r="VYS644" s="6"/>
      <c r="VYT644" s="6"/>
      <c r="VYU644" s="6"/>
      <c r="VYV644" s="6"/>
      <c r="VYW644" s="6"/>
      <c r="VYX644" s="6"/>
      <c r="VYY644" s="6"/>
      <c r="VYZ644" s="6"/>
      <c r="VZA644" s="6"/>
      <c r="VZB644" s="6"/>
      <c r="VZC644" s="6"/>
      <c r="VZD644" s="6"/>
      <c r="VZE644" s="6"/>
      <c r="VZF644" s="6"/>
      <c r="VZG644" s="6"/>
      <c r="VZH644" s="6"/>
      <c r="VZI644" s="6"/>
      <c r="VZJ644" s="6"/>
      <c r="VZK644" s="6"/>
      <c r="VZL644" s="6"/>
      <c r="VZM644" s="6"/>
      <c r="VZN644" s="6"/>
      <c r="VZO644" s="6"/>
      <c r="VZP644" s="6"/>
      <c r="VZQ644" s="6"/>
      <c r="VZR644" s="6"/>
      <c r="VZS644" s="6"/>
      <c r="VZT644" s="6"/>
      <c r="VZU644" s="6"/>
      <c r="VZV644" s="6"/>
      <c r="VZW644" s="6"/>
      <c r="VZX644" s="6"/>
      <c r="VZY644" s="6"/>
      <c r="VZZ644" s="6"/>
      <c r="WAA644" s="6"/>
      <c r="WAB644" s="6"/>
      <c r="WAC644" s="6"/>
      <c r="WAD644" s="6"/>
      <c r="WAE644" s="6"/>
      <c r="WAF644" s="6"/>
      <c r="WAG644" s="6"/>
      <c r="WAH644" s="6"/>
      <c r="WAI644" s="6"/>
      <c r="WAJ644" s="6"/>
      <c r="WAK644" s="6"/>
      <c r="WAL644" s="6"/>
      <c r="WAM644" s="6"/>
      <c r="WAN644" s="6"/>
      <c r="WAO644" s="6"/>
      <c r="WAP644" s="6"/>
      <c r="WAQ644" s="6"/>
      <c r="WAR644" s="6"/>
      <c r="WAS644" s="6"/>
      <c r="WAT644" s="6"/>
      <c r="WAU644" s="6"/>
      <c r="WAV644" s="6"/>
      <c r="WAW644" s="6"/>
      <c r="WAX644" s="6"/>
      <c r="WAY644" s="6"/>
      <c r="WAZ644" s="6"/>
      <c r="WBA644" s="6"/>
      <c r="WBB644" s="6"/>
      <c r="WBC644" s="6"/>
      <c r="WBD644" s="6"/>
      <c r="WBE644" s="6"/>
      <c r="WBF644" s="6"/>
      <c r="WBG644" s="6"/>
      <c r="WBH644" s="6"/>
      <c r="WBI644" s="6"/>
      <c r="WBJ644" s="6"/>
      <c r="WBK644" s="6"/>
      <c r="WBL644" s="6"/>
      <c r="WBM644" s="6"/>
      <c r="WBN644" s="6"/>
      <c r="WBO644" s="6"/>
      <c r="WBP644" s="6"/>
      <c r="WBQ644" s="6"/>
      <c r="WBR644" s="6"/>
      <c r="WBS644" s="6"/>
      <c r="WBT644" s="6"/>
      <c r="WBU644" s="6"/>
      <c r="WBV644" s="6"/>
      <c r="WBW644" s="6"/>
      <c r="WBX644" s="6"/>
      <c r="WBY644" s="6"/>
      <c r="WBZ644" s="6"/>
      <c r="WCA644" s="6"/>
      <c r="WCB644" s="6"/>
      <c r="WCC644" s="6"/>
      <c r="WCD644" s="6"/>
      <c r="WCE644" s="6"/>
      <c r="WCF644" s="6"/>
      <c r="WCG644" s="6"/>
      <c r="WCH644" s="6"/>
      <c r="WCI644" s="6"/>
      <c r="WCJ644" s="6"/>
      <c r="WCK644" s="6"/>
      <c r="WCL644" s="6"/>
      <c r="WCM644" s="6"/>
      <c r="WCN644" s="6"/>
      <c r="WCO644" s="6"/>
      <c r="WCP644" s="6"/>
      <c r="WCQ644" s="6"/>
      <c r="WCR644" s="6"/>
      <c r="WCS644" s="6"/>
      <c r="WCT644" s="6"/>
      <c r="WCU644" s="6"/>
      <c r="WCV644" s="6"/>
      <c r="WCW644" s="6"/>
      <c r="WCX644" s="6"/>
      <c r="WCY644" s="6"/>
      <c r="WCZ644" s="6"/>
      <c r="WDA644" s="6"/>
      <c r="WDB644" s="6"/>
      <c r="WDC644" s="6"/>
      <c r="WDD644" s="6"/>
      <c r="WDE644" s="6"/>
      <c r="WDF644" s="6"/>
      <c r="WDG644" s="6"/>
      <c r="WDH644" s="6"/>
      <c r="WDI644" s="6"/>
      <c r="WDJ644" s="6"/>
      <c r="WDK644" s="6"/>
      <c r="WDL644" s="6"/>
      <c r="WDM644" s="6"/>
      <c r="WDN644" s="6"/>
      <c r="WDO644" s="6"/>
      <c r="WDP644" s="6"/>
      <c r="WDQ644" s="6"/>
      <c r="WDR644" s="6"/>
      <c r="WDS644" s="6"/>
      <c r="WDT644" s="6"/>
      <c r="WDU644" s="6"/>
      <c r="WDV644" s="6"/>
      <c r="WDW644" s="6"/>
      <c r="WDX644" s="6"/>
      <c r="WDY644" s="6"/>
      <c r="WDZ644" s="6"/>
      <c r="WEA644" s="6"/>
      <c r="WEB644" s="6"/>
      <c r="WEC644" s="6"/>
      <c r="WED644" s="6"/>
      <c r="WEE644" s="6"/>
      <c r="WEF644" s="6"/>
      <c r="WEG644" s="6"/>
      <c r="WEH644" s="6"/>
      <c r="WEI644" s="6"/>
      <c r="WEJ644" s="6"/>
      <c r="WEK644" s="6"/>
      <c r="WEL644" s="6"/>
      <c r="WEM644" s="6"/>
      <c r="WEN644" s="6"/>
      <c r="WEO644" s="6"/>
      <c r="WEP644" s="6"/>
      <c r="WEQ644" s="6"/>
      <c r="WER644" s="6"/>
      <c r="WES644" s="6"/>
      <c r="WET644" s="6"/>
      <c r="WEU644" s="6"/>
      <c r="WEV644" s="6"/>
      <c r="WEW644" s="6"/>
      <c r="WEX644" s="6"/>
      <c r="WEY644" s="6"/>
      <c r="WEZ644" s="6"/>
      <c r="WFA644" s="6"/>
      <c r="WFB644" s="6"/>
      <c r="WFC644" s="6"/>
      <c r="WFD644" s="6"/>
      <c r="WFE644" s="6"/>
      <c r="WFF644" s="6"/>
      <c r="WFG644" s="6"/>
      <c r="WFH644" s="6"/>
      <c r="WFI644" s="6"/>
      <c r="WFJ644" s="6"/>
      <c r="WFK644" s="6"/>
      <c r="WFL644" s="6"/>
      <c r="WFM644" s="6"/>
      <c r="WFN644" s="6"/>
      <c r="WFO644" s="6"/>
      <c r="WFP644" s="6"/>
      <c r="WFQ644" s="6"/>
      <c r="WFR644" s="6"/>
      <c r="WFS644" s="6"/>
      <c r="WFT644" s="6"/>
      <c r="WFU644" s="6"/>
      <c r="WFV644" s="6"/>
      <c r="WFW644" s="6"/>
      <c r="WFX644" s="6"/>
      <c r="WFY644" s="6"/>
      <c r="WFZ644" s="6"/>
      <c r="WGA644" s="6"/>
      <c r="WGB644" s="6"/>
      <c r="WGC644" s="6"/>
      <c r="WGD644" s="6"/>
      <c r="WGE644" s="6"/>
      <c r="WGF644" s="6"/>
      <c r="WGG644" s="6"/>
      <c r="WGH644" s="6"/>
      <c r="WGI644" s="6"/>
      <c r="WGJ644" s="6"/>
      <c r="WGK644" s="6"/>
      <c r="WGL644" s="6"/>
      <c r="WGM644" s="6"/>
      <c r="WGN644" s="6"/>
      <c r="WGO644" s="6"/>
      <c r="WGP644" s="6"/>
      <c r="WGQ644" s="6"/>
      <c r="WGR644" s="6"/>
      <c r="WGS644" s="6"/>
      <c r="WGT644" s="6"/>
      <c r="WGU644" s="6"/>
      <c r="WGV644" s="6"/>
      <c r="WGW644" s="6"/>
      <c r="WGX644" s="6"/>
      <c r="WGY644" s="6"/>
      <c r="WGZ644" s="6"/>
      <c r="WHA644" s="6"/>
      <c r="WHB644" s="6"/>
      <c r="WHC644" s="6"/>
      <c r="WHD644" s="6"/>
      <c r="WHE644" s="6"/>
      <c r="WHF644" s="6"/>
      <c r="WHG644" s="6"/>
      <c r="WHH644" s="6"/>
      <c r="WHI644" s="6"/>
      <c r="WHJ644" s="6"/>
      <c r="WHK644" s="6"/>
      <c r="WHL644" s="6"/>
      <c r="WHM644" s="6"/>
      <c r="WHN644" s="6"/>
      <c r="WHO644" s="6"/>
      <c r="WHP644" s="6"/>
      <c r="WHQ644" s="6"/>
      <c r="WHR644" s="6"/>
      <c r="WHS644" s="6"/>
      <c r="WHT644" s="6"/>
      <c r="WHU644" s="6"/>
      <c r="WHV644" s="6"/>
      <c r="WHW644" s="6"/>
      <c r="WHX644" s="6"/>
      <c r="WHY644" s="6"/>
      <c r="WHZ644" s="6"/>
      <c r="WIA644" s="6"/>
      <c r="WIB644" s="6"/>
      <c r="WIC644" s="6"/>
      <c r="WID644" s="6"/>
      <c r="WIE644" s="6"/>
      <c r="WIF644" s="6"/>
      <c r="WIG644" s="6"/>
      <c r="WIH644" s="6"/>
      <c r="WII644" s="6"/>
      <c r="WIJ644" s="6"/>
      <c r="WIK644" s="6"/>
      <c r="WIL644" s="6"/>
      <c r="WIM644" s="6"/>
      <c r="WIN644" s="6"/>
      <c r="WIO644" s="6"/>
      <c r="WIP644" s="6"/>
      <c r="WIQ644" s="6"/>
      <c r="WIR644" s="6"/>
      <c r="WIS644" s="6"/>
      <c r="WIT644" s="6"/>
      <c r="WIU644" s="6"/>
      <c r="WIV644" s="6"/>
      <c r="WIW644" s="6"/>
      <c r="WIX644" s="6"/>
      <c r="WIY644" s="6"/>
      <c r="WIZ644" s="6"/>
      <c r="WJA644" s="6"/>
      <c r="WJB644" s="6"/>
      <c r="WJC644" s="6"/>
      <c r="WJD644" s="6"/>
      <c r="WJE644" s="6"/>
      <c r="WJF644" s="6"/>
      <c r="WJG644" s="6"/>
      <c r="WJH644" s="6"/>
      <c r="WJI644" s="6"/>
      <c r="WJJ644" s="6"/>
      <c r="WJK644" s="6"/>
      <c r="WJL644" s="6"/>
      <c r="WJM644" s="6"/>
      <c r="WJN644" s="6"/>
      <c r="WJO644" s="6"/>
      <c r="WJP644" s="6"/>
      <c r="WJQ644" s="6"/>
      <c r="WJR644" s="6"/>
      <c r="WJS644" s="6"/>
      <c r="WJT644" s="6"/>
      <c r="WJU644" s="6"/>
      <c r="WJV644" s="6"/>
      <c r="WJW644" s="6"/>
      <c r="WJX644" s="6"/>
      <c r="WJY644" s="6"/>
      <c r="WJZ644" s="6"/>
      <c r="WKA644" s="6"/>
      <c r="WKB644" s="6"/>
      <c r="WKC644" s="6"/>
      <c r="WKD644" s="6"/>
      <c r="WKE644" s="6"/>
      <c r="WKF644" s="6"/>
      <c r="WKG644" s="6"/>
      <c r="WKH644" s="6"/>
      <c r="WKI644" s="6"/>
      <c r="WKJ644" s="6"/>
      <c r="WKK644" s="6"/>
      <c r="WKL644" s="6"/>
      <c r="WKM644" s="6"/>
      <c r="WKN644" s="6"/>
      <c r="WKO644" s="6"/>
      <c r="WKP644" s="6"/>
      <c r="WKQ644" s="6"/>
      <c r="WKR644" s="6"/>
      <c r="WKS644" s="6"/>
      <c r="WKT644" s="6"/>
      <c r="WKU644" s="6"/>
      <c r="WKV644" s="6"/>
      <c r="WKW644" s="6"/>
      <c r="WKX644" s="6"/>
      <c r="WKY644" s="6"/>
      <c r="WKZ644" s="6"/>
      <c r="WLA644" s="6"/>
      <c r="WLB644" s="6"/>
      <c r="WLC644" s="6"/>
      <c r="WLD644" s="6"/>
      <c r="WLE644" s="6"/>
      <c r="WLF644" s="6"/>
      <c r="WLG644" s="6"/>
      <c r="WLH644" s="6"/>
      <c r="WLI644" s="6"/>
      <c r="WLJ644" s="6"/>
      <c r="WLK644" s="6"/>
      <c r="WLL644" s="6"/>
      <c r="WLM644" s="6"/>
      <c r="WLN644" s="6"/>
      <c r="WLO644" s="6"/>
      <c r="WLP644" s="6"/>
      <c r="WLQ644" s="6"/>
      <c r="WLR644" s="6"/>
      <c r="WLS644" s="6"/>
      <c r="WLT644" s="6"/>
      <c r="WLU644" s="6"/>
      <c r="WLV644" s="6"/>
      <c r="WLW644" s="6"/>
      <c r="WLX644" s="6"/>
      <c r="WLY644" s="6"/>
      <c r="WLZ644" s="6"/>
      <c r="WMA644" s="6"/>
      <c r="WMB644" s="6"/>
      <c r="WMC644" s="6"/>
      <c r="WMD644" s="6"/>
      <c r="WME644" s="6"/>
      <c r="WMF644" s="6"/>
      <c r="WMG644" s="6"/>
      <c r="WMH644" s="6"/>
      <c r="WMI644" s="6"/>
      <c r="WMJ644" s="6"/>
      <c r="WMK644" s="6"/>
      <c r="WML644" s="6"/>
      <c r="WMM644" s="6"/>
      <c r="WMN644" s="6"/>
      <c r="WMO644" s="6"/>
      <c r="WMP644" s="6"/>
      <c r="WMQ644" s="6"/>
      <c r="WMR644" s="6"/>
      <c r="WMS644" s="6"/>
      <c r="WMT644" s="6"/>
      <c r="WMU644" s="6"/>
      <c r="WMV644" s="6"/>
      <c r="WMW644" s="6"/>
      <c r="WMX644" s="6"/>
      <c r="WMY644" s="6"/>
      <c r="WMZ644" s="6"/>
      <c r="WNA644" s="6"/>
      <c r="WNB644" s="6"/>
      <c r="WNC644" s="6"/>
      <c r="WND644" s="6"/>
      <c r="WNE644" s="6"/>
      <c r="WNF644" s="6"/>
      <c r="WNG644" s="6"/>
      <c r="WNH644" s="6"/>
      <c r="WNI644" s="6"/>
      <c r="WNJ644" s="6"/>
      <c r="WNK644" s="6"/>
      <c r="WNL644" s="6"/>
      <c r="WNM644" s="6"/>
      <c r="WNN644" s="6"/>
      <c r="WNO644" s="6"/>
      <c r="WNP644" s="6"/>
      <c r="WNQ644" s="6"/>
      <c r="WNR644" s="6"/>
      <c r="WNS644" s="6"/>
      <c r="WNT644" s="6"/>
      <c r="WNU644" s="6"/>
      <c r="WNV644" s="6"/>
      <c r="WNW644" s="6"/>
      <c r="WNX644" s="6"/>
      <c r="WNY644" s="6"/>
      <c r="WNZ644" s="6"/>
      <c r="WOA644" s="6"/>
      <c r="WOB644" s="6"/>
      <c r="WOC644" s="6"/>
      <c r="WOD644" s="6"/>
      <c r="WOE644" s="6"/>
      <c r="WOF644" s="6"/>
      <c r="WOG644" s="6"/>
      <c r="WOH644" s="6"/>
      <c r="WOI644" s="6"/>
      <c r="WOJ644" s="6"/>
      <c r="WOK644" s="6"/>
      <c r="WOL644" s="6"/>
      <c r="WOM644" s="6"/>
      <c r="WON644" s="6"/>
      <c r="WOO644" s="6"/>
      <c r="WOP644" s="6"/>
      <c r="WOQ644" s="6"/>
      <c r="WOR644" s="6"/>
      <c r="WOS644" s="6"/>
      <c r="WOT644" s="6"/>
      <c r="WOU644" s="6"/>
      <c r="WOV644" s="6"/>
      <c r="WOW644" s="6"/>
      <c r="WOX644" s="6"/>
      <c r="WOY644" s="6"/>
      <c r="WOZ644" s="6"/>
      <c r="WPA644" s="6"/>
      <c r="WPB644" s="6"/>
      <c r="WPC644" s="6"/>
      <c r="WPD644" s="6"/>
      <c r="WPE644" s="6"/>
      <c r="WPF644" s="6"/>
      <c r="WPG644" s="6"/>
      <c r="WPH644" s="6"/>
      <c r="WPI644" s="6"/>
      <c r="WPJ644" s="6"/>
      <c r="WPK644" s="6"/>
      <c r="WPL644" s="6"/>
      <c r="WPM644" s="6"/>
      <c r="WPN644" s="6"/>
      <c r="WPO644" s="6"/>
      <c r="WPP644" s="6"/>
      <c r="WPQ644" s="6"/>
      <c r="WPR644" s="6"/>
      <c r="WPS644" s="6"/>
      <c r="WPT644" s="6"/>
      <c r="WPU644" s="6"/>
      <c r="WPV644" s="6"/>
      <c r="WPW644" s="6"/>
      <c r="WPX644" s="6"/>
      <c r="WPY644" s="6"/>
      <c r="WPZ644" s="6"/>
      <c r="WQA644" s="6"/>
      <c r="WQB644" s="6"/>
      <c r="WQC644" s="6"/>
      <c r="WQD644" s="6"/>
      <c r="WQE644" s="6"/>
      <c r="WQF644" s="6"/>
      <c r="WQG644" s="6"/>
      <c r="WQH644" s="6"/>
      <c r="WQI644" s="6"/>
      <c r="WQJ644" s="6"/>
      <c r="WQK644" s="6"/>
      <c r="WQL644" s="6"/>
      <c r="WQM644" s="6"/>
      <c r="WQN644" s="6"/>
      <c r="WQO644" s="6"/>
      <c r="WQP644" s="6"/>
      <c r="WQQ644" s="6"/>
      <c r="WQR644" s="6"/>
      <c r="WQS644" s="6"/>
      <c r="WQT644" s="6"/>
      <c r="WQU644" s="6"/>
      <c r="WQV644" s="6"/>
      <c r="WQW644" s="6"/>
      <c r="WQX644" s="6"/>
      <c r="WQY644" s="6"/>
      <c r="WQZ644" s="6"/>
      <c r="WRA644" s="6"/>
      <c r="WRB644" s="6"/>
      <c r="WRC644" s="6"/>
      <c r="WRD644" s="6"/>
      <c r="WRE644" s="6"/>
      <c r="WRF644" s="6"/>
      <c r="WRG644" s="6"/>
      <c r="WRH644" s="6"/>
      <c r="WRI644" s="6"/>
      <c r="WRJ644" s="6"/>
      <c r="WRK644" s="6"/>
      <c r="WRL644" s="6"/>
      <c r="WRM644" s="6"/>
      <c r="WRN644" s="6"/>
      <c r="WRO644" s="6"/>
      <c r="WRP644" s="6"/>
      <c r="WRQ644" s="6"/>
      <c r="WRR644" s="6"/>
      <c r="WRS644" s="6"/>
      <c r="WRT644" s="6"/>
      <c r="WRU644" s="6"/>
      <c r="WRV644" s="6"/>
      <c r="WRW644" s="6"/>
      <c r="WRX644" s="6"/>
      <c r="WRY644" s="6"/>
      <c r="WRZ644" s="6"/>
      <c r="WSA644" s="6"/>
      <c r="WSB644" s="6"/>
      <c r="WSC644" s="6"/>
      <c r="WSD644" s="6"/>
      <c r="WSE644" s="6"/>
      <c r="WSF644" s="6"/>
      <c r="WSG644" s="6"/>
      <c r="WSH644" s="6"/>
      <c r="WSI644" s="6"/>
      <c r="WSJ644" s="6"/>
      <c r="WSK644" s="6"/>
      <c r="WSL644" s="6"/>
      <c r="WSM644" s="6"/>
      <c r="WSN644" s="6"/>
      <c r="WSO644" s="6"/>
      <c r="WSP644" s="6"/>
      <c r="WSQ644" s="6"/>
      <c r="WSR644" s="6"/>
      <c r="WSS644" s="6"/>
      <c r="WST644" s="6"/>
      <c r="WSU644" s="6"/>
      <c r="WSV644" s="6"/>
      <c r="WSW644" s="6"/>
      <c r="WSX644" s="6"/>
      <c r="WSY644" s="6"/>
      <c r="WSZ644" s="6"/>
      <c r="WTA644" s="6"/>
      <c r="WTB644" s="6"/>
      <c r="WTC644" s="6"/>
      <c r="WTD644" s="6"/>
      <c r="WTE644" s="6"/>
      <c r="WTF644" s="6"/>
      <c r="WTG644" s="6"/>
      <c r="WTH644" s="6"/>
      <c r="WTI644" s="6"/>
      <c r="WTJ644" s="6"/>
      <c r="WTK644" s="6"/>
      <c r="WTL644" s="6"/>
      <c r="WTM644" s="6"/>
      <c r="WTN644" s="6"/>
      <c r="WTO644" s="6"/>
      <c r="WTP644" s="6"/>
      <c r="WTQ644" s="6"/>
      <c r="WTR644" s="6"/>
      <c r="WTS644" s="6"/>
      <c r="WTT644" s="6"/>
      <c r="WTU644" s="6"/>
      <c r="WTV644" s="6"/>
      <c r="WTW644" s="6"/>
      <c r="WTX644" s="6"/>
      <c r="WTY644" s="6"/>
      <c r="WTZ644" s="6"/>
      <c r="WUA644" s="6"/>
      <c r="WUB644" s="6"/>
      <c r="WUC644" s="6"/>
      <c r="WUD644" s="6"/>
      <c r="WUE644" s="6"/>
      <c r="WUF644" s="6"/>
      <c r="WUG644" s="6"/>
      <c r="WUH644" s="6"/>
      <c r="WUI644" s="6"/>
      <c r="WUJ644" s="6"/>
      <c r="WUK644" s="6"/>
      <c r="WUL644" s="6"/>
      <c r="WUM644" s="6"/>
      <c r="WUN644" s="6"/>
      <c r="WUO644" s="6"/>
      <c r="WUP644" s="6"/>
      <c r="WUQ644" s="6"/>
      <c r="WUR644" s="6"/>
      <c r="WUS644" s="6"/>
      <c r="WUT644" s="6"/>
      <c r="WUU644" s="6"/>
      <c r="WUV644" s="6"/>
      <c r="WUW644" s="6"/>
      <c r="WUX644" s="6"/>
      <c r="WUY644" s="6"/>
      <c r="WUZ644" s="6"/>
      <c r="WVA644" s="6"/>
      <c r="WVB644" s="6"/>
      <c r="WVC644" s="6"/>
      <c r="WVD644" s="6"/>
      <c r="WVE644" s="6"/>
      <c r="WVF644" s="6"/>
      <c r="WVG644" s="6"/>
      <c r="WVH644" s="6"/>
      <c r="WVI644" s="6"/>
      <c r="WVJ644" s="6"/>
      <c r="WVK644" s="6"/>
      <c r="WVL644" s="6"/>
      <c r="WVM644" s="6"/>
      <c r="WVN644" s="6"/>
      <c r="WVO644" s="6"/>
      <c r="WVP644" s="6"/>
      <c r="WVQ644" s="6"/>
      <c r="WVR644" s="6"/>
      <c r="WVS644" s="6"/>
      <c r="WVT644" s="6"/>
      <c r="WVU644" s="6"/>
      <c r="WVV644" s="6"/>
      <c r="WVW644" s="6"/>
      <c r="WVX644" s="6"/>
      <c r="WVY644" s="6"/>
      <c r="WVZ644" s="6"/>
      <c r="WWA644" s="6"/>
      <c r="WWB644" s="6"/>
      <c r="WWC644" s="6"/>
      <c r="WWD644" s="6"/>
      <c r="WWE644" s="6"/>
      <c r="WWF644" s="6"/>
      <c r="WWG644" s="6"/>
      <c r="WWH644" s="6"/>
      <c r="WWI644" s="6"/>
      <c r="WWJ644" s="6"/>
      <c r="WWK644" s="6"/>
      <c r="WWL644" s="6"/>
      <c r="WWM644" s="6"/>
      <c r="WWN644" s="6"/>
      <c r="WWO644" s="6"/>
      <c r="WWP644" s="6"/>
      <c r="WWQ644" s="6"/>
      <c r="WWR644" s="6"/>
      <c r="WWS644" s="6"/>
      <c r="WWT644" s="6"/>
      <c r="WWU644" s="6"/>
      <c r="WWV644" s="6"/>
      <c r="WWW644" s="6"/>
      <c r="WWX644" s="6"/>
      <c r="WWY644" s="6"/>
      <c r="WWZ644" s="6"/>
      <c r="WXA644" s="6"/>
      <c r="WXB644" s="6"/>
      <c r="WXC644" s="6"/>
      <c r="WXD644" s="6"/>
      <c r="WXE644" s="6"/>
      <c r="WXF644" s="6"/>
      <c r="WXG644" s="6"/>
      <c r="WXH644" s="6"/>
      <c r="WXI644" s="6"/>
      <c r="WXJ644" s="6"/>
      <c r="WXK644" s="6"/>
      <c r="WXL644" s="6"/>
      <c r="WXM644" s="6"/>
      <c r="WXN644" s="6"/>
      <c r="WXO644" s="6"/>
      <c r="WXP644" s="6"/>
      <c r="WXQ644" s="6"/>
      <c r="WXR644" s="6"/>
      <c r="WXS644" s="6"/>
      <c r="WXT644" s="6"/>
      <c r="WXU644" s="6"/>
      <c r="WXV644" s="6"/>
      <c r="WXW644" s="6"/>
      <c r="WXX644" s="6"/>
      <c r="WXY644" s="6"/>
      <c r="WXZ644" s="6"/>
      <c r="WYA644" s="6"/>
      <c r="WYB644" s="6"/>
      <c r="WYC644" s="6"/>
      <c r="WYD644" s="6"/>
      <c r="WYE644" s="6"/>
      <c r="WYF644" s="6"/>
      <c r="WYG644" s="6"/>
      <c r="WYH644" s="6"/>
      <c r="WYI644" s="6"/>
      <c r="WYJ644" s="6"/>
      <c r="WYK644" s="6"/>
      <c r="WYL644" s="6"/>
      <c r="WYM644" s="6"/>
      <c r="WYN644" s="6"/>
      <c r="WYO644" s="6"/>
      <c r="WYP644" s="6"/>
      <c r="WYQ644" s="6"/>
      <c r="WYR644" s="6"/>
      <c r="WYS644" s="6"/>
      <c r="WYT644" s="6"/>
      <c r="WYU644" s="6"/>
      <c r="WYV644" s="6"/>
      <c r="WYW644" s="6"/>
      <c r="WYX644" s="6"/>
      <c r="WYY644" s="6"/>
      <c r="WYZ644" s="6"/>
      <c r="WZA644" s="6"/>
      <c r="WZB644" s="6"/>
      <c r="WZC644" s="6"/>
      <c r="WZD644" s="6"/>
      <c r="WZE644" s="6"/>
      <c r="WZF644" s="6"/>
      <c r="WZG644" s="6"/>
      <c r="WZH644" s="6"/>
      <c r="WZI644" s="6"/>
      <c r="WZJ644" s="6"/>
      <c r="WZK644" s="6"/>
      <c r="WZL644" s="6"/>
      <c r="WZM644" s="6"/>
      <c r="WZN644" s="6"/>
      <c r="WZO644" s="6"/>
      <c r="WZP644" s="6"/>
      <c r="WZQ644" s="6"/>
      <c r="WZR644" s="6"/>
      <c r="WZS644" s="6"/>
      <c r="WZT644" s="6"/>
      <c r="WZU644" s="6"/>
      <c r="WZV644" s="6"/>
      <c r="WZW644" s="6"/>
      <c r="WZX644" s="6"/>
      <c r="WZY644" s="6"/>
      <c r="WZZ644" s="6"/>
      <c r="XAA644" s="6"/>
      <c r="XAB644" s="6"/>
      <c r="XAC644" s="6"/>
      <c r="XAD644" s="6"/>
      <c r="XAE644" s="6"/>
      <c r="XAF644" s="6"/>
      <c r="XAG644" s="6"/>
      <c r="XAH644" s="6"/>
      <c r="XAI644" s="6"/>
      <c r="XAJ644" s="6"/>
      <c r="XAK644" s="6"/>
      <c r="XAL644" s="6"/>
      <c r="XAM644" s="6"/>
      <c r="XAN644" s="6"/>
      <c r="XAO644" s="6"/>
      <c r="XAP644" s="6"/>
      <c r="XAQ644" s="6"/>
      <c r="XAR644" s="6"/>
      <c r="XAS644" s="6"/>
      <c r="XAT644" s="6"/>
      <c r="XAU644" s="6"/>
      <c r="XAV644" s="6"/>
      <c r="XAW644" s="6"/>
      <c r="XAX644" s="6"/>
      <c r="XAY644" s="6"/>
      <c r="XAZ644" s="6"/>
      <c r="XBA644" s="6"/>
      <c r="XBB644" s="6"/>
      <c r="XBC644" s="6"/>
      <c r="XBD644" s="6"/>
      <c r="XBE644" s="6"/>
      <c r="XBF644" s="6"/>
      <c r="XBG644" s="6"/>
      <c r="XBH644" s="6"/>
      <c r="XBI644" s="6"/>
      <c r="XBJ644" s="6"/>
      <c r="XBK644" s="6"/>
      <c r="XBL644" s="6"/>
      <c r="XBM644" s="6"/>
      <c r="XBN644" s="6"/>
      <c r="XBO644" s="6"/>
      <c r="XBP644" s="6"/>
      <c r="XBQ644" s="6"/>
      <c r="XBR644" s="6"/>
      <c r="XBS644" s="6"/>
      <c r="XBT644" s="6"/>
      <c r="XBU644" s="6"/>
      <c r="XBV644" s="6"/>
      <c r="XBW644" s="6"/>
      <c r="XBX644" s="6"/>
      <c r="XBY644" s="6"/>
      <c r="XBZ644" s="6"/>
      <c r="XCA644" s="6"/>
      <c r="XCB644" s="6"/>
      <c r="XCC644" s="6"/>
      <c r="XCD644" s="6"/>
      <c r="XCE644" s="6"/>
      <c r="XCF644" s="6"/>
      <c r="XCG644" s="6"/>
      <c r="XCH644" s="6"/>
      <c r="XCI644" s="6"/>
      <c r="XCJ644" s="6"/>
      <c r="XCK644" s="6"/>
      <c r="XCL644" s="6"/>
      <c r="XCM644" s="6"/>
      <c r="XCN644" s="6"/>
      <c r="XCO644" s="6"/>
      <c r="XCP644" s="6"/>
      <c r="XCQ644" s="6"/>
      <c r="XCR644" s="6"/>
      <c r="XCS644" s="6"/>
      <c r="XCT644" s="6"/>
      <c r="XCU644" s="6"/>
      <c r="XCV644" s="6"/>
      <c r="XCW644" s="6"/>
      <c r="XCX644" s="6"/>
      <c r="XCY644" s="6"/>
      <c r="XCZ644" s="6"/>
      <c r="XDA644" s="6"/>
      <c r="XDB644" s="6"/>
      <c r="XDC644" s="6"/>
      <c r="XDD644" s="6"/>
      <c r="XDE644" s="6"/>
      <c r="XDF644" s="6"/>
      <c r="XDG644" s="6"/>
      <c r="XDH644" s="6"/>
      <c r="XDI644" s="6"/>
      <c r="XDJ644" s="6"/>
      <c r="XDK644" s="6"/>
      <c r="XDL644" s="6"/>
      <c r="XDM644" s="6"/>
      <c r="XDN644" s="6"/>
      <c r="XDO644" s="6"/>
      <c r="XDP644" s="6"/>
    </row>
    <row r="645" spans="1:16344" s="184" customFormat="1">
      <c r="A645" s="28"/>
      <c r="B645" s="29"/>
      <c r="C645" s="30"/>
      <c r="D645" s="30"/>
      <c r="E645" s="34" t="s">
        <v>40</v>
      </c>
      <c r="F645" s="35"/>
      <c r="G645" s="18">
        <f>SUM(G638:G644)</f>
        <v>8</v>
      </c>
      <c r="H645" s="31"/>
      <c r="I645" s="31"/>
      <c r="J645" s="67">
        <f>SUM(J638:J644)</f>
        <v>0</v>
      </c>
      <c r="K645" s="31"/>
      <c r="L645" s="31"/>
      <c r="M645" s="67">
        <f>SUM(M638:M644)</f>
        <v>27360000</v>
      </c>
      <c r="N645" s="32"/>
      <c r="O645" s="63"/>
      <c r="P645" s="63"/>
      <c r="Q645" s="31"/>
      <c r="R645" s="31"/>
      <c r="S645" s="31"/>
      <c r="T645" s="31"/>
      <c r="U645" s="86">
        <f>SUM(U638:U644)</f>
        <v>22110000</v>
      </c>
      <c r="V645" s="87"/>
      <c r="W645" s="87"/>
      <c r="X645" s="10"/>
      <c r="Y645" s="103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104"/>
      <c r="AJ645" s="104"/>
      <c r="AK645" s="103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6"/>
      <c r="FH645" s="6"/>
      <c r="FI645" s="6"/>
      <c r="FJ645" s="6"/>
      <c r="FK645" s="6"/>
      <c r="FL645" s="6"/>
      <c r="FM645" s="6"/>
      <c r="FN645" s="6"/>
      <c r="FO645" s="6"/>
      <c r="FP645" s="6"/>
      <c r="FQ645" s="6"/>
      <c r="FR645" s="6"/>
      <c r="FS645" s="6"/>
      <c r="FT645" s="6"/>
      <c r="FU645" s="6"/>
      <c r="FV645" s="6"/>
      <c r="FW645" s="6"/>
      <c r="FX645" s="6"/>
      <c r="FY645" s="6"/>
      <c r="FZ645" s="6"/>
      <c r="GA645" s="6"/>
      <c r="GB645" s="6"/>
      <c r="GC645" s="6"/>
      <c r="GD645" s="6"/>
      <c r="GE645" s="6"/>
      <c r="GF645" s="6"/>
      <c r="GG645" s="6"/>
      <c r="GH645" s="6"/>
      <c r="GI645" s="6"/>
      <c r="GJ645" s="6"/>
      <c r="GK645" s="6"/>
      <c r="GL645" s="6"/>
      <c r="GM645" s="6"/>
      <c r="GN645" s="6"/>
      <c r="GO645" s="6"/>
      <c r="GP645" s="6"/>
      <c r="GQ645" s="6"/>
      <c r="GR645" s="6"/>
      <c r="GS645" s="6"/>
      <c r="GT645" s="6"/>
      <c r="GU645" s="6"/>
      <c r="GV645" s="6"/>
      <c r="GW645" s="6"/>
      <c r="GX645" s="6"/>
      <c r="GY645" s="6"/>
      <c r="GZ645" s="6"/>
      <c r="HA645" s="6"/>
      <c r="HB645" s="6"/>
      <c r="HC645" s="6"/>
      <c r="HD645" s="6"/>
      <c r="HE645" s="6"/>
      <c r="HF645" s="6"/>
      <c r="HG645" s="6"/>
      <c r="HH645" s="6"/>
      <c r="HI645" s="6"/>
      <c r="HJ645" s="6"/>
      <c r="HK645" s="6"/>
      <c r="HL645" s="6"/>
      <c r="HM645" s="6"/>
      <c r="HN645" s="6"/>
      <c r="HO645" s="6"/>
      <c r="HP645" s="6"/>
      <c r="HQ645" s="6"/>
      <c r="HR645" s="6"/>
      <c r="HS645" s="6"/>
      <c r="HT645" s="6"/>
      <c r="HU645" s="6"/>
      <c r="HV645" s="6"/>
      <c r="HW645" s="6"/>
      <c r="HX645" s="6"/>
      <c r="HY645" s="6"/>
      <c r="HZ645" s="6"/>
      <c r="IA645" s="6"/>
      <c r="IB645" s="6"/>
      <c r="IC645" s="6"/>
      <c r="ID645" s="6"/>
      <c r="IE645" s="6"/>
      <c r="IF645" s="6"/>
      <c r="IG645" s="6"/>
      <c r="IH645" s="6"/>
      <c r="II645" s="6"/>
      <c r="IJ645" s="6"/>
      <c r="IK645" s="6"/>
      <c r="IL645" s="6"/>
      <c r="IM645" s="6"/>
      <c r="IN645" s="6"/>
      <c r="IO645" s="6"/>
      <c r="IP645" s="6"/>
      <c r="IQ645" s="6"/>
      <c r="IR645" s="6"/>
      <c r="IS645" s="6"/>
      <c r="IT645" s="6"/>
      <c r="IU645" s="6"/>
      <c r="IV645" s="6"/>
      <c r="IW645" s="6"/>
      <c r="IX645" s="6"/>
      <c r="IY645" s="6"/>
      <c r="IZ645" s="6"/>
      <c r="JA645" s="6"/>
      <c r="JB645" s="6"/>
      <c r="JC645" s="6"/>
      <c r="JD645" s="6"/>
      <c r="JE645" s="6"/>
      <c r="JF645" s="6"/>
      <c r="JG645" s="6"/>
      <c r="JH645" s="6"/>
      <c r="JI645" s="6"/>
      <c r="JJ645" s="6"/>
      <c r="JK645" s="6"/>
      <c r="JL645" s="6"/>
      <c r="JM645" s="6"/>
      <c r="JN645" s="6"/>
      <c r="JO645" s="6"/>
      <c r="JP645" s="6"/>
      <c r="JQ645" s="6"/>
      <c r="JR645" s="6"/>
      <c r="JS645" s="6"/>
      <c r="JT645" s="6"/>
      <c r="JU645" s="6"/>
      <c r="JV645" s="6"/>
      <c r="JW645" s="6"/>
      <c r="JX645" s="6"/>
      <c r="JY645" s="6"/>
      <c r="JZ645" s="6"/>
      <c r="KA645" s="6"/>
      <c r="KB645" s="6"/>
      <c r="KC645" s="6"/>
      <c r="KD645" s="6"/>
      <c r="KE645" s="6"/>
      <c r="KF645" s="6"/>
      <c r="KG645" s="6"/>
      <c r="KH645" s="6"/>
      <c r="KI645" s="6"/>
      <c r="KJ645" s="6"/>
      <c r="KK645" s="6"/>
      <c r="KL645" s="6"/>
      <c r="KM645" s="6"/>
      <c r="KN645" s="6"/>
      <c r="KO645" s="6"/>
      <c r="KP645" s="6"/>
      <c r="KQ645" s="6"/>
      <c r="KR645" s="6"/>
      <c r="KS645" s="6"/>
      <c r="KT645" s="6"/>
      <c r="KU645" s="6"/>
      <c r="KV645" s="6"/>
      <c r="KW645" s="6"/>
      <c r="KX645" s="6"/>
      <c r="KY645" s="6"/>
      <c r="KZ645" s="6"/>
      <c r="LA645" s="6"/>
      <c r="LB645" s="6"/>
      <c r="LC645" s="6"/>
      <c r="LD645" s="6"/>
      <c r="LE645" s="6"/>
      <c r="LF645" s="6"/>
      <c r="LG645" s="6"/>
      <c r="LH645" s="6"/>
      <c r="LI645" s="6"/>
      <c r="LJ645" s="6"/>
      <c r="LK645" s="6"/>
      <c r="LL645" s="6"/>
      <c r="LM645" s="6"/>
      <c r="LN645" s="6"/>
      <c r="LO645" s="6"/>
      <c r="LP645" s="6"/>
      <c r="LQ645" s="6"/>
      <c r="LR645" s="6"/>
      <c r="LS645" s="6"/>
      <c r="LT645" s="6"/>
      <c r="LU645" s="6"/>
      <c r="LV645" s="6"/>
      <c r="LW645" s="6"/>
      <c r="LX645" s="6"/>
      <c r="LY645" s="6"/>
      <c r="LZ645" s="6"/>
      <c r="MA645" s="6"/>
      <c r="MB645" s="6"/>
      <c r="MC645" s="6"/>
      <c r="MD645" s="6"/>
      <c r="ME645" s="6"/>
      <c r="MF645" s="6"/>
      <c r="MG645" s="6"/>
      <c r="MH645" s="6"/>
      <c r="MI645" s="6"/>
      <c r="MJ645" s="6"/>
      <c r="MK645" s="6"/>
      <c r="ML645" s="6"/>
      <c r="MM645" s="6"/>
      <c r="MN645" s="6"/>
      <c r="MO645" s="6"/>
      <c r="MP645" s="6"/>
      <c r="MQ645" s="6"/>
      <c r="MR645" s="6"/>
      <c r="MS645" s="6"/>
      <c r="MT645" s="6"/>
      <c r="MU645" s="6"/>
      <c r="MV645" s="6"/>
      <c r="MW645" s="6"/>
      <c r="MX645" s="6"/>
      <c r="MY645" s="6"/>
      <c r="MZ645" s="6"/>
      <c r="NA645" s="6"/>
      <c r="NB645" s="6"/>
      <c r="NC645" s="6"/>
      <c r="ND645" s="6"/>
      <c r="NE645" s="6"/>
      <c r="NF645" s="6"/>
      <c r="NG645" s="6"/>
      <c r="NH645" s="6"/>
      <c r="NI645" s="6"/>
      <c r="NJ645" s="6"/>
      <c r="NK645" s="6"/>
      <c r="NL645" s="6"/>
      <c r="NM645" s="6"/>
      <c r="NN645" s="6"/>
      <c r="NO645" s="6"/>
      <c r="NP645" s="6"/>
      <c r="NQ645" s="6"/>
      <c r="NR645" s="6"/>
      <c r="NS645" s="6"/>
      <c r="NT645" s="6"/>
      <c r="NU645" s="6"/>
      <c r="NV645" s="6"/>
      <c r="NW645" s="6"/>
      <c r="NX645" s="6"/>
      <c r="NY645" s="6"/>
      <c r="NZ645" s="6"/>
      <c r="OA645" s="6"/>
      <c r="OB645" s="6"/>
      <c r="OC645" s="6"/>
      <c r="OD645" s="6"/>
      <c r="OE645" s="6"/>
      <c r="OF645" s="6"/>
      <c r="OG645" s="6"/>
      <c r="OH645" s="6"/>
      <c r="OI645" s="6"/>
      <c r="OJ645" s="6"/>
      <c r="OK645" s="6"/>
      <c r="OL645" s="6"/>
      <c r="OM645" s="6"/>
      <c r="ON645" s="6"/>
      <c r="OO645" s="6"/>
      <c r="OP645" s="6"/>
      <c r="OQ645" s="6"/>
      <c r="OR645" s="6"/>
      <c r="OS645" s="6"/>
      <c r="OT645" s="6"/>
      <c r="OU645" s="6"/>
      <c r="OV645" s="6"/>
      <c r="OW645" s="6"/>
      <c r="OX645" s="6"/>
      <c r="OY645" s="6"/>
      <c r="OZ645" s="6"/>
      <c r="PA645" s="6"/>
      <c r="PB645" s="6"/>
      <c r="PC645" s="6"/>
      <c r="PD645" s="6"/>
      <c r="PE645" s="6"/>
      <c r="PF645" s="6"/>
      <c r="PG645" s="6"/>
      <c r="PH645" s="6"/>
      <c r="PI645" s="6"/>
      <c r="PJ645" s="6"/>
      <c r="PK645" s="6"/>
      <c r="PL645" s="6"/>
      <c r="PM645" s="6"/>
      <c r="PN645" s="6"/>
      <c r="PO645" s="6"/>
      <c r="PP645" s="6"/>
      <c r="PQ645" s="6"/>
      <c r="PR645" s="6"/>
      <c r="PS645" s="6"/>
      <c r="PT645" s="6"/>
      <c r="PU645" s="6"/>
      <c r="PV645" s="6"/>
      <c r="PW645" s="6"/>
      <c r="PX645" s="6"/>
      <c r="PY645" s="6"/>
      <c r="PZ645" s="6"/>
      <c r="QA645" s="6"/>
      <c r="QB645" s="6"/>
      <c r="QC645" s="6"/>
      <c r="QD645" s="6"/>
      <c r="QE645" s="6"/>
      <c r="QF645" s="6"/>
      <c r="QG645" s="6"/>
      <c r="QH645" s="6"/>
      <c r="QI645" s="6"/>
      <c r="QJ645" s="6"/>
      <c r="QK645" s="6"/>
      <c r="QL645" s="6"/>
      <c r="QM645" s="6"/>
      <c r="QN645" s="6"/>
      <c r="QO645" s="6"/>
      <c r="QP645" s="6"/>
      <c r="QQ645" s="6"/>
      <c r="QR645" s="6"/>
      <c r="QS645" s="6"/>
      <c r="QT645" s="6"/>
      <c r="QU645" s="6"/>
      <c r="QV645" s="6"/>
      <c r="QW645" s="6"/>
      <c r="QX645" s="6"/>
      <c r="QY645" s="6"/>
      <c r="QZ645" s="6"/>
      <c r="RA645" s="6"/>
      <c r="RB645" s="6"/>
      <c r="RC645" s="6"/>
      <c r="RD645" s="6"/>
      <c r="RE645" s="6"/>
      <c r="RF645" s="6"/>
      <c r="RG645" s="6"/>
      <c r="RH645" s="6"/>
      <c r="RI645" s="6"/>
      <c r="RJ645" s="6"/>
      <c r="RK645" s="6"/>
      <c r="RL645" s="6"/>
      <c r="RM645" s="6"/>
      <c r="RN645" s="6"/>
      <c r="RO645" s="6"/>
      <c r="RP645" s="6"/>
      <c r="RQ645" s="6"/>
      <c r="RR645" s="6"/>
      <c r="RS645" s="6"/>
      <c r="RT645" s="6"/>
      <c r="RU645" s="6"/>
      <c r="RV645" s="6"/>
      <c r="RW645" s="6"/>
      <c r="RX645" s="6"/>
      <c r="RY645" s="6"/>
      <c r="RZ645" s="6"/>
      <c r="SA645" s="6"/>
      <c r="SB645" s="6"/>
      <c r="SC645" s="6"/>
      <c r="SD645" s="6"/>
      <c r="SE645" s="6"/>
      <c r="SF645" s="6"/>
      <c r="SG645" s="6"/>
      <c r="SH645" s="6"/>
      <c r="SI645" s="6"/>
      <c r="SJ645" s="6"/>
      <c r="SK645" s="6"/>
      <c r="SL645" s="6"/>
      <c r="SM645" s="6"/>
      <c r="SN645" s="6"/>
      <c r="SO645" s="6"/>
      <c r="SP645" s="6"/>
      <c r="SQ645" s="6"/>
      <c r="SR645" s="6"/>
      <c r="SS645" s="6"/>
      <c r="ST645" s="6"/>
      <c r="SU645" s="6"/>
      <c r="SV645" s="6"/>
      <c r="SW645" s="6"/>
      <c r="SX645" s="6"/>
      <c r="SY645" s="6"/>
      <c r="SZ645" s="6"/>
      <c r="TA645" s="6"/>
      <c r="TB645" s="6"/>
      <c r="TC645" s="6"/>
      <c r="TD645" s="6"/>
      <c r="TE645" s="6"/>
      <c r="TF645" s="6"/>
      <c r="TG645" s="6"/>
      <c r="TH645" s="6"/>
      <c r="TI645" s="6"/>
      <c r="TJ645" s="6"/>
      <c r="TK645" s="6"/>
      <c r="TL645" s="6"/>
      <c r="TM645" s="6"/>
      <c r="TN645" s="6"/>
      <c r="TO645" s="6"/>
      <c r="TP645" s="6"/>
      <c r="TQ645" s="6"/>
      <c r="TR645" s="6"/>
      <c r="TS645" s="6"/>
      <c r="TT645" s="6"/>
      <c r="TU645" s="6"/>
      <c r="TV645" s="6"/>
      <c r="TW645" s="6"/>
      <c r="TX645" s="6"/>
      <c r="TY645" s="6"/>
      <c r="TZ645" s="6"/>
      <c r="UA645" s="6"/>
      <c r="UB645" s="6"/>
      <c r="UC645" s="6"/>
      <c r="UD645" s="6"/>
      <c r="UE645" s="6"/>
      <c r="UF645" s="6"/>
      <c r="UG645" s="6"/>
      <c r="UH645" s="6"/>
      <c r="UI645" s="6"/>
      <c r="UJ645" s="6"/>
      <c r="UK645" s="6"/>
      <c r="UL645" s="6"/>
      <c r="UM645" s="6"/>
      <c r="UN645" s="6"/>
      <c r="UO645" s="6"/>
      <c r="UP645" s="6"/>
      <c r="UQ645" s="6"/>
      <c r="UR645" s="6"/>
      <c r="US645" s="6"/>
      <c r="UT645" s="6"/>
      <c r="UU645" s="6"/>
      <c r="UV645" s="6"/>
      <c r="UW645" s="6"/>
      <c r="UX645" s="6"/>
      <c r="UY645" s="6"/>
      <c r="UZ645" s="6"/>
      <c r="VA645" s="6"/>
      <c r="VB645" s="6"/>
      <c r="VC645" s="6"/>
      <c r="VD645" s="6"/>
      <c r="VE645" s="6"/>
      <c r="VF645" s="6"/>
      <c r="VG645" s="6"/>
      <c r="VH645" s="6"/>
      <c r="VI645" s="6"/>
      <c r="VJ645" s="6"/>
      <c r="VK645" s="6"/>
      <c r="VL645" s="6"/>
      <c r="VM645" s="6"/>
      <c r="VN645" s="6"/>
      <c r="VO645" s="6"/>
      <c r="VP645" s="6"/>
      <c r="VQ645" s="6"/>
      <c r="VR645" s="6"/>
      <c r="VS645" s="6"/>
      <c r="VT645" s="6"/>
      <c r="VU645" s="6"/>
      <c r="VV645" s="6"/>
      <c r="VW645" s="6"/>
      <c r="VX645" s="6"/>
      <c r="VY645" s="6"/>
      <c r="VZ645" s="6"/>
      <c r="WA645" s="6"/>
      <c r="WB645" s="6"/>
      <c r="WC645" s="6"/>
      <c r="WD645" s="6"/>
      <c r="WE645" s="6"/>
      <c r="WF645" s="6"/>
      <c r="WG645" s="6"/>
      <c r="WH645" s="6"/>
      <c r="WI645" s="6"/>
      <c r="WJ645" s="6"/>
      <c r="WK645" s="6"/>
      <c r="WL645" s="6"/>
      <c r="WM645" s="6"/>
      <c r="WN645" s="6"/>
      <c r="WO645" s="6"/>
      <c r="WP645" s="6"/>
      <c r="WQ645" s="6"/>
      <c r="WR645" s="6"/>
      <c r="WS645" s="6"/>
      <c r="WT645" s="6"/>
      <c r="WU645" s="6"/>
      <c r="WV645" s="6"/>
      <c r="WW645" s="6"/>
      <c r="WX645" s="6"/>
      <c r="WY645" s="6"/>
      <c r="WZ645" s="6"/>
      <c r="XA645" s="6"/>
      <c r="XB645" s="6"/>
      <c r="XC645" s="6"/>
      <c r="XD645" s="6"/>
      <c r="XE645" s="6"/>
      <c r="XF645" s="6"/>
      <c r="XG645" s="6"/>
      <c r="XH645" s="6"/>
      <c r="XI645" s="6"/>
      <c r="XJ645" s="6"/>
      <c r="XK645" s="6"/>
      <c r="XL645" s="6"/>
      <c r="XM645" s="6"/>
      <c r="XN645" s="6"/>
      <c r="XO645" s="6"/>
      <c r="XP645" s="6"/>
      <c r="XQ645" s="6"/>
      <c r="XR645" s="6"/>
      <c r="XS645" s="6"/>
      <c r="XT645" s="6"/>
      <c r="XU645" s="6"/>
      <c r="XV645" s="6"/>
      <c r="XW645" s="6"/>
      <c r="XX645" s="6"/>
      <c r="XY645" s="6"/>
      <c r="XZ645" s="6"/>
      <c r="YA645" s="6"/>
      <c r="YB645" s="6"/>
      <c r="YC645" s="6"/>
      <c r="YD645" s="6"/>
      <c r="YE645" s="6"/>
      <c r="YF645" s="6"/>
      <c r="YG645" s="6"/>
      <c r="YH645" s="6"/>
      <c r="YI645" s="6"/>
      <c r="YJ645" s="6"/>
      <c r="YK645" s="6"/>
      <c r="YL645" s="6"/>
      <c r="YM645" s="6"/>
      <c r="YN645" s="6"/>
      <c r="YO645" s="6"/>
      <c r="YP645" s="6"/>
      <c r="YQ645" s="6"/>
      <c r="YR645" s="6"/>
      <c r="YS645" s="6"/>
      <c r="YT645" s="6"/>
      <c r="YU645" s="6"/>
      <c r="YV645" s="6"/>
      <c r="YW645" s="6"/>
      <c r="YX645" s="6"/>
      <c r="YY645" s="6"/>
      <c r="YZ645" s="6"/>
      <c r="ZA645" s="6"/>
      <c r="ZB645" s="6"/>
      <c r="ZC645" s="6"/>
      <c r="ZD645" s="6"/>
      <c r="ZE645" s="6"/>
      <c r="ZF645" s="6"/>
      <c r="ZG645" s="6"/>
      <c r="ZH645" s="6"/>
      <c r="ZI645" s="6"/>
      <c r="ZJ645" s="6"/>
      <c r="ZK645" s="6"/>
      <c r="ZL645" s="6"/>
      <c r="ZM645" s="6"/>
      <c r="ZN645" s="6"/>
      <c r="ZO645" s="6"/>
      <c r="ZP645" s="6"/>
      <c r="ZQ645" s="6"/>
      <c r="ZR645" s="6"/>
      <c r="ZS645" s="6"/>
      <c r="ZT645" s="6"/>
      <c r="ZU645" s="6"/>
      <c r="ZV645" s="6"/>
      <c r="ZW645" s="6"/>
      <c r="ZX645" s="6"/>
      <c r="ZY645" s="6"/>
      <c r="ZZ645" s="6"/>
      <c r="AAA645" s="6"/>
      <c r="AAB645" s="6"/>
      <c r="AAC645" s="6"/>
      <c r="AAD645" s="6"/>
      <c r="AAE645" s="6"/>
      <c r="AAF645" s="6"/>
      <c r="AAG645" s="6"/>
      <c r="AAH645" s="6"/>
      <c r="AAI645" s="6"/>
      <c r="AAJ645" s="6"/>
      <c r="AAK645" s="6"/>
      <c r="AAL645" s="6"/>
      <c r="AAM645" s="6"/>
      <c r="AAN645" s="6"/>
      <c r="AAO645" s="6"/>
      <c r="AAP645" s="6"/>
      <c r="AAQ645" s="6"/>
      <c r="AAR645" s="6"/>
      <c r="AAS645" s="6"/>
      <c r="AAT645" s="6"/>
      <c r="AAU645" s="6"/>
      <c r="AAV645" s="6"/>
      <c r="AAW645" s="6"/>
      <c r="AAX645" s="6"/>
      <c r="AAY645" s="6"/>
      <c r="AAZ645" s="6"/>
      <c r="ABA645" s="6"/>
      <c r="ABB645" s="6"/>
      <c r="ABC645" s="6"/>
      <c r="ABD645" s="6"/>
      <c r="ABE645" s="6"/>
      <c r="ABF645" s="6"/>
      <c r="ABG645" s="6"/>
      <c r="ABH645" s="6"/>
      <c r="ABI645" s="6"/>
      <c r="ABJ645" s="6"/>
      <c r="ABK645" s="6"/>
      <c r="ABL645" s="6"/>
      <c r="ABM645" s="6"/>
      <c r="ABN645" s="6"/>
      <c r="ABO645" s="6"/>
      <c r="ABP645" s="6"/>
      <c r="ABQ645" s="6"/>
      <c r="ABR645" s="6"/>
      <c r="ABS645" s="6"/>
      <c r="ABT645" s="6"/>
      <c r="ABU645" s="6"/>
      <c r="ABV645" s="6"/>
      <c r="ABW645" s="6"/>
      <c r="ABX645" s="6"/>
      <c r="ABY645" s="6"/>
      <c r="ABZ645" s="6"/>
      <c r="ACA645" s="6"/>
      <c r="ACB645" s="6"/>
      <c r="ACC645" s="6"/>
      <c r="ACD645" s="6"/>
      <c r="ACE645" s="6"/>
      <c r="ACF645" s="6"/>
      <c r="ACG645" s="6"/>
      <c r="ACH645" s="6"/>
      <c r="ACI645" s="6"/>
      <c r="ACJ645" s="6"/>
      <c r="ACK645" s="6"/>
      <c r="ACL645" s="6"/>
      <c r="ACM645" s="6"/>
      <c r="ACN645" s="6"/>
      <c r="ACO645" s="6"/>
      <c r="ACP645" s="6"/>
      <c r="ACQ645" s="6"/>
      <c r="ACR645" s="6"/>
      <c r="ACS645" s="6"/>
      <c r="ACT645" s="6"/>
      <c r="ACU645" s="6"/>
      <c r="ACV645" s="6"/>
      <c r="ACW645" s="6"/>
      <c r="ACX645" s="6"/>
      <c r="ACY645" s="6"/>
      <c r="ACZ645" s="6"/>
      <c r="ADA645" s="6"/>
      <c r="ADB645" s="6"/>
      <c r="ADC645" s="6"/>
      <c r="ADD645" s="6"/>
      <c r="ADE645" s="6"/>
      <c r="ADF645" s="6"/>
      <c r="ADG645" s="6"/>
      <c r="ADH645" s="6"/>
      <c r="ADI645" s="6"/>
      <c r="ADJ645" s="6"/>
      <c r="ADK645" s="6"/>
      <c r="ADL645" s="6"/>
      <c r="ADM645" s="6"/>
      <c r="ADN645" s="6"/>
      <c r="ADO645" s="6"/>
      <c r="ADP645" s="6"/>
      <c r="ADQ645" s="6"/>
      <c r="ADR645" s="6"/>
      <c r="ADS645" s="6"/>
      <c r="ADT645" s="6"/>
      <c r="ADU645" s="6"/>
      <c r="ADV645" s="6"/>
      <c r="ADW645" s="6"/>
      <c r="ADX645" s="6"/>
      <c r="ADY645" s="6"/>
      <c r="ADZ645" s="6"/>
      <c r="AEA645" s="6"/>
      <c r="AEB645" s="6"/>
      <c r="AEC645" s="6"/>
      <c r="AED645" s="6"/>
      <c r="AEE645" s="6"/>
      <c r="AEF645" s="6"/>
      <c r="AEG645" s="6"/>
      <c r="AEH645" s="6"/>
      <c r="AEI645" s="6"/>
      <c r="AEJ645" s="6"/>
      <c r="AEK645" s="6"/>
      <c r="AEL645" s="6"/>
      <c r="AEM645" s="6"/>
      <c r="AEN645" s="6"/>
      <c r="AEO645" s="6"/>
      <c r="AEP645" s="6"/>
      <c r="AEQ645" s="6"/>
      <c r="AER645" s="6"/>
      <c r="AES645" s="6"/>
      <c r="AET645" s="6"/>
      <c r="AEU645" s="6"/>
      <c r="AEV645" s="6"/>
      <c r="AEW645" s="6"/>
      <c r="AEX645" s="6"/>
      <c r="AEY645" s="6"/>
      <c r="AEZ645" s="6"/>
      <c r="AFA645" s="6"/>
      <c r="AFB645" s="6"/>
      <c r="AFC645" s="6"/>
      <c r="AFD645" s="6"/>
      <c r="AFE645" s="6"/>
      <c r="AFF645" s="6"/>
      <c r="AFG645" s="6"/>
      <c r="AFH645" s="6"/>
      <c r="AFI645" s="6"/>
      <c r="AFJ645" s="6"/>
      <c r="AFK645" s="6"/>
      <c r="AFL645" s="6"/>
      <c r="AFM645" s="6"/>
      <c r="AFN645" s="6"/>
      <c r="AFO645" s="6"/>
      <c r="AFP645" s="6"/>
      <c r="AFQ645" s="6"/>
      <c r="AFR645" s="6"/>
      <c r="AFS645" s="6"/>
      <c r="AFT645" s="6"/>
      <c r="AFU645" s="6"/>
      <c r="AFV645" s="6"/>
      <c r="AFW645" s="6"/>
      <c r="AFX645" s="6"/>
      <c r="AFY645" s="6"/>
      <c r="AFZ645" s="6"/>
      <c r="AGA645" s="6"/>
      <c r="AGB645" s="6"/>
      <c r="AGC645" s="6"/>
      <c r="AGD645" s="6"/>
      <c r="AGE645" s="6"/>
      <c r="AGF645" s="6"/>
      <c r="AGG645" s="6"/>
      <c r="AGH645" s="6"/>
      <c r="AGI645" s="6"/>
      <c r="AGJ645" s="6"/>
      <c r="AGK645" s="6"/>
      <c r="AGL645" s="6"/>
      <c r="AGM645" s="6"/>
      <c r="AGN645" s="6"/>
      <c r="AGO645" s="6"/>
      <c r="AGP645" s="6"/>
      <c r="AGQ645" s="6"/>
      <c r="AGR645" s="6"/>
      <c r="AGS645" s="6"/>
      <c r="AGT645" s="6"/>
      <c r="AGU645" s="6"/>
      <c r="AGV645" s="6"/>
      <c r="AGW645" s="6"/>
      <c r="AGX645" s="6"/>
      <c r="AGY645" s="6"/>
      <c r="AGZ645" s="6"/>
      <c r="AHA645" s="6"/>
      <c r="AHB645" s="6"/>
      <c r="AHC645" s="6"/>
      <c r="AHD645" s="6"/>
      <c r="AHE645" s="6"/>
      <c r="AHF645" s="6"/>
      <c r="AHG645" s="6"/>
      <c r="AHH645" s="6"/>
      <c r="AHI645" s="6"/>
      <c r="AHJ645" s="6"/>
      <c r="AHK645" s="6"/>
      <c r="AHL645" s="6"/>
      <c r="AHM645" s="6"/>
      <c r="AHN645" s="6"/>
      <c r="AHO645" s="6"/>
      <c r="AHP645" s="6"/>
      <c r="AHQ645" s="6"/>
      <c r="AHR645" s="6"/>
      <c r="AHS645" s="6"/>
      <c r="AHT645" s="6"/>
      <c r="AHU645" s="6"/>
      <c r="AHV645" s="6"/>
      <c r="AHW645" s="6"/>
      <c r="AHX645" s="6"/>
      <c r="AHY645" s="6"/>
      <c r="AHZ645" s="6"/>
      <c r="AIA645" s="6"/>
      <c r="AIB645" s="6"/>
      <c r="AIC645" s="6"/>
      <c r="AID645" s="6"/>
      <c r="AIE645" s="6"/>
      <c r="AIF645" s="6"/>
      <c r="AIG645" s="6"/>
      <c r="AIH645" s="6"/>
      <c r="AII645" s="6"/>
      <c r="AIJ645" s="6"/>
      <c r="AIK645" s="6"/>
      <c r="AIL645" s="6"/>
      <c r="AIM645" s="6"/>
      <c r="AIN645" s="6"/>
      <c r="AIO645" s="6"/>
      <c r="AIP645" s="6"/>
      <c r="AIQ645" s="6"/>
      <c r="AIR645" s="6"/>
      <c r="AIS645" s="6"/>
      <c r="AIT645" s="6"/>
      <c r="AIU645" s="6"/>
      <c r="AIV645" s="6"/>
      <c r="AIW645" s="6"/>
      <c r="AIX645" s="6"/>
      <c r="AIY645" s="6"/>
      <c r="AIZ645" s="6"/>
      <c r="AJA645" s="6"/>
      <c r="AJB645" s="6"/>
      <c r="AJC645" s="6"/>
      <c r="AJD645" s="6"/>
      <c r="AJE645" s="6"/>
      <c r="AJF645" s="6"/>
      <c r="AJG645" s="6"/>
      <c r="AJH645" s="6"/>
      <c r="AJI645" s="6"/>
      <c r="AJJ645" s="6"/>
      <c r="AJK645" s="6"/>
      <c r="AJL645" s="6"/>
      <c r="AJM645" s="6"/>
      <c r="AJN645" s="6"/>
      <c r="AJO645" s="6"/>
      <c r="AJP645" s="6"/>
      <c r="AJQ645" s="6"/>
      <c r="AJR645" s="6"/>
      <c r="AJS645" s="6"/>
      <c r="AJT645" s="6"/>
      <c r="AJU645" s="6"/>
      <c r="AJV645" s="6"/>
      <c r="AJW645" s="6"/>
      <c r="AJX645" s="6"/>
      <c r="AJY645" s="6"/>
      <c r="AJZ645" s="6"/>
      <c r="AKA645" s="6"/>
      <c r="AKB645" s="6"/>
      <c r="AKC645" s="6"/>
      <c r="AKD645" s="6"/>
      <c r="AKE645" s="6"/>
      <c r="AKF645" s="6"/>
      <c r="AKG645" s="6"/>
      <c r="AKH645" s="6"/>
      <c r="AKI645" s="6"/>
      <c r="AKJ645" s="6"/>
      <c r="AKK645" s="6"/>
      <c r="AKL645" s="6"/>
      <c r="AKM645" s="6"/>
      <c r="AKN645" s="6"/>
      <c r="AKO645" s="6"/>
      <c r="AKP645" s="6"/>
      <c r="AKQ645" s="6"/>
      <c r="AKR645" s="6"/>
      <c r="AKS645" s="6"/>
      <c r="AKT645" s="6"/>
      <c r="AKU645" s="6"/>
      <c r="AKV645" s="6"/>
      <c r="AKW645" s="6"/>
      <c r="AKX645" s="6"/>
      <c r="AKY645" s="6"/>
      <c r="AKZ645" s="6"/>
      <c r="ALA645" s="6"/>
      <c r="ALB645" s="6"/>
      <c r="ALC645" s="6"/>
      <c r="ALD645" s="6"/>
      <c r="ALE645" s="6"/>
      <c r="ALF645" s="6"/>
      <c r="ALG645" s="6"/>
      <c r="ALH645" s="6"/>
      <c r="ALI645" s="6"/>
      <c r="ALJ645" s="6"/>
      <c r="ALK645" s="6"/>
      <c r="ALL645" s="6"/>
      <c r="ALM645" s="6"/>
      <c r="ALN645" s="6"/>
      <c r="ALO645" s="6"/>
      <c r="ALP645" s="6"/>
      <c r="ALQ645" s="6"/>
      <c r="ALR645" s="6"/>
      <c r="ALS645" s="6"/>
      <c r="ALT645" s="6"/>
      <c r="ALU645" s="6"/>
      <c r="ALV645" s="6"/>
      <c r="ALW645" s="6"/>
      <c r="ALX645" s="6"/>
      <c r="ALY645" s="6"/>
      <c r="ALZ645" s="6"/>
      <c r="AMA645" s="6"/>
      <c r="AMB645" s="6"/>
      <c r="AMC645" s="6"/>
      <c r="AMD645" s="6"/>
      <c r="AME645" s="6"/>
      <c r="AMF645" s="6"/>
      <c r="AMG645" s="6"/>
      <c r="AMH645" s="6"/>
      <c r="AMI645" s="6"/>
      <c r="AMJ645" s="6"/>
      <c r="AMK645" s="6"/>
      <c r="AML645" s="6"/>
      <c r="AMM645" s="6"/>
      <c r="AMN645" s="6"/>
      <c r="AMO645" s="6"/>
      <c r="AMP645" s="6"/>
      <c r="AMQ645" s="6"/>
      <c r="AMR645" s="6"/>
      <c r="AMS645" s="6"/>
      <c r="AMT645" s="6"/>
      <c r="AMU645" s="6"/>
      <c r="AMV645" s="6"/>
      <c r="AMW645" s="6"/>
      <c r="AMX645" s="6"/>
      <c r="AMY645" s="6"/>
      <c r="AMZ645" s="6"/>
      <c r="ANA645" s="6"/>
      <c r="ANB645" s="6"/>
      <c r="ANC645" s="6"/>
      <c r="AND645" s="6"/>
      <c r="ANE645" s="6"/>
      <c r="ANF645" s="6"/>
      <c r="ANG645" s="6"/>
      <c r="ANH645" s="6"/>
      <c r="ANI645" s="6"/>
      <c r="ANJ645" s="6"/>
      <c r="ANK645" s="6"/>
      <c r="ANL645" s="6"/>
      <c r="ANM645" s="6"/>
      <c r="ANN645" s="6"/>
      <c r="ANO645" s="6"/>
      <c r="ANP645" s="6"/>
      <c r="ANQ645" s="6"/>
      <c r="ANR645" s="6"/>
      <c r="ANS645" s="6"/>
      <c r="ANT645" s="6"/>
      <c r="ANU645" s="6"/>
      <c r="ANV645" s="6"/>
      <c r="ANW645" s="6"/>
      <c r="ANX645" s="6"/>
      <c r="ANY645" s="6"/>
      <c r="ANZ645" s="6"/>
      <c r="AOA645" s="6"/>
      <c r="AOB645" s="6"/>
      <c r="AOC645" s="6"/>
      <c r="AOD645" s="6"/>
      <c r="AOE645" s="6"/>
      <c r="AOF645" s="6"/>
      <c r="AOG645" s="6"/>
      <c r="AOH645" s="6"/>
      <c r="AOI645" s="6"/>
      <c r="AOJ645" s="6"/>
      <c r="AOK645" s="6"/>
      <c r="AOL645" s="6"/>
      <c r="AOM645" s="6"/>
      <c r="AON645" s="6"/>
      <c r="AOO645" s="6"/>
      <c r="AOP645" s="6"/>
      <c r="AOQ645" s="6"/>
      <c r="AOR645" s="6"/>
      <c r="AOS645" s="6"/>
      <c r="AOT645" s="6"/>
      <c r="AOU645" s="6"/>
      <c r="AOV645" s="6"/>
      <c r="AOW645" s="6"/>
      <c r="AOX645" s="6"/>
      <c r="AOY645" s="6"/>
      <c r="AOZ645" s="6"/>
      <c r="APA645" s="6"/>
      <c r="APB645" s="6"/>
      <c r="APC645" s="6"/>
      <c r="APD645" s="6"/>
      <c r="APE645" s="6"/>
      <c r="APF645" s="6"/>
      <c r="APG645" s="6"/>
      <c r="APH645" s="6"/>
      <c r="API645" s="6"/>
      <c r="APJ645" s="6"/>
      <c r="APK645" s="6"/>
      <c r="APL645" s="6"/>
      <c r="APM645" s="6"/>
      <c r="APN645" s="6"/>
      <c r="APO645" s="6"/>
      <c r="APP645" s="6"/>
      <c r="APQ645" s="6"/>
      <c r="APR645" s="6"/>
      <c r="APS645" s="6"/>
      <c r="APT645" s="6"/>
      <c r="APU645" s="6"/>
      <c r="APV645" s="6"/>
      <c r="APW645" s="6"/>
      <c r="APX645" s="6"/>
      <c r="APY645" s="6"/>
      <c r="APZ645" s="6"/>
      <c r="AQA645" s="6"/>
      <c r="AQB645" s="6"/>
      <c r="AQC645" s="6"/>
      <c r="AQD645" s="6"/>
      <c r="AQE645" s="6"/>
      <c r="AQF645" s="6"/>
      <c r="AQG645" s="6"/>
      <c r="AQH645" s="6"/>
      <c r="AQI645" s="6"/>
      <c r="AQJ645" s="6"/>
      <c r="AQK645" s="6"/>
      <c r="AQL645" s="6"/>
      <c r="AQM645" s="6"/>
      <c r="AQN645" s="6"/>
      <c r="AQO645" s="6"/>
      <c r="AQP645" s="6"/>
      <c r="AQQ645" s="6"/>
      <c r="AQR645" s="6"/>
      <c r="AQS645" s="6"/>
      <c r="AQT645" s="6"/>
      <c r="AQU645" s="6"/>
      <c r="AQV645" s="6"/>
      <c r="AQW645" s="6"/>
      <c r="AQX645" s="6"/>
      <c r="AQY645" s="6"/>
      <c r="AQZ645" s="6"/>
      <c r="ARA645" s="6"/>
      <c r="ARB645" s="6"/>
      <c r="ARC645" s="6"/>
      <c r="ARD645" s="6"/>
      <c r="ARE645" s="6"/>
      <c r="ARF645" s="6"/>
      <c r="ARG645" s="6"/>
      <c r="ARH645" s="6"/>
      <c r="ARI645" s="6"/>
      <c r="ARJ645" s="6"/>
      <c r="ARK645" s="6"/>
      <c r="ARL645" s="6"/>
      <c r="ARM645" s="6"/>
      <c r="ARN645" s="6"/>
      <c r="ARO645" s="6"/>
      <c r="ARP645" s="6"/>
      <c r="ARQ645" s="6"/>
      <c r="ARR645" s="6"/>
      <c r="ARS645" s="6"/>
      <c r="ART645" s="6"/>
      <c r="ARU645" s="6"/>
      <c r="ARV645" s="6"/>
      <c r="ARW645" s="6"/>
      <c r="ARX645" s="6"/>
      <c r="ARY645" s="6"/>
      <c r="ARZ645" s="6"/>
      <c r="ASA645" s="6"/>
      <c r="ASB645" s="6"/>
      <c r="ASC645" s="6"/>
      <c r="ASD645" s="6"/>
      <c r="ASE645" s="6"/>
      <c r="ASF645" s="6"/>
      <c r="ASG645" s="6"/>
      <c r="ASH645" s="6"/>
      <c r="ASI645" s="6"/>
      <c r="ASJ645" s="6"/>
      <c r="ASK645" s="6"/>
      <c r="ASL645" s="6"/>
      <c r="ASM645" s="6"/>
      <c r="ASN645" s="6"/>
      <c r="ASO645" s="6"/>
      <c r="ASP645" s="6"/>
      <c r="ASQ645" s="6"/>
      <c r="ASR645" s="6"/>
      <c r="ASS645" s="6"/>
      <c r="AST645" s="6"/>
      <c r="ASU645" s="6"/>
      <c r="ASV645" s="6"/>
      <c r="ASW645" s="6"/>
      <c r="ASX645" s="6"/>
      <c r="ASY645" s="6"/>
      <c r="ASZ645" s="6"/>
      <c r="ATA645" s="6"/>
      <c r="ATB645" s="6"/>
      <c r="ATC645" s="6"/>
      <c r="ATD645" s="6"/>
      <c r="ATE645" s="6"/>
      <c r="ATF645" s="6"/>
      <c r="ATG645" s="6"/>
      <c r="ATH645" s="6"/>
      <c r="ATI645" s="6"/>
      <c r="ATJ645" s="6"/>
      <c r="ATK645" s="6"/>
      <c r="ATL645" s="6"/>
      <c r="ATM645" s="6"/>
      <c r="ATN645" s="6"/>
      <c r="ATO645" s="6"/>
      <c r="ATP645" s="6"/>
      <c r="ATQ645" s="6"/>
      <c r="ATR645" s="6"/>
      <c r="ATS645" s="6"/>
      <c r="ATT645" s="6"/>
      <c r="ATU645" s="6"/>
      <c r="ATV645" s="6"/>
      <c r="ATW645" s="6"/>
      <c r="ATX645" s="6"/>
      <c r="ATY645" s="6"/>
      <c r="ATZ645" s="6"/>
      <c r="AUA645" s="6"/>
      <c r="AUB645" s="6"/>
      <c r="AUC645" s="6"/>
      <c r="AUD645" s="6"/>
      <c r="AUE645" s="6"/>
      <c r="AUF645" s="6"/>
      <c r="AUG645" s="6"/>
      <c r="AUH645" s="6"/>
      <c r="AUI645" s="6"/>
      <c r="AUJ645" s="6"/>
      <c r="AUK645" s="6"/>
      <c r="AUL645" s="6"/>
      <c r="AUM645" s="6"/>
      <c r="AUN645" s="6"/>
      <c r="AUO645" s="6"/>
      <c r="AUP645" s="6"/>
      <c r="AUQ645" s="6"/>
      <c r="AUR645" s="6"/>
      <c r="AUS645" s="6"/>
      <c r="AUT645" s="6"/>
      <c r="AUU645" s="6"/>
      <c r="AUV645" s="6"/>
      <c r="AUW645" s="6"/>
      <c r="AUX645" s="6"/>
      <c r="AUY645" s="6"/>
      <c r="AUZ645" s="6"/>
      <c r="AVA645" s="6"/>
      <c r="AVB645" s="6"/>
      <c r="AVC645" s="6"/>
      <c r="AVD645" s="6"/>
      <c r="AVE645" s="6"/>
      <c r="AVF645" s="6"/>
      <c r="AVG645" s="6"/>
      <c r="AVH645" s="6"/>
      <c r="AVI645" s="6"/>
      <c r="AVJ645" s="6"/>
      <c r="AVK645" s="6"/>
      <c r="AVL645" s="6"/>
      <c r="AVM645" s="6"/>
      <c r="AVN645" s="6"/>
      <c r="AVO645" s="6"/>
      <c r="AVP645" s="6"/>
      <c r="AVQ645" s="6"/>
      <c r="AVR645" s="6"/>
      <c r="AVS645" s="6"/>
      <c r="AVT645" s="6"/>
      <c r="AVU645" s="6"/>
      <c r="AVV645" s="6"/>
      <c r="AVW645" s="6"/>
      <c r="AVX645" s="6"/>
      <c r="AVY645" s="6"/>
      <c r="AVZ645" s="6"/>
      <c r="AWA645" s="6"/>
      <c r="AWB645" s="6"/>
      <c r="AWC645" s="6"/>
      <c r="AWD645" s="6"/>
      <c r="AWE645" s="6"/>
      <c r="AWF645" s="6"/>
      <c r="AWG645" s="6"/>
      <c r="AWH645" s="6"/>
      <c r="AWI645" s="6"/>
      <c r="AWJ645" s="6"/>
      <c r="AWK645" s="6"/>
      <c r="AWL645" s="6"/>
      <c r="AWM645" s="6"/>
      <c r="AWN645" s="6"/>
      <c r="AWO645" s="6"/>
      <c r="AWP645" s="6"/>
      <c r="AWQ645" s="6"/>
      <c r="AWR645" s="6"/>
      <c r="AWS645" s="6"/>
      <c r="AWT645" s="6"/>
      <c r="AWU645" s="6"/>
      <c r="AWV645" s="6"/>
      <c r="AWW645" s="6"/>
      <c r="AWX645" s="6"/>
      <c r="AWY645" s="6"/>
      <c r="AWZ645" s="6"/>
      <c r="AXA645" s="6"/>
      <c r="AXB645" s="6"/>
      <c r="AXC645" s="6"/>
      <c r="AXD645" s="6"/>
      <c r="AXE645" s="6"/>
      <c r="AXF645" s="6"/>
      <c r="AXG645" s="6"/>
      <c r="AXH645" s="6"/>
      <c r="AXI645" s="6"/>
      <c r="AXJ645" s="6"/>
      <c r="AXK645" s="6"/>
      <c r="AXL645" s="6"/>
      <c r="AXM645" s="6"/>
      <c r="AXN645" s="6"/>
      <c r="AXO645" s="6"/>
      <c r="AXP645" s="6"/>
      <c r="AXQ645" s="6"/>
      <c r="AXR645" s="6"/>
      <c r="AXS645" s="6"/>
      <c r="AXT645" s="6"/>
      <c r="AXU645" s="6"/>
      <c r="AXV645" s="6"/>
      <c r="AXW645" s="6"/>
      <c r="AXX645" s="6"/>
      <c r="AXY645" s="6"/>
      <c r="AXZ645" s="6"/>
      <c r="AYA645" s="6"/>
      <c r="AYB645" s="6"/>
      <c r="AYC645" s="6"/>
      <c r="AYD645" s="6"/>
      <c r="AYE645" s="6"/>
      <c r="AYF645" s="6"/>
      <c r="AYG645" s="6"/>
      <c r="AYH645" s="6"/>
      <c r="AYI645" s="6"/>
      <c r="AYJ645" s="6"/>
      <c r="AYK645" s="6"/>
      <c r="AYL645" s="6"/>
      <c r="AYM645" s="6"/>
      <c r="AYN645" s="6"/>
      <c r="AYO645" s="6"/>
      <c r="AYP645" s="6"/>
      <c r="AYQ645" s="6"/>
      <c r="AYR645" s="6"/>
      <c r="AYS645" s="6"/>
      <c r="AYT645" s="6"/>
      <c r="AYU645" s="6"/>
      <c r="AYV645" s="6"/>
      <c r="AYW645" s="6"/>
      <c r="AYX645" s="6"/>
      <c r="AYY645" s="6"/>
      <c r="AYZ645" s="6"/>
      <c r="AZA645" s="6"/>
      <c r="AZB645" s="6"/>
      <c r="AZC645" s="6"/>
      <c r="AZD645" s="6"/>
      <c r="AZE645" s="6"/>
      <c r="AZF645" s="6"/>
      <c r="AZG645" s="6"/>
      <c r="AZH645" s="6"/>
      <c r="AZI645" s="6"/>
      <c r="AZJ645" s="6"/>
      <c r="AZK645" s="6"/>
      <c r="AZL645" s="6"/>
      <c r="AZM645" s="6"/>
      <c r="AZN645" s="6"/>
      <c r="AZO645" s="6"/>
      <c r="AZP645" s="6"/>
      <c r="AZQ645" s="6"/>
      <c r="AZR645" s="6"/>
      <c r="AZS645" s="6"/>
      <c r="AZT645" s="6"/>
      <c r="AZU645" s="6"/>
      <c r="AZV645" s="6"/>
      <c r="AZW645" s="6"/>
      <c r="AZX645" s="6"/>
      <c r="AZY645" s="6"/>
      <c r="AZZ645" s="6"/>
      <c r="BAA645" s="6"/>
      <c r="BAB645" s="6"/>
      <c r="BAC645" s="6"/>
      <c r="BAD645" s="6"/>
      <c r="BAE645" s="6"/>
      <c r="BAF645" s="6"/>
      <c r="BAG645" s="6"/>
      <c r="BAH645" s="6"/>
      <c r="BAI645" s="6"/>
      <c r="BAJ645" s="6"/>
      <c r="BAK645" s="6"/>
      <c r="BAL645" s="6"/>
      <c r="BAM645" s="6"/>
      <c r="BAN645" s="6"/>
      <c r="BAO645" s="6"/>
      <c r="BAP645" s="6"/>
      <c r="BAQ645" s="6"/>
      <c r="BAR645" s="6"/>
      <c r="BAS645" s="6"/>
      <c r="BAT645" s="6"/>
      <c r="BAU645" s="6"/>
      <c r="BAV645" s="6"/>
      <c r="BAW645" s="6"/>
      <c r="BAX645" s="6"/>
      <c r="BAY645" s="6"/>
      <c r="BAZ645" s="6"/>
      <c r="BBA645" s="6"/>
      <c r="BBB645" s="6"/>
      <c r="BBC645" s="6"/>
      <c r="BBD645" s="6"/>
      <c r="BBE645" s="6"/>
      <c r="BBF645" s="6"/>
      <c r="BBG645" s="6"/>
      <c r="BBH645" s="6"/>
      <c r="BBI645" s="6"/>
      <c r="BBJ645" s="6"/>
      <c r="BBK645" s="6"/>
      <c r="BBL645" s="6"/>
      <c r="BBM645" s="6"/>
      <c r="BBN645" s="6"/>
      <c r="BBO645" s="6"/>
      <c r="BBP645" s="6"/>
      <c r="BBQ645" s="6"/>
      <c r="BBR645" s="6"/>
      <c r="BBS645" s="6"/>
      <c r="BBT645" s="6"/>
      <c r="BBU645" s="6"/>
      <c r="BBV645" s="6"/>
      <c r="BBW645" s="6"/>
      <c r="BBX645" s="6"/>
      <c r="BBY645" s="6"/>
      <c r="BBZ645" s="6"/>
      <c r="BCA645" s="6"/>
      <c r="BCB645" s="6"/>
      <c r="BCC645" s="6"/>
      <c r="BCD645" s="6"/>
      <c r="BCE645" s="6"/>
      <c r="BCF645" s="6"/>
      <c r="BCG645" s="6"/>
      <c r="BCH645" s="6"/>
      <c r="BCI645" s="6"/>
      <c r="BCJ645" s="6"/>
      <c r="BCK645" s="6"/>
      <c r="BCL645" s="6"/>
      <c r="BCM645" s="6"/>
      <c r="BCN645" s="6"/>
      <c r="BCO645" s="6"/>
      <c r="BCP645" s="6"/>
      <c r="BCQ645" s="6"/>
      <c r="BCR645" s="6"/>
      <c r="BCS645" s="6"/>
      <c r="BCT645" s="6"/>
      <c r="BCU645" s="6"/>
      <c r="BCV645" s="6"/>
      <c r="BCW645" s="6"/>
      <c r="BCX645" s="6"/>
      <c r="BCY645" s="6"/>
      <c r="BCZ645" s="6"/>
      <c r="BDA645" s="6"/>
      <c r="BDB645" s="6"/>
      <c r="BDC645" s="6"/>
      <c r="BDD645" s="6"/>
      <c r="BDE645" s="6"/>
      <c r="BDF645" s="6"/>
      <c r="BDG645" s="6"/>
      <c r="BDH645" s="6"/>
      <c r="BDI645" s="6"/>
      <c r="BDJ645" s="6"/>
      <c r="BDK645" s="6"/>
      <c r="BDL645" s="6"/>
      <c r="BDM645" s="6"/>
      <c r="BDN645" s="6"/>
      <c r="BDO645" s="6"/>
      <c r="BDP645" s="6"/>
      <c r="BDQ645" s="6"/>
      <c r="BDR645" s="6"/>
      <c r="BDS645" s="6"/>
      <c r="BDT645" s="6"/>
      <c r="BDU645" s="6"/>
      <c r="BDV645" s="6"/>
      <c r="BDW645" s="6"/>
      <c r="BDX645" s="6"/>
      <c r="BDY645" s="6"/>
      <c r="BDZ645" s="6"/>
      <c r="BEA645" s="6"/>
      <c r="BEB645" s="6"/>
      <c r="BEC645" s="6"/>
      <c r="BED645" s="6"/>
      <c r="BEE645" s="6"/>
      <c r="BEF645" s="6"/>
      <c r="BEG645" s="6"/>
      <c r="BEH645" s="6"/>
      <c r="BEI645" s="6"/>
      <c r="BEJ645" s="6"/>
      <c r="BEK645" s="6"/>
      <c r="BEL645" s="6"/>
      <c r="BEM645" s="6"/>
      <c r="BEN645" s="6"/>
      <c r="BEO645" s="6"/>
      <c r="BEP645" s="6"/>
      <c r="BEQ645" s="6"/>
      <c r="BER645" s="6"/>
      <c r="BES645" s="6"/>
      <c r="BET645" s="6"/>
      <c r="BEU645" s="6"/>
      <c r="BEV645" s="6"/>
      <c r="BEW645" s="6"/>
      <c r="BEX645" s="6"/>
      <c r="BEY645" s="6"/>
      <c r="BEZ645" s="6"/>
      <c r="BFA645" s="6"/>
      <c r="BFB645" s="6"/>
      <c r="BFC645" s="6"/>
      <c r="BFD645" s="6"/>
      <c r="BFE645" s="6"/>
      <c r="BFF645" s="6"/>
      <c r="BFG645" s="6"/>
      <c r="BFH645" s="6"/>
      <c r="BFI645" s="6"/>
      <c r="BFJ645" s="6"/>
      <c r="BFK645" s="6"/>
      <c r="BFL645" s="6"/>
      <c r="BFM645" s="6"/>
      <c r="BFN645" s="6"/>
      <c r="BFO645" s="6"/>
      <c r="BFP645" s="6"/>
      <c r="BFQ645" s="6"/>
      <c r="BFR645" s="6"/>
      <c r="BFS645" s="6"/>
      <c r="BFT645" s="6"/>
      <c r="BFU645" s="6"/>
      <c r="BFV645" s="6"/>
      <c r="BFW645" s="6"/>
      <c r="BFX645" s="6"/>
      <c r="BFY645" s="6"/>
      <c r="BFZ645" s="6"/>
      <c r="BGA645" s="6"/>
      <c r="BGB645" s="6"/>
      <c r="BGC645" s="6"/>
      <c r="BGD645" s="6"/>
      <c r="BGE645" s="6"/>
      <c r="BGF645" s="6"/>
      <c r="BGG645" s="6"/>
      <c r="BGH645" s="6"/>
      <c r="BGI645" s="6"/>
      <c r="BGJ645" s="6"/>
      <c r="BGK645" s="6"/>
      <c r="BGL645" s="6"/>
      <c r="BGM645" s="6"/>
      <c r="BGN645" s="6"/>
      <c r="BGO645" s="6"/>
      <c r="BGP645" s="6"/>
      <c r="BGQ645" s="6"/>
      <c r="BGR645" s="6"/>
      <c r="BGS645" s="6"/>
      <c r="BGT645" s="6"/>
      <c r="BGU645" s="6"/>
      <c r="BGV645" s="6"/>
      <c r="BGW645" s="6"/>
      <c r="BGX645" s="6"/>
      <c r="BGY645" s="6"/>
      <c r="BGZ645" s="6"/>
      <c r="BHA645" s="6"/>
      <c r="BHB645" s="6"/>
      <c r="BHC645" s="6"/>
      <c r="BHD645" s="6"/>
      <c r="BHE645" s="6"/>
      <c r="BHF645" s="6"/>
      <c r="BHG645" s="6"/>
      <c r="BHH645" s="6"/>
      <c r="BHI645" s="6"/>
      <c r="BHJ645" s="6"/>
      <c r="BHK645" s="6"/>
      <c r="BHL645" s="6"/>
      <c r="BHM645" s="6"/>
      <c r="BHN645" s="6"/>
      <c r="BHO645" s="6"/>
      <c r="BHP645" s="6"/>
      <c r="BHQ645" s="6"/>
      <c r="BHR645" s="6"/>
      <c r="BHS645" s="6"/>
      <c r="BHT645" s="6"/>
      <c r="BHU645" s="6"/>
      <c r="BHV645" s="6"/>
      <c r="BHW645" s="6"/>
      <c r="BHX645" s="6"/>
      <c r="BHY645" s="6"/>
      <c r="BHZ645" s="6"/>
      <c r="BIA645" s="6"/>
      <c r="BIB645" s="6"/>
      <c r="BIC645" s="6"/>
      <c r="BID645" s="6"/>
      <c r="BIE645" s="6"/>
      <c r="BIF645" s="6"/>
      <c r="BIG645" s="6"/>
      <c r="BIH645" s="6"/>
      <c r="BII645" s="6"/>
      <c r="BIJ645" s="6"/>
      <c r="BIK645" s="6"/>
      <c r="BIL645" s="6"/>
      <c r="BIM645" s="6"/>
      <c r="BIN645" s="6"/>
      <c r="BIO645" s="6"/>
      <c r="BIP645" s="6"/>
      <c r="BIQ645" s="6"/>
      <c r="BIR645" s="6"/>
      <c r="BIS645" s="6"/>
      <c r="BIT645" s="6"/>
      <c r="BIU645" s="6"/>
      <c r="BIV645" s="6"/>
      <c r="BIW645" s="6"/>
      <c r="BIX645" s="6"/>
      <c r="BIY645" s="6"/>
      <c r="BIZ645" s="6"/>
      <c r="BJA645" s="6"/>
      <c r="BJB645" s="6"/>
      <c r="BJC645" s="6"/>
      <c r="BJD645" s="6"/>
      <c r="BJE645" s="6"/>
      <c r="BJF645" s="6"/>
      <c r="BJG645" s="6"/>
      <c r="BJH645" s="6"/>
      <c r="BJI645" s="6"/>
      <c r="BJJ645" s="6"/>
      <c r="BJK645" s="6"/>
      <c r="BJL645" s="6"/>
      <c r="BJM645" s="6"/>
      <c r="BJN645" s="6"/>
      <c r="BJO645" s="6"/>
      <c r="BJP645" s="6"/>
      <c r="BJQ645" s="6"/>
      <c r="BJR645" s="6"/>
      <c r="BJS645" s="6"/>
      <c r="BJT645" s="6"/>
      <c r="BJU645" s="6"/>
      <c r="BJV645" s="6"/>
      <c r="BJW645" s="6"/>
      <c r="BJX645" s="6"/>
      <c r="BJY645" s="6"/>
      <c r="BJZ645" s="6"/>
      <c r="BKA645" s="6"/>
      <c r="BKB645" s="6"/>
      <c r="BKC645" s="6"/>
      <c r="BKD645" s="6"/>
      <c r="BKE645" s="6"/>
      <c r="BKF645" s="6"/>
      <c r="BKG645" s="6"/>
      <c r="BKH645" s="6"/>
      <c r="BKI645" s="6"/>
      <c r="BKJ645" s="6"/>
      <c r="BKK645" s="6"/>
      <c r="BKL645" s="6"/>
      <c r="BKM645" s="6"/>
      <c r="BKN645" s="6"/>
      <c r="BKO645" s="6"/>
      <c r="BKP645" s="6"/>
      <c r="BKQ645" s="6"/>
      <c r="BKR645" s="6"/>
      <c r="BKS645" s="6"/>
      <c r="BKT645" s="6"/>
      <c r="BKU645" s="6"/>
      <c r="BKV645" s="6"/>
      <c r="BKW645" s="6"/>
      <c r="BKX645" s="6"/>
      <c r="BKY645" s="6"/>
      <c r="BKZ645" s="6"/>
      <c r="BLA645" s="6"/>
      <c r="BLB645" s="6"/>
      <c r="BLC645" s="6"/>
      <c r="BLD645" s="6"/>
      <c r="BLE645" s="6"/>
      <c r="BLF645" s="6"/>
      <c r="BLG645" s="6"/>
      <c r="BLH645" s="6"/>
      <c r="BLI645" s="6"/>
      <c r="BLJ645" s="6"/>
      <c r="BLK645" s="6"/>
      <c r="BLL645" s="6"/>
      <c r="BLM645" s="6"/>
      <c r="BLN645" s="6"/>
      <c r="BLO645" s="6"/>
      <c r="BLP645" s="6"/>
      <c r="BLQ645" s="6"/>
      <c r="BLR645" s="6"/>
      <c r="BLS645" s="6"/>
      <c r="BLT645" s="6"/>
      <c r="BLU645" s="6"/>
      <c r="BLV645" s="6"/>
      <c r="BLW645" s="6"/>
      <c r="BLX645" s="6"/>
      <c r="BLY645" s="6"/>
      <c r="BLZ645" s="6"/>
      <c r="BMA645" s="6"/>
      <c r="BMB645" s="6"/>
      <c r="BMC645" s="6"/>
      <c r="BMD645" s="6"/>
      <c r="BME645" s="6"/>
      <c r="BMF645" s="6"/>
      <c r="BMG645" s="6"/>
      <c r="BMH645" s="6"/>
      <c r="BMI645" s="6"/>
      <c r="BMJ645" s="6"/>
      <c r="BMK645" s="6"/>
      <c r="BML645" s="6"/>
      <c r="BMM645" s="6"/>
      <c r="BMN645" s="6"/>
      <c r="BMO645" s="6"/>
      <c r="BMP645" s="6"/>
      <c r="BMQ645" s="6"/>
      <c r="BMR645" s="6"/>
      <c r="BMS645" s="6"/>
      <c r="BMT645" s="6"/>
      <c r="BMU645" s="6"/>
      <c r="BMV645" s="6"/>
      <c r="BMW645" s="6"/>
      <c r="BMX645" s="6"/>
      <c r="BMY645" s="6"/>
      <c r="BMZ645" s="6"/>
      <c r="BNA645" s="6"/>
      <c r="BNB645" s="6"/>
      <c r="BNC645" s="6"/>
      <c r="BND645" s="6"/>
      <c r="BNE645" s="6"/>
      <c r="BNF645" s="6"/>
      <c r="BNG645" s="6"/>
      <c r="BNH645" s="6"/>
      <c r="BNI645" s="6"/>
      <c r="BNJ645" s="6"/>
      <c r="BNK645" s="6"/>
      <c r="BNL645" s="6"/>
      <c r="BNM645" s="6"/>
      <c r="BNN645" s="6"/>
      <c r="BNO645" s="6"/>
      <c r="BNP645" s="6"/>
      <c r="BNQ645" s="6"/>
      <c r="BNR645" s="6"/>
      <c r="BNS645" s="6"/>
      <c r="BNT645" s="6"/>
      <c r="BNU645" s="6"/>
      <c r="BNV645" s="6"/>
      <c r="BNW645" s="6"/>
      <c r="BNX645" s="6"/>
      <c r="BNY645" s="6"/>
      <c r="BNZ645" s="6"/>
      <c r="BOA645" s="6"/>
      <c r="BOB645" s="6"/>
      <c r="BOC645" s="6"/>
      <c r="BOD645" s="6"/>
      <c r="BOE645" s="6"/>
      <c r="BOF645" s="6"/>
      <c r="BOG645" s="6"/>
      <c r="BOH645" s="6"/>
      <c r="BOI645" s="6"/>
      <c r="BOJ645" s="6"/>
      <c r="BOK645" s="6"/>
      <c r="BOL645" s="6"/>
      <c r="BOM645" s="6"/>
      <c r="BON645" s="6"/>
      <c r="BOO645" s="6"/>
      <c r="BOP645" s="6"/>
      <c r="BOQ645" s="6"/>
      <c r="BOR645" s="6"/>
      <c r="BOS645" s="6"/>
      <c r="BOT645" s="6"/>
      <c r="BOU645" s="6"/>
      <c r="BOV645" s="6"/>
      <c r="BOW645" s="6"/>
      <c r="BOX645" s="6"/>
      <c r="BOY645" s="6"/>
      <c r="BOZ645" s="6"/>
      <c r="BPA645" s="6"/>
      <c r="BPB645" s="6"/>
      <c r="BPC645" s="6"/>
      <c r="BPD645" s="6"/>
      <c r="BPE645" s="6"/>
      <c r="BPF645" s="6"/>
      <c r="BPG645" s="6"/>
      <c r="BPH645" s="6"/>
      <c r="BPI645" s="6"/>
      <c r="BPJ645" s="6"/>
      <c r="BPK645" s="6"/>
      <c r="BPL645" s="6"/>
      <c r="BPM645" s="6"/>
      <c r="BPN645" s="6"/>
      <c r="BPO645" s="6"/>
      <c r="BPP645" s="6"/>
      <c r="BPQ645" s="6"/>
      <c r="BPR645" s="6"/>
      <c r="BPS645" s="6"/>
      <c r="BPT645" s="6"/>
      <c r="BPU645" s="6"/>
      <c r="BPV645" s="6"/>
      <c r="BPW645" s="6"/>
      <c r="BPX645" s="6"/>
      <c r="BPY645" s="6"/>
      <c r="BPZ645" s="6"/>
      <c r="BQA645" s="6"/>
      <c r="BQB645" s="6"/>
      <c r="BQC645" s="6"/>
      <c r="BQD645" s="6"/>
      <c r="BQE645" s="6"/>
      <c r="BQF645" s="6"/>
      <c r="BQG645" s="6"/>
      <c r="BQH645" s="6"/>
      <c r="BQI645" s="6"/>
      <c r="BQJ645" s="6"/>
      <c r="BQK645" s="6"/>
      <c r="BQL645" s="6"/>
      <c r="BQM645" s="6"/>
      <c r="BQN645" s="6"/>
      <c r="BQO645" s="6"/>
      <c r="BQP645" s="6"/>
      <c r="BQQ645" s="6"/>
      <c r="BQR645" s="6"/>
      <c r="BQS645" s="6"/>
      <c r="BQT645" s="6"/>
      <c r="BQU645" s="6"/>
      <c r="BQV645" s="6"/>
      <c r="BQW645" s="6"/>
      <c r="BQX645" s="6"/>
      <c r="BQY645" s="6"/>
      <c r="BQZ645" s="6"/>
      <c r="BRA645" s="6"/>
      <c r="BRB645" s="6"/>
      <c r="BRC645" s="6"/>
      <c r="BRD645" s="6"/>
      <c r="BRE645" s="6"/>
      <c r="BRF645" s="6"/>
      <c r="BRG645" s="6"/>
      <c r="BRH645" s="6"/>
      <c r="BRI645" s="6"/>
      <c r="BRJ645" s="6"/>
      <c r="BRK645" s="6"/>
      <c r="BRL645" s="6"/>
      <c r="BRM645" s="6"/>
      <c r="BRN645" s="6"/>
      <c r="BRO645" s="6"/>
      <c r="BRP645" s="6"/>
      <c r="BRQ645" s="6"/>
      <c r="BRR645" s="6"/>
      <c r="BRS645" s="6"/>
      <c r="BRT645" s="6"/>
      <c r="BRU645" s="6"/>
      <c r="BRV645" s="6"/>
      <c r="BRW645" s="6"/>
      <c r="BRX645" s="6"/>
      <c r="BRY645" s="6"/>
      <c r="BRZ645" s="6"/>
      <c r="BSA645" s="6"/>
      <c r="BSB645" s="6"/>
      <c r="BSC645" s="6"/>
      <c r="BSD645" s="6"/>
      <c r="BSE645" s="6"/>
      <c r="BSF645" s="6"/>
      <c r="BSG645" s="6"/>
      <c r="BSH645" s="6"/>
      <c r="BSI645" s="6"/>
      <c r="BSJ645" s="6"/>
      <c r="BSK645" s="6"/>
      <c r="BSL645" s="6"/>
      <c r="BSM645" s="6"/>
      <c r="BSN645" s="6"/>
      <c r="BSO645" s="6"/>
      <c r="BSP645" s="6"/>
      <c r="BSQ645" s="6"/>
      <c r="BSR645" s="6"/>
      <c r="BSS645" s="6"/>
      <c r="BST645" s="6"/>
      <c r="BSU645" s="6"/>
      <c r="BSV645" s="6"/>
      <c r="BSW645" s="6"/>
      <c r="BSX645" s="6"/>
      <c r="BSY645" s="6"/>
      <c r="BSZ645" s="6"/>
      <c r="BTA645" s="6"/>
      <c r="BTB645" s="6"/>
      <c r="BTC645" s="6"/>
      <c r="BTD645" s="6"/>
      <c r="BTE645" s="6"/>
      <c r="BTF645" s="6"/>
      <c r="BTG645" s="6"/>
      <c r="BTH645" s="6"/>
      <c r="BTI645" s="6"/>
      <c r="BTJ645" s="6"/>
      <c r="BTK645" s="6"/>
      <c r="BTL645" s="6"/>
      <c r="BTM645" s="6"/>
      <c r="BTN645" s="6"/>
      <c r="BTO645" s="6"/>
      <c r="BTP645" s="6"/>
      <c r="BTQ645" s="6"/>
      <c r="BTR645" s="6"/>
      <c r="BTS645" s="6"/>
      <c r="BTT645" s="6"/>
      <c r="BTU645" s="6"/>
      <c r="BTV645" s="6"/>
      <c r="BTW645" s="6"/>
      <c r="BTX645" s="6"/>
      <c r="BTY645" s="6"/>
      <c r="BTZ645" s="6"/>
      <c r="BUA645" s="6"/>
      <c r="BUB645" s="6"/>
      <c r="BUC645" s="6"/>
      <c r="BUD645" s="6"/>
      <c r="BUE645" s="6"/>
      <c r="BUF645" s="6"/>
      <c r="BUG645" s="6"/>
      <c r="BUH645" s="6"/>
      <c r="BUI645" s="6"/>
      <c r="BUJ645" s="6"/>
      <c r="BUK645" s="6"/>
      <c r="BUL645" s="6"/>
      <c r="BUM645" s="6"/>
      <c r="BUN645" s="6"/>
      <c r="BUO645" s="6"/>
      <c r="BUP645" s="6"/>
      <c r="BUQ645" s="6"/>
      <c r="BUR645" s="6"/>
      <c r="BUS645" s="6"/>
      <c r="BUT645" s="6"/>
      <c r="BUU645" s="6"/>
      <c r="BUV645" s="6"/>
      <c r="BUW645" s="6"/>
      <c r="BUX645" s="6"/>
      <c r="BUY645" s="6"/>
      <c r="BUZ645" s="6"/>
      <c r="BVA645" s="6"/>
      <c r="BVB645" s="6"/>
      <c r="BVC645" s="6"/>
      <c r="BVD645" s="6"/>
      <c r="BVE645" s="6"/>
      <c r="BVF645" s="6"/>
      <c r="BVG645" s="6"/>
      <c r="BVH645" s="6"/>
      <c r="BVI645" s="6"/>
      <c r="BVJ645" s="6"/>
      <c r="BVK645" s="6"/>
      <c r="BVL645" s="6"/>
      <c r="BVM645" s="6"/>
      <c r="BVN645" s="6"/>
      <c r="BVO645" s="6"/>
      <c r="BVP645" s="6"/>
      <c r="BVQ645" s="6"/>
      <c r="BVR645" s="6"/>
      <c r="BVS645" s="6"/>
      <c r="BVT645" s="6"/>
      <c r="BVU645" s="6"/>
      <c r="BVV645" s="6"/>
      <c r="BVW645" s="6"/>
      <c r="BVX645" s="6"/>
      <c r="BVY645" s="6"/>
      <c r="BVZ645" s="6"/>
      <c r="BWA645" s="6"/>
      <c r="BWB645" s="6"/>
      <c r="BWC645" s="6"/>
      <c r="BWD645" s="6"/>
      <c r="BWE645" s="6"/>
      <c r="BWF645" s="6"/>
      <c r="BWG645" s="6"/>
      <c r="BWH645" s="6"/>
      <c r="BWI645" s="6"/>
      <c r="BWJ645" s="6"/>
      <c r="BWK645" s="6"/>
      <c r="BWL645" s="6"/>
      <c r="BWM645" s="6"/>
      <c r="BWN645" s="6"/>
      <c r="BWO645" s="6"/>
      <c r="BWP645" s="6"/>
      <c r="BWQ645" s="6"/>
      <c r="BWR645" s="6"/>
      <c r="BWS645" s="6"/>
      <c r="BWT645" s="6"/>
      <c r="BWU645" s="6"/>
      <c r="BWV645" s="6"/>
      <c r="BWW645" s="6"/>
      <c r="BWX645" s="6"/>
      <c r="BWY645" s="6"/>
      <c r="BWZ645" s="6"/>
      <c r="BXA645" s="6"/>
      <c r="BXB645" s="6"/>
      <c r="BXC645" s="6"/>
      <c r="BXD645" s="6"/>
      <c r="BXE645" s="6"/>
      <c r="BXF645" s="6"/>
      <c r="BXG645" s="6"/>
      <c r="BXH645" s="6"/>
      <c r="BXI645" s="6"/>
      <c r="BXJ645" s="6"/>
      <c r="BXK645" s="6"/>
      <c r="BXL645" s="6"/>
      <c r="BXM645" s="6"/>
      <c r="BXN645" s="6"/>
      <c r="BXO645" s="6"/>
      <c r="BXP645" s="6"/>
      <c r="BXQ645" s="6"/>
      <c r="BXR645" s="6"/>
      <c r="BXS645" s="6"/>
      <c r="BXT645" s="6"/>
      <c r="BXU645" s="6"/>
      <c r="BXV645" s="6"/>
      <c r="BXW645" s="6"/>
      <c r="BXX645" s="6"/>
      <c r="BXY645" s="6"/>
      <c r="BXZ645" s="6"/>
      <c r="BYA645" s="6"/>
      <c r="BYB645" s="6"/>
      <c r="BYC645" s="6"/>
      <c r="BYD645" s="6"/>
      <c r="BYE645" s="6"/>
      <c r="BYF645" s="6"/>
      <c r="BYG645" s="6"/>
      <c r="BYH645" s="6"/>
      <c r="BYI645" s="6"/>
      <c r="BYJ645" s="6"/>
      <c r="BYK645" s="6"/>
      <c r="BYL645" s="6"/>
      <c r="BYM645" s="6"/>
      <c r="BYN645" s="6"/>
      <c r="BYO645" s="6"/>
      <c r="BYP645" s="6"/>
      <c r="BYQ645" s="6"/>
      <c r="BYR645" s="6"/>
      <c r="BYS645" s="6"/>
      <c r="BYT645" s="6"/>
      <c r="BYU645" s="6"/>
      <c r="BYV645" s="6"/>
      <c r="BYW645" s="6"/>
      <c r="BYX645" s="6"/>
      <c r="BYY645" s="6"/>
      <c r="BYZ645" s="6"/>
      <c r="BZA645" s="6"/>
      <c r="BZB645" s="6"/>
      <c r="BZC645" s="6"/>
      <c r="BZD645" s="6"/>
      <c r="BZE645" s="6"/>
      <c r="BZF645" s="6"/>
      <c r="BZG645" s="6"/>
      <c r="BZH645" s="6"/>
      <c r="BZI645" s="6"/>
      <c r="BZJ645" s="6"/>
      <c r="BZK645" s="6"/>
      <c r="BZL645" s="6"/>
      <c r="BZM645" s="6"/>
      <c r="BZN645" s="6"/>
      <c r="BZO645" s="6"/>
      <c r="BZP645" s="6"/>
      <c r="BZQ645" s="6"/>
      <c r="BZR645" s="6"/>
      <c r="BZS645" s="6"/>
      <c r="BZT645" s="6"/>
      <c r="BZU645" s="6"/>
      <c r="BZV645" s="6"/>
      <c r="BZW645" s="6"/>
      <c r="BZX645" s="6"/>
      <c r="BZY645" s="6"/>
      <c r="BZZ645" s="6"/>
      <c r="CAA645" s="6"/>
      <c r="CAB645" s="6"/>
      <c r="CAC645" s="6"/>
      <c r="CAD645" s="6"/>
      <c r="CAE645" s="6"/>
      <c r="CAF645" s="6"/>
      <c r="CAG645" s="6"/>
      <c r="CAH645" s="6"/>
      <c r="CAI645" s="6"/>
      <c r="CAJ645" s="6"/>
      <c r="CAK645" s="6"/>
      <c r="CAL645" s="6"/>
      <c r="CAM645" s="6"/>
      <c r="CAN645" s="6"/>
      <c r="CAO645" s="6"/>
      <c r="CAP645" s="6"/>
      <c r="CAQ645" s="6"/>
      <c r="CAR645" s="6"/>
      <c r="CAS645" s="6"/>
      <c r="CAT645" s="6"/>
      <c r="CAU645" s="6"/>
      <c r="CAV645" s="6"/>
      <c r="CAW645" s="6"/>
      <c r="CAX645" s="6"/>
      <c r="CAY645" s="6"/>
      <c r="CAZ645" s="6"/>
      <c r="CBA645" s="6"/>
      <c r="CBB645" s="6"/>
      <c r="CBC645" s="6"/>
      <c r="CBD645" s="6"/>
      <c r="CBE645" s="6"/>
      <c r="CBF645" s="6"/>
      <c r="CBG645" s="6"/>
      <c r="CBH645" s="6"/>
      <c r="CBI645" s="6"/>
      <c r="CBJ645" s="6"/>
      <c r="CBK645" s="6"/>
      <c r="CBL645" s="6"/>
      <c r="CBM645" s="6"/>
      <c r="CBN645" s="6"/>
      <c r="CBO645" s="6"/>
      <c r="CBP645" s="6"/>
      <c r="CBQ645" s="6"/>
      <c r="CBR645" s="6"/>
      <c r="CBS645" s="6"/>
      <c r="CBT645" s="6"/>
      <c r="CBU645" s="6"/>
      <c r="CBV645" s="6"/>
      <c r="CBW645" s="6"/>
      <c r="CBX645" s="6"/>
      <c r="CBY645" s="6"/>
      <c r="CBZ645" s="6"/>
      <c r="CCA645" s="6"/>
      <c r="CCB645" s="6"/>
      <c r="CCC645" s="6"/>
      <c r="CCD645" s="6"/>
      <c r="CCE645" s="6"/>
      <c r="CCF645" s="6"/>
      <c r="CCG645" s="6"/>
      <c r="CCH645" s="6"/>
      <c r="CCI645" s="6"/>
      <c r="CCJ645" s="6"/>
      <c r="CCK645" s="6"/>
      <c r="CCL645" s="6"/>
      <c r="CCM645" s="6"/>
      <c r="CCN645" s="6"/>
      <c r="CCO645" s="6"/>
      <c r="CCP645" s="6"/>
      <c r="CCQ645" s="6"/>
      <c r="CCR645" s="6"/>
      <c r="CCS645" s="6"/>
      <c r="CCT645" s="6"/>
      <c r="CCU645" s="6"/>
      <c r="CCV645" s="6"/>
      <c r="CCW645" s="6"/>
      <c r="CCX645" s="6"/>
      <c r="CCY645" s="6"/>
      <c r="CCZ645" s="6"/>
      <c r="CDA645" s="6"/>
      <c r="CDB645" s="6"/>
      <c r="CDC645" s="6"/>
      <c r="CDD645" s="6"/>
      <c r="CDE645" s="6"/>
      <c r="CDF645" s="6"/>
      <c r="CDG645" s="6"/>
      <c r="CDH645" s="6"/>
      <c r="CDI645" s="6"/>
      <c r="CDJ645" s="6"/>
      <c r="CDK645" s="6"/>
      <c r="CDL645" s="6"/>
      <c r="CDM645" s="6"/>
      <c r="CDN645" s="6"/>
      <c r="CDO645" s="6"/>
      <c r="CDP645" s="6"/>
      <c r="CDQ645" s="6"/>
      <c r="CDR645" s="6"/>
      <c r="CDS645" s="6"/>
      <c r="CDT645" s="6"/>
      <c r="CDU645" s="6"/>
      <c r="CDV645" s="6"/>
      <c r="CDW645" s="6"/>
      <c r="CDX645" s="6"/>
      <c r="CDY645" s="6"/>
      <c r="CDZ645" s="6"/>
      <c r="CEA645" s="6"/>
      <c r="CEB645" s="6"/>
      <c r="CEC645" s="6"/>
      <c r="CED645" s="6"/>
      <c r="CEE645" s="6"/>
      <c r="CEF645" s="6"/>
      <c r="CEG645" s="6"/>
      <c r="CEH645" s="6"/>
      <c r="CEI645" s="6"/>
      <c r="CEJ645" s="6"/>
      <c r="CEK645" s="6"/>
      <c r="CEL645" s="6"/>
      <c r="CEM645" s="6"/>
      <c r="CEN645" s="6"/>
      <c r="CEO645" s="6"/>
      <c r="CEP645" s="6"/>
      <c r="CEQ645" s="6"/>
      <c r="CER645" s="6"/>
      <c r="CES645" s="6"/>
      <c r="CET645" s="6"/>
      <c r="CEU645" s="6"/>
      <c r="CEV645" s="6"/>
      <c r="CEW645" s="6"/>
      <c r="CEX645" s="6"/>
      <c r="CEY645" s="6"/>
      <c r="CEZ645" s="6"/>
      <c r="CFA645" s="6"/>
      <c r="CFB645" s="6"/>
      <c r="CFC645" s="6"/>
      <c r="CFD645" s="6"/>
      <c r="CFE645" s="6"/>
      <c r="CFF645" s="6"/>
      <c r="CFG645" s="6"/>
      <c r="CFH645" s="6"/>
      <c r="CFI645" s="6"/>
      <c r="CFJ645" s="6"/>
      <c r="CFK645" s="6"/>
      <c r="CFL645" s="6"/>
      <c r="CFM645" s="6"/>
      <c r="CFN645" s="6"/>
      <c r="CFO645" s="6"/>
      <c r="CFP645" s="6"/>
      <c r="CFQ645" s="6"/>
      <c r="CFR645" s="6"/>
      <c r="CFS645" s="6"/>
      <c r="CFT645" s="6"/>
      <c r="CFU645" s="6"/>
      <c r="CFV645" s="6"/>
      <c r="CFW645" s="6"/>
      <c r="CFX645" s="6"/>
      <c r="CFY645" s="6"/>
      <c r="CFZ645" s="6"/>
      <c r="CGA645" s="6"/>
      <c r="CGB645" s="6"/>
      <c r="CGC645" s="6"/>
      <c r="CGD645" s="6"/>
      <c r="CGE645" s="6"/>
      <c r="CGF645" s="6"/>
      <c r="CGG645" s="6"/>
      <c r="CGH645" s="6"/>
      <c r="CGI645" s="6"/>
      <c r="CGJ645" s="6"/>
      <c r="CGK645" s="6"/>
      <c r="CGL645" s="6"/>
      <c r="CGM645" s="6"/>
      <c r="CGN645" s="6"/>
      <c r="CGO645" s="6"/>
      <c r="CGP645" s="6"/>
      <c r="CGQ645" s="6"/>
      <c r="CGR645" s="6"/>
      <c r="CGS645" s="6"/>
      <c r="CGT645" s="6"/>
      <c r="CGU645" s="6"/>
      <c r="CGV645" s="6"/>
      <c r="CGW645" s="6"/>
      <c r="CGX645" s="6"/>
      <c r="CGY645" s="6"/>
      <c r="CGZ645" s="6"/>
      <c r="CHA645" s="6"/>
      <c r="CHB645" s="6"/>
      <c r="CHC645" s="6"/>
      <c r="CHD645" s="6"/>
      <c r="CHE645" s="6"/>
      <c r="CHF645" s="6"/>
      <c r="CHG645" s="6"/>
      <c r="CHH645" s="6"/>
      <c r="CHI645" s="6"/>
      <c r="CHJ645" s="6"/>
      <c r="CHK645" s="6"/>
      <c r="CHL645" s="6"/>
      <c r="CHM645" s="6"/>
      <c r="CHN645" s="6"/>
      <c r="CHO645" s="6"/>
      <c r="CHP645" s="6"/>
      <c r="CHQ645" s="6"/>
      <c r="CHR645" s="6"/>
      <c r="CHS645" s="6"/>
      <c r="CHT645" s="6"/>
      <c r="CHU645" s="6"/>
      <c r="CHV645" s="6"/>
      <c r="CHW645" s="6"/>
      <c r="CHX645" s="6"/>
      <c r="CHY645" s="6"/>
      <c r="CHZ645" s="6"/>
      <c r="CIA645" s="6"/>
      <c r="CIB645" s="6"/>
      <c r="CIC645" s="6"/>
      <c r="CID645" s="6"/>
      <c r="CIE645" s="6"/>
      <c r="CIF645" s="6"/>
      <c r="CIG645" s="6"/>
      <c r="CIH645" s="6"/>
      <c r="CII645" s="6"/>
      <c r="CIJ645" s="6"/>
      <c r="CIK645" s="6"/>
      <c r="CIL645" s="6"/>
      <c r="CIM645" s="6"/>
      <c r="CIN645" s="6"/>
      <c r="CIO645" s="6"/>
      <c r="CIP645" s="6"/>
      <c r="CIQ645" s="6"/>
      <c r="CIR645" s="6"/>
      <c r="CIS645" s="6"/>
      <c r="CIT645" s="6"/>
      <c r="CIU645" s="6"/>
      <c r="CIV645" s="6"/>
      <c r="CIW645" s="6"/>
      <c r="CIX645" s="6"/>
      <c r="CIY645" s="6"/>
      <c r="CIZ645" s="6"/>
      <c r="CJA645" s="6"/>
      <c r="CJB645" s="6"/>
      <c r="CJC645" s="6"/>
      <c r="CJD645" s="6"/>
      <c r="CJE645" s="6"/>
      <c r="CJF645" s="6"/>
      <c r="CJG645" s="6"/>
      <c r="CJH645" s="6"/>
      <c r="CJI645" s="6"/>
      <c r="CJJ645" s="6"/>
      <c r="CJK645" s="6"/>
      <c r="CJL645" s="6"/>
      <c r="CJM645" s="6"/>
      <c r="CJN645" s="6"/>
      <c r="CJO645" s="6"/>
      <c r="CJP645" s="6"/>
      <c r="CJQ645" s="6"/>
      <c r="CJR645" s="6"/>
      <c r="CJS645" s="6"/>
      <c r="CJT645" s="6"/>
      <c r="CJU645" s="6"/>
      <c r="CJV645" s="6"/>
      <c r="CJW645" s="6"/>
      <c r="CJX645" s="6"/>
      <c r="CJY645" s="6"/>
      <c r="CJZ645" s="6"/>
      <c r="CKA645" s="6"/>
      <c r="CKB645" s="6"/>
      <c r="CKC645" s="6"/>
      <c r="CKD645" s="6"/>
      <c r="CKE645" s="6"/>
      <c r="CKF645" s="6"/>
      <c r="CKG645" s="6"/>
      <c r="CKH645" s="6"/>
      <c r="CKI645" s="6"/>
      <c r="CKJ645" s="6"/>
      <c r="CKK645" s="6"/>
      <c r="CKL645" s="6"/>
      <c r="CKM645" s="6"/>
      <c r="CKN645" s="6"/>
      <c r="CKO645" s="6"/>
      <c r="CKP645" s="6"/>
      <c r="CKQ645" s="6"/>
      <c r="CKR645" s="6"/>
      <c r="CKS645" s="6"/>
      <c r="CKT645" s="6"/>
      <c r="CKU645" s="6"/>
      <c r="CKV645" s="6"/>
      <c r="CKW645" s="6"/>
      <c r="CKX645" s="6"/>
      <c r="CKY645" s="6"/>
      <c r="CKZ645" s="6"/>
      <c r="CLA645" s="6"/>
      <c r="CLB645" s="6"/>
      <c r="CLC645" s="6"/>
      <c r="CLD645" s="6"/>
      <c r="CLE645" s="6"/>
      <c r="CLF645" s="6"/>
      <c r="CLG645" s="6"/>
      <c r="CLH645" s="6"/>
      <c r="CLI645" s="6"/>
      <c r="CLJ645" s="6"/>
      <c r="CLK645" s="6"/>
      <c r="CLL645" s="6"/>
      <c r="CLM645" s="6"/>
      <c r="CLN645" s="6"/>
      <c r="CLO645" s="6"/>
      <c r="CLP645" s="6"/>
      <c r="CLQ645" s="6"/>
      <c r="CLR645" s="6"/>
      <c r="CLS645" s="6"/>
      <c r="CLT645" s="6"/>
      <c r="CLU645" s="6"/>
      <c r="CLV645" s="6"/>
      <c r="CLW645" s="6"/>
      <c r="CLX645" s="6"/>
      <c r="CLY645" s="6"/>
      <c r="CLZ645" s="6"/>
      <c r="CMA645" s="6"/>
      <c r="CMB645" s="6"/>
      <c r="CMC645" s="6"/>
      <c r="CMD645" s="6"/>
      <c r="CME645" s="6"/>
      <c r="CMF645" s="6"/>
      <c r="CMG645" s="6"/>
      <c r="CMH645" s="6"/>
      <c r="CMI645" s="6"/>
      <c r="CMJ645" s="6"/>
      <c r="CMK645" s="6"/>
      <c r="CML645" s="6"/>
      <c r="CMM645" s="6"/>
      <c r="CMN645" s="6"/>
      <c r="CMO645" s="6"/>
      <c r="CMP645" s="6"/>
      <c r="CMQ645" s="6"/>
      <c r="CMR645" s="6"/>
      <c r="CMS645" s="6"/>
      <c r="CMT645" s="6"/>
      <c r="CMU645" s="6"/>
      <c r="CMV645" s="6"/>
      <c r="CMW645" s="6"/>
      <c r="CMX645" s="6"/>
      <c r="CMY645" s="6"/>
      <c r="CMZ645" s="6"/>
      <c r="CNA645" s="6"/>
      <c r="CNB645" s="6"/>
      <c r="CNC645" s="6"/>
      <c r="CND645" s="6"/>
      <c r="CNE645" s="6"/>
      <c r="CNF645" s="6"/>
      <c r="CNG645" s="6"/>
      <c r="CNH645" s="6"/>
      <c r="CNI645" s="6"/>
      <c r="CNJ645" s="6"/>
      <c r="CNK645" s="6"/>
      <c r="CNL645" s="6"/>
      <c r="CNM645" s="6"/>
      <c r="CNN645" s="6"/>
      <c r="CNO645" s="6"/>
      <c r="CNP645" s="6"/>
      <c r="CNQ645" s="6"/>
      <c r="CNR645" s="6"/>
      <c r="CNS645" s="6"/>
      <c r="CNT645" s="6"/>
      <c r="CNU645" s="6"/>
      <c r="CNV645" s="6"/>
      <c r="CNW645" s="6"/>
      <c r="CNX645" s="6"/>
      <c r="CNY645" s="6"/>
      <c r="CNZ645" s="6"/>
      <c r="COA645" s="6"/>
      <c r="COB645" s="6"/>
      <c r="COC645" s="6"/>
      <c r="COD645" s="6"/>
      <c r="COE645" s="6"/>
      <c r="COF645" s="6"/>
      <c r="COG645" s="6"/>
      <c r="COH645" s="6"/>
      <c r="COI645" s="6"/>
      <c r="COJ645" s="6"/>
      <c r="COK645" s="6"/>
      <c r="COL645" s="6"/>
      <c r="COM645" s="6"/>
      <c r="CON645" s="6"/>
      <c r="COO645" s="6"/>
      <c r="COP645" s="6"/>
      <c r="COQ645" s="6"/>
      <c r="COR645" s="6"/>
      <c r="COS645" s="6"/>
      <c r="COT645" s="6"/>
      <c r="COU645" s="6"/>
      <c r="COV645" s="6"/>
      <c r="COW645" s="6"/>
      <c r="COX645" s="6"/>
      <c r="COY645" s="6"/>
      <c r="COZ645" s="6"/>
      <c r="CPA645" s="6"/>
      <c r="CPB645" s="6"/>
      <c r="CPC645" s="6"/>
      <c r="CPD645" s="6"/>
      <c r="CPE645" s="6"/>
      <c r="CPF645" s="6"/>
      <c r="CPG645" s="6"/>
      <c r="CPH645" s="6"/>
      <c r="CPI645" s="6"/>
      <c r="CPJ645" s="6"/>
      <c r="CPK645" s="6"/>
      <c r="CPL645" s="6"/>
      <c r="CPM645" s="6"/>
      <c r="CPN645" s="6"/>
      <c r="CPO645" s="6"/>
      <c r="CPP645" s="6"/>
      <c r="CPQ645" s="6"/>
      <c r="CPR645" s="6"/>
      <c r="CPS645" s="6"/>
      <c r="CPT645" s="6"/>
      <c r="CPU645" s="6"/>
      <c r="CPV645" s="6"/>
      <c r="CPW645" s="6"/>
      <c r="CPX645" s="6"/>
      <c r="CPY645" s="6"/>
      <c r="CPZ645" s="6"/>
      <c r="CQA645" s="6"/>
      <c r="CQB645" s="6"/>
      <c r="CQC645" s="6"/>
      <c r="CQD645" s="6"/>
      <c r="CQE645" s="6"/>
      <c r="CQF645" s="6"/>
      <c r="CQG645" s="6"/>
      <c r="CQH645" s="6"/>
      <c r="CQI645" s="6"/>
      <c r="CQJ645" s="6"/>
      <c r="CQK645" s="6"/>
      <c r="CQL645" s="6"/>
      <c r="CQM645" s="6"/>
      <c r="CQN645" s="6"/>
      <c r="CQO645" s="6"/>
      <c r="CQP645" s="6"/>
      <c r="CQQ645" s="6"/>
      <c r="CQR645" s="6"/>
      <c r="CQS645" s="6"/>
      <c r="CQT645" s="6"/>
      <c r="CQU645" s="6"/>
      <c r="CQV645" s="6"/>
      <c r="CQW645" s="6"/>
      <c r="CQX645" s="6"/>
      <c r="CQY645" s="6"/>
      <c r="CQZ645" s="6"/>
      <c r="CRA645" s="6"/>
      <c r="CRB645" s="6"/>
      <c r="CRC645" s="6"/>
      <c r="CRD645" s="6"/>
      <c r="CRE645" s="6"/>
      <c r="CRF645" s="6"/>
      <c r="CRG645" s="6"/>
      <c r="CRH645" s="6"/>
      <c r="CRI645" s="6"/>
      <c r="CRJ645" s="6"/>
      <c r="CRK645" s="6"/>
      <c r="CRL645" s="6"/>
      <c r="CRM645" s="6"/>
      <c r="CRN645" s="6"/>
      <c r="CRO645" s="6"/>
      <c r="CRP645" s="6"/>
      <c r="CRQ645" s="6"/>
      <c r="CRR645" s="6"/>
      <c r="CRS645" s="6"/>
      <c r="CRT645" s="6"/>
      <c r="CRU645" s="6"/>
      <c r="CRV645" s="6"/>
      <c r="CRW645" s="6"/>
      <c r="CRX645" s="6"/>
      <c r="CRY645" s="6"/>
      <c r="CRZ645" s="6"/>
      <c r="CSA645" s="6"/>
      <c r="CSB645" s="6"/>
      <c r="CSC645" s="6"/>
      <c r="CSD645" s="6"/>
      <c r="CSE645" s="6"/>
      <c r="CSF645" s="6"/>
      <c r="CSG645" s="6"/>
      <c r="CSH645" s="6"/>
      <c r="CSI645" s="6"/>
      <c r="CSJ645" s="6"/>
      <c r="CSK645" s="6"/>
      <c r="CSL645" s="6"/>
      <c r="CSM645" s="6"/>
      <c r="CSN645" s="6"/>
      <c r="CSO645" s="6"/>
      <c r="CSP645" s="6"/>
      <c r="CSQ645" s="6"/>
      <c r="CSR645" s="6"/>
      <c r="CSS645" s="6"/>
      <c r="CST645" s="6"/>
      <c r="CSU645" s="6"/>
      <c r="CSV645" s="6"/>
      <c r="CSW645" s="6"/>
      <c r="CSX645" s="6"/>
      <c r="CSY645" s="6"/>
      <c r="CSZ645" s="6"/>
      <c r="CTA645" s="6"/>
      <c r="CTB645" s="6"/>
      <c r="CTC645" s="6"/>
      <c r="CTD645" s="6"/>
      <c r="CTE645" s="6"/>
      <c r="CTF645" s="6"/>
      <c r="CTG645" s="6"/>
      <c r="CTH645" s="6"/>
      <c r="CTI645" s="6"/>
      <c r="CTJ645" s="6"/>
      <c r="CTK645" s="6"/>
      <c r="CTL645" s="6"/>
      <c r="CTM645" s="6"/>
      <c r="CTN645" s="6"/>
      <c r="CTO645" s="6"/>
      <c r="CTP645" s="6"/>
      <c r="CTQ645" s="6"/>
      <c r="CTR645" s="6"/>
      <c r="CTS645" s="6"/>
      <c r="CTT645" s="6"/>
      <c r="CTU645" s="6"/>
      <c r="CTV645" s="6"/>
      <c r="CTW645" s="6"/>
      <c r="CTX645" s="6"/>
      <c r="CTY645" s="6"/>
      <c r="CTZ645" s="6"/>
      <c r="CUA645" s="6"/>
      <c r="CUB645" s="6"/>
      <c r="CUC645" s="6"/>
      <c r="CUD645" s="6"/>
      <c r="CUE645" s="6"/>
      <c r="CUF645" s="6"/>
      <c r="CUG645" s="6"/>
      <c r="CUH645" s="6"/>
      <c r="CUI645" s="6"/>
      <c r="CUJ645" s="6"/>
      <c r="CUK645" s="6"/>
      <c r="CUL645" s="6"/>
      <c r="CUM645" s="6"/>
      <c r="CUN645" s="6"/>
      <c r="CUO645" s="6"/>
      <c r="CUP645" s="6"/>
      <c r="CUQ645" s="6"/>
      <c r="CUR645" s="6"/>
      <c r="CUS645" s="6"/>
      <c r="CUT645" s="6"/>
      <c r="CUU645" s="6"/>
      <c r="CUV645" s="6"/>
      <c r="CUW645" s="6"/>
      <c r="CUX645" s="6"/>
      <c r="CUY645" s="6"/>
      <c r="CUZ645" s="6"/>
      <c r="CVA645" s="6"/>
      <c r="CVB645" s="6"/>
      <c r="CVC645" s="6"/>
      <c r="CVD645" s="6"/>
      <c r="CVE645" s="6"/>
      <c r="CVF645" s="6"/>
      <c r="CVG645" s="6"/>
      <c r="CVH645" s="6"/>
      <c r="CVI645" s="6"/>
      <c r="CVJ645" s="6"/>
      <c r="CVK645" s="6"/>
      <c r="CVL645" s="6"/>
      <c r="CVM645" s="6"/>
      <c r="CVN645" s="6"/>
      <c r="CVO645" s="6"/>
      <c r="CVP645" s="6"/>
      <c r="CVQ645" s="6"/>
      <c r="CVR645" s="6"/>
      <c r="CVS645" s="6"/>
      <c r="CVT645" s="6"/>
      <c r="CVU645" s="6"/>
      <c r="CVV645" s="6"/>
      <c r="CVW645" s="6"/>
      <c r="CVX645" s="6"/>
      <c r="CVY645" s="6"/>
      <c r="CVZ645" s="6"/>
      <c r="CWA645" s="6"/>
      <c r="CWB645" s="6"/>
      <c r="CWC645" s="6"/>
      <c r="CWD645" s="6"/>
      <c r="CWE645" s="6"/>
      <c r="CWF645" s="6"/>
      <c r="CWG645" s="6"/>
      <c r="CWH645" s="6"/>
      <c r="CWI645" s="6"/>
      <c r="CWJ645" s="6"/>
      <c r="CWK645" s="6"/>
      <c r="CWL645" s="6"/>
      <c r="CWM645" s="6"/>
      <c r="CWN645" s="6"/>
      <c r="CWO645" s="6"/>
      <c r="CWP645" s="6"/>
      <c r="CWQ645" s="6"/>
      <c r="CWR645" s="6"/>
      <c r="CWS645" s="6"/>
      <c r="CWT645" s="6"/>
      <c r="CWU645" s="6"/>
      <c r="CWV645" s="6"/>
      <c r="CWW645" s="6"/>
      <c r="CWX645" s="6"/>
      <c r="CWY645" s="6"/>
      <c r="CWZ645" s="6"/>
      <c r="CXA645" s="6"/>
      <c r="CXB645" s="6"/>
      <c r="CXC645" s="6"/>
      <c r="CXD645" s="6"/>
      <c r="CXE645" s="6"/>
      <c r="CXF645" s="6"/>
      <c r="CXG645" s="6"/>
      <c r="CXH645" s="6"/>
      <c r="CXI645" s="6"/>
      <c r="CXJ645" s="6"/>
      <c r="CXK645" s="6"/>
      <c r="CXL645" s="6"/>
      <c r="CXM645" s="6"/>
      <c r="CXN645" s="6"/>
      <c r="CXO645" s="6"/>
      <c r="CXP645" s="6"/>
      <c r="CXQ645" s="6"/>
      <c r="CXR645" s="6"/>
      <c r="CXS645" s="6"/>
      <c r="CXT645" s="6"/>
      <c r="CXU645" s="6"/>
      <c r="CXV645" s="6"/>
      <c r="CXW645" s="6"/>
      <c r="CXX645" s="6"/>
      <c r="CXY645" s="6"/>
      <c r="CXZ645" s="6"/>
      <c r="CYA645" s="6"/>
      <c r="CYB645" s="6"/>
      <c r="CYC645" s="6"/>
      <c r="CYD645" s="6"/>
      <c r="CYE645" s="6"/>
      <c r="CYF645" s="6"/>
      <c r="CYG645" s="6"/>
      <c r="CYH645" s="6"/>
      <c r="CYI645" s="6"/>
      <c r="CYJ645" s="6"/>
      <c r="CYK645" s="6"/>
      <c r="CYL645" s="6"/>
      <c r="CYM645" s="6"/>
      <c r="CYN645" s="6"/>
      <c r="CYO645" s="6"/>
      <c r="CYP645" s="6"/>
      <c r="CYQ645" s="6"/>
      <c r="CYR645" s="6"/>
      <c r="CYS645" s="6"/>
      <c r="CYT645" s="6"/>
      <c r="CYU645" s="6"/>
      <c r="CYV645" s="6"/>
      <c r="CYW645" s="6"/>
      <c r="CYX645" s="6"/>
      <c r="CYY645" s="6"/>
      <c r="CYZ645" s="6"/>
      <c r="CZA645" s="6"/>
      <c r="CZB645" s="6"/>
      <c r="CZC645" s="6"/>
      <c r="CZD645" s="6"/>
      <c r="CZE645" s="6"/>
      <c r="CZF645" s="6"/>
      <c r="CZG645" s="6"/>
      <c r="CZH645" s="6"/>
      <c r="CZI645" s="6"/>
      <c r="CZJ645" s="6"/>
      <c r="CZK645" s="6"/>
      <c r="CZL645" s="6"/>
      <c r="CZM645" s="6"/>
      <c r="CZN645" s="6"/>
      <c r="CZO645" s="6"/>
      <c r="CZP645" s="6"/>
      <c r="CZQ645" s="6"/>
      <c r="CZR645" s="6"/>
      <c r="CZS645" s="6"/>
      <c r="CZT645" s="6"/>
      <c r="CZU645" s="6"/>
      <c r="CZV645" s="6"/>
      <c r="CZW645" s="6"/>
      <c r="CZX645" s="6"/>
      <c r="CZY645" s="6"/>
      <c r="CZZ645" s="6"/>
      <c r="DAA645" s="6"/>
      <c r="DAB645" s="6"/>
      <c r="DAC645" s="6"/>
      <c r="DAD645" s="6"/>
      <c r="DAE645" s="6"/>
      <c r="DAF645" s="6"/>
      <c r="DAG645" s="6"/>
      <c r="DAH645" s="6"/>
      <c r="DAI645" s="6"/>
      <c r="DAJ645" s="6"/>
      <c r="DAK645" s="6"/>
      <c r="DAL645" s="6"/>
      <c r="DAM645" s="6"/>
      <c r="DAN645" s="6"/>
      <c r="DAO645" s="6"/>
      <c r="DAP645" s="6"/>
      <c r="DAQ645" s="6"/>
      <c r="DAR645" s="6"/>
      <c r="DAS645" s="6"/>
      <c r="DAT645" s="6"/>
      <c r="DAU645" s="6"/>
      <c r="DAV645" s="6"/>
      <c r="DAW645" s="6"/>
      <c r="DAX645" s="6"/>
      <c r="DAY645" s="6"/>
      <c r="DAZ645" s="6"/>
      <c r="DBA645" s="6"/>
      <c r="DBB645" s="6"/>
      <c r="DBC645" s="6"/>
      <c r="DBD645" s="6"/>
      <c r="DBE645" s="6"/>
      <c r="DBF645" s="6"/>
      <c r="DBG645" s="6"/>
      <c r="DBH645" s="6"/>
      <c r="DBI645" s="6"/>
      <c r="DBJ645" s="6"/>
      <c r="DBK645" s="6"/>
      <c r="DBL645" s="6"/>
      <c r="DBM645" s="6"/>
      <c r="DBN645" s="6"/>
      <c r="DBO645" s="6"/>
      <c r="DBP645" s="6"/>
      <c r="DBQ645" s="6"/>
      <c r="DBR645" s="6"/>
      <c r="DBS645" s="6"/>
      <c r="DBT645" s="6"/>
      <c r="DBU645" s="6"/>
      <c r="DBV645" s="6"/>
      <c r="DBW645" s="6"/>
      <c r="DBX645" s="6"/>
      <c r="DBY645" s="6"/>
      <c r="DBZ645" s="6"/>
      <c r="DCA645" s="6"/>
      <c r="DCB645" s="6"/>
      <c r="DCC645" s="6"/>
      <c r="DCD645" s="6"/>
      <c r="DCE645" s="6"/>
      <c r="DCF645" s="6"/>
      <c r="DCG645" s="6"/>
      <c r="DCH645" s="6"/>
      <c r="DCI645" s="6"/>
      <c r="DCJ645" s="6"/>
      <c r="DCK645" s="6"/>
      <c r="DCL645" s="6"/>
      <c r="DCM645" s="6"/>
      <c r="DCN645" s="6"/>
      <c r="DCO645" s="6"/>
      <c r="DCP645" s="6"/>
      <c r="DCQ645" s="6"/>
      <c r="DCR645" s="6"/>
      <c r="DCS645" s="6"/>
      <c r="DCT645" s="6"/>
      <c r="DCU645" s="6"/>
      <c r="DCV645" s="6"/>
      <c r="DCW645" s="6"/>
      <c r="DCX645" s="6"/>
      <c r="DCY645" s="6"/>
      <c r="DCZ645" s="6"/>
      <c r="DDA645" s="6"/>
      <c r="DDB645" s="6"/>
      <c r="DDC645" s="6"/>
      <c r="DDD645" s="6"/>
      <c r="DDE645" s="6"/>
      <c r="DDF645" s="6"/>
      <c r="DDG645" s="6"/>
      <c r="DDH645" s="6"/>
      <c r="DDI645" s="6"/>
      <c r="DDJ645" s="6"/>
      <c r="DDK645" s="6"/>
      <c r="DDL645" s="6"/>
      <c r="DDM645" s="6"/>
      <c r="DDN645" s="6"/>
      <c r="DDO645" s="6"/>
      <c r="DDP645" s="6"/>
      <c r="DDQ645" s="6"/>
      <c r="DDR645" s="6"/>
      <c r="DDS645" s="6"/>
      <c r="DDT645" s="6"/>
      <c r="DDU645" s="6"/>
      <c r="DDV645" s="6"/>
      <c r="DDW645" s="6"/>
      <c r="DDX645" s="6"/>
      <c r="DDY645" s="6"/>
      <c r="DDZ645" s="6"/>
      <c r="DEA645" s="6"/>
      <c r="DEB645" s="6"/>
      <c r="DEC645" s="6"/>
      <c r="DED645" s="6"/>
      <c r="DEE645" s="6"/>
      <c r="DEF645" s="6"/>
      <c r="DEG645" s="6"/>
      <c r="DEH645" s="6"/>
      <c r="DEI645" s="6"/>
      <c r="DEJ645" s="6"/>
      <c r="DEK645" s="6"/>
      <c r="DEL645" s="6"/>
      <c r="DEM645" s="6"/>
      <c r="DEN645" s="6"/>
      <c r="DEO645" s="6"/>
      <c r="DEP645" s="6"/>
      <c r="DEQ645" s="6"/>
      <c r="DER645" s="6"/>
      <c r="DES645" s="6"/>
      <c r="DET645" s="6"/>
      <c r="DEU645" s="6"/>
      <c r="DEV645" s="6"/>
      <c r="DEW645" s="6"/>
      <c r="DEX645" s="6"/>
      <c r="DEY645" s="6"/>
      <c r="DEZ645" s="6"/>
      <c r="DFA645" s="6"/>
      <c r="DFB645" s="6"/>
      <c r="DFC645" s="6"/>
      <c r="DFD645" s="6"/>
      <c r="DFE645" s="6"/>
      <c r="DFF645" s="6"/>
      <c r="DFG645" s="6"/>
      <c r="DFH645" s="6"/>
      <c r="DFI645" s="6"/>
      <c r="DFJ645" s="6"/>
      <c r="DFK645" s="6"/>
      <c r="DFL645" s="6"/>
      <c r="DFM645" s="6"/>
      <c r="DFN645" s="6"/>
      <c r="DFO645" s="6"/>
      <c r="DFP645" s="6"/>
      <c r="DFQ645" s="6"/>
      <c r="DFR645" s="6"/>
      <c r="DFS645" s="6"/>
      <c r="DFT645" s="6"/>
      <c r="DFU645" s="6"/>
      <c r="DFV645" s="6"/>
      <c r="DFW645" s="6"/>
      <c r="DFX645" s="6"/>
      <c r="DFY645" s="6"/>
      <c r="DFZ645" s="6"/>
      <c r="DGA645" s="6"/>
      <c r="DGB645" s="6"/>
      <c r="DGC645" s="6"/>
      <c r="DGD645" s="6"/>
      <c r="DGE645" s="6"/>
      <c r="DGF645" s="6"/>
      <c r="DGG645" s="6"/>
      <c r="DGH645" s="6"/>
      <c r="DGI645" s="6"/>
      <c r="DGJ645" s="6"/>
      <c r="DGK645" s="6"/>
      <c r="DGL645" s="6"/>
      <c r="DGM645" s="6"/>
      <c r="DGN645" s="6"/>
      <c r="DGO645" s="6"/>
      <c r="DGP645" s="6"/>
      <c r="DGQ645" s="6"/>
      <c r="DGR645" s="6"/>
      <c r="DGS645" s="6"/>
      <c r="DGT645" s="6"/>
      <c r="DGU645" s="6"/>
      <c r="DGV645" s="6"/>
      <c r="DGW645" s="6"/>
      <c r="DGX645" s="6"/>
      <c r="DGY645" s="6"/>
      <c r="DGZ645" s="6"/>
      <c r="DHA645" s="6"/>
      <c r="DHB645" s="6"/>
      <c r="DHC645" s="6"/>
      <c r="DHD645" s="6"/>
      <c r="DHE645" s="6"/>
      <c r="DHF645" s="6"/>
      <c r="DHG645" s="6"/>
      <c r="DHH645" s="6"/>
      <c r="DHI645" s="6"/>
      <c r="DHJ645" s="6"/>
      <c r="DHK645" s="6"/>
      <c r="DHL645" s="6"/>
      <c r="DHM645" s="6"/>
      <c r="DHN645" s="6"/>
      <c r="DHO645" s="6"/>
      <c r="DHP645" s="6"/>
      <c r="DHQ645" s="6"/>
      <c r="DHR645" s="6"/>
      <c r="DHS645" s="6"/>
      <c r="DHT645" s="6"/>
      <c r="DHU645" s="6"/>
      <c r="DHV645" s="6"/>
      <c r="DHW645" s="6"/>
      <c r="DHX645" s="6"/>
      <c r="DHY645" s="6"/>
      <c r="DHZ645" s="6"/>
      <c r="DIA645" s="6"/>
      <c r="DIB645" s="6"/>
      <c r="DIC645" s="6"/>
      <c r="DID645" s="6"/>
      <c r="DIE645" s="6"/>
      <c r="DIF645" s="6"/>
      <c r="DIG645" s="6"/>
      <c r="DIH645" s="6"/>
      <c r="DII645" s="6"/>
      <c r="DIJ645" s="6"/>
      <c r="DIK645" s="6"/>
      <c r="DIL645" s="6"/>
      <c r="DIM645" s="6"/>
      <c r="DIN645" s="6"/>
      <c r="DIO645" s="6"/>
      <c r="DIP645" s="6"/>
      <c r="DIQ645" s="6"/>
      <c r="DIR645" s="6"/>
      <c r="DIS645" s="6"/>
      <c r="DIT645" s="6"/>
      <c r="DIU645" s="6"/>
      <c r="DIV645" s="6"/>
      <c r="DIW645" s="6"/>
      <c r="DIX645" s="6"/>
      <c r="DIY645" s="6"/>
      <c r="DIZ645" s="6"/>
      <c r="DJA645" s="6"/>
      <c r="DJB645" s="6"/>
      <c r="DJC645" s="6"/>
      <c r="DJD645" s="6"/>
      <c r="DJE645" s="6"/>
      <c r="DJF645" s="6"/>
      <c r="DJG645" s="6"/>
      <c r="DJH645" s="6"/>
      <c r="DJI645" s="6"/>
      <c r="DJJ645" s="6"/>
      <c r="DJK645" s="6"/>
      <c r="DJL645" s="6"/>
      <c r="DJM645" s="6"/>
      <c r="DJN645" s="6"/>
      <c r="DJO645" s="6"/>
      <c r="DJP645" s="6"/>
      <c r="DJQ645" s="6"/>
      <c r="DJR645" s="6"/>
      <c r="DJS645" s="6"/>
      <c r="DJT645" s="6"/>
      <c r="DJU645" s="6"/>
      <c r="DJV645" s="6"/>
      <c r="DJW645" s="6"/>
      <c r="DJX645" s="6"/>
      <c r="DJY645" s="6"/>
      <c r="DJZ645" s="6"/>
      <c r="DKA645" s="6"/>
      <c r="DKB645" s="6"/>
      <c r="DKC645" s="6"/>
      <c r="DKD645" s="6"/>
      <c r="DKE645" s="6"/>
      <c r="DKF645" s="6"/>
      <c r="DKG645" s="6"/>
      <c r="DKH645" s="6"/>
      <c r="DKI645" s="6"/>
      <c r="DKJ645" s="6"/>
      <c r="DKK645" s="6"/>
      <c r="DKL645" s="6"/>
      <c r="DKM645" s="6"/>
      <c r="DKN645" s="6"/>
      <c r="DKO645" s="6"/>
      <c r="DKP645" s="6"/>
      <c r="DKQ645" s="6"/>
      <c r="DKR645" s="6"/>
      <c r="DKS645" s="6"/>
      <c r="DKT645" s="6"/>
      <c r="DKU645" s="6"/>
      <c r="DKV645" s="6"/>
      <c r="DKW645" s="6"/>
      <c r="DKX645" s="6"/>
      <c r="DKY645" s="6"/>
      <c r="DKZ645" s="6"/>
      <c r="DLA645" s="6"/>
      <c r="DLB645" s="6"/>
      <c r="DLC645" s="6"/>
      <c r="DLD645" s="6"/>
      <c r="DLE645" s="6"/>
      <c r="DLF645" s="6"/>
      <c r="DLG645" s="6"/>
      <c r="DLH645" s="6"/>
      <c r="DLI645" s="6"/>
      <c r="DLJ645" s="6"/>
      <c r="DLK645" s="6"/>
      <c r="DLL645" s="6"/>
      <c r="DLM645" s="6"/>
      <c r="DLN645" s="6"/>
      <c r="DLO645" s="6"/>
      <c r="DLP645" s="6"/>
      <c r="DLQ645" s="6"/>
      <c r="DLR645" s="6"/>
      <c r="DLS645" s="6"/>
      <c r="DLT645" s="6"/>
      <c r="DLU645" s="6"/>
      <c r="DLV645" s="6"/>
      <c r="DLW645" s="6"/>
      <c r="DLX645" s="6"/>
      <c r="DLY645" s="6"/>
      <c r="DLZ645" s="6"/>
      <c r="DMA645" s="6"/>
      <c r="DMB645" s="6"/>
      <c r="DMC645" s="6"/>
      <c r="DMD645" s="6"/>
      <c r="DME645" s="6"/>
      <c r="DMF645" s="6"/>
      <c r="DMG645" s="6"/>
      <c r="DMH645" s="6"/>
      <c r="DMI645" s="6"/>
      <c r="DMJ645" s="6"/>
      <c r="DMK645" s="6"/>
      <c r="DML645" s="6"/>
      <c r="DMM645" s="6"/>
      <c r="DMN645" s="6"/>
      <c r="DMO645" s="6"/>
      <c r="DMP645" s="6"/>
      <c r="DMQ645" s="6"/>
      <c r="DMR645" s="6"/>
      <c r="DMS645" s="6"/>
      <c r="DMT645" s="6"/>
      <c r="DMU645" s="6"/>
      <c r="DMV645" s="6"/>
      <c r="DMW645" s="6"/>
      <c r="DMX645" s="6"/>
      <c r="DMY645" s="6"/>
      <c r="DMZ645" s="6"/>
      <c r="DNA645" s="6"/>
      <c r="DNB645" s="6"/>
      <c r="DNC645" s="6"/>
      <c r="DND645" s="6"/>
      <c r="DNE645" s="6"/>
      <c r="DNF645" s="6"/>
      <c r="DNG645" s="6"/>
      <c r="DNH645" s="6"/>
      <c r="DNI645" s="6"/>
      <c r="DNJ645" s="6"/>
      <c r="DNK645" s="6"/>
      <c r="DNL645" s="6"/>
      <c r="DNM645" s="6"/>
      <c r="DNN645" s="6"/>
      <c r="DNO645" s="6"/>
      <c r="DNP645" s="6"/>
      <c r="DNQ645" s="6"/>
      <c r="DNR645" s="6"/>
      <c r="DNS645" s="6"/>
      <c r="DNT645" s="6"/>
      <c r="DNU645" s="6"/>
      <c r="DNV645" s="6"/>
      <c r="DNW645" s="6"/>
      <c r="DNX645" s="6"/>
      <c r="DNY645" s="6"/>
      <c r="DNZ645" s="6"/>
      <c r="DOA645" s="6"/>
      <c r="DOB645" s="6"/>
      <c r="DOC645" s="6"/>
      <c r="DOD645" s="6"/>
      <c r="DOE645" s="6"/>
      <c r="DOF645" s="6"/>
      <c r="DOG645" s="6"/>
      <c r="DOH645" s="6"/>
      <c r="DOI645" s="6"/>
      <c r="DOJ645" s="6"/>
      <c r="DOK645" s="6"/>
      <c r="DOL645" s="6"/>
      <c r="DOM645" s="6"/>
      <c r="DON645" s="6"/>
      <c r="DOO645" s="6"/>
      <c r="DOP645" s="6"/>
      <c r="DOQ645" s="6"/>
      <c r="DOR645" s="6"/>
      <c r="DOS645" s="6"/>
      <c r="DOT645" s="6"/>
      <c r="DOU645" s="6"/>
      <c r="DOV645" s="6"/>
      <c r="DOW645" s="6"/>
      <c r="DOX645" s="6"/>
      <c r="DOY645" s="6"/>
      <c r="DOZ645" s="6"/>
      <c r="DPA645" s="6"/>
      <c r="DPB645" s="6"/>
      <c r="DPC645" s="6"/>
      <c r="DPD645" s="6"/>
      <c r="DPE645" s="6"/>
      <c r="DPF645" s="6"/>
      <c r="DPG645" s="6"/>
      <c r="DPH645" s="6"/>
      <c r="DPI645" s="6"/>
      <c r="DPJ645" s="6"/>
      <c r="DPK645" s="6"/>
      <c r="DPL645" s="6"/>
      <c r="DPM645" s="6"/>
      <c r="DPN645" s="6"/>
      <c r="DPO645" s="6"/>
      <c r="DPP645" s="6"/>
      <c r="DPQ645" s="6"/>
      <c r="DPR645" s="6"/>
      <c r="DPS645" s="6"/>
      <c r="DPT645" s="6"/>
      <c r="DPU645" s="6"/>
      <c r="DPV645" s="6"/>
      <c r="DPW645" s="6"/>
      <c r="DPX645" s="6"/>
      <c r="DPY645" s="6"/>
      <c r="DPZ645" s="6"/>
      <c r="DQA645" s="6"/>
      <c r="DQB645" s="6"/>
      <c r="DQC645" s="6"/>
      <c r="DQD645" s="6"/>
      <c r="DQE645" s="6"/>
      <c r="DQF645" s="6"/>
      <c r="DQG645" s="6"/>
      <c r="DQH645" s="6"/>
      <c r="DQI645" s="6"/>
      <c r="DQJ645" s="6"/>
      <c r="DQK645" s="6"/>
      <c r="DQL645" s="6"/>
      <c r="DQM645" s="6"/>
      <c r="DQN645" s="6"/>
      <c r="DQO645" s="6"/>
      <c r="DQP645" s="6"/>
      <c r="DQQ645" s="6"/>
      <c r="DQR645" s="6"/>
      <c r="DQS645" s="6"/>
      <c r="DQT645" s="6"/>
      <c r="DQU645" s="6"/>
      <c r="DQV645" s="6"/>
      <c r="DQW645" s="6"/>
      <c r="DQX645" s="6"/>
      <c r="DQY645" s="6"/>
      <c r="DQZ645" s="6"/>
      <c r="DRA645" s="6"/>
      <c r="DRB645" s="6"/>
      <c r="DRC645" s="6"/>
      <c r="DRD645" s="6"/>
      <c r="DRE645" s="6"/>
      <c r="DRF645" s="6"/>
      <c r="DRG645" s="6"/>
      <c r="DRH645" s="6"/>
      <c r="DRI645" s="6"/>
      <c r="DRJ645" s="6"/>
      <c r="DRK645" s="6"/>
      <c r="DRL645" s="6"/>
      <c r="DRM645" s="6"/>
      <c r="DRN645" s="6"/>
      <c r="DRO645" s="6"/>
      <c r="DRP645" s="6"/>
      <c r="DRQ645" s="6"/>
      <c r="DRR645" s="6"/>
      <c r="DRS645" s="6"/>
      <c r="DRT645" s="6"/>
      <c r="DRU645" s="6"/>
      <c r="DRV645" s="6"/>
      <c r="DRW645" s="6"/>
      <c r="DRX645" s="6"/>
      <c r="DRY645" s="6"/>
      <c r="DRZ645" s="6"/>
      <c r="DSA645" s="6"/>
      <c r="DSB645" s="6"/>
      <c r="DSC645" s="6"/>
      <c r="DSD645" s="6"/>
      <c r="DSE645" s="6"/>
      <c r="DSF645" s="6"/>
      <c r="DSG645" s="6"/>
      <c r="DSH645" s="6"/>
      <c r="DSI645" s="6"/>
      <c r="DSJ645" s="6"/>
      <c r="DSK645" s="6"/>
      <c r="DSL645" s="6"/>
      <c r="DSM645" s="6"/>
      <c r="DSN645" s="6"/>
      <c r="DSO645" s="6"/>
      <c r="DSP645" s="6"/>
      <c r="DSQ645" s="6"/>
      <c r="DSR645" s="6"/>
      <c r="DSS645" s="6"/>
      <c r="DST645" s="6"/>
      <c r="DSU645" s="6"/>
      <c r="DSV645" s="6"/>
      <c r="DSW645" s="6"/>
      <c r="DSX645" s="6"/>
      <c r="DSY645" s="6"/>
      <c r="DSZ645" s="6"/>
      <c r="DTA645" s="6"/>
      <c r="DTB645" s="6"/>
      <c r="DTC645" s="6"/>
      <c r="DTD645" s="6"/>
      <c r="DTE645" s="6"/>
      <c r="DTF645" s="6"/>
      <c r="DTG645" s="6"/>
      <c r="DTH645" s="6"/>
      <c r="DTI645" s="6"/>
      <c r="DTJ645" s="6"/>
      <c r="DTK645" s="6"/>
      <c r="DTL645" s="6"/>
      <c r="DTM645" s="6"/>
      <c r="DTN645" s="6"/>
      <c r="DTO645" s="6"/>
      <c r="DTP645" s="6"/>
      <c r="DTQ645" s="6"/>
      <c r="DTR645" s="6"/>
      <c r="DTS645" s="6"/>
      <c r="DTT645" s="6"/>
      <c r="DTU645" s="6"/>
      <c r="DTV645" s="6"/>
      <c r="DTW645" s="6"/>
      <c r="DTX645" s="6"/>
      <c r="DTY645" s="6"/>
      <c r="DTZ645" s="6"/>
      <c r="DUA645" s="6"/>
      <c r="DUB645" s="6"/>
      <c r="DUC645" s="6"/>
      <c r="DUD645" s="6"/>
      <c r="DUE645" s="6"/>
      <c r="DUF645" s="6"/>
      <c r="DUG645" s="6"/>
      <c r="DUH645" s="6"/>
      <c r="DUI645" s="6"/>
      <c r="DUJ645" s="6"/>
      <c r="DUK645" s="6"/>
      <c r="DUL645" s="6"/>
      <c r="DUM645" s="6"/>
      <c r="DUN645" s="6"/>
      <c r="DUO645" s="6"/>
      <c r="DUP645" s="6"/>
      <c r="DUQ645" s="6"/>
      <c r="DUR645" s="6"/>
      <c r="DUS645" s="6"/>
      <c r="DUT645" s="6"/>
      <c r="DUU645" s="6"/>
      <c r="DUV645" s="6"/>
      <c r="DUW645" s="6"/>
      <c r="DUX645" s="6"/>
      <c r="DUY645" s="6"/>
      <c r="DUZ645" s="6"/>
      <c r="DVA645" s="6"/>
      <c r="DVB645" s="6"/>
      <c r="DVC645" s="6"/>
      <c r="DVD645" s="6"/>
      <c r="DVE645" s="6"/>
      <c r="DVF645" s="6"/>
      <c r="DVG645" s="6"/>
      <c r="DVH645" s="6"/>
      <c r="DVI645" s="6"/>
      <c r="DVJ645" s="6"/>
      <c r="DVK645" s="6"/>
      <c r="DVL645" s="6"/>
      <c r="DVM645" s="6"/>
      <c r="DVN645" s="6"/>
      <c r="DVO645" s="6"/>
      <c r="DVP645" s="6"/>
      <c r="DVQ645" s="6"/>
      <c r="DVR645" s="6"/>
      <c r="DVS645" s="6"/>
      <c r="DVT645" s="6"/>
      <c r="DVU645" s="6"/>
      <c r="DVV645" s="6"/>
      <c r="DVW645" s="6"/>
      <c r="DVX645" s="6"/>
      <c r="DVY645" s="6"/>
      <c r="DVZ645" s="6"/>
      <c r="DWA645" s="6"/>
      <c r="DWB645" s="6"/>
      <c r="DWC645" s="6"/>
      <c r="DWD645" s="6"/>
      <c r="DWE645" s="6"/>
      <c r="DWF645" s="6"/>
      <c r="DWG645" s="6"/>
      <c r="DWH645" s="6"/>
      <c r="DWI645" s="6"/>
      <c r="DWJ645" s="6"/>
      <c r="DWK645" s="6"/>
      <c r="DWL645" s="6"/>
      <c r="DWM645" s="6"/>
      <c r="DWN645" s="6"/>
      <c r="DWO645" s="6"/>
      <c r="DWP645" s="6"/>
      <c r="DWQ645" s="6"/>
      <c r="DWR645" s="6"/>
      <c r="DWS645" s="6"/>
      <c r="DWT645" s="6"/>
      <c r="DWU645" s="6"/>
      <c r="DWV645" s="6"/>
      <c r="DWW645" s="6"/>
      <c r="DWX645" s="6"/>
      <c r="DWY645" s="6"/>
      <c r="DWZ645" s="6"/>
      <c r="DXA645" s="6"/>
      <c r="DXB645" s="6"/>
      <c r="DXC645" s="6"/>
      <c r="DXD645" s="6"/>
      <c r="DXE645" s="6"/>
      <c r="DXF645" s="6"/>
      <c r="DXG645" s="6"/>
      <c r="DXH645" s="6"/>
      <c r="DXI645" s="6"/>
      <c r="DXJ645" s="6"/>
      <c r="DXK645" s="6"/>
      <c r="DXL645" s="6"/>
      <c r="DXM645" s="6"/>
      <c r="DXN645" s="6"/>
      <c r="DXO645" s="6"/>
      <c r="DXP645" s="6"/>
      <c r="DXQ645" s="6"/>
      <c r="DXR645" s="6"/>
      <c r="DXS645" s="6"/>
      <c r="DXT645" s="6"/>
      <c r="DXU645" s="6"/>
      <c r="DXV645" s="6"/>
      <c r="DXW645" s="6"/>
      <c r="DXX645" s="6"/>
      <c r="DXY645" s="6"/>
      <c r="DXZ645" s="6"/>
      <c r="DYA645" s="6"/>
      <c r="DYB645" s="6"/>
      <c r="DYC645" s="6"/>
      <c r="DYD645" s="6"/>
      <c r="DYE645" s="6"/>
      <c r="DYF645" s="6"/>
      <c r="DYG645" s="6"/>
      <c r="DYH645" s="6"/>
      <c r="DYI645" s="6"/>
      <c r="DYJ645" s="6"/>
      <c r="DYK645" s="6"/>
      <c r="DYL645" s="6"/>
      <c r="DYM645" s="6"/>
      <c r="DYN645" s="6"/>
      <c r="DYO645" s="6"/>
      <c r="DYP645" s="6"/>
      <c r="DYQ645" s="6"/>
      <c r="DYR645" s="6"/>
      <c r="DYS645" s="6"/>
      <c r="DYT645" s="6"/>
      <c r="DYU645" s="6"/>
      <c r="DYV645" s="6"/>
      <c r="DYW645" s="6"/>
      <c r="DYX645" s="6"/>
      <c r="DYY645" s="6"/>
      <c r="DYZ645" s="6"/>
      <c r="DZA645" s="6"/>
      <c r="DZB645" s="6"/>
      <c r="DZC645" s="6"/>
      <c r="DZD645" s="6"/>
      <c r="DZE645" s="6"/>
      <c r="DZF645" s="6"/>
      <c r="DZG645" s="6"/>
      <c r="DZH645" s="6"/>
      <c r="DZI645" s="6"/>
      <c r="DZJ645" s="6"/>
      <c r="DZK645" s="6"/>
      <c r="DZL645" s="6"/>
      <c r="DZM645" s="6"/>
      <c r="DZN645" s="6"/>
      <c r="DZO645" s="6"/>
      <c r="DZP645" s="6"/>
      <c r="DZQ645" s="6"/>
      <c r="DZR645" s="6"/>
      <c r="DZS645" s="6"/>
      <c r="DZT645" s="6"/>
      <c r="DZU645" s="6"/>
      <c r="DZV645" s="6"/>
      <c r="DZW645" s="6"/>
      <c r="DZX645" s="6"/>
      <c r="DZY645" s="6"/>
      <c r="DZZ645" s="6"/>
      <c r="EAA645" s="6"/>
      <c r="EAB645" s="6"/>
      <c r="EAC645" s="6"/>
      <c r="EAD645" s="6"/>
      <c r="EAE645" s="6"/>
      <c r="EAF645" s="6"/>
      <c r="EAG645" s="6"/>
      <c r="EAH645" s="6"/>
      <c r="EAI645" s="6"/>
      <c r="EAJ645" s="6"/>
      <c r="EAK645" s="6"/>
      <c r="EAL645" s="6"/>
      <c r="EAM645" s="6"/>
      <c r="EAN645" s="6"/>
      <c r="EAO645" s="6"/>
      <c r="EAP645" s="6"/>
      <c r="EAQ645" s="6"/>
      <c r="EAR645" s="6"/>
      <c r="EAS645" s="6"/>
      <c r="EAT645" s="6"/>
      <c r="EAU645" s="6"/>
      <c r="EAV645" s="6"/>
      <c r="EAW645" s="6"/>
      <c r="EAX645" s="6"/>
      <c r="EAY645" s="6"/>
      <c r="EAZ645" s="6"/>
      <c r="EBA645" s="6"/>
      <c r="EBB645" s="6"/>
      <c r="EBC645" s="6"/>
      <c r="EBD645" s="6"/>
      <c r="EBE645" s="6"/>
      <c r="EBF645" s="6"/>
      <c r="EBG645" s="6"/>
      <c r="EBH645" s="6"/>
      <c r="EBI645" s="6"/>
      <c r="EBJ645" s="6"/>
      <c r="EBK645" s="6"/>
      <c r="EBL645" s="6"/>
      <c r="EBM645" s="6"/>
      <c r="EBN645" s="6"/>
      <c r="EBO645" s="6"/>
      <c r="EBP645" s="6"/>
      <c r="EBQ645" s="6"/>
      <c r="EBR645" s="6"/>
      <c r="EBS645" s="6"/>
      <c r="EBT645" s="6"/>
      <c r="EBU645" s="6"/>
      <c r="EBV645" s="6"/>
      <c r="EBW645" s="6"/>
      <c r="EBX645" s="6"/>
      <c r="EBY645" s="6"/>
      <c r="EBZ645" s="6"/>
      <c r="ECA645" s="6"/>
      <c r="ECB645" s="6"/>
      <c r="ECC645" s="6"/>
      <c r="ECD645" s="6"/>
      <c r="ECE645" s="6"/>
      <c r="ECF645" s="6"/>
      <c r="ECG645" s="6"/>
      <c r="ECH645" s="6"/>
      <c r="ECI645" s="6"/>
      <c r="ECJ645" s="6"/>
      <c r="ECK645" s="6"/>
      <c r="ECL645" s="6"/>
      <c r="ECM645" s="6"/>
      <c r="ECN645" s="6"/>
      <c r="ECO645" s="6"/>
      <c r="ECP645" s="6"/>
      <c r="ECQ645" s="6"/>
      <c r="ECR645" s="6"/>
      <c r="ECS645" s="6"/>
      <c r="ECT645" s="6"/>
      <c r="ECU645" s="6"/>
      <c r="ECV645" s="6"/>
      <c r="ECW645" s="6"/>
      <c r="ECX645" s="6"/>
      <c r="ECY645" s="6"/>
      <c r="ECZ645" s="6"/>
      <c r="EDA645" s="6"/>
      <c r="EDB645" s="6"/>
      <c r="EDC645" s="6"/>
      <c r="EDD645" s="6"/>
      <c r="EDE645" s="6"/>
      <c r="EDF645" s="6"/>
      <c r="EDG645" s="6"/>
      <c r="EDH645" s="6"/>
      <c r="EDI645" s="6"/>
      <c r="EDJ645" s="6"/>
      <c r="EDK645" s="6"/>
      <c r="EDL645" s="6"/>
      <c r="EDM645" s="6"/>
      <c r="EDN645" s="6"/>
      <c r="EDO645" s="6"/>
      <c r="EDP645" s="6"/>
      <c r="EDQ645" s="6"/>
      <c r="EDR645" s="6"/>
      <c r="EDS645" s="6"/>
      <c r="EDT645" s="6"/>
      <c r="EDU645" s="6"/>
      <c r="EDV645" s="6"/>
      <c r="EDW645" s="6"/>
      <c r="EDX645" s="6"/>
      <c r="EDY645" s="6"/>
      <c r="EDZ645" s="6"/>
      <c r="EEA645" s="6"/>
      <c r="EEB645" s="6"/>
      <c r="EEC645" s="6"/>
      <c r="EED645" s="6"/>
      <c r="EEE645" s="6"/>
      <c r="EEF645" s="6"/>
      <c r="EEG645" s="6"/>
      <c r="EEH645" s="6"/>
      <c r="EEI645" s="6"/>
      <c r="EEJ645" s="6"/>
      <c r="EEK645" s="6"/>
      <c r="EEL645" s="6"/>
      <c r="EEM645" s="6"/>
      <c r="EEN645" s="6"/>
      <c r="EEO645" s="6"/>
      <c r="EEP645" s="6"/>
      <c r="EEQ645" s="6"/>
      <c r="EER645" s="6"/>
      <c r="EES645" s="6"/>
      <c r="EET645" s="6"/>
      <c r="EEU645" s="6"/>
      <c r="EEV645" s="6"/>
      <c r="EEW645" s="6"/>
      <c r="EEX645" s="6"/>
      <c r="EEY645" s="6"/>
      <c r="EEZ645" s="6"/>
      <c r="EFA645" s="6"/>
      <c r="EFB645" s="6"/>
      <c r="EFC645" s="6"/>
      <c r="EFD645" s="6"/>
      <c r="EFE645" s="6"/>
      <c r="EFF645" s="6"/>
      <c r="EFG645" s="6"/>
      <c r="EFH645" s="6"/>
      <c r="EFI645" s="6"/>
      <c r="EFJ645" s="6"/>
      <c r="EFK645" s="6"/>
      <c r="EFL645" s="6"/>
      <c r="EFM645" s="6"/>
      <c r="EFN645" s="6"/>
      <c r="EFO645" s="6"/>
      <c r="EFP645" s="6"/>
      <c r="EFQ645" s="6"/>
      <c r="EFR645" s="6"/>
      <c r="EFS645" s="6"/>
      <c r="EFT645" s="6"/>
      <c r="EFU645" s="6"/>
      <c r="EFV645" s="6"/>
      <c r="EFW645" s="6"/>
      <c r="EFX645" s="6"/>
      <c r="EFY645" s="6"/>
      <c r="EFZ645" s="6"/>
      <c r="EGA645" s="6"/>
      <c r="EGB645" s="6"/>
      <c r="EGC645" s="6"/>
      <c r="EGD645" s="6"/>
      <c r="EGE645" s="6"/>
      <c r="EGF645" s="6"/>
      <c r="EGG645" s="6"/>
      <c r="EGH645" s="6"/>
      <c r="EGI645" s="6"/>
      <c r="EGJ645" s="6"/>
      <c r="EGK645" s="6"/>
      <c r="EGL645" s="6"/>
      <c r="EGM645" s="6"/>
      <c r="EGN645" s="6"/>
      <c r="EGO645" s="6"/>
      <c r="EGP645" s="6"/>
      <c r="EGQ645" s="6"/>
      <c r="EGR645" s="6"/>
      <c r="EGS645" s="6"/>
      <c r="EGT645" s="6"/>
      <c r="EGU645" s="6"/>
      <c r="EGV645" s="6"/>
      <c r="EGW645" s="6"/>
      <c r="EGX645" s="6"/>
      <c r="EGY645" s="6"/>
      <c r="EGZ645" s="6"/>
      <c r="EHA645" s="6"/>
      <c r="EHB645" s="6"/>
      <c r="EHC645" s="6"/>
      <c r="EHD645" s="6"/>
      <c r="EHE645" s="6"/>
      <c r="EHF645" s="6"/>
      <c r="EHG645" s="6"/>
      <c r="EHH645" s="6"/>
      <c r="EHI645" s="6"/>
      <c r="EHJ645" s="6"/>
      <c r="EHK645" s="6"/>
      <c r="EHL645" s="6"/>
      <c r="EHM645" s="6"/>
      <c r="EHN645" s="6"/>
      <c r="EHO645" s="6"/>
      <c r="EHP645" s="6"/>
      <c r="EHQ645" s="6"/>
      <c r="EHR645" s="6"/>
      <c r="EHS645" s="6"/>
      <c r="EHT645" s="6"/>
      <c r="EHU645" s="6"/>
      <c r="EHV645" s="6"/>
      <c r="EHW645" s="6"/>
      <c r="EHX645" s="6"/>
      <c r="EHY645" s="6"/>
      <c r="EHZ645" s="6"/>
      <c r="EIA645" s="6"/>
      <c r="EIB645" s="6"/>
      <c r="EIC645" s="6"/>
      <c r="EID645" s="6"/>
      <c r="EIE645" s="6"/>
      <c r="EIF645" s="6"/>
      <c r="EIG645" s="6"/>
      <c r="EIH645" s="6"/>
      <c r="EII645" s="6"/>
      <c r="EIJ645" s="6"/>
      <c r="EIK645" s="6"/>
      <c r="EIL645" s="6"/>
      <c r="EIM645" s="6"/>
      <c r="EIN645" s="6"/>
      <c r="EIO645" s="6"/>
      <c r="EIP645" s="6"/>
      <c r="EIQ645" s="6"/>
      <c r="EIR645" s="6"/>
      <c r="EIS645" s="6"/>
      <c r="EIT645" s="6"/>
      <c r="EIU645" s="6"/>
      <c r="EIV645" s="6"/>
      <c r="EIW645" s="6"/>
      <c r="EIX645" s="6"/>
      <c r="EIY645" s="6"/>
      <c r="EIZ645" s="6"/>
      <c r="EJA645" s="6"/>
      <c r="EJB645" s="6"/>
      <c r="EJC645" s="6"/>
      <c r="EJD645" s="6"/>
      <c r="EJE645" s="6"/>
      <c r="EJF645" s="6"/>
      <c r="EJG645" s="6"/>
      <c r="EJH645" s="6"/>
      <c r="EJI645" s="6"/>
      <c r="EJJ645" s="6"/>
      <c r="EJK645" s="6"/>
      <c r="EJL645" s="6"/>
      <c r="EJM645" s="6"/>
      <c r="EJN645" s="6"/>
      <c r="EJO645" s="6"/>
      <c r="EJP645" s="6"/>
      <c r="EJQ645" s="6"/>
      <c r="EJR645" s="6"/>
      <c r="EJS645" s="6"/>
      <c r="EJT645" s="6"/>
      <c r="EJU645" s="6"/>
      <c r="EJV645" s="6"/>
      <c r="EJW645" s="6"/>
      <c r="EJX645" s="6"/>
      <c r="EJY645" s="6"/>
      <c r="EJZ645" s="6"/>
      <c r="EKA645" s="6"/>
      <c r="EKB645" s="6"/>
      <c r="EKC645" s="6"/>
      <c r="EKD645" s="6"/>
      <c r="EKE645" s="6"/>
      <c r="EKF645" s="6"/>
      <c r="EKG645" s="6"/>
      <c r="EKH645" s="6"/>
      <c r="EKI645" s="6"/>
      <c r="EKJ645" s="6"/>
      <c r="EKK645" s="6"/>
      <c r="EKL645" s="6"/>
      <c r="EKM645" s="6"/>
      <c r="EKN645" s="6"/>
      <c r="EKO645" s="6"/>
      <c r="EKP645" s="6"/>
      <c r="EKQ645" s="6"/>
      <c r="EKR645" s="6"/>
      <c r="EKS645" s="6"/>
      <c r="EKT645" s="6"/>
      <c r="EKU645" s="6"/>
      <c r="EKV645" s="6"/>
      <c r="EKW645" s="6"/>
      <c r="EKX645" s="6"/>
      <c r="EKY645" s="6"/>
      <c r="EKZ645" s="6"/>
      <c r="ELA645" s="6"/>
      <c r="ELB645" s="6"/>
      <c r="ELC645" s="6"/>
      <c r="ELD645" s="6"/>
      <c r="ELE645" s="6"/>
      <c r="ELF645" s="6"/>
      <c r="ELG645" s="6"/>
      <c r="ELH645" s="6"/>
      <c r="ELI645" s="6"/>
      <c r="ELJ645" s="6"/>
      <c r="ELK645" s="6"/>
      <c r="ELL645" s="6"/>
      <c r="ELM645" s="6"/>
      <c r="ELN645" s="6"/>
      <c r="ELO645" s="6"/>
      <c r="ELP645" s="6"/>
      <c r="ELQ645" s="6"/>
      <c r="ELR645" s="6"/>
      <c r="ELS645" s="6"/>
      <c r="ELT645" s="6"/>
      <c r="ELU645" s="6"/>
      <c r="ELV645" s="6"/>
      <c r="ELW645" s="6"/>
      <c r="ELX645" s="6"/>
      <c r="ELY645" s="6"/>
      <c r="ELZ645" s="6"/>
      <c r="EMA645" s="6"/>
      <c r="EMB645" s="6"/>
      <c r="EMC645" s="6"/>
      <c r="EMD645" s="6"/>
      <c r="EME645" s="6"/>
      <c r="EMF645" s="6"/>
      <c r="EMG645" s="6"/>
      <c r="EMH645" s="6"/>
      <c r="EMI645" s="6"/>
      <c r="EMJ645" s="6"/>
      <c r="EMK645" s="6"/>
      <c r="EML645" s="6"/>
      <c r="EMM645" s="6"/>
      <c r="EMN645" s="6"/>
      <c r="EMO645" s="6"/>
      <c r="EMP645" s="6"/>
      <c r="EMQ645" s="6"/>
      <c r="EMR645" s="6"/>
      <c r="EMS645" s="6"/>
      <c r="EMT645" s="6"/>
      <c r="EMU645" s="6"/>
      <c r="EMV645" s="6"/>
      <c r="EMW645" s="6"/>
      <c r="EMX645" s="6"/>
      <c r="EMY645" s="6"/>
      <c r="EMZ645" s="6"/>
      <c r="ENA645" s="6"/>
      <c r="ENB645" s="6"/>
      <c r="ENC645" s="6"/>
      <c r="END645" s="6"/>
      <c r="ENE645" s="6"/>
      <c r="ENF645" s="6"/>
      <c r="ENG645" s="6"/>
      <c r="ENH645" s="6"/>
      <c r="ENI645" s="6"/>
      <c r="ENJ645" s="6"/>
      <c r="ENK645" s="6"/>
      <c r="ENL645" s="6"/>
      <c r="ENM645" s="6"/>
      <c r="ENN645" s="6"/>
      <c r="ENO645" s="6"/>
      <c r="ENP645" s="6"/>
      <c r="ENQ645" s="6"/>
      <c r="ENR645" s="6"/>
      <c r="ENS645" s="6"/>
      <c r="ENT645" s="6"/>
      <c r="ENU645" s="6"/>
      <c r="ENV645" s="6"/>
      <c r="ENW645" s="6"/>
      <c r="ENX645" s="6"/>
      <c r="ENY645" s="6"/>
      <c r="ENZ645" s="6"/>
      <c r="EOA645" s="6"/>
      <c r="EOB645" s="6"/>
      <c r="EOC645" s="6"/>
      <c r="EOD645" s="6"/>
      <c r="EOE645" s="6"/>
      <c r="EOF645" s="6"/>
      <c r="EOG645" s="6"/>
      <c r="EOH645" s="6"/>
      <c r="EOI645" s="6"/>
      <c r="EOJ645" s="6"/>
      <c r="EOK645" s="6"/>
      <c r="EOL645" s="6"/>
      <c r="EOM645" s="6"/>
      <c r="EON645" s="6"/>
      <c r="EOO645" s="6"/>
      <c r="EOP645" s="6"/>
      <c r="EOQ645" s="6"/>
      <c r="EOR645" s="6"/>
      <c r="EOS645" s="6"/>
      <c r="EOT645" s="6"/>
      <c r="EOU645" s="6"/>
      <c r="EOV645" s="6"/>
      <c r="EOW645" s="6"/>
      <c r="EOX645" s="6"/>
      <c r="EOY645" s="6"/>
      <c r="EOZ645" s="6"/>
      <c r="EPA645" s="6"/>
      <c r="EPB645" s="6"/>
      <c r="EPC645" s="6"/>
      <c r="EPD645" s="6"/>
      <c r="EPE645" s="6"/>
      <c r="EPF645" s="6"/>
      <c r="EPG645" s="6"/>
      <c r="EPH645" s="6"/>
      <c r="EPI645" s="6"/>
      <c r="EPJ645" s="6"/>
      <c r="EPK645" s="6"/>
      <c r="EPL645" s="6"/>
      <c r="EPM645" s="6"/>
      <c r="EPN645" s="6"/>
      <c r="EPO645" s="6"/>
      <c r="EPP645" s="6"/>
      <c r="EPQ645" s="6"/>
      <c r="EPR645" s="6"/>
      <c r="EPS645" s="6"/>
      <c r="EPT645" s="6"/>
      <c r="EPU645" s="6"/>
      <c r="EPV645" s="6"/>
      <c r="EPW645" s="6"/>
      <c r="EPX645" s="6"/>
      <c r="EPY645" s="6"/>
      <c r="EPZ645" s="6"/>
      <c r="EQA645" s="6"/>
      <c r="EQB645" s="6"/>
      <c r="EQC645" s="6"/>
      <c r="EQD645" s="6"/>
      <c r="EQE645" s="6"/>
      <c r="EQF645" s="6"/>
      <c r="EQG645" s="6"/>
      <c r="EQH645" s="6"/>
      <c r="EQI645" s="6"/>
      <c r="EQJ645" s="6"/>
      <c r="EQK645" s="6"/>
      <c r="EQL645" s="6"/>
      <c r="EQM645" s="6"/>
      <c r="EQN645" s="6"/>
      <c r="EQO645" s="6"/>
      <c r="EQP645" s="6"/>
      <c r="EQQ645" s="6"/>
      <c r="EQR645" s="6"/>
      <c r="EQS645" s="6"/>
      <c r="EQT645" s="6"/>
      <c r="EQU645" s="6"/>
      <c r="EQV645" s="6"/>
      <c r="EQW645" s="6"/>
      <c r="EQX645" s="6"/>
      <c r="EQY645" s="6"/>
      <c r="EQZ645" s="6"/>
      <c r="ERA645" s="6"/>
      <c r="ERB645" s="6"/>
      <c r="ERC645" s="6"/>
      <c r="ERD645" s="6"/>
      <c r="ERE645" s="6"/>
      <c r="ERF645" s="6"/>
      <c r="ERG645" s="6"/>
      <c r="ERH645" s="6"/>
      <c r="ERI645" s="6"/>
      <c r="ERJ645" s="6"/>
      <c r="ERK645" s="6"/>
      <c r="ERL645" s="6"/>
      <c r="ERM645" s="6"/>
      <c r="ERN645" s="6"/>
      <c r="ERO645" s="6"/>
      <c r="ERP645" s="6"/>
      <c r="ERQ645" s="6"/>
      <c r="ERR645" s="6"/>
      <c r="ERS645" s="6"/>
      <c r="ERT645" s="6"/>
      <c r="ERU645" s="6"/>
      <c r="ERV645" s="6"/>
      <c r="ERW645" s="6"/>
      <c r="ERX645" s="6"/>
      <c r="ERY645" s="6"/>
      <c r="ERZ645" s="6"/>
      <c r="ESA645" s="6"/>
      <c r="ESB645" s="6"/>
      <c r="ESC645" s="6"/>
      <c r="ESD645" s="6"/>
      <c r="ESE645" s="6"/>
      <c r="ESF645" s="6"/>
      <c r="ESG645" s="6"/>
      <c r="ESH645" s="6"/>
      <c r="ESI645" s="6"/>
      <c r="ESJ645" s="6"/>
      <c r="ESK645" s="6"/>
      <c r="ESL645" s="6"/>
      <c r="ESM645" s="6"/>
      <c r="ESN645" s="6"/>
      <c r="ESO645" s="6"/>
      <c r="ESP645" s="6"/>
      <c r="ESQ645" s="6"/>
      <c r="ESR645" s="6"/>
      <c r="ESS645" s="6"/>
      <c r="EST645" s="6"/>
      <c r="ESU645" s="6"/>
      <c r="ESV645" s="6"/>
      <c r="ESW645" s="6"/>
      <c r="ESX645" s="6"/>
      <c r="ESY645" s="6"/>
      <c r="ESZ645" s="6"/>
      <c r="ETA645" s="6"/>
      <c r="ETB645" s="6"/>
      <c r="ETC645" s="6"/>
      <c r="ETD645" s="6"/>
      <c r="ETE645" s="6"/>
      <c r="ETF645" s="6"/>
      <c r="ETG645" s="6"/>
      <c r="ETH645" s="6"/>
      <c r="ETI645" s="6"/>
      <c r="ETJ645" s="6"/>
      <c r="ETK645" s="6"/>
      <c r="ETL645" s="6"/>
      <c r="ETM645" s="6"/>
      <c r="ETN645" s="6"/>
      <c r="ETO645" s="6"/>
      <c r="ETP645" s="6"/>
      <c r="ETQ645" s="6"/>
      <c r="ETR645" s="6"/>
      <c r="ETS645" s="6"/>
      <c r="ETT645" s="6"/>
      <c r="ETU645" s="6"/>
      <c r="ETV645" s="6"/>
      <c r="ETW645" s="6"/>
      <c r="ETX645" s="6"/>
      <c r="ETY645" s="6"/>
      <c r="ETZ645" s="6"/>
      <c r="EUA645" s="6"/>
      <c r="EUB645" s="6"/>
      <c r="EUC645" s="6"/>
      <c r="EUD645" s="6"/>
      <c r="EUE645" s="6"/>
      <c r="EUF645" s="6"/>
      <c r="EUG645" s="6"/>
      <c r="EUH645" s="6"/>
      <c r="EUI645" s="6"/>
      <c r="EUJ645" s="6"/>
      <c r="EUK645" s="6"/>
      <c r="EUL645" s="6"/>
      <c r="EUM645" s="6"/>
      <c r="EUN645" s="6"/>
      <c r="EUO645" s="6"/>
      <c r="EUP645" s="6"/>
      <c r="EUQ645" s="6"/>
      <c r="EUR645" s="6"/>
      <c r="EUS645" s="6"/>
      <c r="EUT645" s="6"/>
      <c r="EUU645" s="6"/>
      <c r="EUV645" s="6"/>
      <c r="EUW645" s="6"/>
      <c r="EUX645" s="6"/>
      <c r="EUY645" s="6"/>
      <c r="EUZ645" s="6"/>
      <c r="EVA645" s="6"/>
      <c r="EVB645" s="6"/>
      <c r="EVC645" s="6"/>
      <c r="EVD645" s="6"/>
      <c r="EVE645" s="6"/>
      <c r="EVF645" s="6"/>
      <c r="EVG645" s="6"/>
      <c r="EVH645" s="6"/>
      <c r="EVI645" s="6"/>
      <c r="EVJ645" s="6"/>
      <c r="EVK645" s="6"/>
      <c r="EVL645" s="6"/>
      <c r="EVM645" s="6"/>
      <c r="EVN645" s="6"/>
      <c r="EVO645" s="6"/>
      <c r="EVP645" s="6"/>
      <c r="EVQ645" s="6"/>
      <c r="EVR645" s="6"/>
      <c r="EVS645" s="6"/>
      <c r="EVT645" s="6"/>
      <c r="EVU645" s="6"/>
      <c r="EVV645" s="6"/>
      <c r="EVW645" s="6"/>
      <c r="EVX645" s="6"/>
      <c r="EVY645" s="6"/>
      <c r="EVZ645" s="6"/>
      <c r="EWA645" s="6"/>
      <c r="EWB645" s="6"/>
      <c r="EWC645" s="6"/>
      <c r="EWD645" s="6"/>
      <c r="EWE645" s="6"/>
      <c r="EWF645" s="6"/>
      <c r="EWG645" s="6"/>
      <c r="EWH645" s="6"/>
      <c r="EWI645" s="6"/>
      <c r="EWJ645" s="6"/>
      <c r="EWK645" s="6"/>
      <c r="EWL645" s="6"/>
      <c r="EWM645" s="6"/>
      <c r="EWN645" s="6"/>
      <c r="EWO645" s="6"/>
      <c r="EWP645" s="6"/>
      <c r="EWQ645" s="6"/>
      <c r="EWR645" s="6"/>
      <c r="EWS645" s="6"/>
      <c r="EWT645" s="6"/>
      <c r="EWU645" s="6"/>
      <c r="EWV645" s="6"/>
      <c r="EWW645" s="6"/>
      <c r="EWX645" s="6"/>
      <c r="EWY645" s="6"/>
      <c r="EWZ645" s="6"/>
      <c r="EXA645" s="6"/>
      <c r="EXB645" s="6"/>
      <c r="EXC645" s="6"/>
      <c r="EXD645" s="6"/>
      <c r="EXE645" s="6"/>
      <c r="EXF645" s="6"/>
      <c r="EXG645" s="6"/>
      <c r="EXH645" s="6"/>
      <c r="EXI645" s="6"/>
      <c r="EXJ645" s="6"/>
      <c r="EXK645" s="6"/>
      <c r="EXL645" s="6"/>
      <c r="EXM645" s="6"/>
      <c r="EXN645" s="6"/>
      <c r="EXO645" s="6"/>
      <c r="EXP645" s="6"/>
      <c r="EXQ645" s="6"/>
      <c r="EXR645" s="6"/>
      <c r="EXS645" s="6"/>
      <c r="EXT645" s="6"/>
      <c r="EXU645" s="6"/>
      <c r="EXV645" s="6"/>
      <c r="EXW645" s="6"/>
      <c r="EXX645" s="6"/>
      <c r="EXY645" s="6"/>
      <c r="EXZ645" s="6"/>
      <c r="EYA645" s="6"/>
      <c r="EYB645" s="6"/>
      <c r="EYC645" s="6"/>
      <c r="EYD645" s="6"/>
      <c r="EYE645" s="6"/>
      <c r="EYF645" s="6"/>
      <c r="EYG645" s="6"/>
      <c r="EYH645" s="6"/>
      <c r="EYI645" s="6"/>
      <c r="EYJ645" s="6"/>
      <c r="EYK645" s="6"/>
      <c r="EYL645" s="6"/>
      <c r="EYM645" s="6"/>
      <c r="EYN645" s="6"/>
      <c r="EYO645" s="6"/>
      <c r="EYP645" s="6"/>
      <c r="EYQ645" s="6"/>
      <c r="EYR645" s="6"/>
      <c r="EYS645" s="6"/>
      <c r="EYT645" s="6"/>
      <c r="EYU645" s="6"/>
      <c r="EYV645" s="6"/>
      <c r="EYW645" s="6"/>
      <c r="EYX645" s="6"/>
      <c r="EYY645" s="6"/>
      <c r="EYZ645" s="6"/>
      <c r="EZA645" s="6"/>
      <c r="EZB645" s="6"/>
      <c r="EZC645" s="6"/>
      <c r="EZD645" s="6"/>
      <c r="EZE645" s="6"/>
      <c r="EZF645" s="6"/>
      <c r="EZG645" s="6"/>
      <c r="EZH645" s="6"/>
      <c r="EZI645" s="6"/>
      <c r="EZJ645" s="6"/>
      <c r="EZK645" s="6"/>
      <c r="EZL645" s="6"/>
      <c r="EZM645" s="6"/>
      <c r="EZN645" s="6"/>
      <c r="EZO645" s="6"/>
      <c r="EZP645" s="6"/>
      <c r="EZQ645" s="6"/>
      <c r="EZR645" s="6"/>
      <c r="EZS645" s="6"/>
      <c r="EZT645" s="6"/>
      <c r="EZU645" s="6"/>
      <c r="EZV645" s="6"/>
      <c r="EZW645" s="6"/>
      <c r="EZX645" s="6"/>
      <c r="EZY645" s="6"/>
      <c r="EZZ645" s="6"/>
      <c r="FAA645" s="6"/>
      <c r="FAB645" s="6"/>
      <c r="FAC645" s="6"/>
      <c r="FAD645" s="6"/>
      <c r="FAE645" s="6"/>
      <c r="FAF645" s="6"/>
      <c r="FAG645" s="6"/>
      <c r="FAH645" s="6"/>
      <c r="FAI645" s="6"/>
      <c r="FAJ645" s="6"/>
      <c r="FAK645" s="6"/>
      <c r="FAL645" s="6"/>
      <c r="FAM645" s="6"/>
      <c r="FAN645" s="6"/>
      <c r="FAO645" s="6"/>
      <c r="FAP645" s="6"/>
      <c r="FAQ645" s="6"/>
      <c r="FAR645" s="6"/>
      <c r="FAS645" s="6"/>
      <c r="FAT645" s="6"/>
      <c r="FAU645" s="6"/>
      <c r="FAV645" s="6"/>
      <c r="FAW645" s="6"/>
      <c r="FAX645" s="6"/>
      <c r="FAY645" s="6"/>
      <c r="FAZ645" s="6"/>
      <c r="FBA645" s="6"/>
      <c r="FBB645" s="6"/>
      <c r="FBC645" s="6"/>
      <c r="FBD645" s="6"/>
      <c r="FBE645" s="6"/>
      <c r="FBF645" s="6"/>
      <c r="FBG645" s="6"/>
      <c r="FBH645" s="6"/>
      <c r="FBI645" s="6"/>
      <c r="FBJ645" s="6"/>
      <c r="FBK645" s="6"/>
      <c r="FBL645" s="6"/>
      <c r="FBM645" s="6"/>
      <c r="FBN645" s="6"/>
      <c r="FBO645" s="6"/>
      <c r="FBP645" s="6"/>
      <c r="FBQ645" s="6"/>
      <c r="FBR645" s="6"/>
      <c r="FBS645" s="6"/>
      <c r="FBT645" s="6"/>
      <c r="FBU645" s="6"/>
      <c r="FBV645" s="6"/>
      <c r="FBW645" s="6"/>
      <c r="FBX645" s="6"/>
      <c r="FBY645" s="6"/>
      <c r="FBZ645" s="6"/>
      <c r="FCA645" s="6"/>
      <c r="FCB645" s="6"/>
      <c r="FCC645" s="6"/>
      <c r="FCD645" s="6"/>
      <c r="FCE645" s="6"/>
      <c r="FCF645" s="6"/>
      <c r="FCG645" s="6"/>
      <c r="FCH645" s="6"/>
      <c r="FCI645" s="6"/>
      <c r="FCJ645" s="6"/>
      <c r="FCK645" s="6"/>
      <c r="FCL645" s="6"/>
      <c r="FCM645" s="6"/>
      <c r="FCN645" s="6"/>
      <c r="FCO645" s="6"/>
      <c r="FCP645" s="6"/>
      <c r="FCQ645" s="6"/>
      <c r="FCR645" s="6"/>
      <c r="FCS645" s="6"/>
      <c r="FCT645" s="6"/>
      <c r="FCU645" s="6"/>
      <c r="FCV645" s="6"/>
      <c r="FCW645" s="6"/>
      <c r="FCX645" s="6"/>
      <c r="FCY645" s="6"/>
      <c r="FCZ645" s="6"/>
      <c r="FDA645" s="6"/>
      <c r="FDB645" s="6"/>
      <c r="FDC645" s="6"/>
      <c r="FDD645" s="6"/>
      <c r="FDE645" s="6"/>
      <c r="FDF645" s="6"/>
      <c r="FDG645" s="6"/>
      <c r="FDH645" s="6"/>
      <c r="FDI645" s="6"/>
      <c r="FDJ645" s="6"/>
      <c r="FDK645" s="6"/>
      <c r="FDL645" s="6"/>
      <c r="FDM645" s="6"/>
      <c r="FDN645" s="6"/>
      <c r="FDO645" s="6"/>
      <c r="FDP645" s="6"/>
      <c r="FDQ645" s="6"/>
      <c r="FDR645" s="6"/>
      <c r="FDS645" s="6"/>
      <c r="FDT645" s="6"/>
      <c r="FDU645" s="6"/>
      <c r="FDV645" s="6"/>
      <c r="FDW645" s="6"/>
      <c r="FDX645" s="6"/>
      <c r="FDY645" s="6"/>
      <c r="FDZ645" s="6"/>
      <c r="FEA645" s="6"/>
      <c r="FEB645" s="6"/>
      <c r="FEC645" s="6"/>
      <c r="FED645" s="6"/>
      <c r="FEE645" s="6"/>
      <c r="FEF645" s="6"/>
      <c r="FEG645" s="6"/>
      <c r="FEH645" s="6"/>
      <c r="FEI645" s="6"/>
      <c r="FEJ645" s="6"/>
      <c r="FEK645" s="6"/>
      <c r="FEL645" s="6"/>
      <c r="FEM645" s="6"/>
      <c r="FEN645" s="6"/>
      <c r="FEO645" s="6"/>
      <c r="FEP645" s="6"/>
      <c r="FEQ645" s="6"/>
      <c r="FER645" s="6"/>
      <c r="FES645" s="6"/>
      <c r="FET645" s="6"/>
      <c r="FEU645" s="6"/>
      <c r="FEV645" s="6"/>
      <c r="FEW645" s="6"/>
      <c r="FEX645" s="6"/>
      <c r="FEY645" s="6"/>
      <c r="FEZ645" s="6"/>
      <c r="FFA645" s="6"/>
      <c r="FFB645" s="6"/>
      <c r="FFC645" s="6"/>
      <c r="FFD645" s="6"/>
      <c r="FFE645" s="6"/>
      <c r="FFF645" s="6"/>
      <c r="FFG645" s="6"/>
      <c r="FFH645" s="6"/>
      <c r="FFI645" s="6"/>
      <c r="FFJ645" s="6"/>
      <c r="FFK645" s="6"/>
      <c r="FFL645" s="6"/>
      <c r="FFM645" s="6"/>
      <c r="FFN645" s="6"/>
      <c r="FFO645" s="6"/>
      <c r="FFP645" s="6"/>
      <c r="FFQ645" s="6"/>
      <c r="FFR645" s="6"/>
      <c r="FFS645" s="6"/>
      <c r="FFT645" s="6"/>
      <c r="FFU645" s="6"/>
      <c r="FFV645" s="6"/>
      <c r="FFW645" s="6"/>
      <c r="FFX645" s="6"/>
      <c r="FFY645" s="6"/>
      <c r="FFZ645" s="6"/>
      <c r="FGA645" s="6"/>
      <c r="FGB645" s="6"/>
      <c r="FGC645" s="6"/>
      <c r="FGD645" s="6"/>
      <c r="FGE645" s="6"/>
      <c r="FGF645" s="6"/>
      <c r="FGG645" s="6"/>
      <c r="FGH645" s="6"/>
      <c r="FGI645" s="6"/>
      <c r="FGJ645" s="6"/>
      <c r="FGK645" s="6"/>
      <c r="FGL645" s="6"/>
      <c r="FGM645" s="6"/>
      <c r="FGN645" s="6"/>
      <c r="FGO645" s="6"/>
      <c r="FGP645" s="6"/>
      <c r="FGQ645" s="6"/>
      <c r="FGR645" s="6"/>
      <c r="FGS645" s="6"/>
      <c r="FGT645" s="6"/>
      <c r="FGU645" s="6"/>
      <c r="FGV645" s="6"/>
      <c r="FGW645" s="6"/>
      <c r="FGX645" s="6"/>
      <c r="FGY645" s="6"/>
      <c r="FGZ645" s="6"/>
      <c r="FHA645" s="6"/>
      <c r="FHB645" s="6"/>
      <c r="FHC645" s="6"/>
      <c r="FHD645" s="6"/>
      <c r="FHE645" s="6"/>
      <c r="FHF645" s="6"/>
      <c r="FHG645" s="6"/>
      <c r="FHH645" s="6"/>
      <c r="FHI645" s="6"/>
      <c r="FHJ645" s="6"/>
      <c r="FHK645" s="6"/>
      <c r="FHL645" s="6"/>
      <c r="FHM645" s="6"/>
      <c r="FHN645" s="6"/>
      <c r="FHO645" s="6"/>
      <c r="FHP645" s="6"/>
      <c r="FHQ645" s="6"/>
      <c r="FHR645" s="6"/>
      <c r="FHS645" s="6"/>
      <c r="FHT645" s="6"/>
      <c r="FHU645" s="6"/>
      <c r="FHV645" s="6"/>
      <c r="FHW645" s="6"/>
      <c r="FHX645" s="6"/>
      <c r="FHY645" s="6"/>
      <c r="FHZ645" s="6"/>
      <c r="FIA645" s="6"/>
      <c r="FIB645" s="6"/>
      <c r="FIC645" s="6"/>
      <c r="FID645" s="6"/>
      <c r="FIE645" s="6"/>
      <c r="FIF645" s="6"/>
      <c r="FIG645" s="6"/>
      <c r="FIH645" s="6"/>
      <c r="FII645" s="6"/>
      <c r="FIJ645" s="6"/>
      <c r="FIK645" s="6"/>
      <c r="FIL645" s="6"/>
      <c r="FIM645" s="6"/>
      <c r="FIN645" s="6"/>
      <c r="FIO645" s="6"/>
      <c r="FIP645" s="6"/>
      <c r="FIQ645" s="6"/>
      <c r="FIR645" s="6"/>
      <c r="FIS645" s="6"/>
      <c r="FIT645" s="6"/>
      <c r="FIU645" s="6"/>
      <c r="FIV645" s="6"/>
      <c r="FIW645" s="6"/>
      <c r="FIX645" s="6"/>
      <c r="FIY645" s="6"/>
      <c r="FIZ645" s="6"/>
      <c r="FJA645" s="6"/>
      <c r="FJB645" s="6"/>
      <c r="FJC645" s="6"/>
      <c r="FJD645" s="6"/>
      <c r="FJE645" s="6"/>
      <c r="FJF645" s="6"/>
      <c r="FJG645" s="6"/>
      <c r="FJH645" s="6"/>
      <c r="FJI645" s="6"/>
      <c r="FJJ645" s="6"/>
      <c r="FJK645" s="6"/>
      <c r="FJL645" s="6"/>
      <c r="FJM645" s="6"/>
      <c r="FJN645" s="6"/>
      <c r="FJO645" s="6"/>
      <c r="FJP645" s="6"/>
      <c r="FJQ645" s="6"/>
      <c r="FJR645" s="6"/>
      <c r="FJS645" s="6"/>
      <c r="FJT645" s="6"/>
      <c r="FJU645" s="6"/>
      <c r="FJV645" s="6"/>
      <c r="FJW645" s="6"/>
      <c r="FJX645" s="6"/>
      <c r="FJY645" s="6"/>
      <c r="FJZ645" s="6"/>
      <c r="FKA645" s="6"/>
      <c r="FKB645" s="6"/>
      <c r="FKC645" s="6"/>
      <c r="FKD645" s="6"/>
      <c r="FKE645" s="6"/>
      <c r="FKF645" s="6"/>
      <c r="FKG645" s="6"/>
      <c r="FKH645" s="6"/>
      <c r="FKI645" s="6"/>
      <c r="FKJ645" s="6"/>
      <c r="FKK645" s="6"/>
      <c r="FKL645" s="6"/>
      <c r="FKM645" s="6"/>
      <c r="FKN645" s="6"/>
      <c r="FKO645" s="6"/>
      <c r="FKP645" s="6"/>
      <c r="FKQ645" s="6"/>
      <c r="FKR645" s="6"/>
      <c r="FKS645" s="6"/>
      <c r="FKT645" s="6"/>
      <c r="FKU645" s="6"/>
      <c r="FKV645" s="6"/>
      <c r="FKW645" s="6"/>
      <c r="FKX645" s="6"/>
      <c r="FKY645" s="6"/>
      <c r="FKZ645" s="6"/>
      <c r="FLA645" s="6"/>
      <c r="FLB645" s="6"/>
      <c r="FLC645" s="6"/>
      <c r="FLD645" s="6"/>
      <c r="FLE645" s="6"/>
      <c r="FLF645" s="6"/>
      <c r="FLG645" s="6"/>
      <c r="FLH645" s="6"/>
      <c r="FLI645" s="6"/>
      <c r="FLJ645" s="6"/>
      <c r="FLK645" s="6"/>
      <c r="FLL645" s="6"/>
      <c r="FLM645" s="6"/>
      <c r="FLN645" s="6"/>
      <c r="FLO645" s="6"/>
      <c r="FLP645" s="6"/>
      <c r="FLQ645" s="6"/>
      <c r="FLR645" s="6"/>
      <c r="FLS645" s="6"/>
      <c r="FLT645" s="6"/>
      <c r="FLU645" s="6"/>
      <c r="FLV645" s="6"/>
      <c r="FLW645" s="6"/>
      <c r="FLX645" s="6"/>
      <c r="FLY645" s="6"/>
      <c r="FLZ645" s="6"/>
      <c r="FMA645" s="6"/>
      <c r="FMB645" s="6"/>
      <c r="FMC645" s="6"/>
      <c r="FMD645" s="6"/>
      <c r="FME645" s="6"/>
      <c r="FMF645" s="6"/>
      <c r="FMG645" s="6"/>
      <c r="FMH645" s="6"/>
      <c r="FMI645" s="6"/>
      <c r="FMJ645" s="6"/>
      <c r="FMK645" s="6"/>
      <c r="FML645" s="6"/>
      <c r="FMM645" s="6"/>
      <c r="FMN645" s="6"/>
      <c r="FMO645" s="6"/>
      <c r="FMP645" s="6"/>
      <c r="FMQ645" s="6"/>
      <c r="FMR645" s="6"/>
      <c r="FMS645" s="6"/>
      <c r="FMT645" s="6"/>
      <c r="FMU645" s="6"/>
      <c r="FMV645" s="6"/>
      <c r="FMW645" s="6"/>
      <c r="FMX645" s="6"/>
      <c r="FMY645" s="6"/>
      <c r="FMZ645" s="6"/>
      <c r="FNA645" s="6"/>
      <c r="FNB645" s="6"/>
      <c r="FNC645" s="6"/>
      <c r="FND645" s="6"/>
      <c r="FNE645" s="6"/>
      <c r="FNF645" s="6"/>
      <c r="FNG645" s="6"/>
      <c r="FNH645" s="6"/>
      <c r="FNI645" s="6"/>
      <c r="FNJ645" s="6"/>
      <c r="FNK645" s="6"/>
      <c r="FNL645" s="6"/>
      <c r="FNM645" s="6"/>
      <c r="FNN645" s="6"/>
      <c r="FNO645" s="6"/>
      <c r="FNP645" s="6"/>
      <c r="FNQ645" s="6"/>
      <c r="FNR645" s="6"/>
      <c r="FNS645" s="6"/>
      <c r="FNT645" s="6"/>
      <c r="FNU645" s="6"/>
      <c r="FNV645" s="6"/>
      <c r="FNW645" s="6"/>
      <c r="FNX645" s="6"/>
      <c r="FNY645" s="6"/>
      <c r="FNZ645" s="6"/>
      <c r="FOA645" s="6"/>
      <c r="FOB645" s="6"/>
      <c r="FOC645" s="6"/>
      <c r="FOD645" s="6"/>
      <c r="FOE645" s="6"/>
      <c r="FOF645" s="6"/>
      <c r="FOG645" s="6"/>
      <c r="FOH645" s="6"/>
      <c r="FOI645" s="6"/>
      <c r="FOJ645" s="6"/>
      <c r="FOK645" s="6"/>
      <c r="FOL645" s="6"/>
      <c r="FOM645" s="6"/>
      <c r="FON645" s="6"/>
      <c r="FOO645" s="6"/>
      <c r="FOP645" s="6"/>
      <c r="FOQ645" s="6"/>
      <c r="FOR645" s="6"/>
      <c r="FOS645" s="6"/>
      <c r="FOT645" s="6"/>
      <c r="FOU645" s="6"/>
      <c r="FOV645" s="6"/>
      <c r="FOW645" s="6"/>
      <c r="FOX645" s="6"/>
      <c r="FOY645" s="6"/>
      <c r="FOZ645" s="6"/>
      <c r="FPA645" s="6"/>
      <c r="FPB645" s="6"/>
      <c r="FPC645" s="6"/>
      <c r="FPD645" s="6"/>
      <c r="FPE645" s="6"/>
      <c r="FPF645" s="6"/>
      <c r="FPG645" s="6"/>
      <c r="FPH645" s="6"/>
      <c r="FPI645" s="6"/>
      <c r="FPJ645" s="6"/>
      <c r="FPK645" s="6"/>
      <c r="FPL645" s="6"/>
      <c r="FPM645" s="6"/>
      <c r="FPN645" s="6"/>
      <c r="FPO645" s="6"/>
      <c r="FPP645" s="6"/>
      <c r="FPQ645" s="6"/>
      <c r="FPR645" s="6"/>
      <c r="FPS645" s="6"/>
      <c r="FPT645" s="6"/>
      <c r="FPU645" s="6"/>
      <c r="FPV645" s="6"/>
      <c r="FPW645" s="6"/>
      <c r="FPX645" s="6"/>
      <c r="FPY645" s="6"/>
      <c r="FPZ645" s="6"/>
      <c r="FQA645" s="6"/>
      <c r="FQB645" s="6"/>
      <c r="FQC645" s="6"/>
      <c r="FQD645" s="6"/>
      <c r="FQE645" s="6"/>
      <c r="FQF645" s="6"/>
      <c r="FQG645" s="6"/>
      <c r="FQH645" s="6"/>
      <c r="FQI645" s="6"/>
      <c r="FQJ645" s="6"/>
      <c r="FQK645" s="6"/>
      <c r="FQL645" s="6"/>
      <c r="FQM645" s="6"/>
      <c r="FQN645" s="6"/>
      <c r="FQO645" s="6"/>
      <c r="FQP645" s="6"/>
      <c r="FQQ645" s="6"/>
      <c r="FQR645" s="6"/>
      <c r="FQS645" s="6"/>
      <c r="FQT645" s="6"/>
      <c r="FQU645" s="6"/>
      <c r="FQV645" s="6"/>
      <c r="FQW645" s="6"/>
      <c r="FQX645" s="6"/>
      <c r="FQY645" s="6"/>
      <c r="FQZ645" s="6"/>
      <c r="FRA645" s="6"/>
      <c r="FRB645" s="6"/>
      <c r="FRC645" s="6"/>
      <c r="FRD645" s="6"/>
      <c r="FRE645" s="6"/>
      <c r="FRF645" s="6"/>
      <c r="FRG645" s="6"/>
      <c r="FRH645" s="6"/>
      <c r="FRI645" s="6"/>
      <c r="FRJ645" s="6"/>
      <c r="FRK645" s="6"/>
      <c r="FRL645" s="6"/>
      <c r="FRM645" s="6"/>
      <c r="FRN645" s="6"/>
      <c r="FRO645" s="6"/>
      <c r="FRP645" s="6"/>
      <c r="FRQ645" s="6"/>
      <c r="FRR645" s="6"/>
      <c r="FRS645" s="6"/>
      <c r="FRT645" s="6"/>
      <c r="FRU645" s="6"/>
      <c r="FRV645" s="6"/>
      <c r="FRW645" s="6"/>
      <c r="FRX645" s="6"/>
      <c r="FRY645" s="6"/>
      <c r="FRZ645" s="6"/>
      <c r="FSA645" s="6"/>
      <c r="FSB645" s="6"/>
      <c r="FSC645" s="6"/>
      <c r="FSD645" s="6"/>
      <c r="FSE645" s="6"/>
      <c r="FSF645" s="6"/>
      <c r="FSG645" s="6"/>
      <c r="FSH645" s="6"/>
      <c r="FSI645" s="6"/>
      <c r="FSJ645" s="6"/>
      <c r="FSK645" s="6"/>
      <c r="FSL645" s="6"/>
      <c r="FSM645" s="6"/>
      <c r="FSN645" s="6"/>
      <c r="FSO645" s="6"/>
      <c r="FSP645" s="6"/>
      <c r="FSQ645" s="6"/>
      <c r="FSR645" s="6"/>
      <c r="FSS645" s="6"/>
      <c r="FST645" s="6"/>
      <c r="FSU645" s="6"/>
      <c r="FSV645" s="6"/>
      <c r="FSW645" s="6"/>
      <c r="FSX645" s="6"/>
      <c r="FSY645" s="6"/>
      <c r="FSZ645" s="6"/>
      <c r="FTA645" s="6"/>
      <c r="FTB645" s="6"/>
      <c r="FTC645" s="6"/>
      <c r="FTD645" s="6"/>
      <c r="FTE645" s="6"/>
      <c r="FTF645" s="6"/>
      <c r="FTG645" s="6"/>
      <c r="FTH645" s="6"/>
      <c r="FTI645" s="6"/>
      <c r="FTJ645" s="6"/>
      <c r="FTK645" s="6"/>
      <c r="FTL645" s="6"/>
      <c r="FTM645" s="6"/>
      <c r="FTN645" s="6"/>
      <c r="FTO645" s="6"/>
      <c r="FTP645" s="6"/>
      <c r="FTQ645" s="6"/>
      <c r="FTR645" s="6"/>
      <c r="FTS645" s="6"/>
      <c r="FTT645" s="6"/>
      <c r="FTU645" s="6"/>
      <c r="FTV645" s="6"/>
      <c r="FTW645" s="6"/>
      <c r="FTX645" s="6"/>
      <c r="FTY645" s="6"/>
      <c r="FTZ645" s="6"/>
      <c r="FUA645" s="6"/>
      <c r="FUB645" s="6"/>
      <c r="FUC645" s="6"/>
      <c r="FUD645" s="6"/>
      <c r="FUE645" s="6"/>
      <c r="FUF645" s="6"/>
      <c r="FUG645" s="6"/>
      <c r="FUH645" s="6"/>
      <c r="FUI645" s="6"/>
      <c r="FUJ645" s="6"/>
      <c r="FUK645" s="6"/>
      <c r="FUL645" s="6"/>
      <c r="FUM645" s="6"/>
      <c r="FUN645" s="6"/>
      <c r="FUO645" s="6"/>
      <c r="FUP645" s="6"/>
      <c r="FUQ645" s="6"/>
      <c r="FUR645" s="6"/>
      <c r="FUS645" s="6"/>
      <c r="FUT645" s="6"/>
      <c r="FUU645" s="6"/>
      <c r="FUV645" s="6"/>
      <c r="FUW645" s="6"/>
      <c r="FUX645" s="6"/>
      <c r="FUY645" s="6"/>
      <c r="FUZ645" s="6"/>
      <c r="FVA645" s="6"/>
      <c r="FVB645" s="6"/>
      <c r="FVC645" s="6"/>
      <c r="FVD645" s="6"/>
      <c r="FVE645" s="6"/>
      <c r="FVF645" s="6"/>
      <c r="FVG645" s="6"/>
      <c r="FVH645" s="6"/>
      <c r="FVI645" s="6"/>
      <c r="FVJ645" s="6"/>
      <c r="FVK645" s="6"/>
      <c r="FVL645" s="6"/>
      <c r="FVM645" s="6"/>
      <c r="FVN645" s="6"/>
      <c r="FVO645" s="6"/>
      <c r="FVP645" s="6"/>
      <c r="FVQ645" s="6"/>
      <c r="FVR645" s="6"/>
      <c r="FVS645" s="6"/>
      <c r="FVT645" s="6"/>
      <c r="FVU645" s="6"/>
      <c r="FVV645" s="6"/>
      <c r="FVW645" s="6"/>
      <c r="FVX645" s="6"/>
      <c r="FVY645" s="6"/>
      <c r="FVZ645" s="6"/>
      <c r="FWA645" s="6"/>
      <c r="FWB645" s="6"/>
      <c r="FWC645" s="6"/>
      <c r="FWD645" s="6"/>
      <c r="FWE645" s="6"/>
      <c r="FWF645" s="6"/>
      <c r="FWG645" s="6"/>
      <c r="FWH645" s="6"/>
      <c r="FWI645" s="6"/>
      <c r="FWJ645" s="6"/>
      <c r="FWK645" s="6"/>
      <c r="FWL645" s="6"/>
      <c r="FWM645" s="6"/>
      <c r="FWN645" s="6"/>
      <c r="FWO645" s="6"/>
      <c r="FWP645" s="6"/>
      <c r="FWQ645" s="6"/>
      <c r="FWR645" s="6"/>
      <c r="FWS645" s="6"/>
      <c r="FWT645" s="6"/>
      <c r="FWU645" s="6"/>
      <c r="FWV645" s="6"/>
      <c r="FWW645" s="6"/>
      <c r="FWX645" s="6"/>
      <c r="FWY645" s="6"/>
      <c r="FWZ645" s="6"/>
      <c r="FXA645" s="6"/>
      <c r="FXB645" s="6"/>
      <c r="FXC645" s="6"/>
      <c r="FXD645" s="6"/>
      <c r="FXE645" s="6"/>
      <c r="FXF645" s="6"/>
      <c r="FXG645" s="6"/>
      <c r="FXH645" s="6"/>
      <c r="FXI645" s="6"/>
      <c r="FXJ645" s="6"/>
      <c r="FXK645" s="6"/>
      <c r="FXL645" s="6"/>
      <c r="FXM645" s="6"/>
      <c r="FXN645" s="6"/>
      <c r="FXO645" s="6"/>
      <c r="FXP645" s="6"/>
      <c r="FXQ645" s="6"/>
      <c r="FXR645" s="6"/>
      <c r="FXS645" s="6"/>
      <c r="FXT645" s="6"/>
      <c r="FXU645" s="6"/>
      <c r="FXV645" s="6"/>
      <c r="FXW645" s="6"/>
      <c r="FXX645" s="6"/>
      <c r="FXY645" s="6"/>
      <c r="FXZ645" s="6"/>
      <c r="FYA645" s="6"/>
      <c r="FYB645" s="6"/>
      <c r="FYC645" s="6"/>
      <c r="FYD645" s="6"/>
      <c r="FYE645" s="6"/>
      <c r="FYF645" s="6"/>
      <c r="FYG645" s="6"/>
      <c r="FYH645" s="6"/>
      <c r="FYI645" s="6"/>
      <c r="FYJ645" s="6"/>
      <c r="FYK645" s="6"/>
      <c r="FYL645" s="6"/>
      <c r="FYM645" s="6"/>
      <c r="FYN645" s="6"/>
      <c r="FYO645" s="6"/>
      <c r="FYP645" s="6"/>
      <c r="FYQ645" s="6"/>
      <c r="FYR645" s="6"/>
      <c r="FYS645" s="6"/>
      <c r="FYT645" s="6"/>
      <c r="FYU645" s="6"/>
      <c r="FYV645" s="6"/>
      <c r="FYW645" s="6"/>
      <c r="FYX645" s="6"/>
      <c r="FYY645" s="6"/>
      <c r="FYZ645" s="6"/>
      <c r="FZA645" s="6"/>
      <c r="FZB645" s="6"/>
      <c r="FZC645" s="6"/>
      <c r="FZD645" s="6"/>
      <c r="FZE645" s="6"/>
      <c r="FZF645" s="6"/>
      <c r="FZG645" s="6"/>
      <c r="FZH645" s="6"/>
      <c r="FZI645" s="6"/>
      <c r="FZJ645" s="6"/>
      <c r="FZK645" s="6"/>
      <c r="FZL645" s="6"/>
      <c r="FZM645" s="6"/>
      <c r="FZN645" s="6"/>
      <c r="FZO645" s="6"/>
      <c r="FZP645" s="6"/>
      <c r="FZQ645" s="6"/>
      <c r="FZR645" s="6"/>
      <c r="FZS645" s="6"/>
      <c r="FZT645" s="6"/>
      <c r="FZU645" s="6"/>
      <c r="FZV645" s="6"/>
      <c r="FZW645" s="6"/>
      <c r="FZX645" s="6"/>
      <c r="FZY645" s="6"/>
      <c r="FZZ645" s="6"/>
      <c r="GAA645" s="6"/>
      <c r="GAB645" s="6"/>
      <c r="GAC645" s="6"/>
      <c r="GAD645" s="6"/>
      <c r="GAE645" s="6"/>
      <c r="GAF645" s="6"/>
      <c r="GAG645" s="6"/>
      <c r="GAH645" s="6"/>
      <c r="GAI645" s="6"/>
      <c r="GAJ645" s="6"/>
      <c r="GAK645" s="6"/>
      <c r="GAL645" s="6"/>
      <c r="GAM645" s="6"/>
      <c r="GAN645" s="6"/>
      <c r="GAO645" s="6"/>
      <c r="GAP645" s="6"/>
      <c r="GAQ645" s="6"/>
      <c r="GAR645" s="6"/>
      <c r="GAS645" s="6"/>
      <c r="GAT645" s="6"/>
      <c r="GAU645" s="6"/>
      <c r="GAV645" s="6"/>
      <c r="GAW645" s="6"/>
      <c r="GAX645" s="6"/>
      <c r="GAY645" s="6"/>
      <c r="GAZ645" s="6"/>
      <c r="GBA645" s="6"/>
      <c r="GBB645" s="6"/>
      <c r="GBC645" s="6"/>
      <c r="GBD645" s="6"/>
      <c r="GBE645" s="6"/>
      <c r="GBF645" s="6"/>
      <c r="GBG645" s="6"/>
      <c r="GBH645" s="6"/>
      <c r="GBI645" s="6"/>
      <c r="GBJ645" s="6"/>
      <c r="GBK645" s="6"/>
      <c r="GBL645" s="6"/>
      <c r="GBM645" s="6"/>
      <c r="GBN645" s="6"/>
      <c r="GBO645" s="6"/>
      <c r="GBP645" s="6"/>
      <c r="GBQ645" s="6"/>
      <c r="GBR645" s="6"/>
      <c r="GBS645" s="6"/>
      <c r="GBT645" s="6"/>
      <c r="GBU645" s="6"/>
      <c r="GBV645" s="6"/>
      <c r="GBW645" s="6"/>
      <c r="GBX645" s="6"/>
      <c r="GBY645" s="6"/>
      <c r="GBZ645" s="6"/>
      <c r="GCA645" s="6"/>
      <c r="GCB645" s="6"/>
      <c r="GCC645" s="6"/>
      <c r="GCD645" s="6"/>
      <c r="GCE645" s="6"/>
      <c r="GCF645" s="6"/>
      <c r="GCG645" s="6"/>
      <c r="GCH645" s="6"/>
      <c r="GCI645" s="6"/>
      <c r="GCJ645" s="6"/>
      <c r="GCK645" s="6"/>
      <c r="GCL645" s="6"/>
      <c r="GCM645" s="6"/>
      <c r="GCN645" s="6"/>
      <c r="GCO645" s="6"/>
      <c r="GCP645" s="6"/>
      <c r="GCQ645" s="6"/>
      <c r="GCR645" s="6"/>
      <c r="GCS645" s="6"/>
      <c r="GCT645" s="6"/>
      <c r="GCU645" s="6"/>
      <c r="GCV645" s="6"/>
      <c r="GCW645" s="6"/>
      <c r="GCX645" s="6"/>
      <c r="GCY645" s="6"/>
      <c r="GCZ645" s="6"/>
      <c r="GDA645" s="6"/>
      <c r="GDB645" s="6"/>
      <c r="GDC645" s="6"/>
      <c r="GDD645" s="6"/>
      <c r="GDE645" s="6"/>
      <c r="GDF645" s="6"/>
      <c r="GDG645" s="6"/>
      <c r="GDH645" s="6"/>
      <c r="GDI645" s="6"/>
      <c r="GDJ645" s="6"/>
      <c r="GDK645" s="6"/>
      <c r="GDL645" s="6"/>
      <c r="GDM645" s="6"/>
      <c r="GDN645" s="6"/>
      <c r="GDO645" s="6"/>
      <c r="GDP645" s="6"/>
      <c r="GDQ645" s="6"/>
      <c r="GDR645" s="6"/>
      <c r="GDS645" s="6"/>
      <c r="GDT645" s="6"/>
      <c r="GDU645" s="6"/>
      <c r="GDV645" s="6"/>
      <c r="GDW645" s="6"/>
      <c r="GDX645" s="6"/>
      <c r="GDY645" s="6"/>
      <c r="GDZ645" s="6"/>
      <c r="GEA645" s="6"/>
      <c r="GEB645" s="6"/>
      <c r="GEC645" s="6"/>
      <c r="GED645" s="6"/>
      <c r="GEE645" s="6"/>
      <c r="GEF645" s="6"/>
      <c r="GEG645" s="6"/>
      <c r="GEH645" s="6"/>
      <c r="GEI645" s="6"/>
      <c r="GEJ645" s="6"/>
      <c r="GEK645" s="6"/>
      <c r="GEL645" s="6"/>
      <c r="GEM645" s="6"/>
      <c r="GEN645" s="6"/>
      <c r="GEO645" s="6"/>
      <c r="GEP645" s="6"/>
      <c r="GEQ645" s="6"/>
      <c r="GER645" s="6"/>
      <c r="GES645" s="6"/>
      <c r="GET645" s="6"/>
      <c r="GEU645" s="6"/>
      <c r="GEV645" s="6"/>
      <c r="GEW645" s="6"/>
      <c r="GEX645" s="6"/>
      <c r="GEY645" s="6"/>
      <c r="GEZ645" s="6"/>
      <c r="GFA645" s="6"/>
      <c r="GFB645" s="6"/>
      <c r="GFC645" s="6"/>
      <c r="GFD645" s="6"/>
      <c r="GFE645" s="6"/>
      <c r="GFF645" s="6"/>
      <c r="GFG645" s="6"/>
      <c r="GFH645" s="6"/>
      <c r="GFI645" s="6"/>
      <c r="GFJ645" s="6"/>
      <c r="GFK645" s="6"/>
      <c r="GFL645" s="6"/>
      <c r="GFM645" s="6"/>
      <c r="GFN645" s="6"/>
      <c r="GFO645" s="6"/>
      <c r="GFP645" s="6"/>
      <c r="GFQ645" s="6"/>
      <c r="GFR645" s="6"/>
      <c r="GFS645" s="6"/>
      <c r="GFT645" s="6"/>
      <c r="GFU645" s="6"/>
      <c r="GFV645" s="6"/>
      <c r="GFW645" s="6"/>
      <c r="GFX645" s="6"/>
      <c r="GFY645" s="6"/>
      <c r="GFZ645" s="6"/>
      <c r="GGA645" s="6"/>
      <c r="GGB645" s="6"/>
      <c r="GGC645" s="6"/>
      <c r="GGD645" s="6"/>
      <c r="GGE645" s="6"/>
      <c r="GGF645" s="6"/>
      <c r="GGG645" s="6"/>
      <c r="GGH645" s="6"/>
      <c r="GGI645" s="6"/>
      <c r="GGJ645" s="6"/>
      <c r="GGK645" s="6"/>
      <c r="GGL645" s="6"/>
      <c r="GGM645" s="6"/>
      <c r="GGN645" s="6"/>
      <c r="GGO645" s="6"/>
      <c r="GGP645" s="6"/>
      <c r="GGQ645" s="6"/>
      <c r="GGR645" s="6"/>
      <c r="GGS645" s="6"/>
      <c r="GGT645" s="6"/>
      <c r="GGU645" s="6"/>
      <c r="GGV645" s="6"/>
      <c r="GGW645" s="6"/>
      <c r="GGX645" s="6"/>
      <c r="GGY645" s="6"/>
      <c r="GGZ645" s="6"/>
      <c r="GHA645" s="6"/>
      <c r="GHB645" s="6"/>
      <c r="GHC645" s="6"/>
      <c r="GHD645" s="6"/>
      <c r="GHE645" s="6"/>
      <c r="GHF645" s="6"/>
      <c r="GHG645" s="6"/>
      <c r="GHH645" s="6"/>
      <c r="GHI645" s="6"/>
      <c r="GHJ645" s="6"/>
      <c r="GHK645" s="6"/>
      <c r="GHL645" s="6"/>
      <c r="GHM645" s="6"/>
      <c r="GHN645" s="6"/>
      <c r="GHO645" s="6"/>
      <c r="GHP645" s="6"/>
      <c r="GHQ645" s="6"/>
      <c r="GHR645" s="6"/>
      <c r="GHS645" s="6"/>
      <c r="GHT645" s="6"/>
      <c r="GHU645" s="6"/>
      <c r="GHV645" s="6"/>
      <c r="GHW645" s="6"/>
      <c r="GHX645" s="6"/>
      <c r="GHY645" s="6"/>
      <c r="GHZ645" s="6"/>
      <c r="GIA645" s="6"/>
      <c r="GIB645" s="6"/>
      <c r="GIC645" s="6"/>
      <c r="GID645" s="6"/>
      <c r="GIE645" s="6"/>
      <c r="GIF645" s="6"/>
      <c r="GIG645" s="6"/>
      <c r="GIH645" s="6"/>
      <c r="GII645" s="6"/>
      <c r="GIJ645" s="6"/>
      <c r="GIK645" s="6"/>
      <c r="GIL645" s="6"/>
      <c r="GIM645" s="6"/>
      <c r="GIN645" s="6"/>
      <c r="GIO645" s="6"/>
      <c r="GIP645" s="6"/>
      <c r="GIQ645" s="6"/>
      <c r="GIR645" s="6"/>
      <c r="GIS645" s="6"/>
      <c r="GIT645" s="6"/>
      <c r="GIU645" s="6"/>
      <c r="GIV645" s="6"/>
      <c r="GIW645" s="6"/>
      <c r="GIX645" s="6"/>
      <c r="GIY645" s="6"/>
      <c r="GIZ645" s="6"/>
      <c r="GJA645" s="6"/>
      <c r="GJB645" s="6"/>
      <c r="GJC645" s="6"/>
      <c r="GJD645" s="6"/>
      <c r="GJE645" s="6"/>
      <c r="GJF645" s="6"/>
      <c r="GJG645" s="6"/>
      <c r="GJH645" s="6"/>
      <c r="GJI645" s="6"/>
      <c r="GJJ645" s="6"/>
      <c r="GJK645" s="6"/>
      <c r="GJL645" s="6"/>
      <c r="GJM645" s="6"/>
      <c r="GJN645" s="6"/>
      <c r="GJO645" s="6"/>
      <c r="GJP645" s="6"/>
      <c r="GJQ645" s="6"/>
      <c r="GJR645" s="6"/>
      <c r="GJS645" s="6"/>
      <c r="GJT645" s="6"/>
      <c r="GJU645" s="6"/>
      <c r="GJV645" s="6"/>
      <c r="GJW645" s="6"/>
      <c r="GJX645" s="6"/>
      <c r="GJY645" s="6"/>
      <c r="GJZ645" s="6"/>
      <c r="GKA645" s="6"/>
      <c r="GKB645" s="6"/>
      <c r="GKC645" s="6"/>
      <c r="GKD645" s="6"/>
      <c r="GKE645" s="6"/>
      <c r="GKF645" s="6"/>
      <c r="GKG645" s="6"/>
      <c r="GKH645" s="6"/>
      <c r="GKI645" s="6"/>
      <c r="GKJ645" s="6"/>
      <c r="GKK645" s="6"/>
      <c r="GKL645" s="6"/>
      <c r="GKM645" s="6"/>
      <c r="GKN645" s="6"/>
      <c r="GKO645" s="6"/>
      <c r="GKP645" s="6"/>
      <c r="GKQ645" s="6"/>
      <c r="GKR645" s="6"/>
      <c r="GKS645" s="6"/>
      <c r="GKT645" s="6"/>
      <c r="GKU645" s="6"/>
      <c r="GKV645" s="6"/>
      <c r="GKW645" s="6"/>
      <c r="GKX645" s="6"/>
      <c r="GKY645" s="6"/>
      <c r="GKZ645" s="6"/>
      <c r="GLA645" s="6"/>
      <c r="GLB645" s="6"/>
      <c r="GLC645" s="6"/>
      <c r="GLD645" s="6"/>
      <c r="GLE645" s="6"/>
      <c r="GLF645" s="6"/>
      <c r="GLG645" s="6"/>
      <c r="GLH645" s="6"/>
      <c r="GLI645" s="6"/>
      <c r="GLJ645" s="6"/>
      <c r="GLK645" s="6"/>
      <c r="GLL645" s="6"/>
      <c r="GLM645" s="6"/>
      <c r="GLN645" s="6"/>
      <c r="GLO645" s="6"/>
      <c r="GLP645" s="6"/>
      <c r="GLQ645" s="6"/>
      <c r="GLR645" s="6"/>
      <c r="GLS645" s="6"/>
      <c r="GLT645" s="6"/>
      <c r="GLU645" s="6"/>
      <c r="GLV645" s="6"/>
      <c r="GLW645" s="6"/>
      <c r="GLX645" s="6"/>
      <c r="GLY645" s="6"/>
      <c r="GLZ645" s="6"/>
      <c r="GMA645" s="6"/>
      <c r="GMB645" s="6"/>
      <c r="GMC645" s="6"/>
      <c r="GMD645" s="6"/>
      <c r="GME645" s="6"/>
      <c r="GMF645" s="6"/>
      <c r="GMG645" s="6"/>
      <c r="GMH645" s="6"/>
      <c r="GMI645" s="6"/>
      <c r="GMJ645" s="6"/>
      <c r="GMK645" s="6"/>
      <c r="GML645" s="6"/>
      <c r="GMM645" s="6"/>
      <c r="GMN645" s="6"/>
      <c r="GMO645" s="6"/>
      <c r="GMP645" s="6"/>
      <c r="GMQ645" s="6"/>
      <c r="GMR645" s="6"/>
      <c r="GMS645" s="6"/>
      <c r="GMT645" s="6"/>
      <c r="GMU645" s="6"/>
      <c r="GMV645" s="6"/>
      <c r="GMW645" s="6"/>
      <c r="GMX645" s="6"/>
      <c r="GMY645" s="6"/>
      <c r="GMZ645" s="6"/>
      <c r="GNA645" s="6"/>
      <c r="GNB645" s="6"/>
      <c r="GNC645" s="6"/>
      <c r="GND645" s="6"/>
      <c r="GNE645" s="6"/>
      <c r="GNF645" s="6"/>
      <c r="GNG645" s="6"/>
      <c r="GNH645" s="6"/>
      <c r="GNI645" s="6"/>
      <c r="GNJ645" s="6"/>
      <c r="GNK645" s="6"/>
      <c r="GNL645" s="6"/>
      <c r="GNM645" s="6"/>
      <c r="GNN645" s="6"/>
      <c r="GNO645" s="6"/>
      <c r="GNP645" s="6"/>
      <c r="GNQ645" s="6"/>
      <c r="GNR645" s="6"/>
      <c r="GNS645" s="6"/>
      <c r="GNT645" s="6"/>
      <c r="GNU645" s="6"/>
      <c r="GNV645" s="6"/>
      <c r="GNW645" s="6"/>
      <c r="GNX645" s="6"/>
      <c r="GNY645" s="6"/>
      <c r="GNZ645" s="6"/>
      <c r="GOA645" s="6"/>
      <c r="GOB645" s="6"/>
      <c r="GOC645" s="6"/>
      <c r="GOD645" s="6"/>
      <c r="GOE645" s="6"/>
      <c r="GOF645" s="6"/>
      <c r="GOG645" s="6"/>
      <c r="GOH645" s="6"/>
      <c r="GOI645" s="6"/>
      <c r="GOJ645" s="6"/>
      <c r="GOK645" s="6"/>
      <c r="GOL645" s="6"/>
      <c r="GOM645" s="6"/>
      <c r="GON645" s="6"/>
      <c r="GOO645" s="6"/>
      <c r="GOP645" s="6"/>
      <c r="GOQ645" s="6"/>
      <c r="GOR645" s="6"/>
      <c r="GOS645" s="6"/>
      <c r="GOT645" s="6"/>
      <c r="GOU645" s="6"/>
      <c r="GOV645" s="6"/>
      <c r="GOW645" s="6"/>
      <c r="GOX645" s="6"/>
      <c r="GOY645" s="6"/>
      <c r="GOZ645" s="6"/>
      <c r="GPA645" s="6"/>
      <c r="GPB645" s="6"/>
      <c r="GPC645" s="6"/>
      <c r="GPD645" s="6"/>
      <c r="GPE645" s="6"/>
      <c r="GPF645" s="6"/>
      <c r="GPG645" s="6"/>
      <c r="GPH645" s="6"/>
      <c r="GPI645" s="6"/>
      <c r="GPJ645" s="6"/>
      <c r="GPK645" s="6"/>
      <c r="GPL645" s="6"/>
      <c r="GPM645" s="6"/>
      <c r="GPN645" s="6"/>
      <c r="GPO645" s="6"/>
      <c r="GPP645" s="6"/>
      <c r="GPQ645" s="6"/>
      <c r="GPR645" s="6"/>
      <c r="GPS645" s="6"/>
      <c r="GPT645" s="6"/>
      <c r="GPU645" s="6"/>
      <c r="GPV645" s="6"/>
      <c r="GPW645" s="6"/>
      <c r="GPX645" s="6"/>
      <c r="GPY645" s="6"/>
      <c r="GPZ645" s="6"/>
      <c r="GQA645" s="6"/>
      <c r="GQB645" s="6"/>
      <c r="GQC645" s="6"/>
      <c r="GQD645" s="6"/>
      <c r="GQE645" s="6"/>
      <c r="GQF645" s="6"/>
      <c r="GQG645" s="6"/>
      <c r="GQH645" s="6"/>
      <c r="GQI645" s="6"/>
      <c r="GQJ645" s="6"/>
      <c r="GQK645" s="6"/>
      <c r="GQL645" s="6"/>
      <c r="GQM645" s="6"/>
      <c r="GQN645" s="6"/>
      <c r="GQO645" s="6"/>
      <c r="GQP645" s="6"/>
      <c r="GQQ645" s="6"/>
      <c r="GQR645" s="6"/>
      <c r="GQS645" s="6"/>
      <c r="GQT645" s="6"/>
      <c r="GQU645" s="6"/>
      <c r="GQV645" s="6"/>
      <c r="GQW645" s="6"/>
      <c r="GQX645" s="6"/>
      <c r="GQY645" s="6"/>
      <c r="GQZ645" s="6"/>
      <c r="GRA645" s="6"/>
      <c r="GRB645" s="6"/>
      <c r="GRC645" s="6"/>
      <c r="GRD645" s="6"/>
      <c r="GRE645" s="6"/>
      <c r="GRF645" s="6"/>
      <c r="GRG645" s="6"/>
      <c r="GRH645" s="6"/>
      <c r="GRI645" s="6"/>
      <c r="GRJ645" s="6"/>
      <c r="GRK645" s="6"/>
      <c r="GRL645" s="6"/>
      <c r="GRM645" s="6"/>
      <c r="GRN645" s="6"/>
      <c r="GRO645" s="6"/>
      <c r="GRP645" s="6"/>
      <c r="GRQ645" s="6"/>
      <c r="GRR645" s="6"/>
      <c r="GRS645" s="6"/>
      <c r="GRT645" s="6"/>
      <c r="GRU645" s="6"/>
      <c r="GRV645" s="6"/>
      <c r="GRW645" s="6"/>
      <c r="GRX645" s="6"/>
      <c r="GRY645" s="6"/>
      <c r="GRZ645" s="6"/>
      <c r="GSA645" s="6"/>
      <c r="GSB645" s="6"/>
      <c r="GSC645" s="6"/>
      <c r="GSD645" s="6"/>
      <c r="GSE645" s="6"/>
      <c r="GSF645" s="6"/>
      <c r="GSG645" s="6"/>
      <c r="GSH645" s="6"/>
      <c r="GSI645" s="6"/>
      <c r="GSJ645" s="6"/>
      <c r="GSK645" s="6"/>
      <c r="GSL645" s="6"/>
      <c r="GSM645" s="6"/>
      <c r="GSN645" s="6"/>
      <c r="GSO645" s="6"/>
      <c r="GSP645" s="6"/>
      <c r="GSQ645" s="6"/>
      <c r="GSR645" s="6"/>
      <c r="GSS645" s="6"/>
      <c r="GST645" s="6"/>
      <c r="GSU645" s="6"/>
      <c r="GSV645" s="6"/>
      <c r="GSW645" s="6"/>
      <c r="GSX645" s="6"/>
      <c r="GSY645" s="6"/>
      <c r="GSZ645" s="6"/>
      <c r="GTA645" s="6"/>
      <c r="GTB645" s="6"/>
      <c r="GTC645" s="6"/>
      <c r="GTD645" s="6"/>
      <c r="GTE645" s="6"/>
      <c r="GTF645" s="6"/>
      <c r="GTG645" s="6"/>
      <c r="GTH645" s="6"/>
      <c r="GTI645" s="6"/>
      <c r="GTJ645" s="6"/>
      <c r="GTK645" s="6"/>
      <c r="GTL645" s="6"/>
      <c r="GTM645" s="6"/>
      <c r="GTN645" s="6"/>
      <c r="GTO645" s="6"/>
      <c r="GTP645" s="6"/>
      <c r="GTQ645" s="6"/>
      <c r="GTR645" s="6"/>
      <c r="GTS645" s="6"/>
      <c r="GTT645" s="6"/>
      <c r="GTU645" s="6"/>
      <c r="GTV645" s="6"/>
      <c r="GTW645" s="6"/>
      <c r="GTX645" s="6"/>
      <c r="GTY645" s="6"/>
      <c r="GTZ645" s="6"/>
      <c r="GUA645" s="6"/>
      <c r="GUB645" s="6"/>
      <c r="GUC645" s="6"/>
      <c r="GUD645" s="6"/>
      <c r="GUE645" s="6"/>
      <c r="GUF645" s="6"/>
      <c r="GUG645" s="6"/>
      <c r="GUH645" s="6"/>
      <c r="GUI645" s="6"/>
      <c r="GUJ645" s="6"/>
      <c r="GUK645" s="6"/>
      <c r="GUL645" s="6"/>
      <c r="GUM645" s="6"/>
      <c r="GUN645" s="6"/>
      <c r="GUO645" s="6"/>
      <c r="GUP645" s="6"/>
      <c r="GUQ645" s="6"/>
      <c r="GUR645" s="6"/>
      <c r="GUS645" s="6"/>
      <c r="GUT645" s="6"/>
      <c r="GUU645" s="6"/>
      <c r="GUV645" s="6"/>
      <c r="GUW645" s="6"/>
      <c r="GUX645" s="6"/>
      <c r="GUY645" s="6"/>
      <c r="GUZ645" s="6"/>
      <c r="GVA645" s="6"/>
      <c r="GVB645" s="6"/>
      <c r="GVC645" s="6"/>
      <c r="GVD645" s="6"/>
      <c r="GVE645" s="6"/>
      <c r="GVF645" s="6"/>
      <c r="GVG645" s="6"/>
      <c r="GVH645" s="6"/>
      <c r="GVI645" s="6"/>
      <c r="GVJ645" s="6"/>
      <c r="GVK645" s="6"/>
      <c r="GVL645" s="6"/>
      <c r="GVM645" s="6"/>
      <c r="GVN645" s="6"/>
      <c r="GVO645" s="6"/>
      <c r="GVP645" s="6"/>
      <c r="GVQ645" s="6"/>
      <c r="GVR645" s="6"/>
      <c r="GVS645" s="6"/>
      <c r="GVT645" s="6"/>
      <c r="GVU645" s="6"/>
      <c r="GVV645" s="6"/>
      <c r="GVW645" s="6"/>
      <c r="GVX645" s="6"/>
      <c r="GVY645" s="6"/>
      <c r="GVZ645" s="6"/>
      <c r="GWA645" s="6"/>
      <c r="GWB645" s="6"/>
      <c r="GWC645" s="6"/>
      <c r="GWD645" s="6"/>
      <c r="GWE645" s="6"/>
      <c r="GWF645" s="6"/>
      <c r="GWG645" s="6"/>
      <c r="GWH645" s="6"/>
      <c r="GWI645" s="6"/>
      <c r="GWJ645" s="6"/>
      <c r="GWK645" s="6"/>
      <c r="GWL645" s="6"/>
      <c r="GWM645" s="6"/>
      <c r="GWN645" s="6"/>
      <c r="GWO645" s="6"/>
      <c r="GWP645" s="6"/>
      <c r="GWQ645" s="6"/>
      <c r="GWR645" s="6"/>
      <c r="GWS645" s="6"/>
      <c r="GWT645" s="6"/>
      <c r="GWU645" s="6"/>
      <c r="GWV645" s="6"/>
      <c r="GWW645" s="6"/>
      <c r="GWX645" s="6"/>
      <c r="GWY645" s="6"/>
      <c r="GWZ645" s="6"/>
      <c r="GXA645" s="6"/>
      <c r="GXB645" s="6"/>
      <c r="GXC645" s="6"/>
      <c r="GXD645" s="6"/>
      <c r="GXE645" s="6"/>
      <c r="GXF645" s="6"/>
      <c r="GXG645" s="6"/>
      <c r="GXH645" s="6"/>
      <c r="GXI645" s="6"/>
      <c r="GXJ645" s="6"/>
      <c r="GXK645" s="6"/>
      <c r="GXL645" s="6"/>
      <c r="GXM645" s="6"/>
      <c r="GXN645" s="6"/>
      <c r="GXO645" s="6"/>
      <c r="GXP645" s="6"/>
      <c r="GXQ645" s="6"/>
      <c r="GXR645" s="6"/>
      <c r="GXS645" s="6"/>
      <c r="GXT645" s="6"/>
      <c r="GXU645" s="6"/>
      <c r="GXV645" s="6"/>
      <c r="GXW645" s="6"/>
      <c r="GXX645" s="6"/>
      <c r="GXY645" s="6"/>
      <c r="GXZ645" s="6"/>
      <c r="GYA645" s="6"/>
      <c r="GYB645" s="6"/>
      <c r="GYC645" s="6"/>
      <c r="GYD645" s="6"/>
      <c r="GYE645" s="6"/>
      <c r="GYF645" s="6"/>
      <c r="GYG645" s="6"/>
      <c r="GYH645" s="6"/>
      <c r="GYI645" s="6"/>
      <c r="GYJ645" s="6"/>
      <c r="GYK645" s="6"/>
      <c r="GYL645" s="6"/>
      <c r="GYM645" s="6"/>
      <c r="GYN645" s="6"/>
      <c r="GYO645" s="6"/>
      <c r="GYP645" s="6"/>
      <c r="GYQ645" s="6"/>
      <c r="GYR645" s="6"/>
      <c r="GYS645" s="6"/>
      <c r="GYT645" s="6"/>
      <c r="GYU645" s="6"/>
      <c r="GYV645" s="6"/>
      <c r="GYW645" s="6"/>
      <c r="GYX645" s="6"/>
      <c r="GYY645" s="6"/>
      <c r="GYZ645" s="6"/>
      <c r="GZA645" s="6"/>
      <c r="GZB645" s="6"/>
      <c r="GZC645" s="6"/>
      <c r="GZD645" s="6"/>
      <c r="GZE645" s="6"/>
      <c r="GZF645" s="6"/>
      <c r="GZG645" s="6"/>
      <c r="GZH645" s="6"/>
      <c r="GZI645" s="6"/>
      <c r="GZJ645" s="6"/>
      <c r="GZK645" s="6"/>
      <c r="GZL645" s="6"/>
      <c r="GZM645" s="6"/>
      <c r="GZN645" s="6"/>
      <c r="GZO645" s="6"/>
      <c r="GZP645" s="6"/>
      <c r="GZQ645" s="6"/>
      <c r="GZR645" s="6"/>
      <c r="GZS645" s="6"/>
      <c r="GZT645" s="6"/>
      <c r="GZU645" s="6"/>
      <c r="GZV645" s="6"/>
      <c r="GZW645" s="6"/>
      <c r="GZX645" s="6"/>
      <c r="GZY645" s="6"/>
      <c r="GZZ645" s="6"/>
      <c r="HAA645" s="6"/>
      <c r="HAB645" s="6"/>
      <c r="HAC645" s="6"/>
      <c r="HAD645" s="6"/>
      <c r="HAE645" s="6"/>
      <c r="HAF645" s="6"/>
      <c r="HAG645" s="6"/>
      <c r="HAH645" s="6"/>
      <c r="HAI645" s="6"/>
      <c r="HAJ645" s="6"/>
      <c r="HAK645" s="6"/>
      <c r="HAL645" s="6"/>
      <c r="HAM645" s="6"/>
      <c r="HAN645" s="6"/>
      <c r="HAO645" s="6"/>
      <c r="HAP645" s="6"/>
      <c r="HAQ645" s="6"/>
      <c r="HAR645" s="6"/>
      <c r="HAS645" s="6"/>
      <c r="HAT645" s="6"/>
      <c r="HAU645" s="6"/>
      <c r="HAV645" s="6"/>
      <c r="HAW645" s="6"/>
      <c r="HAX645" s="6"/>
      <c r="HAY645" s="6"/>
      <c r="HAZ645" s="6"/>
      <c r="HBA645" s="6"/>
      <c r="HBB645" s="6"/>
      <c r="HBC645" s="6"/>
      <c r="HBD645" s="6"/>
      <c r="HBE645" s="6"/>
      <c r="HBF645" s="6"/>
      <c r="HBG645" s="6"/>
      <c r="HBH645" s="6"/>
      <c r="HBI645" s="6"/>
      <c r="HBJ645" s="6"/>
      <c r="HBK645" s="6"/>
      <c r="HBL645" s="6"/>
      <c r="HBM645" s="6"/>
      <c r="HBN645" s="6"/>
      <c r="HBO645" s="6"/>
      <c r="HBP645" s="6"/>
      <c r="HBQ645" s="6"/>
      <c r="HBR645" s="6"/>
      <c r="HBS645" s="6"/>
      <c r="HBT645" s="6"/>
      <c r="HBU645" s="6"/>
      <c r="HBV645" s="6"/>
      <c r="HBW645" s="6"/>
      <c r="HBX645" s="6"/>
      <c r="HBY645" s="6"/>
      <c r="HBZ645" s="6"/>
      <c r="HCA645" s="6"/>
      <c r="HCB645" s="6"/>
      <c r="HCC645" s="6"/>
      <c r="HCD645" s="6"/>
      <c r="HCE645" s="6"/>
      <c r="HCF645" s="6"/>
      <c r="HCG645" s="6"/>
      <c r="HCH645" s="6"/>
      <c r="HCI645" s="6"/>
      <c r="HCJ645" s="6"/>
      <c r="HCK645" s="6"/>
      <c r="HCL645" s="6"/>
      <c r="HCM645" s="6"/>
      <c r="HCN645" s="6"/>
      <c r="HCO645" s="6"/>
      <c r="HCP645" s="6"/>
      <c r="HCQ645" s="6"/>
      <c r="HCR645" s="6"/>
      <c r="HCS645" s="6"/>
      <c r="HCT645" s="6"/>
      <c r="HCU645" s="6"/>
      <c r="HCV645" s="6"/>
      <c r="HCW645" s="6"/>
      <c r="HCX645" s="6"/>
      <c r="HCY645" s="6"/>
      <c r="HCZ645" s="6"/>
      <c r="HDA645" s="6"/>
      <c r="HDB645" s="6"/>
      <c r="HDC645" s="6"/>
      <c r="HDD645" s="6"/>
      <c r="HDE645" s="6"/>
      <c r="HDF645" s="6"/>
      <c r="HDG645" s="6"/>
      <c r="HDH645" s="6"/>
      <c r="HDI645" s="6"/>
      <c r="HDJ645" s="6"/>
      <c r="HDK645" s="6"/>
      <c r="HDL645" s="6"/>
      <c r="HDM645" s="6"/>
      <c r="HDN645" s="6"/>
      <c r="HDO645" s="6"/>
      <c r="HDP645" s="6"/>
      <c r="HDQ645" s="6"/>
      <c r="HDR645" s="6"/>
      <c r="HDS645" s="6"/>
      <c r="HDT645" s="6"/>
      <c r="HDU645" s="6"/>
      <c r="HDV645" s="6"/>
      <c r="HDW645" s="6"/>
      <c r="HDX645" s="6"/>
      <c r="HDY645" s="6"/>
      <c r="HDZ645" s="6"/>
      <c r="HEA645" s="6"/>
      <c r="HEB645" s="6"/>
      <c r="HEC645" s="6"/>
      <c r="HED645" s="6"/>
      <c r="HEE645" s="6"/>
      <c r="HEF645" s="6"/>
      <c r="HEG645" s="6"/>
      <c r="HEH645" s="6"/>
      <c r="HEI645" s="6"/>
      <c r="HEJ645" s="6"/>
      <c r="HEK645" s="6"/>
      <c r="HEL645" s="6"/>
      <c r="HEM645" s="6"/>
      <c r="HEN645" s="6"/>
      <c r="HEO645" s="6"/>
      <c r="HEP645" s="6"/>
      <c r="HEQ645" s="6"/>
      <c r="HER645" s="6"/>
      <c r="HES645" s="6"/>
      <c r="HET645" s="6"/>
      <c r="HEU645" s="6"/>
      <c r="HEV645" s="6"/>
      <c r="HEW645" s="6"/>
      <c r="HEX645" s="6"/>
      <c r="HEY645" s="6"/>
      <c r="HEZ645" s="6"/>
      <c r="HFA645" s="6"/>
      <c r="HFB645" s="6"/>
      <c r="HFC645" s="6"/>
      <c r="HFD645" s="6"/>
      <c r="HFE645" s="6"/>
      <c r="HFF645" s="6"/>
      <c r="HFG645" s="6"/>
      <c r="HFH645" s="6"/>
      <c r="HFI645" s="6"/>
      <c r="HFJ645" s="6"/>
      <c r="HFK645" s="6"/>
      <c r="HFL645" s="6"/>
      <c r="HFM645" s="6"/>
      <c r="HFN645" s="6"/>
      <c r="HFO645" s="6"/>
      <c r="HFP645" s="6"/>
      <c r="HFQ645" s="6"/>
      <c r="HFR645" s="6"/>
      <c r="HFS645" s="6"/>
      <c r="HFT645" s="6"/>
      <c r="HFU645" s="6"/>
      <c r="HFV645" s="6"/>
      <c r="HFW645" s="6"/>
      <c r="HFX645" s="6"/>
      <c r="HFY645" s="6"/>
      <c r="HFZ645" s="6"/>
      <c r="HGA645" s="6"/>
      <c r="HGB645" s="6"/>
      <c r="HGC645" s="6"/>
      <c r="HGD645" s="6"/>
      <c r="HGE645" s="6"/>
      <c r="HGF645" s="6"/>
      <c r="HGG645" s="6"/>
      <c r="HGH645" s="6"/>
      <c r="HGI645" s="6"/>
      <c r="HGJ645" s="6"/>
      <c r="HGK645" s="6"/>
      <c r="HGL645" s="6"/>
      <c r="HGM645" s="6"/>
      <c r="HGN645" s="6"/>
      <c r="HGO645" s="6"/>
      <c r="HGP645" s="6"/>
      <c r="HGQ645" s="6"/>
      <c r="HGR645" s="6"/>
      <c r="HGS645" s="6"/>
      <c r="HGT645" s="6"/>
      <c r="HGU645" s="6"/>
      <c r="HGV645" s="6"/>
      <c r="HGW645" s="6"/>
      <c r="HGX645" s="6"/>
      <c r="HGY645" s="6"/>
      <c r="HGZ645" s="6"/>
      <c r="HHA645" s="6"/>
      <c r="HHB645" s="6"/>
      <c r="HHC645" s="6"/>
      <c r="HHD645" s="6"/>
      <c r="HHE645" s="6"/>
      <c r="HHF645" s="6"/>
      <c r="HHG645" s="6"/>
      <c r="HHH645" s="6"/>
      <c r="HHI645" s="6"/>
      <c r="HHJ645" s="6"/>
      <c r="HHK645" s="6"/>
      <c r="HHL645" s="6"/>
      <c r="HHM645" s="6"/>
      <c r="HHN645" s="6"/>
      <c r="HHO645" s="6"/>
      <c r="HHP645" s="6"/>
      <c r="HHQ645" s="6"/>
      <c r="HHR645" s="6"/>
      <c r="HHS645" s="6"/>
      <c r="HHT645" s="6"/>
      <c r="HHU645" s="6"/>
      <c r="HHV645" s="6"/>
      <c r="HHW645" s="6"/>
      <c r="HHX645" s="6"/>
      <c r="HHY645" s="6"/>
      <c r="HHZ645" s="6"/>
      <c r="HIA645" s="6"/>
      <c r="HIB645" s="6"/>
      <c r="HIC645" s="6"/>
      <c r="HID645" s="6"/>
      <c r="HIE645" s="6"/>
      <c r="HIF645" s="6"/>
      <c r="HIG645" s="6"/>
      <c r="HIH645" s="6"/>
      <c r="HII645" s="6"/>
      <c r="HIJ645" s="6"/>
      <c r="HIK645" s="6"/>
      <c r="HIL645" s="6"/>
      <c r="HIM645" s="6"/>
      <c r="HIN645" s="6"/>
      <c r="HIO645" s="6"/>
      <c r="HIP645" s="6"/>
      <c r="HIQ645" s="6"/>
      <c r="HIR645" s="6"/>
      <c r="HIS645" s="6"/>
      <c r="HIT645" s="6"/>
      <c r="HIU645" s="6"/>
      <c r="HIV645" s="6"/>
      <c r="HIW645" s="6"/>
      <c r="HIX645" s="6"/>
      <c r="HIY645" s="6"/>
      <c r="HIZ645" s="6"/>
      <c r="HJA645" s="6"/>
      <c r="HJB645" s="6"/>
      <c r="HJC645" s="6"/>
      <c r="HJD645" s="6"/>
      <c r="HJE645" s="6"/>
      <c r="HJF645" s="6"/>
      <c r="HJG645" s="6"/>
      <c r="HJH645" s="6"/>
      <c r="HJI645" s="6"/>
      <c r="HJJ645" s="6"/>
      <c r="HJK645" s="6"/>
      <c r="HJL645" s="6"/>
      <c r="HJM645" s="6"/>
      <c r="HJN645" s="6"/>
      <c r="HJO645" s="6"/>
      <c r="HJP645" s="6"/>
      <c r="HJQ645" s="6"/>
      <c r="HJR645" s="6"/>
      <c r="HJS645" s="6"/>
      <c r="HJT645" s="6"/>
      <c r="HJU645" s="6"/>
      <c r="HJV645" s="6"/>
      <c r="HJW645" s="6"/>
      <c r="HJX645" s="6"/>
      <c r="HJY645" s="6"/>
      <c r="HJZ645" s="6"/>
      <c r="HKA645" s="6"/>
      <c r="HKB645" s="6"/>
      <c r="HKC645" s="6"/>
      <c r="HKD645" s="6"/>
      <c r="HKE645" s="6"/>
      <c r="HKF645" s="6"/>
      <c r="HKG645" s="6"/>
      <c r="HKH645" s="6"/>
      <c r="HKI645" s="6"/>
      <c r="HKJ645" s="6"/>
      <c r="HKK645" s="6"/>
      <c r="HKL645" s="6"/>
      <c r="HKM645" s="6"/>
      <c r="HKN645" s="6"/>
      <c r="HKO645" s="6"/>
      <c r="HKP645" s="6"/>
      <c r="HKQ645" s="6"/>
      <c r="HKR645" s="6"/>
      <c r="HKS645" s="6"/>
      <c r="HKT645" s="6"/>
      <c r="HKU645" s="6"/>
      <c r="HKV645" s="6"/>
      <c r="HKW645" s="6"/>
      <c r="HKX645" s="6"/>
      <c r="HKY645" s="6"/>
      <c r="HKZ645" s="6"/>
      <c r="HLA645" s="6"/>
      <c r="HLB645" s="6"/>
      <c r="HLC645" s="6"/>
      <c r="HLD645" s="6"/>
      <c r="HLE645" s="6"/>
      <c r="HLF645" s="6"/>
      <c r="HLG645" s="6"/>
      <c r="HLH645" s="6"/>
      <c r="HLI645" s="6"/>
      <c r="HLJ645" s="6"/>
      <c r="HLK645" s="6"/>
      <c r="HLL645" s="6"/>
      <c r="HLM645" s="6"/>
      <c r="HLN645" s="6"/>
      <c r="HLO645" s="6"/>
      <c r="HLP645" s="6"/>
      <c r="HLQ645" s="6"/>
      <c r="HLR645" s="6"/>
      <c r="HLS645" s="6"/>
      <c r="HLT645" s="6"/>
      <c r="HLU645" s="6"/>
      <c r="HLV645" s="6"/>
      <c r="HLW645" s="6"/>
      <c r="HLX645" s="6"/>
      <c r="HLY645" s="6"/>
      <c r="HLZ645" s="6"/>
      <c r="HMA645" s="6"/>
      <c r="HMB645" s="6"/>
      <c r="HMC645" s="6"/>
      <c r="HMD645" s="6"/>
      <c r="HME645" s="6"/>
      <c r="HMF645" s="6"/>
      <c r="HMG645" s="6"/>
      <c r="HMH645" s="6"/>
      <c r="HMI645" s="6"/>
      <c r="HMJ645" s="6"/>
      <c r="HMK645" s="6"/>
      <c r="HML645" s="6"/>
      <c r="HMM645" s="6"/>
      <c r="HMN645" s="6"/>
      <c r="HMO645" s="6"/>
      <c r="HMP645" s="6"/>
      <c r="HMQ645" s="6"/>
      <c r="HMR645" s="6"/>
      <c r="HMS645" s="6"/>
      <c r="HMT645" s="6"/>
      <c r="HMU645" s="6"/>
      <c r="HMV645" s="6"/>
      <c r="HMW645" s="6"/>
      <c r="HMX645" s="6"/>
      <c r="HMY645" s="6"/>
      <c r="HMZ645" s="6"/>
      <c r="HNA645" s="6"/>
      <c r="HNB645" s="6"/>
      <c r="HNC645" s="6"/>
      <c r="HND645" s="6"/>
      <c r="HNE645" s="6"/>
      <c r="HNF645" s="6"/>
      <c r="HNG645" s="6"/>
      <c r="HNH645" s="6"/>
      <c r="HNI645" s="6"/>
      <c r="HNJ645" s="6"/>
      <c r="HNK645" s="6"/>
      <c r="HNL645" s="6"/>
      <c r="HNM645" s="6"/>
      <c r="HNN645" s="6"/>
      <c r="HNO645" s="6"/>
      <c r="HNP645" s="6"/>
      <c r="HNQ645" s="6"/>
      <c r="HNR645" s="6"/>
      <c r="HNS645" s="6"/>
      <c r="HNT645" s="6"/>
      <c r="HNU645" s="6"/>
      <c r="HNV645" s="6"/>
      <c r="HNW645" s="6"/>
      <c r="HNX645" s="6"/>
      <c r="HNY645" s="6"/>
      <c r="HNZ645" s="6"/>
      <c r="HOA645" s="6"/>
      <c r="HOB645" s="6"/>
      <c r="HOC645" s="6"/>
      <c r="HOD645" s="6"/>
      <c r="HOE645" s="6"/>
      <c r="HOF645" s="6"/>
      <c r="HOG645" s="6"/>
      <c r="HOH645" s="6"/>
      <c r="HOI645" s="6"/>
      <c r="HOJ645" s="6"/>
      <c r="HOK645" s="6"/>
      <c r="HOL645" s="6"/>
      <c r="HOM645" s="6"/>
      <c r="HON645" s="6"/>
      <c r="HOO645" s="6"/>
      <c r="HOP645" s="6"/>
      <c r="HOQ645" s="6"/>
      <c r="HOR645" s="6"/>
      <c r="HOS645" s="6"/>
      <c r="HOT645" s="6"/>
      <c r="HOU645" s="6"/>
      <c r="HOV645" s="6"/>
      <c r="HOW645" s="6"/>
      <c r="HOX645" s="6"/>
      <c r="HOY645" s="6"/>
      <c r="HOZ645" s="6"/>
      <c r="HPA645" s="6"/>
      <c r="HPB645" s="6"/>
      <c r="HPC645" s="6"/>
      <c r="HPD645" s="6"/>
      <c r="HPE645" s="6"/>
      <c r="HPF645" s="6"/>
      <c r="HPG645" s="6"/>
      <c r="HPH645" s="6"/>
      <c r="HPI645" s="6"/>
      <c r="HPJ645" s="6"/>
      <c r="HPK645" s="6"/>
      <c r="HPL645" s="6"/>
      <c r="HPM645" s="6"/>
      <c r="HPN645" s="6"/>
      <c r="HPO645" s="6"/>
      <c r="HPP645" s="6"/>
      <c r="HPQ645" s="6"/>
      <c r="HPR645" s="6"/>
      <c r="HPS645" s="6"/>
      <c r="HPT645" s="6"/>
      <c r="HPU645" s="6"/>
      <c r="HPV645" s="6"/>
      <c r="HPW645" s="6"/>
      <c r="HPX645" s="6"/>
      <c r="HPY645" s="6"/>
      <c r="HPZ645" s="6"/>
      <c r="HQA645" s="6"/>
      <c r="HQB645" s="6"/>
      <c r="HQC645" s="6"/>
      <c r="HQD645" s="6"/>
      <c r="HQE645" s="6"/>
      <c r="HQF645" s="6"/>
      <c r="HQG645" s="6"/>
      <c r="HQH645" s="6"/>
      <c r="HQI645" s="6"/>
      <c r="HQJ645" s="6"/>
      <c r="HQK645" s="6"/>
      <c r="HQL645" s="6"/>
      <c r="HQM645" s="6"/>
      <c r="HQN645" s="6"/>
      <c r="HQO645" s="6"/>
      <c r="HQP645" s="6"/>
      <c r="HQQ645" s="6"/>
      <c r="HQR645" s="6"/>
      <c r="HQS645" s="6"/>
      <c r="HQT645" s="6"/>
      <c r="HQU645" s="6"/>
      <c r="HQV645" s="6"/>
      <c r="HQW645" s="6"/>
      <c r="HQX645" s="6"/>
      <c r="HQY645" s="6"/>
      <c r="HQZ645" s="6"/>
      <c r="HRA645" s="6"/>
      <c r="HRB645" s="6"/>
      <c r="HRC645" s="6"/>
      <c r="HRD645" s="6"/>
      <c r="HRE645" s="6"/>
      <c r="HRF645" s="6"/>
      <c r="HRG645" s="6"/>
      <c r="HRH645" s="6"/>
      <c r="HRI645" s="6"/>
      <c r="HRJ645" s="6"/>
      <c r="HRK645" s="6"/>
      <c r="HRL645" s="6"/>
      <c r="HRM645" s="6"/>
      <c r="HRN645" s="6"/>
      <c r="HRO645" s="6"/>
      <c r="HRP645" s="6"/>
      <c r="HRQ645" s="6"/>
      <c r="HRR645" s="6"/>
      <c r="HRS645" s="6"/>
      <c r="HRT645" s="6"/>
      <c r="HRU645" s="6"/>
      <c r="HRV645" s="6"/>
      <c r="HRW645" s="6"/>
      <c r="HRX645" s="6"/>
      <c r="HRY645" s="6"/>
      <c r="HRZ645" s="6"/>
      <c r="HSA645" s="6"/>
      <c r="HSB645" s="6"/>
      <c r="HSC645" s="6"/>
      <c r="HSD645" s="6"/>
      <c r="HSE645" s="6"/>
      <c r="HSF645" s="6"/>
      <c r="HSG645" s="6"/>
      <c r="HSH645" s="6"/>
      <c r="HSI645" s="6"/>
      <c r="HSJ645" s="6"/>
      <c r="HSK645" s="6"/>
      <c r="HSL645" s="6"/>
      <c r="HSM645" s="6"/>
      <c r="HSN645" s="6"/>
      <c r="HSO645" s="6"/>
      <c r="HSP645" s="6"/>
      <c r="HSQ645" s="6"/>
      <c r="HSR645" s="6"/>
      <c r="HSS645" s="6"/>
      <c r="HST645" s="6"/>
      <c r="HSU645" s="6"/>
      <c r="HSV645" s="6"/>
      <c r="HSW645" s="6"/>
      <c r="HSX645" s="6"/>
      <c r="HSY645" s="6"/>
      <c r="HSZ645" s="6"/>
      <c r="HTA645" s="6"/>
      <c r="HTB645" s="6"/>
      <c r="HTC645" s="6"/>
      <c r="HTD645" s="6"/>
      <c r="HTE645" s="6"/>
      <c r="HTF645" s="6"/>
      <c r="HTG645" s="6"/>
      <c r="HTH645" s="6"/>
      <c r="HTI645" s="6"/>
      <c r="HTJ645" s="6"/>
      <c r="HTK645" s="6"/>
      <c r="HTL645" s="6"/>
      <c r="HTM645" s="6"/>
      <c r="HTN645" s="6"/>
      <c r="HTO645" s="6"/>
      <c r="HTP645" s="6"/>
      <c r="HTQ645" s="6"/>
      <c r="HTR645" s="6"/>
      <c r="HTS645" s="6"/>
      <c r="HTT645" s="6"/>
      <c r="HTU645" s="6"/>
      <c r="HTV645" s="6"/>
      <c r="HTW645" s="6"/>
      <c r="HTX645" s="6"/>
      <c r="HTY645" s="6"/>
      <c r="HTZ645" s="6"/>
      <c r="HUA645" s="6"/>
      <c r="HUB645" s="6"/>
      <c r="HUC645" s="6"/>
      <c r="HUD645" s="6"/>
      <c r="HUE645" s="6"/>
      <c r="HUF645" s="6"/>
      <c r="HUG645" s="6"/>
      <c r="HUH645" s="6"/>
      <c r="HUI645" s="6"/>
      <c r="HUJ645" s="6"/>
      <c r="HUK645" s="6"/>
      <c r="HUL645" s="6"/>
      <c r="HUM645" s="6"/>
      <c r="HUN645" s="6"/>
      <c r="HUO645" s="6"/>
      <c r="HUP645" s="6"/>
      <c r="HUQ645" s="6"/>
      <c r="HUR645" s="6"/>
      <c r="HUS645" s="6"/>
      <c r="HUT645" s="6"/>
      <c r="HUU645" s="6"/>
      <c r="HUV645" s="6"/>
      <c r="HUW645" s="6"/>
      <c r="HUX645" s="6"/>
      <c r="HUY645" s="6"/>
      <c r="HUZ645" s="6"/>
      <c r="HVA645" s="6"/>
      <c r="HVB645" s="6"/>
      <c r="HVC645" s="6"/>
      <c r="HVD645" s="6"/>
      <c r="HVE645" s="6"/>
      <c r="HVF645" s="6"/>
      <c r="HVG645" s="6"/>
      <c r="HVH645" s="6"/>
      <c r="HVI645" s="6"/>
      <c r="HVJ645" s="6"/>
      <c r="HVK645" s="6"/>
      <c r="HVL645" s="6"/>
      <c r="HVM645" s="6"/>
      <c r="HVN645" s="6"/>
      <c r="HVO645" s="6"/>
      <c r="HVP645" s="6"/>
      <c r="HVQ645" s="6"/>
      <c r="HVR645" s="6"/>
      <c r="HVS645" s="6"/>
      <c r="HVT645" s="6"/>
      <c r="HVU645" s="6"/>
      <c r="HVV645" s="6"/>
      <c r="HVW645" s="6"/>
      <c r="HVX645" s="6"/>
      <c r="HVY645" s="6"/>
      <c r="HVZ645" s="6"/>
      <c r="HWA645" s="6"/>
      <c r="HWB645" s="6"/>
      <c r="HWC645" s="6"/>
      <c r="HWD645" s="6"/>
      <c r="HWE645" s="6"/>
      <c r="HWF645" s="6"/>
      <c r="HWG645" s="6"/>
      <c r="HWH645" s="6"/>
      <c r="HWI645" s="6"/>
      <c r="HWJ645" s="6"/>
      <c r="HWK645" s="6"/>
      <c r="HWL645" s="6"/>
      <c r="HWM645" s="6"/>
      <c r="HWN645" s="6"/>
      <c r="HWO645" s="6"/>
      <c r="HWP645" s="6"/>
      <c r="HWQ645" s="6"/>
      <c r="HWR645" s="6"/>
      <c r="HWS645" s="6"/>
      <c r="HWT645" s="6"/>
      <c r="HWU645" s="6"/>
      <c r="HWV645" s="6"/>
      <c r="HWW645" s="6"/>
      <c r="HWX645" s="6"/>
      <c r="HWY645" s="6"/>
      <c r="HWZ645" s="6"/>
      <c r="HXA645" s="6"/>
      <c r="HXB645" s="6"/>
      <c r="HXC645" s="6"/>
      <c r="HXD645" s="6"/>
      <c r="HXE645" s="6"/>
      <c r="HXF645" s="6"/>
      <c r="HXG645" s="6"/>
      <c r="HXH645" s="6"/>
      <c r="HXI645" s="6"/>
      <c r="HXJ645" s="6"/>
      <c r="HXK645" s="6"/>
      <c r="HXL645" s="6"/>
      <c r="HXM645" s="6"/>
      <c r="HXN645" s="6"/>
      <c r="HXO645" s="6"/>
      <c r="HXP645" s="6"/>
      <c r="HXQ645" s="6"/>
      <c r="HXR645" s="6"/>
      <c r="HXS645" s="6"/>
      <c r="HXT645" s="6"/>
      <c r="HXU645" s="6"/>
      <c r="HXV645" s="6"/>
      <c r="HXW645" s="6"/>
      <c r="HXX645" s="6"/>
      <c r="HXY645" s="6"/>
      <c r="HXZ645" s="6"/>
      <c r="HYA645" s="6"/>
      <c r="HYB645" s="6"/>
      <c r="HYC645" s="6"/>
      <c r="HYD645" s="6"/>
      <c r="HYE645" s="6"/>
      <c r="HYF645" s="6"/>
      <c r="HYG645" s="6"/>
      <c r="HYH645" s="6"/>
      <c r="HYI645" s="6"/>
      <c r="HYJ645" s="6"/>
      <c r="HYK645" s="6"/>
      <c r="HYL645" s="6"/>
      <c r="HYM645" s="6"/>
      <c r="HYN645" s="6"/>
      <c r="HYO645" s="6"/>
      <c r="HYP645" s="6"/>
      <c r="HYQ645" s="6"/>
      <c r="HYR645" s="6"/>
      <c r="HYS645" s="6"/>
      <c r="HYT645" s="6"/>
      <c r="HYU645" s="6"/>
      <c r="HYV645" s="6"/>
      <c r="HYW645" s="6"/>
      <c r="HYX645" s="6"/>
      <c r="HYY645" s="6"/>
      <c r="HYZ645" s="6"/>
      <c r="HZA645" s="6"/>
      <c r="HZB645" s="6"/>
      <c r="HZC645" s="6"/>
      <c r="HZD645" s="6"/>
      <c r="HZE645" s="6"/>
      <c r="HZF645" s="6"/>
      <c r="HZG645" s="6"/>
      <c r="HZH645" s="6"/>
      <c r="HZI645" s="6"/>
      <c r="HZJ645" s="6"/>
      <c r="HZK645" s="6"/>
      <c r="HZL645" s="6"/>
      <c r="HZM645" s="6"/>
      <c r="HZN645" s="6"/>
      <c r="HZO645" s="6"/>
      <c r="HZP645" s="6"/>
      <c r="HZQ645" s="6"/>
      <c r="HZR645" s="6"/>
      <c r="HZS645" s="6"/>
      <c r="HZT645" s="6"/>
      <c r="HZU645" s="6"/>
      <c r="HZV645" s="6"/>
      <c r="HZW645" s="6"/>
      <c r="HZX645" s="6"/>
      <c r="HZY645" s="6"/>
      <c r="HZZ645" s="6"/>
      <c r="IAA645" s="6"/>
      <c r="IAB645" s="6"/>
      <c r="IAC645" s="6"/>
      <c r="IAD645" s="6"/>
      <c r="IAE645" s="6"/>
      <c r="IAF645" s="6"/>
      <c r="IAG645" s="6"/>
      <c r="IAH645" s="6"/>
      <c r="IAI645" s="6"/>
      <c r="IAJ645" s="6"/>
      <c r="IAK645" s="6"/>
      <c r="IAL645" s="6"/>
      <c r="IAM645" s="6"/>
      <c r="IAN645" s="6"/>
      <c r="IAO645" s="6"/>
      <c r="IAP645" s="6"/>
      <c r="IAQ645" s="6"/>
      <c r="IAR645" s="6"/>
      <c r="IAS645" s="6"/>
      <c r="IAT645" s="6"/>
      <c r="IAU645" s="6"/>
      <c r="IAV645" s="6"/>
      <c r="IAW645" s="6"/>
      <c r="IAX645" s="6"/>
      <c r="IAY645" s="6"/>
      <c r="IAZ645" s="6"/>
      <c r="IBA645" s="6"/>
      <c r="IBB645" s="6"/>
      <c r="IBC645" s="6"/>
      <c r="IBD645" s="6"/>
      <c r="IBE645" s="6"/>
      <c r="IBF645" s="6"/>
      <c r="IBG645" s="6"/>
      <c r="IBH645" s="6"/>
      <c r="IBI645" s="6"/>
      <c r="IBJ645" s="6"/>
      <c r="IBK645" s="6"/>
      <c r="IBL645" s="6"/>
      <c r="IBM645" s="6"/>
      <c r="IBN645" s="6"/>
      <c r="IBO645" s="6"/>
      <c r="IBP645" s="6"/>
      <c r="IBQ645" s="6"/>
      <c r="IBR645" s="6"/>
      <c r="IBS645" s="6"/>
      <c r="IBT645" s="6"/>
      <c r="IBU645" s="6"/>
      <c r="IBV645" s="6"/>
      <c r="IBW645" s="6"/>
      <c r="IBX645" s="6"/>
      <c r="IBY645" s="6"/>
      <c r="IBZ645" s="6"/>
      <c r="ICA645" s="6"/>
      <c r="ICB645" s="6"/>
      <c r="ICC645" s="6"/>
      <c r="ICD645" s="6"/>
      <c r="ICE645" s="6"/>
      <c r="ICF645" s="6"/>
      <c r="ICG645" s="6"/>
      <c r="ICH645" s="6"/>
      <c r="ICI645" s="6"/>
      <c r="ICJ645" s="6"/>
      <c r="ICK645" s="6"/>
      <c r="ICL645" s="6"/>
      <c r="ICM645" s="6"/>
      <c r="ICN645" s="6"/>
      <c r="ICO645" s="6"/>
      <c r="ICP645" s="6"/>
      <c r="ICQ645" s="6"/>
      <c r="ICR645" s="6"/>
      <c r="ICS645" s="6"/>
      <c r="ICT645" s="6"/>
      <c r="ICU645" s="6"/>
      <c r="ICV645" s="6"/>
      <c r="ICW645" s="6"/>
      <c r="ICX645" s="6"/>
      <c r="ICY645" s="6"/>
      <c r="ICZ645" s="6"/>
      <c r="IDA645" s="6"/>
      <c r="IDB645" s="6"/>
      <c r="IDC645" s="6"/>
      <c r="IDD645" s="6"/>
      <c r="IDE645" s="6"/>
      <c r="IDF645" s="6"/>
      <c r="IDG645" s="6"/>
      <c r="IDH645" s="6"/>
      <c r="IDI645" s="6"/>
      <c r="IDJ645" s="6"/>
      <c r="IDK645" s="6"/>
      <c r="IDL645" s="6"/>
      <c r="IDM645" s="6"/>
      <c r="IDN645" s="6"/>
      <c r="IDO645" s="6"/>
      <c r="IDP645" s="6"/>
      <c r="IDQ645" s="6"/>
      <c r="IDR645" s="6"/>
      <c r="IDS645" s="6"/>
      <c r="IDT645" s="6"/>
      <c r="IDU645" s="6"/>
      <c r="IDV645" s="6"/>
      <c r="IDW645" s="6"/>
      <c r="IDX645" s="6"/>
      <c r="IDY645" s="6"/>
      <c r="IDZ645" s="6"/>
      <c r="IEA645" s="6"/>
      <c r="IEB645" s="6"/>
      <c r="IEC645" s="6"/>
      <c r="IED645" s="6"/>
      <c r="IEE645" s="6"/>
      <c r="IEF645" s="6"/>
      <c r="IEG645" s="6"/>
      <c r="IEH645" s="6"/>
      <c r="IEI645" s="6"/>
      <c r="IEJ645" s="6"/>
      <c r="IEK645" s="6"/>
      <c r="IEL645" s="6"/>
      <c r="IEM645" s="6"/>
      <c r="IEN645" s="6"/>
      <c r="IEO645" s="6"/>
      <c r="IEP645" s="6"/>
      <c r="IEQ645" s="6"/>
      <c r="IER645" s="6"/>
      <c r="IES645" s="6"/>
      <c r="IET645" s="6"/>
      <c r="IEU645" s="6"/>
      <c r="IEV645" s="6"/>
      <c r="IEW645" s="6"/>
      <c r="IEX645" s="6"/>
      <c r="IEY645" s="6"/>
      <c r="IEZ645" s="6"/>
      <c r="IFA645" s="6"/>
      <c r="IFB645" s="6"/>
      <c r="IFC645" s="6"/>
      <c r="IFD645" s="6"/>
      <c r="IFE645" s="6"/>
      <c r="IFF645" s="6"/>
      <c r="IFG645" s="6"/>
      <c r="IFH645" s="6"/>
      <c r="IFI645" s="6"/>
      <c r="IFJ645" s="6"/>
      <c r="IFK645" s="6"/>
      <c r="IFL645" s="6"/>
      <c r="IFM645" s="6"/>
      <c r="IFN645" s="6"/>
      <c r="IFO645" s="6"/>
      <c r="IFP645" s="6"/>
      <c r="IFQ645" s="6"/>
      <c r="IFR645" s="6"/>
      <c r="IFS645" s="6"/>
      <c r="IFT645" s="6"/>
      <c r="IFU645" s="6"/>
      <c r="IFV645" s="6"/>
      <c r="IFW645" s="6"/>
      <c r="IFX645" s="6"/>
      <c r="IFY645" s="6"/>
      <c r="IFZ645" s="6"/>
      <c r="IGA645" s="6"/>
      <c r="IGB645" s="6"/>
      <c r="IGC645" s="6"/>
      <c r="IGD645" s="6"/>
      <c r="IGE645" s="6"/>
      <c r="IGF645" s="6"/>
      <c r="IGG645" s="6"/>
      <c r="IGH645" s="6"/>
      <c r="IGI645" s="6"/>
      <c r="IGJ645" s="6"/>
      <c r="IGK645" s="6"/>
      <c r="IGL645" s="6"/>
      <c r="IGM645" s="6"/>
      <c r="IGN645" s="6"/>
      <c r="IGO645" s="6"/>
      <c r="IGP645" s="6"/>
      <c r="IGQ645" s="6"/>
      <c r="IGR645" s="6"/>
      <c r="IGS645" s="6"/>
      <c r="IGT645" s="6"/>
      <c r="IGU645" s="6"/>
      <c r="IGV645" s="6"/>
      <c r="IGW645" s="6"/>
      <c r="IGX645" s="6"/>
      <c r="IGY645" s="6"/>
      <c r="IGZ645" s="6"/>
      <c r="IHA645" s="6"/>
      <c r="IHB645" s="6"/>
      <c r="IHC645" s="6"/>
      <c r="IHD645" s="6"/>
      <c r="IHE645" s="6"/>
      <c r="IHF645" s="6"/>
      <c r="IHG645" s="6"/>
      <c r="IHH645" s="6"/>
      <c r="IHI645" s="6"/>
      <c r="IHJ645" s="6"/>
      <c r="IHK645" s="6"/>
      <c r="IHL645" s="6"/>
      <c r="IHM645" s="6"/>
      <c r="IHN645" s="6"/>
      <c r="IHO645" s="6"/>
      <c r="IHP645" s="6"/>
      <c r="IHQ645" s="6"/>
      <c r="IHR645" s="6"/>
      <c r="IHS645" s="6"/>
      <c r="IHT645" s="6"/>
      <c r="IHU645" s="6"/>
      <c r="IHV645" s="6"/>
      <c r="IHW645" s="6"/>
      <c r="IHX645" s="6"/>
      <c r="IHY645" s="6"/>
      <c r="IHZ645" s="6"/>
      <c r="IIA645" s="6"/>
      <c r="IIB645" s="6"/>
      <c r="IIC645" s="6"/>
      <c r="IID645" s="6"/>
      <c r="IIE645" s="6"/>
      <c r="IIF645" s="6"/>
      <c r="IIG645" s="6"/>
      <c r="IIH645" s="6"/>
      <c r="III645" s="6"/>
      <c r="IIJ645" s="6"/>
      <c r="IIK645" s="6"/>
      <c r="IIL645" s="6"/>
      <c r="IIM645" s="6"/>
      <c r="IIN645" s="6"/>
      <c r="IIO645" s="6"/>
      <c r="IIP645" s="6"/>
      <c r="IIQ645" s="6"/>
      <c r="IIR645" s="6"/>
      <c r="IIS645" s="6"/>
      <c r="IIT645" s="6"/>
      <c r="IIU645" s="6"/>
      <c r="IIV645" s="6"/>
      <c r="IIW645" s="6"/>
      <c r="IIX645" s="6"/>
      <c r="IIY645" s="6"/>
      <c r="IIZ645" s="6"/>
      <c r="IJA645" s="6"/>
      <c r="IJB645" s="6"/>
      <c r="IJC645" s="6"/>
      <c r="IJD645" s="6"/>
      <c r="IJE645" s="6"/>
      <c r="IJF645" s="6"/>
      <c r="IJG645" s="6"/>
      <c r="IJH645" s="6"/>
      <c r="IJI645" s="6"/>
      <c r="IJJ645" s="6"/>
      <c r="IJK645" s="6"/>
      <c r="IJL645" s="6"/>
      <c r="IJM645" s="6"/>
      <c r="IJN645" s="6"/>
      <c r="IJO645" s="6"/>
      <c r="IJP645" s="6"/>
      <c r="IJQ645" s="6"/>
      <c r="IJR645" s="6"/>
      <c r="IJS645" s="6"/>
      <c r="IJT645" s="6"/>
      <c r="IJU645" s="6"/>
      <c r="IJV645" s="6"/>
      <c r="IJW645" s="6"/>
      <c r="IJX645" s="6"/>
      <c r="IJY645" s="6"/>
      <c r="IJZ645" s="6"/>
      <c r="IKA645" s="6"/>
      <c r="IKB645" s="6"/>
      <c r="IKC645" s="6"/>
      <c r="IKD645" s="6"/>
      <c r="IKE645" s="6"/>
      <c r="IKF645" s="6"/>
      <c r="IKG645" s="6"/>
      <c r="IKH645" s="6"/>
      <c r="IKI645" s="6"/>
      <c r="IKJ645" s="6"/>
      <c r="IKK645" s="6"/>
      <c r="IKL645" s="6"/>
      <c r="IKM645" s="6"/>
      <c r="IKN645" s="6"/>
      <c r="IKO645" s="6"/>
      <c r="IKP645" s="6"/>
      <c r="IKQ645" s="6"/>
      <c r="IKR645" s="6"/>
      <c r="IKS645" s="6"/>
      <c r="IKT645" s="6"/>
      <c r="IKU645" s="6"/>
      <c r="IKV645" s="6"/>
      <c r="IKW645" s="6"/>
      <c r="IKX645" s="6"/>
      <c r="IKY645" s="6"/>
      <c r="IKZ645" s="6"/>
      <c r="ILA645" s="6"/>
      <c r="ILB645" s="6"/>
      <c r="ILC645" s="6"/>
      <c r="ILD645" s="6"/>
      <c r="ILE645" s="6"/>
      <c r="ILF645" s="6"/>
      <c r="ILG645" s="6"/>
      <c r="ILH645" s="6"/>
      <c r="ILI645" s="6"/>
      <c r="ILJ645" s="6"/>
      <c r="ILK645" s="6"/>
      <c r="ILL645" s="6"/>
      <c r="ILM645" s="6"/>
      <c r="ILN645" s="6"/>
      <c r="ILO645" s="6"/>
      <c r="ILP645" s="6"/>
      <c r="ILQ645" s="6"/>
      <c r="ILR645" s="6"/>
      <c r="ILS645" s="6"/>
      <c r="ILT645" s="6"/>
      <c r="ILU645" s="6"/>
      <c r="ILV645" s="6"/>
      <c r="ILW645" s="6"/>
      <c r="ILX645" s="6"/>
      <c r="ILY645" s="6"/>
      <c r="ILZ645" s="6"/>
      <c r="IMA645" s="6"/>
      <c r="IMB645" s="6"/>
      <c r="IMC645" s="6"/>
      <c r="IMD645" s="6"/>
      <c r="IME645" s="6"/>
      <c r="IMF645" s="6"/>
      <c r="IMG645" s="6"/>
      <c r="IMH645" s="6"/>
      <c r="IMI645" s="6"/>
      <c r="IMJ645" s="6"/>
      <c r="IMK645" s="6"/>
      <c r="IML645" s="6"/>
      <c r="IMM645" s="6"/>
      <c r="IMN645" s="6"/>
      <c r="IMO645" s="6"/>
      <c r="IMP645" s="6"/>
      <c r="IMQ645" s="6"/>
      <c r="IMR645" s="6"/>
      <c r="IMS645" s="6"/>
      <c r="IMT645" s="6"/>
      <c r="IMU645" s="6"/>
      <c r="IMV645" s="6"/>
      <c r="IMW645" s="6"/>
      <c r="IMX645" s="6"/>
      <c r="IMY645" s="6"/>
      <c r="IMZ645" s="6"/>
      <c r="INA645" s="6"/>
      <c r="INB645" s="6"/>
      <c r="INC645" s="6"/>
      <c r="IND645" s="6"/>
      <c r="INE645" s="6"/>
      <c r="INF645" s="6"/>
      <c r="ING645" s="6"/>
      <c r="INH645" s="6"/>
      <c r="INI645" s="6"/>
      <c r="INJ645" s="6"/>
      <c r="INK645" s="6"/>
      <c r="INL645" s="6"/>
      <c r="INM645" s="6"/>
      <c r="INN645" s="6"/>
      <c r="INO645" s="6"/>
      <c r="INP645" s="6"/>
      <c r="INQ645" s="6"/>
      <c r="INR645" s="6"/>
      <c r="INS645" s="6"/>
      <c r="INT645" s="6"/>
      <c r="INU645" s="6"/>
      <c r="INV645" s="6"/>
      <c r="INW645" s="6"/>
      <c r="INX645" s="6"/>
      <c r="INY645" s="6"/>
      <c r="INZ645" s="6"/>
      <c r="IOA645" s="6"/>
      <c r="IOB645" s="6"/>
      <c r="IOC645" s="6"/>
      <c r="IOD645" s="6"/>
      <c r="IOE645" s="6"/>
      <c r="IOF645" s="6"/>
      <c r="IOG645" s="6"/>
      <c r="IOH645" s="6"/>
      <c r="IOI645" s="6"/>
      <c r="IOJ645" s="6"/>
      <c r="IOK645" s="6"/>
      <c r="IOL645" s="6"/>
      <c r="IOM645" s="6"/>
      <c r="ION645" s="6"/>
      <c r="IOO645" s="6"/>
      <c r="IOP645" s="6"/>
      <c r="IOQ645" s="6"/>
      <c r="IOR645" s="6"/>
      <c r="IOS645" s="6"/>
      <c r="IOT645" s="6"/>
      <c r="IOU645" s="6"/>
      <c r="IOV645" s="6"/>
      <c r="IOW645" s="6"/>
      <c r="IOX645" s="6"/>
      <c r="IOY645" s="6"/>
      <c r="IOZ645" s="6"/>
      <c r="IPA645" s="6"/>
      <c r="IPB645" s="6"/>
      <c r="IPC645" s="6"/>
      <c r="IPD645" s="6"/>
      <c r="IPE645" s="6"/>
      <c r="IPF645" s="6"/>
      <c r="IPG645" s="6"/>
      <c r="IPH645" s="6"/>
      <c r="IPI645" s="6"/>
      <c r="IPJ645" s="6"/>
      <c r="IPK645" s="6"/>
      <c r="IPL645" s="6"/>
      <c r="IPM645" s="6"/>
      <c r="IPN645" s="6"/>
      <c r="IPO645" s="6"/>
      <c r="IPP645" s="6"/>
      <c r="IPQ645" s="6"/>
      <c r="IPR645" s="6"/>
      <c r="IPS645" s="6"/>
      <c r="IPT645" s="6"/>
      <c r="IPU645" s="6"/>
      <c r="IPV645" s="6"/>
      <c r="IPW645" s="6"/>
      <c r="IPX645" s="6"/>
      <c r="IPY645" s="6"/>
      <c r="IPZ645" s="6"/>
      <c r="IQA645" s="6"/>
      <c r="IQB645" s="6"/>
      <c r="IQC645" s="6"/>
      <c r="IQD645" s="6"/>
      <c r="IQE645" s="6"/>
      <c r="IQF645" s="6"/>
      <c r="IQG645" s="6"/>
      <c r="IQH645" s="6"/>
      <c r="IQI645" s="6"/>
      <c r="IQJ645" s="6"/>
      <c r="IQK645" s="6"/>
      <c r="IQL645" s="6"/>
      <c r="IQM645" s="6"/>
      <c r="IQN645" s="6"/>
      <c r="IQO645" s="6"/>
      <c r="IQP645" s="6"/>
      <c r="IQQ645" s="6"/>
      <c r="IQR645" s="6"/>
      <c r="IQS645" s="6"/>
      <c r="IQT645" s="6"/>
      <c r="IQU645" s="6"/>
      <c r="IQV645" s="6"/>
      <c r="IQW645" s="6"/>
      <c r="IQX645" s="6"/>
      <c r="IQY645" s="6"/>
      <c r="IQZ645" s="6"/>
      <c r="IRA645" s="6"/>
      <c r="IRB645" s="6"/>
      <c r="IRC645" s="6"/>
      <c r="IRD645" s="6"/>
      <c r="IRE645" s="6"/>
      <c r="IRF645" s="6"/>
      <c r="IRG645" s="6"/>
      <c r="IRH645" s="6"/>
      <c r="IRI645" s="6"/>
      <c r="IRJ645" s="6"/>
      <c r="IRK645" s="6"/>
      <c r="IRL645" s="6"/>
      <c r="IRM645" s="6"/>
      <c r="IRN645" s="6"/>
      <c r="IRO645" s="6"/>
      <c r="IRP645" s="6"/>
      <c r="IRQ645" s="6"/>
      <c r="IRR645" s="6"/>
      <c r="IRS645" s="6"/>
      <c r="IRT645" s="6"/>
      <c r="IRU645" s="6"/>
      <c r="IRV645" s="6"/>
      <c r="IRW645" s="6"/>
      <c r="IRX645" s="6"/>
      <c r="IRY645" s="6"/>
      <c r="IRZ645" s="6"/>
      <c r="ISA645" s="6"/>
      <c r="ISB645" s="6"/>
      <c r="ISC645" s="6"/>
      <c r="ISD645" s="6"/>
      <c r="ISE645" s="6"/>
      <c r="ISF645" s="6"/>
      <c r="ISG645" s="6"/>
      <c r="ISH645" s="6"/>
      <c r="ISI645" s="6"/>
      <c r="ISJ645" s="6"/>
      <c r="ISK645" s="6"/>
      <c r="ISL645" s="6"/>
      <c r="ISM645" s="6"/>
      <c r="ISN645" s="6"/>
      <c r="ISO645" s="6"/>
      <c r="ISP645" s="6"/>
      <c r="ISQ645" s="6"/>
      <c r="ISR645" s="6"/>
      <c r="ISS645" s="6"/>
      <c r="IST645" s="6"/>
      <c r="ISU645" s="6"/>
      <c r="ISV645" s="6"/>
      <c r="ISW645" s="6"/>
      <c r="ISX645" s="6"/>
      <c r="ISY645" s="6"/>
      <c r="ISZ645" s="6"/>
      <c r="ITA645" s="6"/>
      <c r="ITB645" s="6"/>
      <c r="ITC645" s="6"/>
      <c r="ITD645" s="6"/>
      <c r="ITE645" s="6"/>
      <c r="ITF645" s="6"/>
      <c r="ITG645" s="6"/>
      <c r="ITH645" s="6"/>
      <c r="ITI645" s="6"/>
      <c r="ITJ645" s="6"/>
      <c r="ITK645" s="6"/>
      <c r="ITL645" s="6"/>
      <c r="ITM645" s="6"/>
      <c r="ITN645" s="6"/>
      <c r="ITO645" s="6"/>
      <c r="ITP645" s="6"/>
      <c r="ITQ645" s="6"/>
      <c r="ITR645" s="6"/>
      <c r="ITS645" s="6"/>
      <c r="ITT645" s="6"/>
      <c r="ITU645" s="6"/>
      <c r="ITV645" s="6"/>
      <c r="ITW645" s="6"/>
      <c r="ITX645" s="6"/>
      <c r="ITY645" s="6"/>
      <c r="ITZ645" s="6"/>
      <c r="IUA645" s="6"/>
      <c r="IUB645" s="6"/>
      <c r="IUC645" s="6"/>
      <c r="IUD645" s="6"/>
      <c r="IUE645" s="6"/>
      <c r="IUF645" s="6"/>
      <c r="IUG645" s="6"/>
      <c r="IUH645" s="6"/>
      <c r="IUI645" s="6"/>
      <c r="IUJ645" s="6"/>
      <c r="IUK645" s="6"/>
      <c r="IUL645" s="6"/>
      <c r="IUM645" s="6"/>
      <c r="IUN645" s="6"/>
      <c r="IUO645" s="6"/>
      <c r="IUP645" s="6"/>
      <c r="IUQ645" s="6"/>
      <c r="IUR645" s="6"/>
      <c r="IUS645" s="6"/>
      <c r="IUT645" s="6"/>
      <c r="IUU645" s="6"/>
      <c r="IUV645" s="6"/>
      <c r="IUW645" s="6"/>
      <c r="IUX645" s="6"/>
      <c r="IUY645" s="6"/>
      <c r="IUZ645" s="6"/>
      <c r="IVA645" s="6"/>
      <c r="IVB645" s="6"/>
      <c r="IVC645" s="6"/>
      <c r="IVD645" s="6"/>
      <c r="IVE645" s="6"/>
      <c r="IVF645" s="6"/>
      <c r="IVG645" s="6"/>
      <c r="IVH645" s="6"/>
      <c r="IVI645" s="6"/>
      <c r="IVJ645" s="6"/>
      <c r="IVK645" s="6"/>
      <c r="IVL645" s="6"/>
      <c r="IVM645" s="6"/>
      <c r="IVN645" s="6"/>
      <c r="IVO645" s="6"/>
      <c r="IVP645" s="6"/>
      <c r="IVQ645" s="6"/>
      <c r="IVR645" s="6"/>
      <c r="IVS645" s="6"/>
      <c r="IVT645" s="6"/>
      <c r="IVU645" s="6"/>
      <c r="IVV645" s="6"/>
      <c r="IVW645" s="6"/>
      <c r="IVX645" s="6"/>
      <c r="IVY645" s="6"/>
      <c r="IVZ645" s="6"/>
      <c r="IWA645" s="6"/>
      <c r="IWB645" s="6"/>
      <c r="IWC645" s="6"/>
      <c r="IWD645" s="6"/>
      <c r="IWE645" s="6"/>
      <c r="IWF645" s="6"/>
      <c r="IWG645" s="6"/>
      <c r="IWH645" s="6"/>
      <c r="IWI645" s="6"/>
      <c r="IWJ645" s="6"/>
      <c r="IWK645" s="6"/>
      <c r="IWL645" s="6"/>
      <c r="IWM645" s="6"/>
      <c r="IWN645" s="6"/>
      <c r="IWO645" s="6"/>
      <c r="IWP645" s="6"/>
      <c r="IWQ645" s="6"/>
      <c r="IWR645" s="6"/>
      <c r="IWS645" s="6"/>
      <c r="IWT645" s="6"/>
      <c r="IWU645" s="6"/>
      <c r="IWV645" s="6"/>
      <c r="IWW645" s="6"/>
      <c r="IWX645" s="6"/>
      <c r="IWY645" s="6"/>
      <c r="IWZ645" s="6"/>
      <c r="IXA645" s="6"/>
      <c r="IXB645" s="6"/>
      <c r="IXC645" s="6"/>
      <c r="IXD645" s="6"/>
      <c r="IXE645" s="6"/>
      <c r="IXF645" s="6"/>
      <c r="IXG645" s="6"/>
      <c r="IXH645" s="6"/>
      <c r="IXI645" s="6"/>
      <c r="IXJ645" s="6"/>
      <c r="IXK645" s="6"/>
      <c r="IXL645" s="6"/>
      <c r="IXM645" s="6"/>
      <c r="IXN645" s="6"/>
      <c r="IXO645" s="6"/>
      <c r="IXP645" s="6"/>
      <c r="IXQ645" s="6"/>
      <c r="IXR645" s="6"/>
      <c r="IXS645" s="6"/>
      <c r="IXT645" s="6"/>
      <c r="IXU645" s="6"/>
      <c r="IXV645" s="6"/>
      <c r="IXW645" s="6"/>
      <c r="IXX645" s="6"/>
      <c r="IXY645" s="6"/>
      <c r="IXZ645" s="6"/>
      <c r="IYA645" s="6"/>
      <c r="IYB645" s="6"/>
      <c r="IYC645" s="6"/>
      <c r="IYD645" s="6"/>
      <c r="IYE645" s="6"/>
      <c r="IYF645" s="6"/>
      <c r="IYG645" s="6"/>
      <c r="IYH645" s="6"/>
      <c r="IYI645" s="6"/>
      <c r="IYJ645" s="6"/>
      <c r="IYK645" s="6"/>
      <c r="IYL645" s="6"/>
      <c r="IYM645" s="6"/>
      <c r="IYN645" s="6"/>
      <c r="IYO645" s="6"/>
      <c r="IYP645" s="6"/>
      <c r="IYQ645" s="6"/>
      <c r="IYR645" s="6"/>
      <c r="IYS645" s="6"/>
      <c r="IYT645" s="6"/>
      <c r="IYU645" s="6"/>
      <c r="IYV645" s="6"/>
      <c r="IYW645" s="6"/>
      <c r="IYX645" s="6"/>
      <c r="IYY645" s="6"/>
      <c r="IYZ645" s="6"/>
      <c r="IZA645" s="6"/>
      <c r="IZB645" s="6"/>
      <c r="IZC645" s="6"/>
      <c r="IZD645" s="6"/>
      <c r="IZE645" s="6"/>
      <c r="IZF645" s="6"/>
      <c r="IZG645" s="6"/>
      <c r="IZH645" s="6"/>
      <c r="IZI645" s="6"/>
      <c r="IZJ645" s="6"/>
      <c r="IZK645" s="6"/>
      <c r="IZL645" s="6"/>
      <c r="IZM645" s="6"/>
      <c r="IZN645" s="6"/>
      <c r="IZO645" s="6"/>
      <c r="IZP645" s="6"/>
      <c r="IZQ645" s="6"/>
      <c r="IZR645" s="6"/>
      <c r="IZS645" s="6"/>
      <c r="IZT645" s="6"/>
      <c r="IZU645" s="6"/>
      <c r="IZV645" s="6"/>
      <c r="IZW645" s="6"/>
      <c r="IZX645" s="6"/>
      <c r="IZY645" s="6"/>
      <c r="IZZ645" s="6"/>
      <c r="JAA645" s="6"/>
      <c r="JAB645" s="6"/>
      <c r="JAC645" s="6"/>
      <c r="JAD645" s="6"/>
      <c r="JAE645" s="6"/>
      <c r="JAF645" s="6"/>
      <c r="JAG645" s="6"/>
      <c r="JAH645" s="6"/>
      <c r="JAI645" s="6"/>
      <c r="JAJ645" s="6"/>
      <c r="JAK645" s="6"/>
      <c r="JAL645" s="6"/>
      <c r="JAM645" s="6"/>
      <c r="JAN645" s="6"/>
      <c r="JAO645" s="6"/>
      <c r="JAP645" s="6"/>
      <c r="JAQ645" s="6"/>
      <c r="JAR645" s="6"/>
      <c r="JAS645" s="6"/>
      <c r="JAT645" s="6"/>
      <c r="JAU645" s="6"/>
      <c r="JAV645" s="6"/>
      <c r="JAW645" s="6"/>
      <c r="JAX645" s="6"/>
      <c r="JAY645" s="6"/>
      <c r="JAZ645" s="6"/>
      <c r="JBA645" s="6"/>
      <c r="JBB645" s="6"/>
      <c r="JBC645" s="6"/>
      <c r="JBD645" s="6"/>
      <c r="JBE645" s="6"/>
      <c r="JBF645" s="6"/>
      <c r="JBG645" s="6"/>
      <c r="JBH645" s="6"/>
      <c r="JBI645" s="6"/>
      <c r="JBJ645" s="6"/>
      <c r="JBK645" s="6"/>
      <c r="JBL645" s="6"/>
      <c r="JBM645" s="6"/>
      <c r="JBN645" s="6"/>
      <c r="JBO645" s="6"/>
      <c r="JBP645" s="6"/>
      <c r="JBQ645" s="6"/>
      <c r="JBR645" s="6"/>
      <c r="JBS645" s="6"/>
      <c r="JBT645" s="6"/>
      <c r="JBU645" s="6"/>
      <c r="JBV645" s="6"/>
      <c r="JBW645" s="6"/>
      <c r="JBX645" s="6"/>
      <c r="JBY645" s="6"/>
      <c r="JBZ645" s="6"/>
      <c r="JCA645" s="6"/>
      <c r="JCB645" s="6"/>
      <c r="JCC645" s="6"/>
      <c r="JCD645" s="6"/>
      <c r="JCE645" s="6"/>
      <c r="JCF645" s="6"/>
      <c r="JCG645" s="6"/>
      <c r="JCH645" s="6"/>
      <c r="JCI645" s="6"/>
      <c r="JCJ645" s="6"/>
      <c r="JCK645" s="6"/>
      <c r="JCL645" s="6"/>
      <c r="JCM645" s="6"/>
      <c r="JCN645" s="6"/>
      <c r="JCO645" s="6"/>
      <c r="JCP645" s="6"/>
      <c r="JCQ645" s="6"/>
      <c r="JCR645" s="6"/>
      <c r="JCS645" s="6"/>
      <c r="JCT645" s="6"/>
      <c r="JCU645" s="6"/>
      <c r="JCV645" s="6"/>
      <c r="JCW645" s="6"/>
      <c r="JCX645" s="6"/>
      <c r="JCY645" s="6"/>
      <c r="JCZ645" s="6"/>
      <c r="JDA645" s="6"/>
      <c r="JDB645" s="6"/>
      <c r="JDC645" s="6"/>
      <c r="JDD645" s="6"/>
      <c r="JDE645" s="6"/>
      <c r="JDF645" s="6"/>
      <c r="JDG645" s="6"/>
      <c r="JDH645" s="6"/>
      <c r="JDI645" s="6"/>
      <c r="JDJ645" s="6"/>
      <c r="JDK645" s="6"/>
      <c r="JDL645" s="6"/>
      <c r="JDM645" s="6"/>
      <c r="JDN645" s="6"/>
      <c r="JDO645" s="6"/>
      <c r="JDP645" s="6"/>
      <c r="JDQ645" s="6"/>
      <c r="JDR645" s="6"/>
      <c r="JDS645" s="6"/>
      <c r="JDT645" s="6"/>
      <c r="JDU645" s="6"/>
      <c r="JDV645" s="6"/>
      <c r="JDW645" s="6"/>
      <c r="JDX645" s="6"/>
      <c r="JDY645" s="6"/>
      <c r="JDZ645" s="6"/>
      <c r="JEA645" s="6"/>
      <c r="JEB645" s="6"/>
      <c r="JEC645" s="6"/>
      <c r="JED645" s="6"/>
      <c r="JEE645" s="6"/>
      <c r="JEF645" s="6"/>
      <c r="JEG645" s="6"/>
      <c r="JEH645" s="6"/>
      <c r="JEI645" s="6"/>
      <c r="JEJ645" s="6"/>
      <c r="JEK645" s="6"/>
      <c r="JEL645" s="6"/>
      <c r="JEM645" s="6"/>
      <c r="JEN645" s="6"/>
      <c r="JEO645" s="6"/>
      <c r="JEP645" s="6"/>
      <c r="JEQ645" s="6"/>
      <c r="JER645" s="6"/>
      <c r="JES645" s="6"/>
      <c r="JET645" s="6"/>
      <c r="JEU645" s="6"/>
      <c r="JEV645" s="6"/>
      <c r="JEW645" s="6"/>
      <c r="JEX645" s="6"/>
      <c r="JEY645" s="6"/>
      <c r="JEZ645" s="6"/>
      <c r="JFA645" s="6"/>
      <c r="JFB645" s="6"/>
      <c r="JFC645" s="6"/>
      <c r="JFD645" s="6"/>
      <c r="JFE645" s="6"/>
      <c r="JFF645" s="6"/>
      <c r="JFG645" s="6"/>
      <c r="JFH645" s="6"/>
      <c r="JFI645" s="6"/>
      <c r="JFJ645" s="6"/>
      <c r="JFK645" s="6"/>
      <c r="JFL645" s="6"/>
      <c r="JFM645" s="6"/>
      <c r="JFN645" s="6"/>
      <c r="JFO645" s="6"/>
      <c r="JFP645" s="6"/>
      <c r="JFQ645" s="6"/>
      <c r="JFR645" s="6"/>
      <c r="JFS645" s="6"/>
      <c r="JFT645" s="6"/>
      <c r="JFU645" s="6"/>
      <c r="JFV645" s="6"/>
      <c r="JFW645" s="6"/>
      <c r="JFX645" s="6"/>
      <c r="JFY645" s="6"/>
      <c r="JFZ645" s="6"/>
      <c r="JGA645" s="6"/>
      <c r="JGB645" s="6"/>
      <c r="JGC645" s="6"/>
      <c r="JGD645" s="6"/>
      <c r="JGE645" s="6"/>
      <c r="JGF645" s="6"/>
      <c r="JGG645" s="6"/>
      <c r="JGH645" s="6"/>
      <c r="JGI645" s="6"/>
      <c r="JGJ645" s="6"/>
      <c r="JGK645" s="6"/>
      <c r="JGL645" s="6"/>
      <c r="JGM645" s="6"/>
      <c r="JGN645" s="6"/>
      <c r="JGO645" s="6"/>
      <c r="JGP645" s="6"/>
      <c r="JGQ645" s="6"/>
      <c r="JGR645" s="6"/>
      <c r="JGS645" s="6"/>
      <c r="JGT645" s="6"/>
      <c r="JGU645" s="6"/>
      <c r="JGV645" s="6"/>
      <c r="JGW645" s="6"/>
      <c r="JGX645" s="6"/>
      <c r="JGY645" s="6"/>
      <c r="JGZ645" s="6"/>
      <c r="JHA645" s="6"/>
      <c r="JHB645" s="6"/>
      <c r="JHC645" s="6"/>
      <c r="JHD645" s="6"/>
      <c r="JHE645" s="6"/>
      <c r="JHF645" s="6"/>
      <c r="JHG645" s="6"/>
      <c r="JHH645" s="6"/>
      <c r="JHI645" s="6"/>
      <c r="JHJ645" s="6"/>
      <c r="JHK645" s="6"/>
      <c r="JHL645" s="6"/>
      <c r="JHM645" s="6"/>
      <c r="JHN645" s="6"/>
      <c r="JHO645" s="6"/>
      <c r="JHP645" s="6"/>
      <c r="JHQ645" s="6"/>
      <c r="JHR645" s="6"/>
      <c r="JHS645" s="6"/>
      <c r="JHT645" s="6"/>
      <c r="JHU645" s="6"/>
      <c r="JHV645" s="6"/>
      <c r="JHW645" s="6"/>
      <c r="JHX645" s="6"/>
      <c r="JHY645" s="6"/>
      <c r="JHZ645" s="6"/>
      <c r="JIA645" s="6"/>
      <c r="JIB645" s="6"/>
      <c r="JIC645" s="6"/>
      <c r="JID645" s="6"/>
      <c r="JIE645" s="6"/>
      <c r="JIF645" s="6"/>
      <c r="JIG645" s="6"/>
      <c r="JIH645" s="6"/>
      <c r="JII645" s="6"/>
      <c r="JIJ645" s="6"/>
      <c r="JIK645" s="6"/>
      <c r="JIL645" s="6"/>
      <c r="JIM645" s="6"/>
      <c r="JIN645" s="6"/>
      <c r="JIO645" s="6"/>
      <c r="JIP645" s="6"/>
      <c r="JIQ645" s="6"/>
      <c r="JIR645" s="6"/>
      <c r="JIS645" s="6"/>
      <c r="JIT645" s="6"/>
      <c r="JIU645" s="6"/>
      <c r="JIV645" s="6"/>
      <c r="JIW645" s="6"/>
      <c r="JIX645" s="6"/>
      <c r="JIY645" s="6"/>
      <c r="JIZ645" s="6"/>
      <c r="JJA645" s="6"/>
      <c r="JJB645" s="6"/>
      <c r="JJC645" s="6"/>
      <c r="JJD645" s="6"/>
      <c r="JJE645" s="6"/>
      <c r="JJF645" s="6"/>
      <c r="JJG645" s="6"/>
      <c r="JJH645" s="6"/>
      <c r="JJI645" s="6"/>
      <c r="JJJ645" s="6"/>
      <c r="JJK645" s="6"/>
      <c r="JJL645" s="6"/>
      <c r="JJM645" s="6"/>
      <c r="JJN645" s="6"/>
      <c r="JJO645" s="6"/>
      <c r="JJP645" s="6"/>
      <c r="JJQ645" s="6"/>
      <c r="JJR645" s="6"/>
      <c r="JJS645" s="6"/>
      <c r="JJT645" s="6"/>
      <c r="JJU645" s="6"/>
      <c r="JJV645" s="6"/>
      <c r="JJW645" s="6"/>
      <c r="JJX645" s="6"/>
      <c r="JJY645" s="6"/>
      <c r="JJZ645" s="6"/>
      <c r="JKA645" s="6"/>
      <c r="JKB645" s="6"/>
      <c r="JKC645" s="6"/>
      <c r="JKD645" s="6"/>
      <c r="JKE645" s="6"/>
      <c r="JKF645" s="6"/>
      <c r="JKG645" s="6"/>
      <c r="JKH645" s="6"/>
      <c r="JKI645" s="6"/>
      <c r="JKJ645" s="6"/>
      <c r="JKK645" s="6"/>
      <c r="JKL645" s="6"/>
      <c r="JKM645" s="6"/>
      <c r="JKN645" s="6"/>
      <c r="JKO645" s="6"/>
      <c r="JKP645" s="6"/>
      <c r="JKQ645" s="6"/>
      <c r="JKR645" s="6"/>
      <c r="JKS645" s="6"/>
      <c r="JKT645" s="6"/>
      <c r="JKU645" s="6"/>
      <c r="JKV645" s="6"/>
      <c r="JKW645" s="6"/>
      <c r="JKX645" s="6"/>
      <c r="JKY645" s="6"/>
      <c r="JKZ645" s="6"/>
      <c r="JLA645" s="6"/>
      <c r="JLB645" s="6"/>
      <c r="JLC645" s="6"/>
      <c r="JLD645" s="6"/>
      <c r="JLE645" s="6"/>
      <c r="JLF645" s="6"/>
      <c r="JLG645" s="6"/>
      <c r="JLH645" s="6"/>
      <c r="JLI645" s="6"/>
      <c r="JLJ645" s="6"/>
      <c r="JLK645" s="6"/>
      <c r="JLL645" s="6"/>
      <c r="JLM645" s="6"/>
      <c r="JLN645" s="6"/>
      <c r="JLO645" s="6"/>
      <c r="JLP645" s="6"/>
      <c r="JLQ645" s="6"/>
      <c r="JLR645" s="6"/>
      <c r="JLS645" s="6"/>
      <c r="JLT645" s="6"/>
      <c r="JLU645" s="6"/>
      <c r="JLV645" s="6"/>
      <c r="JLW645" s="6"/>
      <c r="JLX645" s="6"/>
      <c r="JLY645" s="6"/>
      <c r="JLZ645" s="6"/>
      <c r="JMA645" s="6"/>
      <c r="JMB645" s="6"/>
      <c r="JMC645" s="6"/>
      <c r="JMD645" s="6"/>
      <c r="JME645" s="6"/>
      <c r="JMF645" s="6"/>
      <c r="JMG645" s="6"/>
      <c r="JMH645" s="6"/>
      <c r="JMI645" s="6"/>
      <c r="JMJ645" s="6"/>
      <c r="JMK645" s="6"/>
      <c r="JML645" s="6"/>
      <c r="JMM645" s="6"/>
      <c r="JMN645" s="6"/>
      <c r="JMO645" s="6"/>
      <c r="JMP645" s="6"/>
      <c r="JMQ645" s="6"/>
      <c r="JMR645" s="6"/>
      <c r="JMS645" s="6"/>
      <c r="JMT645" s="6"/>
      <c r="JMU645" s="6"/>
      <c r="JMV645" s="6"/>
      <c r="JMW645" s="6"/>
      <c r="JMX645" s="6"/>
      <c r="JMY645" s="6"/>
      <c r="JMZ645" s="6"/>
      <c r="JNA645" s="6"/>
      <c r="JNB645" s="6"/>
      <c r="JNC645" s="6"/>
      <c r="JND645" s="6"/>
      <c r="JNE645" s="6"/>
      <c r="JNF645" s="6"/>
      <c r="JNG645" s="6"/>
      <c r="JNH645" s="6"/>
      <c r="JNI645" s="6"/>
      <c r="JNJ645" s="6"/>
      <c r="JNK645" s="6"/>
      <c r="JNL645" s="6"/>
      <c r="JNM645" s="6"/>
      <c r="JNN645" s="6"/>
      <c r="JNO645" s="6"/>
      <c r="JNP645" s="6"/>
      <c r="JNQ645" s="6"/>
      <c r="JNR645" s="6"/>
      <c r="JNS645" s="6"/>
      <c r="JNT645" s="6"/>
      <c r="JNU645" s="6"/>
      <c r="JNV645" s="6"/>
      <c r="JNW645" s="6"/>
      <c r="JNX645" s="6"/>
      <c r="JNY645" s="6"/>
      <c r="JNZ645" s="6"/>
      <c r="JOA645" s="6"/>
      <c r="JOB645" s="6"/>
      <c r="JOC645" s="6"/>
      <c r="JOD645" s="6"/>
      <c r="JOE645" s="6"/>
      <c r="JOF645" s="6"/>
      <c r="JOG645" s="6"/>
      <c r="JOH645" s="6"/>
      <c r="JOI645" s="6"/>
      <c r="JOJ645" s="6"/>
      <c r="JOK645" s="6"/>
      <c r="JOL645" s="6"/>
      <c r="JOM645" s="6"/>
      <c r="JON645" s="6"/>
      <c r="JOO645" s="6"/>
      <c r="JOP645" s="6"/>
      <c r="JOQ645" s="6"/>
      <c r="JOR645" s="6"/>
      <c r="JOS645" s="6"/>
      <c r="JOT645" s="6"/>
      <c r="JOU645" s="6"/>
      <c r="JOV645" s="6"/>
      <c r="JOW645" s="6"/>
      <c r="JOX645" s="6"/>
      <c r="JOY645" s="6"/>
      <c r="JOZ645" s="6"/>
      <c r="JPA645" s="6"/>
      <c r="JPB645" s="6"/>
      <c r="JPC645" s="6"/>
      <c r="JPD645" s="6"/>
      <c r="JPE645" s="6"/>
      <c r="JPF645" s="6"/>
      <c r="JPG645" s="6"/>
      <c r="JPH645" s="6"/>
      <c r="JPI645" s="6"/>
      <c r="JPJ645" s="6"/>
      <c r="JPK645" s="6"/>
      <c r="JPL645" s="6"/>
      <c r="JPM645" s="6"/>
      <c r="JPN645" s="6"/>
      <c r="JPO645" s="6"/>
      <c r="JPP645" s="6"/>
      <c r="JPQ645" s="6"/>
      <c r="JPR645" s="6"/>
      <c r="JPS645" s="6"/>
      <c r="JPT645" s="6"/>
      <c r="JPU645" s="6"/>
      <c r="JPV645" s="6"/>
      <c r="JPW645" s="6"/>
      <c r="JPX645" s="6"/>
      <c r="JPY645" s="6"/>
      <c r="JPZ645" s="6"/>
      <c r="JQA645" s="6"/>
      <c r="JQB645" s="6"/>
      <c r="JQC645" s="6"/>
      <c r="JQD645" s="6"/>
      <c r="JQE645" s="6"/>
      <c r="JQF645" s="6"/>
      <c r="JQG645" s="6"/>
      <c r="JQH645" s="6"/>
      <c r="JQI645" s="6"/>
      <c r="JQJ645" s="6"/>
      <c r="JQK645" s="6"/>
      <c r="JQL645" s="6"/>
      <c r="JQM645" s="6"/>
      <c r="JQN645" s="6"/>
      <c r="JQO645" s="6"/>
      <c r="JQP645" s="6"/>
      <c r="JQQ645" s="6"/>
      <c r="JQR645" s="6"/>
      <c r="JQS645" s="6"/>
      <c r="JQT645" s="6"/>
      <c r="JQU645" s="6"/>
      <c r="JQV645" s="6"/>
      <c r="JQW645" s="6"/>
      <c r="JQX645" s="6"/>
      <c r="JQY645" s="6"/>
      <c r="JQZ645" s="6"/>
      <c r="JRA645" s="6"/>
      <c r="JRB645" s="6"/>
      <c r="JRC645" s="6"/>
      <c r="JRD645" s="6"/>
      <c r="JRE645" s="6"/>
      <c r="JRF645" s="6"/>
      <c r="JRG645" s="6"/>
      <c r="JRH645" s="6"/>
      <c r="JRI645" s="6"/>
      <c r="JRJ645" s="6"/>
      <c r="JRK645" s="6"/>
      <c r="JRL645" s="6"/>
      <c r="JRM645" s="6"/>
      <c r="JRN645" s="6"/>
      <c r="JRO645" s="6"/>
      <c r="JRP645" s="6"/>
      <c r="JRQ645" s="6"/>
      <c r="JRR645" s="6"/>
      <c r="JRS645" s="6"/>
      <c r="JRT645" s="6"/>
      <c r="JRU645" s="6"/>
      <c r="JRV645" s="6"/>
      <c r="JRW645" s="6"/>
      <c r="JRX645" s="6"/>
      <c r="JRY645" s="6"/>
      <c r="JRZ645" s="6"/>
      <c r="JSA645" s="6"/>
      <c r="JSB645" s="6"/>
      <c r="JSC645" s="6"/>
      <c r="JSD645" s="6"/>
      <c r="JSE645" s="6"/>
      <c r="JSF645" s="6"/>
      <c r="JSG645" s="6"/>
      <c r="JSH645" s="6"/>
      <c r="JSI645" s="6"/>
      <c r="JSJ645" s="6"/>
      <c r="JSK645" s="6"/>
      <c r="JSL645" s="6"/>
      <c r="JSM645" s="6"/>
      <c r="JSN645" s="6"/>
      <c r="JSO645" s="6"/>
      <c r="JSP645" s="6"/>
      <c r="JSQ645" s="6"/>
      <c r="JSR645" s="6"/>
      <c r="JSS645" s="6"/>
      <c r="JST645" s="6"/>
      <c r="JSU645" s="6"/>
      <c r="JSV645" s="6"/>
      <c r="JSW645" s="6"/>
      <c r="JSX645" s="6"/>
      <c r="JSY645" s="6"/>
      <c r="JSZ645" s="6"/>
      <c r="JTA645" s="6"/>
      <c r="JTB645" s="6"/>
      <c r="JTC645" s="6"/>
      <c r="JTD645" s="6"/>
      <c r="JTE645" s="6"/>
      <c r="JTF645" s="6"/>
      <c r="JTG645" s="6"/>
      <c r="JTH645" s="6"/>
      <c r="JTI645" s="6"/>
      <c r="JTJ645" s="6"/>
      <c r="JTK645" s="6"/>
      <c r="JTL645" s="6"/>
      <c r="JTM645" s="6"/>
      <c r="JTN645" s="6"/>
      <c r="JTO645" s="6"/>
      <c r="JTP645" s="6"/>
      <c r="JTQ645" s="6"/>
      <c r="JTR645" s="6"/>
      <c r="JTS645" s="6"/>
      <c r="JTT645" s="6"/>
      <c r="JTU645" s="6"/>
      <c r="JTV645" s="6"/>
      <c r="JTW645" s="6"/>
      <c r="JTX645" s="6"/>
      <c r="JTY645" s="6"/>
      <c r="JTZ645" s="6"/>
      <c r="JUA645" s="6"/>
      <c r="JUB645" s="6"/>
      <c r="JUC645" s="6"/>
      <c r="JUD645" s="6"/>
      <c r="JUE645" s="6"/>
      <c r="JUF645" s="6"/>
      <c r="JUG645" s="6"/>
      <c r="JUH645" s="6"/>
      <c r="JUI645" s="6"/>
      <c r="JUJ645" s="6"/>
      <c r="JUK645" s="6"/>
      <c r="JUL645" s="6"/>
      <c r="JUM645" s="6"/>
      <c r="JUN645" s="6"/>
      <c r="JUO645" s="6"/>
      <c r="JUP645" s="6"/>
      <c r="JUQ645" s="6"/>
      <c r="JUR645" s="6"/>
      <c r="JUS645" s="6"/>
      <c r="JUT645" s="6"/>
      <c r="JUU645" s="6"/>
      <c r="JUV645" s="6"/>
      <c r="JUW645" s="6"/>
      <c r="JUX645" s="6"/>
      <c r="JUY645" s="6"/>
      <c r="JUZ645" s="6"/>
      <c r="JVA645" s="6"/>
      <c r="JVB645" s="6"/>
      <c r="JVC645" s="6"/>
      <c r="JVD645" s="6"/>
      <c r="JVE645" s="6"/>
      <c r="JVF645" s="6"/>
      <c r="JVG645" s="6"/>
      <c r="JVH645" s="6"/>
      <c r="JVI645" s="6"/>
      <c r="JVJ645" s="6"/>
      <c r="JVK645" s="6"/>
      <c r="JVL645" s="6"/>
      <c r="JVM645" s="6"/>
      <c r="JVN645" s="6"/>
      <c r="JVO645" s="6"/>
      <c r="JVP645" s="6"/>
      <c r="JVQ645" s="6"/>
      <c r="JVR645" s="6"/>
      <c r="JVS645" s="6"/>
      <c r="JVT645" s="6"/>
      <c r="JVU645" s="6"/>
      <c r="JVV645" s="6"/>
      <c r="JVW645" s="6"/>
      <c r="JVX645" s="6"/>
      <c r="JVY645" s="6"/>
      <c r="JVZ645" s="6"/>
      <c r="JWA645" s="6"/>
      <c r="JWB645" s="6"/>
      <c r="JWC645" s="6"/>
      <c r="JWD645" s="6"/>
      <c r="JWE645" s="6"/>
      <c r="JWF645" s="6"/>
      <c r="JWG645" s="6"/>
      <c r="JWH645" s="6"/>
      <c r="JWI645" s="6"/>
      <c r="JWJ645" s="6"/>
      <c r="JWK645" s="6"/>
      <c r="JWL645" s="6"/>
      <c r="JWM645" s="6"/>
      <c r="JWN645" s="6"/>
      <c r="JWO645" s="6"/>
      <c r="JWP645" s="6"/>
      <c r="JWQ645" s="6"/>
      <c r="JWR645" s="6"/>
      <c r="JWS645" s="6"/>
      <c r="JWT645" s="6"/>
      <c r="JWU645" s="6"/>
      <c r="JWV645" s="6"/>
      <c r="JWW645" s="6"/>
      <c r="JWX645" s="6"/>
      <c r="JWY645" s="6"/>
      <c r="JWZ645" s="6"/>
      <c r="JXA645" s="6"/>
      <c r="JXB645" s="6"/>
      <c r="JXC645" s="6"/>
      <c r="JXD645" s="6"/>
      <c r="JXE645" s="6"/>
      <c r="JXF645" s="6"/>
      <c r="JXG645" s="6"/>
      <c r="JXH645" s="6"/>
      <c r="JXI645" s="6"/>
      <c r="JXJ645" s="6"/>
      <c r="JXK645" s="6"/>
      <c r="JXL645" s="6"/>
      <c r="JXM645" s="6"/>
      <c r="JXN645" s="6"/>
      <c r="JXO645" s="6"/>
      <c r="JXP645" s="6"/>
      <c r="JXQ645" s="6"/>
      <c r="JXR645" s="6"/>
      <c r="JXS645" s="6"/>
      <c r="JXT645" s="6"/>
      <c r="JXU645" s="6"/>
      <c r="JXV645" s="6"/>
      <c r="JXW645" s="6"/>
      <c r="JXX645" s="6"/>
      <c r="JXY645" s="6"/>
      <c r="JXZ645" s="6"/>
      <c r="JYA645" s="6"/>
      <c r="JYB645" s="6"/>
      <c r="JYC645" s="6"/>
      <c r="JYD645" s="6"/>
      <c r="JYE645" s="6"/>
      <c r="JYF645" s="6"/>
      <c r="JYG645" s="6"/>
      <c r="JYH645" s="6"/>
      <c r="JYI645" s="6"/>
      <c r="JYJ645" s="6"/>
      <c r="JYK645" s="6"/>
      <c r="JYL645" s="6"/>
      <c r="JYM645" s="6"/>
      <c r="JYN645" s="6"/>
      <c r="JYO645" s="6"/>
      <c r="JYP645" s="6"/>
      <c r="JYQ645" s="6"/>
      <c r="JYR645" s="6"/>
      <c r="JYS645" s="6"/>
      <c r="JYT645" s="6"/>
      <c r="JYU645" s="6"/>
      <c r="JYV645" s="6"/>
      <c r="JYW645" s="6"/>
      <c r="JYX645" s="6"/>
      <c r="JYY645" s="6"/>
      <c r="JYZ645" s="6"/>
      <c r="JZA645" s="6"/>
      <c r="JZB645" s="6"/>
      <c r="JZC645" s="6"/>
      <c r="JZD645" s="6"/>
      <c r="JZE645" s="6"/>
      <c r="JZF645" s="6"/>
      <c r="JZG645" s="6"/>
      <c r="JZH645" s="6"/>
      <c r="JZI645" s="6"/>
      <c r="JZJ645" s="6"/>
      <c r="JZK645" s="6"/>
      <c r="JZL645" s="6"/>
      <c r="JZM645" s="6"/>
      <c r="JZN645" s="6"/>
      <c r="JZO645" s="6"/>
      <c r="JZP645" s="6"/>
      <c r="JZQ645" s="6"/>
      <c r="JZR645" s="6"/>
      <c r="JZS645" s="6"/>
      <c r="JZT645" s="6"/>
      <c r="JZU645" s="6"/>
      <c r="JZV645" s="6"/>
      <c r="JZW645" s="6"/>
      <c r="JZX645" s="6"/>
      <c r="JZY645" s="6"/>
      <c r="JZZ645" s="6"/>
      <c r="KAA645" s="6"/>
      <c r="KAB645" s="6"/>
      <c r="KAC645" s="6"/>
      <c r="KAD645" s="6"/>
      <c r="KAE645" s="6"/>
      <c r="KAF645" s="6"/>
      <c r="KAG645" s="6"/>
      <c r="KAH645" s="6"/>
      <c r="KAI645" s="6"/>
      <c r="KAJ645" s="6"/>
      <c r="KAK645" s="6"/>
      <c r="KAL645" s="6"/>
      <c r="KAM645" s="6"/>
      <c r="KAN645" s="6"/>
      <c r="KAO645" s="6"/>
      <c r="KAP645" s="6"/>
      <c r="KAQ645" s="6"/>
      <c r="KAR645" s="6"/>
      <c r="KAS645" s="6"/>
      <c r="KAT645" s="6"/>
      <c r="KAU645" s="6"/>
      <c r="KAV645" s="6"/>
      <c r="KAW645" s="6"/>
      <c r="KAX645" s="6"/>
      <c r="KAY645" s="6"/>
      <c r="KAZ645" s="6"/>
      <c r="KBA645" s="6"/>
      <c r="KBB645" s="6"/>
      <c r="KBC645" s="6"/>
      <c r="KBD645" s="6"/>
      <c r="KBE645" s="6"/>
      <c r="KBF645" s="6"/>
      <c r="KBG645" s="6"/>
      <c r="KBH645" s="6"/>
      <c r="KBI645" s="6"/>
      <c r="KBJ645" s="6"/>
      <c r="KBK645" s="6"/>
      <c r="KBL645" s="6"/>
      <c r="KBM645" s="6"/>
      <c r="KBN645" s="6"/>
      <c r="KBO645" s="6"/>
      <c r="KBP645" s="6"/>
      <c r="KBQ645" s="6"/>
      <c r="KBR645" s="6"/>
      <c r="KBS645" s="6"/>
      <c r="KBT645" s="6"/>
      <c r="KBU645" s="6"/>
      <c r="KBV645" s="6"/>
      <c r="KBW645" s="6"/>
      <c r="KBX645" s="6"/>
      <c r="KBY645" s="6"/>
      <c r="KBZ645" s="6"/>
      <c r="KCA645" s="6"/>
      <c r="KCB645" s="6"/>
      <c r="KCC645" s="6"/>
      <c r="KCD645" s="6"/>
      <c r="KCE645" s="6"/>
      <c r="KCF645" s="6"/>
      <c r="KCG645" s="6"/>
      <c r="KCH645" s="6"/>
      <c r="KCI645" s="6"/>
      <c r="KCJ645" s="6"/>
      <c r="KCK645" s="6"/>
      <c r="KCL645" s="6"/>
      <c r="KCM645" s="6"/>
      <c r="KCN645" s="6"/>
      <c r="KCO645" s="6"/>
      <c r="KCP645" s="6"/>
      <c r="KCQ645" s="6"/>
      <c r="KCR645" s="6"/>
      <c r="KCS645" s="6"/>
      <c r="KCT645" s="6"/>
      <c r="KCU645" s="6"/>
      <c r="KCV645" s="6"/>
      <c r="KCW645" s="6"/>
      <c r="KCX645" s="6"/>
      <c r="KCY645" s="6"/>
      <c r="KCZ645" s="6"/>
      <c r="KDA645" s="6"/>
      <c r="KDB645" s="6"/>
      <c r="KDC645" s="6"/>
      <c r="KDD645" s="6"/>
      <c r="KDE645" s="6"/>
      <c r="KDF645" s="6"/>
      <c r="KDG645" s="6"/>
      <c r="KDH645" s="6"/>
      <c r="KDI645" s="6"/>
      <c r="KDJ645" s="6"/>
      <c r="KDK645" s="6"/>
      <c r="KDL645" s="6"/>
      <c r="KDM645" s="6"/>
      <c r="KDN645" s="6"/>
      <c r="KDO645" s="6"/>
      <c r="KDP645" s="6"/>
      <c r="KDQ645" s="6"/>
      <c r="KDR645" s="6"/>
      <c r="KDS645" s="6"/>
      <c r="KDT645" s="6"/>
      <c r="KDU645" s="6"/>
      <c r="KDV645" s="6"/>
      <c r="KDW645" s="6"/>
      <c r="KDX645" s="6"/>
      <c r="KDY645" s="6"/>
      <c r="KDZ645" s="6"/>
      <c r="KEA645" s="6"/>
      <c r="KEB645" s="6"/>
      <c r="KEC645" s="6"/>
      <c r="KED645" s="6"/>
      <c r="KEE645" s="6"/>
      <c r="KEF645" s="6"/>
      <c r="KEG645" s="6"/>
      <c r="KEH645" s="6"/>
      <c r="KEI645" s="6"/>
      <c r="KEJ645" s="6"/>
      <c r="KEK645" s="6"/>
      <c r="KEL645" s="6"/>
      <c r="KEM645" s="6"/>
      <c r="KEN645" s="6"/>
      <c r="KEO645" s="6"/>
      <c r="KEP645" s="6"/>
      <c r="KEQ645" s="6"/>
      <c r="KER645" s="6"/>
      <c r="KES645" s="6"/>
      <c r="KET645" s="6"/>
      <c r="KEU645" s="6"/>
      <c r="KEV645" s="6"/>
      <c r="KEW645" s="6"/>
      <c r="KEX645" s="6"/>
      <c r="KEY645" s="6"/>
      <c r="KEZ645" s="6"/>
      <c r="KFA645" s="6"/>
      <c r="KFB645" s="6"/>
      <c r="KFC645" s="6"/>
      <c r="KFD645" s="6"/>
      <c r="KFE645" s="6"/>
      <c r="KFF645" s="6"/>
      <c r="KFG645" s="6"/>
      <c r="KFH645" s="6"/>
      <c r="KFI645" s="6"/>
      <c r="KFJ645" s="6"/>
      <c r="KFK645" s="6"/>
      <c r="KFL645" s="6"/>
      <c r="KFM645" s="6"/>
      <c r="KFN645" s="6"/>
      <c r="KFO645" s="6"/>
      <c r="KFP645" s="6"/>
      <c r="KFQ645" s="6"/>
      <c r="KFR645" s="6"/>
      <c r="KFS645" s="6"/>
      <c r="KFT645" s="6"/>
      <c r="KFU645" s="6"/>
      <c r="KFV645" s="6"/>
      <c r="KFW645" s="6"/>
      <c r="KFX645" s="6"/>
      <c r="KFY645" s="6"/>
      <c r="KFZ645" s="6"/>
      <c r="KGA645" s="6"/>
      <c r="KGB645" s="6"/>
      <c r="KGC645" s="6"/>
      <c r="KGD645" s="6"/>
      <c r="KGE645" s="6"/>
      <c r="KGF645" s="6"/>
      <c r="KGG645" s="6"/>
      <c r="KGH645" s="6"/>
      <c r="KGI645" s="6"/>
      <c r="KGJ645" s="6"/>
      <c r="KGK645" s="6"/>
      <c r="KGL645" s="6"/>
      <c r="KGM645" s="6"/>
      <c r="KGN645" s="6"/>
      <c r="KGO645" s="6"/>
      <c r="KGP645" s="6"/>
      <c r="KGQ645" s="6"/>
      <c r="KGR645" s="6"/>
      <c r="KGS645" s="6"/>
      <c r="KGT645" s="6"/>
      <c r="KGU645" s="6"/>
      <c r="KGV645" s="6"/>
      <c r="KGW645" s="6"/>
      <c r="KGX645" s="6"/>
      <c r="KGY645" s="6"/>
      <c r="KGZ645" s="6"/>
      <c r="KHA645" s="6"/>
      <c r="KHB645" s="6"/>
      <c r="KHC645" s="6"/>
      <c r="KHD645" s="6"/>
      <c r="KHE645" s="6"/>
      <c r="KHF645" s="6"/>
      <c r="KHG645" s="6"/>
      <c r="KHH645" s="6"/>
      <c r="KHI645" s="6"/>
      <c r="KHJ645" s="6"/>
      <c r="KHK645" s="6"/>
      <c r="KHL645" s="6"/>
      <c r="KHM645" s="6"/>
      <c r="KHN645" s="6"/>
      <c r="KHO645" s="6"/>
      <c r="KHP645" s="6"/>
      <c r="KHQ645" s="6"/>
      <c r="KHR645" s="6"/>
      <c r="KHS645" s="6"/>
      <c r="KHT645" s="6"/>
      <c r="KHU645" s="6"/>
      <c r="KHV645" s="6"/>
      <c r="KHW645" s="6"/>
      <c r="KHX645" s="6"/>
      <c r="KHY645" s="6"/>
      <c r="KHZ645" s="6"/>
      <c r="KIA645" s="6"/>
      <c r="KIB645" s="6"/>
      <c r="KIC645" s="6"/>
      <c r="KID645" s="6"/>
      <c r="KIE645" s="6"/>
      <c r="KIF645" s="6"/>
      <c r="KIG645" s="6"/>
      <c r="KIH645" s="6"/>
      <c r="KII645" s="6"/>
      <c r="KIJ645" s="6"/>
      <c r="KIK645" s="6"/>
      <c r="KIL645" s="6"/>
      <c r="KIM645" s="6"/>
      <c r="KIN645" s="6"/>
      <c r="KIO645" s="6"/>
      <c r="KIP645" s="6"/>
      <c r="KIQ645" s="6"/>
      <c r="KIR645" s="6"/>
      <c r="KIS645" s="6"/>
      <c r="KIT645" s="6"/>
      <c r="KIU645" s="6"/>
      <c r="KIV645" s="6"/>
      <c r="KIW645" s="6"/>
      <c r="KIX645" s="6"/>
      <c r="KIY645" s="6"/>
      <c r="KIZ645" s="6"/>
      <c r="KJA645" s="6"/>
      <c r="KJB645" s="6"/>
      <c r="KJC645" s="6"/>
      <c r="KJD645" s="6"/>
      <c r="KJE645" s="6"/>
      <c r="KJF645" s="6"/>
      <c r="KJG645" s="6"/>
      <c r="KJH645" s="6"/>
      <c r="KJI645" s="6"/>
      <c r="KJJ645" s="6"/>
      <c r="KJK645" s="6"/>
      <c r="KJL645" s="6"/>
      <c r="KJM645" s="6"/>
      <c r="KJN645" s="6"/>
      <c r="KJO645" s="6"/>
      <c r="KJP645" s="6"/>
      <c r="KJQ645" s="6"/>
      <c r="KJR645" s="6"/>
      <c r="KJS645" s="6"/>
      <c r="KJT645" s="6"/>
      <c r="KJU645" s="6"/>
      <c r="KJV645" s="6"/>
      <c r="KJW645" s="6"/>
      <c r="KJX645" s="6"/>
      <c r="KJY645" s="6"/>
      <c r="KJZ645" s="6"/>
      <c r="KKA645" s="6"/>
      <c r="KKB645" s="6"/>
      <c r="KKC645" s="6"/>
      <c r="KKD645" s="6"/>
      <c r="KKE645" s="6"/>
      <c r="KKF645" s="6"/>
      <c r="KKG645" s="6"/>
      <c r="KKH645" s="6"/>
      <c r="KKI645" s="6"/>
      <c r="KKJ645" s="6"/>
      <c r="KKK645" s="6"/>
      <c r="KKL645" s="6"/>
      <c r="KKM645" s="6"/>
      <c r="KKN645" s="6"/>
      <c r="KKO645" s="6"/>
      <c r="KKP645" s="6"/>
      <c r="KKQ645" s="6"/>
      <c r="KKR645" s="6"/>
      <c r="KKS645" s="6"/>
      <c r="KKT645" s="6"/>
      <c r="KKU645" s="6"/>
      <c r="KKV645" s="6"/>
      <c r="KKW645" s="6"/>
      <c r="KKX645" s="6"/>
      <c r="KKY645" s="6"/>
      <c r="KKZ645" s="6"/>
      <c r="KLA645" s="6"/>
      <c r="KLB645" s="6"/>
      <c r="KLC645" s="6"/>
      <c r="KLD645" s="6"/>
      <c r="KLE645" s="6"/>
      <c r="KLF645" s="6"/>
      <c r="KLG645" s="6"/>
      <c r="KLH645" s="6"/>
      <c r="KLI645" s="6"/>
      <c r="KLJ645" s="6"/>
      <c r="KLK645" s="6"/>
      <c r="KLL645" s="6"/>
      <c r="KLM645" s="6"/>
      <c r="KLN645" s="6"/>
      <c r="KLO645" s="6"/>
      <c r="KLP645" s="6"/>
      <c r="KLQ645" s="6"/>
      <c r="KLR645" s="6"/>
      <c r="KLS645" s="6"/>
      <c r="KLT645" s="6"/>
      <c r="KLU645" s="6"/>
      <c r="KLV645" s="6"/>
      <c r="KLW645" s="6"/>
      <c r="KLX645" s="6"/>
      <c r="KLY645" s="6"/>
      <c r="KLZ645" s="6"/>
      <c r="KMA645" s="6"/>
      <c r="KMB645" s="6"/>
      <c r="KMC645" s="6"/>
      <c r="KMD645" s="6"/>
      <c r="KME645" s="6"/>
      <c r="KMF645" s="6"/>
      <c r="KMG645" s="6"/>
      <c r="KMH645" s="6"/>
      <c r="KMI645" s="6"/>
      <c r="KMJ645" s="6"/>
      <c r="KMK645" s="6"/>
      <c r="KML645" s="6"/>
      <c r="KMM645" s="6"/>
      <c r="KMN645" s="6"/>
      <c r="KMO645" s="6"/>
      <c r="KMP645" s="6"/>
      <c r="KMQ645" s="6"/>
      <c r="KMR645" s="6"/>
      <c r="KMS645" s="6"/>
      <c r="KMT645" s="6"/>
      <c r="KMU645" s="6"/>
      <c r="KMV645" s="6"/>
      <c r="KMW645" s="6"/>
      <c r="KMX645" s="6"/>
      <c r="KMY645" s="6"/>
      <c r="KMZ645" s="6"/>
      <c r="KNA645" s="6"/>
      <c r="KNB645" s="6"/>
      <c r="KNC645" s="6"/>
      <c r="KND645" s="6"/>
      <c r="KNE645" s="6"/>
      <c r="KNF645" s="6"/>
      <c r="KNG645" s="6"/>
      <c r="KNH645" s="6"/>
      <c r="KNI645" s="6"/>
      <c r="KNJ645" s="6"/>
      <c r="KNK645" s="6"/>
      <c r="KNL645" s="6"/>
      <c r="KNM645" s="6"/>
      <c r="KNN645" s="6"/>
      <c r="KNO645" s="6"/>
      <c r="KNP645" s="6"/>
      <c r="KNQ645" s="6"/>
      <c r="KNR645" s="6"/>
      <c r="KNS645" s="6"/>
      <c r="KNT645" s="6"/>
      <c r="KNU645" s="6"/>
      <c r="KNV645" s="6"/>
      <c r="KNW645" s="6"/>
      <c r="KNX645" s="6"/>
      <c r="KNY645" s="6"/>
      <c r="KNZ645" s="6"/>
      <c r="KOA645" s="6"/>
      <c r="KOB645" s="6"/>
      <c r="KOC645" s="6"/>
      <c r="KOD645" s="6"/>
      <c r="KOE645" s="6"/>
      <c r="KOF645" s="6"/>
      <c r="KOG645" s="6"/>
      <c r="KOH645" s="6"/>
      <c r="KOI645" s="6"/>
      <c r="KOJ645" s="6"/>
      <c r="KOK645" s="6"/>
      <c r="KOL645" s="6"/>
      <c r="KOM645" s="6"/>
      <c r="KON645" s="6"/>
      <c r="KOO645" s="6"/>
      <c r="KOP645" s="6"/>
      <c r="KOQ645" s="6"/>
      <c r="KOR645" s="6"/>
      <c r="KOS645" s="6"/>
      <c r="KOT645" s="6"/>
      <c r="KOU645" s="6"/>
      <c r="KOV645" s="6"/>
      <c r="KOW645" s="6"/>
      <c r="KOX645" s="6"/>
      <c r="KOY645" s="6"/>
      <c r="KOZ645" s="6"/>
      <c r="KPA645" s="6"/>
      <c r="KPB645" s="6"/>
      <c r="KPC645" s="6"/>
      <c r="KPD645" s="6"/>
      <c r="KPE645" s="6"/>
      <c r="KPF645" s="6"/>
      <c r="KPG645" s="6"/>
      <c r="KPH645" s="6"/>
      <c r="KPI645" s="6"/>
      <c r="KPJ645" s="6"/>
      <c r="KPK645" s="6"/>
      <c r="KPL645" s="6"/>
      <c r="KPM645" s="6"/>
      <c r="KPN645" s="6"/>
      <c r="KPO645" s="6"/>
      <c r="KPP645" s="6"/>
      <c r="KPQ645" s="6"/>
      <c r="KPR645" s="6"/>
      <c r="KPS645" s="6"/>
      <c r="KPT645" s="6"/>
      <c r="KPU645" s="6"/>
      <c r="KPV645" s="6"/>
      <c r="KPW645" s="6"/>
      <c r="KPX645" s="6"/>
      <c r="KPY645" s="6"/>
      <c r="KPZ645" s="6"/>
      <c r="KQA645" s="6"/>
      <c r="KQB645" s="6"/>
      <c r="KQC645" s="6"/>
      <c r="KQD645" s="6"/>
      <c r="KQE645" s="6"/>
      <c r="KQF645" s="6"/>
      <c r="KQG645" s="6"/>
      <c r="KQH645" s="6"/>
      <c r="KQI645" s="6"/>
      <c r="KQJ645" s="6"/>
      <c r="KQK645" s="6"/>
      <c r="KQL645" s="6"/>
      <c r="KQM645" s="6"/>
      <c r="KQN645" s="6"/>
      <c r="KQO645" s="6"/>
      <c r="KQP645" s="6"/>
      <c r="KQQ645" s="6"/>
      <c r="KQR645" s="6"/>
      <c r="KQS645" s="6"/>
      <c r="KQT645" s="6"/>
      <c r="KQU645" s="6"/>
      <c r="KQV645" s="6"/>
      <c r="KQW645" s="6"/>
      <c r="KQX645" s="6"/>
      <c r="KQY645" s="6"/>
      <c r="KQZ645" s="6"/>
      <c r="KRA645" s="6"/>
      <c r="KRB645" s="6"/>
      <c r="KRC645" s="6"/>
      <c r="KRD645" s="6"/>
      <c r="KRE645" s="6"/>
      <c r="KRF645" s="6"/>
      <c r="KRG645" s="6"/>
      <c r="KRH645" s="6"/>
      <c r="KRI645" s="6"/>
      <c r="KRJ645" s="6"/>
      <c r="KRK645" s="6"/>
      <c r="KRL645" s="6"/>
      <c r="KRM645" s="6"/>
      <c r="KRN645" s="6"/>
      <c r="KRO645" s="6"/>
      <c r="KRP645" s="6"/>
      <c r="KRQ645" s="6"/>
      <c r="KRR645" s="6"/>
      <c r="KRS645" s="6"/>
      <c r="KRT645" s="6"/>
      <c r="KRU645" s="6"/>
      <c r="KRV645" s="6"/>
      <c r="KRW645" s="6"/>
      <c r="KRX645" s="6"/>
      <c r="KRY645" s="6"/>
      <c r="KRZ645" s="6"/>
      <c r="KSA645" s="6"/>
      <c r="KSB645" s="6"/>
      <c r="KSC645" s="6"/>
      <c r="KSD645" s="6"/>
      <c r="KSE645" s="6"/>
      <c r="KSF645" s="6"/>
      <c r="KSG645" s="6"/>
      <c r="KSH645" s="6"/>
      <c r="KSI645" s="6"/>
      <c r="KSJ645" s="6"/>
      <c r="KSK645" s="6"/>
      <c r="KSL645" s="6"/>
      <c r="KSM645" s="6"/>
      <c r="KSN645" s="6"/>
      <c r="KSO645" s="6"/>
      <c r="KSP645" s="6"/>
      <c r="KSQ645" s="6"/>
      <c r="KSR645" s="6"/>
      <c r="KSS645" s="6"/>
      <c r="KST645" s="6"/>
      <c r="KSU645" s="6"/>
      <c r="KSV645" s="6"/>
      <c r="KSW645" s="6"/>
      <c r="KSX645" s="6"/>
      <c r="KSY645" s="6"/>
      <c r="KSZ645" s="6"/>
      <c r="KTA645" s="6"/>
      <c r="KTB645" s="6"/>
      <c r="KTC645" s="6"/>
      <c r="KTD645" s="6"/>
      <c r="KTE645" s="6"/>
      <c r="KTF645" s="6"/>
      <c r="KTG645" s="6"/>
      <c r="KTH645" s="6"/>
      <c r="KTI645" s="6"/>
      <c r="KTJ645" s="6"/>
      <c r="KTK645" s="6"/>
      <c r="KTL645" s="6"/>
      <c r="KTM645" s="6"/>
      <c r="KTN645" s="6"/>
      <c r="KTO645" s="6"/>
      <c r="KTP645" s="6"/>
      <c r="KTQ645" s="6"/>
      <c r="KTR645" s="6"/>
      <c r="KTS645" s="6"/>
      <c r="KTT645" s="6"/>
      <c r="KTU645" s="6"/>
      <c r="KTV645" s="6"/>
      <c r="KTW645" s="6"/>
      <c r="KTX645" s="6"/>
      <c r="KTY645" s="6"/>
      <c r="KTZ645" s="6"/>
      <c r="KUA645" s="6"/>
      <c r="KUB645" s="6"/>
      <c r="KUC645" s="6"/>
      <c r="KUD645" s="6"/>
      <c r="KUE645" s="6"/>
      <c r="KUF645" s="6"/>
      <c r="KUG645" s="6"/>
      <c r="KUH645" s="6"/>
      <c r="KUI645" s="6"/>
      <c r="KUJ645" s="6"/>
      <c r="KUK645" s="6"/>
      <c r="KUL645" s="6"/>
      <c r="KUM645" s="6"/>
      <c r="KUN645" s="6"/>
      <c r="KUO645" s="6"/>
      <c r="KUP645" s="6"/>
      <c r="KUQ645" s="6"/>
      <c r="KUR645" s="6"/>
      <c r="KUS645" s="6"/>
      <c r="KUT645" s="6"/>
      <c r="KUU645" s="6"/>
      <c r="KUV645" s="6"/>
      <c r="KUW645" s="6"/>
      <c r="KUX645" s="6"/>
      <c r="KUY645" s="6"/>
      <c r="KUZ645" s="6"/>
      <c r="KVA645" s="6"/>
      <c r="KVB645" s="6"/>
      <c r="KVC645" s="6"/>
      <c r="KVD645" s="6"/>
      <c r="KVE645" s="6"/>
      <c r="KVF645" s="6"/>
      <c r="KVG645" s="6"/>
      <c r="KVH645" s="6"/>
      <c r="KVI645" s="6"/>
      <c r="KVJ645" s="6"/>
      <c r="KVK645" s="6"/>
      <c r="KVL645" s="6"/>
      <c r="KVM645" s="6"/>
      <c r="KVN645" s="6"/>
      <c r="KVO645" s="6"/>
      <c r="KVP645" s="6"/>
      <c r="KVQ645" s="6"/>
      <c r="KVR645" s="6"/>
      <c r="KVS645" s="6"/>
      <c r="KVT645" s="6"/>
      <c r="KVU645" s="6"/>
      <c r="KVV645" s="6"/>
      <c r="KVW645" s="6"/>
      <c r="KVX645" s="6"/>
      <c r="KVY645" s="6"/>
      <c r="KVZ645" s="6"/>
      <c r="KWA645" s="6"/>
      <c r="KWB645" s="6"/>
      <c r="KWC645" s="6"/>
      <c r="KWD645" s="6"/>
      <c r="KWE645" s="6"/>
      <c r="KWF645" s="6"/>
      <c r="KWG645" s="6"/>
      <c r="KWH645" s="6"/>
      <c r="KWI645" s="6"/>
      <c r="KWJ645" s="6"/>
      <c r="KWK645" s="6"/>
      <c r="KWL645" s="6"/>
      <c r="KWM645" s="6"/>
      <c r="KWN645" s="6"/>
      <c r="KWO645" s="6"/>
      <c r="KWP645" s="6"/>
      <c r="KWQ645" s="6"/>
      <c r="KWR645" s="6"/>
      <c r="KWS645" s="6"/>
      <c r="KWT645" s="6"/>
      <c r="KWU645" s="6"/>
      <c r="KWV645" s="6"/>
      <c r="KWW645" s="6"/>
      <c r="KWX645" s="6"/>
      <c r="KWY645" s="6"/>
      <c r="KWZ645" s="6"/>
      <c r="KXA645" s="6"/>
      <c r="KXB645" s="6"/>
      <c r="KXC645" s="6"/>
      <c r="KXD645" s="6"/>
      <c r="KXE645" s="6"/>
      <c r="KXF645" s="6"/>
      <c r="KXG645" s="6"/>
      <c r="KXH645" s="6"/>
      <c r="KXI645" s="6"/>
      <c r="KXJ645" s="6"/>
      <c r="KXK645" s="6"/>
      <c r="KXL645" s="6"/>
      <c r="KXM645" s="6"/>
      <c r="KXN645" s="6"/>
      <c r="KXO645" s="6"/>
      <c r="KXP645" s="6"/>
      <c r="KXQ645" s="6"/>
      <c r="KXR645" s="6"/>
      <c r="KXS645" s="6"/>
      <c r="KXT645" s="6"/>
      <c r="KXU645" s="6"/>
      <c r="KXV645" s="6"/>
      <c r="KXW645" s="6"/>
      <c r="KXX645" s="6"/>
      <c r="KXY645" s="6"/>
      <c r="KXZ645" s="6"/>
      <c r="KYA645" s="6"/>
      <c r="KYB645" s="6"/>
      <c r="KYC645" s="6"/>
      <c r="KYD645" s="6"/>
      <c r="KYE645" s="6"/>
      <c r="KYF645" s="6"/>
      <c r="KYG645" s="6"/>
      <c r="KYH645" s="6"/>
      <c r="KYI645" s="6"/>
      <c r="KYJ645" s="6"/>
      <c r="KYK645" s="6"/>
      <c r="KYL645" s="6"/>
      <c r="KYM645" s="6"/>
      <c r="KYN645" s="6"/>
      <c r="KYO645" s="6"/>
      <c r="KYP645" s="6"/>
      <c r="KYQ645" s="6"/>
      <c r="KYR645" s="6"/>
      <c r="KYS645" s="6"/>
      <c r="KYT645" s="6"/>
      <c r="KYU645" s="6"/>
      <c r="KYV645" s="6"/>
      <c r="KYW645" s="6"/>
      <c r="KYX645" s="6"/>
      <c r="KYY645" s="6"/>
      <c r="KYZ645" s="6"/>
      <c r="KZA645" s="6"/>
      <c r="KZB645" s="6"/>
      <c r="KZC645" s="6"/>
      <c r="KZD645" s="6"/>
      <c r="KZE645" s="6"/>
      <c r="KZF645" s="6"/>
      <c r="KZG645" s="6"/>
      <c r="KZH645" s="6"/>
      <c r="KZI645" s="6"/>
      <c r="KZJ645" s="6"/>
      <c r="KZK645" s="6"/>
      <c r="KZL645" s="6"/>
      <c r="KZM645" s="6"/>
      <c r="KZN645" s="6"/>
      <c r="KZO645" s="6"/>
      <c r="KZP645" s="6"/>
      <c r="KZQ645" s="6"/>
      <c r="KZR645" s="6"/>
      <c r="KZS645" s="6"/>
      <c r="KZT645" s="6"/>
      <c r="KZU645" s="6"/>
      <c r="KZV645" s="6"/>
      <c r="KZW645" s="6"/>
      <c r="KZX645" s="6"/>
      <c r="KZY645" s="6"/>
      <c r="KZZ645" s="6"/>
      <c r="LAA645" s="6"/>
      <c r="LAB645" s="6"/>
      <c r="LAC645" s="6"/>
      <c r="LAD645" s="6"/>
      <c r="LAE645" s="6"/>
      <c r="LAF645" s="6"/>
      <c r="LAG645" s="6"/>
      <c r="LAH645" s="6"/>
      <c r="LAI645" s="6"/>
      <c r="LAJ645" s="6"/>
      <c r="LAK645" s="6"/>
      <c r="LAL645" s="6"/>
      <c r="LAM645" s="6"/>
      <c r="LAN645" s="6"/>
      <c r="LAO645" s="6"/>
      <c r="LAP645" s="6"/>
      <c r="LAQ645" s="6"/>
      <c r="LAR645" s="6"/>
      <c r="LAS645" s="6"/>
      <c r="LAT645" s="6"/>
      <c r="LAU645" s="6"/>
      <c r="LAV645" s="6"/>
      <c r="LAW645" s="6"/>
      <c r="LAX645" s="6"/>
      <c r="LAY645" s="6"/>
      <c r="LAZ645" s="6"/>
      <c r="LBA645" s="6"/>
      <c r="LBB645" s="6"/>
      <c r="LBC645" s="6"/>
      <c r="LBD645" s="6"/>
      <c r="LBE645" s="6"/>
      <c r="LBF645" s="6"/>
      <c r="LBG645" s="6"/>
      <c r="LBH645" s="6"/>
      <c r="LBI645" s="6"/>
      <c r="LBJ645" s="6"/>
      <c r="LBK645" s="6"/>
      <c r="LBL645" s="6"/>
      <c r="LBM645" s="6"/>
      <c r="LBN645" s="6"/>
      <c r="LBO645" s="6"/>
      <c r="LBP645" s="6"/>
      <c r="LBQ645" s="6"/>
      <c r="LBR645" s="6"/>
      <c r="LBS645" s="6"/>
      <c r="LBT645" s="6"/>
      <c r="LBU645" s="6"/>
      <c r="LBV645" s="6"/>
      <c r="LBW645" s="6"/>
      <c r="LBX645" s="6"/>
      <c r="LBY645" s="6"/>
      <c r="LBZ645" s="6"/>
      <c r="LCA645" s="6"/>
      <c r="LCB645" s="6"/>
      <c r="LCC645" s="6"/>
      <c r="LCD645" s="6"/>
      <c r="LCE645" s="6"/>
      <c r="LCF645" s="6"/>
      <c r="LCG645" s="6"/>
      <c r="LCH645" s="6"/>
      <c r="LCI645" s="6"/>
      <c r="LCJ645" s="6"/>
      <c r="LCK645" s="6"/>
      <c r="LCL645" s="6"/>
      <c r="LCM645" s="6"/>
      <c r="LCN645" s="6"/>
      <c r="LCO645" s="6"/>
      <c r="LCP645" s="6"/>
      <c r="LCQ645" s="6"/>
      <c r="LCR645" s="6"/>
      <c r="LCS645" s="6"/>
      <c r="LCT645" s="6"/>
      <c r="LCU645" s="6"/>
      <c r="LCV645" s="6"/>
      <c r="LCW645" s="6"/>
      <c r="LCX645" s="6"/>
      <c r="LCY645" s="6"/>
      <c r="LCZ645" s="6"/>
      <c r="LDA645" s="6"/>
      <c r="LDB645" s="6"/>
      <c r="LDC645" s="6"/>
      <c r="LDD645" s="6"/>
      <c r="LDE645" s="6"/>
      <c r="LDF645" s="6"/>
      <c r="LDG645" s="6"/>
      <c r="LDH645" s="6"/>
      <c r="LDI645" s="6"/>
      <c r="LDJ645" s="6"/>
      <c r="LDK645" s="6"/>
      <c r="LDL645" s="6"/>
      <c r="LDM645" s="6"/>
      <c r="LDN645" s="6"/>
      <c r="LDO645" s="6"/>
      <c r="LDP645" s="6"/>
      <c r="LDQ645" s="6"/>
      <c r="LDR645" s="6"/>
      <c r="LDS645" s="6"/>
      <c r="LDT645" s="6"/>
      <c r="LDU645" s="6"/>
      <c r="LDV645" s="6"/>
      <c r="LDW645" s="6"/>
      <c r="LDX645" s="6"/>
      <c r="LDY645" s="6"/>
      <c r="LDZ645" s="6"/>
      <c r="LEA645" s="6"/>
      <c r="LEB645" s="6"/>
      <c r="LEC645" s="6"/>
      <c r="LED645" s="6"/>
      <c r="LEE645" s="6"/>
      <c r="LEF645" s="6"/>
      <c r="LEG645" s="6"/>
      <c r="LEH645" s="6"/>
      <c r="LEI645" s="6"/>
      <c r="LEJ645" s="6"/>
      <c r="LEK645" s="6"/>
      <c r="LEL645" s="6"/>
      <c r="LEM645" s="6"/>
      <c r="LEN645" s="6"/>
      <c r="LEO645" s="6"/>
      <c r="LEP645" s="6"/>
      <c r="LEQ645" s="6"/>
      <c r="LER645" s="6"/>
      <c r="LES645" s="6"/>
      <c r="LET645" s="6"/>
      <c r="LEU645" s="6"/>
      <c r="LEV645" s="6"/>
      <c r="LEW645" s="6"/>
      <c r="LEX645" s="6"/>
      <c r="LEY645" s="6"/>
      <c r="LEZ645" s="6"/>
      <c r="LFA645" s="6"/>
      <c r="LFB645" s="6"/>
      <c r="LFC645" s="6"/>
      <c r="LFD645" s="6"/>
      <c r="LFE645" s="6"/>
      <c r="LFF645" s="6"/>
      <c r="LFG645" s="6"/>
      <c r="LFH645" s="6"/>
      <c r="LFI645" s="6"/>
      <c r="LFJ645" s="6"/>
      <c r="LFK645" s="6"/>
      <c r="LFL645" s="6"/>
      <c r="LFM645" s="6"/>
      <c r="LFN645" s="6"/>
      <c r="LFO645" s="6"/>
      <c r="LFP645" s="6"/>
      <c r="LFQ645" s="6"/>
      <c r="LFR645" s="6"/>
      <c r="LFS645" s="6"/>
      <c r="LFT645" s="6"/>
      <c r="LFU645" s="6"/>
      <c r="LFV645" s="6"/>
      <c r="LFW645" s="6"/>
      <c r="LFX645" s="6"/>
      <c r="LFY645" s="6"/>
      <c r="LFZ645" s="6"/>
      <c r="LGA645" s="6"/>
      <c r="LGB645" s="6"/>
      <c r="LGC645" s="6"/>
      <c r="LGD645" s="6"/>
      <c r="LGE645" s="6"/>
      <c r="LGF645" s="6"/>
      <c r="LGG645" s="6"/>
      <c r="LGH645" s="6"/>
      <c r="LGI645" s="6"/>
      <c r="LGJ645" s="6"/>
      <c r="LGK645" s="6"/>
      <c r="LGL645" s="6"/>
      <c r="LGM645" s="6"/>
      <c r="LGN645" s="6"/>
      <c r="LGO645" s="6"/>
      <c r="LGP645" s="6"/>
      <c r="LGQ645" s="6"/>
      <c r="LGR645" s="6"/>
      <c r="LGS645" s="6"/>
      <c r="LGT645" s="6"/>
      <c r="LGU645" s="6"/>
      <c r="LGV645" s="6"/>
      <c r="LGW645" s="6"/>
      <c r="LGX645" s="6"/>
      <c r="LGY645" s="6"/>
      <c r="LGZ645" s="6"/>
      <c r="LHA645" s="6"/>
      <c r="LHB645" s="6"/>
      <c r="LHC645" s="6"/>
      <c r="LHD645" s="6"/>
      <c r="LHE645" s="6"/>
      <c r="LHF645" s="6"/>
      <c r="LHG645" s="6"/>
      <c r="LHH645" s="6"/>
      <c r="LHI645" s="6"/>
      <c r="LHJ645" s="6"/>
      <c r="LHK645" s="6"/>
      <c r="LHL645" s="6"/>
      <c r="LHM645" s="6"/>
      <c r="LHN645" s="6"/>
      <c r="LHO645" s="6"/>
      <c r="LHP645" s="6"/>
      <c r="LHQ645" s="6"/>
      <c r="LHR645" s="6"/>
      <c r="LHS645" s="6"/>
      <c r="LHT645" s="6"/>
      <c r="LHU645" s="6"/>
      <c r="LHV645" s="6"/>
      <c r="LHW645" s="6"/>
      <c r="LHX645" s="6"/>
      <c r="LHY645" s="6"/>
      <c r="LHZ645" s="6"/>
      <c r="LIA645" s="6"/>
      <c r="LIB645" s="6"/>
      <c r="LIC645" s="6"/>
      <c r="LID645" s="6"/>
      <c r="LIE645" s="6"/>
      <c r="LIF645" s="6"/>
      <c r="LIG645" s="6"/>
      <c r="LIH645" s="6"/>
      <c r="LII645" s="6"/>
      <c r="LIJ645" s="6"/>
      <c r="LIK645" s="6"/>
      <c r="LIL645" s="6"/>
      <c r="LIM645" s="6"/>
      <c r="LIN645" s="6"/>
      <c r="LIO645" s="6"/>
      <c r="LIP645" s="6"/>
      <c r="LIQ645" s="6"/>
      <c r="LIR645" s="6"/>
      <c r="LIS645" s="6"/>
      <c r="LIT645" s="6"/>
      <c r="LIU645" s="6"/>
      <c r="LIV645" s="6"/>
      <c r="LIW645" s="6"/>
      <c r="LIX645" s="6"/>
      <c r="LIY645" s="6"/>
      <c r="LIZ645" s="6"/>
      <c r="LJA645" s="6"/>
      <c r="LJB645" s="6"/>
      <c r="LJC645" s="6"/>
      <c r="LJD645" s="6"/>
      <c r="LJE645" s="6"/>
      <c r="LJF645" s="6"/>
      <c r="LJG645" s="6"/>
      <c r="LJH645" s="6"/>
      <c r="LJI645" s="6"/>
      <c r="LJJ645" s="6"/>
      <c r="LJK645" s="6"/>
      <c r="LJL645" s="6"/>
      <c r="LJM645" s="6"/>
      <c r="LJN645" s="6"/>
      <c r="LJO645" s="6"/>
      <c r="LJP645" s="6"/>
      <c r="LJQ645" s="6"/>
      <c r="LJR645" s="6"/>
      <c r="LJS645" s="6"/>
      <c r="LJT645" s="6"/>
      <c r="LJU645" s="6"/>
      <c r="LJV645" s="6"/>
      <c r="LJW645" s="6"/>
      <c r="LJX645" s="6"/>
      <c r="LJY645" s="6"/>
      <c r="LJZ645" s="6"/>
      <c r="LKA645" s="6"/>
      <c r="LKB645" s="6"/>
      <c r="LKC645" s="6"/>
      <c r="LKD645" s="6"/>
      <c r="LKE645" s="6"/>
      <c r="LKF645" s="6"/>
      <c r="LKG645" s="6"/>
      <c r="LKH645" s="6"/>
      <c r="LKI645" s="6"/>
      <c r="LKJ645" s="6"/>
      <c r="LKK645" s="6"/>
      <c r="LKL645" s="6"/>
      <c r="LKM645" s="6"/>
      <c r="LKN645" s="6"/>
      <c r="LKO645" s="6"/>
      <c r="LKP645" s="6"/>
      <c r="LKQ645" s="6"/>
      <c r="LKR645" s="6"/>
      <c r="LKS645" s="6"/>
      <c r="LKT645" s="6"/>
      <c r="LKU645" s="6"/>
      <c r="LKV645" s="6"/>
      <c r="LKW645" s="6"/>
      <c r="LKX645" s="6"/>
      <c r="LKY645" s="6"/>
      <c r="LKZ645" s="6"/>
      <c r="LLA645" s="6"/>
      <c r="LLB645" s="6"/>
      <c r="LLC645" s="6"/>
      <c r="LLD645" s="6"/>
      <c r="LLE645" s="6"/>
      <c r="LLF645" s="6"/>
      <c r="LLG645" s="6"/>
      <c r="LLH645" s="6"/>
      <c r="LLI645" s="6"/>
      <c r="LLJ645" s="6"/>
      <c r="LLK645" s="6"/>
      <c r="LLL645" s="6"/>
      <c r="LLM645" s="6"/>
      <c r="LLN645" s="6"/>
      <c r="LLO645" s="6"/>
      <c r="LLP645" s="6"/>
      <c r="LLQ645" s="6"/>
      <c r="LLR645" s="6"/>
      <c r="LLS645" s="6"/>
      <c r="LLT645" s="6"/>
      <c r="LLU645" s="6"/>
      <c r="LLV645" s="6"/>
      <c r="LLW645" s="6"/>
      <c r="LLX645" s="6"/>
      <c r="LLY645" s="6"/>
      <c r="LLZ645" s="6"/>
      <c r="LMA645" s="6"/>
      <c r="LMB645" s="6"/>
      <c r="LMC645" s="6"/>
      <c r="LMD645" s="6"/>
      <c r="LME645" s="6"/>
      <c r="LMF645" s="6"/>
      <c r="LMG645" s="6"/>
      <c r="LMH645" s="6"/>
      <c r="LMI645" s="6"/>
      <c r="LMJ645" s="6"/>
      <c r="LMK645" s="6"/>
      <c r="LML645" s="6"/>
      <c r="LMM645" s="6"/>
      <c r="LMN645" s="6"/>
      <c r="LMO645" s="6"/>
      <c r="LMP645" s="6"/>
      <c r="LMQ645" s="6"/>
      <c r="LMR645" s="6"/>
      <c r="LMS645" s="6"/>
      <c r="LMT645" s="6"/>
      <c r="LMU645" s="6"/>
      <c r="LMV645" s="6"/>
      <c r="LMW645" s="6"/>
      <c r="LMX645" s="6"/>
      <c r="LMY645" s="6"/>
      <c r="LMZ645" s="6"/>
      <c r="LNA645" s="6"/>
      <c r="LNB645" s="6"/>
      <c r="LNC645" s="6"/>
      <c r="LND645" s="6"/>
      <c r="LNE645" s="6"/>
      <c r="LNF645" s="6"/>
      <c r="LNG645" s="6"/>
      <c r="LNH645" s="6"/>
      <c r="LNI645" s="6"/>
      <c r="LNJ645" s="6"/>
      <c r="LNK645" s="6"/>
      <c r="LNL645" s="6"/>
      <c r="LNM645" s="6"/>
      <c r="LNN645" s="6"/>
      <c r="LNO645" s="6"/>
      <c r="LNP645" s="6"/>
      <c r="LNQ645" s="6"/>
      <c r="LNR645" s="6"/>
      <c r="LNS645" s="6"/>
      <c r="LNT645" s="6"/>
      <c r="LNU645" s="6"/>
      <c r="LNV645" s="6"/>
      <c r="LNW645" s="6"/>
      <c r="LNX645" s="6"/>
      <c r="LNY645" s="6"/>
      <c r="LNZ645" s="6"/>
      <c r="LOA645" s="6"/>
      <c r="LOB645" s="6"/>
      <c r="LOC645" s="6"/>
      <c r="LOD645" s="6"/>
      <c r="LOE645" s="6"/>
      <c r="LOF645" s="6"/>
      <c r="LOG645" s="6"/>
      <c r="LOH645" s="6"/>
      <c r="LOI645" s="6"/>
      <c r="LOJ645" s="6"/>
      <c r="LOK645" s="6"/>
      <c r="LOL645" s="6"/>
      <c r="LOM645" s="6"/>
      <c r="LON645" s="6"/>
      <c r="LOO645" s="6"/>
      <c r="LOP645" s="6"/>
      <c r="LOQ645" s="6"/>
      <c r="LOR645" s="6"/>
      <c r="LOS645" s="6"/>
      <c r="LOT645" s="6"/>
      <c r="LOU645" s="6"/>
      <c r="LOV645" s="6"/>
      <c r="LOW645" s="6"/>
      <c r="LOX645" s="6"/>
      <c r="LOY645" s="6"/>
      <c r="LOZ645" s="6"/>
      <c r="LPA645" s="6"/>
      <c r="LPB645" s="6"/>
      <c r="LPC645" s="6"/>
      <c r="LPD645" s="6"/>
      <c r="LPE645" s="6"/>
      <c r="LPF645" s="6"/>
      <c r="LPG645" s="6"/>
      <c r="LPH645" s="6"/>
      <c r="LPI645" s="6"/>
      <c r="LPJ645" s="6"/>
      <c r="LPK645" s="6"/>
      <c r="LPL645" s="6"/>
      <c r="LPM645" s="6"/>
      <c r="LPN645" s="6"/>
      <c r="LPO645" s="6"/>
      <c r="LPP645" s="6"/>
      <c r="LPQ645" s="6"/>
      <c r="LPR645" s="6"/>
      <c r="LPS645" s="6"/>
      <c r="LPT645" s="6"/>
      <c r="LPU645" s="6"/>
      <c r="LPV645" s="6"/>
      <c r="LPW645" s="6"/>
      <c r="LPX645" s="6"/>
      <c r="LPY645" s="6"/>
      <c r="LPZ645" s="6"/>
      <c r="LQA645" s="6"/>
      <c r="LQB645" s="6"/>
      <c r="LQC645" s="6"/>
      <c r="LQD645" s="6"/>
      <c r="LQE645" s="6"/>
      <c r="LQF645" s="6"/>
      <c r="LQG645" s="6"/>
      <c r="LQH645" s="6"/>
      <c r="LQI645" s="6"/>
      <c r="LQJ645" s="6"/>
      <c r="LQK645" s="6"/>
      <c r="LQL645" s="6"/>
      <c r="LQM645" s="6"/>
      <c r="LQN645" s="6"/>
      <c r="LQO645" s="6"/>
      <c r="LQP645" s="6"/>
      <c r="LQQ645" s="6"/>
      <c r="LQR645" s="6"/>
      <c r="LQS645" s="6"/>
      <c r="LQT645" s="6"/>
      <c r="LQU645" s="6"/>
      <c r="LQV645" s="6"/>
      <c r="LQW645" s="6"/>
      <c r="LQX645" s="6"/>
      <c r="LQY645" s="6"/>
      <c r="LQZ645" s="6"/>
      <c r="LRA645" s="6"/>
      <c r="LRB645" s="6"/>
      <c r="LRC645" s="6"/>
      <c r="LRD645" s="6"/>
      <c r="LRE645" s="6"/>
      <c r="LRF645" s="6"/>
      <c r="LRG645" s="6"/>
      <c r="LRH645" s="6"/>
      <c r="LRI645" s="6"/>
      <c r="LRJ645" s="6"/>
      <c r="LRK645" s="6"/>
      <c r="LRL645" s="6"/>
      <c r="LRM645" s="6"/>
      <c r="LRN645" s="6"/>
      <c r="LRO645" s="6"/>
      <c r="LRP645" s="6"/>
      <c r="LRQ645" s="6"/>
      <c r="LRR645" s="6"/>
      <c r="LRS645" s="6"/>
      <c r="LRT645" s="6"/>
      <c r="LRU645" s="6"/>
      <c r="LRV645" s="6"/>
      <c r="LRW645" s="6"/>
      <c r="LRX645" s="6"/>
      <c r="LRY645" s="6"/>
      <c r="LRZ645" s="6"/>
      <c r="LSA645" s="6"/>
      <c r="LSB645" s="6"/>
      <c r="LSC645" s="6"/>
      <c r="LSD645" s="6"/>
      <c r="LSE645" s="6"/>
      <c r="LSF645" s="6"/>
      <c r="LSG645" s="6"/>
      <c r="LSH645" s="6"/>
      <c r="LSI645" s="6"/>
      <c r="LSJ645" s="6"/>
      <c r="LSK645" s="6"/>
      <c r="LSL645" s="6"/>
      <c r="LSM645" s="6"/>
      <c r="LSN645" s="6"/>
      <c r="LSO645" s="6"/>
      <c r="LSP645" s="6"/>
      <c r="LSQ645" s="6"/>
      <c r="LSR645" s="6"/>
      <c r="LSS645" s="6"/>
      <c r="LST645" s="6"/>
      <c r="LSU645" s="6"/>
      <c r="LSV645" s="6"/>
      <c r="LSW645" s="6"/>
      <c r="LSX645" s="6"/>
      <c r="LSY645" s="6"/>
      <c r="LSZ645" s="6"/>
      <c r="LTA645" s="6"/>
      <c r="LTB645" s="6"/>
      <c r="LTC645" s="6"/>
      <c r="LTD645" s="6"/>
      <c r="LTE645" s="6"/>
      <c r="LTF645" s="6"/>
      <c r="LTG645" s="6"/>
      <c r="LTH645" s="6"/>
      <c r="LTI645" s="6"/>
      <c r="LTJ645" s="6"/>
      <c r="LTK645" s="6"/>
      <c r="LTL645" s="6"/>
      <c r="LTM645" s="6"/>
      <c r="LTN645" s="6"/>
      <c r="LTO645" s="6"/>
      <c r="LTP645" s="6"/>
      <c r="LTQ645" s="6"/>
      <c r="LTR645" s="6"/>
      <c r="LTS645" s="6"/>
      <c r="LTT645" s="6"/>
      <c r="LTU645" s="6"/>
      <c r="LTV645" s="6"/>
      <c r="LTW645" s="6"/>
      <c r="LTX645" s="6"/>
      <c r="LTY645" s="6"/>
      <c r="LTZ645" s="6"/>
      <c r="LUA645" s="6"/>
      <c r="LUB645" s="6"/>
      <c r="LUC645" s="6"/>
      <c r="LUD645" s="6"/>
      <c r="LUE645" s="6"/>
      <c r="LUF645" s="6"/>
      <c r="LUG645" s="6"/>
      <c r="LUH645" s="6"/>
      <c r="LUI645" s="6"/>
      <c r="LUJ645" s="6"/>
      <c r="LUK645" s="6"/>
      <c r="LUL645" s="6"/>
      <c r="LUM645" s="6"/>
      <c r="LUN645" s="6"/>
      <c r="LUO645" s="6"/>
      <c r="LUP645" s="6"/>
      <c r="LUQ645" s="6"/>
      <c r="LUR645" s="6"/>
      <c r="LUS645" s="6"/>
      <c r="LUT645" s="6"/>
      <c r="LUU645" s="6"/>
      <c r="LUV645" s="6"/>
      <c r="LUW645" s="6"/>
      <c r="LUX645" s="6"/>
      <c r="LUY645" s="6"/>
      <c r="LUZ645" s="6"/>
      <c r="LVA645" s="6"/>
      <c r="LVB645" s="6"/>
      <c r="LVC645" s="6"/>
      <c r="LVD645" s="6"/>
      <c r="LVE645" s="6"/>
      <c r="LVF645" s="6"/>
      <c r="LVG645" s="6"/>
      <c r="LVH645" s="6"/>
      <c r="LVI645" s="6"/>
      <c r="LVJ645" s="6"/>
      <c r="LVK645" s="6"/>
      <c r="LVL645" s="6"/>
      <c r="LVM645" s="6"/>
      <c r="LVN645" s="6"/>
      <c r="LVO645" s="6"/>
      <c r="LVP645" s="6"/>
      <c r="LVQ645" s="6"/>
      <c r="LVR645" s="6"/>
      <c r="LVS645" s="6"/>
      <c r="LVT645" s="6"/>
      <c r="LVU645" s="6"/>
      <c r="LVV645" s="6"/>
      <c r="LVW645" s="6"/>
      <c r="LVX645" s="6"/>
      <c r="LVY645" s="6"/>
      <c r="LVZ645" s="6"/>
      <c r="LWA645" s="6"/>
      <c r="LWB645" s="6"/>
      <c r="LWC645" s="6"/>
      <c r="LWD645" s="6"/>
      <c r="LWE645" s="6"/>
      <c r="LWF645" s="6"/>
      <c r="LWG645" s="6"/>
      <c r="LWH645" s="6"/>
      <c r="LWI645" s="6"/>
      <c r="LWJ645" s="6"/>
      <c r="LWK645" s="6"/>
      <c r="LWL645" s="6"/>
      <c r="LWM645" s="6"/>
      <c r="LWN645" s="6"/>
      <c r="LWO645" s="6"/>
      <c r="LWP645" s="6"/>
      <c r="LWQ645" s="6"/>
      <c r="LWR645" s="6"/>
      <c r="LWS645" s="6"/>
      <c r="LWT645" s="6"/>
      <c r="LWU645" s="6"/>
      <c r="LWV645" s="6"/>
      <c r="LWW645" s="6"/>
      <c r="LWX645" s="6"/>
      <c r="LWY645" s="6"/>
      <c r="LWZ645" s="6"/>
      <c r="LXA645" s="6"/>
      <c r="LXB645" s="6"/>
      <c r="LXC645" s="6"/>
      <c r="LXD645" s="6"/>
      <c r="LXE645" s="6"/>
      <c r="LXF645" s="6"/>
      <c r="LXG645" s="6"/>
      <c r="LXH645" s="6"/>
      <c r="LXI645" s="6"/>
      <c r="LXJ645" s="6"/>
      <c r="LXK645" s="6"/>
      <c r="LXL645" s="6"/>
      <c r="LXM645" s="6"/>
      <c r="LXN645" s="6"/>
      <c r="LXO645" s="6"/>
      <c r="LXP645" s="6"/>
      <c r="LXQ645" s="6"/>
      <c r="LXR645" s="6"/>
      <c r="LXS645" s="6"/>
      <c r="LXT645" s="6"/>
      <c r="LXU645" s="6"/>
      <c r="LXV645" s="6"/>
      <c r="LXW645" s="6"/>
      <c r="LXX645" s="6"/>
      <c r="LXY645" s="6"/>
      <c r="LXZ645" s="6"/>
      <c r="LYA645" s="6"/>
      <c r="LYB645" s="6"/>
      <c r="LYC645" s="6"/>
      <c r="LYD645" s="6"/>
      <c r="LYE645" s="6"/>
      <c r="LYF645" s="6"/>
      <c r="LYG645" s="6"/>
      <c r="LYH645" s="6"/>
      <c r="LYI645" s="6"/>
      <c r="LYJ645" s="6"/>
      <c r="LYK645" s="6"/>
      <c r="LYL645" s="6"/>
      <c r="LYM645" s="6"/>
      <c r="LYN645" s="6"/>
      <c r="LYO645" s="6"/>
      <c r="LYP645" s="6"/>
      <c r="LYQ645" s="6"/>
      <c r="LYR645" s="6"/>
      <c r="LYS645" s="6"/>
      <c r="LYT645" s="6"/>
      <c r="LYU645" s="6"/>
      <c r="LYV645" s="6"/>
      <c r="LYW645" s="6"/>
      <c r="LYX645" s="6"/>
      <c r="LYY645" s="6"/>
      <c r="LYZ645" s="6"/>
      <c r="LZA645" s="6"/>
      <c r="LZB645" s="6"/>
      <c r="LZC645" s="6"/>
      <c r="LZD645" s="6"/>
      <c r="LZE645" s="6"/>
      <c r="LZF645" s="6"/>
      <c r="LZG645" s="6"/>
      <c r="LZH645" s="6"/>
      <c r="LZI645" s="6"/>
      <c r="LZJ645" s="6"/>
      <c r="LZK645" s="6"/>
      <c r="LZL645" s="6"/>
      <c r="LZM645" s="6"/>
      <c r="LZN645" s="6"/>
      <c r="LZO645" s="6"/>
      <c r="LZP645" s="6"/>
      <c r="LZQ645" s="6"/>
      <c r="LZR645" s="6"/>
      <c r="LZS645" s="6"/>
      <c r="LZT645" s="6"/>
      <c r="LZU645" s="6"/>
      <c r="LZV645" s="6"/>
      <c r="LZW645" s="6"/>
      <c r="LZX645" s="6"/>
      <c r="LZY645" s="6"/>
      <c r="LZZ645" s="6"/>
      <c r="MAA645" s="6"/>
      <c r="MAB645" s="6"/>
      <c r="MAC645" s="6"/>
      <c r="MAD645" s="6"/>
      <c r="MAE645" s="6"/>
      <c r="MAF645" s="6"/>
      <c r="MAG645" s="6"/>
      <c r="MAH645" s="6"/>
      <c r="MAI645" s="6"/>
      <c r="MAJ645" s="6"/>
      <c r="MAK645" s="6"/>
      <c r="MAL645" s="6"/>
      <c r="MAM645" s="6"/>
      <c r="MAN645" s="6"/>
      <c r="MAO645" s="6"/>
      <c r="MAP645" s="6"/>
      <c r="MAQ645" s="6"/>
      <c r="MAR645" s="6"/>
      <c r="MAS645" s="6"/>
      <c r="MAT645" s="6"/>
      <c r="MAU645" s="6"/>
      <c r="MAV645" s="6"/>
      <c r="MAW645" s="6"/>
      <c r="MAX645" s="6"/>
      <c r="MAY645" s="6"/>
      <c r="MAZ645" s="6"/>
      <c r="MBA645" s="6"/>
      <c r="MBB645" s="6"/>
      <c r="MBC645" s="6"/>
      <c r="MBD645" s="6"/>
      <c r="MBE645" s="6"/>
      <c r="MBF645" s="6"/>
      <c r="MBG645" s="6"/>
      <c r="MBH645" s="6"/>
      <c r="MBI645" s="6"/>
      <c r="MBJ645" s="6"/>
      <c r="MBK645" s="6"/>
      <c r="MBL645" s="6"/>
      <c r="MBM645" s="6"/>
      <c r="MBN645" s="6"/>
      <c r="MBO645" s="6"/>
      <c r="MBP645" s="6"/>
      <c r="MBQ645" s="6"/>
      <c r="MBR645" s="6"/>
      <c r="MBS645" s="6"/>
      <c r="MBT645" s="6"/>
      <c r="MBU645" s="6"/>
      <c r="MBV645" s="6"/>
      <c r="MBW645" s="6"/>
      <c r="MBX645" s="6"/>
      <c r="MBY645" s="6"/>
      <c r="MBZ645" s="6"/>
      <c r="MCA645" s="6"/>
      <c r="MCB645" s="6"/>
      <c r="MCC645" s="6"/>
      <c r="MCD645" s="6"/>
      <c r="MCE645" s="6"/>
      <c r="MCF645" s="6"/>
      <c r="MCG645" s="6"/>
      <c r="MCH645" s="6"/>
      <c r="MCI645" s="6"/>
      <c r="MCJ645" s="6"/>
      <c r="MCK645" s="6"/>
      <c r="MCL645" s="6"/>
      <c r="MCM645" s="6"/>
      <c r="MCN645" s="6"/>
      <c r="MCO645" s="6"/>
      <c r="MCP645" s="6"/>
      <c r="MCQ645" s="6"/>
      <c r="MCR645" s="6"/>
      <c r="MCS645" s="6"/>
      <c r="MCT645" s="6"/>
      <c r="MCU645" s="6"/>
      <c r="MCV645" s="6"/>
      <c r="MCW645" s="6"/>
      <c r="MCX645" s="6"/>
      <c r="MCY645" s="6"/>
      <c r="MCZ645" s="6"/>
      <c r="MDA645" s="6"/>
      <c r="MDB645" s="6"/>
      <c r="MDC645" s="6"/>
      <c r="MDD645" s="6"/>
      <c r="MDE645" s="6"/>
      <c r="MDF645" s="6"/>
      <c r="MDG645" s="6"/>
      <c r="MDH645" s="6"/>
      <c r="MDI645" s="6"/>
      <c r="MDJ645" s="6"/>
      <c r="MDK645" s="6"/>
      <c r="MDL645" s="6"/>
      <c r="MDM645" s="6"/>
      <c r="MDN645" s="6"/>
      <c r="MDO645" s="6"/>
      <c r="MDP645" s="6"/>
      <c r="MDQ645" s="6"/>
      <c r="MDR645" s="6"/>
      <c r="MDS645" s="6"/>
      <c r="MDT645" s="6"/>
      <c r="MDU645" s="6"/>
      <c r="MDV645" s="6"/>
      <c r="MDW645" s="6"/>
      <c r="MDX645" s="6"/>
      <c r="MDY645" s="6"/>
      <c r="MDZ645" s="6"/>
      <c r="MEA645" s="6"/>
      <c r="MEB645" s="6"/>
      <c r="MEC645" s="6"/>
      <c r="MED645" s="6"/>
      <c r="MEE645" s="6"/>
      <c r="MEF645" s="6"/>
      <c r="MEG645" s="6"/>
      <c r="MEH645" s="6"/>
      <c r="MEI645" s="6"/>
      <c r="MEJ645" s="6"/>
      <c r="MEK645" s="6"/>
      <c r="MEL645" s="6"/>
      <c r="MEM645" s="6"/>
      <c r="MEN645" s="6"/>
      <c r="MEO645" s="6"/>
      <c r="MEP645" s="6"/>
      <c r="MEQ645" s="6"/>
      <c r="MER645" s="6"/>
      <c r="MES645" s="6"/>
      <c r="MET645" s="6"/>
      <c r="MEU645" s="6"/>
      <c r="MEV645" s="6"/>
      <c r="MEW645" s="6"/>
      <c r="MEX645" s="6"/>
      <c r="MEY645" s="6"/>
      <c r="MEZ645" s="6"/>
      <c r="MFA645" s="6"/>
      <c r="MFB645" s="6"/>
      <c r="MFC645" s="6"/>
      <c r="MFD645" s="6"/>
      <c r="MFE645" s="6"/>
      <c r="MFF645" s="6"/>
      <c r="MFG645" s="6"/>
      <c r="MFH645" s="6"/>
      <c r="MFI645" s="6"/>
      <c r="MFJ645" s="6"/>
      <c r="MFK645" s="6"/>
      <c r="MFL645" s="6"/>
      <c r="MFM645" s="6"/>
      <c r="MFN645" s="6"/>
      <c r="MFO645" s="6"/>
      <c r="MFP645" s="6"/>
      <c r="MFQ645" s="6"/>
      <c r="MFR645" s="6"/>
      <c r="MFS645" s="6"/>
      <c r="MFT645" s="6"/>
      <c r="MFU645" s="6"/>
      <c r="MFV645" s="6"/>
      <c r="MFW645" s="6"/>
      <c r="MFX645" s="6"/>
      <c r="MFY645" s="6"/>
      <c r="MFZ645" s="6"/>
      <c r="MGA645" s="6"/>
      <c r="MGB645" s="6"/>
      <c r="MGC645" s="6"/>
      <c r="MGD645" s="6"/>
      <c r="MGE645" s="6"/>
      <c r="MGF645" s="6"/>
      <c r="MGG645" s="6"/>
      <c r="MGH645" s="6"/>
      <c r="MGI645" s="6"/>
      <c r="MGJ645" s="6"/>
      <c r="MGK645" s="6"/>
      <c r="MGL645" s="6"/>
      <c r="MGM645" s="6"/>
      <c r="MGN645" s="6"/>
      <c r="MGO645" s="6"/>
      <c r="MGP645" s="6"/>
      <c r="MGQ645" s="6"/>
      <c r="MGR645" s="6"/>
      <c r="MGS645" s="6"/>
      <c r="MGT645" s="6"/>
      <c r="MGU645" s="6"/>
      <c r="MGV645" s="6"/>
      <c r="MGW645" s="6"/>
      <c r="MGX645" s="6"/>
      <c r="MGY645" s="6"/>
      <c r="MGZ645" s="6"/>
      <c r="MHA645" s="6"/>
      <c r="MHB645" s="6"/>
      <c r="MHC645" s="6"/>
      <c r="MHD645" s="6"/>
      <c r="MHE645" s="6"/>
      <c r="MHF645" s="6"/>
      <c r="MHG645" s="6"/>
      <c r="MHH645" s="6"/>
      <c r="MHI645" s="6"/>
      <c r="MHJ645" s="6"/>
      <c r="MHK645" s="6"/>
      <c r="MHL645" s="6"/>
      <c r="MHM645" s="6"/>
      <c r="MHN645" s="6"/>
      <c r="MHO645" s="6"/>
      <c r="MHP645" s="6"/>
      <c r="MHQ645" s="6"/>
      <c r="MHR645" s="6"/>
      <c r="MHS645" s="6"/>
      <c r="MHT645" s="6"/>
      <c r="MHU645" s="6"/>
      <c r="MHV645" s="6"/>
      <c r="MHW645" s="6"/>
      <c r="MHX645" s="6"/>
      <c r="MHY645" s="6"/>
      <c r="MHZ645" s="6"/>
      <c r="MIA645" s="6"/>
      <c r="MIB645" s="6"/>
      <c r="MIC645" s="6"/>
      <c r="MID645" s="6"/>
      <c r="MIE645" s="6"/>
      <c r="MIF645" s="6"/>
      <c r="MIG645" s="6"/>
      <c r="MIH645" s="6"/>
      <c r="MII645" s="6"/>
      <c r="MIJ645" s="6"/>
      <c r="MIK645" s="6"/>
      <c r="MIL645" s="6"/>
      <c r="MIM645" s="6"/>
      <c r="MIN645" s="6"/>
      <c r="MIO645" s="6"/>
      <c r="MIP645" s="6"/>
      <c r="MIQ645" s="6"/>
      <c r="MIR645" s="6"/>
      <c r="MIS645" s="6"/>
      <c r="MIT645" s="6"/>
      <c r="MIU645" s="6"/>
      <c r="MIV645" s="6"/>
      <c r="MIW645" s="6"/>
      <c r="MIX645" s="6"/>
      <c r="MIY645" s="6"/>
      <c r="MIZ645" s="6"/>
      <c r="MJA645" s="6"/>
      <c r="MJB645" s="6"/>
      <c r="MJC645" s="6"/>
      <c r="MJD645" s="6"/>
      <c r="MJE645" s="6"/>
      <c r="MJF645" s="6"/>
      <c r="MJG645" s="6"/>
      <c r="MJH645" s="6"/>
      <c r="MJI645" s="6"/>
      <c r="MJJ645" s="6"/>
      <c r="MJK645" s="6"/>
      <c r="MJL645" s="6"/>
      <c r="MJM645" s="6"/>
      <c r="MJN645" s="6"/>
      <c r="MJO645" s="6"/>
      <c r="MJP645" s="6"/>
      <c r="MJQ645" s="6"/>
      <c r="MJR645" s="6"/>
      <c r="MJS645" s="6"/>
      <c r="MJT645" s="6"/>
      <c r="MJU645" s="6"/>
      <c r="MJV645" s="6"/>
      <c r="MJW645" s="6"/>
      <c r="MJX645" s="6"/>
      <c r="MJY645" s="6"/>
      <c r="MJZ645" s="6"/>
      <c r="MKA645" s="6"/>
      <c r="MKB645" s="6"/>
      <c r="MKC645" s="6"/>
      <c r="MKD645" s="6"/>
      <c r="MKE645" s="6"/>
      <c r="MKF645" s="6"/>
      <c r="MKG645" s="6"/>
      <c r="MKH645" s="6"/>
      <c r="MKI645" s="6"/>
      <c r="MKJ645" s="6"/>
      <c r="MKK645" s="6"/>
      <c r="MKL645" s="6"/>
      <c r="MKM645" s="6"/>
      <c r="MKN645" s="6"/>
      <c r="MKO645" s="6"/>
      <c r="MKP645" s="6"/>
      <c r="MKQ645" s="6"/>
      <c r="MKR645" s="6"/>
      <c r="MKS645" s="6"/>
      <c r="MKT645" s="6"/>
      <c r="MKU645" s="6"/>
      <c r="MKV645" s="6"/>
      <c r="MKW645" s="6"/>
      <c r="MKX645" s="6"/>
      <c r="MKY645" s="6"/>
      <c r="MKZ645" s="6"/>
      <c r="MLA645" s="6"/>
      <c r="MLB645" s="6"/>
      <c r="MLC645" s="6"/>
      <c r="MLD645" s="6"/>
      <c r="MLE645" s="6"/>
      <c r="MLF645" s="6"/>
      <c r="MLG645" s="6"/>
      <c r="MLH645" s="6"/>
      <c r="MLI645" s="6"/>
      <c r="MLJ645" s="6"/>
      <c r="MLK645" s="6"/>
      <c r="MLL645" s="6"/>
      <c r="MLM645" s="6"/>
      <c r="MLN645" s="6"/>
      <c r="MLO645" s="6"/>
      <c r="MLP645" s="6"/>
      <c r="MLQ645" s="6"/>
      <c r="MLR645" s="6"/>
      <c r="MLS645" s="6"/>
      <c r="MLT645" s="6"/>
      <c r="MLU645" s="6"/>
      <c r="MLV645" s="6"/>
      <c r="MLW645" s="6"/>
      <c r="MLX645" s="6"/>
      <c r="MLY645" s="6"/>
      <c r="MLZ645" s="6"/>
      <c r="MMA645" s="6"/>
      <c r="MMB645" s="6"/>
      <c r="MMC645" s="6"/>
      <c r="MMD645" s="6"/>
      <c r="MME645" s="6"/>
      <c r="MMF645" s="6"/>
      <c r="MMG645" s="6"/>
      <c r="MMH645" s="6"/>
      <c r="MMI645" s="6"/>
      <c r="MMJ645" s="6"/>
      <c r="MMK645" s="6"/>
      <c r="MML645" s="6"/>
      <c r="MMM645" s="6"/>
      <c r="MMN645" s="6"/>
      <c r="MMO645" s="6"/>
      <c r="MMP645" s="6"/>
      <c r="MMQ645" s="6"/>
      <c r="MMR645" s="6"/>
      <c r="MMS645" s="6"/>
      <c r="MMT645" s="6"/>
      <c r="MMU645" s="6"/>
      <c r="MMV645" s="6"/>
      <c r="MMW645" s="6"/>
      <c r="MMX645" s="6"/>
      <c r="MMY645" s="6"/>
      <c r="MMZ645" s="6"/>
      <c r="MNA645" s="6"/>
      <c r="MNB645" s="6"/>
      <c r="MNC645" s="6"/>
      <c r="MND645" s="6"/>
      <c r="MNE645" s="6"/>
      <c r="MNF645" s="6"/>
      <c r="MNG645" s="6"/>
      <c r="MNH645" s="6"/>
      <c r="MNI645" s="6"/>
      <c r="MNJ645" s="6"/>
      <c r="MNK645" s="6"/>
      <c r="MNL645" s="6"/>
      <c r="MNM645" s="6"/>
      <c r="MNN645" s="6"/>
      <c r="MNO645" s="6"/>
      <c r="MNP645" s="6"/>
      <c r="MNQ645" s="6"/>
      <c r="MNR645" s="6"/>
      <c r="MNS645" s="6"/>
      <c r="MNT645" s="6"/>
      <c r="MNU645" s="6"/>
      <c r="MNV645" s="6"/>
      <c r="MNW645" s="6"/>
      <c r="MNX645" s="6"/>
      <c r="MNY645" s="6"/>
      <c r="MNZ645" s="6"/>
      <c r="MOA645" s="6"/>
      <c r="MOB645" s="6"/>
      <c r="MOC645" s="6"/>
      <c r="MOD645" s="6"/>
      <c r="MOE645" s="6"/>
      <c r="MOF645" s="6"/>
      <c r="MOG645" s="6"/>
      <c r="MOH645" s="6"/>
      <c r="MOI645" s="6"/>
      <c r="MOJ645" s="6"/>
      <c r="MOK645" s="6"/>
      <c r="MOL645" s="6"/>
      <c r="MOM645" s="6"/>
      <c r="MON645" s="6"/>
      <c r="MOO645" s="6"/>
      <c r="MOP645" s="6"/>
      <c r="MOQ645" s="6"/>
      <c r="MOR645" s="6"/>
      <c r="MOS645" s="6"/>
      <c r="MOT645" s="6"/>
      <c r="MOU645" s="6"/>
      <c r="MOV645" s="6"/>
      <c r="MOW645" s="6"/>
      <c r="MOX645" s="6"/>
      <c r="MOY645" s="6"/>
      <c r="MOZ645" s="6"/>
      <c r="MPA645" s="6"/>
      <c r="MPB645" s="6"/>
      <c r="MPC645" s="6"/>
      <c r="MPD645" s="6"/>
      <c r="MPE645" s="6"/>
      <c r="MPF645" s="6"/>
      <c r="MPG645" s="6"/>
      <c r="MPH645" s="6"/>
      <c r="MPI645" s="6"/>
      <c r="MPJ645" s="6"/>
      <c r="MPK645" s="6"/>
      <c r="MPL645" s="6"/>
      <c r="MPM645" s="6"/>
      <c r="MPN645" s="6"/>
      <c r="MPO645" s="6"/>
      <c r="MPP645" s="6"/>
      <c r="MPQ645" s="6"/>
      <c r="MPR645" s="6"/>
      <c r="MPS645" s="6"/>
      <c r="MPT645" s="6"/>
      <c r="MPU645" s="6"/>
      <c r="MPV645" s="6"/>
      <c r="MPW645" s="6"/>
      <c r="MPX645" s="6"/>
      <c r="MPY645" s="6"/>
      <c r="MPZ645" s="6"/>
      <c r="MQA645" s="6"/>
      <c r="MQB645" s="6"/>
      <c r="MQC645" s="6"/>
      <c r="MQD645" s="6"/>
      <c r="MQE645" s="6"/>
      <c r="MQF645" s="6"/>
      <c r="MQG645" s="6"/>
      <c r="MQH645" s="6"/>
      <c r="MQI645" s="6"/>
      <c r="MQJ645" s="6"/>
      <c r="MQK645" s="6"/>
      <c r="MQL645" s="6"/>
      <c r="MQM645" s="6"/>
      <c r="MQN645" s="6"/>
      <c r="MQO645" s="6"/>
      <c r="MQP645" s="6"/>
      <c r="MQQ645" s="6"/>
      <c r="MQR645" s="6"/>
      <c r="MQS645" s="6"/>
      <c r="MQT645" s="6"/>
      <c r="MQU645" s="6"/>
      <c r="MQV645" s="6"/>
      <c r="MQW645" s="6"/>
      <c r="MQX645" s="6"/>
      <c r="MQY645" s="6"/>
      <c r="MQZ645" s="6"/>
      <c r="MRA645" s="6"/>
      <c r="MRB645" s="6"/>
      <c r="MRC645" s="6"/>
      <c r="MRD645" s="6"/>
      <c r="MRE645" s="6"/>
      <c r="MRF645" s="6"/>
      <c r="MRG645" s="6"/>
      <c r="MRH645" s="6"/>
      <c r="MRI645" s="6"/>
      <c r="MRJ645" s="6"/>
      <c r="MRK645" s="6"/>
      <c r="MRL645" s="6"/>
      <c r="MRM645" s="6"/>
      <c r="MRN645" s="6"/>
      <c r="MRO645" s="6"/>
      <c r="MRP645" s="6"/>
      <c r="MRQ645" s="6"/>
      <c r="MRR645" s="6"/>
      <c r="MRS645" s="6"/>
      <c r="MRT645" s="6"/>
      <c r="MRU645" s="6"/>
      <c r="MRV645" s="6"/>
      <c r="MRW645" s="6"/>
      <c r="MRX645" s="6"/>
      <c r="MRY645" s="6"/>
      <c r="MRZ645" s="6"/>
      <c r="MSA645" s="6"/>
      <c r="MSB645" s="6"/>
      <c r="MSC645" s="6"/>
      <c r="MSD645" s="6"/>
      <c r="MSE645" s="6"/>
      <c r="MSF645" s="6"/>
      <c r="MSG645" s="6"/>
      <c r="MSH645" s="6"/>
      <c r="MSI645" s="6"/>
      <c r="MSJ645" s="6"/>
      <c r="MSK645" s="6"/>
      <c r="MSL645" s="6"/>
      <c r="MSM645" s="6"/>
      <c r="MSN645" s="6"/>
      <c r="MSO645" s="6"/>
      <c r="MSP645" s="6"/>
      <c r="MSQ645" s="6"/>
      <c r="MSR645" s="6"/>
      <c r="MSS645" s="6"/>
      <c r="MST645" s="6"/>
      <c r="MSU645" s="6"/>
      <c r="MSV645" s="6"/>
      <c r="MSW645" s="6"/>
      <c r="MSX645" s="6"/>
      <c r="MSY645" s="6"/>
      <c r="MSZ645" s="6"/>
      <c r="MTA645" s="6"/>
      <c r="MTB645" s="6"/>
      <c r="MTC645" s="6"/>
      <c r="MTD645" s="6"/>
      <c r="MTE645" s="6"/>
      <c r="MTF645" s="6"/>
      <c r="MTG645" s="6"/>
      <c r="MTH645" s="6"/>
      <c r="MTI645" s="6"/>
      <c r="MTJ645" s="6"/>
      <c r="MTK645" s="6"/>
      <c r="MTL645" s="6"/>
      <c r="MTM645" s="6"/>
      <c r="MTN645" s="6"/>
      <c r="MTO645" s="6"/>
      <c r="MTP645" s="6"/>
      <c r="MTQ645" s="6"/>
      <c r="MTR645" s="6"/>
      <c r="MTS645" s="6"/>
      <c r="MTT645" s="6"/>
      <c r="MTU645" s="6"/>
      <c r="MTV645" s="6"/>
      <c r="MTW645" s="6"/>
      <c r="MTX645" s="6"/>
      <c r="MTY645" s="6"/>
      <c r="MTZ645" s="6"/>
      <c r="MUA645" s="6"/>
      <c r="MUB645" s="6"/>
      <c r="MUC645" s="6"/>
      <c r="MUD645" s="6"/>
      <c r="MUE645" s="6"/>
      <c r="MUF645" s="6"/>
      <c r="MUG645" s="6"/>
      <c r="MUH645" s="6"/>
      <c r="MUI645" s="6"/>
      <c r="MUJ645" s="6"/>
      <c r="MUK645" s="6"/>
      <c r="MUL645" s="6"/>
      <c r="MUM645" s="6"/>
      <c r="MUN645" s="6"/>
      <c r="MUO645" s="6"/>
      <c r="MUP645" s="6"/>
      <c r="MUQ645" s="6"/>
      <c r="MUR645" s="6"/>
      <c r="MUS645" s="6"/>
      <c r="MUT645" s="6"/>
      <c r="MUU645" s="6"/>
      <c r="MUV645" s="6"/>
      <c r="MUW645" s="6"/>
      <c r="MUX645" s="6"/>
      <c r="MUY645" s="6"/>
      <c r="MUZ645" s="6"/>
      <c r="MVA645" s="6"/>
      <c r="MVB645" s="6"/>
      <c r="MVC645" s="6"/>
      <c r="MVD645" s="6"/>
      <c r="MVE645" s="6"/>
      <c r="MVF645" s="6"/>
      <c r="MVG645" s="6"/>
      <c r="MVH645" s="6"/>
      <c r="MVI645" s="6"/>
      <c r="MVJ645" s="6"/>
      <c r="MVK645" s="6"/>
      <c r="MVL645" s="6"/>
      <c r="MVM645" s="6"/>
      <c r="MVN645" s="6"/>
      <c r="MVO645" s="6"/>
      <c r="MVP645" s="6"/>
      <c r="MVQ645" s="6"/>
      <c r="MVR645" s="6"/>
      <c r="MVS645" s="6"/>
      <c r="MVT645" s="6"/>
      <c r="MVU645" s="6"/>
      <c r="MVV645" s="6"/>
      <c r="MVW645" s="6"/>
      <c r="MVX645" s="6"/>
      <c r="MVY645" s="6"/>
      <c r="MVZ645" s="6"/>
      <c r="MWA645" s="6"/>
      <c r="MWB645" s="6"/>
      <c r="MWC645" s="6"/>
      <c r="MWD645" s="6"/>
      <c r="MWE645" s="6"/>
      <c r="MWF645" s="6"/>
      <c r="MWG645" s="6"/>
      <c r="MWH645" s="6"/>
      <c r="MWI645" s="6"/>
      <c r="MWJ645" s="6"/>
      <c r="MWK645" s="6"/>
      <c r="MWL645" s="6"/>
      <c r="MWM645" s="6"/>
      <c r="MWN645" s="6"/>
      <c r="MWO645" s="6"/>
      <c r="MWP645" s="6"/>
      <c r="MWQ645" s="6"/>
      <c r="MWR645" s="6"/>
      <c r="MWS645" s="6"/>
      <c r="MWT645" s="6"/>
      <c r="MWU645" s="6"/>
      <c r="MWV645" s="6"/>
      <c r="MWW645" s="6"/>
      <c r="MWX645" s="6"/>
      <c r="MWY645" s="6"/>
      <c r="MWZ645" s="6"/>
      <c r="MXA645" s="6"/>
      <c r="MXB645" s="6"/>
      <c r="MXC645" s="6"/>
      <c r="MXD645" s="6"/>
      <c r="MXE645" s="6"/>
      <c r="MXF645" s="6"/>
      <c r="MXG645" s="6"/>
      <c r="MXH645" s="6"/>
      <c r="MXI645" s="6"/>
      <c r="MXJ645" s="6"/>
      <c r="MXK645" s="6"/>
      <c r="MXL645" s="6"/>
      <c r="MXM645" s="6"/>
      <c r="MXN645" s="6"/>
      <c r="MXO645" s="6"/>
      <c r="MXP645" s="6"/>
      <c r="MXQ645" s="6"/>
      <c r="MXR645" s="6"/>
      <c r="MXS645" s="6"/>
      <c r="MXT645" s="6"/>
      <c r="MXU645" s="6"/>
      <c r="MXV645" s="6"/>
      <c r="MXW645" s="6"/>
      <c r="MXX645" s="6"/>
      <c r="MXY645" s="6"/>
      <c r="MXZ645" s="6"/>
      <c r="MYA645" s="6"/>
      <c r="MYB645" s="6"/>
      <c r="MYC645" s="6"/>
      <c r="MYD645" s="6"/>
      <c r="MYE645" s="6"/>
      <c r="MYF645" s="6"/>
      <c r="MYG645" s="6"/>
      <c r="MYH645" s="6"/>
      <c r="MYI645" s="6"/>
      <c r="MYJ645" s="6"/>
      <c r="MYK645" s="6"/>
      <c r="MYL645" s="6"/>
      <c r="MYM645" s="6"/>
      <c r="MYN645" s="6"/>
      <c r="MYO645" s="6"/>
      <c r="MYP645" s="6"/>
      <c r="MYQ645" s="6"/>
      <c r="MYR645" s="6"/>
      <c r="MYS645" s="6"/>
      <c r="MYT645" s="6"/>
      <c r="MYU645" s="6"/>
      <c r="MYV645" s="6"/>
      <c r="MYW645" s="6"/>
      <c r="MYX645" s="6"/>
      <c r="MYY645" s="6"/>
      <c r="MYZ645" s="6"/>
      <c r="MZA645" s="6"/>
      <c r="MZB645" s="6"/>
      <c r="MZC645" s="6"/>
      <c r="MZD645" s="6"/>
      <c r="MZE645" s="6"/>
      <c r="MZF645" s="6"/>
      <c r="MZG645" s="6"/>
      <c r="MZH645" s="6"/>
      <c r="MZI645" s="6"/>
      <c r="MZJ645" s="6"/>
      <c r="MZK645" s="6"/>
      <c r="MZL645" s="6"/>
      <c r="MZM645" s="6"/>
      <c r="MZN645" s="6"/>
      <c r="MZO645" s="6"/>
      <c r="MZP645" s="6"/>
      <c r="MZQ645" s="6"/>
      <c r="MZR645" s="6"/>
      <c r="MZS645" s="6"/>
      <c r="MZT645" s="6"/>
      <c r="MZU645" s="6"/>
      <c r="MZV645" s="6"/>
      <c r="MZW645" s="6"/>
      <c r="MZX645" s="6"/>
      <c r="MZY645" s="6"/>
      <c r="MZZ645" s="6"/>
      <c r="NAA645" s="6"/>
      <c r="NAB645" s="6"/>
      <c r="NAC645" s="6"/>
      <c r="NAD645" s="6"/>
      <c r="NAE645" s="6"/>
      <c r="NAF645" s="6"/>
      <c r="NAG645" s="6"/>
      <c r="NAH645" s="6"/>
      <c r="NAI645" s="6"/>
      <c r="NAJ645" s="6"/>
      <c r="NAK645" s="6"/>
      <c r="NAL645" s="6"/>
      <c r="NAM645" s="6"/>
      <c r="NAN645" s="6"/>
      <c r="NAO645" s="6"/>
      <c r="NAP645" s="6"/>
      <c r="NAQ645" s="6"/>
      <c r="NAR645" s="6"/>
      <c r="NAS645" s="6"/>
      <c r="NAT645" s="6"/>
      <c r="NAU645" s="6"/>
      <c r="NAV645" s="6"/>
      <c r="NAW645" s="6"/>
      <c r="NAX645" s="6"/>
      <c r="NAY645" s="6"/>
      <c r="NAZ645" s="6"/>
      <c r="NBA645" s="6"/>
      <c r="NBB645" s="6"/>
      <c r="NBC645" s="6"/>
      <c r="NBD645" s="6"/>
      <c r="NBE645" s="6"/>
      <c r="NBF645" s="6"/>
      <c r="NBG645" s="6"/>
      <c r="NBH645" s="6"/>
      <c r="NBI645" s="6"/>
      <c r="NBJ645" s="6"/>
      <c r="NBK645" s="6"/>
      <c r="NBL645" s="6"/>
      <c r="NBM645" s="6"/>
      <c r="NBN645" s="6"/>
      <c r="NBO645" s="6"/>
      <c r="NBP645" s="6"/>
      <c r="NBQ645" s="6"/>
      <c r="NBR645" s="6"/>
      <c r="NBS645" s="6"/>
      <c r="NBT645" s="6"/>
      <c r="NBU645" s="6"/>
      <c r="NBV645" s="6"/>
      <c r="NBW645" s="6"/>
      <c r="NBX645" s="6"/>
      <c r="NBY645" s="6"/>
      <c r="NBZ645" s="6"/>
      <c r="NCA645" s="6"/>
      <c r="NCB645" s="6"/>
      <c r="NCC645" s="6"/>
      <c r="NCD645" s="6"/>
      <c r="NCE645" s="6"/>
      <c r="NCF645" s="6"/>
      <c r="NCG645" s="6"/>
      <c r="NCH645" s="6"/>
      <c r="NCI645" s="6"/>
      <c r="NCJ645" s="6"/>
      <c r="NCK645" s="6"/>
      <c r="NCL645" s="6"/>
      <c r="NCM645" s="6"/>
      <c r="NCN645" s="6"/>
      <c r="NCO645" s="6"/>
      <c r="NCP645" s="6"/>
      <c r="NCQ645" s="6"/>
      <c r="NCR645" s="6"/>
      <c r="NCS645" s="6"/>
      <c r="NCT645" s="6"/>
      <c r="NCU645" s="6"/>
      <c r="NCV645" s="6"/>
      <c r="NCW645" s="6"/>
      <c r="NCX645" s="6"/>
      <c r="NCY645" s="6"/>
      <c r="NCZ645" s="6"/>
      <c r="NDA645" s="6"/>
      <c r="NDB645" s="6"/>
      <c r="NDC645" s="6"/>
      <c r="NDD645" s="6"/>
      <c r="NDE645" s="6"/>
      <c r="NDF645" s="6"/>
      <c r="NDG645" s="6"/>
      <c r="NDH645" s="6"/>
      <c r="NDI645" s="6"/>
      <c r="NDJ645" s="6"/>
      <c r="NDK645" s="6"/>
      <c r="NDL645" s="6"/>
      <c r="NDM645" s="6"/>
      <c r="NDN645" s="6"/>
      <c r="NDO645" s="6"/>
      <c r="NDP645" s="6"/>
      <c r="NDQ645" s="6"/>
      <c r="NDR645" s="6"/>
      <c r="NDS645" s="6"/>
      <c r="NDT645" s="6"/>
      <c r="NDU645" s="6"/>
      <c r="NDV645" s="6"/>
      <c r="NDW645" s="6"/>
      <c r="NDX645" s="6"/>
      <c r="NDY645" s="6"/>
      <c r="NDZ645" s="6"/>
      <c r="NEA645" s="6"/>
      <c r="NEB645" s="6"/>
      <c r="NEC645" s="6"/>
      <c r="NED645" s="6"/>
      <c r="NEE645" s="6"/>
      <c r="NEF645" s="6"/>
      <c r="NEG645" s="6"/>
      <c r="NEH645" s="6"/>
      <c r="NEI645" s="6"/>
      <c r="NEJ645" s="6"/>
      <c r="NEK645" s="6"/>
      <c r="NEL645" s="6"/>
      <c r="NEM645" s="6"/>
      <c r="NEN645" s="6"/>
      <c r="NEO645" s="6"/>
      <c r="NEP645" s="6"/>
      <c r="NEQ645" s="6"/>
      <c r="NER645" s="6"/>
      <c r="NES645" s="6"/>
      <c r="NET645" s="6"/>
      <c r="NEU645" s="6"/>
      <c r="NEV645" s="6"/>
      <c r="NEW645" s="6"/>
      <c r="NEX645" s="6"/>
      <c r="NEY645" s="6"/>
      <c r="NEZ645" s="6"/>
      <c r="NFA645" s="6"/>
      <c r="NFB645" s="6"/>
      <c r="NFC645" s="6"/>
      <c r="NFD645" s="6"/>
      <c r="NFE645" s="6"/>
      <c r="NFF645" s="6"/>
      <c r="NFG645" s="6"/>
      <c r="NFH645" s="6"/>
      <c r="NFI645" s="6"/>
      <c r="NFJ645" s="6"/>
      <c r="NFK645" s="6"/>
      <c r="NFL645" s="6"/>
      <c r="NFM645" s="6"/>
      <c r="NFN645" s="6"/>
      <c r="NFO645" s="6"/>
      <c r="NFP645" s="6"/>
      <c r="NFQ645" s="6"/>
      <c r="NFR645" s="6"/>
      <c r="NFS645" s="6"/>
      <c r="NFT645" s="6"/>
      <c r="NFU645" s="6"/>
      <c r="NFV645" s="6"/>
      <c r="NFW645" s="6"/>
      <c r="NFX645" s="6"/>
      <c r="NFY645" s="6"/>
      <c r="NFZ645" s="6"/>
      <c r="NGA645" s="6"/>
      <c r="NGB645" s="6"/>
      <c r="NGC645" s="6"/>
      <c r="NGD645" s="6"/>
      <c r="NGE645" s="6"/>
      <c r="NGF645" s="6"/>
      <c r="NGG645" s="6"/>
      <c r="NGH645" s="6"/>
      <c r="NGI645" s="6"/>
      <c r="NGJ645" s="6"/>
      <c r="NGK645" s="6"/>
      <c r="NGL645" s="6"/>
      <c r="NGM645" s="6"/>
      <c r="NGN645" s="6"/>
      <c r="NGO645" s="6"/>
      <c r="NGP645" s="6"/>
      <c r="NGQ645" s="6"/>
      <c r="NGR645" s="6"/>
      <c r="NGS645" s="6"/>
      <c r="NGT645" s="6"/>
      <c r="NGU645" s="6"/>
      <c r="NGV645" s="6"/>
      <c r="NGW645" s="6"/>
      <c r="NGX645" s="6"/>
      <c r="NGY645" s="6"/>
      <c r="NGZ645" s="6"/>
      <c r="NHA645" s="6"/>
      <c r="NHB645" s="6"/>
      <c r="NHC645" s="6"/>
      <c r="NHD645" s="6"/>
      <c r="NHE645" s="6"/>
      <c r="NHF645" s="6"/>
      <c r="NHG645" s="6"/>
      <c r="NHH645" s="6"/>
      <c r="NHI645" s="6"/>
      <c r="NHJ645" s="6"/>
      <c r="NHK645" s="6"/>
      <c r="NHL645" s="6"/>
      <c r="NHM645" s="6"/>
      <c r="NHN645" s="6"/>
      <c r="NHO645" s="6"/>
      <c r="NHP645" s="6"/>
      <c r="NHQ645" s="6"/>
      <c r="NHR645" s="6"/>
      <c r="NHS645" s="6"/>
      <c r="NHT645" s="6"/>
      <c r="NHU645" s="6"/>
      <c r="NHV645" s="6"/>
      <c r="NHW645" s="6"/>
      <c r="NHX645" s="6"/>
      <c r="NHY645" s="6"/>
      <c r="NHZ645" s="6"/>
      <c r="NIA645" s="6"/>
      <c r="NIB645" s="6"/>
      <c r="NIC645" s="6"/>
      <c r="NID645" s="6"/>
      <c r="NIE645" s="6"/>
      <c r="NIF645" s="6"/>
      <c r="NIG645" s="6"/>
      <c r="NIH645" s="6"/>
      <c r="NII645" s="6"/>
      <c r="NIJ645" s="6"/>
      <c r="NIK645" s="6"/>
      <c r="NIL645" s="6"/>
      <c r="NIM645" s="6"/>
      <c r="NIN645" s="6"/>
      <c r="NIO645" s="6"/>
      <c r="NIP645" s="6"/>
      <c r="NIQ645" s="6"/>
      <c r="NIR645" s="6"/>
      <c r="NIS645" s="6"/>
      <c r="NIT645" s="6"/>
      <c r="NIU645" s="6"/>
      <c r="NIV645" s="6"/>
      <c r="NIW645" s="6"/>
      <c r="NIX645" s="6"/>
      <c r="NIY645" s="6"/>
      <c r="NIZ645" s="6"/>
      <c r="NJA645" s="6"/>
      <c r="NJB645" s="6"/>
      <c r="NJC645" s="6"/>
      <c r="NJD645" s="6"/>
      <c r="NJE645" s="6"/>
      <c r="NJF645" s="6"/>
      <c r="NJG645" s="6"/>
      <c r="NJH645" s="6"/>
      <c r="NJI645" s="6"/>
      <c r="NJJ645" s="6"/>
      <c r="NJK645" s="6"/>
      <c r="NJL645" s="6"/>
      <c r="NJM645" s="6"/>
      <c r="NJN645" s="6"/>
      <c r="NJO645" s="6"/>
      <c r="NJP645" s="6"/>
      <c r="NJQ645" s="6"/>
      <c r="NJR645" s="6"/>
      <c r="NJS645" s="6"/>
      <c r="NJT645" s="6"/>
      <c r="NJU645" s="6"/>
      <c r="NJV645" s="6"/>
      <c r="NJW645" s="6"/>
      <c r="NJX645" s="6"/>
      <c r="NJY645" s="6"/>
      <c r="NJZ645" s="6"/>
      <c r="NKA645" s="6"/>
      <c r="NKB645" s="6"/>
      <c r="NKC645" s="6"/>
      <c r="NKD645" s="6"/>
      <c r="NKE645" s="6"/>
      <c r="NKF645" s="6"/>
      <c r="NKG645" s="6"/>
      <c r="NKH645" s="6"/>
      <c r="NKI645" s="6"/>
      <c r="NKJ645" s="6"/>
      <c r="NKK645" s="6"/>
      <c r="NKL645" s="6"/>
      <c r="NKM645" s="6"/>
      <c r="NKN645" s="6"/>
      <c r="NKO645" s="6"/>
      <c r="NKP645" s="6"/>
      <c r="NKQ645" s="6"/>
      <c r="NKR645" s="6"/>
      <c r="NKS645" s="6"/>
      <c r="NKT645" s="6"/>
      <c r="NKU645" s="6"/>
      <c r="NKV645" s="6"/>
      <c r="NKW645" s="6"/>
      <c r="NKX645" s="6"/>
      <c r="NKY645" s="6"/>
      <c r="NKZ645" s="6"/>
      <c r="NLA645" s="6"/>
      <c r="NLB645" s="6"/>
      <c r="NLC645" s="6"/>
      <c r="NLD645" s="6"/>
      <c r="NLE645" s="6"/>
      <c r="NLF645" s="6"/>
      <c r="NLG645" s="6"/>
      <c r="NLH645" s="6"/>
      <c r="NLI645" s="6"/>
      <c r="NLJ645" s="6"/>
      <c r="NLK645" s="6"/>
      <c r="NLL645" s="6"/>
      <c r="NLM645" s="6"/>
      <c r="NLN645" s="6"/>
      <c r="NLO645" s="6"/>
      <c r="NLP645" s="6"/>
      <c r="NLQ645" s="6"/>
      <c r="NLR645" s="6"/>
      <c r="NLS645" s="6"/>
      <c r="NLT645" s="6"/>
      <c r="NLU645" s="6"/>
      <c r="NLV645" s="6"/>
      <c r="NLW645" s="6"/>
      <c r="NLX645" s="6"/>
      <c r="NLY645" s="6"/>
      <c r="NLZ645" s="6"/>
      <c r="NMA645" s="6"/>
      <c r="NMB645" s="6"/>
      <c r="NMC645" s="6"/>
      <c r="NMD645" s="6"/>
      <c r="NME645" s="6"/>
      <c r="NMF645" s="6"/>
      <c r="NMG645" s="6"/>
      <c r="NMH645" s="6"/>
      <c r="NMI645" s="6"/>
      <c r="NMJ645" s="6"/>
      <c r="NMK645" s="6"/>
      <c r="NML645" s="6"/>
      <c r="NMM645" s="6"/>
      <c r="NMN645" s="6"/>
      <c r="NMO645" s="6"/>
      <c r="NMP645" s="6"/>
      <c r="NMQ645" s="6"/>
      <c r="NMR645" s="6"/>
      <c r="NMS645" s="6"/>
      <c r="NMT645" s="6"/>
      <c r="NMU645" s="6"/>
      <c r="NMV645" s="6"/>
      <c r="NMW645" s="6"/>
      <c r="NMX645" s="6"/>
      <c r="NMY645" s="6"/>
      <c r="NMZ645" s="6"/>
      <c r="NNA645" s="6"/>
      <c r="NNB645" s="6"/>
      <c r="NNC645" s="6"/>
      <c r="NND645" s="6"/>
      <c r="NNE645" s="6"/>
      <c r="NNF645" s="6"/>
      <c r="NNG645" s="6"/>
      <c r="NNH645" s="6"/>
      <c r="NNI645" s="6"/>
      <c r="NNJ645" s="6"/>
      <c r="NNK645" s="6"/>
      <c r="NNL645" s="6"/>
      <c r="NNM645" s="6"/>
      <c r="NNN645" s="6"/>
      <c r="NNO645" s="6"/>
      <c r="NNP645" s="6"/>
      <c r="NNQ645" s="6"/>
      <c r="NNR645" s="6"/>
      <c r="NNS645" s="6"/>
      <c r="NNT645" s="6"/>
      <c r="NNU645" s="6"/>
      <c r="NNV645" s="6"/>
      <c r="NNW645" s="6"/>
      <c r="NNX645" s="6"/>
      <c r="NNY645" s="6"/>
      <c r="NNZ645" s="6"/>
      <c r="NOA645" s="6"/>
      <c r="NOB645" s="6"/>
      <c r="NOC645" s="6"/>
      <c r="NOD645" s="6"/>
      <c r="NOE645" s="6"/>
      <c r="NOF645" s="6"/>
      <c r="NOG645" s="6"/>
      <c r="NOH645" s="6"/>
      <c r="NOI645" s="6"/>
      <c r="NOJ645" s="6"/>
      <c r="NOK645" s="6"/>
      <c r="NOL645" s="6"/>
      <c r="NOM645" s="6"/>
      <c r="NON645" s="6"/>
      <c r="NOO645" s="6"/>
      <c r="NOP645" s="6"/>
      <c r="NOQ645" s="6"/>
      <c r="NOR645" s="6"/>
      <c r="NOS645" s="6"/>
      <c r="NOT645" s="6"/>
      <c r="NOU645" s="6"/>
      <c r="NOV645" s="6"/>
      <c r="NOW645" s="6"/>
      <c r="NOX645" s="6"/>
      <c r="NOY645" s="6"/>
      <c r="NOZ645" s="6"/>
      <c r="NPA645" s="6"/>
      <c r="NPB645" s="6"/>
      <c r="NPC645" s="6"/>
      <c r="NPD645" s="6"/>
      <c r="NPE645" s="6"/>
      <c r="NPF645" s="6"/>
      <c r="NPG645" s="6"/>
      <c r="NPH645" s="6"/>
      <c r="NPI645" s="6"/>
      <c r="NPJ645" s="6"/>
      <c r="NPK645" s="6"/>
      <c r="NPL645" s="6"/>
      <c r="NPM645" s="6"/>
      <c r="NPN645" s="6"/>
      <c r="NPO645" s="6"/>
      <c r="NPP645" s="6"/>
      <c r="NPQ645" s="6"/>
      <c r="NPR645" s="6"/>
      <c r="NPS645" s="6"/>
      <c r="NPT645" s="6"/>
      <c r="NPU645" s="6"/>
      <c r="NPV645" s="6"/>
      <c r="NPW645" s="6"/>
      <c r="NPX645" s="6"/>
      <c r="NPY645" s="6"/>
      <c r="NPZ645" s="6"/>
      <c r="NQA645" s="6"/>
      <c r="NQB645" s="6"/>
      <c r="NQC645" s="6"/>
      <c r="NQD645" s="6"/>
      <c r="NQE645" s="6"/>
      <c r="NQF645" s="6"/>
      <c r="NQG645" s="6"/>
      <c r="NQH645" s="6"/>
      <c r="NQI645" s="6"/>
      <c r="NQJ645" s="6"/>
      <c r="NQK645" s="6"/>
      <c r="NQL645" s="6"/>
      <c r="NQM645" s="6"/>
      <c r="NQN645" s="6"/>
      <c r="NQO645" s="6"/>
      <c r="NQP645" s="6"/>
      <c r="NQQ645" s="6"/>
      <c r="NQR645" s="6"/>
      <c r="NQS645" s="6"/>
      <c r="NQT645" s="6"/>
      <c r="NQU645" s="6"/>
      <c r="NQV645" s="6"/>
      <c r="NQW645" s="6"/>
      <c r="NQX645" s="6"/>
      <c r="NQY645" s="6"/>
      <c r="NQZ645" s="6"/>
      <c r="NRA645" s="6"/>
      <c r="NRB645" s="6"/>
      <c r="NRC645" s="6"/>
      <c r="NRD645" s="6"/>
      <c r="NRE645" s="6"/>
      <c r="NRF645" s="6"/>
      <c r="NRG645" s="6"/>
      <c r="NRH645" s="6"/>
      <c r="NRI645" s="6"/>
      <c r="NRJ645" s="6"/>
      <c r="NRK645" s="6"/>
      <c r="NRL645" s="6"/>
      <c r="NRM645" s="6"/>
      <c r="NRN645" s="6"/>
      <c r="NRO645" s="6"/>
      <c r="NRP645" s="6"/>
      <c r="NRQ645" s="6"/>
      <c r="NRR645" s="6"/>
      <c r="NRS645" s="6"/>
      <c r="NRT645" s="6"/>
      <c r="NRU645" s="6"/>
      <c r="NRV645" s="6"/>
      <c r="NRW645" s="6"/>
      <c r="NRX645" s="6"/>
      <c r="NRY645" s="6"/>
      <c r="NRZ645" s="6"/>
      <c r="NSA645" s="6"/>
      <c r="NSB645" s="6"/>
      <c r="NSC645" s="6"/>
      <c r="NSD645" s="6"/>
      <c r="NSE645" s="6"/>
      <c r="NSF645" s="6"/>
      <c r="NSG645" s="6"/>
      <c r="NSH645" s="6"/>
      <c r="NSI645" s="6"/>
      <c r="NSJ645" s="6"/>
      <c r="NSK645" s="6"/>
      <c r="NSL645" s="6"/>
      <c r="NSM645" s="6"/>
      <c r="NSN645" s="6"/>
      <c r="NSO645" s="6"/>
      <c r="NSP645" s="6"/>
      <c r="NSQ645" s="6"/>
      <c r="NSR645" s="6"/>
      <c r="NSS645" s="6"/>
      <c r="NST645" s="6"/>
      <c r="NSU645" s="6"/>
      <c r="NSV645" s="6"/>
      <c r="NSW645" s="6"/>
      <c r="NSX645" s="6"/>
      <c r="NSY645" s="6"/>
      <c r="NSZ645" s="6"/>
      <c r="NTA645" s="6"/>
      <c r="NTB645" s="6"/>
      <c r="NTC645" s="6"/>
      <c r="NTD645" s="6"/>
      <c r="NTE645" s="6"/>
      <c r="NTF645" s="6"/>
      <c r="NTG645" s="6"/>
      <c r="NTH645" s="6"/>
      <c r="NTI645" s="6"/>
      <c r="NTJ645" s="6"/>
      <c r="NTK645" s="6"/>
      <c r="NTL645" s="6"/>
      <c r="NTM645" s="6"/>
      <c r="NTN645" s="6"/>
      <c r="NTO645" s="6"/>
      <c r="NTP645" s="6"/>
      <c r="NTQ645" s="6"/>
      <c r="NTR645" s="6"/>
      <c r="NTS645" s="6"/>
      <c r="NTT645" s="6"/>
      <c r="NTU645" s="6"/>
      <c r="NTV645" s="6"/>
      <c r="NTW645" s="6"/>
      <c r="NTX645" s="6"/>
      <c r="NTY645" s="6"/>
      <c r="NTZ645" s="6"/>
      <c r="NUA645" s="6"/>
      <c r="NUB645" s="6"/>
      <c r="NUC645" s="6"/>
      <c r="NUD645" s="6"/>
      <c r="NUE645" s="6"/>
      <c r="NUF645" s="6"/>
      <c r="NUG645" s="6"/>
      <c r="NUH645" s="6"/>
      <c r="NUI645" s="6"/>
      <c r="NUJ645" s="6"/>
      <c r="NUK645" s="6"/>
      <c r="NUL645" s="6"/>
      <c r="NUM645" s="6"/>
      <c r="NUN645" s="6"/>
      <c r="NUO645" s="6"/>
      <c r="NUP645" s="6"/>
      <c r="NUQ645" s="6"/>
      <c r="NUR645" s="6"/>
      <c r="NUS645" s="6"/>
      <c r="NUT645" s="6"/>
      <c r="NUU645" s="6"/>
      <c r="NUV645" s="6"/>
      <c r="NUW645" s="6"/>
      <c r="NUX645" s="6"/>
      <c r="NUY645" s="6"/>
      <c r="NUZ645" s="6"/>
      <c r="NVA645" s="6"/>
      <c r="NVB645" s="6"/>
      <c r="NVC645" s="6"/>
      <c r="NVD645" s="6"/>
      <c r="NVE645" s="6"/>
      <c r="NVF645" s="6"/>
      <c r="NVG645" s="6"/>
      <c r="NVH645" s="6"/>
      <c r="NVI645" s="6"/>
      <c r="NVJ645" s="6"/>
      <c r="NVK645" s="6"/>
      <c r="NVL645" s="6"/>
      <c r="NVM645" s="6"/>
      <c r="NVN645" s="6"/>
      <c r="NVO645" s="6"/>
      <c r="NVP645" s="6"/>
      <c r="NVQ645" s="6"/>
      <c r="NVR645" s="6"/>
      <c r="NVS645" s="6"/>
      <c r="NVT645" s="6"/>
      <c r="NVU645" s="6"/>
      <c r="NVV645" s="6"/>
      <c r="NVW645" s="6"/>
      <c r="NVX645" s="6"/>
      <c r="NVY645" s="6"/>
      <c r="NVZ645" s="6"/>
      <c r="NWA645" s="6"/>
      <c r="NWB645" s="6"/>
      <c r="NWC645" s="6"/>
      <c r="NWD645" s="6"/>
      <c r="NWE645" s="6"/>
      <c r="NWF645" s="6"/>
      <c r="NWG645" s="6"/>
      <c r="NWH645" s="6"/>
      <c r="NWI645" s="6"/>
      <c r="NWJ645" s="6"/>
      <c r="NWK645" s="6"/>
      <c r="NWL645" s="6"/>
      <c r="NWM645" s="6"/>
      <c r="NWN645" s="6"/>
      <c r="NWO645" s="6"/>
      <c r="NWP645" s="6"/>
      <c r="NWQ645" s="6"/>
      <c r="NWR645" s="6"/>
      <c r="NWS645" s="6"/>
      <c r="NWT645" s="6"/>
      <c r="NWU645" s="6"/>
      <c r="NWV645" s="6"/>
      <c r="NWW645" s="6"/>
      <c r="NWX645" s="6"/>
      <c r="NWY645" s="6"/>
      <c r="NWZ645" s="6"/>
      <c r="NXA645" s="6"/>
      <c r="NXB645" s="6"/>
      <c r="NXC645" s="6"/>
      <c r="NXD645" s="6"/>
      <c r="NXE645" s="6"/>
      <c r="NXF645" s="6"/>
      <c r="NXG645" s="6"/>
      <c r="NXH645" s="6"/>
      <c r="NXI645" s="6"/>
      <c r="NXJ645" s="6"/>
      <c r="NXK645" s="6"/>
      <c r="NXL645" s="6"/>
      <c r="NXM645" s="6"/>
      <c r="NXN645" s="6"/>
      <c r="NXO645" s="6"/>
      <c r="NXP645" s="6"/>
      <c r="NXQ645" s="6"/>
      <c r="NXR645" s="6"/>
      <c r="NXS645" s="6"/>
      <c r="NXT645" s="6"/>
      <c r="NXU645" s="6"/>
      <c r="NXV645" s="6"/>
      <c r="NXW645" s="6"/>
      <c r="NXX645" s="6"/>
      <c r="NXY645" s="6"/>
      <c r="NXZ645" s="6"/>
      <c r="NYA645" s="6"/>
      <c r="NYB645" s="6"/>
      <c r="NYC645" s="6"/>
      <c r="NYD645" s="6"/>
      <c r="NYE645" s="6"/>
      <c r="NYF645" s="6"/>
      <c r="NYG645" s="6"/>
      <c r="NYH645" s="6"/>
      <c r="NYI645" s="6"/>
      <c r="NYJ645" s="6"/>
      <c r="NYK645" s="6"/>
      <c r="NYL645" s="6"/>
      <c r="NYM645" s="6"/>
      <c r="NYN645" s="6"/>
      <c r="NYO645" s="6"/>
      <c r="NYP645" s="6"/>
      <c r="NYQ645" s="6"/>
      <c r="NYR645" s="6"/>
      <c r="NYS645" s="6"/>
      <c r="NYT645" s="6"/>
      <c r="NYU645" s="6"/>
      <c r="NYV645" s="6"/>
      <c r="NYW645" s="6"/>
      <c r="NYX645" s="6"/>
      <c r="NYY645" s="6"/>
      <c r="NYZ645" s="6"/>
      <c r="NZA645" s="6"/>
      <c r="NZB645" s="6"/>
      <c r="NZC645" s="6"/>
      <c r="NZD645" s="6"/>
      <c r="NZE645" s="6"/>
      <c r="NZF645" s="6"/>
      <c r="NZG645" s="6"/>
      <c r="NZH645" s="6"/>
      <c r="NZI645" s="6"/>
      <c r="NZJ645" s="6"/>
      <c r="NZK645" s="6"/>
      <c r="NZL645" s="6"/>
      <c r="NZM645" s="6"/>
      <c r="NZN645" s="6"/>
      <c r="NZO645" s="6"/>
      <c r="NZP645" s="6"/>
      <c r="NZQ645" s="6"/>
      <c r="NZR645" s="6"/>
      <c r="NZS645" s="6"/>
      <c r="NZT645" s="6"/>
      <c r="NZU645" s="6"/>
      <c r="NZV645" s="6"/>
      <c r="NZW645" s="6"/>
      <c r="NZX645" s="6"/>
      <c r="NZY645" s="6"/>
      <c r="NZZ645" s="6"/>
      <c r="OAA645" s="6"/>
      <c r="OAB645" s="6"/>
      <c r="OAC645" s="6"/>
      <c r="OAD645" s="6"/>
      <c r="OAE645" s="6"/>
      <c r="OAF645" s="6"/>
      <c r="OAG645" s="6"/>
      <c r="OAH645" s="6"/>
      <c r="OAI645" s="6"/>
      <c r="OAJ645" s="6"/>
      <c r="OAK645" s="6"/>
      <c r="OAL645" s="6"/>
      <c r="OAM645" s="6"/>
      <c r="OAN645" s="6"/>
      <c r="OAO645" s="6"/>
      <c r="OAP645" s="6"/>
      <c r="OAQ645" s="6"/>
      <c r="OAR645" s="6"/>
      <c r="OAS645" s="6"/>
      <c r="OAT645" s="6"/>
      <c r="OAU645" s="6"/>
      <c r="OAV645" s="6"/>
      <c r="OAW645" s="6"/>
      <c r="OAX645" s="6"/>
      <c r="OAY645" s="6"/>
      <c r="OAZ645" s="6"/>
      <c r="OBA645" s="6"/>
      <c r="OBB645" s="6"/>
      <c r="OBC645" s="6"/>
      <c r="OBD645" s="6"/>
      <c r="OBE645" s="6"/>
      <c r="OBF645" s="6"/>
      <c r="OBG645" s="6"/>
      <c r="OBH645" s="6"/>
      <c r="OBI645" s="6"/>
      <c r="OBJ645" s="6"/>
      <c r="OBK645" s="6"/>
      <c r="OBL645" s="6"/>
      <c r="OBM645" s="6"/>
      <c r="OBN645" s="6"/>
      <c r="OBO645" s="6"/>
      <c r="OBP645" s="6"/>
      <c r="OBQ645" s="6"/>
      <c r="OBR645" s="6"/>
      <c r="OBS645" s="6"/>
      <c r="OBT645" s="6"/>
      <c r="OBU645" s="6"/>
      <c r="OBV645" s="6"/>
      <c r="OBW645" s="6"/>
      <c r="OBX645" s="6"/>
      <c r="OBY645" s="6"/>
      <c r="OBZ645" s="6"/>
      <c r="OCA645" s="6"/>
      <c r="OCB645" s="6"/>
      <c r="OCC645" s="6"/>
      <c r="OCD645" s="6"/>
      <c r="OCE645" s="6"/>
      <c r="OCF645" s="6"/>
      <c r="OCG645" s="6"/>
      <c r="OCH645" s="6"/>
      <c r="OCI645" s="6"/>
      <c r="OCJ645" s="6"/>
      <c r="OCK645" s="6"/>
      <c r="OCL645" s="6"/>
      <c r="OCM645" s="6"/>
      <c r="OCN645" s="6"/>
      <c r="OCO645" s="6"/>
      <c r="OCP645" s="6"/>
      <c r="OCQ645" s="6"/>
      <c r="OCR645" s="6"/>
      <c r="OCS645" s="6"/>
      <c r="OCT645" s="6"/>
      <c r="OCU645" s="6"/>
      <c r="OCV645" s="6"/>
      <c r="OCW645" s="6"/>
      <c r="OCX645" s="6"/>
      <c r="OCY645" s="6"/>
      <c r="OCZ645" s="6"/>
      <c r="ODA645" s="6"/>
      <c r="ODB645" s="6"/>
      <c r="ODC645" s="6"/>
      <c r="ODD645" s="6"/>
      <c r="ODE645" s="6"/>
      <c r="ODF645" s="6"/>
      <c r="ODG645" s="6"/>
      <c r="ODH645" s="6"/>
      <c r="ODI645" s="6"/>
      <c r="ODJ645" s="6"/>
      <c r="ODK645" s="6"/>
      <c r="ODL645" s="6"/>
      <c r="ODM645" s="6"/>
      <c r="ODN645" s="6"/>
      <c r="ODO645" s="6"/>
      <c r="ODP645" s="6"/>
      <c r="ODQ645" s="6"/>
      <c r="ODR645" s="6"/>
      <c r="ODS645" s="6"/>
      <c r="ODT645" s="6"/>
      <c r="ODU645" s="6"/>
      <c r="ODV645" s="6"/>
      <c r="ODW645" s="6"/>
      <c r="ODX645" s="6"/>
      <c r="ODY645" s="6"/>
      <c r="ODZ645" s="6"/>
      <c r="OEA645" s="6"/>
      <c r="OEB645" s="6"/>
      <c r="OEC645" s="6"/>
      <c r="OED645" s="6"/>
      <c r="OEE645" s="6"/>
      <c r="OEF645" s="6"/>
      <c r="OEG645" s="6"/>
      <c r="OEH645" s="6"/>
      <c r="OEI645" s="6"/>
      <c r="OEJ645" s="6"/>
      <c r="OEK645" s="6"/>
      <c r="OEL645" s="6"/>
      <c r="OEM645" s="6"/>
      <c r="OEN645" s="6"/>
      <c r="OEO645" s="6"/>
      <c r="OEP645" s="6"/>
      <c r="OEQ645" s="6"/>
      <c r="OER645" s="6"/>
      <c r="OES645" s="6"/>
      <c r="OET645" s="6"/>
      <c r="OEU645" s="6"/>
      <c r="OEV645" s="6"/>
      <c r="OEW645" s="6"/>
      <c r="OEX645" s="6"/>
      <c r="OEY645" s="6"/>
      <c r="OEZ645" s="6"/>
      <c r="OFA645" s="6"/>
      <c r="OFB645" s="6"/>
      <c r="OFC645" s="6"/>
      <c r="OFD645" s="6"/>
      <c r="OFE645" s="6"/>
      <c r="OFF645" s="6"/>
      <c r="OFG645" s="6"/>
      <c r="OFH645" s="6"/>
      <c r="OFI645" s="6"/>
      <c r="OFJ645" s="6"/>
      <c r="OFK645" s="6"/>
      <c r="OFL645" s="6"/>
      <c r="OFM645" s="6"/>
      <c r="OFN645" s="6"/>
      <c r="OFO645" s="6"/>
      <c r="OFP645" s="6"/>
      <c r="OFQ645" s="6"/>
      <c r="OFR645" s="6"/>
      <c r="OFS645" s="6"/>
      <c r="OFT645" s="6"/>
      <c r="OFU645" s="6"/>
      <c r="OFV645" s="6"/>
      <c r="OFW645" s="6"/>
      <c r="OFX645" s="6"/>
      <c r="OFY645" s="6"/>
      <c r="OFZ645" s="6"/>
      <c r="OGA645" s="6"/>
      <c r="OGB645" s="6"/>
      <c r="OGC645" s="6"/>
      <c r="OGD645" s="6"/>
      <c r="OGE645" s="6"/>
      <c r="OGF645" s="6"/>
      <c r="OGG645" s="6"/>
      <c r="OGH645" s="6"/>
      <c r="OGI645" s="6"/>
      <c r="OGJ645" s="6"/>
      <c r="OGK645" s="6"/>
      <c r="OGL645" s="6"/>
      <c r="OGM645" s="6"/>
      <c r="OGN645" s="6"/>
      <c r="OGO645" s="6"/>
      <c r="OGP645" s="6"/>
      <c r="OGQ645" s="6"/>
      <c r="OGR645" s="6"/>
      <c r="OGS645" s="6"/>
      <c r="OGT645" s="6"/>
      <c r="OGU645" s="6"/>
      <c r="OGV645" s="6"/>
      <c r="OGW645" s="6"/>
      <c r="OGX645" s="6"/>
      <c r="OGY645" s="6"/>
      <c r="OGZ645" s="6"/>
      <c r="OHA645" s="6"/>
      <c r="OHB645" s="6"/>
      <c r="OHC645" s="6"/>
      <c r="OHD645" s="6"/>
      <c r="OHE645" s="6"/>
      <c r="OHF645" s="6"/>
      <c r="OHG645" s="6"/>
      <c r="OHH645" s="6"/>
      <c r="OHI645" s="6"/>
      <c r="OHJ645" s="6"/>
      <c r="OHK645" s="6"/>
      <c r="OHL645" s="6"/>
      <c r="OHM645" s="6"/>
      <c r="OHN645" s="6"/>
      <c r="OHO645" s="6"/>
      <c r="OHP645" s="6"/>
      <c r="OHQ645" s="6"/>
      <c r="OHR645" s="6"/>
      <c r="OHS645" s="6"/>
      <c r="OHT645" s="6"/>
      <c r="OHU645" s="6"/>
      <c r="OHV645" s="6"/>
      <c r="OHW645" s="6"/>
      <c r="OHX645" s="6"/>
      <c r="OHY645" s="6"/>
      <c r="OHZ645" s="6"/>
      <c r="OIA645" s="6"/>
      <c r="OIB645" s="6"/>
      <c r="OIC645" s="6"/>
      <c r="OID645" s="6"/>
      <c r="OIE645" s="6"/>
      <c r="OIF645" s="6"/>
      <c r="OIG645" s="6"/>
      <c r="OIH645" s="6"/>
      <c r="OII645" s="6"/>
      <c r="OIJ645" s="6"/>
      <c r="OIK645" s="6"/>
      <c r="OIL645" s="6"/>
      <c r="OIM645" s="6"/>
      <c r="OIN645" s="6"/>
      <c r="OIO645" s="6"/>
      <c r="OIP645" s="6"/>
      <c r="OIQ645" s="6"/>
      <c r="OIR645" s="6"/>
      <c r="OIS645" s="6"/>
      <c r="OIT645" s="6"/>
      <c r="OIU645" s="6"/>
      <c r="OIV645" s="6"/>
      <c r="OIW645" s="6"/>
      <c r="OIX645" s="6"/>
      <c r="OIY645" s="6"/>
      <c r="OIZ645" s="6"/>
      <c r="OJA645" s="6"/>
      <c r="OJB645" s="6"/>
      <c r="OJC645" s="6"/>
      <c r="OJD645" s="6"/>
      <c r="OJE645" s="6"/>
      <c r="OJF645" s="6"/>
      <c r="OJG645" s="6"/>
      <c r="OJH645" s="6"/>
      <c r="OJI645" s="6"/>
      <c r="OJJ645" s="6"/>
      <c r="OJK645" s="6"/>
      <c r="OJL645" s="6"/>
      <c r="OJM645" s="6"/>
      <c r="OJN645" s="6"/>
      <c r="OJO645" s="6"/>
      <c r="OJP645" s="6"/>
      <c r="OJQ645" s="6"/>
      <c r="OJR645" s="6"/>
      <c r="OJS645" s="6"/>
      <c r="OJT645" s="6"/>
      <c r="OJU645" s="6"/>
      <c r="OJV645" s="6"/>
      <c r="OJW645" s="6"/>
      <c r="OJX645" s="6"/>
      <c r="OJY645" s="6"/>
      <c r="OJZ645" s="6"/>
      <c r="OKA645" s="6"/>
      <c r="OKB645" s="6"/>
      <c r="OKC645" s="6"/>
      <c r="OKD645" s="6"/>
      <c r="OKE645" s="6"/>
      <c r="OKF645" s="6"/>
      <c r="OKG645" s="6"/>
      <c r="OKH645" s="6"/>
      <c r="OKI645" s="6"/>
      <c r="OKJ645" s="6"/>
      <c r="OKK645" s="6"/>
      <c r="OKL645" s="6"/>
      <c r="OKM645" s="6"/>
      <c r="OKN645" s="6"/>
      <c r="OKO645" s="6"/>
      <c r="OKP645" s="6"/>
      <c r="OKQ645" s="6"/>
      <c r="OKR645" s="6"/>
      <c r="OKS645" s="6"/>
      <c r="OKT645" s="6"/>
      <c r="OKU645" s="6"/>
      <c r="OKV645" s="6"/>
      <c r="OKW645" s="6"/>
      <c r="OKX645" s="6"/>
      <c r="OKY645" s="6"/>
      <c r="OKZ645" s="6"/>
      <c r="OLA645" s="6"/>
      <c r="OLB645" s="6"/>
      <c r="OLC645" s="6"/>
      <c r="OLD645" s="6"/>
      <c r="OLE645" s="6"/>
      <c r="OLF645" s="6"/>
      <c r="OLG645" s="6"/>
      <c r="OLH645" s="6"/>
      <c r="OLI645" s="6"/>
      <c r="OLJ645" s="6"/>
      <c r="OLK645" s="6"/>
      <c r="OLL645" s="6"/>
      <c r="OLM645" s="6"/>
      <c r="OLN645" s="6"/>
      <c r="OLO645" s="6"/>
      <c r="OLP645" s="6"/>
      <c r="OLQ645" s="6"/>
      <c r="OLR645" s="6"/>
      <c r="OLS645" s="6"/>
      <c r="OLT645" s="6"/>
      <c r="OLU645" s="6"/>
      <c r="OLV645" s="6"/>
      <c r="OLW645" s="6"/>
      <c r="OLX645" s="6"/>
      <c r="OLY645" s="6"/>
      <c r="OLZ645" s="6"/>
      <c r="OMA645" s="6"/>
      <c r="OMB645" s="6"/>
      <c r="OMC645" s="6"/>
      <c r="OMD645" s="6"/>
      <c r="OME645" s="6"/>
      <c r="OMF645" s="6"/>
      <c r="OMG645" s="6"/>
      <c r="OMH645" s="6"/>
      <c r="OMI645" s="6"/>
      <c r="OMJ645" s="6"/>
      <c r="OMK645" s="6"/>
      <c r="OML645" s="6"/>
      <c r="OMM645" s="6"/>
      <c r="OMN645" s="6"/>
      <c r="OMO645" s="6"/>
      <c r="OMP645" s="6"/>
      <c r="OMQ645" s="6"/>
      <c r="OMR645" s="6"/>
      <c r="OMS645" s="6"/>
      <c r="OMT645" s="6"/>
      <c r="OMU645" s="6"/>
      <c r="OMV645" s="6"/>
      <c r="OMW645" s="6"/>
      <c r="OMX645" s="6"/>
      <c r="OMY645" s="6"/>
      <c r="OMZ645" s="6"/>
      <c r="ONA645" s="6"/>
      <c r="ONB645" s="6"/>
      <c r="ONC645" s="6"/>
      <c r="OND645" s="6"/>
      <c r="ONE645" s="6"/>
      <c r="ONF645" s="6"/>
      <c r="ONG645" s="6"/>
      <c r="ONH645" s="6"/>
      <c r="ONI645" s="6"/>
      <c r="ONJ645" s="6"/>
      <c r="ONK645" s="6"/>
      <c r="ONL645" s="6"/>
      <c r="ONM645" s="6"/>
      <c r="ONN645" s="6"/>
      <c r="ONO645" s="6"/>
      <c r="ONP645" s="6"/>
      <c r="ONQ645" s="6"/>
      <c r="ONR645" s="6"/>
      <c r="ONS645" s="6"/>
      <c r="ONT645" s="6"/>
      <c r="ONU645" s="6"/>
      <c r="ONV645" s="6"/>
      <c r="ONW645" s="6"/>
      <c r="ONX645" s="6"/>
      <c r="ONY645" s="6"/>
      <c r="ONZ645" s="6"/>
      <c r="OOA645" s="6"/>
      <c r="OOB645" s="6"/>
      <c r="OOC645" s="6"/>
      <c r="OOD645" s="6"/>
      <c r="OOE645" s="6"/>
      <c r="OOF645" s="6"/>
      <c r="OOG645" s="6"/>
      <c r="OOH645" s="6"/>
      <c r="OOI645" s="6"/>
      <c r="OOJ645" s="6"/>
      <c r="OOK645" s="6"/>
      <c r="OOL645" s="6"/>
      <c r="OOM645" s="6"/>
      <c r="OON645" s="6"/>
      <c r="OOO645" s="6"/>
      <c r="OOP645" s="6"/>
      <c r="OOQ645" s="6"/>
      <c r="OOR645" s="6"/>
      <c r="OOS645" s="6"/>
      <c r="OOT645" s="6"/>
      <c r="OOU645" s="6"/>
      <c r="OOV645" s="6"/>
      <c r="OOW645" s="6"/>
      <c r="OOX645" s="6"/>
      <c r="OOY645" s="6"/>
      <c r="OOZ645" s="6"/>
      <c r="OPA645" s="6"/>
      <c r="OPB645" s="6"/>
      <c r="OPC645" s="6"/>
      <c r="OPD645" s="6"/>
      <c r="OPE645" s="6"/>
      <c r="OPF645" s="6"/>
      <c r="OPG645" s="6"/>
      <c r="OPH645" s="6"/>
      <c r="OPI645" s="6"/>
      <c r="OPJ645" s="6"/>
      <c r="OPK645" s="6"/>
      <c r="OPL645" s="6"/>
      <c r="OPM645" s="6"/>
      <c r="OPN645" s="6"/>
      <c r="OPO645" s="6"/>
      <c r="OPP645" s="6"/>
      <c r="OPQ645" s="6"/>
      <c r="OPR645" s="6"/>
      <c r="OPS645" s="6"/>
      <c r="OPT645" s="6"/>
      <c r="OPU645" s="6"/>
      <c r="OPV645" s="6"/>
      <c r="OPW645" s="6"/>
      <c r="OPX645" s="6"/>
      <c r="OPY645" s="6"/>
      <c r="OPZ645" s="6"/>
      <c r="OQA645" s="6"/>
      <c r="OQB645" s="6"/>
      <c r="OQC645" s="6"/>
      <c r="OQD645" s="6"/>
      <c r="OQE645" s="6"/>
      <c r="OQF645" s="6"/>
      <c r="OQG645" s="6"/>
      <c r="OQH645" s="6"/>
      <c r="OQI645" s="6"/>
      <c r="OQJ645" s="6"/>
      <c r="OQK645" s="6"/>
      <c r="OQL645" s="6"/>
      <c r="OQM645" s="6"/>
      <c r="OQN645" s="6"/>
      <c r="OQO645" s="6"/>
      <c r="OQP645" s="6"/>
      <c r="OQQ645" s="6"/>
      <c r="OQR645" s="6"/>
      <c r="OQS645" s="6"/>
      <c r="OQT645" s="6"/>
      <c r="OQU645" s="6"/>
      <c r="OQV645" s="6"/>
      <c r="OQW645" s="6"/>
      <c r="OQX645" s="6"/>
      <c r="OQY645" s="6"/>
      <c r="OQZ645" s="6"/>
      <c r="ORA645" s="6"/>
      <c r="ORB645" s="6"/>
      <c r="ORC645" s="6"/>
      <c r="ORD645" s="6"/>
      <c r="ORE645" s="6"/>
      <c r="ORF645" s="6"/>
      <c r="ORG645" s="6"/>
      <c r="ORH645" s="6"/>
      <c r="ORI645" s="6"/>
      <c r="ORJ645" s="6"/>
      <c r="ORK645" s="6"/>
      <c r="ORL645" s="6"/>
      <c r="ORM645" s="6"/>
      <c r="ORN645" s="6"/>
      <c r="ORO645" s="6"/>
      <c r="ORP645" s="6"/>
      <c r="ORQ645" s="6"/>
      <c r="ORR645" s="6"/>
      <c r="ORS645" s="6"/>
      <c r="ORT645" s="6"/>
      <c r="ORU645" s="6"/>
      <c r="ORV645" s="6"/>
      <c r="ORW645" s="6"/>
      <c r="ORX645" s="6"/>
      <c r="ORY645" s="6"/>
      <c r="ORZ645" s="6"/>
      <c r="OSA645" s="6"/>
      <c r="OSB645" s="6"/>
      <c r="OSC645" s="6"/>
      <c r="OSD645" s="6"/>
      <c r="OSE645" s="6"/>
      <c r="OSF645" s="6"/>
      <c r="OSG645" s="6"/>
      <c r="OSH645" s="6"/>
      <c r="OSI645" s="6"/>
      <c r="OSJ645" s="6"/>
      <c r="OSK645" s="6"/>
      <c r="OSL645" s="6"/>
      <c r="OSM645" s="6"/>
      <c r="OSN645" s="6"/>
      <c r="OSO645" s="6"/>
      <c r="OSP645" s="6"/>
      <c r="OSQ645" s="6"/>
      <c r="OSR645" s="6"/>
      <c r="OSS645" s="6"/>
      <c r="OST645" s="6"/>
      <c r="OSU645" s="6"/>
      <c r="OSV645" s="6"/>
      <c r="OSW645" s="6"/>
      <c r="OSX645" s="6"/>
      <c r="OSY645" s="6"/>
      <c r="OSZ645" s="6"/>
      <c r="OTA645" s="6"/>
      <c r="OTB645" s="6"/>
      <c r="OTC645" s="6"/>
      <c r="OTD645" s="6"/>
      <c r="OTE645" s="6"/>
      <c r="OTF645" s="6"/>
      <c r="OTG645" s="6"/>
      <c r="OTH645" s="6"/>
      <c r="OTI645" s="6"/>
      <c r="OTJ645" s="6"/>
      <c r="OTK645" s="6"/>
      <c r="OTL645" s="6"/>
      <c r="OTM645" s="6"/>
      <c r="OTN645" s="6"/>
      <c r="OTO645" s="6"/>
      <c r="OTP645" s="6"/>
      <c r="OTQ645" s="6"/>
      <c r="OTR645" s="6"/>
      <c r="OTS645" s="6"/>
      <c r="OTT645" s="6"/>
      <c r="OTU645" s="6"/>
      <c r="OTV645" s="6"/>
      <c r="OTW645" s="6"/>
      <c r="OTX645" s="6"/>
      <c r="OTY645" s="6"/>
      <c r="OTZ645" s="6"/>
      <c r="OUA645" s="6"/>
      <c r="OUB645" s="6"/>
      <c r="OUC645" s="6"/>
      <c r="OUD645" s="6"/>
      <c r="OUE645" s="6"/>
      <c r="OUF645" s="6"/>
      <c r="OUG645" s="6"/>
      <c r="OUH645" s="6"/>
      <c r="OUI645" s="6"/>
      <c r="OUJ645" s="6"/>
      <c r="OUK645" s="6"/>
      <c r="OUL645" s="6"/>
      <c r="OUM645" s="6"/>
      <c r="OUN645" s="6"/>
      <c r="OUO645" s="6"/>
      <c r="OUP645" s="6"/>
      <c r="OUQ645" s="6"/>
      <c r="OUR645" s="6"/>
      <c r="OUS645" s="6"/>
      <c r="OUT645" s="6"/>
      <c r="OUU645" s="6"/>
      <c r="OUV645" s="6"/>
      <c r="OUW645" s="6"/>
      <c r="OUX645" s="6"/>
      <c r="OUY645" s="6"/>
      <c r="OUZ645" s="6"/>
      <c r="OVA645" s="6"/>
      <c r="OVB645" s="6"/>
      <c r="OVC645" s="6"/>
      <c r="OVD645" s="6"/>
      <c r="OVE645" s="6"/>
      <c r="OVF645" s="6"/>
      <c r="OVG645" s="6"/>
      <c r="OVH645" s="6"/>
      <c r="OVI645" s="6"/>
      <c r="OVJ645" s="6"/>
      <c r="OVK645" s="6"/>
      <c r="OVL645" s="6"/>
      <c r="OVM645" s="6"/>
      <c r="OVN645" s="6"/>
      <c r="OVO645" s="6"/>
      <c r="OVP645" s="6"/>
      <c r="OVQ645" s="6"/>
      <c r="OVR645" s="6"/>
      <c r="OVS645" s="6"/>
      <c r="OVT645" s="6"/>
      <c r="OVU645" s="6"/>
      <c r="OVV645" s="6"/>
      <c r="OVW645" s="6"/>
      <c r="OVX645" s="6"/>
      <c r="OVY645" s="6"/>
      <c r="OVZ645" s="6"/>
      <c r="OWA645" s="6"/>
      <c r="OWB645" s="6"/>
      <c r="OWC645" s="6"/>
      <c r="OWD645" s="6"/>
      <c r="OWE645" s="6"/>
      <c r="OWF645" s="6"/>
      <c r="OWG645" s="6"/>
      <c r="OWH645" s="6"/>
      <c r="OWI645" s="6"/>
      <c r="OWJ645" s="6"/>
      <c r="OWK645" s="6"/>
      <c r="OWL645" s="6"/>
      <c r="OWM645" s="6"/>
      <c r="OWN645" s="6"/>
      <c r="OWO645" s="6"/>
      <c r="OWP645" s="6"/>
      <c r="OWQ645" s="6"/>
      <c r="OWR645" s="6"/>
      <c r="OWS645" s="6"/>
      <c r="OWT645" s="6"/>
      <c r="OWU645" s="6"/>
      <c r="OWV645" s="6"/>
      <c r="OWW645" s="6"/>
      <c r="OWX645" s="6"/>
      <c r="OWY645" s="6"/>
      <c r="OWZ645" s="6"/>
      <c r="OXA645" s="6"/>
      <c r="OXB645" s="6"/>
      <c r="OXC645" s="6"/>
      <c r="OXD645" s="6"/>
      <c r="OXE645" s="6"/>
      <c r="OXF645" s="6"/>
      <c r="OXG645" s="6"/>
      <c r="OXH645" s="6"/>
      <c r="OXI645" s="6"/>
      <c r="OXJ645" s="6"/>
      <c r="OXK645" s="6"/>
      <c r="OXL645" s="6"/>
      <c r="OXM645" s="6"/>
      <c r="OXN645" s="6"/>
      <c r="OXO645" s="6"/>
      <c r="OXP645" s="6"/>
      <c r="OXQ645" s="6"/>
      <c r="OXR645" s="6"/>
      <c r="OXS645" s="6"/>
      <c r="OXT645" s="6"/>
      <c r="OXU645" s="6"/>
      <c r="OXV645" s="6"/>
      <c r="OXW645" s="6"/>
      <c r="OXX645" s="6"/>
      <c r="OXY645" s="6"/>
      <c r="OXZ645" s="6"/>
      <c r="OYA645" s="6"/>
      <c r="OYB645" s="6"/>
      <c r="OYC645" s="6"/>
      <c r="OYD645" s="6"/>
      <c r="OYE645" s="6"/>
      <c r="OYF645" s="6"/>
      <c r="OYG645" s="6"/>
      <c r="OYH645" s="6"/>
      <c r="OYI645" s="6"/>
      <c r="OYJ645" s="6"/>
      <c r="OYK645" s="6"/>
      <c r="OYL645" s="6"/>
      <c r="OYM645" s="6"/>
      <c r="OYN645" s="6"/>
      <c r="OYO645" s="6"/>
      <c r="OYP645" s="6"/>
      <c r="OYQ645" s="6"/>
      <c r="OYR645" s="6"/>
      <c r="OYS645" s="6"/>
      <c r="OYT645" s="6"/>
      <c r="OYU645" s="6"/>
      <c r="OYV645" s="6"/>
      <c r="OYW645" s="6"/>
      <c r="OYX645" s="6"/>
      <c r="OYY645" s="6"/>
      <c r="OYZ645" s="6"/>
      <c r="OZA645" s="6"/>
      <c r="OZB645" s="6"/>
      <c r="OZC645" s="6"/>
      <c r="OZD645" s="6"/>
      <c r="OZE645" s="6"/>
      <c r="OZF645" s="6"/>
      <c r="OZG645" s="6"/>
      <c r="OZH645" s="6"/>
      <c r="OZI645" s="6"/>
      <c r="OZJ645" s="6"/>
      <c r="OZK645" s="6"/>
      <c r="OZL645" s="6"/>
      <c r="OZM645" s="6"/>
      <c r="OZN645" s="6"/>
      <c r="OZO645" s="6"/>
      <c r="OZP645" s="6"/>
      <c r="OZQ645" s="6"/>
      <c r="OZR645" s="6"/>
      <c r="OZS645" s="6"/>
      <c r="OZT645" s="6"/>
      <c r="OZU645" s="6"/>
      <c r="OZV645" s="6"/>
      <c r="OZW645" s="6"/>
      <c r="OZX645" s="6"/>
      <c r="OZY645" s="6"/>
      <c r="OZZ645" s="6"/>
      <c r="PAA645" s="6"/>
      <c r="PAB645" s="6"/>
      <c r="PAC645" s="6"/>
      <c r="PAD645" s="6"/>
      <c r="PAE645" s="6"/>
      <c r="PAF645" s="6"/>
      <c r="PAG645" s="6"/>
      <c r="PAH645" s="6"/>
      <c r="PAI645" s="6"/>
      <c r="PAJ645" s="6"/>
      <c r="PAK645" s="6"/>
      <c r="PAL645" s="6"/>
      <c r="PAM645" s="6"/>
      <c r="PAN645" s="6"/>
      <c r="PAO645" s="6"/>
      <c r="PAP645" s="6"/>
      <c r="PAQ645" s="6"/>
      <c r="PAR645" s="6"/>
      <c r="PAS645" s="6"/>
      <c r="PAT645" s="6"/>
      <c r="PAU645" s="6"/>
      <c r="PAV645" s="6"/>
      <c r="PAW645" s="6"/>
      <c r="PAX645" s="6"/>
      <c r="PAY645" s="6"/>
      <c r="PAZ645" s="6"/>
      <c r="PBA645" s="6"/>
      <c r="PBB645" s="6"/>
      <c r="PBC645" s="6"/>
      <c r="PBD645" s="6"/>
      <c r="PBE645" s="6"/>
      <c r="PBF645" s="6"/>
      <c r="PBG645" s="6"/>
      <c r="PBH645" s="6"/>
      <c r="PBI645" s="6"/>
      <c r="PBJ645" s="6"/>
      <c r="PBK645" s="6"/>
      <c r="PBL645" s="6"/>
      <c r="PBM645" s="6"/>
      <c r="PBN645" s="6"/>
      <c r="PBO645" s="6"/>
      <c r="PBP645" s="6"/>
      <c r="PBQ645" s="6"/>
      <c r="PBR645" s="6"/>
      <c r="PBS645" s="6"/>
      <c r="PBT645" s="6"/>
      <c r="PBU645" s="6"/>
      <c r="PBV645" s="6"/>
      <c r="PBW645" s="6"/>
      <c r="PBX645" s="6"/>
      <c r="PBY645" s="6"/>
      <c r="PBZ645" s="6"/>
      <c r="PCA645" s="6"/>
      <c r="PCB645" s="6"/>
      <c r="PCC645" s="6"/>
      <c r="PCD645" s="6"/>
      <c r="PCE645" s="6"/>
      <c r="PCF645" s="6"/>
      <c r="PCG645" s="6"/>
      <c r="PCH645" s="6"/>
      <c r="PCI645" s="6"/>
      <c r="PCJ645" s="6"/>
      <c r="PCK645" s="6"/>
      <c r="PCL645" s="6"/>
      <c r="PCM645" s="6"/>
      <c r="PCN645" s="6"/>
      <c r="PCO645" s="6"/>
      <c r="PCP645" s="6"/>
      <c r="PCQ645" s="6"/>
      <c r="PCR645" s="6"/>
      <c r="PCS645" s="6"/>
      <c r="PCT645" s="6"/>
      <c r="PCU645" s="6"/>
      <c r="PCV645" s="6"/>
      <c r="PCW645" s="6"/>
      <c r="PCX645" s="6"/>
      <c r="PCY645" s="6"/>
      <c r="PCZ645" s="6"/>
      <c r="PDA645" s="6"/>
      <c r="PDB645" s="6"/>
      <c r="PDC645" s="6"/>
      <c r="PDD645" s="6"/>
      <c r="PDE645" s="6"/>
      <c r="PDF645" s="6"/>
      <c r="PDG645" s="6"/>
      <c r="PDH645" s="6"/>
      <c r="PDI645" s="6"/>
      <c r="PDJ645" s="6"/>
      <c r="PDK645" s="6"/>
      <c r="PDL645" s="6"/>
      <c r="PDM645" s="6"/>
      <c r="PDN645" s="6"/>
      <c r="PDO645" s="6"/>
      <c r="PDP645" s="6"/>
      <c r="PDQ645" s="6"/>
      <c r="PDR645" s="6"/>
      <c r="PDS645" s="6"/>
      <c r="PDT645" s="6"/>
      <c r="PDU645" s="6"/>
      <c r="PDV645" s="6"/>
      <c r="PDW645" s="6"/>
      <c r="PDX645" s="6"/>
      <c r="PDY645" s="6"/>
      <c r="PDZ645" s="6"/>
      <c r="PEA645" s="6"/>
      <c r="PEB645" s="6"/>
      <c r="PEC645" s="6"/>
      <c r="PED645" s="6"/>
      <c r="PEE645" s="6"/>
      <c r="PEF645" s="6"/>
      <c r="PEG645" s="6"/>
      <c r="PEH645" s="6"/>
      <c r="PEI645" s="6"/>
      <c r="PEJ645" s="6"/>
      <c r="PEK645" s="6"/>
      <c r="PEL645" s="6"/>
      <c r="PEM645" s="6"/>
      <c r="PEN645" s="6"/>
      <c r="PEO645" s="6"/>
      <c r="PEP645" s="6"/>
      <c r="PEQ645" s="6"/>
      <c r="PER645" s="6"/>
      <c r="PES645" s="6"/>
      <c r="PET645" s="6"/>
      <c r="PEU645" s="6"/>
      <c r="PEV645" s="6"/>
      <c r="PEW645" s="6"/>
      <c r="PEX645" s="6"/>
      <c r="PEY645" s="6"/>
      <c r="PEZ645" s="6"/>
      <c r="PFA645" s="6"/>
      <c r="PFB645" s="6"/>
      <c r="PFC645" s="6"/>
      <c r="PFD645" s="6"/>
      <c r="PFE645" s="6"/>
      <c r="PFF645" s="6"/>
      <c r="PFG645" s="6"/>
      <c r="PFH645" s="6"/>
      <c r="PFI645" s="6"/>
      <c r="PFJ645" s="6"/>
      <c r="PFK645" s="6"/>
      <c r="PFL645" s="6"/>
      <c r="PFM645" s="6"/>
      <c r="PFN645" s="6"/>
      <c r="PFO645" s="6"/>
      <c r="PFP645" s="6"/>
      <c r="PFQ645" s="6"/>
      <c r="PFR645" s="6"/>
      <c r="PFS645" s="6"/>
      <c r="PFT645" s="6"/>
      <c r="PFU645" s="6"/>
      <c r="PFV645" s="6"/>
      <c r="PFW645" s="6"/>
      <c r="PFX645" s="6"/>
      <c r="PFY645" s="6"/>
      <c r="PFZ645" s="6"/>
      <c r="PGA645" s="6"/>
      <c r="PGB645" s="6"/>
      <c r="PGC645" s="6"/>
      <c r="PGD645" s="6"/>
      <c r="PGE645" s="6"/>
      <c r="PGF645" s="6"/>
      <c r="PGG645" s="6"/>
      <c r="PGH645" s="6"/>
      <c r="PGI645" s="6"/>
      <c r="PGJ645" s="6"/>
      <c r="PGK645" s="6"/>
      <c r="PGL645" s="6"/>
      <c r="PGM645" s="6"/>
      <c r="PGN645" s="6"/>
      <c r="PGO645" s="6"/>
      <c r="PGP645" s="6"/>
      <c r="PGQ645" s="6"/>
      <c r="PGR645" s="6"/>
      <c r="PGS645" s="6"/>
      <c r="PGT645" s="6"/>
      <c r="PGU645" s="6"/>
      <c r="PGV645" s="6"/>
      <c r="PGW645" s="6"/>
      <c r="PGX645" s="6"/>
      <c r="PGY645" s="6"/>
      <c r="PGZ645" s="6"/>
      <c r="PHA645" s="6"/>
      <c r="PHB645" s="6"/>
      <c r="PHC645" s="6"/>
      <c r="PHD645" s="6"/>
      <c r="PHE645" s="6"/>
      <c r="PHF645" s="6"/>
      <c r="PHG645" s="6"/>
      <c r="PHH645" s="6"/>
      <c r="PHI645" s="6"/>
      <c r="PHJ645" s="6"/>
      <c r="PHK645" s="6"/>
      <c r="PHL645" s="6"/>
      <c r="PHM645" s="6"/>
      <c r="PHN645" s="6"/>
      <c r="PHO645" s="6"/>
      <c r="PHP645" s="6"/>
      <c r="PHQ645" s="6"/>
      <c r="PHR645" s="6"/>
      <c r="PHS645" s="6"/>
      <c r="PHT645" s="6"/>
      <c r="PHU645" s="6"/>
      <c r="PHV645" s="6"/>
      <c r="PHW645" s="6"/>
      <c r="PHX645" s="6"/>
      <c r="PHY645" s="6"/>
      <c r="PHZ645" s="6"/>
      <c r="PIA645" s="6"/>
      <c r="PIB645" s="6"/>
      <c r="PIC645" s="6"/>
      <c r="PID645" s="6"/>
      <c r="PIE645" s="6"/>
      <c r="PIF645" s="6"/>
      <c r="PIG645" s="6"/>
      <c r="PIH645" s="6"/>
      <c r="PII645" s="6"/>
      <c r="PIJ645" s="6"/>
      <c r="PIK645" s="6"/>
      <c r="PIL645" s="6"/>
      <c r="PIM645" s="6"/>
      <c r="PIN645" s="6"/>
      <c r="PIO645" s="6"/>
      <c r="PIP645" s="6"/>
      <c r="PIQ645" s="6"/>
      <c r="PIR645" s="6"/>
      <c r="PIS645" s="6"/>
      <c r="PIT645" s="6"/>
      <c r="PIU645" s="6"/>
      <c r="PIV645" s="6"/>
      <c r="PIW645" s="6"/>
      <c r="PIX645" s="6"/>
      <c r="PIY645" s="6"/>
      <c r="PIZ645" s="6"/>
      <c r="PJA645" s="6"/>
      <c r="PJB645" s="6"/>
      <c r="PJC645" s="6"/>
      <c r="PJD645" s="6"/>
      <c r="PJE645" s="6"/>
      <c r="PJF645" s="6"/>
      <c r="PJG645" s="6"/>
      <c r="PJH645" s="6"/>
      <c r="PJI645" s="6"/>
      <c r="PJJ645" s="6"/>
      <c r="PJK645" s="6"/>
      <c r="PJL645" s="6"/>
      <c r="PJM645" s="6"/>
      <c r="PJN645" s="6"/>
      <c r="PJO645" s="6"/>
      <c r="PJP645" s="6"/>
      <c r="PJQ645" s="6"/>
      <c r="PJR645" s="6"/>
      <c r="PJS645" s="6"/>
      <c r="PJT645" s="6"/>
      <c r="PJU645" s="6"/>
      <c r="PJV645" s="6"/>
      <c r="PJW645" s="6"/>
      <c r="PJX645" s="6"/>
      <c r="PJY645" s="6"/>
      <c r="PJZ645" s="6"/>
      <c r="PKA645" s="6"/>
      <c r="PKB645" s="6"/>
      <c r="PKC645" s="6"/>
      <c r="PKD645" s="6"/>
      <c r="PKE645" s="6"/>
      <c r="PKF645" s="6"/>
      <c r="PKG645" s="6"/>
      <c r="PKH645" s="6"/>
      <c r="PKI645" s="6"/>
      <c r="PKJ645" s="6"/>
      <c r="PKK645" s="6"/>
      <c r="PKL645" s="6"/>
      <c r="PKM645" s="6"/>
      <c r="PKN645" s="6"/>
      <c r="PKO645" s="6"/>
      <c r="PKP645" s="6"/>
      <c r="PKQ645" s="6"/>
      <c r="PKR645" s="6"/>
      <c r="PKS645" s="6"/>
      <c r="PKT645" s="6"/>
      <c r="PKU645" s="6"/>
      <c r="PKV645" s="6"/>
      <c r="PKW645" s="6"/>
      <c r="PKX645" s="6"/>
      <c r="PKY645" s="6"/>
      <c r="PKZ645" s="6"/>
      <c r="PLA645" s="6"/>
      <c r="PLB645" s="6"/>
      <c r="PLC645" s="6"/>
      <c r="PLD645" s="6"/>
      <c r="PLE645" s="6"/>
      <c r="PLF645" s="6"/>
      <c r="PLG645" s="6"/>
      <c r="PLH645" s="6"/>
      <c r="PLI645" s="6"/>
      <c r="PLJ645" s="6"/>
      <c r="PLK645" s="6"/>
      <c r="PLL645" s="6"/>
      <c r="PLM645" s="6"/>
      <c r="PLN645" s="6"/>
      <c r="PLO645" s="6"/>
      <c r="PLP645" s="6"/>
      <c r="PLQ645" s="6"/>
      <c r="PLR645" s="6"/>
      <c r="PLS645" s="6"/>
      <c r="PLT645" s="6"/>
      <c r="PLU645" s="6"/>
      <c r="PLV645" s="6"/>
      <c r="PLW645" s="6"/>
      <c r="PLX645" s="6"/>
      <c r="PLY645" s="6"/>
      <c r="PLZ645" s="6"/>
      <c r="PMA645" s="6"/>
      <c r="PMB645" s="6"/>
      <c r="PMC645" s="6"/>
      <c r="PMD645" s="6"/>
      <c r="PME645" s="6"/>
      <c r="PMF645" s="6"/>
      <c r="PMG645" s="6"/>
      <c r="PMH645" s="6"/>
      <c r="PMI645" s="6"/>
      <c r="PMJ645" s="6"/>
      <c r="PMK645" s="6"/>
      <c r="PML645" s="6"/>
      <c r="PMM645" s="6"/>
      <c r="PMN645" s="6"/>
      <c r="PMO645" s="6"/>
      <c r="PMP645" s="6"/>
      <c r="PMQ645" s="6"/>
      <c r="PMR645" s="6"/>
      <c r="PMS645" s="6"/>
      <c r="PMT645" s="6"/>
      <c r="PMU645" s="6"/>
      <c r="PMV645" s="6"/>
      <c r="PMW645" s="6"/>
      <c r="PMX645" s="6"/>
      <c r="PMY645" s="6"/>
      <c r="PMZ645" s="6"/>
      <c r="PNA645" s="6"/>
      <c r="PNB645" s="6"/>
      <c r="PNC645" s="6"/>
      <c r="PND645" s="6"/>
      <c r="PNE645" s="6"/>
      <c r="PNF645" s="6"/>
      <c r="PNG645" s="6"/>
      <c r="PNH645" s="6"/>
      <c r="PNI645" s="6"/>
      <c r="PNJ645" s="6"/>
      <c r="PNK645" s="6"/>
      <c r="PNL645" s="6"/>
      <c r="PNM645" s="6"/>
      <c r="PNN645" s="6"/>
      <c r="PNO645" s="6"/>
      <c r="PNP645" s="6"/>
      <c r="PNQ645" s="6"/>
      <c r="PNR645" s="6"/>
      <c r="PNS645" s="6"/>
      <c r="PNT645" s="6"/>
      <c r="PNU645" s="6"/>
      <c r="PNV645" s="6"/>
      <c r="PNW645" s="6"/>
      <c r="PNX645" s="6"/>
      <c r="PNY645" s="6"/>
      <c r="PNZ645" s="6"/>
      <c r="POA645" s="6"/>
      <c r="POB645" s="6"/>
      <c r="POC645" s="6"/>
      <c r="POD645" s="6"/>
      <c r="POE645" s="6"/>
      <c r="POF645" s="6"/>
      <c r="POG645" s="6"/>
      <c r="POH645" s="6"/>
      <c r="POI645" s="6"/>
      <c r="POJ645" s="6"/>
      <c r="POK645" s="6"/>
      <c r="POL645" s="6"/>
      <c r="POM645" s="6"/>
      <c r="PON645" s="6"/>
      <c r="POO645" s="6"/>
      <c r="POP645" s="6"/>
      <c r="POQ645" s="6"/>
      <c r="POR645" s="6"/>
      <c r="POS645" s="6"/>
      <c r="POT645" s="6"/>
      <c r="POU645" s="6"/>
      <c r="POV645" s="6"/>
      <c r="POW645" s="6"/>
      <c r="POX645" s="6"/>
      <c r="POY645" s="6"/>
      <c r="POZ645" s="6"/>
      <c r="PPA645" s="6"/>
      <c r="PPB645" s="6"/>
      <c r="PPC645" s="6"/>
      <c r="PPD645" s="6"/>
      <c r="PPE645" s="6"/>
      <c r="PPF645" s="6"/>
      <c r="PPG645" s="6"/>
      <c r="PPH645" s="6"/>
      <c r="PPI645" s="6"/>
      <c r="PPJ645" s="6"/>
      <c r="PPK645" s="6"/>
      <c r="PPL645" s="6"/>
      <c r="PPM645" s="6"/>
      <c r="PPN645" s="6"/>
      <c r="PPO645" s="6"/>
      <c r="PPP645" s="6"/>
      <c r="PPQ645" s="6"/>
      <c r="PPR645" s="6"/>
      <c r="PPS645" s="6"/>
      <c r="PPT645" s="6"/>
      <c r="PPU645" s="6"/>
      <c r="PPV645" s="6"/>
      <c r="PPW645" s="6"/>
      <c r="PPX645" s="6"/>
      <c r="PPY645" s="6"/>
      <c r="PPZ645" s="6"/>
      <c r="PQA645" s="6"/>
      <c r="PQB645" s="6"/>
      <c r="PQC645" s="6"/>
      <c r="PQD645" s="6"/>
      <c r="PQE645" s="6"/>
      <c r="PQF645" s="6"/>
      <c r="PQG645" s="6"/>
      <c r="PQH645" s="6"/>
      <c r="PQI645" s="6"/>
      <c r="PQJ645" s="6"/>
      <c r="PQK645" s="6"/>
      <c r="PQL645" s="6"/>
      <c r="PQM645" s="6"/>
      <c r="PQN645" s="6"/>
      <c r="PQO645" s="6"/>
      <c r="PQP645" s="6"/>
      <c r="PQQ645" s="6"/>
      <c r="PQR645" s="6"/>
      <c r="PQS645" s="6"/>
      <c r="PQT645" s="6"/>
      <c r="PQU645" s="6"/>
      <c r="PQV645" s="6"/>
      <c r="PQW645" s="6"/>
      <c r="PQX645" s="6"/>
      <c r="PQY645" s="6"/>
      <c r="PQZ645" s="6"/>
      <c r="PRA645" s="6"/>
      <c r="PRB645" s="6"/>
      <c r="PRC645" s="6"/>
      <c r="PRD645" s="6"/>
      <c r="PRE645" s="6"/>
      <c r="PRF645" s="6"/>
      <c r="PRG645" s="6"/>
      <c r="PRH645" s="6"/>
      <c r="PRI645" s="6"/>
      <c r="PRJ645" s="6"/>
      <c r="PRK645" s="6"/>
      <c r="PRL645" s="6"/>
      <c r="PRM645" s="6"/>
      <c r="PRN645" s="6"/>
      <c r="PRO645" s="6"/>
      <c r="PRP645" s="6"/>
      <c r="PRQ645" s="6"/>
      <c r="PRR645" s="6"/>
      <c r="PRS645" s="6"/>
      <c r="PRT645" s="6"/>
      <c r="PRU645" s="6"/>
      <c r="PRV645" s="6"/>
      <c r="PRW645" s="6"/>
      <c r="PRX645" s="6"/>
      <c r="PRY645" s="6"/>
      <c r="PRZ645" s="6"/>
      <c r="PSA645" s="6"/>
      <c r="PSB645" s="6"/>
      <c r="PSC645" s="6"/>
      <c r="PSD645" s="6"/>
      <c r="PSE645" s="6"/>
      <c r="PSF645" s="6"/>
      <c r="PSG645" s="6"/>
      <c r="PSH645" s="6"/>
      <c r="PSI645" s="6"/>
      <c r="PSJ645" s="6"/>
      <c r="PSK645" s="6"/>
      <c r="PSL645" s="6"/>
      <c r="PSM645" s="6"/>
      <c r="PSN645" s="6"/>
      <c r="PSO645" s="6"/>
      <c r="PSP645" s="6"/>
      <c r="PSQ645" s="6"/>
      <c r="PSR645" s="6"/>
      <c r="PSS645" s="6"/>
      <c r="PST645" s="6"/>
      <c r="PSU645" s="6"/>
      <c r="PSV645" s="6"/>
      <c r="PSW645" s="6"/>
      <c r="PSX645" s="6"/>
      <c r="PSY645" s="6"/>
      <c r="PSZ645" s="6"/>
      <c r="PTA645" s="6"/>
      <c r="PTB645" s="6"/>
      <c r="PTC645" s="6"/>
      <c r="PTD645" s="6"/>
      <c r="PTE645" s="6"/>
      <c r="PTF645" s="6"/>
      <c r="PTG645" s="6"/>
      <c r="PTH645" s="6"/>
      <c r="PTI645" s="6"/>
      <c r="PTJ645" s="6"/>
      <c r="PTK645" s="6"/>
      <c r="PTL645" s="6"/>
      <c r="PTM645" s="6"/>
      <c r="PTN645" s="6"/>
      <c r="PTO645" s="6"/>
      <c r="PTP645" s="6"/>
      <c r="PTQ645" s="6"/>
      <c r="PTR645" s="6"/>
      <c r="PTS645" s="6"/>
      <c r="PTT645" s="6"/>
      <c r="PTU645" s="6"/>
      <c r="PTV645" s="6"/>
      <c r="PTW645" s="6"/>
      <c r="PTX645" s="6"/>
      <c r="PTY645" s="6"/>
      <c r="PTZ645" s="6"/>
      <c r="PUA645" s="6"/>
      <c r="PUB645" s="6"/>
      <c r="PUC645" s="6"/>
      <c r="PUD645" s="6"/>
      <c r="PUE645" s="6"/>
      <c r="PUF645" s="6"/>
      <c r="PUG645" s="6"/>
      <c r="PUH645" s="6"/>
      <c r="PUI645" s="6"/>
      <c r="PUJ645" s="6"/>
      <c r="PUK645" s="6"/>
      <c r="PUL645" s="6"/>
      <c r="PUM645" s="6"/>
      <c r="PUN645" s="6"/>
      <c r="PUO645" s="6"/>
      <c r="PUP645" s="6"/>
      <c r="PUQ645" s="6"/>
      <c r="PUR645" s="6"/>
      <c r="PUS645" s="6"/>
      <c r="PUT645" s="6"/>
      <c r="PUU645" s="6"/>
      <c r="PUV645" s="6"/>
      <c r="PUW645" s="6"/>
      <c r="PUX645" s="6"/>
      <c r="PUY645" s="6"/>
      <c r="PUZ645" s="6"/>
      <c r="PVA645" s="6"/>
      <c r="PVB645" s="6"/>
      <c r="PVC645" s="6"/>
      <c r="PVD645" s="6"/>
      <c r="PVE645" s="6"/>
      <c r="PVF645" s="6"/>
      <c r="PVG645" s="6"/>
      <c r="PVH645" s="6"/>
      <c r="PVI645" s="6"/>
      <c r="PVJ645" s="6"/>
      <c r="PVK645" s="6"/>
      <c r="PVL645" s="6"/>
      <c r="PVM645" s="6"/>
      <c r="PVN645" s="6"/>
      <c r="PVO645" s="6"/>
      <c r="PVP645" s="6"/>
      <c r="PVQ645" s="6"/>
      <c r="PVR645" s="6"/>
      <c r="PVS645" s="6"/>
      <c r="PVT645" s="6"/>
      <c r="PVU645" s="6"/>
      <c r="PVV645" s="6"/>
      <c r="PVW645" s="6"/>
      <c r="PVX645" s="6"/>
      <c r="PVY645" s="6"/>
      <c r="PVZ645" s="6"/>
      <c r="PWA645" s="6"/>
      <c r="PWB645" s="6"/>
      <c r="PWC645" s="6"/>
      <c r="PWD645" s="6"/>
      <c r="PWE645" s="6"/>
      <c r="PWF645" s="6"/>
      <c r="PWG645" s="6"/>
      <c r="PWH645" s="6"/>
      <c r="PWI645" s="6"/>
      <c r="PWJ645" s="6"/>
      <c r="PWK645" s="6"/>
      <c r="PWL645" s="6"/>
      <c r="PWM645" s="6"/>
      <c r="PWN645" s="6"/>
      <c r="PWO645" s="6"/>
      <c r="PWP645" s="6"/>
      <c r="PWQ645" s="6"/>
      <c r="PWR645" s="6"/>
      <c r="PWS645" s="6"/>
      <c r="PWT645" s="6"/>
      <c r="PWU645" s="6"/>
      <c r="PWV645" s="6"/>
      <c r="PWW645" s="6"/>
      <c r="PWX645" s="6"/>
      <c r="PWY645" s="6"/>
      <c r="PWZ645" s="6"/>
      <c r="PXA645" s="6"/>
      <c r="PXB645" s="6"/>
      <c r="PXC645" s="6"/>
      <c r="PXD645" s="6"/>
      <c r="PXE645" s="6"/>
      <c r="PXF645" s="6"/>
      <c r="PXG645" s="6"/>
      <c r="PXH645" s="6"/>
      <c r="PXI645" s="6"/>
      <c r="PXJ645" s="6"/>
      <c r="PXK645" s="6"/>
      <c r="PXL645" s="6"/>
      <c r="PXM645" s="6"/>
      <c r="PXN645" s="6"/>
      <c r="PXO645" s="6"/>
      <c r="PXP645" s="6"/>
      <c r="PXQ645" s="6"/>
      <c r="PXR645" s="6"/>
      <c r="PXS645" s="6"/>
      <c r="PXT645" s="6"/>
      <c r="PXU645" s="6"/>
      <c r="PXV645" s="6"/>
      <c r="PXW645" s="6"/>
      <c r="PXX645" s="6"/>
      <c r="PXY645" s="6"/>
      <c r="PXZ645" s="6"/>
      <c r="PYA645" s="6"/>
      <c r="PYB645" s="6"/>
      <c r="PYC645" s="6"/>
      <c r="PYD645" s="6"/>
      <c r="PYE645" s="6"/>
      <c r="PYF645" s="6"/>
      <c r="PYG645" s="6"/>
      <c r="PYH645" s="6"/>
      <c r="PYI645" s="6"/>
      <c r="PYJ645" s="6"/>
      <c r="PYK645" s="6"/>
      <c r="PYL645" s="6"/>
      <c r="PYM645" s="6"/>
      <c r="PYN645" s="6"/>
      <c r="PYO645" s="6"/>
      <c r="PYP645" s="6"/>
      <c r="PYQ645" s="6"/>
      <c r="PYR645" s="6"/>
      <c r="PYS645" s="6"/>
      <c r="PYT645" s="6"/>
      <c r="PYU645" s="6"/>
      <c r="PYV645" s="6"/>
      <c r="PYW645" s="6"/>
      <c r="PYX645" s="6"/>
      <c r="PYY645" s="6"/>
      <c r="PYZ645" s="6"/>
      <c r="PZA645" s="6"/>
      <c r="PZB645" s="6"/>
      <c r="PZC645" s="6"/>
      <c r="PZD645" s="6"/>
      <c r="PZE645" s="6"/>
      <c r="PZF645" s="6"/>
      <c r="PZG645" s="6"/>
      <c r="PZH645" s="6"/>
      <c r="PZI645" s="6"/>
      <c r="PZJ645" s="6"/>
      <c r="PZK645" s="6"/>
      <c r="PZL645" s="6"/>
      <c r="PZM645" s="6"/>
      <c r="PZN645" s="6"/>
      <c r="PZO645" s="6"/>
      <c r="PZP645" s="6"/>
      <c r="PZQ645" s="6"/>
      <c r="PZR645" s="6"/>
      <c r="PZS645" s="6"/>
      <c r="PZT645" s="6"/>
      <c r="PZU645" s="6"/>
      <c r="PZV645" s="6"/>
      <c r="PZW645" s="6"/>
      <c r="PZX645" s="6"/>
      <c r="PZY645" s="6"/>
      <c r="PZZ645" s="6"/>
      <c r="QAA645" s="6"/>
      <c r="QAB645" s="6"/>
      <c r="QAC645" s="6"/>
      <c r="QAD645" s="6"/>
      <c r="QAE645" s="6"/>
      <c r="QAF645" s="6"/>
      <c r="QAG645" s="6"/>
      <c r="QAH645" s="6"/>
      <c r="QAI645" s="6"/>
      <c r="QAJ645" s="6"/>
      <c r="QAK645" s="6"/>
      <c r="QAL645" s="6"/>
      <c r="QAM645" s="6"/>
      <c r="QAN645" s="6"/>
      <c r="QAO645" s="6"/>
      <c r="QAP645" s="6"/>
      <c r="QAQ645" s="6"/>
      <c r="QAR645" s="6"/>
      <c r="QAS645" s="6"/>
      <c r="QAT645" s="6"/>
      <c r="QAU645" s="6"/>
      <c r="QAV645" s="6"/>
      <c r="QAW645" s="6"/>
      <c r="QAX645" s="6"/>
      <c r="QAY645" s="6"/>
      <c r="QAZ645" s="6"/>
      <c r="QBA645" s="6"/>
      <c r="QBB645" s="6"/>
      <c r="QBC645" s="6"/>
      <c r="QBD645" s="6"/>
      <c r="QBE645" s="6"/>
      <c r="QBF645" s="6"/>
      <c r="QBG645" s="6"/>
      <c r="QBH645" s="6"/>
      <c r="QBI645" s="6"/>
      <c r="QBJ645" s="6"/>
      <c r="QBK645" s="6"/>
      <c r="QBL645" s="6"/>
      <c r="QBM645" s="6"/>
      <c r="QBN645" s="6"/>
      <c r="QBO645" s="6"/>
      <c r="QBP645" s="6"/>
      <c r="QBQ645" s="6"/>
      <c r="QBR645" s="6"/>
      <c r="QBS645" s="6"/>
      <c r="QBT645" s="6"/>
      <c r="QBU645" s="6"/>
      <c r="QBV645" s="6"/>
      <c r="QBW645" s="6"/>
      <c r="QBX645" s="6"/>
      <c r="QBY645" s="6"/>
      <c r="QBZ645" s="6"/>
      <c r="QCA645" s="6"/>
      <c r="QCB645" s="6"/>
      <c r="QCC645" s="6"/>
      <c r="QCD645" s="6"/>
      <c r="QCE645" s="6"/>
      <c r="QCF645" s="6"/>
      <c r="QCG645" s="6"/>
      <c r="QCH645" s="6"/>
      <c r="QCI645" s="6"/>
      <c r="QCJ645" s="6"/>
      <c r="QCK645" s="6"/>
      <c r="QCL645" s="6"/>
      <c r="QCM645" s="6"/>
      <c r="QCN645" s="6"/>
      <c r="QCO645" s="6"/>
      <c r="QCP645" s="6"/>
      <c r="QCQ645" s="6"/>
      <c r="QCR645" s="6"/>
      <c r="QCS645" s="6"/>
      <c r="QCT645" s="6"/>
      <c r="QCU645" s="6"/>
      <c r="QCV645" s="6"/>
      <c r="QCW645" s="6"/>
      <c r="QCX645" s="6"/>
      <c r="QCY645" s="6"/>
      <c r="QCZ645" s="6"/>
      <c r="QDA645" s="6"/>
      <c r="QDB645" s="6"/>
      <c r="QDC645" s="6"/>
      <c r="QDD645" s="6"/>
      <c r="QDE645" s="6"/>
      <c r="QDF645" s="6"/>
      <c r="QDG645" s="6"/>
      <c r="QDH645" s="6"/>
      <c r="QDI645" s="6"/>
      <c r="QDJ645" s="6"/>
      <c r="QDK645" s="6"/>
      <c r="QDL645" s="6"/>
      <c r="QDM645" s="6"/>
      <c r="QDN645" s="6"/>
      <c r="QDO645" s="6"/>
      <c r="QDP645" s="6"/>
      <c r="QDQ645" s="6"/>
      <c r="QDR645" s="6"/>
      <c r="QDS645" s="6"/>
      <c r="QDT645" s="6"/>
      <c r="QDU645" s="6"/>
      <c r="QDV645" s="6"/>
      <c r="QDW645" s="6"/>
      <c r="QDX645" s="6"/>
      <c r="QDY645" s="6"/>
      <c r="QDZ645" s="6"/>
      <c r="QEA645" s="6"/>
      <c r="QEB645" s="6"/>
      <c r="QEC645" s="6"/>
      <c r="QED645" s="6"/>
      <c r="QEE645" s="6"/>
      <c r="QEF645" s="6"/>
      <c r="QEG645" s="6"/>
      <c r="QEH645" s="6"/>
      <c r="QEI645" s="6"/>
      <c r="QEJ645" s="6"/>
      <c r="QEK645" s="6"/>
      <c r="QEL645" s="6"/>
      <c r="QEM645" s="6"/>
      <c r="QEN645" s="6"/>
      <c r="QEO645" s="6"/>
      <c r="QEP645" s="6"/>
      <c r="QEQ645" s="6"/>
      <c r="QER645" s="6"/>
      <c r="QES645" s="6"/>
      <c r="QET645" s="6"/>
      <c r="QEU645" s="6"/>
      <c r="QEV645" s="6"/>
      <c r="QEW645" s="6"/>
      <c r="QEX645" s="6"/>
      <c r="QEY645" s="6"/>
      <c r="QEZ645" s="6"/>
      <c r="QFA645" s="6"/>
      <c r="QFB645" s="6"/>
      <c r="QFC645" s="6"/>
      <c r="QFD645" s="6"/>
      <c r="QFE645" s="6"/>
      <c r="QFF645" s="6"/>
      <c r="QFG645" s="6"/>
      <c r="QFH645" s="6"/>
      <c r="QFI645" s="6"/>
      <c r="QFJ645" s="6"/>
      <c r="QFK645" s="6"/>
      <c r="QFL645" s="6"/>
      <c r="QFM645" s="6"/>
      <c r="QFN645" s="6"/>
      <c r="QFO645" s="6"/>
      <c r="QFP645" s="6"/>
      <c r="QFQ645" s="6"/>
      <c r="QFR645" s="6"/>
      <c r="QFS645" s="6"/>
      <c r="QFT645" s="6"/>
      <c r="QFU645" s="6"/>
      <c r="QFV645" s="6"/>
      <c r="QFW645" s="6"/>
      <c r="QFX645" s="6"/>
      <c r="QFY645" s="6"/>
      <c r="QFZ645" s="6"/>
      <c r="QGA645" s="6"/>
      <c r="QGB645" s="6"/>
      <c r="QGC645" s="6"/>
      <c r="QGD645" s="6"/>
      <c r="QGE645" s="6"/>
      <c r="QGF645" s="6"/>
      <c r="QGG645" s="6"/>
      <c r="QGH645" s="6"/>
      <c r="QGI645" s="6"/>
      <c r="QGJ645" s="6"/>
      <c r="QGK645" s="6"/>
      <c r="QGL645" s="6"/>
      <c r="QGM645" s="6"/>
      <c r="QGN645" s="6"/>
      <c r="QGO645" s="6"/>
      <c r="QGP645" s="6"/>
      <c r="QGQ645" s="6"/>
      <c r="QGR645" s="6"/>
      <c r="QGS645" s="6"/>
      <c r="QGT645" s="6"/>
      <c r="QGU645" s="6"/>
      <c r="QGV645" s="6"/>
      <c r="QGW645" s="6"/>
      <c r="QGX645" s="6"/>
      <c r="QGY645" s="6"/>
      <c r="QGZ645" s="6"/>
      <c r="QHA645" s="6"/>
      <c r="QHB645" s="6"/>
      <c r="QHC645" s="6"/>
      <c r="QHD645" s="6"/>
      <c r="QHE645" s="6"/>
      <c r="QHF645" s="6"/>
      <c r="QHG645" s="6"/>
      <c r="QHH645" s="6"/>
      <c r="QHI645" s="6"/>
      <c r="QHJ645" s="6"/>
      <c r="QHK645" s="6"/>
      <c r="QHL645" s="6"/>
      <c r="QHM645" s="6"/>
      <c r="QHN645" s="6"/>
      <c r="QHO645" s="6"/>
      <c r="QHP645" s="6"/>
      <c r="QHQ645" s="6"/>
      <c r="QHR645" s="6"/>
      <c r="QHS645" s="6"/>
      <c r="QHT645" s="6"/>
      <c r="QHU645" s="6"/>
      <c r="QHV645" s="6"/>
      <c r="QHW645" s="6"/>
      <c r="QHX645" s="6"/>
      <c r="QHY645" s="6"/>
      <c r="QHZ645" s="6"/>
      <c r="QIA645" s="6"/>
      <c r="QIB645" s="6"/>
      <c r="QIC645" s="6"/>
      <c r="QID645" s="6"/>
      <c r="QIE645" s="6"/>
      <c r="QIF645" s="6"/>
      <c r="QIG645" s="6"/>
      <c r="QIH645" s="6"/>
      <c r="QII645" s="6"/>
      <c r="QIJ645" s="6"/>
      <c r="QIK645" s="6"/>
      <c r="QIL645" s="6"/>
      <c r="QIM645" s="6"/>
      <c r="QIN645" s="6"/>
      <c r="QIO645" s="6"/>
      <c r="QIP645" s="6"/>
      <c r="QIQ645" s="6"/>
      <c r="QIR645" s="6"/>
      <c r="QIS645" s="6"/>
      <c r="QIT645" s="6"/>
      <c r="QIU645" s="6"/>
      <c r="QIV645" s="6"/>
      <c r="QIW645" s="6"/>
      <c r="QIX645" s="6"/>
      <c r="QIY645" s="6"/>
      <c r="QIZ645" s="6"/>
      <c r="QJA645" s="6"/>
      <c r="QJB645" s="6"/>
      <c r="QJC645" s="6"/>
      <c r="QJD645" s="6"/>
      <c r="QJE645" s="6"/>
      <c r="QJF645" s="6"/>
      <c r="QJG645" s="6"/>
      <c r="QJH645" s="6"/>
      <c r="QJI645" s="6"/>
      <c r="QJJ645" s="6"/>
      <c r="QJK645" s="6"/>
      <c r="QJL645" s="6"/>
      <c r="QJM645" s="6"/>
      <c r="QJN645" s="6"/>
      <c r="QJO645" s="6"/>
      <c r="QJP645" s="6"/>
      <c r="QJQ645" s="6"/>
      <c r="QJR645" s="6"/>
      <c r="QJS645" s="6"/>
      <c r="QJT645" s="6"/>
      <c r="QJU645" s="6"/>
      <c r="QJV645" s="6"/>
      <c r="QJW645" s="6"/>
      <c r="QJX645" s="6"/>
      <c r="QJY645" s="6"/>
      <c r="QJZ645" s="6"/>
      <c r="QKA645" s="6"/>
      <c r="QKB645" s="6"/>
      <c r="QKC645" s="6"/>
      <c r="QKD645" s="6"/>
      <c r="QKE645" s="6"/>
      <c r="QKF645" s="6"/>
      <c r="QKG645" s="6"/>
      <c r="QKH645" s="6"/>
      <c r="QKI645" s="6"/>
      <c r="QKJ645" s="6"/>
      <c r="QKK645" s="6"/>
      <c r="QKL645" s="6"/>
      <c r="QKM645" s="6"/>
      <c r="QKN645" s="6"/>
      <c r="QKO645" s="6"/>
      <c r="QKP645" s="6"/>
      <c r="QKQ645" s="6"/>
      <c r="QKR645" s="6"/>
      <c r="QKS645" s="6"/>
      <c r="QKT645" s="6"/>
      <c r="QKU645" s="6"/>
      <c r="QKV645" s="6"/>
      <c r="QKW645" s="6"/>
      <c r="QKX645" s="6"/>
      <c r="QKY645" s="6"/>
      <c r="QKZ645" s="6"/>
      <c r="QLA645" s="6"/>
      <c r="QLB645" s="6"/>
      <c r="QLC645" s="6"/>
      <c r="QLD645" s="6"/>
      <c r="QLE645" s="6"/>
      <c r="QLF645" s="6"/>
      <c r="QLG645" s="6"/>
      <c r="QLH645" s="6"/>
      <c r="QLI645" s="6"/>
      <c r="QLJ645" s="6"/>
      <c r="QLK645" s="6"/>
      <c r="QLL645" s="6"/>
      <c r="QLM645" s="6"/>
      <c r="QLN645" s="6"/>
      <c r="QLO645" s="6"/>
      <c r="QLP645" s="6"/>
      <c r="QLQ645" s="6"/>
      <c r="QLR645" s="6"/>
      <c r="QLS645" s="6"/>
      <c r="QLT645" s="6"/>
      <c r="QLU645" s="6"/>
      <c r="QLV645" s="6"/>
      <c r="QLW645" s="6"/>
      <c r="QLX645" s="6"/>
      <c r="QLY645" s="6"/>
      <c r="QLZ645" s="6"/>
      <c r="QMA645" s="6"/>
      <c r="QMB645" s="6"/>
      <c r="QMC645" s="6"/>
      <c r="QMD645" s="6"/>
      <c r="QME645" s="6"/>
      <c r="QMF645" s="6"/>
      <c r="QMG645" s="6"/>
      <c r="QMH645" s="6"/>
      <c r="QMI645" s="6"/>
      <c r="QMJ645" s="6"/>
      <c r="QMK645" s="6"/>
      <c r="QML645" s="6"/>
      <c r="QMM645" s="6"/>
      <c r="QMN645" s="6"/>
      <c r="QMO645" s="6"/>
      <c r="QMP645" s="6"/>
      <c r="QMQ645" s="6"/>
      <c r="QMR645" s="6"/>
      <c r="QMS645" s="6"/>
      <c r="QMT645" s="6"/>
      <c r="QMU645" s="6"/>
      <c r="QMV645" s="6"/>
      <c r="QMW645" s="6"/>
      <c r="QMX645" s="6"/>
      <c r="QMY645" s="6"/>
      <c r="QMZ645" s="6"/>
      <c r="QNA645" s="6"/>
      <c r="QNB645" s="6"/>
      <c r="QNC645" s="6"/>
      <c r="QND645" s="6"/>
      <c r="QNE645" s="6"/>
      <c r="QNF645" s="6"/>
      <c r="QNG645" s="6"/>
      <c r="QNH645" s="6"/>
      <c r="QNI645" s="6"/>
      <c r="QNJ645" s="6"/>
      <c r="QNK645" s="6"/>
      <c r="QNL645" s="6"/>
      <c r="QNM645" s="6"/>
      <c r="QNN645" s="6"/>
      <c r="QNO645" s="6"/>
      <c r="QNP645" s="6"/>
      <c r="QNQ645" s="6"/>
      <c r="QNR645" s="6"/>
      <c r="QNS645" s="6"/>
      <c r="QNT645" s="6"/>
      <c r="QNU645" s="6"/>
      <c r="QNV645" s="6"/>
      <c r="QNW645" s="6"/>
      <c r="QNX645" s="6"/>
      <c r="QNY645" s="6"/>
      <c r="QNZ645" s="6"/>
      <c r="QOA645" s="6"/>
      <c r="QOB645" s="6"/>
      <c r="QOC645" s="6"/>
      <c r="QOD645" s="6"/>
      <c r="QOE645" s="6"/>
      <c r="QOF645" s="6"/>
      <c r="QOG645" s="6"/>
      <c r="QOH645" s="6"/>
      <c r="QOI645" s="6"/>
      <c r="QOJ645" s="6"/>
      <c r="QOK645" s="6"/>
      <c r="QOL645" s="6"/>
      <c r="QOM645" s="6"/>
      <c r="QON645" s="6"/>
      <c r="QOO645" s="6"/>
      <c r="QOP645" s="6"/>
      <c r="QOQ645" s="6"/>
      <c r="QOR645" s="6"/>
      <c r="QOS645" s="6"/>
      <c r="QOT645" s="6"/>
      <c r="QOU645" s="6"/>
      <c r="QOV645" s="6"/>
      <c r="QOW645" s="6"/>
      <c r="QOX645" s="6"/>
      <c r="QOY645" s="6"/>
      <c r="QOZ645" s="6"/>
      <c r="QPA645" s="6"/>
      <c r="QPB645" s="6"/>
      <c r="QPC645" s="6"/>
      <c r="QPD645" s="6"/>
      <c r="QPE645" s="6"/>
      <c r="QPF645" s="6"/>
      <c r="QPG645" s="6"/>
      <c r="QPH645" s="6"/>
      <c r="QPI645" s="6"/>
      <c r="QPJ645" s="6"/>
      <c r="QPK645" s="6"/>
      <c r="QPL645" s="6"/>
      <c r="QPM645" s="6"/>
      <c r="QPN645" s="6"/>
      <c r="QPO645" s="6"/>
      <c r="QPP645" s="6"/>
      <c r="QPQ645" s="6"/>
      <c r="QPR645" s="6"/>
      <c r="QPS645" s="6"/>
      <c r="QPT645" s="6"/>
      <c r="QPU645" s="6"/>
      <c r="QPV645" s="6"/>
      <c r="QPW645" s="6"/>
      <c r="QPX645" s="6"/>
      <c r="QPY645" s="6"/>
      <c r="QPZ645" s="6"/>
      <c r="QQA645" s="6"/>
      <c r="QQB645" s="6"/>
      <c r="QQC645" s="6"/>
      <c r="QQD645" s="6"/>
      <c r="QQE645" s="6"/>
      <c r="QQF645" s="6"/>
      <c r="QQG645" s="6"/>
      <c r="QQH645" s="6"/>
      <c r="QQI645" s="6"/>
      <c r="QQJ645" s="6"/>
      <c r="QQK645" s="6"/>
      <c r="QQL645" s="6"/>
      <c r="QQM645" s="6"/>
      <c r="QQN645" s="6"/>
      <c r="QQO645" s="6"/>
      <c r="QQP645" s="6"/>
      <c r="QQQ645" s="6"/>
      <c r="QQR645" s="6"/>
      <c r="QQS645" s="6"/>
      <c r="QQT645" s="6"/>
      <c r="QQU645" s="6"/>
      <c r="QQV645" s="6"/>
      <c r="QQW645" s="6"/>
      <c r="QQX645" s="6"/>
      <c r="QQY645" s="6"/>
      <c r="QQZ645" s="6"/>
      <c r="QRA645" s="6"/>
      <c r="QRB645" s="6"/>
      <c r="QRC645" s="6"/>
      <c r="QRD645" s="6"/>
      <c r="QRE645" s="6"/>
      <c r="QRF645" s="6"/>
      <c r="QRG645" s="6"/>
      <c r="QRH645" s="6"/>
      <c r="QRI645" s="6"/>
      <c r="QRJ645" s="6"/>
      <c r="QRK645" s="6"/>
      <c r="QRL645" s="6"/>
      <c r="QRM645" s="6"/>
      <c r="QRN645" s="6"/>
      <c r="QRO645" s="6"/>
      <c r="QRP645" s="6"/>
      <c r="QRQ645" s="6"/>
      <c r="QRR645" s="6"/>
      <c r="QRS645" s="6"/>
      <c r="QRT645" s="6"/>
      <c r="QRU645" s="6"/>
      <c r="QRV645" s="6"/>
      <c r="QRW645" s="6"/>
      <c r="QRX645" s="6"/>
      <c r="QRY645" s="6"/>
      <c r="QRZ645" s="6"/>
      <c r="QSA645" s="6"/>
      <c r="QSB645" s="6"/>
      <c r="QSC645" s="6"/>
      <c r="QSD645" s="6"/>
      <c r="QSE645" s="6"/>
      <c r="QSF645" s="6"/>
      <c r="QSG645" s="6"/>
      <c r="QSH645" s="6"/>
      <c r="QSI645" s="6"/>
      <c r="QSJ645" s="6"/>
      <c r="QSK645" s="6"/>
      <c r="QSL645" s="6"/>
      <c r="QSM645" s="6"/>
      <c r="QSN645" s="6"/>
      <c r="QSO645" s="6"/>
      <c r="QSP645" s="6"/>
      <c r="QSQ645" s="6"/>
      <c r="QSR645" s="6"/>
      <c r="QSS645" s="6"/>
      <c r="QST645" s="6"/>
      <c r="QSU645" s="6"/>
      <c r="QSV645" s="6"/>
      <c r="QSW645" s="6"/>
      <c r="QSX645" s="6"/>
      <c r="QSY645" s="6"/>
      <c r="QSZ645" s="6"/>
      <c r="QTA645" s="6"/>
      <c r="QTB645" s="6"/>
      <c r="QTC645" s="6"/>
      <c r="QTD645" s="6"/>
      <c r="QTE645" s="6"/>
      <c r="QTF645" s="6"/>
      <c r="QTG645" s="6"/>
      <c r="QTH645" s="6"/>
      <c r="QTI645" s="6"/>
      <c r="QTJ645" s="6"/>
      <c r="QTK645" s="6"/>
      <c r="QTL645" s="6"/>
      <c r="QTM645" s="6"/>
      <c r="QTN645" s="6"/>
      <c r="QTO645" s="6"/>
      <c r="QTP645" s="6"/>
      <c r="QTQ645" s="6"/>
      <c r="QTR645" s="6"/>
      <c r="QTS645" s="6"/>
      <c r="QTT645" s="6"/>
      <c r="QTU645" s="6"/>
      <c r="QTV645" s="6"/>
      <c r="QTW645" s="6"/>
      <c r="QTX645" s="6"/>
      <c r="QTY645" s="6"/>
      <c r="QTZ645" s="6"/>
      <c r="QUA645" s="6"/>
      <c r="QUB645" s="6"/>
      <c r="QUC645" s="6"/>
      <c r="QUD645" s="6"/>
      <c r="QUE645" s="6"/>
      <c r="QUF645" s="6"/>
      <c r="QUG645" s="6"/>
      <c r="QUH645" s="6"/>
      <c r="QUI645" s="6"/>
      <c r="QUJ645" s="6"/>
      <c r="QUK645" s="6"/>
      <c r="QUL645" s="6"/>
      <c r="QUM645" s="6"/>
      <c r="QUN645" s="6"/>
      <c r="QUO645" s="6"/>
      <c r="QUP645" s="6"/>
      <c r="QUQ645" s="6"/>
      <c r="QUR645" s="6"/>
      <c r="QUS645" s="6"/>
      <c r="QUT645" s="6"/>
      <c r="QUU645" s="6"/>
      <c r="QUV645" s="6"/>
      <c r="QUW645" s="6"/>
      <c r="QUX645" s="6"/>
      <c r="QUY645" s="6"/>
      <c r="QUZ645" s="6"/>
      <c r="QVA645" s="6"/>
      <c r="QVB645" s="6"/>
      <c r="QVC645" s="6"/>
      <c r="QVD645" s="6"/>
      <c r="QVE645" s="6"/>
      <c r="QVF645" s="6"/>
      <c r="QVG645" s="6"/>
      <c r="QVH645" s="6"/>
      <c r="QVI645" s="6"/>
      <c r="QVJ645" s="6"/>
      <c r="QVK645" s="6"/>
      <c r="QVL645" s="6"/>
      <c r="QVM645" s="6"/>
      <c r="QVN645" s="6"/>
      <c r="QVO645" s="6"/>
      <c r="QVP645" s="6"/>
      <c r="QVQ645" s="6"/>
      <c r="QVR645" s="6"/>
      <c r="QVS645" s="6"/>
      <c r="QVT645" s="6"/>
      <c r="QVU645" s="6"/>
      <c r="QVV645" s="6"/>
      <c r="QVW645" s="6"/>
      <c r="QVX645" s="6"/>
      <c r="QVY645" s="6"/>
      <c r="QVZ645" s="6"/>
      <c r="QWA645" s="6"/>
      <c r="QWB645" s="6"/>
      <c r="QWC645" s="6"/>
      <c r="QWD645" s="6"/>
      <c r="QWE645" s="6"/>
      <c r="QWF645" s="6"/>
      <c r="QWG645" s="6"/>
      <c r="QWH645" s="6"/>
      <c r="QWI645" s="6"/>
      <c r="QWJ645" s="6"/>
      <c r="QWK645" s="6"/>
      <c r="QWL645" s="6"/>
      <c r="QWM645" s="6"/>
      <c r="QWN645" s="6"/>
      <c r="QWO645" s="6"/>
      <c r="QWP645" s="6"/>
      <c r="QWQ645" s="6"/>
      <c r="QWR645" s="6"/>
      <c r="QWS645" s="6"/>
      <c r="QWT645" s="6"/>
      <c r="QWU645" s="6"/>
      <c r="QWV645" s="6"/>
      <c r="QWW645" s="6"/>
      <c r="QWX645" s="6"/>
      <c r="QWY645" s="6"/>
      <c r="QWZ645" s="6"/>
      <c r="QXA645" s="6"/>
      <c r="QXB645" s="6"/>
      <c r="QXC645" s="6"/>
      <c r="QXD645" s="6"/>
      <c r="QXE645" s="6"/>
      <c r="QXF645" s="6"/>
      <c r="QXG645" s="6"/>
      <c r="QXH645" s="6"/>
      <c r="QXI645" s="6"/>
      <c r="QXJ645" s="6"/>
      <c r="QXK645" s="6"/>
      <c r="QXL645" s="6"/>
      <c r="QXM645" s="6"/>
      <c r="QXN645" s="6"/>
      <c r="QXO645" s="6"/>
      <c r="QXP645" s="6"/>
      <c r="QXQ645" s="6"/>
      <c r="QXR645" s="6"/>
      <c r="QXS645" s="6"/>
      <c r="QXT645" s="6"/>
      <c r="QXU645" s="6"/>
      <c r="QXV645" s="6"/>
      <c r="QXW645" s="6"/>
      <c r="QXX645" s="6"/>
      <c r="QXY645" s="6"/>
      <c r="QXZ645" s="6"/>
      <c r="QYA645" s="6"/>
      <c r="QYB645" s="6"/>
      <c r="QYC645" s="6"/>
      <c r="QYD645" s="6"/>
      <c r="QYE645" s="6"/>
      <c r="QYF645" s="6"/>
      <c r="QYG645" s="6"/>
      <c r="QYH645" s="6"/>
      <c r="QYI645" s="6"/>
      <c r="QYJ645" s="6"/>
      <c r="QYK645" s="6"/>
      <c r="QYL645" s="6"/>
      <c r="QYM645" s="6"/>
      <c r="QYN645" s="6"/>
      <c r="QYO645" s="6"/>
      <c r="QYP645" s="6"/>
      <c r="QYQ645" s="6"/>
      <c r="QYR645" s="6"/>
      <c r="QYS645" s="6"/>
      <c r="QYT645" s="6"/>
      <c r="QYU645" s="6"/>
      <c r="QYV645" s="6"/>
      <c r="QYW645" s="6"/>
      <c r="QYX645" s="6"/>
      <c r="QYY645" s="6"/>
      <c r="QYZ645" s="6"/>
      <c r="QZA645" s="6"/>
      <c r="QZB645" s="6"/>
      <c r="QZC645" s="6"/>
      <c r="QZD645" s="6"/>
      <c r="QZE645" s="6"/>
      <c r="QZF645" s="6"/>
      <c r="QZG645" s="6"/>
      <c r="QZH645" s="6"/>
      <c r="QZI645" s="6"/>
      <c r="QZJ645" s="6"/>
      <c r="QZK645" s="6"/>
      <c r="QZL645" s="6"/>
      <c r="QZM645" s="6"/>
      <c r="QZN645" s="6"/>
      <c r="QZO645" s="6"/>
      <c r="QZP645" s="6"/>
      <c r="QZQ645" s="6"/>
      <c r="QZR645" s="6"/>
      <c r="QZS645" s="6"/>
      <c r="QZT645" s="6"/>
      <c r="QZU645" s="6"/>
      <c r="QZV645" s="6"/>
      <c r="QZW645" s="6"/>
      <c r="QZX645" s="6"/>
      <c r="QZY645" s="6"/>
      <c r="QZZ645" s="6"/>
      <c r="RAA645" s="6"/>
      <c r="RAB645" s="6"/>
      <c r="RAC645" s="6"/>
      <c r="RAD645" s="6"/>
      <c r="RAE645" s="6"/>
      <c r="RAF645" s="6"/>
      <c r="RAG645" s="6"/>
      <c r="RAH645" s="6"/>
      <c r="RAI645" s="6"/>
      <c r="RAJ645" s="6"/>
      <c r="RAK645" s="6"/>
      <c r="RAL645" s="6"/>
      <c r="RAM645" s="6"/>
      <c r="RAN645" s="6"/>
      <c r="RAO645" s="6"/>
      <c r="RAP645" s="6"/>
      <c r="RAQ645" s="6"/>
      <c r="RAR645" s="6"/>
      <c r="RAS645" s="6"/>
      <c r="RAT645" s="6"/>
      <c r="RAU645" s="6"/>
      <c r="RAV645" s="6"/>
      <c r="RAW645" s="6"/>
      <c r="RAX645" s="6"/>
      <c r="RAY645" s="6"/>
      <c r="RAZ645" s="6"/>
      <c r="RBA645" s="6"/>
      <c r="RBB645" s="6"/>
      <c r="RBC645" s="6"/>
      <c r="RBD645" s="6"/>
      <c r="RBE645" s="6"/>
      <c r="RBF645" s="6"/>
      <c r="RBG645" s="6"/>
      <c r="RBH645" s="6"/>
      <c r="RBI645" s="6"/>
      <c r="RBJ645" s="6"/>
      <c r="RBK645" s="6"/>
      <c r="RBL645" s="6"/>
      <c r="RBM645" s="6"/>
      <c r="RBN645" s="6"/>
      <c r="RBO645" s="6"/>
      <c r="RBP645" s="6"/>
      <c r="RBQ645" s="6"/>
      <c r="RBR645" s="6"/>
      <c r="RBS645" s="6"/>
      <c r="RBT645" s="6"/>
      <c r="RBU645" s="6"/>
      <c r="RBV645" s="6"/>
      <c r="RBW645" s="6"/>
      <c r="RBX645" s="6"/>
      <c r="RBY645" s="6"/>
      <c r="RBZ645" s="6"/>
      <c r="RCA645" s="6"/>
      <c r="RCB645" s="6"/>
      <c r="RCC645" s="6"/>
      <c r="RCD645" s="6"/>
      <c r="RCE645" s="6"/>
      <c r="RCF645" s="6"/>
      <c r="RCG645" s="6"/>
      <c r="RCH645" s="6"/>
      <c r="RCI645" s="6"/>
      <c r="RCJ645" s="6"/>
      <c r="RCK645" s="6"/>
      <c r="RCL645" s="6"/>
      <c r="RCM645" s="6"/>
      <c r="RCN645" s="6"/>
      <c r="RCO645" s="6"/>
      <c r="RCP645" s="6"/>
      <c r="RCQ645" s="6"/>
      <c r="RCR645" s="6"/>
      <c r="RCS645" s="6"/>
      <c r="RCT645" s="6"/>
      <c r="RCU645" s="6"/>
      <c r="RCV645" s="6"/>
      <c r="RCW645" s="6"/>
      <c r="RCX645" s="6"/>
      <c r="RCY645" s="6"/>
      <c r="RCZ645" s="6"/>
      <c r="RDA645" s="6"/>
      <c r="RDB645" s="6"/>
      <c r="RDC645" s="6"/>
      <c r="RDD645" s="6"/>
      <c r="RDE645" s="6"/>
      <c r="RDF645" s="6"/>
      <c r="RDG645" s="6"/>
      <c r="RDH645" s="6"/>
      <c r="RDI645" s="6"/>
      <c r="RDJ645" s="6"/>
      <c r="RDK645" s="6"/>
      <c r="RDL645" s="6"/>
      <c r="RDM645" s="6"/>
      <c r="RDN645" s="6"/>
      <c r="RDO645" s="6"/>
      <c r="RDP645" s="6"/>
      <c r="RDQ645" s="6"/>
      <c r="RDR645" s="6"/>
      <c r="RDS645" s="6"/>
      <c r="RDT645" s="6"/>
      <c r="RDU645" s="6"/>
      <c r="RDV645" s="6"/>
      <c r="RDW645" s="6"/>
      <c r="RDX645" s="6"/>
      <c r="RDY645" s="6"/>
      <c r="RDZ645" s="6"/>
      <c r="REA645" s="6"/>
      <c r="REB645" s="6"/>
      <c r="REC645" s="6"/>
      <c r="RED645" s="6"/>
      <c r="REE645" s="6"/>
      <c r="REF645" s="6"/>
      <c r="REG645" s="6"/>
      <c r="REH645" s="6"/>
      <c r="REI645" s="6"/>
      <c r="REJ645" s="6"/>
      <c r="REK645" s="6"/>
      <c r="REL645" s="6"/>
      <c r="REM645" s="6"/>
      <c r="REN645" s="6"/>
      <c r="REO645" s="6"/>
      <c r="REP645" s="6"/>
      <c r="REQ645" s="6"/>
      <c r="RER645" s="6"/>
      <c r="RES645" s="6"/>
      <c r="RET645" s="6"/>
      <c r="REU645" s="6"/>
      <c r="REV645" s="6"/>
      <c r="REW645" s="6"/>
      <c r="REX645" s="6"/>
      <c r="REY645" s="6"/>
      <c r="REZ645" s="6"/>
      <c r="RFA645" s="6"/>
      <c r="RFB645" s="6"/>
      <c r="RFC645" s="6"/>
      <c r="RFD645" s="6"/>
      <c r="RFE645" s="6"/>
      <c r="RFF645" s="6"/>
      <c r="RFG645" s="6"/>
      <c r="RFH645" s="6"/>
      <c r="RFI645" s="6"/>
      <c r="RFJ645" s="6"/>
      <c r="RFK645" s="6"/>
      <c r="RFL645" s="6"/>
      <c r="RFM645" s="6"/>
      <c r="RFN645" s="6"/>
      <c r="RFO645" s="6"/>
      <c r="RFP645" s="6"/>
      <c r="RFQ645" s="6"/>
      <c r="RFR645" s="6"/>
      <c r="RFS645" s="6"/>
      <c r="RFT645" s="6"/>
      <c r="RFU645" s="6"/>
      <c r="RFV645" s="6"/>
      <c r="RFW645" s="6"/>
      <c r="RFX645" s="6"/>
      <c r="RFY645" s="6"/>
      <c r="RFZ645" s="6"/>
      <c r="RGA645" s="6"/>
      <c r="RGB645" s="6"/>
      <c r="RGC645" s="6"/>
      <c r="RGD645" s="6"/>
      <c r="RGE645" s="6"/>
      <c r="RGF645" s="6"/>
      <c r="RGG645" s="6"/>
      <c r="RGH645" s="6"/>
      <c r="RGI645" s="6"/>
      <c r="RGJ645" s="6"/>
      <c r="RGK645" s="6"/>
      <c r="RGL645" s="6"/>
      <c r="RGM645" s="6"/>
      <c r="RGN645" s="6"/>
      <c r="RGO645" s="6"/>
      <c r="RGP645" s="6"/>
      <c r="RGQ645" s="6"/>
      <c r="RGR645" s="6"/>
      <c r="RGS645" s="6"/>
      <c r="RGT645" s="6"/>
      <c r="RGU645" s="6"/>
      <c r="RGV645" s="6"/>
      <c r="RGW645" s="6"/>
      <c r="RGX645" s="6"/>
      <c r="RGY645" s="6"/>
      <c r="RGZ645" s="6"/>
      <c r="RHA645" s="6"/>
      <c r="RHB645" s="6"/>
      <c r="RHC645" s="6"/>
      <c r="RHD645" s="6"/>
      <c r="RHE645" s="6"/>
      <c r="RHF645" s="6"/>
      <c r="RHG645" s="6"/>
      <c r="RHH645" s="6"/>
      <c r="RHI645" s="6"/>
      <c r="RHJ645" s="6"/>
      <c r="RHK645" s="6"/>
      <c r="RHL645" s="6"/>
      <c r="RHM645" s="6"/>
      <c r="RHN645" s="6"/>
      <c r="RHO645" s="6"/>
      <c r="RHP645" s="6"/>
      <c r="RHQ645" s="6"/>
      <c r="RHR645" s="6"/>
      <c r="RHS645" s="6"/>
      <c r="RHT645" s="6"/>
      <c r="RHU645" s="6"/>
      <c r="RHV645" s="6"/>
      <c r="RHW645" s="6"/>
      <c r="RHX645" s="6"/>
      <c r="RHY645" s="6"/>
      <c r="RHZ645" s="6"/>
      <c r="RIA645" s="6"/>
      <c r="RIB645" s="6"/>
      <c r="RIC645" s="6"/>
      <c r="RID645" s="6"/>
      <c r="RIE645" s="6"/>
      <c r="RIF645" s="6"/>
      <c r="RIG645" s="6"/>
      <c r="RIH645" s="6"/>
      <c r="RII645" s="6"/>
      <c r="RIJ645" s="6"/>
      <c r="RIK645" s="6"/>
      <c r="RIL645" s="6"/>
      <c r="RIM645" s="6"/>
      <c r="RIN645" s="6"/>
      <c r="RIO645" s="6"/>
      <c r="RIP645" s="6"/>
      <c r="RIQ645" s="6"/>
      <c r="RIR645" s="6"/>
      <c r="RIS645" s="6"/>
      <c r="RIT645" s="6"/>
      <c r="RIU645" s="6"/>
      <c r="RIV645" s="6"/>
      <c r="RIW645" s="6"/>
      <c r="RIX645" s="6"/>
      <c r="RIY645" s="6"/>
      <c r="RIZ645" s="6"/>
      <c r="RJA645" s="6"/>
      <c r="RJB645" s="6"/>
      <c r="RJC645" s="6"/>
      <c r="RJD645" s="6"/>
      <c r="RJE645" s="6"/>
      <c r="RJF645" s="6"/>
      <c r="RJG645" s="6"/>
      <c r="RJH645" s="6"/>
      <c r="RJI645" s="6"/>
      <c r="RJJ645" s="6"/>
      <c r="RJK645" s="6"/>
      <c r="RJL645" s="6"/>
      <c r="RJM645" s="6"/>
      <c r="RJN645" s="6"/>
      <c r="RJO645" s="6"/>
      <c r="RJP645" s="6"/>
      <c r="RJQ645" s="6"/>
      <c r="RJR645" s="6"/>
      <c r="RJS645" s="6"/>
      <c r="RJT645" s="6"/>
      <c r="RJU645" s="6"/>
      <c r="RJV645" s="6"/>
      <c r="RJW645" s="6"/>
      <c r="RJX645" s="6"/>
      <c r="RJY645" s="6"/>
      <c r="RJZ645" s="6"/>
      <c r="RKA645" s="6"/>
      <c r="RKB645" s="6"/>
      <c r="RKC645" s="6"/>
      <c r="RKD645" s="6"/>
      <c r="RKE645" s="6"/>
      <c r="RKF645" s="6"/>
      <c r="RKG645" s="6"/>
      <c r="RKH645" s="6"/>
      <c r="RKI645" s="6"/>
      <c r="RKJ645" s="6"/>
      <c r="RKK645" s="6"/>
      <c r="RKL645" s="6"/>
      <c r="RKM645" s="6"/>
      <c r="RKN645" s="6"/>
      <c r="RKO645" s="6"/>
      <c r="RKP645" s="6"/>
      <c r="RKQ645" s="6"/>
      <c r="RKR645" s="6"/>
      <c r="RKS645" s="6"/>
      <c r="RKT645" s="6"/>
      <c r="RKU645" s="6"/>
      <c r="RKV645" s="6"/>
      <c r="RKW645" s="6"/>
      <c r="RKX645" s="6"/>
      <c r="RKY645" s="6"/>
      <c r="RKZ645" s="6"/>
      <c r="RLA645" s="6"/>
      <c r="RLB645" s="6"/>
      <c r="RLC645" s="6"/>
      <c r="RLD645" s="6"/>
      <c r="RLE645" s="6"/>
      <c r="RLF645" s="6"/>
      <c r="RLG645" s="6"/>
      <c r="RLH645" s="6"/>
      <c r="RLI645" s="6"/>
      <c r="RLJ645" s="6"/>
      <c r="RLK645" s="6"/>
      <c r="RLL645" s="6"/>
      <c r="RLM645" s="6"/>
      <c r="RLN645" s="6"/>
      <c r="RLO645" s="6"/>
      <c r="RLP645" s="6"/>
      <c r="RLQ645" s="6"/>
      <c r="RLR645" s="6"/>
      <c r="RLS645" s="6"/>
      <c r="RLT645" s="6"/>
      <c r="RLU645" s="6"/>
      <c r="RLV645" s="6"/>
      <c r="RLW645" s="6"/>
      <c r="RLX645" s="6"/>
      <c r="RLY645" s="6"/>
      <c r="RLZ645" s="6"/>
      <c r="RMA645" s="6"/>
      <c r="RMB645" s="6"/>
      <c r="RMC645" s="6"/>
      <c r="RMD645" s="6"/>
      <c r="RME645" s="6"/>
      <c r="RMF645" s="6"/>
      <c r="RMG645" s="6"/>
      <c r="RMH645" s="6"/>
      <c r="RMI645" s="6"/>
      <c r="RMJ645" s="6"/>
      <c r="RMK645" s="6"/>
      <c r="RML645" s="6"/>
      <c r="RMM645" s="6"/>
      <c r="RMN645" s="6"/>
      <c r="RMO645" s="6"/>
      <c r="RMP645" s="6"/>
      <c r="RMQ645" s="6"/>
      <c r="RMR645" s="6"/>
      <c r="RMS645" s="6"/>
      <c r="RMT645" s="6"/>
      <c r="RMU645" s="6"/>
      <c r="RMV645" s="6"/>
      <c r="RMW645" s="6"/>
      <c r="RMX645" s="6"/>
      <c r="RMY645" s="6"/>
      <c r="RMZ645" s="6"/>
      <c r="RNA645" s="6"/>
      <c r="RNB645" s="6"/>
      <c r="RNC645" s="6"/>
      <c r="RND645" s="6"/>
      <c r="RNE645" s="6"/>
      <c r="RNF645" s="6"/>
      <c r="RNG645" s="6"/>
      <c r="RNH645" s="6"/>
      <c r="RNI645" s="6"/>
      <c r="RNJ645" s="6"/>
      <c r="RNK645" s="6"/>
      <c r="RNL645" s="6"/>
      <c r="RNM645" s="6"/>
      <c r="RNN645" s="6"/>
      <c r="RNO645" s="6"/>
      <c r="RNP645" s="6"/>
      <c r="RNQ645" s="6"/>
      <c r="RNR645" s="6"/>
      <c r="RNS645" s="6"/>
      <c r="RNT645" s="6"/>
      <c r="RNU645" s="6"/>
      <c r="RNV645" s="6"/>
      <c r="RNW645" s="6"/>
      <c r="RNX645" s="6"/>
      <c r="RNY645" s="6"/>
      <c r="RNZ645" s="6"/>
      <c r="ROA645" s="6"/>
      <c r="ROB645" s="6"/>
      <c r="ROC645" s="6"/>
      <c r="ROD645" s="6"/>
      <c r="ROE645" s="6"/>
      <c r="ROF645" s="6"/>
      <c r="ROG645" s="6"/>
      <c r="ROH645" s="6"/>
      <c r="ROI645" s="6"/>
      <c r="ROJ645" s="6"/>
      <c r="ROK645" s="6"/>
      <c r="ROL645" s="6"/>
      <c r="ROM645" s="6"/>
      <c r="RON645" s="6"/>
      <c r="ROO645" s="6"/>
      <c r="ROP645" s="6"/>
      <c r="ROQ645" s="6"/>
      <c r="ROR645" s="6"/>
      <c r="ROS645" s="6"/>
      <c r="ROT645" s="6"/>
      <c r="ROU645" s="6"/>
      <c r="ROV645" s="6"/>
      <c r="ROW645" s="6"/>
      <c r="ROX645" s="6"/>
      <c r="ROY645" s="6"/>
      <c r="ROZ645" s="6"/>
      <c r="RPA645" s="6"/>
      <c r="RPB645" s="6"/>
      <c r="RPC645" s="6"/>
      <c r="RPD645" s="6"/>
      <c r="RPE645" s="6"/>
      <c r="RPF645" s="6"/>
      <c r="RPG645" s="6"/>
      <c r="RPH645" s="6"/>
      <c r="RPI645" s="6"/>
      <c r="RPJ645" s="6"/>
      <c r="RPK645" s="6"/>
      <c r="RPL645" s="6"/>
      <c r="RPM645" s="6"/>
      <c r="RPN645" s="6"/>
      <c r="RPO645" s="6"/>
      <c r="RPP645" s="6"/>
      <c r="RPQ645" s="6"/>
      <c r="RPR645" s="6"/>
      <c r="RPS645" s="6"/>
      <c r="RPT645" s="6"/>
      <c r="RPU645" s="6"/>
      <c r="RPV645" s="6"/>
      <c r="RPW645" s="6"/>
      <c r="RPX645" s="6"/>
      <c r="RPY645" s="6"/>
      <c r="RPZ645" s="6"/>
      <c r="RQA645" s="6"/>
      <c r="RQB645" s="6"/>
      <c r="RQC645" s="6"/>
      <c r="RQD645" s="6"/>
      <c r="RQE645" s="6"/>
      <c r="RQF645" s="6"/>
      <c r="RQG645" s="6"/>
      <c r="RQH645" s="6"/>
      <c r="RQI645" s="6"/>
      <c r="RQJ645" s="6"/>
      <c r="RQK645" s="6"/>
      <c r="RQL645" s="6"/>
      <c r="RQM645" s="6"/>
      <c r="RQN645" s="6"/>
      <c r="RQO645" s="6"/>
      <c r="RQP645" s="6"/>
      <c r="RQQ645" s="6"/>
      <c r="RQR645" s="6"/>
      <c r="RQS645" s="6"/>
      <c r="RQT645" s="6"/>
      <c r="RQU645" s="6"/>
      <c r="RQV645" s="6"/>
      <c r="RQW645" s="6"/>
      <c r="RQX645" s="6"/>
      <c r="RQY645" s="6"/>
      <c r="RQZ645" s="6"/>
      <c r="RRA645" s="6"/>
      <c r="RRB645" s="6"/>
      <c r="RRC645" s="6"/>
      <c r="RRD645" s="6"/>
      <c r="RRE645" s="6"/>
      <c r="RRF645" s="6"/>
      <c r="RRG645" s="6"/>
      <c r="RRH645" s="6"/>
      <c r="RRI645" s="6"/>
      <c r="RRJ645" s="6"/>
      <c r="RRK645" s="6"/>
      <c r="RRL645" s="6"/>
      <c r="RRM645" s="6"/>
      <c r="RRN645" s="6"/>
      <c r="RRO645" s="6"/>
      <c r="RRP645" s="6"/>
      <c r="RRQ645" s="6"/>
      <c r="RRR645" s="6"/>
      <c r="RRS645" s="6"/>
      <c r="RRT645" s="6"/>
      <c r="RRU645" s="6"/>
      <c r="RRV645" s="6"/>
      <c r="RRW645" s="6"/>
      <c r="RRX645" s="6"/>
      <c r="RRY645" s="6"/>
      <c r="RRZ645" s="6"/>
      <c r="RSA645" s="6"/>
      <c r="RSB645" s="6"/>
      <c r="RSC645" s="6"/>
      <c r="RSD645" s="6"/>
      <c r="RSE645" s="6"/>
      <c r="RSF645" s="6"/>
      <c r="RSG645" s="6"/>
      <c r="RSH645" s="6"/>
      <c r="RSI645" s="6"/>
      <c r="RSJ645" s="6"/>
      <c r="RSK645" s="6"/>
      <c r="RSL645" s="6"/>
      <c r="RSM645" s="6"/>
      <c r="RSN645" s="6"/>
      <c r="RSO645" s="6"/>
      <c r="RSP645" s="6"/>
      <c r="RSQ645" s="6"/>
      <c r="RSR645" s="6"/>
      <c r="RSS645" s="6"/>
      <c r="RST645" s="6"/>
      <c r="RSU645" s="6"/>
      <c r="RSV645" s="6"/>
      <c r="RSW645" s="6"/>
      <c r="RSX645" s="6"/>
      <c r="RSY645" s="6"/>
      <c r="RSZ645" s="6"/>
      <c r="RTA645" s="6"/>
      <c r="RTB645" s="6"/>
      <c r="RTC645" s="6"/>
      <c r="RTD645" s="6"/>
      <c r="RTE645" s="6"/>
      <c r="RTF645" s="6"/>
      <c r="RTG645" s="6"/>
      <c r="RTH645" s="6"/>
      <c r="RTI645" s="6"/>
      <c r="RTJ645" s="6"/>
      <c r="RTK645" s="6"/>
      <c r="RTL645" s="6"/>
      <c r="RTM645" s="6"/>
      <c r="RTN645" s="6"/>
      <c r="RTO645" s="6"/>
      <c r="RTP645" s="6"/>
      <c r="RTQ645" s="6"/>
      <c r="RTR645" s="6"/>
      <c r="RTS645" s="6"/>
      <c r="RTT645" s="6"/>
      <c r="RTU645" s="6"/>
      <c r="RTV645" s="6"/>
      <c r="RTW645" s="6"/>
      <c r="RTX645" s="6"/>
      <c r="RTY645" s="6"/>
      <c r="RTZ645" s="6"/>
      <c r="RUA645" s="6"/>
      <c r="RUB645" s="6"/>
      <c r="RUC645" s="6"/>
      <c r="RUD645" s="6"/>
      <c r="RUE645" s="6"/>
      <c r="RUF645" s="6"/>
      <c r="RUG645" s="6"/>
      <c r="RUH645" s="6"/>
      <c r="RUI645" s="6"/>
      <c r="RUJ645" s="6"/>
      <c r="RUK645" s="6"/>
      <c r="RUL645" s="6"/>
      <c r="RUM645" s="6"/>
      <c r="RUN645" s="6"/>
      <c r="RUO645" s="6"/>
      <c r="RUP645" s="6"/>
      <c r="RUQ645" s="6"/>
      <c r="RUR645" s="6"/>
      <c r="RUS645" s="6"/>
      <c r="RUT645" s="6"/>
      <c r="RUU645" s="6"/>
      <c r="RUV645" s="6"/>
      <c r="RUW645" s="6"/>
      <c r="RUX645" s="6"/>
      <c r="RUY645" s="6"/>
      <c r="RUZ645" s="6"/>
      <c r="RVA645" s="6"/>
      <c r="RVB645" s="6"/>
      <c r="RVC645" s="6"/>
      <c r="RVD645" s="6"/>
      <c r="RVE645" s="6"/>
      <c r="RVF645" s="6"/>
      <c r="RVG645" s="6"/>
      <c r="RVH645" s="6"/>
      <c r="RVI645" s="6"/>
      <c r="RVJ645" s="6"/>
      <c r="RVK645" s="6"/>
      <c r="RVL645" s="6"/>
      <c r="RVM645" s="6"/>
      <c r="RVN645" s="6"/>
      <c r="RVO645" s="6"/>
      <c r="RVP645" s="6"/>
      <c r="RVQ645" s="6"/>
      <c r="RVR645" s="6"/>
      <c r="RVS645" s="6"/>
      <c r="RVT645" s="6"/>
      <c r="RVU645" s="6"/>
      <c r="RVV645" s="6"/>
      <c r="RVW645" s="6"/>
      <c r="RVX645" s="6"/>
      <c r="RVY645" s="6"/>
      <c r="RVZ645" s="6"/>
      <c r="RWA645" s="6"/>
      <c r="RWB645" s="6"/>
      <c r="RWC645" s="6"/>
      <c r="RWD645" s="6"/>
      <c r="RWE645" s="6"/>
      <c r="RWF645" s="6"/>
      <c r="RWG645" s="6"/>
      <c r="RWH645" s="6"/>
      <c r="RWI645" s="6"/>
      <c r="RWJ645" s="6"/>
      <c r="RWK645" s="6"/>
      <c r="RWL645" s="6"/>
      <c r="RWM645" s="6"/>
      <c r="RWN645" s="6"/>
      <c r="RWO645" s="6"/>
      <c r="RWP645" s="6"/>
      <c r="RWQ645" s="6"/>
      <c r="RWR645" s="6"/>
      <c r="RWS645" s="6"/>
      <c r="RWT645" s="6"/>
      <c r="RWU645" s="6"/>
      <c r="RWV645" s="6"/>
      <c r="RWW645" s="6"/>
      <c r="RWX645" s="6"/>
      <c r="RWY645" s="6"/>
      <c r="RWZ645" s="6"/>
      <c r="RXA645" s="6"/>
      <c r="RXB645" s="6"/>
      <c r="RXC645" s="6"/>
      <c r="RXD645" s="6"/>
      <c r="RXE645" s="6"/>
      <c r="RXF645" s="6"/>
      <c r="RXG645" s="6"/>
      <c r="RXH645" s="6"/>
      <c r="RXI645" s="6"/>
      <c r="RXJ645" s="6"/>
      <c r="RXK645" s="6"/>
      <c r="RXL645" s="6"/>
      <c r="RXM645" s="6"/>
      <c r="RXN645" s="6"/>
      <c r="RXO645" s="6"/>
      <c r="RXP645" s="6"/>
      <c r="RXQ645" s="6"/>
      <c r="RXR645" s="6"/>
      <c r="RXS645" s="6"/>
      <c r="RXT645" s="6"/>
      <c r="RXU645" s="6"/>
      <c r="RXV645" s="6"/>
      <c r="RXW645" s="6"/>
      <c r="RXX645" s="6"/>
      <c r="RXY645" s="6"/>
      <c r="RXZ645" s="6"/>
      <c r="RYA645" s="6"/>
      <c r="RYB645" s="6"/>
      <c r="RYC645" s="6"/>
      <c r="RYD645" s="6"/>
      <c r="RYE645" s="6"/>
      <c r="RYF645" s="6"/>
      <c r="RYG645" s="6"/>
      <c r="RYH645" s="6"/>
      <c r="RYI645" s="6"/>
      <c r="RYJ645" s="6"/>
      <c r="RYK645" s="6"/>
      <c r="RYL645" s="6"/>
      <c r="RYM645" s="6"/>
      <c r="RYN645" s="6"/>
      <c r="RYO645" s="6"/>
      <c r="RYP645" s="6"/>
      <c r="RYQ645" s="6"/>
      <c r="RYR645" s="6"/>
      <c r="RYS645" s="6"/>
      <c r="RYT645" s="6"/>
      <c r="RYU645" s="6"/>
      <c r="RYV645" s="6"/>
      <c r="RYW645" s="6"/>
      <c r="RYX645" s="6"/>
      <c r="RYY645" s="6"/>
      <c r="RYZ645" s="6"/>
      <c r="RZA645" s="6"/>
      <c r="RZB645" s="6"/>
      <c r="RZC645" s="6"/>
      <c r="RZD645" s="6"/>
      <c r="RZE645" s="6"/>
      <c r="RZF645" s="6"/>
      <c r="RZG645" s="6"/>
      <c r="RZH645" s="6"/>
      <c r="RZI645" s="6"/>
      <c r="RZJ645" s="6"/>
      <c r="RZK645" s="6"/>
      <c r="RZL645" s="6"/>
      <c r="RZM645" s="6"/>
      <c r="RZN645" s="6"/>
      <c r="RZO645" s="6"/>
      <c r="RZP645" s="6"/>
      <c r="RZQ645" s="6"/>
      <c r="RZR645" s="6"/>
      <c r="RZS645" s="6"/>
      <c r="RZT645" s="6"/>
      <c r="RZU645" s="6"/>
      <c r="RZV645" s="6"/>
      <c r="RZW645" s="6"/>
      <c r="RZX645" s="6"/>
      <c r="RZY645" s="6"/>
      <c r="RZZ645" s="6"/>
      <c r="SAA645" s="6"/>
      <c r="SAB645" s="6"/>
      <c r="SAC645" s="6"/>
      <c r="SAD645" s="6"/>
      <c r="SAE645" s="6"/>
      <c r="SAF645" s="6"/>
      <c r="SAG645" s="6"/>
      <c r="SAH645" s="6"/>
      <c r="SAI645" s="6"/>
      <c r="SAJ645" s="6"/>
      <c r="SAK645" s="6"/>
      <c r="SAL645" s="6"/>
      <c r="SAM645" s="6"/>
      <c r="SAN645" s="6"/>
      <c r="SAO645" s="6"/>
      <c r="SAP645" s="6"/>
      <c r="SAQ645" s="6"/>
      <c r="SAR645" s="6"/>
      <c r="SAS645" s="6"/>
      <c r="SAT645" s="6"/>
      <c r="SAU645" s="6"/>
      <c r="SAV645" s="6"/>
      <c r="SAW645" s="6"/>
      <c r="SAX645" s="6"/>
      <c r="SAY645" s="6"/>
      <c r="SAZ645" s="6"/>
      <c r="SBA645" s="6"/>
      <c r="SBB645" s="6"/>
      <c r="SBC645" s="6"/>
      <c r="SBD645" s="6"/>
      <c r="SBE645" s="6"/>
      <c r="SBF645" s="6"/>
      <c r="SBG645" s="6"/>
      <c r="SBH645" s="6"/>
      <c r="SBI645" s="6"/>
      <c r="SBJ645" s="6"/>
      <c r="SBK645" s="6"/>
      <c r="SBL645" s="6"/>
      <c r="SBM645" s="6"/>
      <c r="SBN645" s="6"/>
      <c r="SBO645" s="6"/>
      <c r="SBP645" s="6"/>
      <c r="SBQ645" s="6"/>
      <c r="SBR645" s="6"/>
      <c r="SBS645" s="6"/>
      <c r="SBT645" s="6"/>
      <c r="SBU645" s="6"/>
      <c r="SBV645" s="6"/>
      <c r="SBW645" s="6"/>
      <c r="SBX645" s="6"/>
      <c r="SBY645" s="6"/>
      <c r="SBZ645" s="6"/>
      <c r="SCA645" s="6"/>
      <c r="SCB645" s="6"/>
      <c r="SCC645" s="6"/>
      <c r="SCD645" s="6"/>
      <c r="SCE645" s="6"/>
      <c r="SCF645" s="6"/>
      <c r="SCG645" s="6"/>
      <c r="SCH645" s="6"/>
      <c r="SCI645" s="6"/>
      <c r="SCJ645" s="6"/>
      <c r="SCK645" s="6"/>
      <c r="SCL645" s="6"/>
      <c r="SCM645" s="6"/>
      <c r="SCN645" s="6"/>
      <c r="SCO645" s="6"/>
      <c r="SCP645" s="6"/>
      <c r="SCQ645" s="6"/>
      <c r="SCR645" s="6"/>
      <c r="SCS645" s="6"/>
      <c r="SCT645" s="6"/>
      <c r="SCU645" s="6"/>
      <c r="SCV645" s="6"/>
      <c r="SCW645" s="6"/>
      <c r="SCX645" s="6"/>
      <c r="SCY645" s="6"/>
      <c r="SCZ645" s="6"/>
      <c r="SDA645" s="6"/>
      <c r="SDB645" s="6"/>
      <c r="SDC645" s="6"/>
      <c r="SDD645" s="6"/>
      <c r="SDE645" s="6"/>
      <c r="SDF645" s="6"/>
      <c r="SDG645" s="6"/>
      <c r="SDH645" s="6"/>
      <c r="SDI645" s="6"/>
      <c r="SDJ645" s="6"/>
      <c r="SDK645" s="6"/>
      <c r="SDL645" s="6"/>
      <c r="SDM645" s="6"/>
      <c r="SDN645" s="6"/>
      <c r="SDO645" s="6"/>
      <c r="SDP645" s="6"/>
      <c r="SDQ645" s="6"/>
      <c r="SDR645" s="6"/>
      <c r="SDS645" s="6"/>
      <c r="SDT645" s="6"/>
      <c r="SDU645" s="6"/>
      <c r="SDV645" s="6"/>
      <c r="SDW645" s="6"/>
      <c r="SDX645" s="6"/>
      <c r="SDY645" s="6"/>
      <c r="SDZ645" s="6"/>
      <c r="SEA645" s="6"/>
      <c r="SEB645" s="6"/>
      <c r="SEC645" s="6"/>
      <c r="SED645" s="6"/>
      <c r="SEE645" s="6"/>
      <c r="SEF645" s="6"/>
      <c r="SEG645" s="6"/>
      <c r="SEH645" s="6"/>
      <c r="SEI645" s="6"/>
      <c r="SEJ645" s="6"/>
      <c r="SEK645" s="6"/>
      <c r="SEL645" s="6"/>
      <c r="SEM645" s="6"/>
      <c r="SEN645" s="6"/>
      <c r="SEO645" s="6"/>
      <c r="SEP645" s="6"/>
      <c r="SEQ645" s="6"/>
      <c r="SER645" s="6"/>
      <c r="SES645" s="6"/>
      <c r="SET645" s="6"/>
      <c r="SEU645" s="6"/>
      <c r="SEV645" s="6"/>
      <c r="SEW645" s="6"/>
      <c r="SEX645" s="6"/>
      <c r="SEY645" s="6"/>
      <c r="SEZ645" s="6"/>
      <c r="SFA645" s="6"/>
      <c r="SFB645" s="6"/>
      <c r="SFC645" s="6"/>
      <c r="SFD645" s="6"/>
      <c r="SFE645" s="6"/>
      <c r="SFF645" s="6"/>
      <c r="SFG645" s="6"/>
      <c r="SFH645" s="6"/>
      <c r="SFI645" s="6"/>
      <c r="SFJ645" s="6"/>
      <c r="SFK645" s="6"/>
      <c r="SFL645" s="6"/>
      <c r="SFM645" s="6"/>
      <c r="SFN645" s="6"/>
      <c r="SFO645" s="6"/>
      <c r="SFP645" s="6"/>
      <c r="SFQ645" s="6"/>
      <c r="SFR645" s="6"/>
      <c r="SFS645" s="6"/>
      <c r="SFT645" s="6"/>
      <c r="SFU645" s="6"/>
      <c r="SFV645" s="6"/>
      <c r="SFW645" s="6"/>
      <c r="SFX645" s="6"/>
      <c r="SFY645" s="6"/>
      <c r="SFZ645" s="6"/>
      <c r="SGA645" s="6"/>
      <c r="SGB645" s="6"/>
      <c r="SGC645" s="6"/>
      <c r="SGD645" s="6"/>
      <c r="SGE645" s="6"/>
      <c r="SGF645" s="6"/>
      <c r="SGG645" s="6"/>
      <c r="SGH645" s="6"/>
      <c r="SGI645" s="6"/>
      <c r="SGJ645" s="6"/>
      <c r="SGK645" s="6"/>
      <c r="SGL645" s="6"/>
      <c r="SGM645" s="6"/>
      <c r="SGN645" s="6"/>
      <c r="SGO645" s="6"/>
      <c r="SGP645" s="6"/>
      <c r="SGQ645" s="6"/>
      <c r="SGR645" s="6"/>
      <c r="SGS645" s="6"/>
      <c r="SGT645" s="6"/>
      <c r="SGU645" s="6"/>
      <c r="SGV645" s="6"/>
      <c r="SGW645" s="6"/>
      <c r="SGX645" s="6"/>
      <c r="SGY645" s="6"/>
      <c r="SGZ645" s="6"/>
      <c r="SHA645" s="6"/>
      <c r="SHB645" s="6"/>
      <c r="SHC645" s="6"/>
      <c r="SHD645" s="6"/>
      <c r="SHE645" s="6"/>
      <c r="SHF645" s="6"/>
      <c r="SHG645" s="6"/>
      <c r="SHH645" s="6"/>
      <c r="SHI645" s="6"/>
      <c r="SHJ645" s="6"/>
      <c r="SHK645" s="6"/>
      <c r="SHL645" s="6"/>
      <c r="SHM645" s="6"/>
      <c r="SHN645" s="6"/>
      <c r="SHO645" s="6"/>
      <c r="SHP645" s="6"/>
      <c r="SHQ645" s="6"/>
      <c r="SHR645" s="6"/>
      <c r="SHS645" s="6"/>
      <c r="SHT645" s="6"/>
      <c r="SHU645" s="6"/>
      <c r="SHV645" s="6"/>
      <c r="SHW645" s="6"/>
      <c r="SHX645" s="6"/>
      <c r="SHY645" s="6"/>
      <c r="SHZ645" s="6"/>
      <c r="SIA645" s="6"/>
      <c r="SIB645" s="6"/>
      <c r="SIC645" s="6"/>
      <c r="SID645" s="6"/>
      <c r="SIE645" s="6"/>
      <c r="SIF645" s="6"/>
      <c r="SIG645" s="6"/>
      <c r="SIH645" s="6"/>
      <c r="SII645" s="6"/>
      <c r="SIJ645" s="6"/>
      <c r="SIK645" s="6"/>
      <c r="SIL645" s="6"/>
      <c r="SIM645" s="6"/>
      <c r="SIN645" s="6"/>
      <c r="SIO645" s="6"/>
      <c r="SIP645" s="6"/>
      <c r="SIQ645" s="6"/>
      <c r="SIR645" s="6"/>
      <c r="SIS645" s="6"/>
      <c r="SIT645" s="6"/>
      <c r="SIU645" s="6"/>
      <c r="SIV645" s="6"/>
      <c r="SIW645" s="6"/>
      <c r="SIX645" s="6"/>
      <c r="SIY645" s="6"/>
      <c r="SIZ645" s="6"/>
      <c r="SJA645" s="6"/>
      <c r="SJB645" s="6"/>
      <c r="SJC645" s="6"/>
      <c r="SJD645" s="6"/>
      <c r="SJE645" s="6"/>
      <c r="SJF645" s="6"/>
      <c r="SJG645" s="6"/>
      <c r="SJH645" s="6"/>
      <c r="SJI645" s="6"/>
      <c r="SJJ645" s="6"/>
      <c r="SJK645" s="6"/>
      <c r="SJL645" s="6"/>
      <c r="SJM645" s="6"/>
      <c r="SJN645" s="6"/>
      <c r="SJO645" s="6"/>
      <c r="SJP645" s="6"/>
      <c r="SJQ645" s="6"/>
      <c r="SJR645" s="6"/>
      <c r="SJS645" s="6"/>
      <c r="SJT645" s="6"/>
      <c r="SJU645" s="6"/>
      <c r="SJV645" s="6"/>
      <c r="SJW645" s="6"/>
      <c r="SJX645" s="6"/>
      <c r="SJY645" s="6"/>
      <c r="SJZ645" s="6"/>
      <c r="SKA645" s="6"/>
      <c r="SKB645" s="6"/>
      <c r="SKC645" s="6"/>
      <c r="SKD645" s="6"/>
      <c r="SKE645" s="6"/>
      <c r="SKF645" s="6"/>
      <c r="SKG645" s="6"/>
      <c r="SKH645" s="6"/>
      <c r="SKI645" s="6"/>
      <c r="SKJ645" s="6"/>
      <c r="SKK645" s="6"/>
      <c r="SKL645" s="6"/>
      <c r="SKM645" s="6"/>
      <c r="SKN645" s="6"/>
      <c r="SKO645" s="6"/>
      <c r="SKP645" s="6"/>
      <c r="SKQ645" s="6"/>
      <c r="SKR645" s="6"/>
      <c r="SKS645" s="6"/>
      <c r="SKT645" s="6"/>
      <c r="SKU645" s="6"/>
      <c r="SKV645" s="6"/>
      <c r="SKW645" s="6"/>
      <c r="SKX645" s="6"/>
      <c r="SKY645" s="6"/>
      <c r="SKZ645" s="6"/>
      <c r="SLA645" s="6"/>
      <c r="SLB645" s="6"/>
      <c r="SLC645" s="6"/>
      <c r="SLD645" s="6"/>
      <c r="SLE645" s="6"/>
      <c r="SLF645" s="6"/>
      <c r="SLG645" s="6"/>
      <c r="SLH645" s="6"/>
      <c r="SLI645" s="6"/>
      <c r="SLJ645" s="6"/>
      <c r="SLK645" s="6"/>
      <c r="SLL645" s="6"/>
      <c r="SLM645" s="6"/>
      <c r="SLN645" s="6"/>
      <c r="SLO645" s="6"/>
      <c r="SLP645" s="6"/>
      <c r="SLQ645" s="6"/>
      <c r="SLR645" s="6"/>
      <c r="SLS645" s="6"/>
      <c r="SLT645" s="6"/>
      <c r="SLU645" s="6"/>
      <c r="SLV645" s="6"/>
      <c r="SLW645" s="6"/>
      <c r="SLX645" s="6"/>
      <c r="SLY645" s="6"/>
      <c r="SLZ645" s="6"/>
      <c r="SMA645" s="6"/>
      <c r="SMB645" s="6"/>
      <c r="SMC645" s="6"/>
      <c r="SMD645" s="6"/>
      <c r="SME645" s="6"/>
      <c r="SMF645" s="6"/>
      <c r="SMG645" s="6"/>
      <c r="SMH645" s="6"/>
      <c r="SMI645" s="6"/>
      <c r="SMJ645" s="6"/>
      <c r="SMK645" s="6"/>
      <c r="SML645" s="6"/>
      <c r="SMM645" s="6"/>
      <c r="SMN645" s="6"/>
      <c r="SMO645" s="6"/>
      <c r="SMP645" s="6"/>
      <c r="SMQ645" s="6"/>
      <c r="SMR645" s="6"/>
      <c r="SMS645" s="6"/>
      <c r="SMT645" s="6"/>
      <c r="SMU645" s="6"/>
      <c r="SMV645" s="6"/>
      <c r="SMW645" s="6"/>
      <c r="SMX645" s="6"/>
      <c r="SMY645" s="6"/>
      <c r="SMZ645" s="6"/>
      <c r="SNA645" s="6"/>
      <c r="SNB645" s="6"/>
      <c r="SNC645" s="6"/>
      <c r="SND645" s="6"/>
      <c r="SNE645" s="6"/>
      <c r="SNF645" s="6"/>
      <c r="SNG645" s="6"/>
      <c r="SNH645" s="6"/>
      <c r="SNI645" s="6"/>
      <c r="SNJ645" s="6"/>
      <c r="SNK645" s="6"/>
      <c r="SNL645" s="6"/>
      <c r="SNM645" s="6"/>
      <c r="SNN645" s="6"/>
      <c r="SNO645" s="6"/>
      <c r="SNP645" s="6"/>
      <c r="SNQ645" s="6"/>
      <c r="SNR645" s="6"/>
      <c r="SNS645" s="6"/>
      <c r="SNT645" s="6"/>
      <c r="SNU645" s="6"/>
      <c r="SNV645" s="6"/>
      <c r="SNW645" s="6"/>
      <c r="SNX645" s="6"/>
      <c r="SNY645" s="6"/>
      <c r="SNZ645" s="6"/>
      <c r="SOA645" s="6"/>
      <c r="SOB645" s="6"/>
      <c r="SOC645" s="6"/>
      <c r="SOD645" s="6"/>
      <c r="SOE645" s="6"/>
      <c r="SOF645" s="6"/>
      <c r="SOG645" s="6"/>
      <c r="SOH645" s="6"/>
      <c r="SOI645" s="6"/>
      <c r="SOJ645" s="6"/>
      <c r="SOK645" s="6"/>
      <c r="SOL645" s="6"/>
      <c r="SOM645" s="6"/>
      <c r="SON645" s="6"/>
      <c r="SOO645" s="6"/>
      <c r="SOP645" s="6"/>
      <c r="SOQ645" s="6"/>
      <c r="SOR645" s="6"/>
      <c r="SOS645" s="6"/>
      <c r="SOT645" s="6"/>
      <c r="SOU645" s="6"/>
      <c r="SOV645" s="6"/>
      <c r="SOW645" s="6"/>
      <c r="SOX645" s="6"/>
      <c r="SOY645" s="6"/>
      <c r="SOZ645" s="6"/>
      <c r="SPA645" s="6"/>
      <c r="SPB645" s="6"/>
      <c r="SPC645" s="6"/>
      <c r="SPD645" s="6"/>
      <c r="SPE645" s="6"/>
      <c r="SPF645" s="6"/>
      <c r="SPG645" s="6"/>
      <c r="SPH645" s="6"/>
      <c r="SPI645" s="6"/>
      <c r="SPJ645" s="6"/>
      <c r="SPK645" s="6"/>
      <c r="SPL645" s="6"/>
      <c r="SPM645" s="6"/>
      <c r="SPN645" s="6"/>
      <c r="SPO645" s="6"/>
      <c r="SPP645" s="6"/>
      <c r="SPQ645" s="6"/>
      <c r="SPR645" s="6"/>
      <c r="SPS645" s="6"/>
      <c r="SPT645" s="6"/>
      <c r="SPU645" s="6"/>
      <c r="SPV645" s="6"/>
      <c r="SPW645" s="6"/>
      <c r="SPX645" s="6"/>
      <c r="SPY645" s="6"/>
      <c r="SPZ645" s="6"/>
      <c r="SQA645" s="6"/>
      <c r="SQB645" s="6"/>
      <c r="SQC645" s="6"/>
      <c r="SQD645" s="6"/>
      <c r="SQE645" s="6"/>
      <c r="SQF645" s="6"/>
      <c r="SQG645" s="6"/>
      <c r="SQH645" s="6"/>
      <c r="SQI645" s="6"/>
      <c r="SQJ645" s="6"/>
      <c r="SQK645" s="6"/>
      <c r="SQL645" s="6"/>
      <c r="SQM645" s="6"/>
      <c r="SQN645" s="6"/>
      <c r="SQO645" s="6"/>
      <c r="SQP645" s="6"/>
      <c r="SQQ645" s="6"/>
      <c r="SQR645" s="6"/>
      <c r="SQS645" s="6"/>
      <c r="SQT645" s="6"/>
      <c r="SQU645" s="6"/>
      <c r="SQV645" s="6"/>
      <c r="SQW645" s="6"/>
      <c r="SQX645" s="6"/>
      <c r="SQY645" s="6"/>
      <c r="SQZ645" s="6"/>
      <c r="SRA645" s="6"/>
      <c r="SRB645" s="6"/>
      <c r="SRC645" s="6"/>
      <c r="SRD645" s="6"/>
      <c r="SRE645" s="6"/>
      <c r="SRF645" s="6"/>
      <c r="SRG645" s="6"/>
      <c r="SRH645" s="6"/>
      <c r="SRI645" s="6"/>
      <c r="SRJ645" s="6"/>
      <c r="SRK645" s="6"/>
      <c r="SRL645" s="6"/>
      <c r="SRM645" s="6"/>
      <c r="SRN645" s="6"/>
      <c r="SRO645" s="6"/>
      <c r="SRP645" s="6"/>
      <c r="SRQ645" s="6"/>
      <c r="SRR645" s="6"/>
      <c r="SRS645" s="6"/>
      <c r="SRT645" s="6"/>
      <c r="SRU645" s="6"/>
      <c r="SRV645" s="6"/>
      <c r="SRW645" s="6"/>
      <c r="SRX645" s="6"/>
      <c r="SRY645" s="6"/>
      <c r="SRZ645" s="6"/>
      <c r="SSA645" s="6"/>
      <c r="SSB645" s="6"/>
      <c r="SSC645" s="6"/>
      <c r="SSD645" s="6"/>
      <c r="SSE645" s="6"/>
      <c r="SSF645" s="6"/>
      <c r="SSG645" s="6"/>
      <c r="SSH645" s="6"/>
      <c r="SSI645" s="6"/>
      <c r="SSJ645" s="6"/>
      <c r="SSK645" s="6"/>
      <c r="SSL645" s="6"/>
      <c r="SSM645" s="6"/>
      <c r="SSN645" s="6"/>
      <c r="SSO645" s="6"/>
      <c r="SSP645" s="6"/>
      <c r="SSQ645" s="6"/>
      <c r="SSR645" s="6"/>
      <c r="SSS645" s="6"/>
      <c r="SST645" s="6"/>
      <c r="SSU645" s="6"/>
      <c r="SSV645" s="6"/>
      <c r="SSW645" s="6"/>
      <c r="SSX645" s="6"/>
      <c r="SSY645" s="6"/>
      <c r="SSZ645" s="6"/>
      <c r="STA645" s="6"/>
      <c r="STB645" s="6"/>
      <c r="STC645" s="6"/>
      <c r="STD645" s="6"/>
      <c r="STE645" s="6"/>
      <c r="STF645" s="6"/>
      <c r="STG645" s="6"/>
      <c r="STH645" s="6"/>
      <c r="STI645" s="6"/>
      <c r="STJ645" s="6"/>
      <c r="STK645" s="6"/>
      <c r="STL645" s="6"/>
      <c r="STM645" s="6"/>
      <c r="STN645" s="6"/>
      <c r="STO645" s="6"/>
      <c r="STP645" s="6"/>
      <c r="STQ645" s="6"/>
      <c r="STR645" s="6"/>
      <c r="STS645" s="6"/>
      <c r="STT645" s="6"/>
      <c r="STU645" s="6"/>
      <c r="STV645" s="6"/>
      <c r="STW645" s="6"/>
      <c r="STX645" s="6"/>
      <c r="STY645" s="6"/>
      <c r="STZ645" s="6"/>
      <c r="SUA645" s="6"/>
      <c r="SUB645" s="6"/>
      <c r="SUC645" s="6"/>
      <c r="SUD645" s="6"/>
      <c r="SUE645" s="6"/>
      <c r="SUF645" s="6"/>
      <c r="SUG645" s="6"/>
      <c r="SUH645" s="6"/>
      <c r="SUI645" s="6"/>
      <c r="SUJ645" s="6"/>
      <c r="SUK645" s="6"/>
      <c r="SUL645" s="6"/>
      <c r="SUM645" s="6"/>
      <c r="SUN645" s="6"/>
      <c r="SUO645" s="6"/>
      <c r="SUP645" s="6"/>
      <c r="SUQ645" s="6"/>
      <c r="SUR645" s="6"/>
      <c r="SUS645" s="6"/>
      <c r="SUT645" s="6"/>
      <c r="SUU645" s="6"/>
      <c r="SUV645" s="6"/>
      <c r="SUW645" s="6"/>
      <c r="SUX645" s="6"/>
      <c r="SUY645" s="6"/>
      <c r="SUZ645" s="6"/>
      <c r="SVA645" s="6"/>
      <c r="SVB645" s="6"/>
      <c r="SVC645" s="6"/>
      <c r="SVD645" s="6"/>
      <c r="SVE645" s="6"/>
      <c r="SVF645" s="6"/>
      <c r="SVG645" s="6"/>
      <c r="SVH645" s="6"/>
      <c r="SVI645" s="6"/>
      <c r="SVJ645" s="6"/>
      <c r="SVK645" s="6"/>
      <c r="SVL645" s="6"/>
      <c r="SVM645" s="6"/>
      <c r="SVN645" s="6"/>
      <c r="SVO645" s="6"/>
      <c r="SVP645" s="6"/>
      <c r="SVQ645" s="6"/>
      <c r="SVR645" s="6"/>
      <c r="SVS645" s="6"/>
      <c r="SVT645" s="6"/>
      <c r="SVU645" s="6"/>
      <c r="SVV645" s="6"/>
      <c r="SVW645" s="6"/>
      <c r="SVX645" s="6"/>
      <c r="SVY645" s="6"/>
      <c r="SVZ645" s="6"/>
      <c r="SWA645" s="6"/>
      <c r="SWB645" s="6"/>
      <c r="SWC645" s="6"/>
      <c r="SWD645" s="6"/>
      <c r="SWE645" s="6"/>
      <c r="SWF645" s="6"/>
      <c r="SWG645" s="6"/>
      <c r="SWH645" s="6"/>
      <c r="SWI645" s="6"/>
      <c r="SWJ645" s="6"/>
      <c r="SWK645" s="6"/>
      <c r="SWL645" s="6"/>
      <c r="SWM645" s="6"/>
      <c r="SWN645" s="6"/>
      <c r="SWO645" s="6"/>
      <c r="SWP645" s="6"/>
      <c r="SWQ645" s="6"/>
      <c r="SWR645" s="6"/>
      <c r="SWS645" s="6"/>
      <c r="SWT645" s="6"/>
      <c r="SWU645" s="6"/>
      <c r="SWV645" s="6"/>
      <c r="SWW645" s="6"/>
      <c r="SWX645" s="6"/>
      <c r="SWY645" s="6"/>
      <c r="SWZ645" s="6"/>
      <c r="SXA645" s="6"/>
      <c r="SXB645" s="6"/>
      <c r="SXC645" s="6"/>
      <c r="SXD645" s="6"/>
      <c r="SXE645" s="6"/>
      <c r="SXF645" s="6"/>
      <c r="SXG645" s="6"/>
      <c r="SXH645" s="6"/>
      <c r="SXI645" s="6"/>
      <c r="SXJ645" s="6"/>
      <c r="SXK645" s="6"/>
      <c r="SXL645" s="6"/>
      <c r="SXM645" s="6"/>
      <c r="SXN645" s="6"/>
      <c r="SXO645" s="6"/>
      <c r="SXP645" s="6"/>
      <c r="SXQ645" s="6"/>
      <c r="SXR645" s="6"/>
      <c r="SXS645" s="6"/>
      <c r="SXT645" s="6"/>
      <c r="SXU645" s="6"/>
      <c r="SXV645" s="6"/>
      <c r="SXW645" s="6"/>
      <c r="SXX645" s="6"/>
      <c r="SXY645" s="6"/>
      <c r="SXZ645" s="6"/>
      <c r="SYA645" s="6"/>
      <c r="SYB645" s="6"/>
      <c r="SYC645" s="6"/>
      <c r="SYD645" s="6"/>
      <c r="SYE645" s="6"/>
      <c r="SYF645" s="6"/>
      <c r="SYG645" s="6"/>
      <c r="SYH645" s="6"/>
      <c r="SYI645" s="6"/>
      <c r="SYJ645" s="6"/>
      <c r="SYK645" s="6"/>
      <c r="SYL645" s="6"/>
      <c r="SYM645" s="6"/>
      <c r="SYN645" s="6"/>
      <c r="SYO645" s="6"/>
      <c r="SYP645" s="6"/>
      <c r="SYQ645" s="6"/>
      <c r="SYR645" s="6"/>
      <c r="SYS645" s="6"/>
      <c r="SYT645" s="6"/>
      <c r="SYU645" s="6"/>
      <c r="SYV645" s="6"/>
      <c r="SYW645" s="6"/>
      <c r="SYX645" s="6"/>
      <c r="SYY645" s="6"/>
      <c r="SYZ645" s="6"/>
      <c r="SZA645" s="6"/>
      <c r="SZB645" s="6"/>
      <c r="SZC645" s="6"/>
      <c r="SZD645" s="6"/>
      <c r="SZE645" s="6"/>
      <c r="SZF645" s="6"/>
      <c r="SZG645" s="6"/>
      <c r="SZH645" s="6"/>
      <c r="SZI645" s="6"/>
      <c r="SZJ645" s="6"/>
      <c r="SZK645" s="6"/>
      <c r="SZL645" s="6"/>
      <c r="SZM645" s="6"/>
      <c r="SZN645" s="6"/>
      <c r="SZO645" s="6"/>
      <c r="SZP645" s="6"/>
      <c r="SZQ645" s="6"/>
      <c r="SZR645" s="6"/>
      <c r="SZS645" s="6"/>
      <c r="SZT645" s="6"/>
      <c r="SZU645" s="6"/>
      <c r="SZV645" s="6"/>
      <c r="SZW645" s="6"/>
      <c r="SZX645" s="6"/>
      <c r="SZY645" s="6"/>
      <c r="SZZ645" s="6"/>
      <c r="TAA645" s="6"/>
      <c r="TAB645" s="6"/>
      <c r="TAC645" s="6"/>
      <c r="TAD645" s="6"/>
      <c r="TAE645" s="6"/>
      <c r="TAF645" s="6"/>
      <c r="TAG645" s="6"/>
      <c r="TAH645" s="6"/>
      <c r="TAI645" s="6"/>
      <c r="TAJ645" s="6"/>
      <c r="TAK645" s="6"/>
      <c r="TAL645" s="6"/>
      <c r="TAM645" s="6"/>
      <c r="TAN645" s="6"/>
      <c r="TAO645" s="6"/>
      <c r="TAP645" s="6"/>
      <c r="TAQ645" s="6"/>
      <c r="TAR645" s="6"/>
      <c r="TAS645" s="6"/>
      <c r="TAT645" s="6"/>
      <c r="TAU645" s="6"/>
      <c r="TAV645" s="6"/>
      <c r="TAW645" s="6"/>
      <c r="TAX645" s="6"/>
      <c r="TAY645" s="6"/>
      <c r="TAZ645" s="6"/>
      <c r="TBA645" s="6"/>
      <c r="TBB645" s="6"/>
      <c r="TBC645" s="6"/>
      <c r="TBD645" s="6"/>
      <c r="TBE645" s="6"/>
      <c r="TBF645" s="6"/>
      <c r="TBG645" s="6"/>
      <c r="TBH645" s="6"/>
      <c r="TBI645" s="6"/>
      <c r="TBJ645" s="6"/>
      <c r="TBK645" s="6"/>
      <c r="TBL645" s="6"/>
      <c r="TBM645" s="6"/>
      <c r="TBN645" s="6"/>
      <c r="TBO645" s="6"/>
      <c r="TBP645" s="6"/>
      <c r="TBQ645" s="6"/>
      <c r="TBR645" s="6"/>
      <c r="TBS645" s="6"/>
      <c r="TBT645" s="6"/>
      <c r="TBU645" s="6"/>
      <c r="TBV645" s="6"/>
      <c r="TBW645" s="6"/>
      <c r="TBX645" s="6"/>
      <c r="TBY645" s="6"/>
      <c r="TBZ645" s="6"/>
      <c r="TCA645" s="6"/>
      <c r="TCB645" s="6"/>
      <c r="TCC645" s="6"/>
      <c r="TCD645" s="6"/>
      <c r="TCE645" s="6"/>
      <c r="TCF645" s="6"/>
      <c r="TCG645" s="6"/>
      <c r="TCH645" s="6"/>
      <c r="TCI645" s="6"/>
      <c r="TCJ645" s="6"/>
      <c r="TCK645" s="6"/>
      <c r="TCL645" s="6"/>
      <c r="TCM645" s="6"/>
      <c r="TCN645" s="6"/>
      <c r="TCO645" s="6"/>
      <c r="TCP645" s="6"/>
      <c r="TCQ645" s="6"/>
      <c r="TCR645" s="6"/>
      <c r="TCS645" s="6"/>
      <c r="TCT645" s="6"/>
      <c r="TCU645" s="6"/>
      <c r="TCV645" s="6"/>
      <c r="TCW645" s="6"/>
      <c r="TCX645" s="6"/>
      <c r="TCY645" s="6"/>
      <c r="TCZ645" s="6"/>
      <c r="TDA645" s="6"/>
      <c r="TDB645" s="6"/>
      <c r="TDC645" s="6"/>
      <c r="TDD645" s="6"/>
      <c r="TDE645" s="6"/>
      <c r="TDF645" s="6"/>
      <c r="TDG645" s="6"/>
      <c r="TDH645" s="6"/>
      <c r="TDI645" s="6"/>
      <c r="TDJ645" s="6"/>
      <c r="TDK645" s="6"/>
      <c r="TDL645" s="6"/>
      <c r="TDM645" s="6"/>
      <c r="TDN645" s="6"/>
      <c r="TDO645" s="6"/>
      <c r="TDP645" s="6"/>
      <c r="TDQ645" s="6"/>
      <c r="TDR645" s="6"/>
      <c r="TDS645" s="6"/>
      <c r="TDT645" s="6"/>
      <c r="TDU645" s="6"/>
      <c r="TDV645" s="6"/>
      <c r="TDW645" s="6"/>
      <c r="TDX645" s="6"/>
      <c r="TDY645" s="6"/>
      <c r="TDZ645" s="6"/>
      <c r="TEA645" s="6"/>
      <c r="TEB645" s="6"/>
      <c r="TEC645" s="6"/>
      <c r="TED645" s="6"/>
      <c r="TEE645" s="6"/>
      <c r="TEF645" s="6"/>
      <c r="TEG645" s="6"/>
      <c r="TEH645" s="6"/>
      <c r="TEI645" s="6"/>
      <c r="TEJ645" s="6"/>
      <c r="TEK645" s="6"/>
      <c r="TEL645" s="6"/>
      <c r="TEM645" s="6"/>
      <c r="TEN645" s="6"/>
      <c r="TEO645" s="6"/>
      <c r="TEP645" s="6"/>
      <c r="TEQ645" s="6"/>
      <c r="TER645" s="6"/>
      <c r="TES645" s="6"/>
      <c r="TET645" s="6"/>
      <c r="TEU645" s="6"/>
      <c r="TEV645" s="6"/>
      <c r="TEW645" s="6"/>
      <c r="TEX645" s="6"/>
      <c r="TEY645" s="6"/>
      <c r="TEZ645" s="6"/>
      <c r="TFA645" s="6"/>
      <c r="TFB645" s="6"/>
      <c r="TFC645" s="6"/>
      <c r="TFD645" s="6"/>
      <c r="TFE645" s="6"/>
      <c r="TFF645" s="6"/>
      <c r="TFG645" s="6"/>
      <c r="TFH645" s="6"/>
      <c r="TFI645" s="6"/>
      <c r="TFJ645" s="6"/>
      <c r="TFK645" s="6"/>
      <c r="TFL645" s="6"/>
      <c r="TFM645" s="6"/>
      <c r="TFN645" s="6"/>
      <c r="TFO645" s="6"/>
      <c r="TFP645" s="6"/>
      <c r="TFQ645" s="6"/>
      <c r="TFR645" s="6"/>
      <c r="TFS645" s="6"/>
      <c r="TFT645" s="6"/>
      <c r="TFU645" s="6"/>
      <c r="TFV645" s="6"/>
      <c r="TFW645" s="6"/>
      <c r="TFX645" s="6"/>
      <c r="TFY645" s="6"/>
      <c r="TFZ645" s="6"/>
      <c r="TGA645" s="6"/>
      <c r="TGB645" s="6"/>
      <c r="TGC645" s="6"/>
      <c r="TGD645" s="6"/>
      <c r="TGE645" s="6"/>
      <c r="TGF645" s="6"/>
      <c r="TGG645" s="6"/>
      <c r="TGH645" s="6"/>
      <c r="TGI645" s="6"/>
      <c r="TGJ645" s="6"/>
      <c r="TGK645" s="6"/>
      <c r="TGL645" s="6"/>
      <c r="TGM645" s="6"/>
      <c r="TGN645" s="6"/>
      <c r="TGO645" s="6"/>
      <c r="TGP645" s="6"/>
      <c r="TGQ645" s="6"/>
      <c r="TGR645" s="6"/>
      <c r="TGS645" s="6"/>
      <c r="TGT645" s="6"/>
      <c r="TGU645" s="6"/>
      <c r="TGV645" s="6"/>
      <c r="TGW645" s="6"/>
      <c r="TGX645" s="6"/>
      <c r="TGY645" s="6"/>
      <c r="TGZ645" s="6"/>
      <c r="THA645" s="6"/>
      <c r="THB645" s="6"/>
      <c r="THC645" s="6"/>
      <c r="THD645" s="6"/>
      <c r="THE645" s="6"/>
      <c r="THF645" s="6"/>
      <c r="THG645" s="6"/>
      <c r="THH645" s="6"/>
      <c r="THI645" s="6"/>
      <c r="THJ645" s="6"/>
      <c r="THK645" s="6"/>
      <c r="THL645" s="6"/>
      <c r="THM645" s="6"/>
      <c r="THN645" s="6"/>
      <c r="THO645" s="6"/>
      <c r="THP645" s="6"/>
      <c r="THQ645" s="6"/>
      <c r="THR645" s="6"/>
      <c r="THS645" s="6"/>
      <c r="THT645" s="6"/>
      <c r="THU645" s="6"/>
      <c r="THV645" s="6"/>
      <c r="THW645" s="6"/>
      <c r="THX645" s="6"/>
      <c r="THY645" s="6"/>
      <c r="THZ645" s="6"/>
      <c r="TIA645" s="6"/>
      <c r="TIB645" s="6"/>
      <c r="TIC645" s="6"/>
      <c r="TID645" s="6"/>
      <c r="TIE645" s="6"/>
      <c r="TIF645" s="6"/>
      <c r="TIG645" s="6"/>
      <c r="TIH645" s="6"/>
      <c r="TII645" s="6"/>
      <c r="TIJ645" s="6"/>
      <c r="TIK645" s="6"/>
      <c r="TIL645" s="6"/>
      <c r="TIM645" s="6"/>
      <c r="TIN645" s="6"/>
      <c r="TIO645" s="6"/>
      <c r="TIP645" s="6"/>
      <c r="TIQ645" s="6"/>
      <c r="TIR645" s="6"/>
      <c r="TIS645" s="6"/>
      <c r="TIT645" s="6"/>
      <c r="TIU645" s="6"/>
      <c r="TIV645" s="6"/>
      <c r="TIW645" s="6"/>
      <c r="TIX645" s="6"/>
      <c r="TIY645" s="6"/>
      <c r="TIZ645" s="6"/>
      <c r="TJA645" s="6"/>
      <c r="TJB645" s="6"/>
      <c r="TJC645" s="6"/>
      <c r="TJD645" s="6"/>
      <c r="TJE645" s="6"/>
      <c r="TJF645" s="6"/>
      <c r="TJG645" s="6"/>
      <c r="TJH645" s="6"/>
      <c r="TJI645" s="6"/>
      <c r="TJJ645" s="6"/>
      <c r="TJK645" s="6"/>
      <c r="TJL645" s="6"/>
      <c r="TJM645" s="6"/>
      <c r="TJN645" s="6"/>
      <c r="TJO645" s="6"/>
      <c r="TJP645" s="6"/>
      <c r="TJQ645" s="6"/>
      <c r="TJR645" s="6"/>
      <c r="TJS645" s="6"/>
      <c r="TJT645" s="6"/>
      <c r="TJU645" s="6"/>
      <c r="TJV645" s="6"/>
      <c r="TJW645" s="6"/>
      <c r="TJX645" s="6"/>
      <c r="TJY645" s="6"/>
      <c r="TJZ645" s="6"/>
      <c r="TKA645" s="6"/>
      <c r="TKB645" s="6"/>
      <c r="TKC645" s="6"/>
      <c r="TKD645" s="6"/>
      <c r="TKE645" s="6"/>
      <c r="TKF645" s="6"/>
      <c r="TKG645" s="6"/>
      <c r="TKH645" s="6"/>
      <c r="TKI645" s="6"/>
      <c r="TKJ645" s="6"/>
      <c r="TKK645" s="6"/>
      <c r="TKL645" s="6"/>
      <c r="TKM645" s="6"/>
      <c r="TKN645" s="6"/>
      <c r="TKO645" s="6"/>
      <c r="TKP645" s="6"/>
      <c r="TKQ645" s="6"/>
      <c r="TKR645" s="6"/>
      <c r="TKS645" s="6"/>
      <c r="TKT645" s="6"/>
      <c r="TKU645" s="6"/>
      <c r="TKV645" s="6"/>
      <c r="TKW645" s="6"/>
      <c r="TKX645" s="6"/>
      <c r="TKY645" s="6"/>
      <c r="TKZ645" s="6"/>
      <c r="TLA645" s="6"/>
      <c r="TLB645" s="6"/>
      <c r="TLC645" s="6"/>
      <c r="TLD645" s="6"/>
      <c r="TLE645" s="6"/>
      <c r="TLF645" s="6"/>
      <c r="TLG645" s="6"/>
      <c r="TLH645" s="6"/>
      <c r="TLI645" s="6"/>
      <c r="TLJ645" s="6"/>
      <c r="TLK645" s="6"/>
      <c r="TLL645" s="6"/>
      <c r="TLM645" s="6"/>
      <c r="TLN645" s="6"/>
      <c r="TLO645" s="6"/>
      <c r="TLP645" s="6"/>
      <c r="TLQ645" s="6"/>
      <c r="TLR645" s="6"/>
      <c r="TLS645" s="6"/>
      <c r="TLT645" s="6"/>
      <c r="TLU645" s="6"/>
      <c r="TLV645" s="6"/>
      <c r="TLW645" s="6"/>
      <c r="TLX645" s="6"/>
      <c r="TLY645" s="6"/>
      <c r="TLZ645" s="6"/>
      <c r="TMA645" s="6"/>
      <c r="TMB645" s="6"/>
      <c r="TMC645" s="6"/>
      <c r="TMD645" s="6"/>
      <c r="TME645" s="6"/>
      <c r="TMF645" s="6"/>
      <c r="TMG645" s="6"/>
      <c r="TMH645" s="6"/>
      <c r="TMI645" s="6"/>
      <c r="TMJ645" s="6"/>
      <c r="TMK645" s="6"/>
      <c r="TML645" s="6"/>
      <c r="TMM645" s="6"/>
      <c r="TMN645" s="6"/>
      <c r="TMO645" s="6"/>
      <c r="TMP645" s="6"/>
      <c r="TMQ645" s="6"/>
      <c r="TMR645" s="6"/>
      <c r="TMS645" s="6"/>
      <c r="TMT645" s="6"/>
      <c r="TMU645" s="6"/>
      <c r="TMV645" s="6"/>
      <c r="TMW645" s="6"/>
      <c r="TMX645" s="6"/>
      <c r="TMY645" s="6"/>
      <c r="TMZ645" s="6"/>
      <c r="TNA645" s="6"/>
      <c r="TNB645" s="6"/>
      <c r="TNC645" s="6"/>
      <c r="TND645" s="6"/>
      <c r="TNE645" s="6"/>
      <c r="TNF645" s="6"/>
      <c r="TNG645" s="6"/>
      <c r="TNH645" s="6"/>
      <c r="TNI645" s="6"/>
      <c r="TNJ645" s="6"/>
      <c r="TNK645" s="6"/>
      <c r="TNL645" s="6"/>
      <c r="TNM645" s="6"/>
      <c r="TNN645" s="6"/>
      <c r="TNO645" s="6"/>
      <c r="TNP645" s="6"/>
      <c r="TNQ645" s="6"/>
      <c r="TNR645" s="6"/>
      <c r="TNS645" s="6"/>
      <c r="TNT645" s="6"/>
      <c r="TNU645" s="6"/>
      <c r="TNV645" s="6"/>
      <c r="TNW645" s="6"/>
      <c r="TNX645" s="6"/>
      <c r="TNY645" s="6"/>
      <c r="TNZ645" s="6"/>
      <c r="TOA645" s="6"/>
      <c r="TOB645" s="6"/>
      <c r="TOC645" s="6"/>
      <c r="TOD645" s="6"/>
      <c r="TOE645" s="6"/>
      <c r="TOF645" s="6"/>
      <c r="TOG645" s="6"/>
      <c r="TOH645" s="6"/>
      <c r="TOI645" s="6"/>
      <c r="TOJ645" s="6"/>
      <c r="TOK645" s="6"/>
      <c r="TOL645" s="6"/>
      <c r="TOM645" s="6"/>
      <c r="TON645" s="6"/>
      <c r="TOO645" s="6"/>
      <c r="TOP645" s="6"/>
      <c r="TOQ645" s="6"/>
      <c r="TOR645" s="6"/>
      <c r="TOS645" s="6"/>
      <c r="TOT645" s="6"/>
      <c r="TOU645" s="6"/>
      <c r="TOV645" s="6"/>
      <c r="TOW645" s="6"/>
      <c r="TOX645" s="6"/>
      <c r="TOY645" s="6"/>
      <c r="TOZ645" s="6"/>
      <c r="TPA645" s="6"/>
      <c r="TPB645" s="6"/>
      <c r="TPC645" s="6"/>
      <c r="TPD645" s="6"/>
      <c r="TPE645" s="6"/>
      <c r="TPF645" s="6"/>
      <c r="TPG645" s="6"/>
      <c r="TPH645" s="6"/>
      <c r="TPI645" s="6"/>
      <c r="TPJ645" s="6"/>
      <c r="TPK645" s="6"/>
      <c r="TPL645" s="6"/>
      <c r="TPM645" s="6"/>
      <c r="TPN645" s="6"/>
      <c r="TPO645" s="6"/>
      <c r="TPP645" s="6"/>
      <c r="TPQ645" s="6"/>
      <c r="TPR645" s="6"/>
      <c r="TPS645" s="6"/>
      <c r="TPT645" s="6"/>
      <c r="TPU645" s="6"/>
      <c r="TPV645" s="6"/>
      <c r="TPW645" s="6"/>
      <c r="TPX645" s="6"/>
      <c r="TPY645" s="6"/>
      <c r="TPZ645" s="6"/>
      <c r="TQA645" s="6"/>
      <c r="TQB645" s="6"/>
      <c r="TQC645" s="6"/>
      <c r="TQD645" s="6"/>
      <c r="TQE645" s="6"/>
      <c r="TQF645" s="6"/>
      <c r="TQG645" s="6"/>
      <c r="TQH645" s="6"/>
      <c r="TQI645" s="6"/>
      <c r="TQJ645" s="6"/>
      <c r="TQK645" s="6"/>
      <c r="TQL645" s="6"/>
      <c r="TQM645" s="6"/>
      <c r="TQN645" s="6"/>
      <c r="TQO645" s="6"/>
      <c r="TQP645" s="6"/>
      <c r="TQQ645" s="6"/>
      <c r="TQR645" s="6"/>
      <c r="TQS645" s="6"/>
      <c r="TQT645" s="6"/>
      <c r="TQU645" s="6"/>
      <c r="TQV645" s="6"/>
      <c r="TQW645" s="6"/>
      <c r="TQX645" s="6"/>
      <c r="TQY645" s="6"/>
      <c r="TQZ645" s="6"/>
      <c r="TRA645" s="6"/>
      <c r="TRB645" s="6"/>
      <c r="TRC645" s="6"/>
      <c r="TRD645" s="6"/>
      <c r="TRE645" s="6"/>
      <c r="TRF645" s="6"/>
      <c r="TRG645" s="6"/>
      <c r="TRH645" s="6"/>
      <c r="TRI645" s="6"/>
      <c r="TRJ645" s="6"/>
      <c r="TRK645" s="6"/>
      <c r="TRL645" s="6"/>
      <c r="TRM645" s="6"/>
      <c r="TRN645" s="6"/>
      <c r="TRO645" s="6"/>
      <c r="TRP645" s="6"/>
      <c r="TRQ645" s="6"/>
      <c r="TRR645" s="6"/>
      <c r="TRS645" s="6"/>
      <c r="TRT645" s="6"/>
      <c r="TRU645" s="6"/>
      <c r="TRV645" s="6"/>
      <c r="TRW645" s="6"/>
      <c r="TRX645" s="6"/>
      <c r="TRY645" s="6"/>
      <c r="TRZ645" s="6"/>
      <c r="TSA645" s="6"/>
      <c r="TSB645" s="6"/>
      <c r="TSC645" s="6"/>
      <c r="TSD645" s="6"/>
      <c r="TSE645" s="6"/>
      <c r="TSF645" s="6"/>
      <c r="TSG645" s="6"/>
      <c r="TSH645" s="6"/>
      <c r="TSI645" s="6"/>
      <c r="TSJ645" s="6"/>
      <c r="TSK645" s="6"/>
      <c r="TSL645" s="6"/>
      <c r="TSM645" s="6"/>
      <c r="TSN645" s="6"/>
      <c r="TSO645" s="6"/>
      <c r="TSP645" s="6"/>
      <c r="TSQ645" s="6"/>
      <c r="TSR645" s="6"/>
      <c r="TSS645" s="6"/>
      <c r="TST645" s="6"/>
      <c r="TSU645" s="6"/>
      <c r="TSV645" s="6"/>
      <c r="TSW645" s="6"/>
      <c r="TSX645" s="6"/>
      <c r="TSY645" s="6"/>
      <c r="TSZ645" s="6"/>
      <c r="TTA645" s="6"/>
      <c r="TTB645" s="6"/>
      <c r="TTC645" s="6"/>
      <c r="TTD645" s="6"/>
      <c r="TTE645" s="6"/>
      <c r="TTF645" s="6"/>
      <c r="TTG645" s="6"/>
      <c r="TTH645" s="6"/>
      <c r="TTI645" s="6"/>
      <c r="TTJ645" s="6"/>
      <c r="TTK645" s="6"/>
      <c r="TTL645" s="6"/>
      <c r="TTM645" s="6"/>
      <c r="TTN645" s="6"/>
      <c r="TTO645" s="6"/>
      <c r="TTP645" s="6"/>
      <c r="TTQ645" s="6"/>
      <c r="TTR645" s="6"/>
      <c r="TTS645" s="6"/>
      <c r="TTT645" s="6"/>
      <c r="TTU645" s="6"/>
      <c r="TTV645" s="6"/>
      <c r="TTW645" s="6"/>
      <c r="TTX645" s="6"/>
      <c r="TTY645" s="6"/>
      <c r="TTZ645" s="6"/>
      <c r="TUA645" s="6"/>
      <c r="TUB645" s="6"/>
      <c r="TUC645" s="6"/>
      <c r="TUD645" s="6"/>
      <c r="TUE645" s="6"/>
      <c r="TUF645" s="6"/>
      <c r="TUG645" s="6"/>
      <c r="TUH645" s="6"/>
      <c r="TUI645" s="6"/>
      <c r="TUJ645" s="6"/>
      <c r="TUK645" s="6"/>
      <c r="TUL645" s="6"/>
      <c r="TUM645" s="6"/>
      <c r="TUN645" s="6"/>
      <c r="TUO645" s="6"/>
      <c r="TUP645" s="6"/>
      <c r="TUQ645" s="6"/>
      <c r="TUR645" s="6"/>
      <c r="TUS645" s="6"/>
      <c r="TUT645" s="6"/>
      <c r="TUU645" s="6"/>
      <c r="TUV645" s="6"/>
      <c r="TUW645" s="6"/>
      <c r="TUX645" s="6"/>
      <c r="TUY645" s="6"/>
      <c r="TUZ645" s="6"/>
      <c r="TVA645" s="6"/>
      <c r="TVB645" s="6"/>
      <c r="TVC645" s="6"/>
      <c r="TVD645" s="6"/>
      <c r="TVE645" s="6"/>
      <c r="TVF645" s="6"/>
      <c r="TVG645" s="6"/>
      <c r="TVH645" s="6"/>
      <c r="TVI645" s="6"/>
      <c r="TVJ645" s="6"/>
      <c r="TVK645" s="6"/>
      <c r="TVL645" s="6"/>
      <c r="TVM645" s="6"/>
      <c r="TVN645" s="6"/>
      <c r="TVO645" s="6"/>
      <c r="TVP645" s="6"/>
      <c r="TVQ645" s="6"/>
      <c r="TVR645" s="6"/>
      <c r="TVS645" s="6"/>
      <c r="TVT645" s="6"/>
      <c r="TVU645" s="6"/>
      <c r="TVV645" s="6"/>
      <c r="TVW645" s="6"/>
      <c r="TVX645" s="6"/>
      <c r="TVY645" s="6"/>
      <c r="TVZ645" s="6"/>
      <c r="TWA645" s="6"/>
      <c r="TWB645" s="6"/>
      <c r="TWC645" s="6"/>
      <c r="TWD645" s="6"/>
      <c r="TWE645" s="6"/>
      <c r="TWF645" s="6"/>
      <c r="TWG645" s="6"/>
      <c r="TWH645" s="6"/>
      <c r="TWI645" s="6"/>
      <c r="TWJ645" s="6"/>
      <c r="TWK645" s="6"/>
      <c r="TWL645" s="6"/>
      <c r="TWM645" s="6"/>
      <c r="TWN645" s="6"/>
      <c r="TWO645" s="6"/>
      <c r="TWP645" s="6"/>
      <c r="TWQ645" s="6"/>
      <c r="TWR645" s="6"/>
      <c r="TWS645" s="6"/>
      <c r="TWT645" s="6"/>
      <c r="TWU645" s="6"/>
      <c r="TWV645" s="6"/>
      <c r="TWW645" s="6"/>
      <c r="TWX645" s="6"/>
      <c r="TWY645" s="6"/>
      <c r="TWZ645" s="6"/>
      <c r="TXA645" s="6"/>
      <c r="TXB645" s="6"/>
      <c r="TXC645" s="6"/>
      <c r="TXD645" s="6"/>
      <c r="TXE645" s="6"/>
      <c r="TXF645" s="6"/>
      <c r="TXG645" s="6"/>
      <c r="TXH645" s="6"/>
      <c r="TXI645" s="6"/>
      <c r="TXJ645" s="6"/>
      <c r="TXK645" s="6"/>
      <c r="TXL645" s="6"/>
      <c r="TXM645" s="6"/>
      <c r="TXN645" s="6"/>
      <c r="TXO645" s="6"/>
      <c r="TXP645" s="6"/>
      <c r="TXQ645" s="6"/>
      <c r="TXR645" s="6"/>
      <c r="TXS645" s="6"/>
      <c r="TXT645" s="6"/>
      <c r="TXU645" s="6"/>
      <c r="TXV645" s="6"/>
      <c r="TXW645" s="6"/>
      <c r="TXX645" s="6"/>
      <c r="TXY645" s="6"/>
      <c r="TXZ645" s="6"/>
      <c r="TYA645" s="6"/>
      <c r="TYB645" s="6"/>
      <c r="TYC645" s="6"/>
      <c r="TYD645" s="6"/>
      <c r="TYE645" s="6"/>
      <c r="TYF645" s="6"/>
      <c r="TYG645" s="6"/>
      <c r="TYH645" s="6"/>
      <c r="TYI645" s="6"/>
      <c r="TYJ645" s="6"/>
      <c r="TYK645" s="6"/>
      <c r="TYL645" s="6"/>
      <c r="TYM645" s="6"/>
      <c r="TYN645" s="6"/>
      <c r="TYO645" s="6"/>
      <c r="TYP645" s="6"/>
      <c r="TYQ645" s="6"/>
      <c r="TYR645" s="6"/>
      <c r="TYS645" s="6"/>
      <c r="TYT645" s="6"/>
      <c r="TYU645" s="6"/>
      <c r="TYV645" s="6"/>
      <c r="TYW645" s="6"/>
      <c r="TYX645" s="6"/>
      <c r="TYY645" s="6"/>
      <c r="TYZ645" s="6"/>
      <c r="TZA645" s="6"/>
      <c r="TZB645" s="6"/>
      <c r="TZC645" s="6"/>
      <c r="TZD645" s="6"/>
      <c r="TZE645" s="6"/>
      <c r="TZF645" s="6"/>
      <c r="TZG645" s="6"/>
      <c r="TZH645" s="6"/>
      <c r="TZI645" s="6"/>
      <c r="TZJ645" s="6"/>
      <c r="TZK645" s="6"/>
      <c r="TZL645" s="6"/>
      <c r="TZM645" s="6"/>
      <c r="TZN645" s="6"/>
      <c r="TZO645" s="6"/>
      <c r="TZP645" s="6"/>
      <c r="TZQ645" s="6"/>
      <c r="TZR645" s="6"/>
      <c r="TZS645" s="6"/>
      <c r="TZT645" s="6"/>
      <c r="TZU645" s="6"/>
      <c r="TZV645" s="6"/>
      <c r="TZW645" s="6"/>
      <c r="TZX645" s="6"/>
      <c r="TZY645" s="6"/>
      <c r="TZZ645" s="6"/>
      <c r="UAA645" s="6"/>
      <c r="UAB645" s="6"/>
      <c r="UAC645" s="6"/>
      <c r="UAD645" s="6"/>
      <c r="UAE645" s="6"/>
      <c r="UAF645" s="6"/>
      <c r="UAG645" s="6"/>
      <c r="UAH645" s="6"/>
      <c r="UAI645" s="6"/>
      <c r="UAJ645" s="6"/>
      <c r="UAK645" s="6"/>
      <c r="UAL645" s="6"/>
      <c r="UAM645" s="6"/>
      <c r="UAN645" s="6"/>
      <c r="UAO645" s="6"/>
      <c r="UAP645" s="6"/>
      <c r="UAQ645" s="6"/>
      <c r="UAR645" s="6"/>
      <c r="UAS645" s="6"/>
      <c r="UAT645" s="6"/>
      <c r="UAU645" s="6"/>
      <c r="UAV645" s="6"/>
      <c r="UAW645" s="6"/>
      <c r="UAX645" s="6"/>
      <c r="UAY645" s="6"/>
      <c r="UAZ645" s="6"/>
      <c r="UBA645" s="6"/>
      <c r="UBB645" s="6"/>
      <c r="UBC645" s="6"/>
      <c r="UBD645" s="6"/>
      <c r="UBE645" s="6"/>
      <c r="UBF645" s="6"/>
      <c r="UBG645" s="6"/>
      <c r="UBH645" s="6"/>
      <c r="UBI645" s="6"/>
      <c r="UBJ645" s="6"/>
      <c r="UBK645" s="6"/>
      <c r="UBL645" s="6"/>
      <c r="UBM645" s="6"/>
      <c r="UBN645" s="6"/>
      <c r="UBO645" s="6"/>
      <c r="UBP645" s="6"/>
      <c r="UBQ645" s="6"/>
      <c r="UBR645" s="6"/>
      <c r="UBS645" s="6"/>
      <c r="UBT645" s="6"/>
      <c r="UBU645" s="6"/>
      <c r="UBV645" s="6"/>
      <c r="UBW645" s="6"/>
      <c r="UBX645" s="6"/>
      <c r="UBY645" s="6"/>
      <c r="UBZ645" s="6"/>
      <c r="UCA645" s="6"/>
      <c r="UCB645" s="6"/>
      <c r="UCC645" s="6"/>
      <c r="UCD645" s="6"/>
      <c r="UCE645" s="6"/>
      <c r="UCF645" s="6"/>
      <c r="UCG645" s="6"/>
      <c r="UCH645" s="6"/>
      <c r="UCI645" s="6"/>
      <c r="UCJ645" s="6"/>
      <c r="UCK645" s="6"/>
      <c r="UCL645" s="6"/>
      <c r="UCM645" s="6"/>
      <c r="UCN645" s="6"/>
      <c r="UCO645" s="6"/>
      <c r="UCP645" s="6"/>
      <c r="UCQ645" s="6"/>
      <c r="UCR645" s="6"/>
      <c r="UCS645" s="6"/>
      <c r="UCT645" s="6"/>
      <c r="UCU645" s="6"/>
      <c r="UCV645" s="6"/>
      <c r="UCW645" s="6"/>
      <c r="UCX645" s="6"/>
      <c r="UCY645" s="6"/>
      <c r="UCZ645" s="6"/>
      <c r="UDA645" s="6"/>
      <c r="UDB645" s="6"/>
      <c r="UDC645" s="6"/>
      <c r="UDD645" s="6"/>
      <c r="UDE645" s="6"/>
      <c r="UDF645" s="6"/>
      <c r="UDG645" s="6"/>
      <c r="UDH645" s="6"/>
      <c r="UDI645" s="6"/>
      <c r="UDJ645" s="6"/>
      <c r="UDK645" s="6"/>
      <c r="UDL645" s="6"/>
      <c r="UDM645" s="6"/>
      <c r="UDN645" s="6"/>
      <c r="UDO645" s="6"/>
      <c r="UDP645" s="6"/>
      <c r="UDQ645" s="6"/>
      <c r="UDR645" s="6"/>
      <c r="UDS645" s="6"/>
      <c r="UDT645" s="6"/>
      <c r="UDU645" s="6"/>
      <c r="UDV645" s="6"/>
      <c r="UDW645" s="6"/>
      <c r="UDX645" s="6"/>
      <c r="UDY645" s="6"/>
      <c r="UDZ645" s="6"/>
      <c r="UEA645" s="6"/>
      <c r="UEB645" s="6"/>
      <c r="UEC645" s="6"/>
      <c r="UED645" s="6"/>
      <c r="UEE645" s="6"/>
      <c r="UEF645" s="6"/>
      <c r="UEG645" s="6"/>
      <c r="UEH645" s="6"/>
      <c r="UEI645" s="6"/>
      <c r="UEJ645" s="6"/>
      <c r="UEK645" s="6"/>
      <c r="UEL645" s="6"/>
      <c r="UEM645" s="6"/>
      <c r="UEN645" s="6"/>
      <c r="UEO645" s="6"/>
      <c r="UEP645" s="6"/>
      <c r="UEQ645" s="6"/>
      <c r="UER645" s="6"/>
      <c r="UES645" s="6"/>
      <c r="UET645" s="6"/>
      <c r="UEU645" s="6"/>
      <c r="UEV645" s="6"/>
      <c r="UEW645" s="6"/>
      <c r="UEX645" s="6"/>
      <c r="UEY645" s="6"/>
      <c r="UEZ645" s="6"/>
      <c r="UFA645" s="6"/>
      <c r="UFB645" s="6"/>
      <c r="UFC645" s="6"/>
      <c r="UFD645" s="6"/>
      <c r="UFE645" s="6"/>
      <c r="UFF645" s="6"/>
      <c r="UFG645" s="6"/>
      <c r="UFH645" s="6"/>
      <c r="UFI645" s="6"/>
      <c r="UFJ645" s="6"/>
      <c r="UFK645" s="6"/>
      <c r="UFL645" s="6"/>
      <c r="UFM645" s="6"/>
      <c r="UFN645" s="6"/>
      <c r="UFO645" s="6"/>
      <c r="UFP645" s="6"/>
      <c r="UFQ645" s="6"/>
      <c r="UFR645" s="6"/>
      <c r="UFS645" s="6"/>
      <c r="UFT645" s="6"/>
      <c r="UFU645" s="6"/>
      <c r="UFV645" s="6"/>
      <c r="UFW645" s="6"/>
      <c r="UFX645" s="6"/>
      <c r="UFY645" s="6"/>
      <c r="UFZ645" s="6"/>
      <c r="UGA645" s="6"/>
      <c r="UGB645" s="6"/>
      <c r="UGC645" s="6"/>
      <c r="UGD645" s="6"/>
      <c r="UGE645" s="6"/>
      <c r="UGF645" s="6"/>
      <c r="UGG645" s="6"/>
      <c r="UGH645" s="6"/>
      <c r="UGI645" s="6"/>
      <c r="UGJ645" s="6"/>
      <c r="UGK645" s="6"/>
      <c r="UGL645" s="6"/>
      <c r="UGM645" s="6"/>
      <c r="UGN645" s="6"/>
      <c r="UGO645" s="6"/>
      <c r="UGP645" s="6"/>
      <c r="UGQ645" s="6"/>
      <c r="UGR645" s="6"/>
      <c r="UGS645" s="6"/>
      <c r="UGT645" s="6"/>
      <c r="UGU645" s="6"/>
      <c r="UGV645" s="6"/>
      <c r="UGW645" s="6"/>
      <c r="UGX645" s="6"/>
      <c r="UGY645" s="6"/>
      <c r="UGZ645" s="6"/>
      <c r="UHA645" s="6"/>
      <c r="UHB645" s="6"/>
      <c r="UHC645" s="6"/>
      <c r="UHD645" s="6"/>
      <c r="UHE645" s="6"/>
      <c r="UHF645" s="6"/>
      <c r="UHG645" s="6"/>
      <c r="UHH645" s="6"/>
      <c r="UHI645" s="6"/>
      <c r="UHJ645" s="6"/>
      <c r="UHK645" s="6"/>
      <c r="UHL645" s="6"/>
      <c r="UHM645" s="6"/>
      <c r="UHN645" s="6"/>
      <c r="UHO645" s="6"/>
      <c r="UHP645" s="6"/>
      <c r="UHQ645" s="6"/>
      <c r="UHR645" s="6"/>
      <c r="UHS645" s="6"/>
      <c r="UHT645" s="6"/>
      <c r="UHU645" s="6"/>
      <c r="UHV645" s="6"/>
      <c r="UHW645" s="6"/>
      <c r="UHX645" s="6"/>
      <c r="UHY645" s="6"/>
      <c r="UHZ645" s="6"/>
      <c r="UIA645" s="6"/>
      <c r="UIB645" s="6"/>
      <c r="UIC645" s="6"/>
      <c r="UID645" s="6"/>
      <c r="UIE645" s="6"/>
      <c r="UIF645" s="6"/>
      <c r="UIG645" s="6"/>
      <c r="UIH645" s="6"/>
      <c r="UII645" s="6"/>
      <c r="UIJ645" s="6"/>
      <c r="UIK645" s="6"/>
      <c r="UIL645" s="6"/>
      <c r="UIM645" s="6"/>
      <c r="UIN645" s="6"/>
      <c r="UIO645" s="6"/>
      <c r="UIP645" s="6"/>
      <c r="UIQ645" s="6"/>
      <c r="UIR645" s="6"/>
      <c r="UIS645" s="6"/>
      <c r="UIT645" s="6"/>
      <c r="UIU645" s="6"/>
      <c r="UIV645" s="6"/>
      <c r="UIW645" s="6"/>
      <c r="UIX645" s="6"/>
      <c r="UIY645" s="6"/>
      <c r="UIZ645" s="6"/>
      <c r="UJA645" s="6"/>
      <c r="UJB645" s="6"/>
      <c r="UJC645" s="6"/>
      <c r="UJD645" s="6"/>
      <c r="UJE645" s="6"/>
      <c r="UJF645" s="6"/>
      <c r="UJG645" s="6"/>
      <c r="UJH645" s="6"/>
      <c r="UJI645" s="6"/>
      <c r="UJJ645" s="6"/>
      <c r="UJK645" s="6"/>
      <c r="UJL645" s="6"/>
      <c r="UJM645" s="6"/>
      <c r="UJN645" s="6"/>
      <c r="UJO645" s="6"/>
      <c r="UJP645" s="6"/>
      <c r="UJQ645" s="6"/>
      <c r="UJR645" s="6"/>
      <c r="UJS645" s="6"/>
      <c r="UJT645" s="6"/>
      <c r="UJU645" s="6"/>
      <c r="UJV645" s="6"/>
      <c r="UJW645" s="6"/>
      <c r="UJX645" s="6"/>
      <c r="UJY645" s="6"/>
      <c r="UJZ645" s="6"/>
      <c r="UKA645" s="6"/>
      <c r="UKB645" s="6"/>
      <c r="UKC645" s="6"/>
      <c r="UKD645" s="6"/>
      <c r="UKE645" s="6"/>
      <c r="UKF645" s="6"/>
      <c r="UKG645" s="6"/>
      <c r="UKH645" s="6"/>
      <c r="UKI645" s="6"/>
      <c r="UKJ645" s="6"/>
      <c r="UKK645" s="6"/>
      <c r="UKL645" s="6"/>
      <c r="UKM645" s="6"/>
      <c r="UKN645" s="6"/>
      <c r="UKO645" s="6"/>
      <c r="UKP645" s="6"/>
      <c r="UKQ645" s="6"/>
      <c r="UKR645" s="6"/>
      <c r="UKS645" s="6"/>
      <c r="UKT645" s="6"/>
      <c r="UKU645" s="6"/>
      <c r="UKV645" s="6"/>
      <c r="UKW645" s="6"/>
      <c r="UKX645" s="6"/>
      <c r="UKY645" s="6"/>
      <c r="UKZ645" s="6"/>
      <c r="ULA645" s="6"/>
      <c r="ULB645" s="6"/>
      <c r="ULC645" s="6"/>
      <c r="ULD645" s="6"/>
      <c r="ULE645" s="6"/>
      <c r="ULF645" s="6"/>
      <c r="ULG645" s="6"/>
      <c r="ULH645" s="6"/>
      <c r="ULI645" s="6"/>
      <c r="ULJ645" s="6"/>
      <c r="ULK645" s="6"/>
      <c r="ULL645" s="6"/>
      <c r="ULM645" s="6"/>
      <c r="ULN645" s="6"/>
      <c r="ULO645" s="6"/>
      <c r="ULP645" s="6"/>
      <c r="ULQ645" s="6"/>
      <c r="ULR645" s="6"/>
      <c r="ULS645" s="6"/>
      <c r="ULT645" s="6"/>
      <c r="ULU645" s="6"/>
      <c r="ULV645" s="6"/>
      <c r="ULW645" s="6"/>
      <c r="ULX645" s="6"/>
      <c r="ULY645" s="6"/>
      <c r="ULZ645" s="6"/>
      <c r="UMA645" s="6"/>
      <c r="UMB645" s="6"/>
      <c r="UMC645" s="6"/>
      <c r="UMD645" s="6"/>
      <c r="UME645" s="6"/>
      <c r="UMF645" s="6"/>
      <c r="UMG645" s="6"/>
      <c r="UMH645" s="6"/>
      <c r="UMI645" s="6"/>
      <c r="UMJ645" s="6"/>
      <c r="UMK645" s="6"/>
      <c r="UML645" s="6"/>
      <c r="UMM645" s="6"/>
      <c r="UMN645" s="6"/>
      <c r="UMO645" s="6"/>
      <c r="UMP645" s="6"/>
      <c r="UMQ645" s="6"/>
      <c r="UMR645" s="6"/>
      <c r="UMS645" s="6"/>
      <c r="UMT645" s="6"/>
      <c r="UMU645" s="6"/>
      <c r="UMV645" s="6"/>
      <c r="UMW645" s="6"/>
      <c r="UMX645" s="6"/>
      <c r="UMY645" s="6"/>
      <c r="UMZ645" s="6"/>
      <c r="UNA645" s="6"/>
      <c r="UNB645" s="6"/>
      <c r="UNC645" s="6"/>
      <c r="UND645" s="6"/>
      <c r="UNE645" s="6"/>
      <c r="UNF645" s="6"/>
      <c r="UNG645" s="6"/>
      <c r="UNH645" s="6"/>
      <c r="UNI645" s="6"/>
      <c r="UNJ645" s="6"/>
      <c r="UNK645" s="6"/>
      <c r="UNL645" s="6"/>
      <c r="UNM645" s="6"/>
      <c r="UNN645" s="6"/>
      <c r="UNO645" s="6"/>
      <c r="UNP645" s="6"/>
      <c r="UNQ645" s="6"/>
      <c r="UNR645" s="6"/>
      <c r="UNS645" s="6"/>
      <c r="UNT645" s="6"/>
      <c r="UNU645" s="6"/>
      <c r="UNV645" s="6"/>
      <c r="UNW645" s="6"/>
      <c r="UNX645" s="6"/>
      <c r="UNY645" s="6"/>
      <c r="UNZ645" s="6"/>
      <c r="UOA645" s="6"/>
      <c r="UOB645" s="6"/>
      <c r="UOC645" s="6"/>
      <c r="UOD645" s="6"/>
      <c r="UOE645" s="6"/>
      <c r="UOF645" s="6"/>
      <c r="UOG645" s="6"/>
      <c r="UOH645" s="6"/>
      <c r="UOI645" s="6"/>
      <c r="UOJ645" s="6"/>
      <c r="UOK645" s="6"/>
      <c r="UOL645" s="6"/>
      <c r="UOM645" s="6"/>
      <c r="UON645" s="6"/>
      <c r="UOO645" s="6"/>
      <c r="UOP645" s="6"/>
      <c r="UOQ645" s="6"/>
      <c r="UOR645" s="6"/>
      <c r="UOS645" s="6"/>
      <c r="UOT645" s="6"/>
      <c r="UOU645" s="6"/>
      <c r="UOV645" s="6"/>
      <c r="UOW645" s="6"/>
      <c r="UOX645" s="6"/>
      <c r="UOY645" s="6"/>
      <c r="UOZ645" s="6"/>
      <c r="UPA645" s="6"/>
      <c r="UPB645" s="6"/>
      <c r="UPC645" s="6"/>
      <c r="UPD645" s="6"/>
      <c r="UPE645" s="6"/>
      <c r="UPF645" s="6"/>
      <c r="UPG645" s="6"/>
      <c r="UPH645" s="6"/>
      <c r="UPI645" s="6"/>
      <c r="UPJ645" s="6"/>
      <c r="UPK645" s="6"/>
      <c r="UPL645" s="6"/>
      <c r="UPM645" s="6"/>
      <c r="UPN645" s="6"/>
      <c r="UPO645" s="6"/>
      <c r="UPP645" s="6"/>
      <c r="UPQ645" s="6"/>
      <c r="UPR645" s="6"/>
      <c r="UPS645" s="6"/>
      <c r="UPT645" s="6"/>
      <c r="UPU645" s="6"/>
      <c r="UPV645" s="6"/>
      <c r="UPW645" s="6"/>
      <c r="UPX645" s="6"/>
      <c r="UPY645" s="6"/>
      <c r="UPZ645" s="6"/>
      <c r="UQA645" s="6"/>
      <c r="UQB645" s="6"/>
      <c r="UQC645" s="6"/>
      <c r="UQD645" s="6"/>
      <c r="UQE645" s="6"/>
      <c r="UQF645" s="6"/>
      <c r="UQG645" s="6"/>
      <c r="UQH645" s="6"/>
      <c r="UQI645" s="6"/>
      <c r="UQJ645" s="6"/>
      <c r="UQK645" s="6"/>
      <c r="UQL645" s="6"/>
      <c r="UQM645" s="6"/>
      <c r="UQN645" s="6"/>
      <c r="UQO645" s="6"/>
      <c r="UQP645" s="6"/>
      <c r="UQQ645" s="6"/>
      <c r="UQR645" s="6"/>
      <c r="UQS645" s="6"/>
      <c r="UQT645" s="6"/>
      <c r="UQU645" s="6"/>
      <c r="UQV645" s="6"/>
      <c r="UQW645" s="6"/>
      <c r="UQX645" s="6"/>
      <c r="UQY645" s="6"/>
      <c r="UQZ645" s="6"/>
      <c r="URA645" s="6"/>
      <c r="URB645" s="6"/>
      <c r="URC645" s="6"/>
      <c r="URD645" s="6"/>
      <c r="URE645" s="6"/>
      <c r="URF645" s="6"/>
      <c r="URG645" s="6"/>
      <c r="URH645" s="6"/>
      <c r="URI645" s="6"/>
      <c r="URJ645" s="6"/>
      <c r="URK645" s="6"/>
      <c r="URL645" s="6"/>
      <c r="URM645" s="6"/>
      <c r="URN645" s="6"/>
      <c r="URO645" s="6"/>
      <c r="URP645" s="6"/>
      <c r="URQ645" s="6"/>
      <c r="URR645" s="6"/>
      <c r="URS645" s="6"/>
      <c r="URT645" s="6"/>
      <c r="URU645" s="6"/>
      <c r="URV645" s="6"/>
      <c r="URW645" s="6"/>
      <c r="URX645" s="6"/>
      <c r="URY645" s="6"/>
      <c r="URZ645" s="6"/>
      <c r="USA645" s="6"/>
      <c r="USB645" s="6"/>
      <c r="USC645" s="6"/>
      <c r="USD645" s="6"/>
      <c r="USE645" s="6"/>
      <c r="USF645" s="6"/>
      <c r="USG645" s="6"/>
      <c r="USH645" s="6"/>
      <c r="USI645" s="6"/>
      <c r="USJ645" s="6"/>
      <c r="USK645" s="6"/>
      <c r="USL645" s="6"/>
      <c r="USM645" s="6"/>
      <c r="USN645" s="6"/>
      <c r="USO645" s="6"/>
      <c r="USP645" s="6"/>
      <c r="USQ645" s="6"/>
      <c r="USR645" s="6"/>
      <c r="USS645" s="6"/>
      <c r="UST645" s="6"/>
      <c r="USU645" s="6"/>
      <c r="USV645" s="6"/>
      <c r="USW645" s="6"/>
      <c r="USX645" s="6"/>
      <c r="USY645" s="6"/>
      <c r="USZ645" s="6"/>
      <c r="UTA645" s="6"/>
      <c r="UTB645" s="6"/>
      <c r="UTC645" s="6"/>
      <c r="UTD645" s="6"/>
      <c r="UTE645" s="6"/>
      <c r="UTF645" s="6"/>
      <c r="UTG645" s="6"/>
      <c r="UTH645" s="6"/>
      <c r="UTI645" s="6"/>
      <c r="UTJ645" s="6"/>
      <c r="UTK645" s="6"/>
      <c r="UTL645" s="6"/>
      <c r="UTM645" s="6"/>
      <c r="UTN645" s="6"/>
      <c r="UTO645" s="6"/>
      <c r="UTP645" s="6"/>
      <c r="UTQ645" s="6"/>
      <c r="UTR645" s="6"/>
      <c r="UTS645" s="6"/>
      <c r="UTT645" s="6"/>
      <c r="UTU645" s="6"/>
      <c r="UTV645" s="6"/>
      <c r="UTW645" s="6"/>
      <c r="UTX645" s="6"/>
      <c r="UTY645" s="6"/>
      <c r="UTZ645" s="6"/>
      <c r="UUA645" s="6"/>
      <c r="UUB645" s="6"/>
      <c r="UUC645" s="6"/>
      <c r="UUD645" s="6"/>
      <c r="UUE645" s="6"/>
      <c r="UUF645" s="6"/>
      <c r="UUG645" s="6"/>
      <c r="UUH645" s="6"/>
      <c r="UUI645" s="6"/>
      <c r="UUJ645" s="6"/>
      <c r="UUK645" s="6"/>
      <c r="UUL645" s="6"/>
      <c r="UUM645" s="6"/>
      <c r="UUN645" s="6"/>
      <c r="UUO645" s="6"/>
      <c r="UUP645" s="6"/>
      <c r="UUQ645" s="6"/>
      <c r="UUR645" s="6"/>
      <c r="UUS645" s="6"/>
      <c r="UUT645" s="6"/>
      <c r="UUU645" s="6"/>
      <c r="UUV645" s="6"/>
      <c r="UUW645" s="6"/>
      <c r="UUX645" s="6"/>
      <c r="UUY645" s="6"/>
      <c r="UUZ645" s="6"/>
      <c r="UVA645" s="6"/>
      <c r="UVB645" s="6"/>
      <c r="UVC645" s="6"/>
      <c r="UVD645" s="6"/>
      <c r="UVE645" s="6"/>
      <c r="UVF645" s="6"/>
      <c r="UVG645" s="6"/>
      <c r="UVH645" s="6"/>
      <c r="UVI645" s="6"/>
      <c r="UVJ645" s="6"/>
      <c r="UVK645" s="6"/>
      <c r="UVL645" s="6"/>
      <c r="UVM645" s="6"/>
      <c r="UVN645" s="6"/>
      <c r="UVO645" s="6"/>
      <c r="UVP645" s="6"/>
      <c r="UVQ645" s="6"/>
      <c r="UVR645" s="6"/>
      <c r="UVS645" s="6"/>
      <c r="UVT645" s="6"/>
      <c r="UVU645" s="6"/>
      <c r="UVV645" s="6"/>
      <c r="UVW645" s="6"/>
      <c r="UVX645" s="6"/>
      <c r="UVY645" s="6"/>
      <c r="UVZ645" s="6"/>
      <c r="UWA645" s="6"/>
      <c r="UWB645" s="6"/>
      <c r="UWC645" s="6"/>
      <c r="UWD645" s="6"/>
      <c r="UWE645" s="6"/>
      <c r="UWF645" s="6"/>
      <c r="UWG645" s="6"/>
      <c r="UWH645" s="6"/>
      <c r="UWI645" s="6"/>
      <c r="UWJ645" s="6"/>
      <c r="UWK645" s="6"/>
      <c r="UWL645" s="6"/>
      <c r="UWM645" s="6"/>
      <c r="UWN645" s="6"/>
      <c r="UWO645" s="6"/>
      <c r="UWP645" s="6"/>
      <c r="UWQ645" s="6"/>
      <c r="UWR645" s="6"/>
      <c r="UWS645" s="6"/>
      <c r="UWT645" s="6"/>
      <c r="UWU645" s="6"/>
      <c r="UWV645" s="6"/>
      <c r="UWW645" s="6"/>
      <c r="UWX645" s="6"/>
      <c r="UWY645" s="6"/>
      <c r="UWZ645" s="6"/>
      <c r="UXA645" s="6"/>
      <c r="UXB645" s="6"/>
      <c r="UXC645" s="6"/>
      <c r="UXD645" s="6"/>
      <c r="UXE645" s="6"/>
      <c r="UXF645" s="6"/>
      <c r="UXG645" s="6"/>
      <c r="UXH645" s="6"/>
      <c r="UXI645" s="6"/>
      <c r="UXJ645" s="6"/>
      <c r="UXK645" s="6"/>
      <c r="UXL645" s="6"/>
      <c r="UXM645" s="6"/>
      <c r="UXN645" s="6"/>
      <c r="UXO645" s="6"/>
      <c r="UXP645" s="6"/>
      <c r="UXQ645" s="6"/>
      <c r="UXR645" s="6"/>
      <c r="UXS645" s="6"/>
      <c r="UXT645" s="6"/>
      <c r="UXU645" s="6"/>
      <c r="UXV645" s="6"/>
      <c r="UXW645" s="6"/>
      <c r="UXX645" s="6"/>
      <c r="UXY645" s="6"/>
      <c r="UXZ645" s="6"/>
      <c r="UYA645" s="6"/>
      <c r="UYB645" s="6"/>
      <c r="UYC645" s="6"/>
      <c r="UYD645" s="6"/>
      <c r="UYE645" s="6"/>
      <c r="UYF645" s="6"/>
      <c r="UYG645" s="6"/>
      <c r="UYH645" s="6"/>
      <c r="UYI645" s="6"/>
      <c r="UYJ645" s="6"/>
      <c r="UYK645" s="6"/>
      <c r="UYL645" s="6"/>
      <c r="UYM645" s="6"/>
      <c r="UYN645" s="6"/>
      <c r="UYO645" s="6"/>
      <c r="UYP645" s="6"/>
      <c r="UYQ645" s="6"/>
      <c r="UYR645" s="6"/>
      <c r="UYS645" s="6"/>
      <c r="UYT645" s="6"/>
      <c r="UYU645" s="6"/>
      <c r="UYV645" s="6"/>
      <c r="UYW645" s="6"/>
      <c r="UYX645" s="6"/>
      <c r="UYY645" s="6"/>
      <c r="UYZ645" s="6"/>
      <c r="UZA645" s="6"/>
      <c r="UZB645" s="6"/>
      <c r="UZC645" s="6"/>
      <c r="UZD645" s="6"/>
      <c r="UZE645" s="6"/>
      <c r="UZF645" s="6"/>
      <c r="UZG645" s="6"/>
      <c r="UZH645" s="6"/>
      <c r="UZI645" s="6"/>
      <c r="UZJ645" s="6"/>
      <c r="UZK645" s="6"/>
      <c r="UZL645" s="6"/>
      <c r="UZM645" s="6"/>
      <c r="UZN645" s="6"/>
      <c r="UZO645" s="6"/>
      <c r="UZP645" s="6"/>
      <c r="UZQ645" s="6"/>
      <c r="UZR645" s="6"/>
      <c r="UZS645" s="6"/>
      <c r="UZT645" s="6"/>
      <c r="UZU645" s="6"/>
      <c r="UZV645" s="6"/>
      <c r="UZW645" s="6"/>
      <c r="UZX645" s="6"/>
      <c r="UZY645" s="6"/>
      <c r="UZZ645" s="6"/>
      <c r="VAA645" s="6"/>
      <c r="VAB645" s="6"/>
      <c r="VAC645" s="6"/>
      <c r="VAD645" s="6"/>
      <c r="VAE645" s="6"/>
      <c r="VAF645" s="6"/>
      <c r="VAG645" s="6"/>
      <c r="VAH645" s="6"/>
      <c r="VAI645" s="6"/>
      <c r="VAJ645" s="6"/>
      <c r="VAK645" s="6"/>
      <c r="VAL645" s="6"/>
      <c r="VAM645" s="6"/>
      <c r="VAN645" s="6"/>
      <c r="VAO645" s="6"/>
      <c r="VAP645" s="6"/>
      <c r="VAQ645" s="6"/>
      <c r="VAR645" s="6"/>
      <c r="VAS645" s="6"/>
      <c r="VAT645" s="6"/>
      <c r="VAU645" s="6"/>
      <c r="VAV645" s="6"/>
      <c r="VAW645" s="6"/>
      <c r="VAX645" s="6"/>
      <c r="VAY645" s="6"/>
      <c r="VAZ645" s="6"/>
      <c r="VBA645" s="6"/>
      <c r="VBB645" s="6"/>
      <c r="VBC645" s="6"/>
      <c r="VBD645" s="6"/>
      <c r="VBE645" s="6"/>
      <c r="VBF645" s="6"/>
      <c r="VBG645" s="6"/>
      <c r="VBH645" s="6"/>
      <c r="VBI645" s="6"/>
      <c r="VBJ645" s="6"/>
      <c r="VBK645" s="6"/>
      <c r="VBL645" s="6"/>
      <c r="VBM645" s="6"/>
      <c r="VBN645" s="6"/>
      <c r="VBO645" s="6"/>
      <c r="VBP645" s="6"/>
      <c r="VBQ645" s="6"/>
      <c r="VBR645" s="6"/>
      <c r="VBS645" s="6"/>
      <c r="VBT645" s="6"/>
      <c r="VBU645" s="6"/>
      <c r="VBV645" s="6"/>
      <c r="VBW645" s="6"/>
      <c r="VBX645" s="6"/>
      <c r="VBY645" s="6"/>
      <c r="VBZ645" s="6"/>
      <c r="VCA645" s="6"/>
      <c r="VCB645" s="6"/>
      <c r="VCC645" s="6"/>
      <c r="VCD645" s="6"/>
      <c r="VCE645" s="6"/>
      <c r="VCF645" s="6"/>
      <c r="VCG645" s="6"/>
      <c r="VCH645" s="6"/>
      <c r="VCI645" s="6"/>
      <c r="VCJ645" s="6"/>
      <c r="VCK645" s="6"/>
      <c r="VCL645" s="6"/>
      <c r="VCM645" s="6"/>
      <c r="VCN645" s="6"/>
      <c r="VCO645" s="6"/>
      <c r="VCP645" s="6"/>
      <c r="VCQ645" s="6"/>
      <c r="VCR645" s="6"/>
      <c r="VCS645" s="6"/>
      <c r="VCT645" s="6"/>
      <c r="VCU645" s="6"/>
      <c r="VCV645" s="6"/>
      <c r="VCW645" s="6"/>
      <c r="VCX645" s="6"/>
      <c r="VCY645" s="6"/>
      <c r="VCZ645" s="6"/>
      <c r="VDA645" s="6"/>
      <c r="VDB645" s="6"/>
      <c r="VDC645" s="6"/>
      <c r="VDD645" s="6"/>
      <c r="VDE645" s="6"/>
      <c r="VDF645" s="6"/>
      <c r="VDG645" s="6"/>
      <c r="VDH645" s="6"/>
      <c r="VDI645" s="6"/>
      <c r="VDJ645" s="6"/>
      <c r="VDK645" s="6"/>
      <c r="VDL645" s="6"/>
      <c r="VDM645" s="6"/>
      <c r="VDN645" s="6"/>
      <c r="VDO645" s="6"/>
      <c r="VDP645" s="6"/>
      <c r="VDQ645" s="6"/>
      <c r="VDR645" s="6"/>
      <c r="VDS645" s="6"/>
      <c r="VDT645" s="6"/>
      <c r="VDU645" s="6"/>
      <c r="VDV645" s="6"/>
      <c r="VDW645" s="6"/>
      <c r="VDX645" s="6"/>
      <c r="VDY645" s="6"/>
      <c r="VDZ645" s="6"/>
      <c r="VEA645" s="6"/>
      <c r="VEB645" s="6"/>
      <c r="VEC645" s="6"/>
      <c r="VED645" s="6"/>
      <c r="VEE645" s="6"/>
      <c r="VEF645" s="6"/>
      <c r="VEG645" s="6"/>
      <c r="VEH645" s="6"/>
      <c r="VEI645" s="6"/>
      <c r="VEJ645" s="6"/>
      <c r="VEK645" s="6"/>
      <c r="VEL645" s="6"/>
      <c r="VEM645" s="6"/>
      <c r="VEN645" s="6"/>
      <c r="VEO645" s="6"/>
      <c r="VEP645" s="6"/>
      <c r="VEQ645" s="6"/>
      <c r="VER645" s="6"/>
      <c r="VES645" s="6"/>
      <c r="VET645" s="6"/>
      <c r="VEU645" s="6"/>
      <c r="VEV645" s="6"/>
      <c r="VEW645" s="6"/>
      <c r="VEX645" s="6"/>
      <c r="VEY645" s="6"/>
      <c r="VEZ645" s="6"/>
      <c r="VFA645" s="6"/>
      <c r="VFB645" s="6"/>
      <c r="VFC645" s="6"/>
      <c r="VFD645" s="6"/>
      <c r="VFE645" s="6"/>
      <c r="VFF645" s="6"/>
      <c r="VFG645" s="6"/>
      <c r="VFH645" s="6"/>
      <c r="VFI645" s="6"/>
      <c r="VFJ645" s="6"/>
      <c r="VFK645" s="6"/>
      <c r="VFL645" s="6"/>
      <c r="VFM645" s="6"/>
      <c r="VFN645" s="6"/>
      <c r="VFO645" s="6"/>
      <c r="VFP645" s="6"/>
      <c r="VFQ645" s="6"/>
      <c r="VFR645" s="6"/>
      <c r="VFS645" s="6"/>
      <c r="VFT645" s="6"/>
      <c r="VFU645" s="6"/>
      <c r="VFV645" s="6"/>
      <c r="VFW645" s="6"/>
      <c r="VFX645" s="6"/>
      <c r="VFY645" s="6"/>
      <c r="VFZ645" s="6"/>
      <c r="VGA645" s="6"/>
      <c r="VGB645" s="6"/>
      <c r="VGC645" s="6"/>
      <c r="VGD645" s="6"/>
      <c r="VGE645" s="6"/>
      <c r="VGF645" s="6"/>
      <c r="VGG645" s="6"/>
      <c r="VGH645" s="6"/>
      <c r="VGI645" s="6"/>
      <c r="VGJ645" s="6"/>
      <c r="VGK645" s="6"/>
      <c r="VGL645" s="6"/>
      <c r="VGM645" s="6"/>
      <c r="VGN645" s="6"/>
      <c r="VGO645" s="6"/>
      <c r="VGP645" s="6"/>
      <c r="VGQ645" s="6"/>
      <c r="VGR645" s="6"/>
      <c r="VGS645" s="6"/>
      <c r="VGT645" s="6"/>
      <c r="VGU645" s="6"/>
      <c r="VGV645" s="6"/>
      <c r="VGW645" s="6"/>
      <c r="VGX645" s="6"/>
      <c r="VGY645" s="6"/>
      <c r="VGZ645" s="6"/>
      <c r="VHA645" s="6"/>
      <c r="VHB645" s="6"/>
      <c r="VHC645" s="6"/>
      <c r="VHD645" s="6"/>
      <c r="VHE645" s="6"/>
      <c r="VHF645" s="6"/>
      <c r="VHG645" s="6"/>
      <c r="VHH645" s="6"/>
      <c r="VHI645" s="6"/>
      <c r="VHJ645" s="6"/>
      <c r="VHK645" s="6"/>
      <c r="VHL645" s="6"/>
      <c r="VHM645" s="6"/>
      <c r="VHN645" s="6"/>
      <c r="VHO645" s="6"/>
      <c r="VHP645" s="6"/>
      <c r="VHQ645" s="6"/>
      <c r="VHR645" s="6"/>
      <c r="VHS645" s="6"/>
      <c r="VHT645" s="6"/>
      <c r="VHU645" s="6"/>
      <c r="VHV645" s="6"/>
      <c r="VHW645" s="6"/>
      <c r="VHX645" s="6"/>
      <c r="VHY645" s="6"/>
      <c r="VHZ645" s="6"/>
      <c r="VIA645" s="6"/>
      <c r="VIB645" s="6"/>
      <c r="VIC645" s="6"/>
      <c r="VID645" s="6"/>
      <c r="VIE645" s="6"/>
      <c r="VIF645" s="6"/>
      <c r="VIG645" s="6"/>
      <c r="VIH645" s="6"/>
      <c r="VII645" s="6"/>
      <c r="VIJ645" s="6"/>
      <c r="VIK645" s="6"/>
      <c r="VIL645" s="6"/>
      <c r="VIM645" s="6"/>
      <c r="VIN645" s="6"/>
      <c r="VIO645" s="6"/>
      <c r="VIP645" s="6"/>
      <c r="VIQ645" s="6"/>
      <c r="VIR645" s="6"/>
      <c r="VIS645" s="6"/>
      <c r="VIT645" s="6"/>
      <c r="VIU645" s="6"/>
      <c r="VIV645" s="6"/>
      <c r="VIW645" s="6"/>
      <c r="VIX645" s="6"/>
      <c r="VIY645" s="6"/>
      <c r="VIZ645" s="6"/>
      <c r="VJA645" s="6"/>
      <c r="VJB645" s="6"/>
      <c r="VJC645" s="6"/>
      <c r="VJD645" s="6"/>
      <c r="VJE645" s="6"/>
      <c r="VJF645" s="6"/>
      <c r="VJG645" s="6"/>
      <c r="VJH645" s="6"/>
      <c r="VJI645" s="6"/>
      <c r="VJJ645" s="6"/>
      <c r="VJK645" s="6"/>
      <c r="VJL645" s="6"/>
      <c r="VJM645" s="6"/>
      <c r="VJN645" s="6"/>
      <c r="VJO645" s="6"/>
      <c r="VJP645" s="6"/>
      <c r="VJQ645" s="6"/>
      <c r="VJR645" s="6"/>
      <c r="VJS645" s="6"/>
      <c r="VJT645" s="6"/>
      <c r="VJU645" s="6"/>
      <c r="VJV645" s="6"/>
      <c r="VJW645" s="6"/>
      <c r="VJX645" s="6"/>
      <c r="VJY645" s="6"/>
      <c r="VJZ645" s="6"/>
      <c r="VKA645" s="6"/>
      <c r="VKB645" s="6"/>
      <c r="VKC645" s="6"/>
      <c r="VKD645" s="6"/>
      <c r="VKE645" s="6"/>
      <c r="VKF645" s="6"/>
      <c r="VKG645" s="6"/>
      <c r="VKH645" s="6"/>
      <c r="VKI645" s="6"/>
      <c r="VKJ645" s="6"/>
      <c r="VKK645" s="6"/>
      <c r="VKL645" s="6"/>
      <c r="VKM645" s="6"/>
      <c r="VKN645" s="6"/>
      <c r="VKO645" s="6"/>
      <c r="VKP645" s="6"/>
      <c r="VKQ645" s="6"/>
      <c r="VKR645" s="6"/>
      <c r="VKS645" s="6"/>
      <c r="VKT645" s="6"/>
      <c r="VKU645" s="6"/>
      <c r="VKV645" s="6"/>
      <c r="VKW645" s="6"/>
      <c r="VKX645" s="6"/>
      <c r="VKY645" s="6"/>
      <c r="VKZ645" s="6"/>
      <c r="VLA645" s="6"/>
      <c r="VLB645" s="6"/>
      <c r="VLC645" s="6"/>
      <c r="VLD645" s="6"/>
      <c r="VLE645" s="6"/>
      <c r="VLF645" s="6"/>
      <c r="VLG645" s="6"/>
      <c r="VLH645" s="6"/>
      <c r="VLI645" s="6"/>
      <c r="VLJ645" s="6"/>
      <c r="VLK645" s="6"/>
      <c r="VLL645" s="6"/>
      <c r="VLM645" s="6"/>
      <c r="VLN645" s="6"/>
      <c r="VLO645" s="6"/>
      <c r="VLP645" s="6"/>
      <c r="VLQ645" s="6"/>
      <c r="VLR645" s="6"/>
      <c r="VLS645" s="6"/>
      <c r="VLT645" s="6"/>
      <c r="VLU645" s="6"/>
      <c r="VLV645" s="6"/>
      <c r="VLW645" s="6"/>
      <c r="VLX645" s="6"/>
      <c r="VLY645" s="6"/>
      <c r="VLZ645" s="6"/>
      <c r="VMA645" s="6"/>
      <c r="VMB645" s="6"/>
      <c r="VMC645" s="6"/>
      <c r="VMD645" s="6"/>
      <c r="VME645" s="6"/>
      <c r="VMF645" s="6"/>
      <c r="VMG645" s="6"/>
      <c r="VMH645" s="6"/>
      <c r="VMI645" s="6"/>
      <c r="VMJ645" s="6"/>
      <c r="VMK645" s="6"/>
      <c r="VML645" s="6"/>
      <c r="VMM645" s="6"/>
      <c r="VMN645" s="6"/>
      <c r="VMO645" s="6"/>
      <c r="VMP645" s="6"/>
      <c r="VMQ645" s="6"/>
      <c r="VMR645" s="6"/>
      <c r="VMS645" s="6"/>
      <c r="VMT645" s="6"/>
      <c r="VMU645" s="6"/>
      <c r="VMV645" s="6"/>
      <c r="VMW645" s="6"/>
      <c r="VMX645" s="6"/>
      <c r="VMY645" s="6"/>
      <c r="VMZ645" s="6"/>
      <c r="VNA645" s="6"/>
      <c r="VNB645" s="6"/>
      <c r="VNC645" s="6"/>
      <c r="VND645" s="6"/>
      <c r="VNE645" s="6"/>
      <c r="VNF645" s="6"/>
      <c r="VNG645" s="6"/>
      <c r="VNH645" s="6"/>
      <c r="VNI645" s="6"/>
      <c r="VNJ645" s="6"/>
      <c r="VNK645" s="6"/>
      <c r="VNL645" s="6"/>
      <c r="VNM645" s="6"/>
      <c r="VNN645" s="6"/>
      <c r="VNO645" s="6"/>
      <c r="VNP645" s="6"/>
      <c r="VNQ645" s="6"/>
      <c r="VNR645" s="6"/>
      <c r="VNS645" s="6"/>
      <c r="VNT645" s="6"/>
      <c r="VNU645" s="6"/>
      <c r="VNV645" s="6"/>
      <c r="VNW645" s="6"/>
      <c r="VNX645" s="6"/>
      <c r="VNY645" s="6"/>
      <c r="VNZ645" s="6"/>
      <c r="VOA645" s="6"/>
      <c r="VOB645" s="6"/>
      <c r="VOC645" s="6"/>
      <c r="VOD645" s="6"/>
      <c r="VOE645" s="6"/>
      <c r="VOF645" s="6"/>
      <c r="VOG645" s="6"/>
      <c r="VOH645" s="6"/>
      <c r="VOI645" s="6"/>
      <c r="VOJ645" s="6"/>
      <c r="VOK645" s="6"/>
      <c r="VOL645" s="6"/>
      <c r="VOM645" s="6"/>
      <c r="VON645" s="6"/>
      <c r="VOO645" s="6"/>
      <c r="VOP645" s="6"/>
      <c r="VOQ645" s="6"/>
      <c r="VOR645" s="6"/>
      <c r="VOS645" s="6"/>
      <c r="VOT645" s="6"/>
      <c r="VOU645" s="6"/>
      <c r="VOV645" s="6"/>
      <c r="VOW645" s="6"/>
      <c r="VOX645" s="6"/>
      <c r="VOY645" s="6"/>
      <c r="VOZ645" s="6"/>
      <c r="VPA645" s="6"/>
      <c r="VPB645" s="6"/>
      <c r="VPC645" s="6"/>
      <c r="VPD645" s="6"/>
      <c r="VPE645" s="6"/>
      <c r="VPF645" s="6"/>
      <c r="VPG645" s="6"/>
      <c r="VPH645" s="6"/>
      <c r="VPI645" s="6"/>
      <c r="VPJ645" s="6"/>
      <c r="VPK645" s="6"/>
      <c r="VPL645" s="6"/>
      <c r="VPM645" s="6"/>
      <c r="VPN645" s="6"/>
      <c r="VPO645" s="6"/>
      <c r="VPP645" s="6"/>
      <c r="VPQ645" s="6"/>
      <c r="VPR645" s="6"/>
      <c r="VPS645" s="6"/>
      <c r="VPT645" s="6"/>
      <c r="VPU645" s="6"/>
      <c r="VPV645" s="6"/>
      <c r="VPW645" s="6"/>
      <c r="VPX645" s="6"/>
      <c r="VPY645" s="6"/>
      <c r="VPZ645" s="6"/>
      <c r="VQA645" s="6"/>
      <c r="VQB645" s="6"/>
      <c r="VQC645" s="6"/>
      <c r="VQD645" s="6"/>
      <c r="VQE645" s="6"/>
      <c r="VQF645" s="6"/>
      <c r="VQG645" s="6"/>
      <c r="VQH645" s="6"/>
      <c r="VQI645" s="6"/>
      <c r="VQJ645" s="6"/>
      <c r="VQK645" s="6"/>
      <c r="VQL645" s="6"/>
      <c r="VQM645" s="6"/>
      <c r="VQN645" s="6"/>
      <c r="VQO645" s="6"/>
      <c r="VQP645" s="6"/>
      <c r="VQQ645" s="6"/>
      <c r="VQR645" s="6"/>
      <c r="VQS645" s="6"/>
      <c r="VQT645" s="6"/>
      <c r="VQU645" s="6"/>
      <c r="VQV645" s="6"/>
      <c r="VQW645" s="6"/>
      <c r="VQX645" s="6"/>
      <c r="VQY645" s="6"/>
      <c r="VQZ645" s="6"/>
      <c r="VRA645" s="6"/>
      <c r="VRB645" s="6"/>
      <c r="VRC645" s="6"/>
      <c r="VRD645" s="6"/>
      <c r="VRE645" s="6"/>
      <c r="VRF645" s="6"/>
      <c r="VRG645" s="6"/>
      <c r="VRH645" s="6"/>
      <c r="VRI645" s="6"/>
      <c r="VRJ645" s="6"/>
      <c r="VRK645" s="6"/>
      <c r="VRL645" s="6"/>
      <c r="VRM645" s="6"/>
      <c r="VRN645" s="6"/>
      <c r="VRO645" s="6"/>
      <c r="VRP645" s="6"/>
      <c r="VRQ645" s="6"/>
      <c r="VRR645" s="6"/>
      <c r="VRS645" s="6"/>
      <c r="VRT645" s="6"/>
      <c r="VRU645" s="6"/>
      <c r="VRV645" s="6"/>
      <c r="VRW645" s="6"/>
      <c r="VRX645" s="6"/>
      <c r="VRY645" s="6"/>
      <c r="VRZ645" s="6"/>
      <c r="VSA645" s="6"/>
      <c r="VSB645" s="6"/>
      <c r="VSC645" s="6"/>
      <c r="VSD645" s="6"/>
      <c r="VSE645" s="6"/>
      <c r="VSF645" s="6"/>
      <c r="VSG645" s="6"/>
      <c r="VSH645" s="6"/>
      <c r="VSI645" s="6"/>
      <c r="VSJ645" s="6"/>
      <c r="VSK645" s="6"/>
      <c r="VSL645" s="6"/>
      <c r="VSM645" s="6"/>
      <c r="VSN645" s="6"/>
      <c r="VSO645" s="6"/>
      <c r="VSP645" s="6"/>
      <c r="VSQ645" s="6"/>
      <c r="VSR645" s="6"/>
      <c r="VSS645" s="6"/>
      <c r="VST645" s="6"/>
      <c r="VSU645" s="6"/>
      <c r="VSV645" s="6"/>
      <c r="VSW645" s="6"/>
      <c r="VSX645" s="6"/>
      <c r="VSY645" s="6"/>
      <c r="VSZ645" s="6"/>
      <c r="VTA645" s="6"/>
      <c r="VTB645" s="6"/>
      <c r="VTC645" s="6"/>
      <c r="VTD645" s="6"/>
      <c r="VTE645" s="6"/>
      <c r="VTF645" s="6"/>
      <c r="VTG645" s="6"/>
      <c r="VTH645" s="6"/>
      <c r="VTI645" s="6"/>
      <c r="VTJ645" s="6"/>
      <c r="VTK645" s="6"/>
      <c r="VTL645" s="6"/>
      <c r="VTM645" s="6"/>
      <c r="VTN645" s="6"/>
      <c r="VTO645" s="6"/>
      <c r="VTP645" s="6"/>
      <c r="VTQ645" s="6"/>
      <c r="VTR645" s="6"/>
      <c r="VTS645" s="6"/>
      <c r="VTT645" s="6"/>
      <c r="VTU645" s="6"/>
      <c r="VTV645" s="6"/>
      <c r="VTW645" s="6"/>
      <c r="VTX645" s="6"/>
      <c r="VTY645" s="6"/>
      <c r="VTZ645" s="6"/>
      <c r="VUA645" s="6"/>
      <c r="VUB645" s="6"/>
      <c r="VUC645" s="6"/>
      <c r="VUD645" s="6"/>
      <c r="VUE645" s="6"/>
      <c r="VUF645" s="6"/>
      <c r="VUG645" s="6"/>
      <c r="VUH645" s="6"/>
      <c r="VUI645" s="6"/>
      <c r="VUJ645" s="6"/>
      <c r="VUK645" s="6"/>
      <c r="VUL645" s="6"/>
      <c r="VUM645" s="6"/>
      <c r="VUN645" s="6"/>
      <c r="VUO645" s="6"/>
      <c r="VUP645" s="6"/>
      <c r="VUQ645" s="6"/>
      <c r="VUR645" s="6"/>
      <c r="VUS645" s="6"/>
      <c r="VUT645" s="6"/>
      <c r="VUU645" s="6"/>
      <c r="VUV645" s="6"/>
      <c r="VUW645" s="6"/>
      <c r="VUX645" s="6"/>
      <c r="VUY645" s="6"/>
      <c r="VUZ645" s="6"/>
      <c r="VVA645" s="6"/>
      <c r="VVB645" s="6"/>
      <c r="VVC645" s="6"/>
      <c r="VVD645" s="6"/>
      <c r="VVE645" s="6"/>
      <c r="VVF645" s="6"/>
      <c r="VVG645" s="6"/>
      <c r="VVH645" s="6"/>
      <c r="VVI645" s="6"/>
      <c r="VVJ645" s="6"/>
      <c r="VVK645" s="6"/>
      <c r="VVL645" s="6"/>
      <c r="VVM645" s="6"/>
      <c r="VVN645" s="6"/>
      <c r="VVO645" s="6"/>
      <c r="VVP645" s="6"/>
      <c r="VVQ645" s="6"/>
      <c r="VVR645" s="6"/>
      <c r="VVS645" s="6"/>
      <c r="VVT645" s="6"/>
      <c r="VVU645" s="6"/>
      <c r="VVV645" s="6"/>
      <c r="VVW645" s="6"/>
      <c r="VVX645" s="6"/>
      <c r="VVY645" s="6"/>
      <c r="VVZ645" s="6"/>
      <c r="VWA645" s="6"/>
      <c r="VWB645" s="6"/>
      <c r="VWC645" s="6"/>
      <c r="VWD645" s="6"/>
      <c r="VWE645" s="6"/>
      <c r="VWF645" s="6"/>
      <c r="VWG645" s="6"/>
      <c r="VWH645" s="6"/>
      <c r="VWI645" s="6"/>
      <c r="VWJ645" s="6"/>
      <c r="VWK645" s="6"/>
      <c r="VWL645" s="6"/>
      <c r="VWM645" s="6"/>
      <c r="VWN645" s="6"/>
      <c r="VWO645" s="6"/>
      <c r="VWP645" s="6"/>
      <c r="VWQ645" s="6"/>
      <c r="VWR645" s="6"/>
      <c r="VWS645" s="6"/>
      <c r="VWT645" s="6"/>
      <c r="VWU645" s="6"/>
      <c r="VWV645" s="6"/>
      <c r="VWW645" s="6"/>
      <c r="VWX645" s="6"/>
      <c r="VWY645" s="6"/>
      <c r="VWZ645" s="6"/>
      <c r="VXA645" s="6"/>
      <c r="VXB645" s="6"/>
      <c r="VXC645" s="6"/>
      <c r="VXD645" s="6"/>
      <c r="VXE645" s="6"/>
      <c r="VXF645" s="6"/>
      <c r="VXG645" s="6"/>
      <c r="VXH645" s="6"/>
      <c r="VXI645" s="6"/>
      <c r="VXJ645" s="6"/>
      <c r="VXK645" s="6"/>
      <c r="VXL645" s="6"/>
      <c r="VXM645" s="6"/>
      <c r="VXN645" s="6"/>
      <c r="VXO645" s="6"/>
      <c r="VXP645" s="6"/>
      <c r="VXQ645" s="6"/>
      <c r="VXR645" s="6"/>
      <c r="VXS645" s="6"/>
      <c r="VXT645" s="6"/>
      <c r="VXU645" s="6"/>
      <c r="VXV645" s="6"/>
      <c r="VXW645" s="6"/>
      <c r="VXX645" s="6"/>
      <c r="VXY645" s="6"/>
      <c r="VXZ645" s="6"/>
      <c r="VYA645" s="6"/>
      <c r="VYB645" s="6"/>
      <c r="VYC645" s="6"/>
      <c r="VYD645" s="6"/>
      <c r="VYE645" s="6"/>
      <c r="VYF645" s="6"/>
      <c r="VYG645" s="6"/>
      <c r="VYH645" s="6"/>
      <c r="VYI645" s="6"/>
      <c r="VYJ645" s="6"/>
      <c r="VYK645" s="6"/>
      <c r="VYL645" s="6"/>
      <c r="VYM645" s="6"/>
      <c r="VYN645" s="6"/>
      <c r="VYO645" s="6"/>
      <c r="VYP645" s="6"/>
      <c r="VYQ645" s="6"/>
      <c r="VYR645" s="6"/>
      <c r="VYS645" s="6"/>
      <c r="VYT645" s="6"/>
      <c r="VYU645" s="6"/>
      <c r="VYV645" s="6"/>
      <c r="VYW645" s="6"/>
      <c r="VYX645" s="6"/>
      <c r="VYY645" s="6"/>
      <c r="VYZ645" s="6"/>
      <c r="VZA645" s="6"/>
      <c r="VZB645" s="6"/>
      <c r="VZC645" s="6"/>
      <c r="VZD645" s="6"/>
      <c r="VZE645" s="6"/>
      <c r="VZF645" s="6"/>
      <c r="VZG645" s="6"/>
      <c r="VZH645" s="6"/>
      <c r="VZI645" s="6"/>
      <c r="VZJ645" s="6"/>
      <c r="VZK645" s="6"/>
      <c r="VZL645" s="6"/>
      <c r="VZM645" s="6"/>
      <c r="VZN645" s="6"/>
      <c r="VZO645" s="6"/>
      <c r="VZP645" s="6"/>
      <c r="VZQ645" s="6"/>
      <c r="VZR645" s="6"/>
      <c r="VZS645" s="6"/>
      <c r="VZT645" s="6"/>
      <c r="VZU645" s="6"/>
      <c r="VZV645" s="6"/>
      <c r="VZW645" s="6"/>
      <c r="VZX645" s="6"/>
      <c r="VZY645" s="6"/>
      <c r="VZZ645" s="6"/>
      <c r="WAA645" s="6"/>
      <c r="WAB645" s="6"/>
      <c r="WAC645" s="6"/>
      <c r="WAD645" s="6"/>
      <c r="WAE645" s="6"/>
      <c r="WAF645" s="6"/>
      <c r="WAG645" s="6"/>
      <c r="WAH645" s="6"/>
      <c r="WAI645" s="6"/>
      <c r="WAJ645" s="6"/>
      <c r="WAK645" s="6"/>
      <c r="WAL645" s="6"/>
      <c r="WAM645" s="6"/>
      <c r="WAN645" s="6"/>
      <c r="WAO645" s="6"/>
      <c r="WAP645" s="6"/>
      <c r="WAQ645" s="6"/>
      <c r="WAR645" s="6"/>
      <c r="WAS645" s="6"/>
      <c r="WAT645" s="6"/>
      <c r="WAU645" s="6"/>
      <c r="WAV645" s="6"/>
      <c r="WAW645" s="6"/>
      <c r="WAX645" s="6"/>
      <c r="WAY645" s="6"/>
      <c r="WAZ645" s="6"/>
      <c r="WBA645" s="6"/>
      <c r="WBB645" s="6"/>
      <c r="WBC645" s="6"/>
      <c r="WBD645" s="6"/>
      <c r="WBE645" s="6"/>
      <c r="WBF645" s="6"/>
      <c r="WBG645" s="6"/>
      <c r="WBH645" s="6"/>
      <c r="WBI645" s="6"/>
      <c r="WBJ645" s="6"/>
      <c r="WBK645" s="6"/>
      <c r="WBL645" s="6"/>
      <c r="WBM645" s="6"/>
      <c r="WBN645" s="6"/>
      <c r="WBO645" s="6"/>
      <c r="WBP645" s="6"/>
      <c r="WBQ645" s="6"/>
      <c r="WBR645" s="6"/>
      <c r="WBS645" s="6"/>
      <c r="WBT645" s="6"/>
      <c r="WBU645" s="6"/>
      <c r="WBV645" s="6"/>
      <c r="WBW645" s="6"/>
      <c r="WBX645" s="6"/>
      <c r="WBY645" s="6"/>
      <c r="WBZ645" s="6"/>
      <c r="WCA645" s="6"/>
      <c r="WCB645" s="6"/>
      <c r="WCC645" s="6"/>
      <c r="WCD645" s="6"/>
      <c r="WCE645" s="6"/>
      <c r="WCF645" s="6"/>
      <c r="WCG645" s="6"/>
      <c r="WCH645" s="6"/>
      <c r="WCI645" s="6"/>
      <c r="WCJ645" s="6"/>
      <c r="WCK645" s="6"/>
      <c r="WCL645" s="6"/>
      <c r="WCM645" s="6"/>
      <c r="WCN645" s="6"/>
      <c r="WCO645" s="6"/>
      <c r="WCP645" s="6"/>
      <c r="WCQ645" s="6"/>
      <c r="WCR645" s="6"/>
      <c r="WCS645" s="6"/>
      <c r="WCT645" s="6"/>
      <c r="WCU645" s="6"/>
      <c r="WCV645" s="6"/>
      <c r="WCW645" s="6"/>
      <c r="WCX645" s="6"/>
      <c r="WCY645" s="6"/>
      <c r="WCZ645" s="6"/>
      <c r="WDA645" s="6"/>
      <c r="WDB645" s="6"/>
      <c r="WDC645" s="6"/>
      <c r="WDD645" s="6"/>
      <c r="WDE645" s="6"/>
      <c r="WDF645" s="6"/>
      <c r="WDG645" s="6"/>
      <c r="WDH645" s="6"/>
      <c r="WDI645" s="6"/>
      <c r="WDJ645" s="6"/>
      <c r="WDK645" s="6"/>
      <c r="WDL645" s="6"/>
      <c r="WDM645" s="6"/>
      <c r="WDN645" s="6"/>
      <c r="WDO645" s="6"/>
      <c r="WDP645" s="6"/>
      <c r="WDQ645" s="6"/>
      <c r="WDR645" s="6"/>
      <c r="WDS645" s="6"/>
      <c r="WDT645" s="6"/>
      <c r="WDU645" s="6"/>
      <c r="WDV645" s="6"/>
      <c r="WDW645" s="6"/>
      <c r="WDX645" s="6"/>
      <c r="WDY645" s="6"/>
      <c r="WDZ645" s="6"/>
      <c r="WEA645" s="6"/>
      <c r="WEB645" s="6"/>
      <c r="WEC645" s="6"/>
      <c r="WED645" s="6"/>
      <c r="WEE645" s="6"/>
      <c r="WEF645" s="6"/>
      <c r="WEG645" s="6"/>
      <c r="WEH645" s="6"/>
      <c r="WEI645" s="6"/>
      <c r="WEJ645" s="6"/>
      <c r="WEK645" s="6"/>
      <c r="WEL645" s="6"/>
      <c r="WEM645" s="6"/>
      <c r="WEN645" s="6"/>
      <c r="WEO645" s="6"/>
      <c r="WEP645" s="6"/>
      <c r="WEQ645" s="6"/>
      <c r="WER645" s="6"/>
      <c r="WES645" s="6"/>
      <c r="WET645" s="6"/>
      <c r="WEU645" s="6"/>
      <c r="WEV645" s="6"/>
      <c r="WEW645" s="6"/>
      <c r="WEX645" s="6"/>
      <c r="WEY645" s="6"/>
      <c r="WEZ645" s="6"/>
      <c r="WFA645" s="6"/>
      <c r="WFB645" s="6"/>
      <c r="WFC645" s="6"/>
      <c r="WFD645" s="6"/>
      <c r="WFE645" s="6"/>
      <c r="WFF645" s="6"/>
      <c r="WFG645" s="6"/>
      <c r="WFH645" s="6"/>
      <c r="WFI645" s="6"/>
      <c r="WFJ645" s="6"/>
      <c r="WFK645" s="6"/>
      <c r="WFL645" s="6"/>
      <c r="WFM645" s="6"/>
      <c r="WFN645" s="6"/>
      <c r="WFO645" s="6"/>
      <c r="WFP645" s="6"/>
      <c r="WFQ645" s="6"/>
      <c r="WFR645" s="6"/>
      <c r="WFS645" s="6"/>
      <c r="WFT645" s="6"/>
      <c r="WFU645" s="6"/>
      <c r="WFV645" s="6"/>
      <c r="WFW645" s="6"/>
      <c r="WFX645" s="6"/>
      <c r="WFY645" s="6"/>
      <c r="WFZ645" s="6"/>
      <c r="WGA645" s="6"/>
      <c r="WGB645" s="6"/>
      <c r="WGC645" s="6"/>
      <c r="WGD645" s="6"/>
      <c r="WGE645" s="6"/>
      <c r="WGF645" s="6"/>
      <c r="WGG645" s="6"/>
      <c r="WGH645" s="6"/>
      <c r="WGI645" s="6"/>
      <c r="WGJ645" s="6"/>
      <c r="WGK645" s="6"/>
      <c r="WGL645" s="6"/>
      <c r="WGM645" s="6"/>
      <c r="WGN645" s="6"/>
      <c r="WGO645" s="6"/>
      <c r="WGP645" s="6"/>
      <c r="WGQ645" s="6"/>
      <c r="WGR645" s="6"/>
      <c r="WGS645" s="6"/>
      <c r="WGT645" s="6"/>
      <c r="WGU645" s="6"/>
      <c r="WGV645" s="6"/>
      <c r="WGW645" s="6"/>
      <c r="WGX645" s="6"/>
      <c r="WGY645" s="6"/>
      <c r="WGZ645" s="6"/>
      <c r="WHA645" s="6"/>
      <c r="WHB645" s="6"/>
      <c r="WHC645" s="6"/>
      <c r="WHD645" s="6"/>
      <c r="WHE645" s="6"/>
      <c r="WHF645" s="6"/>
      <c r="WHG645" s="6"/>
      <c r="WHH645" s="6"/>
      <c r="WHI645" s="6"/>
      <c r="WHJ645" s="6"/>
      <c r="WHK645" s="6"/>
      <c r="WHL645" s="6"/>
      <c r="WHM645" s="6"/>
      <c r="WHN645" s="6"/>
      <c r="WHO645" s="6"/>
      <c r="WHP645" s="6"/>
      <c r="WHQ645" s="6"/>
      <c r="WHR645" s="6"/>
      <c r="WHS645" s="6"/>
      <c r="WHT645" s="6"/>
      <c r="WHU645" s="6"/>
      <c r="WHV645" s="6"/>
      <c r="WHW645" s="6"/>
      <c r="WHX645" s="6"/>
      <c r="WHY645" s="6"/>
      <c r="WHZ645" s="6"/>
      <c r="WIA645" s="6"/>
      <c r="WIB645" s="6"/>
      <c r="WIC645" s="6"/>
      <c r="WID645" s="6"/>
      <c r="WIE645" s="6"/>
      <c r="WIF645" s="6"/>
      <c r="WIG645" s="6"/>
      <c r="WIH645" s="6"/>
      <c r="WII645" s="6"/>
      <c r="WIJ645" s="6"/>
      <c r="WIK645" s="6"/>
      <c r="WIL645" s="6"/>
      <c r="WIM645" s="6"/>
      <c r="WIN645" s="6"/>
      <c r="WIO645" s="6"/>
      <c r="WIP645" s="6"/>
      <c r="WIQ645" s="6"/>
      <c r="WIR645" s="6"/>
      <c r="WIS645" s="6"/>
      <c r="WIT645" s="6"/>
      <c r="WIU645" s="6"/>
      <c r="WIV645" s="6"/>
      <c r="WIW645" s="6"/>
      <c r="WIX645" s="6"/>
      <c r="WIY645" s="6"/>
      <c r="WIZ645" s="6"/>
      <c r="WJA645" s="6"/>
      <c r="WJB645" s="6"/>
      <c r="WJC645" s="6"/>
      <c r="WJD645" s="6"/>
      <c r="WJE645" s="6"/>
      <c r="WJF645" s="6"/>
      <c r="WJG645" s="6"/>
      <c r="WJH645" s="6"/>
      <c r="WJI645" s="6"/>
      <c r="WJJ645" s="6"/>
      <c r="WJK645" s="6"/>
      <c r="WJL645" s="6"/>
      <c r="WJM645" s="6"/>
      <c r="WJN645" s="6"/>
      <c r="WJO645" s="6"/>
      <c r="WJP645" s="6"/>
      <c r="WJQ645" s="6"/>
      <c r="WJR645" s="6"/>
      <c r="WJS645" s="6"/>
      <c r="WJT645" s="6"/>
      <c r="WJU645" s="6"/>
      <c r="WJV645" s="6"/>
      <c r="WJW645" s="6"/>
      <c r="WJX645" s="6"/>
      <c r="WJY645" s="6"/>
      <c r="WJZ645" s="6"/>
      <c r="WKA645" s="6"/>
      <c r="WKB645" s="6"/>
      <c r="WKC645" s="6"/>
      <c r="WKD645" s="6"/>
      <c r="WKE645" s="6"/>
      <c r="WKF645" s="6"/>
      <c r="WKG645" s="6"/>
      <c r="WKH645" s="6"/>
      <c r="WKI645" s="6"/>
      <c r="WKJ645" s="6"/>
      <c r="WKK645" s="6"/>
      <c r="WKL645" s="6"/>
      <c r="WKM645" s="6"/>
      <c r="WKN645" s="6"/>
      <c r="WKO645" s="6"/>
      <c r="WKP645" s="6"/>
      <c r="WKQ645" s="6"/>
      <c r="WKR645" s="6"/>
      <c r="WKS645" s="6"/>
      <c r="WKT645" s="6"/>
      <c r="WKU645" s="6"/>
      <c r="WKV645" s="6"/>
      <c r="WKW645" s="6"/>
      <c r="WKX645" s="6"/>
      <c r="WKY645" s="6"/>
      <c r="WKZ645" s="6"/>
      <c r="WLA645" s="6"/>
      <c r="WLB645" s="6"/>
      <c r="WLC645" s="6"/>
      <c r="WLD645" s="6"/>
      <c r="WLE645" s="6"/>
      <c r="WLF645" s="6"/>
      <c r="WLG645" s="6"/>
      <c r="WLH645" s="6"/>
      <c r="WLI645" s="6"/>
      <c r="WLJ645" s="6"/>
      <c r="WLK645" s="6"/>
      <c r="WLL645" s="6"/>
      <c r="WLM645" s="6"/>
      <c r="WLN645" s="6"/>
      <c r="WLO645" s="6"/>
      <c r="WLP645" s="6"/>
      <c r="WLQ645" s="6"/>
      <c r="WLR645" s="6"/>
      <c r="WLS645" s="6"/>
      <c r="WLT645" s="6"/>
      <c r="WLU645" s="6"/>
      <c r="WLV645" s="6"/>
      <c r="WLW645" s="6"/>
      <c r="WLX645" s="6"/>
      <c r="WLY645" s="6"/>
      <c r="WLZ645" s="6"/>
      <c r="WMA645" s="6"/>
      <c r="WMB645" s="6"/>
      <c r="WMC645" s="6"/>
      <c r="WMD645" s="6"/>
      <c r="WME645" s="6"/>
      <c r="WMF645" s="6"/>
      <c r="WMG645" s="6"/>
      <c r="WMH645" s="6"/>
      <c r="WMI645" s="6"/>
      <c r="WMJ645" s="6"/>
      <c r="WMK645" s="6"/>
      <c r="WML645" s="6"/>
      <c r="WMM645" s="6"/>
      <c r="WMN645" s="6"/>
      <c r="WMO645" s="6"/>
      <c r="WMP645" s="6"/>
      <c r="WMQ645" s="6"/>
      <c r="WMR645" s="6"/>
      <c r="WMS645" s="6"/>
      <c r="WMT645" s="6"/>
      <c r="WMU645" s="6"/>
      <c r="WMV645" s="6"/>
      <c r="WMW645" s="6"/>
      <c r="WMX645" s="6"/>
      <c r="WMY645" s="6"/>
      <c r="WMZ645" s="6"/>
      <c r="WNA645" s="6"/>
      <c r="WNB645" s="6"/>
      <c r="WNC645" s="6"/>
      <c r="WND645" s="6"/>
      <c r="WNE645" s="6"/>
      <c r="WNF645" s="6"/>
      <c r="WNG645" s="6"/>
      <c r="WNH645" s="6"/>
      <c r="WNI645" s="6"/>
      <c r="WNJ645" s="6"/>
      <c r="WNK645" s="6"/>
      <c r="WNL645" s="6"/>
      <c r="WNM645" s="6"/>
      <c r="WNN645" s="6"/>
      <c r="WNO645" s="6"/>
      <c r="WNP645" s="6"/>
      <c r="WNQ645" s="6"/>
      <c r="WNR645" s="6"/>
      <c r="WNS645" s="6"/>
      <c r="WNT645" s="6"/>
      <c r="WNU645" s="6"/>
      <c r="WNV645" s="6"/>
      <c r="WNW645" s="6"/>
      <c r="WNX645" s="6"/>
      <c r="WNY645" s="6"/>
      <c r="WNZ645" s="6"/>
      <c r="WOA645" s="6"/>
      <c r="WOB645" s="6"/>
      <c r="WOC645" s="6"/>
      <c r="WOD645" s="6"/>
      <c r="WOE645" s="6"/>
      <c r="WOF645" s="6"/>
      <c r="WOG645" s="6"/>
      <c r="WOH645" s="6"/>
      <c r="WOI645" s="6"/>
      <c r="WOJ645" s="6"/>
      <c r="WOK645" s="6"/>
      <c r="WOL645" s="6"/>
      <c r="WOM645" s="6"/>
      <c r="WON645" s="6"/>
      <c r="WOO645" s="6"/>
      <c r="WOP645" s="6"/>
      <c r="WOQ645" s="6"/>
      <c r="WOR645" s="6"/>
      <c r="WOS645" s="6"/>
      <c r="WOT645" s="6"/>
      <c r="WOU645" s="6"/>
      <c r="WOV645" s="6"/>
      <c r="WOW645" s="6"/>
      <c r="WOX645" s="6"/>
      <c r="WOY645" s="6"/>
      <c r="WOZ645" s="6"/>
      <c r="WPA645" s="6"/>
      <c r="WPB645" s="6"/>
      <c r="WPC645" s="6"/>
      <c r="WPD645" s="6"/>
      <c r="WPE645" s="6"/>
      <c r="WPF645" s="6"/>
      <c r="WPG645" s="6"/>
      <c r="WPH645" s="6"/>
      <c r="WPI645" s="6"/>
      <c r="WPJ645" s="6"/>
      <c r="WPK645" s="6"/>
      <c r="WPL645" s="6"/>
      <c r="WPM645" s="6"/>
      <c r="WPN645" s="6"/>
      <c r="WPO645" s="6"/>
      <c r="WPP645" s="6"/>
      <c r="WPQ645" s="6"/>
      <c r="WPR645" s="6"/>
      <c r="WPS645" s="6"/>
      <c r="WPT645" s="6"/>
      <c r="WPU645" s="6"/>
      <c r="WPV645" s="6"/>
      <c r="WPW645" s="6"/>
      <c r="WPX645" s="6"/>
      <c r="WPY645" s="6"/>
      <c r="WPZ645" s="6"/>
      <c r="WQA645" s="6"/>
      <c r="WQB645" s="6"/>
      <c r="WQC645" s="6"/>
      <c r="WQD645" s="6"/>
      <c r="WQE645" s="6"/>
      <c r="WQF645" s="6"/>
      <c r="WQG645" s="6"/>
      <c r="WQH645" s="6"/>
      <c r="WQI645" s="6"/>
      <c r="WQJ645" s="6"/>
      <c r="WQK645" s="6"/>
      <c r="WQL645" s="6"/>
      <c r="WQM645" s="6"/>
      <c r="WQN645" s="6"/>
      <c r="WQO645" s="6"/>
      <c r="WQP645" s="6"/>
      <c r="WQQ645" s="6"/>
      <c r="WQR645" s="6"/>
      <c r="WQS645" s="6"/>
      <c r="WQT645" s="6"/>
      <c r="WQU645" s="6"/>
      <c r="WQV645" s="6"/>
      <c r="WQW645" s="6"/>
      <c r="WQX645" s="6"/>
      <c r="WQY645" s="6"/>
      <c r="WQZ645" s="6"/>
      <c r="WRA645" s="6"/>
      <c r="WRB645" s="6"/>
      <c r="WRC645" s="6"/>
      <c r="WRD645" s="6"/>
      <c r="WRE645" s="6"/>
      <c r="WRF645" s="6"/>
      <c r="WRG645" s="6"/>
      <c r="WRH645" s="6"/>
      <c r="WRI645" s="6"/>
      <c r="WRJ645" s="6"/>
      <c r="WRK645" s="6"/>
      <c r="WRL645" s="6"/>
      <c r="WRM645" s="6"/>
      <c r="WRN645" s="6"/>
      <c r="WRO645" s="6"/>
      <c r="WRP645" s="6"/>
      <c r="WRQ645" s="6"/>
      <c r="WRR645" s="6"/>
      <c r="WRS645" s="6"/>
      <c r="WRT645" s="6"/>
      <c r="WRU645" s="6"/>
      <c r="WRV645" s="6"/>
      <c r="WRW645" s="6"/>
      <c r="WRX645" s="6"/>
      <c r="WRY645" s="6"/>
      <c r="WRZ645" s="6"/>
      <c r="WSA645" s="6"/>
      <c r="WSB645" s="6"/>
      <c r="WSC645" s="6"/>
      <c r="WSD645" s="6"/>
      <c r="WSE645" s="6"/>
      <c r="WSF645" s="6"/>
      <c r="WSG645" s="6"/>
      <c r="WSH645" s="6"/>
      <c r="WSI645" s="6"/>
      <c r="WSJ645" s="6"/>
      <c r="WSK645" s="6"/>
      <c r="WSL645" s="6"/>
      <c r="WSM645" s="6"/>
      <c r="WSN645" s="6"/>
      <c r="WSO645" s="6"/>
      <c r="WSP645" s="6"/>
      <c r="WSQ645" s="6"/>
      <c r="WSR645" s="6"/>
      <c r="WSS645" s="6"/>
      <c r="WST645" s="6"/>
      <c r="WSU645" s="6"/>
      <c r="WSV645" s="6"/>
      <c r="WSW645" s="6"/>
      <c r="WSX645" s="6"/>
      <c r="WSY645" s="6"/>
      <c r="WSZ645" s="6"/>
      <c r="WTA645" s="6"/>
      <c r="WTB645" s="6"/>
      <c r="WTC645" s="6"/>
      <c r="WTD645" s="6"/>
      <c r="WTE645" s="6"/>
      <c r="WTF645" s="6"/>
      <c r="WTG645" s="6"/>
      <c r="WTH645" s="6"/>
      <c r="WTI645" s="6"/>
      <c r="WTJ645" s="6"/>
      <c r="WTK645" s="6"/>
      <c r="WTL645" s="6"/>
      <c r="WTM645" s="6"/>
      <c r="WTN645" s="6"/>
      <c r="WTO645" s="6"/>
      <c r="WTP645" s="6"/>
      <c r="WTQ645" s="6"/>
      <c r="WTR645" s="6"/>
      <c r="WTS645" s="6"/>
      <c r="WTT645" s="6"/>
      <c r="WTU645" s="6"/>
      <c r="WTV645" s="6"/>
      <c r="WTW645" s="6"/>
      <c r="WTX645" s="6"/>
      <c r="WTY645" s="6"/>
      <c r="WTZ645" s="6"/>
      <c r="WUA645" s="6"/>
      <c r="WUB645" s="6"/>
      <c r="WUC645" s="6"/>
      <c r="WUD645" s="6"/>
      <c r="WUE645" s="6"/>
      <c r="WUF645" s="6"/>
      <c r="WUG645" s="6"/>
      <c r="WUH645" s="6"/>
      <c r="WUI645" s="6"/>
      <c r="WUJ645" s="6"/>
      <c r="WUK645" s="6"/>
      <c r="WUL645" s="6"/>
      <c r="WUM645" s="6"/>
      <c r="WUN645" s="6"/>
      <c r="WUO645" s="6"/>
      <c r="WUP645" s="6"/>
      <c r="WUQ645" s="6"/>
      <c r="WUR645" s="6"/>
      <c r="WUS645" s="6"/>
      <c r="WUT645" s="6"/>
      <c r="WUU645" s="6"/>
      <c r="WUV645" s="6"/>
      <c r="WUW645" s="6"/>
      <c r="WUX645" s="6"/>
      <c r="WUY645" s="6"/>
      <c r="WUZ645" s="6"/>
      <c r="WVA645" s="6"/>
      <c r="WVB645" s="6"/>
      <c r="WVC645" s="6"/>
      <c r="WVD645" s="6"/>
      <c r="WVE645" s="6"/>
      <c r="WVF645" s="6"/>
      <c r="WVG645" s="6"/>
      <c r="WVH645" s="6"/>
      <c r="WVI645" s="6"/>
      <c r="WVJ645" s="6"/>
      <c r="WVK645" s="6"/>
      <c r="WVL645" s="6"/>
      <c r="WVM645" s="6"/>
      <c r="WVN645" s="6"/>
      <c r="WVO645" s="6"/>
      <c r="WVP645" s="6"/>
      <c r="WVQ645" s="6"/>
      <c r="WVR645" s="6"/>
      <c r="WVS645" s="6"/>
      <c r="WVT645" s="6"/>
      <c r="WVU645" s="6"/>
      <c r="WVV645" s="6"/>
      <c r="WVW645" s="6"/>
      <c r="WVX645" s="6"/>
      <c r="WVY645" s="6"/>
      <c r="WVZ645" s="6"/>
      <c r="WWA645" s="6"/>
      <c r="WWB645" s="6"/>
      <c r="WWC645" s="6"/>
      <c r="WWD645" s="6"/>
      <c r="WWE645" s="6"/>
      <c r="WWF645" s="6"/>
      <c r="WWG645" s="6"/>
      <c r="WWH645" s="6"/>
      <c r="WWI645" s="6"/>
      <c r="WWJ645" s="6"/>
      <c r="WWK645" s="6"/>
      <c r="WWL645" s="6"/>
      <c r="WWM645" s="6"/>
      <c r="WWN645" s="6"/>
      <c r="WWO645" s="6"/>
      <c r="WWP645" s="6"/>
      <c r="WWQ645" s="6"/>
      <c r="WWR645" s="6"/>
      <c r="WWS645" s="6"/>
      <c r="WWT645" s="6"/>
      <c r="WWU645" s="6"/>
      <c r="WWV645" s="6"/>
      <c r="WWW645" s="6"/>
      <c r="WWX645" s="6"/>
      <c r="WWY645" s="6"/>
      <c r="WWZ645" s="6"/>
      <c r="WXA645" s="6"/>
      <c r="WXB645" s="6"/>
      <c r="WXC645" s="6"/>
      <c r="WXD645" s="6"/>
      <c r="WXE645" s="6"/>
      <c r="WXF645" s="6"/>
      <c r="WXG645" s="6"/>
      <c r="WXH645" s="6"/>
      <c r="WXI645" s="6"/>
      <c r="WXJ645" s="6"/>
      <c r="WXK645" s="6"/>
      <c r="WXL645" s="6"/>
      <c r="WXM645" s="6"/>
      <c r="WXN645" s="6"/>
      <c r="WXO645" s="6"/>
      <c r="WXP645" s="6"/>
      <c r="WXQ645" s="6"/>
      <c r="WXR645" s="6"/>
      <c r="WXS645" s="6"/>
      <c r="WXT645" s="6"/>
      <c r="WXU645" s="6"/>
      <c r="WXV645" s="6"/>
      <c r="WXW645" s="6"/>
      <c r="WXX645" s="6"/>
      <c r="WXY645" s="6"/>
      <c r="WXZ645" s="6"/>
      <c r="WYA645" s="6"/>
      <c r="WYB645" s="6"/>
      <c r="WYC645" s="6"/>
      <c r="WYD645" s="6"/>
      <c r="WYE645" s="6"/>
      <c r="WYF645" s="6"/>
      <c r="WYG645" s="6"/>
      <c r="WYH645" s="6"/>
      <c r="WYI645" s="6"/>
      <c r="WYJ645" s="6"/>
      <c r="WYK645" s="6"/>
      <c r="WYL645" s="6"/>
      <c r="WYM645" s="6"/>
      <c r="WYN645" s="6"/>
      <c r="WYO645" s="6"/>
      <c r="WYP645" s="6"/>
      <c r="WYQ645" s="6"/>
      <c r="WYR645" s="6"/>
      <c r="WYS645" s="6"/>
      <c r="WYT645" s="6"/>
      <c r="WYU645" s="6"/>
      <c r="WYV645" s="6"/>
      <c r="WYW645" s="6"/>
      <c r="WYX645" s="6"/>
      <c r="WYY645" s="6"/>
      <c r="WYZ645" s="6"/>
      <c r="WZA645" s="6"/>
      <c r="WZB645" s="6"/>
      <c r="WZC645" s="6"/>
      <c r="WZD645" s="6"/>
      <c r="WZE645" s="6"/>
      <c r="WZF645" s="6"/>
      <c r="WZG645" s="6"/>
      <c r="WZH645" s="6"/>
      <c r="WZI645" s="6"/>
      <c r="WZJ645" s="6"/>
      <c r="WZK645" s="6"/>
      <c r="WZL645" s="6"/>
      <c r="WZM645" s="6"/>
      <c r="WZN645" s="6"/>
      <c r="WZO645" s="6"/>
      <c r="WZP645" s="6"/>
      <c r="WZQ645" s="6"/>
      <c r="WZR645" s="6"/>
      <c r="WZS645" s="6"/>
      <c r="WZT645" s="6"/>
      <c r="WZU645" s="6"/>
      <c r="WZV645" s="6"/>
      <c r="WZW645" s="6"/>
      <c r="WZX645" s="6"/>
      <c r="WZY645" s="6"/>
      <c r="WZZ645" s="6"/>
      <c r="XAA645" s="6"/>
      <c r="XAB645" s="6"/>
      <c r="XAC645" s="6"/>
      <c r="XAD645" s="6"/>
      <c r="XAE645" s="6"/>
      <c r="XAF645" s="6"/>
      <c r="XAG645" s="6"/>
      <c r="XAH645" s="6"/>
      <c r="XAI645" s="6"/>
      <c r="XAJ645" s="6"/>
      <c r="XAK645" s="6"/>
      <c r="XAL645" s="6"/>
      <c r="XAM645" s="6"/>
      <c r="XAN645" s="6"/>
      <c r="XAO645" s="6"/>
      <c r="XAP645" s="6"/>
      <c r="XAQ645" s="6"/>
      <c r="XAR645" s="6"/>
      <c r="XAS645" s="6"/>
      <c r="XAT645" s="6"/>
      <c r="XAU645" s="6"/>
      <c r="XAV645" s="6"/>
      <c r="XAW645" s="6"/>
      <c r="XAX645" s="6"/>
      <c r="XAY645" s="6"/>
      <c r="XAZ645" s="6"/>
      <c r="XBA645" s="6"/>
      <c r="XBB645" s="6"/>
      <c r="XBC645" s="6"/>
      <c r="XBD645" s="6"/>
      <c r="XBE645" s="6"/>
      <c r="XBF645" s="6"/>
      <c r="XBG645" s="6"/>
      <c r="XBH645" s="6"/>
      <c r="XBI645" s="6"/>
      <c r="XBJ645" s="6"/>
      <c r="XBK645" s="6"/>
      <c r="XBL645" s="6"/>
      <c r="XBM645" s="6"/>
      <c r="XBN645" s="6"/>
      <c r="XBO645" s="6"/>
      <c r="XBP645" s="6"/>
      <c r="XBQ645" s="6"/>
      <c r="XBR645" s="6"/>
      <c r="XBS645" s="6"/>
      <c r="XBT645" s="6"/>
      <c r="XBU645" s="6"/>
      <c r="XBV645" s="6"/>
      <c r="XBW645" s="6"/>
      <c r="XBX645" s="6"/>
      <c r="XBY645" s="6"/>
      <c r="XBZ645" s="6"/>
      <c r="XCA645" s="6"/>
      <c r="XCB645" s="6"/>
      <c r="XCC645" s="6"/>
      <c r="XCD645" s="6"/>
      <c r="XCE645" s="6"/>
      <c r="XCF645" s="6"/>
      <c r="XCG645" s="6"/>
      <c r="XCH645" s="6"/>
      <c r="XCI645" s="6"/>
      <c r="XCJ645" s="6"/>
      <c r="XCK645" s="6"/>
      <c r="XCL645" s="6"/>
      <c r="XCM645" s="6"/>
      <c r="XCN645" s="6"/>
      <c r="XCO645" s="6"/>
      <c r="XCP645" s="6"/>
      <c r="XCQ645" s="6"/>
      <c r="XCR645" s="6"/>
      <c r="XCS645" s="6"/>
      <c r="XCT645" s="6"/>
      <c r="XCU645" s="6"/>
      <c r="XCV645" s="6"/>
      <c r="XCW645" s="6"/>
      <c r="XCX645" s="6"/>
      <c r="XCY645" s="6"/>
      <c r="XCZ645" s="6"/>
      <c r="XDA645" s="6"/>
      <c r="XDB645" s="6"/>
      <c r="XDC645" s="6"/>
      <c r="XDD645" s="6"/>
      <c r="XDE645" s="6"/>
      <c r="XDF645" s="6"/>
      <c r="XDG645" s="6"/>
      <c r="XDH645" s="6"/>
      <c r="XDI645" s="6"/>
      <c r="XDJ645" s="6"/>
      <c r="XDK645" s="6"/>
      <c r="XDL645" s="6"/>
      <c r="XDM645" s="6"/>
      <c r="XDN645" s="6"/>
      <c r="XDO645" s="6"/>
      <c r="XDP645" s="6"/>
    </row>
    <row r="646" spans="1:16344" s="184" customFormat="1">
      <c r="A646" s="28"/>
      <c r="B646" s="29"/>
      <c r="C646" s="30"/>
      <c r="D646" s="30"/>
      <c r="E646" s="31" t="s">
        <v>25</v>
      </c>
      <c r="F646" s="31"/>
      <c r="G646" s="32">
        <v>1</v>
      </c>
      <c r="H646" s="32">
        <v>2</v>
      </c>
      <c r="I646" s="63">
        <v>75000</v>
      </c>
      <c r="J646" s="65">
        <f>I646*H646*G646</f>
        <v>150000</v>
      </c>
      <c r="K646" s="32">
        <f>K638</f>
        <v>2</v>
      </c>
      <c r="L646" s="63">
        <v>150000</v>
      </c>
      <c r="M646" s="66">
        <f>L646*K646</f>
        <v>300000</v>
      </c>
      <c r="N646" s="32"/>
      <c r="O646" s="63"/>
      <c r="P646" s="63"/>
      <c r="Q646" s="31"/>
      <c r="R646" s="31"/>
      <c r="S646" s="31"/>
      <c r="T646" s="31"/>
      <c r="U646" s="88"/>
      <c r="V646" s="6"/>
      <c r="W646" s="6"/>
      <c r="X646" s="10"/>
      <c r="Y646" s="103"/>
      <c r="Z646" s="104"/>
      <c r="AA646" s="104"/>
      <c r="AB646" s="104"/>
      <c r="AC646" s="104"/>
      <c r="AD646" s="104"/>
      <c r="AE646" s="104"/>
      <c r="AF646" s="104"/>
      <c r="AG646" s="104"/>
      <c r="AH646" s="104"/>
      <c r="AI646" s="104"/>
      <c r="AJ646" s="104"/>
      <c r="AK646" s="103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6"/>
      <c r="FH646" s="6"/>
      <c r="FI646" s="6"/>
      <c r="FJ646" s="6"/>
      <c r="FK646" s="6"/>
      <c r="FL646" s="6"/>
      <c r="FM646" s="6"/>
      <c r="FN646" s="6"/>
      <c r="FO646" s="6"/>
      <c r="FP646" s="6"/>
      <c r="FQ646" s="6"/>
      <c r="FR646" s="6"/>
      <c r="FS646" s="6"/>
      <c r="FT646" s="6"/>
      <c r="FU646" s="6"/>
      <c r="FV646" s="6"/>
      <c r="FW646" s="6"/>
      <c r="FX646" s="6"/>
      <c r="FY646" s="6"/>
      <c r="FZ646" s="6"/>
      <c r="GA646" s="6"/>
      <c r="GB646" s="6"/>
      <c r="GC646" s="6"/>
      <c r="GD646" s="6"/>
      <c r="GE646" s="6"/>
      <c r="GF646" s="6"/>
      <c r="GG646" s="6"/>
      <c r="GH646" s="6"/>
      <c r="GI646" s="6"/>
      <c r="GJ646" s="6"/>
      <c r="GK646" s="6"/>
      <c r="GL646" s="6"/>
      <c r="GM646" s="6"/>
      <c r="GN646" s="6"/>
      <c r="GO646" s="6"/>
      <c r="GP646" s="6"/>
      <c r="GQ646" s="6"/>
      <c r="GR646" s="6"/>
      <c r="GS646" s="6"/>
      <c r="GT646" s="6"/>
      <c r="GU646" s="6"/>
      <c r="GV646" s="6"/>
      <c r="GW646" s="6"/>
      <c r="GX646" s="6"/>
      <c r="GY646" s="6"/>
      <c r="GZ646" s="6"/>
      <c r="HA646" s="6"/>
      <c r="HB646" s="6"/>
      <c r="HC646" s="6"/>
      <c r="HD646" s="6"/>
      <c r="HE646" s="6"/>
      <c r="HF646" s="6"/>
      <c r="HG646" s="6"/>
      <c r="HH646" s="6"/>
      <c r="HI646" s="6"/>
      <c r="HJ646" s="6"/>
      <c r="HK646" s="6"/>
      <c r="HL646" s="6"/>
      <c r="HM646" s="6"/>
      <c r="HN646" s="6"/>
      <c r="HO646" s="6"/>
      <c r="HP646" s="6"/>
      <c r="HQ646" s="6"/>
      <c r="HR646" s="6"/>
      <c r="HS646" s="6"/>
      <c r="HT646" s="6"/>
      <c r="HU646" s="6"/>
      <c r="HV646" s="6"/>
      <c r="HW646" s="6"/>
      <c r="HX646" s="6"/>
      <c r="HY646" s="6"/>
      <c r="HZ646" s="6"/>
      <c r="IA646" s="6"/>
      <c r="IB646" s="6"/>
      <c r="IC646" s="6"/>
      <c r="ID646" s="6"/>
      <c r="IE646" s="6"/>
      <c r="IF646" s="6"/>
      <c r="IG646" s="6"/>
      <c r="IH646" s="6"/>
      <c r="II646" s="6"/>
      <c r="IJ646" s="6"/>
      <c r="IK646" s="6"/>
      <c r="IL646" s="6"/>
      <c r="IM646" s="6"/>
      <c r="IN646" s="6"/>
      <c r="IO646" s="6"/>
      <c r="IP646" s="6"/>
      <c r="IQ646" s="6"/>
      <c r="IR646" s="6"/>
      <c r="IS646" s="6"/>
      <c r="IT646" s="6"/>
      <c r="IU646" s="6"/>
      <c r="IV646" s="6"/>
      <c r="IW646" s="6"/>
      <c r="IX646" s="6"/>
      <c r="IY646" s="6"/>
      <c r="IZ646" s="6"/>
      <c r="JA646" s="6"/>
      <c r="JB646" s="6"/>
      <c r="JC646" s="6"/>
      <c r="JD646" s="6"/>
      <c r="JE646" s="6"/>
      <c r="JF646" s="6"/>
      <c r="JG646" s="6"/>
      <c r="JH646" s="6"/>
      <c r="JI646" s="6"/>
      <c r="JJ646" s="6"/>
      <c r="JK646" s="6"/>
      <c r="JL646" s="6"/>
      <c r="JM646" s="6"/>
      <c r="JN646" s="6"/>
      <c r="JO646" s="6"/>
      <c r="JP646" s="6"/>
      <c r="JQ646" s="6"/>
      <c r="JR646" s="6"/>
      <c r="JS646" s="6"/>
      <c r="JT646" s="6"/>
      <c r="JU646" s="6"/>
      <c r="JV646" s="6"/>
      <c r="JW646" s="6"/>
      <c r="JX646" s="6"/>
      <c r="JY646" s="6"/>
      <c r="JZ646" s="6"/>
      <c r="KA646" s="6"/>
      <c r="KB646" s="6"/>
      <c r="KC646" s="6"/>
      <c r="KD646" s="6"/>
      <c r="KE646" s="6"/>
      <c r="KF646" s="6"/>
      <c r="KG646" s="6"/>
      <c r="KH646" s="6"/>
      <c r="KI646" s="6"/>
      <c r="KJ646" s="6"/>
      <c r="KK646" s="6"/>
      <c r="KL646" s="6"/>
      <c r="KM646" s="6"/>
      <c r="KN646" s="6"/>
      <c r="KO646" s="6"/>
      <c r="KP646" s="6"/>
      <c r="KQ646" s="6"/>
      <c r="KR646" s="6"/>
      <c r="KS646" s="6"/>
      <c r="KT646" s="6"/>
      <c r="KU646" s="6"/>
      <c r="KV646" s="6"/>
      <c r="KW646" s="6"/>
      <c r="KX646" s="6"/>
      <c r="KY646" s="6"/>
      <c r="KZ646" s="6"/>
      <c r="LA646" s="6"/>
      <c r="LB646" s="6"/>
      <c r="LC646" s="6"/>
      <c r="LD646" s="6"/>
      <c r="LE646" s="6"/>
      <c r="LF646" s="6"/>
      <c r="LG646" s="6"/>
      <c r="LH646" s="6"/>
      <c r="LI646" s="6"/>
      <c r="LJ646" s="6"/>
      <c r="LK646" s="6"/>
      <c r="LL646" s="6"/>
      <c r="LM646" s="6"/>
      <c r="LN646" s="6"/>
      <c r="LO646" s="6"/>
      <c r="LP646" s="6"/>
      <c r="LQ646" s="6"/>
      <c r="LR646" s="6"/>
      <c r="LS646" s="6"/>
      <c r="LT646" s="6"/>
      <c r="LU646" s="6"/>
      <c r="LV646" s="6"/>
      <c r="LW646" s="6"/>
      <c r="LX646" s="6"/>
      <c r="LY646" s="6"/>
      <c r="LZ646" s="6"/>
      <c r="MA646" s="6"/>
      <c r="MB646" s="6"/>
      <c r="MC646" s="6"/>
      <c r="MD646" s="6"/>
      <c r="ME646" s="6"/>
      <c r="MF646" s="6"/>
      <c r="MG646" s="6"/>
      <c r="MH646" s="6"/>
      <c r="MI646" s="6"/>
      <c r="MJ646" s="6"/>
      <c r="MK646" s="6"/>
      <c r="ML646" s="6"/>
      <c r="MM646" s="6"/>
      <c r="MN646" s="6"/>
      <c r="MO646" s="6"/>
      <c r="MP646" s="6"/>
      <c r="MQ646" s="6"/>
      <c r="MR646" s="6"/>
      <c r="MS646" s="6"/>
      <c r="MT646" s="6"/>
      <c r="MU646" s="6"/>
      <c r="MV646" s="6"/>
      <c r="MW646" s="6"/>
      <c r="MX646" s="6"/>
      <c r="MY646" s="6"/>
      <c r="MZ646" s="6"/>
      <c r="NA646" s="6"/>
      <c r="NB646" s="6"/>
      <c r="NC646" s="6"/>
      <c r="ND646" s="6"/>
      <c r="NE646" s="6"/>
      <c r="NF646" s="6"/>
      <c r="NG646" s="6"/>
      <c r="NH646" s="6"/>
      <c r="NI646" s="6"/>
      <c r="NJ646" s="6"/>
      <c r="NK646" s="6"/>
      <c r="NL646" s="6"/>
      <c r="NM646" s="6"/>
      <c r="NN646" s="6"/>
      <c r="NO646" s="6"/>
      <c r="NP646" s="6"/>
      <c r="NQ646" s="6"/>
      <c r="NR646" s="6"/>
      <c r="NS646" s="6"/>
      <c r="NT646" s="6"/>
      <c r="NU646" s="6"/>
      <c r="NV646" s="6"/>
      <c r="NW646" s="6"/>
      <c r="NX646" s="6"/>
      <c r="NY646" s="6"/>
      <c r="NZ646" s="6"/>
      <c r="OA646" s="6"/>
      <c r="OB646" s="6"/>
      <c r="OC646" s="6"/>
      <c r="OD646" s="6"/>
      <c r="OE646" s="6"/>
      <c r="OF646" s="6"/>
      <c r="OG646" s="6"/>
      <c r="OH646" s="6"/>
      <c r="OI646" s="6"/>
      <c r="OJ646" s="6"/>
      <c r="OK646" s="6"/>
      <c r="OL646" s="6"/>
      <c r="OM646" s="6"/>
      <c r="ON646" s="6"/>
      <c r="OO646" s="6"/>
      <c r="OP646" s="6"/>
      <c r="OQ646" s="6"/>
      <c r="OR646" s="6"/>
      <c r="OS646" s="6"/>
      <c r="OT646" s="6"/>
      <c r="OU646" s="6"/>
      <c r="OV646" s="6"/>
      <c r="OW646" s="6"/>
      <c r="OX646" s="6"/>
      <c r="OY646" s="6"/>
      <c r="OZ646" s="6"/>
      <c r="PA646" s="6"/>
      <c r="PB646" s="6"/>
      <c r="PC646" s="6"/>
      <c r="PD646" s="6"/>
      <c r="PE646" s="6"/>
      <c r="PF646" s="6"/>
      <c r="PG646" s="6"/>
      <c r="PH646" s="6"/>
      <c r="PI646" s="6"/>
      <c r="PJ646" s="6"/>
      <c r="PK646" s="6"/>
      <c r="PL646" s="6"/>
      <c r="PM646" s="6"/>
      <c r="PN646" s="6"/>
      <c r="PO646" s="6"/>
      <c r="PP646" s="6"/>
      <c r="PQ646" s="6"/>
      <c r="PR646" s="6"/>
      <c r="PS646" s="6"/>
      <c r="PT646" s="6"/>
      <c r="PU646" s="6"/>
      <c r="PV646" s="6"/>
      <c r="PW646" s="6"/>
      <c r="PX646" s="6"/>
      <c r="PY646" s="6"/>
      <c r="PZ646" s="6"/>
      <c r="QA646" s="6"/>
      <c r="QB646" s="6"/>
      <c r="QC646" s="6"/>
      <c r="QD646" s="6"/>
      <c r="QE646" s="6"/>
      <c r="QF646" s="6"/>
      <c r="QG646" s="6"/>
      <c r="QH646" s="6"/>
      <c r="QI646" s="6"/>
      <c r="QJ646" s="6"/>
      <c r="QK646" s="6"/>
      <c r="QL646" s="6"/>
      <c r="QM646" s="6"/>
      <c r="QN646" s="6"/>
      <c r="QO646" s="6"/>
      <c r="QP646" s="6"/>
      <c r="QQ646" s="6"/>
      <c r="QR646" s="6"/>
      <c r="QS646" s="6"/>
      <c r="QT646" s="6"/>
      <c r="QU646" s="6"/>
      <c r="QV646" s="6"/>
      <c r="QW646" s="6"/>
      <c r="QX646" s="6"/>
      <c r="QY646" s="6"/>
      <c r="QZ646" s="6"/>
      <c r="RA646" s="6"/>
      <c r="RB646" s="6"/>
      <c r="RC646" s="6"/>
      <c r="RD646" s="6"/>
      <c r="RE646" s="6"/>
      <c r="RF646" s="6"/>
      <c r="RG646" s="6"/>
      <c r="RH646" s="6"/>
      <c r="RI646" s="6"/>
      <c r="RJ646" s="6"/>
      <c r="RK646" s="6"/>
      <c r="RL646" s="6"/>
      <c r="RM646" s="6"/>
      <c r="RN646" s="6"/>
      <c r="RO646" s="6"/>
      <c r="RP646" s="6"/>
      <c r="RQ646" s="6"/>
      <c r="RR646" s="6"/>
      <c r="RS646" s="6"/>
      <c r="RT646" s="6"/>
      <c r="RU646" s="6"/>
      <c r="RV646" s="6"/>
      <c r="RW646" s="6"/>
      <c r="RX646" s="6"/>
      <c r="RY646" s="6"/>
      <c r="RZ646" s="6"/>
      <c r="SA646" s="6"/>
      <c r="SB646" s="6"/>
      <c r="SC646" s="6"/>
      <c r="SD646" s="6"/>
      <c r="SE646" s="6"/>
      <c r="SF646" s="6"/>
      <c r="SG646" s="6"/>
      <c r="SH646" s="6"/>
      <c r="SI646" s="6"/>
      <c r="SJ646" s="6"/>
      <c r="SK646" s="6"/>
      <c r="SL646" s="6"/>
      <c r="SM646" s="6"/>
      <c r="SN646" s="6"/>
      <c r="SO646" s="6"/>
      <c r="SP646" s="6"/>
      <c r="SQ646" s="6"/>
      <c r="SR646" s="6"/>
      <c r="SS646" s="6"/>
      <c r="ST646" s="6"/>
      <c r="SU646" s="6"/>
      <c r="SV646" s="6"/>
      <c r="SW646" s="6"/>
      <c r="SX646" s="6"/>
      <c r="SY646" s="6"/>
      <c r="SZ646" s="6"/>
      <c r="TA646" s="6"/>
      <c r="TB646" s="6"/>
      <c r="TC646" s="6"/>
      <c r="TD646" s="6"/>
      <c r="TE646" s="6"/>
      <c r="TF646" s="6"/>
      <c r="TG646" s="6"/>
      <c r="TH646" s="6"/>
      <c r="TI646" s="6"/>
      <c r="TJ646" s="6"/>
      <c r="TK646" s="6"/>
      <c r="TL646" s="6"/>
      <c r="TM646" s="6"/>
      <c r="TN646" s="6"/>
      <c r="TO646" s="6"/>
      <c r="TP646" s="6"/>
      <c r="TQ646" s="6"/>
      <c r="TR646" s="6"/>
      <c r="TS646" s="6"/>
      <c r="TT646" s="6"/>
      <c r="TU646" s="6"/>
      <c r="TV646" s="6"/>
      <c r="TW646" s="6"/>
      <c r="TX646" s="6"/>
      <c r="TY646" s="6"/>
      <c r="TZ646" s="6"/>
      <c r="UA646" s="6"/>
      <c r="UB646" s="6"/>
      <c r="UC646" s="6"/>
      <c r="UD646" s="6"/>
      <c r="UE646" s="6"/>
      <c r="UF646" s="6"/>
      <c r="UG646" s="6"/>
      <c r="UH646" s="6"/>
      <c r="UI646" s="6"/>
      <c r="UJ646" s="6"/>
      <c r="UK646" s="6"/>
      <c r="UL646" s="6"/>
      <c r="UM646" s="6"/>
      <c r="UN646" s="6"/>
      <c r="UO646" s="6"/>
      <c r="UP646" s="6"/>
      <c r="UQ646" s="6"/>
      <c r="UR646" s="6"/>
      <c r="US646" s="6"/>
      <c r="UT646" s="6"/>
      <c r="UU646" s="6"/>
      <c r="UV646" s="6"/>
      <c r="UW646" s="6"/>
      <c r="UX646" s="6"/>
      <c r="UY646" s="6"/>
      <c r="UZ646" s="6"/>
      <c r="VA646" s="6"/>
      <c r="VB646" s="6"/>
      <c r="VC646" s="6"/>
      <c r="VD646" s="6"/>
      <c r="VE646" s="6"/>
      <c r="VF646" s="6"/>
      <c r="VG646" s="6"/>
      <c r="VH646" s="6"/>
      <c r="VI646" s="6"/>
      <c r="VJ646" s="6"/>
      <c r="VK646" s="6"/>
      <c r="VL646" s="6"/>
      <c r="VM646" s="6"/>
      <c r="VN646" s="6"/>
      <c r="VO646" s="6"/>
      <c r="VP646" s="6"/>
      <c r="VQ646" s="6"/>
      <c r="VR646" s="6"/>
      <c r="VS646" s="6"/>
      <c r="VT646" s="6"/>
      <c r="VU646" s="6"/>
      <c r="VV646" s="6"/>
      <c r="VW646" s="6"/>
      <c r="VX646" s="6"/>
      <c r="VY646" s="6"/>
      <c r="VZ646" s="6"/>
      <c r="WA646" s="6"/>
      <c r="WB646" s="6"/>
      <c r="WC646" s="6"/>
      <c r="WD646" s="6"/>
      <c r="WE646" s="6"/>
      <c r="WF646" s="6"/>
      <c r="WG646" s="6"/>
      <c r="WH646" s="6"/>
      <c r="WI646" s="6"/>
      <c r="WJ646" s="6"/>
      <c r="WK646" s="6"/>
      <c r="WL646" s="6"/>
      <c r="WM646" s="6"/>
      <c r="WN646" s="6"/>
      <c r="WO646" s="6"/>
      <c r="WP646" s="6"/>
      <c r="WQ646" s="6"/>
      <c r="WR646" s="6"/>
      <c r="WS646" s="6"/>
      <c r="WT646" s="6"/>
      <c r="WU646" s="6"/>
      <c r="WV646" s="6"/>
      <c r="WW646" s="6"/>
      <c r="WX646" s="6"/>
      <c r="WY646" s="6"/>
      <c r="WZ646" s="6"/>
      <c r="XA646" s="6"/>
      <c r="XB646" s="6"/>
      <c r="XC646" s="6"/>
      <c r="XD646" s="6"/>
      <c r="XE646" s="6"/>
      <c r="XF646" s="6"/>
      <c r="XG646" s="6"/>
      <c r="XH646" s="6"/>
      <c r="XI646" s="6"/>
      <c r="XJ646" s="6"/>
      <c r="XK646" s="6"/>
      <c r="XL646" s="6"/>
      <c r="XM646" s="6"/>
      <c r="XN646" s="6"/>
      <c r="XO646" s="6"/>
      <c r="XP646" s="6"/>
      <c r="XQ646" s="6"/>
      <c r="XR646" s="6"/>
      <c r="XS646" s="6"/>
      <c r="XT646" s="6"/>
      <c r="XU646" s="6"/>
      <c r="XV646" s="6"/>
      <c r="XW646" s="6"/>
      <c r="XX646" s="6"/>
      <c r="XY646" s="6"/>
      <c r="XZ646" s="6"/>
      <c r="YA646" s="6"/>
      <c r="YB646" s="6"/>
      <c r="YC646" s="6"/>
      <c r="YD646" s="6"/>
      <c r="YE646" s="6"/>
      <c r="YF646" s="6"/>
      <c r="YG646" s="6"/>
      <c r="YH646" s="6"/>
      <c r="YI646" s="6"/>
      <c r="YJ646" s="6"/>
      <c r="YK646" s="6"/>
      <c r="YL646" s="6"/>
      <c r="YM646" s="6"/>
      <c r="YN646" s="6"/>
      <c r="YO646" s="6"/>
      <c r="YP646" s="6"/>
      <c r="YQ646" s="6"/>
      <c r="YR646" s="6"/>
      <c r="YS646" s="6"/>
      <c r="YT646" s="6"/>
      <c r="YU646" s="6"/>
      <c r="YV646" s="6"/>
      <c r="YW646" s="6"/>
      <c r="YX646" s="6"/>
      <c r="YY646" s="6"/>
      <c r="YZ646" s="6"/>
      <c r="ZA646" s="6"/>
      <c r="ZB646" s="6"/>
      <c r="ZC646" s="6"/>
      <c r="ZD646" s="6"/>
      <c r="ZE646" s="6"/>
      <c r="ZF646" s="6"/>
      <c r="ZG646" s="6"/>
      <c r="ZH646" s="6"/>
      <c r="ZI646" s="6"/>
      <c r="ZJ646" s="6"/>
      <c r="ZK646" s="6"/>
      <c r="ZL646" s="6"/>
      <c r="ZM646" s="6"/>
      <c r="ZN646" s="6"/>
      <c r="ZO646" s="6"/>
      <c r="ZP646" s="6"/>
      <c r="ZQ646" s="6"/>
      <c r="ZR646" s="6"/>
      <c r="ZS646" s="6"/>
      <c r="ZT646" s="6"/>
      <c r="ZU646" s="6"/>
      <c r="ZV646" s="6"/>
      <c r="ZW646" s="6"/>
      <c r="ZX646" s="6"/>
      <c r="ZY646" s="6"/>
      <c r="ZZ646" s="6"/>
      <c r="AAA646" s="6"/>
      <c r="AAB646" s="6"/>
      <c r="AAC646" s="6"/>
      <c r="AAD646" s="6"/>
      <c r="AAE646" s="6"/>
      <c r="AAF646" s="6"/>
      <c r="AAG646" s="6"/>
      <c r="AAH646" s="6"/>
      <c r="AAI646" s="6"/>
      <c r="AAJ646" s="6"/>
      <c r="AAK646" s="6"/>
      <c r="AAL646" s="6"/>
      <c r="AAM646" s="6"/>
      <c r="AAN646" s="6"/>
      <c r="AAO646" s="6"/>
      <c r="AAP646" s="6"/>
      <c r="AAQ646" s="6"/>
      <c r="AAR646" s="6"/>
      <c r="AAS646" s="6"/>
      <c r="AAT646" s="6"/>
      <c r="AAU646" s="6"/>
      <c r="AAV646" s="6"/>
      <c r="AAW646" s="6"/>
      <c r="AAX646" s="6"/>
      <c r="AAY646" s="6"/>
      <c r="AAZ646" s="6"/>
      <c r="ABA646" s="6"/>
      <c r="ABB646" s="6"/>
      <c r="ABC646" s="6"/>
      <c r="ABD646" s="6"/>
      <c r="ABE646" s="6"/>
      <c r="ABF646" s="6"/>
      <c r="ABG646" s="6"/>
      <c r="ABH646" s="6"/>
      <c r="ABI646" s="6"/>
      <c r="ABJ646" s="6"/>
      <c r="ABK646" s="6"/>
      <c r="ABL646" s="6"/>
      <c r="ABM646" s="6"/>
      <c r="ABN646" s="6"/>
      <c r="ABO646" s="6"/>
      <c r="ABP646" s="6"/>
      <c r="ABQ646" s="6"/>
      <c r="ABR646" s="6"/>
      <c r="ABS646" s="6"/>
      <c r="ABT646" s="6"/>
      <c r="ABU646" s="6"/>
      <c r="ABV646" s="6"/>
      <c r="ABW646" s="6"/>
      <c r="ABX646" s="6"/>
      <c r="ABY646" s="6"/>
      <c r="ABZ646" s="6"/>
      <c r="ACA646" s="6"/>
      <c r="ACB646" s="6"/>
      <c r="ACC646" s="6"/>
      <c r="ACD646" s="6"/>
      <c r="ACE646" s="6"/>
      <c r="ACF646" s="6"/>
      <c r="ACG646" s="6"/>
      <c r="ACH646" s="6"/>
      <c r="ACI646" s="6"/>
      <c r="ACJ646" s="6"/>
      <c r="ACK646" s="6"/>
      <c r="ACL646" s="6"/>
      <c r="ACM646" s="6"/>
      <c r="ACN646" s="6"/>
      <c r="ACO646" s="6"/>
      <c r="ACP646" s="6"/>
      <c r="ACQ646" s="6"/>
      <c r="ACR646" s="6"/>
      <c r="ACS646" s="6"/>
      <c r="ACT646" s="6"/>
      <c r="ACU646" s="6"/>
      <c r="ACV646" s="6"/>
      <c r="ACW646" s="6"/>
      <c r="ACX646" s="6"/>
      <c r="ACY646" s="6"/>
      <c r="ACZ646" s="6"/>
      <c r="ADA646" s="6"/>
      <c r="ADB646" s="6"/>
      <c r="ADC646" s="6"/>
      <c r="ADD646" s="6"/>
      <c r="ADE646" s="6"/>
      <c r="ADF646" s="6"/>
      <c r="ADG646" s="6"/>
      <c r="ADH646" s="6"/>
      <c r="ADI646" s="6"/>
      <c r="ADJ646" s="6"/>
      <c r="ADK646" s="6"/>
      <c r="ADL646" s="6"/>
      <c r="ADM646" s="6"/>
      <c r="ADN646" s="6"/>
      <c r="ADO646" s="6"/>
      <c r="ADP646" s="6"/>
      <c r="ADQ646" s="6"/>
      <c r="ADR646" s="6"/>
      <c r="ADS646" s="6"/>
      <c r="ADT646" s="6"/>
      <c r="ADU646" s="6"/>
      <c r="ADV646" s="6"/>
      <c r="ADW646" s="6"/>
      <c r="ADX646" s="6"/>
      <c r="ADY646" s="6"/>
      <c r="ADZ646" s="6"/>
      <c r="AEA646" s="6"/>
      <c r="AEB646" s="6"/>
      <c r="AEC646" s="6"/>
      <c r="AED646" s="6"/>
      <c r="AEE646" s="6"/>
      <c r="AEF646" s="6"/>
      <c r="AEG646" s="6"/>
      <c r="AEH646" s="6"/>
      <c r="AEI646" s="6"/>
      <c r="AEJ646" s="6"/>
      <c r="AEK646" s="6"/>
      <c r="AEL646" s="6"/>
      <c r="AEM646" s="6"/>
      <c r="AEN646" s="6"/>
      <c r="AEO646" s="6"/>
      <c r="AEP646" s="6"/>
      <c r="AEQ646" s="6"/>
      <c r="AER646" s="6"/>
      <c r="AES646" s="6"/>
      <c r="AET646" s="6"/>
      <c r="AEU646" s="6"/>
      <c r="AEV646" s="6"/>
      <c r="AEW646" s="6"/>
      <c r="AEX646" s="6"/>
      <c r="AEY646" s="6"/>
      <c r="AEZ646" s="6"/>
      <c r="AFA646" s="6"/>
      <c r="AFB646" s="6"/>
      <c r="AFC646" s="6"/>
      <c r="AFD646" s="6"/>
      <c r="AFE646" s="6"/>
      <c r="AFF646" s="6"/>
      <c r="AFG646" s="6"/>
      <c r="AFH646" s="6"/>
      <c r="AFI646" s="6"/>
      <c r="AFJ646" s="6"/>
      <c r="AFK646" s="6"/>
      <c r="AFL646" s="6"/>
      <c r="AFM646" s="6"/>
      <c r="AFN646" s="6"/>
      <c r="AFO646" s="6"/>
      <c r="AFP646" s="6"/>
      <c r="AFQ646" s="6"/>
      <c r="AFR646" s="6"/>
      <c r="AFS646" s="6"/>
      <c r="AFT646" s="6"/>
      <c r="AFU646" s="6"/>
      <c r="AFV646" s="6"/>
      <c r="AFW646" s="6"/>
      <c r="AFX646" s="6"/>
      <c r="AFY646" s="6"/>
      <c r="AFZ646" s="6"/>
      <c r="AGA646" s="6"/>
      <c r="AGB646" s="6"/>
      <c r="AGC646" s="6"/>
      <c r="AGD646" s="6"/>
      <c r="AGE646" s="6"/>
      <c r="AGF646" s="6"/>
      <c r="AGG646" s="6"/>
      <c r="AGH646" s="6"/>
      <c r="AGI646" s="6"/>
      <c r="AGJ646" s="6"/>
      <c r="AGK646" s="6"/>
      <c r="AGL646" s="6"/>
      <c r="AGM646" s="6"/>
      <c r="AGN646" s="6"/>
      <c r="AGO646" s="6"/>
      <c r="AGP646" s="6"/>
      <c r="AGQ646" s="6"/>
      <c r="AGR646" s="6"/>
      <c r="AGS646" s="6"/>
      <c r="AGT646" s="6"/>
      <c r="AGU646" s="6"/>
      <c r="AGV646" s="6"/>
      <c r="AGW646" s="6"/>
      <c r="AGX646" s="6"/>
      <c r="AGY646" s="6"/>
      <c r="AGZ646" s="6"/>
      <c r="AHA646" s="6"/>
      <c r="AHB646" s="6"/>
      <c r="AHC646" s="6"/>
      <c r="AHD646" s="6"/>
      <c r="AHE646" s="6"/>
      <c r="AHF646" s="6"/>
      <c r="AHG646" s="6"/>
      <c r="AHH646" s="6"/>
      <c r="AHI646" s="6"/>
      <c r="AHJ646" s="6"/>
      <c r="AHK646" s="6"/>
      <c r="AHL646" s="6"/>
      <c r="AHM646" s="6"/>
      <c r="AHN646" s="6"/>
      <c r="AHO646" s="6"/>
      <c r="AHP646" s="6"/>
      <c r="AHQ646" s="6"/>
      <c r="AHR646" s="6"/>
      <c r="AHS646" s="6"/>
      <c r="AHT646" s="6"/>
      <c r="AHU646" s="6"/>
      <c r="AHV646" s="6"/>
      <c r="AHW646" s="6"/>
      <c r="AHX646" s="6"/>
      <c r="AHY646" s="6"/>
      <c r="AHZ646" s="6"/>
      <c r="AIA646" s="6"/>
      <c r="AIB646" s="6"/>
      <c r="AIC646" s="6"/>
      <c r="AID646" s="6"/>
      <c r="AIE646" s="6"/>
      <c r="AIF646" s="6"/>
      <c r="AIG646" s="6"/>
      <c r="AIH646" s="6"/>
      <c r="AII646" s="6"/>
      <c r="AIJ646" s="6"/>
      <c r="AIK646" s="6"/>
      <c r="AIL646" s="6"/>
      <c r="AIM646" s="6"/>
      <c r="AIN646" s="6"/>
      <c r="AIO646" s="6"/>
      <c r="AIP646" s="6"/>
      <c r="AIQ646" s="6"/>
      <c r="AIR646" s="6"/>
      <c r="AIS646" s="6"/>
      <c r="AIT646" s="6"/>
      <c r="AIU646" s="6"/>
      <c r="AIV646" s="6"/>
      <c r="AIW646" s="6"/>
      <c r="AIX646" s="6"/>
      <c r="AIY646" s="6"/>
      <c r="AIZ646" s="6"/>
      <c r="AJA646" s="6"/>
      <c r="AJB646" s="6"/>
      <c r="AJC646" s="6"/>
      <c r="AJD646" s="6"/>
      <c r="AJE646" s="6"/>
      <c r="AJF646" s="6"/>
      <c r="AJG646" s="6"/>
      <c r="AJH646" s="6"/>
      <c r="AJI646" s="6"/>
      <c r="AJJ646" s="6"/>
      <c r="AJK646" s="6"/>
      <c r="AJL646" s="6"/>
      <c r="AJM646" s="6"/>
      <c r="AJN646" s="6"/>
      <c r="AJO646" s="6"/>
      <c r="AJP646" s="6"/>
      <c r="AJQ646" s="6"/>
      <c r="AJR646" s="6"/>
      <c r="AJS646" s="6"/>
      <c r="AJT646" s="6"/>
      <c r="AJU646" s="6"/>
      <c r="AJV646" s="6"/>
      <c r="AJW646" s="6"/>
      <c r="AJX646" s="6"/>
      <c r="AJY646" s="6"/>
      <c r="AJZ646" s="6"/>
      <c r="AKA646" s="6"/>
      <c r="AKB646" s="6"/>
      <c r="AKC646" s="6"/>
      <c r="AKD646" s="6"/>
      <c r="AKE646" s="6"/>
      <c r="AKF646" s="6"/>
      <c r="AKG646" s="6"/>
      <c r="AKH646" s="6"/>
      <c r="AKI646" s="6"/>
      <c r="AKJ646" s="6"/>
      <c r="AKK646" s="6"/>
      <c r="AKL646" s="6"/>
      <c r="AKM646" s="6"/>
      <c r="AKN646" s="6"/>
      <c r="AKO646" s="6"/>
      <c r="AKP646" s="6"/>
      <c r="AKQ646" s="6"/>
      <c r="AKR646" s="6"/>
      <c r="AKS646" s="6"/>
      <c r="AKT646" s="6"/>
      <c r="AKU646" s="6"/>
      <c r="AKV646" s="6"/>
      <c r="AKW646" s="6"/>
      <c r="AKX646" s="6"/>
      <c r="AKY646" s="6"/>
      <c r="AKZ646" s="6"/>
      <c r="ALA646" s="6"/>
      <c r="ALB646" s="6"/>
      <c r="ALC646" s="6"/>
      <c r="ALD646" s="6"/>
      <c r="ALE646" s="6"/>
      <c r="ALF646" s="6"/>
      <c r="ALG646" s="6"/>
      <c r="ALH646" s="6"/>
      <c r="ALI646" s="6"/>
      <c r="ALJ646" s="6"/>
      <c r="ALK646" s="6"/>
      <c r="ALL646" s="6"/>
      <c r="ALM646" s="6"/>
      <c r="ALN646" s="6"/>
      <c r="ALO646" s="6"/>
      <c r="ALP646" s="6"/>
      <c r="ALQ646" s="6"/>
      <c r="ALR646" s="6"/>
      <c r="ALS646" s="6"/>
      <c r="ALT646" s="6"/>
      <c r="ALU646" s="6"/>
      <c r="ALV646" s="6"/>
      <c r="ALW646" s="6"/>
      <c r="ALX646" s="6"/>
      <c r="ALY646" s="6"/>
      <c r="ALZ646" s="6"/>
      <c r="AMA646" s="6"/>
      <c r="AMB646" s="6"/>
      <c r="AMC646" s="6"/>
      <c r="AMD646" s="6"/>
      <c r="AME646" s="6"/>
      <c r="AMF646" s="6"/>
      <c r="AMG646" s="6"/>
      <c r="AMH646" s="6"/>
      <c r="AMI646" s="6"/>
      <c r="AMJ646" s="6"/>
      <c r="AMK646" s="6"/>
      <c r="AML646" s="6"/>
      <c r="AMM646" s="6"/>
      <c r="AMN646" s="6"/>
      <c r="AMO646" s="6"/>
      <c r="AMP646" s="6"/>
      <c r="AMQ646" s="6"/>
      <c r="AMR646" s="6"/>
      <c r="AMS646" s="6"/>
      <c r="AMT646" s="6"/>
      <c r="AMU646" s="6"/>
      <c r="AMV646" s="6"/>
      <c r="AMW646" s="6"/>
      <c r="AMX646" s="6"/>
      <c r="AMY646" s="6"/>
      <c r="AMZ646" s="6"/>
      <c r="ANA646" s="6"/>
      <c r="ANB646" s="6"/>
      <c r="ANC646" s="6"/>
      <c r="AND646" s="6"/>
      <c r="ANE646" s="6"/>
      <c r="ANF646" s="6"/>
      <c r="ANG646" s="6"/>
      <c r="ANH646" s="6"/>
      <c r="ANI646" s="6"/>
      <c r="ANJ646" s="6"/>
      <c r="ANK646" s="6"/>
      <c r="ANL646" s="6"/>
      <c r="ANM646" s="6"/>
      <c r="ANN646" s="6"/>
      <c r="ANO646" s="6"/>
      <c r="ANP646" s="6"/>
      <c r="ANQ646" s="6"/>
      <c r="ANR646" s="6"/>
      <c r="ANS646" s="6"/>
      <c r="ANT646" s="6"/>
      <c r="ANU646" s="6"/>
      <c r="ANV646" s="6"/>
      <c r="ANW646" s="6"/>
      <c r="ANX646" s="6"/>
      <c r="ANY646" s="6"/>
      <c r="ANZ646" s="6"/>
      <c r="AOA646" s="6"/>
      <c r="AOB646" s="6"/>
      <c r="AOC646" s="6"/>
      <c r="AOD646" s="6"/>
      <c r="AOE646" s="6"/>
      <c r="AOF646" s="6"/>
      <c r="AOG646" s="6"/>
      <c r="AOH646" s="6"/>
      <c r="AOI646" s="6"/>
      <c r="AOJ646" s="6"/>
      <c r="AOK646" s="6"/>
      <c r="AOL646" s="6"/>
      <c r="AOM646" s="6"/>
      <c r="AON646" s="6"/>
      <c r="AOO646" s="6"/>
      <c r="AOP646" s="6"/>
      <c r="AOQ646" s="6"/>
      <c r="AOR646" s="6"/>
      <c r="AOS646" s="6"/>
      <c r="AOT646" s="6"/>
      <c r="AOU646" s="6"/>
      <c r="AOV646" s="6"/>
      <c r="AOW646" s="6"/>
      <c r="AOX646" s="6"/>
      <c r="AOY646" s="6"/>
      <c r="AOZ646" s="6"/>
      <c r="APA646" s="6"/>
      <c r="APB646" s="6"/>
      <c r="APC646" s="6"/>
      <c r="APD646" s="6"/>
      <c r="APE646" s="6"/>
      <c r="APF646" s="6"/>
      <c r="APG646" s="6"/>
      <c r="APH646" s="6"/>
      <c r="API646" s="6"/>
      <c r="APJ646" s="6"/>
      <c r="APK646" s="6"/>
      <c r="APL646" s="6"/>
      <c r="APM646" s="6"/>
      <c r="APN646" s="6"/>
      <c r="APO646" s="6"/>
      <c r="APP646" s="6"/>
      <c r="APQ646" s="6"/>
      <c r="APR646" s="6"/>
      <c r="APS646" s="6"/>
      <c r="APT646" s="6"/>
      <c r="APU646" s="6"/>
      <c r="APV646" s="6"/>
      <c r="APW646" s="6"/>
      <c r="APX646" s="6"/>
      <c r="APY646" s="6"/>
      <c r="APZ646" s="6"/>
      <c r="AQA646" s="6"/>
      <c r="AQB646" s="6"/>
      <c r="AQC646" s="6"/>
      <c r="AQD646" s="6"/>
      <c r="AQE646" s="6"/>
      <c r="AQF646" s="6"/>
      <c r="AQG646" s="6"/>
      <c r="AQH646" s="6"/>
      <c r="AQI646" s="6"/>
      <c r="AQJ646" s="6"/>
      <c r="AQK646" s="6"/>
      <c r="AQL646" s="6"/>
      <c r="AQM646" s="6"/>
      <c r="AQN646" s="6"/>
      <c r="AQO646" s="6"/>
      <c r="AQP646" s="6"/>
      <c r="AQQ646" s="6"/>
      <c r="AQR646" s="6"/>
      <c r="AQS646" s="6"/>
      <c r="AQT646" s="6"/>
      <c r="AQU646" s="6"/>
      <c r="AQV646" s="6"/>
      <c r="AQW646" s="6"/>
      <c r="AQX646" s="6"/>
      <c r="AQY646" s="6"/>
      <c r="AQZ646" s="6"/>
      <c r="ARA646" s="6"/>
      <c r="ARB646" s="6"/>
      <c r="ARC646" s="6"/>
      <c r="ARD646" s="6"/>
      <c r="ARE646" s="6"/>
      <c r="ARF646" s="6"/>
      <c r="ARG646" s="6"/>
      <c r="ARH646" s="6"/>
      <c r="ARI646" s="6"/>
      <c r="ARJ646" s="6"/>
      <c r="ARK646" s="6"/>
      <c r="ARL646" s="6"/>
      <c r="ARM646" s="6"/>
      <c r="ARN646" s="6"/>
      <c r="ARO646" s="6"/>
      <c r="ARP646" s="6"/>
      <c r="ARQ646" s="6"/>
      <c r="ARR646" s="6"/>
      <c r="ARS646" s="6"/>
      <c r="ART646" s="6"/>
      <c r="ARU646" s="6"/>
      <c r="ARV646" s="6"/>
      <c r="ARW646" s="6"/>
      <c r="ARX646" s="6"/>
      <c r="ARY646" s="6"/>
      <c r="ARZ646" s="6"/>
      <c r="ASA646" s="6"/>
      <c r="ASB646" s="6"/>
      <c r="ASC646" s="6"/>
      <c r="ASD646" s="6"/>
      <c r="ASE646" s="6"/>
      <c r="ASF646" s="6"/>
      <c r="ASG646" s="6"/>
      <c r="ASH646" s="6"/>
      <c r="ASI646" s="6"/>
      <c r="ASJ646" s="6"/>
      <c r="ASK646" s="6"/>
      <c r="ASL646" s="6"/>
      <c r="ASM646" s="6"/>
      <c r="ASN646" s="6"/>
      <c r="ASO646" s="6"/>
      <c r="ASP646" s="6"/>
      <c r="ASQ646" s="6"/>
      <c r="ASR646" s="6"/>
      <c r="ASS646" s="6"/>
      <c r="AST646" s="6"/>
      <c r="ASU646" s="6"/>
      <c r="ASV646" s="6"/>
      <c r="ASW646" s="6"/>
      <c r="ASX646" s="6"/>
      <c r="ASY646" s="6"/>
      <c r="ASZ646" s="6"/>
      <c r="ATA646" s="6"/>
      <c r="ATB646" s="6"/>
      <c r="ATC646" s="6"/>
      <c r="ATD646" s="6"/>
      <c r="ATE646" s="6"/>
      <c r="ATF646" s="6"/>
      <c r="ATG646" s="6"/>
      <c r="ATH646" s="6"/>
      <c r="ATI646" s="6"/>
      <c r="ATJ646" s="6"/>
      <c r="ATK646" s="6"/>
      <c r="ATL646" s="6"/>
      <c r="ATM646" s="6"/>
      <c r="ATN646" s="6"/>
      <c r="ATO646" s="6"/>
      <c r="ATP646" s="6"/>
      <c r="ATQ646" s="6"/>
      <c r="ATR646" s="6"/>
      <c r="ATS646" s="6"/>
      <c r="ATT646" s="6"/>
      <c r="ATU646" s="6"/>
      <c r="ATV646" s="6"/>
      <c r="ATW646" s="6"/>
      <c r="ATX646" s="6"/>
      <c r="ATY646" s="6"/>
      <c r="ATZ646" s="6"/>
      <c r="AUA646" s="6"/>
      <c r="AUB646" s="6"/>
      <c r="AUC646" s="6"/>
      <c r="AUD646" s="6"/>
      <c r="AUE646" s="6"/>
      <c r="AUF646" s="6"/>
      <c r="AUG646" s="6"/>
      <c r="AUH646" s="6"/>
      <c r="AUI646" s="6"/>
      <c r="AUJ646" s="6"/>
      <c r="AUK646" s="6"/>
      <c r="AUL646" s="6"/>
      <c r="AUM646" s="6"/>
      <c r="AUN646" s="6"/>
      <c r="AUO646" s="6"/>
      <c r="AUP646" s="6"/>
      <c r="AUQ646" s="6"/>
      <c r="AUR646" s="6"/>
      <c r="AUS646" s="6"/>
      <c r="AUT646" s="6"/>
      <c r="AUU646" s="6"/>
      <c r="AUV646" s="6"/>
      <c r="AUW646" s="6"/>
      <c r="AUX646" s="6"/>
      <c r="AUY646" s="6"/>
      <c r="AUZ646" s="6"/>
      <c r="AVA646" s="6"/>
      <c r="AVB646" s="6"/>
      <c r="AVC646" s="6"/>
      <c r="AVD646" s="6"/>
      <c r="AVE646" s="6"/>
      <c r="AVF646" s="6"/>
      <c r="AVG646" s="6"/>
      <c r="AVH646" s="6"/>
      <c r="AVI646" s="6"/>
      <c r="AVJ646" s="6"/>
      <c r="AVK646" s="6"/>
      <c r="AVL646" s="6"/>
      <c r="AVM646" s="6"/>
      <c r="AVN646" s="6"/>
      <c r="AVO646" s="6"/>
      <c r="AVP646" s="6"/>
      <c r="AVQ646" s="6"/>
      <c r="AVR646" s="6"/>
      <c r="AVS646" s="6"/>
      <c r="AVT646" s="6"/>
      <c r="AVU646" s="6"/>
      <c r="AVV646" s="6"/>
      <c r="AVW646" s="6"/>
      <c r="AVX646" s="6"/>
      <c r="AVY646" s="6"/>
      <c r="AVZ646" s="6"/>
      <c r="AWA646" s="6"/>
      <c r="AWB646" s="6"/>
      <c r="AWC646" s="6"/>
      <c r="AWD646" s="6"/>
      <c r="AWE646" s="6"/>
      <c r="AWF646" s="6"/>
      <c r="AWG646" s="6"/>
      <c r="AWH646" s="6"/>
      <c r="AWI646" s="6"/>
      <c r="AWJ646" s="6"/>
      <c r="AWK646" s="6"/>
      <c r="AWL646" s="6"/>
      <c r="AWM646" s="6"/>
      <c r="AWN646" s="6"/>
      <c r="AWO646" s="6"/>
      <c r="AWP646" s="6"/>
      <c r="AWQ646" s="6"/>
      <c r="AWR646" s="6"/>
      <c r="AWS646" s="6"/>
      <c r="AWT646" s="6"/>
      <c r="AWU646" s="6"/>
      <c r="AWV646" s="6"/>
      <c r="AWW646" s="6"/>
      <c r="AWX646" s="6"/>
      <c r="AWY646" s="6"/>
      <c r="AWZ646" s="6"/>
      <c r="AXA646" s="6"/>
      <c r="AXB646" s="6"/>
      <c r="AXC646" s="6"/>
      <c r="AXD646" s="6"/>
      <c r="AXE646" s="6"/>
      <c r="AXF646" s="6"/>
      <c r="AXG646" s="6"/>
      <c r="AXH646" s="6"/>
      <c r="AXI646" s="6"/>
      <c r="AXJ646" s="6"/>
      <c r="AXK646" s="6"/>
      <c r="AXL646" s="6"/>
      <c r="AXM646" s="6"/>
      <c r="AXN646" s="6"/>
      <c r="AXO646" s="6"/>
      <c r="AXP646" s="6"/>
      <c r="AXQ646" s="6"/>
      <c r="AXR646" s="6"/>
      <c r="AXS646" s="6"/>
      <c r="AXT646" s="6"/>
      <c r="AXU646" s="6"/>
      <c r="AXV646" s="6"/>
      <c r="AXW646" s="6"/>
      <c r="AXX646" s="6"/>
      <c r="AXY646" s="6"/>
      <c r="AXZ646" s="6"/>
      <c r="AYA646" s="6"/>
      <c r="AYB646" s="6"/>
      <c r="AYC646" s="6"/>
      <c r="AYD646" s="6"/>
      <c r="AYE646" s="6"/>
      <c r="AYF646" s="6"/>
      <c r="AYG646" s="6"/>
      <c r="AYH646" s="6"/>
      <c r="AYI646" s="6"/>
      <c r="AYJ646" s="6"/>
      <c r="AYK646" s="6"/>
      <c r="AYL646" s="6"/>
      <c r="AYM646" s="6"/>
      <c r="AYN646" s="6"/>
      <c r="AYO646" s="6"/>
      <c r="AYP646" s="6"/>
      <c r="AYQ646" s="6"/>
      <c r="AYR646" s="6"/>
      <c r="AYS646" s="6"/>
      <c r="AYT646" s="6"/>
      <c r="AYU646" s="6"/>
      <c r="AYV646" s="6"/>
      <c r="AYW646" s="6"/>
      <c r="AYX646" s="6"/>
      <c r="AYY646" s="6"/>
      <c r="AYZ646" s="6"/>
      <c r="AZA646" s="6"/>
      <c r="AZB646" s="6"/>
      <c r="AZC646" s="6"/>
      <c r="AZD646" s="6"/>
      <c r="AZE646" s="6"/>
      <c r="AZF646" s="6"/>
      <c r="AZG646" s="6"/>
      <c r="AZH646" s="6"/>
      <c r="AZI646" s="6"/>
      <c r="AZJ646" s="6"/>
      <c r="AZK646" s="6"/>
      <c r="AZL646" s="6"/>
      <c r="AZM646" s="6"/>
      <c r="AZN646" s="6"/>
      <c r="AZO646" s="6"/>
      <c r="AZP646" s="6"/>
      <c r="AZQ646" s="6"/>
      <c r="AZR646" s="6"/>
      <c r="AZS646" s="6"/>
      <c r="AZT646" s="6"/>
      <c r="AZU646" s="6"/>
      <c r="AZV646" s="6"/>
      <c r="AZW646" s="6"/>
      <c r="AZX646" s="6"/>
      <c r="AZY646" s="6"/>
      <c r="AZZ646" s="6"/>
      <c r="BAA646" s="6"/>
      <c r="BAB646" s="6"/>
      <c r="BAC646" s="6"/>
      <c r="BAD646" s="6"/>
      <c r="BAE646" s="6"/>
      <c r="BAF646" s="6"/>
      <c r="BAG646" s="6"/>
      <c r="BAH646" s="6"/>
      <c r="BAI646" s="6"/>
      <c r="BAJ646" s="6"/>
      <c r="BAK646" s="6"/>
      <c r="BAL646" s="6"/>
      <c r="BAM646" s="6"/>
      <c r="BAN646" s="6"/>
      <c r="BAO646" s="6"/>
      <c r="BAP646" s="6"/>
      <c r="BAQ646" s="6"/>
      <c r="BAR646" s="6"/>
      <c r="BAS646" s="6"/>
      <c r="BAT646" s="6"/>
      <c r="BAU646" s="6"/>
      <c r="BAV646" s="6"/>
      <c r="BAW646" s="6"/>
      <c r="BAX646" s="6"/>
      <c r="BAY646" s="6"/>
      <c r="BAZ646" s="6"/>
      <c r="BBA646" s="6"/>
      <c r="BBB646" s="6"/>
      <c r="BBC646" s="6"/>
      <c r="BBD646" s="6"/>
      <c r="BBE646" s="6"/>
      <c r="BBF646" s="6"/>
      <c r="BBG646" s="6"/>
      <c r="BBH646" s="6"/>
      <c r="BBI646" s="6"/>
      <c r="BBJ646" s="6"/>
      <c r="BBK646" s="6"/>
      <c r="BBL646" s="6"/>
      <c r="BBM646" s="6"/>
      <c r="BBN646" s="6"/>
      <c r="BBO646" s="6"/>
      <c r="BBP646" s="6"/>
      <c r="BBQ646" s="6"/>
      <c r="BBR646" s="6"/>
      <c r="BBS646" s="6"/>
      <c r="BBT646" s="6"/>
      <c r="BBU646" s="6"/>
      <c r="BBV646" s="6"/>
      <c r="BBW646" s="6"/>
      <c r="BBX646" s="6"/>
      <c r="BBY646" s="6"/>
      <c r="BBZ646" s="6"/>
      <c r="BCA646" s="6"/>
      <c r="BCB646" s="6"/>
      <c r="BCC646" s="6"/>
      <c r="BCD646" s="6"/>
      <c r="BCE646" s="6"/>
      <c r="BCF646" s="6"/>
      <c r="BCG646" s="6"/>
      <c r="BCH646" s="6"/>
      <c r="BCI646" s="6"/>
      <c r="BCJ646" s="6"/>
      <c r="BCK646" s="6"/>
      <c r="BCL646" s="6"/>
      <c r="BCM646" s="6"/>
      <c r="BCN646" s="6"/>
      <c r="BCO646" s="6"/>
      <c r="BCP646" s="6"/>
      <c r="BCQ646" s="6"/>
      <c r="BCR646" s="6"/>
      <c r="BCS646" s="6"/>
      <c r="BCT646" s="6"/>
      <c r="BCU646" s="6"/>
      <c r="BCV646" s="6"/>
      <c r="BCW646" s="6"/>
      <c r="BCX646" s="6"/>
      <c r="BCY646" s="6"/>
      <c r="BCZ646" s="6"/>
      <c r="BDA646" s="6"/>
      <c r="BDB646" s="6"/>
      <c r="BDC646" s="6"/>
      <c r="BDD646" s="6"/>
      <c r="BDE646" s="6"/>
      <c r="BDF646" s="6"/>
      <c r="BDG646" s="6"/>
      <c r="BDH646" s="6"/>
      <c r="BDI646" s="6"/>
      <c r="BDJ646" s="6"/>
      <c r="BDK646" s="6"/>
      <c r="BDL646" s="6"/>
      <c r="BDM646" s="6"/>
      <c r="BDN646" s="6"/>
      <c r="BDO646" s="6"/>
      <c r="BDP646" s="6"/>
      <c r="BDQ646" s="6"/>
      <c r="BDR646" s="6"/>
      <c r="BDS646" s="6"/>
      <c r="BDT646" s="6"/>
      <c r="BDU646" s="6"/>
      <c r="BDV646" s="6"/>
      <c r="BDW646" s="6"/>
      <c r="BDX646" s="6"/>
      <c r="BDY646" s="6"/>
      <c r="BDZ646" s="6"/>
      <c r="BEA646" s="6"/>
      <c r="BEB646" s="6"/>
      <c r="BEC646" s="6"/>
      <c r="BED646" s="6"/>
      <c r="BEE646" s="6"/>
      <c r="BEF646" s="6"/>
      <c r="BEG646" s="6"/>
      <c r="BEH646" s="6"/>
      <c r="BEI646" s="6"/>
      <c r="BEJ646" s="6"/>
      <c r="BEK646" s="6"/>
      <c r="BEL646" s="6"/>
      <c r="BEM646" s="6"/>
      <c r="BEN646" s="6"/>
      <c r="BEO646" s="6"/>
      <c r="BEP646" s="6"/>
      <c r="BEQ646" s="6"/>
      <c r="BER646" s="6"/>
      <c r="BES646" s="6"/>
      <c r="BET646" s="6"/>
      <c r="BEU646" s="6"/>
      <c r="BEV646" s="6"/>
      <c r="BEW646" s="6"/>
      <c r="BEX646" s="6"/>
      <c r="BEY646" s="6"/>
      <c r="BEZ646" s="6"/>
      <c r="BFA646" s="6"/>
      <c r="BFB646" s="6"/>
      <c r="BFC646" s="6"/>
      <c r="BFD646" s="6"/>
      <c r="BFE646" s="6"/>
      <c r="BFF646" s="6"/>
      <c r="BFG646" s="6"/>
      <c r="BFH646" s="6"/>
      <c r="BFI646" s="6"/>
      <c r="BFJ646" s="6"/>
      <c r="BFK646" s="6"/>
      <c r="BFL646" s="6"/>
      <c r="BFM646" s="6"/>
      <c r="BFN646" s="6"/>
      <c r="BFO646" s="6"/>
      <c r="BFP646" s="6"/>
      <c r="BFQ646" s="6"/>
      <c r="BFR646" s="6"/>
      <c r="BFS646" s="6"/>
      <c r="BFT646" s="6"/>
      <c r="BFU646" s="6"/>
      <c r="BFV646" s="6"/>
      <c r="BFW646" s="6"/>
      <c r="BFX646" s="6"/>
      <c r="BFY646" s="6"/>
      <c r="BFZ646" s="6"/>
      <c r="BGA646" s="6"/>
      <c r="BGB646" s="6"/>
      <c r="BGC646" s="6"/>
      <c r="BGD646" s="6"/>
      <c r="BGE646" s="6"/>
      <c r="BGF646" s="6"/>
      <c r="BGG646" s="6"/>
      <c r="BGH646" s="6"/>
      <c r="BGI646" s="6"/>
      <c r="BGJ646" s="6"/>
      <c r="BGK646" s="6"/>
      <c r="BGL646" s="6"/>
      <c r="BGM646" s="6"/>
      <c r="BGN646" s="6"/>
      <c r="BGO646" s="6"/>
      <c r="BGP646" s="6"/>
      <c r="BGQ646" s="6"/>
      <c r="BGR646" s="6"/>
      <c r="BGS646" s="6"/>
      <c r="BGT646" s="6"/>
      <c r="BGU646" s="6"/>
      <c r="BGV646" s="6"/>
      <c r="BGW646" s="6"/>
      <c r="BGX646" s="6"/>
      <c r="BGY646" s="6"/>
      <c r="BGZ646" s="6"/>
      <c r="BHA646" s="6"/>
      <c r="BHB646" s="6"/>
      <c r="BHC646" s="6"/>
      <c r="BHD646" s="6"/>
      <c r="BHE646" s="6"/>
      <c r="BHF646" s="6"/>
      <c r="BHG646" s="6"/>
      <c r="BHH646" s="6"/>
      <c r="BHI646" s="6"/>
      <c r="BHJ646" s="6"/>
      <c r="BHK646" s="6"/>
      <c r="BHL646" s="6"/>
      <c r="BHM646" s="6"/>
      <c r="BHN646" s="6"/>
      <c r="BHO646" s="6"/>
      <c r="BHP646" s="6"/>
      <c r="BHQ646" s="6"/>
      <c r="BHR646" s="6"/>
      <c r="BHS646" s="6"/>
      <c r="BHT646" s="6"/>
      <c r="BHU646" s="6"/>
      <c r="BHV646" s="6"/>
      <c r="BHW646" s="6"/>
      <c r="BHX646" s="6"/>
      <c r="BHY646" s="6"/>
      <c r="BHZ646" s="6"/>
      <c r="BIA646" s="6"/>
      <c r="BIB646" s="6"/>
      <c r="BIC646" s="6"/>
      <c r="BID646" s="6"/>
      <c r="BIE646" s="6"/>
      <c r="BIF646" s="6"/>
      <c r="BIG646" s="6"/>
      <c r="BIH646" s="6"/>
      <c r="BII646" s="6"/>
      <c r="BIJ646" s="6"/>
      <c r="BIK646" s="6"/>
      <c r="BIL646" s="6"/>
      <c r="BIM646" s="6"/>
      <c r="BIN646" s="6"/>
      <c r="BIO646" s="6"/>
      <c r="BIP646" s="6"/>
      <c r="BIQ646" s="6"/>
      <c r="BIR646" s="6"/>
      <c r="BIS646" s="6"/>
      <c r="BIT646" s="6"/>
      <c r="BIU646" s="6"/>
      <c r="BIV646" s="6"/>
      <c r="BIW646" s="6"/>
      <c r="BIX646" s="6"/>
      <c r="BIY646" s="6"/>
      <c r="BIZ646" s="6"/>
      <c r="BJA646" s="6"/>
      <c r="BJB646" s="6"/>
      <c r="BJC646" s="6"/>
      <c r="BJD646" s="6"/>
      <c r="BJE646" s="6"/>
      <c r="BJF646" s="6"/>
      <c r="BJG646" s="6"/>
      <c r="BJH646" s="6"/>
      <c r="BJI646" s="6"/>
      <c r="BJJ646" s="6"/>
      <c r="BJK646" s="6"/>
      <c r="BJL646" s="6"/>
      <c r="BJM646" s="6"/>
      <c r="BJN646" s="6"/>
      <c r="BJO646" s="6"/>
      <c r="BJP646" s="6"/>
      <c r="BJQ646" s="6"/>
      <c r="BJR646" s="6"/>
      <c r="BJS646" s="6"/>
      <c r="BJT646" s="6"/>
      <c r="BJU646" s="6"/>
      <c r="BJV646" s="6"/>
      <c r="BJW646" s="6"/>
      <c r="BJX646" s="6"/>
      <c r="BJY646" s="6"/>
      <c r="BJZ646" s="6"/>
      <c r="BKA646" s="6"/>
      <c r="BKB646" s="6"/>
      <c r="BKC646" s="6"/>
      <c r="BKD646" s="6"/>
      <c r="BKE646" s="6"/>
      <c r="BKF646" s="6"/>
      <c r="BKG646" s="6"/>
      <c r="BKH646" s="6"/>
      <c r="BKI646" s="6"/>
      <c r="BKJ646" s="6"/>
      <c r="BKK646" s="6"/>
      <c r="BKL646" s="6"/>
      <c r="BKM646" s="6"/>
      <c r="BKN646" s="6"/>
      <c r="BKO646" s="6"/>
      <c r="BKP646" s="6"/>
      <c r="BKQ646" s="6"/>
      <c r="BKR646" s="6"/>
      <c r="BKS646" s="6"/>
      <c r="BKT646" s="6"/>
      <c r="BKU646" s="6"/>
      <c r="BKV646" s="6"/>
      <c r="BKW646" s="6"/>
      <c r="BKX646" s="6"/>
      <c r="BKY646" s="6"/>
      <c r="BKZ646" s="6"/>
      <c r="BLA646" s="6"/>
      <c r="BLB646" s="6"/>
      <c r="BLC646" s="6"/>
      <c r="BLD646" s="6"/>
      <c r="BLE646" s="6"/>
      <c r="BLF646" s="6"/>
      <c r="BLG646" s="6"/>
      <c r="BLH646" s="6"/>
      <c r="BLI646" s="6"/>
      <c r="BLJ646" s="6"/>
      <c r="BLK646" s="6"/>
      <c r="BLL646" s="6"/>
      <c r="BLM646" s="6"/>
      <c r="BLN646" s="6"/>
      <c r="BLO646" s="6"/>
      <c r="BLP646" s="6"/>
      <c r="BLQ646" s="6"/>
      <c r="BLR646" s="6"/>
      <c r="BLS646" s="6"/>
      <c r="BLT646" s="6"/>
      <c r="BLU646" s="6"/>
      <c r="BLV646" s="6"/>
      <c r="BLW646" s="6"/>
      <c r="BLX646" s="6"/>
      <c r="BLY646" s="6"/>
      <c r="BLZ646" s="6"/>
      <c r="BMA646" s="6"/>
      <c r="BMB646" s="6"/>
      <c r="BMC646" s="6"/>
      <c r="BMD646" s="6"/>
      <c r="BME646" s="6"/>
      <c r="BMF646" s="6"/>
      <c r="BMG646" s="6"/>
      <c r="BMH646" s="6"/>
      <c r="BMI646" s="6"/>
      <c r="BMJ646" s="6"/>
      <c r="BMK646" s="6"/>
      <c r="BML646" s="6"/>
      <c r="BMM646" s="6"/>
      <c r="BMN646" s="6"/>
      <c r="BMO646" s="6"/>
      <c r="BMP646" s="6"/>
      <c r="BMQ646" s="6"/>
      <c r="BMR646" s="6"/>
      <c r="BMS646" s="6"/>
      <c r="BMT646" s="6"/>
      <c r="BMU646" s="6"/>
      <c r="BMV646" s="6"/>
      <c r="BMW646" s="6"/>
      <c r="BMX646" s="6"/>
      <c r="BMY646" s="6"/>
      <c r="BMZ646" s="6"/>
      <c r="BNA646" s="6"/>
      <c r="BNB646" s="6"/>
      <c r="BNC646" s="6"/>
      <c r="BND646" s="6"/>
      <c r="BNE646" s="6"/>
      <c r="BNF646" s="6"/>
      <c r="BNG646" s="6"/>
      <c r="BNH646" s="6"/>
      <c r="BNI646" s="6"/>
      <c r="BNJ646" s="6"/>
      <c r="BNK646" s="6"/>
      <c r="BNL646" s="6"/>
      <c r="BNM646" s="6"/>
      <c r="BNN646" s="6"/>
      <c r="BNO646" s="6"/>
      <c r="BNP646" s="6"/>
      <c r="BNQ646" s="6"/>
      <c r="BNR646" s="6"/>
      <c r="BNS646" s="6"/>
      <c r="BNT646" s="6"/>
      <c r="BNU646" s="6"/>
      <c r="BNV646" s="6"/>
      <c r="BNW646" s="6"/>
      <c r="BNX646" s="6"/>
      <c r="BNY646" s="6"/>
      <c r="BNZ646" s="6"/>
      <c r="BOA646" s="6"/>
      <c r="BOB646" s="6"/>
      <c r="BOC646" s="6"/>
      <c r="BOD646" s="6"/>
      <c r="BOE646" s="6"/>
      <c r="BOF646" s="6"/>
      <c r="BOG646" s="6"/>
      <c r="BOH646" s="6"/>
      <c r="BOI646" s="6"/>
      <c r="BOJ646" s="6"/>
      <c r="BOK646" s="6"/>
      <c r="BOL646" s="6"/>
      <c r="BOM646" s="6"/>
      <c r="BON646" s="6"/>
      <c r="BOO646" s="6"/>
      <c r="BOP646" s="6"/>
      <c r="BOQ646" s="6"/>
      <c r="BOR646" s="6"/>
      <c r="BOS646" s="6"/>
      <c r="BOT646" s="6"/>
      <c r="BOU646" s="6"/>
      <c r="BOV646" s="6"/>
      <c r="BOW646" s="6"/>
      <c r="BOX646" s="6"/>
      <c r="BOY646" s="6"/>
      <c r="BOZ646" s="6"/>
      <c r="BPA646" s="6"/>
      <c r="BPB646" s="6"/>
      <c r="BPC646" s="6"/>
      <c r="BPD646" s="6"/>
      <c r="BPE646" s="6"/>
      <c r="BPF646" s="6"/>
      <c r="BPG646" s="6"/>
      <c r="BPH646" s="6"/>
      <c r="BPI646" s="6"/>
      <c r="BPJ646" s="6"/>
      <c r="BPK646" s="6"/>
      <c r="BPL646" s="6"/>
      <c r="BPM646" s="6"/>
      <c r="BPN646" s="6"/>
      <c r="BPO646" s="6"/>
      <c r="BPP646" s="6"/>
      <c r="BPQ646" s="6"/>
      <c r="BPR646" s="6"/>
      <c r="BPS646" s="6"/>
      <c r="BPT646" s="6"/>
      <c r="BPU646" s="6"/>
      <c r="BPV646" s="6"/>
      <c r="BPW646" s="6"/>
      <c r="BPX646" s="6"/>
      <c r="BPY646" s="6"/>
      <c r="BPZ646" s="6"/>
      <c r="BQA646" s="6"/>
      <c r="BQB646" s="6"/>
      <c r="BQC646" s="6"/>
      <c r="BQD646" s="6"/>
      <c r="BQE646" s="6"/>
      <c r="BQF646" s="6"/>
      <c r="BQG646" s="6"/>
      <c r="BQH646" s="6"/>
      <c r="BQI646" s="6"/>
      <c r="BQJ646" s="6"/>
      <c r="BQK646" s="6"/>
      <c r="BQL646" s="6"/>
      <c r="BQM646" s="6"/>
      <c r="BQN646" s="6"/>
      <c r="BQO646" s="6"/>
      <c r="BQP646" s="6"/>
      <c r="BQQ646" s="6"/>
      <c r="BQR646" s="6"/>
      <c r="BQS646" s="6"/>
      <c r="BQT646" s="6"/>
      <c r="BQU646" s="6"/>
      <c r="BQV646" s="6"/>
      <c r="BQW646" s="6"/>
      <c r="BQX646" s="6"/>
      <c r="BQY646" s="6"/>
      <c r="BQZ646" s="6"/>
      <c r="BRA646" s="6"/>
      <c r="BRB646" s="6"/>
      <c r="BRC646" s="6"/>
      <c r="BRD646" s="6"/>
      <c r="BRE646" s="6"/>
      <c r="BRF646" s="6"/>
      <c r="BRG646" s="6"/>
      <c r="BRH646" s="6"/>
      <c r="BRI646" s="6"/>
      <c r="BRJ646" s="6"/>
      <c r="BRK646" s="6"/>
      <c r="BRL646" s="6"/>
      <c r="BRM646" s="6"/>
      <c r="BRN646" s="6"/>
      <c r="BRO646" s="6"/>
      <c r="BRP646" s="6"/>
      <c r="BRQ646" s="6"/>
      <c r="BRR646" s="6"/>
      <c r="BRS646" s="6"/>
      <c r="BRT646" s="6"/>
      <c r="BRU646" s="6"/>
      <c r="BRV646" s="6"/>
      <c r="BRW646" s="6"/>
      <c r="BRX646" s="6"/>
      <c r="BRY646" s="6"/>
      <c r="BRZ646" s="6"/>
      <c r="BSA646" s="6"/>
      <c r="BSB646" s="6"/>
      <c r="BSC646" s="6"/>
      <c r="BSD646" s="6"/>
      <c r="BSE646" s="6"/>
      <c r="BSF646" s="6"/>
      <c r="BSG646" s="6"/>
      <c r="BSH646" s="6"/>
      <c r="BSI646" s="6"/>
      <c r="BSJ646" s="6"/>
      <c r="BSK646" s="6"/>
      <c r="BSL646" s="6"/>
      <c r="BSM646" s="6"/>
      <c r="BSN646" s="6"/>
      <c r="BSO646" s="6"/>
      <c r="BSP646" s="6"/>
      <c r="BSQ646" s="6"/>
      <c r="BSR646" s="6"/>
      <c r="BSS646" s="6"/>
      <c r="BST646" s="6"/>
      <c r="BSU646" s="6"/>
      <c r="BSV646" s="6"/>
      <c r="BSW646" s="6"/>
      <c r="BSX646" s="6"/>
      <c r="BSY646" s="6"/>
      <c r="BSZ646" s="6"/>
      <c r="BTA646" s="6"/>
      <c r="BTB646" s="6"/>
      <c r="BTC646" s="6"/>
      <c r="BTD646" s="6"/>
      <c r="BTE646" s="6"/>
      <c r="BTF646" s="6"/>
      <c r="BTG646" s="6"/>
      <c r="BTH646" s="6"/>
      <c r="BTI646" s="6"/>
      <c r="BTJ646" s="6"/>
      <c r="BTK646" s="6"/>
      <c r="BTL646" s="6"/>
      <c r="BTM646" s="6"/>
      <c r="BTN646" s="6"/>
      <c r="BTO646" s="6"/>
      <c r="BTP646" s="6"/>
      <c r="BTQ646" s="6"/>
      <c r="BTR646" s="6"/>
      <c r="BTS646" s="6"/>
      <c r="BTT646" s="6"/>
      <c r="BTU646" s="6"/>
      <c r="BTV646" s="6"/>
      <c r="BTW646" s="6"/>
      <c r="BTX646" s="6"/>
      <c r="BTY646" s="6"/>
      <c r="BTZ646" s="6"/>
      <c r="BUA646" s="6"/>
      <c r="BUB646" s="6"/>
      <c r="BUC646" s="6"/>
      <c r="BUD646" s="6"/>
      <c r="BUE646" s="6"/>
      <c r="BUF646" s="6"/>
      <c r="BUG646" s="6"/>
      <c r="BUH646" s="6"/>
      <c r="BUI646" s="6"/>
      <c r="BUJ646" s="6"/>
      <c r="BUK646" s="6"/>
      <c r="BUL646" s="6"/>
      <c r="BUM646" s="6"/>
      <c r="BUN646" s="6"/>
      <c r="BUO646" s="6"/>
      <c r="BUP646" s="6"/>
      <c r="BUQ646" s="6"/>
      <c r="BUR646" s="6"/>
      <c r="BUS646" s="6"/>
      <c r="BUT646" s="6"/>
      <c r="BUU646" s="6"/>
      <c r="BUV646" s="6"/>
      <c r="BUW646" s="6"/>
      <c r="BUX646" s="6"/>
      <c r="BUY646" s="6"/>
      <c r="BUZ646" s="6"/>
      <c r="BVA646" s="6"/>
      <c r="BVB646" s="6"/>
      <c r="BVC646" s="6"/>
      <c r="BVD646" s="6"/>
      <c r="BVE646" s="6"/>
      <c r="BVF646" s="6"/>
      <c r="BVG646" s="6"/>
      <c r="BVH646" s="6"/>
      <c r="BVI646" s="6"/>
      <c r="BVJ646" s="6"/>
      <c r="BVK646" s="6"/>
      <c r="BVL646" s="6"/>
      <c r="BVM646" s="6"/>
      <c r="BVN646" s="6"/>
      <c r="BVO646" s="6"/>
      <c r="BVP646" s="6"/>
      <c r="BVQ646" s="6"/>
      <c r="BVR646" s="6"/>
      <c r="BVS646" s="6"/>
      <c r="BVT646" s="6"/>
      <c r="BVU646" s="6"/>
      <c r="BVV646" s="6"/>
      <c r="BVW646" s="6"/>
      <c r="BVX646" s="6"/>
      <c r="BVY646" s="6"/>
      <c r="BVZ646" s="6"/>
      <c r="BWA646" s="6"/>
      <c r="BWB646" s="6"/>
      <c r="BWC646" s="6"/>
      <c r="BWD646" s="6"/>
      <c r="BWE646" s="6"/>
      <c r="BWF646" s="6"/>
      <c r="BWG646" s="6"/>
      <c r="BWH646" s="6"/>
      <c r="BWI646" s="6"/>
      <c r="BWJ646" s="6"/>
      <c r="BWK646" s="6"/>
      <c r="BWL646" s="6"/>
      <c r="BWM646" s="6"/>
      <c r="BWN646" s="6"/>
      <c r="BWO646" s="6"/>
      <c r="BWP646" s="6"/>
      <c r="BWQ646" s="6"/>
      <c r="BWR646" s="6"/>
      <c r="BWS646" s="6"/>
      <c r="BWT646" s="6"/>
      <c r="BWU646" s="6"/>
      <c r="BWV646" s="6"/>
      <c r="BWW646" s="6"/>
      <c r="BWX646" s="6"/>
      <c r="BWY646" s="6"/>
      <c r="BWZ646" s="6"/>
      <c r="BXA646" s="6"/>
      <c r="BXB646" s="6"/>
      <c r="BXC646" s="6"/>
      <c r="BXD646" s="6"/>
      <c r="BXE646" s="6"/>
      <c r="BXF646" s="6"/>
      <c r="BXG646" s="6"/>
      <c r="BXH646" s="6"/>
      <c r="BXI646" s="6"/>
      <c r="BXJ646" s="6"/>
      <c r="BXK646" s="6"/>
      <c r="BXL646" s="6"/>
      <c r="BXM646" s="6"/>
      <c r="BXN646" s="6"/>
      <c r="BXO646" s="6"/>
      <c r="BXP646" s="6"/>
      <c r="BXQ646" s="6"/>
      <c r="BXR646" s="6"/>
      <c r="BXS646" s="6"/>
      <c r="BXT646" s="6"/>
      <c r="BXU646" s="6"/>
      <c r="BXV646" s="6"/>
      <c r="BXW646" s="6"/>
      <c r="BXX646" s="6"/>
      <c r="BXY646" s="6"/>
      <c r="BXZ646" s="6"/>
      <c r="BYA646" s="6"/>
      <c r="BYB646" s="6"/>
      <c r="BYC646" s="6"/>
      <c r="BYD646" s="6"/>
      <c r="BYE646" s="6"/>
      <c r="BYF646" s="6"/>
      <c r="BYG646" s="6"/>
      <c r="BYH646" s="6"/>
      <c r="BYI646" s="6"/>
      <c r="BYJ646" s="6"/>
      <c r="BYK646" s="6"/>
      <c r="BYL646" s="6"/>
      <c r="BYM646" s="6"/>
      <c r="BYN646" s="6"/>
      <c r="BYO646" s="6"/>
      <c r="BYP646" s="6"/>
      <c r="BYQ646" s="6"/>
      <c r="BYR646" s="6"/>
      <c r="BYS646" s="6"/>
      <c r="BYT646" s="6"/>
      <c r="BYU646" s="6"/>
      <c r="BYV646" s="6"/>
      <c r="BYW646" s="6"/>
      <c r="BYX646" s="6"/>
      <c r="BYY646" s="6"/>
      <c r="BYZ646" s="6"/>
      <c r="BZA646" s="6"/>
      <c r="BZB646" s="6"/>
      <c r="BZC646" s="6"/>
      <c r="BZD646" s="6"/>
      <c r="BZE646" s="6"/>
      <c r="BZF646" s="6"/>
      <c r="BZG646" s="6"/>
      <c r="BZH646" s="6"/>
      <c r="BZI646" s="6"/>
      <c r="BZJ646" s="6"/>
      <c r="BZK646" s="6"/>
      <c r="BZL646" s="6"/>
      <c r="BZM646" s="6"/>
      <c r="BZN646" s="6"/>
      <c r="BZO646" s="6"/>
      <c r="BZP646" s="6"/>
      <c r="BZQ646" s="6"/>
      <c r="BZR646" s="6"/>
      <c r="BZS646" s="6"/>
      <c r="BZT646" s="6"/>
      <c r="BZU646" s="6"/>
      <c r="BZV646" s="6"/>
      <c r="BZW646" s="6"/>
      <c r="BZX646" s="6"/>
      <c r="BZY646" s="6"/>
      <c r="BZZ646" s="6"/>
      <c r="CAA646" s="6"/>
      <c r="CAB646" s="6"/>
      <c r="CAC646" s="6"/>
      <c r="CAD646" s="6"/>
      <c r="CAE646" s="6"/>
      <c r="CAF646" s="6"/>
      <c r="CAG646" s="6"/>
      <c r="CAH646" s="6"/>
      <c r="CAI646" s="6"/>
      <c r="CAJ646" s="6"/>
      <c r="CAK646" s="6"/>
      <c r="CAL646" s="6"/>
      <c r="CAM646" s="6"/>
      <c r="CAN646" s="6"/>
      <c r="CAO646" s="6"/>
      <c r="CAP646" s="6"/>
      <c r="CAQ646" s="6"/>
      <c r="CAR646" s="6"/>
      <c r="CAS646" s="6"/>
      <c r="CAT646" s="6"/>
      <c r="CAU646" s="6"/>
      <c r="CAV646" s="6"/>
      <c r="CAW646" s="6"/>
      <c r="CAX646" s="6"/>
      <c r="CAY646" s="6"/>
      <c r="CAZ646" s="6"/>
      <c r="CBA646" s="6"/>
      <c r="CBB646" s="6"/>
      <c r="CBC646" s="6"/>
      <c r="CBD646" s="6"/>
      <c r="CBE646" s="6"/>
      <c r="CBF646" s="6"/>
      <c r="CBG646" s="6"/>
      <c r="CBH646" s="6"/>
      <c r="CBI646" s="6"/>
      <c r="CBJ646" s="6"/>
      <c r="CBK646" s="6"/>
      <c r="CBL646" s="6"/>
      <c r="CBM646" s="6"/>
      <c r="CBN646" s="6"/>
      <c r="CBO646" s="6"/>
      <c r="CBP646" s="6"/>
      <c r="CBQ646" s="6"/>
      <c r="CBR646" s="6"/>
      <c r="CBS646" s="6"/>
      <c r="CBT646" s="6"/>
      <c r="CBU646" s="6"/>
      <c r="CBV646" s="6"/>
      <c r="CBW646" s="6"/>
      <c r="CBX646" s="6"/>
      <c r="CBY646" s="6"/>
      <c r="CBZ646" s="6"/>
      <c r="CCA646" s="6"/>
      <c r="CCB646" s="6"/>
      <c r="CCC646" s="6"/>
      <c r="CCD646" s="6"/>
      <c r="CCE646" s="6"/>
      <c r="CCF646" s="6"/>
      <c r="CCG646" s="6"/>
      <c r="CCH646" s="6"/>
      <c r="CCI646" s="6"/>
      <c r="CCJ646" s="6"/>
      <c r="CCK646" s="6"/>
      <c r="CCL646" s="6"/>
      <c r="CCM646" s="6"/>
      <c r="CCN646" s="6"/>
      <c r="CCO646" s="6"/>
      <c r="CCP646" s="6"/>
      <c r="CCQ646" s="6"/>
      <c r="CCR646" s="6"/>
      <c r="CCS646" s="6"/>
      <c r="CCT646" s="6"/>
      <c r="CCU646" s="6"/>
      <c r="CCV646" s="6"/>
      <c r="CCW646" s="6"/>
      <c r="CCX646" s="6"/>
      <c r="CCY646" s="6"/>
      <c r="CCZ646" s="6"/>
      <c r="CDA646" s="6"/>
      <c r="CDB646" s="6"/>
      <c r="CDC646" s="6"/>
      <c r="CDD646" s="6"/>
      <c r="CDE646" s="6"/>
      <c r="CDF646" s="6"/>
      <c r="CDG646" s="6"/>
      <c r="CDH646" s="6"/>
      <c r="CDI646" s="6"/>
      <c r="CDJ646" s="6"/>
      <c r="CDK646" s="6"/>
      <c r="CDL646" s="6"/>
      <c r="CDM646" s="6"/>
      <c r="CDN646" s="6"/>
      <c r="CDO646" s="6"/>
      <c r="CDP646" s="6"/>
      <c r="CDQ646" s="6"/>
      <c r="CDR646" s="6"/>
      <c r="CDS646" s="6"/>
      <c r="CDT646" s="6"/>
      <c r="CDU646" s="6"/>
      <c r="CDV646" s="6"/>
      <c r="CDW646" s="6"/>
      <c r="CDX646" s="6"/>
      <c r="CDY646" s="6"/>
      <c r="CDZ646" s="6"/>
      <c r="CEA646" s="6"/>
      <c r="CEB646" s="6"/>
      <c r="CEC646" s="6"/>
      <c r="CED646" s="6"/>
      <c r="CEE646" s="6"/>
      <c r="CEF646" s="6"/>
      <c r="CEG646" s="6"/>
      <c r="CEH646" s="6"/>
      <c r="CEI646" s="6"/>
      <c r="CEJ646" s="6"/>
      <c r="CEK646" s="6"/>
      <c r="CEL646" s="6"/>
      <c r="CEM646" s="6"/>
      <c r="CEN646" s="6"/>
      <c r="CEO646" s="6"/>
      <c r="CEP646" s="6"/>
      <c r="CEQ646" s="6"/>
      <c r="CER646" s="6"/>
      <c r="CES646" s="6"/>
      <c r="CET646" s="6"/>
      <c r="CEU646" s="6"/>
      <c r="CEV646" s="6"/>
      <c r="CEW646" s="6"/>
      <c r="CEX646" s="6"/>
      <c r="CEY646" s="6"/>
      <c r="CEZ646" s="6"/>
      <c r="CFA646" s="6"/>
      <c r="CFB646" s="6"/>
      <c r="CFC646" s="6"/>
      <c r="CFD646" s="6"/>
      <c r="CFE646" s="6"/>
      <c r="CFF646" s="6"/>
      <c r="CFG646" s="6"/>
      <c r="CFH646" s="6"/>
      <c r="CFI646" s="6"/>
      <c r="CFJ646" s="6"/>
      <c r="CFK646" s="6"/>
      <c r="CFL646" s="6"/>
      <c r="CFM646" s="6"/>
      <c r="CFN646" s="6"/>
      <c r="CFO646" s="6"/>
      <c r="CFP646" s="6"/>
      <c r="CFQ646" s="6"/>
      <c r="CFR646" s="6"/>
      <c r="CFS646" s="6"/>
      <c r="CFT646" s="6"/>
      <c r="CFU646" s="6"/>
      <c r="CFV646" s="6"/>
      <c r="CFW646" s="6"/>
      <c r="CFX646" s="6"/>
      <c r="CFY646" s="6"/>
      <c r="CFZ646" s="6"/>
      <c r="CGA646" s="6"/>
      <c r="CGB646" s="6"/>
      <c r="CGC646" s="6"/>
      <c r="CGD646" s="6"/>
      <c r="CGE646" s="6"/>
      <c r="CGF646" s="6"/>
      <c r="CGG646" s="6"/>
      <c r="CGH646" s="6"/>
      <c r="CGI646" s="6"/>
      <c r="CGJ646" s="6"/>
      <c r="CGK646" s="6"/>
      <c r="CGL646" s="6"/>
      <c r="CGM646" s="6"/>
      <c r="CGN646" s="6"/>
      <c r="CGO646" s="6"/>
      <c r="CGP646" s="6"/>
      <c r="CGQ646" s="6"/>
      <c r="CGR646" s="6"/>
      <c r="CGS646" s="6"/>
      <c r="CGT646" s="6"/>
      <c r="CGU646" s="6"/>
      <c r="CGV646" s="6"/>
      <c r="CGW646" s="6"/>
      <c r="CGX646" s="6"/>
      <c r="CGY646" s="6"/>
      <c r="CGZ646" s="6"/>
      <c r="CHA646" s="6"/>
      <c r="CHB646" s="6"/>
      <c r="CHC646" s="6"/>
      <c r="CHD646" s="6"/>
      <c r="CHE646" s="6"/>
      <c r="CHF646" s="6"/>
      <c r="CHG646" s="6"/>
      <c r="CHH646" s="6"/>
      <c r="CHI646" s="6"/>
      <c r="CHJ646" s="6"/>
      <c r="CHK646" s="6"/>
      <c r="CHL646" s="6"/>
      <c r="CHM646" s="6"/>
      <c r="CHN646" s="6"/>
      <c r="CHO646" s="6"/>
      <c r="CHP646" s="6"/>
      <c r="CHQ646" s="6"/>
      <c r="CHR646" s="6"/>
      <c r="CHS646" s="6"/>
      <c r="CHT646" s="6"/>
      <c r="CHU646" s="6"/>
      <c r="CHV646" s="6"/>
      <c r="CHW646" s="6"/>
      <c r="CHX646" s="6"/>
      <c r="CHY646" s="6"/>
      <c r="CHZ646" s="6"/>
      <c r="CIA646" s="6"/>
      <c r="CIB646" s="6"/>
      <c r="CIC646" s="6"/>
      <c r="CID646" s="6"/>
      <c r="CIE646" s="6"/>
      <c r="CIF646" s="6"/>
      <c r="CIG646" s="6"/>
      <c r="CIH646" s="6"/>
      <c r="CII646" s="6"/>
      <c r="CIJ646" s="6"/>
      <c r="CIK646" s="6"/>
      <c r="CIL646" s="6"/>
      <c r="CIM646" s="6"/>
      <c r="CIN646" s="6"/>
      <c r="CIO646" s="6"/>
      <c r="CIP646" s="6"/>
      <c r="CIQ646" s="6"/>
      <c r="CIR646" s="6"/>
      <c r="CIS646" s="6"/>
      <c r="CIT646" s="6"/>
      <c r="CIU646" s="6"/>
      <c r="CIV646" s="6"/>
      <c r="CIW646" s="6"/>
      <c r="CIX646" s="6"/>
      <c r="CIY646" s="6"/>
      <c r="CIZ646" s="6"/>
      <c r="CJA646" s="6"/>
      <c r="CJB646" s="6"/>
      <c r="CJC646" s="6"/>
      <c r="CJD646" s="6"/>
      <c r="CJE646" s="6"/>
      <c r="CJF646" s="6"/>
      <c r="CJG646" s="6"/>
      <c r="CJH646" s="6"/>
      <c r="CJI646" s="6"/>
      <c r="CJJ646" s="6"/>
      <c r="CJK646" s="6"/>
      <c r="CJL646" s="6"/>
      <c r="CJM646" s="6"/>
      <c r="CJN646" s="6"/>
      <c r="CJO646" s="6"/>
      <c r="CJP646" s="6"/>
      <c r="CJQ646" s="6"/>
      <c r="CJR646" s="6"/>
      <c r="CJS646" s="6"/>
      <c r="CJT646" s="6"/>
      <c r="CJU646" s="6"/>
      <c r="CJV646" s="6"/>
      <c r="CJW646" s="6"/>
      <c r="CJX646" s="6"/>
      <c r="CJY646" s="6"/>
      <c r="CJZ646" s="6"/>
      <c r="CKA646" s="6"/>
      <c r="CKB646" s="6"/>
      <c r="CKC646" s="6"/>
      <c r="CKD646" s="6"/>
      <c r="CKE646" s="6"/>
      <c r="CKF646" s="6"/>
      <c r="CKG646" s="6"/>
      <c r="CKH646" s="6"/>
      <c r="CKI646" s="6"/>
      <c r="CKJ646" s="6"/>
      <c r="CKK646" s="6"/>
      <c r="CKL646" s="6"/>
      <c r="CKM646" s="6"/>
      <c r="CKN646" s="6"/>
      <c r="CKO646" s="6"/>
      <c r="CKP646" s="6"/>
      <c r="CKQ646" s="6"/>
      <c r="CKR646" s="6"/>
      <c r="CKS646" s="6"/>
      <c r="CKT646" s="6"/>
      <c r="CKU646" s="6"/>
      <c r="CKV646" s="6"/>
      <c r="CKW646" s="6"/>
      <c r="CKX646" s="6"/>
      <c r="CKY646" s="6"/>
      <c r="CKZ646" s="6"/>
      <c r="CLA646" s="6"/>
      <c r="CLB646" s="6"/>
      <c r="CLC646" s="6"/>
      <c r="CLD646" s="6"/>
      <c r="CLE646" s="6"/>
      <c r="CLF646" s="6"/>
      <c r="CLG646" s="6"/>
      <c r="CLH646" s="6"/>
      <c r="CLI646" s="6"/>
      <c r="CLJ646" s="6"/>
      <c r="CLK646" s="6"/>
      <c r="CLL646" s="6"/>
      <c r="CLM646" s="6"/>
      <c r="CLN646" s="6"/>
      <c r="CLO646" s="6"/>
      <c r="CLP646" s="6"/>
      <c r="CLQ646" s="6"/>
      <c r="CLR646" s="6"/>
      <c r="CLS646" s="6"/>
      <c r="CLT646" s="6"/>
      <c r="CLU646" s="6"/>
      <c r="CLV646" s="6"/>
      <c r="CLW646" s="6"/>
      <c r="CLX646" s="6"/>
      <c r="CLY646" s="6"/>
      <c r="CLZ646" s="6"/>
      <c r="CMA646" s="6"/>
      <c r="CMB646" s="6"/>
      <c r="CMC646" s="6"/>
      <c r="CMD646" s="6"/>
      <c r="CME646" s="6"/>
      <c r="CMF646" s="6"/>
      <c r="CMG646" s="6"/>
      <c r="CMH646" s="6"/>
      <c r="CMI646" s="6"/>
      <c r="CMJ646" s="6"/>
      <c r="CMK646" s="6"/>
      <c r="CML646" s="6"/>
      <c r="CMM646" s="6"/>
      <c r="CMN646" s="6"/>
      <c r="CMO646" s="6"/>
      <c r="CMP646" s="6"/>
      <c r="CMQ646" s="6"/>
      <c r="CMR646" s="6"/>
      <c r="CMS646" s="6"/>
      <c r="CMT646" s="6"/>
      <c r="CMU646" s="6"/>
      <c r="CMV646" s="6"/>
      <c r="CMW646" s="6"/>
      <c r="CMX646" s="6"/>
      <c r="CMY646" s="6"/>
      <c r="CMZ646" s="6"/>
      <c r="CNA646" s="6"/>
      <c r="CNB646" s="6"/>
      <c r="CNC646" s="6"/>
      <c r="CND646" s="6"/>
      <c r="CNE646" s="6"/>
      <c r="CNF646" s="6"/>
      <c r="CNG646" s="6"/>
      <c r="CNH646" s="6"/>
      <c r="CNI646" s="6"/>
      <c r="CNJ646" s="6"/>
      <c r="CNK646" s="6"/>
      <c r="CNL646" s="6"/>
      <c r="CNM646" s="6"/>
      <c r="CNN646" s="6"/>
      <c r="CNO646" s="6"/>
      <c r="CNP646" s="6"/>
      <c r="CNQ646" s="6"/>
      <c r="CNR646" s="6"/>
      <c r="CNS646" s="6"/>
      <c r="CNT646" s="6"/>
      <c r="CNU646" s="6"/>
      <c r="CNV646" s="6"/>
      <c r="CNW646" s="6"/>
      <c r="CNX646" s="6"/>
      <c r="CNY646" s="6"/>
      <c r="CNZ646" s="6"/>
      <c r="COA646" s="6"/>
      <c r="COB646" s="6"/>
      <c r="COC646" s="6"/>
      <c r="COD646" s="6"/>
      <c r="COE646" s="6"/>
      <c r="COF646" s="6"/>
      <c r="COG646" s="6"/>
      <c r="COH646" s="6"/>
      <c r="COI646" s="6"/>
      <c r="COJ646" s="6"/>
      <c r="COK646" s="6"/>
      <c r="COL646" s="6"/>
      <c r="COM646" s="6"/>
      <c r="CON646" s="6"/>
      <c r="COO646" s="6"/>
      <c r="COP646" s="6"/>
      <c r="COQ646" s="6"/>
      <c r="COR646" s="6"/>
      <c r="COS646" s="6"/>
      <c r="COT646" s="6"/>
      <c r="COU646" s="6"/>
      <c r="COV646" s="6"/>
      <c r="COW646" s="6"/>
      <c r="COX646" s="6"/>
      <c r="COY646" s="6"/>
      <c r="COZ646" s="6"/>
      <c r="CPA646" s="6"/>
      <c r="CPB646" s="6"/>
      <c r="CPC646" s="6"/>
      <c r="CPD646" s="6"/>
      <c r="CPE646" s="6"/>
      <c r="CPF646" s="6"/>
      <c r="CPG646" s="6"/>
      <c r="CPH646" s="6"/>
      <c r="CPI646" s="6"/>
      <c r="CPJ646" s="6"/>
      <c r="CPK646" s="6"/>
      <c r="CPL646" s="6"/>
      <c r="CPM646" s="6"/>
      <c r="CPN646" s="6"/>
      <c r="CPO646" s="6"/>
      <c r="CPP646" s="6"/>
      <c r="CPQ646" s="6"/>
      <c r="CPR646" s="6"/>
      <c r="CPS646" s="6"/>
      <c r="CPT646" s="6"/>
      <c r="CPU646" s="6"/>
      <c r="CPV646" s="6"/>
      <c r="CPW646" s="6"/>
      <c r="CPX646" s="6"/>
      <c r="CPY646" s="6"/>
      <c r="CPZ646" s="6"/>
      <c r="CQA646" s="6"/>
      <c r="CQB646" s="6"/>
      <c r="CQC646" s="6"/>
      <c r="CQD646" s="6"/>
      <c r="CQE646" s="6"/>
      <c r="CQF646" s="6"/>
      <c r="CQG646" s="6"/>
      <c r="CQH646" s="6"/>
      <c r="CQI646" s="6"/>
      <c r="CQJ646" s="6"/>
      <c r="CQK646" s="6"/>
      <c r="CQL646" s="6"/>
      <c r="CQM646" s="6"/>
      <c r="CQN646" s="6"/>
      <c r="CQO646" s="6"/>
      <c r="CQP646" s="6"/>
      <c r="CQQ646" s="6"/>
      <c r="CQR646" s="6"/>
      <c r="CQS646" s="6"/>
      <c r="CQT646" s="6"/>
      <c r="CQU646" s="6"/>
      <c r="CQV646" s="6"/>
      <c r="CQW646" s="6"/>
      <c r="CQX646" s="6"/>
      <c r="CQY646" s="6"/>
      <c r="CQZ646" s="6"/>
      <c r="CRA646" s="6"/>
      <c r="CRB646" s="6"/>
      <c r="CRC646" s="6"/>
      <c r="CRD646" s="6"/>
      <c r="CRE646" s="6"/>
      <c r="CRF646" s="6"/>
      <c r="CRG646" s="6"/>
      <c r="CRH646" s="6"/>
      <c r="CRI646" s="6"/>
      <c r="CRJ646" s="6"/>
      <c r="CRK646" s="6"/>
      <c r="CRL646" s="6"/>
      <c r="CRM646" s="6"/>
      <c r="CRN646" s="6"/>
      <c r="CRO646" s="6"/>
      <c r="CRP646" s="6"/>
      <c r="CRQ646" s="6"/>
      <c r="CRR646" s="6"/>
      <c r="CRS646" s="6"/>
      <c r="CRT646" s="6"/>
      <c r="CRU646" s="6"/>
      <c r="CRV646" s="6"/>
      <c r="CRW646" s="6"/>
      <c r="CRX646" s="6"/>
      <c r="CRY646" s="6"/>
      <c r="CRZ646" s="6"/>
      <c r="CSA646" s="6"/>
      <c r="CSB646" s="6"/>
      <c r="CSC646" s="6"/>
      <c r="CSD646" s="6"/>
      <c r="CSE646" s="6"/>
      <c r="CSF646" s="6"/>
      <c r="CSG646" s="6"/>
      <c r="CSH646" s="6"/>
      <c r="CSI646" s="6"/>
      <c r="CSJ646" s="6"/>
      <c r="CSK646" s="6"/>
      <c r="CSL646" s="6"/>
      <c r="CSM646" s="6"/>
      <c r="CSN646" s="6"/>
      <c r="CSO646" s="6"/>
      <c r="CSP646" s="6"/>
      <c r="CSQ646" s="6"/>
      <c r="CSR646" s="6"/>
      <c r="CSS646" s="6"/>
      <c r="CST646" s="6"/>
      <c r="CSU646" s="6"/>
      <c r="CSV646" s="6"/>
      <c r="CSW646" s="6"/>
      <c r="CSX646" s="6"/>
      <c r="CSY646" s="6"/>
      <c r="CSZ646" s="6"/>
      <c r="CTA646" s="6"/>
      <c r="CTB646" s="6"/>
      <c r="CTC646" s="6"/>
      <c r="CTD646" s="6"/>
      <c r="CTE646" s="6"/>
      <c r="CTF646" s="6"/>
      <c r="CTG646" s="6"/>
      <c r="CTH646" s="6"/>
      <c r="CTI646" s="6"/>
      <c r="CTJ646" s="6"/>
      <c r="CTK646" s="6"/>
      <c r="CTL646" s="6"/>
      <c r="CTM646" s="6"/>
      <c r="CTN646" s="6"/>
      <c r="CTO646" s="6"/>
      <c r="CTP646" s="6"/>
      <c r="CTQ646" s="6"/>
      <c r="CTR646" s="6"/>
      <c r="CTS646" s="6"/>
      <c r="CTT646" s="6"/>
      <c r="CTU646" s="6"/>
      <c r="CTV646" s="6"/>
      <c r="CTW646" s="6"/>
      <c r="CTX646" s="6"/>
      <c r="CTY646" s="6"/>
      <c r="CTZ646" s="6"/>
      <c r="CUA646" s="6"/>
      <c r="CUB646" s="6"/>
      <c r="CUC646" s="6"/>
      <c r="CUD646" s="6"/>
      <c r="CUE646" s="6"/>
      <c r="CUF646" s="6"/>
      <c r="CUG646" s="6"/>
      <c r="CUH646" s="6"/>
      <c r="CUI646" s="6"/>
      <c r="CUJ646" s="6"/>
      <c r="CUK646" s="6"/>
      <c r="CUL646" s="6"/>
      <c r="CUM646" s="6"/>
      <c r="CUN646" s="6"/>
      <c r="CUO646" s="6"/>
      <c r="CUP646" s="6"/>
      <c r="CUQ646" s="6"/>
      <c r="CUR646" s="6"/>
      <c r="CUS646" s="6"/>
      <c r="CUT646" s="6"/>
      <c r="CUU646" s="6"/>
      <c r="CUV646" s="6"/>
      <c r="CUW646" s="6"/>
      <c r="CUX646" s="6"/>
      <c r="CUY646" s="6"/>
      <c r="CUZ646" s="6"/>
      <c r="CVA646" s="6"/>
      <c r="CVB646" s="6"/>
      <c r="CVC646" s="6"/>
      <c r="CVD646" s="6"/>
      <c r="CVE646" s="6"/>
      <c r="CVF646" s="6"/>
      <c r="CVG646" s="6"/>
      <c r="CVH646" s="6"/>
      <c r="CVI646" s="6"/>
      <c r="CVJ646" s="6"/>
      <c r="CVK646" s="6"/>
      <c r="CVL646" s="6"/>
      <c r="CVM646" s="6"/>
      <c r="CVN646" s="6"/>
      <c r="CVO646" s="6"/>
      <c r="CVP646" s="6"/>
      <c r="CVQ646" s="6"/>
      <c r="CVR646" s="6"/>
      <c r="CVS646" s="6"/>
      <c r="CVT646" s="6"/>
      <c r="CVU646" s="6"/>
      <c r="CVV646" s="6"/>
      <c r="CVW646" s="6"/>
      <c r="CVX646" s="6"/>
      <c r="CVY646" s="6"/>
      <c r="CVZ646" s="6"/>
      <c r="CWA646" s="6"/>
      <c r="CWB646" s="6"/>
      <c r="CWC646" s="6"/>
      <c r="CWD646" s="6"/>
      <c r="CWE646" s="6"/>
      <c r="CWF646" s="6"/>
      <c r="CWG646" s="6"/>
      <c r="CWH646" s="6"/>
      <c r="CWI646" s="6"/>
      <c r="CWJ646" s="6"/>
      <c r="CWK646" s="6"/>
      <c r="CWL646" s="6"/>
      <c r="CWM646" s="6"/>
      <c r="CWN646" s="6"/>
      <c r="CWO646" s="6"/>
      <c r="CWP646" s="6"/>
      <c r="CWQ646" s="6"/>
      <c r="CWR646" s="6"/>
      <c r="CWS646" s="6"/>
      <c r="CWT646" s="6"/>
      <c r="CWU646" s="6"/>
      <c r="CWV646" s="6"/>
      <c r="CWW646" s="6"/>
      <c r="CWX646" s="6"/>
      <c r="CWY646" s="6"/>
      <c r="CWZ646" s="6"/>
      <c r="CXA646" s="6"/>
      <c r="CXB646" s="6"/>
      <c r="CXC646" s="6"/>
      <c r="CXD646" s="6"/>
      <c r="CXE646" s="6"/>
      <c r="CXF646" s="6"/>
      <c r="CXG646" s="6"/>
      <c r="CXH646" s="6"/>
      <c r="CXI646" s="6"/>
      <c r="CXJ646" s="6"/>
      <c r="CXK646" s="6"/>
      <c r="CXL646" s="6"/>
      <c r="CXM646" s="6"/>
      <c r="CXN646" s="6"/>
      <c r="CXO646" s="6"/>
      <c r="CXP646" s="6"/>
      <c r="CXQ646" s="6"/>
      <c r="CXR646" s="6"/>
      <c r="CXS646" s="6"/>
      <c r="CXT646" s="6"/>
      <c r="CXU646" s="6"/>
      <c r="CXV646" s="6"/>
      <c r="CXW646" s="6"/>
      <c r="CXX646" s="6"/>
      <c r="CXY646" s="6"/>
      <c r="CXZ646" s="6"/>
      <c r="CYA646" s="6"/>
      <c r="CYB646" s="6"/>
      <c r="CYC646" s="6"/>
      <c r="CYD646" s="6"/>
      <c r="CYE646" s="6"/>
      <c r="CYF646" s="6"/>
      <c r="CYG646" s="6"/>
      <c r="CYH646" s="6"/>
      <c r="CYI646" s="6"/>
      <c r="CYJ646" s="6"/>
      <c r="CYK646" s="6"/>
      <c r="CYL646" s="6"/>
      <c r="CYM646" s="6"/>
      <c r="CYN646" s="6"/>
      <c r="CYO646" s="6"/>
      <c r="CYP646" s="6"/>
      <c r="CYQ646" s="6"/>
      <c r="CYR646" s="6"/>
      <c r="CYS646" s="6"/>
      <c r="CYT646" s="6"/>
      <c r="CYU646" s="6"/>
      <c r="CYV646" s="6"/>
      <c r="CYW646" s="6"/>
      <c r="CYX646" s="6"/>
      <c r="CYY646" s="6"/>
      <c r="CYZ646" s="6"/>
      <c r="CZA646" s="6"/>
      <c r="CZB646" s="6"/>
      <c r="CZC646" s="6"/>
      <c r="CZD646" s="6"/>
      <c r="CZE646" s="6"/>
      <c r="CZF646" s="6"/>
      <c r="CZG646" s="6"/>
      <c r="CZH646" s="6"/>
      <c r="CZI646" s="6"/>
      <c r="CZJ646" s="6"/>
      <c r="CZK646" s="6"/>
      <c r="CZL646" s="6"/>
      <c r="CZM646" s="6"/>
      <c r="CZN646" s="6"/>
      <c r="CZO646" s="6"/>
      <c r="CZP646" s="6"/>
      <c r="CZQ646" s="6"/>
      <c r="CZR646" s="6"/>
      <c r="CZS646" s="6"/>
      <c r="CZT646" s="6"/>
      <c r="CZU646" s="6"/>
      <c r="CZV646" s="6"/>
      <c r="CZW646" s="6"/>
      <c r="CZX646" s="6"/>
      <c r="CZY646" s="6"/>
      <c r="CZZ646" s="6"/>
      <c r="DAA646" s="6"/>
      <c r="DAB646" s="6"/>
      <c r="DAC646" s="6"/>
      <c r="DAD646" s="6"/>
      <c r="DAE646" s="6"/>
      <c r="DAF646" s="6"/>
      <c r="DAG646" s="6"/>
      <c r="DAH646" s="6"/>
      <c r="DAI646" s="6"/>
      <c r="DAJ646" s="6"/>
      <c r="DAK646" s="6"/>
      <c r="DAL646" s="6"/>
      <c r="DAM646" s="6"/>
      <c r="DAN646" s="6"/>
      <c r="DAO646" s="6"/>
      <c r="DAP646" s="6"/>
      <c r="DAQ646" s="6"/>
      <c r="DAR646" s="6"/>
      <c r="DAS646" s="6"/>
      <c r="DAT646" s="6"/>
      <c r="DAU646" s="6"/>
      <c r="DAV646" s="6"/>
      <c r="DAW646" s="6"/>
      <c r="DAX646" s="6"/>
      <c r="DAY646" s="6"/>
      <c r="DAZ646" s="6"/>
      <c r="DBA646" s="6"/>
      <c r="DBB646" s="6"/>
      <c r="DBC646" s="6"/>
      <c r="DBD646" s="6"/>
      <c r="DBE646" s="6"/>
      <c r="DBF646" s="6"/>
      <c r="DBG646" s="6"/>
      <c r="DBH646" s="6"/>
      <c r="DBI646" s="6"/>
      <c r="DBJ646" s="6"/>
      <c r="DBK646" s="6"/>
      <c r="DBL646" s="6"/>
      <c r="DBM646" s="6"/>
      <c r="DBN646" s="6"/>
      <c r="DBO646" s="6"/>
      <c r="DBP646" s="6"/>
      <c r="DBQ646" s="6"/>
      <c r="DBR646" s="6"/>
      <c r="DBS646" s="6"/>
      <c r="DBT646" s="6"/>
      <c r="DBU646" s="6"/>
      <c r="DBV646" s="6"/>
      <c r="DBW646" s="6"/>
      <c r="DBX646" s="6"/>
      <c r="DBY646" s="6"/>
      <c r="DBZ646" s="6"/>
      <c r="DCA646" s="6"/>
      <c r="DCB646" s="6"/>
      <c r="DCC646" s="6"/>
      <c r="DCD646" s="6"/>
      <c r="DCE646" s="6"/>
      <c r="DCF646" s="6"/>
      <c r="DCG646" s="6"/>
      <c r="DCH646" s="6"/>
      <c r="DCI646" s="6"/>
      <c r="DCJ646" s="6"/>
      <c r="DCK646" s="6"/>
      <c r="DCL646" s="6"/>
      <c r="DCM646" s="6"/>
      <c r="DCN646" s="6"/>
      <c r="DCO646" s="6"/>
      <c r="DCP646" s="6"/>
      <c r="DCQ646" s="6"/>
      <c r="DCR646" s="6"/>
      <c r="DCS646" s="6"/>
      <c r="DCT646" s="6"/>
      <c r="DCU646" s="6"/>
      <c r="DCV646" s="6"/>
      <c r="DCW646" s="6"/>
      <c r="DCX646" s="6"/>
      <c r="DCY646" s="6"/>
      <c r="DCZ646" s="6"/>
      <c r="DDA646" s="6"/>
      <c r="DDB646" s="6"/>
      <c r="DDC646" s="6"/>
      <c r="DDD646" s="6"/>
      <c r="DDE646" s="6"/>
      <c r="DDF646" s="6"/>
      <c r="DDG646" s="6"/>
      <c r="DDH646" s="6"/>
      <c r="DDI646" s="6"/>
      <c r="DDJ646" s="6"/>
      <c r="DDK646" s="6"/>
      <c r="DDL646" s="6"/>
      <c r="DDM646" s="6"/>
      <c r="DDN646" s="6"/>
      <c r="DDO646" s="6"/>
      <c r="DDP646" s="6"/>
      <c r="DDQ646" s="6"/>
      <c r="DDR646" s="6"/>
      <c r="DDS646" s="6"/>
      <c r="DDT646" s="6"/>
      <c r="DDU646" s="6"/>
      <c r="DDV646" s="6"/>
      <c r="DDW646" s="6"/>
      <c r="DDX646" s="6"/>
      <c r="DDY646" s="6"/>
      <c r="DDZ646" s="6"/>
      <c r="DEA646" s="6"/>
      <c r="DEB646" s="6"/>
      <c r="DEC646" s="6"/>
      <c r="DED646" s="6"/>
      <c r="DEE646" s="6"/>
      <c r="DEF646" s="6"/>
      <c r="DEG646" s="6"/>
      <c r="DEH646" s="6"/>
      <c r="DEI646" s="6"/>
      <c r="DEJ646" s="6"/>
      <c r="DEK646" s="6"/>
      <c r="DEL646" s="6"/>
      <c r="DEM646" s="6"/>
      <c r="DEN646" s="6"/>
      <c r="DEO646" s="6"/>
      <c r="DEP646" s="6"/>
      <c r="DEQ646" s="6"/>
      <c r="DER646" s="6"/>
      <c r="DES646" s="6"/>
      <c r="DET646" s="6"/>
      <c r="DEU646" s="6"/>
      <c r="DEV646" s="6"/>
      <c r="DEW646" s="6"/>
      <c r="DEX646" s="6"/>
      <c r="DEY646" s="6"/>
      <c r="DEZ646" s="6"/>
      <c r="DFA646" s="6"/>
      <c r="DFB646" s="6"/>
      <c r="DFC646" s="6"/>
      <c r="DFD646" s="6"/>
      <c r="DFE646" s="6"/>
      <c r="DFF646" s="6"/>
      <c r="DFG646" s="6"/>
      <c r="DFH646" s="6"/>
      <c r="DFI646" s="6"/>
      <c r="DFJ646" s="6"/>
      <c r="DFK646" s="6"/>
      <c r="DFL646" s="6"/>
      <c r="DFM646" s="6"/>
      <c r="DFN646" s="6"/>
      <c r="DFO646" s="6"/>
      <c r="DFP646" s="6"/>
      <c r="DFQ646" s="6"/>
      <c r="DFR646" s="6"/>
      <c r="DFS646" s="6"/>
      <c r="DFT646" s="6"/>
      <c r="DFU646" s="6"/>
      <c r="DFV646" s="6"/>
      <c r="DFW646" s="6"/>
      <c r="DFX646" s="6"/>
      <c r="DFY646" s="6"/>
      <c r="DFZ646" s="6"/>
      <c r="DGA646" s="6"/>
      <c r="DGB646" s="6"/>
      <c r="DGC646" s="6"/>
      <c r="DGD646" s="6"/>
      <c r="DGE646" s="6"/>
      <c r="DGF646" s="6"/>
      <c r="DGG646" s="6"/>
      <c r="DGH646" s="6"/>
      <c r="DGI646" s="6"/>
      <c r="DGJ646" s="6"/>
      <c r="DGK646" s="6"/>
      <c r="DGL646" s="6"/>
      <c r="DGM646" s="6"/>
      <c r="DGN646" s="6"/>
      <c r="DGO646" s="6"/>
      <c r="DGP646" s="6"/>
      <c r="DGQ646" s="6"/>
      <c r="DGR646" s="6"/>
      <c r="DGS646" s="6"/>
      <c r="DGT646" s="6"/>
      <c r="DGU646" s="6"/>
      <c r="DGV646" s="6"/>
      <c r="DGW646" s="6"/>
      <c r="DGX646" s="6"/>
      <c r="DGY646" s="6"/>
      <c r="DGZ646" s="6"/>
      <c r="DHA646" s="6"/>
      <c r="DHB646" s="6"/>
      <c r="DHC646" s="6"/>
      <c r="DHD646" s="6"/>
      <c r="DHE646" s="6"/>
      <c r="DHF646" s="6"/>
      <c r="DHG646" s="6"/>
      <c r="DHH646" s="6"/>
      <c r="DHI646" s="6"/>
      <c r="DHJ646" s="6"/>
      <c r="DHK646" s="6"/>
      <c r="DHL646" s="6"/>
      <c r="DHM646" s="6"/>
      <c r="DHN646" s="6"/>
      <c r="DHO646" s="6"/>
      <c r="DHP646" s="6"/>
      <c r="DHQ646" s="6"/>
      <c r="DHR646" s="6"/>
      <c r="DHS646" s="6"/>
      <c r="DHT646" s="6"/>
      <c r="DHU646" s="6"/>
      <c r="DHV646" s="6"/>
      <c r="DHW646" s="6"/>
      <c r="DHX646" s="6"/>
      <c r="DHY646" s="6"/>
      <c r="DHZ646" s="6"/>
      <c r="DIA646" s="6"/>
      <c r="DIB646" s="6"/>
      <c r="DIC646" s="6"/>
      <c r="DID646" s="6"/>
      <c r="DIE646" s="6"/>
      <c r="DIF646" s="6"/>
      <c r="DIG646" s="6"/>
      <c r="DIH646" s="6"/>
      <c r="DII646" s="6"/>
      <c r="DIJ646" s="6"/>
      <c r="DIK646" s="6"/>
      <c r="DIL646" s="6"/>
      <c r="DIM646" s="6"/>
      <c r="DIN646" s="6"/>
      <c r="DIO646" s="6"/>
      <c r="DIP646" s="6"/>
      <c r="DIQ646" s="6"/>
      <c r="DIR646" s="6"/>
      <c r="DIS646" s="6"/>
      <c r="DIT646" s="6"/>
      <c r="DIU646" s="6"/>
      <c r="DIV646" s="6"/>
      <c r="DIW646" s="6"/>
      <c r="DIX646" s="6"/>
      <c r="DIY646" s="6"/>
      <c r="DIZ646" s="6"/>
      <c r="DJA646" s="6"/>
      <c r="DJB646" s="6"/>
      <c r="DJC646" s="6"/>
      <c r="DJD646" s="6"/>
      <c r="DJE646" s="6"/>
      <c r="DJF646" s="6"/>
      <c r="DJG646" s="6"/>
      <c r="DJH646" s="6"/>
      <c r="DJI646" s="6"/>
      <c r="DJJ646" s="6"/>
      <c r="DJK646" s="6"/>
      <c r="DJL646" s="6"/>
      <c r="DJM646" s="6"/>
      <c r="DJN646" s="6"/>
      <c r="DJO646" s="6"/>
      <c r="DJP646" s="6"/>
      <c r="DJQ646" s="6"/>
      <c r="DJR646" s="6"/>
      <c r="DJS646" s="6"/>
      <c r="DJT646" s="6"/>
      <c r="DJU646" s="6"/>
      <c r="DJV646" s="6"/>
      <c r="DJW646" s="6"/>
      <c r="DJX646" s="6"/>
      <c r="DJY646" s="6"/>
      <c r="DJZ646" s="6"/>
      <c r="DKA646" s="6"/>
      <c r="DKB646" s="6"/>
      <c r="DKC646" s="6"/>
      <c r="DKD646" s="6"/>
      <c r="DKE646" s="6"/>
      <c r="DKF646" s="6"/>
      <c r="DKG646" s="6"/>
      <c r="DKH646" s="6"/>
      <c r="DKI646" s="6"/>
      <c r="DKJ646" s="6"/>
      <c r="DKK646" s="6"/>
      <c r="DKL646" s="6"/>
      <c r="DKM646" s="6"/>
      <c r="DKN646" s="6"/>
      <c r="DKO646" s="6"/>
      <c r="DKP646" s="6"/>
      <c r="DKQ646" s="6"/>
      <c r="DKR646" s="6"/>
      <c r="DKS646" s="6"/>
      <c r="DKT646" s="6"/>
      <c r="DKU646" s="6"/>
      <c r="DKV646" s="6"/>
      <c r="DKW646" s="6"/>
      <c r="DKX646" s="6"/>
      <c r="DKY646" s="6"/>
      <c r="DKZ646" s="6"/>
      <c r="DLA646" s="6"/>
      <c r="DLB646" s="6"/>
      <c r="DLC646" s="6"/>
      <c r="DLD646" s="6"/>
      <c r="DLE646" s="6"/>
      <c r="DLF646" s="6"/>
      <c r="DLG646" s="6"/>
      <c r="DLH646" s="6"/>
      <c r="DLI646" s="6"/>
      <c r="DLJ646" s="6"/>
      <c r="DLK646" s="6"/>
      <c r="DLL646" s="6"/>
      <c r="DLM646" s="6"/>
      <c r="DLN646" s="6"/>
      <c r="DLO646" s="6"/>
      <c r="DLP646" s="6"/>
      <c r="DLQ646" s="6"/>
      <c r="DLR646" s="6"/>
      <c r="DLS646" s="6"/>
      <c r="DLT646" s="6"/>
      <c r="DLU646" s="6"/>
      <c r="DLV646" s="6"/>
      <c r="DLW646" s="6"/>
      <c r="DLX646" s="6"/>
      <c r="DLY646" s="6"/>
      <c r="DLZ646" s="6"/>
      <c r="DMA646" s="6"/>
      <c r="DMB646" s="6"/>
      <c r="DMC646" s="6"/>
      <c r="DMD646" s="6"/>
      <c r="DME646" s="6"/>
      <c r="DMF646" s="6"/>
      <c r="DMG646" s="6"/>
      <c r="DMH646" s="6"/>
      <c r="DMI646" s="6"/>
      <c r="DMJ646" s="6"/>
      <c r="DMK646" s="6"/>
      <c r="DML646" s="6"/>
      <c r="DMM646" s="6"/>
      <c r="DMN646" s="6"/>
      <c r="DMO646" s="6"/>
      <c r="DMP646" s="6"/>
      <c r="DMQ646" s="6"/>
      <c r="DMR646" s="6"/>
      <c r="DMS646" s="6"/>
      <c r="DMT646" s="6"/>
      <c r="DMU646" s="6"/>
      <c r="DMV646" s="6"/>
      <c r="DMW646" s="6"/>
      <c r="DMX646" s="6"/>
      <c r="DMY646" s="6"/>
      <c r="DMZ646" s="6"/>
      <c r="DNA646" s="6"/>
      <c r="DNB646" s="6"/>
      <c r="DNC646" s="6"/>
      <c r="DND646" s="6"/>
      <c r="DNE646" s="6"/>
      <c r="DNF646" s="6"/>
      <c r="DNG646" s="6"/>
      <c r="DNH646" s="6"/>
      <c r="DNI646" s="6"/>
      <c r="DNJ646" s="6"/>
      <c r="DNK646" s="6"/>
      <c r="DNL646" s="6"/>
      <c r="DNM646" s="6"/>
      <c r="DNN646" s="6"/>
      <c r="DNO646" s="6"/>
      <c r="DNP646" s="6"/>
      <c r="DNQ646" s="6"/>
      <c r="DNR646" s="6"/>
      <c r="DNS646" s="6"/>
      <c r="DNT646" s="6"/>
      <c r="DNU646" s="6"/>
      <c r="DNV646" s="6"/>
      <c r="DNW646" s="6"/>
      <c r="DNX646" s="6"/>
      <c r="DNY646" s="6"/>
      <c r="DNZ646" s="6"/>
      <c r="DOA646" s="6"/>
      <c r="DOB646" s="6"/>
      <c r="DOC646" s="6"/>
      <c r="DOD646" s="6"/>
      <c r="DOE646" s="6"/>
      <c r="DOF646" s="6"/>
      <c r="DOG646" s="6"/>
      <c r="DOH646" s="6"/>
      <c r="DOI646" s="6"/>
      <c r="DOJ646" s="6"/>
      <c r="DOK646" s="6"/>
      <c r="DOL646" s="6"/>
      <c r="DOM646" s="6"/>
      <c r="DON646" s="6"/>
      <c r="DOO646" s="6"/>
      <c r="DOP646" s="6"/>
      <c r="DOQ646" s="6"/>
      <c r="DOR646" s="6"/>
      <c r="DOS646" s="6"/>
      <c r="DOT646" s="6"/>
      <c r="DOU646" s="6"/>
      <c r="DOV646" s="6"/>
      <c r="DOW646" s="6"/>
      <c r="DOX646" s="6"/>
      <c r="DOY646" s="6"/>
      <c r="DOZ646" s="6"/>
      <c r="DPA646" s="6"/>
      <c r="DPB646" s="6"/>
      <c r="DPC646" s="6"/>
      <c r="DPD646" s="6"/>
      <c r="DPE646" s="6"/>
      <c r="DPF646" s="6"/>
      <c r="DPG646" s="6"/>
      <c r="DPH646" s="6"/>
      <c r="DPI646" s="6"/>
      <c r="DPJ646" s="6"/>
      <c r="DPK646" s="6"/>
      <c r="DPL646" s="6"/>
      <c r="DPM646" s="6"/>
      <c r="DPN646" s="6"/>
      <c r="DPO646" s="6"/>
      <c r="DPP646" s="6"/>
      <c r="DPQ646" s="6"/>
      <c r="DPR646" s="6"/>
      <c r="DPS646" s="6"/>
      <c r="DPT646" s="6"/>
      <c r="DPU646" s="6"/>
      <c r="DPV646" s="6"/>
      <c r="DPW646" s="6"/>
      <c r="DPX646" s="6"/>
      <c r="DPY646" s="6"/>
      <c r="DPZ646" s="6"/>
      <c r="DQA646" s="6"/>
      <c r="DQB646" s="6"/>
      <c r="DQC646" s="6"/>
      <c r="DQD646" s="6"/>
      <c r="DQE646" s="6"/>
      <c r="DQF646" s="6"/>
      <c r="DQG646" s="6"/>
      <c r="DQH646" s="6"/>
      <c r="DQI646" s="6"/>
      <c r="DQJ646" s="6"/>
      <c r="DQK646" s="6"/>
      <c r="DQL646" s="6"/>
      <c r="DQM646" s="6"/>
      <c r="DQN646" s="6"/>
      <c r="DQO646" s="6"/>
      <c r="DQP646" s="6"/>
      <c r="DQQ646" s="6"/>
      <c r="DQR646" s="6"/>
      <c r="DQS646" s="6"/>
      <c r="DQT646" s="6"/>
      <c r="DQU646" s="6"/>
      <c r="DQV646" s="6"/>
      <c r="DQW646" s="6"/>
      <c r="DQX646" s="6"/>
      <c r="DQY646" s="6"/>
      <c r="DQZ646" s="6"/>
      <c r="DRA646" s="6"/>
      <c r="DRB646" s="6"/>
      <c r="DRC646" s="6"/>
      <c r="DRD646" s="6"/>
      <c r="DRE646" s="6"/>
      <c r="DRF646" s="6"/>
      <c r="DRG646" s="6"/>
      <c r="DRH646" s="6"/>
      <c r="DRI646" s="6"/>
      <c r="DRJ646" s="6"/>
      <c r="DRK646" s="6"/>
      <c r="DRL646" s="6"/>
      <c r="DRM646" s="6"/>
      <c r="DRN646" s="6"/>
      <c r="DRO646" s="6"/>
      <c r="DRP646" s="6"/>
      <c r="DRQ646" s="6"/>
      <c r="DRR646" s="6"/>
      <c r="DRS646" s="6"/>
      <c r="DRT646" s="6"/>
      <c r="DRU646" s="6"/>
      <c r="DRV646" s="6"/>
      <c r="DRW646" s="6"/>
      <c r="DRX646" s="6"/>
      <c r="DRY646" s="6"/>
      <c r="DRZ646" s="6"/>
      <c r="DSA646" s="6"/>
      <c r="DSB646" s="6"/>
      <c r="DSC646" s="6"/>
      <c r="DSD646" s="6"/>
      <c r="DSE646" s="6"/>
      <c r="DSF646" s="6"/>
      <c r="DSG646" s="6"/>
      <c r="DSH646" s="6"/>
      <c r="DSI646" s="6"/>
      <c r="DSJ646" s="6"/>
      <c r="DSK646" s="6"/>
      <c r="DSL646" s="6"/>
      <c r="DSM646" s="6"/>
      <c r="DSN646" s="6"/>
      <c r="DSO646" s="6"/>
      <c r="DSP646" s="6"/>
      <c r="DSQ646" s="6"/>
      <c r="DSR646" s="6"/>
      <c r="DSS646" s="6"/>
      <c r="DST646" s="6"/>
      <c r="DSU646" s="6"/>
      <c r="DSV646" s="6"/>
      <c r="DSW646" s="6"/>
      <c r="DSX646" s="6"/>
      <c r="DSY646" s="6"/>
      <c r="DSZ646" s="6"/>
      <c r="DTA646" s="6"/>
      <c r="DTB646" s="6"/>
      <c r="DTC646" s="6"/>
      <c r="DTD646" s="6"/>
      <c r="DTE646" s="6"/>
      <c r="DTF646" s="6"/>
      <c r="DTG646" s="6"/>
      <c r="DTH646" s="6"/>
      <c r="DTI646" s="6"/>
      <c r="DTJ646" s="6"/>
      <c r="DTK646" s="6"/>
      <c r="DTL646" s="6"/>
      <c r="DTM646" s="6"/>
      <c r="DTN646" s="6"/>
      <c r="DTO646" s="6"/>
      <c r="DTP646" s="6"/>
      <c r="DTQ646" s="6"/>
      <c r="DTR646" s="6"/>
      <c r="DTS646" s="6"/>
      <c r="DTT646" s="6"/>
      <c r="DTU646" s="6"/>
      <c r="DTV646" s="6"/>
      <c r="DTW646" s="6"/>
      <c r="DTX646" s="6"/>
      <c r="DTY646" s="6"/>
      <c r="DTZ646" s="6"/>
      <c r="DUA646" s="6"/>
      <c r="DUB646" s="6"/>
      <c r="DUC646" s="6"/>
      <c r="DUD646" s="6"/>
      <c r="DUE646" s="6"/>
      <c r="DUF646" s="6"/>
      <c r="DUG646" s="6"/>
      <c r="DUH646" s="6"/>
      <c r="DUI646" s="6"/>
      <c r="DUJ646" s="6"/>
      <c r="DUK646" s="6"/>
      <c r="DUL646" s="6"/>
      <c r="DUM646" s="6"/>
      <c r="DUN646" s="6"/>
      <c r="DUO646" s="6"/>
      <c r="DUP646" s="6"/>
      <c r="DUQ646" s="6"/>
      <c r="DUR646" s="6"/>
      <c r="DUS646" s="6"/>
      <c r="DUT646" s="6"/>
      <c r="DUU646" s="6"/>
      <c r="DUV646" s="6"/>
      <c r="DUW646" s="6"/>
      <c r="DUX646" s="6"/>
      <c r="DUY646" s="6"/>
      <c r="DUZ646" s="6"/>
      <c r="DVA646" s="6"/>
      <c r="DVB646" s="6"/>
      <c r="DVC646" s="6"/>
      <c r="DVD646" s="6"/>
      <c r="DVE646" s="6"/>
      <c r="DVF646" s="6"/>
      <c r="DVG646" s="6"/>
      <c r="DVH646" s="6"/>
      <c r="DVI646" s="6"/>
      <c r="DVJ646" s="6"/>
      <c r="DVK646" s="6"/>
      <c r="DVL646" s="6"/>
      <c r="DVM646" s="6"/>
      <c r="DVN646" s="6"/>
      <c r="DVO646" s="6"/>
      <c r="DVP646" s="6"/>
      <c r="DVQ646" s="6"/>
      <c r="DVR646" s="6"/>
      <c r="DVS646" s="6"/>
      <c r="DVT646" s="6"/>
      <c r="DVU646" s="6"/>
      <c r="DVV646" s="6"/>
      <c r="DVW646" s="6"/>
      <c r="DVX646" s="6"/>
      <c r="DVY646" s="6"/>
      <c r="DVZ646" s="6"/>
      <c r="DWA646" s="6"/>
      <c r="DWB646" s="6"/>
      <c r="DWC646" s="6"/>
      <c r="DWD646" s="6"/>
      <c r="DWE646" s="6"/>
      <c r="DWF646" s="6"/>
      <c r="DWG646" s="6"/>
      <c r="DWH646" s="6"/>
      <c r="DWI646" s="6"/>
      <c r="DWJ646" s="6"/>
      <c r="DWK646" s="6"/>
      <c r="DWL646" s="6"/>
      <c r="DWM646" s="6"/>
      <c r="DWN646" s="6"/>
      <c r="DWO646" s="6"/>
      <c r="DWP646" s="6"/>
      <c r="DWQ646" s="6"/>
      <c r="DWR646" s="6"/>
      <c r="DWS646" s="6"/>
      <c r="DWT646" s="6"/>
      <c r="DWU646" s="6"/>
      <c r="DWV646" s="6"/>
      <c r="DWW646" s="6"/>
      <c r="DWX646" s="6"/>
      <c r="DWY646" s="6"/>
      <c r="DWZ646" s="6"/>
      <c r="DXA646" s="6"/>
      <c r="DXB646" s="6"/>
      <c r="DXC646" s="6"/>
      <c r="DXD646" s="6"/>
      <c r="DXE646" s="6"/>
      <c r="DXF646" s="6"/>
      <c r="DXG646" s="6"/>
      <c r="DXH646" s="6"/>
      <c r="DXI646" s="6"/>
      <c r="DXJ646" s="6"/>
      <c r="DXK646" s="6"/>
      <c r="DXL646" s="6"/>
      <c r="DXM646" s="6"/>
      <c r="DXN646" s="6"/>
      <c r="DXO646" s="6"/>
      <c r="DXP646" s="6"/>
      <c r="DXQ646" s="6"/>
      <c r="DXR646" s="6"/>
      <c r="DXS646" s="6"/>
      <c r="DXT646" s="6"/>
      <c r="DXU646" s="6"/>
      <c r="DXV646" s="6"/>
      <c r="DXW646" s="6"/>
      <c r="DXX646" s="6"/>
      <c r="DXY646" s="6"/>
      <c r="DXZ646" s="6"/>
      <c r="DYA646" s="6"/>
      <c r="DYB646" s="6"/>
      <c r="DYC646" s="6"/>
      <c r="DYD646" s="6"/>
      <c r="DYE646" s="6"/>
      <c r="DYF646" s="6"/>
      <c r="DYG646" s="6"/>
      <c r="DYH646" s="6"/>
      <c r="DYI646" s="6"/>
      <c r="DYJ646" s="6"/>
      <c r="DYK646" s="6"/>
      <c r="DYL646" s="6"/>
      <c r="DYM646" s="6"/>
      <c r="DYN646" s="6"/>
      <c r="DYO646" s="6"/>
      <c r="DYP646" s="6"/>
      <c r="DYQ646" s="6"/>
      <c r="DYR646" s="6"/>
      <c r="DYS646" s="6"/>
      <c r="DYT646" s="6"/>
      <c r="DYU646" s="6"/>
      <c r="DYV646" s="6"/>
      <c r="DYW646" s="6"/>
      <c r="DYX646" s="6"/>
      <c r="DYY646" s="6"/>
      <c r="DYZ646" s="6"/>
      <c r="DZA646" s="6"/>
      <c r="DZB646" s="6"/>
      <c r="DZC646" s="6"/>
      <c r="DZD646" s="6"/>
      <c r="DZE646" s="6"/>
      <c r="DZF646" s="6"/>
      <c r="DZG646" s="6"/>
      <c r="DZH646" s="6"/>
      <c r="DZI646" s="6"/>
      <c r="DZJ646" s="6"/>
      <c r="DZK646" s="6"/>
      <c r="DZL646" s="6"/>
      <c r="DZM646" s="6"/>
      <c r="DZN646" s="6"/>
      <c r="DZO646" s="6"/>
      <c r="DZP646" s="6"/>
      <c r="DZQ646" s="6"/>
      <c r="DZR646" s="6"/>
      <c r="DZS646" s="6"/>
      <c r="DZT646" s="6"/>
      <c r="DZU646" s="6"/>
      <c r="DZV646" s="6"/>
      <c r="DZW646" s="6"/>
      <c r="DZX646" s="6"/>
      <c r="DZY646" s="6"/>
      <c r="DZZ646" s="6"/>
      <c r="EAA646" s="6"/>
      <c r="EAB646" s="6"/>
      <c r="EAC646" s="6"/>
      <c r="EAD646" s="6"/>
      <c r="EAE646" s="6"/>
      <c r="EAF646" s="6"/>
      <c r="EAG646" s="6"/>
      <c r="EAH646" s="6"/>
      <c r="EAI646" s="6"/>
      <c r="EAJ646" s="6"/>
      <c r="EAK646" s="6"/>
      <c r="EAL646" s="6"/>
      <c r="EAM646" s="6"/>
      <c r="EAN646" s="6"/>
      <c r="EAO646" s="6"/>
      <c r="EAP646" s="6"/>
      <c r="EAQ646" s="6"/>
      <c r="EAR646" s="6"/>
      <c r="EAS646" s="6"/>
      <c r="EAT646" s="6"/>
      <c r="EAU646" s="6"/>
      <c r="EAV646" s="6"/>
      <c r="EAW646" s="6"/>
      <c r="EAX646" s="6"/>
      <c r="EAY646" s="6"/>
      <c r="EAZ646" s="6"/>
      <c r="EBA646" s="6"/>
      <c r="EBB646" s="6"/>
      <c r="EBC646" s="6"/>
      <c r="EBD646" s="6"/>
      <c r="EBE646" s="6"/>
      <c r="EBF646" s="6"/>
      <c r="EBG646" s="6"/>
      <c r="EBH646" s="6"/>
      <c r="EBI646" s="6"/>
      <c r="EBJ646" s="6"/>
      <c r="EBK646" s="6"/>
      <c r="EBL646" s="6"/>
      <c r="EBM646" s="6"/>
      <c r="EBN646" s="6"/>
      <c r="EBO646" s="6"/>
      <c r="EBP646" s="6"/>
      <c r="EBQ646" s="6"/>
      <c r="EBR646" s="6"/>
      <c r="EBS646" s="6"/>
      <c r="EBT646" s="6"/>
      <c r="EBU646" s="6"/>
      <c r="EBV646" s="6"/>
      <c r="EBW646" s="6"/>
      <c r="EBX646" s="6"/>
      <c r="EBY646" s="6"/>
      <c r="EBZ646" s="6"/>
      <c r="ECA646" s="6"/>
      <c r="ECB646" s="6"/>
      <c r="ECC646" s="6"/>
      <c r="ECD646" s="6"/>
      <c r="ECE646" s="6"/>
      <c r="ECF646" s="6"/>
      <c r="ECG646" s="6"/>
      <c r="ECH646" s="6"/>
      <c r="ECI646" s="6"/>
      <c r="ECJ646" s="6"/>
      <c r="ECK646" s="6"/>
      <c r="ECL646" s="6"/>
      <c r="ECM646" s="6"/>
      <c r="ECN646" s="6"/>
      <c r="ECO646" s="6"/>
      <c r="ECP646" s="6"/>
      <c r="ECQ646" s="6"/>
      <c r="ECR646" s="6"/>
      <c r="ECS646" s="6"/>
      <c r="ECT646" s="6"/>
      <c r="ECU646" s="6"/>
      <c r="ECV646" s="6"/>
      <c r="ECW646" s="6"/>
      <c r="ECX646" s="6"/>
      <c r="ECY646" s="6"/>
      <c r="ECZ646" s="6"/>
      <c r="EDA646" s="6"/>
      <c r="EDB646" s="6"/>
      <c r="EDC646" s="6"/>
      <c r="EDD646" s="6"/>
      <c r="EDE646" s="6"/>
      <c r="EDF646" s="6"/>
      <c r="EDG646" s="6"/>
      <c r="EDH646" s="6"/>
      <c r="EDI646" s="6"/>
      <c r="EDJ646" s="6"/>
      <c r="EDK646" s="6"/>
      <c r="EDL646" s="6"/>
      <c r="EDM646" s="6"/>
      <c r="EDN646" s="6"/>
      <c r="EDO646" s="6"/>
      <c r="EDP646" s="6"/>
      <c r="EDQ646" s="6"/>
      <c r="EDR646" s="6"/>
      <c r="EDS646" s="6"/>
      <c r="EDT646" s="6"/>
      <c r="EDU646" s="6"/>
      <c r="EDV646" s="6"/>
      <c r="EDW646" s="6"/>
      <c r="EDX646" s="6"/>
      <c r="EDY646" s="6"/>
      <c r="EDZ646" s="6"/>
      <c r="EEA646" s="6"/>
      <c r="EEB646" s="6"/>
      <c r="EEC646" s="6"/>
      <c r="EED646" s="6"/>
      <c r="EEE646" s="6"/>
      <c r="EEF646" s="6"/>
      <c r="EEG646" s="6"/>
      <c r="EEH646" s="6"/>
      <c r="EEI646" s="6"/>
      <c r="EEJ646" s="6"/>
      <c r="EEK646" s="6"/>
      <c r="EEL646" s="6"/>
      <c r="EEM646" s="6"/>
      <c r="EEN646" s="6"/>
      <c r="EEO646" s="6"/>
      <c r="EEP646" s="6"/>
      <c r="EEQ646" s="6"/>
      <c r="EER646" s="6"/>
      <c r="EES646" s="6"/>
      <c r="EET646" s="6"/>
      <c r="EEU646" s="6"/>
      <c r="EEV646" s="6"/>
      <c r="EEW646" s="6"/>
      <c r="EEX646" s="6"/>
      <c r="EEY646" s="6"/>
      <c r="EEZ646" s="6"/>
      <c r="EFA646" s="6"/>
      <c r="EFB646" s="6"/>
      <c r="EFC646" s="6"/>
      <c r="EFD646" s="6"/>
      <c r="EFE646" s="6"/>
      <c r="EFF646" s="6"/>
      <c r="EFG646" s="6"/>
      <c r="EFH646" s="6"/>
      <c r="EFI646" s="6"/>
      <c r="EFJ646" s="6"/>
      <c r="EFK646" s="6"/>
      <c r="EFL646" s="6"/>
      <c r="EFM646" s="6"/>
      <c r="EFN646" s="6"/>
      <c r="EFO646" s="6"/>
      <c r="EFP646" s="6"/>
      <c r="EFQ646" s="6"/>
      <c r="EFR646" s="6"/>
      <c r="EFS646" s="6"/>
      <c r="EFT646" s="6"/>
      <c r="EFU646" s="6"/>
      <c r="EFV646" s="6"/>
      <c r="EFW646" s="6"/>
      <c r="EFX646" s="6"/>
      <c r="EFY646" s="6"/>
      <c r="EFZ646" s="6"/>
      <c r="EGA646" s="6"/>
      <c r="EGB646" s="6"/>
      <c r="EGC646" s="6"/>
      <c r="EGD646" s="6"/>
      <c r="EGE646" s="6"/>
      <c r="EGF646" s="6"/>
      <c r="EGG646" s="6"/>
      <c r="EGH646" s="6"/>
      <c r="EGI646" s="6"/>
      <c r="EGJ646" s="6"/>
      <c r="EGK646" s="6"/>
      <c r="EGL646" s="6"/>
      <c r="EGM646" s="6"/>
      <c r="EGN646" s="6"/>
      <c r="EGO646" s="6"/>
      <c r="EGP646" s="6"/>
      <c r="EGQ646" s="6"/>
      <c r="EGR646" s="6"/>
      <c r="EGS646" s="6"/>
      <c r="EGT646" s="6"/>
      <c r="EGU646" s="6"/>
      <c r="EGV646" s="6"/>
      <c r="EGW646" s="6"/>
      <c r="EGX646" s="6"/>
      <c r="EGY646" s="6"/>
      <c r="EGZ646" s="6"/>
      <c r="EHA646" s="6"/>
      <c r="EHB646" s="6"/>
      <c r="EHC646" s="6"/>
      <c r="EHD646" s="6"/>
      <c r="EHE646" s="6"/>
      <c r="EHF646" s="6"/>
      <c r="EHG646" s="6"/>
      <c r="EHH646" s="6"/>
      <c r="EHI646" s="6"/>
      <c r="EHJ646" s="6"/>
      <c r="EHK646" s="6"/>
      <c r="EHL646" s="6"/>
      <c r="EHM646" s="6"/>
      <c r="EHN646" s="6"/>
      <c r="EHO646" s="6"/>
      <c r="EHP646" s="6"/>
      <c r="EHQ646" s="6"/>
      <c r="EHR646" s="6"/>
      <c r="EHS646" s="6"/>
      <c r="EHT646" s="6"/>
      <c r="EHU646" s="6"/>
      <c r="EHV646" s="6"/>
      <c r="EHW646" s="6"/>
      <c r="EHX646" s="6"/>
      <c r="EHY646" s="6"/>
      <c r="EHZ646" s="6"/>
      <c r="EIA646" s="6"/>
      <c r="EIB646" s="6"/>
      <c r="EIC646" s="6"/>
      <c r="EID646" s="6"/>
      <c r="EIE646" s="6"/>
      <c r="EIF646" s="6"/>
      <c r="EIG646" s="6"/>
      <c r="EIH646" s="6"/>
      <c r="EII646" s="6"/>
      <c r="EIJ646" s="6"/>
      <c r="EIK646" s="6"/>
      <c r="EIL646" s="6"/>
      <c r="EIM646" s="6"/>
      <c r="EIN646" s="6"/>
      <c r="EIO646" s="6"/>
      <c r="EIP646" s="6"/>
      <c r="EIQ646" s="6"/>
      <c r="EIR646" s="6"/>
      <c r="EIS646" s="6"/>
      <c r="EIT646" s="6"/>
      <c r="EIU646" s="6"/>
      <c r="EIV646" s="6"/>
      <c r="EIW646" s="6"/>
      <c r="EIX646" s="6"/>
      <c r="EIY646" s="6"/>
      <c r="EIZ646" s="6"/>
      <c r="EJA646" s="6"/>
      <c r="EJB646" s="6"/>
      <c r="EJC646" s="6"/>
      <c r="EJD646" s="6"/>
      <c r="EJE646" s="6"/>
      <c r="EJF646" s="6"/>
      <c r="EJG646" s="6"/>
      <c r="EJH646" s="6"/>
      <c r="EJI646" s="6"/>
      <c r="EJJ646" s="6"/>
      <c r="EJK646" s="6"/>
      <c r="EJL646" s="6"/>
      <c r="EJM646" s="6"/>
      <c r="EJN646" s="6"/>
      <c r="EJO646" s="6"/>
      <c r="EJP646" s="6"/>
      <c r="EJQ646" s="6"/>
      <c r="EJR646" s="6"/>
      <c r="EJS646" s="6"/>
      <c r="EJT646" s="6"/>
      <c r="EJU646" s="6"/>
      <c r="EJV646" s="6"/>
      <c r="EJW646" s="6"/>
      <c r="EJX646" s="6"/>
      <c r="EJY646" s="6"/>
      <c r="EJZ646" s="6"/>
      <c r="EKA646" s="6"/>
      <c r="EKB646" s="6"/>
      <c r="EKC646" s="6"/>
      <c r="EKD646" s="6"/>
      <c r="EKE646" s="6"/>
      <c r="EKF646" s="6"/>
      <c r="EKG646" s="6"/>
      <c r="EKH646" s="6"/>
      <c r="EKI646" s="6"/>
      <c r="EKJ646" s="6"/>
      <c r="EKK646" s="6"/>
      <c r="EKL646" s="6"/>
      <c r="EKM646" s="6"/>
      <c r="EKN646" s="6"/>
      <c r="EKO646" s="6"/>
      <c r="EKP646" s="6"/>
      <c r="EKQ646" s="6"/>
      <c r="EKR646" s="6"/>
      <c r="EKS646" s="6"/>
      <c r="EKT646" s="6"/>
      <c r="EKU646" s="6"/>
      <c r="EKV646" s="6"/>
      <c r="EKW646" s="6"/>
      <c r="EKX646" s="6"/>
      <c r="EKY646" s="6"/>
      <c r="EKZ646" s="6"/>
      <c r="ELA646" s="6"/>
      <c r="ELB646" s="6"/>
      <c r="ELC646" s="6"/>
      <c r="ELD646" s="6"/>
      <c r="ELE646" s="6"/>
      <c r="ELF646" s="6"/>
      <c r="ELG646" s="6"/>
      <c r="ELH646" s="6"/>
      <c r="ELI646" s="6"/>
      <c r="ELJ646" s="6"/>
      <c r="ELK646" s="6"/>
      <c r="ELL646" s="6"/>
      <c r="ELM646" s="6"/>
      <c r="ELN646" s="6"/>
      <c r="ELO646" s="6"/>
      <c r="ELP646" s="6"/>
      <c r="ELQ646" s="6"/>
      <c r="ELR646" s="6"/>
      <c r="ELS646" s="6"/>
      <c r="ELT646" s="6"/>
      <c r="ELU646" s="6"/>
      <c r="ELV646" s="6"/>
      <c r="ELW646" s="6"/>
      <c r="ELX646" s="6"/>
      <c r="ELY646" s="6"/>
      <c r="ELZ646" s="6"/>
      <c r="EMA646" s="6"/>
      <c r="EMB646" s="6"/>
      <c r="EMC646" s="6"/>
      <c r="EMD646" s="6"/>
      <c r="EME646" s="6"/>
      <c r="EMF646" s="6"/>
      <c r="EMG646" s="6"/>
      <c r="EMH646" s="6"/>
      <c r="EMI646" s="6"/>
      <c r="EMJ646" s="6"/>
      <c r="EMK646" s="6"/>
      <c r="EML646" s="6"/>
      <c r="EMM646" s="6"/>
      <c r="EMN646" s="6"/>
      <c r="EMO646" s="6"/>
      <c r="EMP646" s="6"/>
      <c r="EMQ646" s="6"/>
      <c r="EMR646" s="6"/>
      <c r="EMS646" s="6"/>
      <c r="EMT646" s="6"/>
      <c r="EMU646" s="6"/>
      <c r="EMV646" s="6"/>
      <c r="EMW646" s="6"/>
      <c r="EMX646" s="6"/>
      <c r="EMY646" s="6"/>
      <c r="EMZ646" s="6"/>
      <c r="ENA646" s="6"/>
      <c r="ENB646" s="6"/>
      <c r="ENC646" s="6"/>
      <c r="END646" s="6"/>
      <c r="ENE646" s="6"/>
      <c r="ENF646" s="6"/>
      <c r="ENG646" s="6"/>
      <c r="ENH646" s="6"/>
      <c r="ENI646" s="6"/>
      <c r="ENJ646" s="6"/>
      <c r="ENK646" s="6"/>
      <c r="ENL646" s="6"/>
      <c r="ENM646" s="6"/>
      <c r="ENN646" s="6"/>
      <c r="ENO646" s="6"/>
      <c r="ENP646" s="6"/>
      <c r="ENQ646" s="6"/>
      <c r="ENR646" s="6"/>
      <c r="ENS646" s="6"/>
      <c r="ENT646" s="6"/>
      <c r="ENU646" s="6"/>
      <c r="ENV646" s="6"/>
      <c r="ENW646" s="6"/>
      <c r="ENX646" s="6"/>
      <c r="ENY646" s="6"/>
      <c r="ENZ646" s="6"/>
      <c r="EOA646" s="6"/>
      <c r="EOB646" s="6"/>
      <c r="EOC646" s="6"/>
      <c r="EOD646" s="6"/>
      <c r="EOE646" s="6"/>
      <c r="EOF646" s="6"/>
      <c r="EOG646" s="6"/>
      <c r="EOH646" s="6"/>
      <c r="EOI646" s="6"/>
      <c r="EOJ646" s="6"/>
      <c r="EOK646" s="6"/>
      <c r="EOL646" s="6"/>
      <c r="EOM646" s="6"/>
      <c r="EON646" s="6"/>
      <c r="EOO646" s="6"/>
      <c r="EOP646" s="6"/>
      <c r="EOQ646" s="6"/>
      <c r="EOR646" s="6"/>
      <c r="EOS646" s="6"/>
      <c r="EOT646" s="6"/>
      <c r="EOU646" s="6"/>
      <c r="EOV646" s="6"/>
      <c r="EOW646" s="6"/>
      <c r="EOX646" s="6"/>
      <c r="EOY646" s="6"/>
      <c r="EOZ646" s="6"/>
      <c r="EPA646" s="6"/>
      <c r="EPB646" s="6"/>
      <c r="EPC646" s="6"/>
      <c r="EPD646" s="6"/>
      <c r="EPE646" s="6"/>
      <c r="EPF646" s="6"/>
      <c r="EPG646" s="6"/>
      <c r="EPH646" s="6"/>
      <c r="EPI646" s="6"/>
      <c r="EPJ646" s="6"/>
      <c r="EPK646" s="6"/>
      <c r="EPL646" s="6"/>
      <c r="EPM646" s="6"/>
      <c r="EPN646" s="6"/>
      <c r="EPO646" s="6"/>
      <c r="EPP646" s="6"/>
      <c r="EPQ646" s="6"/>
      <c r="EPR646" s="6"/>
      <c r="EPS646" s="6"/>
      <c r="EPT646" s="6"/>
      <c r="EPU646" s="6"/>
      <c r="EPV646" s="6"/>
      <c r="EPW646" s="6"/>
      <c r="EPX646" s="6"/>
      <c r="EPY646" s="6"/>
      <c r="EPZ646" s="6"/>
      <c r="EQA646" s="6"/>
      <c r="EQB646" s="6"/>
      <c r="EQC646" s="6"/>
      <c r="EQD646" s="6"/>
      <c r="EQE646" s="6"/>
      <c r="EQF646" s="6"/>
      <c r="EQG646" s="6"/>
      <c r="EQH646" s="6"/>
      <c r="EQI646" s="6"/>
      <c r="EQJ646" s="6"/>
      <c r="EQK646" s="6"/>
      <c r="EQL646" s="6"/>
      <c r="EQM646" s="6"/>
      <c r="EQN646" s="6"/>
      <c r="EQO646" s="6"/>
      <c r="EQP646" s="6"/>
      <c r="EQQ646" s="6"/>
      <c r="EQR646" s="6"/>
      <c r="EQS646" s="6"/>
      <c r="EQT646" s="6"/>
      <c r="EQU646" s="6"/>
      <c r="EQV646" s="6"/>
      <c r="EQW646" s="6"/>
      <c r="EQX646" s="6"/>
      <c r="EQY646" s="6"/>
      <c r="EQZ646" s="6"/>
      <c r="ERA646" s="6"/>
      <c r="ERB646" s="6"/>
      <c r="ERC646" s="6"/>
      <c r="ERD646" s="6"/>
      <c r="ERE646" s="6"/>
      <c r="ERF646" s="6"/>
      <c r="ERG646" s="6"/>
      <c r="ERH646" s="6"/>
      <c r="ERI646" s="6"/>
      <c r="ERJ646" s="6"/>
      <c r="ERK646" s="6"/>
      <c r="ERL646" s="6"/>
      <c r="ERM646" s="6"/>
      <c r="ERN646" s="6"/>
      <c r="ERO646" s="6"/>
      <c r="ERP646" s="6"/>
      <c r="ERQ646" s="6"/>
      <c r="ERR646" s="6"/>
      <c r="ERS646" s="6"/>
      <c r="ERT646" s="6"/>
      <c r="ERU646" s="6"/>
      <c r="ERV646" s="6"/>
      <c r="ERW646" s="6"/>
      <c r="ERX646" s="6"/>
      <c r="ERY646" s="6"/>
      <c r="ERZ646" s="6"/>
      <c r="ESA646" s="6"/>
      <c r="ESB646" s="6"/>
      <c r="ESC646" s="6"/>
      <c r="ESD646" s="6"/>
      <c r="ESE646" s="6"/>
      <c r="ESF646" s="6"/>
      <c r="ESG646" s="6"/>
      <c r="ESH646" s="6"/>
      <c r="ESI646" s="6"/>
      <c r="ESJ646" s="6"/>
      <c r="ESK646" s="6"/>
      <c r="ESL646" s="6"/>
      <c r="ESM646" s="6"/>
      <c r="ESN646" s="6"/>
      <c r="ESO646" s="6"/>
      <c r="ESP646" s="6"/>
      <c r="ESQ646" s="6"/>
      <c r="ESR646" s="6"/>
      <c r="ESS646" s="6"/>
      <c r="EST646" s="6"/>
      <c r="ESU646" s="6"/>
      <c r="ESV646" s="6"/>
      <c r="ESW646" s="6"/>
      <c r="ESX646" s="6"/>
      <c r="ESY646" s="6"/>
      <c r="ESZ646" s="6"/>
      <c r="ETA646" s="6"/>
      <c r="ETB646" s="6"/>
      <c r="ETC646" s="6"/>
      <c r="ETD646" s="6"/>
      <c r="ETE646" s="6"/>
      <c r="ETF646" s="6"/>
      <c r="ETG646" s="6"/>
      <c r="ETH646" s="6"/>
      <c r="ETI646" s="6"/>
      <c r="ETJ646" s="6"/>
      <c r="ETK646" s="6"/>
      <c r="ETL646" s="6"/>
      <c r="ETM646" s="6"/>
      <c r="ETN646" s="6"/>
      <c r="ETO646" s="6"/>
      <c r="ETP646" s="6"/>
      <c r="ETQ646" s="6"/>
      <c r="ETR646" s="6"/>
      <c r="ETS646" s="6"/>
      <c r="ETT646" s="6"/>
      <c r="ETU646" s="6"/>
      <c r="ETV646" s="6"/>
      <c r="ETW646" s="6"/>
      <c r="ETX646" s="6"/>
      <c r="ETY646" s="6"/>
      <c r="ETZ646" s="6"/>
      <c r="EUA646" s="6"/>
      <c r="EUB646" s="6"/>
      <c r="EUC646" s="6"/>
      <c r="EUD646" s="6"/>
      <c r="EUE646" s="6"/>
      <c r="EUF646" s="6"/>
      <c r="EUG646" s="6"/>
      <c r="EUH646" s="6"/>
      <c r="EUI646" s="6"/>
      <c r="EUJ646" s="6"/>
      <c r="EUK646" s="6"/>
      <c r="EUL646" s="6"/>
      <c r="EUM646" s="6"/>
      <c r="EUN646" s="6"/>
      <c r="EUO646" s="6"/>
      <c r="EUP646" s="6"/>
      <c r="EUQ646" s="6"/>
      <c r="EUR646" s="6"/>
      <c r="EUS646" s="6"/>
      <c r="EUT646" s="6"/>
      <c r="EUU646" s="6"/>
      <c r="EUV646" s="6"/>
      <c r="EUW646" s="6"/>
      <c r="EUX646" s="6"/>
      <c r="EUY646" s="6"/>
      <c r="EUZ646" s="6"/>
      <c r="EVA646" s="6"/>
      <c r="EVB646" s="6"/>
      <c r="EVC646" s="6"/>
      <c r="EVD646" s="6"/>
      <c r="EVE646" s="6"/>
      <c r="EVF646" s="6"/>
      <c r="EVG646" s="6"/>
      <c r="EVH646" s="6"/>
      <c r="EVI646" s="6"/>
      <c r="EVJ646" s="6"/>
      <c r="EVK646" s="6"/>
      <c r="EVL646" s="6"/>
      <c r="EVM646" s="6"/>
      <c r="EVN646" s="6"/>
      <c r="EVO646" s="6"/>
      <c r="EVP646" s="6"/>
      <c r="EVQ646" s="6"/>
      <c r="EVR646" s="6"/>
      <c r="EVS646" s="6"/>
      <c r="EVT646" s="6"/>
      <c r="EVU646" s="6"/>
      <c r="EVV646" s="6"/>
      <c r="EVW646" s="6"/>
      <c r="EVX646" s="6"/>
      <c r="EVY646" s="6"/>
      <c r="EVZ646" s="6"/>
      <c r="EWA646" s="6"/>
      <c r="EWB646" s="6"/>
      <c r="EWC646" s="6"/>
      <c r="EWD646" s="6"/>
      <c r="EWE646" s="6"/>
      <c r="EWF646" s="6"/>
      <c r="EWG646" s="6"/>
      <c r="EWH646" s="6"/>
      <c r="EWI646" s="6"/>
      <c r="EWJ646" s="6"/>
      <c r="EWK646" s="6"/>
      <c r="EWL646" s="6"/>
      <c r="EWM646" s="6"/>
      <c r="EWN646" s="6"/>
      <c r="EWO646" s="6"/>
      <c r="EWP646" s="6"/>
      <c r="EWQ646" s="6"/>
      <c r="EWR646" s="6"/>
      <c r="EWS646" s="6"/>
      <c r="EWT646" s="6"/>
      <c r="EWU646" s="6"/>
      <c r="EWV646" s="6"/>
      <c r="EWW646" s="6"/>
      <c r="EWX646" s="6"/>
      <c r="EWY646" s="6"/>
      <c r="EWZ646" s="6"/>
      <c r="EXA646" s="6"/>
      <c r="EXB646" s="6"/>
      <c r="EXC646" s="6"/>
      <c r="EXD646" s="6"/>
      <c r="EXE646" s="6"/>
      <c r="EXF646" s="6"/>
      <c r="EXG646" s="6"/>
      <c r="EXH646" s="6"/>
      <c r="EXI646" s="6"/>
      <c r="EXJ646" s="6"/>
      <c r="EXK646" s="6"/>
      <c r="EXL646" s="6"/>
      <c r="EXM646" s="6"/>
      <c r="EXN646" s="6"/>
      <c r="EXO646" s="6"/>
      <c r="EXP646" s="6"/>
      <c r="EXQ646" s="6"/>
      <c r="EXR646" s="6"/>
      <c r="EXS646" s="6"/>
      <c r="EXT646" s="6"/>
      <c r="EXU646" s="6"/>
      <c r="EXV646" s="6"/>
      <c r="EXW646" s="6"/>
      <c r="EXX646" s="6"/>
      <c r="EXY646" s="6"/>
      <c r="EXZ646" s="6"/>
      <c r="EYA646" s="6"/>
      <c r="EYB646" s="6"/>
      <c r="EYC646" s="6"/>
      <c r="EYD646" s="6"/>
      <c r="EYE646" s="6"/>
      <c r="EYF646" s="6"/>
      <c r="EYG646" s="6"/>
      <c r="EYH646" s="6"/>
      <c r="EYI646" s="6"/>
      <c r="EYJ646" s="6"/>
      <c r="EYK646" s="6"/>
      <c r="EYL646" s="6"/>
      <c r="EYM646" s="6"/>
      <c r="EYN646" s="6"/>
      <c r="EYO646" s="6"/>
      <c r="EYP646" s="6"/>
      <c r="EYQ646" s="6"/>
      <c r="EYR646" s="6"/>
      <c r="EYS646" s="6"/>
      <c r="EYT646" s="6"/>
      <c r="EYU646" s="6"/>
      <c r="EYV646" s="6"/>
      <c r="EYW646" s="6"/>
      <c r="EYX646" s="6"/>
      <c r="EYY646" s="6"/>
      <c r="EYZ646" s="6"/>
      <c r="EZA646" s="6"/>
      <c r="EZB646" s="6"/>
      <c r="EZC646" s="6"/>
      <c r="EZD646" s="6"/>
      <c r="EZE646" s="6"/>
      <c r="EZF646" s="6"/>
      <c r="EZG646" s="6"/>
      <c r="EZH646" s="6"/>
      <c r="EZI646" s="6"/>
      <c r="EZJ646" s="6"/>
      <c r="EZK646" s="6"/>
      <c r="EZL646" s="6"/>
      <c r="EZM646" s="6"/>
      <c r="EZN646" s="6"/>
      <c r="EZO646" s="6"/>
      <c r="EZP646" s="6"/>
      <c r="EZQ646" s="6"/>
      <c r="EZR646" s="6"/>
      <c r="EZS646" s="6"/>
      <c r="EZT646" s="6"/>
      <c r="EZU646" s="6"/>
      <c r="EZV646" s="6"/>
      <c r="EZW646" s="6"/>
      <c r="EZX646" s="6"/>
      <c r="EZY646" s="6"/>
      <c r="EZZ646" s="6"/>
      <c r="FAA646" s="6"/>
      <c r="FAB646" s="6"/>
      <c r="FAC646" s="6"/>
      <c r="FAD646" s="6"/>
      <c r="FAE646" s="6"/>
      <c r="FAF646" s="6"/>
      <c r="FAG646" s="6"/>
      <c r="FAH646" s="6"/>
      <c r="FAI646" s="6"/>
      <c r="FAJ646" s="6"/>
      <c r="FAK646" s="6"/>
      <c r="FAL646" s="6"/>
      <c r="FAM646" s="6"/>
      <c r="FAN646" s="6"/>
      <c r="FAO646" s="6"/>
      <c r="FAP646" s="6"/>
      <c r="FAQ646" s="6"/>
      <c r="FAR646" s="6"/>
      <c r="FAS646" s="6"/>
      <c r="FAT646" s="6"/>
      <c r="FAU646" s="6"/>
      <c r="FAV646" s="6"/>
      <c r="FAW646" s="6"/>
      <c r="FAX646" s="6"/>
      <c r="FAY646" s="6"/>
      <c r="FAZ646" s="6"/>
      <c r="FBA646" s="6"/>
      <c r="FBB646" s="6"/>
      <c r="FBC646" s="6"/>
      <c r="FBD646" s="6"/>
      <c r="FBE646" s="6"/>
      <c r="FBF646" s="6"/>
      <c r="FBG646" s="6"/>
      <c r="FBH646" s="6"/>
      <c r="FBI646" s="6"/>
      <c r="FBJ646" s="6"/>
      <c r="FBK646" s="6"/>
      <c r="FBL646" s="6"/>
      <c r="FBM646" s="6"/>
      <c r="FBN646" s="6"/>
      <c r="FBO646" s="6"/>
      <c r="FBP646" s="6"/>
      <c r="FBQ646" s="6"/>
      <c r="FBR646" s="6"/>
      <c r="FBS646" s="6"/>
      <c r="FBT646" s="6"/>
      <c r="FBU646" s="6"/>
      <c r="FBV646" s="6"/>
      <c r="FBW646" s="6"/>
      <c r="FBX646" s="6"/>
      <c r="FBY646" s="6"/>
      <c r="FBZ646" s="6"/>
      <c r="FCA646" s="6"/>
      <c r="FCB646" s="6"/>
      <c r="FCC646" s="6"/>
      <c r="FCD646" s="6"/>
      <c r="FCE646" s="6"/>
      <c r="FCF646" s="6"/>
      <c r="FCG646" s="6"/>
      <c r="FCH646" s="6"/>
      <c r="FCI646" s="6"/>
      <c r="FCJ646" s="6"/>
      <c r="FCK646" s="6"/>
      <c r="FCL646" s="6"/>
      <c r="FCM646" s="6"/>
      <c r="FCN646" s="6"/>
      <c r="FCO646" s="6"/>
      <c r="FCP646" s="6"/>
      <c r="FCQ646" s="6"/>
      <c r="FCR646" s="6"/>
      <c r="FCS646" s="6"/>
      <c r="FCT646" s="6"/>
      <c r="FCU646" s="6"/>
      <c r="FCV646" s="6"/>
      <c r="FCW646" s="6"/>
      <c r="FCX646" s="6"/>
      <c r="FCY646" s="6"/>
      <c r="FCZ646" s="6"/>
      <c r="FDA646" s="6"/>
      <c r="FDB646" s="6"/>
      <c r="FDC646" s="6"/>
      <c r="FDD646" s="6"/>
      <c r="FDE646" s="6"/>
      <c r="FDF646" s="6"/>
      <c r="FDG646" s="6"/>
      <c r="FDH646" s="6"/>
      <c r="FDI646" s="6"/>
      <c r="FDJ646" s="6"/>
      <c r="FDK646" s="6"/>
      <c r="FDL646" s="6"/>
      <c r="FDM646" s="6"/>
      <c r="FDN646" s="6"/>
      <c r="FDO646" s="6"/>
      <c r="FDP646" s="6"/>
      <c r="FDQ646" s="6"/>
      <c r="FDR646" s="6"/>
      <c r="FDS646" s="6"/>
      <c r="FDT646" s="6"/>
      <c r="FDU646" s="6"/>
      <c r="FDV646" s="6"/>
      <c r="FDW646" s="6"/>
      <c r="FDX646" s="6"/>
      <c r="FDY646" s="6"/>
      <c r="FDZ646" s="6"/>
      <c r="FEA646" s="6"/>
      <c r="FEB646" s="6"/>
      <c r="FEC646" s="6"/>
      <c r="FED646" s="6"/>
      <c r="FEE646" s="6"/>
      <c r="FEF646" s="6"/>
      <c r="FEG646" s="6"/>
      <c r="FEH646" s="6"/>
      <c r="FEI646" s="6"/>
      <c r="FEJ646" s="6"/>
      <c r="FEK646" s="6"/>
      <c r="FEL646" s="6"/>
      <c r="FEM646" s="6"/>
      <c r="FEN646" s="6"/>
      <c r="FEO646" s="6"/>
      <c r="FEP646" s="6"/>
      <c r="FEQ646" s="6"/>
      <c r="FER646" s="6"/>
      <c r="FES646" s="6"/>
      <c r="FET646" s="6"/>
      <c r="FEU646" s="6"/>
      <c r="FEV646" s="6"/>
      <c r="FEW646" s="6"/>
      <c r="FEX646" s="6"/>
      <c r="FEY646" s="6"/>
      <c r="FEZ646" s="6"/>
      <c r="FFA646" s="6"/>
      <c r="FFB646" s="6"/>
      <c r="FFC646" s="6"/>
      <c r="FFD646" s="6"/>
      <c r="FFE646" s="6"/>
      <c r="FFF646" s="6"/>
      <c r="FFG646" s="6"/>
      <c r="FFH646" s="6"/>
      <c r="FFI646" s="6"/>
      <c r="FFJ646" s="6"/>
      <c r="FFK646" s="6"/>
      <c r="FFL646" s="6"/>
      <c r="FFM646" s="6"/>
      <c r="FFN646" s="6"/>
      <c r="FFO646" s="6"/>
      <c r="FFP646" s="6"/>
      <c r="FFQ646" s="6"/>
      <c r="FFR646" s="6"/>
      <c r="FFS646" s="6"/>
      <c r="FFT646" s="6"/>
      <c r="FFU646" s="6"/>
      <c r="FFV646" s="6"/>
      <c r="FFW646" s="6"/>
      <c r="FFX646" s="6"/>
      <c r="FFY646" s="6"/>
      <c r="FFZ646" s="6"/>
      <c r="FGA646" s="6"/>
      <c r="FGB646" s="6"/>
      <c r="FGC646" s="6"/>
      <c r="FGD646" s="6"/>
      <c r="FGE646" s="6"/>
      <c r="FGF646" s="6"/>
      <c r="FGG646" s="6"/>
      <c r="FGH646" s="6"/>
      <c r="FGI646" s="6"/>
      <c r="FGJ646" s="6"/>
      <c r="FGK646" s="6"/>
      <c r="FGL646" s="6"/>
      <c r="FGM646" s="6"/>
      <c r="FGN646" s="6"/>
      <c r="FGO646" s="6"/>
      <c r="FGP646" s="6"/>
      <c r="FGQ646" s="6"/>
      <c r="FGR646" s="6"/>
      <c r="FGS646" s="6"/>
      <c r="FGT646" s="6"/>
      <c r="FGU646" s="6"/>
      <c r="FGV646" s="6"/>
      <c r="FGW646" s="6"/>
      <c r="FGX646" s="6"/>
      <c r="FGY646" s="6"/>
      <c r="FGZ646" s="6"/>
      <c r="FHA646" s="6"/>
      <c r="FHB646" s="6"/>
      <c r="FHC646" s="6"/>
      <c r="FHD646" s="6"/>
      <c r="FHE646" s="6"/>
      <c r="FHF646" s="6"/>
      <c r="FHG646" s="6"/>
      <c r="FHH646" s="6"/>
      <c r="FHI646" s="6"/>
      <c r="FHJ646" s="6"/>
      <c r="FHK646" s="6"/>
      <c r="FHL646" s="6"/>
      <c r="FHM646" s="6"/>
      <c r="FHN646" s="6"/>
      <c r="FHO646" s="6"/>
      <c r="FHP646" s="6"/>
      <c r="FHQ646" s="6"/>
      <c r="FHR646" s="6"/>
      <c r="FHS646" s="6"/>
      <c r="FHT646" s="6"/>
      <c r="FHU646" s="6"/>
      <c r="FHV646" s="6"/>
      <c r="FHW646" s="6"/>
      <c r="FHX646" s="6"/>
      <c r="FHY646" s="6"/>
      <c r="FHZ646" s="6"/>
      <c r="FIA646" s="6"/>
      <c r="FIB646" s="6"/>
      <c r="FIC646" s="6"/>
      <c r="FID646" s="6"/>
      <c r="FIE646" s="6"/>
      <c r="FIF646" s="6"/>
      <c r="FIG646" s="6"/>
      <c r="FIH646" s="6"/>
      <c r="FII646" s="6"/>
      <c r="FIJ646" s="6"/>
      <c r="FIK646" s="6"/>
      <c r="FIL646" s="6"/>
      <c r="FIM646" s="6"/>
      <c r="FIN646" s="6"/>
      <c r="FIO646" s="6"/>
      <c r="FIP646" s="6"/>
      <c r="FIQ646" s="6"/>
      <c r="FIR646" s="6"/>
      <c r="FIS646" s="6"/>
      <c r="FIT646" s="6"/>
      <c r="FIU646" s="6"/>
      <c r="FIV646" s="6"/>
      <c r="FIW646" s="6"/>
      <c r="FIX646" s="6"/>
      <c r="FIY646" s="6"/>
      <c r="FIZ646" s="6"/>
      <c r="FJA646" s="6"/>
      <c r="FJB646" s="6"/>
      <c r="FJC646" s="6"/>
      <c r="FJD646" s="6"/>
      <c r="FJE646" s="6"/>
      <c r="FJF646" s="6"/>
      <c r="FJG646" s="6"/>
      <c r="FJH646" s="6"/>
      <c r="FJI646" s="6"/>
      <c r="FJJ646" s="6"/>
      <c r="FJK646" s="6"/>
      <c r="FJL646" s="6"/>
      <c r="FJM646" s="6"/>
      <c r="FJN646" s="6"/>
      <c r="FJO646" s="6"/>
      <c r="FJP646" s="6"/>
      <c r="FJQ646" s="6"/>
      <c r="FJR646" s="6"/>
      <c r="FJS646" s="6"/>
      <c r="FJT646" s="6"/>
      <c r="FJU646" s="6"/>
      <c r="FJV646" s="6"/>
      <c r="FJW646" s="6"/>
      <c r="FJX646" s="6"/>
      <c r="FJY646" s="6"/>
      <c r="FJZ646" s="6"/>
      <c r="FKA646" s="6"/>
      <c r="FKB646" s="6"/>
      <c r="FKC646" s="6"/>
      <c r="FKD646" s="6"/>
      <c r="FKE646" s="6"/>
      <c r="FKF646" s="6"/>
      <c r="FKG646" s="6"/>
      <c r="FKH646" s="6"/>
      <c r="FKI646" s="6"/>
      <c r="FKJ646" s="6"/>
      <c r="FKK646" s="6"/>
      <c r="FKL646" s="6"/>
      <c r="FKM646" s="6"/>
      <c r="FKN646" s="6"/>
      <c r="FKO646" s="6"/>
      <c r="FKP646" s="6"/>
      <c r="FKQ646" s="6"/>
      <c r="FKR646" s="6"/>
      <c r="FKS646" s="6"/>
      <c r="FKT646" s="6"/>
      <c r="FKU646" s="6"/>
      <c r="FKV646" s="6"/>
      <c r="FKW646" s="6"/>
      <c r="FKX646" s="6"/>
      <c r="FKY646" s="6"/>
      <c r="FKZ646" s="6"/>
      <c r="FLA646" s="6"/>
      <c r="FLB646" s="6"/>
      <c r="FLC646" s="6"/>
      <c r="FLD646" s="6"/>
      <c r="FLE646" s="6"/>
      <c r="FLF646" s="6"/>
      <c r="FLG646" s="6"/>
      <c r="FLH646" s="6"/>
      <c r="FLI646" s="6"/>
      <c r="FLJ646" s="6"/>
      <c r="FLK646" s="6"/>
      <c r="FLL646" s="6"/>
      <c r="FLM646" s="6"/>
      <c r="FLN646" s="6"/>
      <c r="FLO646" s="6"/>
      <c r="FLP646" s="6"/>
      <c r="FLQ646" s="6"/>
      <c r="FLR646" s="6"/>
      <c r="FLS646" s="6"/>
      <c r="FLT646" s="6"/>
      <c r="FLU646" s="6"/>
      <c r="FLV646" s="6"/>
      <c r="FLW646" s="6"/>
      <c r="FLX646" s="6"/>
      <c r="FLY646" s="6"/>
      <c r="FLZ646" s="6"/>
      <c r="FMA646" s="6"/>
      <c r="FMB646" s="6"/>
      <c r="FMC646" s="6"/>
      <c r="FMD646" s="6"/>
      <c r="FME646" s="6"/>
      <c r="FMF646" s="6"/>
      <c r="FMG646" s="6"/>
      <c r="FMH646" s="6"/>
      <c r="FMI646" s="6"/>
      <c r="FMJ646" s="6"/>
      <c r="FMK646" s="6"/>
      <c r="FML646" s="6"/>
      <c r="FMM646" s="6"/>
      <c r="FMN646" s="6"/>
      <c r="FMO646" s="6"/>
      <c r="FMP646" s="6"/>
      <c r="FMQ646" s="6"/>
      <c r="FMR646" s="6"/>
      <c r="FMS646" s="6"/>
      <c r="FMT646" s="6"/>
      <c r="FMU646" s="6"/>
      <c r="FMV646" s="6"/>
      <c r="FMW646" s="6"/>
      <c r="FMX646" s="6"/>
      <c r="FMY646" s="6"/>
      <c r="FMZ646" s="6"/>
      <c r="FNA646" s="6"/>
      <c r="FNB646" s="6"/>
      <c r="FNC646" s="6"/>
      <c r="FND646" s="6"/>
      <c r="FNE646" s="6"/>
      <c r="FNF646" s="6"/>
      <c r="FNG646" s="6"/>
      <c r="FNH646" s="6"/>
      <c r="FNI646" s="6"/>
      <c r="FNJ646" s="6"/>
      <c r="FNK646" s="6"/>
      <c r="FNL646" s="6"/>
      <c r="FNM646" s="6"/>
      <c r="FNN646" s="6"/>
      <c r="FNO646" s="6"/>
      <c r="FNP646" s="6"/>
      <c r="FNQ646" s="6"/>
      <c r="FNR646" s="6"/>
      <c r="FNS646" s="6"/>
      <c r="FNT646" s="6"/>
      <c r="FNU646" s="6"/>
      <c r="FNV646" s="6"/>
      <c r="FNW646" s="6"/>
      <c r="FNX646" s="6"/>
      <c r="FNY646" s="6"/>
      <c r="FNZ646" s="6"/>
      <c r="FOA646" s="6"/>
      <c r="FOB646" s="6"/>
      <c r="FOC646" s="6"/>
      <c r="FOD646" s="6"/>
      <c r="FOE646" s="6"/>
      <c r="FOF646" s="6"/>
      <c r="FOG646" s="6"/>
      <c r="FOH646" s="6"/>
      <c r="FOI646" s="6"/>
      <c r="FOJ646" s="6"/>
      <c r="FOK646" s="6"/>
      <c r="FOL646" s="6"/>
      <c r="FOM646" s="6"/>
      <c r="FON646" s="6"/>
      <c r="FOO646" s="6"/>
      <c r="FOP646" s="6"/>
      <c r="FOQ646" s="6"/>
      <c r="FOR646" s="6"/>
      <c r="FOS646" s="6"/>
      <c r="FOT646" s="6"/>
      <c r="FOU646" s="6"/>
      <c r="FOV646" s="6"/>
      <c r="FOW646" s="6"/>
      <c r="FOX646" s="6"/>
      <c r="FOY646" s="6"/>
      <c r="FOZ646" s="6"/>
      <c r="FPA646" s="6"/>
      <c r="FPB646" s="6"/>
      <c r="FPC646" s="6"/>
      <c r="FPD646" s="6"/>
      <c r="FPE646" s="6"/>
      <c r="FPF646" s="6"/>
      <c r="FPG646" s="6"/>
      <c r="FPH646" s="6"/>
      <c r="FPI646" s="6"/>
      <c r="FPJ646" s="6"/>
      <c r="FPK646" s="6"/>
      <c r="FPL646" s="6"/>
      <c r="FPM646" s="6"/>
      <c r="FPN646" s="6"/>
      <c r="FPO646" s="6"/>
      <c r="FPP646" s="6"/>
      <c r="FPQ646" s="6"/>
      <c r="FPR646" s="6"/>
      <c r="FPS646" s="6"/>
      <c r="FPT646" s="6"/>
      <c r="FPU646" s="6"/>
      <c r="FPV646" s="6"/>
      <c r="FPW646" s="6"/>
      <c r="FPX646" s="6"/>
      <c r="FPY646" s="6"/>
      <c r="FPZ646" s="6"/>
      <c r="FQA646" s="6"/>
      <c r="FQB646" s="6"/>
      <c r="FQC646" s="6"/>
      <c r="FQD646" s="6"/>
      <c r="FQE646" s="6"/>
      <c r="FQF646" s="6"/>
      <c r="FQG646" s="6"/>
      <c r="FQH646" s="6"/>
      <c r="FQI646" s="6"/>
      <c r="FQJ646" s="6"/>
      <c r="FQK646" s="6"/>
      <c r="FQL646" s="6"/>
      <c r="FQM646" s="6"/>
      <c r="FQN646" s="6"/>
      <c r="FQO646" s="6"/>
      <c r="FQP646" s="6"/>
      <c r="FQQ646" s="6"/>
      <c r="FQR646" s="6"/>
      <c r="FQS646" s="6"/>
      <c r="FQT646" s="6"/>
      <c r="FQU646" s="6"/>
      <c r="FQV646" s="6"/>
      <c r="FQW646" s="6"/>
      <c r="FQX646" s="6"/>
      <c r="FQY646" s="6"/>
      <c r="FQZ646" s="6"/>
      <c r="FRA646" s="6"/>
      <c r="FRB646" s="6"/>
      <c r="FRC646" s="6"/>
      <c r="FRD646" s="6"/>
      <c r="FRE646" s="6"/>
      <c r="FRF646" s="6"/>
      <c r="FRG646" s="6"/>
      <c r="FRH646" s="6"/>
      <c r="FRI646" s="6"/>
      <c r="FRJ646" s="6"/>
      <c r="FRK646" s="6"/>
      <c r="FRL646" s="6"/>
      <c r="FRM646" s="6"/>
      <c r="FRN646" s="6"/>
      <c r="FRO646" s="6"/>
      <c r="FRP646" s="6"/>
      <c r="FRQ646" s="6"/>
      <c r="FRR646" s="6"/>
      <c r="FRS646" s="6"/>
      <c r="FRT646" s="6"/>
      <c r="FRU646" s="6"/>
      <c r="FRV646" s="6"/>
      <c r="FRW646" s="6"/>
      <c r="FRX646" s="6"/>
      <c r="FRY646" s="6"/>
      <c r="FRZ646" s="6"/>
      <c r="FSA646" s="6"/>
      <c r="FSB646" s="6"/>
      <c r="FSC646" s="6"/>
      <c r="FSD646" s="6"/>
      <c r="FSE646" s="6"/>
      <c r="FSF646" s="6"/>
      <c r="FSG646" s="6"/>
      <c r="FSH646" s="6"/>
      <c r="FSI646" s="6"/>
      <c r="FSJ646" s="6"/>
      <c r="FSK646" s="6"/>
      <c r="FSL646" s="6"/>
      <c r="FSM646" s="6"/>
      <c r="FSN646" s="6"/>
      <c r="FSO646" s="6"/>
      <c r="FSP646" s="6"/>
      <c r="FSQ646" s="6"/>
      <c r="FSR646" s="6"/>
      <c r="FSS646" s="6"/>
      <c r="FST646" s="6"/>
      <c r="FSU646" s="6"/>
      <c r="FSV646" s="6"/>
      <c r="FSW646" s="6"/>
      <c r="FSX646" s="6"/>
      <c r="FSY646" s="6"/>
      <c r="FSZ646" s="6"/>
      <c r="FTA646" s="6"/>
      <c r="FTB646" s="6"/>
      <c r="FTC646" s="6"/>
      <c r="FTD646" s="6"/>
      <c r="FTE646" s="6"/>
      <c r="FTF646" s="6"/>
      <c r="FTG646" s="6"/>
      <c r="FTH646" s="6"/>
      <c r="FTI646" s="6"/>
      <c r="FTJ646" s="6"/>
      <c r="FTK646" s="6"/>
      <c r="FTL646" s="6"/>
      <c r="FTM646" s="6"/>
      <c r="FTN646" s="6"/>
      <c r="FTO646" s="6"/>
      <c r="FTP646" s="6"/>
      <c r="FTQ646" s="6"/>
      <c r="FTR646" s="6"/>
      <c r="FTS646" s="6"/>
      <c r="FTT646" s="6"/>
      <c r="FTU646" s="6"/>
      <c r="FTV646" s="6"/>
      <c r="FTW646" s="6"/>
      <c r="FTX646" s="6"/>
      <c r="FTY646" s="6"/>
      <c r="FTZ646" s="6"/>
      <c r="FUA646" s="6"/>
      <c r="FUB646" s="6"/>
      <c r="FUC646" s="6"/>
      <c r="FUD646" s="6"/>
      <c r="FUE646" s="6"/>
      <c r="FUF646" s="6"/>
      <c r="FUG646" s="6"/>
      <c r="FUH646" s="6"/>
      <c r="FUI646" s="6"/>
      <c r="FUJ646" s="6"/>
      <c r="FUK646" s="6"/>
      <c r="FUL646" s="6"/>
      <c r="FUM646" s="6"/>
      <c r="FUN646" s="6"/>
      <c r="FUO646" s="6"/>
      <c r="FUP646" s="6"/>
      <c r="FUQ646" s="6"/>
      <c r="FUR646" s="6"/>
      <c r="FUS646" s="6"/>
      <c r="FUT646" s="6"/>
      <c r="FUU646" s="6"/>
      <c r="FUV646" s="6"/>
      <c r="FUW646" s="6"/>
      <c r="FUX646" s="6"/>
      <c r="FUY646" s="6"/>
      <c r="FUZ646" s="6"/>
      <c r="FVA646" s="6"/>
      <c r="FVB646" s="6"/>
      <c r="FVC646" s="6"/>
      <c r="FVD646" s="6"/>
      <c r="FVE646" s="6"/>
      <c r="FVF646" s="6"/>
      <c r="FVG646" s="6"/>
      <c r="FVH646" s="6"/>
      <c r="FVI646" s="6"/>
      <c r="FVJ646" s="6"/>
      <c r="FVK646" s="6"/>
      <c r="FVL646" s="6"/>
      <c r="FVM646" s="6"/>
      <c r="FVN646" s="6"/>
      <c r="FVO646" s="6"/>
      <c r="FVP646" s="6"/>
      <c r="FVQ646" s="6"/>
      <c r="FVR646" s="6"/>
      <c r="FVS646" s="6"/>
      <c r="FVT646" s="6"/>
      <c r="FVU646" s="6"/>
      <c r="FVV646" s="6"/>
      <c r="FVW646" s="6"/>
      <c r="FVX646" s="6"/>
      <c r="FVY646" s="6"/>
      <c r="FVZ646" s="6"/>
      <c r="FWA646" s="6"/>
      <c r="FWB646" s="6"/>
      <c r="FWC646" s="6"/>
      <c r="FWD646" s="6"/>
      <c r="FWE646" s="6"/>
      <c r="FWF646" s="6"/>
      <c r="FWG646" s="6"/>
      <c r="FWH646" s="6"/>
      <c r="FWI646" s="6"/>
      <c r="FWJ646" s="6"/>
      <c r="FWK646" s="6"/>
      <c r="FWL646" s="6"/>
      <c r="FWM646" s="6"/>
      <c r="FWN646" s="6"/>
      <c r="FWO646" s="6"/>
      <c r="FWP646" s="6"/>
      <c r="FWQ646" s="6"/>
      <c r="FWR646" s="6"/>
      <c r="FWS646" s="6"/>
      <c r="FWT646" s="6"/>
      <c r="FWU646" s="6"/>
      <c r="FWV646" s="6"/>
      <c r="FWW646" s="6"/>
      <c r="FWX646" s="6"/>
      <c r="FWY646" s="6"/>
      <c r="FWZ646" s="6"/>
      <c r="FXA646" s="6"/>
      <c r="FXB646" s="6"/>
      <c r="FXC646" s="6"/>
      <c r="FXD646" s="6"/>
      <c r="FXE646" s="6"/>
      <c r="FXF646" s="6"/>
      <c r="FXG646" s="6"/>
      <c r="FXH646" s="6"/>
      <c r="FXI646" s="6"/>
      <c r="FXJ646" s="6"/>
      <c r="FXK646" s="6"/>
      <c r="FXL646" s="6"/>
      <c r="FXM646" s="6"/>
      <c r="FXN646" s="6"/>
      <c r="FXO646" s="6"/>
      <c r="FXP646" s="6"/>
      <c r="FXQ646" s="6"/>
      <c r="FXR646" s="6"/>
      <c r="FXS646" s="6"/>
      <c r="FXT646" s="6"/>
      <c r="FXU646" s="6"/>
      <c r="FXV646" s="6"/>
      <c r="FXW646" s="6"/>
      <c r="FXX646" s="6"/>
      <c r="FXY646" s="6"/>
      <c r="FXZ646" s="6"/>
      <c r="FYA646" s="6"/>
      <c r="FYB646" s="6"/>
      <c r="FYC646" s="6"/>
      <c r="FYD646" s="6"/>
      <c r="FYE646" s="6"/>
      <c r="FYF646" s="6"/>
      <c r="FYG646" s="6"/>
      <c r="FYH646" s="6"/>
      <c r="FYI646" s="6"/>
      <c r="FYJ646" s="6"/>
      <c r="FYK646" s="6"/>
      <c r="FYL646" s="6"/>
      <c r="FYM646" s="6"/>
      <c r="FYN646" s="6"/>
      <c r="FYO646" s="6"/>
      <c r="FYP646" s="6"/>
      <c r="FYQ646" s="6"/>
      <c r="FYR646" s="6"/>
      <c r="FYS646" s="6"/>
      <c r="FYT646" s="6"/>
      <c r="FYU646" s="6"/>
      <c r="FYV646" s="6"/>
      <c r="FYW646" s="6"/>
      <c r="FYX646" s="6"/>
      <c r="FYY646" s="6"/>
      <c r="FYZ646" s="6"/>
      <c r="FZA646" s="6"/>
      <c r="FZB646" s="6"/>
      <c r="FZC646" s="6"/>
      <c r="FZD646" s="6"/>
      <c r="FZE646" s="6"/>
      <c r="FZF646" s="6"/>
      <c r="FZG646" s="6"/>
      <c r="FZH646" s="6"/>
      <c r="FZI646" s="6"/>
      <c r="FZJ646" s="6"/>
      <c r="FZK646" s="6"/>
      <c r="FZL646" s="6"/>
      <c r="FZM646" s="6"/>
      <c r="FZN646" s="6"/>
      <c r="FZO646" s="6"/>
      <c r="FZP646" s="6"/>
      <c r="FZQ646" s="6"/>
      <c r="FZR646" s="6"/>
      <c r="FZS646" s="6"/>
      <c r="FZT646" s="6"/>
      <c r="FZU646" s="6"/>
      <c r="FZV646" s="6"/>
      <c r="FZW646" s="6"/>
      <c r="FZX646" s="6"/>
      <c r="FZY646" s="6"/>
      <c r="FZZ646" s="6"/>
      <c r="GAA646" s="6"/>
      <c r="GAB646" s="6"/>
      <c r="GAC646" s="6"/>
      <c r="GAD646" s="6"/>
      <c r="GAE646" s="6"/>
      <c r="GAF646" s="6"/>
      <c r="GAG646" s="6"/>
      <c r="GAH646" s="6"/>
      <c r="GAI646" s="6"/>
      <c r="GAJ646" s="6"/>
      <c r="GAK646" s="6"/>
      <c r="GAL646" s="6"/>
      <c r="GAM646" s="6"/>
      <c r="GAN646" s="6"/>
      <c r="GAO646" s="6"/>
      <c r="GAP646" s="6"/>
      <c r="GAQ646" s="6"/>
      <c r="GAR646" s="6"/>
      <c r="GAS646" s="6"/>
      <c r="GAT646" s="6"/>
      <c r="GAU646" s="6"/>
      <c r="GAV646" s="6"/>
      <c r="GAW646" s="6"/>
      <c r="GAX646" s="6"/>
      <c r="GAY646" s="6"/>
      <c r="GAZ646" s="6"/>
      <c r="GBA646" s="6"/>
      <c r="GBB646" s="6"/>
      <c r="GBC646" s="6"/>
      <c r="GBD646" s="6"/>
      <c r="GBE646" s="6"/>
      <c r="GBF646" s="6"/>
      <c r="GBG646" s="6"/>
      <c r="GBH646" s="6"/>
      <c r="GBI646" s="6"/>
      <c r="GBJ646" s="6"/>
      <c r="GBK646" s="6"/>
      <c r="GBL646" s="6"/>
      <c r="GBM646" s="6"/>
      <c r="GBN646" s="6"/>
      <c r="GBO646" s="6"/>
      <c r="GBP646" s="6"/>
      <c r="GBQ646" s="6"/>
      <c r="GBR646" s="6"/>
      <c r="GBS646" s="6"/>
      <c r="GBT646" s="6"/>
      <c r="GBU646" s="6"/>
      <c r="GBV646" s="6"/>
      <c r="GBW646" s="6"/>
      <c r="GBX646" s="6"/>
      <c r="GBY646" s="6"/>
      <c r="GBZ646" s="6"/>
      <c r="GCA646" s="6"/>
      <c r="GCB646" s="6"/>
      <c r="GCC646" s="6"/>
      <c r="GCD646" s="6"/>
      <c r="GCE646" s="6"/>
      <c r="GCF646" s="6"/>
      <c r="GCG646" s="6"/>
      <c r="GCH646" s="6"/>
      <c r="GCI646" s="6"/>
      <c r="GCJ646" s="6"/>
      <c r="GCK646" s="6"/>
      <c r="GCL646" s="6"/>
      <c r="GCM646" s="6"/>
      <c r="GCN646" s="6"/>
      <c r="GCO646" s="6"/>
      <c r="GCP646" s="6"/>
      <c r="GCQ646" s="6"/>
      <c r="GCR646" s="6"/>
      <c r="GCS646" s="6"/>
      <c r="GCT646" s="6"/>
      <c r="GCU646" s="6"/>
      <c r="GCV646" s="6"/>
      <c r="GCW646" s="6"/>
      <c r="GCX646" s="6"/>
      <c r="GCY646" s="6"/>
      <c r="GCZ646" s="6"/>
      <c r="GDA646" s="6"/>
      <c r="GDB646" s="6"/>
      <c r="GDC646" s="6"/>
      <c r="GDD646" s="6"/>
      <c r="GDE646" s="6"/>
      <c r="GDF646" s="6"/>
      <c r="GDG646" s="6"/>
      <c r="GDH646" s="6"/>
      <c r="GDI646" s="6"/>
      <c r="GDJ646" s="6"/>
      <c r="GDK646" s="6"/>
      <c r="GDL646" s="6"/>
      <c r="GDM646" s="6"/>
      <c r="GDN646" s="6"/>
      <c r="GDO646" s="6"/>
      <c r="GDP646" s="6"/>
      <c r="GDQ646" s="6"/>
      <c r="GDR646" s="6"/>
      <c r="GDS646" s="6"/>
      <c r="GDT646" s="6"/>
      <c r="GDU646" s="6"/>
      <c r="GDV646" s="6"/>
      <c r="GDW646" s="6"/>
      <c r="GDX646" s="6"/>
      <c r="GDY646" s="6"/>
      <c r="GDZ646" s="6"/>
      <c r="GEA646" s="6"/>
      <c r="GEB646" s="6"/>
      <c r="GEC646" s="6"/>
      <c r="GED646" s="6"/>
      <c r="GEE646" s="6"/>
      <c r="GEF646" s="6"/>
      <c r="GEG646" s="6"/>
      <c r="GEH646" s="6"/>
      <c r="GEI646" s="6"/>
      <c r="GEJ646" s="6"/>
      <c r="GEK646" s="6"/>
      <c r="GEL646" s="6"/>
      <c r="GEM646" s="6"/>
      <c r="GEN646" s="6"/>
      <c r="GEO646" s="6"/>
      <c r="GEP646" s="6"/>
      <c r="GEQ646" s="6"/>
      <c r="GER646" s="6"/>
      <c r="GES646" s="6"/>
      <c r="GET646" s="6"/>
      <c r="GEU646" s="6"/>
      <c r="GEV646" s="6"/>
      <c r="GEW646" s="6"/>
      <c r="GEX646" s="6"/>
      <c r="GEY646" s="6"/>
      <c r="GEZ646" s="6"/>
      <c r="GFA646" s="6"/>
      <c r="GFB646" s="6"/>
      <c r="GFC646" s="6"/>
      <c r="GFD646" s="6"/>
      <c r="GFE646" s="6"/>
      <c r="GFF646" s="6"/>
      <c r="GFG646" s="6"/>
      <c r="GFH646" s="6"/>
      <c r="GFI646" s="6"/>
      <c r="GFJ646" s="6"/>
      <c r="GFK646" s="6"/>
      <c r="GFL646" s="6"/>
      <c r="GFM646" s="6"/>
      <c r="GFN646" s="6"/>
      <c r="GFO646" s="6"/>
      <c r="GFP646" s="6"/>
      <c r="GFQ646" s="6"/>
      <c r="GFR646" s="6"/>
      <c r="GFS646" s="6"/>
      <c r="GFT646" s="6"/>
      <c r="GFU646" s="6"/>
      <c r="GFV646" s="6"/>
      <c r="GFW646" s="6"/>
      <c r="GFX646" s="6"/>
      <c r="GFY646" s="6"/>
      <c r="GFZ646" s="6"/>
      <c r="GGA646" s="6"/>
      <c r="GGB646" s="6"/>
      <c r="GGC646" s="6"/>
      <c r="GGD646" s="6"/>
      <c r="GGE646" s="6"/>
      <c r="GGF646" s="6"/>
      <c r="GGG646" s="6"/>
      <c r="GGH646" s="6"/>
      <c r="GGI646" s="6"/>
      <c r="GGJ646" s="6"/>
      <c r="GGK646" s="6"/>
      <c r="GGL646" s="6"/>
      <c r="GGM646" s="6"/>
      <c r="GGN646" s="6"/>
      <c r="GGO646" s="6"/>
      <c r="GGP646" s="6"/>
      <c r="GGQ646" s="6"/>
      <c r="GGR646" s="6"/>
      <c r="GGS646" s="6"/>
      <c r="GGT646" s="6"/>
      <c r="GGU646" s="6"/>
      <c r="GGV646" s="6"/>
      <c r="GGW646" s="6"/>
      <c r="GGX646" s="6"/>
      <c r="GGY646" s="6"/>
      <c r="GGZ646" s="6"/>
      <c r="GHA646" s="6"/>
      <c r="GHB646" s="6"/>
      <c r="GHC646" s="6"/>
      <c r="GHD646" s="6"/>
      <c r="GHE646" s="6"/>
      <c r="GHF646" s="6"/>
      <c r="GHG646" s="6"/>
      <c r="GHH646" s="6"/>
      <c r="GHI646" s="6"/>
      <c r="GHJ646" s="6"/>
      <c r="GHK646" s="6"/>
      <c r="GHL646" s="6"/>
      <c r="GHM646" s="6"/>
      <c r="GHN646" s="6"/>
      <c r="GHO646" s="6"/>
      <c r="GHP646" s="6"/>
      <c r="GHQ646" s="6"/>
      <c r="GHR646" s="6"/>
      <c r="GHS646" s="6"/>
      <c r="GHT646" s="6"/>
      <c r="GHU646" s="6"/>
      <c r="GHV646" s="6"/>
      <c r="GHW646" s="6"/>
      <c r="GHX646" s="6"/>
      <c r="GHY646" s="6"/>
      <c r="GHZ646" s="6"/>
      <c r="GIA646" s="6"/>
      <c r="GIB646" s="6"/>
      <c r="GIC646" s="6"/>
      <c r="GID646" s="6"/>
      <c r="GIE646" s="6"/>
      <c r="GIF646" s="6"/>
      <c r="GIG646" s="6"/>
      <c r="GIH646" s="6"/>
      <c r="GII646" s="6"/>
      <c r="GIJ646" s="6"/>
      <c r="GIK646" s="6"/>
      <c r="GIL646" s="6"/>
      <c r="GIM646" s="6"/>
      <c r="GIN646" s="6"/>
      <c r="GIO646" s="6"/>
      <c r="GIP646" s="6"/>
      <c r="GIQ646" s="6"/>
      <c r="GIR646" s="6"/>
      <c r="GIS646" s="6"/>
      <c r="GIT646" s="6"/>
      <c r="GIU646" s="6"/>
      <c r="GIV646" s="6"/>
      <c r="GIW646" s="6"/>
      <c r="GIX646" s="6"/>
      <c r="GIY646" s="6"/>
      <c r="GIZ646" s="6"/>
      <c r="GJA646" s="6"/>
      <c r="GJB646" s="6"/>
      <c r="GJC646" s="6"/>
      <c r="GJD646" s="6"/>
      <c r="GJE646" s="6"/>
      <c r="GJF646" s="6"/>
      <c r="GJG646" s="6"/>
      <c r="GJH646" s="6"/>
      <c r="GJI646" s="6"/>
      <c r="GJJ646" s="6"/>
      <c r="GJK646" s="6"/>
      <c r="GJL646" s="6"/>
      <c r="GJM646" s="6"/>
      <c r="GJN646" s="6"/>
      <c r="GJO646" s="6"/>
      <c r="GJP646" s="6"/>
      <c r="GJQ646" s="6"/>
      <c r="GJR646" s="6"/>
      <c r="GJS646" s="6"/>
      <c r="GJT646" s="6"/>
      <c r="GJU646" s="6"/>
      <c r="GJV646" s="6"/>
      <c r="GJW646" s="6"/>
      <c r="GJX646" s="6"/>
      <c r="GJY646" s="6"/>
      <c r="GJZ646" s="6"/>
      <c r="GKA646" s="6"/>
      <c r="GKB646" s="6"/>
      <c r="GKC646" s="6"/>
      <c r="GKD646" s="6"/>
      <c r="GKE646" s="6"/>
      <c r="GKF646" s="6"/>
      <c r="GKG646" s="6"/>
      <c r="GKH646" s="6"/>
      <c r="GKI646" s="6"/>
      <c r="GKJ646" s="6"/>
      <c r="GKK646" s="6"/>
      <c r="GKL646" s="6"/>
      <c r="GKM646" s="6"/>
      <c r="GKN646" s="6"/>
      <c r="GKO646" s="6"/>
      <c r="GKP646" s="6"/>
      <c r="GKQ646" s="6"/>
      <c r="GKR646" s="6"/>
      <c r="GKS646" s="6"/>
      <c r="GKT646" s="6"/>
      <c r="GKU646" s="6"/>
      <c r="GKV646" s="6"/>
      <c r="GKW646" s="6"/>
      <c r="GKX646" s="6"/>
      <c r="GKY646" s="6"/>
      <c r="GKZ646" s="6"/>
      <c r="GLA646" s="6"/>
      <c r="GLB646" s="6"/>
      <c r="GLC646" s="6"/>
      <c r="GLD646" s="6"/>
      <c r="GLE646" s="6"/>
      <c r="GLF646" s="6"/>
      <c r="GLG646" s="6"/>
      <c r="GLH646" s="6"/>
      <c r="GLI646" s="6"/>
      <c r="GLJ646" s="6"/>
      <c r="GLK646" s="6"/>
      <c r="GLL646" s="6"/>
      <c r="GLM646" s="6"/>
      <c r="GLN646" s="6"/>
      <c r="GLO646" s="6"/>
      <c r="GLP646" s="6"/>
      <c r="GLQ646" s="6"/>
      <c r="GLR646" s="6"/>
      <c r="GLS646" s="6"/>
      <c r="GLT646" s="6"/>
      <c r="GLU646" s="6"/>
      <c r="GLV646" s="6"/>
      <c r="GLW646" s="6"/>
      <c r="GLX646" s="6"/>
      <c r="GLY646" s="6"/>
      <c r="GLZ646" s="6"/>
      <c r="GMA646" s="6"/>
      <c r="GMB646" s="6"/>
      <c r="GMC646" s="6"/>
      <c r="GMD646" s="6"/>
      <c r="GME646" s="6"/>
      <c r="GMF646" s="6"/>
      <c r="GMG646" s="6"/>
      <c r="GMH646" s="6"/>
      <c r="GMI646" s="6"/>
      <c r="GMJ646" s="6"/>
      <c r="GMK646" s="6"/>
      <c r="GML646" s="6"/>
      <c r="GMM646" s="6"/>
      <c r="GMN646" s="6"/>
      <c r="GMO646" s="6"/>
      <c r="GMP646" s="6"/>
      <c r="GMQ646" s="6"/>
      <c r="GMR646" s="6"/>
      <c r="GMS646" s="6"/>
      <c r="GMT646" s="6"/>
      <c r="GMU646" s="6"/>
      <c r="GMV646" s="6"/>
      <c r="GMW646" s="6"/>
      <c r="GMX646" s="6"/>
      <c r="GMY646" s="6"/>
      <c r="GMZ646" s="6"/>
      <c r="GNA646" s="6"/>
      <c r="GNB646" s="6"/>
      <c r="GNC646" s="6"/>
      <c r="GND646" s="6"/>
      <c r="GNE646" s="6"/>
      <c r="GNF646" s="6"/>
      <c r="GNG646" s="6"/>
      <c r="GNH646" s="6"/>
      <c r="GNI646" s="6"/>
      <c r="GNJ646" s="6"/>
      <c r="GNK646" s="6"/>
      <c r="GNL646" s="6"/>
      <c r="GNM646" s="6"/>
      <c r="GNN646" s="6"/>
      <c r="GNO646" s="6"/>
      <c r="GNP646" s="6"/>
      <c r="GNQ646" s="6"/>
      <c r="GNR646" s="6"/>
      <c r="GNS646" s="6"/>
      <c r="GNT646" s="6"/>
      <c r="GNU646" s="6"/>
      <c r="GNV646" s="6"/>
      <c r="GNW646" s="6"/>
      <c r="GNX646" s="6"/>
      <c r="GNY646" s="6"/>
      <c r="GNZ646" s="6"/>
      <c r="GOA646" s="6"/>
      <c r="GOB646" s="6"/>
      <c r="GOC646" s="6"/>
      <c r="GOD646" s="6"/>
      <c r="GOE646" s="6"/>
      <c r="GOF646" s="6"/>
      <c r="GOG646" s="6"/>
      <c r="GOH646" s="6"/>
      <c r="GOI646" s="6"/>
      <c r="GOJ646" s="6"/>
      <c r="GOK646" s="6"/>
      <c r="GOL646" s="6"/>
      <c r="GOM646" s="6"/>
      <c r="GON646" s="6"/>
      <c r="GOO646" s="6"/>
      <c r="GOP646" s="6"/>
      <c r="GOQ646" s="6"/>
      <c r="GOR646" s="6"/>
      <c r="GOS646" s="6"/>
      <c r="GOT646" s="6"/>
      <c r="GOU646" s="6"/>
      <c r="GOV646" s="6"/>
      <c r="GOW646" s="6"/>
      <c r="GOX646" s="6"/>
      <c r="GOY646" s="6"/>
      <c r="GOZ646" s="6"/>
      <c r="GPA646" s="6"/>
      <c r="GPB646" s="6"/>
      <c r="GPC646" s="6"/>
      <c r="GPD646" s="6"/>
      <c r="GPE646" s="6"/>
      <c r="GPF646" s="6"/>
      <c r="GPG646" s="6"/>
      <c r="GPH646" s="6"/>
      <c r="GPI646" s="6"/>
      <c r="GPJ646" s="6"/>
      <c r="GPK646" s="6"/>
      <c r="GPL646" s="6"/>
      <c r="GPM646" s="6"/>
      <c r="GPN646" s="6"/>
      <c r="GPO646" s="6"/>
      <c r="GPP646" s="6"/>
      <c r="GPQ646" s="6"/>
      <c r="GPR646" s="6"/>
      <c r="GPS646" s="6"/>
      <c r="GPT646" s="6"/>
      <c r="GPU646" s="6"/>
      <c r="GPV646" s="6"/>
      <c r="GPW646" s="6"/>
      <c r="GPX646" s="6"/>
      <c r="GPY646" s="6"/>
      <c r="GPZ646" s="6"/>
      <c r="GQA646" s="6"/>
      <c r="GQB646" s="6"/>
      <c r="GQC646" s="6"/>
      <c r="GQD646" s="6"/>
      <c r="GQE646" s="6"/>
      <c r="GQF646" s="6"/>
      <c r="GQG646" s="6"/>
      <c r="GQH646" s="6"/>
      <c r="GQI646" s="6"/>
      <c r="GQJ646" s="6"/>
      <c r="GQK646" s="6"/>
      <c r="GQL646" s="6"/>
      <c r="GQM646" s="6"/>
      <c r="GQN646" s="6"/>
      <c r="GQO646" s="6"/>
      <c r="GQP646" s="6"/>
      <c r="GQQ646" s="6"/>
      <c r="GQR646" s="6"/>
      <c r="GQS646" s="6"/>
      <c r="GQT646" s="6"/>
      <c r="GQU646" s="6"/>
      <c r="GQV646" s="6"/>
      <c r="GQW646" s="6"/>
      <c r="GQX646" s="6"/>
      <c r="GQY646" s="6"/>
      <c r="GQZ646" s="6"/>
      <c r="GRA646" s="6"/>
      <c r="GRB646" s="6"/>
      <c r="GRC646" s="6"/>
      <c r="GRD646" s="6"/>
      <c r="GRE646" s="6"/>
      <c r="GRF646" s="6"/>
      <c r="GRG646" s="6"/>
      <c r="GRH646" s="6"/>
      <c r="GRI646" s="6"/>
      <c r="GRJ646" s="6"/>
      <c r="GRK646" s="6"/>
      <c r="GRL646" s="6"/>
      <c r="GRM646" s="6"/>
      <c r="GRN646" s="6"/>
      <c r="GRO646" s="6"/>
      <c r="GRP646" s="6"/>
      <c r="GRQ646" s="6"/>
      <c r="GRR646" s="6"/>
      <c r="GRS646" s="6"/>
      <c r="GRT646" s="6"/>
      <c r="GRU646" s="6"/>
      <c r="GRV646" s="6"/>
      <c r="GRW646" s="6"/>
      <c r="GRX646" s="6"/>
      <c r="GRY646" s="6"/>
      <c r="GRZ646" s="6"/>
      <c r="GSA646" s="6"/>
      <c r="GSB646" s="6"/>
      <c r="GSC646" s="6"/>
      <c r="GSD646" s="6"/>
      <c r="GSE646" s="6"/>
      <c r="GSF646" s="6"/>
      <c r="GSG646" s="6"/>
      <c r="GSH646" s="6"/>
      <c r="GSI646" s="6"/>
      <c r="GSJ646" s="6"/>
      <c r="GSK646" s="6"/>
      <c r="GSL646" s="6"/>
      <c r="GSM646" s="6"/>
      <c r="GSN646" s="6"/>
      <c r="GSO646" s="6"/>
      <c r="GSP646" s="6"/>
      <c r="GSQ646" s="6"/>
      <c r="GSR646" s="6"/>
      <c r="GSS646" s="6"/>
      <c r="GST646" s="6"/>
      <c r="GSU646" s="6"/>
      <c r="GSV646" s="6"/>
      <c r="GSW646" s="6"/>
      <c r="GSX646" s="6"/>
      <c r="GSY646" s="6"/>
      <c r="GSZ646" s="6"/>
      <c r="GTA646" s="6"/>
      <c r="GTB646" s="6"/>
      <c r="GTC646" s="6"/>
      <c r="GTD646" s="6"/>
      <c r="GTE646" s="6"/>
      <c r="GTF646" s="6"/>
      <c r="GTG646" s="6"/>
      <c r="GTH646" s="6"/>
      <c r="GTI646" s="6"/>
      <c r="GTJ646" s="6"/>
      <c r="GTK646" s="6"/>
      <c r="GTL646" s="6"/>
      <c r="GTM646" s="6"/>
      <c r="GTN646" s="6"/>
      <c r="GTO646" s="6"/>
      <c r="GTP646" s="6"/>
      <c r="GTQ646" s="6"/>
      <c r="GTR646" s="6"/>
      <c r="GTS646" s="6"/>
      <c r="GTT646" s="6"/>
      <c r="GTU646" s="6"/>
      <c r="GTV646" s="6"/>
      <c r="GTW646" s="6"/>
      <c r="GTX646" s="6"/>
      <c r="GTY646" s="6"/>
      <c r="GTZ646" s="6"/>
      <c r="GUA646" s="6"/>
      <c r="GUB646" s="6"/>
      <c r="GUC646" s="6"/>
      <c r="GUD646" s="6"/>
      <c r="GUE646" s="6"/>
      <c r="GUF646" s="6"/>
      <c r="GUG646" s="6"/>
      <c r="GUH646" s="6"/>
      <c r="GUI646" s="6"/>
      <c r="GUJ646" s="6"/>
      <c r="GUK646" s="6"/>
      <c r="GUL646" s="6"/>
      <c r="GUM646" s="6"/>
      <c r="GUN646" s="6"/>
      <c r="GUO646" s="6"/>
      <c r="GUP646" s="6"/>
      <c r="GUQ646" s="6"/>
      <c r="GUR646" s="6"/>
      <c r="GUS646" s="6"/>
      <c r="GUT646" s="6"/>
      <c r="GUU646" s="6"/>
      <c r="GUV646" s="6"/>
      <c r="GUW646" s="6"/>
      <c r="GUX646" s="6"/>
      <c r="GUY646" s="6"/>
      <c r="GUZ646" s="6"/>
      <c r="GVA646" s="6"/>
      <c r="GVB646" s="6"/>
      <c r="GVC646" s="6"/>
      <c r="GVD646" s="6"/>
      <c r="GVE646" s="6"/>
      <c r="GVF646" s="6"/>
      <c r="GVG646" s="6"/>
      <c r="GVH646" s="6"/>
      <c r="GVI646" s="6"/>
      <c r="GVJ646" s="6"/>
      <c r="GVK646" s="6"/>
      <c r="GVL646" s="6"/>
      <c r="GVM646" s="6"/>
      <c r="GVN646" s="6"/>
      <c r="GVO646" s="6"/>
      <c r="GVP646" s="6"/>
      <c r="GVQ646" s="6"/>
      <c r="GVR646" s="6"/>
      <c r="GVS646" s="6"/>
      <c r="GVT646" s="6"/>
      <c r="GVU646" s="6"/>
      <c r="GVV646" s="6"/>
      <c r="GVW646" s="6"/>
      <c r="GVX646" s="6"/>
      <c r="GVY646" s="6"/>
      <c r="GVZ646" s="6"/>
      <c r="GWA646" s="6"/>
      <c r="GWB646" s="6"/>
      <c r="GWC646" s="6"/>
      <c r="GWD646" s="6"/>
      <c r="GWE646" s="6"/>
      <c r="GWF646" s="6"/>
      <c r="GWG646" s="6"/>
      <c r="GWH646" s="6"/>
      <c r="GWI646" s="6"/>
      <c r="GWJ646" s="6"/>
      <c r="GWK646" s="6"/>
      <c r="GWL646" s="6"/>
      <c r="GWM646" s="6"/>
      <c r="GWN646" s="6"/>
      <c r="GWO646" s="6"/>
      <c r="GWP646" s="6"/>
      <c r="GWQ646" s="6"/>
      <c r="GWR646" s="6"/>
      <c r="GWS646" s="6"/>
      <c r="GWT646" s="6"/>
      <c r="GWU646" s="6"/>
      <c r="GWV646" s="6"/>
      <c r="GWW646" s="6"/>
      <c r="GWX646" s="6"/>
      <c r="GWY646" s="6"/>
      <c r="GWZ646" s="6"/>
      <c r="GXA646" s="6"/>
      <c r="GXB646" s="6"/>
      <c r="GXC646" s="6"/>
      <c r="GXD646" s="6"/>
      <c r="GXE646" s="6"/>
      <c r="GXF646" s="6"/>
      <c r="GXG646" s="6"/>
      <c r="GXH646" s="6"/>
      <c r="GXI646" s="6"/>
      <c r="GXJ646" s="6"/>
      <c r="GXK646" s="6"/>
      <c r="GXL646" s="6"/>
      <c r="GXM646" s="6"/>
      <c r="GXN646" s="6"/>
      <c r="GXO646" s="6"/>
      <c r="GXP646" s="6"/>
      <c r="GXQ646" s="6"/>
      <c r="GXR646" s="6"/>
      <c r="GXS646" s="6"/>
      <c r="GXT646" s="6"/>
      <c r="GXU646" s="6"/>
      <c r="GXV646" s="6"/>
      <c r="GXW646" s="6"/>
      <c r="GXX646" s="6"/>
      <c r="GXY646" s="6"/>
      <c r="GXZ646" s="6"/>
      <c r="GYA646" s="6"/>
      <c r="GYB646" s="6"/>
      <c r="GYC646" s="6"/>
      <c r="GYD646" s="6"/>
      <c r="GYE646" s="6"/>
      <c r="GYF646" s="6"/>
      <c r="GYG646" s="6"/>
      <c r="GYH646" s="6"/>
      <c r="GYI646" s="6"/>
      <c r="GYJ646" s="6"/>
      <c r="GYK646" s="6"/>
      <c r="GYL646" s="6"/>
      <c r="GYM646" s="6"/>
      <c r="GYN646" s="6"/>
      <c r="GYO646" s="6"/>
      <c r="GYP646" s="6"/>
      <c r="GYQ646" s="6"/>
      <c r="GYR646" s="6"/>
      <c r="GYS646" s="6"/>
      <c r="GYT646" s="6"/>
      <c r="GYU646" s="6"/>
      <c r="GYV646" s="6"/>
      <c r="GYW646" s="6"/>
      <c r="GYX646" s="6"/>
      <c r="GYY646" s="6"/>
      <c r="GYZ646" s="6"/>
      <c r="GZA646" s="6"/>
      <c r="GZB646" s="6"/>
      <c r="GZC646" s="6"/>
      <c r="GZD646" s="6"/>
      <c r="GZE646" s="6"/>
      <c r="GZF646" s="6"/>
      <c r="GZG646" s="6"/>
      <c r="GZH646" s="6"/>
      <c r="GZI646" s="6"/>
      <c r="GZJ646" s="6"/>
      <c r="GZK646" s="6"/>
      <c r="GZL646" s="6"/>
      <c r="GZM646" s="6"/>
      <c r="GZN646" s="6"/>
      <c r="GZO646" s="6"/>
      <c r="GZP646" s="6"/>
      <c r="GZQ646" s="6"/>
      <c r="GZR646" s="6"/>
      <c r="GZS646" s="6"/>
      <c r="GZT646" s="6"/>
      <c r="GZU646" s="6"/>
      <c r="GZV646" s="6"/>
      <c r="GZW646" s="6"/>
      <c r="GZX646" s="6"/>
      <c r="GZY646" s="6"/>
      <c r="GZZ646" s="6"/>
      <c r="HAA646" s="6"/>
      <c r="HAB646" s="6"/>
      <c r="HAC646" s="6"/>
      <c r="HAD646" s="6"/>
      <c r="HAE646" s="6"/>
      <c r="HAF646" s="6"/>
      <c r="HAG646" s="6"/>
      <c r="HAH646" s="6"/>
      <c r="HAI646" s="6"/>
      <c r="HAJ646" s="6"/>
      <c r="HAK646" s="6"/>
      <c r="HAL646" s="6"/>
      <c r="HAM646" s="6"/>
      <c r="HAN646" s="6"/>
      <c r="HAO646" s="6"/>
      <c r="HAP646" s="6"/>
      <c r="HAQ646" s="6"/>
      <c r="HAR646" s="6"/>
      <c r="HAS646" s="6"/>
      <c r="HAT646" s="6"/>
      <c r="HAU646" s="6"/>
      <c r="HAV646" s="6"/>
      <c r="HAW646" s="6"/>
      <c r="HAX646" s="6"/>
      <c r="HAY646" s="6"/>
      <c r="HAZ646" s="6"/>
      <c r="HBA646" s="6"/>
      <c r="HBB646" s="6"/>
      <c r="HBC646" s="6"/>
      <c r="HBD646" s="6"/>
      <c r="HBE646" s="6"/>
      <c r="HBF646" s="6"/>
      <c r="HBG646" s="6"/>
      <c r="HBH646" s="6"/>
      <c r="HBI646" s="6"/>
      <c r="HBJ646" s="6"/>
      <c r="HBK646" s="6"/>
      <c r="HBL646" s="6"/>
      <c r="HBM646" s="6"/>
      <c r="HBN646" s="6"/>
      <c r="HBO646" s="6"/>
      <c r="HBP646" s="6"/>
      <c r="HBQ646" s="6"/>
      <c r="HBR646" s="6"/>
      <c r="HBS646" s="6"/>
      <c r="HBT646" s="6"/>
      <c r="HBU646" s="6"/>
      <c r="HBV646" s="6"/>
      <c r="HBW646" s="6"/>
      <c r="HBX646" s="6"/>
      <c r="HBY646" s="6"/>
      <c r="HBZ646" s="6"/>
      <c r="HCA646" s="6"/>
      <c r="HCB646" s="6"/>
      <c r="HCC646" s="6"/>
      <c r="HCD646" s="6"/>
      <c r="HCE646" s="6"/>
      <c r="HCF646" s="6"/>
      <c r="HCG646" s="6"/>
      <c r="HCH646" s="6"/>
      <c r="HCI646" s="6"/>
      <c r="HCJ646" s="6"/>
      <c r="HCK646" s="6"/>
      <c r="HCL646" s="6"/>
      <c r="HCM646" s="6"/>
      <c r="HCN646" s="6"/>
      <c r="HCO646" s="6"/>
      <c r="HCP646" s="6"/>
      <c r="HCQ646" s="6"/>
      <c r="HCR646" s="6"/>
      <c r="HCS646" s="6"/>
      <c r="HCT646" s="6"/>
      <c r="HCU646" s="6"/>
      <c r="HCV646" s="6"/>
      <c r="HCW646" s="6"/>
      <c r="HCX646" s="6"/>
      <c r="HCY646" s="6"/>
      <c r="HCZ646" s="6"/>
      <c r="HDA646" s="6"/>
      <c r="HDB646" s="6"/>
      <c r="HDC646" s="6"/>
      <c r="HDD646" s="6"/>
      <c r="HDE646" s="6"/>
      <c r="HDF646" s="6"/>
      <c r="HDG646" s="6"/>
      <c r="HDH646" s="6"/>
      <c r="HDI646" s="6"/>
      <c r="HDJ646" s="6"/>
      <c r="HDK646" s="6"/>
      <c r="HDL646" s="6"/>
      <c r="HDM646" s="6"/>
      <c r="HDN646" s="6"/>
      <c r="HDO646" s="6"/>
      <c r="HDP646" s="6"/>
      <c r="HDQ646" s="6"/>
      <c r="HDR646" s="6"/>
      <c r="HDS646" s="6"/>
      <c r="HDT646" s="6"/>
      <c r="HDU646" s="6"/>
      <c r="HDV646" s="6"/>
      <c r="HDW646" s="6"/>
      <c r="HDX646" s="6"/>
      <c r="HDY646" s="6"/>
      <c r="HDZ646" s="6"/>
      <c r="HEA646" s="6"/>
      <c r="HEB646" s="6"/>
      <c r="HEC646" s="6"/>
      <c r="HED646" s="6"/>
      <c r="HEE646" s="6"/>
      <c r="HEF646" s="6"/>
      <c r="HEG646" s="6"/>
      <c r="HEH646" s="6"/>
      <c r="HEI646" s="6"/>
      <c r="HEJ646" s="6"/>
      <c r="HEK646" s="6"/>
      <c r="HEL646" s="6"/>
      <c r="HEM646" s="6"/>
      <c r="HEN646" s="6"/>
      <c r="HEO646" s="6"/>
      <c r="HEP646" s="6"/>
      <c r="HEQ646" s="6"/>
      <c r="HER646" s="6"/>
      <c r="HES646" s="6"/>
      <c r="HET646" s="6"/>
      <c r="HEU646" s="6"/>
      <c r="HEV646" s="6"/>
      <c r="HEW646" s="6"/>
      <c r="HEX646" s="6"/>
      <c r="HEY646" s="6"/>
      <c r="HEZ646" s="6"/>
      <c r="HFA646" s="6"/>
      <c r="HFB646" s="6"/>
      <c r="HFC646" s="6"/>
      <c r="HFD646" s="6"/>
      <c r="HFE646" s="6"/>
      <c r="HFF646" s="6"/>
      <c r="HFG646" s="6"/>
      <c r="HFH646" s="6"/>
      <c r="HFI646" s="6"/>
      <c r="HFJ646" s="6"/>
      <c r="HFK646" s="6"/>
      <c r="HFL646" s="6"/>
      <c r="HFM646" s="6"/>
      <c r="HFN646" s="6"/>
      <c r="HFO646" s="6"/>
      <c r="HFP646" s="6"/>
      <c r="HFQ646" s="6"/>
      <c r="HFR646" s="6"/>
      <c r="HFS646" s="6"/>
      <c r="HFT646" s="6"/>
      <c r="HFU646" s="6"/>
      <c r="HFV646" s="6"/>
      <c r="HFW646" s="6"/>
      <c r="HFX646" s="6"/>
      <c r="HFY646" s="6"/>
      <c r="HFZ646" s="6"/>
      <c r="HGA646" s="6"/>
      <c r="HGB646" s="6"/>
      <c r="HGC646" s="6"/>
      <c r="HGD646" s="6"/>
      <c r="HGE646" s="6"/>
      <c r="HGF646" s="6"/>
      <c r="HGG646" s="6"/>
      <c r="HGH646" s="6"/>
      <c r="HGI646" s="6"/>
      <c r="HGJ646" s="6"/>
      <c r="HGK646" s="6"/>
      <c r="HGL646" s="6"/>
      <c r="HGM646" s="6"/>
      <c r="HGN646" s="6"/>
      <c r="HGO646" s="6"/>
      <c r="HGP646" s="6"/>
      <c r="HGQ646" s="6"/>
      <c r="HGR646" s="6"/>
      <c r="HGS646" s="6"/>
      <c r="HGT646" s="6"/>
      <c r="HGU646" s="6"/>
      <c r="HGV646" s="6"/>
      <c r="HGW646" s="6"/>
      <c r="HGX646" s="6"/>
      <c r="HGY646" s="6"/>
      <c r="HGZ646" s="6"/>
      <c r="HHA646" s="6"/>
      <c r="HHB646" s="6"/>
      <c r="HHC646" s="6"/>
      <c r="HHD646" s="6"/>
      <c r="HHE646" s="6"/>
      <c r="HHF646" s="6"/>
      <c r="HHG646" s="6"/>
      <c r="HHH646" s="6"/>
      <c r="HHI646" s="6"/>
      <c r="HHJ646" s="6"/>
      <c r="HHK646" s="6"/>
      <c r="HHL646" s="6"/>
      <c r="HHM646" s="6"/>
      <c r="HHN646" s="6"/>
      <c r="HHO646" s="6"/>
      <c r="HHP646" s="6"/>
      <c r="HHQ646" s="6"/>
      <c r="HHR646" s="6"/>
      <c r="HHS646" s="6"/>
      <c r="HHT646" s="6"/>
      <c r="HHU646" s="6"/>
      <c r="HHV646" s="6"/>
      <c r="HHW646" s="6"/>
      <c r="HHX646" s="6"/>
      <c r="HHY646" s="6"/>
      <c r="HHZ646" s="6"/>
      <c r="HIA646" s="6"/>
      <c r="HIB646" s="6"/>
      <c r="HIC646" s="6"/>
      <c r="HID646" s="6"/>
      <c r="HIE646" s="6"/>
      <c r="HIF646" s="6"/>
      <c r="HIG646" s="6"/>
      <c r="HIH646" s="6"/>
      <c r="HII646" s="6"/>
      <c r="HIJ646" s="6"/>
      <c r="HIK646" s="6"/>
      <c r="HIL646" s="6"/>
      <c r="HIM646" s="6"/>
      <c r="HIN646" s="6"/>
      <c r="HIO646" s="6"/>
      <c r="HIP646" s="6"/>
      <c r="HIQ646" s="6"/>
      <c r="HIR646" s="6"/>
      <c r="HIS646" s="6"/>
      <c r="HIT646" s="6"/>
      <c r="HIU646" s="6"/>
      <c r="HIV646" s="6"/>
      <c r="HIW646" s="6"/>
      <c r="HIX646" s="6"/>
      <c r="HIY646" s="6"/>
      <c r="HIZ646" s="6"/>
      <c r="HJA646" s="6"/>
      <c r="HJB646" s="6"/>
      <c r="HJC646" s="6"/>
      <c r="HJD646" s="6"/>
      <c r="HJE646" s="6"/>
      <c r="HJF646" s="6"/>
      <c r="HJG646" s="6"/>
      <c r="HJH646" s="6"/>
      <c r="HJI646" s="6"/>
      <c r="HJJ646" s="6"/>
      <c r="HJK646" s="6"/>
      <c r="HJL646" s="6"/>
      <c r="HJM646" s="6"/>
      <c r="HJN646" s="6"/>
      <c r="HJO646" s="6"/>
      <c r="HJP646" s="6"/>
      <c r="HJQ646" s="6"/>
      <c r="HJR646" s="6"/>
      <c r="HJS646" s="6"/>
      <c r="HJT646" s="6"/>
      <c r="HJU646" s="6"/>
      <c r="HJV646" s="6"/>
      <c r="HJW646" s="6"/>
      <c r="HJX646" s="6"/>
      <c r="HJY646" s="6"/>
      <c r="HJZ646" s="6"/>
      <c r="HKA646" s="6"/>
      <c r="HKB646" s="6"/>
      <c r="HKC646" s="6"/>
      <c r="HKD646" s="6"/>
      <c r="HKE646" s="6"/>
      <c r="HKF646" s="6"/>
      <c r="HKG646" s="6"/>
      <c r="HKH646" s="6"/>
      <c r="HKI646" s="6"/>
      <c r="HKJ646" s="6"/>
      <c r="HKK646" s="6"/>
      <c r="HKL646" s="6"/>
      <c r="HKM646" s="6"/>
      <c r="HKN646" s="6"/>
      <c r="HKO646" s="6"/>
      <c r="HKP646" s="6"/>
      <c r="HKQ646" s="6"/>
      <c r="HKR646" s="6"/>
      <c r="HKS646" s="6"/>
      <c r="HKT646" s="6"/>
      <c r="HKU646" s="6"/>
      <c r="HKV646" s="6"/>
      <c r="HKW646" s="6"/>
      <c r="HKX646" s="6"/>
      <c r="HKY646" s="6"/>
      <c r="HKZ646" s="6"/>
      <c r="HLA646" s="6"/>
      <c r="HLB646" s="6"/>
      <c r="HLC646" s="6"/>
      <c r="HLD646" s="6"/>
      <c r="HLE646" s="6"/>
      <c r="HLF646" s="6"/>
      <c r="HLG646" s="6"/>
      <c r="HLH646" s="6"/>
      <c r="HLI646" s="6"/>
      <c r="HLJ646" s="6"/>
      <c r="HLK646" s="6"/>
      <c r="HLL646" s="6"/>
      <c r="HLM646" s="6"/>
      <c r="HLN646" s="6"/>
      <c r="HLO646" s="6"/>
      <c r="HLP646" s="6"/>
      <c r="HLQ646" s="6"/>
      <c r="HLR646" s="6"/>
      <c r="HLS646" s="6"/>
      <c r="HLT646" s="6"/>
      <c r="HLU646" s="6"/>
      <c r="HLV646" s="6"/>
      <c r="HLW646" s="6"/>
      <c r="HLX646" s="6"/>
      <c r="HLY646" s="6"/>
      <c r="HLZ646" s="6"/>
      <c r="HMA646" s="6"/>
      <c r="HMB646" s="6"/>
      <c r="HMC646" s="6"/>
      <c r="HMD646" s="6"/>
      <c r="HME646" s="6"/>
      <c r="HMF646" s="6"/>
      <c r="HMG646" s="6"/>
      <c r="HMH646" s="6"/>
      <c r="HMI646" s="6"/>
      <c r="HMJ646" s="6"/>
      <c r="HMK646" s="6"/>
      <c r="HML646" s="6"/>
      <c r="HMM646" s="6"/>
      <c r="HMN646" s="6"/>
      <c r="HMO646" s="6"/>
      <c r="HMP646" s="6"/>
      <c r="HMQ646" s="6"/>
      <c r="HMR646" s="6"/>
      <c r="HMS646" s="6"/>
      <c r="HMT646" s="6"/>
      <c r="HMU646" s="6"/>
      <c r="HMV646" s="6"/>
      <c r="HMW646" s="6"/>
      <c r="HMX646" s="6"/>
      <c r="HMY646" s="6"/>
      <c r="HMZ646" s="6"/>
      <c r="HNA646" s="6"/>
      <c r="HNB646" s="6"/>
      <c r="HNC646" s="6"/>
      <c r="HND646" s="6"/>
      <c r="HNE646" s="6"/>
      <c r="HNF646" s="6"/>
      <c r="HNG646" s="6"/>
      <c r="HNH646" s="6"/>
      <c r="HNI646" s="6"/>
      <c r="HNJ646" s="6"/>
      <c r="HNK646" s="6"/>
      <c r="HNL646" s="6"/>
      <c r="HNM646" s="6"/>
      <c r="HNN646" s="6"/>
      <c r="HNO646" s="6"/>
      <c r="HNP646" s="6"/>
      <c r="HNQ646" s="6"/>
      <c r="HNR646" s="6"/>
      <c r="HNS646" s="6"/>
      <c r="HNT646" s="6"/>
      <c r="HNU646" s="6"/>
      <c r="HNV646" s="6"/>
      <c r="HNW646" s="6"/>
      <c r="HNX646" s="6"/>
      <c r="HNY646" s="6"/>
      <c r="HNZ646" s="6"/>
      <c r="HOA646" s="6"/>
      <c r="HOB646" s="6"/>
      <c r="HOC646" s="6"/>
      <c r="HOD646" s="6"/>
      <c r="HOE646" s="6"/>
      <c r="HOF646" s="6"/>
      <c r="HOG646" s="6"/>
      <c r="HOH646" s="6"/>
      <c r="HOI646" s="6"/>
      <c r="HOJ646" s="6"/>
      <c r="HOK646" s="6"/>
      <c r="HOL646" s="6"/>
      <c r="HOM646" s="6"/>
      <c r="HON646" s="6"/>
      <c r="HOO646" s="6"/>
      <c r="HOP646" s="6"/>
      <c r="HOQ646" s="6"/>
      <c r="HOR646" s="6"/>
      <c r="HOS646" s="6"/>
      <c r="HOT646" s="6"/>
      <c r="HOU646" s="6"/>
      <c r="HOV646" s="6"/>
      <c r="HOW646" s="6"/>
      <c r="HOX646" s="6"/>
      <c r="HOY646" s="6"/>
      <c r="HOZ646" s="6"/>
      <c r="HPA646" s="6"/>
      <c r="HPB646" s="6"/>
      <c r="HPC646" s="6"/>
      <c r="HPD646" s="6"/>
      <c r="HPE646" s="6"/>
      <c r="HPF646" s="6"/>
      <c r="HPG646" s="6"/>
      <c r="HPH646" s="6"/>
      <c r="HPI646" s="6"/>
      <c r="HPJ646" s="6"/>
      <c r="HPK646" s="6"/>
      <c r="HPL646" s="6"/>
      <c r="HPM646" s="6"/>
      <c r="HPN646" s="6"/>
      <c r="HPO646" s="6"/>
      <c r="HPP646" s="6"/>
      <c r="HPQ646" s="6"/>
      <c r="HPR646" s="6"/>
      <c r="HPS646" s="6"/>
      <c r="HPT646" s="6"/>
      <c r="HPU646" s="6"/>
      <c r="HPV646" s="6"/>
      <c r="HPW646" s="6"/>
      <c r="HPX646" s="6"/>
      <c r="HPY646" s="6"/>
      <c r="HPZ646" s="6"/>
      <c r="HQA646" s="6"/>
      <c r="HQB646" s="6"/>
      <c r="HQC646" s="6"/>
      <c r="HQD646" s="6"/>
      <c r="HQE646" s="6"/>
      <c r="HQF646" s="6"/>
      <c r="HQG646" s="6"/>
      <c r="HQH646" s="6"/>
      <c r="HQI646" s="6"/>
      <c r="HQJ646" s="6"/>
      <c r="HQK646" s="6"/>
      <c r="HQL646" s="6"/>
      <c r="HQM646" s="6"/>
      <c r="HQN646" s="6"/>
      <c r="HQO646" s="6"/>
      <c r="HQP646" s="6"/>
      <c r="HQQ646" s="6"/>
      <c r="HQR646" s="6"/>
      <c r="HQS646" s="6"/>
      <c r="HQT646" s="6"/>
      <c r="HQU646" s="6"/>
      <c r="HQV646" s="6"/>
      <c r="HQW646" s="6"/>
      <c r="HQX646" s="6"/>
      <c r="HQY646" s="6"/>
      <c r="HQZ646" s="6"/>
      <c r="HRA646" s="6"/>
      <c r="HRB646" s="6"/>
      <c r="HRC646" s="6"/>
      <c r="HRD646" s="6"/>
      <c r="HRE646" s="6"/>
      <c r="HRF646" s="6"/>
      <c r="HRG646" s="6"/>
      <c r="HRH646" s="6"/>
      <c r="HRI646" s="6"/>
      <c r="HRJ646" s="6"/>
      <c r="HRK646" s="6"/>
      <c r="HRL646" s="6"/>
      <c r="HRM646" s="6"/>
      <c r="HRN646" s="6"/>
      <c r="HRO646" s="6"/>
      <c r="HRP646" s="6"/>
      <c r="HRQ646" s="6"/>
      <c r="HRR646" s="6"/>
      <c r="HRS646" s="6"/>
      <c r="HRT646" s="6"/>
      <c r="HRU646" s="6"/>
      <c r="HRV646" s="6"/>
      <c r="HRW646" s="6"/>
      <c r="HRX646" s="6"/>
      <c r="HRY646" s="6"/>
      <c r="HRZ646" s="6"/>
      <c r="HSA646" s="6"/>
      <c r="HSB646" s="6"/>
      <c r="HSC646" s="6"/>
      <c r="HSD646" s="6"/>
      <c r="HSE646" s="6"/>
      <c r="HSF646" s="6"/>
      <c r="HSG646" s="6"/>
      <c r="HSH646" s="6"/>
      <c r="HSI646" s="6"/>
      <c r="HSJ646" s="6"/>
      <c r="HSK646" s="6"/>
      <c r="HSL646" s="6"/>
      <c r="HSM646" s="6"/>
      <c r="HSN646" s="6"/>
      <c r="HSO646" s="6"/>
      <c r="HSP646" s="6"/>
      <c r="HSQ646" s="6"/>
      <c r="HSR646" s="6"/>
      <c r="HSS646" s="6"/>
      <c r="HST646" s="6"/>
      <c r="HSU646" s="6"/>
      <c r="HSV646" s="6"/>
      <c r="HSW646" s="6"/>
      <c r="HSX646" s="6"/>
      <c r="HSY646" s="6"/>
      <c r="HSZ646" s="6"/>
      <c r="HTA646" s="6"/>
      <c r="HTB646" s="6"/>
      <c r="HTC646" s="6"/>
      <c r="HTD646" s="6"/>
      <c r="HTE646" s="6"/>
      <c r="HTF646" s="6"/>
      <c r="HTG646" s="6"/>
      <c r="HTH646" s="6"/>
      <c r="HTI646" s="6"/>
      <c r="HTJ646" s="6"/>
      <c r="HTK646" s="6"/>
      <c r="HTL646" s="6"/>
      <c r="HTM646" s="6"/>
      <c r="HTN646" s="6"/>
      <c r="HTO646" s="6"/>
      <c r="HTP646" s="6"/>
      <c r="HTQ646" s="6"/>
      <c r="HTR646" s="6"/>
      <c r="HTS646" s="6"/>
      <c r="HTT646" s="6"/>
      <c r="HTU646" s="6"/>
      <c r="HTV646" s="6"/>
      <c r="HTW646" s="6"/>
      <c r="HTX646" s="6"/>
      <c r="HTY646" s="6"/>
      <c r="HTZ646" s="6"/>
      <c r="HUA646" s="6"/>
      <c r="HUB646" s="6"/>
      <c r="HUC646" s="6"/>
      <c r="HUD646" s="6"/>
      <c r="HUE646" s="6"/>
      <c r="HUF646" s="6"/>
      <c r="HUG646" s="6"/>
      <c r="HUH646" s="6"/>
      <c r="HUI646" s="6"/>
      <c r="HUJ646" s="6"/>
      <c r="HUK646" s="6"/>
      <c r="HUL646" s="6"/>
      <c r="HUM646" s="6"/>
      <c r="HUN646" s="6"/>
      <c r="HUO646" s="6"/>
      <c r="HUP646" s="6"/>
      <c r="HUQ646" s="6"/>
      <c r="HUR646" s="6"/>
      <c r="HUS646" s="6"/>
      <c r="HUT646" s="6"/>
      <c r="HUU646" s="6"/>
      <c r="HUV646" s="6"/>
      <c r="HUW646" s="6"/>
      <c r="HUX646" s="6"/>
      <c r="HUY646" s="6"/>
      <c r="HUZ646" s="6"/>
      <c r="HVA646" s="6"/>
      <c r="HVB646" s="6"/>
      <c r="HVC646" s="6"/>
      <c r="HVD646" s="6"/>
      <c r="HVE646" s="6"/>
      <c r="HVF646" s="6"/>
      <c r="HVG646" s="6"/>
      <c r="HVH646" s="6"/>
      <c r="HVI646" s="6"/>
      <c r="HVJ646" s="6"/>
      <c r="HVK646" s="6"/>
      <c r="HVL646" s="6"/>
      <c r="HVM646" s="6"/>
      <c r="HVN646" s="6"/>
      <c r="HVO646" s="6"/>
      <c r="HVP646" s="6"/>
      <c r="HVQ646" s="6"/>
      <c r="HVR646" s="6"/>
      <c r="HVS646" s="6"/>
      <c r="HVT646" s="6"/>
      <c r="HVU646" s="6"/>
      <c r="HVV646" s="6"/>
      <c r="HVW646" s="6"/>
      <c r="HVX646" s="6"/>
      <c r="HVY646" s="6"/>
      <c r="HVZ646" s="6"/>
      <c r="HWA646" s="6"/>
      <c r="HWB646" s="6"/>
      <c r="HWC646" s="6"/>
      <c r="HWD646" s="6"/>
      <c r="HWE646" s="6"/>
      <c r="HWF646" s="6"/>
      <c r="HWG646" s="6"/>
      <c r="HWH646" s="6"/>
      <c r="HWI646" s="6"/>
      <c r="HWJ646" s="6"/>
      <c r="HWK646" s="6"/>
      <c r="HWL646" s="6"/>
      <c r="HWM646" s="6"/>
      <c r="HWN646" s="6"/>
      <c r="HWO646" s="6"/>
      <c r="HWP646" s="6"/>
      <c r="HWQ646" s="6"/>
      <c r="HWR646" s="6"/>
      <c r="HWS646" s="6"/>
      <c r="HWT646" s="6"/>
      <c r="HWU646" s="6"/>
      <c r="HWV646" s="6"/>
      <c r="HWW646" s="6"/>
      <c r="HWX646" s="6"/>
      <c r="HWY646" s="6"/>
      <c r="HWZ646" s="6"/>
      <c r="HXA646" s="6"/>
      <c r="HXB646" s="6"/>
      <c r="HXC646" s="6"/>
      <c r="HXD646" s="6"/>
      <c r="HXE646" s="6"/>
      <c r="HXF646" s="6"/>
      <c r="HXG646" s="6"/>
      <c r="HXH646" s="6"/>
      <c r="HXI646" s="6"/>
      <c r="HXJ646" s="6"/>
      <c r="HXK646" s="6"/>
      <c r="HXL646" s="6"/>
      <c r="HXM646" s="6"/>
      <c r="HXN646" s="6"/>
      <c r="HXO646" s="6"/>
      <c r="HXP646" s="6"/>
      <c r="HXQ646" s="6"/>
      <c r="HXR646" s="6"/>
      <c r="HXS646" s="6"/>
      <c r="HXT646" s="6"/>
      <c r="HXU646" s="6"/>
      <c r="HXV646" s="6"/>
      <c r="HXW646" s="6"/>
      <c r="HXX646" s="6"/>
      <c r="HXY646" s="6"/>
      <c r="HXZ646" s="6"/>
      <c r="HYA646" s="6"/>
      <c r="HYB646" s="6"/>
      <c r="HYC646" s="6"/>
      <c r="HYD646" s="6"/>
      <c r="HYE646" s="6"/>
      <c r="HYF646" s="6"/>
      <c r="HYG646" s="6"/>
      <c r="HYH646" s="6"/>
      <c r="HYI646" s="6"/>
      <c r="HYJ646" s="6"/>
      <c r="HYK646" s="6"/>
      <c r="HYL646" s="6"/>
      <c r="HYM646" s="6"/>
      <c r="HYN646" s="6"/>
      <c r="HYO646" s="6"/>
      <c r="HYP646" s="6"/>
      <c r="HYQ646" s="6"/>
      <c r="HYR646" s="6"/>
      <c r="HYS646" s="6"/>
      <c r="HYT646" s="6"/>
      <c r="HYU646" s="6"/>
      <c r="HYV646" s="6"/>
      <c r="HYW646" s="6"/>
      <c r="HYX646" s="6"/>
      <c r="HYY646" s="6"/>
      <c r="HYZ646" s="6"/>
      <c r="HZA646" s="6"/>
      <c r="HZB646" s="6"/>
      <c r="HZC646" s="6"/>
      <c r="HZD646" s="6"/>
      <c r="HZE646" s="6"/>
      <c r="HZF646" s="6"/>
      <c r="HZG646" s="6"/>
      <c r="HZH646" s="6"/>
      <c r="HZI646" s="6"/>
      <c r="HZJ646" s="6"/>
      <c r="HZK646" s="6"/>
      <c r="HZL646" s="6"/>
      <c r="HZM646" s="6"/>
      <c r="HZN646" s="6"/>
      <c r="HZO646" s="6"/>
      <c r="HZP646" s="6"/>
      <c r="HZQ646" s="6"/>
      <c r="HZR646" s="6"/>
      <c r="HZS646" s="6"/>
      <c r="HZT646" s="6"/>
      <c r="HZU646" s="6"/>
      <c r="HZV646" s="6"/>
      <c r="HZW646" s="6"/>
      <c r="HZX646" s="6"/>
      <c r="HZY646" s="6"/>
      <c r="HZZ646" s="6"/>
      <c r="IAA646" s="6"/>
      <c r="IAB646" s="6"/>
      <c r="IAC646" s="6"/>
      <c r="IAD646" s="6"/>
      <c r="IAE646" s="6"/>
      <c r="IAF646" s="6"/>
      <c r="IAG646" s="6"/>
      <c r="IAH646" s="6"/>
      <c r="IAI646" s="6"/>
      <c r="IAJ646" s="6"/>
      <c r="IAK646" s="6"/>
      <c r="IAL646" s="6"/>
      <c r="IAM646" s="6"/>
      <c r="IAN646" s="6"/>
      <c r="IAO646" s="6"/>
      <c r="IAP646" s="6"/>
      <c r="IAQ646" s="6"/>
      <c r="IAR646" s="6"/>
      <c r="IAS646" s="6"/>
      <c r="IAT646" s="6"/>
      <c r="IAU646" s="6"/>
      <c r="IAV646" s="6"/>
      <c r="IAW646" s="6"/>
      <c r="IAX646" s="6"/>
      <c r="IAY646" s="6"/>
      <c r="IAZ646" s="6"/>
      <c r="IBA646" s="6"/>
      <c r="IBB646" s="6"/>
      <c r="IBC646" s="6"/>
      <c r="IBD646" s="6"/>
      <c r="IBE646" s="6"/>
      <c r="IBF646" s="6"/>
      <c r="IBG646" s="6"/>
      <c r="IBH646" s="6"/>
      <c r="IBI646" s="6"/>
      <c r="IBJ646" s="6"/>
      <c r="IBK646" s="6"/>
      <c r="IBL646" s="6"/>
      <c r="IBM646" s="6"/>
      <c r="IBN646" s="6"/>
      <c r="IBO646" s="6"/>
      <c r="IBP646" s="6"/>
      <c r="IBQ646" s="6"/>
      <c r="IBR646" s="6"/>
      <c r="IBS646" s="6"/>
      <c r="IBT646" s="6"/>
      <c r="IBU646" s="6"/>
      <c r="IBV646" s="6"/>
      <c r="IBW646" s="6"/>
      <c r="IBX646" s="6"/>
      <c r="IBY646" s="6"/>
      <c r="IBZ646" s="6"/>
      <c r="ICA646" s="6"/>
      <c r="ICB646" s="6"/>
      <c r="ICC646" s="6"/>
      <c r="ICD646" s="6"/>
      <c r="ICE646" s="6"/>
      <c r="ICF646" s="6"/>
      <c r="ICG646" s="6"/>
      <c r="ICH646" s="6"/>
      <c r="ICI646" s="6"/>
      <c r="ICJ646" s="6"/>
      <c r="ICK646" s="6"/>
      <c r="ICL646" s="6"/>
      <c r="ICM646" s="6"/>
      <c r="ICN646" s="6"/>
      <c r="ICO646" s="6"/>
      <c r="ICP646" s="6"/>
      <c r="ICQ646" s="6"/>
      <c r="ICR646" s="6"/>
      <c r="ICS646" s="6"/>
      <c r="ICT646" s="6"/>
      <c r="ICU646" s="6"/>
      <c r="ICV646" s="6"/>
      <c r="ICW646" s="6"/>
      <c r="ICX646" s="6"/>
      <c r="ICY646" s="6"/>
      <c r="ICZ646" s="6"/>
      <c r="IDA646" s="6"/>
      <c r="IDB646" s="6"/>
      <c r="IDC646" s="6"/>
      <c r="IDD646" s="6"/>
      <c r="IDE646" s="6"/>
      <c r="IDF646" s="6"/>
      <c r="IDG646" s="6"/>
      <c r="IDH646" s="6"/>
      <c r="IDI646" s="6"/>
      <c r="IDJ646" s="6"/>
      <c r="IDK646" s="6"/>
      <c r="IDL646" s="6"/>
      <c r="IDM646" s="6"/>
      <c r="IDN646" s="6"/>
      <c r="IDO646" s="6"/>
      <c r="IDP646" s="6"/>
      <c r="IDQ646" s="6"/>
      <c r="IDR646" s="6"/>
      <c r="IDS646" s="6"/>
      <c r="IDT646" s="6"/>
      <c r="IDU646" s="6"/>
      <c r="IDV646" s="6"/>
      <c r="IDW646" s="6"/>
      <c r="IDX646" s="6"/>
      <c r="IDY646" s="6"/>
      <c r="IDZ646" s="6"/>
      <c r="IEA646" s="6"/>
      <c r="IEB646" s="6"/>
      <c r="IEC646" s="6"/>
      <c r="IED646" s="6"/>
      <c r="IEE646" s="6"/>
      <c r="IEF646" s="6"/>
      <c r="IEG646" s="6"/>
      <c r="IEH646" s="6"/>
      <c r="IEI646" s="6"/>
      <c r="IEJ646" s="6"/>
      <c r="IEK646" s="6"/>
      <c r="IEL646" s="6"/>
      <c r="IEM646" s="6"/>
      <c r="IEN646" s="6"/>
      <c r="IEO646" s="6"/>
      <c r="IEP646" s="6"/>
      <c r="IEQ646" s="6"/>
      <c r="IER646" s="6"/>
      <c r="IES646" s="6"/>
      <c r="IET646" s="6"/>
      <c r="IEU646" s="6"/>
      <c r="IEV646" s="6"/>
      <c r="IEW646" s="6"/>
      <c r="IEX646" s="6"/>
      <c r="IEY646" s="6"/>
      <c r="IEZ646" s="6"/>
      <c r="IFA646" s="6"/>
      <c r="IFB646" s="6"/>
      <c r="IFC646" s="6"/>
      <c r="IFD646" s="6"/>
      <c r="IFE646" s="6"/>
      <c r="IFF646" s="6"/>
      <c r="IFG646" s="6"/>
      <c r="IFH646" s="6"/>
      <c r="IFI646" s="6"/>
      <c r="IFJ646" s="6"/>
      <c r="IFK646" s="6"/>
      <c r="IFL646" s="6"/>
      <c r="IFM646" s="6"/>
      <c r="IFN646" s="6"/>
      <c r="IFO646" s="6"/>
      <c r="IFP646" s="6"/>
      <c r="IFQ646" s="6"/>
      <c r="IFR646" s="6"/>
      <c r="IFS646" s="6"/>
      <c r="IFT646" s="6"/>
      <c r="IFU646" s="6"/>
      <c r="IFV646" s="6"/>
      <c r="IFW646" s="6"/>
      <c r="IFX646" s="6"/>
      <c r="IFY646" s="6"/>
      <c r="IFZ646" s="6"/>
      <c r="IGA646" s="6"/>
      <c r="IGB646" s="6"/>
      <c r="IGC646" s="6"/>
      <c r="IGD646" s="6"/>
      <c r="IGE646" s="6"/>
      <c r="IGF646" s="6"/>
      <c r="IGG646" s="6"/>
      <c r="IGH646" s="6"/>
      <c r="IGI646" s="6"/>
      <c r="IGJ646" s="6"/>
      <c r="IGK646" s="6"/>
      <c r="IGL646" s="6"/>
      <c r="IGM646" s="6"/>
      <c r="IGN646" s="6"/>
      <c r="IGO646" s="6"/>
      <c r="IGP646" s="6"/>
      <c r="IGQ646" s="6"/>
      <c r="IGR646" s="6"/>
      <c r="IGS646" s="6"/>
      <c r="IGT646" s="6"/>
      <c r="IGU646" s="6"/>
      <c r="IGV646" s="6"/>
      <c r="IGW646" s="6"/>
      <c r="IGX646" s="6"/>
      <c r="IGY646" s="6"/>
      <c r="IGZ646" s="6"/>
      <c r="IHA646" s="6"/>
      <c r="IHB646" s="6"/>
      <c r="IHC646" s="6"/>
      <c r="IHD646" s="6"/>
      <c r="IHE646" s="6"/>
      <c r="IHF646" s="6"/>
      <c r="IHG646" s="6"/>
      <c r="IHH646" s="6"/>
      <c r="IHI646" s="6"/>
      <c r="IHJ646" s="6"/>
      <c r="IHK646" s="6"/>
      <c r="IHL646" s="6"/>
      <c r="IHM646" s="6"/>
      <c r="IHN646" s="6"/>
      <c r="IHO646" s="6"/>
      <c r="IHP646" s="6"/>
      <c r="IHQ646" s="6"/>
      <c r="IHR646" s="6"/>
      <c r="IHS646" s="6"/>
      <c r="IHT646" s="6"/>
      <c r="IHU646" s="6"/>
      <c r="IHV646" s="6"/>
      <c r="IHW646" s="6"/>
      <c r="IHX646" s="6"/>
      <c r="IHY646" s="6"/>
      <c r="IHZ646" s="6"/>
      <c r="IIA646" s="6"/>
      <c r="IIB646" s="6"/>
      <c r="IIC646" s="6"/>
      <c r="IID646" s="6"/>
      <c r="IIE646" s="6"/>
      <c r="IIF646" s="6"/>
      <c r="IIG646" s="6"/>
      <c r="IIH646" s="6"/>
      <c r="III646" s="6"/>
      <c r="IIJ646" s="6"/>
      <c r="IIK646" s="6"/>
      <c r="IIL646" s="6"/>
      <c r="IIM646" s="6"/>
      <c r="IIN646" s="6"/>
      <c r="IIO646" s="6"/>
      <c r="IIP646" s="6"/>
      <c r="IIQ646" s="6"/>
      <c r="IIR646" s="6"/>
      <c r="IIS646" s="6"/>
      <c r="IIT646" s="6"/>
      <c r="IIU646" s="6"/>
      <c r="IIV646" s="6"/>
      <c r="IIW646" s="6"/>
      <c r="IIX646" s="6"/>
      <c r="IIY646" s="6"/>
      <c r="IIZ646" s="6"/>
      <c r="IJA646" s="6"/>
      <c r="IJB646" s="6"/>
      <c r="IJC646" s="6"/>
      <c r="IJD646" s="6"/>
      <c r="IJE646" s="6"/>
      <c r="IJF646" s="6"/>
      <c r="IJG646" s="6"/>
      <c r="IJH646" s="6"/>
      <c r="IJI646" s="6"/>
      <c r="IJJ646" s="6"/>
      <c r="IJK646" s="6"/>
      <c r="IJL646" s="6"/>
      <c r="IJM646" s="6"/>
      <c r="IJN646" s="6"/>
      <c r="IJO646" s="6"/>
      <c r="IJP646" s="6"/>
      <c r="IJQ646" s="6"/>
      <c r="IJR646" s="6"/>
      <c r="IJS646" s="6"/>
      <c r="IJT646" s="6"/>
      <c r="IJU646" s="6"/>
      <c r="IJV646" s="6"/>
      <c r="IJW646" s="6"/>
      <c r="IJX646" s="6"/>
      <c r="IJY646" s="6"/>
      <c r="IJZ646" s="6"/>
      <c r="IKA646" s="6"/>
      <c r="IKB646" s="6"/>
      <c r="IKC646" s="6"/>
      <c r="IKD646" s="6"/>
      <c r="IKE646" s="6"/>
      <c r="IKF646" s="6"/>
      <c r="IKG646" s="6"/>
      <c r="IKH646" s="6"/>
      <c r="IKI646" s="6"/>
      <c r="IKJ646" s="6"/>
      <c r="IKK646" s="6"/>
      <c r="IKL646" s="6"/>
      <c r="IKM646" s="6"/>
      <c r="IKN646" s="6"/>
      <c r="IKO646" s="6"/>
      <c r="IKP646" s="6"/>
      <c r="IKQ646" s="6"/>
      <c r="IKR646" s="6"/>
      <c r="IKS646" s="6"/>
      <c r="IKT646" s="6"/>
      <c r="IKU646" s="6"/>
      <c r="IKV646" s="6"/>
      <c r="IKW646" s="6"/>
      <c r="IKX646" s="6"/>
      <c r="IKY646" s="6"/>
      <c r="IKZ646" s="6"/>
      <c r="ILA646" s="6"/>
      <c r="ILB646" s="6"/>
      <c r="ILC646" s="6"/>
      <c r="ILD646" s="6"/>
      <c r="ILE646" s="6"/>
      <c r="ILF646" s="6"/>
      <c r="ILG646" s="6"/>
      <c r="ILH646" s="6"/>
      <c r="ILI646" s="6"/>
      <c r="ILJ646" s="6"/>
      <c r="ILK646" s="6"/>
      <c r="ILL646" s="6"/>
      <c r="ILM646" s="6"/>
      <c r="ILN646" s="6"/>
      <c r="ILO646" s="6"/>
      <c r="ILP646" s="6"/>
      <c r="ILQ646" s="6"/>
      <c r="ILR646" s="6"/>
      <c r="ILS646" s="6"/>
      <c r="ILT646" s="6"/>
      <c r="ILU646" s="6"/>
      <c r="ILV646" s="6"/>
      <c r="ILW646" s="6"/>
      <c r="ILX646" s="6"/>
      <c r="ILY646" s="6"/>
      <c r="ILZ646" s="6"/>
      <c r="IMA646" s="6"/>
      <c r="IMB646" s="6"/>
      <c r="IMC646" s="6"/>
      <c r="IMD646" s="6"/>
      <c r="IME646" s="6"/>
      <c r="IMF646" s="6"/>
      <c r="IMG646" s="6"/>
      <c r="IMH646" s="6"/>
      <c r="IMI646" s="6"/>
      <c r="IMJ646" s="6"/>
      <c r="IMK646" s="6"/>
      <c r="IML646" s="6"/>
      <c r="IMM646" s="6"/>
      <c r="IMN646" s="6"/>
      <c r="IMO646" s="6"/>
      <c r="IMP646" s="6"/>
      <c r="IMQ646" s="6"/>
      <c r="IMR646" s="6"/>
      <c r="IMS646" s="6"/>
      <c r="IMT646" s="6"/>
      <c r="IMU646" s="6"/>
      <c r="IMV646" s="6"/>
      <c r="IMW646" s="6"/>
      <c r="IMX646" s="6"/>
      <c r="IMY646" s="6"/>
      <c r="IMZ646" s="6"/>
      <c r="INA646" s="6"/>
      <c r="INB646" s="6"/>
      <c r="INC646" s="6"/>
      <c r="IND646" s="6"/>
      <c r="INE646" s="6"/>
      <c r="INF646" s="6"/>
      <c r="ING646" s="6"/>
      <c r="INH646" s="6"/>
      <c r="INI646" s="6"/>
      <c r="INJ646" s="6"/>
      <c r="INK646" s="6"/>
      <c r="INL646" s="6"/>
      <c r="INM646" s="6"/>
      <c r="INN646" s="6"/>
      <c r="INO646" s="6"/>
      <c r="INP646" s="6"/>
      <c r="INQ646" s="6"/>
      <c r="INR646" s="6"/>
      <c r="INS646" s="6"/>
      <c r="INT646" s="6"/>
      <c r="INU646" s="6"/>
      <c r="INV646" s="6"/>
      <c r="INW646" s="6"/>
      <c r="INX646" s="6"/>
      <c r="INY646" s="6"/>
      <c r="INZ646" s="6"/>
      <c r="IOA646" s="6"/>
      <c r="IOB646" s="6"/>
      <c r="IOC646" s="6"/>
      <c r="IOD646" s="6"/>
      <c r="IOE646" s="6"/>
      <c r="IOF646" s="6"/>
      <c r="IOG646" s="6"/>
      <c r="IOH646" s="6"/>
      <c r="IOI646" s="6"/>
      <c r="IOJ646" s="6"/>
      <c r="IOK646" s="6"/>
      <c r="IOL646" s="6"/>
      <c r="IOM646" s="6"/>
      <c r="ION646" s="6"/>
      <c r="IOO646" s="6"/>
      <c r="IOP646" s="6"/>
      <c r="IOQ646" s="6"/>
      <c r="IOR646" s="6"/>
      <c r="IOS646" s="6"/>
      <c r="IOT646" s="6"/>
      <c r="IOU646" s="6"/>
      <c r="IOV646" s="6"/>
      <c r="IOW646" s="6"/>
      <c r="IOX646" s="6"/>
      <c r="IOY646" s="6"/>
      <c r="IOZ646" s="6"/>
      <c r="IPA646" s="6"/>
      <c r="IPB646" s="6"/>
      <c r="IPC646" s="6"/>
      <c r="IPD646" s="6"/>
      <c r="IPE646" s="6"/>
      <c r="IPF646" s="6"/>
      <c r="IPG646" s="6"/>
      <c r="IPH646" s="6"/>
      <c r="IPI646" s="6"/>
      <c r="IPJ646" s="6"/>
      <c r="IPK646" s="6"/>
      <c r="IPL646" s="6"/>
      <c r="IPM646" s="6"/>
      <c r="IPN646" s="6"/>
      <c r="IPO646" s="6"/>
      <c r="IPP646" s="6"/>
      <c r="IPQ646" s="6"/>
      <c r="IPR646" s="6"/>
      <c r="IPS646" s="6"/>
      <c r="IPT646" s="6"/>
      <c r="IPU646" s="6"/>
      <c r="IPV646" s="6"/>
      <c r="IPW646" s="6"/>
      <c r="IPX646" s="6"/>
      <c r="IPY646" s="6"/>
      <c r="IPZ646" s="6"/>
      <c r="IQA646" s="6"/>
      <c r="IQB646" s="6"/>
      <c r="IQC646" s="6"/>
      <c r="IQD646" s="6"/>
      <c r="IQE646" s="6"/>
      <c r="IQF646" s="6"/>
      <c r="IQG646" s="6"/>
      <c r="IQH646" s="6"/>
      <c r="IQI646" s="6"/>
      <c r="IQJ646" s="6"/>
      <c r="IQK646" s="6"/>
      <c r="IQL646" s="6"/>
      <c r="IQM646" s="6"/>
      <c r="IQN646" s="6"/>
      <c r="IQO646" s="6"/>
      <c r="IQP646" s="6"/>
      <c r="IQQ646" s="6"/>
      <c r="IQR646" s="6"/>
      <c r="IQS646" s="6"/>
      <c r="IQT646" s="6"/>
      <c r="IQU646" s="6"/>
      <c r="IQV646" s="6"/>
      <c r="IQW646" s="6"/>
      <c r="IQX646" s="6"/>
      <c r="IQY646" s="6"/>
      <c r="IQZ646" s="6"/>
      <c r="IRA646" s="6"/>
      <c r="IRB646" s="6"/>
      <c r="IRC646" s="6"/>
      <c r="IRD646" s="6"/>
      <c r="IRE646" s="6"/>
      <c r="IRF646" s="6"/>
      <c r="IRG646" s="6"/>
      <c r="IRH646" s="6"/>
      <c r="IRI646" s="6"/>
      <c r="IRJ646" s="6"/>
      <c r="IRK646" s="6"/>
      <c r="IRL646" s="6"/>
      <c r="IRM646" s="6"/>
      <c r="IRN646" s="6"/>
      <c r="IRO646" s="6"/>
      <c r="IRP646" s="6"/>
      <c r="IRQ646" s="6"/>
      <c r="IRR646" s="6"/>
      <c r="IRS646" s="6"/>
      <c r="IRT646" s="6"/>
      <c r="IRU646" s="6"/>
      <c r="IRV646" s="6"/>
      <c r="IRW646" s="6"/>
      <c r="IRX646" s="6"/>
      <c r="IRY646" s="6"/>
      <c r="IRZ646" s="6"/>
      <c r="ISA646" s="6"/>
      <c r="ISB646" s="6"/>
      <c r="ISC646" s="6"/>
      <c r="ISD646" s="6"/>
      <c r="ISE646" s="6"/>
      <c r="ISF646" s="6"/>
      <c r="ISG646" s="6"/>
      <c r="ISH646" s="6"/>
      <c r="ISI646" s="6"/>
      <c r="ISJ646" s="6"/>
      <c r="ISK646" s="6"/>
      <c r="ISL646" s="6"/>
      <c r="ISM646" s="6"/>
      <c r="ISN646" s="6"/>
      <c r="ISO646" s="6"/>
      <c r="ISP646" s="6"/>
      <c r="ISQ646" s="6"/>
      <c r="ISR646" s="6"/>
      <c r="ISS646" s="6"/>
      <c r="IST646" s="6"/>
      <c r="ISU646" s="6"/>
      <c r="ISV646" s="6"/>
      <c r="ISW646" s="6"/>
      <c r="ISX646" s="6"/>
      <c r="ISY646" s="6"/>
      <c r="ISZ646" s="6"/>
      <c r="ITA646" s="6"/>
      <c r="ITB646" s="6"/>
      <c r="ITC646" s="6"/>
      <c r="ITD646" s="6"/>
      <c r="ITE646" s="6"/>
      <c r="ITF646" s="6"/>
      <c r="ITG646" s="6"/>
      <c r="ITH646" s="6"/>
      <c r="ITI646" s="6"/>
      <c r="ITJ646" s="6"/>
      <c r="ITK646" s="6"/>
      <c r="ITL646" s="6"/>
      <c r="ITM646" s="6"/>
      <c r="ITN646" s="6"/>
      <c r="ITO646" s="6"/>
      <c r="ITP646" s="6"/>
      <c r="ITQ646" s="6"/>
      <c r="ITR646" s="6"/>
      <c r="ITS646" s="6"/>
      <c r="ITT646" s="6"/>
      <c r="ITU646" s="6"/>
      <c r="ITV646" s="6"/>
      <c r="ITW646" s="6"/>
      <c r="ITX646" s="6"/>
      <c r="ITY646" s="6"/>
      <c r="ITZ646" s="6"/>
      <c r="IUA646" s="6"/>
      <c r="IUB646" s="6"/>
      <c r="IUC646" s="6"/>
      <c r="IUD646" s="6"/>
      <c r="IUE646" s="6"/>
      <c r="IUF646" s="6"/>
      <c r="IUG646" s="6"/>
      <c r="IUH646" s="6"/>
      <c r="IUI646" s="6"/>
      <c r="IUJ646" s="6"/>
      <c r="IUK646" s="6"/>
      <c r="IUL646" s="6"/>
      <c r="IUM646" s="6"/>
      <c r="IUN646" s="6"/>
      <c r="IUO646" s="6"/>
      <c r="IUP646" s="6"/>
      <c r="IUQ646" s="6"/>
      <c r="IUR646" s="6"/>
      <c r="IUS646" s="6"/>
      <c r="IUT646" s="6"/>
      <c r="IUU646" s="6"/>
      <c r="IUV646" s="6"/>
      <c r="IUW646" s="6"/>
      <c r="IUX646" s="6"/>
      <c r="IUY646" s="6"/>
      <c r="IUZ646" s="6"/>
      <c r="IVA646" s="6"/>
      <c r="IVB646" s="6"/>
      <c r="IVC646" s="6"/>
      <c r="IVD646" s="6"/>
      <c r="IVE646" s="6"/>
      <c r="IVF646" s="6"/>
      <c r="IVG646" s="6"/>
      <c r="IVH646" s="6"/>
      <c r="IVI646" s="6"/>
      <c r="IVJ646" s="6"/>
      <c r="IVK646" s="6"/>
      <c r="IVL646" s="6"/>
      <c r="IVM646" s="6"/>
      <c r="IVN646" s="6"/>
      <c r="IVO646" s="6"/>
      <c r="IVP646" s="6"/>
      <c r="IVQ646" s="6"/>
      <c r="IVR646" s="6"/>
      <c r="IVS646" s="6"/>
      <c r="IVT646" s="6"/>
      <c r="IVU646" s="6"/>
      <c r="IVV646" s="6"/>
      <c r="IVW646" s="6"/>
      <c r="IVX646" s="6"/>
      <c r="IVY646" s="6"/>
      <c r="IVZ646" s="6"/>
      <c r="IWA646" s="6"/>
      <c r="IWB646" s="6"/>
      <c r="IWC646" s="6"/>
      <c r="IWD646" s="6"/>
      <c r="IWE646" s="6"/>
      <c r="IWF646" s="6"/>
      <c r="IWG646" s="6"/>
      <c r="IWH646" s="6"/>
      <c r="IWI646" s="6"/>
      <c r="IWJ646" s="6"/>
      <c r="IWK646" s="6"/>
      <c r="IWL646" s="6"/>
      <c r="IWM646" s="6"/>
      <c r="IWN646" s="6"/>
      <c r="IWO646" s="6"/>
      <c r="IWP646" s="6"/>
      <c r="IWQ646" s="6"/>
      <c r="IWR646" s="6"/>
      <c r="IWS646" s="6"/>
      <c r="IWT646" s="6"/>
      <c r="IWU646" s="6"/>
      <c r="IWV646" s="6"/>
      <c r="IWW646" s="6"/>
      <c r="IWX646" s="6"/>
      <c r="IWY646" s="6"/>
      <c r="IWZ646" s="6"/>
      <c r="IXA646" s="6"/>
      <c r="IXB646" s="6"/>
      <c r="IXC646" s="6"/>
      <c r="IXD646" s="6"/>
      <c r="IXE646" s="6"/>
      <c r="IXF646" s="6"/>
      <c r="IXG646" s="6"/>
      <c r="IXH646" s="6"/>
      <c r="IXI646" s="6"/>
      <c r="IXJ646" s="6"/>
      <c r="IXK646" s="6"/>
      <c r="IXL646" s="6"/>
      <c r="IXM646" s="6"/>
      <c r="IXN646" s="6"/>
      <c r="IXO646" s="6"/>
      <c r="IXP646" s="6"/>
      <c r="IXQ646" s="6"/>
      <c r="IXR646" s="6"/>
      <c r="IXS646" s="6"/>
      <c r="IXT646" s="6"/>
      <c r="IXU646" s="6"/>
      <c r="IXV646" s="6"/>
      <c r="IXW646" s="6"/>
      <c r="IXX646" s="6"/>
      <c r="IXY646" s="6"/>
      <c r="IXZ646" s="6"/>
      <c r="IYA646" s="6"/>
      <c r="IYB646" s="6"/>
      <c r="IYC646" s="6"/>
      <c r="IYD646" s="6"/>
      <c r="IYE646" s="6"/>
      <c r="IYF646" s="6"/>
      <c r="IYG646" s="6"/>
      <c r="IYH646" s="6"/>
      <c r="IYI646" s="6"/>
      <c r="IYJ646" s="6"/>
      <c r="IYK646" s="6"/>
      <c r="IYL646" s="6"/>
      <c r="IYM646" s="6"/>
      <c r="IYN646" s="6"/>
      <c r="IYO646" s="6"/>
      <c r="IYP646" s="6"/>
      <c r="IYQ646" s="6"/>
      <c r="IYR646" s="6"/>
      <c r="IYS646" s="6"/>
      <c r="IYT646" s="6"/>
      <c r="IYU646" s="6"/>
      <c r="IYV646" s="6"/>
      <c r="IYW646" s="6"/>
      <c r="IYX646" s="6"/>
      <c r="IYY646" s="6"/>
      <c r="IYZ646" s="6"/>
      <c r="IZA646" s="6"/>
      <c r="IZB646" s="6"/>
      <c r="IZC646" s="6"/>
      <c r="IZD646" s="6"/>
      <c r="IZE646" s="6"/>
      <c r="IZF646" s="6"/>
      <c r="IZG646" s="6"/>
      <c r="IZH646" s="6"/>
      <c r="IZI646" s="6"/>
      <c r="IZJ646" s="6"/>
      <c r="IZK646" s="6"/>
      <c r="IZL646" s="6"/>
      <c r="IZM646" s="6"/>
      <c r="IZN646" s="6"/>
      <c r="IZO646" s="6"/>
      <c r="IZP646" s="6"/>
      <c r="IZQ646" s="6"/>
      <c r="IZR646" s="6"/>
      <c r="IZS646" s="6"/>
      <c r="IZT646" s="6"/>
      <c r="IZU646" s="6"/>
      <c r="IZV646" s="6"/>
      <c r="IZW646" s="6"/>
      <c r="IZX646" s="6"/>
      <c r="IZY646" s="6"/>
      <c r="IZZ646" s="6"/>
      <c r="JAA646" s="6"/>
      <c r="JAB646" s="6"/>
      <c r="JAC646" s="6"/>
      <c r="JAD646" s="6"/>
      <c r="JAE646" s="6"/>
      <c r="JAF646" s="6"/>
      <c r="JAG646" s="6"/>
      <c r="JAH646" s="6"/>
      <c r="JAI646" s="6"/>
      <c r="JAJ646" s="6"/>
      <c r="JAK646" s="6"/>
      <c r="JAL646" s="6"/>
      <c r="JAM646" s="6"/>
      <c r="JAN646" s="6"/>
      <c r="JAO646" s="6"/>
      <c r="JAP646" s="6"/>
      <c r="JAQ646" s="6"/>
      <c r="JAR646" s="6"/>
      <c r="JAS646" s="6"/>
      <c r="JAT646" s="6"/>
      <c r="JAU646" s="6"/>
      <c r="JAV646" s="6"/>
      <c r="JAW646" s="6"/>
      <c r="JAX646" s="6"/>
      <c r="JAY646" s="6"/>
      <c r="JAZ646" s="6"/>
      <c r="JBA646" s="6"/>
      <c r="JBB646" s="6"/>
      <c r="JBC646" s="6"/>
      <c r="JBD646" s="6"/>
      <c r="JBE646" s="6"/>
      <c r="JBF646" s="6"/>
      <c r="JBG646" s="6"/>
      <c r="JBH646" s="6"/>
      <c r="JBI646" s="6"/>
      <c r="JBJ646" s="6"/>
      <c r="JBK646" s="6"/>
      <c r="JBL646" s="6"/>
      <c r="JBM646" s="6"/>
      <c r="JBN646" s="6"/>
      <c r="JBO646" s="6"/>
      <c r="JBP646" s="6"/>
      <c r="JBQ646" s="6"/>
      <c r="JBR646" s="6"/>
      <c r="JBS646" s="6"/>
      <c r="JBT646" s="6"/>
      <c r="JBU646" s="6"/>
      <c r="JBV646" s="6"/>
      <c r="JBW646" s="6"/>
      <c r="JBX646" s="6"/>
      <c r="JBY646" s="6"/>
      <c r="JBZ646" s="6"/>
      <c r="JCA646" s="6"/>
      <c r="JCB646" s="6"/>
      <c r="JCC646" s="6"/>
      <c r="JCD646" s="6"/>
      <c r="JCE646" s="6"/>
      <c r="JCF646" s="6"/>
      <c r="JCG646" s="6"/>
      <c r="JCH646" s="6"/>
      <c r="JCI646" s="6"/>
      <c r="JCJ646" s="6"/>
      <c r="JCK646" s="6"/>
      <c r="JCL646" s="6"/>
      <c r="JCM646" s="6"/>
      <c r="JCN646" s="6"/>
      <c r="JCO646" s="6"/>
      <c r="JCP646" s="6"/>
      <c r="JCQ646" s="6"/>
      <c r="JCR646" s="6"/>
      <c r="JCS646" s="6"/>
      <c r="JCT646" s="6"/>
      <c r="JCU646" s="6"/>
      <c r="JCV646" s="6"/>
      <c r="JCW646" s="6"/>
      <c r="JCX646" s="6"/>
      <c r="JCY646" s="6"/>
      <c r="JCZ646" s="6"/>
      <c r="JDA646" s="6"/>
      <c r="JDB646" s="6"/>
      <c r="JDC646" s="6"/>
      <c r="JDD646" s="6"/>
      <c r="JDE646" s="6"/>
      <c r="JDF646" s="6"/>
      <c r="JDG646" s="6"/>
      <c r="JDH646" s="6"/>
      <c r="JDI646" s="6"/>
      <c r="JDJ646" s="6"/>
      <c r="JDK646" s="6"/>
      <c r="JDL646" s="6"/>
      <c r="JDM646" s="6"/>
      <c r="JDN646" s="6"/>
      <c r="JDO646" s="6"/>
      <c r="JDP646" s="6"/>
      <c r="JDQ646" s="6"/>
      <c r="JDR646" s="6"/>
      <c r="JDS646" s="6"/>
      <c r="JDT646" s="6"/>
      <c r="JDU646" s="6"/>
      <c r="JDV646" s="6"/>
      <c r="JDW646" s="6"/>
      <c r="JDX646" s="6"/>
      <c r="JDY646" s="6"/>
      <c r="JDZ646" s="6"/>
      <c r="JEA646" s="6"/>
      <c r="JEB646" s="6"/>
      <c r="JEC646" s="6"/>
      <c r="JED646" s="6"/>
      <c r="JEE646" s="6"/>
      <c r="JEF646" s="6"/>
      <c r="JEG646" s="6"/>
      <c r="JEH646" s="6"/>
      <c r="JEI646" s="6"/>
      <c r="JEJ646" s="6"/>
      <c r="JEK646" s="6"/>
      <c r="JEL646" s="6"/>
      <c r="JEM646" s="6"/>
      <c r="JEN646" s="6"/>
      <c r="JEO646" s="6"/>
      <c r="JEP646" s="6"/>
      <c r="JEQ646" s="6"/>
      <c r="JER646" s="6"/>
      <c r="JES646" s="6"/>
      <c r="JET646" s="6"/>
      <c r="JEU646" s="6"/>
      <c r="JEV646" s="6"/>
      <c r="JEW646" s="6"/>
      <c r="JEX646" s="6"/>
      <c r="JEY646" s="6"/>
      <c r="JEZ646" s="6"/>
      <c r="JFA646" s="6"/>
      <c r="JFB646" s="6"/>
      <c r="JFC646" s="6"/>
      <c r="JFD646" s="6"/>
      <c r="JFE646" s="6"/>
      <c r="JFF646" s="6"/>
      <c r="JFG646" s="6"/>
      <c r="JFH646" s="6"/>
      <c r="JFI646" s="6"/>
      <c r="JFJ646" s="6"/>
      <c r="JFK646" s="6"/>
      <c r="JFL646" s="6"/>
      <c r="JFM646" s="6"/>
      <c r="JFN646" s="6"/>
      <c r="JFO646" s="6"/>
      <c r="JFP646" s="6"/>
      <c r="JFQ646" s="6"/>
      <c r="JFR646" s="6"/>
      <c r="JFS646" s="6"/>
      <c r="JFT646" s="6"/>
      <c r="JFU646" s="6"/>
      <c r="JFV646" s="6"/>
      <c r="JFW646" s="6"/>
      <c r="JFX646" s="6"/>
      <c r="JFY646" s="6"/>
      <c r="JFZ646" s="6"/>
      <c r="JGA646" s="6"/>
      <c r="JGB646" s="6"/>
      <c r="JGC646" s="6"/>
      <c r="JGD646" s="6"/>
      <c r="JGE646" s="6"/>
      <c r="JGF646" s="6"/>
      <c r="JGG646" s="6"/>
      <c r="JGH646" s="6"/>
      <c r="JGI646" s="6"/>
      <c r="JGJ646" s="6"/>
      <c r="JGK646" s="6"/>
      <c r="JGL646" s="6"/>
      <c r="JGM646" s="6"/>
      <c r="JGN646" s="6"/>
      <c r="JGO646" s="6"/>
      <c r="JGP646" s="6"/>
      <c r="JGQ646" s="6"/>
      <c r="JGR646" s="6"/>
      <c r="JGS646" s="6"/>
      <c r="JGT646" s="6"/>
      <c r="JGU646" s="6"/>
      <c r="JGV646" s="6"/>
      <c r="JGW646" s="6"/>
      <c r="JGX646" s="6"/>
      <c r="JGY646" s="6"/>
      <c r="JGZ646" s="6"/>
      <c r="JHA646" s="6"/>
      <c r="JHB646" s="6"/>
      <c r="JHC646" s="6"/>
      <c r="JHD646" s="6"/>
      <c r="JHE646" s="6"/>
      <c r="JHF646" s="6"/>
      <c r="JHG646" s="6"/>
      <c r="JHH646" s="6"/>
      <c r="JHI646" s="6"/>
      <c r="JHJ646" s="6"/>
      <c r="JHK646" s="6"/>
      <c r="JHL646" s="6"/>
      <c r="JHM646" s="6"/>
      <c r="JHN646" s="6"/>
      <c r="JHO646" s="6"/>
      <c r="JHP646" s="6"/>
      <c r="JHQ646" s="6"/>
      <c r="JHR646" s="6"/>
      <c r="JHS646" s="6"/>
      <c r="JHT646" s="6"/>
      <c r="JHU646" s="6"/>
      <c r="JHV646" s="6"/>
      <c r="JHW646" s="6"/>
      <c r="JHX646" s="6"/>
      <c r="JHY646" s="6"/>
      <c r="JHZ646" s="6"/>
      <c r="JIA646" s="6"/>
      <c r="JIB646" s="6"/>
      <c r="JIC646" s="6"/>
      <c r="JID646" s="6"/>
      <c r="JIE646" s="6"/>
      <c r="JIF646" s="6"/>
      <c r="JIG646" s="6"/>
      <c r="JIH646" s="6"/>
      <c r="JII646" s="6"/>
      <c r="JIJ646" s="6"/>
      <c r="JIK646" s="6"/>
      <c r="JIL646" s="6"/>
      <c r="JIM646" s="6"/>
      <c r="JIN646" s="6"/>
      <c r="JIO646" s="6"/>
      <c r="JIP646" s="6"/>
      <c r="JIQ646" s="6"/>
      <c r="JIR646" s="6"/>
      <c r="JIS646" s="6"/>
      <c r="JIT646" s="6"/>
      <c r="JIU646" s="6"/>
      <c r="JIV646" s="6"/>
      <c r="JIW646" s="6"/>
      <c r="JIX646" s="6"/>
      <c r="JIY646" s="6"/>
      <c r="JIZ646" s="6"/>
      <c r="JJA646" s="6"/>
      <c r="JJB646" s="6"/>
      <c r="JJC646" s="6"/>
      <c r="JJD646" s="6"/>
      <c r="JJE646" s="6"/>
      <c r="JJF646" s="6"/>
      <c r="JJG646" s="6"/>
      <c r="JJH646" s="6"/>
      <c r="JJI646" s="6"/>
      <c r="JJJ646" s="6"/>
      <c r="JJK646" s="6"/>
      <c r="JJL646" s="6"/>
      <c r="JJM646" s="6"/>
      <c r="JJN646" s="6"/>
      <c r="JJO646" s="6"/>
      <c r="JJP646" s="6"/>
      <c r="JJQ646" s="6"/>
      <c r="JJR646" s="6"/>
      <c r="JJS646" s="6"/>
      <c r="JJT646" s="6"/>
      <c r="JJU646" s="6"/>
      <c r="JJV646" s="6"/>
      <c r="JJW646" s="6"/>
      <c r="JJX646" s="6"/>
      <c r="JJY646" s="6"/>
      <c r="JJZ646" s="6"/>
      <c r="JKA646" s="6"/>
      <c r="JKB646" s="6"/>
      <c r="JKC646" s="6"/>
      <c r="JKD646" s="6"/>
      <c r="JKE646" s="6"/>
      <c r="JKF646" s="6"/>
      <c r="JKG646" s="6"/>
      <c r="JKH646" s="6"/>
      <c r="JKI646" s="6"/>
      <c r="JKJ646" s="6"/>
      <c r="JKK646" s="6"/>
      <c r="JKL646" s="6"/>
      <c r="JKM646" s="6"/>
      <c r="JKN646" s="6"/>
      <c r="JKO646" s="6"/>
      <c r="JKP646" s="6"/>
      <c r="JKQ646" s="6"/>
      <c r="JKR646" s="6"/>
      <c r="JKS646" s="6"/>
      <c r="JKT646" s="6"/>
      <c r="JKU646" s="6"/>
      <c r="JKV646" s="6"/>
      <c r="JKW646" s="6"/>
      <c r="JKX646" s="6"/>
      <c r="JKY646" s="6"/>
      <c r="JKZ646" s="6"/>
      <c r="JLA646" s="6"/>
      <c r="JLB646" s="6"/>
      <c r="JLC646" s="6"/>
      <c r="JLD646" s="6"/>
      <c r="JLE646" s="6"/>
      <c r="JLF646" s="6"/>
      <c r="JLG646" s="6"/>
      <c r="JLH646" s="6"/>
      <c r="JLI646" s="6"/>
      <c r="JLJ646" s="6"/>
      <c r="JLK646" s="6"/>
      <c r="JLL646" s="6"/>
      <c r="JLM646" s="6"/>
      <c r="JLN646" s="6"/>
      <c r="JLO646" s="6"/>
      <c r="JLP646" s="6"/>
      <c r="JLQ646" s="6"/>
      <c r="JLR646" s="6"/>
      <c r="JLS646" s="6"/>
      <c r="JLT646" s="6"/>
      <c r="JLU646" s="6"/>
      <c r="JLV646" s="6"/>
      <c r="JLW646" s="6"/>
      <c r="JLX646" s="6"/>
      <c r="JLY646" s="6"/>
      <c r="JLZ646" s="6"/>
      <c r="JMA646" s="6"/>
      <c r="JMB646" s="6"/>
      <c r="JMC646" s="6"/>
      <c r="JMD646" s="6"/>
      <c r="JME646" s="6"/>
      <c r="JMF646" s="6"/>
      <c r="JMG646" s="6"/>
      <c r="JMH646" s="6"/>
      <c r="JMI646" s="6"/>
      <c r="JMJ646" s="6"/>
      <c r="JMK646" s="6"/>
      <c r="JML646" s="6"/>
      <c r="JMM646" s="6"/>
      <c r="JMN646" s="6"/>
      <c r="JMO646" s="6"/>
      <c r="JMP646" s="6"/>
      <c r="JMQ646" s="6"/>
      <c r="JMR646" s="6"/>
      <c r="JMS646" s="6"/>
      <c r="JMT646" s="6"/>
      <c r="JMU646" s="6"/>
      <c r="JMV646" s="6"/>
      <c r="JMW646" s="6"/>
      <c r="JMX646" s="6"/>
      <c r="JMY646" s="6"/>
      <c r="JMZ646" s="6"/>
      <c r="JNA646" s="6"/>
      <c r="JNB646" s="6"/>
      <c r="JNC646" s="6"/>
      <c r="JND646" s="6"/>
      <c r="JNE646" s="6"/>
      <c r="JNF646" s="6"/>
      <c r="JNG646" s="6"/>
      <c r="JNH646" s="6"/>
      <c r="JNI646" s="6"/>
      <c r="JNJ646" s="6"/>
      <c r="JNK646" s="6"/>
      <c r="JNL646" s="6"/>
      <c r="JNM646" s="6"/>
      <c r="JNN646" s="6"/>
      <c r="JNO646" s="6"/>
      <c r="JNP646" s="6"/>
      <c r="JNQ646" s="6"/>
      <c r="JNR646" s="6"/>
      <c r="JNS646" s="6"/>
      <c r="JNT646" s="6"/>
      <c r="JNU646" s="6"/>
      <c r="JNV646" s="6"/>
      <c r="JNW646" s="6"/>
      <c r="JNX646" s="6"/>
      <c r="JNY646" s="6"/>
      <c r="JNZ646" s="6"/>
      <c r="JOA646" s="6"/>
      <c r="JOB646" s="6"/>
      <c r="JOC646" s="6"/>
      <c r="JOD646" s="6"/>
      <c r="JOE646" s="6"/>
      <c r="JOF646" s="6"/>
      <c r="JOG646" s="6"/>
      <c r="JOH646" s="6"/>
      <c r="JOI646" s="6"/>
      <c r="JOJ646" s="6"/>
      <c r="JOK646" s="6"/>
      <c r="JOL646" s="6"/>
      <c r="JOM646" s="6"/>
      <c r="JON646" s="6"/>
      <c r="JOO646" s="6"/>
      <c r="JOP646" s="6"/>
      <c r="JOQ646" s="6"/>
      <c r="JOR646" s="6"/>
      <c r="JOS646" s="6"/>
      <c r="JOT646" s="6"/>
      <c r="JOU646" s="6"/>
      <c r="JOV646" s="6"/>
      <c r="JOW646" s="6"/>
      <c r="JOX646" s="6"/>
      <c r="JOY646" s="6"/>
      <c r="JOZ646" s="6"/>
      <c r="JPA646" s="6"/>
      <c r="JPB646" s="6"/>
      <c r="JPC646" s="6"/>
      <c r="JPD646" s="6"/>
      <c r="JPE646" s="6"/>
      <c r="JPF646" s="6"/>
      <c r="JPG646" s="6"/>
      <c r="JPH646" s="6"/>
      <c r="JPI646" s="6"/>
      <c r="JPJ646" s="6"/>
      <c r="JPK646" s="6"/>
      <c r="JPL646" s="6"/>
      <c r="JPM646" s="6"/>
      <c r="JPN646" s="6"/>
      <c r="JPO646" s="6"/>
      <c r="JPP646" s="6"/>
      <c r="JPQ646" s="6"/>
      <c r="JPR646" s="6"/>
      <c r="JPS646" s="6"/>
      <c r="JPT646" s="6"/>
      <c r="JPU646" s="6"/>
      <c r="JPV646" s="6"/>
      <c r="JPW646" s="6"/>
      <c r="JPX646" s="6"/>
      <c r="JPY646" s="6"/>
      <c r="JPZ646" s="6"/>
      <c r="JQA646" s="6"/>
      <c r="JQB646" s="6"/>
      <c r="JQC646" s="6"/>
      <c r="JQD646" s="6"/>
      <c r="JQE646" s="6"/>
      <c r="JQF646" s="6"/>
      <c r="JQG646" s="6"/>
      <c r="JQH646" s="6"/>
      <c r="JQI646" s="6"/>
      <c r="JQJ646" s="6"/>
      <c r="JQK646" s="6"/>
      <c r="JQL646" s="6"/>
      <c r="JQM646" s="6"/>
      <c r="JQN646" s="6"/>
      <c r="JQO646" s="6"/>
      <c r="JQP646" s="6"/>
      <c r="JQQ646" s="6"/>
      <c r="JQR646" s="6"/>
      <c r="JQS646" s="6"/>
      <c r="JQT646" s="6"/>
      <c r="JQU646" s="6"/>
      <c r="JQV646" s="6"/>
      <c r="JQW646" s="6"/>
      <c r="JQX646" s="6"/>
      <c r="JQY646" s="6"/>
      <c r="JQZ646" s="6"/>
      <c r="JRA646" s="6"/>
      <c r="JRB646" s="6"/>
      <c r="JRC646" s="6"/>
      <c r="JRD646" s="6"/>
      <c r="JRE646" s="6"/>
      <c r="JRF646" s="6"/>
      <c r="JRG646" s="6"/>
      <c r="JRH646" s="6"/>
      <c r="JRI646" s="6"/>
      <c r="JRJ646" s="6"/>
      <c r="JRK646" s="6"/>
      <c r="JRL646" s="6"/>
      <c r="JRM646" s="6"/>
      <c r="JRN646" s="6"/>
      <c r="JRO646" s="6"/>
      <c r="JRP646" s="6"/>
      <c r="JRQ646" s="6"/>
      <c r="JRR646" s="6"/>
      <c r="JRS646" s="6"/>
      <c r="JRT646" s="6"/>
      <c r="JRU646" s="6"/>
      <c r="JRV646" s="6"/>
      <c r="JRW646" s="6"/>
      <c r="JRX646" s="6"/>
      <c r="JRY646" s="6"/>
      <c r="JRZ646" s="6"/>
      <c r="JSA646" s="6"/>
      <c r="JSB646" s="6"/>
      <c r="JSC646" s="6"/>
      <c r="JSD646" s="6"/>
      <c r="JSE646" s="6"/>
      <c r="JSF646" s="6"/>
      <c r="JSG646" s="6"/>
      <c r="JSH646" s="6"/>
      <c r="JSI646" s="6"/>
      <c r="JSJ646" s="6"/>
      <c r="JSK646" s="6"/>
      <c r="JSL646" s="6"/>
      <c r="JSM646" s="6"/>
      <c r="JSN646" s="6"/>
      <c r="JSO646" s="6"/>
      <c r="JSP646" s="6"/>
      <c r="JSQ646" s="6"/>
      <c r="JSR646" s="6"/>
      <c r="JSS646" s="6"/>
      <c r="JST646" s="6"/>
      <c r="JSU646" s="6"/>
      <c r="JSV646" s="6"/>
      <c r="JSW646" s="6"/>
      <c r="JSX646" s="6"/>
      <c r="JSY646" s="6"/>
      <c r="JSZ646" s="6"/>
      <c r="JTA646" s="6"/>
      <c r="JTB646" s="6"/>
      <c r="JTC646" s="6"/>
      <c r="JTD646" s="6"/>
      <c r="JTE646" s="6"/>
      <c r="JTF646" s="6"/>
      <c r="JTG646" s="6"/>
      <c r="JTH646" s="6"/>
      <c r="JTI646" s="6"/>
      <c r="JTJ646" s="6"/>
      <c r="JTK646" s="6"/>
      <c r="JTL646" s="6"/>
      <c r="JTM646" s="6"/>
      <c r="JTN646" s="6"/>
      <c r="JTO646" s="6"/>
      <c r="JTP646" s="6"/>
      <c r="JTQ646" s="6"/>
      <c r="JTR646" s="6"/>
      <c r="JTS646" s="6"/>
      <c r="JTT646" s="6"/>
      <c r="JTU646" s="6"/>
      <c r="JTV646" s="6"/>
      <c r="JTW646" s="6"/>
      <c r="JTX646" s="6"/>
      <c r="JTY646" s="6"/>
      <c r="JTZ646" s="6"/>
      <c r="JUA646" s="6"/>
      <c r="JUB646" s="6"/>
      <c r="JUC646" s="6"/>
      <c r="JUD646" s="6"/>
      <c r="JUE646" s="6"/>
      <c r="JUF646" s="6"/>
      <c r="JUG646" s="6"/>
      <c r="JUH646" s="6"/>
      <c r="JUI646" s="6"/>
      <c r="JUJ646" s="6"/>
      <c r="JUK646" s="6"/>
      <c r="JUL646" s="6"/>
      <c r="JUM646" s="6"/>
      <c r="JUN646" s="6"/>
      <c r="JUO646" s="6"/>
      <c r="JUP646" s="6"/>
      <c r="JUQ646" s="6"/>
      <c r="JUR646" s="6"/>
      <c r="JUS646" s="6"/>
      <c r="JUT646" s="6"/>
      <c r="JUU646" s="6"/>
      <c r="JUV646" s="6"/>
      <c r="JUW646" s="6"/>
      <c r="JUX646" s="6"/>
      <c r="JUY646" s="6"/>
      <c r="JUZ646" s="6"/>
      <c r="JVA646" s="6"/>
      <c r="JVB646" s="6"/>
      <c r="JVC646" s="6"/>
      <c r="JVD646" s="6"/>
      <c r="JVE646" s="6"/>
      <c r="JVF646" s="6"/>
      <c r="JVG646" s="6"/>
      <c r="JVH646" s="6"/>
      <c r="JVI646" s="6"/>
      <c r="JVJ646" s="6"/>
      <c r="JVK646" s="6"/>
      <c r="JVL646" s="6"/>
      <c r="JVM646" s="6"/>
      <c r="JVN646" s="6"/>
      <c r="JVO646" s="6"/>
      <c r="JVP646" s="6"/>
      <c r="JVQ646" s="6"/>
      <c r="JVR646" s="6"/>
      <c r="JVS646" s="6"/>
      <c r="JVT646" s="6"/>
      <c r="JVU646" s="6"/>
      <c r="JVV646" s="6"/>
      <c r="JVW646" s="6"/>
      <c r="JVX646" s="6"/>
      <c r="JVY646" s="6"/>
      <c r="JVZ646" s="6"/>
      <c r="JWA646" s="6"/>
      <c r="JWB646" s="6"/>
      <c r="JWC646" s="6"/>
      <c r="JWD646" s="6"/>
      <c r="JWE646" s="6"/>
      <c r="JWF646" s="6"/>
      <c r="JWG646" s="6"/>
      <c r="JWH646" s="6"/>
      <c r="JWI646" s="6"/>
      <c r="JWJ646" s="6"/>
      <c r="JWK646" s="6"/>
      <c r="JWL646" s="6"/>
      <c r="JWM646" s="6"/>
      <c r="JWN646" s="6"/>
      <c r="JWO646" s="6"/>
      <c r="JWP646" s="6"/>
      <c r="JWQ646" s="6"/>
      <c r="JWR646" s="6"/>
      <c r="JWS646" s="6"/>
      <c r="JWT646" s="6"/>
      <c r="JWU646" s="6"/>
      <c r="JWV646" s="6"/>
      <c r="JWW646" s="6"/>
      <c r="JWX646" s="6"/>
      <c r="JWY646" s="6"/>
      <c r="JWZ646" s="6"/>
      <c r="JXA646" s="6"/>
      <c r="JXB646" s="6"/>
      <c r="JXC646" s="6"/>
      <c r="JXD646" s="6"/>
      <c r="JXE646" s="6"/>
      <c r="JXF646" s="6"/>
      <c r="JXG646" s="6"/>
      <c r="JXH646" s="6"/>
      <c r="JXI646" s="6"/>
      <c r="JXJ646" s="6"/>
      <c r="JXK646" s="6"/>
      <c r="JXL646" s="6"/>
      <c r="JXM646" s="6"/>
      <c r="JXN646" s="6"/>
      <c r="JXO646" s="6"/>
      <c r="JXP646" s="6"/>
      <c r="JXQ646" s="6"/>
      <c r="JXR646" s="6"/>
      <c r="JXS646" s="6"/>
      <c r="JXT646" s="6"/>
      <c r="JXU646" s="6"/>
      <c r="JXV646" s="6"/>
      <c r="JXW646" s="6"/>
      <c r="JXX646" s="6"/>
      <c r="JXY646" s="6"/>
      <c r="JXZ646" s="6"/>
      <c r="JYA646" s="6"/>
      <c r="JYB646" s="6"/>
      <c r="JYC646" s="6"/>
      <c r="JYD646" s="6"/>
      <c r="JYE646" s="6"/>
      <c r="JYF646" s="6"/>
      <c r="JYG646" s="6"/>
      <c r="JYH646" s="6"/>
      <c r="JYI646" s="6"/>
      <c r="JYJ646" s="6"/>
      <c r="JYK646" s="6"/>
      <c r="JYL646" s="6"/>
      <c r="JYM646" s="6"/>
      <c r="JYN646" s="6"/>
      <c r="JYO646" s="6"/>
      <c r="JYP646" s="6"/>
      <c r="JYQ646" s="6"/>
      <c r="JYR646" s="6"/>
      <c r="JYS646" s="6"/>
      <c r="JYT646" s="6"/>
      <c r="JYU646" s="6"/>
      <c r="JYV646" s="6"/>
      <c r="JYW646" s="6"/>
      <c r="JYX646" s="6"/>
      <c r="JYY646" s="6"/>
      <c r="JYZ646" s="6"/>
      <c r="JZA646" s="6"/>
      <c r="JZB646" s="6"/>
      <c r="JZC646" s="6"/>
      <c r="JZD646" s="6"/>
      <c r="JZE646" s="6"/>
      <c r="JZF646" s="6"/>
      <c r="JZG646" s="6"/>
      <c r="JZH646" s="6"/>
      <c r="JZI646" s="6"/>
      <c r="JZJ646" s="6"/>
      <c r="JZK646" s="6"/>
      <c r="JZL646" s="6"/>
      <c r="JZM646" s="6"/>
      <c r="JZN646" s="6"/>
      <c r="JZO646" s="6"/>
      <c r="JZP646" s="6"/>
      <c r="JZQ646" s="6"/>
      <c r="JZR646" s="6"/>
      <c r="JZS646" s="6"/>
      <c r="JZT646" s="6"/>
      <c r="JZU646" s="6"/>
      <c r="JZV646" s="6"/>
      <c r="JZW646" s="6"/>
      <c r="JZX646" s="6"/>
      <c r="JZY646" s="6"/>
      <c r="JZZ646" s="6"/>
      <c r="KAA646" s="6"/>
      <c r="KAB646" s="6"/>
      <c r="KAC646" s="6"/>
      <c r="KAD646" s="6"/>
      <c r="KAE646" s="6"/>
      <c r="KAF646" s="6"/>
      <c r="KAG646" s="6"/>
      <c r="KAH646" s="6"/>
      <c r="KAI646" s="6"/>
      <c r="KAJ646" s="6"/>
      <c r="KAK646" s="6"/>
      <c r="KAL646" s="6"/>
      <c r="KAM646" s="6"/>
      <c r="KAN646" s="6"/>
      <c r="KAO646" s="6"/>
      <c r="KAP646" s="6"/>
      <c r="KAQ646" s="6"/>
      <c r="KAR646" s="6"/>
      <c r="KAS646" s="6"/>
      <c r="KAT646" s="6"/>
      <c r="KAU646" s="6"/>
      <c r="KAV646" s="6"/>
      <c r="KAW646" s="6"/>
      <c r="KAX646" s="6"/>
      <c r="KAY646" s="6"/>
      <c r="KAZ646" s="6"/>
      <c r="KBA646" s="6"/>
      <c r="KBB646" s="6"/>
      <c r="KBC646" s="6"/>
      <c r="KBD646" s="6"/>
      <c r="KBE646" s="6"/>
      <c r="KBF646" s="6"/>
      <c r="KBG646" s="6"/>
      <c r="KBH646" s="6"/>
      <c r="KBI646" s="6"/>
      <c r="KBJ646" s="6"/>
      <c r="KBK646" s="6"/>
      <c r="KBL646" s="6"/>
      <c r="KBM646" s="6"/>
      <c r="KBN646" s="6"/>
      <c r="KBO646" s="6"/>
      <c r="KBP646" s="6"/>
      <c r="KBQ646" s="6"/>
      <c r="KBR646" s="6"/>
      <c r="KBS646" s="6"/>
      <c r="KBT646" s="6"/>
      <c r="KBU646" s="6"/>
      <c r="KBV646" s="6"/>
      <c r="KBW646" s="6"/>
      <c r="KBX646" s="6"/>
      <c r="KBY646" s="6"/>
      <c r="KBZ646" s="6"/>
      <c r="KCA646" s="6"/>
      <c r="KCB646" s="6"/>
      <c r="KCC646" s="6"/>
      <c r="KCD646" s="6"/>
      <c r="KCE646" s="6"/>
      <c r="KCF646" s="6"/>
      <c r="KCG646" s="6"/>
      <c r="KCH646" s="6"/>
      <c r="KCI646" s="6"/>
      <c r="KCJ646" s="6"/>
      <c r="KCK646" s="6"/>
      <c r="KCL646" s="6"/>
      <c r="KCM646" s="6"/>
      <c r="KCN646" s="6"/>
      <c r="KCO646" s="6"/>
      <c r="KCP646" s="6"/>
      <c r="KCQ646" s="6"/>
      <c r="KCR646" s="6"/>
      <c r="KCS646" s="6"/>
      <c r="KCT646" s="6"/>
      <c r="KCU646" s="6"/>
      <c r="KCV646" s="6"/>
      <c r="KCW646" s="6"/>
      <c r="KCX646" s="6"/>
      <c r="KCY646" s="6"/>
      <c r="KCZ646" s="6"/>
      <c r="KDA646" s="6"/>
      <c r="KDB646" s="6"/>
      <c r="KDC646" s="6"/>
      <c r="KDD646" s="6"/>
      <c r="KDE646" s="6"/>
      <c r="KDF646" s="6"/>
      <c r="KDG646" s="6"/>
      <c r="KDH646" s="6"/>
      <c r="KDI646" s="6"/>
      <c r="KDJ646" s="6"/>
      <c r="KDK646" s="6"/>
      <c r="KDL646" s="6"/>
      <c r="KDM646" s="6"/>
      <c r="KDN646" s="6"/>
      <c r="KDO646" s="6"/>
      <c r="KDP646" s="6"/>
      <c r="KDQ646" s="6"/>
      <c r="KDR646" s="6"/>
      <c r="KDS646" s="6"/>
      <c r="KDT646" s="6"/>
      <c r="KDU646" s="6"/>
      <c r="KDV646" s="6"/>
      <c r="KDW646" s="6"/>
      <c r="KDX646" s="6"/>
      <c r="KDY646" s="6"/>
      <c r="KDZ646" s="6"/>
      <c r="KEA646" s="6"/>
      <c r="KEB646" s="6"/>
      <c r="KEC646" s="6"/>
      <c r="KED646" s="6"/>
      <c r="KEE646" s="6"/>
      <c r="KEF646" s="6"/>
      <c r="KEG646" s="6"/>
      <c r="KEH646" s="6"/>
      <c r="KEI646" s="6"/>
      <c r="KEJ646" s="6"/>
      <c r="KEK646" s="6"/>
      <c r="KEL646" s="6"/>
      <c r="KEM646" s="6"/>
      <c r="KEN646" s="6"/>
      <c r="KEO646" s="6"/>
      <c r="KEP646" s="6"/>
      <c r="KEQ646" s="6"/>
      <c r="KER646" s="6"/>
      <c r="KES646" s="6"/>
      <c r="KET646" s="6"/>
      <c r="KEU646" s="6"/>
      <c r="KEV646" s="6"/>
      <c r="KEW646" s="6"/>
      <c r="KEX646" s="6"/>
      <c r="KEY646" s="6"/>
      <c r="KEZ646" s="6"/>
      <c r="KFA646" s="6"/>
      <c r="KFB646" s="6"/>
      <c r="KFC646" s="6"/>
      <c r="KFD646" s="6"/>
      <c r="KFE646" s="6"/>
      <c r="KFF646" s="6"/>
      <c r="KFG646" s="6"/>
      <c r="KFH646" s="6"/>
      <c r="KFI646" s="6"/>
      <c r="KFJ646" s="6"/>
      <c r="KFK646" s="6"/>
      <c r="KFL646" s="6"/>
      <c r="KFM646" s="6"/>
      <c r="KFN646" s="6"/>
      <c r="KFO646" s="6"/>
      <c r="KFP646" s="6"/>
      <c r="KFQ646" s="6"/>
      <c r="KFR646" s="6"/>
      <c r="KFS646" s="6"/>
      <c r="KFT646" s="6"/>
      <c r="KFU646" s="6"/>
      <c r="KFV646" s="6"/>
      <c r="KFW646" s="6"/>
      <c r="KFX646" s="6"/>
      <c r="KFY646" s="6"/>
      <c r="KFZ646" s="6"/>
      <c r="KGA646" s="6"/>
      <c r="KGB646" s="6"/>
      <c r="KGC646" s="6"/>
      <c r="KGD646" s="6"/>
      <c r="KGE646" s="6"/>
      <c r="KGF646" s="6"/>
      <c r="KGG646" s="6"/>
      <c r="KGH646" s="6"/>
      <c r="KGI646" s="6"/>
      <c r="KGJ646" s="6"/>
      <c r="KGK646" s="6"/>
      <c r="KGL646" s="6"/>
      <c r="KGM646" s="6"/>
      <c r="KGN646" s="6"/>
      <c r="KGO646" s="6"/>
      <c r="KGP646" s="6"/>
      <c r="KGQ646" s="6"/>
      <c r="KGR646" s="6"/>
      <c r="KGS646" s="6"/>
      <c r="KGT646" s="6"/>
      <c r="KGU646" s="6"/>
      <c r="KGV646" s="6"/>
      <c r="KGW646" s="6"/>
      <c r="KGX646" s="6"/>
      <c r="KGY646" s="6"/>
      <c r="KGZ646" s="6"/>
      <c r="KHA646" s="6"/>
      <c r="KHB646" s="6"/>
      <c r="KHC646" s="6"/>
      <c r="KHD646" s="6"/>
      <c r="KHE646" s="6"/>
      <c r="KHF646" s="6"/>
      <c r="KHG646" s="6"/>
      <c r="KHH646" s="6"/>
      <c r="KHI646" s="6"/>
      <c r="KHJ646" s="6"/>
      <c r="KHK646" s="6"/>
      <c r="KHL646" s="6"/>
      <c r="KHM646" s="6"/>
      <c r="KHN646" s="6"/>
      <c r="KHO646" s="6"/>
      <c r="KHP646" s="6"/>
      <c r="KHQ646" s="6"/>
      <c r="KHR646" s="6"/>
      <c r="KHS646" s="6"/>
      <c r="KHT646" s="6"/>
      <c r="KHU646" s="6"/>
      <c r="KHV646" s="6"/>
      <c r="KHW646" s="6"/>
      <c r="KHX646" s="6"/>
      <c r="KHY646" s="6"/>
      <c r="KHZ646" s="6"/>
      <c r="KIA646" s="6"/>
      <c r="KIB646" s="6"/>
      <c r="KIC646" s="6"/>
      <c r="KID646" s="6"/>
      <c r="KIE646" s="6"/>
      <c r="KIF646" s="6"/>
      <c r="KIG646" s="6"/>
      <c r="KIH646" s="6"/>
      <c r="KII646" s="6"/>
      <c r="KIJ646" s="6"/>
      <c r="KIK646" s="6"/>
      <c r="KIL646" s="6"/>
      <c r="KIM646" s="6"/>
      <c r="KIN646" s="6"/>
      <c r="KIO646" s="6"/>
      <c r="KIP646" s="6"/>
      <c r="KIQ646" s="6"/>
      <c r="KIR646" s="6"/>
      <c r="KIS646" s="6"/>
      <c r="KIT646" s="6"/>
      <c r="KIU646" s="6"/>
      <c r="KIV646" s="6"/>
      <c r="KIW646" s="6"/>
      <c r="KIX646" s="6"/>
      <c r="KIY646" s="6"/>
      <c r="KIZ646" s="6"/>
      <c r="KJA646" s="6"/>
      <c r="KJB646" s="6"/>
      <c r="KJC646" s="6"/>
      <c r="KJD646" s="6"/>
      <c r="KJE646" s="6"/>
      <c r="KJF646" s="6"/>
      <c r="KJG646" s="6"/>
      <c r="KJH646" s="6"/>
      <c r="KJI646" s="6"/>
      <c r="KJJ646" s="6"/>
      <c r="KJK646" s="6"/>
      <c r="KJL646" s="6"/>
      <c r="KJM646" s="6"/>
      <c r="KJN646" s="6"/>
      <c r="KJO646" s="6"/>
      <c r="KJP646" s="6"/>
      <c r="KJQ646" s="6"/>
      <c r="KJR646" s="6"/>
      <c r="KJS646" s="6"/>
      <c r="KJT646" s="6"/>
      <c r="KJU646" s="6"/>
      <c r="KJV646" s="6"/>
      <c r="KJW646" s="6"/>
      <c r="KJX646" s="6"/>
      <c r="KJY646" s="6"/>
      <c r="KJZ646" s="6"/>
      <c r="KKA646" s="6"/>
      <c r="KKB646" s="6"/>
      <c r="KKC646" s="6"/>
      <c r="KKD646" s="6"/>
      <c r="KKE646" s="6"/>
      <c r="KKF646" s="6"/>
      <c r="KKG646" s="6"/>
      <c r="KKH646" s="6"/>
      <c r="KKI646" s="6"/>
      <c r="KKJ646" s="6"/>
      <c r="KKK646" s="6"/>
      <c r="KKL646" s="6"/>
      <c r="KKM646" s="6"/>
      <c r="KKN646" s="6"/>
      <c r="KKO646" s="6"/>
      <c r="KKP646" s="6"/>
      <c r="KKQ646" s="6"/>
      <c r="KKR646" s="6"/>
      <c r="KKS646" s="6"/>
      <c r="KKT646" s="6"/>
      <c r="KKU646" s="6"/>
      <c r="KKV646" s="6"/>
      <c r="KKW646" s="6"/>
      <c r="KKX646" s="6"/>
      <c r="KKY646" s="6"/>
      <c r="KKZ646" s="6"/>
      <c r="KLA646" s="6"/>
      <c r="KLB646" s="6"/>
      <c r="KLC646" s="6"/>
      <c r="KLD646" s="6"/>
      <c r="KLE646" s="6"/>
      <c r="KLF646" s="6"/>
      <c r="KLG646" s="6"/>
      <c r="KLH646" s="6"/>
      <c r="KLI646" s="6"/>
      <c r="KLJ646" s="6"/>
      <c r="KLK646" s="6"/>
      <c r="KLL646" s="6"/>
      <c r="KLM646" s="6"/>
      <c r="KLN646" s="6"/>
      <c r="KLO646" s="6"/>
      <c r="KLP646" s="6"/>
      <c r="KLQ646" s="6"/>
      <c r="KLR646" s="6"/>
      <c r="KLS646" s="6"/>
      <c r="KLT646" s="6"/>
      <c r="KLU646" s="6"/>
      <c r="KLV646" s="6"/>
      <c r="KLW646" s="6"/>
      <c r="KLX646" s="6"/>
      <c r="KLY646" s="6"/>
      <c r="KLZ646" s="6"/>
      <c r="KMA646" s="6"/>
      <c r="KMB646" s="6"/>
      <c r="KMC646" s="6"/>
      <c r="KMD646" s="6"/>
      <c r="KME646" s="6"/>
      <c r="KMF646" s="6"/>
      <c r="KMG646" s="6"/>
      <c r="KMH646" s="6"/>
      <c r="KMI646" s="6"/>
      <c r="KMJ646" s="6"/>
      <c r="KMK646" s="6"/>
      <c r="KML646" s="6"/>
      <c r="KMM646" s="6"/>
      <c r="KMN646" s="6"/>
      <c r="KMO646" s="6"/>
      <c r="KMP646" s="6"/>
      <c r="KMQ646" s="6"/>
      <c r="KMR646" s="6"/>
      <c r="KMS646" s="6"/>
      <c r="KMT646" s="6"/>
      <c r="KMU646" s="6"/>
      <c r="KMV646" s="6"/>
      <c r="KMW646" s="6"/>
      <c r="KMX646" s="6"/>
      <c r="KMY646" s="6"/>
      <c r="KMZ646" s="6"/>
      <c r="KNA646" s="6"/>
      <c r="KNB646" s="6"/>
      <c r="KNC646" s="6"/>
      <c r="KND646" s="6"/>
      <c r="KNE646" s="6"/>
      <c r="KNF646" s="6"/>
      <c r="KNG646" s="6"/>
      <c r="KNH646" s="6"/>
      <c r="KNI646" s="6"/>
      <c r="KNJ646" s="6"/>
      <c r="KNK646" s="6"/>
      <c r="KNL646" s="6"/>
      <c r="KNM646" s="6"/>
      <c r="KNN646" s="6"/>
      <c r="KNO646" s="6"/>
      <c r="KNP646" s="6"/>
      <c r="KNQ646" s="6"/>
      <c r="KNR646" s="6"/>
      <c r="KNS646" s="6"/>
      <c r="KNT646" s="6"/>
      <c r="KNU646" s="6"/>
      <c r="KNV646" s="6"/>
      <c r="KNW646" s="6"/>
      <c r="KNX646" s="6"/>
      <c r="KNY646" s="6"/>
      <c r="KNZ646" s="6"/>
      <c r="KOA646" s="6"/>
      <c r="KOB646" s="6"/>
      <c r="KOC646" s="6"/>
      <c r="KOD646" s="6"/>
      <c r="KOE646" s="6"/>
      <c r="KOF646" s="6"/>
      <c r="KOG646" s="6"/>
      <c r="KOH646" s="6"/>
      <c r="KOI646" s="6"/>
      <c r="KOJ646" s="6"/>
      <c r="KOK646" s="6"/>
      <c r="KOL646" s="6"/>
      <c r="KOM646" s="6"/>
      <c r="KON646" s="6"/>
      <c r="KOO646" s="6"/>
      <c r="KOP646" s="6"/>
      <c r="KOQ646" s="6"/>
      <c r="KOR646" s="6"/>
      <c r="KOS646" s="6"/>
      <c r="KOT646" s="6"/>
      <c r="KOU646" s="6"/>
      <c r="KOV646" s="6"/>
      <c r="KOW646" s="6"/>
      <c r="KOX646" s="6"/>
      <c r="KOY646" s="6"/>
      <c r="KOZ646" s="6"/>
      <c r="KPA646" s="6"/>
      <c r="KPB646" s="6"/>
      <c r="KPC646" s="6"/>
      <c r="KPD646" s="6"/>
      <c r="KPE646" s="6"/>
      <c r="KPF646" s="6"/>
      <c r="KPG646" s="6"/>
      <c r="KPH646" s="6"/>
      <c r="KPI646" s="6"/>
      <c r="KPJ646" s="6"/>
      <c r="KPK646" s="6"/>
      <c r="KPL646" s="6"/>
      <c r="KPM646" s="6"/>
      <c r="KPN646" s="6"/>
      <c r="KPO646" s="6"/>
      <c r="KPP646" s="6"/>
      <c r="KPQ646" s="6"/>
      <c r="KPR646" s="6"/>
      <c r="KPS646" s="6"/>
      <c r="KPT646" s="6"/>
      <c r="KPU646" s="6"/>
      <c r="KPV646" s="6"/>
      <c r="KPW646" s="6"/>
      <c r="KPX646" s="6"/>
      <c r="KPY646" s="6"/>
      <c r="KPZ646" s="6"/>
      <c r="KQA646" s="6"/>
      <c r="KQB646" s="6"/>
      <c r="KQC646" s="6"/>
      <c r="KQD646" s="6"/>
      <c r="KQE646" s="6"/>
      <c r="KQF646" s="6"/>
      <c r="KQG646" s="6"/>
      <c r="KQH646" s="6"/>
      <c r="KQI646" s="6"/>
      <c r="KQJ646" s="6"/>
      <c r="KQK646" s="6"/>
      <c r="KQL646" s="6"/>
      <c r="KQM646" s="6"/>
      <c r="KQN646" s="6"/>
      <c r="KQO646" s="6"/>
      <c r="KQP646" s="6"/>
      <c r="KQQ646" s="6"/>
      <c r="KQR646" s="6"/>
      <c r="KQS646" s="6"/>
      <c r="KQT646" s="6"/>
      <c r="KQU646" s="6"/>
      <c r="KQV646" s="6"/>
      <c r="KQW646" s="6"/>
      <c r="KQX646" s="6"/>
      <c r="KQY646" s="6"/>
      <c r="KQZ646" s="6"/>
      <c r="KRA646" s="6"/>
      <c r="KRB646" s="6"/>
      <c r="KRC646" s="6"/>
      <c r="KRD646" s="6"/>
      <c r="KRE646" s="6"/>
      <c r="KRF646" s="6"/>
      <c r="KRG646" s="6"/>
      <c r="KRH646" s="6"/>
      <c r="KRI646" s="6"/>
      <c r="KRJ646" s="6"/>
      <c r="KRK646" s="6"/>
      <c r="KRL646" s="6"/>
      <c r="KRM646" s="6"/>
      <c r="KRN646" s="6"/>
      <c r="KRO646" s="6"/>
      <c r="KRP646" s="6"/>
      <c r="KRQ646" s="6"/>
      <c r="KRR646" s="6"/>
      <c r="KRS646" s="6"/>
      <c r="KRT646" s="6"/>
      <c r="KRU646" s="6"/>
      <c r="KRV646" s="6"/>
      <c r="KRW646" s="6"/>
      <c r="KRX646" s="6"/>
      <c r="KRY646" s="6"/>
      <c r="KRZ646" s="6"/>
      <c r="KSA646" s="6"/>
      <c r="KSB646" s="6"/>
      <c r="KSC646" s="6"/>
      <c r="KSD646" s="6"/>
      <c r="KSE646" s="6"/>
      <c r="KSF646" s="6"/>
      <c r="KSG646" s="6"/>
      <c r="KSH646" s="6"/>
      <c r="KSI646" s="6"/>
      <c r="KSJ646" s="6"/>
      <c r="KSK646" s="6"/>
      <c r="KSL646" s="6"/>
      <c r="KSM646" s="6"/>
      <c r="KSN646" s="6"/>
      <c r="KSO646" s="6"/>
      <c r="KSP646" s="6"/>
      <c r="KSQ646" s="6"/>
      <c r="KSR646" s="6"/>
      <c r="KSS646" s="6"/>
      <c r="KST646" s="6"/>
      <c r="KSU646" s="6"/>
      <c r="KSV646" s="6"/>
      <c r="KSW646" s="6"/>
      <c r="KSX646" s="6"/>
      <c r="KSY646" s="6"/>
      <c r="KSZ646" s="6"/>
      <c r="KTA646" s="6"/>
      <c r="KTB646" s="6"/>
      <c r="KTC646" s="6"/>
      <c r="KTD646" s="6"/>
      <c r="KTE646" s="6"/>
      <c r="KTF646" s="6"/>
      <c r="KTG646" s="6"/>
      <c r="KTH646" s="6"/>
      <c r="KTI646" s="6"/>
      <c r="KTJ646" s="6"/>
      <c r="KTK646" s="6"/>
      <c r="KTL646" s="6"/>
      <c r="KTM646" s="6"/>
      <c r="KTN646" s="6"/>
      <c r="KTO646" s="6"/>
      <c r="KTP646" s="6"/>
      <c r="KTQ646" s="6"/>
      <c r="KTR646" s="6"/>
      <c r="KTS646" s="6"/>
      <c r="KTT646" s="6"/>
      <c r="KTU646" s="6"/>
      <c r="KTV646" s="6"/>
      <c r="KTW646" s="6"/>
      <c r="KTX646" s="6"/>
      <c r="KTY646" s="6"/>
      <c r="KTZ646" s="6"/>
      <c r="KUA646" s="6"/>
      <c r="KUB646" s="6"/>
      <c r="KUC646" s="6"/>
      <c r="KUD646" s="6"/>
      <c r="KUE646" s="6"/>
      <c r="KUF646" s="6"/>
      <c r="KUG646" s="6"/>
      <c r="KUH646" s="6"/>
      <c r="KUI646" s="6"/>
      <c r="KUJ646" s="6"/>
      <c r="KUK646" s="6"/>
      <c r="KUL646" s="6"/>
      <c r="KUM646" s="6"/>
      <c r="KUN646" s="6"/>
      <c r="KUO646" s="6"/>
      <c r="KUP646" s="6"/>
      <c r="KUQ646" s="6"/>
      <c r="KUR646" s="6"/>
      <c r="KUS646" s="6"/>
      <c r="KUT646" s="6"/>
      <c r="KUU646" s="6"/>
      <c r="KUV646" s="6"/>
      <c r="KUW646" s="6"/>
      <c r="KUX646" s="6"/>
      <c r="KUY646" s="6"/>
      <c r="KUZ646" s="6"/>
      <c r="KVA646" s="6"/>
      <c r="KVB646" s="6"/>
      <c r="KVC646" s="6"/>
      <c r="KVD646" s="6"/>
      <c r="KVE646" s="6"/>
      <c r="KVF646" s="6"/>
      <c r="KVG646" s="6"/>
      <c r="KVH646" s="6"/>
      <c r="KVI646" s="6"/>
      <c r="KVJ646" s="6"/>
      <c r="KVK646" s="6"/>
      <c r="KVL646" s="6"/>
      <c r="KVM646" s="6"/>
      <c r="KVN646" s="6"/>
      <c r="KVO646" s="6"/>
      <c r="KVP646" s="6"/>
      <c r="KVQ646" s="6"/>
      <c r="KVR646" s="6"/>
      <c r="KVS646" s="6"/>
      <c r="KVT646" s="6"/>
      <c r="KVU646" s="6"/>
      <c r="KVV646" s="6"/>
      <c r="KVW646" s="6"/>
      <c r="KVX646" s="6"/>
      <c r="KVY646" s="6"/>
      <c r="KVZ646" s="6"/>
      <c r="KWA646" s="6"/>
      <c r="KWB646" s="6"/>
      <c r="KWC646" s="6"/>
      <c r="KWD646" s="6"/>
      <c r="KWE646" s="6"/>
      <c r="KWF646" s="6"/>
      <c r="KWG646" s="6"/>
      <c r="KWH646" s="6"/>
      <c r="KWI646" s="6"/>
      <c r="KWJ646" s="6"/>
      <c r="KWK646" s="6"/>
      <c r="KWL646" s="6"/>
      <c r="KWM646" s="6"/>
      <c r="KWN646" s="6"/>
      <c r="KWO646" s="6"/>
      <c r="KWP646" s="6"/>
      <c r="KWQ646" s="6"/>
      <c r="KWR646" s="6"/>
      <c r="KWS646" s="6"/>
      <c r="KWT646" s="6"/>
      <c r="KWU646" s="6"/>
      <c r="KWV646" s="6"/>
      <c r="KWW646" s="6"/>
      <c r="KWX646" s="6"/>
      <c r="KWY646" s="6"/>
      <c r="KWZ646" s="6"/>
      <c r="KXA646" s="6"/>
      <c r="KXB646" s="6"/>
      <c r="KXC646" s="6"/>
      <c r="KXD646" s="6"/>
      <c r="KXE646" s="6"/>
      <c r="KXF646" s="6"/>
      <c r="KXG646" s="6"/>
      <c r="KXH646" s="6"/>
      <c r="KXI646" s="6"/>
      <c r="KXJ646" s="6"/>
      <c r="KXK646" s="6"/>
      <c r="KXL646" s="6"/>
      <c r="KXM646" s="6"/>
      <c r="KXN646" s="6"/>
      <c r="KXO646" s="6"/>
      <c r="KXP646" s="6"/>
      <c r="KXQ646" s="6"/>
      <c r="KXR646" s="6"/>
      <c r="KXS646" s="6"/>
      <c r="KXT646" s="6"/>
      <c r="KXU646" s="6"/>
      <c r="KXV646" s="6"/>
      <c r="KXW646" s="6"/>
      <c r="KXX646" s="6"/>
      <c r="KXY646" s="6"/>
      <c r="KXZ646" s="6"/>
      <c r="KYA646" s="6"/>
      <c r="KYB646" s="6"/>
      <c r="KYC646" s="6"/>
      <c r="KYD646" s="6"/>
      <c r="KYE646" s="6"/>
      <c r="KYF646" s="6"/>
      <c r="KYG646" s="6"/>
      <c r="KYH646" s="6"/>
      <c r="KYI646" s="6"/>
      <c r="KYJ646" s="6"/>
      <c r="KYK646" s="6"/>
      <c r="KYL646" s="6"/>
      <c r="KYM646" s="6"/>
      <c r="KYN646" s="6"/>
      <c r="KYO646" s="6"/>
      <c r="KYP646" s="6"/>
      <c r="KYQ646" s="6"/>
      <c r="KYR646" s="6"/>
      <c r="KYS646" s="6"/>
      <c r="KYT646" s="6"/>
      <c r="KYU646" s="6"/>
      <c r="KYV646" s="6"/>
      <c r="KYW646" s="6"/>
      <c r="KYX646" s="6"/>
      <c r="KYY646" s="6"/>
      <c r="KYZ646" s="6"/>
      <c r="KZA646" s="6"/>
      <c r="KZB646" s="6"/>
      <c r="KZC646" s="6"/>
      <c r="KZD646" s="6"/>
      <c r="KZE646" s="6"/>
      <c r="KZF646" s="6"/>
      <c r="KZG646" s="6"/>
      <c r="KZH646" s="6"/>
      <c r="KZI646" s="6"/>
      <c r="KZJ646" s="6"/>
      <c r="KZK646" s="6"/>
      <c r="KZL646" s="6"/>
      <c r="KZM646" s="6"/>
      <c r="KZN646" s="6"/>
      <c r="KZO646" s="6"/>
      <c r="KZP646" s="6"/>
      <c r="KZQ646" s="6"/>
      <c r="KZR646" s="6"/>
      <c r="KZS646" s="6"/>
      <c r="KZT646" s="6"/>
      <c r="KZU646" s="6"/>
      <c r="KZV646" s="6"/>
      <c r="KZW646" s="6"/>
      <c r="KZX646" s="6"/>
      <c r="KZY646" s="6"/>
      <c r="KZZ646" s="6"/>
      <c r="LAA646" s="6"/>
      <c r="LAB646" s="6"/>
      <c r="LAC646" s="6"/>
      <c r="LAD646" s="6"/>
      <c r="LAE646" s="6"/>
      <c r="LAF646" s="6"/>
      <c r="LAG646" s="6"/>
      <c r="LAH646" s="6"/>
      <c r="LAI646" s="6"/>
      <c r="LAJ646" s="6"/>
      <c r="LAK646" s="6"/>
      <c r="LAL646" s="6"/>
      <c r="LAM646" s="6"/>
      <c r="LAN646" s="6"/>
      <c r="LAO646" s="6"/>
      <c r="LAP646" s="6"/>
      <c r="LAQ646" s="6"/>
      <c r="LAR646" s="6"/>
      <c r="LAS646" s="6"/>
      <c r="LAT646" s="6"/>
      <c r="LAU646" s="6"/>
      <c r="LAV646" s="6"/>
      <c r="LAW646" s="6"/>
      <c r="LAX646" s="6"/>
      <c r="LAY646" s="6"/>
      <c r="LAZ646" s="6"/>
      <c r="LBA646" s="6"/>
      <c r="LBB646" s="6"/>
      <c r="LBC646" s="6"/>
      <c r="LBD646" s="6"/>
      <c r="LBE646" s="6"/>
      <c r="LBF646" s="6"/>
      <c r="LBG646" s="6"/>
      <c r="LBH646" s="6"/>
      <c r="LBI646" s="6"/>
      <c r="LBJ646" s="6"/>
      <c r="LBK646" s="6"/>
      <c r="LBL646" s="6"/>
      <c r="LBM646" s="6"/>
      <c r="LBN646" s="6"/>
      <c r="LBO646" s="6"/>
      <c r="LBP646" s="6"/>
      <c r="LBQ646" s="6"/>
      <c r="LBR646" s="6"/>
      <c r="LBS646" s="6"/>
      <c r="LBT646" s="6"/>
      <c r="LBU646" s="6"/>
      <c r="LBV646" s="6"/>
      <c r="LBW646" s="6"/>
      <c r="LBX646" s="6"/>
      <c r="LBY646" s="6"/>
      <c r="LBZ646" s="6"/>
      <c r="LCA646" s="6"/>
      <c r="LCB646" s="6"/>
      <c r="LCC646" s="6"/>
      <c r="LCD646" s="6"/>
      <c r="LCE646" s="6"/>
      <c r="LCF646" s="6"/>
      <c r="LCG646" s="6"/>
      <c r="LCH646" s="6"/>
      <c r="LCI646" s="6"/>
      <c r="LCJ646" s="6"/>
      <c r="LCK646" s="6"/>
      <c r="LCL646" s="6"/>
      <c r="LCM646" s="6"/>
      <c r="LCN646" s="6"/>
      <c r="LCO646" s="6"/>
      <c r="LCP646" s="6"/>
      <c r="LCQ646" s="6"/>
      <c r="LCR646" s="6"/>
      <c r="LCS646" s="6"/>
      <c r="LCT646" s="6"/>
      <c r="LCU646" s="6"/>
      <c r="LCV646" s="6"/>
      <c r="LCW646" s="6"/>
      <c r="LCX646" s="6"/>
      <c r="LCY646" s="6"/>
      <c r="LCZ646" s="6"/>
      <c r="LDA646" s="6"/>
      <c r="LDB646" s="6"/>
      <c r="LDC646" s="6"/>
      <c r="LDD646" s="6"/>
      <c r="LDE646" s="6"/>
      <c r="LDF646" s="6"/>
      <c r="LDG646" s="6"/>
      <c r="LDH646" s="6"/>
      <c r="LDI646" s="6"/>
      <c r="LDJ646" s="6"/>
      <c r="LDK646" s="6"/>
      <c r="LDL646" s="6"/>
      <c r="LDM646" s="6"/>
      <c r="LDN646" s="6"/>
      <c r="LDO646" s="6"/>
      <c r="LDP646" s="6"/>
      <c r="LDQ646" s="6"/>
      <c r="LDR646" s="6"/>
      <c r="LDS646" s="6"/>
      <c r="LDT646" s="6"/>
      <c r="LDU646" s="6"/>
      <c r="LDV646" s="6"/>
      <c r="LDW646" s="6"/>
      <c r="LDX646" s="6"/>
      <c r="LDY646" s="6"/>
      <c r="LDZ646" s="6"/>
      <c r="LEA646" s="6"/>
      <c r="LEB646" s="6"/>
      <c r="LEC646" s="6"/>
      <c r="LED646" s="6"/>
      <c r="LEE646" s="6"/>
      <c r="LEF646" s="6"/>
      <c r="LEG646" s="6"/>
      <c r="LEH646" s="6"/>
      <c r="LEI646" s="6"/>
      <c r="LEJ646" s="6"/>
      <c r="LEK646" s="6"/>
      <c r="LEL646" s="6"/>
      <c r="LEM646" s="6"/>
      <c r="LEN646" s="6"/>
      <c r="LEO646" s="6"/>
      <c r="LEP646" s="6"/>
      <c r="LEQ646" s="6"/>
      <c r="LER646" s="6"/>
      <c r="LES646" s="6"/>
      <c r="LET646" s="6"/>
      <c r="LEU646" s="6"/>
      <c r="LEV646" s="6"/>
      <c r="LEW646" s="6"/>
      <c r="LEX646" s="6"/>
      <c r="LEY646" s="6"/>
      <c r="LEZ646" s="6"/>
      <c r="LFA646" s="6"/>
      <c r="LFB646" s="6"/>
      <c r="LFC646" s="6"/>
      <c r="LFD646" s="6"/>
      <c r="LFE646" s="6"/>
      <c r="LFF646" s="6"/>
      <c r="LFG646" s="6"/>
      <c r="LFH646" s="6"/>
      <c r="LFI646" s="6"/>
      <c r="LFJ646" s="6"/>
      <c r="LFK646" s="6"/>
      <c r="LFL646" s="6"/>
      <c r="LFM646" s="6"/>
      <c r="LFN646" s="6"/>
      <c r="LFO646" s="6"/>
      <c r="LFP646" s="6"/>
      <c r="LFQ646" s="6"/>
      <c r="LFR646" s="6"/>
      <c r="LFS646" s="6"/>
      <c r="LFT646" s="6"/>
      <c r="LFU646" s="6"/>
      <c r="LFV646" s="6"/>
      <c r="LFW646" s="6"/>
      <c r="LFX646" s="6"/>
      <c r="LFY646" s="6"/>
      <c r="LFZ646" s="6"/>
      <c r="LGA646" s="6"/>
      <c r="LGB646" s="6"/>
      <c r="LGC646" s="6"/>
      <c r="LGD646" s="6"/>
      <c r="LGE646" s="6"/>
      <c r="LGF646" s="6"/>
      <c r="LGG646" s="6"/>
      <c r="LGH646" s="6"/>
      <c r="LGI646" s="6"/>
      <c r="LGJ646" s="6"/>
      <c r="LGK646" s="6"/>
      <c r="LGL646" s="6"/>
      <c r="LGM646" s="6"/>
      <c r="LGN646" s="6"/>
      <c r="LGO646" s="6"/>
      <c r="LGP646" s="6"/>
      <c r="LGQ646" s="6"/>
      <c r="LGR646" s="6"/>
      <c r="LGS646" s="6"/>
      <c r="LGT646" s="6"/>
      <c r="LGU646" s="6"/>
      <c r="LGV646" s="6"/>
      <c r="LGW646" s="6"/>
      <c r="LGX646" s="6"/>
      <c r="LGY646" s="6"/>
      <c r="LGZ646" s="6"/>
      <c r="LHA646" s="6"/>
      <c r="LHB646" s="6"/>
      <c r="LHC646" s="6"/>
      <c r="LHD646" s="6"/>
      <c r="LHE646" s="6"/>
      <c r="LHF646" s="6"/>
      <c r="LHG646" s="6"/>
      <c r="LHH646" s="6"/>
      <c r="LHI646" s="6"/>
      <c r="LHJ646" s="6"/>
      <c r="LHK646" s="6"/>
      <c r="LHL646" s="6"/>
      <c r="LHM646" s="6"/>
      <c r="LHN646" s="6"/>
      <c r="LHO646" s="6"/>
      <c r="LHP646" s="6"/>
      <c r="LHQ646" s="6"/>
      <c r="LHR646" s="6"/>
      <c r="LHS646" s="6"/>
      <c r="LHT646" s="6"/>
      <c r="LHU646" s="6"/>
      <c r="LHV646" s="6"/>
      <c r="LHW646" s="6"/>
      <c r="LHX646" s="6"/>
      <c r="LHY646" s="6"/>
      <c r="LHZ646" s="6"/>
      <c r="LIA646" s="6"/>
      <c r="LIB646" s="6"/>
      <c r="LIC646" s="6"/>
      <c r="LID646" s="6"/>
      <c r="LIE646" s="6"/>
      <c r="LIF646" s="6"/>
      <c r="LIG646" s="6"/>
      <c r="LIH646" s="6"/>
      <c r="LII646" s="6"/>
      <c r="LIJ646" s="6"/>
      <c r="LIK646" s="6"/>
      <c r="LIL646" s="6"/>
      <c r="LIM646" s="6"/>
      <c r="LIN646" s="6"/>
      <c r="LIO646" s="6"/>
      <c r="LIP646" s="6"/>
      <c r="LIQ646" s="6"/>
      <c r="LIR646" s="6"/>
      <c r="LIS646" s="6"/>
      <c r="LIT646" s="6"/>
      <c r="LIU646" s="6"/>
      <c r="LIV646" s="6"/>
      <c r="LIW646" s="6"/>
      <c r="LIX646" s="6"/>
      <c r="LIY646" s="6"/>
      <c r="LIZ646" s="6"/>
      <c r="LJA646" s="6"/>
      <c r="LJB646" s="6"/>
      <c r="LJC646" s="6"/>
      <c r="LJD646" s="6"/>
      <c r="LJE646" s="6"/>
      <c r="LJF646" s="6"/>
      <c r="LJG646" s="6"/>
      <c r="LJH646" s="6"/>
      <c r="LJI646" s="6"/>
      <c r="LJJ646" s="6"/>
      <c r="LJK646" s="6"/>
      <c r="LJL646" s="6"/>
      <c r="LJM646" s="6"/>
      <c r="LJN646" s="6"/>
      <c r="LJO646" s="6"/>
      <c r="LJP646" s="6"/>
      <c r="LJQ646" s="6"/>
      <c r="LJR646" s="6"/>
      <c r="LJS646" s="6"/>
      <c r="LJT646" s="6"/>
      <c r="LJU646" s="6"/>
      <c r="LJV646" s="6"/>
      <c r="LJW646" s="6"/>
      <c r="LJX646" s="6"/>
      <c r="LJY646" s="6"/>
      <c r="LJZ646" s="6"/>
      <c r="LKA646" s="6"/>
      <c r="LKB646" s="6"/>
      <c r="LKC646" s="6"/>
      <c r="LKD646" s="6"/>
      <c r="LKE646" s="6"/>
      <c r="LKF646" s="6"/>
      <c r="LKG646" s="6"/>
      <c r="LKH646" s="6"/>
      <c r="LKI646" s="6"/>
      <c r="LKJ646" s="6"/>
      <c r="LKK646" s="6"/>
      <c r="LKL646" s="6"/>
      <c r="LKM646" s="6"/>
      <c r="LKN646" s="6"/>
      <c r="LKO646" s="6"/>
      <c r="LKP646" s="6"/>
      <c r="LKQ646" s="6"/>
      <c r="LKR646" s="6"/>
      <c r="LKS646" s="6"/>
      <c r="LKT646" s="6"/>
      <c r="LKU646" s="6"/>
      <c r="LKV646" s="6"/>
      <c r="LKW646" s="6"/>
      <c r="LKX646" s="6"/>
      <c r="LKY646" s="6"/>
      <c r="LKZ646" s="6"/>
      <c r="LLA646" s="6"/>
      <c r="LLB646" s="6"/>
      <c r="LLC646" s="6"/>
      <c r="LLD646" s="6"/>
      <c r="LLE646" s="6"/>
      <c r="LLF646" s="6"/>
      <c r="LLG646" s="6"/>
      <c r="LLH646" s="6"/>
      <c r="LLI646" s="6"/>
      <c r="LLJ646" s="6"/>
      <c r="LLK646" s="6"/>
      <c r="LLL646" s="6"/>
      <c r="LLM646" s="6"/>
      <c r="LLN646" s="6"/>
      <c r="LLO646" s="6"/>
      <c r="LLP646" s="6"/>
      <c r="LLQ646" s="6"/>
      <c r="LLR646" s="6"/>
      <c r="LLS646" s="6"/>
      <c r="LLT646" s="6"/>
      <c r="LLU646" s="6"/>
      <c r="LLV646" s="6"/>
      <c r="LLW646" s="6"/>
      <c r="LLX646" s="6"/>
      <c r="LLY646" s="6"/>
      <c r="LLZ646" s="6"/>
      <c r="LMA646" s="6"/>
      <c r="LMB646" s="6"/>
      <c r="LMC646" s="6"/>
      <c r="LMD646" s="6"/>
      <c r="LME646" s="6"/>
      <c r="LMF646" s="6"/>
      <c r="LMG646" s="6"/>
      <c r="LMH646" s="6"/>
      <c r="LMI646" s="6"/>
      <c r="LMJ646" s="6"/>
      <c r="LMK646" s="6"/>
      <c r="LML646" s="6"/>
      <c r="LMM646" s="6"/>
      <c r="LMN646" s="6"/>
      <c r="LMO646" s="6"/>
      <c r="LMP646" s="6"/>
      <c r="LMQ646" s="6"/>
      <c r="LMR646" s="6"/>
      <c r="LMS646" s="6"/>
      <c r="LMT646" s="6"/>
      <c r="LMU646" s="6"/>
      <c r="LMV646" s="6"/>
      <c r="LMW646" s="6"/>
      <c r="LMX646" s="6"/>
      <c r="LMY646" s="6"/>
      <c r="LMZ646" s="6"/>
      <c r="LNA646" s="6"/>
      <c r="LNB646" s="6"/>
      <c r="LNC646" s="6"/>
      <c r="LND646" s="6"/>
      <c r="LNE646" s="6"/>
      <c r="LNF646" s="6"/>
      <c r="LNG646" s="6"/>
      <c r="LNH646" s="6"/>
      <c r="LNI646" s="6"/>
      <c r="LNJ646" s="6"/>
      <c r="LNK646" s="6"/>
      <c r="LNL646" s="6"/>
      <c r="LNM646" s="6"/>
      <c r="LNN646" s="6"/>
      <c r="LNO646" s="6"/>
      <c r="LNP646" s="6"/>
      <c r="LNQ646" s="6"/>
      <c r="LNR646" s="6"/>
      <c r="LNS646" s="6"/>
      <c r="LNT646" s="6"/>
      <c r="LNU646" s="6"/>
      <c r="LNV646" s="6"/>
      <c r="LNW646" s="6"/>
      <c r="LNX646" s="6"/>
      <c r="LNY646" s="6"/>
      <c r="LNZ646" s="6"/>
      <c r="LOA646" s="6"/>
      <c r="LOB646" s="6"/>
      <c r="LOC646" s="6"/>
      <c r="LOD646" s="6"/>
      <c r="LOE646" s="6"/>
      <c r="LOF646" s="6"/>
      <c r="LOG646" s="6"/>
      <c r="LOH646" s="6"/>
      <c r="LOI646" s="6"/>
      <c r="LOJ646" s="6"/>
      <c r="LOK646" s="6"/>
      <c r="LOL646" s="6"/>
      <c r="LOM646" s="6"/>
      <c r="LON646" s="6"/>
      <c r="LOO646" s="6"/>
      <c r="LOP646" s="6"/>
      <c r="LOQ646" s="6"/>
      <c r="LOR646" s="6"/>
      <c r="LOS646" s="6"/>
      <c r="LOT646" s="6"/>
      <c r="LOU646" s="6"/>
      <c r="LOV646" s="6"/>
      <c r="LOW646" s="6"/>
      <c r="LOX646" s="6"/>
      <c r="LOY646" s="6"/>
      <c r="LOZ646" s="6"/>
      <c r="LPA646" s="6"/>
      <c r="LPB646" s="6"/>
      <c r="LPC646" s="6"/>
      <c r="LPD646" s="6"/>
      <c r="LPE646" s="6"/>
      <c r="LPF646" s="6"/>
      <c r="LPG646" s="6"/>
      <c r="LPH646" s="6"/>
      <c r="LPI646" s="6"/>
      <c r="LPJ646" s="6"/>
      <c r="LPK646" s="6"/>
      <c r="LPL646" s="6"/>
      <c r="LPM646" s="6"/>
      <c r="LPN646" s="6"/>
      <c r="LPO646" s="6"/>
      <c r="LPP646" s="6"/>
      <c r="LPQ646" s="6"/>
      <c r="LPR646" s="6"/>
      <c r="LPS646" s="6"/>
      <c r="LPT646" s="6"/>
      <c r="LPU646" s="6"/>
      <c r="LPV646" s="6"/>
      <c r="LPW646" s="6"/>
      <c r="LPX646" s="6"/>
      <c r="LPY646" s="6"/>
      <c r="LPZ646" s="6"/>
      <c r="LQA646" s="6"/>
      <c r="LQB646" s="6"/>
      <c r="LQC646" s="6"/>
      <c r="LQD646" s="6"/>
      <c r="LQE646" s="6"/>
      <c r="LQF646" s="6"/>
      <c r="LQG646" s="6"/>
      <c r="LQH646" s="6"/>
      <c r="LQI646" s="6"/>
      <c r="LQJ646" s="6"/>
      <c r="LQK646" s="6"/>
      <c r="LQL646" s="6"/>
      <c r="LQM646" s="6"/>
      <c r="LQN646" s="6"/>
      <c r="LQO646" s="6"/>
      <c r="LQP646" s="6"/>
      <c r="LQQ646" s="6"/>
      <c r="LQR646" s="6"/>
      <c r="LQS646" s="6"/>
      <c r="LQT646" s="6"/>
      <c r="LQU646" s="6"/>
      <c r="LQV646" s="6"/>
      <c r="LQW646" s="6"/>
      <c r="LQX646" s="6"/>
      <c r="LQY646" s="6"/>
      <c r="LQZ646" s="6"/>
      <c r="LRA646" s="6"/>
      <c r="LRB646" s="6"/>
      <c r="LRC646" s="6"/>
      <c r="LRD646" s="6"/>
      <c r="LRE646" s="6"/>
      <c r="LRF646" s="6"/>
      <c r="LRG646" s="6"/>
      <c r="LRH646" s="6"/>
      <c r="LRI646" s="6"/>
      <c r="LRJ646" s="6"/>
      <c r="LRK646" s="6"/>
      <c r="LRL646" s="6"/>
      <c r="LRM646" s="6"/>
      <c r="LRN646" s="6"/>
      <c r="LRO646" s="6"/>
      <c r="LRP646" s="6"/>
      <c r="LRQ646" s="6"/>
      <c r="LRR646" s="6"/>
      <c r="LRS646" s="6"/>
      <c r="LRT646" s="6"/>
      <c r="LRU646" s="6"/>
      <c r="LRV646" s="6"/>
      <c r="LRW646" s="6"/>
      <c r="LRX646" s="6"/>
      <c r="LRY646" s="6"/>
      <c r="LRZ646" s="6"/>
      <c r="LSA646" s="6"/>
      <c r="LSB646" s="6"/>
      <c r="LSC646" s="6"/>
      <c r="LSD646" s="6"/>
      <c r="LSE646" s="6"/>
      <c r="LSF646" s="6"/>
      <c r="LSG646" s="6"/>
      <c r="LSH646" s="6"/>
      <c r="LSI646" s="6"/>
      <c r="LSJ646" s="6"/>
      <c r="LSK646" s="6"/>
      <c r="LSL646" s="6"/>
      <c r="LSM646" s="6"/>
      <c r="LSN646" s="6"/>
      <c r="LSO646" s="6"/>
      <c r="LSP646" s="6"/>
      <c r="LSQ646" s="6"/>
      <c r="LSR646" s="6"/>
      <c r="LSS646" s="6"/>
      <c r="LST646" s="6"/>
      <c r="LSU646" s="6"/>
      <c r="LSV646" s="6"/>
      <c r="LSW646" s="6"/>
      <c r="LSX646" s="6"/>
      <c r="LSY646" s="6"/>
      <c r="LSZ646" s="6"/>
      <c r="LTA646" s="6"/>
      <c r="LTB646" s="6"/>
      <c r="LTC646" s="6"/>
      <c r="LTD646" s="6"/>
      <c r="LTE646" s="6"/>
      <c r="LTF646" s="6"/>
      <c r="LTG646" s="6"/>
      <c r="LTH646" s="6"/>
      <c r="LTI646" s="6"/>
      <c r="LTJ646" s="6"/>
      <c r="LTK646" s="6"/>
      <c r="LTL646" s="6"/>
      <c r="LTM646" s="6"/>
      <c r="LTN646" s="6"/>
      <c r="LTO646" s="6"/>
      <c r="LTP646" s="6"/>
      <c r="LTQ646" s="6"/>
      <c r="LTR646" s="6"/>
      <c r="LTS646" s="6"/>
      <c r="LTT646" s="6"/>
      <c r="LTU646" s="6"/>
      <c r="LTV646" s="6"/>
      <c r="LTW646" s="6"/>
      <c r="LTX646" s="6"/>
      <c r="LTY646" s="6"/>
      <c r="LTZ646" s="6"/>
      <c r="LUA646" s="6"/>
      <c r="LUB646" s="6"/>
      <c r="LUC646" s="6"/>
      <c r="LUD646" s="6"/>
      <c r="LUE646" s="6"/>
      <c r="LUF646" s="6"/>
      <c r="LUG646" s="6"/>
      <c r="LUH646" s="6"/>
      <c r="LUI646" s="6"/>
      <c r="LUJ646" s="6"/>
      <c r="LUK646" s="6"/>
      <c r="LUL646" s="6"/>
      <c r="LUM646" s="6"/>
      <c r="LUN646" s="6"/>
      <c r="LUO646" s="6"/>
      <c r="LUP646" s="6"/>
      <c r="LUQ646" s="6"/>
      <c r="LUR646" s="6"/>
      <c r="LUS646" s="6"/>
      <c r="LUT646" s="6"/>
      <c r="LUU646" s="6"/>
      <c r="LUV646" s="6"/>
      <c r="LUW646" s="6"/>
      <c r="LUX646" s="6"/>
      <c r="LUY646" s="6"/>
      <c r="LUZ646" s="6"/>
      <c r="LVA646" s="6"/>
      <c r="LVB646" s="6"/>
      <c r="LVC646" s="6"/>
      <c r="LVD646" s="6"/>
      <c r="LVE646" s="6"/>
      <c r="LVF646" s="6"/>
      <c r="LVG646" s="6"/>
      <c r="LVH646" s="6"/>
      <c r="LVI646" s="6"/>
      <c r="LVJ646" s="6"/>
      <c r="LVK646" s="6"/>
      <c r="LVL646" s="6"/>
      <c r="LVM646" s="6"/>
      <c r="LVN646" s="6"/>
      <c r="LVO646" s="6"/>
      <c r="LVP646" s="6"/>
      <c r="LVQ646" s="6"/>
      <c r="LVR646" s="6"/>
      <c r="LVS646" s="6"/>
      <c r="LVT646" s="6"/>
      <c r="LVU646" s="6"/>
      <c r="LVV646" s="6"/>
      <c r="LVW646" s="6"/>
      <c r="LVX646" s="6"/>
      <c r="LVY646" s="6"/>
      <c r="LVZ646" s="6"/>
      <c r="LWA646" s="6"/>
      <c r="LWB646" s="6"/>
      <c r="LWC646" s="6"/>
      <c r="LWD646" s="6"/>
      <c r="LWE646" s="6"/>
      <c r="LWF646" s="6"/>
      <c r="LWG646" s="6"/>
      <c r="LWH646" s="6"/>
      <c r="LWI646" s="6"/>
      <c r="LWJ646" s="6"/>
      <c r="LWK646" s="6"/>
      <c r="LWL646" s="6"/>
      <c r="LWM646" s="6"/>
      <c r="LWN646" s="6"/>
      <c r="LWO646" s="6"/>
      <c r="LWP646" s="6"/>
      <c r="LWQ646" s="6"/>
      <c r="LWR646" s="6"/>
      <c r="LWS646" s="6"/>
      <c r="LWT646" s="6"/>
      <c r="LWU646" s="6"/>
      <c r="LWV646" s="6"/>
      <c r="LWW646" s="6"/>
      <c r="LWX646" s="6"/>
      <c r="LWY646" s="6"/>
      <c r="LWZ646" s="6"/>
      <c r="LXA646" s="6"/>
      <c r="LXB646" s="6"/>
      <c r="LXC646" s="6"/>
      <c r="LXD646" s="6"/>
      <c r="LXE646" s="6"/>
      <c r="LXF646" s="6"/>
      <c r="LXG646" s="6"/>
      <c r="LXH646" s="6"/>
      <c r="LXI646" s="6"/>
      <c r="LXJ646" s="6"/>
      <c r="LXK646" s="6"/>
      <c r="LXL646" s="6"/>
      <c r="LXM646" s="6"/>
      <c r="LXN646" s="6"/>
      <c r="LXO646" s="6"/>
      <c r="LXP646" s="6"/>
      <c r="LXQ646" s="6"/>
      <c r="LXR646" s="6"/>
      <c r="LXS646" s="6"/>
      <c r="LXT646" s="6"/>
      <c r="LXU646" s="6"/>
      <c r="LXV646" s="6"/>
      <c r="LXW646" s="6"/>
      <c r="LXX646" s="6"/>
      <c r="LXY646" s="6"/>
      <c r="LXZ646" s="6"/>
      <c r="LYA646" s="6"/>
      <c r="LYB646" s="6"/>
      <c r="LYC646" s="6"/>
      <c r="LYD646" s="6"/>
      <c r="LYE646" s="6"/>
      <c r="LYF646" s="6"/>
      <c r="LYG646" s="6"/>
      <c r="LYH646" s="6"/>
      <c r="LYI646" s="6"/>
      <c r="LYJ646" s="6"/>
      <c r="LYK646" s="6"/>
      <c r="LYL646" s="6"/>
      <c r="LYM646" s="6"/>
      <c r="LYN646" s="6"/>
      <c r="LYO646" s="6"/>
      <c r="LYP646" s="6"/>
      <c r="LYQ646" s="6"/>
      <c r="LYR646" s="6"/>
      <c r="LYS646" s="6"/>
      <c r="LYT646" s="6"/>
      <c r="LYU646" s="6"/>
      <c r="LYV646" s="6"/>
      <c r="LYW646" s="6"/>
      <c r="LYX646" s="6"/>
      <c r="LYY646" s="6"/>
      <c r="LYZ646" s="6"/>
      <c r="LZA646" s="6"/>
      <c r="LZB646" s="6"/>
      <c r="LZC646" s="6"/>
      <c r="LZD646" s="6"/>
      <c r="LZE646" s="6"/>
      <c r="LZF646" s="6"/>
      <c r="LZG646" s="6"/>
      <c r="LZH646" s="6"/>
      <c r="LZI646" s="6"/>
      <c r="LZJ646" s="6"/>
      <c r="LZK646" s="6"/>
      <c r="LZL646" s="6"/>
      <c r="LZM646" s="6"/>
      <c r="LZN646" s="6"/>
      <c r="LZO646" s="6"/>
      <c r="LZP646" s="6"/>
      <c r="LZQ646" s="6"/>
      <c r="LZR646" s="6"/>
      <c r="LZS646" s="6"/>
      <c r="LZT646" s="6"/>
      <c r="LZU646" s="6"/>
      <c r="LZV646" s="6"/>
      <c r="LZW646" s="6"/>
      <c r="LZX646" s="6"/>
      <c r="LZY646" s="6"/>
      <c r="LZZ646" s="6"/>
      <c r="MAA646" s="6"/>
      <c r="MAB646" s="6"/>
      <c r="MAC646" s="6"/>
      <c r="MAD646" s="6"/>
      <c r="MAE646" s="6"/>
      <c r="MAF646" s="6"/>
      <c r="MAG646" s="6"/>
      <c r="MAH646" s="6"/>
      <c r="MAI646" s="6"/>
      <c r="MAJ646" s="6"/>
      <c r="MAK646" s="6"/>
      <c r="MAL646" s="6"/>
      <c r="MAM646" s="6"/>
      <c r="MAN646" s="6"/>
      <c r="MAO646" s="6"/>
      <c r="MAP646" s="6"/>
      <c r="MAQ646" s="6"/>
      <c r="MAR646" s="6"/>
      <c r="MAS646" s="6"/>
      <c r="MAT646" s="6"/>
      <c r="MAU646" s="6"/>
      <c r="MAV646" s="6"/>
      <c r="MAW646" s="6"/>
      <c r="MAX646" s="6"/>
      <c r="MAY646" s="6"/>
      <c r="MAZ646" s="6"/>
      <c r="MBA646" s="6"/>
      <c r="MBB646" s="6"/>
      <c r="MBC646" s="6"/>
      <c r="MBD646" s="6"/>
      <c r="MBE646" s="6"/>
      <c r="MBF646" s="6"/>
      <c r="MBG646" s="6"/>
      <c r="MBH646" s="6"/>
      <c r="MBI646" s="6"/>
      <c r="MBJ646" s="6"/>
      <c r="MBK646" s="6"/>
      <c r="MBL646" s="6"/>
      <c r="MBM646" s="6"/>
      <c r="MBN646" s="6"/>
      <c r="MBO646" s="6"/>
      <c r="MBP646" s="6"/>
      <c r="MBQ646" s="6"/>
      <c r="MBR646" s="6"/>
      <c r="MBS646" s="6"/>
      <c r="MBT646" s="6"/>
      <c r="MBU646" s="6"/>
      <c r="MBV646" s="6"/>
      <c r="MBW646" s="6"/>
      <c r="MBX646" s="6"/>
      <c r="MBY646" s="6"/>
      <c r="MBZ646" s="6"/>
      <c r="MCA646" s="6"/>
      <c r="MCB646" s="6"/>
      <c r="MCC646" s="6"/>
      <c r="MCD646" s="6"/>
      <c r="MCE646" s="6"/>
      <c r="MCF646" s="6"/>
      <c r="MCG646" s="6"/>
      <c r="MCH646" s="6"/>
      <c r="MCI646" s="6"/>
      <c r="MCJ646" s="6"/>
      <c r="MCK646" s="6"/>
      <c r="MCL646" s="6"/>
      <c r="MCM646" s="6"/>
      <c r="MCN646" s="6"/>
      <c r="MCO646" s="6"/>
      <c r="MCP646" s="6"/>
      <c r="MCQ646" s="6"/>
      <c r="MCR646" s="6"/>
      <c r="MCS646" s="6"/>
      <c r="MCT646" s="6"/>
      <c r="MCU646" s="6"/>
      <c r="MCV646" s="6"/>
      <c r="MCW646" s="6"/>
      <c r="MCX646" s="6"/>
      <c r="MCY646" s="6"/>
      <c r="MCZ646" s="6"/>
      <c r="MDA646" s="6"/>
      <c r="MDB646" s="6"/>
      <c r="MDC646" s="6"/>
      <c r="MDD646" s="6"/>
      <c r="MDE646" s="6"/>
      <c r="MDF646" s="6"/>
      <c r="MDG646" s="6"/>
      <c r="MDH646" s="6"/>
      <c r="MDI646" s="6"/>
      <c r="MDJ646" s="6"/>
      <c r="MDK646" s="6"/>
      <c r="MDL646" s="6"/>
      <c r="MDM646" s="6"/>
      <c r="MDN646" s="6"/>
      <c r="MDO646" s="6"/>
      <c r="MDP646" s="6"/>
      <c r="MDQ646" s="6"/>
      <c r="MDR646" s="6"/>
      <c r="MDS646" s="6"/>
      <c r="MDT646" s="6"/>
      <c r="MDU646" s="6"/>
      <c r="MDV646" s="6"/>
      <c r="MDW646" s="6"/>
      <c r="MDX646" s="6"/>
      <c r="MDY646" s="6"/>
      <c r="MDZ646" s="6"/>
      <c r="MEA646" s="6"/>
      <c r="MEB646" s="6"/>
      <c r="MEC646" s="6"/>
      <c r="MED646" s="6"/>
      <c r="MEE646" s="6"/>
      <c r="MEF646" s="6"/>
      <c r="MEG646" s="6"/>
      <c r="MEH646" s="6"/>
      <c r="MEI646" s="6"/>
      <c r="MEJ646" s="6"/>
      <c r="MEK646" s="6"/>
      <c r="MEL646" s="6"/>
      <c r="MEM646" s="6"/>
      <c r="MEN646" s="6"/>
      <c r="MEO646" s="6"/>
      <c r="MEP646" s="6"/>
      <c r="MEQ646" s="6"/>
      <c r="MER646" s="6"/>
      <c r="MES646" s="6"/>
      <c r="MET646" s="6"/>
      <c r="MEU646" s="6"/>
      <c r="MEV646" s="6"/>
      <c r="MEW646" s="6"/>
      <c r="MEX646" s="6"/>
      <c r="MEY646" s="6"/>
      <c r="MEZ646" s="6"/>
      <c r="MFA646" s="6"/>
      <c r="MFB646" s="6"/>
      <c r="MFC646" s="6"/>
      <c r="MFD646" s="6"/>
      <c r="MFE646" s="6"/>
      <c r="MFF646" s="6"/>
      <c r="MFG646" s="6"/>
      <c r="MFH646" s="6"/>
      <c r="MFI646" s="6"/>
      <c r="MFJ646" s="6"/>
      <c r="MFK646" s="6"/>
      <c r="MFL646" s="6"/>
      <c r="MFM646" s="6"/>
      <c r="MFN646" s="6"/>
      <c r="MFO646" s="6"/>
      <c r="MFP646" s="6"/>
      <c r="MFQ646" s="6"/>
      <c r="MFR646" s="6"/>
      <c r="MFS646" s="6"/>
      <c r="MFT646" s="6"/>
      <c r="MFU646" s="6"/>
      <c r="MFV646" s="6"/>
      <c r="MFW646" s="6"/>
      <c r="MFX646" s="6"/>
      <c r="MFY646" s="6"/>
      <c r="MFZ646" s="6"/>
      <c r="MGA646" s="6"/>
      <c r="MGB646" s="6"/>
      <c r="MGC646" s="6"/>
      <c r="MGD646" s="6"/>
      <c r="MGE646" s="6"/>
      <c r="MGF646" s="6"/>
      <c r="MGG646" s="6"/>
      <c r="MGH646" s="6"/>
      <c r="MGI646" s="6"/>
      <c r="MGJ646" s="6"/>
      <c r="MGK646" s="6"/>
      <c r="MGL646" s="6"/>
      <c r="MGM646" s="6"/>
      <c r="MGN646" s="6"/>
      <c r="MGO646" s="6"/>
      <c r="MGP646" s="6"/>
      <c r="MGQ646" s="6"/>
      <c r="MGR646" s="6"/>
      <c r="MGS646" s="6"/>
      <c r="MGT646" s="6"/>
      <c r="MGU646" s="6"/>
      <c r="MGV646" s="6"/>
      <c r="MGW646" s="6"/>
      <c r="MGX646" s="6"/>
      <c r="MGY646" s="6"/>
      <c r="MGZ646" s="6"/>
      <c r="MHA646" s="6"/>
      <c r="MHB646" s="6"/>
      <c r="MHC646" s="6"/>
      <c r="MHD646" s="6"/>
      <c r="MHE646" s="6"/>
      <c r="MHF646" s="6"/>
      <c r="MHG646" s="6"/>
      <c r="MHH646" s="6"/>
      <c r="MHI646" s="6"/>
      <c r="MHJ646" s="6"/>
      <c r="MHK646" s="6"/>
      <c r="MHL646" s="6"/>
      <c r="MHM646" s="6"/>
      <c r="MHN646" s="6"/>
      <c r="MHO646" s="6"/>
      <c r="MHP646" s="6"/>
      <c r="MHQ646" s="6"/>
      <c r="MHR646" s="6"/>
      <c r="MHS646" s="6"/>
      <c r="MHT646" s="6"/>
      <c r="MHU646" s="6"/>
      <c r="MHV646" s="6"/>
      <c r="MHW646" s="6"/>
      <c r="MHX646" s="6"/>
      <c r="MHY646" s="6"/>
      <c r="MHZ646" s="6"/>
      <c r="MIA646" s="6"/>
      <c r="MIB646" s="6"/>
      <c r="MIC646" s="6"/>
      <c r="MID646" s="6"/>
      <c r="MIE646" s="6"/>
      <c r="MIF646" s="6"/>
      <c r="MIG646" s="6"/>
      <c r="MIH646" s="6"/>
      <c r="MII646" s="6"/>
      <c r="MIJ646" s="6"/>
      <c r="MIK646" s="6"/>
      <c r="MIL646" s="6"/>
      <c r="MIM646" s="6"/>
      <c r="MIN646" s="6"/>
      <c r="MIO646" s="6"/>
      <c r="MIP646" s="6"/>
      <c r="MIQ646" s="6"/>
      <c r="MIR646" s="6"/>
      <c r="MIS646" s="6"/>
      <c r="MIT646" s="6"/>
      <c r="MIU646" s="6"/>
      <c r="MIV646" s="6"/>
      <c r="MIW646" s="6"/>
      <c r="MIX646" s="6"/>
      <c r="MIY646" s="6"/>
      <c r="MIZ646" s="6"/>
      <c r="MJA646" s="6"/>
      <c r="MJB646" s="6"/>
      <c r="MJC646" s="6"/>
      <c r="MJD646" s="6"/>
      <c r="MJE646" s="6"/>
      <c r="MJF646" s="6"/>
      <c r="MJG646" s="6"/>
      <c r="MJH646" s="6"/>
      <c r="MJI646" s="6"/>
      <c r="MJJ646" s="6"/>
      <c r="MJK646" s="6"/>
      <c r="MJL646" s="6"/>
      <c r="MJM646" s="6"/>
      <c r="MJN646" s="6"/>
      <c r="MJO646" s="6"/>
      <c r="MJP646" s="6"/>
      <c r="MJQ646" s="6"/>
      <c r="MJR646" s="6"/>
      <c r="MJS646" s="6"/>
      <c r="MJT646" s="6"/>
      <c r="MJU646" s="6"/>
      <c r="MJV646" s="6"/>
      <c r="MJW646" s="6"/>
      <c r="MJX646" s="6"/>
      <c r="MJY646" s="6"/>
      <c r="MJZ646" s="6"/>
      <c r="MKA646" s="6"/>
      <c r="MKB646" s="6"/>
      <c r="MKC646" s="6"/>
      <c r="MKD646" s="6"/>
      <c r="MKE646" s="6"/>
      <c r="MKF646" s="6"/>
      <c r="MKG646" s="6"/>
      <c r="MKH646" s="6"/>
      <c r="MKI646" s="6"/>
      <c r="MKJ646" s="6"/>
      <c r="MKK646" s="6"/>
      <c r="MKL646" s="6"/>
      <c r="MKM646" s="6"/>
      <c r="MKN646" s="6"/>
      <c r="MKO646" s="6"/>
      <c r="MKP646" s="6"/>
      <c r="MKQ646" s="6"/>
      <c r="MKR646" s="6"/>
      <c r="MKS646" s="6"/>
      <c r="MKT646" s="6"/>
      <c r="MKU646" s="6"/>
      <c r="MKV646" s="6"/>
      <c r="MKW646" s="6"/>
      <c r="MKX646" s="6"/>
      <c r="MKY646" s="6"/>
      <c r="MKZ646" s="6"/>
      <c r="MLA646" s="6"/>
      <c r="MLB646" s="6"/>
      <c r="MLC646" s="6"/>
      <c r="MLD646" s="6"/>
      <c r="MLE646" s="6"/>
      <c r="MLF646" s="6"/>
      <c r="MLG646" s="6"/>
      <c r="MLH646" s="6"/>
      <c r="MLI646" s="6"/>
      <c r="MLJ646" s="6"/>
      <c r="MLK646" s="6"/>
      <c r="MLL646" s="6"/>
      <c r="MLM646" s="6"/>
      <c r="MLN646" s="6"/>
      <c r="MLO646" s="6"/>
      <c r="MLP646" s="6"/>
      <c r="MLQ646" s="6"/>
      <c r="MLR646" s="6"/>
      <c r="MLS646" s="6"/>
      <c r="MLT646" s="6"/>
      <c r="MLU646" s="6"/>
      <c r="MLV646" s="6"/>
      <c r="MLW646" s="6"/>
      <c r="MLX646" s="6"/>
      <c r="MLY646" s="6"/>
      <c r="MLZ646" s="6"/>
      <c r="MMA646" s="6"/>
      <c r="MMB646" s="6"/>
      <c r="MMC646" s="6"/>
      <c r="MMD646" s="6"/>
      <c r="MME646" s="6"/>
      <c r="MMF646" s="6"/>
      <c r="MMG646" s="6"/>
      <c r="MMH646" s="6"/>
      <c r="MMI646" s="6"/>
      <c r="MMJ646" s="6"/>
      <c r="MMK646" s="6"/>
      <c r="MML646" s="6"/>
      <c r="MMM646" s="6"/>
      <c r="MMN646" s="6"/>
      <c r="MMO646" s="6"/>
      <c r="MMP646" s="6"/>
      <c r="MMQ646" s="6"/>
      <c r="MMR646" s="6"/>
      <c r="MMS646" s="6"/>
      <c r="MMT646" s="6"/>
      <c r="MMU646" s="6"/>
      <c r="MMV646" s="6"/>
      <c r="MMW646" s="6"/>
      <c r="MMX646" s="6"/>
      <c r="MMY646" s="6"/>
      <c r="MMZ646" s="6"/>
      <c r="MNA646" s="6"/>
      <c r="MNB646" s="6"/>
      <c r="MNC646" s="6"/>
      <c r="MND646" s="6"/>
      <c r="MNE646" s="6"/>
      <c r="MNF646" s="6"/>
      <c r="MNG646" s="6"/>
      <c r="MNH646" s="6"/>
      <c r="MNI646" s="6"/>
      <c r="MNJ646" s="6"/>
      <c r="MNK646" s="6"/>
      <c r="MNL646" s="6"/>
      <c r="MNM646" s="6"/>
      <c r="MNN646" s="6"/>
      <c r="MNO646" s="6"/>
      <c r="MNP646" s="6"/>
      <c r="MNQ646" s="6"/>
      <c r="MNR646" s="6"/>
      <c r="MNS646" s="6"/>
      <c r="MNT646" s="6"/>
      <c r="MNU646" s="6"/>
      <c r="MNV646" s="6"/>
      <c r="MNW646" s="6"/>
      <c r="MNX646" s="6"/>
      <c r="MNY646" s="6"/>
      <c r="MNZ646" s="6"/>
      <c r="MOA646" s="6"/>
      <c r="MOB646" s="6"/>
      <c r="MOC646" s="6"/>
      <c r="MOD646" s="6"/>
      <c r="MOE646" s="6"/>
      <c r="MOF646" s="6"/>
      <c r="MOG646" s="6"/>
      <c r="MOH646" s="6"/>
      <c r="MOI646" s="6"/>
      <c r="MOJ646" s="6"/>
      <c r="MOK646" s="6"/>
      <c r="MOL646" s="6"/>
      <c r="MOM646" s="6"/>
      <c r="MON646" s="6"/>
      <c r="MOO646" s="6"/>
      <c r="MOP646" s="6"/>
      <c r="MOQ646" s="6"/>
      <c r="MOR646" s="6"/>
      <c r="MOS646" s="6"/>
      <c r="MOT646" s="6"/>
      <c r="MOU646" s="6"/>
      <c r="MOV646" s="6"/>
      <c r="MOW646" s="6"/>
      <c r="MOX646" s="6"/>
      <c r="MOY646" s="6"/>
      <c r="MOZ646" s="6"/>
      <c r="MPA646" s="6"/>
      <c r="MPB646" s="6"/>
      <c r="MPC646" s="6"/>
      <c r="MPD646" s="6"/>
      <c r="MPE646" s="6"/>
      <c r="MPF646" s="6"/>
      <c r="MPG646" s="6"/>
      <c r="MPH646" s="6"/>
      <c r="MPI646" s="6"/>
      <c r="MPJ646" s="6"/>
      <c r="MPK646" s="6"/>
      <c r="MPL646" s="6"/>
      <c r="MPM646" s="6"/>
      <c r="MPN646" s="6"/>
      <c r="MPO646" s="6"/>
      <c r="MPP646" s="6"/>
      <c r="MPQ646" s="6"/>
      <c r="MPR646" s="6"/>
      <c r="MPS646" s="6"/>
      <c r="MPT646" s="6"/>
      <c r="MPU646" s="6"/>
      <c r="MPV646" s="6"/>
      <c r="MPW646" s="6"/>
      <c r="MPX646" s="6"/>
      <c r="MPY646" s="6"/>
      <c r="MPZ646" s="6"/>
      <c r="MQA646" s="6"/>
      <c r="MQB646" s="6"/>
      <c r="MQC646" s="6"/>
      <c r="MQD646" s="6"/>
      <c r="MQE646" s="6"/>
      <c r="MQF646" s="6"/>
      <c r="MQG646" s="6"/>
      <c r="MQH646" s="6"/>
      <c r="MQI646" s="6"/>
      <c r="MQJ646" s="6"/>
      <c r="MQK646" s="6"/>
      <c r="MQL646" s="6"/>
      <c r="MQM646" s="6"/>
      <c r="MQN646" s="6"/>
      <c r="MQO646" s="6"/>
      <c r="MQP646" s="6"/>
      <c r="MQQ646" s="6"/>
      <c r="MQR646" s="6"/>
      <c r="MQS646" s="6"/>
      <c r="MQT646" s="6"/>
      <c r="MQU646" s="6"/>
      <c r="MQV646" s="6"/>
      <c r="MQW646" s="6"/>
      <c r="MQX646" s="6"/>
      <c r="MQY646" s="6"/>
      <c r="MQZ646" s="6"/>
      <c r="MRA646" s="6"/>
      <c r="MRB646" s="6"/>
      <c r="MRC646" s="6"/>
      <c r="MRD646" s="6"/>
      <c r="MRE646" s="6"/>
      <c r="MRF646" s="6"/>
      <c r="MRG646" s="6"/>
      <c r="MRH646" s="6"/>
      <c r="MRI646" s="6"/>
      <c r="MRJ646" s="6"/>
      <c r="MRK646" s="6"/>
      <c r="MRL646" s="6"/>
      <c r="MRM646" s="6"/>
      <c r="MRN646" s="6"/>
      <c r="MRO646" s="6"/>
      <c r="MRP646" s="6"/>
      <c r="MRQ646" s="6"/>
      <c r="MRR646" s="6"/>
      <c r="MRS646" s="6"/>
      <c r="MRT646" s="6"/>
      <c r="MRU646" s="6"/>
      <c r="MRV646" s="6"/>
      <c r="MRW646" s="6"/>
      <c r="MRX646" s="6"/>
      <c r="MRY646" s="6"/>
      <c r="MRZ646" s="6"/>
      <c r="MSA646" s="6"/>
      <c r="MSB646" s="6"/>
      <c r="MSC646" s="6"/>
      <c r="MSD646" s="6"/>
      <c r="MSE646" s="6"/>
      <c r="MSF646" s="6"/>
      <c r="MSG646" s="6"/>
      <c r="MSH646" s="6"/>
      <c r="MSI646" s="6"/>
      <c r="MSJ646" s="6"/>
      <c r="MSK646" s="6"/>
      <c r="MSL646" s="6"/>
      <c r="MSM646" s="6"/>
      <c r="MSN646" s="6"/>
      <c r="MSO646" s="6"/>
      <c r="MSP646" s="6"/>
      <c r="MSQ646" s="6"/>
      <c r="MSR646" s="6"/>
      <c r="MSS646" s="6"/>
      <c r="MST646" s="6"/>
      <c r="MSU646" s="6"/>
      <c r="MSV646" s="6"/>
      <c r="MSW646" s="6"/>
      <c r="MSX646" s="6"/>
      <c r="MSY646" s="6"/>
      <c r="MSZ646" s="6"/>
      <c r="MTA646" s="6"/>
      <c r="MTB646" s="6"/>
      <c r="MTC646" s="6"/>
      <c r="MTD646" s="6"/>
      <c r="MTE646" s="6"/>
      <c r="MTF646" s="6"/>
      <c r="MTG646" s="6"/>
      <c r="MTH646" s="6"/>
      <c r="MTI646" s="6"/>
      <c r="MTJ646" s="6"/>
      <c r="MTK646" s="6"/>
      <c r="MTL646" s="6"/>
      <c r="MTM646" s="6"/>
      <c r="MTN646" s="6"/>
      <c r="MTO646" s="6"/>
      <c r="MTP646" s="6"/>
      <c r="MTQ646" s="6"/>
      <c r="MTR646" s="6"/>
      <c r="MTS646" s="6"/>
      <c r="MTT646" s="6"/>
      <c r="MTU646" s="6"/>
      <c r="MTV646" s="6"/>
      <c r="MTW646" s="6"/>
      <c r="MTX646" s="6"/>
      <c r="MTY646" s="6"/>
      <c r="MTZ646" s="6"/>
      <c r="MUA646" s="6"/>
      <c r="MUB646" s="6"/>
      <c r="MUC646" s="6"/>
      <c r="MUD646" s="6"/>
      <c r="MUE646" s="6"/>
      <c r="MUF646" s="6"/>
      <c r="MUG646" s="6"/>
      <c r="MUH646" s="6"/>
      <c r="MUI646" s="6"/>
      <c r="MUJ646" s="6"/>
      <c r="MUK646" s="6"/>
      <c r="MUL646" s="6"/>
      <c r="MUM646" s="6"/>
      <c r="MUN646" s="6"/>
      <c r="MUO646" s="6"/>
      <c r="MUP646" s="6"/>
      <c r="MUQ646" s="6"/>
      <c r="MUR646" s="6"/>
      <c r="MUS646" s="6"/>
      <c r="MUT646" s="6"/>
      <c r="MUU646" s="6"/>
      <c r="MUV646" s="6"/>
      <c r="MUW646" s="6"/>
      <c r="MUX646" s="6"/>
      <c r="MUY646" s="6"/>
      <c r="MUZ646" s="6"/>
      <c r="MVA646" s="6"/>
      <c r="MVB646" s="6"/>
      <c r="MVC646" s="6"/>
      <c r="MVD646" s="6"/>
      <c r="MVE646" s="6"/>
      <c r="MVF646" s="6"/>
      <c r="MVG646" s="6"/>
      <c r="MVH646" s="6"/>
      <c r="MVI646" s="6"/>
      <c r="MVJ646" s="6"/>
      <c r="MVK646" s="6"/>
      <c r="MVL646" s="6"/>
      <c r="MVM646" s="6"/>
      <c r="MVN646" s="6"/>
      <c r="MVO646" s="6"/>
      <c r="MVP646" s="6"/>
      <c r="MVQ646" s="6"/>
      <c r="MVR646" s="6"/>
      <c r="MVS646" s="6"/>
      <c r="MVT646" s="6"/>
      <c r="MVU646" s="6"/>
      <c r="MVV646" s="6"/>
      <c r="MVW646" s="6"/>
      <c r="MVX646" s="6"/>
      <c r="MVY646" s="6"/>
      <c r="MVZ646" s="6"/>
      <c r="MWA646" s="6"/>
      <c r="MWB646" s="6"/>
      <c r="MWC646" s="6"/>
      <c r="MWD646" s="6"/>
      <c r="MWE646" s="6"/>
      <c r="MWF646" s="6"/>
      <c r="MWG646" s="6"/>
      <c r="MWH646" s="6"/>
      <c r="MWI646" s="6"/>
      <c r="MWJ646" s="6"/>
      <c r="MWK646" s="6"/>
      <c r="MWL646" s="6"/>
      <c r="MWM646" s="6"/>
      <c r="MWN646" s="6"/>
      <c r="MWO646" s="6"/>
      <c r="MWP646" s="6"/>
      <c r="MWQ646" s="6"/>
      <c r="MWR646" s="6"/>
      <c r="MWS646" s="6"/>
      <c r="MWT646" s="6"/>
      <c r="MWU646" s="6"/>
      <c r="MWV646" s="6"/>
      <c r="MWW646" s="6"/>
      <c r="MWX646" s="6"/>
      <c r="MWY646" s="6"/>
      <c r="MWZ646" s="6"/>
      <c r="MXA646" s="6"/>
      <c r="MXB646" s="6"/>
      <c r="MXC646" s="6"/>
      <c r="MXD646" s="6"/>
      <c r="MXE646" s="6"/>
      <c r="MXF646" s="6"/>
      <c r="MXG646" s="6"/>
      <c r="MXH646" s="6"/>
      <c r="MXI646" s="6"/>
      <c r="MXJ646" s="6"/>
      <c r="MXK646" s="6"/>
      <c r="MXL646" s="6"/>
      <c r="MXM646" s="6"/>
      <c r="MXN646" s="6"/>
      <c r="MXO646" s="6"/>
      <c r="MXP646" s="6"/>
      <c r="MXQ646" s="6"/>
      <c r="MXR646" s="6"/>
      <c r="MXS646" s="6"/>
      <c r="MXT646" s="6"/>
      <c r="MXU646" s="6"/>
      <c r="MXV646" s="6"/>
      <c r="MXW646" s="6"/>
      <c r="MXX646" s="6"/>
      <c r="MXY646" s="6"/>
      <c r="MXZ646" s="6"/>
      <c r="MYA646" s="6"/>
      <c r="MYB646" s="6"/>
      <c r="MYC646" s="6"/>
      <c r="MYD646" s="6"/>
      <c r="MYE646" s="6"/>
      <c r="MYF646" s="6"/>
      <c r="MYG646" s="6"/>
      <c r="MYH646" s="6"/>
      <c r="MYI646" s="6"/>
      <c r="MYJ646" s="6"/>
      <c r="MYK646" s="6"/>
      <c r="MYL646" s="6"/>
      <c r="MYM646" s="6"/>
      <c r="MYN646" s="6"/>
      <c r="MYO646" s="6"/>
      <c r="MYP646" s="6"/>
      <c r="MYQ646" s="6"/>
      <c r="MYR646" s="6"/>
      <c r="MYS646" s="6"/>
      <c r="MYT646" s="6"/>
      <c r="MYU646" s="6"/>
      <c r="MYV646" s="6"/>
      <c r="MYW646" s="6"/>
      <c r="MYX646" s="6"/>
      <c r="MYY646" s="6"/>
      <c r="MYZ646" s="6"/>
      <c r="MZA646" s="6"/>
      <c r="MZB646" s="6"/>
      <c r="MZC646" s="6"/>
      <c r="MZD646" s="6"/>
      <c r="MZE646" s="6"/>
      <c r="MZF646" s="6"/>
      <c r="MZG646" s="6"/>
      <c r="MZH646" s="6"/>
      <c r="MZI646" s="6"/>
      <c r="MZJ646" s="6"/>
      <c r="MZK646" s="6"/>
      <c r="MZL646" s="6"/>
      <c r="MZM646" s="6"/>
      <c r="MZN646" s="6"/>
      <c r="MZO646" s="6"/>
      <c r="MZP646" s="6"/>
      <c r="MZQ646" s="6"/>
      <c r="MZR646" s="6"/>
      <c r="MZS646" s="6"/>
      <c r="MZT646" s="6"/>
      <c r="MZU646" s="6"/>
      <c r="MZV646" s="6"/>
      <c r="MZW646" s="6"/>
      <c r="MZX646" s="6"/>
      <c r="MZY646" s="6"/>
      <c r="MZZ646" s="6"/>
      <c r="NAA646" s="6"/>
      <c r="NAB646" s="6"/>
      <c r="NAC646" s="6"/>
      <c r="NAD646" s="6"/>
      <c r="NAE646" s="6"/>
      <c r="NAF646" s="6"/>
      <c r="NAG646" s="6"/>
      <c r="NAH646" s="6"/>
      <c r="NAI646" s="6"/>
      <c r="NAJ646" s="6"/>
      <c r="NAK646" s="6"/>
      <c r="NAL646" s="6"/>
      <c r="NAM646" s="6"/>
      <c r="NAN646" s="6"/>
      <c r="NAO646" s="6"/>
      <c r="NAP646" s="6"/>
      <c r="NAQ646" s="6"/>
      <c r="NAR646" s="6"/>
      <c r="NAS646" s="6"/>
      <c r="NAT646" s="6"/>
      <c r="NAU646" s="6"/>
      <c r="NAV646" s="6"/>
      <c r="NAW646" s="6"/>
      <c r="NAX646" s="6"/>
      <c r="NAY646" s="6"/>
      <c r="NAZ646" s="6"/>
      <c r="NBA646" s="6"/>
      <c r="NBB646" s="6"/>
      <c r="NBC646" s="6"/>
      <c r="NBD646" s="6"/>
      <c r="NBE646" s="6"/>
      <c r="NBF646" s="6"/>
      <c r="NBG646" s="6"/>
      <c r="NBH646" s="6"/>
      <c r="NBI646" s="6"/>
      <c r="NBJ646" s="6"/>
      <c r="NBK646" s="6"/>
      <c r="NBL646" s="6"/>
      <c r="NBM646" s="6"/>
      <c r="NBN646" s="6"/>
      <c r="NBO646" s="6"/>
      <c r="NBP646" s="6"/>
      <c r="NBQ646" s="6"/>
      <c r="NBR646" s="6"/>
      <c r="NBS646" s="6"/>
      <c r="NBT646" s="6"/>
      <c r="NBU646" s="6"/>
      <c r="NBV646" s="6"/>
      <c r="NBW646" s="6"/>
      <c r="NBX646" s="6"/>
      <c r="NBY646" s="6"/>
      <c r="NBZ646" s="6"/>
      <c r="NCA646" s="6"/>
      <c r="NCB646" s="6"/>
      <c r="NCC646" s="6"/>
      <c r="NCD646" s="6"/>
      <c r="NCE646" s="6"/>
      <c r="NCF646" s="6"/>
      <c r="NCG646" s="6"/>
      <c r="NCH646" s="6"/>
      <c r="NCI646" s="6"/>
      <c r="NCJ646" s="6"/>
      <c r="NCK646" s="6"/>
      <c r="NCL646" s="6"/>
      <c r="NCM646" s="6"/>
      <c r="NCN646" s="6"/>
      <c r="NCO646" s="6"/>
      <c r="NCP646" s="6"/>
      <c r="NCQ646" s="6"/>
      <c r="NCR646" s="6"/>
      <c r="NCS646" s="6"/>
      <c r="NCT646" s="6"/>
      <c r="NCU646" s="6"/>
      <c r="NCV646" s="6"/>
      <c r="NCW646" s="6"/>
      <c r="NCX646" s="6"/>
      <c r="NCY646" s="6"/>
      <c r="NCZ646" s="6"/>
      <c r="NDA646" s="6"/>
      <c r="NDB646" s="6"/>
      <c r="NDC646" s="6"/>
      <c r="NDD646" s="6"/>
      <c r="NDE646" s="6"/>
      <c r="NDF646" s="6"/>
      <c r="NDG646" s="6"/>
      <c r="NDH646" s="6"/>
      <c r="NDI646" s="6"/>
      <c r="NDJ646" s="6"/>
      <c r="NDK646" s="6"/>
      <c r="NDL646" s="6"/>
      <c r="NDM646" s="6"/>
      <c r="NDN646" s="6"/>
      <c r="NDO646" s="6"/>
      <c r="NDP646" s="6"/>
      <c r="NDQ646" s="6"/>
      <c r="NDR646" s="6"/>
      <c r="NDS646" s="6"/>
      <c r="NDT646" s="6"/>
      <c r="NDU646" s="6"/>
      <c r="NDV646" s="6"/>
      <c r="NDW646" s="6"/>
      <c r="NDX646" s="6"/>
      <c r="NDY646" s="6"/>
      <c r="NDZ646" s="6"/>
      <c r="NEA646" s="6"/>
      <c r="NEB646" s="6"/>
      <c r="NEC646" s="6"/>
      <c r="NED646" s="6"/>
      <c r="NEE646" s="6"/>
      <c r="NEF646" s="6"/>
      <c r="NEG646" s="6"/>
      <c r="NEH646" s="6"/>
      <c r="NEI646" s="6"/>
      <c r="NEJ646" s="6"/>
      <c r="NEK646" s="6"/>
      <c r="NEL646" s="6"/>
      <c r="NEM646" s="6"/>
      <c r="NEN646" s="6"/>
      <c r="NEO646" s="6"/>
      <c r="NEP646" s="6"/>
      <c r="NEQ646" s="6"/>
      <c r="NER646" s="6"/>
      <c r="NES646" s="6"/>
      <c r="NET646" s="6"/>
      <c r="NEU646" s="6"/>
      <c r="NEV646" s="6"/>
      <c r="NEW646" s="6"/>
      <c r="NEX646" s="6"/>
      <c r="NEY646" s="6"/>
      <c r="NEZ646" s="6"/>
      <c r="NFA646" s="6"/>
      <c r="NFB646" s="6"/>
      <c r="NFC646" s="6"/>
      <c r="NFD646" s="6"/>
      <c r="NFE646" s="6"/>
      <c r="NFF646" s="6"/>
      <c r="NFG646" s="6"/>
      <c r="NFH646" s="6"/>
      <c r="NFI646" s="6"/>
      <c r="NFJ646" s="6"/>
      <c r="NFK646" s="6"/>
      <c r="NFL646" s="6"/>
      <c r="NFM646" s="6"/>
      <c r="NFN646" s="6"/>
      <c r="NFO646" s="6"/>
      <c r="NFP646" s="6"/>
      <c r="NFQ646" s="6"/>
      <c r="NFR646" s="6"/>
      <c r="NFS646" s="6"/>
      <c r="NFT646" s="6"/>
      <c r="NFU646" s="6"/>
      <c r="NFV646" s="6"/>
      <c r="NFW646" s="6"/>
      <c r="NFX646" s="6"/>
      <c r="NFY646" s="6"/>
      <c r="NFZ646" s="6"/>
      <c r="NGA646" s="6"/>
      <c r="NGB646" s="6"/>
      <c r="NGC646" s="6"/>
      <c r="NGD646" s="6"/>
      <c r="NGE646" s="6"/>
      <c r="NGF646" s="6"/>
      <c r="NGG646" s="6"/>
      <c r="NGH646" s="6"/>
      <c r="NGI646" s="6"/>
      <c r="NGJ646" s="6"/>
      <c r="NGK646" s="6"/>
      <c r="NGL646" s="6"/>
      <c r="NGM646" s="6"/>
      <c r="NGN646" s="6"/>
      <c r="NGO646" s="6"/>
      <c r="NGP646" s="6"/>
      <c r="NGQ646" s="6"/>
      <c r="NGR646" s="6"/>
      <c r="NGS646" s="6"/>
      <c r="NGT646" s="6"/>
      <c r="NGU646" s="6"/>
      <c r="NGV646" s="6"/>
      <c r="NGW646" s="6"/>
      <c r="NGX646" s="6"/>
      <c r="NGY646" s="6"/>
      <c r="NGZ646" s="6"/>
      <c r="NHA646" s="6"/>
      <c r="NHB646" s="6"/>
      <c r="NHC646" s="6"/>
      <c r="NHD646" s="6"/>
      <c r="NHE646" s="6"/>
      <c r="NHF646" s="6"/>
      <c r="NHG646" s="6"/>
      <c r="NHH646" s="6"/>
      <c r="NHI646" s="6"/>
      <c r="NHJ646" s="6"/>
      <c r="NHK646" s="6"/>
      <c r="NHL646" s="6"/>
      <c r="NHM646" s="6"/>
      <c r="NHN646" s="6"/>
      <c r="NHO646" s="6"/>
      <c r="NHP646" s="6"/>
      <c r="NHQ646" s="6"/>
      <c r="NHR646" s="6"/>
      <c r="NHS646" s="6"/>
      <c r="NHT646" s="6"/>
      <c r="NHU646" s="6"/>
      <c r="NHV646" s="6"/>
      <c r="NHW646" s="6"/>
      <c r="NHX646" s="6"/>
      <c r="NHY646" s="6"/>
      <c r="NHZ646" s="6"/>
      <c r="NIA646" s="6"/>
      <c r="NIB646" s="6"/>
      <c r="NIC646" s="6"/>
      <c r="NID646" s="6"/>
      <c r="NIE646" s="6"/>
      <c r="NIF646" s="6"/>
      <c r="NIG646" s="6"/>
      <c r="NIH646" s="6"/>
      <c r="NII646" s="6"/>
      <c r="NIJ646" s="6"/>
      <c r="NIK646" s="6"/>
      <c r="NIL646" s="6"/>
      <c r="NIM646" s="6"/>
      <c r="NIN646" s="6"/>
      <c r="NIO646" s="6"/>
      <c r="NIP646" s="6"/>
      <c r="NIQ646" s="6"/>
      <c r="NIR646" s="6"/>
      <c r="NIS646" s="6"/>
      <c r="NIT646" s="6"/>
      <c r="NIU646" s="6"/>
      <c r="NIV646" s="6"/>
      <c r="NIW646" s="6"/>
      <c r="NIX646" s="6"/>
      <c r="NIY646" s="6"/>
      <c r="NIZ646" s="6"/>
      <c r="NJA646" s="6"/>
      <c r="NJB646" s="6"/>
      <c r="NJC646" s="6"/>
      <c r="NJD646" s="6"/>
      <c r="NJE646" s="6"/>
      <c r="NJF646" s="6"/>
      <c r="NJG646" s="6"/>
      <c r="NJH646" s="6"/>
      <c r="NJI646" s="6"/>
      <c r="NJJ646" s="6"/>
      <c r="NJK646" s="6"/>
      <c r="NJL646" s="6"/>
      <c r="NJM646" s="6"/>
      <c r="NJN646" s="6"/>
      <c r="NJO646" s="6"/>
      <c r="NJP646" s="6"/>
      <c r="NJQ646" s="6"/>
      <c r="NJR646" s="6"/>
      <c r="NJS646" s="6"/>
      <c r="NJT646" s="6"/>
      <c r="NJU646" s="6"/>
      <c r="NJV646" s="6"/>
      <c r="NJW646" s="6"/>
      <c r="NJX646" s="6"/>
      <c r="NJY646" s="6"/>
      <c r="NJZ646" s="6"/>
      <c r="NKA646" s="6"/>
      <c r="NKB646" s="6"/>
      <c r="NKC646" s="6"/>
      <c r="NKD646" s="6"/>
      <c r="NKE646" s="6"/>
      <c r="NKF646" s="6"/>
      <c r="NKG646" s="6"/>
      <c r="NKH646" s="6"/>
      <c r="NKI646" s="6"/>
      <c r="NKJ646" s="6"/>
      <c r="NKK646" s="6"/>
      <c r="NKL646" s="6"/>
      <c r="NKM646" s="6"/>
      <c r="NKN646" s="6"/>
      <c r="NKO646" s="6"/>
      <c r="NKP646" s="6"/>
      <c r="NKQ646" s="6"/>
      <c r="NKR646" s="6"/>
      <c r="NKS646" s="6"/>
      <c r="NKT646" s="6"/>
      <c r="NKU646" s="6"/>
      <c r="NKV646" s="6"/>
      <c r="NKW646" s="6"/>
      <c r="NKX646" s="6"/>
      <c r="NKY646" s="6"/>
      <c r="NKZ646" s="6"/>
      <c r="NLA646" s="6"/>
      <c r="NLB646" s="6"/>
      <c r="NLC646" s="6"/>
      <c r="NLD646" s="6"/>
      <c r="NLE646" s="6"/>
      <c r="NLF646" s="6"/>
      <c r="NLG646" s="6"/>
      <c r="NLH646" s="6"/>
      <c r="NLI646" s="6"/>
      <c r="NLJ646" s="6"/>
      <c r="NLK646" s="6"/>
      <c r="NLL646" s="6"/>
      <c r="NLM646" s="6"/>
      <c r="NLN646" s="6"/>
      <c r="NLO646" s="6"/>
      <c r="NLP646" s="6"/>
      <c r="NLQ646" s="6"/>
      <c r="NLR646" s="6"/>
      <c r="NLS646" s="6"/>
      <c r="NLT646" s="6"/>
      <c r="NLU646" s="6"/>
      <c r="NLV646" s="6"/>
      <c r="NLW646" s="6"/>
      <c r="NLX646" s="6"/>
      <c r="NLY646" s="6"/>
      <c r="NLZ646" s="6"/>
      <c r="NMA646" s="6"/>
      <c r="NMB646" s="6"/>
      <c r="NMC646" s="6"/>
      <c r="NMD646" s="6"/>
      <c r="NME646" s="6"/>
      <c r="NMF646" s="6"/>
      <c r="NMG646" s="6"/>
      <c r="NMH646" s="6"/>
      <c r="NMI646" s="6"/>
      <c r="NMJ646" s="6"/>
      <c r="NMK646" s="6"/>
      <c r="NML646" s="6"/>
      <c r="NMM646" s="6"/>
      <c r="NMN646" s="6"/>
      <c r="NMO646" s="6"/>
      <c r="NMP646" s="6"/>
      <c r="NMQ646" s="6"/>
      <c r="NMR646" s="6"/>
      <c r="NMS646" s="6"/>
      <c r="NMT646" s="6"/>
      <c r="NMU646" s="6"/>
      <c r="NMV646" s="6"/>
      <c r="NMW646" s="6"/>
      <c r="NMX646" s="6"/>
      <c r="NMY646" s="6"/>
      <c r="NMZ646" s="6"/>
      <c r="NNA646" s="6"/>
      <c r="NNB646" s="6"/>
      <c r="NNC646" s="6"/>
      <c r="NND646" s="6"/>
      <c r="NNE646" s="6"/>
      <c r="NNF646" s="6"/>
      <c r="NNG646" s="6"/>
      <c r="NNH646" s="6"/>
      <c r="NNI646" s="6"/>
      <c r="NNJ646" s="6"/>
      <c r="NNK646" s="6"/>
      <c r="NNL646" s="6"/>
      <c r="NNM646" s="6"/>
      <c r="NNN646" s="6"/>
      <c r="NNO646" s="6"/>
      <c r="NNP646" s="6"/>
      <c r="NNQ646" s="6"/>
      <c r="NNR646" s="6"/>
      <c r="NNS646" s="6"/>
      <c r="NNT646" s="6"/>
      <c r="NNU646" s="6"/>
      <c r="NNV646" s="6"/>
      <c r="NNW646" s="6"/>
      <c r="NNX646" s="6"/>
      <c r="NNY646" s="6"/>
      <c r="NNZ646" s="6"/>
      <c r="NOA646" s="6"/>
      <c r="NOB646" s="6"/>
      <c r="NOC646" s="6"/>
      <c r="NOD646" s="6"/>
      <c r="NOE646" s="6"/>
      <c r="NOF646" s="6"/>
      <c r="NOG646" s="6"/>
      <c r="NOH646" s="6"/>
      <c r="NOI646" s="6"/>
      <c r="NOJ646" s="6"/>
      <c r="NOK646" s="6"/>
      <c r="NOL646" s="6"/>
      <c r="NOM646" s="6"/>
      <c r="NON646" s="6"/>
      <c r="NOO646" s="6"/>
      <c r="NOP646" s="6"/>
      <c r="NOQ646" s="6"/>
      <c r="NOR646" s="6"/>
      <c r="NOS646" s="6"/>
      <c r="NOT646" s="6"/>
      <c r="NOU646" s="6"/>
      <c r="NOV646" s="6"/>
      <c r="NOW646" s="6"/>
      <c r="NOX646" s="6"/>
      <c r="NOY646" s="6"/>
      <c r="NOZ646" s="6"/>
      <c r="NPA646" s="6"/>
      <c r="NPB646" s="6"/>
      <c r="NPC646" s="6"/>
      <c r="NPD646" s="6"/>
      <c r="NPE646" s="6"/>
      <c r="NPF646" s="6"/>
      <c r="NPG646" s="6"/>
      <c r="NPH646" s="6"/>
      <c r="NPI646" s="6"/>
      <c r="NPJ646" s="6"/>
      <c r="NPK646" s="6"/>
      <c r="NPL646" s="6"/>
      <c r="NPM646" s="6"/>
      <c r="NPN646" s="6"/>
      <c r="NPO646" s="6"/>
      <c r="NPP646" s="6"/>
      <c r="NPQ646" s="6"/>
      <c r="NPR646" s="6"/>
      <c r="NPS646" s="6"/>
      <c r="NPT646" s="6"/>
      <c r="NPU646" s="6"/>
      <c r="NPV646" s="6"/>
      <c r="NPW646" s="6"/>
      <c r="NPX646" s="6"/>
      <c r="NPY646" s="6"/>
      <c r="NPZ646" s="6"/>
      <c r="NQA646" s="6"/>
      <c r="NQB646" s="6"/>
      <c r="NQC646" s="6"/>
      <c r="NQD646" s="6"/>
      <c r="NQE646" s="6"/>
      <c r="NQF646" s="6"/>
      <c r="NQG646" s="6"/>
      <c r="NQH646" s="6"/>
      <c r="NQI646" s="6"/>
      <c r="NQJ646" s="6"/>
      <c r="NQK646" s="6"/>
      <c r="NQL646" s="6"/>
      <c r="NQM646" s="6"/>
      <c r="NQN646" s="6"/>
      <c r="NQO646" s="6"/>
      <c r="NQP646" s="6"/>
      <c r="NQQ646" s="6"/>
      <c r="NQR646" s="6"/>
      <c r="NQS646" s="6"/>
      <c r="NQT646" s="6"/>
      <c r="NQU646" s="6"/>
      <c r="NQV646" s="6"/>
      <c r="NQW646" s="6"/>
      <c r="NQX646" s="6"/>
      <c r="NQY646" s="6"/>
      <c r="NQZ646" s="6"/>
      <c r="NRA646" s="6"/>
      <c r="NRB646" s="6"/>
      <c r="NRC646" s="6"/>
      <c r="NRD646" s="6"/>
      <c r="NRE646" s="6"/>
      <c r="NRF646" s="6"/>
      <c r="NRG646" s="6"/>
      <c r="NRH646" s="6"/>
      <c r="NRI646" s="6"/>
      <c r="NRJ646" s="6"/>
      <c r="NRK646" s="6"/>
      <c r="NRL646" s="6"/>
      <c r="NRM646" s="6"/>
      <c r="NRN646" s="6"/>
      <c r="NRO646" s="6"/>
      <c r="NRP646" s="6"/>
      <c r="NRQ646" s="6"/>
      <c r="NRR646" s="6"/>
      <c r="NRS646" s="6"/>
      <c r="NRT646" s="6"/>
      <c r="NRU646" s="6"/>
      <c r="NRV646" s="6"/>
      <c r="NRW646" s="6"/>
      <c r="NRX646" s="6"/>
      <c r="NRY646" s="6"/>
      <c r="NRZ646" s="6"/>
      <c r="NSA646" s="6"/>
      <c r="NSB646" s="6"/>
      <c r="NSC646" s="6"/>
      <c r="NSD646" s="6"/>
      <c r="NSE646" s="6"/>
      <c r="NSF646" s="6"/>
      <c r="NSG646" s="6"/>
      <c r="NSH646" s="6"/>
      <c r="NSI646" s="6"/>
      <c r="NSJ646" s="6"/>
      <c r="NSK646" s="6"/>
      <c r="NSL646" s="6"/>
      <c r="NSM646" s="6"/>
      <c r="NSN646" s="6"/>
      <c r="NSO646" s="6"/>
      <c r="NSP646" s="6"/>
      <c r="NSQ646" s="6"/>
      <c r="NSR646" s="6"/>
      <c r="NSS646" s="6"/>
      <c r="NST646" s="6"/>
      <c r="NSU646" s="6"/>
      <c r="NSV646" s="6"/>
      <c r="NSW646" s="6"/>
      <c r="NSX646" s="6"/>
      <c r="NSY646" s="6"/>
      <c r="NSZ646" s="6"/>
      <c r="NTA646" s="6"/>
      <c r="NTB646" s="6"/>
      <c r="NTC646" s="6"/>
      <c r="NTD646" s="6"/>
      <c r="NTE646" s="6"/>
      <c r="NTF646" s="6"/>
      <c r="NTG646" s="6"/>
      <c r="NTH646" s="6"/>
      <c r="NTI646" s="6"/>
      <c r="NTJ646" s="6"/>
      <c r="NTK646" s="6"/>
      <c r="NTL646" s="6"/>
      <c r="NTM646" s="6"/>
      <c r="NTN646" s="6"/>
      <c r="NTO646" s="6"/>
      <c r="NTP646" s="6"/>
      <c r="NTQ646" s="6"/>
      <c r="NTR646" s="6"/>
      <c r="NTS646" s="6"/>
      <c r="NTT646" s="6"/>
      <c r="NTU646" s="6"/>
      <c r="NTV646" s="6"/>
      <c r="NTW646" s="6"/>
      <c r="NTX646" s="6"/>
      <c r="NTY646" s="6"/>
      <c r="NTZ646" s="6"/>
      <c r="NUA646" s="6"/>
      <c r="NUB646" s="6"/>
      <c r="NUC646" s="6"/>
      <c r="NUD646" s="6"/>
      <c r="NUE646" s="6"/>
      <c r="NUF646" s="6"/>
      <c r="NUG646" s="6"/>
      <c r="NUH646" s="6"/>
      <c r="NUI646" s="6"/>
      <c r="NUJ646" s="6"/>
      <c r="NUK646" s="6"/>
      <c r="NUL646" s="6"/>
      <c r="NUM646" s="6"/>
      <c r="NUN646" s="6"/>
      <c r="NUO646" s="6"/>
      <c r="NUP646" s="6"/>
      <c r="NUQ646" s="6"/>
      <c r="NUR646" s="6"/>
      <c r="NUS646" s="6"/>
      <c r="NUT646" s="6"/>
      <c r="NUU646" s="6"/>
      <c r="NUV646" s="6"/>
      <c r="NUW646" s="6"/>
      <c r="NUX646" s="6"/>
      <c r="NUY646" s="6"/>
      <c r="NUZ646" s="6"/>
      <c r="NVA646" s="6"/>
      <c r="NVB646" s="6"/>
      <c r="NVC646" s="6"/>
      <c r="NVD646" s="6"/>
      <c r="NVE646" s="6"/>
      <c r="NVF646" s="6"/>
      <c r="NVG646" s="6"/>
      <c r="NVH646" s="6"/>
      <c r="NVI646" s="6"/>
      <c r="NVJ646" s="6"/>
      <c r="NVK646" s="6"/>
      <c r="NVL646" s="6"/>
      <c r="NVM646" s="6"/>
      <c r="NVN646" s="6"/>
      <c r="NVO646" s="6"/>
      <c r="NVP646" s="6"/>
      <c r="NVQ646" s="6"/>
      <c r="NVR646" s="6"/>
      <c r="NVS646" s="6"/>
      <c r="NVT646" s="6"/>
      <c r="NVU646" s="6"/>
      <c r="NVV646" s="6"/>
      <c r="NVW646" s="6"/>
      <c r="NVX646" s="6"/>
      <c r="NVY646" s="6"/>
      <c r="NVZ646" s="6"/>
      <c r="NWA646" s="6"/>
      <c r="NWB646" s="6"/>
      <c r="NWC646" s="6"/>
      <c r="NWD646" s="6"/>
      <c r="NWE646" s="6"/>
      <c r="NWF646" s="6"/>
      <c r="NWG646" s="6"/>
      <c r="NWH646" s="6"/>
      <c r="NWI646" s="6"/>
      <c r="NWJ646" s="6"/>
      <c r="NWK646" s="6"/>
      <c r="NWL646" s="6"/>
      <c r="NWM646" s="6"/>
      <c r="NWN646" s="6"/>
      <c r="NWO646" s="6"/>
      <c r="NWP646" s="6"/>
      <c r="NWQ646" s="6"/>
      <c r="NWR646" s="6"/>
      <c r="NWS646" s="6"/>
      <c r="NWT646" s="6"/>
      <c r="NWU646" s="6"/>
      <c r="NWV646" s="6"/>
      <c r="NWW646" s="6"/>
      <c r="NWX646" s="6"/>
      <c r="NWY646" s="6"/>
      <c r="NWZ646" s="6"/>
      <c r="NXA646" s="6"/>
      <c r="NXB646" s="6"/>
      <c r="NXC646" s="6"/>
      <c r="NXD646" s="6"/>
      <c r="NXE646" s="6"/>
      <c r="NXF646" s="6"/>
      <c r="NXG646" s="6"/>
      <c r="NXH646" s="6"/>
      <c r="NXI646" s="6"/>
      <c r="NXJ646" s="6"/>
      <c r="NXK646" s="6"/>
      <c r="NXL646" s="6"/>
      <c r="NXM646" s="6"/>
      <c r="NXN646" s="6"/>
      <c r="NXO646" s="6"/>
      <c r="NXP646" s="6"/>
      <c r="NXQ646" s="6"/>
      <c r="NXR646" s="6"/>
      <c r="NXS646" s="6"/>
      <c r="NXT646" s="6"/>
      <c r="NXU646" s="6"/>
      <c r="NXV646" s="6"/>
      <c r="NXW646" s="6"/>
      <c r="NXX646" s="6"/>
      <c r="NXY646" s="6"/>
      <c r="NXZ646" s="6"/>
      <c r="NYA646" s="6"/>
      <c r="NYB646" s="6"/>
      <c r="NYC646" s="6"/>
      <c r="NYD646" s="6"/>
      <c r="NYE646" s="6"/>
      <c r="NYF646" s="6"/>
      <c r="NYG646" s="6"/>
      <c r="NYH646" s="6"/>
      <c r="NYI646" s="6"/>
      <c r="NYJ646" s="6"/>
      <c r="NYK646" s="6"/>
      <c r="NYL646" s="6"/>
      <c r="NYM646" s="6"/>
      <c r="NYN646" s="6"/>
      <c r="NYO646" s="6"/>
      <c r="NYP646" s="6"/>
      <c r="NYQ646" s="6"/>
      <c r="NYR646" s="6"/>
      <c r="NYS646" s="6"/>
      <c r="NYT646" s="6"/>
      <c r="NYU646" s="6"/>
      <c r="NYV646" s="6"/>
      <c r="NYW646" s="6"/>
      <c r="NYX646" s="6"/>
      <c r="NYY646" s="6"/>
      <c r="NYZ646" s="6"/>
      <c r="NZA646" s="6"/>
      <c r="NZB646" s="6"/>
      <c r="NZC646" s="6"/>
      <c r="NZD646" s="6"/>
      <c r="NZE646" s="6"/>
      <c r="NZF646" s="6"/>
      <c r="NZG646" s="6"/>
      <c r="NZH646" s="6"/>
      <c r="NZI646" s="6"/>
      <c r="NZJ646" s="6"/>
      <c r="NZK646" s="6"/>
      <c r="NZL646" s="6"/>
      <c r="NZM646" s="6"/>
      <c r="NZN646" s="6"/>
      <c r="NZO646" s="6"/>
      <c r="NZP646" s="6"/>
      <c r="NZQ646" s="6"/>
      <c r="NZR646" s="6"/>
      <c r="NZS646" s="6"/>
      <c r="NZT646" s="6"/>
      <c r="NZU646" s="6"/>
      <c r="NZV646" s="6"/>
      <c r="NZW646" s="6"/>
      <c r="NZX646" s="6"/>
      <c r="NZY646" s="6"/>
      <c r="NZZ646" s="6"/>
      <c r="OAA646" s="6"/>
      <c r="OAB646" s="6"/>
      <c r="OAC646" s="6"/>
      <c r="OAD646" s="6"/>
      <c r="OAE646" s="6"/>
      <c r="OAF646" s="6"/>
      <c r="OAG646" s="6"/>
      <c r="OAH646" s="6"/>
      <c r="OAI646" s="6"/>
      <c r="OAJ646" s="6"/>
      <c r="OAK646" s="6"/>
      <c r="OAL646" s="6"/>
      <c r="OAM646" s="6"/>
      <c r="OAN646" s="6"/>
      <c r="OAO646" s="6"/>
      <c r="OAP646" s="6"/>
      <c r="OAQ646" s="6"/>
      <c r="OAR646" s="6"/>
      <c r="OAS646" s="6"/>
      <c r="OAT646" s="6"/>
      <c r="OAU646" s="6"/>
      <c r="OAV646" s="6"/>
      <c r="OAW646" s="6"/>
      <c r="OAX646" s="6"/>
      <c r="OAY646" s="6"/>
      <c r="OAZ646" s="6"/>
      <c r="OBA646" s="6"/>
      <c r="OBB646" s="6"/>
      <c r="OBC646" s="6"/>
      <c r="OBD646" s="6"/>
      <c r="OBE646" s="6"/>
      <c r="OBF646" s="6"/>
      <c r="OBG646" s="6"/>
      <c r="OBH646" s="6"/>
      <c r="OBI646" s="6"/>
      <c r="OBJ646" s="6"/>
      <c r="OBK646" s="6"/>
      <c r="OBL646" s="6"/>
      <c r="OBM646" s="6"/>
      <c r="OBN646" s="6"/>
      <c r="OBO646" s="6"/>
      <c r="OBP646" s="6"/>
      <c r="OBQ646" s="6"/>
      <c r="OBR646" s="6"/>
      <c r="OBS646" s="6"/>
      <c r="OBT646" s="6"/>
      <c r="OBU646" s="6"/>
      <c r="OBV646" s="6"/>
      <c r="OBW646" s="6"/>
      <c r="OBX646" s="6"/>
      <c r="OBY646" s="6"/>
      <c r="OBZ646" s="6"/>
      <c r="OCA646" s="6"/>
      <c r="OCB646" s="6"/>
      <c r="OCC646" s="6"/>
      <c r="OCD646" s="6"/>
      <c r="OCE646" s="6"/>
      <c r="OCF646" s="6"/>
      <c r="OCG646" s="6"/>
      <c r="OCH646" s="6"/>
      <c r="OCI646" s="6"/>
      <c r="OCJ646" s="6"/>
      <c r="OCK646" s="6"/>
      <c r="OCL646" s="6"/>
      <c r="OCM646" s="6"/>
      <c r="OCN646" s="6"/>
      <c r="OCO646" s="6"/>
      <c r="OCP646" s="6"/>
      <c r="OCQ646" s="6"/>
      <c r="OCR646" s="6"/>
      <c r="OCS646" s="6"/>
      <c r="OCT646" s="6"/>
      <c r="OCU646" s="6"/>
      <c r="OCV646" s="6"/>
      <c r="OCW646" s="6"/>
      <c r="OCX646" s="6"/>
      <c r="OCY646" s="6"/>
      <c r="OCZ646" s="6"/>
      <c r="ODA646" s="6"/>
      <c r="ODB646" s="6"/>
      <c r="ODC646" s="6"/>
      <c r="ODD646" s="6"/>
      <c r="ODE646" s="6"/>
      <c r="ODF646" s="6"/>
      <c r="ODG646" s="6"/>
      <c r="ODH646" s="6"/>
      <c r="ODI646" s="6"/>
      <c r="ODJ646" s="6"/>
      <c r="ODK646" s="6"/>
      <c r="ODL646" s="6"/>
      <c r="ODM646" s="6"/>
      <c r="ODN646" s="6"/>
      <c r="ODO646" s="6"/>
      <c r="ODP646" s="6"/>
      <c r="ODQ646" s="6"/>
      <c r="ODR646" s="6"/>
      <c r="ODS646" s="6"/>
      <c r="ODT646" s="6"/>
      <c r="ODU646" s="6"/>
      <c r="ODV646" s="6"/>
      <c r="ODW646" s="6"/>
      <c r="ODX646" s="6"/>
      <c r="ODY646" s="6"/>
      <c r="ODZ646" s="6"/>
      <c r="OEA646" s="6"/>
      <c r="OEB646" s="6"/>
      <c r="OEC646" s="6"/>
      <c r="OED646" s="6"/>
      <c r="OEE646" s="6"/>
      <c r="OEF646" s="6"/>
      <c r="OEG646" s="6"/>
      <c r="OEH646" s="6"/>
      <c r="OEI646" s="6"/>
      <c r="OEJ646" s="6"/>
      <c r="OEK646" s="6"/>
      <c r="OEL646" s="6"/>
      <c r="OEM646" s="6"/>
      <c r="OEN646" s="6"/>
      <c r="OEO646" s="6"/>
      <c r="OEP646" s="6"/>
      <c r="OEQ646" s="6"/>
      <c r="OER646" s="6"/>
      <c r="OES646" s="6"/>
      <c r="OET646" s="6"/>
      <c r="OEU646" s="6"/>
      <c r="OEV646" s="6"/>
      <c r="OEW646" s="6"/>
      <c r="OEX646" s="6"/>
      <c r="OEY646" s="6"/>
      <c r="OEZ646" s="6"/>
      <c r="OFA646" s="6"/>
      <c r="OFB646" s="6"/>
      <c r="OFC646" s="6"/>
      <c r="OFD646" s="6"/>
      <c r="OFE646" s="6"/>
      <c r="OFF646" s="6"/>
      <c r="OFG646" s="6"/>
      <c r="OFH646" s="6"/>
      <c r="OFI646" s="6"/>
      <c r="OFJ646" s="6"/>
      <c r="OFK646" s="6"/>
      <c r="OFL646" s="6"/>
      <c r="OFM646" s="6"/>
      <c r="OFN646" s="6"/>
      <c r="OFO646" s="6"/>
      <c r="OFP646" s="6"/>
      <c r="OFQ646" s="6"/>
      <c r="OFR646" s="6"/>
      <c r="OFS646" s="6"/>
      <c r="OFT646" s="6"/>
      <c r="OFU646" s="6"/>
      <c r="OFV646" s="6"/>
      <c r="OFW646" s="6"/>
      <c r="OFX646" s="6"/>
      <c r="OFY646" s="6"/>
      <c r="OFZ646" s="6"/>
      <c r="OGA646" s="6"/>
      <c r="OGB646" s="6"/>
      <c r="OGC646" s="6"/>
      <c r="OGD646" s="6"/>
      <c r="OGE646" s="6"/>
      <c r="OGF646" s="6"/>
      <c r="OGG646" s="6"/>
      <c r="OGH646" s="6"/>
      <c r="OGI646" s="6"/>
      <c r="OGJ646" s="6"/>
      <c r="OGK646" s="6"/>
      <c r="OGL646" s="6"/>
      <c r="OGM646" s="6"/>
      <c r="OGN646" s="6"/>
      <c r="OGO646" s="6"/>
      <c r="OGP646" s="6"/>
      <c r="OGQ646" s="6"/>
      <c r="OGR646" s="6"/>
      <c r="OGS646" s="6"/>
      <c r="OGT646" s="6"/>
      <c r="OGU646" s="6"/>
      <c r="OGV646" s="6"/>
      <c r="OGW646" s="6"/>
      <c r="OGX646" s="6"/>
      <c r="OGY646" s="6"/>
      <c r="OGZ646" s="6"/>
      <c r="OHA646" s="6"/>
      <c r="OHB646" s="6"/>
      <c r="OHC646" s="6"/>
      <c r="OHD646" s="6"/>
      <c r="OHE646" s="6"/>
      <c r="OHF646" s="6"/>
      <c r="OHG646" s="6"/>
      <c r="OHH646" s="6"/>
      <c r="OHI646" s="6"/>
      <c r="OHJ646" s="6"/>
      <c r="OHK646" s="6"/>
      <c r="OHL646" s="6"/>
      <c r="OHM646" s="6"/>
      <c r="OHN646" s="6"/>
      <c r="OHO646" s="6"/>
      <c r="OHP646" s="6"/>
      <c r="OHQ646" s="6"/>
      <c r="OHR646" s="6"/>
      <c r="OHS646" s="6"/>
      <c r="OHT646" s="6"/>
      <c r="OHU646" s="6"/>
      <c r="OHV646" s="6"/>
      <c r="OHW646" s="6"/>
      <c r="OHX646" s="6"/>
      <c r="OHY646" s="6"/>
      <c r="OHZ646" s="6"/>
      <c r="OIA646" s="6"/>
      <c r="OIB646" s="6"/>
      <c r="OIC646" s="6"/>
      <c r="OID646" s="6"/>
      <c r="OIE646" s="6"/>
      <c r="OIF646" s="6"/>
      <c r="OIG646" s="6"/>
      <c r="OIH646" s="6"/>
      <c r="OII646" s="6"/>
      <c r="OIJ646" s="6"/>
      <c r="OIK646" s="6"/>
      <c r="OIL646" s="6"/>
      <c r="OIM646" s="6"/>
      <c r="OIN646" s="6"/>
      <c r="OIO646" s="6"/>
      <c r="OIP646" s="6"/>
      <c r="OIQ646" s="6"/>
      <c r="OIR646" s="6"/>
      <c r="OIS646" s="6"/>
      <c r="OIT646" s="6"/>
      <c r="OIU646" s="6"/>
      <c r="OIV646" s="6"/>
      <c r="OIW646" s="6"/>
      <c r="OIX646" s="6"/>
      <c r="OIY646" s="6"/>
      <c r="OIZ646" s="6"/>
      <c r="OJA646" s="6"/>
      <c r="OJB646" s="6"/>
      <c r="OJC646" s="6"/>
      <c r="OJD646" s="6"/>
      <c r="OJE646" s="6"/>
      <c r="OJF646" s="6"/>
      <c r="OJG646" s="6"/>
      <c r="OJH646" s="6"/>
      <c r="OJI646" s="6"/>
      <c r="OJJ646" s="6"/>
      <c r="OJK646" s="6"/>
      <c r="OJL646" s="6"/>
      <c r="OJM646" s="6"/>
      <c r="OJN646" s="6"/>
      <c r="OJO646" s="6"/>
      <c r="OJP646" s="6"/>
      <c r="OJQ646" s="6"/>
      <c r="OJR646" s="6"/>
      <c r="OJS646" s="6"/>
      <c r="OJT646" s="6"/>
      <c r="OJU646" s="6"/>
      <c r="OJV646" s="6"/>
      <c r="OJW646" s="6"/>
      <c r="OJX646" s="6"/>
      <c r="OJY646" s="6"/>
      <c r="OJZ646" s="6"/>
      <c r="OKA646" s="6"/>
      <c r="OKB646" s="6"/>
      <c r="OKC646" s="6"/>
      <c r="OKD646" s="6"/>
      <c r="OKE646" s="6"/>
      <c r="OKF646" s="6"/>
      <c r="OKG646" s="6"/>
      <c r="OKH646" s="6"/>
      <c r="OKI646" s="6"/>
      <c r="OKJ646" s="6"/>
      <c r="OKK646" s="6"/>
      <c r="OKL646" s="6"/>
      <c r="OKM646" s="6"/>
      <c r="OKN646" s="6"/>
      <c r="OKO646" s="6"/>
      <c r="OKP646" s="6"/>
      <c r="OKQ646" s="6"/>
      <c r="OKR646" s="6"/>
      <c r="OKS646" s="6"/>
      <c r="OKT646" s="6"/>
      <c r="OKU646" s="6"/>
      <c r="OKV646" s="6"/>
      <c r="OKW646" s="6"/>
      <c r="OKX646" s="6"/>
      <c r="OKY646" s="6"/>
      <c r="OKZ646" s="6"/>
      <c r="OLA646" s="6"/>
      <c r="OLB646" s="6"/>
      <c r="OLC646" s="6"/>
      <c r="OLD646" s="6"/>
      <c r="OLE646" s="6"/>
      <c r="OLF646" s="6"/>
      <c r="OLG646" s="6"/>
      <c r="OLH646" s="6"/>
      <c r="OLI646" s="6"/>
      <c r="OLJ646" s="6"/>
      <c r="OLK646" s="6"/>
      <c r="OLL646" s="6"/>
      <c r="OLM646" s="6"/>
      <c r="OLN646" s="6"/>
      <c r="OLO646" s="6"/>
      <c r="OLP646" s="6"/>
      <c r="OLQ646" s="6"/>
      <c r="OLR646" s="6"/>
      <c r="OLS646" s="6"/>
      <c r="OLT646" s="6"/>
      <c r="OLU646" s="6"/>
      <c r="OLV646" s="6"/>
      <c r="OLW646" s="6"/>
      <c r="OLX646" s="6"/>
      <c r="OLY646" s="6"/>
      <c r="OLZ646" s="6"/>
      <c r="OMA646" s="6"/>
      <c r="OMB646" s="6"/>
      <c r="OMC646" s="6"/>
      <c r="OMD646" s="6"/>
      <c r="OME646" s="6"/>
      <c r="OMF646" s="6"/>
      <c r="OMG646" s="6"/>
      <c r="OMH646" s="6"/>
      <c r="OMI646" s="6"/>
      <c r="OMJ646" s="6"/>
      <c r="OMK646" s="6"/>
      <c r="OML646" s="6"/>
      <c r="OMM646" s="6"/>
      <c r="OMN646" s="6"/>
      <c r="OMO646" s="6"/>
      <c r="OMP646" s="6"/>
      <c r="OMQ646" s="6"/>
      <c r="OMR646" s="6"/>
      <c r="OMS646" s="6"/>
      <c r="OMT646" s="6"/>
      <c r="OMU646" s="6"/>
      <c r="OMV646" s="6"/>
      <c r="OMW646" s="6"/>
      <c r="OMX646" s="6"/>
      <c r="OMY646" s="6"/>
      <c r="OMZ646" s="6"/>
      <c r="ONA646" s="6"/>
      <c r="ONB646" s="6"/>
      <c r="ONC646" s="6"/>
      <c r="OND646" s="6"/>
      <c r="ONE646" s="6"/>
      <c r="ONF646" s="6"/>
      <c r="ONG646" s="6"/>
      <c r="ONH646" s="6"/>
      <c r="ONI646" s="6"/>
      <c r="ONJ646" s="6"/>
      <c r="ONK646" s="6"/>
      <c r="ONL646" s="6"/>
      <c r="ONM646" s="6"/>
      <c r="ONN646" s="6"/>
      <c r="ONO646" s="6"/>
      <c r="ONP646" s="6"/>
      <c r="ONQ646" s="6"/>
      <c r="ONR646" s="6"/>
      <c r="ONS646" s="6"/>
      <c r="ONT646" s="6"/>
      <c r="ONU646" s="6"/>
      <c r="ONV646" s="6"/>
      <c r="ONW646" s="6"/>
      <c r="ONX646" s="6"/>
      <c r="ONY646" s="6"/>
      <c r="ONZ646" s="6"/>
      <c r="OOA646" s="6"/>
      <c r="OOB646" s="6"/>
      <c r="OOC646" s="6"/>
      <c r="OOD646" s="6"/>
      <c r="OOE646" s="6"/>
      <c r="OOF646" s="6"/>
      <c r="OOG646" s="6"/>
      <c r="OOH646" s="6"/>
      <c r="OOI646" s="6"/>
      <c r="OOJ646" s="6"/>
      <c r="OOK646" s="6"/>
      <c r="OOL646" s="6"/>
      <c r="OOM646" s="6"/>
      <c r="OON646" s="6"/>
      <c r="OOO646" s="6"/>
      <c r="OOP646" s="6"/>
      <c r="OOQ646" s="6"/>
      <c r="OOR646" s="6"/>
      <c r="OOS646" s="6"/>
      <c r="OOT646" s="6"/>
      <c r="OOU646" s="6"/>
      <c r="OOV646" s="6"/>
      <c r="OOW646" s="6"/>
      <c r="OOX646" s="6"/>
      <c r="OOY646" s="6"/>
      <c r="OOZ646" s="6"/>
      <c r="OPA646" s="6"/>
      <c r="OPB646" s="6"/>
      <c r="OPC646" s="6"/>
      <c r="OPD646" s="6"/>
      <c r="OPE646" s="6"/>
      <c r="OPF646" s="6"/>
      <c r="OPG646" s="6"/>
      <c r="OPH646" s="6"/>
      <c r="OPI646" s="6"/>
      <c r="OPJ646" s="6"/>
      <c r="OPK646" s="6"/>
      <c r="OPL646" s="6"/>
      <c r="OPM646" s="6"/>
      <c r="OPN646" s="6"/>
      <c r="OPO646" s="6"/>
      <c r="OPP646" s="6"/>
      <c r="OPQ646" s="6"/>
      <c r="OPR646" s="6"/>
      <c r="OPS646" s="6"/>
      <c r="OPT646" s="6"/>
      <c r="OPU646" s="6"/>
      <c r="OPV646" s="6"/>
      <c r="OPW646" s="6"/>
      <c r="OPX646" s="6"/>
      <c r="OPY646" s="6"/>
      <c r="OPZ646" s="6"/>
      <c r="OQA646" s="6"/>
      <c r="OQB646" s="6"/>
      <c r="OQC646" s="6"/>
      <c r="OQD646" s="6"/>
      <c r="OQE646" s="6"/>
      <c r="OQF646" s="6"/>
      <c r="OQG646" s="6"/>
      <c r="OQH646" s="6"/>
      <c r="OQI646" s="6"/>
      <c r="OQJ646" s="6"/>
      <c r="OQK646" s="6"/>
      <c r="OQL646" s="6"/>
      <c r="OQM646" s="6"/>
      <c r="OQN646" s="6"/>
      <c r="OQO646" s="6"/>
      <c r="OQP646" s="6"/>
      <c r="OQQ646" s="6"/>
      <c r="OQR646" s="6"/>
      <c r="OQS646" s="6"/>
      <c r="OQT646" s="6"/>
      <c r="OQU646" s="6"/>
      <c r="OQV646" s="6"/>
      <c r="OQW646" s="6"/>
      <c r="OQX646" s="6"/>
      <c r="OQY646" s="6"/>
      <c r="OQZ646" s="6"/>
      <c r="ORA646" s="6"/>
      <c r="ORB646" s="6"/>
      <c r="ORC646" s="6"/>
      <c r="ORD646" s="6"/>
      <c r="ORE646" s="6"/>
      <c r="ORF646" s="6"/>
      <c r="ORG646" s="6"/>
      <c r="ORH646" s="6"/>
      <c r="ORI646" s="6"/>
      <c r="ORJ646" s="6"/>
      <c r="ORK646" s="6"/>
      <c r="ORL646" s="6"/>
      <c r="ORM646" s="6"/>
      <c r="ORN646" s="6"/>
      <c r="ORO646" s="6"/>
      <c r="ORP646" s="6"/>
      <c r="ORQ646" s="6"/>
      <c r="ORR646" s="6"/>
      <c r="ORS646" s="6"/>
      <c r="ORT646" s="6"/>
      <c r="ORU646" s="6"/>
      <c r="ORV646" s="6"/>
      <c r="ORW646" s="6"/>
      <c r="ORX646" s="6"/>
      <c r="ORY646" s="6"/>
      <c r="ORZ646" s="6"/>
      <c r="OSA646" s="6"/>
      <c r="OSB646" s="6"/>
      <c r="OSC646" s="6"/>
      <c r="OSD646" s="6"/>
      <c r="OSE646" s="6"/>
      <c r="OSF646" s="6"/>
      <c r="OSG646" s="6"/>
      <c r="OSH646" s="6"/>
      <c r="OSI646" s="6"/>
      <c r="OSJ646" s="6"/>
      <c r="OSK646" s="6"/>
      <c r="OSL646" s="6"/>
      <c r="OSM646" s="6"/>
      <c r="OSN646" s="6"/>
      <c r="OSO646" s="6"/>
      <c r="OSP646" s="6"/>
      <c r="OSQ646" s="6"/>
      <c r="OSR646" s="6"/>
      <c r="OSS646" s="6"/>
      <c r="OST646" s="6"/>
      <c r="OSU646" s="6"/>
      <c r="OSV646" s="6"/>
      <c r="OSW646" s="6"/>
      <c r="OSX646" s="6"/>
      <c r="OSY646" s="6"/>
      <c r="OSZ646" s="6"/>
      <c r="OTA646" s="6"/>
      <c r="OTB646" s="6"/>
      <c r="OTC646" s="6"/>
      <c r="OTD646" s="6"/>
      <c r="OTE646" s="6"/>
      <c r="OTF646" s="6"/>
      <c r="OTG646" s="6"/>
      <c r="OTH646" s="6"/>
      <c r="OTI646" s="6"/>
      <c r="OTJ646" s="6"/>
      <c r="OTK646" s="6"/>
      <c r="OTL646" s="6"/>
      <c r="OTM646" s="6"/>
      <c r="OTN646" s="6"/>
      <c r="OTO646" s="6"/>
      <c r="OTP646" s="6"/>
      <c r="OTQ646" s="6"/>
      <c r="OTR646" s="6"/>
      <c r="OTS646" s="6"/>
      <c r="OTT646" s="6"/>
      <c r="OTU646" s="6"/>
      <c r="OTV646" s="6"/>
      <c r="OTW646" s="6"/>
      <c r="OTX646" s="6"/>
      <c r="OTY646" s="6"/>
      <c r="OTZ646" s="6"/>
      <c r="OUA646" s="6"/>
      <c r="OUB646" s="6"/>
      <c r="OUC646" s="6"/>
      <c r="OUD646" s="6"/>
      <c r="OUE646" s="6"/>
      <c r="OUF646" s="6"/>
      <c r="OUG646" s="6"/>
      <c r="OUH646" s="6"/>
      <c r="OUI646" s="6"/>
      <c r="OUJ646" s="6"/>
      <c r="OUK646" s="6"/>
      <c r="OUL646" s="6"/>
      <c r="OUM646" s="6"/>
      <c r="OUN646" s="6"/>
      <c r="OUO646" s="6"/>
      <c r="OUP646" s="6"/>
      <c r="OUQ646" s="6"/>
      <c r="OUR646" s="6"/>
      <c r="OUS646" s="6"/>
      <c r="OUT646" s="6"/>
      <c r="OUU646" s="6"/>
      <c r="OUV646" s="6"/>
      <c r="OUW646" s="6"/>
      <c r="OUX646" s="6"/>
      <c r="OUY646" s="6"/>
      <c r="OUZ646" s="6"/>
      <c r="OVA646" s="6"/>
      <c r="OVB646" s="6"/>
      <c r="OVC646" s="6"/>
      <c r="OVD646" s="6"/>
      <c r="OVE646" s="6"/>
      <c r="OVF646" s="6"/>
      <c r="OVG646" s="6"/>
      <c r="OVH646" s="6"/>
      <c r="OVI646" s="6"/>
      <c r="OVJ646" s="6"/>
      <c r="OVK646" s="6"/>
      <c r="OVL646" s="6"/>
      <c r="OVM646" s="6"/>
      <c r="OVN646" s="6"/>
      <c r="OVO646" s="6"/>
      <c r="OVP646" s="6"/>
      <c r="OVQ646" s="6"/>
      <c r="OVR646" s="6"/>
      <c r="OVS646" s="6"/>
      <c r="OVT646" s="6"/>
      <c r="OVU646" s="6"/>
      <c r="OVV646" s="6"/>
      <c r="OVW646" s="6"/>
      <c r="OVX646" s="6"/>
      <c r="OVY646" s="6"/>
      <c r="OVZ646" s="6"/>
      <c r="OWA646" s="6"/>
      <c r="OWB646" s="6"/>
      <c r="OWC646" s="6"/>
      <c r="OWD646" s="6"/>
      <c r="OWE646" s="6"/>
      <c r="OWF646" s="6"/>
      <c r="OWG646" s="6"/>
      <c r="OWH646" s="6"/>
      <c r="OWI646" s="6"/>
      <c r="OWJ646" s="6"/>
      <c r="OWK646" s="6"/>
      <c r="OWL646" s="6"/>
      <c r="OWM646" s="6"/>
      <c r="OWN646" s="6"/>
      <c r="OWO646" s="6"/>
      <c r="OWP646" s="6"/>
      <c r="OWQ646" s="6"/>
      <c r="OWR646" s="6"/>
      <c r="OWS646" s="6"/>
      <c r="OWT646" s="6"/>
      <c r="OWU646" s="6"/>
      <c r="OWV646" s="6"/>
      <c r="OWW646" s="6"/>
      <c r="OWX646" s="6"/>
      <c r="OWY646" s="6"/>
      <c r="OWZ646" s="6"/>
      <c r="OXA646" s="6"/>
      <c r="OXB646" s="6"/>
      <c r="OXC646" s="6"/>
      <c r="OXD646" s="6"/>
      <c r="OXE646" s="6"/>
      <c r="OXF646" s="6"/>
      <c r="OXG646" s="6"/>
      <c r="OXH646" s="6"/>
      <c r="OXI646" s="6"/>
      <c r="OXJ646" s="6"/>
      <c r="OXK646" s="6"/>
      <c r="OXL646" s="6"/>
      <c r="OXM646" s="6"/>
      <c r="OXN646" s="6"/>
      <c r="OXO646" s="6"/>
      <c r="OXP646" s="6"/>
      <c r="OXQ646" s="6"/>
      <c r="OXR646" s="6"/>
      <c r="OXS646" s="6"/>
      <c r="OXT646" s="6"/>
      <c r="OXU646" s="6"/>
      <c r="OXV646" s="6"/>
      <c r="OXW646" s="6"/>
      <c r="OXX646" s="6"/>
      <c r="OXY646" s="6"/>
      <c r="OXZ646" s="6"/>
      <c r="OYA646" s="6"/>
      <c r="OYB646" s="6"/>
      <c r="OYC646" s="6"/>
      <c r="OYD646" s="6"/>
      <c r="OYE646" s="6"/>
      <c r="OYF646" s="6"/>
      <c r="OYG646" s="6"/>
      <c r="OYH646" s="6"/>
      <c r="OYI646" s="6"/>
      <c r="OYJ646" s="6"/>
      <c r="OYK646" s="6"/>
      <c r="OYL646" s="6"/>
      <c r="OYM646" s="6"/>
      <c r="OYN646" s="6"/>
      <c r="OYO646" s="6"/>
      <c r="OYP646" s="6"/>
      <c r="OYQ646" s="6"/>
      <c r="OYR646" s="6"/>
      <c r="OYS646" s="6"/>
      <c r="OYT646" s="6"/>
      <c r="OYU646" s="6"/>
      <c r="OYV646" s="6"/>
      <c r="OYW646" s="6"/>
      <c r="OYX646" s="6"/>
      <c r="OYY646" s="6"/>
      <c r="OYZ646" s="6"/>
      <c r="OZA646" s="6"/>
      <c r="OZB646" s="6"/>
      <c r="OZC646" s="6"/>
      <c r="OZD646" s="6"/>
      <c r="OZE646" s="6"/>
      <c r="OZF646" s="6"/>
      <c r="OZG646" s="6"/>
      <c r="OZH646" s="6"/>
      <c r="OZI646" s="6"/>
      <c r="OZJ646" s="6"/>
      <c r="OZK646" s="6"/>
      <c r="OZL646" s="6"/>
      <c r="OZM646" s="6"/>
      <c r="OZN646" s="6"/>
      <c r="OZO646" s="6"/>
      <c r="OZP646" s="6"/>
      <c r="OZQ646" s="6"/>
      <c r="OZR646" s="6"/>
      <c r="OZS646" s="6"/>
      <c r="OZT646" s="6"/>
      <c r="OZU646" s="6"/>
      <c r="OZV646" s="6"/>
      <c r="OZW646" s="6"/>
      <c r="OZX646" s="6"/>
      <c r="OZY646" s="6"/>
      <c r="OZZ646" s="6"/>
      <c r="PAA646" s="6"/>
      <c r="PAB646" s="6"/>
      <c r="PAC646" s="6"/>
      <c r="PAD646" s="6"/>
      <c r="PAE646" s="6"/>
      <c r="PAF646" s="6"/>
      <c r="PAG646" s="6"/>
      <c r="PAH646" s="6"/>
      <c r="PAI646" s="6"/>
      <c r="PAJ646" s="6"/>
      <c r="PAK646" s="6"/>
      <c r="PAL646" s="6"/>
      <c r="PAM646" s="6"/>
      <c r="PAN646" s="6"/>
      <c r="PAO646" s="6"/>
      <c r="PAP646" s="6"/>
      <c r="PAQ646" s="6"/>
      <c r="PAR646" s="6"/>
      <c r="PAS646" s="6"/>
      <c r="PAT646" s="6"/>
      <c r="PAU646" s="6"/>
      <c r="PAV646" s="6"/>
      <c r="PAW646" s="6"/>
      <c r="PAX646" s="6"/>
      <c r="PAY646" s="6"/>
      <c r="PAZ646" s="6"/>
      <c r="PBA646" s="6"/>
      <c r="PBB646" s="6"/>
      <c r="PBC646" s="6"/>
      <c r="PBD646" s="6"/>
      <c r="PBE646" s="6"/>
      <c r="PBF646" s="6"/>
      <c r="PBG646" s="6"/>
      <c r="PBH646" s="6"/>
      <c r="PBI646" s="6"/>
      <c r="PBJ646" s="6"/>
      <c r="PBK646" s="6"/>
      <c r="PBL646" s="6"/>
      <c r="PBM646" s="6"/>
      <c r="PBN646" s="6"/>
      <c r="PBO646" s="6"/>
      <c r="PBP646" s="6"/>
      <c r="PBQ646" s="6"/>
      <c r="PBR646" s="6"/>
      <c r="PBS646" s="6"/>
      <c r="PBT646" s="6"/>
      <c r="PBU646" s="6"/>
      <c r="PBV646" s="6"/>
      <c r="PBW646" s="6"/>
      <c r="PBX646" s="6"/>
      <c r="PBY646" s="6"/>
      <c r="PBZ646" s="6"/>
      <c r="PCA646" s="6"/>
      <c r="PCB646" s="6"/>
      <c r="PCC646" s="6"/>
      <c r="PCD646" s="6"/>
      <c r="PCE646" s="6"/>
      <c r="PCF646" s="6"/>
      <c r="PCG646" s="6"/>
      <c r="PCH646" s="6"/>
      <c r="PCI646" s="6"/>
      <c r="PCJ646" s="6"/>
      <c r="PCK646" s="6"/>
      <c r="PCL646" s="6"/>
      <c r="PCM646" s="6"/>
      <c r="PCN646" s="6"/>
      <c r="PCO646" s="6"/>
      <c r="PCP646" s="6"/>
      <c r="PCQ646" s="6"/>
      <c r="PCR646" s="6"/>
      <c r="PCS646" s="6"/>
      <c r="PCT646" s="6"/>
      <c r="PCU646" s="6"/>
      <c r="PCV646" s="6"/>
      <c r="PCW646" s="6"/>
      <c r="PCX646" s="6"/>
      <c r="PCY646" s="6"/>
      <c r="PCZ646" s="6"/>
      <c r="PDA646" s="6"/>
      <c r="PDB646" s="6"/>
      <c r="PDC646" s="6"/>
      <c r="PDD646" s="6"/>
      <c r="PDE646" s="6"/>
      <c r="PDF646" s="6"/>
      <c r="PDG646" s="6"/>
      <c r="PDH646" s="6"/>
      <c r="PDI646" s="6"/>
      <c r="PDJ646" s="6"/>
      <c r="PDK646" s="6"/>
      <c r="PDL646" s="6"/>
      <c r="PDM646" s="6"/>
      <c r="PDN646" s="6"/>
      <c r="PDO646" s="6"/>
      <c r="PDP646" s="6"/>
      <c r="PDQ646" s="6"/>
      <c r="PDR646" s="6"/>
      <c r="PDS646" s="6"/>
      <c r="PDT646" s="6"/>
      <c r="PDU646" s="6"/>
      <c r="PDV646" s="6"/>
      <c r="PDW646" s="6"/>
      <c r="PDX646" s="6"/>
      <c r="PDY646" s="6"/>
      <c r="PDZ646" s="6"/>
      <c r="PEA646" s="6"/>
      <c r="PEB646" s="6"/>
      <c r="PEC646" s="6"/>
      <c r="PED646" s="6"/>
      <c r="PEE646" s="6"/>
      <c r="PEF646" s="6"/>
      <c r="PEG646" s="6"/>
      <c r="PEH646" s="6"/>
      <c r="PEI646" s="6"/>
      <c r="PEJ646" s="6"/>
      <c r="PEK646" s="6"/>
      <c r="PEL646" s="6"/>
      <c r="PEM646" s="6"/>
      <c r="PEN646" s="6"/>
      <c r="PEO646" s="6"/>
      <c r="PEP646" s="6"/>
      <c r="PEQ646" s="6"/>
      <c r="PER646" s="6"/>
      <c r="PES646" s="6"/>
      <c r="PET646" s="6"/>
      <c r="PEU646" s="6"/>
      <c r="PEV646" s="6"/>
      <c r="PEW646" s="6"/>
      <c r="PEX646" s="6"/>
      <c r="PEY646" s="6"/>
      <c r="PEZ646" s="6"/>
      <c r="PFA646" s="6"/>
      <c r="PFB646" s="6"/>
      <c r="PFC646" s="6"/>
      <c r="PFD646" s="6"/>
      <c r="PFE646" s="6"/>
      <c r="PFF646" s="6"/>
      <c r="PFG646" s="6"/>
      <c r="PFH646" s="6"/>
      <c r="PFI646" s="6"/>
      <c r="PFJ646" s="6"/>
      <c r="PFK646" s="6"/>
      <c r="PFL646" s="6"/>
      <c r="PFM646" s="6"/>
      <c r="PFN646" s="6"/>
      <c r="PFO646" s="6"/>
      <c r="PFP646" s="6"/>
      <c r="PFQ646" s="6"/>
      <c r="PFR646" s="6"/>
      <c r="PFS646" s="6"/>
      <c r="PFT646" s="6"/>
      <c r="PFU646" s="6"/>
      <c r="PFV646" s="6"/>
      <c r="PFW646" s="6"/>
      <c r="PFX646" s="6"/>
      <c r="PFY646" s="6"/>
      <c r="PFZ646" s="6"/>
      <c r="PGA646" s="6"/>
      <c r="PGB646" s="6"/>
      <c r="PGC646" s="6"/>
      <c r="PGD646" s="6"/>
      <c r="PGE646" s="6"/>
      <c r="PGF646" s="6"/>
      <c r="PGG646" s="6"/>
      <c r="PGH646" s="6"/>
      <c r="PGI646" s="6"/>
      <c r="PGJ646" s="6"/>
      <c r="PGK646" s="6"/>
      <c r="PGL646" s="6"/>
      <c r="PGM646" s="6"/>
      <c r="PGN646" s="6"/>
      <c r="PGO646" s="6"/>
      <c r="PGP646" s="6"/>
      <c r="PGQ646" s="6"/>
      <c r="PGR646" s="6"/>
      <c r="PGS646" s="6"/>
      <c r="PGT646" s="6"/>
      <c r="PGU646" s="6"/>
      <c r="PGV646" s="6"/>
      <c r="PGW646" s="6"/>
      <c r="PGX646" s="6"/>
      <c r="PGY646" s="6"/>
      <c r="PGZ646" s="6"/>
      <c r="PHA646" s="6"/>
      <c r="PHB646" s="6"/>
      <c r="PHC646" s="6"/>
      <c r="PHD646" s="6"/>
      <c r="PHE646" s="6"/>
      <c r="PHF646" s="6"/>
      <c r="PHG646" s="6"/>
      <c r="PHH646" s="6"/>
      <c r="PHI646" s="6"/>
      <c r="PHJ646" s="6"/>
      <c r="PHK646" s="6"/>
      <c r="PHL646" s="6"/>
      <c r="PHM646" s="6"/>
      <c r="PHN646" s="6"/>
      <c r="PHO646" s="6"/>
      <c r="PHP646" s="6"/>
      <c r="PHQ646" s="6"/>
      <c r="PHR646" s="6"/>
      <c r="PHS646" s="6"/>
      <c r="PHT646" s="6"/>
      <c r="PHU646" s="6"/>
      <c r="PHV646" s="6"/>
      <c r="PHW646" s="6"/>
      <c r="PHX646" s="6"/>
      <c r="PHY646" s="6"/>
      <c r="PHZ646" s="6"/>
      <c r="PIA646" s="6"/>
      <c r="PIB646" s="6"/>
      <c r="PIC646" s="6"/>
      <c r="PID646" s="6"/>
      <c r="PIE646" s="6"/>
      <c r="PIF646" s="6"/>
      <c r="PIG646" s="6"/>
      <c r="PIH646" s="6"/>
      <c r="PII646" s="6"/>
      <c r="PIJ646" s="6"/>
      <c r="PIK646" s="6"/>
      <c r="PIL646" s="6"/>
      <c r="PIM646" s="6"/>
      <c r="PIN646" s="6"/>
      <c r="PIO646" s="6"/>
      <c r="PIP646" s="6"/>
      <c r="PIQ646" s="6"/>
      <c r="PIR646" s="6"/>
      <c r="PIS646" s="6"/>
      <c r="PIT646" s="6"/>
      <c r="PIU646" s="6"/>
      <c r="PIV646" s="6"/>
      <c r="PIW646" s="6"/>
      <c r="PIX646" s="6"/>
      <c r="PIY646" s="6"/>
      <c r="PIZ646" s="6"/>
      <c r="PJA646" s="6"/>
      <c r="PJB646" s="6"/>
      <c r="PJC646" s="6"/>
      <c r="PJD646" s="6"/>
      <c r="PJE646" s="6"/>
      <c r="PJF646" s="6"/>
      <c r="PJG646" s="6"/>
      <c r="PJH646" s="6"/>
      <c r="PJI646" s="6"/>
      <c r="PJJ646" s="6"/>
      <c r="PJK646" s="6"/>
      <c r="PJL646" s="6"/>
      <c r="PJM646" s="6"/>
      <c r="PJN646" s="6"/>
      <c r="PJO646" s="6"/>
      <c r="PJP646" s="6"/>
      <c r="PJQ646" s="6"/>
      <c r="PJR646" s="6"/>
      <c r="PJS646" s="6"/>
      <c r="PJT646" s="6"/>
      <c r="PJU646" s="6"/>
      <c r="PJV646" s="6"/>
      <c r="PJW646" s="6"/>
      <c r="PJX646" s="6"/>
      <c r="PJY646" s="6"/>
      <c r="PJZ646" s="6"/>
      <c r="PKA646" s="6"/>
      <c r="PKB646" s="6"/>
      <c r="PKC646" s="6"/>
      <c r="PKD646" s="6"/>
      <c r="PKE646" s="6"/>
      <c r="PKF646" s="6"/>
      <c r="PKG646" s="6"/>
      <c r="PKH646" s="6"/>
      <c r="PKI646" s="6"/>
      <c r="PKJ646" s="6"/>
      <c r="PKK646" s="6"/>
      <c r="PKL646" s="6"/>
      <c r="PKM646" s="6"/>
      <c r="PKN646" s="6"/>
      <c r="PKO646" s="6"/>
      <c r="PKP646" s="6"/>
      <c r="PKQ646" s="6"/>
      <c r="PKR646" s="6"/>
      <c r="PKS646" s="6"/>
      <c r="PKT646" s="6"/>
      <c r="PKU646" s="6"/>
      <c r="PKV646" s="6"/>
      <c r="PKW646" s="6"/>
      <c r="PKX646" s="6"/>
      <c r="PKY646" s="6"/>
      <c r="PKZ646" s="6"/>
      <c r="PLA646" s="6"/>
      <c r="PLB646" s="6"/>
      <c r="PLC646" s="6"/>
      <c r="PLD646" s="6"/>
      <c r="PLE646" s="6"/>
      <c r="PLF646" s="6"/>
      <c r="PLG646" s="6"/>
      <c r="PLH646" s="6"/>
      <c r="PLI646" s="6"/>
      <c r="PLJ646" s="6"/>
      <c r="PLK646" s="6"/>
      <c r="PLL646" s="6"/>
      <c r="PLM646" s="6"/>
      <c r="PLN646" s="6"/>
      <c r="PLO646" s="6"/>
      <c r="PLP646" s="6"/>
      <c r="PLQ646" s="6"/>
      <c r="PLR646" s="6"/>
      <c r="PLS646" s="6"/>
      <c r="PLT646" s="6"/>
      <c r="PLU646" s="6"/>
      <c r="PLV646" s="6"/>
      <c r="PLW646" s="6"/>
      <c r="PLX646" s="6"/>
      <c r="PLY646" s="6"/>
      <c r="PLZ646" s="6"/>
      <c r="PMA646" s="6"/>
      <c r="PMB646" s="6"/>
      <c r="PMC646" s="6"/>
      <c r="PMD646" s="6"/>
      <c r="PME646" s="6"/>
      <c r="PMF646" s="6"/>
      <c r="PMG646" s="6"/>
      <c r="PMH646" s="6"/>
      <c r="PMI646" s="6"/>
      <c r="PMJ646" s="6"/>
      <c r="PMK646" s="6"/>
      <c r="PML646" s="6"/>
      <c r="PMM646" s="6"/>
      <c r="PMN646" s="6"/>
      <c r="PMO646" s="6"/>
      <c r="PMP646" s="6"/>
      <c r="PMQ646" s="6"/>
      <c r="PMR646" s="6"/>
      <c r="PMS646" s="6"/>
      <c r="PMT646" s="6"/>
      <c r="PMU646" s="6"/>
      <c r="PMV646" s="6"/>
      <c r="PMW646" s="6"/>
      <c r="PMX646" s="6"/>
      <c r="PMY646" s="6"/>
      <c r="PMZ646" s="6"/>
      <c r="PNA646" s="6"/>
      <c r="PNB646" s="6"/>
      <c r="PNC646" s="6"/>
      <c r="PND646" s="6"/>
      <c r="PNE646" s="6"/>
      <c r="PNF646" s="6"/>
      <c r="PNG646" s="6"/>
      <c r="PNH646" s="6"/>
      <c r="PNI646" s="6"/>
      <c r="PNJ646" s="6"/>
      <c r="PNK646" s="6"/>
      <c r="PNL646" s="6"/>
      <c r="PNM646" s="6"/>
      <c r="PNN646" s="6"/>
      <c r="PNO646" s="6"/>
      <c r="PNP646" s="6"/>
      <c r="PNQ646" s="6"/>
      <c r="PNR646" s="6"/>
      <c r="PNS646" s="6"/>
      <c r="PNT646" s="6"/>
      <c r="PNU646" s="6"/>
      <c r="PNV646" s="6"/>
      <c r="PNW646" s="6"/>
      <c r="PNX646" s="6"/>
      <c r="PNY646" s="6"/>
      <c r="PNZ646" s="6"/>
      <c r="POA646" s="6"/>
      <c r="POB646" s="6"/>
      <c r="POC646" s="6"/>
      <c r="POD646" s="6"/>
      <c r="POE646" s="6"/>
      <c r="POF646" s="6"/>
      <c r="POG646" s="6"/>
      <c r="POH646" s="6"/>
      <c r="POI646" s="6"/>
      <c r="POJ646" s="6"/>
      <c r="POK646" s="6"/>
      <c r="POL646" s="6"/>
      <c r="POM646" s="6"/>
      <c r="PON646" s="6"/>
      <c r="POO646" s="6"/>
      <c r="POP646" s="6"/>
      <c r="POQ646" s="6"/>
      <c r="POR646" s="6"/>
      <c r="POS646" s="6"/>
      <c r="POT646" s="6"/>
      <c r="POU646" s="6"/>
      <c r="POV646" s="6"/>
      <c r="POW646" s="6"/>
      <c r="POX646" s="6"/>
      <c r="POY646" s="6"/>
      <c r="POZ646" s="6"/>
      <c r="PPA646" s="6"/>
      <c r="PPB646" s="6"/>
      <c r="PPC646" s="6"/>
      <c r="PPD646" s="6"/>
      <c r="PPE646" s="6"/>
      <c r="PPF646" s="6"/>
      <c r="PPG646" s="6"/>
      <c r="PPH646" s="6"/>
      <c r="PPI646" s="6"/>
      <c r="PPJ646" s="6"/>
      <c r="PPK646" s="6"/>
      <c r="PPL646" s="6"/>
      <c r="PPM646" s="6"/>
      <c r="PPN646" s="6"/>
      <c r="PPO646" s="6"/>
      <c r="PPP646" s="6"/>
      <c r="PPQ646" s="6"/>
      <c r="PPR646" s="6"/>
      <c r="PPS646" s="6"/>
      <c r="PPT646" s="6"/>
      <c r="PPU646" s="6"/>
      <c r="PPV646" s="6"/>
      <c r="PPW646" s="6"/>
      <c r="PPX646" s="6"/>
      <c r="PPY646" s="6"/>
      <c r="PPZ646" s="6"/>
      <c r="PQA646" s="6"/>
      <c r="PQB646" s="6"/>
      <c r="PQC646" s="6"/>
      <c r="PQD646" s="6"/>
      <c r="PQE646" s="6"/>
      <c r="PQF646" s="6"/>
      <c r="PQG646" s="6"/>
      <c r="PQH646" s="6"/>
      <c r="PQI646" s="6"/>
      <c r="PQJ646" s="6"/>
      <c r="PQK646" s="6"/>
      <c r="PQL646" s="6"/>
      <c r="PQM646" s="6"/>
      <c r="PQN646" s="6"/>
      <c r="PQO646" s="6"/>
      <c r="PQP646" s="6"/>
      <c r="PQQ646" s="6"/>
      <c r="PQR646" s="6"/>
      <c r="PQS646" s="6"/>
      <c r="PQT646" s="6"/>
      <c r="PQU646" s="6"/>
      <c r="PQV646" s="6"/>
      <c r="PQW646" s="6"/>
      <c r="PQX646" s="6"/>
      <c r="PQY646" s="6"/>
      <c r="PQZ646" s="6"/>
      <c r="PRA646" s="6"/>
      <c r="PRB646" s="6"/>
      <c r="PRC646" s="6"/>
      <c r="PRD646" s="6"/>
      <c r="PRE646" s="6"/>
      <c r="PRF646" s="6"/>
      <c r="PRG646" s="6"/>
      <c r="PRH646" s="6"/>
      <c r="PRI646" s="6"/>
      <c r="PRJ646" s="6"/>
      <c r="PRK646" s="6"/>
      <c r="PRL646" s="6"/>
      <c r="PRM646" s="6"/>
      <c r="PRN646" s="6"/>
      <c r="PRO646" s="6"/>
      <c r="PRP646" s="6"/>
      <c r="PRQ646" s="6"/>
      <c r="PRR646" s="6"/>
      <c r="PRS646" s="6"/>
      <c r="PRT646" s="6"/>
      <c r="PRU646" s="6"/>
      <c r="PRV646" s="6"/>
      <c r="PRW646" s="6"/>
      <c r="PRX646" s="6"/>
      <c r="PRY646" s="6"/>
      <c r="PRZ646" s="6"/>
      <c r="PSA646" s="6"/>
      <c r="PSB646" s="6"/>
      <c r="PSC646" s="6"/>
      <c r="PSD646" s="6"/>
      <c r="PSE646" s="6"/>
      <c r="PSF646" s="6"/>
      <c r="PSG646" s="6"/>
      <c r="PSH646" s="6"/>
      <c r="PSI646" s="6"/>
      <c r="PSJ646" s="6"/>
      <c r="PSK646" s="6"/>
      <c r="PSL646" s="6"/>
      <c r="PSM646" s="6"/>
      <c r="PSN646" s="6"/>
      <c r="PSO646" s="6"/>
      <c r="PSP646" s="6"/>
      <c r="PSQ646" s="6"/>
      <c r="PSR646" s="6"/>
      <c r="PSS646" s="6"/>
      <c r="PST646" s="6"/>
      <c r="PSU646" s="6"/>
      <c r="PSV646" s="6"/>
      <c r="PSW646" s="6"/>
      <c r="PSX646" s="6"/>
      <c r="PSY646" s="6"/>
      <c r="PSZ646" s="6"/>
      <c r="PTA646" s="6"/>
      <c r="PTB646" s="6"/>
      <c r="PTC646" s="6"/>
      <c r="PTD646" s="6"/>
      <c r="PTE646" s="6"/>
      <c r="PTF646" s="6"/>
      <c r="PTG646" s="6"/>
      <c r="PTH646" s="6"/>
      <c r="PTI646" s="6"/>
      <c r="PTJ646" s="6"/>
      <c r="PTK646" s="6"/>
      <c r="PTL646" s="6"/>
      <c r="PTM646" s="6"/>
      <c r="PTN646" s="6"/>
      <c r="PTO646" s="6"/>
      <c r="PTP646" s="6"/>
      <c r="PTQ646" s="6"/>
      <c r="PTR646" s="6"/>
      <c r="PTS646" s="6"/>
      <c r="PTT646" s="6"/>
      <c r="PTU646" s="6"/>
      <c r="PTV646" s="6"/>
      <c r="PTW646" s="6"/>
      <c r="PTX646" s="6"/>
      <c r="PTY646" s="6"/>
      <c r="PTZ646" s="6"/>
      <c r="PUA646" s="6"/>
      <c r="PUB646" s="6"/>
      <c r="PUC646" s="6"/>
      <c r="PUD646" s="6"/>
      <c r="PUE646" s="6"/>
      <c r="PUF646" s="6"/>
      <c r="PUG646" s="6"/>
      <c r="PUH646" s="6"/>
      <c r="PUI646" s="6"/>
      <c r="PUJ646" s="6"/>
      <c r="PUK646" s="6"/>
      <c r="PUL646" s="6"/>
      <c r="PUM646" s="6"/>
      <c r="PUN646" s="6"/>
      <c r="PUO646" s="6"/>
      <c r="PUP646" s="6"/>
      <c r="PUQ646" s="6"/>
      <c r="PUR646" s="6"/>
      <c r="PUS646" s="6"/>
      <c r="PUT646" s="6"/>
      <c r="PUU646" s="6"/>
      <c r="PUV646" s="6"/>
      <c r="PUW646" s="6"/>
      <c r="PUX646" s="6"/>
      <c r="PUY646" s="6"/>
      <c r="PUZ646" s="6"/>
      <c r="PVA646" s="6"/>
      <c r="PVB646" s="6"/>
      <c r="PVC646" s="6"/>
      <c r="PVD646" s="6"/>
      <c r="PVE646" s="6"/>
      <c r="PVF646" s="6"/>
      <c r="PVG646" s="6"/>
      <c r="PVH646" s="6"/>
      <c r="PVI646" s="6"/>
      <c r="PVJ646" s="6"/>
      <c r="PVK646" s="6"/>
      <c r="PVL646" s="6"/>
      <c r="PVM646" s="6"/>
      <c r="PVN646" s="6"/>
      <c r="PVO646" s="6"/>
      <c r="PVP646" s="6"/>
      <c r="PVQ646" s="6"/>
      <c r="PVR646" s="6"/>
      <c r="PVS646" s="6"/>
      <c r="PVT646" s="6"/>
      <c r="PVU646" s="6"/>
      <c r="PVV646" s="6"/>
      <c r="PVW646" s="6"/>
      <c r="PVX646" s="6"/>
      <c r="PVY646" s="6"/>
      <c r="PVZ646" s="6"/>
      <c r="PWA646" s="6"/>
      <c r="PWB646" s="6"/>
      <c r="PWC646" s="6"/>
      <c r="PWD646" s="6"/>
      <c r="PWE646" s="6"/>
      <c r="PWF646" s="6"/>
      <c r="PWG646" s="6"/>
      <c r="PWH646" s="6"/>
      <c r="PWI646" s="6"/>
      <c r="PWJ646" s="6"/>
      <c r="PWK646" s="6"/>
      <c r="PWL646" s="6"/>
      <c r="PWM646" s="6"/>
      <c r="PWN646" s="6"/>
      <c r="PWO646" s="6"/>
      <c r="PWP646" s="6"/>
      <c r="PWQ646" s="6"/>
      <c r="PWR646" s="6"/>
      <c r="PWS646" s="6"/>
      <c r="PWT646" s="6"/>
      <c r="PWU646" s="6"/>
      <c r="PWV646" s="6"/>
      <c r="PWW646" s="6"/>
      <c r="PWX646" s="6"/>
      <c r="PWY646" s="6"/>
      <c r="PWZ646" s="6"/>
      <c r="PXA646" s="6"/>
      <c r="PXB646" s="6"/>
      <c r="PXC646" s="6"/>
      <c r="PXD646" s="6"/>
      <c r="PXE646" s="6"/>
      <c r="PXF646" s="6"/>
      <c r="PXG646" s="6"/>
      <c r="PXH646" s="6"/>
      <c r="PXI646" s="6"/>
      <c r="PXJ646" s="6"/>
      <c r="PXK646" s="6"/>
      <c r="PXL646" s="6"/>
      <c r="PXM646" s="6"/>
      <c r="PXN646" s="6"/>
      <c r="PXO646" s="6"/>
      <c r="PXP646" s="6"/>
      <c r="PXQ646" s="6"/>
      <c r="PXR646" s="6"/>
      <c r="PXS646" s="6"/>
      <c r="PXT646" s="6"/>
      <c r="PXU646" s="6"/>
      <c r="PXV646" s="6"/>
      <c r="PXW646" s="6"/>
      <c r="PXX646" s="6"/>
      <c r="PXY646" s="6"/>
      <c r="PXZ646" s="6"/>
      <c r="PYA646" s="6"/>
      <c r="PYB646" s="6"/>
      <c r="PYC646" s="6"/>
      <c r="PYD646" s="6"/>
      <c r="PYE646" s="6"/>
      <c r="PYF646" s="6"/>
      <c r="PYG646" s="6"/>
      <c r="PYH646" s="6"/>
      <c r="PYI646" s="6"/>
      <c r="PYJ646" s="6"/>
      <c r="PYK646" s="6"/>
      <c r="PYL646" s="6"/>
      <c r="PYM646" s="6"/>
      <c r="PYN646" s="6"/>
      <c r="PYO646" s="6"/>
      <c r="PYP646" s="6"/>
      <c r="PYQ646" s="6"/>
      <c r="PYR646" s="6"/>
      <c r="PYS646" s="6"/>
      <c r="PYT646" s="6"/>
      <c r="PYU646" s="6"/>
      <c r="PYV646" s="6"/>
      <c r="PYW646" s="6"/>
      <c r="PYX646" s="6"/>
      <c r="PYY646" s="6"/>
      <c r="PYZ646" s="6"/>
      <c r="PZA646" s="6"/>
      <c r="PZB646" s="6"/>
      <c r="PZC646" s="6"/>
      <c r="PZD646" s="6"/>
      <c r="PZE646" s="6"/>
      <c r="PZF646" s="6"/>
      <c r="PZG646" s="6"/>
      <c r="PZH646" s="6"/>
      <c r="PZI646" s="6"/>
      <c r="PZJ646" s="6"/>
      <c r="PZK646" s="6"/>
      <c r="PZL646" s="6"/>
      <c r="PZM646" s="6"/>
      <c r="PZN646" s="6"/>
      <c r="PZO646" s="6"/>
      <c r="PZP646" s="6"/>
      <c r="PZQ646" s="6"/>
      <c r="PZR646" s="6"/>
      <c r="PZS646" s="6"/>
      <c r="PZT646" s="6"/>
      <c r="PZU646" s="6"/>
      <c r="PZV646" s="6"/>
      <c r="PZW646" s="6"/>
      <c r="PZX646" s="6"/>
      <c r="PZY646" s="6"/>
      <c r="PZZ646" s="6"/>
      <c r="QAA646" s="6"/>
      <c r="QAB646" s="6"/>
      <c r="QAC646" s="6"/>
      <c r="QAD646" s="6"/>
      <c r="QAE646" s="6"/>
      <c r="QAF646" s="6"/>
      <c r="QAG646" s="6"/>
      <c r="QAH646" s="6"/>
      <c r="QAI646" s="6"/>
      <c r="QAJ646" s="6"/>
      <c r="QAK646" s="6"/>
      <c r="QAL646" s="6"/>
      <c r="QAM646" s="6"/>
      <c r="QAN646" s="6"/>
      <c r="QAO646" s="6"/>
      <c r="QAP646" s="6"/>
      <c r="QAQ646" s="6"/>
      <c r="QAR646" s="6"/>
      <c r="QAS646" s="6"/>
      <c r="QAT646" s="6"/>
      <c r="QAU646" s="6"/>
      <c r="QAV646" s="6"/>
      <c r="QAW646" s="6"/>
      <c r="QAX646" s="6"/>
      <c r="QAY646" s="6"/>
      <c r="QAZ646" s="6"/>
      <c r="QBA646" s="6"/>
      <c r="QBB646" s="6"/>
      <c r="QBC646" s="6"/>
      <c r="QBD646" s="6"/>
      <c r="QBE646" s="6"/>
      <c r="QBF646" s="6"/>
      <c r="QBG646" s="6"/>
      <c r="QBH646" s="6"/>
      <c r="QBI646" s="6"/>
      <c r="QBJ646" s="6"/>
      <c r="QBK646" s="6"/>
      <c r="QBL646" s="6"/>
      <c r="QBM646" s="6"/>
      <c r="QBN646" s="6"/>
      <c r="QBO646" s="6"/>
      <c r="QBP646" s="6"/>
      <c r="QBQ646" s="6"/>
      <c r="QBR646" s="6"/>
      <c r="QBS646" s="6"/>
      <c r="QBT646" s="6"/>
      <c r="QBU646" s="6"/>
      <c r="QBV646" s="6"/>
      <c r="QBW646" s="6"/>
      <c r="QBX646" s="6"/>
      <c r="QBY646" s="6"/>
      <c r="QBZ646" s="6"/>
      <c r="QCA646" s="6"/>
      <c r="QCB646" s="6"/>
      <c r="QCC646" s="6"/>
      <c r="QCD646" s="6"/>
      <c r="QCE646" s="6"/>
      <c r="QCF646" s="6"/>
      <c r="QCG646" s="6"/>
      <c r="QCH646" s="6"/>
      <c r="QCI646" s="6"/>
      <c r="QCJ646" s="6"/>
      <c r="QCK646" s="6"/>
      <c r="QCL646" s="6"/>
      <c r="QCM646" s="6"/>
      <c r="QCN646" s="6"/>
      <c r="QCO646" s="6"/>
      <c r="QCP646" s="6"/>
      <c r="QCQ646" s="6"/>
      <c r="QCR646" s="6"/>
      <c r="QCS646" s="6"/>
      <c r="QCT646" s="6"/>
      <c r="QCU646" s="6"/>
      <c r="QCV646" s="6"/>
      <c r="QCW646" s="6"/>
      <c r="QCX646" s="6"/>
      <c r="QCY646" s="6"/>
      <c r="QCZ646" s="6"/>
      <c r="QDA646" s="6"/>
      <c r="QDB646" s="6"/>
      <c r="QDC646" s="6"/>
      <c r="QDD646" s="6"/>
      <c r="QDE646" s="6"/>
      <c r="QDF646" s="6"/>
      <c r="QDG646" s="6"/>
      <c r="QDH646" s="6"/>
      <c r="QDI646" s="6"/>
      <c r="QDJ646" s="6"/>
      <c r="QDK646" s="6"/>
      <c r="QDL646" s="6"/>
      <c r="QDM646" s="6"/>
      <c r="QDN646" s="6"/>
      <c r="QDO646" s="6"/>
      <c r="QDP646" s="6"/>
      <c r="QDQ646" s="6"/>
      <c r="QDR646" s="6"/>
      <c r="QDS646" s="6"/>
      <c r="QDT646" s="6"/>
      <c r="QDU646" s="6"/>
      <c r="QDV646" s="6"/>
      <c r="QDW646" s="6"/>
      <c r="QDX646" s="6"/>
      <c r="QDY646" s="6"/>
      <c r="QDZ646" s="6"/>
      <c r="QEA646" s="6"/>
      <c r="QEB646" s="6"/>
      <c r="QEC646" s="6"/>
      <c r="QED646" s="6"/>
      <c r="QEE646" s="6"/>
      <c r="QEF646" s="6"/>
      <c r="QEG646" s="6"/>
      <c r="QEH646" s="6"/>
      <c r="QEI646" s="6"/>
      <c r="QEJ646" s="6"/>
      <c r="QEK646" s="6"/>
      <c r="QEL646" s="6"/>
      <c r="QEM646" s="6"/>
      <c r="QEN646" s="6"/>
      <c r="QEO646" s="6"/>
      <c r="QEP646" s="6"/>
      <c r="QEQ646" s="6"/>
      <c r="QER646" s="6"/>
      <c r="QES646" s="6"/>
      <c r="QET646" s="6"/>
      <c r="QEU646" s="6"/>
      <c r="QEV646" s="6"/>
      <c r="QEW646" s="6"/>
      <c r="QEX646" s="6"/>
      <c r="QEY646" s="6"/>
      <c r="QEZ646" s="6"/>
      <c r="QFA646" s="6"/>
      <c r="QFB646" s="6"/>
      <c r="QFC646" s="6"/>
      <c r="QFD646" s="6"/>
      <c r="QFE646" s="6"/>
      <c r="QFF646" s="6"/>
      <c r="QFG646" s="6"/>
      <c r="QFH646" s="6"/>
      <c r="QFI646" s="6"/>
      <c r="QFJ646" s="6"/>
      <c r="QFK646" s="6"/>
      <c r="QFL646" s="6"/>
      <c r="QFM646" s="6"/>
      <c r="QFN646" s="6"/>
      <c r="QFO646" s="6"/>
      <c r="QFP646" s="6"/>
      <c r="QFQ646" s="6"/>
      <c r="QFR646" s="6"/>
      <c r="QFS646" s="6"/>
      <c r="QFT646" s="6"/>
      <c r="QFU646" s="6"/>
      <c r="QFV646" s="6"/>
      <c r="QFW646" s="6"/>
      <c r="QFX646" s="6"/>
      <c r="QFY646" s="6"/>
      <c r="QFZ646" s="6"/>
      <c r="QGA646" s="6"/>
      <c r="QGB646" s="6"/>
      <c r="QGC646" s="6"/>
      <c r="QGD646" s="6"/>
      <c r="QGE646" s="6"/>
      <c r="QGF646" s="6"/>
      <c r="QGG646" s="6"/>
      <c r="QGH646" s="6"/>
      <c r="QGI646" s="6"/>
      <c r="QGJ646" s="6"/>
      <c r="QGK646" s="6"/>
      <c r="QGL646" s="6"/>
      <c r="QGM646" s="6"/>
      <c r="QGN646" s="6"/>
      <c r="QGO646" s="6"/>
      <c r="QGP646" s="6"/>
      <c r="QGQ646" s="6"/>
      <c r="QGR646" s="6"/>
      <c r="QGS646" s="6"/>
      <c r="QGT646" s="6"/>
      <c r="QGU646" s="6"/>
      <c r="QGV646" s="6"/>
      <c r="QGW646" s="6"/>
      <c r="QGX646" s="6"/>
      <c r="QGY646" s="6"/>
      <c r="QGZ646" s="6"/>
      <c r="QHA646" s="6"/>
      <c r="QHB646" s="6"/>
      <c r="QHC646" s="6"/>
      <c r="QHD646" s="6"/>
      <c r="QHE646" s="6"/>
      <c r="QHF646" s="6"/>
      <c r="QHG646" s="6"/>
      <c r="QHH646" s="6"/>
      <c r="QHI646" s="6"/>
      <c r="QHJ646" s="6"/>
      <c r="QHK646" s="6"/>
      <c r="QHL646" s="6"/>
      <c r="QHM646" s="6"/>
      <c r="QHN646" s="6"/>
      <c r="QHO646" s="6"/>
      <c r="QHP646" s="6"/>
      <c r="QHQ646" s="6"/>
      <c r="QHR646" s="6"/>
      <c r="QHS646" s="6"/>
      <c r="QHT646" s="6"/>
      <c r="QHU646" s="6"/>
      <c r="QHV646" s="6"/>
      <c r="QHW646" s="6"/>
      <c r="QHX646" s="6"/>
      <c r="QHY646" s="6"/>
      <c r="QHZ646" s="6"/>
      <c r="QIA646" s="6"/>
      <c r="QIB646" s="6"/>
      <c r="QIC646" s="6"/>
      <c r="QID646" s="6"/>
      <c r="QIE646" s="6"/>
      <c r="QIF646" s="6"/>
      <c r="QIG646" s="6"/>
      <c r="QIH646" s="6"/>
      <c r="QII646" s="6"/>
      <c r="QIJ646" s="6"/>
      <c r="QIK646" s="6"/>
      <c r="QIL646" s="6"/>
      <c r="QIM646" s="6"/>
      <c r="QIN646" s="6"/>
      <c r="QIO646" s="6"/>
      <c r="QIP646" s="6"/>
      <c r="QIQ646" s="6"/>
      <c r="QIR646" s="6"/>
      <c r="QIS646" s="6"/>
      <c r="QIT646" s="6"/>
      <c r="QIU646" s="6"/>
      <c r="QIV646" s="6"/>
      <c r="QIW646" s="6"/>
      <c r="QIX646" s="6"/>
      <c r="QIY646" s="6"/>
      <c r="QIZ646" s="6"/>
      <c r="QJA646" s="6"/>
      <c r="QJB646" s="6"/>
      <c r="QJC646" s="6"/>
      <c r="QJD646" s="6"/>
      <c r="QJE646" s="6"/>
      <c r="QJF646" s="6"/>
      <c r="QJG646" s="6"/>
      <c r="QJH646" s="6"/>
      <c r="QJI646" s="6"/>
      <c r="QJJ646" s="6"/>
      <c r="QJK646" s="6"/>
      <c r="QJL646" s="6"/>
      <c r="QJM646" s="6"/>
      <c r="QJN646" s="6"/>
      <c r="QJO646" s="6"/>
      <c r="QJP646" s="6"/>
      <c r="QJQ646" s="6"/>
      <c r="QJR646" s="6"/>
      <c r="QJS646" s="6"/>
      <c r="QJT646" s="6"/>
      <c r="QJU646" s="6"/>
      <c r="QJV646" s="6"/>
      <c r="QJW646" s="6"/>
      <c r="QJX646" s="6"/>
      <c r="QJY646" s="6"/>
      <c r="QJZ646" s="6"/>
      <c r="QKA646" s="6"/>
      <c r="QKB646" s="6"/>
      <c r="QKC646" s="6"/>
      <c r="QKD646" s="6"/>
      <c r="QKE646" s="6"/>
      <c r="QKF646" s="6"/>
      <c r="QKG646" s="6"/>
      <c r="QKH646" s="6"/>
      <c r="QKI646" s="6"/>
      <c r="QKJ646" s="6"/>
      <c r="QKK646" s="6"/>
      <c r="QKL646" s="6"/>
      <c r="QKM646" s="6"/>
      <c r="QKN646" s="6"/>
      <c r="QKO646" s="6"/>
      <c r="QKP646" s="6"/>
      <c r="QKQ646" s="6"/>
      <c r="QKR646" s="6"/>
      <c r="QKS646" s="6"/>
      <c r="QKT646" s="6"/>
      <c r="QKU646" s="6"/>
      <c r="QKV646" s="6"/>
      <c r="QKW646" s="6"/>
      <c r="QKX646" s="6"/>
      <c r="QKY646" s="6"/>
      <c r="QKZ646" s="6"/>
      <c r="QLA646" s="6"/>
      <c r="QLB646" s="6"/>
      <c r="QLC646" s="6"/>
      <c r="QLD646" s="6"/>
      <c r="QLE646" s="6"/>
      <c r="QLF646" s="6"/>
      <c r="QLG646" s="6"/>
      <c r="QLH646" s="6"/>
      <c r="QLI646" s="6"/>
      <c r="QLJ646" s="6"/>
      <c r="QLK646" s="6"/>
      <c r="QLL646" s="6"/>
      <c r="QLM646" s="6"/>
      <c r="QLN646" s="6"/>
      <c r="QLO646" s="6"/>
      <c r="QLP646" s="6"/>
      <c r="QLQ646" s="6"/>
      <c r="QLR646" s="6"/>
      <c r="QLS646" s="6"/>
      <c r="QLT646" s="6"/>
      <c r="QLU646" s="6"/>
      <c r="QLV646" s="6"/>
      <c r="QLW646" s="6"/>
      <c r="QLX646" s="6"/>
      <c r="QLY646" s="6"/>
      <c r="QLZ646" s="6"/>
      <c r="QMA646" s="6"/>
      <c r="QMB646" s="6"/>
      <c r="QMC646" s="6"/>
      <c r="QMD646" s="6"/>
      <c r="QME646" s="6"/>
      <c r="QMF646" s="6"/>
      <c r="QMG646" s="6"/>
      <c r="QMH646" s="6"/>
      <c r="QMI646" s="6"/>
      <c r="QMJ646" s="6"/>
      <c r="QMK646" s="6"/>
      <c r="QML646" s="6"/>
      <c r="QMM646" s="6"/>
      <c r="QMN646" s="6"/>
      <c r="QMO646" s="6"/>
      <c r="QMP646" s="6"/>
      <c r="QMQ646" s="6"/>
      <c r="QMR646" s="6"/>
      <c r="QMS646" s="6"/>
      <c r="QMT646" s="6"/>
      <c r="QMU646" s="6"/>
      <c r="QMV646" s="6"/>
      <c r="QMW646" s="6"/>
      <c r="QMX646" s="6"/>
      <c r="QMY646" s="6"/>
      <c r="QMZ646" s="6"/>
      <c r="QNA646" s="6"/>
      <c r="QNB646" s="6"/>
      <c r="QNC646" s="6"/>
      <c r="QND646" s="6"/>
      <c r="QNE646" s="6"/>
      <c r="QNF646" s="6"/>
      <c r="QNG646" s="6"/>
      <c r="QNH646" s="6"/>
      <c r="QNI646" s="6"/>
      <c r="QNJ646" s="6"/>
      <c r="QNK646" s="6"/>
      <c r="QNL646" s="6"/>
      <c r="QNM646" s="6"/>
      <c r="QNN646" s="6"/>
      <c r="QNO646" s="6"/>
      <c r="QNP646" s="6"/>
      <c r="QNQ646" s="6"/>
      <c r="QNR646" s="6"/>
      <c r="QNS646" s="6"/>
      <c r="QNT646" s="6"/>
      <c r="QNU646" s="6"/>
      <c r="QNV646" s="6"/>
      <c r="QNW646" s="6"/>
      <c r="QNX646" s="6"/>
      <c r="QNY646" s="6"/>
      <c r="QNZ646" s="6"/>
      <c r="QOA646" s="6"/>
      <c r="QOB646" s="6"/>
      <c r="QOC646" s="6"/>
      <c r="QOD646" s="6"/>
      <c r="QOE646" s="6"/>
      <c r="QOF646" s="6"/>
      <c r="QOG646" s="6"/>
      <c r="QOH646" s="6"/>
      <c r="QOI646" s="6"/>
      <c r="QOJ646" s="6"/>
      <c r="QOK646" s="6"/>
      <c r="QOL646" s="6"/>
      <c r="QOM646" s="6"/>
      <c r="QON646" s="6"/>
      <c r="QOO646" s="6"/>
      <c r="QOP646" s="6"/>
      <c r="QOQ646" s="6"/>
      <c r="QOR646" s="6"/>
      <c r="QOS646" s="6"/>
      <c r="QOT646" s="6"/>
      <c r="QOU646" s="6"/>
      <c r="QOV646" s="6"/>
      <c r="QOW646" s="6"/>
      <c r="QOX646" s="6"/>
      <c r="QOY646" s="6"/>
      <c r="QOZ646" s="6"/>
      <c r="QPA646" s="6"/>
      <c r="QPB646" s="6"/>
      <c r="QPC646" s="6"/>
      <c r="QPD646" s="6"/>
      <c r="QPE646" s="6"/>
      <c r="QPF646" s="6"/>
      <c r="QPG646" s="6"/>
      <c r="QPH646" s="6"/>
      <c r="QPI646" s="6"/>
      <c r="QPJ646" s="6"/>
      <c r="QPK646" s="6"/>
      <c r="QPL646" s="6"/>
      <c r="QPM646" s="6"/>
      <c r="QPN646" s="6"/>
      <c r="QPO646" s="6"/>
      <c r="QPP646" s="6"/>
      <c r="QPQ646" s="6"/>
      <c r="QPR646" s="6"/>
      <c r="QPS646" s="6"/>
      <c r="QPT646" s="6"/>
      <c r="QPU646" s="6"/>
      <c r="QPV646" s="6"/>
      <c r="QPW646" s="6"/>
      <c r="QPX646" s="6"/>
      <c r="QPY646" s="6"/>
      <c r="QPZ646" s="6"/>
      <c r="QQA646" s="6"/>
      <c r="QQB646" s="6"/>
      <c r="QQC646" s="6"/>
      <c r="QQD646" s="6"/>
      <c r="QQE646" s="6"/>
      <c r="QQF646" s="6"/>
      <c r="QQG646" s="6"/>
      <c r="QQH646" s="6"/>
      <c r="QQI646" s="6"/>
      <c r="QQJ646" s="6"/>
      <c r="QQK646" s="6"/>
      <c r="QQL646" s="6"/>
      <c r="QQM646" s="6"/>
      <c r="QQN646" s="6"/>
      <c r="QQO646" s="6"/>
      <c r="QQP646" s="6"/>
      <c r="QQQ646" s="6"/>
      <c r="QQR646" s="6"/>
      <c r="QQS646" s="6"/>
      <c r="QQT646" s="6"/>
      <c r="QQU646" s="6"/>
      <c r="QQV646" s="6"/>
      <c r="QQW646" s="6"/>
      <c r="QQX646" s="6"/>
      <c r="QQY646" s="6"/>
      <c r="QQZ646" s="6"/>
      <c r="QRA646" s="6"/>
      <c r="QRB646" s="6"/>
      <c r="QRC646" s="6"/>
      <c r="QRD646" s="6"/>
      <c r="QRE646" s="6"/>
      <c r="QRF646" s="6"/>
      <c r="QRG646" s="6"/>
      <c r="QRH646" s="6"/>
      <c r="QRI646" s="6"/>
      <c r="QRJ646" s="6"/>
      <c r="QRK646" s="6"/>
      <c r="QRL646" s="6"/>
      <c r="QRM646" s="6"/>
      <c r="QRN646" s="6"/>
      <c r="QRO646" s="6"/>
      <c r="QRP646" s="6"/>
      <c r="QRQ646" s="6"/>
      <c r="QRR646" s="6"/>
      <c r="QRS646" s="6"/>
      <c r="QRT646" s="6"/>
      <c r="QRU646" s="6"/>
      <c r="QRV646" s="6"/>
      <c r="QRW646" s="6"/>
      <c r="QRX646" s="6"/>
      <c r="QRY646" s="6"/>
      <c r="QRZ646" s="6"/>
      <c r="QSA646" s="6"/>
      <c r="QSB646" s="6"/>
      <c r="QSC646" s="6"/>
      <c r="QSD646" s="6"/>
      <c r="QSE646" s="6"/>
      <c r="QSF646" s="6"/>
      <c r="QSG646" s="6"/>
      <c r="QSH646" s="6"/>
      <c r="QSI646" s="6"/>
      <c r="QSJ646" s="6"/>
      <c r="QSK646" s="6"/>
      <c r="QSL646" s="6"/>
      <c r="QSM646" s="6"/>
      <c r="QSN646" s="6"/>
      <c r="QSO646" s="6"/>
      <c r="QSP646" s="6"/>
      <c r="QSQ646" s="6"/>
      <c r="QSR646" s="6"/>
      <c r="QSS646" s="6"/>
      <c r="QST646" s="6"/>
      <c r="QSU646" s="6"/>
      <c r="QSV646" s="6"/>
      <c r="QSW646" s="6"/>
      <c r="QSX646" s="6"/>
      <c r="QSY646" s="6"/>
      <c r="QSZ646" s="6"/>
      <c r="QTA646" s="6"/>
      <c r="QTB646" s="6"/>
      <c r="QTC646" s="6"/>
      <c r="QTD646" s="6"/>
      <c r="QTE646" s="6"/>
      <c r="QTF646" s="6"/>
      <c r="QTG646" s="6"/>
      <c r="QTH646" s="6"/>
      <c r="QTI646" s="6"/>
      <c r="QTJ646" s="6"/>
      <c r="QTK646" s="6"/>
      <c r="QTL646" s="6"/>
      <c r="QTM646" s="6"/>
      <c r="QTN646" s="6"/>
      <c r="QTO646" s="6"/>
      <c r="QTP646" s="6"/>
      <c r="QTQ646" s="6"/>
      <c r="QTR646" s="6"/>
      <c r="QTS646" s="6"/>
      <c r="QTT646" s="6"/>
      <c r="QTU646" s="6"/>
      <c r="QTV646" s="6"/>
      <c r="QTW646" s="6"/>
      <c r="QTX646" s="6"/>
      <c r="QTY646" s="6"/>
      <c r="QTZ646" s="6"/>
      <c r="QUA646" s="6"/>
      <c r="QUB646" s="6"/>
      <c r="QUC646" s="6"/>
      <c r="QUD646" s="6"/>
      <c r="QUE646" s="6"/>
      <c r="QUF646" s="6"/>
      <c r="QUG646" s="6"/>
      <c r="QUH646" s="6"/>
      <c r="QUI646" s="6"/>
      <c r="QUJ646" s="6"/>
      <c r="QUK646" s="6"/>
      <c r="QUL646" s="6"/>
      <c r="QUM646" s="6"/>
      <c r="QUN646" s="6"/>
      <c r="QUO646" s="6"/>
      <c r="QUP646" s="6"/>
      <c r="QUQ646" s="6"/>
      <c r="QUR646" s="6"/>
      <c r="QUS646" s="6"/>
      <c r="QUT646" s="6"/>
      <c r="QUU646" s="6"/>
      <c r="QUV646" s="6"/>
      <c r="QUW646" s="6"/>
      <c r="QUX646" s="6"/>
      <c r="QUY646" s="6"/>
      <c r="QUZ646" s="6"/>
      <c r="QVA646" s="6"/>
      <c r="QVB646" s="6"/>
      <c r="QVC646" s="6"/>
      <c r="QVD646" s="6"/>
      <c r="QVE646" s="6"/>
      <c r="QVF646" s="6"/>
      <c r="QVG646" s="6"/>
      <c r="QVH646" s="6"/>
      <c r="QVI646" s="6"/>
      <c r="QVJ646" s="6"/>
      <c r="QVK646" s="6"/>
      <c r="QVL646" s="6"/>
      <c r="QVM646" s="6"/>
      <c r="QVN646" s="6"/>
      <c r="QVO646" s="6"/>
      <c r="QVP646" s="6"/>
      <c r="QVQ646" s="6"/>
      <c r="QVR646" s="6"/>
      <c r="QVS646" s="6"/>
      <c r="QVT646" s="6"/>
      <c r="QVU646" s="6"/>
      <c r="QVV646" s="6"/>
      <c r="QVW646" s="6"/>
      <c r="QVX646" s="6"/>
      <c r="QVY646" s="6"/>
      <c r="QVZ646" s="6"/>
      <c r="QWA646" s="6"/>
      <c r="QWB646" s="6"/>
      <c r="QWC646" s="6"/>
      <c r="QWD646" s="6"/>
      <c r="QWE646" s="6"/>
      <c r="QWF646" s="6"/>
      <c r="QWG646" s="6"/>
      <c r="QWH646" s="6"/>
      <c r="QWI646" s="6"/>
      <c r="QWJ646" s="6"/>
      <c r="QWK646" s="6"/>
      <c r="QWL646" s="6"/>
      <c r="QWM646" s="6"/>
      <c r="QWN646" s="6"/>
      <c r="QWO646" s="6"/>
      <c r="QWP646" s="6"/>
      <c r="QWQ646" s="6"/>
      <c r="QWR646" s="6"/>
      <c r="QWS646" s="6"/>
      <c r="QWT646" s="6"/>
      <c r="QWU646" s="6"/>
      <c r="QWV646" s="6"/>
      <c r="QWW646" s="6"/>
      <c r="QWX646" s="6"/>
      <c r="QWY646" s="6"/>
      <c r="QWZ646" s="6"/>
      <c r="QXA646" s="6"/>
      <c r="QXB646" s="6"/>
      <c r="QXC646" s="6"/>
      <c r="QXD646" s="6"/>
      <c r="QXE646" s="6"/>
      <c r="QXF646" s="6"/>
      <c r="QXG646" s="6"/>
      <c r="QXH646" s="6"/>
      <c r="QXI646" s="6"/>
      <c r="QXJ646" s="6"/>
      <c r="QXK646" s="6"/>
      <c r="QXL646" s="6"/>
      <c r="QXM646" s="6"/>
      <c r="QXN646" s="6"/>
      <c r="QXO646" s="6"/>
      <c r="QXP646" s="6"/>
      <c r="QXQ646" s="6"/>
      <c r="QXR646" s="6"/>
      <c r="QXS646" s="6"/>
      <c r="QXT646" s="6"/>
      <c r="QXU646" s="6"/>
      <c r="QXV646" s="6"/>
      <c r="QXW646" s="6"/>
      <c r="QXX646" s="6"/>
      <c r="QXY646" s="6"/>
      <c r="QXZ646" s="6"/>
      <c r="QYA646" s="6"/>
      <c r="QYB646" s="6"/>
      <c r="QYC646" s="6"/>
      <c r="QYD646" s="6"/>
      <c r="QYE646" s="6"/>
      <c r="QYF646" s="6"/>
      <c r="QYG646" s="6"/>
      <c r="QYH646" s="6"/>
      <c r="QYI646" s="6"/>
      <c r="QYJ646" s="6"/>
      <c r="QYK646" s="6"/>
      <c r="QYL646" s="6"/>
      <c r="QYM646" s="6"/>
      <c r="QYN646" s="6"/>
      <c r="QYO646" s="6"/>
      <c r="QYP646" s="6"/>
      <c r="QYQ646" s="6"/>
      <c r="QYR646" s="6"/>
      <c r="QYS646" s="6"/>
      <c r="QYT646" s="6"/>
      <c r="QYU646" s="6"/>
      <c r="QYV646" s="6"/>
      <c r="QYW646" s="6"/>
      <c r="QYX646" s="6"/>
      <c r="QYY646" s="6"/>
      <c r="QYZ646" s="6"/>
      <c r="QZA646" s="6"/>
      <c r="QZB646" s="6"/>
      <c r="QZC646" s="6"/>
      <c r="QZD646" s="6"/>
      <c r="QZE646" s="6"/>
      <c r="QZF646" s="6"/>
      <c r="QZG646" s="6"/>
      <c r="QZH646" s="6"/>
      <c r="QZI646" s="6"/>
      <c r="QZJ646" s="6"/>
      <c r="QZK646" s="6"/>
      <c r="QZL646" s="6"/>
      <c r="QZM646" s="6"/>
      <c r="QZN646" s="6"/>
      <c r="QZO646" s="6"/>
      <c r="QZP646" s="6"/>
      <c r="QZQ646" s="6"/>
      <c r="QZR646" s="6"/>
      <c r="QZS646" s="6"/>
      <c r="QZT646" s="6"/>
      <c r="QZU646" s="6"/>
      <c r="QZV646" s="6"/>
      <c r="QZW646" s="6"/>
      <c r="QZX646" s="6"/>
      <c r="QZY646" s="6"/>
      <c r="QZZ646" s="6"/>
      <c r="RAA646" s="6"/>
      <c r="RAB646" s="6"/>
      <c r="RAC646" s="6"/>
      <c r="RAD646" s="6"/>
      <c r="RAE646" s="6"/>
      <c r="RAF646" s="6"/>
      <c r="RAG646" s="6"/>
      <c r="RAH646" s="6"/>
      <c r="RAI646" s="6"/>
      <c r="RAJ646" s="6"/>
      <c r="RAK646" s="6"/>
      <c r="RAL646" s="6"/>
      <c r="RAM646" s="6"/>
      <c r="RAN646" s="6"/>
      <c r="RAO646" s="6"/>
      <c r="RAP646" s="6"/>
      <c r="RAQ646" s="6"/>
      <c r="RAR646" s="6"/>
      <c r="RAS646" s="6"/>
      <c r="RAT646" s="6"/>
      <c r="RAU646" s="6"/>
      <c r="RAV646" s="6"/>
      <c r="RAW646" s="6"/>
      <c r="RAX646" s="6"/>
      <c r="RAY646" s="6"/>
      <c r="RAZ646" s="6"/>
      <c r="RBA646" s="6"/>
      <c r="RBB646" s="6"/>
      <c r="RBC646" s="6"/>
      <c r="RBD646" s="6"/>
      <c r="RBE646" s="6"/>
      <c r="RBF646" s="6"/>
      <c r="RBG646" s="6"/>
      <c r="RBH646" s="6"/>
      <c r="RBI646" s="6"/>
      <c r="RBJ646" s="6"/>
      <c r="RBK646" s="6"/>
      <c r="RBL646" s="6"/>
      <c r="RBM646" s="6"/>
      <c r="RBN646" s="6"/>
      <c r="RBO646" s="6"/>
      <c r="RBP646" s="6"/>
      <c r="RBQ646" s="6"/>
      <c r="RBR646" s="6"/>
      <c r="RBS646" s="6"/>
      <c r="RBT646" s="6"/>
      <c r="RBU646" s="6"/>
      <c r="RBV646" s="6"/>
      <c r="RBW646" s="6"/>
      <c r="RBX646" s="6"/>
      <c r="RBY646" s="6"/>
      <c r="RBZ646" s="6"/>
      <c r="RCA646" s="6"/>
      <c r="RCB646" s="6"/>
      <c r="RCC646" s="6"/>
      <c r="RCD646" s="6"/>
      <c r="RCE646" s="6"/>
      <c r="RCF646" s="6"/>
      <c r="RCG646" s="6"/>
      <c r="RCH646" s="6"/>
      <c r="RCI646" s="6"/>
      <c r="RCJ646" s="6"/>
      <c r="RCK646" s="6"/>
      <c r="RCL646" s="6"/>
      <c r="RCM646" s="6"/>
      <c r="RCN646" s="6"/>
      <c r="RCO646" s="6"/>
      <c r="RCP646" s="6"/>
      <c r="RCQ646" s="6"/>
      <c r="RCR646" s="6"/>
      <c r="RCS646" s="6"/>
      <c r="RCT646" s="6"/>
      <c r="RCU646" s="6"/>
      <c r="RCV646" s="6"/>
      <c r="RCW646" s="6"/>
      <c r="RCX646" s="6"/>
      <c r="RCY646" s="6"/>
      <c r="RCZ646" s="6"/>
      <c r="RDA646" s="6"/>
      <c r="RDB646" s="6"/>
      <c r="RDC646" s="6"/>
      <c r="RDD646" s="6"/>
      <c r="RDE646" s="6"/>
      <c r="RDF646" s="6"/>
      <c r="RDG646" s="6"/>
      <c r="RDH646" s="6"/>
      <c r="RDI646" s="6"/>
      <c r="RDJ646" s="6"/>
      <c r="RDK646" s="6"/>
      <c r="RDL646" s="6"/>
      <c r="RDM646" s="6"/>
      <c r="RDN646" s="6"/>
      <c r="RDO646" s="6"/>
      <c r="RDP646" s="6"/>
      <c r="RDQ646" s="6"/>
      <c r="RDR646" s="6"/>
      <c r="RDS646" s="6"/>
      <c r="RDT646" s="6"/>
      <c r="RDU646" s="6"/>
      <c r="RDV646" s="6"/>
      <c r="RDW646" s="6"/>
      <c r="RDX646" s="6"/>
      <c r="RDY646" s="6"/>
      <c r="RDZ646" s="6"/>
      <c r="REA646" s="6"/>
      <c r="REB646" s="6"/>
      <c r="REC646" s="6"/>
      <c r="RED646" s="6"/>
      <c r="REE646" s="6"/>
      <c r="REF646" s="6"/>
      <c r="REG646" s="6"/>
      <c r="REH646" s="6"/>
      <c r="REI646" s="6"/>
      <c r="REJ646" s="6"/>
      <c r="REK646" s="6"/>
      <c r="REL646" s="6"/>
      <c r="REM646" s="6"/>
      <c r="REN646" s="6"/>
      <c r="REO646" s="6"/>
      <c r="REP646" s="6"/>
      <c r="REQ646" s="6"/>
      <c r="RER646" s="6"/>
      <c r="RES646" s="6"/>
      <c r="RET646" s="6"/>
      <c r="REU646" s="6"/>
      <c r="REV646" s="6"/>
      <c r="REW646" s="6"/>
      <c r="REX646" s="6"/>
      <c r="REY646" s="6"/>
      <c r="REZ646" s="6"/>
      <c r="RFA646" s="6"/>
      <c r="RFB646" s="6"/>
      <c r="RFC646" s="6"/>
      <c r="RFD646" s="6"/>
      <c r="RFE646" s="6"/>
      <c r="RFF646" s="6"/>
      <c r="RFG646" s="6"/>
      <c r="RFH646" s="6"/>
      <c r="RFI646" s="6"/>
      <c r="RFJ646" s="6"/>
      <c r="RFK646" s="6"/>
      <c r="RFL646" s="6"/>
      <c r="RFM646" s="6"/>
      <c r="RFN646" s="6"/>
      <c r="RFO646" s="6"/>
      <c r="RFP646" s="6"/>
      <c r="RFQ646" s="6"/>
      <c r="RFR646" s="6"/>
      <c r="RFS646" s="6"/>
      <c r="RFT646" s="6"/>
      <c r="RFU646" s="6"/>
      <c r="RFV646" s="6"/>
      <c r="RFW646" s="6"/>
      <c r="RFX646" s="6"/>
      <c r="RFY646" s="6"/>
      <c r="RFZ646" s="6"/>
      <c r="RGA646" s="6"/>
      <c r="RGB646" s="6"/>
      <c r="RGC646" s="6"/>
      <c r="RGD646" s="6"/>
      <c r="RGE646" s="6"/>
      <c r="RGF646" s="6"/>
      <c r="RGG646" s="6"/>
      <c r="RGH646" s="6"/>
      <c r="RGI646" s="6"/>
      <c r="RGJ646" s="6"/>
      <c r="RGK646" s="6"/>
      <c r="RGL646" s="6"/>
      <c r="RGM646" s="6"/>
      <c r="RGN646" s="6"/>
      <c r="RGO646" s="6"/>
      <c r="RGP646" s="6"/>
      <c r="RGQ646" s="6"/>
      <c r="RGR646" s="6"/>
      <c r="RGS646" s="6"/>
      <c r="RGT646" s="6"/>
      <c r="RGU646" s="6"/>
      <c r="RGV646" s="6"/>
      <c r="RGW646" s="6"/>
      <c r="RGX646" s="6"/>
      <c r="RGY646" s="6"/>
      <c r="RGZ646" s="6"/>
      <c r="RHA646" s="6"/>
      <c r="RHB646" s="6"/>
      <c r="RHC646" s="6"/>
      <c r="RHD646" s="6"/>
      <c r="RHE646" s="6"/>
      <c r="RHF646" s="6"/>
      <c r="RHG646" s="6"/>
      <c r="RHH646" s="6"/>
      <c r="RHI646" s="6"/>
      <c r="RHJ646" s="6"/>
      <c r="RHK646" s="6"/>
      <c r="RHL646" s="6"/>
      <c r="RHM646" s="6"/>
      <c r="RHN646" s="6"/>
      <c r="RHO646" s="6"/>
      <c r="RHP646" s="6"/>
      <c r="RHQ646" s="6"/>
      <c r="RHR646" s="6"/>
      <c r="RHS646" s="6"/>
      <c r="RHT646" s="6"/>
      <c r="RHU646" s="6"/>
      <c r="RHV646" s="6"/>
      <c r="RHW646" s="6"/>
      <c r="RHX646" s="6"/>
      <c r="RHY646" s="6"/>
      <c r="RHZ646" s="6"/>
      <c r="RIA646" s="6"/>
      <c r="RIB646" s="6"/>
      <c r="RIC646" s="6"/>
      <c r="RID646" s="6"/>
      <c r="RIE646" s="6"/>
      <c r="RIF646" s="6"/>
      <c r="RIG646" s="6"/>
      <c r="RIH646" s="6"/>
      <c r="RII646" s="6"/>
      <c r="RIJ646" s="6"/>
      <c r="RIK646" s="6"/>
      <c r="RIL646" s="6"/>
      <c r="RIM646" s="6"/>
      <c r="RIN646" s="6"/>
      <c r="RIO646" s="6"/>
      <c r="RIP646" s="6"/>
      <c r="RIQ646" s="6"/>
      <c r="RIR646" s="6"/>
      <c r="RIS646" s="6"/>
      <c r="RIT646" s="6"/>
      <c r="RIU646" s="6"/>
      <c r="RIV646" s="6"/>
      <c r="RIW646" s="6"/>
      <c r="RIX646" s="6"/>
      <c r="RIY646" s="6"/>
      <c r="RIZ646" s="6"/>
      <c r="RJA646" s="6"/>
      <c r="RJB646" s="6"/>
      <c r="RJC646" s="6"/>
      <c r="RJD646" s="6"/>
      <c r="RJE646" s="6"/>
      <c r="RJF646" s="6"/>
      <c r="RJG646" s="6"/>
      <c r="RJH646" s="6"/>
      <c r="RJI646" s="6"/>
      <c r="RJJ646" s="6"/>
      <c r="RJK646" s="6"/>
      <c r="RJL646" s="6"/>
      <c r="RJM646" s="6"/>
      <c r="RJN646" s="6"/>
      <c r="RJO646" s="6"/>
      <c r="RJP646" s="6"/>
      <c r="RJQ646" s="6"/>
      <c r="RJR646" s="6"/>
      <c r="RJS646" s="6"/>
      <c r="RJT646" s="6"/>
      <c r="RJU646" s="6"/>
      <c r="RJV646" s="6"/>
      <c r="RJW646" s="6"/>
      <c r="RJX646" s="6"/>
      <c r="RJY646" s="6"/>
      <c r="RJZ646" s="6"/>
      <c r="RKA646" s="6"/>
      <c r="RKB646" s="6"/>
      <c r="RKC646" s="6"/>
      <c r="RKD646" s="6"/>
      <c r="RKE646" s="6"/>
      <c r="RKF646" s="6"/>
      <c r="RKG646" s="6"/>
      <c r="RKH646" s="6"/>
      <c r="RKI646" s="6"/>
      <c r="RKJ646" s="6"/>
      <c r="RKK646" s="6"/>
      <c r="RKL646" s="6"/>
      <c r="RKM646" s="6"/>
      <c r="RKN646" s="6"/>
      <c r="RKO646" s="6"/>
      <c r="RKP646" s="6"/>
      <c r="RKQ646" s="6"/>
      <c r="RKR646" s="6"/>
      <c r="RKS646" s="6"/>
      <c r="RKT646" s="6"/>
      <c r="RKU646" s="6"/>
      <c r="RKV646" s="6"/>
      <c r="RKW646" s="6"/>
      <c r="RKX646" s="6"/>
      <c r="RKY646" s="6"/>
      <c r="RKZ646" s="6"/>
      <c r="RLA646" s="6"/>
      <c r="RLB646" s="6"/>
      <c r="RLC646" s="6"/>
      <c r="RLD646" s="6"/>
      <c r="RLE646" s="6"/>
      <c r="RLF646" s="6"/>
      <c r="RLG646" s="6"/>
      <c r="RLH646" s="6"/>
      <c r="RLI646" s="6"/>
      <c r="RLJ646" s="6"/>
      <c r="RLK646" s="6"/>
      <c r="RLL646" s="6"/>
      <c r="RLM646" s="6"/>
      <c r="RLN646" s="6"/>
      <c r="RLO646" s="6"/>
      <c r="RLP646" s="6"/>
      <c r="RLQ646" s="6"/>
      <c r="RLR646" s="6"/>
      <c r="RLS646" s="6"/>
      <c r="RLT646" s="6"/>
      <c r="RLU646" s="6"/>
      <c r="RLV646" s="6"/>
      <c r="RLW646" s="6"/>
      <c r="RLX646" s="6"/>
      <c r="RLY646" s="6"/>
      <c r="RLZ646" s="6"/>
      <c r="RMA646" s="6"/>
      <c r="RMB646" s="6"/>
      <c r="RMC646" s="6"/>
      <c r="RMD646" s="6"/>
      <c r="RME646" s="6"/>
      <c r="RMF646" s="6"/>
      <c r="RMG646" s="6"/>
      <c r="RMH646" s="6"/>
      <c r="RMI646" s="6"/>
      <c r="RMJ646" s="6"/>
      <c r="RMK646" s="6"/>
      <c r="RML646" s="6"/>
      <c r="RMM646" s="6"/>
      <c r="RMN646" s="6"/>
      <c r="RMO646" s="6"/>
      <c r="RMP646" s="6"/>
      <c r="RMQ646" s="6"/>
      <c r="RMR646" s="6"/>
      <c r="RMS646" s="6"/>
      <c r="RMT646" s="6"/>
      <c r="RMU646" s="6"/>
      <c r="RMV646" s="6"/>
      <c r="RMW646" s="6"/>
      <c r="RMX646" s="6"/>
      <c r="RMY646" s="6"/>
      <c r="RMZ646" s="6"/>
      <c r="RNA646" s="6"/>
      <c r="RNB646" s="6"/>
      <c r="RNC646" s="6"/>
      <c r="RND646" s="6"/>
      <c r="RNE646" s="6"/>
      <c r="RNF646" s="6"/>
      <c r="RNG646" s="6"/>
      <c r="RNH646" s="6"/>
      <c r="RNI646" s="6"/>
      <c r="RNJ646" s="6"/>
      <c r="RNK646" s="6"/>
      <c r="RNL646" s="6"/>
      <c r="RNM646" s="6"/>
      <c r="RNN646" s="6"/>
      <c r="RNO646" s="6"/>
      <c r="RNP646" s="6"/>
      <c r="RNQ646" s="6"/>
      <c r="RNR646" s="6"/>
      <c r="RNS646" s="6"/>
      <c r="RNT646" s="6"/>
      <c r="RNU646" s="6"/>
      <c r="RNV646" s="6"/>
      <c r="RNW646" s="6"/>
      <c r="RNX646" s="6"/>
      <c r="RNY646" s="6"/>
      <c r="RNZ646" s="6"/>
      <c r="ROA646" s="6"/>
      <c r="ROB646" s="6"/>
      <c r="ROC646" s="6"/>
      <c r="ROD646" s="6"/>
      <c r="ROE646" s="6"/>
      <c r="ROF646" s="6"/>
      <c r="ROG646" s="6"/>
      <c r="ROH646" s="6"/>
      <c r="ROI646" s="6"/>
      <c r="ROJ646" s="6"/>
      <c r="ROK646" s="6"/>
      <c r="ROL646" s="6"/>
      <c r="ROM646" s="6"/>
      <c r="RON646" s="6"/>
      <c r="ROO646" s="6"/>
      <c r="ROP646" s="6"/>
      <c r="ROQ646" s="6"/>
      <c r="ROR646" s="6"/>
      <c r="ROS646" s="6"/>
      <c r="ROT646" s="6"/>
      <c r="ROU646" s="6"/>
      <c r="ROV646" s="6"/>
      <c r="ROW646" s="6"/>
      <c r="ROX646" s="6"/>
      <c r="ROY646" s="6"/>
      <c r="ROZ646" s="6"/>
      <c r="RPA646" s="6"/>
      <c r="RPB646" s="6"/>
      <c r="RPC646" s="6"/>
      <c r="RPD646" s="6"/>
      <c r="RPE646" s="6"/>
      <c r="RPF646" s="6"/>
      <c r="RPG646" s="6"/>
      <c r="RPH646" s="6"/>
      <c r="RPI646" s="6"/>
      <c r="RPJ646" s="6"/>
      <c r="RPK646" s="6"/>
      <c r="RPL646" s="6"/>
      <c r="RPM646" s="6"/>
      <c r="RPN646" s="6"/>
      <c r="RPO646" s="6"/>
      <c r="RPP646" s="6"/>
      <c r="RPQ646" s="6"/>
      <c r="RPR646" s="6"/>
      <c r="RPS646" s="6"/>
      <c r="RPT646" s="6"/>
      <c r="RPU646" s="6"/>
      <c r="RPV646" s="6"/>
      <c r="RPW646" s="6"/>
      <c r="RPX646" s="6"/>
      <c r="RPY646" s="6"/>
      <c r="RPZ646" s="6"/>
      <c r="RQA646" s="6"/>
      <c r="RQB646" s="6"/>
      <c r="RQC646" s="6"/>
      <c r="RQD646" s="6"/>
      <c r="RQE646" s="6"/>
      <c r="RQF646" s="6"/>
      <c r="RQG646" s="6"/>
      <c r="RQH646" s="6"/>
      <c r="RQI646" s="6"/>
      <c r="RQJ646" s="6"/>
      <c r="RQK646" s="6"/>
      <c r="RQL646" s="6"/>
      <c r="RQM646" s="6"/>
      <c r="RQN646" s="6"/>
      <c r="RQO646" s="6"/>
      <c r="RQP646" s="6"/>
      <c r="RQQ646" s="6"/>
      <c r="RQR646" s="6"/>
      <c r="RQS646" s="6"/>
      <c r="RQT646" s="6"/>
      <c r="RQU646" s="6"/>
      <c r="RQV646" s="6"/>
      <c r="RQW646" s="6"/>
      <c r="RQX646" s="6"/>
      <c r="RQY646" s="6"/>
      <c r="RQZ646" s="6"/>
      <c r="RRA646" s="6"/>
      <c r="RRB646" s="6"/>
      <c r="RRC646" s="6"/>
      <c r="RRD646" s="6"/>
      <c r="RRE646" s="6"/>
      <c r="RRF646" s="6"/>
      <c r="RRG646" s="6"/>
      <c r="RRH646" s="6"/>
      <c r="RRI646" s="6"/>
      <c r="RRJ646" s="6"/>
      <c r="RRK646" s="6"/>
      <c r="RRL646" s="6"/>
      <c r="RRM646" s="6"/>
      <c r="RRN646" s="6"/>
      <c r="RRO646" s="6"/>
      <c r="RRP646" s="6"/>
      <c r="RRQ646" s="6"/>
      <c r="RRR646" s="6"/>
      <c r="RRS646" s="6"/>
      <c r="RRT646" s="6"/>
      <c r="RRU646" s="6"/>
      <c r="RRV646" s="6"/>
      <c r="RRW646" s="6"/>
      <c r="RRX646" s="6"/>
      <c r="RRY646" s="6"/>
      <c r="RRZ646" s="6"/>
      <c r="RSA646" s="6"/>
      <c r="RSB646" s="6"/>
      <c r="RSC646" s="6"/>
      <c r="RSD646" s="6"/>
      <c r="RSE646" s="6"/>
      <c r="RSF646" s="6"/>
      <c r="RSG646" s="6"/>
      <c r="RSH646" s="6"/>
      <c r="RSI646" s="6"/>
      <c r="RSJ646" s="6"/>
      <c r="RSK646" s="6"/>
      <c r="RSL646" s="6"/>
      <c r="RSM646" s="6"/>
      <c r="RSN646" s="6"/>
      <c r="RSO646" s="6"/>
      <c r="RSP646" s="6"/>
      <c r="RSQ646" s="6"/>
      <c r="RSR646" s="6"/>
      <c r="RSS646" s="6"/>
      <c r="RST646" s="6"/>
      <c r="RSU646" s="6"/>
      <c r="RSV646" s="6"/>
      <c r="RSW646" s="6"/>
      <c r="RSX646" s="6"/>
      <c r="RSY646" s="6"/>
      <c r="RSZ646" s="6"/>
      <c r="RTA646" s="6"/>
      <c r="RTB646" s="6"/>
      <c r="RTC646" s="6"/>
      <c r="RTD646" s="6"/>
      <c r="RTE646" s="6"/>
      <c r="RTF646" s="6"/>
      <c r="RTG646" s="6"/>
      <c r="RTH646" s="6"/>
      <c r="RTI646" s="6"/>
      <c r="RTJ646" s="6"/>
      <c r="RTK646" s="6"/>
      <c r="RTL646" s="6"/>
      <c r="RTM646" s="6"/>
      <c r="RTN646" s="6"/>
      <c r="RTO646" s="6"/>
      <c r="RTP646" s="6"/>
      <c r="RTQ646" s="6"/>
      <c r="RTR646" s="6"/>
      <c r="RTS646" s="6"/>
      <c r="RTT646" s="6"/>
      <c r="RTU646" s="6"/>
      <c r="RTV646" s="6"/>
      <c r="RTW646" s="6"/>
      <c r="RTX646" s="6"/>
      <c r="RTY646" s="6"/>
      <c r="RTZ646" s="6"/>
      <c r="RUA646" s="6"/>
      <c r="RUB646" s="6"/>
      <c r="RUC646" s="6"/>
      <c r="RUD646" s="6"/>
      <c r="RUE646" s="6"/>
      <c r="RUF646" s="6"/>
      <c r="RUG646" s="6"/>
      <c r="RUH646" s="6"/>
      <c r="RUI646" s="6"/>
      <c r="RUJ646" s="6"/>
      <c r="RUK646" s="6"/>
      <c r="RUL646" s="6"/>
      <c r="RUM646" s="6"/>
      <c r="RUN646" s="6"/>
      <c r="RUO646" s="6"/>
      <c r="RUP646" s="6"/>
      <c r="RUQ646" s="6"/>
      <c r="RUR646" s="6"/>
      <c r="RUS646" s="6"/>
      <c r="RUT646" s="6"/>
      <c r="RUU646" s="6"/>
      <c r="RUV646" s="6"/>
      <c r="RUW646" s="6"/>
      <c r="RUX646" s="6"/>
      <c r="RUY646" s="6"/>
      <c r="RUZ646" s="6"/>
      <c r="RVA646" s="6"/>
      <c r="RVB646" s="6"/>
      <c r="RVC646" s="6"/>
      <c r="RVD646" s="6"/>
      <c r="RVE646" s="6"/>
      <c r="RVF646" s="6"/>
      <c r="RVG646" s="6"/>
      <c r="RVH646" s="6"/>
      <c r="RVI646" s="6"/>
      <c r="RVJ646" s="6"/>
      <c r="RVK646" s="6"/>
      <c r="RVL646" s="6"/>
      <c r="RVM646" s="6"/>
      <c r="RVN646" s="6"/>
      <c r="RVO646" s="6"/>
      <c r="RVP646" s="6"/>
      <c r="RVQ646" s="6"/>
      <c r="RVR646" s="6"/>
      <c r="RVS646" s="6"/>
      <c r="RVT646" s="6"/>
      <c r="RVU646" s="6"/>
      <c r="RVV646" s="6"/>
      <c r="RVW646" s="6"/>
      <c r="RVX646" s="6"/>
      <c r="RVY646" s="6"/>
      <c r="RVZ646" s="6"/>
      <c r="RWA646" s="6"/>
      <c r="RWB646" s="6"/>
      <c r="RWC646" s="6"/>
      <c r="RWD646" s="6"/>
      <c r="RWE646" s="6"/>
      <c r="RWF646" s="6"/>
      <c r="RWG646" s="6"/>
      <c r="RWH646" s="6"/>
      <c r="RWI646" s="6"/>
      <c r="RWJ646" s="6"/>
      <c r="RWK646" s="6"/>
      <c r="RWL646" s="6"/>
      <c r="RWM646" s="6"/>
      <c r="RWN646" s="6"/>
      <c r="RWO646" s="6"/>
      <c r="RWP646" s="6"/>
      <c r="RWQ646" s="6"/>
      <c r="RWR646" s="6"/>
      <c r="RWS646" s="6"/>
      <c r="RWT646" s="6"/>
      <c r="RWU646" s="6"/>
      <c r="RWV646" s="6"/>
      <c r="RWW646" s="6"/>
      <c r="RWX646" s="6"/>
      <c r="RWY646" s="6"/>
      <c r="RWZ646" s="6"/>
      <c r="RXA646" s="6"/>
      <c r="RXB646" s="6"/>
      <c r="RXC646" s="6"/>
      <c r="RXD646" s="6"/>
      <c r="RXE646" s="6"/>
      <c r="RXF646" s="6"/>
      <c r="RXG646" s="6"/>
      <c r="RXH646" s="6"/>
      <c r="RXI646" s="6"/>
      <c r="RXJ646" s="6"/>
      <c r="RXK646" s="6"/>
      <c r="RXL646" s="6"/>
      <c r="RXM646" s="6"/>
      <c r="RXN646" s="6"/>
      <c r="RXO646" s="6"/>
      <c r="RXP646" s="6"/>
      <c r="RXQ646" s="6"/>
      <c r="RXR646" s="6"/>
      <c r="RXS646" s="6"/>
      <c r="RXT646" s="6"/>
      <c r="RXU646" s="6"/>
      <c r="RXV646" s="6"/>
      <c r="RXW646" s="6"/>
      <c r="RXX646" s="6"/>
      <c r="RXY646" s="6"/>
      <c r="RXZ646" s="6"/>
      <c r="RYA646" s="6"/>
      <c r="RYB646" s="6"/>
      <c r="RYC646" s="6"/>
      <c r="RYD646" s="6"/>
      <c r="RYE646" s="6"/>
      <c r="RYF646" s="6"/>
      <c r="RYG646" s="6"/>
      <c r="RYH646" s="6"/>
      <c r="RYI646" s="6"/>
      <c r="RYJ646" s="6"/>
      <c r="RYK646" s="6"/>
      <c r="RYL646" s="6"/>
      <c r="RYM646" s="6"/>
      <c r="RYN646" s="6"/>
      <c r="RYO646" s="6"/>
      <c r="RYP646" s="6"/>
      <c r="RYQ646" s="6"/>
      <c r="RYR646" s="6"/>
      <c r="RYS646" s="6"/>
      <c r="RYT646" s="6"/>
      <c r="RYU646" s="6"/>
      <c r="RYV646" s="6"/>
      <c r="RYW646" s="6"/>
      <c r="RYX646" s="6"/>
      <c r="RYY646" s="6"/>
      <c r="RYZ646" s="6"/>
      <c r="RZA646" s="6"/>
      <c r="RZB646" s="6"/>
      <c r="RZC646" s="6"/>
      <c r="RZD646" s="6"/>
      <c r="RZE646" s="6"/>
      <c r="RZF646" s="6"/>
      <c r="RZG646" s="6"/>
      <c r="RZH646" s="6"/>
      <c r="RZI646" s="6"/>
      <c r="RZJ646" s="6"/>
      <c r="RZK646" s="6"/>
      <c r="RZL646" s="6"/>
      <c r="RZM646" s="6"/>
      <c r="RZN646" s="6"/>
      <c r="RZO646" s="6"/>
      <c r="RZP646" s="6"/>
      <c r="RZQ646" s="6"/>
      <c r="RZR646" s="6"/>
      <c r="RZS646" s="6"/>
      <c r="RZT646" s="6"/>
      <c r="RZU646" s="6"/>
      <c r="RZV646" s="6"/>
      <c r="RZW646" s="6"/>
      <c r="RZX646" s="6"/>
      <c r="RZY646" s="6"/>
      <c r="RZZ646" s="6"/>
      <c r="SAA646" s="6"/>
      <c r="SAB646" s="6"/>
      <c r="SAC646" s="6"/>
      <c r="SAD646" s="6"/>
      <c r="SAE646" s="6"/>
      <c r="SAF646" s="6"/>
      <c r="SAG646" s="6"/>
      <c r="SAH646" s="6"/>
      <c r="SAI646" s="6"/>
      <c r="SAJ646" s="6"/>
      <c r="SAK646" s="6"/>
      <c r="SAL646" s="6"/>
      <c r="SAM646" s="6"/>
      <c r="SAN646" s="6"/>
      <c r="SAO646" s="6"/>
      <c r="SAP646" s="6"/>
      <c r="SAQ646" s="6"/>
      <c r="SAR646" s="6"/>
      <c r="SAS646" s="6"/>
      <c r="SAT646" s="6"/>
      <c r="SAU646" s="6"/>
      <c r="SAV646" s="6"/>
      <c r="SAW646" s="6"/>
      <c r="SAX646" s="6"/>
      <c r="SAY646" s="6"/>
      <c r="SAZ646" s="6"/>
      <c r="SBA646" s="6"/>
      <c r="SBB646" s="6"/>
      <c r="SBC646" s="6"/>
      <c r="SBD646" s="6"/>
      <c r="SBE646" s="6"/>
      <c r="SBF646" s="6"/>
      <c r="SBG646" s="6"/>
      <c r="SBH646" s="6"/>
      <c r="SBI646" s="6"/>
      <c r="SBJ646" s="6"/>
      <c r="SBK646" s="6"/>
      <c r="SBL646" s="6"/>
      <c r="SBM646" s="6"/>
      <c r="SBN646" s="6"/>
      <c r="SBO646" s="6"/>
      <c r="SBP646" s="6"/>
      <c r="SBQ646" s="6"/>
      <c r="SBR646" s="6"/>
      <c r="SBS646" s="6"/>
      <c r="SBT646" s="6"/>
      <c r="SBU646" s="6"/>
      <c r="SBV646" s="6"/>
      <c r="SBW646" s="6"/>
      <c r="SBX646" s="6"/>
      <c r="SBY646" s="6"/>
      <c r="SBZ646" s="6"/>
      <c r="SCA646" s="6"/>
      <c r="SCB646" s="6"/>
      <c r="SCC646" s="6"/>
      <c r="SCD646" s="6"/>
      <c r="SCE646" s="6"/>
      <c r="SCF646" s="6"/>
      <c r="SCG646" s="6"/>
      <c r="SCH646" s="6"/>
      <c r="SCI646" s="6"/>
      <c r="SCJ646" s="6"/>
      <c r="SCK646" s="6"/>
      <c r="SCL646" s="6"/>
      <c r="SCM646" s="6"/>
      <c r="SCN646" s="6"/>
      <c r="SCO646" s="6"/>
      <c r="SCP646" s="6"/>
      <c r="SCQ646" s="6"/>
      <c r="SCR646" s="6"/>
      <c r="SCS646" s="6"/>
      <c r="SCT646" s="6"/>
      <c r="SCU646" s="6"/>
      <c r="SCV646" s="6"/>
      <c r="SCW646" s="6"/>
      <c r="SCX646" s="6"/>
      <c r="SCY646" s="6"/>
      <c r="SCZ646" s="6"/>
      <c r="SDA646" s="6"/>
      <c r="SDB646" s="6"/>
      <c r="SDC646" s="6"/>
      <c r="SDD646" s="6"/>
      <c r="SDE646" s="6"/>
      <c r="SDF646" s="6"/>
      <c r="SDG646" s="6"/>
      <c r="SDH646" s="6"/>
      <c r="SDI646" s="6"/>
      <c r="SDJ646" s="6"/>
      <c r="SDK646" s="6"/>
      <c r="SDL646" s="6"/>
      <c r="SDM646" s="6"/>
      <c r="SDN646" s="6"/>
      <c r="SDO646" s="6"/>
      <c r="SDP646" s="6"/>
      <c r="SDQ646" s="6"/>
      <c r="SDR646" s="6"/>
      <c r="SDS646" s="6"/>
      <c r="SDT646" s="6"/>
      <c r="SDU646" s="6"/>
      <c r="SDV646" s="6"/>
      <c r="SDW646" s="6"/>
      <c r="SDX646" s="6"/>
      <c r="SDY646" s="6"/>
      <c r="SDZ646" s="6"/>
      <c r="SEA646" s="6"/>
      <c r="SEB646" s="6"/>
      <c r="SEC646" s="6"/>
      <c r="SED646" s="6"/>
      <c r="SEE646" s="6"/>
      <c r="SEF646" s="6"/>
      <c r="SEG646" s="6"/>
      <c r="SEH646" s="6"/>
      <c r="SEI646" s="6"/>
      <c r="SEJ646" s="6"/>
      <c r="SEK646" s="6"/>
      <c r="SEL646" s="6"/>
      <c r="SEM646" s="6"/>
      <c r="SEN646" s="6"/>
      <c r="SEO646" s="6"/>
      <c r="SEP646" s="6"/>
      <c r="SEQ646" s="6"/>
      <c r="SER646" s="6"/>
      <c r="SES646" s="6"/>
      <c r="SET646" s="6"/>
      <c r="SEU646" s="6"/>
      <c r="SEV646" s="6"/>
      <c r="SEW646" s="6"/>
      <c r="SEX646" s="6"/>
      <c r="SEY646" s="6"/>
      <c r="SEZ646" s="6"/>
      <c r="SFA646" s="6"/>
      <c r="SFB646" s="6"/>
      <c r="SFC646" s="6"/>
      <c r="SFD646" s="6"/>
      <c r="SFE646" s="6"/>
      <c r="SFF646" s="6"/>
      <c r="SFG646" s="6"/>
      <c r="SFH646" s="6"/>
      <c r="SFI646" s="6"/>
      <c r="SFJ646" s="6"/>
      <c r="SFK646" s="6"/>
      <c r="SFL646" s="6"/>
      <c r="SFM646" s="6"/>
      <c r="SFN646" s="6"/>
      <c r="SFO646" s="6"/>
      <c r="SFP646" s="6"/>
      <c r="SFQ646" s="6"/>
      <c r="SFR646" s="6"/>
      <c r="SFS646" s="6"/>
      <c r="SFT646" s="6"/>
      <c r="SFU646" s="6"/>
      <c r="SFV646" s="6"/>
      <c r="SFW646" s="6"/>
      <c r="SFX646" s="6"/>
      <c r="SFY646" s="6"/>
      <c r="SFZ646" s="6"/>
      <c r="SGA646" s="6"/>
      <c r="SGB646" s="6"/>
      <c r="SGC646" s="6"/>
      <c r="SGD646" s="6"/>
      <c r="SGE646" s="6"/>
      <c r="SGF646" s="6"/>
      <c r="SGG646" s="6"/>
      <c r="SGH646" s="6"/>
      <c r="SGI646" s="6"/>
      <c r="SGJ646" s="6"/>
      <c r="SGK646" s="6"/>
      <c r="SGL646" s="6"/>
      <c r="SGM646" s="6"/>
      <c r="SGN646" s="6"/>
      <c r="SGO646" s="6"/>
      <c r="SGP646" s="6"/>
      <c r="SGQ646" s="6"/>
      <c r="SGR646" s="6"/>
      <c r="SGS646" s="6"/>
      <c r="SGT646" s="6"/>
      <c r="SGU646" s="6"/>
      <c r="SGV646" s="6"/>
      <c r="SGW646" s="6"/>
      <c r="SGX646" s="6"/>
      <c r="SGY646" s="6"/>
      <c r="SGZ646" s="6"/>
      <c r="SHA646" s="6"/>
      <c r="SHB646" s="6"/>
      <c r="SHC646" s="6"/>
      <c r="SHD646" s="6"/>
      <c r="SHE646" s="6"/>
      <c r="SHF646" s="6"/>
      <c r="SHG646" s="6"/>
      <c r="SHH646" s="6"/>
      <c r="SHI646" s="6"/>
      <c r="SHJ646" s="6"/>
      <c r="SHK646" s="6"/>
      <c r="SHL646" s="6"/>
      <c r="SHM646" s="6"/>
      <c r="SHN646" s="6"/>
      <c r="SHO646" s="6"/>
      <c r="SHP646" s="6"/>
      <c r="SHQ646" s="6"/>
      <c r="SHR646" s="6"/>
      <c r="SHS646" s="6"/>
      <c r="SHT646" s="6"/>
      <c r="SHU646" s="6"/>
      <c r="SHV646" s="6"/>
      <c r="SHW646" s="6"/>
      <c r="SHX646" s="6"/>
      <c r="SHY646" s="6"/>
      <c r="SHZ646" s="6"/>
      <c r="SIA646" s="6"/>
      <c r="SIB646" s="6"/>
      <c r="SIC646" s="6"/>
      <c r="SID646" s="6"/>
      <c r="SIE646" s="6"/>
      <c r="SIF646" s="6"/>
      <c r="SIG646" s="6"/>
      <c r="SIH646" s="6"/>
      <c r="SII646" s="6"/>
      <c r="SIJ646" s="6"/>
      <c r="SIK646" s="6"/>
      <c r="SIL646" s="6"/>
      <c r="SIM646" s="6"/>
      <c r="SIN646" s="6"/>
      <c r="SIO646" s="6"/>
      <c r="SIP646" s="6"/>
      <c r="SIQ646" s="6"/>
      <c r="SIR646" s="6"/>
      <c r="SIS646" s="6"/>
      <c r="SIT646" s="6"/>
      <c r="SIU646" s="6"/>
      <c r="SIV646" s="6"/>
      <c r="SIW646" s="6"/>
      <c r="SIX646" s="6"/>
      <c r="SIY646" s="6"/>
      <c r="SIZ646" s="6"/>
      <c r="SJA646" s="6"/>
      <c r="SJB646" s="6"/>
      <c r="SJC646" s="6"/>
      <c r="SJD646" s="6"/>
      <c r="SJE646" s="6"/>
      <c r="SJF646" s="6"/>
      <c r="SJG646" s="6"/>
      <c r="SJH646" s="6"/>
      <c r="SJI646" s="6"/>
      <c r="SJJ646" s="6"/>
      <c r="SJK646" s="6"/>
      <c r="SJL646" s="6"/>
      <c r="SJM646" s="6"/>
      <c r="SJN646" s="6"/>
      <c r="SJO646" s="6"/>
      <c r="SJP646" s="6"/>
      <c r="SJQ646" s="6"/>
      <c r="SJR646" s="6"/>
      <c r="SJS646" s="6"/>
      <c r="SJT646" s="6"/>
      <c r="SJU646" s="6"/>
      <c r="SJV646" s="6"/>
      <c r="SJW646" s="6"/>
      <c r="SJX646" s="6"/>
      <c r="SJY646" s="6"/>
      <c r="SJZ646" s="6"/>
      <c r="SKA646" s="6"/>
      <c r="SKB646" s="6"/>
      <c r="SKC646" s="6"/>
      <c r="SKD646" s="6"/>
      <c r="SKE646" s="6"/>
      <c r="SKF646" s="6"/>
      <c r="SKG646" s="6"/>
      <c r="SKH646" s="6"/>
      <c r="SKI646" s="6"/>
      <c r="SKJ646" s="6"/>
      <c r="SKK646" s="6"/>
      <c r="SKL646" s="6"/>
      <c r="SKM646" s="6"/>
      <c r="SKN646" s="6"/>
      <c r="SKO646" s="6"/>
      <c r="SKP646" s="6"/>
      <c r="SKQ646" s="6"/>
      <c r="SKR646" s="6"/>
      <c r="SKS646" s="6"/>
      <c r="SKT646" s="6"/>
      <c r="SKU646" s="6"/>
      <c r="SKV646" s="6"/>
      <c r="SKW646" s="6"/>
      <c r="SKX646" s="6"/>
      <c r="SKY646" s="6"/>
      <c r="SKZ646" s="6"/>
      <c r="SLA646" s="6"/>
      <c r="SLB646" s="6"/>
      <c r="SLC646" s="6"/>
      <c r="SLD646" s="6"/>
      <c r="SLE646" s="6"/>
      <c r="SLF646" s="6"/>
      <c r="SLG646" s="6"/>
      <c r="SLH646" s="6"/>
      <c r="SLI646" s="6"/>
      <c r="SLJ646" s="6"/>
      <c r="SLK646" s="6"/>
      <c r="SLL646" s="6"/>
      <c r="SLM646" s="6"/>
      <c r="SLN646" s="6"/>
      <c r="SLO646" s="6"/>
      <c r="SLP646" s="6"/>
      <c r="SLQ646" s="6"/>
      <c r="SLR646" s="6"/>
      <c r="SLS646" s="6"/>
      <c r="SLT646" s="6"/>
      <c r="SLU646" s="6"/>
      <c r="SLV646" s="6"/>
      <c r="SLW646" s="6"/>
      <c r="SLX646" s="6"/>
      <c r="SLY646" s="6"/>
      <c r="SLZ646" s="6"/>
      <c r="SMA646" s="6"/>
      <c r="SMB646" s="6"/>
      <c r="SMC646" s="6"/>
      <c r="SMD646" s="6"/>
      <c r="SME646" s="6"/>
      <c r="SMF646" s="6"/>
      <c r="SMG646" s="6"/>
      <c r="SMH646" s="6"/>
      <c r="SMI646" s="6"/>
      <c r="SMJ646" s="6"/>
      <c r="SMK646" s="6"/>
      <c r="SML646" s="6"/>
      <c r="SMM646" s="6"/>
      <c r="SMN646" s="6"/>
      <c r="SMO646" s="6"/>
      <c r="SMP646" s="6"/>
      <c r="SMQ646" s="6"/>
      <c r="SMR646" s="6"/>
      <c r="SMS646" s="6"/>
      <c r="SMT646" s="6"/>
      <c r="SMU646" s="6"/>
      <c r="SMV646" s="6"/>
      <c r="SMW646" s="6"/>
      <c r="SMX646" s="6"/>
      <c r="SMY646" s="6"/>
      <c r="SMZ646" s="6"/>
      <c r="SNA646" s="6"/>
      <c r="SNB646" s="6"/>
      <c r="SNC646" s="6"/>
      <c r="SND646" s="6"/>
      <c r="SNE646" s="6"/>
      <c r="SNF646" s="6"/>
      <c r="SNG646" s="6"/>
      <c r="SNH646" s="6"/>
      <c r="SNI646" s="6"/>
      <c r="SNJ646" s="6"/>
      <c r="SNK646" s="6"/>
      <c r="SNL646" s="6"/>
      <c r="SNM646" s="6"/>
      <c r="SNN646" s="6"/>
      <c r="SNO646" s="6"/>
      <c r="SNP646" s="6"/>
      <c r="SNQ646" s="6"/>
      <c r="SNR646" s="6"/>
      <c r="SNS646" s="6"/>
      <c r="SNT646" s="6"/>
      <c r="SNU646" s="6"/>
      <c r="SNV646" s="6"/>
      <c r="SNW646" s="6"/>
      <c r="SNX646" s="6"/>
      <c r="SNY646" s="6"/>
      <c r="SNZ646" s="6"/>
      <c r="SOA646" s="6"/>
      <c r="SOB646" s="6"/>
      <c r="SOC646" s="6"/>
      <c r="SOD646" s="6"/>
      <c r="SOE646" s="6"/>
      <c r="SOF646" s="6"/>
      <c r="SOG646" s="6"/>
      <c r="SOH646" s="6"/>
      <c r="SOI646" s="6"/>
      <c r="SOJ646" s="6"/>
      <c r="SOK646" s="6"/>
      <c r="SOL646" s="6"/>
      <c r="SOM646" s="6"/>
      <c r="SON646" s="6"/>
      <c r="SOO646" s="6"/>
      <c r="SOP646" s="6"/>
      <c r="SOQ646" s="6"/>
      <c r="SOR646" s="6"/>
      <c r="SOS646" s="6"/>
      <c r="SOT646" s="6"/>
      <c r="SOU646" s="6"/>
      <c r="SOV646" s="6"/>
      <c r="SOW646" s="6"/>
      <c r="SOX646" s="6"/>
      <c r="SOY646" s="6"/>
      <c r="SOZ646" s="6"/>
      <c r="SPA646" s="6"/>
      <c r="SPB646" s="6"/>
      <c r="SPC646" s="6"/>
      <c r="SPD646" s="6"/>
      <c r="SPE646" s="6"/>
      <c r="SPF646" s="6"/>
      <c r="SPG646" s="6"/>
      <c r="SPH646" s="6"/>
      <c r="SPI646" s="6"/>
      <c r="SPJ646" s="6"/>
      <c r="SPK646" s="6"/>
      <c r="SPL646" s="6"/>
      <c r="SPM646" s="6"/>
      <c r="SPN646" s="6"/>
      <c r="SPO646" s="6"/>
      <c r="SPP646" s="6"/>
      <c r="SPQ646" s="6"/>
      <c r="SPR646" s="6"/>
      <c r="SPS646" s="6"/>
      <c r="SPT646" s="6"/>
      <c r="SPU646" s="6"/>
      <c r="SPV646" s="6"/>
      <c r="SPW646" s="6"/>
      <c r="SPX646" s="6"/>
      <c r="SPY646" s="6"/>
      <c r="SPZ646" s="6"/>
      <c r="SQA646" s="6"/>
      <c r="SQB646" s="6"/>
      <c r="SQC646" s="6"/>
      <c r="SQD646" s="6"/>
      <c r="SQE646" s="6"/>
      <c r="SQF646" s="6"/>
      <c r="SQG646" s="6"/>
      <c r="SQH646" s="6"/>
      <c r="SQI646" s="6"/>
      <c r="SQJ646" s="6"/>
      <c r="SQK646" s="6"/>
      <c r="SQL646" s="6"/>
      <c r="SQM646" s="6"/>
      <c r="SQN646" s="6"/>
      <c r="SQO646" s="6"/>
      <c r="SQP646" s="6"/>
      <c r="SQQ646" s="6"/>
      <c r="SQR646" s="6"/>
      <c r="SQS646" s="6"/>
      <c r="SQT646" s="6"/>
      <c r="SQU646" s="6"/>
      <c r="SQV646" s="6"/>
      <c r="SQW646" s="6"/>
      <c r="SQX646" s="6"/>
      <c r="SQY646" s="6"/>
      <c r="SQZ646" s="6"/>
      <c r="SRA646" s="6"/>
      <c r="SRB646" s="6"/>
      <c r="SRC646" s="6"/>
      <c r="SRD646" s="6"/>
      <c r="SRE646" s="6"/>
      <c r="SRF646" s="6"/>
      <c r="SRG646" s="6"/>
      <c r="SRH646" s="6"/>
      <c r="SRI646" s="6"/>
      <c r="SRJ646" s="6"/>
      <c r="SRK646" s="6"/>
      <c r="SRL646" s="6"/>
      <c r="SRM646" s="6"/>
      <c r="SRN646" s="6"/>
      <c r="SRO646" s="6"/>
      <c r="SRP646" s="6"/>
      <c r="SRQ646" s="6"/>
      <c r="SRR646" s="6"/>
      <c r="SRS646" s="6"/>
      <c r="SRT646" s="6"/>
      <c r="SRU646" s="6"/>
      <c r="SRV646" s="6"/>
      <c r="SRW646" s="6"/>
      <c r="SRX646" s="6"/>
      <c r="SRY646" s="6"/>
      <c r="SRZ646" s="6"/>
      <c r="SSA646" s="6"/>
      <c r="SSB646" s="6"/>
      <c r="SSC646" s="6"/>
      <c r="SSD646" s="6"/>
      <c r="SSE646" s="6"/>
      <c r="SSF646" s="6"/>
      <c r="SSG646" s="6"/>
      <c r="SSH646" s="6"/>
      <c r="SSI646" s="6"/>
      <c r="SSJ646" s="6"/>
      <c r="SSK646" s="6"/>
      <c r="SSL646" s="6"/>
      <c r="SSM646" s="6"/>
      <c r="SSN646" s="6"/>
      <c r="SSO646" s="6"/>
      <c r="SSP646" s="6"/>
      <c r="SSQ646" s="6"/>
      <c r="SSR646" s="6"/>
      <c r="SSS646" s="6"/>
      <c r="SST646" s="6"/>
      <c r="SSU646" s="6"/>
      <c r="SSV646" s="6"/>
      <c r="SSW646" s="6"/>
      <c r="SSX646" s="6"/>
      <c r="SSY646" s="6"/>
      <c r="SSZ646" s="6"/>
      <c r="STA646" s="6"/>
      <c r="STB646" s="6"/>
      <c r="STC646" s="6"/>
      <c r="STD646" s="6"/>
      <c r="STE646" s="6"/>
      <c r="STF646" s="6"/>
      <c r="STG646" s="6"/>
      <c r="STH646" s="6"/>
      <c r="STI646" s="6"/>
      <c r="STJ646" s="6"/>
      <c r="STK646" s="6"/>
      <c r="STL646" s="6"/>
      <c r="STM646" s="6"/>
      <c r="STN646" s="6"/>
      <c r="STO646" s="6"/>
      <c r="STP646" s="6"/>
      <c r="STQ646" s="6"/>
      <c r="STR646" s="6"/>
      <c r="STS646" s="6"/>
      <c r="STT646" s="6"/>
      <c r="STU646" s="6"/>
      <c r="STV646" s="6"/>
      <c r="STW646" s="6"/>
      <c r="STX646" s="6"/>
      <c r="STY646" s="6"/>
      <c r="STZ646" s="6"/>
      <c r="SUA646" s="6"/>
      <c r="SUB646" s="6"/>
      <c r="SUC646" s="6"/>
      <c r="SUD646" s="6"/>
      <c r="SUE646" s="6"/>
      <c r="SUF646" s="6"/>
      <c r="SUG646" s="6"/>
      <c r="SUH646" s="6"/>
      <c r="SUI646" s="6"/>
      <c r="SUJ646" s="6"/>
      <c r="SUK646" s="6"/>
      <c r="SUL646" s="6"/>
      <c r="SUM646" s="6"/>
      <c r="SUN646" s="6"/>
      <c r="SUO646" s="6"/>
      <c r="SUP646" s="6"/>
      <c r="SUQ646" s="6"/>
      <c r="SUR646" s="6"/>
      <c r="SUS646" s="6"/>
      <c r="SUT646" s="6"/>
      <c r="SUU646" s="6"/>
      <c r="SUV646" s="6"/>
      <c r="SUW646" s="6"/>
      <c r="SUX646" s="6"/>
      <c r="SUY646" s="6"/>
      <c r="SUZ646" s="6"/>
      <c r="SVA646" s="6"/>
      <c r="SVB646" s="6"/>
      <c r="SVC646" s="6"/>
      <c r="SVD646" s="6"/>
      <c r="SVE646" s="6"/>
      <c r="SVF646" s="6"/>
      <c r="SVG646" s="6"/>
      <c r="SVH646" s="6"/>
      <c r="SVI646" s="6"/>
      <c r="SVJ646" s="6"/>
      <c r="SVK646" s="6"/>
      <c r="SVL646" s="6"/>
      <c r="SVM646" s="6"/>
      <c r="SVN646" s="6"/>
      <c r="SVO646" s="6"/>
      <c r="SVP646" s="6"/>
      <c r="SVQ646" s="6"/>
      <c r="SVR646" s="6"/>
      <c r="SVS646" s="6"/>
      <c r="SVT646" s="6"/>
      <c r="SVU646" s="6"/>
      <c r="SVV646" s="6"/>
      <c r="SVW646" s="6"/>
      <c r="SVX646" s="6"/>
      <c r="SVY646" s="6"/>
      <c r="SVZ646" s="6"/>
      <c r="SWA646" s="6"/>
      <c r="SWB646" s="6"/>
      <c r="SWC646" s="6"/>
      <c r="SWD646" s="6"/>
      <c r="SWE646" s="6"/>
      <c r="SWF646" s="6"/>
      <c r="SWG646" s="6"/>
      <c r="SWH646" s="6"/>
      <c r="SWI646" s="6"/>
      <c r="SWJ646" s="6"/>
      <c r="SWK646" s="6"/>
      <c r="SWL646" s="6"/>
      <c r="SWM646" s="6"/>
      <c r="SWN646" s="6"/>
      <c r="SWO646" s="6"/>
      <c r="SWP646" s="6"/>
      <c r="SWQ646" s="6"/>
      <c r="SWR646" s="6"/>
      <c r="SWS646" s="6"/>
      <c r="SWT646" s="6"/>
      <c r="SWU646" s="6"/>
      <c r="SWV646" s="6"/>
      <c r="SWW646" s="6"/>
      <c r="SWX646" s="6"/>
      <c r="SWY646" s="6"/>
      <c r="SWZ646" s="6"/>
      <c r="SXA646" s="6"/>
      <c r="SXB646" s="6"/>
      <c r="SXC646" s="6"/>
      <c r="SXD646" s="6"/>
      <c r="SXE646" s="6"/>
      <c r="SXF646" s="6"/>
      <c r="SXG646" s="6"/>
      <c r="SXH646" s="6"/>
      <c r="SXI646" s="6"/>
      <c r="SXJ646" s="6"/>
      <c r="SXK646" s="6"/>
      <c r="SXL646" s="6"/>
      <c r="SXM646" s="6"/>
      <c r="SXN646" s="6"/>
      <c r="SXO646" s="6"/>
      <c r="SXP646" s="6"/>
      <c r="SXQ646" s="6"/>
      <c r="SXR646" s="6"/>
      <c r="SXS646" s="6"/>
      <c r="SXT646" s="6"/>
      <c r="SXU646" s="6"/>
      <c r="SXV646" s="6"/>
      <c r="SXW646" s="6"/>
      <c r="SXX646" s="6"/>
      <c r="SXY646" s="6"/>
      <c r="SXZ646" s="6"/>
      <c r="SYA646" s="6"/>
      <c r="SYB646" s="6"/>
      <c r="SYC646" s="6"/>
      <c r="SYD646" s="6"/>
      <c r="SYE646" s="6"/>
      <c r="SYF646" s="6"/>
      <c r="SYG646" s="6"/>
      <c r="SYH646" s="6"/>
      <c r="SYI646" s="6"/>
      <c r="SYJ646" s="6"/>
      <c r="SYK646" s="6"/>
      <c r="SYL646" s="6"/>
      <c r="SYM646" s="6"/>
      <c r="SYN646" s="6"/>
      <c r="SYO646" s="6"/>
      <c r="SYP646" s="6"/>
      <c r="SYQ646" s="6"/>
      <c r="SYR646" s="6"/>
      <c r="SYS646" s="6"/>
      <c r="SYT646" s="6"/>
      <c r="SYU646" s="6"/>
      <c r="SYV646" s="6"/>
      <c r="SYW646" s="6"/>
      <c r="SYX646" s="6"/>
      <c r="SYY646" s="6"/>
      <c r="SYZ646" s="6"/>
      <c r="SZA646" s="6"/>
      <c r="SZB646" s="6"/>
      <c r="SZC646" s="6"/>
      <c r="SZD646" s="6"/>
      <c r="SZE646" s="6"/>
      <c r="SZF646" s="6"/>
      <c r="SZG646" s="6"/>
      <c r="SZH646" s="6"/>
      <c r="SZI646" s="6"/>
      <c r="SZJ646" s="6"/>
      <c r="SZK646" s="6"/>
      <c r="SZL646" s="6"/>
      <c r="SZM646" s="6"/>
      <c r="SZN646" s="6"/>
      <c r="SZO646" s="6"/>
      <c r="SZP646" s="6"/>
      <c r="SZQ646" s="6"/>
      <c r="SZR646" s="6"/>
      <c r="SZS646" s="6"/>
      <c r="SZT646" s="6"/>
      <c r="SZU646" s="6"/>
      <c r="SZV646" s="6"/>
      <c r="SZW646" s="6"/>
      <c r="SZX646" s="6"/>
      <c r="SZY646" s="6"/>
      <c r="SZZ646" s="6"/>
      <c r="TAA646" s="6"/>
      <c r="TAB646" s="6"/>
      <c r="TAC646" s="6"/>
      <c r="TAD646" s="6"/>
      <c r="TAE646" s="6"/>
      <c r="TAF646" s="6"/>
      <c r="TAG646" s="6"/>
      <c r="TAH646" s="6"/>
      <c r="TAI646" s="6"/>
      <c r="TAJ646" s="6"/>
      <c r="TAK646" s="6"/>
      <c r="TAL646" s="6"/>
      <c r="TAM646" s="6"/>
      <c r="TAN646" s="6"/>
      <c r="TAO646" s="6"/>
      <c r="TAP646" s="6"/>
      <c r="TAQ646" s="6"/>
      <c r="TAR646" s="6"/>
      <c r="TAS646" s="6"/>
      <c r="TAT646" s="6"/>
      <c r="TAU646" s="6"/>
      <c r="TAV646" s="6"/>
      <c r="TAW646" s="6"/>
      <c r="TAX646" s="6"/>
      <c r="TAY646" s="6"/>
      <c r="TAZ646" s="6"/>
      <c r="TBA646" s="6"/>
      <c r="TBB646" s="6"/>
      <c r="TBC646" s="6"/>
      <c r="TBD646" s="6"/>
      <c r="TBE646" s="6"/>
      <c r="TBF646" s="6"/>
      <c r="TBG646" s="6"/>
      <c r="TBH646" s="6"/>
      <c r="TBI646" s="6"/>
      <c r="TBJ646" s="6"/>
      <c r="TBK646" s="6"/>
      <c r="TBL646" s="6"/>
      <c r="TBM646" s="6"/>
      <c r="TBN646" s="6"/>
      <c r="TBO646" s="6"/>
      <c r="TBP646" s="6"/>
      <c r="TBQ646" s="6"/>
      <c r="TBR646" s="6"/>
      <c r="TBS646" s="6"/>
      <c r="TBT646" s="6"/>
      <c r="TBU646" s="6"/>
      <c r="TBV646" s="6"/>
      <c r="TBW646" s="6"/>
      <c r="TBX646" s="6"/>
      <c r="TBY646" s="6"/>
      <c r="TBZ646" s="6"/>
      <c r="TCA646" s="6"/>
      <c r="TCB646" s="6"/>
      <c r="TCC646" s="6"/>
      <c r="TCD646" s="6"/>
      <c r="TCE646" s="6"/>
      <c r="TCF646" s="6"/>
      <c r="TCG646" s="6"/>
      <c r="TCH646" s="6"/>
      <c r="TCI646" s="6"/>
      <c r="TCJ646" s="6"/>
      <c r="TCK646" s="6"/>
      <c r="TCL646" s="6"/>
      <c r="TCM646" s="6"/>
      <c r="TCN646" s="6"/>
      <c r="TCO646" s="6"/>
      <c r="TCP646" s="6"/>
      <c r="TCQ646" s="6"/>
      <c r="TCR646" s="6"/>
      <c r="TCS646" s="6"/>
      <c r="TCT646" s="6"/>
      <c r="TCU646" s="6"/>
      <c r="TCV646" s="6"/>
      <c r="TCW646" s="6"/>
      <c r="TCX646" s="6"/>
      <c r="TCY646" s="6"/>
      <c r="TCZ646" s="6"/>
      <c r="TDA646" s="6"/>
      <c r="TDB646" s="6"/>
      <c r="TDC646" s="6"/>
      <c r="TDD646" s="6"/>
      <c r="TDE646" s="6"/>
      <c r="TDF646" s="6"/>
      <c r="TDG646" s="6"/>
      <c r="TDH646" s="6"/>
      <c r="TDI646" s="6"/>
      <c r="TDJ646" s="6"/>
      <c r="TDK646" s="6"/>
      <c r="TDL646" s="6"/>
      <c r="TDM646" s="6"/>
      <c r="TDN646" s="6"/>
      <c r="TDO646" s="6"/>
      <c r="TDP646" s="6"/>
      <c r="TDQ646" s="6"/>
      <c r="TDR646" s="6"/>
      <c r="TDS646" s="6"/>
      <c r="TDT646" s="6"/>
      <c r="TDU646" s="6"/>
      <c r="TDV646" s="6"/>
      <c r="TDW646" s="6"/>
      <c r="TDX646" s="6"/>
      <c r="TDY646" s="6"/>
      <c r="TDZ646" s="6"/>
      <c r="TEA646" s="6"/>
      <c r="TEB646" s="6"/>
      <c r="TEC646" s="6"/>
      <c r="TED646" s="6"/>
      <c r="TEE646" s="6"/>
      <c r="TEF646" s="6"/>
      <c r="TEG646" s="6"/>
      <c r="TEH646" s="6"/>
      <c r="TEI646" s="6"/>
      <c r="TEJ646" s="6"/>
      <c r="TEK646" s="6"/>
      <c r="TEL646" s="6"/>
      <c r="TEM646" s="6"/>
      <c r="TEN646" s="6"/>
      <c r="TEO646" s="6"/>
      <c r="TEP646" s="6"/>
      <c r="TEQ646" s="6"/>
      <c r="TER646" s="6"/>
      <c r="TES646" s="6"/>
      <c r="TET646" s="6"/>
      <c r="TEU646" s="6"/>
      <c r="TEV646" s="6"/>
      <c r="TEW646" s="6"/>
      <c r="TEX646" s="6"/>
      <c r="TEY646" s="6"/>
      <c r="TEZ646" s="6"/>
      <c r="TFA646" s="6"/>
      <c r="TFB646" s="6"/>
      <c r="TFC646" s="6"/>
      <c r="TFD646" s="6"/>
      <c r="TFE646" s="6"/>
      <c r="TFF646" s="6"/>
      <c r="TFG646" s="6"/>
      <c r="TFH646" s="6"/>
      <c r="TFI646" s="6"/>
      <c r="TFJ646" s="6"/>
      <c r="TFK646" s="6"/>
      <c r="TFL646" s="6"/>
      <c r="TFM646" s="6"/>
      <c r="TFN646" s="6"/>
      <c r="TFO646" s="6"/>
      <c r="TFP646" s="6"/>
      <c r="TFQ646" s="6"/>
      <c r="TFR646" s="6"/>
      <c r="TFS646" s="6"/>
      <c r="TFT646" s="6"/>
      <c r="TFU646" s="6"/>
      <c r="TFV646" s="6"/>
      <c r="TFW646" s="6"/>
      <c r="TFX646" s="6"/>
      <c r="TFY646" s="6"/>
      <c r="TFZ646" s="6"/>
      <c r="TGA646" s="6"/>
      <c r="TGB646" s="6"/>
      <c r="TGC646" s="6"/>
      <c r="TGD646" s="6"/>
      <c r="TGE646" s="6"/>
      <c r="TGF646" s="6"/>
      <c r="TGG646" s="6"/>
      <c r="TGH646" s="6"/>
      <c r="TGI646" s="6"/>
      <c r="TGJ646" s="6"/>
      <c r="TGK646" s="6"/>
      <c r="TGL646" s="6"/>
      <c r="TGM646" s="6"/>
      <c r="TGN646" s="6"/>
      <c r="TGO646" s="6"/>
      <c r="TGP646" s="6"/>
      <c r="TGQ646" s="6"/>
      <c r="TGR646" s="6"/>
      <c r="TGS646" s="6"/>
      <c r="TGT646" s="6"/>
      <c r="TGU646" s="6"/>
      <c r="TGV646" s="6"/>
      <c r="TGW646" s="6"/>
      <c r="TGX646" s="6"/>
      <c r="TGY646" s="6"/>
      <c r="TGZ646" s="6"/>
      <c r="THA646" s="6"/>
      <c r="THB646" s="6"/>
      <c r="THC646" s="6"/>
      <c r="THD646" s="6"/>
      <c r="THE646" s="6"/>
      <c r="THF646" s="6"/>
      <c r="THG646" s="6"/>
      <c r="THH646" s="6"/>
      <c r="THI646" s="6"/>
      <c r="THJ646" s="6"/>
      <c r="THK646" s="6"/>
      <c r="THL646" s="6"/>
      <c r="THM646" s="6"/>
      <c r="THN646" s="6"/>
      <c r="THO646" s="6"/>
      <c r="THP646" s="6"/>
      <c r="THQ646" s="6"/>
      <c r="THR646" s="6"/>
      <c r="THS646" s="6"/>
      <c r="THT646" s="6"/>
      <c r="THU646" s="6"/>
      <c r="THV646" s="6"/>
      <c r="THW646" s="6"/>
      <c r="THX646" s="6"/>
      <c r="THY646" s="6"/>
      <c r="THZ646" s="6"/>
      <c r="TIA646" s="6"/>
      <c r="TIB646" s="6"/>
      <c r="TIC646" s="6"/>
      <c r="TID646" s="6"/>
      <c r="TIE646" s="6"/>
      <c r="TIF646" s="6"/>
      <c r="TIG646" s="6"/>
      <c r="TIH646" s="6"/>
      <c r="TII646" s="6"/>
      <c r="TIJ646" s="6"/>
      <c r="TIK646" s="6"/>
      <c r="TIL646" s="6"/>
      <c r="TIM646" s="6"/>
      <c r="TIN646" s="6"/>
      <c r="TIO646" s="6"/>
      <c r="TIP646" s="6"/>
      <c r="TIQ646" s="6"/>
      <c r="TIR646" s="6"/>
      <c r="TIS646" s="6"/>
      <c r="TIT646" s="6"/>
      <c r="TIU646" s="6"/>
      <c r="TIV646" s="6"/>
      <c r="TIW646" s="6"/>
      <c r="TIX646" s="6"/>
      <c r="TIY646" s="6"/>
      <c r="TIZ646" s="6"/>
      <c r="TJA646" s="6"/>
      <c r="TJB646" s="6"/>
      <c r="TJC646" s="6"/>
      <c r="TJD646" s="6"/>
      <c r="TJE646" s="6"/>
      <c r="TJF646" s="6"/>
      <c r="TJG646" s="6"/>
      <c r="TJH646" s="6"/>
      <c r="TJI646" s="6"/>
      <c r="TJJ646" s="6"/>
      <c r="TJK646" s="6"/>
      <c r="TJL646" s="6"/>
      <c r="TJM646" s="6"/>
      <c r="TJN646" s="6"/>
      <c r="TJO646" s="6"/>
      <c r="TJP646" s="6"/>
      <c r="TJQ646" s="6"/>
      <c r="TJR646" s="6"/>
      <c r="TJS646" s="6"/>
      <c r="TJT646" s="6"/>
      <c r="TJU646" s="6"/>
      <c r="TJV646" s="6"/>
      <c r="TJW646" s="6"/>
      <c r="TJX646" s="6"/>
      <c r="TJY646" s="6"/>
      <c r="TJZ646" s="6"/>
      <c r="TKA646" s="6"/>
      <c r="TKB646" s="6"/>
      <c r="TKC646" s="6"/>
      <c r="TKD646" s="6"/>
      <c r="TKE646" s="6"/>
      <c r="TKF646" s="6"/>
      <c r="TKG646" s="6"/>
      <c r="TKH646" s="6"/>
      <c r="TKI646" s="6"/>
      <c r="TKJ646" s="6"/>
      <c r="TKK646" s="6"/>
      <c r="TKL646" s="6"/>
      <c r="TKM646" s="6"/>
      <c r="TKN646" s="6"/>
      <c r="TKO646" s="6"/>
      <c r="TKP646" s="6"/>
      <c r="TKQ646" s="6"/>
      <c r="TKR646" s="6"/>
      <c r="TKS646" s="6"/>
      <c r="TKT646" s="6"/>
      <c r="TKU646" s="6"/>
      <c r="TKV646" s="6"/>
      <c r="TKW646" s="6"/>
      <c r="TKX646" s="6"/>
      <c r="TKY646" s="6"/>
      <c r="TKZ646" s="6"/>
      <c r="TLA646" s="6"/>
      <c r="TLB646" s="6"/>
      <c r="TLC646" s="6"/>
      <c r="TLD646" s="6"/>
      <c r="TLE646" s="6"/>
      <c r="TLF646" s="6"/>
      <c r="TLG646" s="6"/>
      <c r="TLH646" s="6"/>
      <c r="TLI646" s="6"/>
      <c r="TLJ646" s="6"/>
      <c r="TLK646" s="6"/>
      <c r="TLL646" s="6"/>
      <c r="TLM646" s="6"/>
      <c r="TLN646" s="6"/>
      <c r="TLO646" s="6"/>
      <c r="TLP646" s="6"/>
      <c r="TLQ646" s="6"/>
      <c r="TLR646" s="6"/>
      <c r="TLS646" s="6"/>
      <c r="TLT646" s="6"/>
      <c r="TLU646" s="6"/>
      <c r="TLV646" s="6"/>
      <c r="TLW646" s="6"/>
      <c r="TLX646" s="6"/>
      <c r="TLY646" s="6"/>
      <c r="TLZ646" s="6"/>
      <c r="TMA646" s="6"/>
      <c r="TMB646" s="6"/>
      <c r="TMC646" s="6"/>
      <c r="TMD646" s="6"/>
      <c r="TME646" s="6"/>
      <c r="TMF646" s="6"/>
      <c r="TMG646" s="6"/>
      <c r="TMH646" s="6"/>
      <c r="TMI646" s="6"/>
      <c r="TMJ646" s="6"/>
      <c r="TMK646" s="6"/>
      <c r="TML646" s="6"/>
      <c r="TMM646" s="6"/>
      <c r="TMN646" s="6"/>
      <c r="TMO646" s="6"/>
      <c r="TMP646" s="6"/>
      <c r="TMQ646" s="6"/>
      <c r="TMR646" s="6"/>
      <c r="TMS646" s="6"/>
      <c r="TMT646" s="6"/>
      <c r="TMU646" s="6"/>
      <c r="TMV646" s="6"/>
      <c r="TMW646" s="6"/>
      <c r="TMX646" s="6"/>
      <c r="TMY646" s="6"/>
      <c r="TMZ646" s="6"/>
      <c r="TNA646" s="6"/>
      <c r="TNB646" s="6"/>
      <c r="TNC646" s="6"/>
      <c r="TND646" s="6"/>
      <c r="TNE646" s="6"/>
      <c r="TNF646" s="6"/>
      <c r="TNG646" s="6"/>
      <c r="TNH646" s="6"/>
      <c r="TNI646" s="6"/>
      <c r="TNJ646" s="6"/>
      <c r="TNK646" s="6"/>
      <c r="TNL646" s="6"/>
      <c r="TNM646" s="6"/>
      <c r="TNN646" s="6"/>
      <c r="TNO646" s="6"/>
      <c r="TNP646" s="6"/>
      <c r="TNQ646" s="6"/>
      <c r="TNR646" s="6"/>
      <c r="TNS646" s="6"/>
      <c r="TNT646" s="6"/>
      <c r="TNU646" s="6"/>
      <c r="TNV646" s="6"/>
      <c r="TNW646" s="6"/>
      <c r="TNX646" s="6"/>
      <c r="TNY646" s="6"/>
      <c r="TNZ646" s="6"/>
      <c r="TOA646" s="6"/>
      <c r="TOB646" s="6"/>
      <c r="TOC646" s="6"/>
      <c r="TOD646" s="6"/>
      <c r="TOE646" s="6"/>
      <c r="TOF646" s="6"/>
      <c r="TOG646" s="6"/>
      <c r="TOH646" s="6"/>
      <c r="TOI646" s="6"/>
      <c r="TOJ646" s="6"/>
      <c r="TOK646" s="6"/>
      <c r="TOL646" s="6"/>
      <c r="TOM646" s="6"/>
      <c r="TON646" s="6"/>
      <c r="TOO646" s="6"/>
      <c r="TOP646" s="6"/>
      <c r="TOQ646" s="6"/>
      <c r="TOR646" s="6"/>
      <c r="TOS646" s="6"/>
      <c r="TOT646" s="6"/>
      <c r="TOU646" s="6"/>
      <c r="TOV646" s="6"/>
      <c r="TOW646" s="6"/>
      <c r="TOX646" s="6"/>
      <c r="TOY646" s="6"/>
      <c r="TOZ646" s="6"/>
      <c r="TPA646" s="6"/>
      <c r="TPB646" s="6"/>
      <c r="TPC646" s="6"/>
      <c r="TPD646" s="6"/>
      <c r="TPE646" s="6"/>
      <c r="TPF646" s="6"/>
      <c r="TPG646" s="6"/>
      <c r="TPH646" s="6"/>
      <c r="TPI646" s="6"/>
      <c r="TPJ646" s="6"/>
      <c r="TPK646" s="6"/>
      <c r="TPL646" s="6"/>
      <c r="TPM646" s="6"/>
      <c r="TPN646" s="6"/>
      <c r="TPO646" s="6"/>
      <c r="TPP646" s="6"/>
      <c r="TPQ646" s="6"/>
      <c r="TPR646" s="6"/>
      <c r="TPS646" s="6"/>
      <c r="TPT646" s="6"/>
      <c r="TPU646" s="6"/>
      <c r="TPV646" s="6"/>
      <c r="TPW646" s="6"/>
      <c r="TPX646" s="6"/>
      <c r="TPY646" s="6"/>
      <c r="TPZ646" s="6"/>
      <c r="TQA646" s="6"/>
      <c r="TQB646" s="6"/>
      <c r="TQC646" s="6"/>
      <c r="TQD646" s="6"/>
      <c r="TQE646" s="6"/>
      <c r="TQF646" s="6"/>
      <c r="TQG646" s="6"/>
      <c r="TQH646" s="6"/>
      <c r="TQI646" s="6"/>
      <c r="TQJ646" s="6"/>
      <c r="TQK646" s="6"/>
      <c r="TQL646" s="6"/>
      <c r="TQM646" s="6"/>
      <c r="TQN646" s="6"/>
      <c r="TQO646" s="6"/>
      <c r="TQP646" s="6"/>
      <c r="TQQ646" s="6"/>
      <c r="TQR646" s="6"/>
      <c r="TQS646" s="6"/>
      <c r="TQT646" s="6"/>
      <c r="TQU646" s="6"/>
      <c r="TQV646" s="6"/>
      <c r="TQW646" s="6"/>
      <c r="TQX646" s="6"/>
      <c r="TQY646" s="6"/>
      <c r="TQZ646" s="6"/>
      <c r="TRA646" s="6"/>
      <c r="TRB646" s="6"/>
      <c r="TRC646" s="6"/>
      <c r="TRD646" s="6"/>
      <c r="TRE646" s="6"/>
      <c r="TRF646" s="6"/>
      <c r="TRG646" s="6"/>
      <c r="TRH646" s="6"/>
      <c r="TRI646" s="6"/>
      <c r="TRJ646" s="6"/>
      <c r="TRK646" s="6"/>
      <c r="TRL646" s="6"/>
      <c r="TRM646" s="6"/>
      <c r="TRN646" s="6"/>
      <c r="TRO646" s="6"/>
      <c r="TRP646" s="6"/>
      <c r="TRQ646" s="6"/>
      <c r="TRR646" s="6"/>
      <c r="TRS646" s="6"/>
      <c r="TRT646" s="6"/>
      <c r="TRU646" s="6"/>
      <c r="TRV646" s="6"/>
      <c r="TRW646" s="6"/>
      <c r="TRX646" s="6"/>
      <c r="TRY646" s="6"/>
      <c r="TRZ646" s="6"/>
      <c r="TSA646" s="6"/>
      <c r="TSB646" s="6"/>
      <c r="TSC646" s="6"/>
      <c r="TSD646" s="6"/>
      <c r="TSE646" s="6"/>
      <c r="TSF646" s="6"/>
      <c r="TSG646" s="6"/>
      <c r="TSH646" s="6"/>
      <c r="TSI646" s="6"/>
      <c r="TSJ646" s="6"/>
      <c r="TSK646" s="6"/>
      <c r="TSL646" s="6"/>
      <c r="TSM646" s="6"/>
      <c r="TSN646" s="6"/>
      <c r="TSO646" s="6"/>
      <c r="TSP646" s="6"/>
      <c r="TSQ646" s="6"/>
      <c r="TSR646" s="6"/>
      <c r="TSS646" s="6"/>
      <c r="TST646" s="6"/>
      <c r="TSU646" s="6"/>
      <c r="TSV646" s="6"/>
      <c r="TSW646" s="6"/>
      <c r="TSX646" s="6"/>
      <c r="TSY646" s="6"/>
      <c r="TSZ646" s="6"/>
      <c r="TTA646" s="6"/>
      <c r="TTB646" s="6"/>
      <c r="TTC646" s="6"/>
      <c r="TTD646" s="6"/>
      <c r="TTE646" s="6"/>
      <c r="TTF646" s="6"/>
      <c r="TTG646" s="6"/>
      <c r="TTH646" s="6"/>
      <c r="TTI646" s="6"/>
      <c r="TTJ646" s="6"/>
      <c r="TTK646" s="6"/>
      <c r="TTL646" s="6"/>
      <c r="TTM646" s="6"/>
      <c r="TTN646" s="6"/>
      <c r="TTO646" s="6"/>
      <c r="TTP646" s="6"/>
      <c r="TTQ646" s="6"/>
      <c r="TTR646" s="6"/>
      <c r="TTS646" s="6"/>
      <c r="TTT646" s="6"/>
      <c r="TTU646" s="6"/>
      <c r="TTV646" s="6"/>
      <c r="TTW646" s="6"/>
      <c r="TTX646" s="6"/>
      <c r="TTY646" s="6"/>
      <c r="TTZ646" s="6"/>
      <c r="TUA646" s="6"/>
      <c r="TUB646" s="6"/>
      <c r="TUC646" s="6"/>
      <c r="TUD646" s="6"/>
      <c r="TUE646" s="6"/>
      <c r="TUF646" s="6"/>
      <c r="TUG646" s="6"/>
      <c r="TUH646" s="6"/>
      <c r="TUI646" s="6"/>
      <c r="TUJ646" s="6"/>
      <c r="TUK646" s="6"/>
      <c r="TUL646" s="6"/>
      <c r="TUM646" s="6"/>
      <c r="TUN646" s="6"/>
      <c r="TUO646" s="6"/>
      <c r="TUP646" s="6"/>
      <c r="TUQ646" s="6"/>
      <c r="TUR646" s="6"/>
      <c r="TUS646" s="6"/>
      <c r="TUT646" s="6"/>
      <c r="TUU646" s="6"/>
      <c r="TUV646" s="6"/>
      <c r="TUW646" s="6"/>
      <c r="TUX646" s="6"/>
      <c r="TUY646" s="6"/>
      <c r="TUZ646" s="6"/>
      <c r="TVA646" s="6"/>
      <c r="TVB646" s="6"/>
      <c r="TVC646" s="6"/>
      <c r="TVD646" s="6"/>
      <c r="TVE646" s="6"/>
      <c r="TVF646" s="6"/>
      <c r="TVG646" s="6"/>
      <c r="TVH646" s="6"/>
      <c r="TVI646" s="6"/>
      <c r="TVJ646" s="6"/>
      <c r="TVK646" s="6"/>
      <c r="TVL646" s="6"/>
      <c r="TVM646" s="6"/>
      <c r="TVN646" s="6"/>
      <c r="TVO646" s="6"/>
      <c r="TVP646" s="6"/>
      <c r="TVQ646" s="6"/>
      <c r="TVR646" s="6"/>
      <c r="TVS646" s="6"/>
      <c r="TVT646" s="6"/>
      <c r="TVU646" s="6"/>
      <c r="TVV646" s="6"/>
      <c r="TVW646" s="6"/>
      <c r="TVX646" s="6"/>
      <c r="TVY646" s="6"/>
      <c r="TVZ646" s="6"/>
      <c r="TWA646" s="6"/>
      <c r="TWB646" s="6"/>
      <c r="TWC646" s="6"/>
      <c r="TWD646" s="6"/>
      <c r="TWE646" s="6"/>
      <c r="TWF646" s="6"/>
      <c r="TWG646" s="6"/>
      <c r="TWH646" s="6"/>
      <c r="TWI646" s="6"/>
      <c r="TWJ646" s="6"/>
      <c r="TWK646" s="6"/>
      <c r="TWL646" s="6"/>
      <c r="TWM646" s="6"/>
      <c r="TWN646" s="6"/>
      <c r="TWO646" s="6"/>
      <c r="TWP646" s="6"/>
      <c r="TWQ646" s="6"/>
      <c r="TWR646" s="6"/>
      <c r="TWS646" s="6"/>
      <c r="TWT646" s="6"/>
      <c r="TWU646" s="6"/>
      <c r="TWV646" s="6"/>
      <c r="TWW646" s="6"/>
      <c r="TWX646" s="6"/>
      <c r="TWY646" s="6"/>
      <c r="TWZ646" s="6"/>
      <c r="TXA646" s="6"/>
      <c r="TXB646" s="6"/>
      <c r="TXC646" s="6"/>
      <c r="TXD646" s="6"/>
      <c r="TXE646" s="6"/>
      <c r="TXF646" s="6"/>
      <c r="TXG646" s="6"/>
      <c r="TXH646" s="6"/>
      <c r="TXI646" s="6"/>
      <c r="TXJ646" s="6"/>
      <c r="TXK646" s="6"/>
      <c r="TXL646" s="6"/>
      <c r="TXM646" s="6"/>
      <c r="TXN646" s="6"/>
      <c r="TXO646" s="6"/>
      <c r="TXP646" s="6"/>
      <c r="TXQ646" s="6"/>
      <c r="TXR646" s="6"/>
      <c r="TXS646" s="6"/>
      <c r="TXT646" s="6"/>
      <c r="TXU646" s="6"/>
      <c r="TXV646" s="6"/>
      <c r="TXW646" s="6"/>
      <c r="TXX646" s="6"/>
      <c r="TXY646" s="6"/>
      <c r="TXZ646" s="6"/>
      <c r="TYA646" s="6"/>
      <c r="TYB646" s="6"/>
      <c r="TYC646" s="6"/>
      <c r="TYD646" s="6"/>
      <c r="TYE646" s="6"/>
      <c r="TYF646" s="6"/>
      <c r="TYG646" s="6"/>
      <c r="TYH646" s="6"/>
      <c r="TYI646" s="6"/>
      <c r="TYJ646" s="6"/>
      <c r="TYK646" s="6"/>
      <c r="TYL646" s="6"/>
      <c r="TYM646" s="6"/>
      <c r="TYN646" s="6"/>
      <c r="TYO646" s="6"/>
      <c r="TYP646" s="6"/>
      <c r="TYQ646" s="6"/>
      <c r="TYR646" s="6"/>
      <c r="TYS646" s="6"/>
      <c r="TYT646" s="6"/>
      <c r="TYU646" s="6"/>
      <c r="TYV646" s="6"/>
      <c r="TYW646" s="6"/>
      <c r="TYX646" s="6"/>
      <c r="TYY646" s="6"/>
      <c r="TYZ646" s="6"/>
      <c r="TZA646" s="6"/>
      <c r="TZB646" s="6"/>
      <c r="TZC646" s="6"/>
      <c r="TZD646" s="6"/>
      <c r="TZE646" s="6"/>
      <c r="TZF646" s="6"/>
      <c r="TZG646" s="6"/>
      <c r="TZH646" s="6"/>
      <c r="TZI646" s="6"/>
      <c r="TZJ646" s="6"/>
      <c r="TZK646" s="6"/>
      <c r="TZL646" s="6"/>
      <c r="TZM646" s="6"/>
      <c r="TZN646" s="6"/>
      <c r="TZO646" s="6"/>
      <c r="TZP646" s="6"/>
      <c r="TZQ646" s="6"/>
      <c r="TZR646" s="6"/>
      <c r="TZS646" s="6"/>
      <c r="TZT646" s="6"/>
      <c r="TZU646" s="6"/>
      <c r="TZV646" s="6"/>
      <c r="TZW646" s="6"/>
      <c r="TZX646" s="6"/>
      <c r="TZY646" s="6"/>
      <c r="TZZ646" s="6"/>
      <c r="UAA646" s="6"/>
      <c r="UAB646" s="6"/>
      <c r="UAC646" s="6"/>
      <c r="UAD646" s="6"/>
      <c r="UAE646" s="6"/>
      <c r="UAF646" s="6"/>
      <c r="UAG646" s="6"/>
      <c r="UAH646" s="6"/>
      <c r="UAI646" s="6"/>
      <c r="UAJ646" s="6"/>
      <c r="UAK646" s="6"/>
      <c r="UAL646" s="6"/>
      <c r="UAM646" s="6"/>
      <c r="UAN646" s="6"/>
      <c r="UAO646" s="6"/>
      <c r="UAP646" s="6"/>
      <c r="UAQ646" s="6"/>
      <c r="UAR646" s="6"/>
      <c r="UAS646" s="6"/>
      <c r="UAT646" s="6"/>
      <c r="UAU646" s="6"/>
      <c r="UAV646" s="6"/>
      <c r="UAW646" s="6"/>
      <c r="UAX646" s="6"/>
      <c r="UAY646" s="6"/>
      <c r="UAZ646" s="6"/>
      <c r="UBA646" s="6"/>
      <c r="UBB646" s="6"/>
      <c r="UBC646" s="6"/>
      <c r="UBD646" s="6"/>
      <c r="UBE646" s="6"/>
      <c r="UBF646" s="6"/>
      <c r="UBG646" s="6"/>
      <c r="UBH646" s="6"/>
      <c r="UBI646" s="6"/>
      <c r="UBJ646" s="6"/>
      <c r="UBK646" s="6"/>
      <c r="UBL646" s="6"/>
      <c r="UBM646" s="6"/>
      <c r="UBN646" s="6"/>
      <c r="UBO646" s="6"/>
      <c r="UBP646" s="6"/>
      <c r="UBQ646" s="6"/>
      <c r="UBR646" s="6"/>
      <c r="UBS646" s="6"/>
      <c r="UBT646" s="6"/>
      <c r="UBU646" s="6"/>
      <c r="UBV646" s="6"/>
      <c r="UBW646" s="6"/>
      <c r="UBX646" s="6"/>
      <c r="UBY646" s="6"/>
      <c r="UBZ646" s="6"/>
      <c r="UCA646" s="6"/>
      <c r="UCB646" s="6"/>
      <c r="UCC646" s="6"/>
      <c r="UCD646" s="6"/>
      <c r="UCE646" s="6"/>
      <c r="UCF646" s="6"/>
      <c r="UCG646" s="6"/>
      <c r="UCH646" s="6"/>
      <c r="UCI646" s="6"/>
      <c r="UCJ646" s="6"/>
      <c r="UCK646" s="6"/>
      <c r="UCL646" s="6"/>
      <c r="UCM646" s="6"/>
      <c r="UCN646" s="6"/>
      <c r="UCO646" s="6"/>
      <c r="UCP646" s="6"/>
      <c r="UCQ646" s="6"/>
      <c r="UCR646" s="6"/>
      <c r="UCS646" s="6"/>
      <c r="UCT646" s="6"/>
      <c r="UCU646" s="6"/>
      <c r="UCV646" s="6"/>
      <c r="UCW646" s="6"/>
      <c r="UCX646" s="6"/>
      <c r="UCY646" s="6"/>
      <c r="UCZ646" s="6"/>
      <c r="UDA646" s="6"/>
      <c r="UDB646" s="6"/>
      <c r="UDC646" s="6"/>
      <c r="UDD646" s="6"/>
      <c r="UDE646" s="6"/>
      <c r="UDF646" s="6"/>
      <c r="UDG646" s="6"/>
      <c r="UDH646" s="6"/>
      <c r="UDI646" s="6"/>
      <c r="UDJ646" s="6"/>
      <c r="UDK646" s="6"/>
      <c r="UDL646" s="6"/>
      <c r="UDM646" s="6"/>
      <c r="UDN646" s="6"/>
      <c r="UDO646" s="6"/>
      <c r="UDP646" s="6"/>
      <c r="UDQ646" s="6"/>
      <c r="UDR646" s="6"/>
      <c r="UDS646" s="6"/>
      <c r="UDT646" s="6"/>
      <c r="UDU646" s="6"/>
      <c r="UDV646" s="6"/>
      <c r="UDW646" s="6"/>
      <c r="UDX646" s="6"/>
      <c r="UDY646" s="6"/>
      <c r="UDZ646" s="6"/>
      <c r="UEA646" s="6"/>
      <c r="UEB646" s="6"/>
      <c r="UEC646" s="6"/>
      <c r="UED646" s="6"/>
      <c r="UEE646" s="6"/>
      <c r="UEF646" s="6"/>
      <c r="UEG646" s="6"/>
      <c r="UEH646" s="6"/>
      <c r="UEI646" s="6"/>
      <c r="UEJ646" s="6"/>
      <c r="UEK646" s="6"/>
      <c r="UEL646" s="6"/>
      <c r="UEM646" s="6"/>
      <c r="UEN646" s="6"/>
      <c r="UEO646" s="6"/>
      <c r="UEP646" s="6"/>
      <c r="UEQ646" s="6"/>
      <c r="UER646" s="6"/>
      <c r="UES646" s="6"/>
      <c r="UET646" s="6"/>
      <c r="UEU646" s="6"/>
      <c r="UEV646" s="6"/>
      <c r="UEW646" s="6"/>
      <c r="UEX646" s="6"/>
      <c r="UEY646" s="6"/>
      <c r="UEZ646" s="6"/>
      <c r="UFA646" s="6"/>
      <c r="UFB646" s="6"/>
      <c r="UFC646" s="6"/>
      <c r="UFD646" s="6"/>
      <c r="UFE646" s="6"/>
      <c r="UFF646" s="6"/>
      <c r="UFG646" s="6"/>
      <c r="UFH646" s="6"/>
      <c r="UFI646" s="6"/>
      <c r="UFJ646" s="6"/>
      <c r="UFK646" s="6"/>
      <c r="UFL646" s="6"/>
      <c r="UFM646" s="6"/>
      <c r="UFN646" s="6"/>
      <c r="UFO646" s="6"/>
      <c r="UFP646" s="6"/>
      <c r="UFQ646" s="6"/>
      <c r="UFR646" s="6"/>
      <c r="UFS646" s="6"/>
      <c r="UFT646" s="6"/>
      <c r="UFU646" s="6"/>
      <c r="UFV646" s="6"/>
      <c r="UFW646" s="6"/>
      <c r="UFX646" s="6"/>
      <c r="UFY646" s="6"/>
      <c r="UFZ646" s="6"/>
      <c r="UGA646" s="6"/>
      <c r="UGB646" s="6"/>
      <c r="UGC646" s="6"/>
      <c r="UGD646" s="6"/>
      <c r="UGE646" s="6"/>
      <c r="UGF646" s="6"/>
      <c r="UGG646" s="6"/>
      <c r="UGH646" s="6"/>
      <c r="UGI646" s="6"/>
      <c r="UGJ646" s="6"/>
      <c r="UGK646" s="6"/>
      <c r="UGL646" s="6"/>
      <c r="UGM646" s="6"/>
      <c r="UGN646" s="6"/>
      <c r="UGO646" s="6"/>
      <c r="UGP646" s="6"/>
      <c r="UGQ646" s="6"/>
      <c r="UGR646" s="6"/>
      <c r="UGS646" s="6"/>
      <c r="UGT646" s="6"/>
      <c r="UGU646" s="6"/>
      <c r="UGV646" s="6"/>
      <c r="UGW646" s="6"/>
      <c r="UGX646" s="6"/>
      <c r="UGY646" s="6"/>
      <c r="UGZ646" s="6"/>
      <c r="UHA646" s="6"/>
      <c r="UHB646" s="6"/>
      <c r="UHC646" s="6"/>
      <c r="UHD646" s="6"/>
      <c r="UHE646" s="6"/>
      <c r="UHF646" s="6"/>
      <c r="UHG646" s="6"/>
      <c r="UHH646" s="6"/>
      <c r="UHI646" s="6"/>
      <c r="UHJ646" s="6"/>
      <c r="UHK646" s="6"/>
      <c r="UHL646" s="6"/>
      <c r="UHM646" s="6"/>
      <c r="UHN646" s="6"/>
      <c r="UHO646" s="6"/>
      <c r="UHP646" s="6"/>
      <c r="UHQ646" s="6"/>
      <c r="UHR646" s="6"/>
      <c r="UHS646" s="6"/>
      <c r="UHT646" s="6"/>
      <c r="UHU646" s="6"/>
      <c r="UHV646" s="6"/>
      <c r="UHW646" s="6"/>
      <c r="UHX646" s="6"/>
      <c r="UHY646" s="6"/>
      <c r="UHZ646" s="6"/>
      <c r="UIA646" s="6"/>
      <c r="UIB646" s="6"/>
      <c r="UIC646" s="6"/>
      <c r="UID646" s="6"/>
      <c r="UIE646" s="6"/>
      <c r="UIF646" s="6"/>
      <c r="UIG646" s="6"/>
      <c r="UIH646" s="6"/>
      <c r="UII646" s="6"/>
      <c r="UIJ646" s="6"/>
      <c r="UIK646" s="6"/>
      <c r="UIL646" s="6"/>
      <c r="UIM646" s="6"/>
      <c r="UIN646" s="6"/>
      <c r="UIO646" s="6"/>
      <c r="UIP646" s="6"/>
      <c r="UIQ646" s="6"/>
      <c r="UIR646" s="6"/>
      <c r="UIS646" s="6"/>
      <c r="UIT646" s="6"/>
      <c r="UIU646" s="6"/>
      <c r="UIV646" s="6"/>
      <c r="UIW646" s="6"/>
      <c r="UIX646" s="6"/>
      <c r="UIY646" s="6"/>
      <c r="UIZ646" s="6"/>
      <c r="UJA646" s="6"/>
      <c r="UJB646" s="6"/>
      <c r="UJC646" s="6"/>
      <c r="UJD646" s="6"/>
      <c r="UJE646" s="6"/>
      <c r="UJF646" s="6"/>
      <c r="UJG646" s="6"/>
      <c r="UJH646" s="6"/>
      <c r="UJI646" s="6"/>
      <c r="UJJ646" s="6"/>
      <c r="UJK646" s="6"/>
      <c r="UJL646" s="6"/>
      <c r="UJM646" s="6"/>
      <c r="UJN646" s="6"/>
      <c r="UJO646" s="6"/>
      <c r="UJP646" s="6"/>
      <c r="UJQ646" s="6"/>
      <c r="UJR646" s="6"/>
      <c r="UJS646" s="6"/>
      <c r="UJT646" s="6"/>
      <c r="UJU646" s="6"/>
      <c r="UJV646" s="6"/>
      <c r="UJW646" s="6"/>
      <c r="UJX646" s="6"/>
      <c r="UJY646" s="6"/>
      <c r="UJZ646" s="6"/>
      <c r="UKA646" s="6"/>
      <c r="UKB646" s="6"/>
      <c r="UKC646" s="6"/>
      <c r="UKD646" s="6"/>
      <c r="UKE646" s="6"/>
      <c r="UKF646" s="6"/>
      <c r="UKG646" s="6"/>
      <c r="UKH646" s="6"/>
      <c r="UKI646" s="6"/>
      <c r="UKJ646" s="6"/>
      <c r="UKK646" s="6"/>
      <c r="UKL646" s="6"/>
      <c r="UKM646" s="6"/>
      <c r="UKN646" s="6"/>
      <c r="UKO646" s="6"/>
      <c r="UKP646" s="6"/>
      <c r="UKQ646" s="6"/>
      <c r="UKR646" s="6"/>
      <c r="UKS646" s="6"/>
      <c r="UKT646" s="6"/>
      <c r="UKU646" s="6"/>
      <c r="UKV646" s="6"/>
      <c r="UKW646" s="6"/>
      <c r="UKX646" s="6"/>
      <c r="UKY646" s="6"/>
      <c r="UKZ646" s="6"/>
      <c r="ULA646" s="6"/>
      <c r="ULB646" s="6"/>
      <c r="ULC646" s="6"/>
      <c r="ULD646" s="6"/>
      <c r="ULE646" s="6"/>
      <c r="ULF646" s="6"/>
      <c r="ULG646" s="6"/>
      <c r="ULH646" s="6"/>
      <c r="ULI646" s="6"/>
      <c r="ULJ646" s="6"/>
      <c r="ULK646" s="6"/>
      <c r="ULL646" s="6"/>
      <c r="ULM646" s="6"/>
      <c r="ULN646" s="6"/>
      <c r="ULO646" s="6"/>
      <c r="ULP646" s="6"/>
      <c r="ULQ646" s="6"/>
      <c r="ULR646" s="6"/>
      <c r="ULS646" s="6"/>
      <c r="ULT646" s="6"/>
      <c r="ULU646" s="6"/>
      <c r="ULV646" s="6"/>
      <c r="ULW646" s="6"/>
      <c r="ULX646" s="6"/>
      <c r="ULY646" s="6"/>
      <c r="ULZ646" s="6"/>
      <c r="UMA646" s="6"/>
      <c r="UMB646" s="6"/>
      <c r="UMC646" s="6"/>
      <c r="UMD646" s="6"/>
      <c r="UME646" s="6"/>
      <c r="UMF646" s="6"/>
      <c r="UMG646" s="6"/>
      <c r="UMH646" s="6"/>
      <c r="UMI646" s="6"/>
      <c r="UMJ646" s="6"/>
      <c r="UMK646" s="6"/>
      <c r="UML646" s="6"/>
      <c r="UMM646" s="6"/>
      <c r="UMN646" s="6"/>
      <c r="UMO646" s="6"/>
      <c r="UMP646" s="6"/>
      <c r="UMQ646" s="6"/>
      <c r="UMR646" s="6"/>
      <c r="UMS646" s="6"/>
      <c r="UMT646" s="6"/>
      <c r="UMU646" s="6"/>
      <c r="UMV646" s="6"/>
      <c r="UMW646" s="6"/>
      <c r="UMX646" s="6"/>
      <c r="UMY646" s="6"/>
      <c r="UMZ646" s="6"/>
      <c r="UNA646" s="6"/>
      <c r="UNB646" s="6"/>
      <c r="UNC646" s="6"/>
      <c r="UND646" s="6"/>
      <c r="UNE646" s="6"/>
      <c r="UNF646" s="6"/>
      <c r="UNG646" s="6"/>
      <c r="UNH646" s="6"/>
      <c r="UNI646" s="6"/>
      <c r="UNJ646" s="6"/>
      <c r="UNK646" s="6"/>
      <c r="UNL646" s="6"/>
      <c r="UNM646" s="6"/>
      <c r="UNN646" s="6"/>
      <c r="UNO646" s="6"/>
      <c r="UNP646" s="6"/>
      <c r="UNQ646" s="6"/>
      <c r="UNR646" s="6"/>
      <c r="UNS646" s="6"/>
      <c r="UNT646" s="6"/>
      <c r="UNU646" s="6"/>
      <c r="UNV646" s="6"/>
      <c r="UNW646" s="6"/>
      <c r="UNX646" s="6"/>
      <c r="UNY646" s="6"/>
      <c r="UNZ646" s="6"/>
      <c r="UOA646" s="6"/>
      <c r="UOB646" s="6"/>
      <c r="UOC646" s="6"/>
      <c r="UOD646" s="6"/>
      <c r="UOE646" s="6"/>
      <c r="UOF646" s="6"/>
      <c r="UOG646" s="6"/>
      <c r="UOH646" s="6"/>
      <c r="UOI646" s="6"/>
      <c r="UOJ646" s="6"/>
      <c r="UOK646" s="6"/>
      <c r="UOL646" s="6"/>
      <c r="UOM646" s="6"/>
      <c r="UON646" s="6"/>
      <c r="UOO646" s="6"/>
      <c r="UOP646" s="6"/>
      <c r="UOQ646" s="6"/>
      <c r="UOR646" s="6"/>
      <c r="UOS646" s="6"/>
      <c r="UOT646" s="6"/>
      <c r="UOU646" s="6"/>
      <c r="UOV646" s="6"/>
      <c r="UOW646" s="6"/>
      <c r="UOX646" s="6"/>
      <c r="UOY646" s="6"/>
      <c r="UOZ646" s="6"/>
      <c r="UPA646" s="6"/>
      <c r="UPB646" s="6"/>
      <c r="UPC646" s="6"/>
      <c r="UPD646" s="6"/>
      <c r="UPE646" s="6"/>
      <c r="UPF646" s="6"/>
      <c r="UPG646" s="6"/>
      <c r="UPH646" s="6"/>
      <c r="UPI646" s="6"/>
      <c r="UPJ646" s="6"/>
      <c r="UPK646" s="6"/>
      <c r="UPL646" s="6"/>
      <c r="UPM646" s="6"/>
      <c r="UPN646" s="6"/>
      <c r="UPO646" s="6"/>
      <c r="UPP646" s="6"/>
      <c r="UPQ646" s="6"/>
      <c r="UPR646" s="6"/>
      <c r="UPS646" s="6"/>
      <c r="UPT646" s="6"/>
      <c r="UPU646" s="6"/>
      <c r="UPV646" s="6"/>
      <c r="UPW646" s="6"/>
      <c r="UPX646" s="6"/>
      <c r="UPY646" s="6"/>
      <c r="UPZ646" s="6"/>
      <c r="UQA646" s="6"/>
      <c r="UQB646" s="6"/>
      <c r="UQC646" s="6"/>
      <c r="UQD646" s="6"/>
      <c r="UQE646" s="6"/>
      <c r="UQF646" s="6"/>
      <c r="UQG646" s="6"/>
      <c r="UQH646" s="6"/>
      <c r="UQI646" s="6"/>
      <c r="UQJ646" s="6"/>
      <c r="UQK646" s="6"/>
      <c r="UQL646" s="6"/>
      <c r="UQM646" s="6"/>
      <c r="UQN646" s="6"/>
      <c r="UQO646" s="6"/>
      <c r="UQP646" s="6"/>
      <c r="UQQ646" s="6"/>
      <c r="UQR646" s="6"/>
      <c r="UQS646" s="6"/>
      <c r="UQT646" s="6"/>
      <c r="UQU646" s="6"/>
      <c r="UQV646" s="6"/>
      <c r="UQW646" s="6"/>
      <c r="UQX646" s="6"/>
      <c r="UQY646" s="6"/>
      <c r="UQZ646" s="6"/>
      <c r="URA646" s="6"/>
      <c r="URB646" s="6"/>
      <c r="URC646" s="6"/>
      <c r="URD646" s="6"/>
      <c r="URE646" s="6"/>
      <c r="URF646" s="6"/>
      <c r="URG646" s="6"/>
      <c r="URH646" s="6"/>
      <c r="URI646" s="6"/>
      <c r="URJ646" s="6"/>
      <c r="URK646" s="6"/>
      <c r="URL646" s="6"/>
      <c r="URM646" s="6"/>
      <c r="URN646" s="6"/>
      <c r="URO646" s="6"/>
      <c r="URP646" s="6"/>
      <c r="URQ646" s="6"/>
      <c r="URR646" s="6"/>
      <c r="URS646" s="6"/>
      <c r="URT646" s="6"/>
      <c r="URU646" s="6"/>
      <c r="URV646" s="6"/>
      <c r="URW646" s="6"/>
      <c r="URX646" s="6"/>
      <c r="URY646" s="6"/>
      <c r="URZ646" s="6"/>
      <c r="USA646" s="6"/>
      <c r="USB646" s="6"/>
      <c r="USC646" s="6"/>
      <c r="USD646" s="6"/>
      <c r="USE646" s="6"/>
      <c r="USF646" s="6"/>
      <c r="USG646" s="6"/>
      <c r="USH646" s="6"/>
      <c r="USI646" s="6"/>
      <c r="USJ646" s="6"/>
      <c r="USK646" s="6"/>
      <c r="USL646" s="6"/>
      <c r="USM646" s="6"/>
      <c r="USN646" s="6"/>
      <c r="USO646" s="6"/>
      <c r="USP646" s="6"/>
      <c r="USQ646" s="6"/>
      <c r="USR646" s="6"/>
      <c r="USS646" s="6"/>
      <c r="UST646" s="6"/>
      <c r="USU646" s="6"/>
      <c r="USV646" s="6"/>
      <c r="USW646" s="6"/>
      <c r="USX646" s="6"/>
      <c r="USY646" s="6"/>
      <c r="USZ646" s="6"/>
      <c r="UTA646" s="6"/>
      <c r="UTB646" s="6"/>
      <c r="UTC646" s="6"/>
      <c r="UTD646" s="6"/>
      <c r="UTE646" s="6"/>
      <c r="UTF646" s="6"/>
      <c r="UTG646" s="6"/>
      <c r="UTH646" s="6"/>
      <c r="UTI646" s="6"/>
      <c r="UTJ646" s="6"/>
      <c r="UTK646" s="6"/>
      <c r="UTL646" s="6"/>
      <c r="UTM646" s="6"/>
      <c r="UTN646" s="6"/>
      <c r="UTO646" s="6"/>
      <c r="UTP646" s="6"/>
      <c r="UTQ646" s="6"/>
      <c r="UTR646" s="6"/>
      <c r="UTS646" s="6"/>
      <c r="UTT646" s="6"/>
      <c r="UTU646" s="6"/>
      <c r="UTV646" s="6"/>
      <c r="UTW646" s="6"/>
      <c r="UTX646" s="6"/>
      <c r="UTY646" s="6"/>
      <c r="UTZ646" s="6"/>
      <c r="UUA646" s="6"/>
      <c r="UUB646" s="6"/>
      <c r="UUC646" s="6"/>
      <c r="UUD646" s="6"/>
      <c r="UUE646" s="6"/>
      <c r="UUF646" s="6"/>
      <c r="UUG646" s="6"/>
      <c r="UUH646" s="6"/>
      <c r="UUI646" s="6"/>
      <c r="UUJ646" s="6"/>
      <c r="UUK646" s="6"/>
      <c r="UUL646" s="6"/>
      <c r="UUM646" s="6"/>
      <c r="UUN646" s="6"/>
      <c r="UUO646" s="6"/>
      <c r="UUP646" s="6"/>
      <c r="UUQ646" s="6"/>
      <c r="UUR646" s="6"/>
      <c r="UUS646" s="6"/>
      <c r="UUT646" s="6"/>
      <c r="UUU646" s="6"/>
      <c r="UUV646" s="6"/>
      <c r="UUW646" s="6"/>
      <c r="UUX646" s="6"/>
      <c r="UUY646" s="6"/>
      <c r="UUZ646" s="6"/>
      <c r="UVA646" s="6"/>
      <c r="UVB646" s="6"/>
      <c r="UVC646" s="6"/>
      <c r="UVD646" s="6"/>
      <c r="UVE646" s="6"/>
      <c r="UVF646" s="6"/>
      <c r="UVG646" s="6"/>
      <c r="UVH646" s="6"/>
      <c r="UVI646" s="6"/>
      <c r="UVJ646" s="6"/>
      <c r="UVK646" s="6"/>
      <c r="UVL646" s="6"/>
      <c r="UVM646" s="6"/>
      <c r="UVN646" s="6"/>
      <c r="UVO646" s="6"/>
      <c r="UVP646" s="6"/>
      <c r="UVQ646" s="6"/>
      <c r="UVR646" s="6"/>
      <c r="UVS646" s="6"/>
      <c r="UVT646" s="6"/>
      <c r="UVU646" s="6"/>
      <c r="UVV646" s="6"/>
      <c r="UVW646" s="6"/>
      <c r="UVX646" s="6"/>
      <c r="UVY646" s="6"/>
      <c r="UVZ646" s="6"/>
      <c r="UWA646" s="6"/>
      <c r="UWB646" s="6"/>
      <c r="UWC646" s="6"/>
      <c r="UWD646" s="6"/>
      <c r="UWE646" s="6"/>
      <c r="UWF646" s="6"/>
      <c r="UWG646" s="6"/>
      <c r="UWH646" s="6"/>
      <c r="UWI646" s="6"/>
      <c r="UWJ646" s="6"/>
      <c r="UWK646" s="6"/>
      <c r="UWL646" s="6"/>
      <c r="UWM646" s="6"/>
      <c r="UWN646" s="6"/>
      <c r="UWO646" s="6"/>
      <c r="UWP646" s="6"/>
      <c r="UWQ646" s="6"/>
      <c r="UWR646" s="6"/>
      <c r="UWS646" s="6"/>
      <c r="UWT646" s="6"/>
      <c r="UWU646" s="6"/>
      <c r="UWV646" s="6"/>
      <c r="UWW646" s="6"/>
      <c r="UWX646" s="6"/>
      <c r="UWY646" s="6"/>
      <c r="UWZ646" s="6"/>
      <c r="UXA646" s="6"/>
      <c r="UXB646" s="6"/>
      <c r="UXC646" s="6"/>
      <c r="UXD646" s="6"/>
      <c r="UXE646" s="6"/>
      <c r="UXF646" s="6"/>
      <c r="UXG646" s="6"/>
      <c r="UXH646" s="6"/>
      <c r="UXI646" s="6"/>
      <c r="UXJ646" s="6"/>
      <c r="UXK646" s="6"/>
      <c r="UXL646" s="6"/>
      <c r="UXM646" s="6"/>
      <c r="UXN646" s="6"/>
      <c r="UXO646" s="6"/>
      <c r="UXP646" s="6"/>
      <c r="UXQ646" s="6"/>
      <c r="UXR646" s="6"/>
      <c r="UXS646" s="6"/>
      <c r="UXT646" s="6"/>
      <c r="UXU646" s="6"/>
      <c r="UXV646" s="6"/>
      <c r="UXW646" s="6"/>
      <c r="UXX646" s="6"/>
      <c r="UXY646" s="6"/>
      <c r="UXZ646" s="6"/>
      <c r="UYA646" s="6"/>
      <c r="UYB646" s="6"/>
      <c r="UYC646" s="6"/>
      <c r="UYD646" s="6"/>
      <c r="UYE646" s="6"/>
      <c r="UYF646" s="6"/>
      <c r="UYG646" s="6"/>
      <c r="UYH646" s="6"/>
      <c r="UYI646" s="6"/>
      <c r="UYJ646" s="6"/>
      <c r="UYK646" s="6"/>
      <c r="UYL646" s="6"/>
      <c r="UYM646" s="6"/>
      <c r="UYN646" s="6"/>
      <c r="UYO646" s="6"/>
      <c r="UYP646" s="6"/>
      <c r="UYQ646" s="6"/>
      <c r="UYR646" s="6"/>
      <c r="UYS646" s="6"/>
      <c r="UYT646" s="6"/>
      <c r="UYU646" s="6"/>
      <c r="UYV646" s="6"/>
      <c r="UYW646" s="6"/>
      <c r="UYX646" s="6"/>
      <c r="UYY646" s="6"/>
      <c r="UYZ646" s="6"/>
      <c r="UZA646" s="6"/>
      <c r="UZB646" s="6"/>
      <c r="UZC646" s="6"/>
      <c r="UZD646" s="6"/>
      <c r="UZE646" s="6"/>
      <c r="UZF646" s="6"/>
      <c r="UZG646" s="6"/>
      <c r="UZH646" s="6"/>
      <c r="UZI646" s="6"/>
      <c r="UZJ646" s="6"/>
      <c r="UZK646" s="6"/>
      <c r="UZL646" s="6"/>
      <c r="UZM646" s="6"/>
      <c r="UZN646" s="6"/>
      <c r="UZO646" s="6"/>
      <c r="UZP646" s="6"/>
      <c r="UZQ646" s="6"/>
      <c r="UZR646" s="6"/>
      <c r="UZS646" s="6"/>
      <c r="UZT646" s="6"/>
      <c r="UZU646" s="6"/>
      <c r="UZV646" s="6"/>
      <c r="UZW646" s="6"/>
      <c r="UZX646" s="6"/>
      <c r="UZY646" s="6"/>
      <c r="UZZ646" s="6"/>
      <c r="VAA646" s="6"/>
      <c r="VAB646" s="6"/>
      <c r="VAC646" s="6"/>
      <c r="VAD646" s="6"/>
      <c r="VAE646" s="6"/>
      <c r="VAF646" s="6"/>
      <c r="VAG646" s="6"/>
      <c r="VAH646" s="6"/>
      <c r="VAI646" s="6"/>
      <c r="VAJ646" s="6"/>
      <c r="VAK646" s="6"/>
      <c r="VAL646" s="6"/>
      <c r="VAM646" s="6"/>
      <c r="VAN646" s="6"/>
      <c r="VAO646" s="6"/>
      <c r="VAP646" s="6"/>
      <c r="VAQ646" s="6"/>
      <c r="VAR646" s="6"/>
      <c r="VAS646" s="6"/>
      <c r="VAT646" s="6"/>
      <c r="VAU646" s="6"/>
      <c r="VAV646" s="6"/>
      <c r="VAW646" s="6"/>
      <c r="VAX646" s="6"/>
      <c r="VAY646" s="6"/>
      <c r="VAZ646" s="6"/>
      <c r="VBA646" s="6"/>
      <c r="VBB646" s="6"/>
      <c r="VBC646" s="6"/>
      <c r="VBD646" s="6"/>
      <c r="VBE646" s="6"/>
      <c r="VBF646" s="6"/>
      <c r="VBG646" s="6"/>
      <c r="VBH646" s="6"/>
      <c r="VBI646" s="6"/>
      <c r="VBJ646" s="6"/>
      <c r="VBK646" s="6"/>
      <c r="VBL646" s="6"/>
      <c r="VBM646" s="6"/>
      <c r="VBN646" s="6"/>
      <c r="VBO646" s="6"/>
      <c r="VBP646" s="6"/>
      <c r="VBQ646" s="6"/>
      <c r="VBR646" s="6"/>
      <c r="VBS646" s="6"/>
      <c r="VBT646" s="6"/>
      <c r="VBU646" s="6"/>
      <c r="VBV646" s="6"/>
      <c r="VBW646" s="6"/>
      <c r="VBX646" s="6"/>
      <c r="VBY646" s="6"/>
      <c r="VBZ646" s="6"/>
      <c r="VCA646" s="6"/>
      <c r="VCB646" s="6"/>
      <c r="VCC646" s="6"/>
      <c r="VCD646" s="6"/>
      <c r="VCE646" s="6"/>
      <c r="VCF646" s="6"/>
      <c r="VCG646" s="6"/>
      <c r="VCH646" s="6"/>
      <c r="VCI646" s="6"/>
      <c r="VCJ646" s="6"/>
      <c r="VCK646" s="6"/>
      <c r="VCL646" s="6"/>
      <c r="VCM646" s="6"/>
      <c r="VCN646" s="6"/>
      <c r="VCO646" s="6"/>
      <c r="VCP646" s="6"/>
      <c r="VCQ646" s="6"/>
      <c r="VCR646" s="6"/>
      <c r="VCS646" s="6"/>
      <c r="VCT646" s="6"/>
      <c r="VCU646" s="6"/>
      <c r="VCV646" s="6"/>
      <c r="VCW646" s="6"/>
      <c r="VCX646" s="6"/>
      <c r="VCY646" s="6"/>
      <c r="VCZ646" s="6"/>
      <c r="VDA646" s="6"/>
      <c r="VDB646" s="6"/>
      <c r="VDC646" s="6"/>
      <c r="VDD646" s="6"/>
      <c r="VDE646" s="6"/>
      <c r="VDF646" s="6"/>
      <c r="VDG646" s="6"/>
      <c r="VDH646" s="6"/>
      <c r="VDI646" s="6"/>
      <c r="VDJ646" s="6"/>
      <c r="VDK646" s="6"/>
      <c r="VDL646" s="6"/>
      <c r="VDM646" s="6"/>
      <c r="VDN646" s="6"/>
      <c r="VDO646" s="6"/>
      <c r="VDP646" s="6"/>
      <c r="VDQ646" s="6"/>
      <c r="VDR646" s="6"/>
      <c r="VDS646" s="6"/>
      <c r="VDT646" s="6"/>
      <c r="VDU646" s="6"/>
      <c r="VDV646" s="6"/>
      <c r="VDW646" s="6"/>
      <c r="VDX646" s="6"/>
      <c r="VDY646" s="6"/>
      <c r="VDZ646" s="6"/>
      <c r="VEA646" s="6"/>
      <c r="VEB646" s="6"/>
      <c r="VEC646" s="6"/>
      <c r="VED646" s="6"/>
      <c r="VEE646" s="6"/>
      <c r="VEF646" s="6"/>
      <c r="VEG646" s="6"/>
      <c r="VEH646" s="6"/>
      <c r="VEI646" s="6"/>
      <c r="VEJ646" s="6"/>
      <c r="VEK646" s="6"/>
      <c r="VEL646" s="6"/>
      <c r="VEM646" s="6"/>
      <c r="VEN646" s="6"/>
      <c r="VEO646" s="6"/>
      <c r="VEP646" s="6"/>
      <c r="VEQ646" s="6"/>
      <c r="VER646" s="6"/>
      <c r="VES646" s="6"/>
      <c r="VET646" s="6"/>
      <c r="VEU646" s="6"/>
      <c r="VEV646" s="6"/>
      <c r="VEW646" s="6"/>
      <c r="VEX646" s="6"/>
      <c r="VEY646" s="6"/>
      <c r="VEZ646" s="6"/>
      <c r="VFA646" s="6"/>
      <c r="VFB646" s="6"/>
      <c r="VFC646" s="6"/>
      <c r="VFD646" s="6"/>
      <c r="VFE646" s="6"/>
      <c r="VFF646" s="6"/>
      <c r="VFG646" s="6"/>
      <c r="VFH646" s="6"/>
      <c r="VFI646" s="6"/>
      <c r="VFJ646" s="6"/>
      <c r="VFK646" s="6"/>
      <c r="VFL646" s="6"/>
      <c r="VFM646" s="6"/>
      <c r="VFN646" s="6"/>
      <c r="VFO646" s="6"/>
      <c r="VFP646" s="6"/>
      <c r="VFQ646" s="6"/>
      <c r="VFR646" s="6"/>
      <c r="VFS646" s="6"/>
      <c r="VFT646" s="6"/>
      <c r="VFU646" s="6"/>
      <c r="VFV646" s="6"/>
      <c r="VFW646" s="6"/>
      <c r="VFX646" s="6"/>
      <c r="VFY646" s="6"/>
      <c r="VFZ646" s="6"/>
      <c r="VGA646" s="6"/>
      <c r="VGB646" s="6"/>
      <c r="VGC646" s="6"/>
      <c r="VGD646" s="6"/>
      <c r="VGE646" s="6"/>
      <c r="VGF646" s="6"/>
      <c r="VGG646" s="6"/>
      <c r="VGH646" s="6"/>
      <c r="VGI646" s="6"/>
      <c r="VGJ646" s="6"/>
      <c r="VGK646" s="6"/>
      <c r="VGL646" s="6"/>
      <c r="VGM646" s="6"/>
      <c r="VGN646" s="6"/>
      <c r="VGO646" s="6"/>
      <c r="VGP646" s="6"/>
      <c r="VGQ646" s="6"/>
      <c r="VGR646" s="6"/>
      <c r="VGS646" s="6"/>
      <c r="VGT646" s="6"/>
      <c r="VGU646" s="6"/>
      <c r="VGV646" s="6"/>
      <c r="VGW646" s="6"/>
      <c r="VGX646" s="6"/>
      <c r="VGY646" s="6"/>
      <c r="VGZ646" s="6"/>
      <c r="VHA646" s="6"/>
      <c r="VHB646" s="6"/>
      <c r="VHC646" s="6"/>
      <c r="VHD646" s="6"/>
      <c r="VHE646" s="6"/>
      <c r="VHF646" s="6"/>
      <c r="VHG646" s="6"/>
      <c r="VHH646" s="6"/>
      <c r="VHI646" s="6"/>
      <c r="VHJ646" s="6"/>
      <c r="VHK646" s="6"/>
      <c r="VHL646" s="6"/>
      <c r="VHM646" s="6"/>
      <c r="VHN646" s="6"/>
      <c r="VHO646" s="6"/>
      <c r="VHP646" s="6"/>
      <c r="VHQ646" s="6"/>
      <c r="VHR646" s="6"/>
      <c r="VHS646" s="6"/>
      <c r="VHT646" s="6"/>
      <c r="VHU646" s="6"/>
      <c r="VHV646" s="6"/>
      <c r="VHW646" s="6"/>
      <c r="VHX646" s="6"/>
      <c r="VHY646" s="6"/>
      <c r="VHZ646" s="6"/>
      <c r="VIA646" s="6"/>
      <c r="VIB646" s="6"/>
      <c r="VIC646" s="6"/>
      <c r="VID646" s="6"/>
      <c r="VIE646" s="6"/>
      <c r="VIF646" s="6"/>
      <c r="VIG646" s="6"/>
      <c r="VIH646" s="6"/>
      <c r="VII646" s="6"/>
      <c r="VIJ646" s="6"/>
      <c r="VIK646" s="6"/>
      <c r="VIL646" s="6"/>
      <c r="VIM646" s="6"/>
      <c r="VIN646" s="6"/>
      <c r="VIO646" s="6"/>
      <c r="VIP646" s="6"/>
      <c r="VIQ646" s="6"/>
      <c r="VIR646" s="6"/>
      <c r="VIS646" s="6"/>
      <c r="VIT646" s="6"/>
      <c r="VIU646" s="6"/>
      <c r="VIV646" s="6"/>
      <c r="VIW646" s="6"/>
      <c r="VIX646" s="6"/>
      <c r="VIY646" s="6"/>
      <c r="VIZ646" s="6"/>
      <c r="VJA646" s="6"/>
      <c r="VJB646" s="6"/>
      <c r="VJC646" s="6"/>
      <c r="VJD646" s="6"/>
      <c r="VJE646" s="6"/>
      <c r="VJF646" s="6"/>
      <c r="VJG646" s="6"/>
      <c r="VJH646" s="6"/>
      <c r="VJI646" s="6"/>
      <c r="VJJ646" s="6"/>
      <c r="VJK646" s="6"/>
      <c r="VJL646" s="6"/>
      <c r="VJM646" s="6"/>
      <c r="VJN646" s="6"/>
      <c r="VJO646" s="6"/>
      <c r="VJP646" s="6"/>
      <c r="VJQ646" s="6"/>
      <c r="VJR646" s="6"/>
      <c r="VJS646" s="6"/>
      <c r="VJT646" s="6"/>
      <c r="VJU646" s="6"/>
      <c r="VJV646" s="6"/>
      <c r="VJW646" s="6"/>
      <c r="VJX646" s="6"/>
      <c r="VJY646" s="6"/>
      <c r="VJZ646" s="6"/>
      <c r="VKA646" s="6"/>
      <c r="VKB646" s="6"/>
      <c r="VKC646" s="6"/>
      <c r="VKD646" s="6"/>
      <c r="VKE646" s="6"/>
      <c r="VKF646" s="6"/>
      <c r="VKG646" s="6"/>
      <c r="VKH646" s="6"/>
      <c r="VKI646" s="6"/>
      <c r="VKJ646" s="6"/>
      <c r="VKK646" s="6"/>
      <c r="VKL646" s="6"/>
      <c r="VKM646" s="6"/>
      <c r="VKN646" s="6"/>
      <c r="VKO646" s="6"/>
      <c r="VKP646" s="6"/>
      <c r="VKQ646" s="6"/>
      <c r="VKR646" s="6"/>
      <c r="VKS646" s="6"/>
      <c r="VKT646" s="6"/>
      <c r="VKU646" s="6"/>
      <c r="VKV646" s="6"/>
      <c r="VKW646" s="6"/>
      <c r="VKX646" s="6"/>
      <c r="VKY646" s="6"/>
      <c r="VKZ646" s="6"/>
      <c r="VLA646" s="6"/>
      <c r="VLB646" s="6"/>
      <c r="VLC646" s="6"/>
      <c r="VLD646" s="6"/>
      <c r="VLE646" s="6"/>
      <c r="VLF646" s="6"/>
      <c r="VLG646" s="6"/>
      <c r="VLH646" s="6"/>
      <c r="VLI646" s="6"/>
      <c r="VLJ646" s="6"/>
      <c r="VLK646" s="6"/>
      <c r="VLL646" s="6"/>
      <c r="VLM646" s="6"/>
      <c r="VLN646" s="6"/>
      <c r="VLO646" s="6"/>
      <c r="VLP646" s="6"/>
      <c r="VLQ646" s="6"/>
      <c r="VLR646" s="6"/>
      <c r="VLS646" s="6"/>
      <c r="VLT646" s="6"/>
      <c r="VLU646" s="6"/>
      <c r="VLV646" s="6"/>
      <c r="VLW646" s="6"/>
      <c r="VLX646" s="6"/>
      <c r="VLY646" s="6"/>
      <c r="VLZ646" s="6"/>
      <c r="VMA646" s="6"/>
      <c r="VMB646" s="6"/>
      <c r="VMC646" s="6"/>
      <c r="VMD646" s="6"/>
      <c r="VME646" s="6"/>
      <c r="VMF646" s="6"/>
      <c r="VMG646" s="6"/>
      <c r="VMH646" s="6"/>
      <c r="VMI646" s="6"/>
      <c r="VMJ646" s="6"/>
      <c r="VMK646" s="6"/>
      <c r="VML646" s="6"/>
      <c r="VMM646" s="6"/>
      <c r="VMN646" s="6"/>
      <c r="VMO646" s="6"/>
      <c r="VMP646" s="6"/>
      <c r="VMQ646" s="6"/>
      <c r="VMR646" s="6"/>
      <c r="VMS646" s="6"/>
      <c r="VMT646" s="6"/>
      <c r="VMU646" s="6"/>
      <c r="VMV646" s="6"/>
      <c r="VMW646" s="6"/>
      <c r="VMX646" s="6"/>
      <c r="VMY646" s="6"/>
      <c r="VMZ646" s="6"/>
      <c r="VNA646" s="6"/>
      <c r="VNB646" s="6"/>
      <c r="VNC646" s="6"/>
      <c r="VND646" s="6"/>
      <c r="VNE646" s="6"/>
      <c r="VNF646" s="6"/>
      <c r="VNG646" s="6"/>
      <c r="VNH646" s="6"/>
      <c r="VNI646" s="6"/>
      <c r="VNJ646" s="6"/>
      <c r="VNK646" s="6"/>
      <c r="VNL646" s="6"/>
      <c r="VNM646" s="6"/>
      <c r="VNN646" s="6"/>
      <c r="VNO646" s="6"/>
      <c r="VNP646" s="6"/>
      <c r="VNQ646" s="6"/>
      <c r="VNR646" s="6"/>
      <c r="VNS646" s="6"/>
      <c r="VNT646" s="6"/>
      <c r="VNU646" s="6"/>
      <c r="VNV646" s="6"/>
      <c r="VNW646" s="6"/>
      <c r="VNX646" s="6"/>
      <c r="VNY646" s="6"/>
      <c r="VNZ646" s="6"/>
      <c r="VOA646" s="6"/>
      <c r="VOB646" s="6"/>
      <c r="VOC646" s="6"/>
      <c r="VOD646" s="6"/>
      <c r="VOE646" s="6"/>
      <c r="VOF646" s="6"/>
      <c r="VOG646" s="6"/>
      <c r="VOH646" s="6"/>
      <c r="VOI646" s="6"/>
      <c r="VOJ646" s="6"/>
      <c r="VOK646" s="6"/>
      <c r="VOL646" s="6"/>
      <c r="VOM646" s="6"/>
      <c r="VON646" s="6"/>
      <c r="VOO646" s="6"/>
      <c r="VOP646" s="6"/>
      <c r="VOQ646" s="6"/>
      <c r="VOR646" s="6"/>
      <c r="VOS646" s="6"/>
      <c r="VOT646" s="6"/>
      <c r="VOU646" s="6"/>
      <c r="VOV646" s="6"/>
      <c r="VOW646" s="6"/>
      <c r="VOX646" s="6"/>
      <c r="VOY646" s="6"/>
      <c r="VOZ646" s="6"/>
      <c r="VPA646" s="6"/>
      <c r="VPB646" s="6"/>
      <c r="VPC646" s="6"/>
      <c r="VPD646" s="6"/>
      <c r="VPE646" s="6"/>
      <c r="VPF646" s="6"/>
      <c r="VPG646" s="6"/>
      <c r="VPH646" s="6"/>
      <c r="VPI646" s="6"/>
      <c r="VPJ646" s="6"/>
      <c r="VPK646" s="6"/>
      <c r="VPL646" s="6"/>
      <c r="VPM646" s="6"/>
      <c r="VPN646" s="6"/>
      <c r="VPO646" s="6"/>
      <c r="VPP646" s="6"/>
      <c r="VPQ646" s="6"/>
      <c r="VPR646" s="6"/>
      <c r="VPS646" s="6"/>
      <c r="VPT646" s="6"/>
      <c r="VPU646" s="6"/>
      <c r="VPV646" s="6"/>
      <c r="VPW646" s="6"/>
      <c r="VPX646" s="6"/>
      <c r="VPY646" s="6"/>
      <c r="VPZ646" s="6"/>
      <c r="VQA646" s="6"/>
      <c r="VQB646" s="6"/>
      <c r="VQC646" s="6"/>
      <c r="VQD646" s="6"/>
      <c r="VQE646" s="6"/>
      <c r="VQF646" s="6"/>
      <c r="VQG646" s="6"/>
      <c r="VQH646" s="6"/>
      <c r="VQI646" s="6"/>
      <c r="VQJ646" s="6"/>
      <c r="VQK646" s="6"/>
      <c r="VQL646" s="6"/>
      <c r="VQM646" s="6"/>
      <c r="VQN646" s="6"/>
      <c r="VQO646" s="6"/>
      <c r="VQP646" s="6"/>
      <c r="VQQ646" s="6"/>
      <c r="VQR646" s="6"/>
      <c r="VQS646" s="6"/>
      <c r="VQT646" s="6"/>
      <c r="VQU646" s="6"/>
      <c r="VQV646" s="6"/>
      <c r="VQW646" s="6"/>
      <c r="VQX646" s="6"/>
      <c r="VQY646" s="6"/>
      <c r="VQZ646" s="6"/>
      <c r="VRA646" s="6"/>
      <c r="VRB646" s="6"/>
      <c r="VRC646" s="6"/>
      <c r="VRD646" s="6"/>
      <c r="VRE646" s="6"/>
      <c r="VRF646" s="6"/>
      <c r="VRG646" s="6"/>
      <c r="VRH646" s="6"/>
      <c r="VRI646" s="6"/>
      <c r="VRJ646" s="6"/>
      <c r="VRK646" s="6"/>
      <c r="VRL646" s="6"/>
      <c r="VRM646" s="6"/>
      <c r="VRN646" s="6"/>
      <c r="VRO646" s="6"/>
      <c r="VRP646" s="6"/>
      <c r="VRQ646" s="6"/>
      <c r="VRR646" s="6"/>
      <c r="VRS646" s="6"/>
      <c r="VRT646" s="6"/>
      <c r="VRU646" s="6"/>
      <c r="VRV646" s="6"/>
      <c r="VRW646" s="6"/>
      <c r="VRX646" s="6"/>
      <c r="VRY646" s="6"/>
      <c r="VRZ646" s="6"/>
      <c r="VSA646" s="6"/>
      <c r="VSB646" s="6"/>
      <c r="VSC646" s="6"/>
      <c r="VSD646" s="6"/>
      <c r="VSE646" s="6"/>
      <c r="VSF646" s="6"/>
      <c r="VSG646" s="6"/>
      <c r="VSH646" s="6"/>
      <c r="VSI646" s="6"/>
      <c r="VSJ646" s="6"/>
      <c r="VSK646" s="6"/>
      <c r="VSL646" s="6"/>
      <c r="VSM646" s="6"/>
      <c r="VSN646" s="6"/>
      <c r="VSO646" s="6"/>
      <c r="VSP646" s="6"/>
      <c r="VSQ646" s="6"/>
      <c r="VSR646" s="6"/>
      <c r="VSS646" s="6"/>
      <c r="VST646" s="6"/>
      <c r="VSU646" s="6"/>
      <c r="VSV646" s="6"/>
      <c r="VSW646" s="6"/>
      <c r="VSX646" s="6"/>
      <c r="VSY646" s="6"/>
      <c r="VSZ646" s="6"/>
      <c r="VTA646" s="6"/>
      <c r="VTB646" s="6"/>
      <c r="VTC646" s="6"/>
      <c r="VTD646" s="6"/>
      <c r="VTE646" s="6"/>
      <c r="VTF646" s="6"/>
      <c r="VTG646" s="6"/>
      <c r="VTH646" s="6"/>
      <c r="VTI646" s="6"/>
      <c r="VTJ646" s="6"/>
      <c r="VTK646" s="6"/>
      <c r="VTL646" s="6"/>
      <c r="VTM646" s="6"/>
      <c r="VTN646" s="6"/>
      <c r="VTO646" s="6"/>
      <c r="VTP646" s="6"/>
      <c r="VTQ646" s="6"/>
      <c r="VTR646" s="6"/>
      <c r="VTS646" s="6"/>
      <c r="VTT646" s="6"/>
      <c r="VTU646" s="6"/>
      <c r="VTV646" s="6"/>
      <c r="VTW646" s="6"/>
      <c r="VTX646" s="6"/>
      <c r="VTY646" s="6"/>
      <c r="VTZ646" s="6"/>
      <c r="VUA646" s="6"/>
      <c r="VUB646" s="6"/>
      <c r="VUC646" s="6"/>
      <c r="VUD646" s="6"/>
      <c r="VUE646" s="6"/>
      <c r="VUF646" s="6"/>
      <c r="VUG646" s="6"/>
      <c r="VUH646" s="6"/>
      <c r="VUI646" s="6"/>
      <c r="VUJ646" s="6"/>
      <c r="VUK646" s="6"/>
      <c r="VUL646" s="6"/>
      <c r="VUM646" s="6"/>
      <c r="VUN646" s="6"/>
      <c r="VUO646" s="6"/>
      <c r="VUP646" s="6"/>
      <c r="VUQ646" s="6"/>
      <c r="VUR646" s="6"/>
      <c r="VUS646" s="6"/>
      <c r="VUT646" s="6"/>
      <c r="VUU646" s="6"/>
      <c r="VUV646" s="6"/>
      <c r="VUW646" s="6"/>
      <c r="VUX646" s="6"/>
      <c r="VUY646" s="6"/>
      <c r="VUZ646" s="6"/>
      <c r="VVA646" s="6"/>
      <c r="VVB646" s="6"/>
      <c r="VVC646" s="6"/>
      <c r="VVD646" s="6"/>
      <c r="VVE646" s="6"/>
      <c r="VVF646" s="6"/>
      <c r="VVG646" s="6"/>
      <c r="VVH646" s="6"/>
      <c r="VVI646" s="6"/>
      <c r="VVJ646" s="6"/>
      <c r="VVK646" s="6"/>
      <c r="VVL646" s="6"/>
      <c r="VVM646" s="6"/>
      <c r="VVN646" s="6"/>
      <c r="VVO646" s="6"/>
      <c r="VVP646" s="6"/>
      <c r="VVQ646" s="6"/>
      <c r="VVR646" s="6"/>
      <c r="VVS646" s="6"/>
      <c r="VVT646" s="6"/>
      <c r="VVU646" s="6"/>
      <c r="VVV646" s="6"/>
      <c r="VVW646" s="6"/>
      <c r="VVX646" s="6"/>
      <c r="VVY646" s="6"/>
      <c r="VVZ646" s="6"/>
      <c r="VWA646" s="6"/>
      <c r="VWB646" s="6"/>
      <c r="VWC646" s="6"/>
      <c r="VWD646" s="6"/>
      <c r="VWE646" s="6"/>
      <c r="VWF646" s="6"/>
      <c r="VWG646" s="6"/>
      <c r="VWH646" s="6"/>
      <c r="VWI646" s="6"/>
      <c r="VWJ646" s="6"/>
      <c r="VWK646" s="6"/>
      <c r="VWL646" s="6"/>
      <c r="VWM646" s="6"/>
      <c r="VWN646" s="6"/>
      <c r="VWO646" s="6"/>
      <c r="VWP646" s="6"/>
      <c r="VWQ646" s="6"/>
      <c r="VWR646" s="6"/>
      <c r="VWS646" s="6"/>
      <c r="VWT646" s="6"/>
      <c r="VWU646" s="6"/>
      <c r="VWV646" s="6"/>
      <c r="VWW646" s="6"/>
      <c r="VWX646" s="6"/>
      <c r="VWY646" s="6"/>
      <c r="VWZ646" s="6"/>
      <c r="VXA646" s="6"/>
      <c r="VXB646" s="6"/>
      <c r="VXC646" s="6"/>
      <c r="VXD646" s="6"/>
      <c r="VXE646" s="6"/>
      <c r="VXF646" s="6"/>
      <c r="VXG646" s="6"/>
      <c r="VXH646" s="6"/>
      <c r="VXI646" s="6"/>
      <c r="VXJ646" s="6"/>
      <c r="VXK646" s="6"/>
      <c r="VXL646" s="6"/>
      <c r="VXM646" s="6"/>
      <c r="VXN646" s="6"/>
      <c r="VXO646" s="6"/>
      <c r="VXP646" s="6"/>
      <c r="VXQ646" s="6"/>
      <c r="VXR646" s="6"/>
      <c r="VXS646" s="6"/>
      <c r="VXT646" s="6"/>
      <c r="VXU646" s="6"/>
      <c r="VXV646" s="6"/>
      <c r="VXW646" s="6"/>
      <c r="VXX646" s="6"/>
      <c r="VXY646" s="6"/>
      <c r="VXZ646" s="6"/>
      <c r="VYA646" s="6"/>
      <c r="VYB646" s="6"/>
      <c r="VYC646" s="6"/>
      <c r="VYD646" s="6"/>
      <c r="VYE646" s="6"/>
      <c r="VYF646" s="6"/>
      <c r="VYG646" s="6"/>
      <c r="VYH646" s="6"/>
      <c r="VYI646" s="6"/>
      <c r="VYJ646" s="6"/>
      <c r="VYK646" s="6"/>
      <c r="VYL646" s="6"/>
      <c r="VYM646" s="6"/>
      <c r="VYN646" s="6"/>
      <c r="VYO646" s="6"/>
      <c r="VYP646" s="6"/>
      <c r="VYQ646" s="6"/>
      <c r="VYR646" s="6"/>
      <c r="VYS646" s="6"/>
      <c r="VYT646" s="6"/>
      <c r="VYU646" s="6"/>
      <c r="VYV646" s="6"/>
      <c r="VYW646" s="6"/>
      <c r="VYX646" s="6"/>
      <c r="VYY646" s="6"/>
      <c r="VYZ646" s="6"/>
      <c r="VZA646" s="6"/>
      <c r="VZB646" s="6"/>
      <c r="VZC646" s="6"/>
      <c r="VZD646" s="6"/>
      <c r="VZE646" s="6"/>
      <c r="VZF646" s="6"/>
      <c r="VZG646" s="6"/>
      <c r="VZH646" s="6"/>
      <c r="VZI646" s="6"/>
      <c r="VZJ646" s="6"/>
      <c r="VZK646" s="6"/>
      <c r="VZL646" s="6"/>
      <c r="VZM646" s="6"/>
      <c r="VZN646" s="6"/>
      <c r="VZO646" s="6"/>
      <c r="VZP646" s="6"/>
      <c r="VZQ646" s="6"/>
      <c r="VZR646" s="6"/>
      <c r="VZS646" s="6"/>
      <c r="VZT646" s="6"/>
      <c r="VZU646" s="6"/>
      <c r="VZV646" s="6"/>
      <c r="VZW646" s="6"/>
      <c r="VZX646" s="6"/>
      <c r="VZY646" s="6"/>
      <c r="VZZ646" s="6"/>
      <c r="WAA646" s="6"/>
      <c r="WAB646" s="6"/>
      <c r="WAC646" s="6"/>
      <c r="WAD646" s="6"/>
      <c r="WAE646" s="6"/>
      <c r="WAF646" s="6"/>
      <c r="WAG646" s="6"/>
      <c r="WAH646" s="6"/>
      <c r="WAI646" s="6"/>
      <c r="WAJ646" s="6"/>
      <c r="WAK646" s="6"/>
      <c r="WAL646" s="6"/>
      <c r="WAM646" s="6"/>
      <c r="WAN646" s="6"/>
      <c r="WAO646" s="6"/>
      <c r="WAP646" s="6"/>
      <c r="WAQ646" s="6"/>
      <c r="WAR646" s="6"/>
      <c r="WAS646" s="6"/>
      <c r="WAT646" s="6"/>
      <c r="WAU646" s="6"/>
      <c r="WAV646" s="6"/>
      <c r="WAW646" s="6"/>
      <c r="WAX646" s="6"/>
      <c r="WAY646" s="6"/>
      <c r="WAZ646" s="6"/>
      <c r="WBA646" s="6"/>
      <c r="WBB646" s="6"/>
      <c r="WBC646" s="6"/>
      <c r="WBD646" s="6"/>
      <c r="WBE646" s="6"/>
      <c r="WBF646" s="6"/>
      <c r="WBG646" s="6"/>
      <c r="WBH646" s="6"/>
      <c r="WBI646" s="6"/>
      <c r="WBJ646" s="6"/>
      <c r="WBK646" s="6"/>
      <c r="WBL646" s="6"/>
      <c r="WBM646" s="6"/>
      <c r="WBN646" s="6"/>
      <c r="WBO646" s="6"/>
      <c r="WBP646" s="6"/>
      <c r="WBQ646" s="6"/>
      <c r="WBR646" s="6"/>
      <c r="WBS646" s="6"/>
      <c r="WBT646" s="6"/>
      <c r="WBU646" s="6"/>
      <c r="WBV646" s="6"/>
      <c r="WBW646" s="6"/>
      <c r="WBX646" s="6"/>
      <c r="WBY646" s="6"/>
      <c r="WBZ646" s="6"/>
      <c r="WCA646" s="6"/>
      <c r="WCB646" s="6"/>
      <c r="WCC646" s="6"/>
      <c r="WCD646" s="6"/>
      <c r="WCE646" s="6"/>
      <c r="WCF646" s="6"/>
      <c r="WCG646" s="6"/>
      <c r="WCH646" s="6"/>
      <c r="WCI646" s="6"/>
      <c r="WCJ646" s="6"/>
      <c r="WCK646" s="6"/>
      <c r="WCL646" s="6"/>
      <c r="WCM646" s="6"/>
      <c r="WCN646" s="6"/>
      <c r="WCO646" s="6"/>
      <c r="WCP646" s="6"/>
      <c r="WCQ646" s="6"/>
      <c r="WCR646" s="6"/>
      <c r="WCS646" s="6"/>
      <c r="WCT646" s="6"/>
      <c r="WCU646" s="6"/>
      <c r="WCV646" s="6"/>
      <c r="WCW646" s="6"/>
      <c r="WCX646" s="6"/>
      <c r="WCY646" s="6"/>
      <c r="WCZ646" s="6"/>
      <c r="WDA646" s="6"/>
      <c r="WDB646" s="6"/>
      <c r="WDC646" s="6"/>
      <c r="WDD646" s="6"/>
      <c r="WDE646" s="6"/>
      <c r="WDF646" s="6"/>
      <c r="WDG646" s="6"/>
      <c r="WDH646" s="6"/>
      <c r="WDI646" s="6"/>
      <c r="WDJ646" s="6"/>
      <c r="WDK646" s="6"/>
      <c r="WDL646" s="6"/>
      <c r="WDM646" s="6"/>
      <c r="WDN646" s="6"/>
      <c r="WDO646" s="6"/>
      <c r="WDP646" s="6"/>
      <c r="WDQ646" s="6"/>
      <c r="WDR646" s="6"/>
      <c r="WDS646" s="6"/>
      <c r="WDT646" s="6"/>
      <c r="WDU646" s="6"/>
      <c r="WDV646" s="6"/>
      <c r="WDW646" s="6"/>
      <c r="WDX646" s="6"/>
      <c r="WDY646" s="6"/>
      <c r="WDZ646" s="6"/>
      <c r="WEA646" s="6"/>
      <c r="WEB646" s="6"/>
      <c r="WEC646" s="6"/>
      <c r="WED646" s="6"/>
      <c r="WEE646" s="6"/>
      <c r="WEF646" s="6"/>
      <c r="WEG646" s="6"/>
      <c r="WEH646" s="6"/>
      <c r="WEI646" s="6"/>
      <c r="WEJ646" s="6"/>
      <c r="WEK646" s="6"/>
      <c r="WEL646" s="6"/>
      <c r="WEM646" s="6"/>
      <c r="WEN646" s="6"/>
      <c r="WEO646" s="6"/>
      <c r="WEP646" s="6"/>
      <c r="WEQ646" s="6"/>
      <c r="WER646" s="6"/>
      <c r="WES646" s="6"/>
      <c r="WET646" s="6"/>
      <c r="WEU646" s="6"/>
      <c r="WEV646" s="6"/>
      <c r="WEW646" s="6"/>
      <c r="WEX646" s="6"/>
      <c r="WEY646" s="6"/>
      <c r="WEZ646" s="6"/>
      <c r="WFA646" s="6"/>
      <c r="WFB646" s="6"/>
      <c r="WFC646" s="6"/>
      <c r="WFD646" s="6"/>
      <c r="WFE646" s="6"/>
      <c r="WFF646" s="6"/>
      <c r="WFG646" s="6"/>
      <c r="WFH646" s="6"/>
      <c r="WFI646" s="6"/>
      <c r="WFJ646" s="6"/>
      <c r="WFK646" s="6"/>
      <c r="WFL646" s="6"/>
      <c r="WFM646" s="6"/>
      <c r="WFN646" s="6"/>
      <c r="WFO646" s="6"/>
      <c r="WFP646" s="6"/>
      <c r="WFQ646" s="6"/>
      <c r="WFR646" s="6"/>
      <c r="WFS646" s="6"/>
      <c r="WFT646" s="6"/>
      <c r="WFU646" s="6"/>
      <c r="WFV646" s="6"/>
      <c r="WFW646" s="6"/>
      <c r="WFX646" s="6"/>
      <c r="WFY646" s="6"/>
      <c r="WFZ646" s="6"/>
      <c r="WGA646" s="6"/>
      <c r="WGB646" s="6"/>
      <c r="WGC646" s="6"/>
      <c r="WGD646" s="6"/>
      <c r="WGE646" s="6"/>
      <c r="WGF646" s="6"/>
      <c r="WGG646" s="6"/>
      <c r="WGH646" s="6"/>
      <c r="WGI646" s="6"/>
      <c r="WGJ646" s="6"/>
      <c r="WGK646" s="6"/>
      <c r="WGL646" s="6"/>
      <c r="WGM646" s="6"/>
      <c r="WGN646" s="6"/>
      <c r="WGO646" s="6"/>
      <c r="WGP646" s="6"/>
      <c r="WGQ646" s="6"/>
      <c r="WGR646" s="6"/>
      <c r="WGS646" s="6"/>
      <c r="WGT646" s="6"/>
      <c r="WGU646" s="6"/>
      <c r="WGV646" s="6"/>
      <c r="WGW646" s="6"/>
      <c r="WGX646" s="6"/>
      <c r="WGY646" s="6"/>
      <c r="WGZ646" s="6"/>
      <c r="WHA646" s="6"/>
      <c r="WHB646" s="6"/>
      <c r="WHC646" s="6"/>
      <c r="WHD646" s="6"/>
      <c r="WHE646" s="6"/>
      <c r="WHF646" s="6"/>
      <c r="WHG646" s="6"/>
      <c r="WHH646" s="6"/>
      <c r="WHI646" s="6"/>
      <c r="WHJ646" s="6"/>
      <c r="WHK646" s="6"/>
      <c r="WHL646" s="6"/>
      <c r="WHM646" s="6"/>
      <c r="WHN646" s="6"/>
      <c r="WHO646" s="6"/>
      <c r="WHP646" s="6"/>
      <c r="WHQ646" s="6"/>
      <c r="WHR646" s="6"/>
      <c r="WHS646" s="6"/>
      <c r="WHT646" s="6"/>
      <c r="WHU646" s="6"/>
      <c r="WHV646" s="6"/>
      <c r="WHW646" s="6"/>
      <c r="WHX646" s="6"/>
      <c r="WHY646" s="6"/>
      <c r="WHZ646" s="6"/>
      <c r="WIA646" s="6"/>
      <c r="WIB646" s="6"/>
      <c r="WIC646" s="6"/>
      <c r="WID646" s="6"/>
      <c r="WIE646" s="6"/>
      <c r="WIF646" s="6"/>
      <c r="WIG646" s="6"/>
      <c r="WIH646" s="6"/>
      <c r="WII646" s="6"/>
      <c r="WIJ646" s="6"/>
      <c r="WIK646" s="6"/>
      <c r="WIL646" s="6"/>
      <c r="WIM646" s="6"/>
      <c r="WIN646" s="6"/>
      <c r="WIO646" s="6"/>
      <c r="WIP646" s="6"/>
      <c r="WIQ646" s="6"/>
      <c r="WIR646" s="6"/>
      <c r="WIS646" s="6"/>
      <c r="WIT646" s="6"/>
      <c r="WIU646" s="6"/>
      <c r="WIV646" s="6"/>
      <c r="WIW646" s="6"/>
      <c r="WIX646" s="6"/>
      <c r="WIY646" s="6"/>
      <c r="WIZ646" s="6"/>
      <c r="WJA646" s="6"/>
      <c r="WJB646" s="6"/>
      <c r="WJC646" s="6"/>
      <c r="WJD646" s="6"/>
      <c r="WJE646" s="6"/>
      <c r="WJF646" s="6"/>
      <c r="WJG646" s="6"/>
      <c r="WJH646" s="6"/>
      <c r="WJI646" s="6"/>
      <c r="WJJ646" s="6"/>
      <c r="WJK646" s="6"/>
      <c r="WJL646" s="6"/>
      <c r="WJM646" s="6"/>
      <c r="WJN646" s="6"/>
      <c r="WJO646" s="6"/>
      <c r="WJP646" s="6"/>
      <c r="WJQ646" s="6"/>
      <c r="WJR646" s="6"/>
      <c r="WJS646" s="6"/>
      <c r="WJT646" s="6"/>
      <c r="WJU646" s="6"/>
      <c r="WJV646" s="6"/>
      <c r="WJW646" s="6"/>
      <c r="WJX646" s="6"/>
      <c r="WJY646" s="6"/>
      <c r="WJZ646" s="6"/>
      <c r="WKA646" s="6"/>
      <c r="WKB646" s="6"/>
      <c r="WKC646" s="6"/>
      <c r="WKD646" s="6"/>
      <c r="WKE646" s="6"/>
      <c r="WKF646" s="6"/>
      <c r="WKG646" s="6"/>
      <c r="WKH646" s="6"/>
      <c r="WKI646" s="6"/>
      <c r="WKJ646" s="6"/>
      <c r="WKK646" s="6"/>
      <c r="WKL646" s="6"/>
      <c r="WKM646" s="6"/>
      <c r="WKN646" s="6"/>
      <c r="WKO646" s="6"/>
      <c r="WKP646" s="6"/>
      <c r="WKQ646" s="6"/>
      <c r="WKR646" s="6"/>
      <c r="WKS646" s="6"/>
      <c r="WKT646" s="6"/>
      <c r="WKU646" s="6"/>
      <c r="WKV646" s="6"/>
      <c r="WKW646" s="6"/>
      <c r="WKX646" s="6"/>
      <c r="WKY646" s="6"/>
      <c r="WKZ646" s="6"/>
      <c r="WLA646" s="6"/>
      <c r="WLB646" s="6"/>
      <c r="WLC646" s="6"/>
      <c r="WLD646" s="6"/>
      <c r="WLE646" s="6"/>
      <c r="WLF646" s="6"/>
      <c r="WLG646" s="6"/>
      <c r="WLH646" s="6"/>
      <c r="WLI646" s="6"/>
      <c r="WLJ646" s="6"/>
      <c r="WLK646" s="6"/>
      <c r="WLL646" s="6"/>
      <c r="WLM646" s="6"/>
      <c r="WLN646" s="6"/>
      <c r="WLO646" s="6"/>
      <c r="WLP646" s="6"/>
      <c r="WLQ646" s="6"/>
      <c r="WLR646" s="6"/>
      <c r="WLS646" s="6"/>
      <c r="WLT646" s="6"/>
      <c r="WLU646" s="6"/>
      <c r="WLV646" s="6"/>
      <c r="WLW646" s="6"/>
      <c r="WLX646" s="6"/>
      <c r="WLY646" s="6"/>
      <c r="WLZ646" s="6"/>
      <c r="WMA646" s="6"/>
      <c r="WMB646" s="6"/>
      <c r="WMC646" s="6"/>
      <c r="WMD646" s="6"/>
      <c r="WME646" s="6"/>
      <c r="WMF646" s="6"/>
      <c r="WMG646" s="6"/>
      <c r="WMH646" s="6"/>
      <c r="WMI646" s="6"/>
      <c r="WMJ646" s="6"/>
      <c r="WMK646" s="6"/>
      <c r="WML646" s="6"/>
      <c r="WMM646" s="6"/>
      <c r="WMN646" s="6"/>
      <c r="WMO646" s="6"/>
      <c r="WMP646" s="6"/>
      <c r="WMQ646" s="6"/>
      <c r="WMR646" s="6"/>
      <c r="WMS646" s="6"/>
      <c r="WMT646" s="6"/>
      <c r="WMU646" s="6"/>
      <c r="WMV646" s="6"/>
      <c r="WMW646" s="6"/>
      <c r="WMX646" s="6"/>
      <c r="WMY646" s="6"/>
      <c r="WMZ646" s="6"/>
      <c r="WNA646" s="6"/>
      <c r="WNB646" s="6"/>
      <c r="WNC646" s="6"/>
      <c r="WND646" s="6"/>
      <c r="WNE646" s="6"/>
      <c r="WNF646" s="6"/>
      <c r="WNG646" s="6"/>
      <c r="WNH646" s="6"/>
      <c r="WNI646" s="6"/>
      <c r="WNJ646" s="6"/>
      <c r="WNK646" s="6"/>
      <c r="WNL646" s="6"/>
      <c r="WNM646" s="6"/>
      <c r="WNN646" s="6"/>
      <c r="WNO646" s="6"/>
      <c r="WNP646" s="6"/>
      <c r="WNQ646" s="6"/>
      <c r="WNR646" s="6"/>
      <c r="WNS646" s="6"/>
      <c r="WNT646" s="6"/>
      <c r="WNU646" s="6"/>
      <c r="WNV646" s="6"/>
      <c r="WNW646" s="6"/>
      <c r="WNX646" s="6"/>
      <c r="WNY646" s="6"/>
      <c r="WNZ646" s="6"/>
      <c r="WOA646" s="6"/>
      <c r="WOB646" s="6"/>
      <c r="WOC646" s="6"/>
      <c r="WOD646" s="6"/>
      <c r="WOE646" s="6"/>
      <c r="WOF646" s="6"/>
      <c r="WOG646" s="6"/>
      <c r="WOH646" s="6"/>
      <c r="WOI646" s="6"/>
      <c r="WOJ646" s="6"/>
      <c r="WOK646" s="6"/>
      <c r="WOL646" s="6"/>
      <c r="WOM646" s="6"/>
      <c r="WON646" s="6"/>
      <c r="WOO646" s="6"/>
      <c r="WOP646" s="6"/>
      <c r="WOQ646" s="6"/>
      <c r="WOR646" s="6"/>
      <c r="WOS646" s="6"/>
      <c r="WOT646" s="6"/>
      <c r="WOU646" s="6"/>
      <c r="WOV646" s="6"/>
      <c r="WOW646" s="6"/>
      <c r="WOX646" s="6"/>
      <c r="WOY646" s="6"/>
      <c r="WOZ646" s="6"/>
      <c r="WPA646" s="6"/>
      <c r="WPB646" s="6"/>
      <c r="WPC646" s="6"/>
      <c r="WPD646" s="6"/>
      <c r="WPE646" s="6"/>
      <c r="WPF646" s="6"/>
      <c r="WPG646" s="6"/>
      <c r="WPH646" s="6"/>
      <c r="WPI646" s="6"/>
      <c r="WPJ646" s="6"/>
      <c r="WPK646" s="6"/>
      <c r="WPL646" s="6"/>
      <c r="WPM646" s="6"/>
      <c r="WPN646" s="6"/>
      <c r="WPO646" s="6"/>
      <c r="WPP646" s="6"/>
      <c r="WPQ646" s="6"/>
      <c r="WPR646" s="6"/>
      <c r="WPS646" s="6"/>
      <c r="WPT646" s="6"/>
      <c r="WPU646" s="6"/>
      <c r="WPV646" s="6"/>
      <c r="WPW646" s="6"/>
      <c r="WPX646" s="6"/>
      <c r="WPY646" s="6"/>
      <c r="WPZ646" s="6"/>
      <c r="WQA646" s="6"/>
      <c r="WQB646" s="6"/>
      <c r="WQC646" s="6"/>
      <c r="WQD646" s="6"/>
      <c r="WQE646" s="6"/>
      <c r="WQF646" s="6"/>
      <c r="WQG646" s="6"/>
      <c r="WQH646" s="6"/>
      <c r="WQI646" s="6"/>
      <c r="WQJ646" s="6"/>
      <c r="WQK646" s="6"/>
      <c r="WQL646" s="6"/>
      <c r="WQM646" s="6"/>
      <c r="WQN646" s="6"/>
      <c r="WQO646" s="6"/>
      <c r="WQP646" s="6"/>
      <c r="WQQ646" s="6"/>
      <c r="WQR646" s="6"/>
      <c r="WQS646" s="6"/>
      <c r="WQT646" s="6"/>
      <c r="WQU646" s="6"/>
      <c r="WQV646" s="6"/>
      <c r="WQW646" s="6"/>
      <c r="WQX646" s="6"/>
      <c r="WQY646" s="6"/>
      <c r="WQZ646" s="6"/>
      <c r="WRA646" s="6"/>
      <c r="WRB646" s="6"/>
      <c r="WRC646" s="6"/>
      <c r="WRD646" s="6"/>
      <c r="WRE646" s="6"/>
      <c r="WRF646" s="6"/>
      <c r="WRG646" s="6"/>
      <c r="WRH646" s="6"/>
      <c r="WRI646" s="6"/>
      <c r="WRJ646" s="6"/>
      <c r="WRK646" s="6"/>
      <c r="WRL646" s="6"/>
      <c r="WRM646" s="6"/>
      <c r="WRN646" s="6"/>
      <c r="WRO646" s="6"/>
      <c r="WRP646" s="6"/>
      <c r="WRQ646" s="6"/>
      <c r="WRR646" s="6"/>
      <c r="WRS646" s="6"/>
      <c r="WRT646" s="6"/>
      <c r="WRU646" s="6"/>
      <c r="WRV646" s="6"/>
      <c r="WRW646" s="6"/>
      <c r="WRX646" s="6"/>
      <c r="WRY646" s="6"/>
      <c r="WRZ646" s="6"/>
      <c r="WSA646" s="6"/>
      <c r="WSB646" s="6"/>
      <c r="WSC646" s="6"/>
      <c r="WSD646" s="6"/>
      <c r="WSE646" s="6"/>
      <c r="WSF646" s="6"/>
      <c r="WSG646" s="6"/>
      <c r="WSH646" s="6"/>
      <c r="WSI646" s="6"/>
      <c r="WSJ646" s="6"/>
      <c r="WSK646" s="6"/>
      <c r="WSL646" s="6"/>
      <c r="WSM646" s="6"/>
      <c r="WSN646" s="6"/>
      <c r="WSO646" s="6"/>
      <c r="WSP646" s="6"/>
      <c r="WSQ646" s="6"/>
      <c r="WSR646" s="6"/>
      <c r="WSS646" s="6"/>
      <c r="WST646" s="6"/>
      <c r="WSU646" s="6"/>
      <c r="WSV646" s="6"/>
      <c r="WSW646" s="6"/>
      <c r="WSX646" s="6"/>
      <c r="WSY646" s="6"/>
      <c r="WSZ646" s="6"/>
      <c r="WTA646" s="6"/>
      <c r="WTB646" s="6"/>
      <c r="WTC646" s="6"/>
      <c r="WTD646" s="6"/>
      <c r="WTE646" s="6"/>
      <c r="WTF646" s="6"/>
      <c r="WTG646" s="6"/>
      <c r="WTH646" s="6"/>
      <c r="WTI646" s="6"/>
      <c r="WTJ646" s="6"/>
      <c r="WTK646" s="6"/>
      <c r="WTL646" s="6"/>
      <c r="WTM646" s="6"/>
      <c r="WTN646" s="6"/>
      <c r="WTO646" s="6"/>
      <c r="WTP646" s="6"/>
      <c r="WTQ646" s="6"/>
      <c r="WTR646" s="6"/>
      <c r="WTS646" s="6"/>
      <c r="WTT646" s="6"/>
      <c r="WTU646" s="6"/>
      <c r="WTV646" s="6"/>
      <c r="WTW646" s="6"/>
      <c r="WTX646" s="6"/>
      <c r="WTY646" s="6"/>
      <c r="WTZ646" s="6"/>
      <c r="WUA646" s="6"/>
      <c r="WUB646" s="6"/>
      <c r="WUC646" s="6"/>
      <c r="WUD646" s="6"/>
      <c r="WUE646" s="6"/>
      <c r="WUF646" s="6"/>
      <c r="WUG646" s="6"/>
      <c r="WUH646" s="6"/>
      <c r="WUI646" s="6"/>
      <c r="WUJ646" s="6"/>
      <c r="WUK646" s="6"/>
      <c r="WUL646" s="6"/>
      <c r="WUM646" s="6"/>
      <c r="WUN646" s="6"/>
      <c r="WUO646" s="6"/>
      <c r="WUP646" s="6"/>
      <c r="WUQ646" s="6"/>
      <c r="WUR646" s="6"/>
      <c r="WUS646" s="6"/>
      <c r="WUT646" s="6"/>
      <c r="WUU646" s="6"/>
      <c r="WUV646" s="6"/>
      <c r="WUW646" s="6"/>
      <c r="WUX646" s="6"/>
      <c r="WUY646" s="6"/>
      <c r="WUZ646" s="6"/>
      <c r="WVA646" s="6"/>
      <c r="WVB646" s="6"/>
      <c r="WVC646" s="6"/>
      <c r="WVD646" s="6"/>
      <c r="WVE646" s="6"/>
      <c r="WVF646" s="6"/>
      <c r="WVG646" s="6"/>
      <c r="WVH646" s="6"/>
      <c r="WVI646" s="6"/>
      <c r="WVJ646" s="6"/>
      <c r="WVK646" s="6"/>
      <c r="WVL646" s="6"/>
      <c r="WVM646" s="6"/>
      <c r="WVN646" s="6"/>
      <c r="WVO646" s="6"/>
      <c r="WVP646" s="6"/>
      <c r="WVQ646" s="6"/>
      <c r="WVR646" s="6"/>
      <c r="WVS646" s="6"/>
      <c r="WVT646" s="6"/>
      <c r="WVU646" s="6"/>
      <c r="WVV646" s="6"/>
      <c r="WVW646" s="6"/>
      <c r="WVX646" s="6"/>
      <c r="WVY646" s="6"/>
      <c r="WVZ646" s="6"/>
      <c r="WWA646" s="6"/>
      <c r="WWB646" s="6"/>
      <c r="WWC646" s="6"/>
      <c r="WWD646" s="6"/>
      <c r="WWE646" s="6"/>
      <c r="WWF646" s="6"/>
      <c r="WWG646" s="6"/>
      <c r="WWH646" s="6"/>
      <c r="WWI646" s="6"/>
      <c r="WWJ646" s="6"/>
      <c r="WWK646" s="6"/>
      <c r="WWL646" s="6"/>
      <c r="WWM646" s="6"/>
      <c r="WWN646" s="6"/>
      <c r="WWO646" s="6"/>
      <c r="WWP646" s="6"/>
      <c r="WWQ646" s="6"/>
      <c r="WWR646" s="6"/>
      <c r="WWS646" s="6"/>
      <c r="WWT646" s="6"/>
      <c r="WWU646" s="6"/>
      <c r="WWV646" s="6"/>
      <c r="WWW646" s="6"/>
      <c r="WWX646" s="6"/>
      <c r="WWY646" s="6"/>
      <c r="WWZ646" s="6"/>
      <c r="WXA646" s="6"/>
      <c r="WXB646" s="6"/>
      <c r="WXC646" s="6"/>
      <c r="WXD646" s="6"/>
      <c r="WXE646" s="6"/>
      <c r="WXF646" s="6"/>
      <c r="WXG646" s="6"/>
      <c r="WXH646" s="6"/>
      <c r="WXI646" s="6"/>
      <c r="WXJ646" s="6"/>
      <c r="WXK646" s="6"/>
      <c r="WXL646" s="6"/>
      <c r="WXM646" s="6"/>
      <c r="WXN646" s="6"/>
      <c r="WXO646" s="6"/>
      <c r="WXP646" s="6"/>
      <c r="WXQ646" s="6"/>
      <c r="WXR646" s="6"/>
      <c r="WXS646" s="6"/>
      <c r="WXT646" s="6"/>
      <c r="WXU646" s="6"/>
      <c r="WXV646" s="6"/>
      <c r="WXW646" s="6"/>
      <c r="WXX646" s="6"/>
      <c r="WXY646" s="6"/>
      <c r="WXZ646" s="6"/>
      <c r="WYA646" s="6"/>
      <c r="WYB646" s="6"/>
      <c r="WYC646" s="6"/>
      <c r="WYD646" s="6"/>
      <c r="WYE646" s="6"/>
      <c r="WYF646" s="6"/>
      <c r="WYG646" s="6"/>
      <c r="WYH646" s="6"/>
      <c r="WYI646" s="6"/>
      <c r="WYJ646" s="6"/>
      <c r="WYK646" s="6"/>
      <c r="WYL646" s="6"/>
      <c r="WYM646" s="6"/>
      <c r="WYN646" s="6"/>
      <c r="WYO646" s="6"/>
      <c r="WYP646" s="6"/>
      <c r="WYQ646" s="6"/>
      <c r="WYR646" s="6"/>
      <c r="WYS646" s="6"/>
      <c r="WYT646" s="6"/>
      <c r="WYU646" s="6"/>
      <c r="WYV646" s="6"/>
      <c r="WYW646" s="6"/>
      <c r="WYX646" s="6"/>
      <c r="WYY646" s="6"/>
      <c r="WYZ646" s="6"/>
      <c r="WZA646" s="6"/>
      <c r="WZB646" s="6"/>
      <c r="WZC646" s="6"/>
      <c r="WZD646" s="6"/>
      <c r="WZE646" s="6"/>
      <c r="WZF646" s="6"/>
      <c r="WZG646" s="6"/>
      <c r="WZH646" s="6"/>
      <c r="WZI646" s="6"/>
      <c r="WZJ646" s="6"/>
      <c r="WZK646" s="6"/>
      <c r="WZL646" s="6"/>
      <c r="WZM646" s="6"/>
      <c r="WZN646" s="6"/>
      <c r="WZO646" s="6"/>
      <c r="WZP646" s="6"/>
      <c r="WZQ646" s="6"/>
      <c r="WZR646" s="6"/>
      <c r="WZS646" s="6"/>
      <c r="WZT646" s="6"/>
      <c r="WZU646" s="6"/>
      <c r="WZV646" s="6"/>
      <c r="WZW646" s="6"/>
      <c r="WZX646" s="6"/>
      <c r="WZY646" s="6"/>
      <c r="WZZ646" s="6"/>
      <c r="XAA646" s="6"/>
      <c r="XAB646" s="6"/>
      <c r="XAC646" s="6"/>
      <c r="XAD646" s="6"/>
      <c r="XAE646" s="6"/>
      <c r="XAF646" s="6"/>
      <c r="XAG646" s="6"/>
      <c r="XAH646" s="6"/>
      <c r="XAI646" s="6"/>
      <c r="XAJ646" s="6"/>
      <c r="XAK646" s="6"/>
      <c r="XAL646" s="6"/>
      <c r="XAM646" s="6"/>
      <c r="XAN646" s="6"/>
      <c r="XAO646" s="6"/>
      <c r="XAP646" s="6"/>
      <c r="XAQ646" s="6"/>
      <c r="XAR646" s="6"/>
      <c r="XAS646" s="6"/>
      <c r="XAT646" s="6"/>
      <c r="XAU646" s="6"/>
      <c r="XAV646" s="6"/>
      <c r="XAW646" s="6"/>
      <c r="XAX646" s="6"/>
      <c r="XAY646" s="6"/>
      <c r="XAZ646" s="6"/>
      <c r="XBA646" s="6"/>
      <c r="XBB646" s="6"/>
      <c r="XBC646" s="6"/>
      <c r="XBD646" s="6"/>
      <c r="XBE646" s="6"/>
      <c r="XBF646" s="6"/>
      <c r="XBG646" s="6"/>
      <c r="XBH646" s="6"/>
      <c r="XBI646" s="6"/>
      <c r="XBJ646" s="6"/>
      <c r="XBK646" s="6"/>
      <c r="XBL646" s="6"/>
      <c r="XBM646" s="6"/>
      <c r="XBN646" s="6"/>
      <c r="XBO646" s="6"/>
      <c r="XBP646" s="6"/>
      <c r="XBQ646" s="6"/>
      <c r="XBR646" s="6"/>
      <c r="XBS646" s="6"/>
      <c r="XBT646" s="6"/>
      <c r="XBU646" s="6"/>
      <c r="XBV646" s="6"/>
      <c r="XBW646" s="6"/>
      <c r="XBX646" s="6"/>
      <c r="XBY646" s="6"/>
      <c r="XBZ646" s="6"/>
      <c r="XCA646" s="6"/>
      <c r="XCB646" s="6"/>
      <c r="XCC646" s="6"/>
      <c r="XCD646" s="6"/>
      <c r="XCE646" s="6"/>
      <c r="XCF646" s="6"/>
      <c r="XCG646" s="6"/>
      <c r="XCH646" s="6"/>
      <c r="XCI646" s="6"/>
      <c r="XCJ646" s="6"/>
      <c r="XCK646" s="6"/>
      <c r="XCL646" s="6"/>
      <c r="XCM646" s="6"/>
      <c r="XCN646" s="6"/>
      <c r="XCO646" s="6"/>
      <c r="XCP646" s="6"/>
      <c r="XCQ646" s="6"/>
      <c r="XCR646" s="6"/>
      <c r="XCS646" s="6"/>
      <c r="XCT646" s="6"/>
      <c r="XCU646" s="6"/>
      <c r="XCV646" s="6"/>
      <c r="XCW646" s="6"/>
      <c r="XCX646" s="6"/>
      <c r="XCY646" s="6"/>
      <c r="XCZ646" s="6"/>
      <c r="XDA646" s="6"/>
      <c r="XDB646" s="6"/>
      <c r="XDC646" s="6"/>
      <c r="XDD646" s="6"/>
      <c r="XDE646" s="6"/>
      <c r="XDF646" s="6"/>
      <c r="XDG646" s="6"/>
      <c r="XDH646" s="6"/>
      <c r="XDI646" s="6"/>
      <c r="XDJ646" s="6"/>
      <c r="XDK646" s="6"/>
      <c r="XDL646" s="6"/>
      <c r="XDM646" s="6"/>
      <c r="XDN646" s="6"/>
      <c r="XDO646" s="6"/>
      <c r="XDP646" s="6"/>
    </row>
    <row r="647" spans="1:16344" s="184" customFormat="1">
      <c r="A647" s="28"/>
      <c r="B647" s="29"/>
      <c r="C647" s="30"/>
      <c r="D647" s="30"/>
      <c r="E647" s="31"/>
      <c r="F647" s="31"/>
      <c r="G647" s="31"/>
      <c r="H647" s="31"/>
      <c r="I647" s="31"/>
      <c r="J647" s="67">
        <f>J645+J646</f>
        <v>150000</v>
      </c>
      <c r="K647" s="68"/>
      <c r="L647" s="31"/>
      <c r="M647" s="69">
        <f>SUM(M645:M646)</f>
        <v>27660000</v>
      </c>
      <c r="N647" s="32"/>
      <c r="O647" s="63"/>
      <c r="P647" s="63"/>
      <c r="Q647" s="31"/>
      <c r="R647" s="31"/>
      <c r="S647" s="31"/>
      <c r="T647" s="31"/>
      <c r="U647" s="88"/>
      <c r="V647" s="6"/>
      <c r="W647" s="6"/>
      <c r="X647" s="10"/>
      <c r="Y647" s="103"/>
      <c r="Z647" s="104"/>
      <c r="AA647" s="104"/>
      <c r="AB647" s="104"/>
      <c r="AC647" s="104"/>
      <c r="AD647" s="104"/>
      <c r="AE647" s="104"/>
      <c r="AF647" s="104"/>
      <c r="AG647" s="104"/>
      <c r="AH647" s="104"/>
      <c r="AI647" s="104"/>
      <c r="AJ647" s="104"/>
      <c r="AK647" s="103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6"/>
      <c r="FH647" s="6"/>
      <c r="FI647" s="6"/>
      <c r="FJ647" s="6"/>
      <c r="FK647" s="6"/>
      <c r="FL647" s="6"/>
      <c r="FM647" s="6"/>
      <c r="FN647" s="6"/>
      <c r="FO647" s="6"/>
      <c r="FP647" s="6"/>
      <c r="FQ647" s="6"/>
      <c r="FR647" s="6"/>
      <c r="FS647" s="6"/>
      <c r="FT647" s="6"/>
      <c r="FU647" s="6"/>
      <c r="FV647" s="6"/>
      <c r="FW647" s="6"/>
      <c r="FX647" s="6"/>
      <c r="FY647" s="6"/>
      <c r="FZ647" s="6"/>
      <c r="GA647" s="6"/>
      <c r="GB647" s="6"/>
      <c r="GC647" s="6"/>
      <c r="GD647" s="6"/>
      <c r="GE647" s="6"/>
      <c r="GF647" s="6"/>
      <c r="GG647" s="6"/>
      <c r="GH647" s="6"/>
      <c r="GI647" s="6"/>
      <c r="GJ647" s="6"/>
      <c r="GK647" s="6"/>
      <c r="GL647" s="6"/>
      <c r="GM647" s="6"/>
      <c r="GN647" s="6"/>
      <c r="GO647" s="6"/>
      <c r="GP647" s="6"/>
      <c r="GQ647" s="6"/>
      <c r="GR647" s="6"/>
      <c r="GS647" s="6"/>
      <c r="GT647" s="6"/>
      <c r="GU647" s="6"/>
      <c r="GV647" s="6"/>
      <c r="GW647" s="6"/>
      <c r="GX647" s="6"/>
      <c r="GY647" s="6"/>
      <c r="GZ647" s="6"/>
      <c r="HA647" s="6"/>
      <c r="HB647" s="6"/>
      <c r="HC647" s="6"/>
      <c r="HD647" s="6"/>
      <c r="HE647" s="6"/>
      <c r="HF647" s="6"/>
      <c r="HG647" s="6"/>
      <c r="HH647" s="6"/>
      <c r="HI647" s="6"/>
      <c r="HJ647" s="6"/>
      <c r="HK647" s="6"/>
      <c r="HL647" s="6"/>
      <c r="HM647" s="6"/>
      <c r="HN647" s="6"/>
      <c r="HO647" s="6"/>
      <c r="HP647" s="6"/>
      <c r="HQ647" s="6"/>
      <c r="HR647" s="6"/>
      <c r="HS647" s="6"/>
      <c r="HT647" s="6"/>
      <c r="HU647" s="6"/>
      <c r="HV647" s="6"/>
      <c r="HW647" s="6"/>
      <c r="HX647" s="6"/>
      <c r="HY647" s="6"/>
      <c r="HZ647" s="6"/>
      <c r="IA647" s="6"/>
      <c r="IB647" s="6"/>
      <c r="IC647" s="6"/>
      <c r="ID647" s="6"/>
      <c r="IE647" s="6"/>
      <c r="IF647" s="6"/>
      <c r="IG647" s="6"/>
      <c r="IH647" s="6"/>
      <c r="II647" s="6"/>
      <c r="IJ647" s="6"/>
      <c r="IK647" s="6"/>
      <c r="IL647" s="6"/>
      <c r="IM647" s="6"/>
      <c r="IN647" s="6"/>
      <c r="IO647" s="6"/>
      <c r="IP647" s="6"/>
      <c r="IQ647" s="6"/>
      <c r="IR647" s="6"/>
      <c r="IS647" s="6"/>
      <c r="IT647" s="6"/>
      <c r="IU647" s="6"/>
      <c r="IV647" s="6"/>
      <c r="IW647" s="6"/>
      <c r="IX647" s="6"/>
      <c r="IY647" s="6"/>
      <c r="IZ647" s="6"/>
      <c r="JA647" s="6"/>
      <c r="JB647" s="6"/>
      <c r="JC647" s="6"/>
      <c r="JD647" s="6"/>
      <c r="JE647" s="6"/>
      <c r="JF647" s="6"/>
      <c r="JG647" s="6"/>
      <c r="JH647" s="6"/>
      <c r="JI647" s="6"/>
      <c r="JJ647" s="6"/>
      <c r="JK647" s="6"/>
      <c r="JL647" s="6"/>
      <c r="JM647" s="6"/>
      <c r="JN647" s="6"/>
      <c r="JO647" s="6"/>
      <c r="JP647" s="6"/>
      <c r="JQ647" s="6"/>
      <c r="JR647" s="6"/>
      <c r="JS647" s="6"/>
      <c r="JT647" s="6"/>
      <c r="JU647" s="6"/>
      <c r="JV647" s="6"/>
      <c r="JW647" s="6"/>
      <c r="JX647" s="6"/>
      <c r="JY647" s="6"/>
      <c r="JZ647" s="6"/>
      <c r="KA647" s="6"/>
      <c r="KB647" s="6"/>
      <c r="KC647" s="6"/>
      <c r="KD647" s="6"/>
      <c r="KE647" s="6"/>
      <c r="KF647" s="6"/>
      <c r="KG647" s="6"/>
      <c r="KH647" s="6"/>
      <c r="KI647" s="6"/>
      <c r="KJ647" s="6"/>
      <c r="KK647" s="6"/>
      <c r="KL647" s="6"/>
      <c r="KM647" s="6"/>
      <c r="KN647" s="6"/>
      <c r="KO647" s="6"/>
      <c r="KP647" s="6"/>
      <c r="KQ647" s="6"/>
      <c r="KR647" s="6"/>
      <c r="KS647" s="6"/>
      <c r="KT647" s="6"/>
      <c r="KU647" s="6"/>
      <c r="KV647" s="6"/>
      <c r="KW647" s="6"/>
      <c r="KX647" s="6"/>
      <c r="KY647" s="6"/>
      <c r="KZ647" s="6"/>
      <c r="LA647" s="6"/>
      <c r="LB647" s="6"/>
      <c r="LC647" s="6"/>
      <c r="LD647" s="6"/>
      <c r="LE647" s="6"/>
      <c r="LF647" s="6"/>
      <c r="LG647" s="6"/>
      <c r="LH647" s="6"/>
      <c r="LI647" s="6"/>
      <c r="LJ647" s="6"/>
      <c r="LK647" s="6"/>
      <c r="LL647" s="6"/>
      <c r="LM647" s="6"/>
      <c r="LN647" s="6"/>
      <c r="LO647" s="6"/>
      <c r="LP647" s="6"/>
      <c r="LQ647" s="6"/>
      <c r="LR647" s="6"/>
      <c r="LS647" s="6"/>
      <c r="LT647" s="6"/>
      <c r="LU647" s="6"/>
      <c r="LV647" s="6"/>
      <c r="LW647" s="6"/>
      <c r="LX647" s="6"/>
      <c r="LY647" s="6"/>
      <c r="LZ647" s="6"/>
      <c r="MA647" s="6"/>
      <c r="MB647" s="6"/>
      <c r="MC647" s="6"/>
      <c r="MD647" s="6"/>
      <c r="ME647" s="6"/>
      <c r="MF647" s="6"/>
      <c r="MG647" s="6"/>
      <c r="MH647" s="6"/>
      <c r="MI647" s="6"/>
      <c r="MJ647" s="6"/>
      <c r="MK647" s="6"/>
      <c r="ML647" s="6"/>
      <c r="MM647" s="6"/>
      <c r="MN647" s="6"/>
      <c r="MO647" s="6"/>
      <c r="MP647" s="6"/>
      <c r="MQ647" s="6"/>
      <c r="MR647" s="6"/>
      <c r="MS647" s="6"/>
      <c r="MT647" s="6"/>
      <c r="MU647" s="6"/>
      <c r="MV647" s="6"/>
      <c r="MW647" s="6"/>
      <c r="MX647" s="6"/>
      <c r="MY647" s="6"/>
      <c r="MZ647" s="6"/>
      <c r="NA647" s="6"/>
      <c r="NB647" s="6"/>
      <c r="NC647" s="6"/>
      <c r="ND647" s="6"/>
      <c r="NE647" s="6"/>
      <c r="NF647" s="6"/>
      <c r="NG647" s="6"/>
      <c r="NH647" s="6"/>
      <c r="NI647" s="6"/>
      <c r="NJ647" s="6"/>
      <c r="NK647" s="6"/>
      <c r="NL647" s="6"/>
      <c r="NM647" s="6"/>
      <c r="NN647" s="6"/>
      <c r="NO647" s="6"/>
      <c r="NP647" s="6"/>
      <c r="NQ647" s="6"/>
      <c r="NR647" s="6"/>
      <c r="NS647" s="6"/>
      <c r="NT647" s="6"/>
      <c r="NU647" s="6"/>
      <c r="NV647" s="6"/>
      <c r="NW647" s="6"/>
      <c r="NX647" s="6"/>
      <c r="NY647" s="6"/>
      <c r="NZ647" s="6"/>
      <c r="OA647" s="6"/>
      <c r="OB647" s="6"/>
      <c r="OC647" s="6"/>
      <c r="OD647" s="6"/>
      <c r="OE647" s="6"/>
      <c r="OF647" s="6"/>
      <c r="OG647" s="6"/>
      <c r="OH647" s="6"/>
      <c r="OI647" s="6"/>
      <c r="OJ647" s="6"/>
      <c r="OK647" s="6"/>
      <c r="OL647" s="6"/>
      <c r="OM647" s="6"/>
      <c r="ON647" s="6"/>
      <c r="OO647" s="6"/>
      <c r="OP647" s="6"/>
      <c r="OQ647" s="6"/>
      <c r="OR647" s="6"/>
      <c r="OS647" s="6"/>
      <c r="OT647" s="6"/>
      <c r="OU647" s="6"/>
      <c r="OV647" s="6"/>
      <c r="OW647" s="6"/>
      <c r="OX647" s="6"/>
      <c r="OY647" s="6"/>
      <c r="OZ647" s="6"/>
      <c r="PA647" s="6"/>
      <c r="PB647" s="6"/>
      <c r="PC647" s="6"/>
      <c r="PD647" s="6"/>
      <c r="PE647" s="6"/>
      <c r="PF647" s="6"/>
      <c r="PG647" s="6"/>
      <c r="PH647" s="6"/>
      <c r="PI647" s="6"/>
      <c r="PJ647" s="6"/>
      <c r="PK647" s="6"/>
      <c r="PL647" s="6"/>
      <c r="PM647" s="6"/>
      <c r="PN647" s="6"/>
      <c r="PO647" s="6"/>
      <c r="PP647" s="6"/>
      <c r="PQ647" s="6"/>
      <c r="PR647" s="6"/>
      <c r="PS647" s="6"/>
      <c r="PT647" s="6"/>
      <c r="PU647" s="6"/>
      <c r="PV647" s="6"/>
      <c r="PW647" s="6"/>
      <c r="PX647" s="6"/>
      <c r="PY647" s="6"/>
      <c r="PZ647" s="6"/>
      <c r="QA647" s="6"/>
      <c r="QB647" s="6"/>
      <c r="QC647" s="6"/>
      <c r="QD647" s="6"/>
      <c r="QE647" s="6"/>
      <c r="QF647" s="6"/>
      <c r="QG647" s="6"/>
      <c r="QH647" s="6"/>
      <c r="QI647" s="6"/>
      <c r="QJ647" s="6"/>
      <c r="QK647" s="6"/>
      <c r="QL647" s="6"/>
      <c r="QM647" s="6"/>
      <c r="QN647" s="6"/>
      <c r="QO647" s="6"/>
      <c r="QP647" s="6"/>
      <c r="QQ647" s="6"/>
      <c r="QR647" s="6"/>
      <c r="QS647" s="6"/>
      <c r="QT647" s="6"/>
      <c r="QU647" s="6"/>
      <c r="QV647" s="6"/>
      <c r="QW647" s="6"/>
      <c r="QX647" s="6"/>
      <c r="QY647" s="6"/>
      <c r="QZ647" s="6"/>
      <c r="RA647" s="6"/>
      <c r="RB647" s="6"/>
      <c r="RC647" s="6"/>
      <c r="RD647" s="6"/>
      <c r="RE647" s="6"/>
      <c r="RF647" s="6"/>
      <c r="RG647" s="6"/>
      <c r="RH647" s="6"/>
      <c r="RI647" s="6"/>
      <c r="RJ647" s="6"/>
      <c r="RK647" s="6"/>
      <c r="RL647" s="6"/>
      <c r="RM647" s="6"/>
      <c r="RN647" s="6"/>
      <c r="RO647" s="6"/>
      <c r="RP647" s="6"/>
      <c r="RQ647" s="6"/>
      <c r="RR647" s="6"/>
      <c r="RS647" s="6"/>
      <c r="RT647" s="6"/>
      <c r="RU647" s="6"/>
      <c r="RV647" s="6"/>
      <c r="RW647" s="6"/>
      <c r="RX647" s="6"/>
      <c r="RY647" s="6"/>
      <c r="RZ647" s="6"/>
      <c r="SA647" s="6"/>
      <c r="SB647" s="6"/>
      <c r="SC647" s="6"/>
      <c r="SD647" s="6"/>
      <c r="SE647" s="6"/>
      <c r="SF647" s="6"/>
      <c r="SG647" s="6"/>
      <c r="SH647" s="6"/>
      <c r="SI647" s="6"/>
      <c r="SJ647" s="6"/>
      <c r="SK647" s="6"/>
      <c r="SL647" s="6"/>
      <c r="SM647" s="6"/>
      <c r="SN647" s="6"/>
      <c r="SO647" s="6"/>
      <c r="SP647" s="6"/>
      <c r="SQ647" s="6"/>
      <c r="SR647" s="6"/>
      <c r="SS647" s="6"/>
      <c r="ST647" s="6"/>
      <c r="SU647" s="6"/>
      <c r="SV647" s="6"/>
      <c r="SW647" s="6"/>
      <c r="SX647" s="6"/>
      <c r="SY647" s="6"/>
      <c r="SZ647" s="6"/>
      <c r="TA647" s="6"/>
      <c r="TB647" s="6"/>
      <c r="TC647" s="6"/>
      <c r="TD647" s="6"/>
      <c r="TE647" s="6"/>
      <c r="TF647" s="6"/>
      <c r="TG647" s="6"/>
      <c r="TH647" s="6"/>
      <c r="TI647" s="6"/>
      <c r="TJ647" s="6"/>
      <c r="TK647" s="6"/>
      <c r="TL647" s="6"/>
      <c r="TM647" s="6"/>
      <c r="TN647" s="6"/>
      <c r="TO647" s="6"/>
      <c r="TP647" s="6"/>
      <c r="TQ647" s="6"/>
      <c r="TR647" s="6"/>
      <c r="TS647" s="6"/>
      <c r="TT647" s="6"/>
      <c r="TU647" s="6"/>
      <c r="TV647" s="6"/>
      <c r="TW647" s="6"/>
      <c r="TX647" s="6"/>
      <c r="TY647" s="6"/>
      <c r="TZ647" s="6"/>
      <c r="UA647" s="6"/>
      <c r="UB647" s="6"/>
      <c r="UC647" s="6"/>
      <c r="UD647" s="6"/>
      <c r="UE647" s="6"/>
      <c r="UF647" s="6"/>
      <c r="UG647" s="6"/>
      <c r="UH647" s="6"/>
      <c r="UI647" s="6"/>
      <c r="UJ647" s="6"/>
      <c r="UK647" s="6"/>
      <c r="UL647" s="6"/>
      <c r="UM647" s="6"/>
      <c r="UN647" s="6"/>
      <c r="UO647" s="6"/>
      <c r="UP647" s="6"/>
      <c r="UQ647" s="6"/>
      <c r="UR647" s="6"/>
      <c r="US647" s="6"/>
      <c r="UT647" s="6"/>
      <c r="UU647" s="6"/>
      <c r="UV647" s="6"/>
      <c r="UW647" s="6"/>
      <c r="UX647" s="6"/>
      <c r="UY647" s="6"/>
      <c r="UZ647" s="6"/>
      <c r="VA647" s="6"/>
      <c r="VB647" s="6"/>
      <c r="VC647" s="6"/>
      <c r="VD647" s="6"/>
      <c r="VE647" s="6"/>
      <c r="VF647" s="6"/>
      <c r="VG647" s="6"/>
      <c r="VH647" s="6"/>
      <c r="VI647" s="6"/>
      <c r="VJ647" s="6"/>
      <c r="VK647" s="6"/>
      <c r="VL647" s="6"/>
      <c r="VM647" s="6"/>
      <c r="VN647" s="6"/>
      <c r="VO647" s="6"/>
      <c r="VP647" s="6"/>
      <c r="VQ647" s="6"/>
      <c r="VR647" s="6"/>
      <c r="VS647" s="6"/>
      <c r="VT647" s="6"/>
      <c r="VU647" s="6"/>
      <c r="VV647" s="6"/>
      <c r="VW647" s="6"/>
      <c r="VX647" s="6"/>
      <c r="VY647" s="6"/>
      <c r="VZ647" s="6"/>
      <c r="WA647" s="6"/>
      <c r="WB647" s="6"/>
      <c r="WC647" s="6"/>
      <c r="WD647" s="6"/>
      <c r="WE647" s="6"/>
      <c r="WF647" s="6"/>
      <c r="WG647" s="6"/>
      <c r="WH647" s="6"/>
      <c r="WI647" s="6"/>
      <c r="WJ647" s="6"/>
      <c r="WK647" s="6"/>
      <c r="WL647" s="6"/>
      <c r="WM647" s="6"/>
      <c r="WN647" s="6"/>
      <c r="WO647" s="6"/>
      <c r="WP647" s="6"/>
      <c r="WQ647" s="6"/>
      <c r="WR647" s="6"/>
      <c r="WS647" s="6"/>
      <c r="WT647" s="6"/>
      <c r="WU647" s="6"/>
      <c r="WV647" s="6"/>
      <c r="WW647" s="6"/>
      <c r="WX647" s="6"/>
      <c r="WY647" s="6"/>
      <c r="WZ647" s="6"/>
      <c r="XA647" s="6"/>
      <c r="XB647" s="6"/>
      <c r="XC647" s="6"/>
      <c r="XD647" s="6"/>
      <c r="XE647" s="6"/>
      <c r="XF647" s="6"/>
      <c r="XG647" s="6"/>
      <c r="XH647" s="6"/>
      <c r="XI647" s="6"/>
      <c r="XJ647" s="6"/>
      <c r="XK647" s="6"/>
      <c r="XL647" s="6"/>
      <c r="XM647" s="6"/>
      <c r="XN647" s="6"/>
      <c r="XO647" s="6"/>
      <c r="XP647" s="6"/>
      <c r="XQ647" s="6"/>
      <c r="XR647" s="6"/>
      <c r="XS647" s="6"/>
      <c r="XT647" s="6"/>
      <c r="XU647" s="6"/>
      <c r="XV647" s="6"/>
      <c r="XW647" s="6"/>
      <c r="XX647" s="6"/>
      <c r="XY647" s="6"/>
      <c r="XZ647" s="6"/>
      <c r="YA647" s="6"/>
      <c r="YB647" s="6"/>
      <c r="YC647" s="6"/>
      <c r="YD647" s="6"/>
      <c r="YE647" s="6"/>
      <c r="YF647" s="6"/>
      <c r="YG647" s="6"/>
      <c r="YH647" s="6"/>
      <c r="YI647" s="6"/>
      <c r="YJ647" s="6"/>
      <c r="YK647" s="6"/>
      <c r="YL647" s="6"/>
      <c r="YM647" s="6"/>
      <c r="YN647" s="6"/>
      <c r="YO647" s="6"/>
      <c r="YP647" s="6"/>
      <c r="YQ647" s="6"/>
      <c r="YR647" s="6"/>
      <c r="YS647" s="6"/>
      <c r="YT647" s="6"/>
      <c r="YU647" s="6"/>
      <c r="YV647" s="6"/>
      <c r="YW647" s="6"/>
      <c r="YX647" s="6"/>
      <c r="YY647" s="6"/>
      <c r="YZ647" s="6"/>
      <c r="ZA647" s="6"/>
      <c r="ZB647" s="6"/>
      <c r="ZC647" s="6"/>
      <c r="ZD647" s="6"/>
      <c r="ZE647" s="6"/>
      <c r="ZF647" s="6"/>
      <c r="ZG647" s="6"/>
      <c r="ZH647" s="6"/>
      <c r="ZI647" s="6"/>
      <c r="ZJ647" s="6"/>
      <c r="ZK647" s="6"/>
      <c r="ZL647" s="6"/>
      <c r="ZM647" s="6"/>
      <c r="ZN647" s="6"/>
      <c r="ZO647" s="6"/>
      <c r="ZP647" s="6"/>
      <c r="ZQ647" s="6"/>
      <c r="ZR647" s="6"/>
      <c r="ZS647" s="6"/>
      <c r="ZT647" s="6"/>
      <c r="ZU647" s="6"/>
      <c r="ZV647" s="6"/>
      <c r="ZW647" s="6"/>
      <c r="ZX647" s="6"/>
      <c r="ZY647" s="6"/>
      <c r="ZZ647" s="6"/>
      <c r="AAA647" s="6"/>
      <c r="AAB647" s="6"/>
      <c r="AAC647" s="6"/>
      <c r="AAD647" s="6"/>
      <c r="AAE647" s="6"/>
      <c r="AAF647" s="6"/>
      <c r="AAG647" s="6"/>
      <c r="AAH647" s="6"/>
      <c r="AAI647" s="6"/>
      <c r="AAJ647" s="6"/>
      <c r="AAK647" s="6"/>
      <c r="AAL647" s="6"/>
      <c r="AAM647" s="6"/>
      <c r="AAN647" s="6"/>
      <c r="AAO647" s="6"/>
      <c r="AAP647" s="6"/>
      <c r="AAQ647" s="6"/>
      <c r="AAR647" s="6"/>
      <c r="AAS647" s="6"/>
      <c r="AAT647" s="6"/>
      <c r="AAU647" s="6"/>
      <c r="AAV647" s="6"/>
      <c r="AAW647" s="6"/>
      <c r="AAX647" s="6"/>
      <c r="AAY647" s="6"/>
      <c r="AAZ647" s="6"/>
      <c r="ABA647" s="6"/>
      <c r="ABB647" s="6"/>
      <c r="ABC647" s="6"/>
      <c r="ABD647" s="6"/>
      <c r="ABE647" s="6"/>
      <c r="ABF647" s="6"/>
      <c r="ABG647" s="6"/>
      <c r="ABH647" s="6"/>
      <c r="ABI647" s="6"/>
      <c r="ABJ647" s="6"/>
      <c r="ABK647" s="6"/>
      <c r="ABL647" s="6"/>
      <c r="ABM647" s="6"/>
      <c r="ABN647" s="6"/>
      <c r="ABO647" s="6"/>
      <c r="ABP647" s="6"/>
      <c r="ABQ647" s="6"/>
      <c r="ABR647" s="6"/>
      <c r="ABS647" s="6"/>
      <c r="ABT647" s="6"/>
      <c r="ABU647" s="6"/>
      <c r="ABV647" s="6"/>
      <c r="ABW647" s="6"/>
      <c r="ABX647" s="6"/>
      <c r="ABY647" s="6"/>
      <c r="ABZ647" s="6"/>
      <c r="ACA647" s="6"/>
      <c r="ACB647" s="6"/>
      <c r="ACC647" s="6"/>
      <c r="ACD647" s="6"/>
      <c r="ACE647" s="6"/>
      <c r="ACF647" s="6"/>
      <c r="ACG647" s="6"/>
      <c r="ACH647" s="6"/>
      <c r="ACI647" s="6"/>
      <c r="ACJ647" s="6"/>
      <c r="ACK647" s="6"/>
      <c r="ACL647" s="6"/>
      <c r="ACM647" s="6"/>
      <c r="ACN647" s="6"/>
      <c r="ACO647" s="6"/>
      <c r="ACP647" s="6"/>
      <c r="ACQ647" s="6"/>
      <c r="ACR647" s="6"/>
      <c r="ACS647" s="6"/>
      <c r="ACT647" s="6"/>
      <c r="ACU647" s="6"/>
      <c r="ACV647" s="6"/>
      <c r="ACW647" s="6"/>
      <c r="ACX647" s="6"/>
      <c r="ACY647" s="6"/>
      <c r="ACZ647" s="6"/>
      <c r="ADA647" s="6"/>
      <c r="ADB647" s="6"/>
      <c r="ADC647" s="6"/>
      <c r="ADD647" s="6"/>
      <c r="ADE647" s="6"/>
      <c r="ADF647" s="6"/>
      <c r="ADG647" s="6"/>
      <c r="ADH647" s="6"/>
      <c r="ADI647" s="6"/>
      <c r="ADJ647" s="6"/>
      <c r="ADK647" s="6"/>
      <c r="ADL647" s="6"/>
      <c r="ADM647" s="6"/>
      <c r="ADN647" s="6"/>
      <c r="ADO647" s="6"/>
      <c r="ADP647" s="6"/>
      <c r="ADQ647" s="6"/>
      <c r="ADR647" s="6"/>
      <c r="ADS647" s="6"/>
      <c r="ADT647" s="6"/>
      <c r="ADU647" s="6"/>
      <c r="ADV647" s="6"/>
      <c r="ADW647" s="6"/>
      <c r="ADX647" s="6"/>
      <c r="ADY647" s="6"/>
      <c r="ADZ647" s="6"/>
      <c r="AEA647" s="6"/>
      <c r="AEB647" s="6"/>
      <c r="AEC647" s="6"/>
      <c r="AED647" s="6"/>
      <c r="AEE647" s="6"/>
      <c r="AEF647" s="6"/>
      <c r="AEG647" s="6"/>
      <c r="AEH647" s="6"/>
      <c r="AEI647" s="6"/>
      <c r="AEJ647" s="6"/>
      <c r="AEK647" s="6"/>
      <c r="AEL647" s="6"/>
      <c r="AEM647" s="6"/>
      <c r="AEN647" s="6"/>
      <c r="AEO647" s="6"/>
      <c r="AEP647" s="6"/>
      <c r="AEQ647" s="6"/>
      <c r="AER647" s="6"/>
      <c r="AES647" s="6"/>
      <c r="AET647" s="6"/>
      <c r="AEU647" s="6"/>
      <c r="AEV647" s="6"/>
      <c r="AEW647" s="6"/>
      <c r="AEX647" s="6"/>
      <c r="AEY647" s="6"/>
      <c r="AEZ647" s="6"/>
      <c r="AFA647" s="6"/>
      <c r="AFB647" s="6"/>
      <c r="AFC647" s="6"/>
      <c r="AFD647" s="6"/>
      <c r="AFE647" s="6"/>
      <c r="AFF647" s="6"/>
      <c r="AFG647" s="6"/>
      <c r="AFH647" s="6"/>
      <c r="AFI647" s="6"/>
      <c r="AFJ647" s="6"/>
      <c r="AFK647" s="6"/>
      <c r="AFL647" s="6"/>
      <c r="AFM647" s="6"/>
      <c r="AFN647" s="6"/>
      <c r="AFO647" s="6"/>
      <c r="AFP647" s="6"/>
      <c r="AFQ647" s="6"/>
      <c r="AFR647" s="6"/>
      <c r="AFS647" s="6"/>
      <c r="AFT647" s="6"/>
      <c r="AFU647" s="6"/>
      <c r="AFV647" s="6"/>
      <c r="AFW647" s="6"/>
      <c r="AFX647" s="6"/>
      <c r="AFY647" s="6"/>
      <c r="AFZ647" s="6"/>
      <c r="AGA647" s="6"/>
      <c r="AGB647" s="6"/>
      <c r="AGC647" s="6"/>
      <c r="AGD647" s="6"/>
      <c r="AGE647" s="6"/>
      <c r="AGF647" s="6"/>
      <c r="AGG647" s="6"/>
      <c r="AGH647" s="6"/>
      <c r="AGI647" s="6"/>
      <c r="AGJ647" s="6"/>
      <c r="AGK647" s="6"/>
      <c r="AGL647" s="6"/>
      <c r="AGM647" s="6"/>
      <c r="AGN647" s="6"/>
      <c r="AGO647" s="6"/>
      <c r="AGP647" s="6"/>
      <c r="AGQ647" s="6"/>
      <c r="AGR647" s="6"/>
      <c r="AGS647" s="6"/>
      <c r="AGT647" s="6"/>
      <c r="AGU647" s="6"/>
      <c r="AGV647" s="6"/>
      <c r="AGW647" s="6"/>
      <c r="AGX647" s="6"/>
      <c r="AGY647" s="6"/>
      <c r="AGZ647" s="6"/>
      <c r="AHA647" s="6"/>
      <c r="AHB647" s="6"/>
      <c r="AHC647" s="6"/>
      <c r="AHD647" s="6"/>
      <c r="AHE647" s="6"/>
      <c r="AHF647" s="6"/>
      <c r="AHG647" s="6"/>
      <c r="AHH647" s="6"/>
      <c r="AHI647" s="6"/>
      <c r="AHJ647" s="6"/>
      <c r="AHK647" s="6"/>
      <c r="AHL647" s="6"/>
      <c r="AHM647" s="6"/>
      <c r="AHN647" s="6"/>
      <c r="AHO647" s="6"/>
      <c r="AHP647" s="6"/>
      <c r="AHQ647" s="6"/>
      <c r="AHR647" s="6"/>
      <c r="AHS647" s="6"/>
      <c r="AHT647" s="6"/>
      <c r="AHU647" s="6"/>
      <c r="AHV647" s="6"/>
      <c r="AHW647" s="6"/>
      <c r="AHX647" s="6"/>
      <c r="AHY647" s="6"/>
      <c r="AHZ647" s="6"/>
      <c r="AIA647" s="6"/>
      <c r="AIB647" s="6"/>
      <c r="AIC647" s="6"/>
      <c r="AID647" s="6"/>
      <c r="AIE647" s="6"/>
      <c r="AIF647" s="6"/>
      <c r="AIG647" s="6"/>
      <c r="AIH647" s="6"/>
      <c r="AII647" s="6"/>
      <c r="AIJ647" s="6"/>
      <c r="AIK647" s="6"/>
      <c r="AIL647" s="6"/>
      <c r="AIM647" s="6"/>
      <c r="AIN647" s="6"/>
      <c r="AIO647" s="6"/>
      <c r="AIP647" s="6"/>
      <c r="AIQ647" s="6"/>
      <c r="AIR647" s="6"/>
      <c r="AIS647" s="6"/>
      <c r="AIT647" s="6"/>
      <c r="AIU647" s="6"/>
      <c r="AIV647" s="6"/>
      <c r="AIW647" s="6"/>
      <c r="AIX647" s="6"/>
      <c r="AIY647" s="6"/>
      <c r="AIZ647" s="6"/>
      <c r="AJA647" s="6"/>
      <c r="AJB647" s="6"/>
      <c r="AJC647" s="6"/>
      <c r="AJD647" s="6"/>
      <c r="AJE647" s="6"/>
      <c r="AJF647" s="6"/>
      <c r="AJG647" s="6"/>
      <c r="AJH647" s="6"/>
      <c r="AJI647" s="6"/>
      <c r="AJJ647" s="6"/>
      <c r="AJK647" s="6"/>
      <c r="AJL647" s="6"/>
      <c r="AJM647" s="6"/>
      <c r="AJN647" s="6"/>
      <c r="AJO647" s="6"/>
      <c r="AJP647" s="6"/>
      <c r="AJQ647" s="6"/>
      <c r="AJR647" s="6"/>
      <c r="AJS647" s="6"/>
      <c r="AJT647" s="6"/>
      <c r="AJU647" s="6"/>
      <c r="AJV647" s="6"/>
      <c r="AJW647" s="6"/>
      <c r="AJX647" s="6"/>
      <c r="AJY647" s="6"/>
      <c r="AJZ647" s="6"/>
      <c r="AKA647" s="6"/>
      <c r="AKB647" s="6"/>
      <c r="AKC647" s="6"/>
      <c r="AKD647" s="6"/>
      <c r="AKE647" s="6"/>
      <c r="AKF647" s="6"/>
      <c r="AKG647" s="6"/>
      <c r="AKH647" s="6"/>
      <c r="AKI647" s="6"/>
      <c r="AKJ647" s="6"/>
      <c r="AKK647" s="6"/>
      <c r="AKL647" s="6"/>
      <c r="AKM647" s="6"/>
      <c r="AKN647" s="6"/>
      <c r="AKO647" s="6"/>
      <c r="AKP647" s="6"/>
      <c r="AKQ647" s="6"/>
      <c r="AKR647" s="6"/>
      <c r="AKS647" s="6"/>
      <c r="AKT647" s="6"/>
      <c r="AKU647" s="6"/>
      <c r="AKV647" s="6"/>
      <c r="AKW647" s="6"/>
      <c r="AKX647" s="6"/>
      <c r="AKY647" s="6"/>
      <c r="AKZ647" s="6"/>
      <c r="ALA647" s="6"/>
      <c r="ALB647" s="6"/>
      <c r="ALC647" s="6"/>
      <c r="ALD647" s="6"/>
      <c r="ALE647" s="6"/>
      <c r="ALF647" s="6"/>
      <c r="ALG647" s="6"/>
      <c r="ALH647" s="6"/>
      <c r="ALI647" s="6"/>
      <c r="ALJ647" s="6"/>
      <c r="ALK647" s="6"/>
      <c r="ALL647" s="6"/>
      <c r="ALM647" s="6"/>
      <c r="ALN647" s="6"/>
      <c r="ALO647" s="6"/>
      <c r="ALP647" s="6"/>
      <c r="ALQ647" s="6"/>
      <c r="ALR647" s="6"/>
      <c r="ALS647" s="6"/>
      <c r="ALT647" s="6"/>
      <c r="ALU647" s="6"/>
      <c r="ALV647" s="6"/>
      <c r="ALW647" s="6"/>
      <c r="ALX647" s="6"/>
      <c r="ALY647" s="6"/>
      <c r="ALZ647" s="6"/>
      <c r="AMA647" s="6"/>
      <c r="AMB647" s="6"/>
      <c r="AMC647" s="6"/>
      <c r="AMD647" s="6"/>
      <c r="AME647" s="6"/>
      <c r="AMF647" s="6"/>
      <c r="AMG647" s="6"/>
      <c r="AMH647" s="6"/>
      <c r="AMI647" s="6"/>
      <c r="AMJ647" s="6"/>
      <c r="AMK647" s="6"/>
      <c r="AML647" s="6"/>
      <c r="AMM647" s="6"/>
      <c r="AMN647" s="6"/>
      <c r="AMO647" s="6"/>
      <c r="AMP647" s="6"/>
      <c r="AMQ647" s="6"/>
      <c r="AMR647" s="6"/>
      <c r="AMS647" s="6"/>
      <c r="AMT647" s="6"/>
      <c r="AMU647" s="6"/>
      <c r="AMV647" s="6"/>
      <c r="AMW647" s="6"/>
      <c r="AMX647" s="6"/>
      <c r="AMY647" s="6"/>
      <c r="AMZ647" s="6"/>
      <c r="ANA647" s="6"/>
      <c r="ANB647" s="6"/>
      <c r="ANC647" s="6"/>
      <c r="AND647" s="6"/>
      <c r="ANE647" s="6"/>
      <c r="ANF647" s="6"/>
      <c r="ANG647" s="6"/>
      <c r="ANH647" s="6"/>
      <c r="ANI647" s="6"/>
      <c r="ANJ647" s="6"/>
      <c r="ANK647" s="6"/>
      <c r="ANL647" s="6"/>
      <c r="ANM647" s="6"/>
      <c r="ANN647" s="6"/>
      <c r="ANO647" s="6"/>
      <c r="ANP647" s="6"/>
      <c r="ANQ647" s="6"/>
      <c r="ANR647" s="6"/>
      <c r="ANS647" s="6"/>
      <c r="ANT647" s="6"/>
      <c r="ANU647" s="6"/>
      <c r="ANV647" s="6"/>
      <c r="ANW647" s="6"/>
      <c r="ANX647" s="6"/>
      <c r="ANY647" s="6"/>
      <c r="ANZ647" s="6"/>
      <c r="AOA647" s="6"/>
      <c r="AOB647" s="6"/>
      <c r="AOC647" s="6"/>
      <c r="AOD647" s="6"/>
      <c r="AOE647" s="6"/>
      <c r="AOF647" s="6"/>
      <c r="AOG647" s="6"/>
      <c r="AOH647" s="6"/>
      <c r="AOI647" s="6"/>
      <c r="AOJ647" s="6"/>
      <c r="AOK647" s="6"/>
      <c r="AOL647" s="6"/>
      <c r="AOM647" s="6"/>
      <c r="AON647" s="6"/>
      <c r="AOO647" s="6"/>
      <c r="AOP647" s="6"/>
      <c r="AOQ647" s="6"/>
      <c r="AOR647" s="6"/>
      <c r="AOS647" s="6"/>
      <c r="AOT647" s="6"/>
      <c r="AOU647" s="6"/>
      <c r="AOV647" s="6"/>
      <c r="AOW647" s="6"/>
      <c r="AOX647" s="6"/>
      <c r="AOY647" s="6"/>
      <c r="AOZ647" s="6"/>
      <c r="APA647" s="6"/>
      <c r="APB647" s="6"/>
      <c r="APC647" s="6"/>
      <c r="APD647" s="6"/>
      <c r="APE647" s="6"/>
      <c r="APF647" s="6"/>
      <c r="APG647" s="6"/>
      <c r="APH647" s="6"/>
      <c r="API647" s="6"/>
      <c r="APJ647" s="6"/>
      <c r="APK647" s="6"/>
      <c r="APL647" s="6"/>
      <c r="APM647" s="6"/>
      <c r="APN647" s="6"/>
      <c r="APO647" s="6"/>
      <c r="APP647" s="6"/>
      <c r="APQ647" s="6"/>
      <c r="APR647" s="6"/>
      <c r="APS647" s="6"/>
      <c r="APT647" s="6"/>
      <c r="APU647" s="6"/>
      <c r="APV647" s="6"/>
      <c r="APW647" s="6"/>
      <c r="APX647" s="6"/>
      <c r="APY647" s="6"/>
      <c r="APZ647" s="6"/>
      <c r="AQA647" s="6"/>
      <c r="AQB647" s="6"/>
      <c r="AQC647" s="6"/>
      <c r="AQD647" s="6"/>
      <c r="AQE647" s="6"/>
      <c r="AQF647" s="6"/>
      <c r="AQG647" s="6"/>
      <c r="AQH647" s="6"/>
      <c r="AQI647" s="6"/>
      <c r="AQJ647" s="6"/>
      <c r="AQK647" s="6"/>
      <c r="AQL647" s="6"/>
      <c r="AQM647" s="6"/>
      <c r="AQN647" s="6"/>
      <c r="AQO647" s="6"/>
      <c r="AQP647" s="6"/>
      <c r="AQQ647" s="6"/>
      <c r="AQR647" s="6"/>
      <c r="AQS647" s="6"/>
      <c r="AQT647" s="6"/>
      <c r="AQU647" s="6"/>
      <c r="AQV647" s="6"/>
      <c r="AQW647" s="6"/>
      <c r="AQX647" s="6"/>
      <c r="AQY647" s="6"/>
      <c r="AQZ647" s="6"/>
      <c r="ARA647" s="6"/>
      <c r="ARB647" s="6"/>
      <c r="ARC647" s="6"/>
      <c r="ARD647" s="6"/>
      <c r="ARE647" s="6"/>
      <c r="ARF647" s="6"/>
      <c r="ARG647" s="6"/>
      <c r="ARH647" s="6"/>
      <c r="ARI647" s="6"/>
      <c r="ARJ647" s="6"/>
      <c r="ARK647" s="6"/>
      <c r="ARL647" s="6"/>
      <c r="ARM647" s="6"/>
      <c r="ARN647" s="6"/>
      <c r="ARO647" s="6"/>
      <c r="ARP647" s="6"/>
      <c r="ARQ647" s="6"/>
      <c r="ARR647" s="6"/>
      <c r="ARS647" s="6"/>
      <c r="ART647" s="6"/>
      <c r="ARU647" s="6"/>
      <c r="ARV647" s="6"/>
      <c r="ARW647" s="6"/>
      <c r="ARX647" s="6"/>
      <c r="ARY647" s="6"/>
      <c r="ARZ647" s="6"/>
      <c r="ASA647" s="6"/>
      <c r="ASB647" s="6"/>
      <c r="ASC647" s="6"/>
      <c r="ASD647" s="6"/>
      <c r="ASE647" s="6"/>
      <c r="ASF647" s="6"/>
      <c r="ASG647" s="6"/>
      <c r="ASH647" s="6"/>
      <c r="ASI647" s="6"/>
      <c r="ASJ647" s="6"/>
      <c r="ASK647" s="6"/>
      <c r="ASL647" s="6"/>
      <c r="ASM647" s="6"/>
      <c r="ASN647" s="6"/>
      <c r="ASO647" s="6"/>
      <c r="ASP647" s="6"/>
      <c r="ASQ647" s="6"/>
      <c r="ASR647" s="6"/>
      <c r="ASS647" s="6"/>
      <c r="AST647" s="6"/>
      <c r="ASU647" s="6"/>
      <c r="ASV647" s="6"/>
      <c r="ASW647" s="6"/>
      <c r="ASX647" s="6"/>
      <c r="ASY647" s="6"/>
      <c r="ASZ647" s="6"/>
      <c r="ATA647" s="6"/>
      <c r="ATB647" s="6"/>
      <c r="ATC647" s="6"/>
      <c r="ATD647" s="6"/>
      <c r="ATE647" s="6"/>
      <c r="ATF647" s="6"/>
      <c r="ATG647" s="6"/>
      <c r="ATH647" s="6"/>
      <c r="ATI647" s="6"/>
      <c r="ATJ647" s="6"/>
      <c r="ATK647" s="6"/>
      <c r="ATL647" s="6"/>
      <c r="ATM647" s="6"/>
      <c r="ATN647" s="6"/>
      <c r="ATO647" s="6"/>
      <c r="ATP647" s="6"/>
      <c r="ATQ647" s="6"/>
      <c r="ATR647" s="6"/>
      <c r="ATS647" s="6"/>
      <c r="ATT647" s="6"/>
      <c r="ATU647" s="6"/>
      <c r="ATV647" s="6"/>
      <c r="ATW647" s="6"/>
      <c r="ATX647" s="6"/>
      <c r="ATY647" s="6"/>
      <c r="ATZ647" s="6"/>
      <c r="AUA647" s="6"/>
      <c r="AUB647" s="6"/>
      <c r="AUC647" s="6"/>
      <c r="AUD647" s="6"/>
      <c r="AUE647" s="6"/>
      <c r="AUF647" s="6"/>
      <c r="AUG647" s="6"/>
      <c r="AUH647" s="6"/>
      <c r="AUI647" s="6"/>
      <c r="AUJ647" s="6"/>
      <c r="AUK647" s="6"/>
      <c r="AUL647" s="6"/>
      <c r="AUM647" s="6"/>
      <c r="AUN647" s="6"/>
      <c r="AUO647" s="6"/>
      <c r="AUP647" s="6"/>
      <c r="AUQ647" s="6"/>
      <c r="AUR647" s="6"/>
      <c r="AUS647" s="6"/>
      <c r="AUT647" s="6"/>
      <c r="AUU647" s="6"/>
      <c r="AUV647" s="6"/>
      <c r="AUW647" s="6"/>
      <c r="AUX647" s="6"/>
      <c r="AUY647" s="6"/>
      <c r="AUZ647" s="6"/>
      <c r="AVA647" s="6"/>
      <c r="AVB647" s="6"/>
      <c r="AVC647" s="6"/>
      <c r="AVD647" s="6"/>
      <c r="AVE647" s="6"/>
      <c r="AVF647" s="6"/>
      <c r="AVG647" s="6"/>
      <c r="AVH647" s="6"/>
      <c r="AVI647" s="6"/>
      <c r="AVJ647" s="6"/>
      <c r="AVK647" s="6"/>
      <c r="AVL647" s="6"/>
      <c r="AVM647" s="6"/>
      <c r="AVN647" s="6"/>
      <c r="AVO647" s="6"/>
      <c r="AVP647" s="6"/>
      <c r="AVQ647" s="6"/>
      <c r="AVR647" s="6"/>
      <c r="AVS647" s="6"/>
      <c r="AVT647" s="6"/>
      <c r="AVU647" s="6"/>
      <c r="AVV647" s="6"/>
      <c r="AVW647" s="6"/>
      <c r="AVX647" s="6"/>
      <c r="AVY647" s="6"/>
      <c r="AVZ647" s="6"/>
      <c r="AWA647" s="6"/>
      <c r="AWB647" s="6"/>
      <c r="AWC647" s="6"/>
      <c r="AWD647" s="6"/>
      <c r="AWE647" s="6"/>
      <c r="AWF647" s="6"/>
      <c r="AWG647" s="6"/>
      <c r="AWH647" s="6"/>
      <c r="AWI647" s="6"/>
      <c r="AWJ647" s="6"/>
      <c r="AWK647" s="6"/>
      <c r="AWL647" s="6"/>
      <c r="AWM647" s="6"/>
      <c r="AWN647" s="6"/>
      <c r="AWO647" s="6"/>
      <c r="AWP647" s="6"/>
      <c r="AWQ647" s="6"/>
      <c r="AWR647" s="6"/>
      <c r="AWS647" s="6"/>
      <c r="AWT647" s="6"/>
      <c r="AWU647" s="6"/>
      <c r="AWV647" s="6"/>
      <c r="AWW647" s="6"/>
      <c r="AWX647" s="6"/>
      <c r="AWY647" s="6"/>
      <c r="AWZ647" s="6"/>
      <c r="AXA647" s="6"/>
      <c r="AXB647" s="6"/>
      <c r="AXC647" s="6"/>
      <c r="AXD647" s="6"/>
      <c r="AXE647" s="6"/>
      <c r="AXF647" s="6"/>
      <c r="AXG647" s="6"/>
      <c r="AXH647" s="6"/>
      <c r="AXI647" s="6"/>
      <c r="AXJ647" s="6"/>
      <c r="AXK647" s="6"/>
      <c r="AXL647" s="6"/>
      <c r="AXM647" s="6"/>
      <c r="AXN647" s="6"/>
      <c r="AXO647" s="6"/>
      <c r="AXP647" s="6"/>
      <c r="AXQ647" s="6"/>
      <c r="AXR647" s="6"/>
      <c r="AXS647" s="6"/>
      <c r="AXT647" s="6"/>
      <c r="AXU647" s="6"/>
      <c r="AXV647" s="6"/>
      <c r="AXW647" s="6"/>
      <c r="AXX647" s="6"/>
      <c r="AXY647" s="6"/>
      <c r="AXZ647" s="6"/>
      <c r="AYA647" s="6"/>
      <c r="AYB647" s="6"/>
      <c r="AYC647" s="6"/>
      <c r="AYD647" s="6"/>
      <c r="AYE647" s="6"/>
      <c r="AYF647" s="6"/>
      <c r="AYG647" s="6"/>
      <c r="AYH647" s="6"/>
      <c r="AYI647" s="6"/>
      <c r="AYJ647" s="6"/>
      <c r="AYK647" s="6"/>
      <c r="AYL647" s="6"/>
      <c r="AYM647" s="6"/>
      <c r="AYN647" s="6"/>
      <c r="AYO647" s="6"/>
      <c r="AYP647" s="6"/>
      <c r="AYQ647" s="6"/>
      <c r="AYR647" s="6"/>
      <c r="AYS647" s="6"/>
      <c r="AYT647" s="6"/>
      <c r="AYU647" s="6"/>
      <c r="AYV647" s="6"/>
      <c r="AYW647" s="6"/>
      <c r="AYX647" s="6"/>
      <c r="AYY647" s="6"/>
      <c r="AYZ647" s="6"/>
      <c r="AZA647" s="6"/>
      <c r="AZB647" s="6"/>
      <c r="AZC647" s="6"/>
      <c r="AZD647" s="6"/>
      <c r="AZE647" s="6"/>
      <c r="AZF647" s="6"/>
      <c r="AZG647" s="6"/>
      <c r="AZH647" s="6"/>
      <c r="AZI647" s="6"/>
      <c r="AZJ647" s="6"/>
      <c r="AZK647" s="6"/>
      <c r="AZL647" s="6"/>
      <c r="AZM647" s="6"/>
      <c r="AZN647" s="6"/>
      <c r="AZO647" s="6"/>
      <c r="AZP647" s="6"/>
      <c r="AZQ647" s="6"/>
      <c r="AZR647" s="6"/>
      <c r="AZS647" s="6"/>
      <c r="AZT647" s="6"/>
      <c r="AZU647" s="6"/>
      <c r="AZV647" s="6"/>
      <c r="AZW647" s="6"/>
      <c r="AZX647" s="6"/>
      <c r="AZY647" s="6"/>
      <c r="AZZ647" s="6"/>
      <c r="BAA647" s="6"/>
      <c r="BAB647" s="6"/>
      <c r="BAC647" s="6"/>
      <c r="BAD647" s="6"/>
      <c r="BAE647" s="6"/>
      <c r="BAF647" s="6"/>
      <c r="BAG647" s="6"/>
      <c r="BAH647" s="6"/>
      <c r="BAI647" s="6"/>
      <c r="BAJ647" s="6"/>
      <c r="BAK647" s="6"/>
      <c r="BAL647" s="6"/>
      <c r="BAM647" s="6"/>
      <c r="BAN647" s="6"/>
      <c r="BAO647" s="6"/>
      <c r="BAP647" s="6"/>
      <c r="BAQ647" s="6"/>
      <c r="BAR647" s="6"/>
      <c r="BAS647" s="6"/>
      <c r="BAT647" s="6"/>
      <c r="BAU647" s="6"/>
      <c r="BAV647" s="6"/>
      <c r="BAW647" s="6"/>
      <c r="BAX647" s="6"/>
      <c r="BAY647" s="6"/>
      <c r="BAZ647" s="6"/>
      <c r="BBA647" s="6"/>
      <c r="BBB647" s="6"/>
      <c r="BBC647" s="6"/>
      <c r="BBD647" s="6"/>
      <c r="BBE647" s="6"/>
      <c r="BBF647" s="6"/>
      <c r="BBG647" s="6"/>
      <c r="BBH647" s="6"/>
      <c r="BBI647" s="6"/>
      <c r="BBJ647" s="6"/>
      <c r="BBK647" s="6"/>
      <c r="BBL647" s="6"/>
      <c r="BBM647" s="6"/>
      <c r="BBN647" s="6"/>
      <c r="BBO647" s="6"/>
      <c r="BBP647" s="6"/>
      <c r="BBQ647" s="6"/>
      <c r="BBR647" s="6"/>
      <c r="BBS647" s="6"/>
      <c r="BBT647" s="6"/>
      <c r="BBU647" s="6"/>
      <c r="BBV647" s="6"/>
      <c r="BBW647" s="6"/>
      <c r="BBX647" s="6"/>
      <c r="BBY647" s="6"/>
      <c r="BBZ647" s="6"/>
      <c r="BCA647" s="6"/>
      <c r="BCB647" s="6"/>
      <c r="BCC647" s="6"/>
      <c r="BCD647" s="6"/>
      <c r="BCE647" s="6"/>
      <c r="BCF647" s="6"/>
      <c r="BCG647" s="6"/>
      <c r="BCH647" s="6"/>
      <c r="BCI647" s="6"/>
      <c r="BCJ647" s="6"/>
      <c r="BCK647" s="6"/>
      <c r="BCL647" s="6"/>
      <c r="BCM647" s="6"/>
      <c r="BCN647" s="6"/>
      <c r="BCO647" s="6"/>
      <c r="BCP647" s="6"/>
      <c r="BCQ647" s="6"/>
      <c r="BCR647" s="6"/>
      <c r="BCS647" s="6"/>
      <c r="BCT647" s="6"/>
      <c r="BCU647" s="6"/>
      <c r="BCV647" s="6"/>
      <c r="BCW647" s="6"/>
      <c r="BCX647" s="6"/>
      <c r="BCY647" s="6"/>
      <c r="BCZ647" s="6"/>
      <c r="BDA647" s="6"/>
      <c r="BDB647" s="6"/>
      <c r="BDC647" s="6"/>
      <c r="BDD647" s="6"/>
      <c r="BDE647" s="6"/>
      <c r="BDF647" s="6"/>
      <c r="BDG647" s="6"/>
      <c r="BDH647" s="6"/>
      <c r="BDI647" s="6"/>
      <c r="BDJ647" s="6"/>
      <c r="BDK647" s="6"/>
      <c r="BDL647" s="6"/>
      <c r="BDM647" s="6"/>
      <c r="BDN647" s="6"/>
      <c r="BDO647" s="6"/>
      <c r="BDP647" s="6"/>
      <c r="BDQ647" s="6"/>
      <c r="BDR647" s="6"/>
      <c r="BDS647" s="6"/>
      <c r="BDT647" s="6"/>
      <c r="BDU647" s="6"/>
      <c r="BDV647" s="6"/>
      <c r="BDW647" s="6"/>
      <c r="BDX647" s="6"/>
      <c r="BDY647" s="6"/>
      <c r="BDZ647" s="6"/>
      <c r="BEA647" s="6"/>
      <c r="BEB647" s="6"/>
      <c r="BEC647" s="6"/>
      <c r="BED647" s="6"/>
      <c r="BEE647" s="6"/>
      <c r="BEF647" s="6"/>
      <c r="BEG647" s="6"/>
      <c r="BEH647" s="6"/>
      <c r="BEI647" s="6"/>
      <c r="BEJ647" s="6"/>
      <c r="BEK647" s="6"/>
      <c r="BEL647" s="6"/>
      <c r="BEM647" s="6"/>
      <c r="BEN647" s="6"/>
      <c r="BEO647" s="6"/>
      <c r="BEP647" s="6"/>
      <c r="BEQ647" s="6"/>
      <c r="BER647" s="6"/>
      <c r="BES647" s="6"/>
      <c r="BET647" s="6"/>
      <c r="BEU647" s="6"/>
      <c r="BEV647" s="6"/>
      <c r="BEW647" s="6"/>
      <c r="BEX647" s="6"/>
      <c r="BEY647" s="6"/>
      <c r="BEZ647" s="6"/>
      <c r="BFA647" s="6"/>
      <c r="BFB647" s="6"/>
      <c r="BFC647" s="6"/>
      <c r="BFD647" s="6"/>
      <c r="BFE647" s="6"/>
      <c r="BFF647" s="6"/>
      <c r="BFG647" s="6"/>
      <c r="BFH647" s="6"/>
      <c r="BFI647" s="6"/>
      <c r="BFJ647" s="6"/>
      <c r="BFK647" s="6"/>
      <c r="BFL647" s="6"/>
      <c r="BFM647" s="6"/>
      <c r="BFN647" s="6"/>
      <c r="BFO647" s="6"/>
      <c r="BFP647" s="6"/>
      <c r="BFQ647" s="6"/>
      <c r="BFR647" s="6"/>
      <c r="BFS647" s="6"/>
      <c r="BFT647" s="6"/>
      <c r="BFU647" s="6"/>
      <c r="BFV647" s="6"/>
      <c r="BFW647" s="6"/>
      <c r="BFX647" s="6"/>
      <c r="BFY647" s="6"/>
      <c r="BFZ647" s="6"/>
      <c r="BGA647" s="6"/>
      <c r="BGB647" s="6"/>
      <c r="BGC647" s="6"/>
      <c r="BGD647" s="6"/>
      <c r="BGE647" s="6"/>
      <c r="BGF647" s="6"/>
      <c r="BGG647" s="6"/>
      <c r="BGH647" s="6"/>
      <c r="BGI647" s="6"/>
      <c r="BGJ647" s="6"/>
      <c r="BGK647" s="6"/>
      <c r="BGL647" s="6"/>
      <c r="BGM647" s="6"/>
      <c r="BGN647" s="6"/>
      <c r="BGO647" s="6"/>
      <c r="BGP647" s="6"/>
      <c r="BGQ647" s="6"/>
      <c r="BGR647" s="6"/>
      <c r="BGS647" s="6"/>
      <c r="BGT647" s="6"/>
      <c r="BGU647" s="6"/>
      <c r="BGV647" s="6"/>
      <c r="BGW647" s="6"/>
      <c r="BGX647" s="6"/>
      <c r="BGY647" s="6"/>
      <c r="BGZ647" s="6"/>
      <c r="BHA647" s="6"/>
      <c r="BHB647" s="6"/>
      <c r="BHC647" s="6"/>
      <c r="BHD647" s="6"/>
      <c r="BHE647" s="6"/>
      <c r="BHF647" s="6"/>
      <c r="BHG647" s="6"/>
      <c r="BHH647" s="6"/>
      <c r="BHI647" s="6"/>
      <c r="BHJ647" s="6"/>
      <c r="BHK647" s="6"/>
      <c r="BHL647" s="6"/>
      <c r="BHM647" s="6"/>
      <c r="BHN647" s="6"/>
      <c r="BHO647" s="6"/>
      <c r="BHP647" s="6"/>
      <c r="BHQ647" s="6"/>
      <c r="BHR647" s="6"/>
      <c r="BHS647" s="6"/>
      <c r="BHT647" s="6"/>
      <c r="BHU647" s="6"/>
      <c r="BHV647" s="6"/>
      <c r="BHW647" s="6"/>
      <c r="BHX647" s="6"/>
      <c r="BHY647" s="6"/>
      <c r="BHZ647" s="6"/>
      <c r="BIA647" s="6"/>
      <c r="BIB647" s="6"/>
      <c r="BIC647" s="6"/>
      <c r="BID647" s="6"/>
      <c r="BIE647" s="6"/>
      <c r="BIF647" s="6"/>
      <c r="BIG647" s="6"/>
      <c r="BIH647" s="6"/>
      <c r="BII647" s="6"/>
      <c r="BIJ647" s="6"/>
      <c r="BIK647" s="6"/>
      <c r="BIL647" s="6"/>
      <c r="BIM647" s="6"/>
      <c r="BIN647" s="6"/>
      <c r="BIO647" s="6"/>
      <c r="BIP647" s="6"/>
      <c r="BIQ647" s="6"/>
      <c r="BIR647" s="6"/>
      <c r="BIS647" s="6"/>
      <c r="BIT647" s="6"/>
      <c r="BIU647" s="6"/>
      <c r="BIV647" s="6"/>
      <c r="BIW647" s="6"/>
      <c r="BIX647" s="6"/>
      <c r="BIY647" s="6"/>
      <c r="BIZ647" s="6"/>
      <c r="BJA647" s="6"/>
      <c r="BJB647" s="6"/>
      <c r="BJC647" s="6"/>
      <c r="BJD647" s="6"/>
      <c r="BJE647" s="6"/>
      <c r="BJF647" s="6"/>
      <c r="BJG647" s="6"/>
      <c r="BJH647" s="6"/>
      <c r="BJI647" s="6"/>
      <c r="BJJ647" s="6"/>
      <c r="BJK647" s="6"/>
      <c r="BJL647" s="6"/>
      <c r="BJM647" s="6"/>
      <c r="BJN647" s="6"/>
      <c r="BJO647" s="6"/>
      <c r="BJP647" s="6"/>
      <c r="BJQ647" s="6"/>
      <c r="BJR647" s="6"/>
      <c r="BJS647" s="6"/>
      <c r="BJT647" s="6"/>
      <c r="BJU647" s="6"/>
      <c r="BJV647" s="6"/>
      <c r="BJW647" s="6"/>
      <c r="BJX647" s="6"/>
      <c r="BJY647" s="6"/>
      <c r="BJZ647" s="6"/>
      <c r="BKA647" s="6"/>
      <c r="BKB647" s="6"/>
      <c r="BKC647" s="6"/>
      <c r="BKD647" s="6"/>
      <c r="BKE647" s="6"/>
      <c r="BKF647" s="6"/>
      <c r="BKG647" s="6"/>
      <c r="BKH647" s="6"/>
      <c r="BKI647" s="6"/>
      <c r="BKJ647" s="6"/>
      <c r="BKK647" s="6"/>
      <c r="BKL647" s="6"/>
      <c r="BKM647" s="6"/>
      <c r="BKN647" s="6"/>
      <c r="BKO647" s="6"/>
      <c r="BKP647" s="6"/>
      <c r="BKQ647" s="6"/>
      <c r="BKR647" s="6"/>
      <c r="BKS647" s="6"/>
      <c r="BKT647" s="6"/>
      <c r="BKU647" s="6"/>
      <c r="BKV647" s="6"/>
      <c r="BKW647" s="6"/>
      <c r="BKX647" s="6"/>
      <c r="BKY647" s="6"/>
      <c r="BKZ647" s="6"/>
      <c r="BLA647" s="6"/>
      <c r="BLB647" s="6"/>
      <c r="BLC647" s="6"/>
      <c r="BLD647" s="6"/>
      <c r="BLE647" s="6"/>
      <c r="BLF647" s="6"/>
      <c r="BLG647" s="6"/>
      <c r="BLH647" s="6"/>
      <c r="BLI647" s="6"/>
      <c r="BLJ647" s="6"/>
      <c r="BLK647" s="6"/>
      <c r="BLL647" s="6"/>
      <c r="BLM647" s="6"/>
      <c r="BLN647" s="6"/>
      <c r="BLO647" s="6"/>
      <c r="BLP647" s="6"/>
      <c r="BLQ647" s="6"/>
      <c r="BLR647" s="6"/>
      <c r="BLS647" s="6"/>
      <c r="BLT647" s="6"/>
      <c r="BLU647" s="6"/>
      <c r="BLV647" s="6"/>
      <c r="BLW647" s="6"/>
      <c r="BLX647" s="6"/>
      <c r="BLY647" s="6"/>
      <c r="BLZ647" s="6"/>
      <c r="BMA647" s="6"/>
      <c r="BMB647" s="6"/>
      <c r="BMC647" s="6"/>
      <c r="BMD647" s="6"/>
      <c r="BME647" s="6"/>
      <c r="BMF647" s="6"/>
      <c r="BMG647" s="6"/>
      <c r="BMH647" s="6"/>
      <c r="BMI647" s="6"/>
      <c r="BMJ647" s="6"/>
      <c r="BMK647" s="6"/>
      <c r="BML647" s="6"/>
      <c r="BMM647" s="6"/>
      <c r="BMN647" s="6"/>
      <c r="BMO647" s="6"/>
      <c r="BMP647" s="6"/>
      <c r="BMQ647" s="6"/>
      <c r="BMR647" s="6"/>
      <c r="BMS647" s="6"/>
      <c r="BMT647" s="6"/>
      <c r="BMU647" s="6"/>
      <c r="BMV647" s="6"/>
      <c r="BMW647" s="6"/>
      <c r="BMX647" s="6"/>
      <c r="BMY647" s="6"/>
      <c r="BMZ647" s="6"/>
      <c r="BNA647" s="6"/>
      <c r="BNB647" s="6"/>
      <c r="BNC647" s="6"/>
      <c r="BND647" s="6"/>
      <c r="BNE647" s="6"/>
      <c r="BNF647" s="6"/>
      <c r="BNG647" s="6"/>
      <c r="BNH647" s="6"/>
      <c r="BNI647" s="6"/>
      <c r="BNJ647" s="6"/>
      <c r="BNK647" s="6"/>
      <c r="BNL647" s="6"/>
      <c r="BNM647" s="6"/>
      <c r="BNN647" s="6"/>
      <c r="BNO647" s="6"/>
      <c r="BNP647" s="6"/>
      <c r="BNQ647" s="6"/>
      <c r="BNR647" s="6"/>
      <c r="BNS647" s="6"/>
      <c r="BNT647" s="6"/>
      <c r="BNU647" s="6"/>
      <c r="BNV647" s="6"/>
      <c r="BNW647" s="6"/>
      <c r="BNX647" s="6"/>
      <c r="BNY647" s="6"/>
      <c r="BNZ647" s="6"/>
      <c r="BOA647" s="6"/>
      <c r="BOB647" s="6"/>
      <c r="BOC647" s="6"/>
      <c r="BOD647" s="6"/>
      <c r="BOE647" s="6"/>
      <c r="BOF647" s="6"/>
      <c r="BOG647" s="6"/>
      <c r="BOH647" s="6"/>
      <c r="BOI647" s="6"/>
      <c r="BOJ647" s="6"/>
      <c r="BOK647" s="6"/>
      <c r="BOL647" s="6"/>
      <c r="BOM647" s="6"/>
      <c r="BON647" s="6"/>
      <c r="BOO647" s="6"/>
      <c r="BOP647" s="6"/>
      <c r="BOQ647" s="6"/>
      <c r="BOR647" s="6"/>
      <c r="BOS647" s="6"/>
      <c r="BOT647" s="6"/>
      <c r="BOU647" s="6"/>
      <c r="BOV647" s="6"/>
      <c r="BOW647" s="6"/>
      <c r="BOX647" s="6"/>
      <c r="BOY647" s="6"/>
      <c r="BOZ647" s="6"/>
      <c r="BPA647" s="6"/>
      <c r="BPB647" s="6"/>
      <c r="BPC647" s="6"/>
      <c r="BPD647" s="6"/>
      <c r="BPE647" s="6"/>
      <c r="BPF647" s="6"/>
      <c r="BPG647" s="6"/>
      <c r="BPH647" s="6"/>
      <c r="BPI647" s="6"/>
      <c r="BPJ647" s="6"/>
      <c r="BPK647" s="6"/>
      <c r="BPL647" s="6"/>
      <c r="BPM647" s="6"/>
      <c r="BPN647" s="6"/>
      <c r="BPO647" s="6"/>
      <c r="BPP647" s="6"/>
      <c r="BPQ647" s="6"/>
      <c r="BPR647" s="6"/>
      <c r="BPS647" s="6"/>
      <c r="BPT647" s="6"/>
      <c r="BPU647" s="6"/>
      <c r="BPV647" s="6"/>
      <c r="BPW647" s="6"/>
      <c r="BPX647" s="6"/>
      <c r="BPY647" s="6"/>
      <c r="BPZ647" s="6"/>
      <c r="BQA647" s="6"/>
      <c r="BQB647" s="6"/>
      <c r="BQC647" s="6"/>
      <c r="BQD647" s="6"/>
      <c r="BQE647" s="6"/>
      <c r="BQF647" s="6"/>
      <c r="BQG647" s="6"/>
      <c r="BQH647" s="6"/>
      <c r="BQI647" s="6"/>
      <c r="BQJ647" s="6"/>
      <c r="BQK647" s="6"/>
      <c r="BQL647" s="6"/>
      <c r="BQM647" s="6"/>
      <c r="BQN647" s="6"/>
      <c r="BQO647" s="6"/>
      <c r="BQP647" s="6"/>
      <c r="BQQ647" s="6"/>
      <c r="BQR647" s="6"/>
      <c r="BQS647" s="6"/>
      <c r="BQT647" s="6"/>
      <c r="BQU647" s="6"/>
      <c r="BQV647" s="6"/>
      <c r="BQW647" s="6"/>
      <c r="BQX647" s="6"/>
      <c r="BQY647" s="6"/>
      <c r="BQZ647" s="6"/>
      <c r="BRA647" s="6"/>
      <c r="BRB647" s="6"/>
      <c r="BRC647" s="6"/>
      <c r="BRD647" s="6"/>
      <c r="BRE647" s="6"/>
      <c r="BRF647" s="6"/>
      <c r="BRG647" s="6"/>
      <c r="BRH647" s="6"/>
      <c r="BRI647" s="6"/>
      <c r="BRJ647" s="6"/>
      <c r="BRK647" s="6"/>
      <c r="BRL647" s="6"/>
      <c r="BRM647" s="6"/>
      <c r="BRN647" s="6"/>
      <c r="BRO647" s="6"/>
      <c r="BRP647" s="6"/>
      <c r="BRQ647" s="6"/>
      <c r="BRR647" s="6"/>
      <c r="BRS647" s="6"/>
      <c r="BRT647" s="6"/>
      <c r="BRU647" s="6"/>
      <c r="BRV647" s="6"/>
      <c r="BRW647" s="6"/>
      <c r="BRX647" s="6"/>
      <c r="BRY647" s="6"/>
      <c r="BRZ647" s="6"/>
      <c r="BSA647" s="6"/>
      <c r="BSB647" s="6"/>
      <c r="BSC647" s="6"/>
      <c r="BSD647" s="6"/>
      <c r="BSE647" s="6"/>
      <c r="BSF647" s="6"/>
      <c r="BSG647" s="6"/>
      <c r="BSH647" s="6"/>
      <c r="BSI647" s="6"/>
      <c r="BSJ647" s="6"/>
      <c r="BSK647" s="6"/>
      <c r="BSL647" s="6"/>
      <c r="BSM647" s="6"/>
      <c r="BSN647" s="6"/>
      <c r="BSO647" s="6"/>
      <c r="BSP647" s="6"/>
      <c r="BSQ647" s="6"/>
      <c r="BSR647" s="6"/>
      <c r="BSS647" s="6"/>
      <c r="BST647" s="6"/>
      <c r="BSU647" s="6"/>
      <c r="BSV647" s="6"/>
      <c r="BSW647" s="6"/>
      <c r="BSX647" s="6"/>
      <c r="BSY647" s="6"/>
      <c r="BSZ647" s="6"/>
      <c r="BTA647" s="6"/>
      <c r="BTB647" s="6"/>
      <c r="BTC647" s="6"/>
      <c r="BTD647" s="6"/>
      <c r="BTE647" s="6"/>
      <c r="BTF647" s="6"/>
      <c r="BTG647" s="6"/>
      <c r="BTH647" s="6"/>
      <c r="BTI647" s="6"/>
      <c r="BTJ647" s="6"/>
      <c r="BTK647" s="6"/>
      <c r="BTL647" s="6"/>
      <c r="BTM647" s="6"/>
      <c r="BTN647" s="6"/>
      <c r="BTO647" s="6"/>
      <c r="BTP647" s="6"/>
      <c r="BTQ647" s="6"/>
      <c r="BTR647" s="6"/>
      <c r="BTS647" s="6"/>
      <c r="BTT647" s="6"/>
      <c r="BTU647" s="6"/>
      <c r="BTV647" s="6"/>
      <c r="BTW647" s="6"/>
      <c r="BTX647" s="6"/>
      <c r="BTY647" s="6"/>
      <c r="BTZ647" s="6"/>
      <c r="BUA647" s="6"/>
      <c r="BUB647" s="6"/>
      <c r="BUC647" s="6"/>
      <c r="BUD647" s="6"/>
      <c r="BUE647" s="6"/>
      <c r="BUF647" s="6"/>
      <c r="BUG647" s="6"/>
      <c r="BUH647" s="6"/>
      <c r="BUI647" s="6"/>
      <c r="BUJ647" s="6"/>
      <c r="BUK647" s="6"/>
      <c r="BUL647" s="6"/>
      <c r="BUM647" s="6"/>
      <c r="BUN647" s="6"/>
      <c r="BUO647" s="6"/>
      <c r="BUP647" s="6"/>
      <c r="BUQ647" s="6"/>
      <c r="BUR647" s="6"/>
      <c r="BUS647" s="6"/>
      <c r="BUT647" s="6"/>
      <c r="BUU647" s="6"/>
      <c r="BUV647" s="6"/>
      <c r="BUW647" s="6"/>
      <c r="BUX647" s="6"/>
      <c r="BUY647" s="6"/>
      <c r="BUZ647" s="6"/>
      <c r="BVA647" s="6"/>
      <c r="BVB647" s="6"/>
      <c r="BVC647" s="6"/>
      <c r="BVD647" s="6"/>
      <c r="BVE647" s="6"/>
      <c r="BVF647" s="6"/>
      <c r="BVG647" s="6"/>
      <c r="BVH647" s="6"/>
      <c r="BVI647" s="6"/>
      <c r="BVJ647" s="6"/>
      <c r="BVK647" s="6"/>
      <c r="BVL647" s="6"/>
      <c r="BVM647" s="6"/>
      <c r="BVN647" s="6"/>
      <c r="BVO647" s="6"/>
      <c r="BVP647" s="6"/>
      <c r="BVQ647" s="6"/>
      <c r="BVR647" s="6"/>
      <c r="BVS647" s="6"/>
      <c r="BVT647" s="6"/>
      <c r="BVU647" s="6"/>
      <c r="BVV647" s="6"/>
      <c r="BVW647" s="6"/>
      <c r="BVX647" s="6"/>
      <c r="BVY647" s="6"/>
      <c r="BVZ647" s="6"/>
      <c r="BWA647" s="6"/>
      <c r="BWB647" s="6"/>
      <c r="BWC647" s="6"/>
      <c r="BWD647" s="6"/>
      <c r="BWE647" s="6"/>
      <c r="BWF647" s="6"/>
      <c r="BWG647" s="6"/>
      <c r="BWH647" s="6"/>
      <c r="BWI647" s="6"/>
      <c r="BWJ647" s="6"/>
      <c r="BWK647" s="6"/>
      <c r="BWL647" s="6"/>
      <c r="BWM647" s="6"/>
      <c r="BWN647" s="6"/>
      <c r="BWO647" s="6"/>
      <c r="BWP647" s="6"/>
      <c r="BWQ647" s="6"/>
      <c r="BWR647" s="6"/>
      <c r="BWS647" s="6"/>
      <c r="BWT647" s="6"/>
      <c r="BWU647" s="6"/>
      <c r="BWV647" s="6"/>
      <c r="BWW647" s="6"/>
      <c r="BWX647" s="6"/>
      <c r="BWY647" s="6"/>
      <c r="BWZ647" s="6"/>
      <c r="BXA647" s="6"/>
      <c r="BXB647" s="6"/>
      <c r="BXC647" s="6"/>
      <c r="BXD647" s="6"/>
      <c r="BXE647" s="6"/>
      <c r="BXF647" s="6"/>
      <c r="BXG647" s="6"/>
      <c r="BXH647" s="6"/>
      <c r="BXI647" s="6"/>
      <c r="BXJ647" s="6"/>
      <c r="BXK647" s="6"/>
      <c r="BXL647" s="6"/>
      <c r="BXM647" s="6"/>
      <c r="BXN647" s="6"/>
      <c r="BXO647" s="6"/>
      <c r="BXP647" s="6"/>
      <c r="BXQ647" s="6"/>
      <c r="BXR647" s="6"/>
      <c r="BXS647" s="6"/>
      <c r="BXT647" s="6"/>
      <c r="BXU647" s="6"/>
      <c r="BXV647" s="6"/>
      <c r="BXW647" s="6"/>
      <c r="BXX647" s="6"/>
      <c r="BXY647" s="6"/>
      <c r="BXZ647" s="6"/>
      <c r="BYA647" s="6"/>
      <c r="BYB647" s="6"/>
      <c r="BYC647" s="6"/>
      <c r="BYD647" s="6"/>
      <c r="BYE647" s="6"/>
      <c r="BYF647" s="6"/>
      <c r="BYG647" s="6"/>
      <c r="BYH647" s="6"/>
      <c r="BYI647" s="6"/>
      <c r="BYJ647" s="6"/>
      <c r="BYK647" s="6"/>
      <c r="BYL647" s="6"/>
      <c r="BYM647" s="6"/>
      <c r="BYN647" s="6"/>
      <c r="BYO647" s="6"/>
      <c r="BYP647" s="6"/>
      <c r="BYQ647" s="6"/>
      <c r="BYR647" s="6"/>
      <c r="BYS647" s="6"/>
      <c r="BYT647" s="6"/>
      <c r="BYU647" s="6"/>
      <c r="BYV647" s="6"/>
      <c r="BYW647" s="6"/>
      <c r="BYX647" s="6"/>
      <c r="BYY647" s="6"/>
      <c r="BYZ647" s="6"/>
      <c r="BZA647" s="6"/>
      <c r="BZB647" s="6"/>
      <c r="BZC647" s="6"/>
      <c r="BZD647" s="6"/>
      <c r="BZE647" s="6"/>
      <c r="BZF647" s="6"/>
      <c r="BZG647" s="6"/>
      <c r="BZH647" s="6"/>
      <c r="BZI647" s="6"/>
      <c r="BZJ647" s="6"/>
      <c r="BZK647" s="6"/>
      <c r="BZL647" s="6"/>
      <c r="BZM647" s="6"/>
      <c r="BZN647" s="6"/>
      <c r="BZO647" s="6"/>
      <c r="BZP647" s="6"/>
      <c r="BZQ647" s="6"/>
      <c r="BZR647" s="6"/>
      <c r="BZS647" s="6"/>
      <c r="BZT647" s="6"/>
      <c r="BZU647" s="6"/>
      <c r="BZV647" s="6"/>
      <c r="BZW647" s="6"/>
      <c r="BZX647" s="6"/>
      <c r="BZY647" s="6"/>
      <c r="BZZ647" s="6"/>
      <c r="CAA647" s="6"/>
      <c r="CAB647" s="6"/>
      <c r="CAC647" s="6"/>
      <c r="CAD647" s="6"/>
      <c r="CAE647" s="6"/>
      <c r="CAF647" s="6"/>
      <c r="CAG647" s="6"/>
      <c r="CAH647" s="6"/>
      <c r="CAI647" s="6"/>
      <c r="CAJ647" s="6"/>
      <c r="CAK647" s="6"/>
      <c r="CAL647" s="6"/>
      <c r="CAM647" s="6"/>
      <c r="CAN647" s="6"/>
      <c r="CAO647" s="6"/>
      <c r="CAP647" s="6"/>
      <c r="CAQ647" s="6"/>
      <c r="CAR647" s="6"/>
      <c r="CAS647" s="6"/>
      <c r="CAT647" s="6"/>
      <c r="CAU647" s="6"/>
      <c r="CAV647" s="6"/>
      <c r="CAW647" s="6"/>
      <c r="CAX647" s="6"/>
      <c r="CAY647" s="6"/>
      <c r="CAZ647" s="6"/>
      <c r="CBA647" s="6"/>
      <c r="CBB647" s="6"/>
      <c r="CBC647" s="6"/>
      <c r="CBD647" s="6"/>
      <c r="CBE647" s="6"/>
      <c r="CBF647" s="6"/>
      <c r="CBG647" s="6"/>
      <c r="CBH647" s="6"/>
      <c r="CBI647" s="6"/>
      <c r="CBJ647" s="6"/>
      <c r="CBK647" s="6"/>
      <c r="CBL647" s="6"/>
      <c r="CBM647" s="6"/>
      <c r="CBN647" s="6"/>
      <c r="CBO647" s="6"/>
      <c r="CBP647" s="6"/>
      <c r="CBQ647" s="6"/>
      <c r="CBR647" s="6"/>
      <c r="CBS647" s="6"/>
      <c r="CBT647" s="6"/>
      <c r="CBU647" s="6"/>
      <c r="CBV647" s="6"/>
      <c r="CBW647" s="6"/>
      <c r="CBX647" s="6"/>
      <c r="CBY647" s="6"/>
      <c r="CBZ647" s="6"/>
      <c r="CCA647" s="6"/>
      <c r="CCB647" s="6"/>
      <c r="CCC647" s="6"/>
      <c r="CCD647" s="6"/>
      <c r="CCE647" s="6"/>
      <c r="CCF647" s="6"/>
      <c r="CCG647" s="6"/>
      <c r="CCH647" s="6"/>
      <c r="CCI647" s="6"/>
      <c r="CCJ647" s="6"/>
      <c r="CCK647" s="6"/>
      <c r="CCL647" s="6"/>
      <c r="CCM647" s="6"/>
      <c r="CCN647" s="6"/>
      <c r="CCO647" s="6"/>
      <c r="CCP647" s="6"/>
      <c r="CCQ647" s="6"/>
      <c r="CCR647" s="6"/>
      <c r="CCS647" s="6"/>
      <c r="CCT647" s="6"/>
      <c r="CCU647" s="6"/>
      <c r="CCV647" s="6"/>
      <c r="CCW647" s="6"/>
      <c r="CCX647" s="6"/>
      <c r="CCY647" s="6"/>
      <c r="CCZ647" s="6"/>
      <c r="CDA647" s="6"/>
      <c r="CDB647" s="6"/>
      <c r="CDC647" s="6"/>
      <c r="CDD647" s="6"/>
      <c r="CDE647" s="6"/>
      <c r="CDF647" s="6"/>
      <c r="CDG647" s="6"/>
      <c r="CDH647" s="6"/>
      <c r="CDI647" s="6"/>
      <c r="CDJ647" s="6"/>
      <c r="CDK647" s="6"/>
      <c r="CDL647" s="6"/>
      <c r="CDM647" s="6"/>
      <c r="CDN647" s="6"/>
      <c r="CDO647" s="6"/>
      <c r="CDP647" s="6"/>
      <c r="CDQ647" s="6"/>
      <c r="CDR647" s="6"/>
      <c r="CDS647" s="6"/>
      <c r="CDT647" s="6"/>
      <c r="CDU647" s="6"/>
      <c r="CDV647" s="6"/>
      <c r="CDW647" s="6"/>
      <c r="CDX647" s="6"/>
      <c r="CDY647" s="6"/>
      <c r="CDZ647" s="6"/>
      <c r="CEA647" s="6"/>
      <c r="CEB647" s="6"/>
      <c r="CEC647" s="6"/>
      <c r="CED647" s="6"/>
      <c r="CEE647" s="6"/>
      <c r="CEF647" s="6"/>
      <c r="CEG647" s="6"/>
      <c r="CEH647" s="6"/>
      <c r="CEI647" s="6"/>
      <c r="CEJ647" s="6"/>
      <c r="CEK647" s="6"/>
      <c r="CEL647" s="6"/>
      <c r="CEM647" s="6"/>
      <c r="CEN647" s="6"/>
      <c r="CEO647" s="6"/>
      <c r="CEP647" s="6"/>
      <c r="CEQ647" s="6"/>
      <c r="CER647" s="6"/>
      <c r="CES647" s="6"/>
      <c r="CET647" s="6"/>
      <c r="CEU647" s="6"/>
      <c r="CEV647" s="6"/>
      <c r="CEW647" s="6"/>
      <c r="CEX647" s="6"/>
      <c r="CEY647" s="6"/>
      <c r="CEZ647" s="6"/>
      <c r="CFA647" s="6"/>
      <c r="CFB647" s="6"/>
      <c r="CFC647" s="6"/>
      <c r="CFD647" s="6"/>
      <c r="CFE647" s="6"/>
      <c r="CFF647" s="6"/>
      <c r="CFG647" s="6"/>
      <c r="CFH647" s="6"/>
      <c r="CFI647" s="6"/>
      <c r="CFJ647" s="6"/>
      <c r="CFK647" s="6"/>
      <c r="CFL647" s="6"/>
      <c r="CFM647" s="6"/>
      <c r="CFN647" s="6"/>
      <c r="CFO647" s="6"/>
      <c r="CFP647" s="6"/>
      <c r="CFQ647" s="6"/>
      <c r="CFR647" s="6"/>
      <c r="CFS647" s="6"/>
      <c r="CFT647" s="6"/>
      <c r="CFU647" s="6"/>
      <c r="CFV647" s="6"/>
      <c r="CFW647" s="6"/>
      <c r="CFX647" s="6"/>
      <c r="CFY647" s="6"/>
      <c r="CFZ647" s="6"/>
      <c r="CGA647" s="6"/>
      <c r="CGB647" s="6"/>
      <c r="CGC647" s="6"/>
      <c r="CGD647" s="6"/>
      <c r="CGE647" s="6"/>
      <c r="CGF647" s="6"/>
      <c r="CGG647" s="6"/>
      <c r="CGH647" s="6"/>
      <c r="CGI647" s="6"/>
      <c r="CGJ647" s="6"/>
      <c r="CGK647" s="6"/>
      <c r="CGL647" s="6"/>
      <c r="CGM647" s="6"/>
      <c r="CGN647" s="6"/>
      <c r="CGO647" s="6"/>
      <c r="CGP647" s="6"/>
      <c r="CGQ647" s="6"/>
      <c r="CGR647" s="6"/>
      <c r="CGS647" s="6"/>
      <c r="CGT647" s="6"/>
      <c r="CGU647" s="6"/>
      <c r="CGV647" s="6"/>
      <c r="CGW647" s="6"/>
      <c r="CGX647" s="6"/>
      <c r="CGY647" s="6"/>
      <c r="CGZ647" s="6"/>
      <c r="CHA647" s="6"/>
      <c r="CHB647" s="6"/>
      <c r="CHC647" s="6"/>
      <c r="CHD647" s="6"/>
      <c r="CHE647" s="6"/>
      <c r="CHF647" s="6"/>
      <c r="CHG647" s="6"/>
      <c r="CHH647" s="6"/>
      <c r="CHI647" s="6"/>
      <c r="CHJ647" s="6"/>
      <c r="CHK647" s="6"/>
      <c r="CHL647" s="6"/>
      <c r="CHM647" s="6"/>
      <c r="CHN647" s="6"/>
      <c r="CHO647" s="6"/>
      <c r="CHP647" s="6"/>
      <c r="CHQ647" s="6"/>
      <c r="CHR647" s="6"/>
      <c r="CHS647" s="6"/>
      <c r="CHT647" s="6"/>
      <c r="CHU647" s="6"/>
      <c r="CHV647" s="6"/>
      <c r="CHW647" s="6"/>
      <c r="CHX647" s="6"/>
      <c r="CHY647" s="6"/>
      <c r="CHZ647" s="6"/>
      <c r="CIA647" s="6"/>
      <c r="CIB647" s="6"/>
      <c r="CIC647" s="6"/>
      <c r="CID647" s="6"/>
      <c r="CIE647" s="6"/>
      <c r="CIF647" s="6"/>
      <c r="CIG647" s="6"/>
      <c r="CIH647" s="6"/>
      <c r="CII647" s="6"/>
      <c r="CIJ647" s="6"/>
      <c r="CIK647" s="6"/>
      <c r="CIL647" s="6"/>
      <c r="CIM647" s="6"/>
      <c r="CIN647" s="6"/>
      <c r="CIO647" s="6"/>
      <c r="CIP647" s="6"/>
      <c r="CIQ647" s="6"/>
      <c r="CIR647" s="6"/>
      <c r="CIS647" s="6"/>
      <c r="CIT647" s="6"/>
      <c r="CIU647" s="6"/>
      <c r="CIV647" s="6"/>
      <c r="CIW647" s="6"/>
      <c r="CIX647" s="6"/>
      <c r="CIY647" s="6"/>
      <c r="CIZ647" s="6"/>
      <c r="CJA647" s="6"/>
      <c r="CJB647" s="6"/>
      <c r="CJC647" s="6"/>
      <c r="CJD647" s="6"/>
      <c r="CJE647" s="6"/>
      <c r="CJF647" s="6"/>
      <c r="CJG647" s="6"/>
      <c r="CJH647" s="6"/>
      <c r="CJI647" s="6"/>
      <c r="CJJ647" s="6"/>
      <c r="CJK647" s="6"/>
      <c r="CJL647" s="6"/>
      <c r="CJM647" s="6"/>
      <c r="CJN647" s="6"/>
      <c r="CJO647" s="6"/>
      <c r="CJP647" s="6"/>
      <c r="CJQ647" s="6"/>
      <c r="CJR647" s="6"/>
      <c r="CJS647" s="6"/>
      <c r="CJT647" s="6"/>
      <c r="CJU647" s="6"/>
      <c r="CJV647" s="6"/>
      <c r="CJW647" s="6"/>
      <c r="CJX647" s="6"/>
      <c r="CJY647" s="6"/>
      <c r="CJZ647" s="6"/>
      <c r="CKA647" s="6"/>
      <c r="CKB647" s="6"/>
      <c r="CKC647" s="6"/>
      <c r="CKD647" s="6"/>
      <c r="CKE647" s="6"/>
      <c r="CKF647" s="6"/>
      <c r="CKG647" s="6"/>
      <c r="CKH647" s="6"/>
      <c r="CKI647" s="6"/>
      <c r="CKJ647" s="6"/>
      <c r="CKK647" s="6"/>
      <c r="CKL647" s="6"/>
      <c r="CKM647" s="6"/>
      <c r="CKN647" s="6"/>
      <c r="CKO647" s="6"/>
      <c r="CKP647" s="6"/>
      <c r="CKQ647" s="6"/>
      <c r="CKR647" s="6"/>
      <c r="CKS647" s="6"/>
      <c r="CKT647" s="6"/>
      <c r="CKU647" s="6"/>
      <c r="CKV647" s="6"/>
      <c r="CKW647" s="6"/>
      <c r="CKX647" s="6"/>
      <c r="CKY647" s="6"/>
      <c r="CKZ647" s="6"/>
      <c r="CLA647" s="6"/>
      <c r="CLB647" s="6"/>
      <c r="CLC647" s="6"/>
      <c r="CLD647" s="6"/>
      <c r="CLE647" s="6"/>
      <c r="CLF647" s="6"/>
      <c r="CLG647" s="6"/>
      <c r="CLH647" s="6"/>
      <c r="CLI647" s="6"/>
      <c r="CLJ647" s="6"/>
      <c r="CLK647" s="6"/>
      <c r="CLL647" s="6"/>
      <c r="CLM647" s="6"/>
      <c r="CLN647" s="6"/>
      <c r="CLO647" s="6"/>
      <c r="CLP647" s="6"/>
      <c r="CLQ647" s="6"/>
      <c r="CLR647" s="6"/>
      <c r="CLS647" s="6"/>
      <c r="CLT647" s="6"/>
      <c r="CLU647" s="6"/>
      <c r="CLV647" s="6"/>
      <c r="CLW647" s="6"/>
      <c r="CLX647" s="6"/>
      <c r="CLY647" s="6"/>
      <c r="CLZ647" s="6"/>
      <c r="CMA647" s="6"/>
      <c r="CMB647" s="6"/>
      <c r="CMC647" s="6"/>
      <c r="CMD647" s="6"/>
      <c r="CME647" s="6"/>
      <c r="CMF647" s="6"/>
      <c r="CMG647" s="6"/>
      <c r="CMH647" s="6"/>
      <c r="CMI647" s="6"/>
      <c r="CMJ647" s="6"/>
      <c r="CMK647" s="6"/>
      <c r="CML647" s="6"/>
      <c r="CMM647" s="6"/>
      <c r="CMN647" s="6"/>
      <c r="CMO647" s="6"/>
      <c r="CMP647" s="6"/>
      <c r="CMQ647" s="6"/>
      <c r="CMR647" s="6"/>
      <c r="CMS647" s="6"/>
      <c r="CMT647" s="6"/>
      <c r="CMU647" s="6"/>
      <c r="CMV647" s="6"/>
      <c r="CMW647" s="6"/>
      <c r="CMX647" s="6"/>
      <c r="CMY647" s="6"/>
      <c r="CMZ647" s="6"/>
      <c r="CNA647" s="6"/>
      <c r="CNB647" s="6"/>
      <c r="CNC647" s="6"/>
      <c r="CND647" s="6"/>
      <c r="CNE647" s="6"/>
      <c r="CNF647" s="6"/>
      <c r="CNG647" s="6"/>
      <c r="CNH647" s="6"/>
      <c r="CNI647" s="6"/>
      <c r="CNJ647" s="6"/>
      <c r="CNK647" s="6"/>
      <c r="CNL647" s="6"/>
      <c r="CNM647" s="6"/>
      <c r="CNN647" s="6"/>
      <c r="CNO647" s="6"/>
      <c r="CNP647" s="6"/>
      <c r="CNQ647" s="6"/>
      <c r="CNR647" s="6"/>
      <c r="CNS647" s="6"/>
      <c r="CNT647" s="6"/>
      <c r="CNU647" s="6"/>
      <c r="CNV647" s="6"/>
      <c r="CNW647" s="6"/>
      <c r="CNX647" s="6"/>
      <c r="CNY647" s="6"/>
      <c r="CNZ647" s="6"/>
      <c r="COA647" s="6"/>
      <c r="COB647" s="6"/>
      <c r="COC647" s="6"/>
      <c r="COD647" s="6"/>
      <c r="COE647" s="6"/>
      <c r="COF647" s="6"/>
      <c r="COG647" s="6"/>
      <c r="COH647" s="6"/>
      <c r="COI647" s="6"/>
      <c r="COJ647" s="6"/>
      <c r="COK647" s="6"/>
      <c r="COL647" s="6"/>
      <c r="COM647" s="6"/>
      <c r="CON647" s="6"/>
      <c r="COO647" s="6"/>
      <c r="COP647" s="6"/>
      <c r="COQ647" s="6"/>
      <c r="COR647" s="6"/>
      <c r="COS647" s="6"/>
      <c r="COT647" s="6"/>
      <c r="COU647" s="6"/>
      <c r="COV647" s="6"/>
      <c r="COW647" s="6"/>
      <c r="COX647" s="6"/>
      <c r="COY647" s="6"/>
      <c r="COZ647" s="6"/>
      <c r="CPA647" s="6"/>
      <c r="CPB647" s="6"/>
      <c r="CPC647" s="6"/>
      <c r="CPD647" s="6"/>
      <c r="CPE647" s="6"/>
      <c r="CPF647" s="6"/>
      <c r="CPG647" s="6"/>
      <c r="CPH647" s="6"/>
      <c r="CPI647" s="6"/>
      <c r="CPJ647" s="6"/>
      <c r="CPK647" s="6"/>
      <c r="CPL647" s="6"/>
      <c r="CPM647" s="6"/>
      <c r="CPN647" s="6"/>
      <c r="CPO647" s="6"/>
      <c r="CPP647" s="6"/>
      <c r="CPQ647" s="6"/>
      <c r="CPR647" s="6"/>
      <c r="CPS647" s="6"/>
      <c r="CPT647" s="6"/>
      <c r="CPU647" s="6"/>
      <c r="CPV647" s="6"/>
      <c r="CPW647" s="6"/>
      <c r="CPX647" s="6"/>
      <c r="CPY647" s="6"/>
      <c r="CPZ647" s="6"/>
      <c r="CQA647" s="6"/>
      <c r="CQB647" s="6"/>
      <c r="CQC647" s="6"/>
      <c r="CQD647" s="6"/>
      <c r="CQE647" s="6"/>
      <c r="CQF647" s="6"/>
      <c r="CQG647" s="6"/>
      <c r="CQH647" s="6"/>
      <c r="CQI647" s="6"/>
      <c r="CQJ647" s="6"/>
      <c r="CQK647" s="6"/>
      <c r="CQL647" s="6"/>
      <c r="CQM647" s="6"/>
      <c r="CQN647" s="6"/>
      <c r="CQO647" s="6"/>
      <c r="CQP647" s="6"/>
      <c r="CQQ647" s="6"/>
      <c r="CQR647" s="6"/>
      <c r="CQS647" s="6"/>
      <c r="CQT647" s="6"/>
      <c r="CQU647" s="6"/>
      <c r="CQV647" s="6"/>
      <c r="CQW647" s="6"/>
      <c r="CQX647" s="6"/>
      <c r="CQY647" s="6"/>
      <c r="CQZ647" s="6"/>
      <c r="CRA647" s="6"/>
      <c r="CRB647" s="6"/>
      <c r="CRC647" s="6"/>
      <c r="CRD647" s="6"/>
      <c r="CRE647" s="6"/>
      <c r="CRF647" s="6"/>
      <c r="CRG647" s="6"/>
      <c r="CRH647" s="6"/>
      <c r="CRI647" s="6"/>
      <c r="CRJ647" s="6"/>
      <c r="CRK647" s="6"/>
      <c r="CRL647" s="6"/>
      <c r="CRM647" s="6"/>
      <c r="CRN647" s="6"/>
      <c r="CRO647" s="6"/>
      <c r="CRP647" s="6"/>
      <c r="CRQ647" s="6"/>
      <c r="CRR647" s="6"/>
      <c r="CRS647" s="6"/>
      <c r="CRT647" s="6"/>
      <c r="CRU647" s="6"/>
      <c r="CRV647" s="6"/>
      <c r="CRW647" s="6"/>
      <c r="CRX647" s="6"/>
      <c r="CRY647" s="6"/>
      <c r="CRZ647" s="6"/>
      <c r="CSA647" s="6"/>
      <c r="CSB647" s="6"/>
      <c r="CSC647" s="6"/>
      <c r="CSD647" s="6"/>
      <c r="CSE647" s="6"/>
      <c r="CSF647" s="6"/>
      <c r="CSG647" s="6"/>
      <c r="CSH647" s="6"/>
      <c r="CSI647" s="6"/>
      <c r="CSJ647" s="6"/>
      <c r="CSK647" s="6"/>
      <c r="CSL647" s="6"/>
      <c r="CSM647" s="6"/>
      <c r="CSN647" s="6"/>
      <c r="CSO647" s="6"/>
      <c r="CSP647" s="6"/>
      <c r="CSQ647" s="6"/>
      <c r="CSR647" s="6"/>
      <c r="CSS647" s="6"/>
      <c r="CST647" s="6"/>
      <c r="CSU647" s="6"/>
      <c r="CSV647" s="6"/>
      <c r="CSW647" s="6"/>
      <c r="CSX647" s="6"/>
      <c r="CSY647" s="6"/>
      <c r="CSZ647" s="6"/>
      <c r="CTA647" s="6"/>
      <c r="CTB647" s="6"/>
      <c r="CTC647" s="6"/>
      <c r="CTD647" s="6"/>
      <c r="CTE647" s="6"/>
      <c r="CTF647" s="6"/>
      <c r="CTG647" s="6"/>
      <c r="CTH647" s="6"/>
      <c r="CTI647" s="6"/>
      <c r="CTJ647" s="6"/>
      <c r="CTK647" s="6"/>
      <c r="CTL647" s="6"/>
      <c r="CTM647" s="6"/>
      <c r="CTN647" s="6"/>
      <c r="CTO647" s="6"/>
      <c r="CTP647" s="6"/>
      <c r="CTQ647" s="6"/>
      <c r="CTR647" s="6"/>
      <c r="CTS647" s="6"/>
      <c r="CTT647" s="6"/>
      <c r="CTU647" s="6"/>
      <c r="CTV647" s="6"/>
      <c r="CTW647" s="6"/>
      <c r="CTX647" s="6"/>
      <c r="CTY647" s="6"/>
      <c r="CTZ647" s="6"/>
      <c r="CUA647" s="6"/>
      <c r="CUB647" s="6"/>
      <c r="CUC647" s="6"/>
      <c r="CUD647" s="6"/>
      <c r="CUE647" s="6"/>
      <c r="CUF647" s="6"/>
      <c r="CUG647" s="6"/>
      <c r="CUH647" s="6"/>
      <c r="CUI647" s="6"/>
      <c r="CUJ647" s="6"/>
      <c r="CUK647" s="6"/>
      <c r="CUL647" s="6"/>
      <c r="CUM647" s="6"/>
      <c r="CUN647" s="6"/>
      <c r="CUO647" s="6"/>
      <c r="CUP647" s="6"/>
      <c r="CUQ647" s="6"/>
      <c r="CUR647" s="6"/>
      <c r="CUS647" s="6"/>
      <c r="CUT647" s="6"/>
      <c r="CUU647" s="6"/>
      <c r="CUV647" s="6"/>
      <c r="CUW647" s="6"/>
      <c r="CUX647" s="6"/>
      <c r="CUY647" s="6"/>
      <c r="CUZ647" s="6"/>
      <c r="CVA647" s="6"/>
      <c r="CVB647" s="6"/>
      <c r="CVC647" s="6"/>
      <c r="CVD647" s="6"/>
      <c r="CVE647" s="6"/>
      <c r="CVF647" s="6"/>
      <c r="CVG647" s="6"/>
      <c r="CVH647" s="6"/>
      <c r="CVI647" s="6"/>
      <c r="CVJ647" s="6"/>
      <c r="CVK647" s="6"/>
      <c r="CVL647" s="6"/>
      <c r="CVM647" s="6"/>
      <c r="CVN647" s="6"/>
      <c r="CVO647" s="6"/>
      <c r="CVP647" s="6"/>
      <c r="CVQ647" s="6"/>
      <c r="CVR647" s="6"/>
      <c r="CVS647" s="6"/>
      <c r="CVT647" s="6"/>
      <c r="CVU647" s="6"/>
      <c r="CVV647" s="6"/>
      <c r="CVW647" s="6"/>
      <c r="CVX647" s="6"/>
      <c r="CVY647" s="6"/>
      <c r="CVZ647" s="6"/>
      <c r="CWA647" s="6"/>
      <c r="CWB647" s="6"/>
      <c r="CWC647" s="6"/>
      <c r="CWD647" s="6"/>
      <c r="CWE647" s="6"/>
      <c r="CWF647" s="6"/>
      <c r="CWG647" s="6"/>
      <c r="CWH647" s="6"/>
      <c r="CWI647" s="6"/>
      <c r="CWJ647" s="6"/>
      <c r="CWK647" s="6"/>
      <c r="CWL647" s="6"/>
      <c r="CWM647" s="6"/>
      <c r="CWN647" s="6"/>
      <c r="CWO647" s="6"/>
      <c r="CWP647" s="6"/>
      <c r="CWQ647" s="6"/>
      <c r="CWR647" s="6"/>
      <c r="CWS647" s="6"/>
      <c r="CWT647" s="6"/>
      <c r="CWU647" s="6"/>
      <c r="CWV647" s="6"/>
      <c r="CWW647" s="6"/>
      <c r="CWX647" s="6"/>
      <c r="CWY647" s="6"/>
      <c r="CWZ647" s="6"/>
      <c r="CXA647" s="6"/>
      <c r="CXB647" s="6"/>
      <c r="CXC647" s="6"/>
      <c r="CXD647" s="6"/>
      <c r="CXE647" s="6"/>
      <c r="CXF647" s="6"/>
      <c r="CXG647" s="6"/>
      <c r="CXH647" s="6"/>
      <c r="CXI647" s="6"/>
      <c r="CXJ647" s="6"/>
      <c r="CXK647" s="6"/>
      <c r="CXL647" s="6"/>
      <c r="CXM647" s="6"/>
      <c r="CXN647" s="6"/>
      <c r="CXO647" s="6"/>
      <c r="CXP647" s="6"/>
      <c r="CXQ647" s="6"/>
      <c r="CXR647" s="6"/>
      <c r="CXS647" s="6"/>
      <c r="CXT647" s="6"/>
      <c r="CXU647" s="6"/>
      <c r="CXV647" s="6"/>
      <c r="CXW647" s="6"/>
      <c r="CXX647" s="6"/>
      <c r="CXY647" s="6"/>
      <c r="CXZ647" s="6"/>
      <c r="CYA647" s="6"/>
      <c r="CYB647" s="6"/>
      <c r="CYC647" s="6"/>
      <c r="CYD647" s="6"/>
      <c r="CYE647" s="6"/>
      <c r="CYF647" s="6"/>
      <c r="CYG647" s="6"/>
      <c r="CYH647" s="6"/>
      <c r="CYI647" s="6"/>
      <c r="CYJ647" s="6"/>
      <c r="CYK647" s="6"/>
      <c r="CYL647" s="6"/>
      <c r="CYM647" s="6"/>
      <c r="CYN647" s="6"/>
      <c r="CYO647" s="6"/>
      <c r="CYP647" s="6"/>
      <c r="CYQ647" s="6"/>
      <c r="CYR647" s="6"/>
      <c r="CYS647" s="6"/>
      <c r="CYT647" s="6"/>
      <c r="CYU647" s="6"/>
      <c r="CYV647" s="6"/>
      <c r="CYW647" s="6"/>
      <c r="CYX647" s="6"/>
      <c r="CYY647" s="6"/>
      <c r="CYZ647" s="6"/>
      <c r="CZA647" s="6"/>
      <c r="CZB647" s="6"/>
      <c r="CZC647" s="6"/>
      <c r="CZD647" s="6"/>
      <c r="CZE647" s="6"/>
      <c r="CZF647" s="6"/>
      <c r="CZG647" s="6"/>
      <c r="CZH647" s="6"/>
      <c r="CZI647" s="6"/>
      <c r="CZJ647" s="6"/>
      <c r="CZK647" s="6"/>
      <c r="CZL647" s="6"/>
      <c r="CZM647" s="6"/>
      <c r="CZN647" s="6"/>
      <c r="CZO647" s="6"/>
      <c r="CZP647" s="6"/>
      <c r="CZQ647" s="6"/>
      <c r="CZR647" s="6"/>
      <c r="CZS647" s="6"/>
      <c r="CZT647" s="6"/>
      <c r="CZU647" s="6"/>
      <c r="CZV647" s="6"/>
      <c r="CZW647" s="6"/>
      <c r="CZX647" s="6"/>
      <c r="CZY647" s="6"/>
      <c r="CZZ647" s="6"/>
      <c r="DAA647" s="6"/>
      <c r="DAB647" s="6"/>
      <c r="DAC647" s="6"/>
      <c r="DAD647" s="6"/>
      <c r="DAE647" s="6"/>
      <c r="DAF647" s="6"/>
      <c r="DAG647" s="6"/>
      <c r="DAH647" s="6"/>
      <c r="DAI647" s="6"/>
      <c r="DAJ647" s="6"/>
      <c r="DAK647" s="6"/>
      <c r="DAL647" s="6"/>
      <c r="DAM647" s="6"/>
      <c r="DAN647" s="6"/>
      <c r="DAO647" s="6"/>
      <c r="DAP647" s="6"/>
      <c r="DAQ647" s="6"/>
      <c r="DAR647" s="6"/>
      <c r="DAS647" s="6"/>
      <c r="DAT647" s="6"/>
      <c r="DAU647" s="6"/>
      <c r="DAV647" s="6"/>
      <c r="DAW647" s="6"/>
      <c r="DAX647" s="6"/>
      <c r="DAY647" s="6"/>
      <c r="DAZ647" s="6"/>
      <c r="DBA647" s="6"/>
      <c r="DBB647" s="6"/>
      <c r="DBC647" s="6"/>
      <c r="DBD647" s="6"/>
      <c r="DBE647" s="6"/>
      <c r="DBF647" s="6"/>
      <c r="DBG647" s="6"/>
      <c r="DBH647" s="6"/>
      <c r="DBI647" s="6"/>
      <c r="DBJ647" s="6"/>
      <c r="DBK647" s="6"/>
      <c r="DBL647" s="6"/>
      <c r="DBM647" s="6"/>
      <c r="DBN647" s="6"/>
      <c r="DBO647" s="6"/>
      <c r="DBP647" s="6"/>
      <c r="DBQ647" s="6"/>
      <c r="DBR647" s="6"/>
      <c r="DBS647" s="6"/>
      <c r="DBT647" s="6"/>
      <c r="DBU647" s="6"/>
      <c r="DBV647" s="6"/>
      <c r="DBW647" s="6"/>
      <c r="DBX647" s="6"/>
      <c r="DBY647" s="6"/>
      <c r="DBZ647" s="6"/>
      <c r="DCA647" s="6"/>
      <c r="DCB647" s="6"/>
      <c r="DCC647" s="6"/>
      <c r="DCD647" s="6"/>
      <c r="DCE647" s="6"/>
      <c r="DCF647" s="6"/>
      <c r="DCG647" s="6"/>
      <c r="DCH647" s="6"/>
      <c r="DCI647" s="6"/>
      <c r="DCJ647" s="6"/>
      <c r="DCK647" s="6"/>
      <c r="DCL647" s="6"/>
      <c r="DCM647" s="6"/>
      <c r="DCN647" s="6"/>
      <c r="DCO647" s="6"/>
      <c r="DCP647" s="6"/>
      <c r="DCQ647" s="6"/>
      <c r="DCR647" s="6"/>
      <c r="DCS647" s="6"/>
      <c r="DCT647" s="6"/>
      <c r="DCU647" s="6"/>
      <c r="DCV647" s="6"/>
      <c r="DCW647" s="6"/>
      <c r="DCX647" s="6"/>
      <c r="DCY647" s="6"/>
      <c r="DCZ647" s="6"/>
      <c r="DDA647" s="6"/>
      <c r="DDB647" s="6"/>
      <c r="DDC647" s="6"/>
      <c r="DDD647" s="6"/>
      <c r="DDE647" s="6"/>
      <c r="DDF647" s="6"/>
      <c r="DDG647" s="6"/>
      <c r="DDH647" s="6"/>
      <c r="DDI647" s="6"/>
      <c r="DDJ647" s="6"/>
      <c r="DDK647" s="6"/>
      <c r="DDL647" s="6"/>
      <c r="DDM647" s="6"/>
      <c r="DDN647" s="6"/>
      <c r="DDO647" s="6"/>
      <c r="DDP647" s="6"/>
      <c r="DDQ647" s="6"/>
      <c r="DDR647" s="6"/>
      <c r="DDS647" s="6"/>
      <c r="DDT647" s="6"/>
      <c r="DDU647" s="6"/>
      <c r="DDV647" s="6"/>
      <c r="DDW647" s="6"/>
      <c r="DDX647" s="6"/>
      <c r="DDY647" s="6"/>
      <c r="DDZ647" s="6"/>
      <c r="DEA647" s="6"/>
      <c r="DEB647" s="6"/>
      <c r="DEC647" s="6"/>
      <c r="DED647" s="6"/>
      <c r="DEE647" s="6"/>
      <c r="DEF647" s="6"/>
      <c r="DEG647" s="6"/>
      <c r="DEH647" s="6"/>
      <c r="DEI647" s="6"/>
      <c r="DEJ647" s="6"/>
      <c r="DEK647" s="6"/>
      <c r="DEL647" s="6"/>
      <c r="DEM647" s="6"/>
      <c r="DEN647" s="6"/>
      <c r="DEO647" s="6"/>
      <c r="DEP647" s="6"/>
      <c r="DEQ647" s="6"/>
      <c r="DER647" s="6"/>
      <c r="DES647" s="6"/>
      <c r="DET647" s="6"/>
      <c r="DEU647" s="6"/>
      <c r="DEV647" s="6"/>
      <c r="DEW647" s="6"/>
      <c r="DEX647" s="6"/>
      <c r="DEY647" s="6"/>
      <c r="DEZ647" s="6"/>
      <c r="DFA647" s="6"/>
      <c r="DFB647" s="6"/>
      <c r="DFC647" s="6"/>
      <c r="DFD647" s="6"/>
      <c r="DFE647" s="6"/>
      <c r="DFF647" s="6"/>
      <c r="DFG647" s="6"/>
      <c r="DFH647" s="6"/>
      <c r="DFI647" s="6"/>
      <c r="DFJ647" s="6"/>
      <c r="DFK647" s="6"/>
      <c r="DFL647" s="6"/>
      <c r="DFM647" s="6"/>
      <c r="DFN647" s="6"/>
      <c r="DFO647" s="6"/>
      <c r="DFP647" s="6"/>
      <c r="DFQ647" s="6"/>
      <c r="DFR647" s="6"/>
      <c r="DFS647" s="6"/>
      <c r="DFT647" s="6"/>
      <c r="DFU647" s="6"/>
      <c r="DFV647" s="6"/>
      <c r="DFW647" s="6"/>
      <c r="DFX647" s="6"/>
      <c r="DFY647" s="6"/>
      <c r="DFZ647" s="6"/>
      <c r="DGA647" s="6"/>
      <c r="DGB647" s="6"/>
      <c r="DGC647" s="6"/>
      <c r="DGD647" s="6"/>
      <c r="DGE647" s="6"/>
      <c r="DGF647" s="6"/>
      <c r="DGG647" s="6"/>
      <c r="DGH647" s="6"/>
      <c r="DGI647" s="6"/>
      <c r="DGJ647" s="6"/>
      <c r="DGK647" s="6"/>
      <c r="DGL647" s="6"/>
      <c r="DGM647" s="6"/>
      <c r="DGN647" s="6"/>
      <c r="DGO647" s="6"/>
      <c r="DGP647" s="6"/>
      <c r="DGQ647" s="6"/>
      <c r="DGR647" s="6"/>
      <c r="DGS647" s="6"/>
      <c r="DGT647" s="6"/>
      <c r="DGU647" s="6"/>
      <c r="DGV647" s="6"/>
      <c r="DGW647" s="6"/>
      <c r="DGX647" s="6"/>
      <c r="DGY647" s="6"/>
      <c r="DGZ647" s="6"/>
      <c r="DHA647" s="6"/>
      <c r="DHB647" s="6"/>
      <c r="DHC647" s="6"/>
      <c r="DHD647" s="6"/>
      <c r="DHE647" s="6"/>
      <c r="DHF647" s="6"/>
      <c r="DHG647" s="6"/>
      <c r="DHH647" s="6"/>
      <c r="DHI647" s="6"/>
      <c r="DHJ647" s="6"/>
      <c r="DHK647" s="6"/>
      <c r="DHL647" s="6"/>
      <c r="DHM647" s="6"/>
      <c r="DHN647" s="6"/>
      <c r="DHO647" s="6"/>
      <c r="DHP647" s="6"/>
      <c r="DHQ647" s="6"/>
      <c r="DHR647" s="6"/>
      <c r="DHS647" s="6"/>
      <c r="DHT647" s="6"/>
      <c r="DHU647" s="6"/>
      <c r="DHV647" s="6"/>
      <c r="DHW647" s="6"/>
      <c r="DHX647" s="6"/>
      <c r="DHY647" s="6"/>
      <c r="DHZ647" s="6"/>
      <c r="DIA647" s="6"/>
      <c r="DIB647" s="6"/>
      <c r="DIC647" s="6"/>
      <c r="DID647" s="6"/>
      <c r="DIE647" s="6"/>
      <c r="DIF647" s="6"/>
      <c r="DIG647" s="6"/>
      <c r="DIH647" s="6"/>
      <c r="DII647" s="6"/>
      <c r="DIJ647" s="6"/>
      <c r="DIK647" s="6"/>
      <c r="DIL647" s="6"/>
      <c r="DIM647" s="6"/>
      <c r="DIN647" s="6"/>
      <c r="DIO647" s="6"/>
      <c r="DIP647" s="6"/>
      <c r="DIQ647" s="6"/>
      <c r="DIR647" s="6"/>
      <c r="DIS647" s="6"/>
      <c r="DIT647" s="6"/>
      <c r="DIU647" s="6"/>
      <c r="DIV647" s="6"/>
      <c r="DIW647" s="6"/>
      <c r="DIX647" s="6"/>
      <c r="DIY647" s="6"/>
      <c r="DIZ647" s="6"/>
      <c r="DJA647" s="6"/>
      <c r="DJB647" s="6"/>
      <c r="DJC647" s="6"/>
      <c r="DJD647" s="6"/>
      <c r="DJE647" s="6"/>
      <c r="DJF647" s="6"/>
      <c r="DJG647" s="6"/>
      <c r="DJH647" s="6"/>
      <c r="DJI647" s="6"/>
      <c r="DJJ647" s="6"/>
      <c r="DJK647" s="6"/>
      <c r="DJL647" s="6"/>
      <c r="DJM647" s="6"/>
      <c r="DJN647" s="6"/>
      <c r="DJO647" s="6"/>
      <c r="DJP647" s="6"/>
      <c r="DJQ647" s="6"/>
      <c r="DJR647" s="6"/>
      <c r="DJS647" s="6"/>
      <c r="DJT647" s="6"/>
      <c r="DJU647" s="6"/>
      <c r="DJV647" s="6"/>
      <c r="DJW647" s="6"/>
      <c r="DJX647" s="6"/>
      <c r="DJY647" s="6"/>
      <c r="DJZ647" s="6"/>
      <c r="DKA647" s="6"/>
      <c r="DKB647" s="6"/>
      <c r="DKC647" s="6"/>
      <c r="DKD647" s="6"/>
      <c r="DKE647" s="6"/>
      <c r="DKF647" s="6"/>
      <c r="DKG647" s="6"/>
      <c r="DKH647" s="6"/>
      <c r="DKI647" s="6"/>
      <c r="DKJ647" s="6"/>
      <c r="DKK647" s="6"/>
      <c r="DKL647" s="6"/>
      <c r="DKM647" s="6"/>
      <c r="DKN647" s="6"/>
      <c r="DKO647" s="6"/>
      <c r="DKP647" s="6"/>
      <c r="DKQ647" s="6"/>
      <c r="DKR647" s="6"/>
      <c r="DKS647" s="6"/>
      <c r="DKT647" s="6"/>
      <c r="DKU647" s="6"/>
      <c r="DKV647" s="6"/>
      <c r="DKW647" s="6"/>
      <c r="DKX647" s="6"/>
      <c r="DKY647" s="6"/>
      <c r="DKZ647" s="6"/>
      <c r="DLA647" s="6"/>
      <c r="DLB647" s="6"/>
      <c r="DLC647" s="6"/>
      <c r="DLD647" s="6"/>
      <c r="DLE647" s="6"/>
      <c r="DLF647" s="6"/>
      <c r="DLG647" s="6"/>
      <c r="DLH647" s="6"/>
      <c r="DLI647" s="6"/>
      <c r="DLJ647" s="6"/>
      <c r="DLK647" s="6"/>
      <c r="DLL647" s="6"/>
      <c r="DLM647" s="6"/>
      <c r="DLN647" s="6"/>
      <c r="DLO647" s="6"/>
      <c r="DLP647" s="6"/>
      <c r="DLQ647" s="6"/>
      <c r="DLR647" s="6"/>
      <c r="DLS647" s="6"/>
      <c r="DLT647" s="6"/>
      <c r="DLU647" s="6"/>
      <c r="DLV647" s="6"/>
      <c r="DLW647" s="6"/>
      <c r="DLX647" s="6"/>
      <c r="DLY647" s="6"/>
      <c r="DLZ647" s="6"/>
      <c r="DMA647" s="6"/>
      <c r="DMB647" s="6"/>
      <c r="DMC647" s="6"/>
      <c r="DMD647" s="6"/>
      <c r="DME647" s="6"/>
      <c r="DMF647" s="6"/>
      <c r="DMG647" s="6"/>
      <c r="DMH647" s="6"/>
      <c r="DMI647" s="6"/>
      <c r="DMJ647" s="6"/>
      <c r="DMK647" s="6"/>
      <c r="DML647" s="6"/>
      <c r="DMM647" s="6"/>
      <c r="DMN647" s="6"/>
      <c r="DMO647" s="6"/>
      <c r="DMP647" s="6"/>
      <c r="DMQ647" s="6"/>
      <c r="DMR647" s="6"/>
      <c r="DMS647" s="6"/>
      <c r="DMT647" s="6"/>
      <c r="DMU647" s="6"/>
      <c r="DMV647" s="6"/>
      <c r="DMW647" s="6"/>
      <c r="DMX647" s="6"/>
      <c r="DMY647" s="6"/>
      <c r="DMZ647" s="6"/>
      <c r="DNA647" s="6"/>
      <c r="DNB647" s="6"/>
      <c r="DNC647" s="6"/>
      <c r="DND647" s="6"/>
      <c r="DNE647" s="6"/>
      <c r="DNF647" s="6"/>
      <c r="DNG647" s="6"/>
      <c r="DNH647" s="6"/>
      <c r="DNI647" s="6"/>
      <c r="DNJ647" s="6"/>
      <c r="DNK647" s="6"/>
      <c r="DNL647" s="6"/>
      <c r="DNM647" s="6"/>
      <c r="DNN647" s="6"/>
      <c r="DNO647" s="6"/>
      <c r="DNP647" s="6"/>
      <c r="DNQ647" s="6"/>
      <c r="DNR647" s="6"/>
      <c r="DNS647" s="6"/>
      <c r="DNT647" s="6"/>
      <c r="DNU647" s="6"/>
      <c r="DNV647" s="6"/>
      <c r="DNW647" s="6"/>
      <c r="DNX647" s="6"/>
      <c r="DNY647" s="6"/>
      <c r="DNZ647" s="6"/>
      <c r="DOA647" s="6"/>
      <c r="DOB647" s="6"/>
      <c r="DOC647" s="6"/>
      <c r="DOD647" s="6"/>
      <c r="DOE647" s="6"/>
      <c r="DOF647" s="6"/>
      <c r="DOG647" s="6"/>
      <c r="DOH647" s="6"/>
      <c r="DOI647" s="6"/>
      <c r="DOJ647" s="6"/>
      <c r="DOK647" s="6"/>
      <c r="DOL647" s="6"/>
      <c r="DOM647" s="6"/>
      <c r="DON647" s="6"/>
      <c r="DOO647" s="6"/>
      <c r="DOP647" s="6"/>
      <c r="DOQ647" s="6"/>
      <c r="DOR647" s="6"/>
      <c r="DOS647" s="6"/>
      <c r="DOT647" s="6"/>
      <c r="DOU647" s="6"/>
      <c r="DOV647" s="6"/>
      <c r="DOW647" s="6"/>
      <c r="DOX647" s="6"/>
      <c r="DOY647" s="6"/>
      <c r="DOZ647" s="6"/>
      <c r="DPA647" s="6"/>
      <c r="DPB647" s="6"/>
      <c r="DPC647" s="6"/>
      <c r="DPD647" s="6"/>
      <c r="DPE647" s="6"/>
      <c r="DPF647" s="6"/>
      <c r="DPG647" s="6"/>
      <c r="DPH647" s="6"/>
      <c r="DPI647" s="6"/>
      <c r="DPJ647" s="6"/>
      <c r="DPK647" s="6"/>
      <c r="DPL647" s="6"/>
      <c r="DPM647" s="6"/>
      <c r="DPN647" s="6"/>
      <c r="DPO647" s="6"/>
      <c r="DPP647" s="6"/>
      <c r="DPQ647" s="6"/>
      <c r="DPR647" s="6"/>
      <c r="DPS647" s="6"/>
      <c r="DPT647" s="6"/>
      <c r="DPU647" s="6"/>
      <c r="DPV647" s="6"/>
      <c r="DPW647" s="6"/>
      <c r="DPX647" s="6"/>
      <c r="DPY647" s="6"/>
      <c r="DPZ647" s="6"/>
      <c r="DQA647" s="6"/>
      <c r="DQB647" s="6"/>
      <c r="DQC647" s="6"/>
      <c r="DQD647" s="6"/>
      <c r="DQE647" s="6"/>
      <c r="DQF647" s="6"/>
      <c r="DQG647" s="6"/>
      <c r="DQH647" s="6"/>
      <c r="DQI647" s="6"/>
      <c r="DQJ647" s="6"/>
      <c r="DQK647" s="6"/>
      <c r="DQL647" s="6"/>
      <c r="DQM647" s="6"/>
      <c r="DQN647" s="6"/>
      <c r="DQO647" s="6"/>
      <c r="DQP647" s="6"/>
      <c r="DQQ647" s="6"/>
      <c r="DQR647" s="6"/>
      <c r="DQS647" s="6"/>
      <c r="DQT647" s="6"/>
      <c r="DQU647" s="6"/>
      <c r="DQV647" s="6"/>
      <c r="DQW647" s="6"/>
      <c r="DQX647" s="6"/>
      <c r="DQY647" s="6"/>
      <c r="DQZ647" s="6"/>
      <c r="DRA647" s="6"/>
      <c r="DRB647" s="6"/>
      <c r="DRC647" s="6"/>
      <c r="DRD647" s="6"/>
      <c r="DRE647" s="6"/>
      <c r="DRF647" s="6"/>
      <c r="DRG647" s="6"/>
      <c r="DRH647" s="6"/>
      <c r="DRI647" s="6"/>
      <c r="DRJ647" s="6"/>
      <c r="DRK647" s="6"/>
      <c r="DRL647" s="6"/>
      <c r="DRM647" s="6"/>
      <c r="DRN647" s="6"/>
      <c r="DRO647" s="6"/>
      <c r="DRP647" s="6"/>
      <c r="DRQ647" s="6"/>
      <c r="DRR647" s="6"/>
      <c r="DRS647" s="6"/>
      <c r="DRT647" s="6"/>
      <c r="DRU647" s="6"/>
      <c r="DRV647" s="6"/>
      <c r="DRW647" s="6"/>
      <c r="DRX647" s="6"/>
      <c r="DRY647" s="6"/>
      <c r="DRZ647" s="6"/>
      <c r="DSA647" s="6"/>
      <c r="DSB647" s="6"/>
      <c r="DSC647" s="6"/>
      <c r="DSD647" s="6"/>
      <c r="DSE647" s="6"/>
      <c r="DSF647" s="6"/>
      <c r="DSG647" s="6"/>
      <c r="DSH647" s="6"/>
      <c r="DSI647" s="6"/>
      <c r="DSJ647" s="6"/>
      <c r="DSK647" s="6"/>
      <c r="DSL647" s="6"/>
      <c r="DSM647" s="6"/>
      <c r="DSN647" s="6"/>
      <c r="DSO647" s="6"/>
      <c r="DSP647" s="6"/>
      <c r="DSQ647" s="6"/>
      <c r="DSR647" s="6"/>
      <c r="DSS647" s="6"/>
      <c r="DST647" s="6"/>
      <c r="DSU647" s="6"/>
      <c r="DSV647" s="6"/>
      <c r="DSW647" s="6"/>
      <c r="DSX647" s="6"/>
      <c r="DSY647" s="6"/>
      <c r="DSZ647" s="6"/>
      <c r="DTA647" s="6"/>
      <c r="DTB647" s="6"/>
      <c r="DTC647" s="6"/>
      <c r="DTD647" s="6"/>
      <c r="DTE647" s="6"/>
      <c r="DTF647" s="6"/>
      <c r="DTG647" s="6"/>
      <c r="DTH647" s="6"/>
      <c r="DTI647" s="6"/>
      <c r="DTJ647" s="6"/>
      <c r="DTK647" s="6"/>
      <c r="DTL647" s="6"/>
      <c r="DTM647" s="6"/>
      <c r="DTN647" s="6"/>
      <c r="DTO647" s="6"/>
      <c r="DTP647" s="6"/>
      <c r="DTQ647" s="6"/>
      <c r="DTR647" s="6"/>
      <c r="DTS647" s="6"/>
      <c r="DTT647" s="6"/>
      <c r="DTU647" s="6"/>
      <c r="DTV647" s="6"/>
      <c r="DTW647" s="6"/>
      <c r="DTX647" s="6"/>
      <c r="DTY647" s="6"/>
      <c r="DTZ647" s="6"/>
      <c r="DUA647" s="6"/>
      <c r="DUB647" s="6"/>
      <c r="DUC647" s="6"/>
      <c r="DUD647" s="6"/>
      <c r="DUE647" s="6"/>
      <c r="DUF647" s="6"/>
      <c r="DUG647" s="6"/>
      <c r="DUH647" s="6"/>
      <c r="DUI647" s="6"/>
      <c r="DUJ647" s="6"/>
      <c r="DUK647" s="6"/>
      <c r="DUL647" s="6"/>
      <c r="DUM647" s="6"/>
      <c r="DUN647" s="6"/>
      <c r="DUO647" s="6"/>
      <c r="DUP647" s="6"/>
      <c r="DUQ647" s="6"/>
      <c r="DUR647" s="6"/>
      <c r="DUS647" s="6"/>
      <c r="DUT647" s="6"/>
      <c r="DUU647" s="6"/>
      <c r="DUV647" s="6"/>
      <c r="DUW647" s="6"/>
      <c r="DUX647" s="6"/>
      <c r="DUY647" s="6"/>
      <c r="DUZ647" s="6"/>
      <c r="DVA647" s="6"/>
      <c r="DVB647" s="6"/>
      <c r="DVC647" s="6"/>
      <c r="DVD647" s="6"/>
      <c r="DVE647" s="6"/>
      <c r="DVF647" s="6"/>
      <c r="DVG647" s="6"/>
      <c r="DVH647" s="6"/>
      <c r="DVI647" s="6"/>
      <c r="DVJ647" s="6"/>
      <c r="DVK647" s="6"/>
      <c r="DVL647" s="6"/>
      <c r="DVM647" s="6"/>
      <c r="DVN647" s="6"/>
      <c r="DVO647" s="6"/>
      <c r="DVP647" s="6"/>
      <c r="DVQ647" s="6"/>
      <c r="DVR647" s="6"/>
      <c r="DVS647" s="6"/>
      <c r="DVT647" s="6"/>
      <c r="DVU647" s="6"/>
      <c r="DVV647" s="6"/>
      <c r="DVW647" s="6"/>
      <c r="DVX647" s="6"/>
      <c r="DVY647" s="6"/>
      <c r="DVZ647" s="6"/>
      <c r="DWA647" s="6"/>
      <c r="DWB647" s="6"/>
      <c r="DWC647" s="6"/>
      <c r="DWD647" s="6"/>
      <c r="DWE647" s="6"/>
      <c r="DWF647" s="6"/>
      <c r="DWG647" s="6"/>
      <c r="DWH647" s="6"/>
      <c r="DWI647" s="6"/>
      <c r="DWJ647" s="6"/>
      <c r="DWK647" s="6"/>
      <c r="DWL647" s="6"/>
      <c r="DWM647" s="6"/>
      <c r="DWN647" s="6"/>
      <c r="DWO647" s="6"/>
      <c r="DWP647" s="6"/>
      <c r="DWQ647" s="6"/>
      <c r="DWR647" s="6"/>
      <c r="DWS647" s="6"/>
      <c r="DWT647" s="6"/>
      <c r="DWU647" s="6"/>
      <c r="DWV647" s="6"/>
      <c r="DWW647" s="6"/>
      <c r="DWX647" s="6"/>
      <c r="DWY647" s="6"/>
      <c r="DWZ647" s="6"/>
      <c r="DXA647" s="6"/>
      <c r="DXB647" s="6"/>
      <c r="DXC647" s="6"/>
      <c r="DXD647" s="6"/>
      <c r="DXE647" s="6"/>
      <c r="DXF647" s="6"/>
      <c r="DXG647" s="6"/>
      <c r="DXH647" s="6"/>
      <c r="DXI647" s="6"/>
      <c r="DXJ647" s="6"/>
      <c r="DXK647" s="6"/>
      <c r="DXL647" s="6"/>
      <c r="DXM647" s="6"/>
      <c r="DXN647" s="6"/>
      <c r="DXO647" s="6"/>
      <c r="DXP647" s="6"/>
      <c r="DXQ647" s="6"/>
      <c r="DXR647" s="6"/>
      <c r="DXS647" s="6"/>
      <c r="DXT647" s="6"/>
      <c r="DXU647" s="6"/>
      <c r="DXV647" s="6"/>
      <c r="DXW647" s="6"/>
      <c r="DXX647" s="6"/>
      <c r="DXY647" s="6"/>
      <c r="DXZ647" s="6"/>
      <c r="DYA647" s="6"/>
      <c r="DYB647" s="6"/>
      <c r="DYC647" s="6"/>
      <c r="DYD647" s="6"/>
      <c r="DYE647" s="6"/>
      <c r="DYF647" s="6"/>
      <c r="DYG647" s="6"/>
      <c r="DYH647" s="6"/>
      <c r="DYI647" s="6"/>
      <c r="DYJ647" s="6"/>
      <c r="DYK647" s="6"/>
      <c r="DYL647" s="6"/>
      <c r="DYM647" s="6"/>
      <c r="DYN647" s="6"/>
      <c r="DYO647" s="6"/>
      <c r="DYP647" s="6"/>
      <c r="DYQ647" s="6"/>
      <c r="DYR647" s="6"/>
      <c r="DYS647" s="6"/>
      <c r="DYT647" s="6"/>
      <c r="DYU647" s="6"/>
      <c r="DYV647" s="6"/>
      <c r="DYW647" s="6"/>
      <c r="DYX647" s="6"/>
      <c r="DYY647" s="6"/>
      <c r="DYZ647" s="6"/>
      <c r="DZA647" s="6"/>
      <c r="DZB647" s="6"/>
      <c r="DZC647" s="6"/>
      <c r="DZD647" s="6"/>
      <c r="DZE647" s="6"/>
      <c r="DZF647" s="6"/>
      <c r="DZG647" s="6"/>
      <c r="DZH647" s="6"/>
      <c r="DZI647" s="6"/>
      <c r="DZJ647" s="6"/>
      <c r="DZK647" s="6"/>
      <c r="DZL647" s="6"/>
      <c r="DZM647" s="6"/>
      <c r="DZN647" s="6"/>
      <c r="DZO647" s="6"/>
      <c r="DZP647" s="6"/>
      <c r="DZQ647" s="6"/>
      <c r="DZR647" s="6"/>
      <c r="DZS647" s="6"/>
      <c r="DZT647" s="6"/>
      <c r="DZU647" s="6"/>
      <c r="DZV647" s="6"/>
      <c r="DZW647" s="6"/>
      <c r="DZX647" s="6"/>
      <c r="DZY647" s="6"/>
      <c r="DZZ647" s="6"/>
      <c r="EAA647" s="6"/>
      <c r="EAB647" s="6"/>
      <c r="EAC647" s="6"/>
      <c r="EAD647" s="6"/>
      <c r="EAE647" s="6"/>
      <c r="EAF647" s="6"/>
      <c r="EAG647" s="6"/>
      <c r="EAH647" s="6"/>
      <c r="EAI647" s="6"/>
      <c r="EAJ647" s="6"/>
      <c r="EAK647" s="6"/>
      <c r="EAL647" s="6"/>
      <c r="EAM647" s="6"/>
      <c r="EAN647" s="6"/>
      <c r="EAO647" s="6"/>
      <c r="EAP647" s="6"/>
      <c r="EAQ647" s="6"/>
      <c r="EAR647" s="6"/>
      <c r="EAS647" s="6"/>
      <c r="EAT647" s="6"/>
      <c r="EAU647" s="6"/>
      <c r="EAV647" s="6"/>
      <c r="EAW647" s="6"/>
      <c r="EAX647" s="6"/>
      <c r="EAY647" s="6"/>
      <c r="EAZ647" s="6"/>
      <c r="EBA647" s="6"/>
      <c r="EBB647" s="6"/>
      <c r="EBC647" s="6"/>
      <c r="EBD647" s="6"/>
      <c r="EBE647" s="6"/>
      <c r="EBF647" s="6"/>
      <c r="EBG647" s="6"/>
      <c r="EBH647" s="6"/>
      <c r="EBI647" s="6"/>
      <c r="EBJ647" s="6"/>
      <c r="EBK647" s="6"/>
      <c r="EBL647" s="6"/>
      <c r="EBM647" s="6"/>
      <c r="EBN647" s="6"/>
      <c r="EBO647" s="6"/>
      <c r="EBP647" s="6"/>
      <c r="EBQ647" s="6"/>
      <c r="EBR647" s="6"/>
      <c r="EBS647" s="6"/>
      <c r="EBT647" s="6"/>
      <c r="EBU647" s="6"/>
      <c r="EBV647" s="6"/>
      <c r="EBW647" s="6"/>
      <c r="EBX647" s="6"/>
      <c r="EBY647" s="6"/>
      <c r="EBZ647" s="6"/>
      <c r="ECA647" s="6"/>
      <c r="ECB647" s="6"/>
      <c r="ECC647" s="6"/>
      <c r="ECD647" s="6"/>
      <c r="ECE647" s="6"/>
      <c r="ECF647" s="6"/>
      <c r="ECG647" s="6"/>
      <c r="ECH647" s="6"/>
      <c r="ECI647" s="6"/>
      <c r="ECJ647" s="6"/>
      <c r="ECK647" s="6"/>
      <c r="ECL647" s="6"/>
      <c r="ECM647" s="6"/>
      <c r="ECN647" s="6"/>
      <c r="ECO647" s="6"/>
      <c r="ECP647" s="6"/>
      <c r="ECQ647" s="6"/>
      <c r="ECR647" s="6"/>
      <c r="ECS647" s="6"/>
      <c r="ECT647" s="6"/>
      <c r="ECU647" s="6"/>
      <c r="ECV647" s="6"/>
      <c r="ECW647" s="6"/>
      <c r="ECX647" s="6"/>
      <c r="ECY647" s="6"/>
      <c r="ECZ647" s="6"/>
      <c r="EDA647" s="6"/>
      <c r="EDB647" s="6"/>
      <c r="EDC647" s="6"/>
      <c r="EDD647" s="6"/>
      <c r="EDE647" s="6"/>
      <c r="EDF647" s="6"/>
      <c r="EDG647" s="6"/>
      <c r="EDH647" s="6"/>
      <c r="EDI647" s="6"/>
      <c r="EDJ647" s="6"/>
      <c r="EDK647" s="6"/>
      <c r="EDL647" s="6"/>
      <c r="EDM647" s="6"/>
      <c r="EDN647" s="6"/>
      <c r="EDO647" s="6"/>
      <c r="EDP647" s="6"/>
      <c r="EDQ647" s="6"/>
      <c r="EDR647" s="6"/>
      <c r="EDS647" s="6"/>
      <c r="EDT647" s="6"/>
      <c r="EDU647" s="6"/>
      <c r="EDV647" s="6"/>
      <c r="EDW647" s="6"/>
      <c r="EDX647" s="6"/>
      <c r="EDY647" s="6"/>
      <c r="EDZ647" s="6"/>
      <c r="EEA647" s="6"/>
      <c r="EEB647" s="6"/>
      <c r="EEC647" s="6"/>
      <c r="EED647" s="6"/>
      <c r="EEE647" s="6"/>
      <c r="EEF647" s="6"/>
      <c r="EEG647" s="6"/>
      <c r="EEH647" s="6"/>
      <c r="EEI647" s="6"/>
      <c r="EEJ647" s="6"/>
      <c r="EEK647" s="6"/>
      <c r="EEL647" s="6"/>
      <c r="EEM647" s="6"/>
      <c r="EEN647" s="6"/>
      <c r="EEO647" s="6"/>
      <c r="EEP647" s="6"/>
      <c r="EEQ647" s="6"/>
      <c r="EER647" s="6"/>
      <c r="EES647" s="6"/>
      <c r="EET647" s="6"/>
      <c r="EEU647" s="6"/>
      <c r="EEV647" s="6"/>
      <c r="EEW647" s="6"/>
      <c r="EEX647" s="6"/>
      <c r="EEY647" s="6"/>
      <c r="EEZ647" s="6"/>
      <c r="EFA647" s="6"/>
      <c r="EFB647" s="6"/>
      <c r="EFC647" s="6"/>
      <c r="EFD647" s="6"/>
      <c r="EFE647" s="6"/>
      <c r="EFF647" s="6"/>
      <c r="EFG647" s="6"/>
      <c r="EFH647" s="6"/>
      <c r="EFI647" s="6"/>
      <c r="EFJ647" s="6"/>
      <c r="EFK647" s="6"/>
      <c r="EFL647" s="6"/>
      <c r="EFM647" s="6"/>
      <c r="EFN647" s="6"/>
      <c r="EFO647" s="6"/>
      <c r="EFP647" s="6"/>
      <c r="EFQ647" s="6"/>
      <c r="EFR647" s="6"/>
      <c r="EFS647" s="6"/>
      <c r="EFT647" s="6"/>
      <c r="EFU647" s="6"/>
      <c r="EFV647" s="6"/>
      <c r="EFW647" s="6"/>
      <c r="EFX647" s="6"/>
      <c r="EFY647" s="6"/>
      <c r="EFZ647" s="6"/>
      <c r="EGA647" s="6"/>
      <c r="EGB647" s="6"/>
      <c r="EGC647" s="6"/>
      <c r="EGD647" s="6"/>
      <c r="EGE647" s="6"/>
      <c r="EGF647" s="6"/>
      <c r="EGG647" s="6"/>
      <c r="EGH647" s="6"/>
      <c r="EGI647" s="6"/>
      <c r="EGJ647" s="6"/>
      <c r="EGK647" s="6"/>
      <c r="EGL647" s="6"/>
      <c r="EGM647" s="6"/>
      <c r="EGN647" s="6"/>
      <c r="EGO647" s="6"/>
      <c r="EGP647" s="6"/>
      <c r="EGQ647" s="6"/>
      <c r="EGR647" s="6"/>
      <c r="EGS647" s="6"/>
      <c r="EGT647" s="6"/>
      <c r="EGU647" s="6"/>
      <c r="EGV647" s="6"/>
      <c r="EGW647" s="6"/>
      <c r="EGX647" s="6"/>
      <c r="EGY647" s="6"/>
      <c r="EGZ647" s="6"/>
      <c r="EHA647" s="6"/>
      <c r="EHB647" s="6"/>
      <c r="EHC647" s="6"/>
      <c r="EHD647" s="6"/>
      <c r="EHE647" s="6"/>
      <c r="EHF647" s="6"/>
      <c r="EHG647" s="6"/>
      <c r="EHH647" s="6"/>
      <c r="EHI647" s="6"/>
      <c r="EHJ647" s="6"/>
      <c r="EHK647" s="6"/>
      <c r="EHL647" s="6"/>
      <c r="EHM647" s="6"/>
      <c r="EHN647" s="6"/>
      <c r="EHO647" s="6"/>
      <c r="EHP647" s="6"/>
      <c r="EHQ647" s="6"/>
      <c r="EHR647" s="6"/>
      <c r="EHS647" s="6"/>
      <c r="EHT647" s="6"/>
      <c r="EHU647" s="6"/>
      <c r="EHV647" s="6"/>
      <c r="EHW647" s="6"/>
      <c r="EHX647" s="6"/>
      <c r="EHY647" s="6"/>
      <c r="EHZ647" s="6"/>
      <c r="EIA647" s="6"/>
      <c r="EIB647" s="6"/>
      <c r="EIC647" s="6"/>
      <c r="EID647" s="6"/>
      <c r="EIE647" s="6"/>
      <c r="EIF647" s="6"/>
      <c r="EIG647" s="6"/>
      <c r="EIH647" s="6"/>
      <c r="EII647" s="6"/>
      <c r="EIJ647" s="6"/>
      <c r="EIK647" s="6"/>
      <c r="EIL647" s="6"/>
      <c r="EIM647" s="6"/>
      <c r="EIN647" s="6"/>
      <c r="EIO647" s="6"/>
      <c r="EIP647" s="6"/>
      <c r="EIQ647" s="6"/>
      <c r="EIR647" s="6"/>
      <c r="EIS647" s="6"/>
      <c r="EIT647" s="6"/>
      <c r="EIU647" s="6"/>
      <c r="EIV647" s="6"/>
      <c r="EIW647" s="6"/>
      <c r="EIX647" s="6"/>
      <c r="EIY647" s="6"/>
      <c r="EIZ647" s="6"/>
      <c r="EJA647" s="6"/>
      <c r="EJB647" s="6"/>
      <c r="EJC647" s="6"/>
      <c r="EJD647" s="6"/>
      <c r="EJE647" s="6"/>
      <c r="EJF647" s="6"/>
      <c r="EJG647" s="6"/>
      <c r="EJH647" s="6"/>
      <c r="EJI647" s="6"/>
      <c r="EJJ647" s="6"/>
      <c r="EJK647" s="6"/>
      <c r="EJL647" s="6"/>
      <c r="EJM647" s="6"/>
      <c r="EJN647" s="6"/>
      <c r="EJO647" s="6"/>
      <c r="EJP647" s="6"/>
      <c r="EJQ647" s="6"/>
      <c r="EJR647" s="6"/>
      <c r="EJS647" s="6"/>
      <c r="EJT647" s="6"/>
      <c r="EJU647" s="6"/>
      <c r="EJV647" s="6"/>
      <c r="EJW647" s="6"/>
      <c r="EJX647" s="6"/>
      <c r="EJY647" s="6"/>
      <c r="EJZ647" s="6"/>
      <c r="EKA647" s="6"/>
      <c r="EKB647" s="6"/>
      <c r="EKC647" s="6"/>
      <c r="EKD647" s="6"/>
      <c r="EKE647" s="6"/>
      <c r="EKF647" s="6"/>
      <c r="EKG647" s="6"/>
      <c r="EKH647" s="6"/>
      <c r="EKI647" s="6"/>
      <c r="EKJ647" s="6"/>
      <c r="EKK647" s="6"/>
      <c r="EKL647" s="6"/>
      <c r="EKM647" s="6"/>
      <c r="EKN647" s="6"/>
      <c r="EKO647" s="6"/>
      <c r="EKP647" s="6"/>
      <c r="EKQ647" s="6"/>
      <c r="EKR647" s="6"/>
      <c r="EKS647" s="6"/>
      <c r="EKT647" s="6"/>
      <c r="EKU647" s="6"/>
      <c r="EKV647" s="6"/>
      <c r="EKW647" s="6"/>
      <c r="EKX647" s="6"/>
      <c r="EKY647" s="6"/>
      <c r="EKZ647" s="6"/>
      <c r="ELA647" s="6"/>
      <c r="ELB647" s="6"/>
      <c r="ELC647" s="6"/>
      <c r="ELD647" s="6"/>
      <c r="ELE647" s="6"/>
      <c r="ELF647" s="6"/>
      <c r="ELG647" s="6"/>
      <c r="ELH647" s="6"/>
      <c r="ELI647" s="6"/>
      <c r="ELJ647" s="6"/>
      <c r="ELK647" s="6"/>
      <c r="ELL647" s="6"/>
      <c r="ELM647" s="6"/>
      <c r="ELN647" s="6"/>
      <c r="ELO647" s="6"/>
      <c r="ELP647" s="6"/>
      <c r="ELQ647" s="6"/>
      <c r="ELR647" s="6"/>
      <c r="ELS647" s="6"/>
      <c r="ELT647" s="6"/>
      <c r="ELU647" s="6"/>
      <c r="ELV647" s="6"/>
      <c r="ELW647" s="6"/>
      <c r="ELX647" s="6"/>
      <c r="ELY647" s="6"/>
      <c r="ELZ647" s="6"/>
      <c r="EMA647" s="6"/>
      <c r="EMB647" s="6"/>
      <c r="EMC647" s="6"/>
      <c r="EMD647" s="6"/>
      <c r="EME647" s="6"/>
      <c r="EMF647" s="6"/>
      <c r="EMG647" s="6"/>
      <c r="EMH647" s="6"/>
      <c r="EMI647" s="6"/>
      <c r="EMJ647" s="6"/>
      <c r="EMK647" s="6"/>
      <c r="EML647" s="6"/>
      <c r="EMM647" s="6"/>
      <c r="EMN647" s="6"/>
      <c r="EMO647" s="6"/>
      <c r="EMP647" s="6"/>
      <c r="EMQ647" s="6"/>
      <c r="EMR647" s="6"/>
      <c r="EMS647" s="6"/>
      <c r="EMT647" s="6"/>
      <c r="EMU647" s="6"/>
      <c r="EMV647" s="6"/>
      <c r="EMW647" s="6"/>
      <c r="EMX647" s="6"/>
      <c r="EMY647" s="6"/>
      <c r="EMZ647" s="6"/>
      <c r="ENA647" s="6"/>
      <c r="ENB647" s="6"/>
      <c r="ENC647" s="6"/>
      <c r="END647" s="6"/>
      <c r="ENE647" s="6"/>
      <c r="ENF647" s="6"/>
      <c r="ENG647" s="6"/>
      <c r="ENH647" s="6"/>
      <c r="ENI647" s="6"/>
      <c r="ENJ647" s="6"/>
      <c r="ENK647" s="6"/>
      <c r="ENL647" s="6"/>
      <c r="ENM647" s="6"/>
      <c r="ENN647" s="6"/>
      <c r="ENO647" s="6"/>
      <c r="ENP647" s="6"/>
      <c r="ENQ647" s="6"/>
      <c r="ENR647" s="6"/>
      <c r="ENS647" s="6"/>
      <c r="ENT647" s="6"/>
      <c r="ENU647" s="6"/>
      <c r="ENV647" s="6"/>
      <c r="ENW647" s="6"/>
      <c r="ENX647" s="6"/>
      <c r="ENY647" s="6"/>
      <c r="ENZ647" s="6"/>
      <c r="EOA647" s="6"/>
      <c r="EOB647" s="6"/>
      <c r="EOC647" s="6"/>
      <c r="EOD647" s="6"/>
      <c r="EOE647" s="6"/>
      <c r="EOF647" s="6"/>
      <c r="EOG647" s="6"/>
      <c r="EOH647" s="6"/>
      <c r="EOI647" s="6"/>
      <c r="EOJ647" s="6"/>
      <c r="EOK647" s="6"/>
      <c r="EOL647" s="6"/>
      <c r="EOM647" s="6"/>
      <c r="EON647" s="6"/>
      <c r="EOO647" s="6"/>
      <c r="EOP647" s="6"/>
      <c r="EOQ647" s="6"/>
      <c r="EOR647" s="6"/>
      <c r="EOS647" s="6"/>
      <c r="EOT647" s="6"/>
      <c r="EOU647" s="6"/>
      <c r="EOV647" s="6"/>
      <c r="EOW647" s="6"/>
      <c r="EOX647" s="6"/>
      <c r="EOY647" s="6"/>
      <c r="EOZ647" s="6"/>
      <c r="EPA647" s="6"/>
      <c r="EPB647" s="6"/>
      <c r="EPC647" s="6"/>
      <c r="EPD647" s="6"/>
      <c r="EPE647" s="6"/>
      <c r="EPF647" s="6"/>
      <c r="EPG647" s="6"/>
      <c r="EPH647" s="6"/>
      <c r="EPI647" s="6"/>
      <c r="EPJ647" s="6"/>
      <c r="EPK647" s="6"/>
      <c r="EPL647" s="6"/>
      <c r="EPM647" s="6"/>
      <c r="EPN647" s="6"/>
      <c r="EPO647" s="6"/>
      <c r="EPP647" s="6"/>
      <c r="EPQ647" s="6"/>
      <c r="EPR647" s="6"/>
      <c r="EPS647" s="6"/>
      <c r="EPT647" s="6"/>
      <c r="EPU647" s="6"/>
      <c r="EPV647" s="6"/>
      <c r="EPW647" s="6"/>
      <c r="EPX647" s="6"/>
      <c r="EPY647" s="6"/>
      <c r="EPZ647" s="6"/>
      <c r="EQA647" s="6"/>
      <c r="EQB647" s="6"/>
      <c r="EQC647" s="6"/>
      <c r="EQD647" s="6"/>
      <c r="EQE647" s="6"/>
      <c r="EQF647" s="6"/>
      <c r="EQG647" s="6"/>
      <c r="EQH647" s="6"/>
      <c r="EQI647" s="6"/>
      <c r="EQJ647" s="6"/>
      <c r="EQK647" s="6"/>
      <c r="EQL647" s="6"/>
      <c r="EQM647" s="6"/>
      <c r="EQN647" s="6"/>
      <c r="EQO647" s="6"/>
      <c r="EQP647" s="6"/>
      <c r="EQQ647" s="6"/>
      <c r="EQR647" s="6"/>
      <c r="EQS647" s="6"/>
      <c r="EQT647" s="6"/>
      <c r="EQU647" s="6"/>
      <c r="EQV647" s="6"/>
      <c r="EQW647" s="6"/>
      <c r="EQX647" s="6"/>
      <c r="EQY647" s="6"/>
      <c r="EQZ647" s="6"/>
      <c r="ERA647" s="6"/>
      <c r="ERB647" s="6"/>
      <c r="ERC647" s="6"/>
      <c r="ERD647" s="6"/>
      <c r="ERE647" s="6"/>
      <c r="ERF647" s="6"/>
      <c r="ERG647" s="6"/>
      <c r="ERH647" s="6"/>
      <c r="ERI647" s="6"/>
      <c r="ERJ647" s="6"/>
      <c r="ERK647" s="6"/>
      <c r="ERL647" s="6"/>
      <c r="ERM647" s="6"/>
      <c r="ERN647" s="6"/>
      <c r="ERO647" s="6"/>
      <c r="ERP647" s="6"/>
      <c r="ERQ647" s="6"/>
      <c r="ERR647" s="6"/>
      <c r="ERS647" s="6"/>
      <c r="ERT647" s="6"/>
      <c r="ERU647" s="6"/>
      <c r="ERV647" s="6"/>
      <c r="ERW647" s="6"/>
      <c r="ERX647" s="6"/>
      <c r="ERY647" s="6"/>
      <c r="ERZ647" s="6"/>
      <c r="ESA647" s="6"/>
      <c r="ESB647" s="6"/>
      <c r="ESC647" s="6"/>
      <c r="ESD647" s="6"/>
      <c r="ESE647" s="6"/>
      <c r="ESF647" s="6"/>
      <c r="ESG647" s="6"/>
      <c r="ESH647" s="6"/>
      <c r="ESI647" s="6"/>
      <c r="ESJ647" s="6"/>
      <c r="ESK647" s="6"/>
      <c r="ESL647" s="6"/>
      <c r="ESM647" s="6"/>
      <c r="ESN647" s="6"/>
      <c r="ESO647" s="6"/>
      <c r="ESP647" s="6"/>
      <c r="ESQ647" s="6"/>
      <c r="ESR647" s="6"/>
      <c r="ESS647" s="6"/>
      <c r="EST647" s="6"/>
      <c r="ESU647" s="6"/>
      <c r="ESV647" s="6"/>
      <c r="ESW647" s="6"/>
      <c r="ESX647" s="6"/>
      <c r="ESY647" s="6"/>
      <c r="ESZ647" s="6"/>
      <c r="ETA647" s="6"/>
      <c r="ETB647" s="6"/>
      <c r="ETC647" s="6"/>
      <c r="ETD647" s="6"/>
      <c r="ETE647" s="6"/>
      <c r="ETF647" s="6"/>
      <c r="ETG647" s="6"/>
      <c r="ETH647" s="6"/>
      <c r="ETI647" s="6"/>
      <c r="ETJ647" s="6"/>
      <c r="ETK647" s="6"/>
      <c r="ETL647" s="6"/>
      <c r="ETM647" s="6"/>
      <c r="ETN647" s="6"/>
      <c r="ETO647" s="6"/>
      <c r="ETP647" s="6"/>
      <c r="ETQ647" s="6"/>
      <c r="ETR647" s="6"/>
      <c r="ETS647" s="6"/>
      <c r="ETT647" s="6"/>
      <c r="ETU647" s="6"/>
      <c r="ETV647" s="6"/>
      <c r="ETW647" s="6"/>
      <c r="ETX647" s="6"/>
      <c r="ETY647" s="6"/>
      <c r="ETZ647" s="6"/>
      <c r="EUA647" s="6"/>
      <c r="EUB647" s="6"/>
      <c r="EUC647" s="6"/>
      <c r="EUD647" s="6"/>
      <c r="EUE647" s="6"/>
      <c r="EUF647" s="6"/>
      <c r="EUG647" s="6"/>
      <c r="EUH647" s="6"/>
      <c r="EUI647" s="6"/>
      <c r="EUJ647" s="6"/>
      <c r="EUK647" s="6"/>
      <c r="EUL647" s="6"/>
      <c r="EUM647" s="6"/>
      <c r="EUN647" s="6"/>
      <c r="EUO647" s="6"/>
      <c r="EUP647" s="6"/>
      <c r="EUQ647" s="6"/>
      <c r="EUR647" s="6"/>
      <c r="EUS647" s="6"/>
      <c r="EUT647" s="6"/>
      <c r="EUU647" s="6"/>
      <c r="EUV647" s="6"/>
      <c r="EUW647" s="6"/>
      <c r="EUX647" s="6"/>
      <c r="EUY647" s="6"/>
      <c r="EUZ647" s="6"/>
      <c r="EVA647" s="6"/>
      <c r="EVB647" s="6"/>
      <c r="EVC647" s="6"/>
      <c r="EVD647" s="6"/>
      <c r="EVE647" s="6"/>
      <c r="EVF647" s="6"/>
      <c r="EVG647" s="6"/>
      <c r="EVH647" s="6"/>
      <c r="EVI647" s="6"/>
      <c r="EVJ647" s="6"/>
      <c r="EVK647" s="6"/>
      <c r="EVL647" s="6"/>
      <c r="EVM647" s="6"/>
      <c r="EVN647" s="6"/>
      <c r="EVO647" s="6"/>
      <c r="EVP647" s="6"/>
      <c r="EVQ647" s="6"/>
      <c r="EVR647" s="6"/>
      <c r="EVS647" s="6"/>
      <c r="EVT647" s="6"/>
      <c r="EVU647" s="6"/>
      <c r="EVV647" s="6"/>
      <c r="EVW647" s="6"/>
      <c r="EVX647" s="6"/>
      <c r="EVY647" s="6"/>
      <c r="EVZ647" s="6"/>
      <c r="EWA647" s="6"/>
      <c r="EWB647" s="6"/>
      <c r="EWC647" s="6"/>
      <c r="EWD647" s="6"/>
      <c r="EWE647" s="6"/>
      <c r="EWF647" s="6"/>
      <c r="EWG647" s="6"/>
      <c r="EWH647" s="6"/>
      <c r="EWI647" s="6"/>
      <c r="EWJ647" s="6"/>
      <c r="EWK647" s="6"/>
      <c r="EWL647" s="6"/>
      <c r="EWM647" s="6"/>
      <c r="EWN647" s="6"/>
      <c r="EWO647" s="6"/>
      <c r="EWP647" s="6"/>
      <c r="EWQ647" s="6"/>
      <c r="EWR647" s="6"/>
      <c r="EWS647" s="6"/>
      <c r="EWT647" s="6"/>
      <c r="EWU647" s="6"/>
      <c r="EWV647" s="6"/>
      <c r="EWW647" s="6"/>
      <c r="EWX647" s="6"/>
      <c r="EWY647" s="6"/>
      <c r="EWZ647" s="6"/>
      <c r="EXA647" s="6"/>
      <c r="EXB647" s="6"/>
      <c r="EXC647" s="6"/>
      <c r="EXD647" s="6"/>
      <c r="EXE647" s="6"/>
      <c r="EXF647" s="6"/>
      <c r="EXG647" s="6"/>
      <c r="EXH647" s="6"/>
      <c r="EXI647" s="6"/>
      <c r="EXJ647" s="6"/>
      <c r="EXK647" s="6"/>
      <c r="EXL647" s="6"/>
      <c r="EXM647" s="6"/>
      <c r="EXN647" s="6"/>
      <c r="EXO647" s="6"/>
      <c r="EXP647" s="6"/>
      <c r="EXQ647" s="6"/>
      <c r="EXR647" s="6"/>
      <c r="EXS647" s="6"/>
      <c r="EXT647" s="6"/>
      <c r="EXU647" s="6"/>
      <c r="EXV647" s="6"/>
      <c r="EXW647" s="6"/>
      <c r="EXX647" s="6"/>
      <c r="EXY647" s="6"/>
      <c r="EXZ647" s="6"/>
      <c r="EYA647" s="6"/>
      <c r="EYB647" s="6"/>
      <c r="EYC647" s="6"/>
      <c r="EYD647" s="6"/>
      <c r="EYE647" s="6"/>
      <c r="EYF647" s="6"/>
      <c r="EYG647" s="6"/>
      <c r="EYH647" s="6"/>
      <c r="EYI647" s="6"/>
      <c r="EYJ647" s="6"/>
      <c r="EYK647" s="6"/>
      <c r="EYL647" s="6"/>
      <c r="EYM647" s="6"/>
      <c r="EYN647" s="6"/>
      <c r="EYO647" s="6"/>
      <c r="EYP647" s="6"/>
      <c r="EYQ647" s="6"/>
      <c r="EYR647" s="6"/>
      <c r="EYS647" s="6"/>
      <c r="EYT647" s="6"/>
      <c r="EYU647" s="6"/>
      <c r="EYV647" s="6"/>
      <c r="EYW647" s="6"/>
      <c r="EYX647" s="6"/>
      <c r="EYY647" s="6"/>
      <c r="EYZ647" s="6"/>
      <c r="EZA647" s="6"/>
      <c r="EZB647" s="6"/>
      <c r="EZC647" s="6"/>
      <c r="EZD647" s="6"/>
      <c r="EZE647" s="6"/>
      <c r="EZF647" s="6"/>
      <c r="EZG647" s="6"/>
      <c r="EZH647" s="6"/>
      <c r="EZI647" s="6"/>
      <c r="EZJ647" s="6"/>
      <c r="EZK647" s="6"/>
      <c r="EZL647" s="6"/>
      <c r="EZM647" s="6"/>
      <c r="EZN647" s="6"/>
      <c r="EZO647" s="6"/>
      <c r="EZP647" s="6"/>
      <c r="EZQ647" s="6"/>
      <c r="EZR647" s="6"/>
      <c r="EZS647" s="6"/>
      <c r="EZT647" s="6"/>
      <c r="EZU647" s="6"/>
      <c r="EZV647" s="6"/>
      <c r="EZW647" s="6"/>
      <c r="EZX647" s="6"/>
      <c r="EZY647" s="6"/>
      <c r="EZZ647" s="6"/>
      <c r="FAA647" s="6"/>
      <c r="FAB647" s="6"/>
      <c r="FAC647" s="6"/>
      <c r="FAD647" s="6"/>
      <c r="FAE647" s="6"/>
      <c r="FAF647" s="6"/>
      <c r="FAG647" s="6"/>
      <c r="FAH647" s="6"/>
      <c r="FAI647" s="6"/>
      <c r="FAJ647" s="6"/>
      <c r="FAK647" s="6"/>
      <c r="FAL647" s="6"/>
      <c r="FAM647" s="6"/>
      <c r="FAN647" s="6"/>
      <c r="FAO647" s="6"/>
      <c r="FAP647" s="6"/>
      <c r="FAQ647" s="6"/>
      <c r="FAR647" s="6"/>
      <c r="FAS647" s="6"/>
      <c r="FAT647" s="6"/>
      <c r="FAU647" s="6"/>
      <c r="FAV647" s="6"/>
      <c r="FAW647" s="6"/>
      <c r="FAX647" s="6"/>
      <c r="FAY647" s="6"/>
      <c r="FAZ647" s="6"/>
      <c r="FBA647" s="6"/>
      <c r="FBB647" s="6"/>
      <c r="FBC647" s="6"/>
      <c r="FBD647" s="6"/>
      <c r="FBE647" s="6"/>
      <c r="FBF647" s="6"/>
      <c r="FBG647" s="6"/>
      <c r="FBH647" s="6"/>
      <c r="FBI647" s="6"/>
      <c r="FBJ647" s="6"/>
      <c r="FBK647" s="6"/>
      <c r="FBL647" s="6"/>
      <c r="FBM647" s="6"/>
      <c r="FBN647" s="6"/>
      <c r="FBO647" s="6"/>
      <c r="FBP647" s="6"/>
      <c r="FBQ647" s="6"/>
      <c r="FBR647" s="6"/>
      <c r="FBS647" s="6"/>
      <c r="FBT647" s="6"/>
      <c r="FBU647" s="6"/>
      <c r="FBV647" s="6"/>
      <c r="FBW647" s="6"/>
      <c r="FBX647" s="6"/>
      <c r="FBY647" s="6"/>
      <c r="FBZ647" s="6"/>
      <c r="FCA647" s="6"/>
      <c r="FCB647" s="6"/>
      <c r="FCC647" s="6"/>
      <c r="FCD647" s="6"/>
      <c r="FCE647" s="6"/>
      <c r="FCF647" s="6"/>
      <c r="FCG647" s="6"/>
      <c r="FCH647" s="6"/>
      <c r="FCI647" s="6"/>
      <c r="FCJ647" s="6"/>
      <c r="FCK647" s="6"/>
      <c r="FCL647" s="6"/>
      <c r="FCM647" s="6"/>
      <c r="FCN647" s="6"/>
      <c r="FCO647" s="6"/>
      <c r="FCP647" s="6"/>
      <c r="FCQ647" s="6"/>
      <c r="FCR647" s="6"/>
      <c r="FCS647" s="6"/>
      <c r="FCT647" s="6"/>
      <c r="FCU647" s="6"/>
      <c r="FCV647" s="6"/>
      <c r="FCW647" s="6"/>
      <c r="FCX647" s="6"/>
      <c r="FCY647" s="6"/>
      <c r="FCZ647" s="6"/>
      <c r="FDA647" s="6"/>
      <c r="FDB647" s="6"/>
      <c r="FDC647" s="6"/>
      <c r="FDD647" s="6"/>
      <c r="FDE647" s="6"/>
      <c r="FDF647" s="6"/>
      <c r="FDG647" s="6"/>
      <c r="FDH647" s="6"/>
      <c r="FDI647" s="6"/>
      <c r="FDJ647" s="6"/>
      <c r="FDK647" s="6"/>
      <c r="FDL647" s="6"/>
      <c r="FDM647" s="6"/>
      <c r="FDN647" s="6"/>
      <c r="FDO647" s="6"/>
      <c r="FDP647" s="6"/>
      <c r="FDQ647" s="6"/>
      <c r="FDR647" s="6"/>
      <c r="FDS647" s="6"/>
      <c r="FDT647" s="6"/>
      <c r="FDU647" s="6"/>
      <c r="FDV647" s="6"/>
      <c r="FDW647" s="6"/>
      <c r="FDX647" s="6"/>
      <c r="FDY647" s="6"/>
      <c r="FDZ647" s="6"/>
      <c r="FEA647" s="6"/>
      <c r="FEB647" s="6"/>
      <c r="FEC647" s="6"/>
      <c r="FED647" s="6"/>
      <c r="FEE647" s="6"/>
      <c r="FEF647" s="6"/>
      <c r="FEG647" s="6"/>
      <c r="FEH647" s="6"/>
      <c r="FEI647" s="6"/>
      <c r="FEJ647" s="6"/>
      <c r="FEK647" s="6"/>
      <c r="FEL647" s="6"/>
      <c r="FEM647" s="6"/>
      <c r="FEN647" s="6"/>
      <c r="FEO647" s="6"/>
      <c r="FEP647" s="6"/>
      <c r="FEQ647" s="6"/>
      <c r="FER647" s="6"/>
      <c r="FES647" s="6"/>
      <c r="FET647" s="6"/>
      <c r="FEU647" s="6"/>
      <c r="FEV647" s="6"/>
      <c r="FEW647" s="6"/>
      <c r="FEX647" s="6"/>
      <c r="FEY647" s="6"/>
      <c r="FEZ647" s="6"/>
      <c r="FFA647" s="6"/>
      <c r="FFB647" s="6"/>
      <c r="FFC647" s="6"/>
      <c r="FFD647" s="6"/>
      <c r="FFE647" s="6"/>
      <c r="FFF647" s="6"/>
      <c r="FFG647" s="6"/>
      <c r="FFH647" s="6"/>
      <c r="FFI647" s="6"/>
      <c r="FFJ647" s="6"/>
      <c r="FFK647" s="6"/>
      <c r="FFL647" s="6"/>
      <c r="FFM647" s="6"/>
      <c r="FFN647" s="6"/>
      <c r="FFO647" s="6"/>
      <c r="FFP647" s="6"/>
      <c r="FFQ647" s="6"/>
      <c r="FFR647" s="6"/>
      <c r="FFS647" s="6"/>
      <c r="FFT647" s="6"/>
      <c r="FFU647" s="6"/>
      <c r="FFV647" s="6"/>
      <c r="FFW647" s="6"/>
      <c r="FFX647" s="6"/>
      <c r="FFY647" s="6"/>
      <c r="FFZ647" s="6"/>
      <c r="FGA647" s="6"/>
      <c r="FGB647" s="6"/>
      <c r="FGC647" s="6"/>
      <c r="FGD647" s="6"/>
      <c r="FGE647" s="6"/>
      <c r="FGF647" s="6"/>
      <c r="FGG647" s="6"/>
      <c r="FGH647" s="6"/>
      <c r="FGI647" s="6"/>
      <c r="FGJ647" s="6"/>
      <c r="FGK647" s="6"/>
      <c r="FGL647" s="6"/>
      <c r="FGM647" s="6"/>
      <c r="FGN647" s="6"/>
      <c r="FGO647" s="6"/>
      <c r="FGP647" s="6"/>
      <c r="FGQ647" s="6"/>
      <c r="FGR647" s="6"/>
      <c r="FGS647" s="6"/>
      <c r="FGT647" s="6"/>
      <c r="FGU647" s="6"/>
      <c r="FGV647" s="6"/>
      <c r="FGW647" s="6"/>
      <c r="FGX647" s="6"/>
      <c r="FGY647" s="6"/>
      <c r="FGZ647" s="6"/>
      <c r="FHA647" s="6"/>
      <c r="FHB647" s="6"/>
      <c r="FHC647" s="6"/>
      <c r="FHD647" s="6"/>
      <c r="FHE647" s="6"/>
      <c r="FHF647" s="6"/>
      <c r="FHG647" s="6"/>
      <c r="FHH647" s="6"/>
      <c r="FHI647" s="6"/>
      <c r="FHJ647" s="6"/>
      <c r="FHK647" s="6"/>
      <c r="FHL647" s="6"/>
      <c r="FHM647" s="6"/>
      <c r="FHN647" s="6"/>
      <c r="FHO647" s="6"/>
      <c r="FHP647" s="6"/>
      <c r="FHQ647" s="6"/>
      <c r="FHR647" s="6"/>
      <c r="FHS647" s="6"/>
      <c r="FHT647" s="6"/>
      <c r="FHU647" s="6"/>
      <c r="FHV647" s="6"/>
      <c r="FHW647" s="6"/>
      <c r="FHX647" s="6"/>
      <c r="FHY647" s="6"/>
      <c r="FHZ647" s="6"/>
      <c r="FIA647" s="6"/>
      <c r="FIB647" s="6"/>
      <c r="FIC647" s="6"/>
      <c r="FID647" s="6"/>
      <c r="FIE647" s="6"/>
      <c r="FIF647" s="6"/>
      <c r="FIG647" s="6"/>
      <c r="FIH647" s="6"/>
      <c r="FII647" s="6"/>
      <c r="FIJ647" s="6"/>
      <c r="FIK647" s="6"/>
      <c r="FIL647" s="6"/>
      <c r="FIM647" s="6"/>
      <c r="FIN647" s="6"/>
      <c r="FIO647" s="6"/>
      <c r="FIP647" s="6"/>
      <c r="FIQ647" s="6"/>
      <c r="FIR647" s="6"/>
      <c r="FIS647" s="6"/>
      <c r="FIT647" s="6"/>
      <c r="FIU647" s="6"/>
      <c r="FIV647" s="6"/>
      <c r="FIW647" s="6"/>
      <c r="FIX647" s="6"/>
      <c r="FIY647" s="6"/>
      <c r="FIZ647" s="6"/>
      <c r="FJA647" s="6"/>
      <c r="FJB647" s="6"/>
      <c r="FJC647" s="6"/>
      <c r="FJD647" s="6"/>
      <c r="FJE647" s="6"/>
      <c r="FJF647" s="6"/>
      <c r="FJG647" s="6"/>
      <c r="FJH647" s="6"/>
      <c r="FJI647" s="6"/>
      <c r="FJJ647" s="6"/>
      <c r="FJK647" s="6"/>
      <c r="FJL647" s="6"/>
      <c r="FJM647" s="6"/>
      <c r="FJN647" s="6"/>
      <c r="FJO647" s="6"/>
      <c r="FJP647" s="6"/>
      <c r="FJQ647" s="6"/>
      <c r="FJR647" s="6"/>
      <c r="FJS647" s="6"/>
      <c r="FJT647" s="6"/>
      <c r="FJU647" s="6"/>
      <c r="FJV647" s="6"/>
      <c r="FJW647" s="6"/>
      <c r="FJX647" s="6"/>
      <c r="FJY647" s="6"/>
      <c r="FJZ647" s="6"/>
      <c r="FKA647" s="6"/>
      <c r="FKB647" s="6"/>
      <c r="FKC647" s="6"/>
      <c r="FKD647" s="6"/>
      <c r="FKE647" s="6"/>
      <c r="FKF647" s="6"/>
      <c r="FKG647" s="6"/>
      <c r="FKH647" s="6"/>
      <c r="FKI647" s="6"/>
      <c r="FKJ647" s="6"/>
      <c r="FKK647" s="6"/>
      <c r="FKL647" s="6"/>
      <c r="FKM647" s="6"/>
      <c r="FKN647" s="6"/>
      <c r="FKO647" s="6"/>
      <c r="FKP647" s="6"/>
      <c r="FKQ647" s="6"/>
      <c r="FKR647" s="6"/>
      <c r="FKS647" s="6"/>
      <c r="FKT647" s="6"/>
      <c r="FKU647" s="6"/>
      <c r="FKV647" s="6"/>
      <c r="FKW647" s="6"/>
      <c r="FKX647" s="6"/>
      <c r="FKY647" s="6"/>
      <c r="FKZ647" s="6"/>
      <c r="FLA647" s="6"/>
      <c r="FLB647" s="6"/>
      <c r="FLC647" s="6"/>
      <c r="FLD647" s="6"/>
      <c r="FLE647" s="6"/>
      <c r="FLF647" s="6"/>
      <c r="FLG647" s="6"/>
      <c r="FLH647" s="6"/>
      <c r="FLI647" s="6"/>
      <c r="FLJ647" s="6"/>
      <c r="FLK647" s="6"/>
      <c r="FLL647" s="6"/>
      <c r="FLM647" s="6"/>
      <c r="FLN647" s="6"/>
      <c r="FLO647" s="6"/>
      <c r="FLP647" s="6"/>
      <c r="FLQ647" s="6"/>
      <c r="FLR647" s="6"/>
      <c r="FLS647" s="6"/>
      <c r="FLT647" s="6"/>
      <c r="FLU647" s="6"/>
      <c r="FLV647" s="6"/>
      <c r="FLW647" s="6"/>
      <c r="FLX647" s="6"/>
      <c r="FLY647" s="6"/>
      <c r="FLZ647" s="6"/>
      <c r="FMA647" s="6"/>
      <c r="FMB647" s="6"/>
      <c r="FMC647" s="6"/>
      <c r="FMD647" s="6"/>
      <c r="FME647" s="6"/>
      <c r="FMF647" s="6"/>
      <c r="FMG647" s="6"/>
      <c r="FMH647" s="6"/>
      <c r="FMI647" s="6"/>
      <c r="FMJ647" s="6"/>
      <c r="FMK647" s="6"/>
      <c r="FML647" s="6"/>
      <c r="FMM647" s="6"/>
      <c r="FMN647" s="6"/>
      <c r="FMO647" s="6"/>
      <c r="FMP647" s="6"/>
      <c r="FMQ647" s="6"/>
      <c r="FMR647" s="6"/>
      <c r="FMS647" s="6"/>
      <c r="FMT647" s="6"/>
      <c r="FMU647" s="6"/>
      <c r="FMV647" s="6"/>
      <c r="FMW647" s="6"/>
      <c r="FMX647" s="6"/>
      <c r="FMY647" s="6"/>
      <c r="FMZ647" s="6"/>
      <c r="FNA647" s="6"/>
      <c r="FNB647" s="6"/>
      <c r="FNC647" s="6"/>
      <c r="FND647" s="6"/>
      <c r="FNE647" s="6"/>
      <c r="FNF647" s="6"/>
      <c r="FNG647" s="6"/>
      <c r="FNH647" s="6"/>
      <c r="FNI647" s="6"/>
      <c r="FNJ647" s="6"/>
      <c r="FNK647" s="6"/>
      <c r="FNL647" s="6"/>
      <c r="FNM647" s="6"/>
      <c r="FNN647" s="6"/>
      <c r="FNO647" s="6"/>
      <c r="FNP647" s="6"/>
      <c r="FNQ647" s="6"/>
      <c r="FNR647" s="6"/>
      <c r="FNS647" s="6"/>
      <c r="FNT647" s="6"/>
      <c r="FNU647" s="6"/>
      <c r="FNV647" s="6"/>
      <c r="FNW647" s="6"/>
      <c r="FNX647" s="6"/>
      <c r="FNY647" s="6"/>
      <c r="FNZ647" s="6"/>
      <c r="FOA647" s="6"/>
      <c r="FOB647" s="6"/>
      <c r="FOC647" s="6"/>
      <c r="FOD647" s="6"/>
      <c r="FOE647" s="6"/>
      <c r="FOF647" s="6"/>
      <c r="FOG647" s="6"/>
      <c r="FOH647" s="6"/>
      <c r="FOI647" s="6"/>
      <c r="FOJ647" s="6"/>
      <c r="FOK647" s="6"/>
      <c r="FOL647" s="6"/>
      <c r="FOM647" s="6"/>
      <c r="FON647" s="6"/>
      <c r="FOO647" s="6"/>
      <c r="FOP647" s="6"/>
      <c r="FOQ647" s="6"/>
      <c r="FOR647" s="6"/>
      <c r="FOS647" s="6"/>
      <c r="FOT647" s="6"/>
      <c r="FOU647" s="6"/>
      <c r="FOV647" s="6"/>
      <c r="FOW647" s="6"/>
      <c r="FOX647" s="6"/>
      <c r="FOY647" s="6"/>
      <c r="FOZ647" s="6"/>
      <c r="FPA647" s="6"/>
      <c r="FPB647" s="6"/>
      <c r="FPC647" s="6"/>
      <c r="FPD647" s="6"/>
      <c r="FPE647" s="6"/>
      <c r="FPF647" s="6"/>
      <c r="FPG647" s="6"/>
      <c r="FPH647" s="6"/>
      <c r="FPI647" s="6"/>
      <c r="FPJ647" s="6"/>
      <c r="FPK647" s="6"/>
      <c r="FPL647" s="6"/>
      <c r="FPM647" s="6"/>
      <c r="FPN647" s="6"/>
      <c r="FPO647" s="6"/>
      <c r="FPP647" s="6"/>
      <c r="FPQ647" s="6"/>
      <c r="FPR647" s="6"/>
      <c r="FPS647" s="6"/>
      <c r="FPT647" s="6"/>
      <c r="FPU647" s="6"/>
      <c r="FPV647" s="6"/>
      <c r="FPW647" s="6"/>
      <c r="FPX647" s="6"/>
      <c r="FPY647" s="6"/>
      <c r="FPZ647" s="6"/>
      <c r="FQA647" s="6"/>
      <c r="FQB647" s="6"/>
      <c r="FQC647" s="6"/>
      <c r="FQD647" s="6"/>
      <c r="FQE647" s="6"/>
      <c r="FQF647" s="6"/>
      <c r="FQG647" s="6"/>
      <c r="FQH647" s="6"/>
      <c r="FQI647" s="6"/>
      <c r="FQJ647" s="6"/>
      <c r="FQK647" s="6"/>
      <c r="FQL647" s="6"/>
      <c r="FQM647" s="6"/>
      <c r="FQN647" s="6"/>
      <c r="FQO647" s="6"/>
      <c r="FQP647" s="6"/>
      <c r="FQQ647" s="6"/>
      <c r="FQR647" s="6"/>
      <c r="FQS647" s="6"/>
      <c r="FQT647" s="6"/>
      <c r="FQU647" s="6"/>
      <c r="FQV647" s="6"/>
      <c r="FQW647" s="6"/>
      <c r="FQX647" s="6"/>
      <c r="FQY647" s="6"/>
      <c r="FQZ647" s="6"/>
      <c r="FRA647" s="6"/>
      <c r="FRB647" s="6"/>
      <c r="FRC647" s="6"/>
      <c r="FRD647" s="6"/>
      <c r="FRE647" s="6"/>
      <c r="FRF647" s="6"/>
      <c r="FRG647" s="6"/>
      <c r="FRH647" s="6"/>
      <c r="FRI647" s="6"/>
      <c r="FRJ647" s="6"/>
      <c r="FRK647" s="6"/>
      <c r="FRL647" s="6"/>
      <c r="FRM647" s="6"/>
      <c r="FRN647" s="6"/>
      <c r="FRO647" s="6"/>
      <c r="FRP647" s="6"/>
      <c r="FRQ647" s="6"/>
      <c r="FRR647" s="6"/>
      <c r="FRS647" s="6"/>
      <c r="FRT647" s="6"/>
      <c r="FRU647" s="6"/>
      <c r="FRV647" s="6"/>
      <c r="FRW647" s="6"/>
      <c r="FRX647" s="6"/>
      <c r="FRY647" s="6"/>
      <c r="FRZ647" s="6"/>
      <c r="FSA647" s="6"/>
      <c r="FSB647" s="6"/>
      <c r="FSC647" s="6"/>
      <c r="FSD647" s="6"/>
      <c r="FSE647" s="6"/>
      <c r="FSF647" s="6"/>
      <c r="FSG647" s="6"/>
      <c r="FSH647" s="6"/>
      <c r="FSI647" s="6"/>
      <c r="FSJ647" s="6"/>
      <c r="FSK647" s="6"/>
      <c r="FSL647" s="6"/>
      <c r="FSM647" s="6"/>
      <c r="FSN647" s="6"/>
      <c r="FSO647" s="6"/>
      <c r="FSP647" s="6"/>
      <c r="FSQ647" s="6"/>
      <c r="FSR647" s="6"/>
      <c r="FSS647" s="6"/>
      <c r="FST647" s="6"/>
      <c r="FSU647" s="6"/>
      <c r="FSV647" s="6"/>
      <c r="FSW647" s="6"/>
      <c r="FSX647" s="6"/>
      <c r="FSY647" s="6"/>
      <c r="FSZ647" s="6"/>
      <c r="FTA647" s="6"/>
      <c r="FTB647" s="6"/>
      <c r="FTC647" s="6"/>
      <c r="FTD647" s="6"/>
      <c r="FTE647" s="6"/>
      <c r="FTF647" s="6"/>
      <c r="FTG647" s="6"/>
      <c r="FTH647" s="6"/>
      <c r="FTI647" s="6"/>
      <c r="FTJ647" s="6"/>
      <c r="FTK647" s="6"/>
      <c r="FTL647" s="6"/>
      <c r="FTM647" s="6"/>
      <c r="FTN647" s="6"/>
      <c r="FTO647" s="6"/>
      <c r="FTP647" s="6"/>
      <c r="FTQ647" s="6"/>
      <c r="FTR647" s="6"/>
      <c r="FTS647" s="6"/>
      <c r="FTT647" s="6"/>
      <c r="FTU647" s="6"/>
      <c r="FTV647" s="6"/>
      <c r="FTW647" s="6"/>
      <c r="FTX647" s="6"/>
      <c r="FTY647" s="6"/>
      <c r="FTZ647" s="6"/>
      <c r="FUA647" s="6"/>
      <c r="FUB647" s="6"/>
      <c r="FUC647" s="6"/>
      <c r="FUD647" s="6"/>
      <c r="FUE647" s="6"/>
      <c r="FUF647" s="6"/>
      <c r="FUG647" s="6"/>
      <c r="FUH647" s="6"/>
      <c r="FUI647" s="6"/>
      <c r="FUJ647" s="6"/>
      <c r="FUK647" s="6"/>
      <c r="FUL647" s="6"/>
      <c r="FUM647" s="6"/>
      <c r="FUN647" s="6"/>
      <c r="FUO647" s="6"/>
      <c r="FUP647" s="6"/>
      <c r="FUQ647" s="6"/>
      <c r="FUR647" s="6"/>
      <c r="FUS647" s="6"/>
      <c r="FUT647" s="6"/>
      <c r="FUU647" s="6"/>
      <c r="FUV647" s="6"/>
      <c r="FUW647" s="6"/>
      <c r="FUX647" s="6"/>
      <c r="FUY647" s="6"/>
      <c r="FUZ647" s="6"/>
      <c r="FVA647" s="6"/>
      <c r="FVB647" s="6"/>
      <c r="FVC647" s="6"/>
      <c r="FVD647" s="6"/>
      <c r="FVE647" s="6"/>
      <c r="FVF647" s="6"/>
      <c r="FVG647" s="6"/>
      <c r="FVH647" s="6"/>
      <c r="FVI647" s="6"/>
      <c r="FVJ647" s="6"/>
      <c r="FVK647" s="6"/>
      <c r="FVL647" s="6"/>
      <c r="FVM647" s="6"/>
      <c r="FVN647" s="6"/>
      <c r="FVO647" s="6"/>
      <c r="FVP647" s="6"/>
      <c r="FVQ647" s="6"/>
      <c r="FVR647" s="6"/>
      <c r="FVS647" s="6"/>
      <c r="FVT647" s="6"/>
      <c r="FVU647" s="6"/>
      <c r="FVV647" s="6"/>
      <c r="FVW647" s="6"/>
      <c r="FVX647" s="6"/>
      <c r="FVY647" s="6"/>
      <c r="FVZ647" s="6"/>
      <c r="FWA647" s="6"/>
      <c r="FWB647" s="6"/>
      <c r="FWC647" s="6"/>
      <c r="FWD647" s="6"/>
      <c r="FWE647" s="6"/>
      <c r="FWF647" s="6"/>
      <c r="FWG647" s="6"/>
      <c r="FWH647" s="6"/>
      <c r="FWI647" s="6"/>
      <c r="FWJ647" s="6"/>
      <c r="FWK647" s="6"/>
      <c r="FWL647" s="6"/>
      <c r="FWM647" s="6"/>
      <c r="FWN647" s="6"/>
      <c r="FWO647" s="6"/>
      <c r="FWP647" s="6"/>
      <c r="FWQ647" s="6"/>
      <c r="FWR647" s="6"/>
      <c r="FWS647" s="6"/>
      <c r="FWT647" s="6"/>
      <c r="FWU647" s="6"/>
      <c r="FWV647" s="6"/>
      <c r="FWW647" s="6"/>
      <c r="FWX647" s="6"/>
      <c r="FWY647" s="6"/>
      <c r="FWZ647" s="6"/>
      <c r="FXA647" s="6"/>
      <c r="FXB647" s="6"/>
      <c r="FXC647" s="6"/>
      <c r="FXD647" s="6"/>
      <c r="FXE647" s="6"/>
      <c r="FXF647" s="6"/>
      <c r="FXG647" s="6"/>
      <c r="FXH647" s="6"/>
      <c r="FXI647" s="6"/>
      <c r="FXJ647" s="6"/>
      <c r="FXK647" s="6"/>
      <c r="FXL647" s="6"/>
      <c r="FXM647" s="6"/>
      <c r="FXN647" s="6"/>
      <c r="FXO647" s="6"/>
      <c r="FXP647" s="6"/>
      <c r="FXQ647" s="6"/>
      <c r="FXR647" s="6"/>
      <c r="FXS647" s="6"/>
      <c r="FXT647" s="6"/>
      <c r="FXU647" s="6"/>
      <c r="FXV647" s="6"/>
      <c r="FXW647" s="6"/>
      <c r="FXX647" s="6"/>
      <c r="FXY647" s="6"/>
      <c r="FXZ647" s="6"/>
      <c r="FYA647" s="6"/>
      <c r="FYB647" s="6"/>
      <c r="FYC647" s="6"/>
      <c r="FYD647" s="6"/>
      <c r="FYE647" s="6"/>
      <c r="FYF647" s="6"/>
      <c r="FYG647" s="6"/>
      <c r="FYH647" s="6"/>
      <c r="FYI647" s="6"/>
      <c r="FYJ647" s="6"/>
      <c r="FYK647" s="6"/>
      <c r="FYL647" s="6"/>
      <c r="FYM647" s="6"/>
      <c r="FYN647" s="6"/>
      <c r="FYO647" s="6"/>
      <c r="FYP647" s="6"/>
      <c r="FYQ647" s="6"/>
      <c r="FYR647" s="6"/>
      <c r="FYS647" s="6"/>
      <c r="FYT647" s="6"/>
      <c r="FYU647" s="6"/>
      <c r="FYV647" s="6"/>
      <c r="FYW647" s="6"/>
      <c r="FYX647" s="6"/>
      <c r="FYY647" s="6"/>
      <c r="FYZ647" s="6"/>
      <c r="FZA647" s="6"/>
      <c r="FZB647" s="6"/>
      <c r="FZC647" s="6"/>
      <c r="FZD647" s="6"/>
      <c r="FZE647" s="6"/>
      <c r="FZF647" s="6"/>
      <c r="FZG647" s="6"/>
      <c r="FZH647" s="6"/>
      <c r="FZI647" s="6"/>
      <c r="FZJ647" s="6"/>
      <c r="FZK647" s="6"/>
      <c r="FZL647" s="6"/>
      <c r="FZM647" s="6"/>
      <c r="FZN647" s="6"/>
      <c r="FZO647" s="6"/>
      <c r="FZP647" s="6"/>
      <c r="FZQ647" s="6"/>
      <c r="FZR647" s="6"/>
      <c r="FZS647" s="6"/>
      <c r="FZT647" s="6"/>
      <c r="FZU647" s="6"/>
      <c r="FZV647" s="6"/>
      <c r="FZW647" s="6"/>
      <c r="FZX647" s="6"/>
      <c r="FZY647" s="6"/>
      <c r="FZZ647" s="6"/>
      <c r="GAA647" s="6"/>
      <c r="GAB647" s="6"/>
      <c r="GAC647" s="6"/>
      <c r="GAD647" s="6"/>
      <c r="GAE647" s="6"/>
      <c r="GAF647" s="6"/>
      <c r="GAG647" s="6"/>
      <c r="GAH647" s="6"/>
      <c r="GAI647" s="6"/>
      <c r="GAJ647" s="6"/>
      <c r="GAK647" s="6"/>
      <c r="GAL647" s="6"/>
      <c r="GAM647" s="6"/>
      <c r="GAN647" s="6"/>
      <c r="GAO647" s="6"/>
      <c r="GAP647" s="6"/>
      <c r="GAQ647" s="6"/>
      <c r="GAR647" s="6"/>
      <c r="GAS647" s="6"/>
      <c r="GAT647" s="6"/>
      <c r="GAU647" s="6"/>
      <c r="GAV647" s="6"/>
      <c r="GAW647" s="6"/>
      <c r="GAX647" s="6"/>
      <c r="GAY647" s="6"/>
      <c r="GAZ647" s="6"/>
      <c r="GBA647" s="6"/>
      <c r="GBB647" s="6"/>
      <c r="GBC647" s="6"/>
      <c r="GBD647" s="6"/>
      <c r="GBE647" s="6"/>
      <c r="GBF647" s="6"/>
      <c r="GBG647" s="6"/>
      <c r="GBH647" s="6"/>
      <c r="GBI647" s="6"/>
      <c r="GBJ647" s="6"/>
      <c r="GBK647" s="6"/>
      <c r="GBL647" s="6"/>
      <c r="GBM647" s="6"/>
      <c r="GBN647" s="6"/>
      <c r="GBO647" s="6"/>
      <c r="GBP647" s="6"/>
      <c r="GBQ647" s="6"/>
      <c r="GBR647" s="6"/>
      <c r="GBS647" s="6"/>
      <c r="GBT647" s="6"/>
      <c r="GBU647" s="6"/>
      <c r="GBV647" s="6"/>
      <c r="GBW647" s="6"/>
      <c r="GBX647" s="6"/>
      <c r="GBY647" s="6"/>
      <c r="GBZ647" s="6"/>
      <c r="GCA647" s="6"/>
      <c r="GCB647" s="6"/>
      <c r="GCC647" s="6"/>
      <c r="GCD647" s="6"/>
      <c r="GCE647" s="6"/>
      <c r="GCF647" s="6"/>
      <c r="GCG647" s="6"/>
      <c r="GCH647" s="6"/>
      <c r="GCI647" s="6"/>
      <c r="GCJ647" s="6"/>
      <c r="GCK647" s="6"/>
      <c r="GCL647" s="6"/>
      <c r="GCM647" s="6"/>
      <c r="GCN647" s="6"/>
      <c r="GCO647" s="6"/>
      <c r="GCP647" s="6"/>
      <c r="GCQ647" s="6"/>
      <c r="GCR647" s="6"/>
      <c r="GCS647" s="6"/>
      <c r="GCT647" s="6"/>
      <c r="GCU647" s="6"/>
      <c r="GCV647" s="6"/>
      <c r="GCW647" s="6"/>
      <c r="GCX647" s="6"/>
      <c r="GCY647" s="6"/>
      <c r="GCZ647" s="6"/>
      <c r="GDA647" s="6"/>
      <c r="GDB647" s="6"/>
      <c r="GDC647" s="6"/>
      <c r="GDD647" s="6"/>
      <c r="GDE647" s="6"/>
      <c r="GDF647" s="6"/>
      <c r="GDG647" s="6"/>
      <c r="GDH647" s="6"/>
      <c r="GDI647" s="6"/>
      <c r="GDJ647" s="6"/>
      <c r="GDK647" s="6"/>
      <c r="GDL647" s="6"/>
      <c r="GDM647" s="6"/>
      <c r="GDN647" s="6"/>
      <c r="GDO647" s="6"/>
      <c r="GDP647" s="6"/>
      <c r="GDQ647" s="6"/>
      <c r="GDR647" s="6"/>
      <c r="GDS647" s="6"/>
      <c r="GDT647" s="6"/>
      <c r="GDU647" s="6"/>
      <c r="GDV647" s="6"/>
      <c r="GDW647" s="6"/>
      <c r="GDX647" s="6"/>
      <c r="GDY647" s="6"/>
      <c r="GDZ647" s="6"/>
      <c r="GEA647" s="6"/>
      <c r="GEB647" s="6"/>
      <c r="GEC647" s="6"/>
      <c r="GED647" s="6"/>
      <c r="GEE647" s="6"/>
      <c r="GEF647" s="6"/>
      <c r="GEG647" s="6"/>
      <c r="GEH647" s="6"/>
      <c r="GEI647" s="6"/>
      <c r="GEJ647" s="6"/>
      <c r="GEK647" s="6"/>
      <c r="GEL647" s="6"/>
      <c r="GEM647" s="6"/>
      <c r="GEN647" s="6"/>
      <c r="GEO647" s="6"/>
      <c r="GEP647" s="6"/>
      <c r="GEQ647" s="6"/>
      <c r="GER647" s="6"/>
      <c r="GES647" s="6"/>
      <c r="GET647" s="6"/>
      <c r="GEU647" s="6"/>
      <c r="GEV647" s="6"/>
      <c r="GEW647" s="6"/>
      <c r="GEX647" s="6"/>
      <c r="GEY647" s="6"/>
      <c r="GEZ647" s="6"/>
      <c r="GFA647" s="6"/>
      <c r="GFB647" s="6"/>
      <c r="GFC647" s="6"/>
      <c r="GFD647" s="6"/>
      <c r="GFE647" s="6"/>
      <c r="GFF647" s="6"/>
      <c r="GFG647" s="6"/>
      <c r="GFH647" s="6"/>
      <c r="GFI647" s="6"/>
      <c r="GFJ647" s="6"/>
      <c r="GFK647" s="6"/>
      <c r="GFL647" s="6"/>
      <c r="GFM647" s="6"/>
      <c r="GFN647" s="6"/>
      <c r="GFO647" s="6"/>
      <c r="GFP647" s="6"/>
      <c r="GFQ647" s="6"/>
      <c r="GFR647" s="6"/>
      <c r="GFS647" s="6"/>
      <c r="GFT647" s="6"/>
      <c r="GFU647" s="6"/>
      <c r="GFV647" s="6"/>
      <c r="GFW647" s="6"/>
      <c r="GFX647" s="6"/>
      <c r="GFY647" s="6"/>
      <c r="GFZ647" s="6"/>
      <c r="GGA647" s="6"/>
      <c r="GGB647" s="6"/>
      <c r="GGC647" s="6"/>
      <c r="GGD647" s="6"/>
      <c r="GGE647" s="6"/>
      <c r="GGF647" s="6"/>
      <c r="GGG647" s="6"/>
      <c r="GGH647" s="6"/>
      <c r="GGI647" s="6"/>
      <c r="GGJ647" s="6"/>
      <c r="GGK647" s="6"/>
      <c r="GGL647" s="6"/>
      <c r="GGM647" s="6"/>
      <c r="GGN647" s="6"/>
      <c r="GGO647" s="6"/>
      <c r="GGP647" s="6"/>
      <c r="GGQ647" s="6"/>
      <c r="GGR647" s="6"/>
      <c r="GGS647" s="6"/>
      <c r="GGT647" s="6"/>
      <c r="GGU647" s="6"/>
      <c r="GGV647" s="6"/>
      <c r="GGW647" s="6"/>
      <c r="GGX647" s="6"/>
      <c r="GGY647" s="6"/>
      <c r="GGZ647" s="6"/>
      <c r="GHA647" s="6"/>
      <c r="GHB647" s="6"/>
      <c r="GHC647" s="6"/>
      <c r="GHD647" s="6"/>
      <c r="GHE647" s="6"/>
      <c r="GHF647" s="6"/>
      <c r="GHG647" s="6"/>
      <c r="GHH647" s="6"/>
      <c r="GHI647" s="6"/>
      <c r="GHJ647" s="6"/>
      <c r="GHK647" s="6"/>
      <c r="GHL647" s="6"/>
      <c r="GHM647" s="6"/>
      <c r="GHN647" s="6"/>
      <c r="GHO647" s="6"/>
      <c r="GHP647" s="6"/>
      <c r="GHQ647" s="6"/>
      <c r="GHR647" s="6"/>
      <c r="GHS647" s="6"/>
      <c r="GHT647" s="6"/>
      <c r="GHU647" s="6"/>
      <c r="GHV647" s="6"/>
      <c r="GHW647" s="6"/>
      <c r="GHX647" s="6"/>
      <c r="GHY647" s="6"/>
      <c r="GHZ647" s="6"/>
      <c r="GIA647" s="6"/>
      <c r="GIB647" s="6"/>
      <c r="GIC647" s="6"/>
      <c r="GID647" s="6"/>
      <c r="GIE647" s="6"/>
      <c r="GIF647" s="6"/>
      <c r="GIG647" s="6"/>
      <c r="GIH647" s="6"/>
      <c r="GII647" s="6"/>
      <c r="GIJ647" s="6"/>
      <c r="GIK647" s="6"/>
      <c r="GIL647" s="6"/>
      <c r="GIM647" s="6"/>
      <c r="GIN647" s="6"/>
      <c r="GIO647" s="6"/>
      <c r="GIP647" s="6"/>
      <c r="GIQ647" s="6"/>
      <c r="GIR647" s="6"/>
      <c r="GIS647" s="6"/>
      <c r="GIT647" s="6"/>
      <c r="GIU647" s="6"/>
      <c r="GIV647" s="6"/>
      <c r="GIW647" s="6"/>
      <c r="GIX647" s="6"/>
      <c r="GIY647" s="6"/>
      <c r="GIZ647" s="6"/>
      <c r="GJA647" s="6"/>
      <c r="GJB647" s="6"/>
      <c r="GJC647" s="6"/>
      <c r="GJD647" s="6"/>
      <c r="GJE647" s="6"/>
      <c r="GJF647" s="6"/>
      <c r="GJG647" s="6"/>
      <c r="GJH647" s="6"/>
      <c r="GJI647" s="6"/>
      <c r="GJJ647" s="6"/>
      <c r="GJK647" s="6"/>
      <c r="GJL647" s="6"/>
      <c r="GJM647" s="6"/>
      <c r="GJN647" s="6"/>
      <c r="GJO647" s="6"/>
      <c r="GJP647" s="6"/>
      <c r="GJQ647" s="6"/>
      <c r="GJR647" s="6"/>
      <c r="GJS647" s="6"/>
      <c r="GJT647" s="6"/>
      <c r="GJU647" s="6"/>
      <c r="GJV647" s="6"/>
      <c r="GJW647" s="6"/>
      <c r="GJX647" s="6"/>
      <c r="GJY647" s="6"/>
      <c r="GJZ647" s="6"/>
      <c r="GKA647" s="6"/>
      <c r="GKB647" s="6"/>
      <c r="GKC647" s="6"/>
      <c r="GKD647" s="6"/>
      <c r="GKE647" s="6"/>
      <c r="GKF647" s="6"/>
      <c r="GKG647" s="6"/>
      <c r="GKH647" s="6"/>
      <c r="GKI647" s="6"/>
      <c r="GKJ647" s="6"/>
      <c r="GKK647" s="6"/>
      <c r="GKL647" s="6"/>
      <c r="GKM647" s="6"/>
      <c r="GKN647" s="6"/>
      <c r="GKO647" s="6"/>
      <c r="GKP647" s="6"/>
      <c r="GKQ647" s="6"/>
      <c r="GKR647" s="6"/>
      <c r="GKS647" s="6"/>
      <c r="GKT647" s="6"/>
      <c r="GKU647" s="6"/>
      <c r="GKV647" s="6"/>
      <c r="GKW647" s="6"/>
      <c r="GKX647" s="6"/>
      <c r="GKY647" s="6"/>
      <c r="GKZ647" s="6"/>
      <c r="GLA647" s="6"/>
      <c r="GLB647" s="6"/>
      <c r="GLC647" s="6"/>
      <c r="GLD647" s="6"/>
      <c r="GLE647" s="6"/>
      <c r="GLF647" s="6"/>
      <c r="GLG647" s="6"/>
      <c r="GLH647" s="6"/>
      <c r="GLI647" s="6"/>
      <c r="GLJ647" s="6"/>
      <c r="GLK647" s="6"/>
      <c r="GLL647" s="6"/>
      <c r="GLM647" s="6"/>
      <c r="GLN647" s="6"/>
      <c r="GLO647" s="6"/>
      <c r="GLP647" s="6"/>
      <c r="GLQ647" s="6"/>
      <c r="GLR647" s="6"/>
      <c r="GLS647" s="6"/>
      <c r="GLT647" s="6"/>
      <c r="GLU647" s="6"/>
      <c r="GLV647" s="6"/>
      <c r="GLW647" s="6"/>
      <c r="GLX647" s="6"/>
      <c r="GLY647" s="6"/>
      <c r="GLZ647" s="6"/>
      <c r="GMA647" s="6"/>
      <c r="GMB647" s="6"/>
      <c r="GMC647" s="6"/>
      <c r="GMD647" s="6"/>
      <c r="GME647" s="6"/>
      <c r="GMF647" s="6"/>
      <c r="GMG647" s="6"/>
      <c r="GMH647" s="6"/>
      <c r="GMI647" s="6"/>
      <c r="GMJ647" s="6"/>
      <c r="GMK647" s="6"/>
      <c r="GML647" s="6"/>
      <c r="GMM647" s="6"/>
      <c r="GMN647" s="6"/>
      <c r="GMO647" s="6"/>
      <c r="GMP647" s="6"/>
      <c r="GMQ647" s="6"/>
      <c r="GMR647" s="6"/>
      <c r="GMS647" s="6"/>
      <c r="GMT647" s="6"/>
      <c r="GMU647" s="6"/>
      <c r="GMV647" s="6"/>
      <c r="GMW647" s="6"/>
      <c r="GMX647" s="6"/>
      <c r="GMY647" s="6"/>
      <c r="GMZ647" s="6"/>
      <c r="GNA647" s="6"/>
      <c r="GNB647" s="6"/>
      <c r="GNC647" s="6"/>
      <c r="GND647" s="6"/>
      <c r="GNE647" s="6"/>
      <c r="GNF647" s="6"/>
      <c r="GNG647" s="6"/>
      <c r="GNH647" s="6"/>
      <c r="GNI647" s="6"/>
      <c r="GNJ647" s="6"/>
      <c r="GNK647" s="6"/>
      <c r="GNL647" s="6"/>
      <c r="GNM647" s="6"/>
      <c r="GNN647" s="6"/>
      <c r="GNO647" s="6"/>
      <c r="GNP647" s="6"/>
      <c r="GNQ647" s="6"/>
      <c r="GNR647" s="6"/>
      <c r="GNS647" s="6"/>
      <c r="GNT647" s="6"/>
      <c r="GNU647" s="6"/>
      <c r="GNV647" s="6"/>
      <c r="GNW647" s="6"/>
      <c r="GNX647" s="6"/>
      <c r="GNY647" s="6"/>
      <c r="GNZ647" s="6"/>
      <c r="GOA647" s="6"/>
      <c r="GOB647" s="6"/>
      <c r="GOC647" s="6"/>
      <c r="GOD647" s="6"/>
      <c r="GOE647" s="6"/>
      <c r="GOF647" s="6"/>
      <c r="GOG647" s="6"/>
      <c r="GOH647" s="6"/>
      <c r="GOI647" s="6"/>
      <c r="GOJ647" s="6"/>
      <c r="GOK647" s="6"/>
      <c r="GOL647" s="6"/>
      <c r="GOM647" s="6"/>
      <c r="GON647" s="6"/>
      <c r="GOO647" s="6"/>
      <c r="GOP647" s="6"/>
      <c r="GOQ647" s="6"/>
      <c r="GOR647" s="6"/>
      <c r="GOS647" s="6"/>
      <c r="GOT647" s="6"/>
      <c r="GOU647" s="6"/>
      <c r="GOV647" s="6"/>
      <c r="GOW647" s="6"/>
      <c r="GOX647" s="6"/>
      <c r="GOY647" s="6"/>
      <c r="GOZ647" s="6"/>
      <c r="GPA647" s="6"/>
      <c r="GPB647" s="6"/>
      <c r="GPC647" s="6"/>
      <c r="GPD647" s="6"/>
      <c r="GPE647" s="6"/>
      <c r="GPF647" s="6"/>
      <c r="GPG647" s="6"/>
      <c r="GPH647" s="6"/>
      <c r="GPI647" s="6"/>
      <c r="GPJ647" s="6"/>
      <c r="GPK647" s="6"/>
      <c r="GPL647" s="6"/>
      <c r="GPM647" s="6"/>
      <c r="GPN647" s="6"/>
      <c r="GPO647" s="6"/>
      <c r="GPP647" s="6"/>
      <c r="GPQ647" s="6"/>
      <c r="GPR647" s="6"/>
      <c r="GPS647" s="6"/>
      <c r="GPT647" s="6"/>
      <c r="GPU647" s="6"/>
      <c r="GPV647" s="6"/>
      <c r="GPW647" s="6"/>
      <c r="GPX647" s="6"/>
      <c r="GPY647" s="6"/>
      <c r="GPZ647" s="6"/>
      <c r="GQA647" s="6"/>
      <c r="GQB647" s="6"/>
      <c r="GQC647" s="6"/>
      <c r="GQD647" s="6"/>
      <c r="GQE647" s="6"/>
      <c r="GQF647" s="6"/>
      <c r="GQG647" s="6"/>
      <c r="GQH647" s="6"/>
      <c r="GQI647" s="6"/>
      <c r="GQJ647" s="6"/>
      <c r="GQK647" s="6"/>
      <c r="GQL647" s="6"/>
      <c r="GQM647" s="6"/>
      <c r="GQN647" s="6"/>
      <c r="GQO647" s="6"/>
      <c r="GQP647" s="6"/>
      <c r="GQQ647" s="6"/>
      <c r="GQR647" s="6"/>
      <c r="GQS647" s="6"/>
      <c r="GQT647" s="6"/>
      <c r="GQU647" s="6"/>
      <c r="GQV647" s="6"/>
      <c r="GQW647" s="6"/>
      <c r="GQX647" s="6"/>
      <c r="GQY647" s="6"/>
      <c r="GQZ647" s="6"/>
      <c r="GRA647" s="6"/>
      <c r="GRB647" s="6"/>
      <c r="GRC647" s="6"/>
      <c r="GRD647" s="6"/>
      <c r="GRE647" s="6"/>
      <c r="GRF647" s="6"/>
      <c r="GRG647" s="6"/>
      <c r="GRH647" s="6"/>
      <c r="GRI647" s="6"/>
      <c r="GRJ647" s="6"/>
      <c r="GRK647" s="6"/>
      <c r="GRL647" s="6"/>
      <c r="GRM647" s="6"/>
      <c r="GRN647" s="6"/>
      <c r="GRO647" s="6"/>
      <c r="GRP647" s="6"/>
      <c r="GRQ647" s="6"/>
      <c r="GRR647" s="6"/>
      <c r="GRS647" s="6"/>
      <c r="GRT647" s="6"/>
      <c r="GRU647" s="6"/>
      <c r="GRV647" s="6"/>
      <c r="GRW647" s="6"/>
      <c r="GRX647" s="6"/>
      <c r="GRY647" s="6"/>
      <c r="GRZ647" s="6"/>
      <c r="GSA647" s="6"/>
      <c r="GSB647" s="6"/>
      <c r="GSC647" s="6"/>
      <c r="GSD647" s="6"/>
      <c r="GSE647" s="6"/>
      <c r="GSF647" s="6"/>
      <c r="GSG647" s="6"/>
      <c r="GSH647" s="6"/>
      <c r="GSI647" s="6"/>
      <c r="GSJ647" s="6"/>
      <c r="GSK647" s="6"/>
      <c r="GSL647" s="6"/>
      <c r="GSM647" s="6"/>
      <c r="GSN647" s="6"/>
      <c r="GSO647" s="6"/>
      <c r="GSP647" s="6"/>
      <c r="GSQ647" s="6"/>
      <c r="GSR647" s="6"/>
      <c r="GSS647" s="6"/>
      <c r="GST647" s="6"/>
      <c r="GSU647" s="6"/>
      <c r="GSV647" s="6"/>
      <c r="GSW647" s="6"/>
      <c r="GSX647" s="6"/>
      <c r="GSY647" s="6"/>
      <c r="GSZ647" s="6"/>
      <c r="GTA647" s="6"/>
      <c r="GTB647" s="6"/>
      <c r="GTC647" s="6"/>
      <c r="GTD647" s="6"/>
      <c r="GTE647" s="6"/>
      <c r="GTF647" s="6"/>
      <c r="GTG647" s="6"/>
      <c r="GTH647" s="6"/>
      <c r="GTI647" s="6"/>
      <c r="GTJ647" s="6"/>
      <c r="GTK647" s="6"/>
      <c r="GTL647" s="6"/>
      <c r="GTM647" s="6"/>
      <c r="GTN647" s="6"/>
      <c r="GTO647" s="6"/>
      <c r="GTP647" s="6"/>
      <c r="GTQ647" s="6"/>
      <c r="GTR647" s="6"/>
      <c r="GTS647" s="6"/>
      <c r="GTT647" s="6"/>
      <c r="GTU647" s="6"/>
      <c r="GTV647" s="6"/>
      <c r="GTW647" s="6"/>
      <c r="GTX647" s="6"/>
      <c r="GTY647" s="6"/>
      <c r="GTZ647" s="6"/>
      <c r="GUA647" s="6"/>
      <c r="GUB647" s="6"/>
      <c r="GUC647" s="6"/>
      <c r="GUD647" s="6"/>
      <c r="GUE647" s="6"/>
      <c r="GUF647" s="6"/>
      <c r="GUG647" s="6"/>
      <c r="GUH647" s="6"/>
      <c r="GUI647" s="6"/>
      <c r="GUJ647" s="6"/>
      <c r="GUK647" s="6"/>
      <c r="GUL647" s="6"/>
      <c r="GUM647" s="6"/>
      <c r="GUN647" s="6"/>
      <c r="GUO647" s="6"/>
      <c r="GUP647" s="6"/>
      <c r="GUQ647" s="6"/>
      <c r="GUR647" s="6"/>
      <c r="GUS647" s="6"/>
      <c r="GUT647" s="6"/>
      <c r="GUU647" s="6"/>
      <c r="GUV647" s="6"/>
      <c r="GUW647" s="6"/>
      <c r="GUX647" s="6"/>
      <c r="GUY647" s="6"/>
      <c r="GUZ647" s="6"/>
      <c r="GVA647" s="6"/>
      <c r="GVB647" s="6"/>
      <c r="GVC647" s="6"/>
      <c r="GVD647" s="6"/>
      <c r="GVE647" s="6"/>
      <c r="GVF647" s="6"/>
      <c r="GVG647" s="6"/>
      <c r="GVH647" s="6"/>
      <c r="GVI647" s="6"/>
      <c r="GVJ647" s="6"/>
      <c r="GVK647" s="6"/>
      <c r="GVL647" s="6"/>
      <c r="GVM647" s="6"/>
      <c r="GVN647" s="6"/>
      <c r="GVO647" s="6"/>
      <c r="GVP647" s="6"/>
      <c r="GVQ647" s="6"/>
      <c r="GVR647" s="6"/>
      <c r="GVS647" s="6"/>
      <c r="GVT647" s="6"/>
      <c r="GVU647" s="6"/>
      <c r="GVV647" s="6"/>
      <c r="GVW647" s="6"/>
      <c r="GVX647" s="6"/>
      <c r="GVY647" s="6"/>
      <c r="GVZ647" s="6"/>
      <c r="GWA647" s="6"/>
      <c r="GWB647" s="6"/>
      <c r="GWC647" s="6"/>
      <c r="GWD647" s="6"/>
      <c r="GWE647" s="6"/>
      <c r="GWF647" s="6"/>
      <c r="GWG647" s="6"/>
      <c r="GWH647" s="6"/>
      <c r="GWI647" s="6"/>
      <c r="GWJ647" s="6"/>
      <c r="GWK647" s="6"/>
      <c r="GWL647" s="6"/>
      <c r="GWM647" s="6"/>
      <c r="GWN647" s="6"/>
      <c r="GWO647" s="6"/>
      <c r="GWP647" s="6"/>
      <c r="GWQ647" s="6"/>
      <c r="GWR647" s="6"/>
      <c r="GWS647" s="6"/>
      <c r="GWT647" s="6"/>
      <c r="GWU647" s="6"/>
      <c r="GWV647" s="6"/>
      <c r="GWW647" s="6"/>
      <c r="GWX647" s="6"/>
      <c r="GWY647" s="6"/>
      <c r="GWZ647" s="6"/>
      <c r="GXA647" s="6"/>
      <c r="GXB647" s="6"/>
      <c r="GXC647" s="6"/>
      <c r="GXD647" s="6"/>
      <c r="GXE647" s="6"/>
      <c r="GXF647" s="6"/>
      <c r="GXG647" s="6"/>
      <c r="GXH647" s="6"/>
      <c r="GXI647" s="6"/>
      <c r="GXJ647" s="6"/>
      <c r="GXK647" s="6"/>
      <c r="GXL647" s="6"/>
      <c r="GXM647" s="6"/>
      <c r="GXN647" s="6"/>
      <c r="GXO647" s="6"/>
      <c r="GXP647" s="6"/>
      <c r="GXQ647" s="6"/>
      <c r="GXR647" s="6"/>
      <c r="GXS647" s="6"/>
      <c r="GXT647" s="6"/>
      <c r="GXU647" s="6"/>
      <c r="GXV647" s="6"/>
      <c r="GXW647" s="6"/>
      <c r="GXX647" s="6"/>
      <c r="GXY647" s="6"/>
      <c r="GXZ647" s="6"/>
      <c r="GYA647" s="6"/>
      <c r="GYB647" s="6"/>
      <c r="GYC647" s="6"/>
      <c r="GYD647" s="6"/>
      <c r="GYE647" s="6"/>
      <c r="GYF647" s="6"/>
      <c r="GYG647" s="6"/>
      <c r="GYH647" s="6"/>
      <c r="GYI647" s="6"/>
      <c r="GYJ647" s="6"/>
      <c r="GYK647" s="6"/>
      <c r="GYL647" s="6"/>
      <c r="GYM647" s="6"/>
      <c r="GYN647" s="6"/>
      <c r="GYO647" s="6"/>
      <c r="GYP647" s="6"/>
      <c r="GYQ647" s="6"/>
      <c r="GYR647" s="6"/>
      <c r="GYS647" s="6"/>
      <c r="GYT647" s="6"/>
      <c r="GYU647" s="6"/>
      <c r="GYV647" s="6"/>
      <c r="GYW647" s="6"/>
      <c r="GYX647" s="6"/>
      <c r="GYY647" s="6"/>
      <c r="GYZ647" s="6"/>
      <c r="GZA647" s="6"/>
      <c r="GZB647" s="6"/>
      <c r="GZC647" s="6"/>
      <c r="GZD647" s="6"/>
      <c r="GZE647" s="6"/>
      <c r="GZF647" s="6"/>
      <c r="GZG647" s="6"/>
      <c r="GZH647" s="6"/>
      <c r="GZI647" s="6"/>
      <c r="GZJ647" s="6"/>
      <c r="GZK647" s="6"/>
      <c r="GZL647" s="6"/>
      <c r="GZM647" s="6"/>
      <c r="GZN647" s="6"/>
      <c r="GZO647" s="6"/>
      <c r="GZP647" s="6"/>
      <c r="GZQ647" s="6"/>
      <c r="GZR647" s="6"/>
      <c r="GZS647" s="6"/>
      <c r="GZT647" s="6"/>
      <c r="GZU647" s="6"/>
      <c r="GZV647" s="6"/>
      <c r="GZW647" s="6"/>
      <c r="GZX647" s="6"/>
      <c r="GZY647" s="6"/>
      <c r="GZZ647" s="6"/>
      <c r="HAA647" s="6"/>
      <c r="HAB647" s="6"/>
      <c r="HAC647" s="6"/>
      <c r="HAD647" s="6"/>
      <c r="HAE647" s="6"/>
      <c r="HAF647" s="6"/>
      <c r="HAG647" s="6"/>
      <c r="HAH647" s="6"/>
      <c r="HAI647" s="6"/>
      <c r="HAJ647" s="6"/>
      <c r="HAK647" s="6"/>
      <c r="HAL647" s="6"/>
      <c r="HAM647" s="6"/>
      <c r="HAN647" s="6"/>
      <c r="HAO647" s="6"/>
      <c r="HAP647" s="6"/>
      <c r="HAQ647" s="6"/>
      <c r="HAR647" s="6"/>
      <c r="HAS647" s="6"/>
      <c r="HAT647" s="6"/>
      <c r="HAU647" s="6"/>
      <c r="HAV647" s="6"/>
      <c r="HAW647" s="6"/>
      <c r="HAX647" s="6"/>
      <c r="HAY647" s="6"/>
      <c r="HAZ647" s="6"/>
      <c r="HBA647" s="6"/>
      <c r="HBB647" s="6"/>
      <c r="HBC647" s="6"/>
      <c r="HBD647" s="6"/>
      <c r="HBE647" s="6"/>
      <c r="HBF647" s="6"/>
      <c r="HBG647" s="6"/>
      <c r="HBH647" s="6"/>
      <c r="HBI647" s="6"/>
      <c r="HBJ647" s="6"/>
      <c r="HBK647" s="6"/>
      <c r="HBL647" s="6"/>
      <c r="HBM647" s="6"/>
      <c r="HBN647" s="6"/>
      <c r="HBO647" s="6"/>
      <c r="HBP647" s="6"/>
      <c r="HBQ647" s="6"/>
      <c r="HBR647" s="6"/>
      <c r="HBS647" s="6"/>
      <c r="HBT647" s="6"/>
      <c r="HBU647" s="6"/>
      <c r="HBV647" s="6"/>
      <c r="HBW647" s="6"/>
      <c r="HBX647" s="6"/>
      <c r="HBY647" s="6"/>
      <c r="HBZ647" s="6"/>
      <c r="HCA647" s="6"/>
      <c r="HCB647" s="6"/>
      <c r="HCC647" s="6"/>
      <c r="HCD647" s="6"/>
      <c r="HCE647" s="6"/>
      <c r="HCF647" s="6"/>
      <c r="HCG647" s="6"/>
      <c r="HCH647" s="6"/>
      <c r="HCI647" s="6"/>
      <c r="HCJ647" s="6"/>
      <c r="HCK647" s="6"/>
      <c r="HCL647" s="6"/>
      <c r="HCM647" s="6"/>
      <c r="HCN647" s="6"/>
      <c r="HCO647" s="6"/>
      <c r="HCP647" s="6"/>
      <c r="HCQ647" s="6"/>
      <c r="HCR647" s="6"/>
      <c r="HCS647" s="6"/>
      <c r="HCT647" s="6"/>
      <c r="HCU647" s="6"/>
      <c r="HCV647" s="6"/>
      <c r="HCW647" s="6"/>
      <c r="HCX647" s="6"/>
      <c r="HCY647" s="6"/>
      <c r="HCZ647" s="6"/>
      <c r="HDA647" s="6"/>
      <c r="HDB647" s="6"/>
      <c r="HDC647" s="6"/>
      <c r="HDD647" s="6"/>
      <c r="HDE647" s="6"/>
      <c r="HDF647" s="6"/>
      <c r="HDG647" s="6"/>
      <c r="HDH647" s="6"/>
      <c r="HDI647" s="6"/>
      <c r="HDJ647" s="6"/>
      <c r="HDK647" s="6"/>
      <c r="HDL647" s="6"/>
      <c r="HDM647" s="6"/>
      <c r="HDN647" s="6"/>
      <c r="HDO647" s="6"/>
      <c r="HDP647" s="6"/>
      <c r="HDQ647" s="6"/>
      <c r="HDR647" s="6"/>
      <c r="HDS647" s="6"/>
      <c r="HDT647" s="6"/>
      <c r="HDU647" s="6"/>
      <c r="HDV647" s="6"/>
      <c r="HDW647" s="6"/>
      <c r="HDX647" s="6"/>
      <c r="HDY647" s="6"/>
      <c r="HDZ647" s="6"/>
      <c r="HEA647" s="6"/>
      <c r="HEB647" s="6"/>
      <c r="HEC647" s="6"/>
      <c r="HED647" s="6"/>
      <c r="HEE647" s="6"/>
      <c r="HEF647" s="6"/>
      <c r="HEG647" s="6"/>
      <c r="HEH647" s="6"/>
      <c r="HEI647" s="6"/>
      <c r="HEJ647" s="6"/>
      <c r="HEK647" s="6"/>
      <c r="HEL647" s="6"/>
      <c r="HEM647" s="6"/>
      <c r="HEN647" s="6"/>
      <c r="HEO647" s="6"/>
      <c r="HEP647" s="6"/>
      <c r="HEQ647" s="6"/>
      <c r="HER647" s="6"/>
      <c r="HES647" s="6"/>
      <c r="HET647" s="6"/>
      <c r="HEU647" s="6"/>
      <c r="HEV647" s="6"/>
      <c r="HEW647" s="6"/>
      <c r="HEX647" s="6"/>
      <c r="HEY647" s="6"/>
      <c r="HEZ647" s="6"/>
      <c r="HFA647" s="6"/>
      <c r="HFB647" s="6"/>
      <c r="HFC647" s="6"/>
      <c r="HFD647" s="6"/>
      <c r="HFE647" s="6"/>
      <c r="HFF647" s="6"/>
      <c r="HFG647" s="6"/>
      <c r="HFH647" s="6"/>
      <c r="HFI647" s="6"/>
      <c r="HFJ647" s="6"/>
      <c r="HFK647" s="6"/>
      <c r="HFL647" s="6"/>
      <c r="HFM647" s="6"/>
      <c r="HFN647" s="6"/>
      <c r="HFO647" s="6"/>
      <c r="HFP647" s="6"/>
      <c r="HFQ647" s="6"/>
      <c r="HFR647" s="6"/>
      <c r="HFS647" s="6"/>
      <c r="HFT647" s="6"/>
      <c r="HFU647" s="6"/>
      <c r="HFV647" s="6"/>
      <c r="HFW647" s="6"/>
      <c r="HFX647" s="6"/>
      <c r="HFY647" s="6"/>
      <c r="HFZ647" s="6"/>
      <c r="HGA647" s="6"/>
      <c r="HGB647" s="6"/>
      <c r="HGC647" s="6"/>
      <c r="HGD647" s="6"/>
      <c r="HGE647" s="6"/>
      <c r="HGF647" s="6"/>
      <c r="HGG647" s="6"/>
      <c r="HGH647" s="6"/>
      <c r="HGI647" s="6"/>
      <c r="HGJ647" s="6"/>
      <c r="HGK647" s="6"/>
      <c r="HGL647" s="6"/>
      <c r="HGM647" s="6"/>
      <c r="HGN647" s="6"/>
      <c r="HGO647" s="6"/>
      <c r="HGP647" s="6"/>
      <c r="HGQ647" s="6"/>
      <c r="HGR647" s="6"/>
      <c r="HGS647" s="6"/>
      <c r="HGT647" s="6"/>
      <c r="HGU647" s="6"/>
      <c r="HGV647" s="6"/>
      <c r="HGW647" s="6"/>
      <c r="HGX647" s="6"/>
      <c r="HGY647" s="6"/>
      <c r="HGZ647" s="6"/>
      <c r="HHA647" s="6"/>
      <c r="HHB647" s="6"/>
      <c r="HHC647" s="6"/>
      <c r="HHD647" s="6"/>
      <c r="HHE647" s="6"/>
      <c r="HHF647" s="6"/>
      <c r="HHG647" s="6"/>
      <c r="HHH647" s="6"/>
      <c r="HHI647" s="6"/>
      <c r="HHJ647" s="6"/>
      <c r="HHK647" s="6"/>
      <c r="HHL647" s="6"/>
      <c r="HHM647" s="6"/>
      <c r="HHN647" s="6"/>
      <c r="HHO647" s="6"/>
      <c r="HHP647" s="6"/>
      <c r="HHQ647" s="6"/>
      <c r="HHR647" s="6"/>
      <c r="HHS647" s="6"/>
      <c r="HHT647" s="6"/>
      <c r="HHU647" s="6"/>
      <c r="HHV647" s="6"/>
      <c r="HHW647" s="6"/>
      <c r="HHX647" s="6"/>
      <c r="HHY647" s="6"/>
      <c r="HHZ647" s="6"/>
      <c r="HIA647" s="6"/>
      <c r="HIB647" s="6"/>
      <c r="HIC647" s="6"/>
      <c r="HID647" s="6"/>
      <c r="HIE647" s="6"/>
      <c r="HIF647" s="6"/>
      <c r="HIG647" s="6"/>
      <c r="HIH647" s="6"/>
      <c r="HII647" s="6"/>
      <c r="HIJ647" s="6"/>
      <c r="HIK647" s="6"/>
      <c r="HIL647" s="6"/>
      <c r="HIM647" s="6"/>
      <c r="HIN647" s="6"/>
      <c r="HIO647" s="6"/>
      <c r="HIP647" s="6"/>
      <c r="HIQ647" s="6"/>
      <c r="HIR647" s="6"/>
      <c r="HIS647" s="6"/>
      <c r="HIT647" s="6"/>
      <c r="HIU647" s="6"/>
      <c r="HIV647" s="6"/>
      <c r="HIW647" s="6"/>
      <c r="HIX647" s="6"/>
      <c r="HIY647" s="6"/>
      <c r="HIZ647" s="6"/>
      <c r="HJA647" s="6"/>
      <c r="HJB647" s="6"/>
      <c r="HJC647" s="6"/>
      <c r="HJD647" s="6"/>
      <c r="HJE647" s="6"/>
      <c r="HJF647" s="6"/>
      <c r="HJG647" s="6"/>
      <c r="HJH647" s="6"/>
      <c r="HJI647" s="6"/>
      <c r="HJJ647" s="6"/>
      <c r="HJK647" s="6"/>
      <c r="HJL647" s="6"/>
      <c r="HJM647" s="6"/>
      <c r="HJN647" s="6"/>
      <c r="HJO647" s="6"/>
      <c r="HJP647" s="6"/>
      <c r="HJQ647" s="6"/>
      <c r="HJR647" s="6"/>
      <c r="HJS647" s="6"/>
      <c r="HJT647" s="6"/>
      <c r="HJU647" s="6"/>
      <c r="HJV647" s="6"/>
      <c r="HJW647" s="6"/>
      <c r="HJX647" s="6"/>
      <c r="HJY647" s="6"/>
      <c r="HJZ647" s="6"/>
      <c r="HKA647" s="6"/>
      <c r="HKB647" s="6"/>
      <c r="HKC647" s="6"/>
      <c r="HKD647" s="6"/>
      <c r="HKE647" s="6"/>
      <c r="HKF647" s="6"/>
      <c r="HKG647" s="6"/>
      <c r="HKH647" s="6"/>
      <c r="HKI647" s="6"/>
      <c r="HKJ647" s="6"/>
      <c r="HKK647" s="6"/>
      <c r="HKL647" s="6"/>
      <c r="HKM647" s="6"/>
      <c r="HKN647" s="6"/>
      <c r="HKO647" s="6"/>
      <c r="HKP647" s="6"/>
      <c r="HKQ647" s="6"/>
      <c r="HKR647" s="6"/>
      <c r="HKS647" s="6"/>
      <c r="HKT647" s="6"/>
      <c r="HKU647" s="6"/>
      <c r="HKV647" s="6"/>
      <c r="HKW647" s="6"/>
      <c r="HKX647" s="6"/>
      <c r="HKY647" s="6"/>
      <c r="HKZ647" s="6"/>
      <c r="HLA647" s="6"/>
      <c r="HLB647" s="6"/>
      <c r="HLC647" s="6"/>
      <c r="HLD647" s="6"/>
      <c r="HLE647" s="6"/>
      <c r="HLF647" s="6"/>
      <c r="HLG647" s="6"/>
      <c r="HLH647" s="6"/>
      <c r="HLI647" s="6"/>
      <c r="HLJ647" s="6"/>
      <c r="HLK647" s="6"/>
      <c r="HLL647" s="6"/>
      <c r="HLM647" s="6"/>
      <c r="HLN647" s="6"/>
      <c r="HLO647" s="6"/>
      <c r="HLP647" s="6"/>
      <c r="HLQ647" s="6"/>
      <c r="HLR647" s="6"/>
      <c r="HLS647" s="6"/>
      <c r="HLT647" s="6"/>
      <c r="HLU647" s="6"/>
      <c r="HLV647" s="6"/>
      <c r="HLW647" s="6"/>
      <c r="HLX647" s="6"/>
      <c r="HLY647" s="6"/>
      <c r="HLZ647" s="6"/>
      <c r="HMA647" s="6"/>
      <c r="HMB647" s="6"/>
      <c r="HMC647" s="6"/>
      <c r="HMD647" s="6"/>
      <c r="HME647" s="6"/>
      <c r="HMF647" s="6"/>
      <c r="HMG647" s="6"/>
      <c r="HMH647" s="6"/>
      <c r="HMI647" s="6"/>
      <c r="HMJ647" s="6"/>
      <c r="HMK647" s="6"/>
      <c r="HML647" s="6"/>
      <c r="HMM647" s="6"/>
      <c r="HMN647" s="6"/>
      <c r="HMO647" s="6"/>
      <c r="HMP647" s="6"/>
      <c r="HMQ647" s="6"/>
      <c r="HMR647" s="6"/>
      <c r="HMS647" s="6"/>
      <c r="HMT647" s="6"/>
      <c r="HMU647" s="6"/>
      <c r="HMV647" s="6"/>
      <c r="HMW647" s="6"/>
      <c r="HMX647" s="6"/>
      <c r="HMY647" s="6"/>
      <c r="HMZ647" s="6"/>
      <c r="HNA647" s="6"/>
      <c r="HNB647" s="6"/>
      <c r="HNC647" s="6"/>
      <c r="HND647" s="6"/>
      <c r="HNE647" s="6"/>
      <c r="HNF647" s="6"/>
      <c r="HNG647" s="6"/>
      <c r="HNH647" s="6"/>
      <c r="HNI647" s="6"/>
      <c r="HNJ647" s="6"/>
      <c r="HNK647" s="6"/>
      <c r="HNL647" s="6"/>
      <c r="HNM647" s="6"/>
      <c r="HNN647" s="6"/>
      <c r="HNO647" s="6"/>
      <c r="HNP647" s="6"/>
      <c r="HNQ647" s="6"/>
      <c r="HNR647" s="6"/>
      <c r="HNS647" s="6"/>
      <c r="HNT647" s="6"/>
      <c r="HNU647" s="6"/>
      <c r="HNV647" s="6"/>
      <c r="HNW647" s="6"/>
      <c r="HNX647" s="6"/>
      <c r="HNY647" s="6"/>
      <c r="HNZ647" s="6"/>
      <c r="HOA647" s="6"/>
      <c r="HOB647" s="6"/>
      <c r="HOC647" s="6"/>
      <c r="HOD647" s="6"/>
      <c r="HOE647" s="6"/>
      <c r="HOF647" s="6"/>
      <c r="HOG647" s="6"/>
      <c r="HOH647" s="6"/>
      <c r="HOI647" s="6"/>
      <c r="HOJ647" s="6"/>
      <c r="HOK647" s="6"/>
      <c r="HOL647" s="6"/>
      <c r="HOM647" s="6"/>
      <c r="HON647" s="6"/>
      <c r="HOO647" s="6"/>
      <c r="HOP647" s="6"/>
      <c r="HOQ647" s="6"/>
      <c r="HOR647" s="6"/>
      <c r="HOS647" s="6"/>
      <c r="HOT647" s="6"/>
      <c r="HOU647" s="6"/>
      <c r="HOV647" s="6"/>
      <c r="HOW647" s="6"/>
      <c r="HOX647" s="6"/>
      <c r="HOY647" s="6"/>
      <c r="HOZ647" s="6"/>
      <c r="HPA647" s="6"/>
      <c r="HPB647" s="6"/>
      <c r="HPC647" s="6"/>
      <c r="HPD647" s="6"/>
      <c r="HPE647" s="6"/>
      <c r="HPF647" s="6"/>
      <c r="HPG647" s="6"/>
      <c r="HPH647" s="6"/>
      <c r="HPI647" s="6"/>
      <c r="HPJ647" s="6"/>
      <c r="HPK647" s="6"/>
      <c r="HPL647" s="6"/>
      <c r="HPM647" s="6"/>
      <c r="HPN647" s="6"/>
      <c r="HPO647" s="6"/>
      <c r="HPP647" s="6"/>
      <c r="HPQ647" s="6"/>
      <c r="HPR647" s="6"/>
      <c r="HPS647" s="6"/>
      <c r="HPT647" s="6"/>
      <c r="HPU647" s="6"/>
      <c r="HPV647" s="6"/>
      <c r="HPW647" s="6"/>
      <c r="HPX647" s="6"/>
      <c r="HPY647" s="6"/>
      <c r="HPZ647" s="6"/>
      <c r="HQA647" s="6"/>
      <c r="HQB647" s="6"/>
      <c r="HQC647" s="6"/>
      <c r="HQD647" s="6"/>
      <c r="HQE647" s="6"/>
      <c r="HQF647" s="6"/>
      <c r="HQG647" s="6"/>
      <c r="HQH647" s="6"/>
      <c r="HQI647" s="6"/>
      <c r="HQJ647" s="6"/>
      <c r="HQK647" s="6"/>
      <c r="HQL647" s="6"/>
      <c r="HQM647" s="6"/>
      <c r="HQN647" s="6"/>
      <c r="HQO647" s="6"/>
      <c r="HQP647" s="6"/>
      <c r="HQQ647" s="6"/>
      <c r="HQR647" s="6"/>
      <c r="HQS647" s="6"/>
      <c r="HQT647" s="6"/>
      <c r="HQU647" s="6"/>
      <c r="HQV647" s="6"/>
      <c r="HQW647" s="6"/>
      <c r="HQX647" s="6"/>
      <c r="HQY647" s="6"/>
      <c r="HQZ647" s="6"/>
      <c r="HRA647" s="6"/>
      <c r="HRB647" s="6"/>
      <c r="HRC647" s="6"/>
      <c r="HRD647" s="6"/>
      <c r="HRE647" s="6"/>
      <c r="HRF647" s="6"/>
      <c r="HRG647" s="6"/>
      <c r="HRH647" s="6"/>
      <c r="HRI647" s="6"/>
      <c r="HRJ647" s="6"/>
      <c r="HRK647" s="6"/>
      <c r="HRL647" s="6"/>
      <c r="HRM647" s="6"/>
      <c r="HRN647" s="6"/>
      <c r="HRO647" s="6"/>
      <c r="HRP647" s="6"/>
      <c r="HRQ647" s="6"/>
      <c r="HRR647" s="6"/>
      <c r="HRS647" s="6"/>
      <c r="HRT647" s="6"/>
      <c r="HRU647" s="6"/>
      <c r="HRV647" s="6"/>
      <c r="HRW647" s="6"/>
      <c r="HRX647" s="6"/>
      <c r="HRY647" s="6"/>
      <c r="HRZ647" s="6"/>
      <c r="HSA647" s="6"/>
      <c r="HSB647" s="6"/>
      <c r="HSC647" s="6"/>
      <c r="HSD647" s="6"/>
      <c r="HSE647" s="6"/>
      <c r="HSF647" s="6"/>
      <c r="HSG647" s="6"/>
      <c r="HSH647" s="6"/>
      <c r="HSI647" s="6"/>
      <c r="HSJ647" s="6"/>
      <c r="HSK647" s="6"/>
      <c r="HSL647" s="6"/>
      <c r="HSM647" s="6"/>
      <c r="HSN647" s="6"/>
      <c r="HSO647" s="6"/>
      <c r="HSP647" s="6"/>
      <c r="HSQ647" s="6"/>
      <c r="HSR647" s="6"/>
      <c r="HSS647" s="6"/>
      <c r="HST647" s="6"/>
      <c r="HSU647" s="6"/>
      <c r="HSV647" s="6"/>
      <c r="HSW647" s="6"/>
      <c r="HSX647" s="6"/>
      <c r="HSY647" s="6"/>
      <c r="HSZ647" s="6"/>
      <c r="HTA647" s="6"/>
      <c r="HTB647" s="6"/>
      <c r="HTC647" s="6"/>
      <c r="HTD647" s="6"/>
      <c r="HTE647" s="6"/>
      <c r="HTF647" s="6"/>
      <c r="HTG647" s="6"/>
      <c r="HTH647" s="6"/>
      <c r="HTI647" s="6"/>
      <c r="HTJ647" s="6"/>
      <c r="HTK647" s="6"/>
      <c r="HTL647" s="6"/>
      <c r="HTM647" s="6"/>
      <c r="HTN647" s="6"/>
      <c r="HTO647" s="6"/>
      <c r="HTP647" s="6"/>
      <c r="HTQ647" s="6"/>
      <c r="HTR647" s="6"/>
      <c r="HTS647" s="6"/>
      <c r="HTT647" s="6"/>
      <c r="HTU647" s="6"/>
      <c r="HTV647" s="6"/>
      <c r="HTW647" s="6"/>
      <c r="HTX647" s="6"/>
      <c r="HTY647" s="6"/>
      <c r="HTZ647" s="6"/>
      <c r="HUA647" s="6"/>
      <c r="HUB647" s="6"/>
      <c r="HUC647" s="6"/>
      <c r="HUD647" s="6"/>
      <c r="HUE647" s="6"/>
      <c r="HUF647" s="6"/>
      <c r="HUG647" s="6"/>
      <c r="HUH647" s="6"/>
      <c r="HUI647" s="6"/>
      <c r="HUJ647" s="6"/>
      <c r="HUK647" s="6"/>
      <c r="HUL647" s="6"/>
      <c r="HUM647" s="6"/>
      <c r="HUN647" s="6"/>
      <c r="HUO647" s="6"/>
      <c r="HUP647" s="6"/>
      <c r="HUQ647" s="6"/>
      <c r="HUR647" s="6"/>
      <c r="HUS647" s="6"/>
      <c r="HUT647" s="6"/>
      <c r="HUU647" s="6"/>
      <c r="HUV647" s="6"/>
      <c r="HUW647" s="6"/>
      <c r="HUX647" s="6"/>
      <c r="HUY647" s="6"/>
      <c r="HUZ647" s="6"/>
      <c r="HVA647" s="6"/>
      <c r="HVB647" s="6"/>
      <c r="HVC647" s="6"/>
      <c r="HVD647" s="6"/>
      <c r="HVE647" s="6"/>
      <c r="HVF647" s="6"/>
      <c r="HVG647" s="6"/>
      <c r="HVH647" s="6"/>
      <c r="HVI647" s="6"/>
      <c r="HVJ647" s="6"/>
      <c r="HVK647" s="6"/>
      <c r="HVL647" s="6"/>
      <c r="HVM647" s="6"/>
      <c r="HVN647" s="6"/>
      <c r="HVO647" s="6"/>
      <c r="HVP647" s="6"/>
      <c r="HVQ647" s="6"/>
      <c r="HVR647" s="6"/>
      <c r="HVS647" s="6"/>
      <c r="HVT647" s="6"/>
      <c r="HVU647" s="6"/>
      <c r="HVV647" s="6"/>
      <c r="HVW647" s="6"/>
      <c r="HVX647" s="6"/>
      <c r="HVY647" s="6"/>
      <c r="HVZ647" s="6"/>
      <c r="HWA647" s="6"/>
      <c r="HWB647" s="6"/>
      <c r="HWC647" s="6"/>
      <c r="HWD647" s="6"/>
      <c r="HWE647" s="6"/>
      <c r="HWF647" s="6"/>
      <c r="HWG647" s="6"/>
      <c r="HWH647" s="6"/>
      <c r="HWI647" s="6"/>
      <c r="HWJ647" s="6"/>
      <c r="HWK647" s="6"/>
      <c r="HWL647" s="6"/>
      <c r="HWM647" s="6"/>
      <c r="HWN647" s="6"/>
      <c r="HWO647" s="6"/>
      <c r="HWP647" s="6"/>
      <c r="HWQ647" s="6"/>
      <c r="HWR647" s="6"/>
      <c r="HWS647" s="6"/>
      <c r="HWT647" s="6"/>
      <c r="HWU647" s="6"/>
      <c r="HWV647" s="6"/>
      <c r="HWW647" s="6"/>
      <c r="HWX647" s="6"/>
      <c r="HWY647" s="6"/>
      <c r="HWZ647" s="6"/>
      <c r="HXA647" s="6"/>
      <c r="HXB647" s="6"/>
      <c r="HXC647" s="6"/>
      <c r="HXD647" s="6"/>
      <c r="HXE647" s="6"/>
      <c r="HXF647" s="6"/>
      <c r="HXG647" s="6"/>
      <c r="HXH647" s="6"/>
      <c r="HXI647" s="6"/>
      <c r="HXJ647" s="6"/>
      <c r="HXK647" s="6"/>
      <c r="HXL647" s="6"/>
      <c r="HXM647" s="6"/>
      <c r="HXN647" s="6"/>
      <c r="HXO647" s="6"/>
      <c r="HXP647" s="6"/>
      <c r="HXQ647" s="6"/>
      <c r="HXR647" s="6"/>
      <c r="HXS647" s="6"/>
      <c r="HXT647" s="6"/>
      <c r="HXU647" s="6"/>
      <c r="HXV647" s="6"/>
      <c r="HXW647" s="6"/>
      <c r="HXX647" s="6"/>
      <c r="HXY647" s="6"/>
      <c r="HXZ647" s="6"/>
      <c r="HYA647" s="6"/>
      <c r="HYB647" s="6"/>
      <c r="HYC647" s="6"/>
      <c r="HYD647" s="6"/>
      <c r="HYE647" s="6"/>
      <c r="HYF647" s="6"/>
      <c r="HYG647" s="6"/>
      <c r="HYH647" s="6"/>
      <c r="HYI647" s="6"/>
      <c r="HYJ647" s="6"/>
      <c r="HYK647" s="6"/>
      <c r="HYL647" s="6"/>
      <c r="HYM647" s="6"/>
      <c r="HYN647" s="6"/>
      <c r="HYO647" s="6"/>
      <c r="HYP647" s="6"/>
      <c r="HYQ647" s="6"/>
      <c r="HYR647" s="6"/>
      <c r="HYS647" s="6"/>
      <c r="HYT647" s="6"/>
      <c r="HYU647" s="6"/>
      <c r="HYV647" s="6"/>
      <c r="HYW647" s="6"/>
      <c r="HYX647" s="6"/>
      <c r="HYY647" s="6"/>
      <c r="HYZ647" s="6"/>
      <c r="HZA647" s="6"/>
      <c r="HZB647" s="6"/>
      <c r="HZC647" s="6"/>
      <c r="HZD647" s="6"/>
      <c r="HZE647" s="6"/>
      <c r="HZF647" s="6"/>
      <c r="HZG647" s="6"/>
      <c r="HZH647" s="6"/>
      <c r="HZI647" s="6"/>
      <c r="HZJ647" s="6"/>
      <c r="HZK647" s="6"/>
      <c r="HZL647" s="6"/>
      <c r="HZM647" s="6"/>
      <c r="HZN647" s="6"/>
      <c r="HZO647" s="6"/>
      <c r="HZP647" s="6"/>
      <c r="HZQ647" s="6"/>
      <c r="HZR647" s="6"/>
      <c r="HZS647" s="6"/>
      <c r="HZT647" s="6"/>
      <c r="HZU647" s="6"/>
      <c r="HZV647" s="6"/>
      <c r="HZW647" s="6"/>
      <c r="HZX647" s="6"/>
      <c r="HZY647" s="6"/>
      <c r="HZZ647" s="6"/>
      <c r="IAA647" s="6"/>
      <c r="IAB647" s="6"/>
      <c r="IAC647" s="6"/>
      <c r="IAD647" s="6"/>
      <c r="IAE647" s="6"/>
      <c r="IAF647" s="6"/>
      <c r="IAG647" s="6"/>
      <c r="IAH647" s="6"/>
      <c r="IAI647" s="6"/>
      <c r="IAJ647" s="6"/>
      <c r="IAK647" s="6"/>
      <c r="IAL647" s="6"/>
      <c r="IAM647" s="6"/>
      <c r="IAN647" s="6"/>
      <c r="IAO647" s="6"/>
      <c r="IAP647" s="6"/>
      <c r="IAQ647" s="6"/>
      <c r="IAR647" s="6"/>
      <c r="IAS647" s="6"/>
      <c r="IAT647" s="6"/>
      <c r="IAU647" s="6"/>
      <c r="IAV647" s="6"/>
      <c r="IAW647" s="6"/>
      <c r="IAX647" s="6"/>
      <c r="IAY647" s="6"/>
      <c r="IAZ647" s="6"/>
      <c r="IBA647" s="6"/>
      <c r="IBB647" s="6"/>
      <c r="IBC647" s="6"/>
      <c r="IBD647" s="6"/>
      <c r="IBE647" s="6"/>
      <c r="IBF647" s="6"/>
      <c r="IBG647" s="6"/>
      <c r="IBH647" s="6"/>
      <c r="IBI647" s="6"/>
      <c r="IBJ647" s="6"/>
      <c r="IBK647" s="6"/>
      <c r="IBL647" s="6"/>
      <c r="IBM647" s="6"/>
      <c r="IBN647" s="6"/>
      <c r="IBO647" s="6"/>
      <c r="IBP647" s="6"/>
      <c r="IBQ647" s="6"/>
      <c r="IBR647" s="6"/>
      <c r="IBS647" s="6"/>
      <c r="IBT647" s="6"/>
      <c r="IBU647" s="6"/>
      <c r="IBV647" s="6"/>
      <c r="IBW647" s="6"/>
      <c r="IBX647" s="6"/>
      <c r="IBY647" s="6"/>
      <c r="IBZ647" s="6"/>
      <c r="ICA647" s="6"/>
      <c r="ICB647" s="6"/>
      <c r="ICC647" s="6"/>
      <c r="ICD647" s="6"/>
      <c r="ICE647" s="6"/>
      <c r="ICF647" s="6"/>
      <c r="ICG647" s="6"/>
      <c r="ICH647" s="6"/>
      <c r="ICI647" s="6"/>
      <c r="ICJ647" s="6"/>
      <c r="ICK647" s="6"/>
      <c r="ICL647" s="6"/>
      <c r="ICM647" s="6"/>
      <c r="ICN647" s="6"/>
      <c r="ICO647" s="6"/>
      <c r="ICP647" s="6"/>
      <c r="ICQ647" s="6"/>
      <c r="ICR647" s="6"/>
      <c r="ICS647" s="6"/>
      <c r="ICT647" s="6"/>
      <c r="ICU647" s="6"/>
      <c r="ICV647" s="6"/>
      <c r="ICW647" s="6"/>
      <c r="ICX647" s="6"/>
      <c r="ICY647" s="6"/>
      <c r="ICZ647" s="6"/>
      <c r="IDA647" s="6"/>
      <c r="IDB647" s="6"/>
      <c r="IDC647" s="6"/>
      <c r="IDD647" s="6"/>
      <c r="IDE647" s="6"/>
      <c r="IDF647" s="6"/>
      <c r="IDG647" s="6"/>
      <c r="IDH647" s="6"/>
      <c r="IDI647" s="6"/>
      <c r="IDJ647" s="6"/>
      <c r="IDK647" s="6"/>
      <c r="IDL647" s="6"/>
      <c r="IDM647" s="6"/>
      <c r="IDN647" s="6"/>
      <c r="IDO647" s="6"/>
      <c r="IDP647" s="6"/>
      <c r="IDQ647" s="6"/>
      <c r="IDR647" s="6"/>
      <c r="IDS647" s="6"/>
      <c r="IDT647" s="6"/>
      <c r="IDU647" s="6"/>
      <c r="IDV647" s="6"/>
      <c r="IDW647" s="6"/>
      <c r="IDX647" s="6"/>
      <c r="IDY647" s="6"/>
      <c r="IDZ647" s="6"/>
      <c r="IEA647" s="6"/>
      <c r="IEB647" s="6"/>
      <c r="IEC647" s="6"/>
      <c r="IED647" s="6"/>
      <c r="IEE647" s="6"/>
      <c r="IEF647" s="6"/>
      <c r="IEG647" s="6"/>
      <c r="IEH647" s="6"/>
      <c r="IEI647" s="6"/>
      <c r="IEJ647" s="6"/>
      <c r="IEK647" s="6"/>
      <c r="IEL647" s="6"/>
      <c r="IEM647" s="6"/>
      <c r="IEN647" s="6"/>
      <c r="IEO647" s="6"/>
      <c r="IEP647" s="6"/>
      <c r="IEQ647" s="6"/>
      <c r="IER647" s="6"/>
      <c r="IES647" s="6"/>
      <c r="IET647" s="6"/>
      <c r="IEU647" s="6"/>
      <c r="IEV647" s="6"/>
      <c r="IEW647" s="6"/>
      <c r="IEX647" s="6"/>
      <c r="IEY647" s="6"/>
      <c r="IEZ647" s="6"/>
      <c r="IFA647" s="6"/>
      <c r="IFB647" s="6"/>
      <c r="IFC647" s="6"/>
      <c r="IFD647" s="6"/>
      <c r="IFE647" s="6"/>
      <c r="IFF647" s="6"/>
      <c r="IFG647" s="6"/>
      <c r="IFH647" s="6"/>
      <c r="IFI647" s="6"/>
      <c r="IFJ647" s="6"/>
      <c r="IFK647" s="6"/>
      <c r="IFL647" s="6"/>
      <c r="IFM647" s="6"/>
      <c r="IFN647" s="6"/>
      <c r="IFO647" s="6"/>
      <c r="IFP647" s="6"/>
      <c r="IFQ647" s="6"/>
      <c r="IFR647" s="6"/>
      <c r="IFS647" s="6"/>
      <c r="IFT647" s="6"/>
      <c r="IFU647" s="6"/>
      <c r="IFV647" s="6"/>
      <c r="IFW647" s="6"/>
      <c r="IFX647" s="6"/>
      <c r="IFY647" s="6"/>
      <c r="IFZ647" s="6"/>
      <c r="IGA647" s="6"/>
      <c r="IGB647" s="6"/>
      <c r="IGC647" s="6"/>
      <c r="IGD647" s="6"/>
      <c r="IGE647" s="6"/>
      <c r="IGF647" s="6"/>
      <c r="IGG647" s="6"/>
      <c r="IGH647" s="6"/>
      <c r="IGI647" s="6"/>
      <c r="IGJ647" s="6"/>
      <c r="IGK647" s="6"/>
      <c r="IGL647" s="6"/>
      <c r="IGM647" s="6"/>
      <c r="IGN647" s="6"/>
      <c r="IGO647" s="6"/>
      <c r="IGP647" s="6"/>
      <c r="IGQ647" s="6"/>
      <c r="IGR647" s="6"/>
      <c r="IGS647" s="6"/>
      <c r="IGT647" s="6"/>
      <c r="IGU647" s="6"/>
      <c r="IGV647" s="6"/>
      <c r="IGW647" s="6"/>
      <c r="IGX647" s="6"/>
      <c r="IGY647" s="6"/>
      <c r="IGZ647" s="6"/>
      <c r="IHA647" s="6"/>
      <c r="IHB647" s="6"/>
      <c r="IHC647" s="6"/>
      <c r="IHD647" s="6"/>
      <c r="IHE647" s="6"/>
      <c r="IHF647" s="6"/>
      <c r="IHG647" s="6"/>
      <c r="IHH647" s="6"/>
      <c r="IHI647" s="6"/>
      <c r="IHJ647" s="6"/>
      <c r="IHK647" s="6"/>
      <c r="IHL647" s="6"/>
      <c r="IHM647" s="6"/>
      <c r="IHN647" s="6"/>
      <c r="IHO647" s="6"/>
      <c r="IHP647" s="6"/>
      <c r="IHQ647" s="6"/>
      <c r="IHR647" s="6"/>
      <c r="IHS647" s="6"/>
      <c r="IHT647" s="6"/>
      <c r="IHU647" s="6"/>
      <c r="IHV647" s="6"/>
      <c r="IHW647" s="6"/>
      <c r="IHX647" s="6"/>
      <c r="IHY647" s="6"/>
      <c r="IHZ647" s="6"/>
      <c r="IIA647" s="6"/>
      <c r="IIB647" s="6"/>
      <c r="IIC647" s="6"/>
      <c r="IID647" s="6"/>
      <c r="IIE647" s="6"/>
      <c r="IIF647" s="6"/>
      <c r="IIG647" s="6"/>
      <c r="IIH647" s="6"/>
      <c r="III647" s="6"/>
      <c r="IIJ647" s="6"/>
      <c r="IIK647" s="6"/>
      <c r="IIL647" s="6"/>
      <c r="IIM647" s="6"/>
      <c r="IIN647" s="6"/>
      <c r="IIO647" s="6"/>
      <c r="IIP647" s="6"/>
      <c r="IIQ647" s="6"/>
      <c r="IIR647" s="6"/>
      <c r="IIS647" s="6"/>
      <c r="IIT647" s="6"/>
      <c r="IIU647" s="6"/>
      <c r="IIV647" s="6"/>
      <c r="IIW647" s="6"/>
      <c r="IIX647" s="6"/>
      <c r="IIY647" s="6"/>
      <c r="IIZ647" s="6"/>
      <c r="IJA647" s="6"/>
      <c r="IJB647" s="6"/>
      <c r="IJC647" s="6"/>
      <c r="IJD647" s="6"/>
      <c r="IJE647" s="6"/>
      <c r="IJF647" s="6"/>
      <c r="IJG647" s="6"/>
      <c r="IJH647" s="6"/>
      <c r="IJI647" s="6"/>
      <c r="IJJ647" s="6"/>
      <c r="IJK647" s="6"/>
      <c r="IJL647" s="6"/>
      <c r="IJM647" s="6"/>
      <c r="IJN647" s="6"/>
      <c r="IJO647" s="6"/>
      <c r="IJP647" s="6"/>
      <c r="IJQ647" s="6"/>
      <c r="IJR647" s="6"/>
      <c r="IJS647" s="6"/>
      <c r="IJT647" s="6"/>
      <c r="IJU647" s="6"/>
      <c r="IJV647" s="6"/>
      <c r="IJW647" s="6"/>
      <c r="IJX647" s="6"/>
      <c r="IJY647" s="6"/>
      <c r="IJZ647" s="6"/>
      <c r="IKA647" s="6"/>
      <c r="IKB647" s="6"/>
      <c r="IKC647" s="6"/>
      <c r="IKD647" s="6"/>
      <c r="IKE647" s="6"/>
      <c r="IKF647" s="6"/>
      <c r="IKG647" s="6"/>
      <c r="IKH647" s="6"/>
      <c r="IKI647" s="6"/>
      <c r="IKJ647" s="6"/>
      <c r="IKK647" s="6"/>
      <c r="IKL647" s="6"/>
      <c r="IKM647" s="6"/>
      <c r="IKN647" s="6"/>
      <c r="IKO647" s="6"/>
      <c r="IKP647" s="6"/>
      <c r="IKQ647" s="6"/>
      <c r="IKR647" s="6"/>
      <c r="IKS647" s="6"/>
      <c r="IKT647" s="6"/>
      <c r="IKU647" s="6"/>
      <c r="IKV647" s="6"/>
      <c r="IKW647" s="6"/>
      <c r="IKX647" s="6"/>
      <c r="IKY647" s="6"/>
      <c r="IKZ647" s="6"/>
      <c r="ILA647" s="6"/>
      <c r="ILB647" s="6"/>
      <c r="ILC647" s="6"/>
      <c r="ILD647" s="6"/>
      <c r="ILE647" s="6"/>
      <c r="ILF647" s="6"/>
      <c r="ILG647" s="6"/>
      <c r="ILH647" s="6"/>
      <c r="ILI647" s="6"/>
      <c r="ILJ647" s="6"/>
      <c r="ILK647" s="6"/>
      <c r="ILL647" s="6"/>
      <c r="ILM647" s="6"/>
      <c r="ILN647" s="6"/>
      <c r="ILO647" s="6"/>
      <c r="ILP647" s="6"/>
      <c r="ILQ647" s="6"/>
      <c r="ILR647" s="6"/>
      <c r="ILS647" s="6"/>
      <c r="ILT647" s="6"/>
      <c r="ILU647" s="6"/>
      <c r="ILV647" s="6"/>
      <c r="ILW647" s="6"/>
      <c r="ILX647" s="6"/>
      <c r="ILY647" s="6"/>
      <c r="ILZ647" s="6"/>
      <c r="IMA647" s="6"/>
      <c r="IMB647" s="6"/>
      <c r="IMC647" s="6"/>
      <c r="IMD647" s="6"/>
      <c r="IME647" s="6"/>
      <c r="IMF647" s="6"/>
      <c r="IMG647" s="6"/>
      <c r="IMH647" s="6"/>
      <c r="IMI647" s="6"/>
      <c r="IMJ647" s="6"/>
      <c r="IMK647" s="6"/>
      <c r="IML647" s="6"/>
      <c r="IMM647" s="6"/>
      <c r="IMN647" s="6"/>
      <c r="IMO647" s="6"/>
      <c r="IMP647" s="6"/>
      <c r="IMQ647" s="6"/>
      <c r="IMR647" s="6"/>
      <c r="IMS647" s="6"/>
      <c r="IMT647" s="6"/>
      <c r="IMU647" s="6"/>
      <c r="IMV647" s="6"/>
      <c r="IMW647" s="6"/>
      <c r="IMX647" s="6"/>
      <c r="IMY647" s="6"/>
      <c r="IMZ647" s="6"/>
      <c r="INA647" s="6"/>
      <c r="INB647" s="6"/>
      <c r="INC647" s="6"/>
      <c r="IND647" s="6"/>
      <c r="INE647" s="6"/>
      <c r="INF647" s="6"/>
      <c r="ING647" s="6"/>
      <c r="INH647" s="6"/>
      <c r="INI647" s="6"/>
      <c r="INJ647" s="6"/>
      <c r="INK647" s="6"/>
      <c r="INL647" s="6"/>
      <c r="INM647" s="6"/>
      <c r="INN647" s="6"/>
      <c r="INO647" s="6"/>
      <c r="INP647" s="6"/>
      <c r="INQ647" s="6"/>
      <c r="INR647" s="6"/>
      <c r="INS647" s="6"/>
      <c r="INT647" s="6"/>
      <c r="INU647" s="6"/>
      <c r="INV647" s="6"/>
      <c r="INW647" s="6"/>
      <c r="INX647" s="6"/>
      <c r="INY647" s="6"/>
      <c r="INZ647" s="6"/>
      <c r="IOA647" s="6"/>
      <c r="IOB647" s="6"/>
      <c r="IOC647" s="6"/>
      <c r="IOD647" s="6"/>
      <c r="IOE647" s="6"/>
      <c r="IOF647" s="6"/>
      <c r="IOG647" s="6"/>
      <c r="IOH647" s="6"/>
      <c r="IOI647" s="6"/>
      <c r="IOJ647" s="6"/>
      <c r="IOK647" s="6"/>
      <c r="IOL647" s="6"/>
      <c r="IOM647" s="6"/>
      <c r="ION647" s="6"/>
      <c r="IOO647" s="6"/>
      <c r="IOP647" s="6"/>
      <c r="IOQ647" s="6"/>
      <c r="IOR647" s="6"/>
      <c r="IOS647" s="6"/>
      <c r="IOT647" s="6"/>
      <c r="IOU647" s="6"/>
      <c r="IOV647" s="6"/>
      <c r="IOW647" s="6"/>
      <c r="IOX647" s="6"/>
      <c r="IOY647" s="6"/>
      <c r="IOZ647" s="6"/>
      <c r="IPA647" s="6"/>
      <c r="IPB647" s="6"/>
      <c r="IPC647" s="6"/>
      <c r="IPD647" s="6"/>
      <c r="IPE647" s="6"/>
      <c r="IPF647" s="6"/>
      <c r="IPG647" s="6"/>
      <c r="IPH647" s="6"/>
      <c r="IPI647" s="6"/>
      <c r="IPJ647" s="6"/>
      <c r="IPK647" s="6"/>
      <c r="IPL647" s="6"/>
      <c r="IPM647" s="6"/>
      <c r="IPN647" s="6"/>
      <c r="IPO647" s="6"/>
      <c r="IPP647" s="6"/>
      <c r="IPQ647" s="6"/>
      <c r="IPR647" s="6"/>
      <c r="IPS647" s="6"/>
      <c r="IPT647" s="6"/>
      <c r="IPU647" s="6"/>
      <c r="IPV647" s="6"/>
      <c r="IPW647" s="6"/>
      <c r="IPX647" s="6"/>
      <c r="IPY647" s="6"/>
      <c r="IPZ647" s="6"/>
      <c r="IQA647" s="6"/>
      <c r="IQB647" s="6"/>
      <c r="IQC647" s="6"/>
      <c r="IQD647" s="6"/>
      <c r="IQE647" s="6"/>
      <c r="IQF647" s="6"/>
      <c r="IQG647" s="6"/>
      <c r="IQH647" s="6"/>
      <c r="IQI647" s="6"/>
      <c r="IQJ647" s="6"/>
      <c r="IQK647" s="6"/>
      <c r="IQL647" s="6"/>
      <c r="IQM647" s="6"/>
      <c r="IQN647" s="6"/>
      <c r="IQO647" s="6"/>
      <c r="IQP647" s="6"/>
      <c r="IQQ647" s="6"/>
      <c r="IQR647" s="6"/>
      <c r="IQS647" s="6"/>
      <c r="IQT647" s="6"/>
      <c r="IQU647" s="6"/>
      <c r="IQV647" s="6"/>
      <c r="IQW647" s="6"/>
      <c r="IQX647" s="6"/>
      <c r="IQY647" s="6"/>
      <c r="IQZ647" s="6"/>
      <c r="IRA647" s="6"/>
      <c r="IRB647" s="6"/>
      <c r="IRC647" s="6"/>
      <c r="IRD647" s="6"/>
      <c r="IRE647" s="6"/>
      <c r="IRF647" s="6"/>
      <c r="IRG647" s="6"/>
      <c r="IRH647" s="6"/>
      <c r="IRI647" s="6"/>
      <c r="IRJ647" s="6"/>
      <c r="IRK647" s="6"/>
      <c r="IRL647" s="6"/>
      <c r="IRM647" s="6"/>
      <c r="IRN647" s="6"/>
      <c r="IRO647" s="6"/>
      <c r="IRP647" s="6"/>
      <c r="IRQ647" s="6"/>
      <c r="IRR647" s="6"/>
      <c r="IRS647" s="6"/>
      <c r="IRT647" s="6"/>
      <c r="IRU647" s="6"/>
      <c r="IRV647" s="6"/>
      <c r="IRW647" s="6"/>
      <c r="IRX647" s="6"/>
      <c r="IRY647" s="6"/>
      <c r="IRZ647" s="6"/>
      <c r="ISA647" s="6"/>
      <c r="ISB647" s="6"/>
      <c r="ISC647" s="6"/>
      <c r="ISD647" s="6"/>
      <c r="ISE647" s="6"/>
      <c r="ISF647" s="6"/>
      <c r="ISG647" s="6"/>
      <c r="ISH647" s="6"/>
      <c r="ISI647" s="6"/>
      <c r="ISJ647" s="6"/>
      <c r="ISK647" s="6"/>
      <c r="ISL647" s="6"/>
      <c r="ISM647" s="6"/>
      <c r="ISN647" s="6"/>
      <c r="ISO647" s="6"/>
      <c r="ISP647" s="6"/>
      <c r="ISQ647" s="6"/>
      <c r="ISR647" s="6"/>
      <c r="ISS647" s="6"/>
      <c r="IST647" s="6"/>
      <c r="ISU647" s="6"/>
      <c r="ISV647" s="6"/>
      <c r="ISW647" s="6"/>
      <c r="ISX647" s="6"/>
      <c r="ISY647" s="6"/>
      <c r="ISZ647" s="6"/>
      <c r="ITA647" s="6"/>
      <c r="ITB647" s="6"/>
      <c r="ITC647" s="6"/>
      <c r="ITD647" s="6"/>
      <c r="ITE647" s="6"/>
      <c r="ITF647" s="6"/>
      <c r="ITG647" s="6"/>
      <c r="ITH647" s="6"/>
      <c r="ITI647" s="6"/>
      <c r="ITJ647" s="6"/>
      <c r="ITK647" s="6"/>
      <c r="ITL647" s="6"/>
      <c r="ITM647" s="6"/>
      <c r="ITN647" s="6"/>
      <c r="ITO647" s="6"/>
      <c r="ITP647" s="6"/>
      <c r="ITQ647" s="6"/>
      <c r="ITR647" s="6"/>
      <c r="ITS647" s="6"/>
      <c r="ITT647" s="6"/>
      <c r="ITU647" s="6"/>
      <c r="ITV647" s="6"/>
      <c r="ITW647" s="6"/>
      <c r="ITX647" s="6"/>
      <c r="ITY647" s="6"/>
      <c r="ITZ647" s="6"/>
      <c r="IUA647" s="6"/>
      <c r="IUB647" s="6"/>
      <c r="IUC647" s="6"/>
      <c r="IUD647" s="6"/>
      <c r="IUE647" s="6"/>
      <c r="IUF647" s="6"/>
      <c r="IUG647" s="6"/>
      <c r="IUH647" s="6"/>
      <c r="IUI647" s="6"/>
      <c r="IUJ647" s="6"/>
      <c r="IUK647" s="6"/>
      <c r="IUL647" s="6"/>
      <c r="IUM647" s="6"/>
      <c r="IUN647" s="6"/>
      <c r="IUO647" s="6"/>
      <c r="IUP647" s="6"/>
      <c r="IUQ647" s="6"/>
      <c r="IUR647" s="6"/>
      <c r="IUS647" s="6"/>
      <c r="IUT647" s="6"/>
      <c r="IUU647" s="6"/>
      <c r="IUV647" s="6"/>
      <c r="IUW647" s="6"/>
      <c r="IUX647" s="6"/>
      <c r="IUY647" s="6"/>
      <c r="IUZ647" s="6"/>
      <c r="IVA647" s="6"/>
      <c r="IVB647" s="6"/>
      <c r="IVC647" s="6"/>
      <c r="IVD647" s="6"/>
      <c r="IVE647" s="6"/>
      <c r="IVF647" s="6"/>
      <c r="IVG647" s="6"/>
      <c r="IVH647" s="6"/>
      <c r="IVI647" s="6"/>
      <c r="IVJ647" s="6"/>
      <c r="IVK647" s="6"/>
      <c r="IVL647" s="6"/>
      <c r="IVM647" s="6"/>
      <c r="IVN647" s="6"/>
      <c r="IVO647" s="6"/>
      <c r="IVP647" s="6"/>
      <c r="IVQ647" s="6"/>
      <c r="IVR647" s="6"/>
      <c r="IVS647" s="6"/>
      <c r="IVT647" s="6"/>
      <c r="IVU647" s="6"/>
      <c r="IVV647" s="6"/>
      <c r="IVW647" s="6"/>
      <c r="IVX647" s="6"/>
      <c r="IVY647" s="6"/>
      <c r="IVZ647" s="6"/>
      <c r="IWA647" s="6"/>
      <c r="IWB647" s="6"/>
      <c r="IWC647" s="6"/>
      <c r="IWD647" s="6"/>
      <c r="IWE647" s="6"/>
      <c r="IWF647" s="6"/>
      <c r="IWG647" s="6"/>
      <c r="IWH647" s="6"/>
      <c r="IWI647" s="6"/>
      <c r="IWJ647" s="6"/>
      <c r="IWK647" s="6"/>
      <c r="IWL647" s="6"/>
      <c r="IWM647" s="6"/>
      <c r="IWN647" s="6"/>
      <c r="IWO647" s="6"/>
      <c r="IWP647" s="6"/>
      <c r="IWQ647" s="6"/>
      <c r="IWR647" s="6"/>
      <c r="IWS647" s="6"/>
      <c r="IWT647" s="6"/>
      <c r="IWU647" s="6"/>
      <c r="IWV647" s="6"/>
      <c r="IWW647" s="6"/>
      <c r="IWX647" s="6"/>
      <c r="IWY647" s="6"/>
      <c r="IWZ647" s="6"/>
      <c r="IXA647" s="6"/>
      <c r="IXB647" s="6"/>
      <c r="IXC647" s="6"/>
      <c r="IXD647" s="6"/>
      <c r="IXE647" s="6"/>
      <c r="IXF647" s="6"/>
      <c r="IXG647" s="6"/>
      <c r="IXH647" s="6"/>
      <c r="IXI647" s="6"/>
      <c r="IXJ647" s="6"/>
      <c r="IXK647" s="6"/>
      <c r="IXL647" s="6"/>
      <c r="IXM647" s="6"/>
      <c r="IXN647" s="6"/>
      <c r="IXO647" s="6"/>
      <c r="IXP647" s="6"/>
      <c r="IXQ647" s="6"/>
      <c r="IXR647" s="6"/>
      <c r="IXS647" s="6"/>
      <c r="IXT647" s="6"/>
      <c r="IXU647" s="6"/>
      <c r="IXV647" s="6"/>
      <c r="IXW647" s="6"/>
      <c r="IXX647" s="6"/>
      <c r="IXY647" s="6"/>
      <c r="IXZ647" s="6"/>
      <c r="IYA647" s="6"/>
      <c r="IYB647" s="6"/>
      <c r="IYC647" s="6"/>
      <c r="IYD647" s="6"/>
      <c r="IYE647" s="6"/>
      <c r="IYF647" s="6"/>
      <c r="IYG647" s="6"/>
      <c r="IYH647" s="6"/>
      <c r="IYI647" s="6"/>
      <c r="IYJ647" s="6"/>
      <c r="IYK647" s="6"/>
      <c r="IYL647" s="6"/>
      <c r="IYM647" s="6"/>
      <c r="IYN647" s="6"/>
      <c r="IYO647" s="6"/>
      <c r="IYP647" s="6"/>
      <c r="IYQ647" s="6"/>
      <c r="IYR647" s="6"/>
      <c r="IYS647" s="6"/>
      <c r="IYT647" s="6"/>
      <c r="IYU647" s="6"/>
      <c r="IYV647" s="6"/>
      <c r="IYW647" s="6"/>
      <c r="IYX647" s="6"/>
      <c r="IYY647" s="6"/>
      <c r="IYZ647" s="6"/>
      <c r="IZA647" s="6"/>
      <c r="IZB647" s="6"/>
      <c r="IZC647" s="6"/>
      <c r="IZD647" s="6"/>
      <c r="IZE647" s="6"/>
      <c r="IZF647" s="6"/>
      <c r="IZG647" s="6"/>
      <c r="IZH647" s="6"/>
      <c r="IZI647" s="6"/>
      <c r="IZJ647" s="6"/>
      <c r="IZK647" s="6"/>
      <c r="IZL647" s="6"/>
      <c r="IZM647" s="6"/>
      <c r="IZN647" s="6"/>
      <c r="IZO647" s="6"/>
      <c r="IZP647" s="6"/>
      <c r="IZQ647" s="6"/>
      <c r="IZR647" s="6"/>
      <c r="IZS647" s="6"/>
      <c r="IZT647" s="6"/>
      <c r="IZU647" s="6"/>
      <c r="IZV647" s="6"/>
      <c r="IZW647" s="6"/>
      <c r="IZX647" s="6"/>
      <c r="IZY647" s="6"/>
      <c r="IZZ647" s="6"/>
      <c r="JAA647" s="6"/>
      <c r="JAB647" s="6"/>
      <c r="JAC647" s="6"/>
      <c r="JAD647" s="6"/>
      <c r="JAE647" s="6"/>
      <c r="JAF647" s="6"/>
      <c r="JAG647" s="6"/>
      <c r="JAH647" s="6"/>
      <c r="JAI647" s="6"/>
      <c r="JAJ647" s="6"/>
      <c r="JAK647" s="6"/>
      <c r="JAL647" s="6"/>
      <c r="JAM647" s="6"/>
      <c r="JAN647" s="6"/>
      <c r="JAO647" s="6"/>
      <c r="JAP647" s="6"/>
      <c r="JAQ647" s="6"/>
      <c r="JAR647" s="6"/>
      <c r="JAS647" s="6"/>
      <c r="JAT647" s="6"/>
      <c r="JAU647" s="6"/>
      <c r="JAV647" s="6"/>
      <c r="JAW647" s="6"/>
      <c r="JAX647" s="6"/>
      <c r="JAY647" s="6"/>
      <c r="JAZ647" s="6"/>
      <c r="JBA647" s="6"/>
      <c r="JBB647" s="6"/>
      <c r="JBC647" s="6"/>
      <c r="JBD647" s="6"/>
      <c r="JBE647" s="6"/>
      <c r="JBF647" s="6"/>
      <c r="JBG647" s="6"/>
      <c r="JBH647" s="6"/>
      <c r="JBI647" s="6"/>
      <c r="JBJ647" s="6"/>
      <c r="JBK647" s="6"/>
      <c r="JBL647" s="6"/>
      <c r="JBM647" s="6"/>
      <c r="JBN647" s="6"/>
      <c r="JBO647" s="6"/>
      <c r="JBP647" s="6"/>
      <c r="JBQ647" s="6"/>
      <c r="JBR647" s="6"/>
      <c r="JBS647" s="6"/>
      <c r="JBT647" s="6"/>
      <c r="JBU647" s="6"/>
      <c r="JBV647" s="6"/>
      <c r="JBW647" s="6"/>
      <c r="JBX647" s="6"/>
      <c r="JBY647" s="6"/>
      <c r="JBZ647" s="6"/>
      <c r="JCA647" s="6"/>
      <c r="JCB647" s="6"/>
      <c r="JCC647" s="6"/>
      <c r="JCD647" s="6"/>
      <c r="JCE647" s="6"/>
      <c r="JCF647" s="6"/>
      <c r="JCG647" s="6"/>
      <c r="JCH647" s="6"/>
      <c r="JCI647" s="6"/>
      <c r="JCJ647" s="6"/>
      <c r="JCK647" s="6"/>
      <c r="JCL647" s="6"/>
      <c r="JCM647" s="6"/>
      <c r="JCN647" s="6"/>
      <c r="JCO647" s="6"/>
      <c r="JCP647" s="6"/>
      <c r="JCQ647" s="6"/>
      <c r="JCR647" s="6"/>
      <c r="JCS647" s="6"/>
      <c r="JCT647" s="6"/>
      <c r="JCU647" s="6"/>
      <c r="JCV647" s="6"/>
      <c r="JCW647" s="6"/>
      <c r="JCX647" s="6"/>
      <c r="JCY647" s="6"/>
      <c r="JCZ647" s="6"/>
      <c r="JDA647" s="6"/>
      <c r="JDB647" s="6"/>
      <c r="JDC647" s="6"/>
      <c r="JDD647" s="6"/>
      <c r="JDE647" s="6"/>
      <c r="JDF647" s="6"/>
      <c r="JDG647" s="6"/>
      <c r="JDH647" s="6"/>
      <c r="JDI647" s="6"/>
      <c r="JDJ647" s="6"/>
      <c r="JDK647" s="6"/>
      <c r="JDL647" s="6"/>
      <c r="JDM647" s="6"/>
      <c r="JDN647" s="6"/>
      <c r="JDO647" s="6"/>
      <c r="JDP647" s="6"/>
      <c r="JDQ647" s="6"/>
      <c r="JDR647" s="6"/>
      <c r="JDS647" s="6"/>
      <c r="JDT647" s="6"/>
      <c r="JDU647" s="6"/>
      <c r="JDV647" s="6"/>
      <c r="JDW647" s="6"/>
      <c r="JDX647" s="6"/>
      <c r="JDY647" s="6"/>
      <c r="JDZ647" s="6"/>
      <c r="JEA647" s="6"/>
      <c r="JEB647" s="6"/>
      <c r="JEC647" s="6"/>
      <c r="JED647" s="6"/>
      <c r="JEE647" s="6"/>
      <c r="JEF647" s="6"/>
      <c r="JEG647" s="6"/>
      <c r="JEH647" s="6"/>
      <c r="JEI647" s="6"/>
      <c r="JEJ647" s="6"/>
      <c r="JEK647" s="6"/>
      <c r="JEL647" s="6"/>
      <c r="JEM647" s="6"/>
      <c r="JEN647" s="6"/>
      <c r="JEO647" s="6"/>
      <c r="JEP647" s="6"/>
      <c r="JEQ647" s="6"/>
      <c r="JER647" s="6"/>
      <c r="JES647" s="6"/>
      <c r="JET647" s="6"/>
      <c r="JEU647" s="6"/>
      <c r="JEV647" s="6"/>
      <c r="JEW647" s="6"/>
      <c r="JEX647" s="6"/>
      <c r="JEY647" s="6"/>
      <c r="JEZ647" s="6"/>
      <c r="JFA647" s="6"/>
      <c r="JFB647" s="6"/>
      <c r="JFC647" s="6"/>
      <c r="JFD647" s="6"/>
      <c r="JFE647" s="6"/>
      <c r="JFF647" s="6"/>
      <c r="JFG647" s="6"/>
      <c r="JFH647" s="6"/>
      <c r="JFI647" s="6"/>
      <c r="JFJ647" s="6"/>
      <c r="JFK647" s="6"/>
      <c r="JFL647" s="6"/>
      <c r="JFM647" s="6"/>
      <c r="JFN647" s="6"/>
      <c r="JFO647" s="6"/>
      <c r="JFP647" s="6"/>
      <c r="JFQ647" s="6"/>
      <c r="JFR647" s="6"/>
      <c r="JFS647" s="6"/>
      <c r="JFT647" s="6"/>
      <c r="JFU647" s="6"/>
      <c r="JFV647" s="6"/>
      <c r="JFW647" s="6"/>
      <c r="JFX647" s="6"/>
      <c r="JFY647" s="6"/>
      <c r="JFZ647" s="6"/>
      <c r="JGA647" s="6"/>
      <c r="JGB647" s="6"/>
      <c r="JGC647" s="6"/>
      <c r="JGD647" s="6"/>
      <c r="JGE647" s="6"/>
      <c r="JGF647" s="6"/>
      <c r="JGG647" s="6"/>
      <c r="JGH647" s="6"/>
      <c r="JGI647" s="6"/>
      <c r="JGJ647" s="6"/>
      <c r="JGK647" s="6"/>
      <c r="JGL647" s="6"/>
      <c r="JGM647" s="6"/>
      <c r="JGN647" s="6"/>
      <c r="JGO647" s="6"/>
      <c r="JGP647" s="6"/>
      <c r="JGQ647" s="6"/>
      <c r="JGR647" s="6"/>
      <c r="JGS647" s="6"/>
      <c r="JGT647" s="6"/>
      <c r="JGU647" s="6"/>
      <c r="JGV647" s="6"/>
      <c r="JGW647" s="6"/>
      <c r="JGX647" s="6"/>
      <c r="JGY647" s="6"/>
      <c r="JGZ647" s="6"/>
      <c r="JHA647" s="6"/>
      <c r="JHB647" s="6"/>
      <c r="JHC647" s="6"/>
      <c r="JHD647" s="6"/>
      <c r="JHE647" s="6"/>
      <c r="JHF647" s="6"/>
      <c r="JHG647" s="6"/>
      <c r="JHH647" s="6"/>
      <c r="JHI647" s="6"/>
      <c r="JHJ647" s="6"/>
      <c r="JHK647" s="6"/>
      <c r="JHL647" s="6"/>
      <c r="JHM647" s="6"/>
      <c r="JHN647" s="6"/>
      <c r="JHO647" s="6"/>
      <c r="JHP647" s="6"/>
      <c r="JHQ647" s="6"/>
      <c r="JHR647" s="6"/>
      <c r="JHS647" s="6"/>
      <c r="JHT647" s="6"/>
      <c r="JHU647" s="6"/>
      <c r="JHV647" s="6"/>
      <c r="JHW647" s="6"/>
      <c r="JHX647" s="6"/>
      <c r="JHY647" s="6"/>
      <c r="JHZ647" s="6"/>
      <c r="JIA647" s="6"/>
      <c r="JIB647" s="6"/>
      <c r="JIC647" s="6"/>
      <c r="JID647" s="6"/>
      <c r="JIE647" s="6"/>
      <c r="JIF647" s="6"/>
      <c r="JIG647" s="6"/>
      <c r="JIH647" s="6"/>
      <c r="JII647" s="6"/>
      <c r="JIJ647" s="6"/>
      <c r="JIK647" s="6"/>
      <c r="JIL647" s="6"/>
      <c r="JIM647" s="6"/>
      <c r="JIN647" s="6"/>
      <c r="JIO647" s="6"/>
      <c r="JIP647" s="6"/>
      <c r="JIQ647" s="6"/>
      <c r="JIR647" s="6"/>
      <c r="JIS647" s="6"/>
      <c r="JIT647" s="6"/>
      <c r="JIU647" s="6"/>
      <c r="JIV647" s="6"/>
      <c r="JIW647" s="6"/>
      <c r="JIX647" s="6"/>
      <c r="JIY647" s="6"/>
      <c r="JIZ647" s="6"/>
      <c r="JJA647" s="6"/>
      <c r="JJB647" s="6"/>
      <c r="JJC647" s="6"/>
      <c r="JJD647" s="6"/>
      <c r="JJE647" s="6"/>
      <c r="JJF647" s="6"/>
      <c r="JJG647" s="6"/>
      <c r="JJH647" s="6"/>
      <c r="JJI647" s="6"/>
      <c r="JJJ647" s="6"/>
      <c r="JJK647" s="6"/>
      <c r="JJL647" s="6"/>
      <c r="JJM647" s="6"/>
      <c r="JJN647" s="6"/>
      <c r="JJO647" s="6"/>
      <c r="JJP647" s="6"/>
      <c r="JJQ647" s="6"/>
      <c r="JJR647" s="6"/>
      <c r="JJS647" s="6"/>
      <c r="JJT647" s="6"/>
      <c r="JJU647" s="6"/>
      <c r="JJV647" s="6"/>
      <c r="JJW647" s="6"/>
      <c r="JJX647" s="6"/>
      <c r="JJY647" s="6"/>
      <c r="JJZ647" s="6"/>
      <c r="JKA647" s="6"/>
      <c r="JKB647" s="6"/>
      <c r="JKC647" s="6"/>
      <c r="JKD647" s="6"/>
      <c r="JKE647" s="6"/>
      <c r="JKF647" s="6"/>
      <c r="JKG647" s="6"/>
      <c r="JKH647" s="6"/>
      <c r="JKI647" s="6"/>
      <c r="JKJ647" s="6"/>
      <c r="JKK647" s="6"/>
      <c r="JKL647" s="6"/>
      <c r="JKM647" s="6"/>
      <c r="JKN647" s="6"/>
      <c r="JKO647" s="6"/>
      <c r="JKP647" s="6"/>
      <c r="JKQ647" s="6"/>
      <c r="JKR647" s="6"/>
      <c r="JKS647" s="6"/>
      <c r="JKT647" s="6"/>
      <c r="JKU647" s="6"/>
      <c r="JKV647" s="6"/>
      <c r="JKW647" s="6"/>
      <c r="JKX647" s="6"/>
      <c r="JKY647" s="6"/>
      <c r="JKZ647" s="6"/>
      <c r="JLA647" s="6"/>
      <c r="JLB647" s="6"/>
      <c r="JLC647" s="6"/>
      <c r="JLD647" s="6"/>
      <c r="JLE647" s="6"/>
      <c r="JLF647" s="6"/>
      <c r="JLG647" s="6"/>
      <c r="JLH647" s="6"/>
      <c r="JLI647" s="6"/>
      <c r="JLJ647" s="6"/>
      <c r="JLK647" s="6"/>
      <c r="JLL647" s="6"/>
      <c r="JLM647" s="6"/>
      <c r="JLN647" s="6"/>
      <c r="JLO647" s="6"/>
      <c r="JLP647" s="6"/>
      <c r="JLQ647" s="6"/>
      <c r="JLR647" s="6"/>
      <c r="JLS647" s="6"/>
      <c r="JLT647" s="6"/>
      <c r="JLU647" s="6"/>
      <c r="JLV647" s="6"/>
      <c r="JLW647" s="6"/>
      <c r="JLX647" s="6"/>
      <c r="JLY647" s="6"/>
      <c r="JLZ647" s="6"/>
      <c r="JMA647" s="6"/>
      <c r="JMB647" s="6"/>
      <c r="JMC647" s="6"/>
      <c r="JMD647" s="6"/>
      <c r="JME647" s="6"/>
      <c r="JMF647" s="6"/>
      <c r="JMG647" s="6"/>
      <c r="JMH647" s="6"/>
      <c r="JMI647" s="6"/>
      <c r="JMJ647" s="6"/>
      <c r="JMK647" s="6"/>
      <c r="JML647" s="6"/>
      <c r="JMM647" s="6"/>
      <c r="JMN647" s="6"/>
      <c r="JMO647" s="6"/>
      <c r="JMP647" s="6"/>
      <c r="JMQ647" s="6"/>
      <c r="JMR647" s="6"/>
      <c r="JMS647" s="6"/>
      <c r="JMT647" s="6"/>
      <c r="JMU647" s="6"/>
      <c r="JMV647" s="6"/>
      <c r="JMW647" s="6"/>
      <c r="JMX647" s="6"/>
      <c r="JMY647" s="6"/>
      <c r="JMZ647" s="6"/>
      <c r="JNA647" s="6"/>
      <c r="JNB647" s="6"/>
      <c r="JNC647" s="6"/>
      <c r="JND647" s="6"/>
      <c r="JNE647" s="6"/>
      <c r="JNF647" s="6"/>
      <c r="JNG647" s="6"/>
      <c r="JNH647" s="6"/>
      <c r="JNI647" s="6"/>
      <c r="JNJ647" s="6"/>
      <c r="JNK647" s="6"/>
      <c r="JNL647" s="6"/>
      <c r="JNM647" s="6"/>
      <c r="JNN647" s="6"/>
      <c r="JNO647" s="6"/>
      <c r="JNP647" s="6"/>
      <c r="JNQ647" s="6"/>
      <c r="JNR647" s="6"/>
      <c r="JNS647" s="6"/>
      <c r="JNT647" s="6"/>
      <c r="JNU647" s="6"/>
      <c r="JNV647" s="6"/>
      <c r="JNW647" s="6"/>
      <c r="JNX647" s="6"/>
      <c r="JNY647" s="6"/>
      <c r="JNZ647" s="6"/>
      <c r="JOA647" s="6"/>
      <c r="JOB647" s="6"/>
      <c r="JOC647" s="6"/>
      <c r="JOD647" s="6"/>
      <c r="JOE647" s="6"/>
      <c r="JOF647" s="6"/>
      <c r="JOG647" s="6"/>
      <c r="JOH647" s="6"/>
      <c r="JOI647" s="6"/>
      <c r="JOJ647" s="6"/>
      <c r="JOK647" s="6"/>
      <c r="JOL647" s="6"/>
      <c r="JOM647" s="6"/>
      <c r="JON647" s="6"/>
      <c r="JOO647" s="6"/>
      <c r="JOP647" s="6"/>
      <c r="JOQ647" s="6"/>
      <c r="JOR647" s="6"/>
      <c r="JOS647" s="6"/>
      <c r="JOT647" s="6"/>
      <c r="JOU647" s="6"/>
      <c r="JOV647" s="6"/>
      <c r="JOW647" s="6"/>
      <c r="JOX647" s="6"/>
      <c r="JOY647" s="6"/>
      <c r="JOZ647" s="6"/>
      <c r="JPA647" s="6"/>
      <c r="JPB647" s="6"/>
      <c r="JPC647" s="6"/>
      <c r="JPD647" s="6"/>
      <c r="JPE647" s="6"/>
      <c r="JPF647" s="6"/>
      <c r="JPG647" s="6"/>
      <c r="JPH647" s="6"/>
      <c r="JPI647" s="6"/>
      <c r="JPJ647" s="6"/>
      <c r="JPK647" s="6"/>
      <c r="JPL647" s="6"/>
      <c r="JPM647" s="6"/>
      <c r="JPN647" s="6"/>
      <c r="JPO647" s="6"/>
      <c r="JPP647" s="6"/>
      <c r="JPQ647" s="6"/>
      <c r="JPR647" s="6"/>
      <c r="JPS647" s="6"/>
      <c r="JPT647" s="6"/>
      <c r="JPU647" s="6"/>
      <c r="JPV647" s="6"/>
      <c r="JPW647" s="6"/>
      <c r="JPX647" s="6"/>
      <c r="JPY647" s="6"/>
      <c r="JPZ647" s="6"/>
      <c r="JQA647" s="6"/>
      <c r="JQB647" s="6"/>
      <c r="JQC647" s="6"/>
      <c r="JQD647" s="6"/>
      <c r="JQE647" s="6"/>
      <c r="JQF647" s="6"/>
      <c r="JQG647" s="6"/>
      <c r="JQH647" s="6"/>
      <c r="JQI647" s="6"/>
      <c r="JQJ647" s="6"/>
      <c r="JQK647" s="6"/>
      <c r="JQL647" s="6"/>
      <c r="JQM647" s="6"/>
      <c r="JQN647" s="6"/>
      <c r="JQO647" s="6"/>
      <c r="JQP647" s="6"/>
      <c r="JQQ647" s="6"/>
      <c r="JQR647" s="6"/>
      <c r="JQS647" s="6"/>
      <c r="JQT647" s="6"/>
      <c r="JQU647" s="6"/>
      <c r="JQV647" s="6"/>
      <c r="JQW647" s="6"/>
      <c r="JQX647" s="6"/>
      <c r="JQY647" s="6"/>
      <c r="JQZ647" s="6"/>
      <c r="JRA647" s="6"/>
      <c r="JRB647" s="6"/>
      <c r="JRC647" s="6"/>
      <c r="JRD647" s="6"/>
      <c r="JRE647" s="6"/>
      <c r="JRF647" s="6"/>
      <c r="JRG647" s="6"/>
      <c r="JRH647" s="6"/>
      <c r="JRI647" s="6"/>
      <c r="JRJ647" s="6"/>
      <c r="JRK647" s="6"/>
      <c r="JRL647" s="6"/>
      <c r="JRM647" s="6"/>
      <c r="JRN647" s="6"/>
      <c r="JRO647" s="6"/>
      <c r="JRP647" s="6"/>
      <c r="JRQ647" s="6"/>
      <c r="JRR647" s="6"/>
      <c r="JRS647" s="6"/>
      <c r="JRT647" s="6"/>
      <c r="JRU647" s="6"/>
      <c r="JRV647" s="6"/>
      <c r="JRW647" s="6"/>
      <c r="JRX647" s="6"/>
      <c r="JRY647" s="6"/>
      <c r="JRZ647" s="6"/>
      <c r="JSA647" s="6"/>
      <c r="JSB647" s="6"/>
      <c r="JSC647" s="6"/>
      <c r="JSD647" s="6"/>
      <c r="JSE647" s="6"/>
      <c r="JSF647" s="6"/>
      <c r="JSG647" s="6"/>
      <c r="JSH647" s="6"/>
      <c r="JSI647" s="6"/>
      <c r="JSJ647" s="6"/>
      <c r="JSK647" s="6"/>
      <c r="JSL647" s="6"/>
      <c r="JSM647" s="6"/>
      <c r="JSN647" s="6"/>
      <c r="JSO647" s="6"/>
      <c r="JSP647" s="6"/>
      <c r="JSQ647" s="6"/>
      <c r="JSR647" s="6"/>
      <c r="JSS647" s="6"/>
      <c r="JST647" s="6"/>
      <c r="JSU647" s="6"/>
      <c r="JSV647" s="6"/>
      <c r="JSW647" s="6"/>
      <c r="JSX647" s="6"/>
      <c r="JSY647" s="6"/>
      <c r="JSZ647" s="6"/>
      <c r="JTA647" s="6"/>
      <c r="JTB647" s="6"/>
      <c r="JTC647" s="6"/>
      <c r="JTD647" s="6"/>
      <c r="JTE647" s="6"/>
      <c r="JTF647" s="6"/>
      <c r="JTG647" s="6"/>
      <c r="JTH647" s="6"/>
      <c r="JTI647" s="6"/>
      <c r="JTJ647" s="6"/>
      <c r="JTK647" s="6"/>
      <c r="JTL647" s="6"/>
      <c r="JTM647" s="6"/>
      <c r="JTN647" s="6"/>
      <c r="JTO647" s="6"/>
      <c r="JTP647" s="6"/>
      <c r="JTQ647" s="6"/>
      <c r="JTR647" s="6"/>
      <c r="JTS647" s="6"/>
      <c r="JTT647" s="6"/>
      <c r="JTU647" s="6"/>
      <c r="JTV647" s="6"/>
      <c r="JTW647" s="6"/>
      <c r="JTX647" s="6"/>
      <c r="JTY647" s="6"/>
      <c r="JTZ647" s="6"/>
      <c r="JUA647" s="6"/>
      <c r="JUB647" s="6"/>
      <c r="JUC647" s="6"/>
      <c r="JUD647" s="6"/>
      <c r="JUE647" s="6"/>
      <c r="JUF647" s="6"/>
      <c r="JUG647" s="6"/>
      <c r="JUH647" s="6"/>
      <c r="JUI647" s="6"/>
      <c r="JUJ647" s="6"/>
      <c r="JUK647" s="6"/>
      <c r="JUL647" s="6"/>
      <c r="JUM647" s="6"/>
      <c r="JUN647" s="6"/>
      <c r="JUO647" s="6"/>
      <c r="JUP647" s="6"/>
      <c r="JUQ647" s="6"/>
      <c r="JUR647" s="6"/>
      <c r="JUS647" s="6"/>
      <c r="JUT647" s="6"/>
      <c r="JUU647" s="6"/>
      <c r="JUV647" s="6"/>
      <c r="JUW647" s="6"/>
      <c r="JUX647" s="6"/>
      <c r="JUY647" s="6"/>
      <c r="JUZ647" s="6"/>
      <c r="JVA647" s="6"/>
      <c r="JVB647" s="6"/>
      <c r="JVC647" s="6"/>
      <c r="JVD647" s="6"/>
      <c r="JVE647" s="6"/>
      <c r="JVF647" s="6"/>
      <c r="JVG647" s="6"/>
      <c r="JVH647" s="6"/>
      <c r="JVI647" s="6"/>
      <c r="JVJ647" s="6"/>
      <c r="JVK647" s="6"/>
      <c r="JVL647" s="6"/>
      <c r="JVM647" s="6"/>
      <c r="JVN647" s="6"/>
      <c r="JVO647" s="6"/>
      <c r="JVP647" s="6"/>
      <c r="JVQ647" s="6"/>
      <c r="JVR647" s="6"/>
      <c r="JVS647" s="6"/>
      <c r="JVT647" s="6"/>
      <c r="JVU647" s="6"/>
      <c r="JVV647" s="6"/>
      <c r="JVW647" s="6"/>
      <c r="JVX647" s="6"/>
      <c r="JVY647" s="6"/>
      <c r="JVZ647" s="6"/>
      <c r="JWA647" s="6"/>
      <c r="JWB647" s="6"/>
      <c r="JWC647" s="6"/>
      <c r="JWD647" s="6"/>
      <c r="JWE647" s="6"/>
      <c r="JWF647" s="6"/>
      <c r="JWG647" s="6"/>
      <c r="JWH647" s="6"/>
      <c r="JWI647" s="6"/>
      <c r="JWJ647" s="6"/>
      <c r="JWK647" s="6"/>
      <c r="JWL647" s="6"/>
      <c r="JWM647" s="6"/>
      <c r="JWN647" s="6"/>
      <c r="JWO647" s="6"/>
      <c r="JWP647" s="6"/>
      <c r="JWQ647" s="6"/>
      <c r="JWR647" s="6"/>
      <c r="JWS647" s="6"/>
      <c r="JWT647" s="6"/>
      <c r="JWU647" s="6"/>
      <c r="JWV647" s="6"/>
      <c r="JWW647" s="6"/>
      <c r="JWX647" s="6"/>
      <c r="JWY647" s="6"/>
      <c r="JWZ647" s="6"/>
      <c r="JXA647" s="6"/>
      <c r="JXB647" s="6"/>
      <c r="JXC647" s="6"/>
      <c r="JXD647" s="6"/>
      <c r="JXE647" s="6"/>
      <c r="JXF647" s="6"/>
      <c r="JXG647" s="6"/>
      <c r="JXH647" s="6"/>
      <c r="JXI647" s="6"/>
      <c r="JXJ647" s="6"/>
      <c r="JXK647" s="6"/>
      <c r="JXL647" s="6"/>
      <c r="JXM647" s="6"/>
      <c r="JXN647" s="6"/>
      <c r="JXO647" s="6"/>
      <c r="JXP647" s="6"/>
      <c r="JXQ647" s="6"/>
      <c r="JXR647" s="6"/>
      <c r="JXS647" s="6"/>
      <c r="JXT647" s="6"/>
      <c r="JXU647" s="6"/>
      <c r="JXV647" s="6"/>
      <c r="JXW647" s="6"/>
      <c r="JXX647" s="6"/>
      <c r="JXY647" s="6"/>
      <c r="JXZ647" s="6"/>
      <c r="JYA647" s="6"/>
      <c r="JYB647" s="6"/>
      <c r="JYC647" s="6"/>
      <c r="JYD647" s="6"/>
      <c r="JYE647" s="6"/>
      <c r="JYF647" s="6"/>
      <c r="JYG647" s="6"/>
      <c r="JYH647" s="6"/>
      <c r="JYI647" s="6"/>
      <c r="JYJ647" s="6"/>
      <c r="JYK647" s="6"/>
      <c r="JYL647" s="6"/>
      <c r="JYM647" s="6"/>
      <c r="JYN647" s="6"/>
      <c r="JYO647" s="6"/>
      <c r="JYP647" s="6"/>
      <c r="JYQ647" s="6"/>
      <c r="JYR647" s="6"/>
      <c r="JYS647" s="6"/>
      <c r="JYT647" s="6"/>
      <c r="JYU647" s="6"/>
      <c r="JYV647" s="6"/>
      <c r="JYW647" s="6"/>
      <c r="JYX647" s="6"/>
      <c r="JYY647" s="6"/>
      <c r="JYZ647" s="6"/>
      <c r="JZA647" s="6"/>
      <c r="JZB647" s="6"/>
      <c r="JZC647" s="6"/>
      <c r="JZD647" s="6"/>
      <c r="JZE647" s="6"/>
      <c r="JZF647" s="6"/>
      <c r="JZG647" s="6"/>
      <c r="JZH647" s="6"/>
      <c r="JZI647" s="6"/>
      <c r="JZJ647" s="6"/>
      <c r="JZK647" s="6"/>
      <c r="JZL647" s="6"/>
      <c r="JZM647" s="6"/>
      <c r="JZN647" s="6"/>
      <c r="JZO647" s="6"/>
      <c r="JZP647" s="6"/>
      <c r="JZQ647" s="6"/>
      <c r="JZR647" s="6"/>
      <c r="JZS647" s="6"/>
      <c r="JZT647" s="6"/>
      <c r="JZU647" s="6"/>
      <c r="JZV647" s="6"/>
      <c r="JZW647" s="6"/>
      <c r="JZX647" s="6"/>
      <c r="JZY647" s="6"/>
      <c r="JZZ647" s="6"/>
      <c r="KAA647" s="6"/>
      <c r="KAB647" s="6"/>
      <c r="KAC647" s="6"/>
      <c r="KAD647" s="6"/>
      <c r="KAE647" s="6"/>
      <c r="KAF647" s="6"/>
      <c r="KAG647" s="6"/>
      <c r="KAH647" s="6"/>
      <c r="KAI647" s="6"/>
      <c r="KAJ647" s="6"/>
      <c r="KAK647" s="6"/>
      <c r="KAL647" s="6"/>
      <c r="KAM647" s="6"/>
      <c r="KAN647" s="6"/>
      <c r="KAO647" s="6"/>
      <c r="KAP647" s="6"/>
      <c r="KAQ647" s="6"/>
      <c r="KAR647" s="6"/>
      <c r="KAS647" s="6"/>
      <c r="KAT647" s="6"/>
      <c r="KAU647" s="6"/>
      <c r="KAV647" s="6"/>
      <c r="KAW647" s="6"/>
      <c r="KAX647" s="6"/>
      <c r="KAY647" s="6"/>
      <c r="KAZ647" s="6"/>
      <c r="KBA647" s="6"/>
      <c r="KBB647" s="6"/>
      <c r="KBC647" s="6"/>
      <c r="KBD647" s="6"/>
      <c r="KBE647" s="6"/>
      <c r="KBF647" s="6"/>
      <c r="KBG647" s="6"/>
      <c r="KBH647" s="6"/>
      <c r="KBI647" s="6"/>
      <c r="KBJ647" s="6"/>
      <c r="KBK647" s="6"/>
      <c r="KBL647" s="6"/>
      <c r="KBM647" s="6"/>
      <c r="KBN647" s="6"/>
      <c r="KBO647" s="6"/>
      <c r="KBP647" s="6"/>
      <c r="KBQ647" s="6"/>
      <c r="KBR647" s="6"/>
      <c r="KBS647" s="6"/>
      <c r="KBT647" s="6"/>
      <c r="KBU647" s="6"/>
      <c r="KBV647" s="6"/>
      <c r="KBW647" s="6"/>
      <c r="KBX647" s="6"/>
      <c r="KBY647" s="6"/>
      <c r="KBZ647" s="6"/>
      <c r="KCA647" s="6"/>
      <c r="KCB647" s="6"/>
      <c r="KCC647" s="6"/>
      <c r="KCD647" s="6"/>
      <c r="KCE647" s="6"/>
      <c r="KCF647" s="6"/>
      <c r="KCG647" s="6"/>
      <c r="KCH647" s="6"/>
      <c r="KCI647" s="6"/>
      <c r="KCJ647" s="6"/>
      <c r="KCK647" s="6"/>
      <c r="KCL647" s="6"/>
      <c r="KCM647" s="6"/>
      <c r="KCN647" s="6"/>
      <c r="KCO647" s="6"/>
      <c r="KCP647" s="6"/>
      <c r="KCQ647" s="6"/>
      <c r="KCR647" s="6"/>
      <c r="KCS647" s="6"/>
      <c r="KCT647" s="6"/>
      <c r="KCU647" s="6"/>
      <c r="KCV647" s="6"/>
      <c r="KCW647" s="6"/>
      <c r="KCX647" s="6"/>
      <c r="KCY647" s="6"/>
      <c r="KCZ647" s="6"/>
      <c r="KDA647" s="6"/>
      <c r="KDB647" s="6"/>
      <c r="KDC647" s="6"/>
      <c r="KDD647" s="6"/>
      <c r="KDE647" s="6"/>
      <c r="KDF647" s="6"/>
      <c r="KDG647" s="6"/>
      <c r="KDH647" s="6"/>
      <c r="KDI647" s="6"/>
      <c r="KDJ647" s="6"/>
      <c r="KDK647" s="6"/>
      <c r="KDL647" s="6"/>
      <c r="KDM647" s="6"/>
      <c r="KDN647" s="6"/>
      <c r="KDO647" s="6"/>
      <c r="KDP647" s="6"/>
      <c r="KDQ647" s="6"/>
      <c r="KDR647" s="6"/>
      <c r="KDS647" s="6"/>
      <c r="KDT647" s="6"/>
      <c r="KDU647" s="6"/>
      <c r="KDV647" s="6"/>
      <c r="KDW647" s="6"/>
      <c r="KDX647" s="6"/>
      <c r="KDY647" s="6"/>
      <c r="KDZ647" s="6"/>
      <c r="KEA647" s="6"/>
      <c r="KEB647" s="6"/>
      <c r="KEC647" s="6"/>
      <c r="KED647" s="6"/>
      <c r="KEE647" s="6"/>
      <c r="KEF647" s="6"/>
      <c r="KEG647" s="6"/>
      <c r="KEH647" s="6"/>
      <c r="KEI647" s="6"/>
      <c r="KEJ647" s="6"/>
      <c r="KEK647" s="6"/>
      <c r="KEL647" s="6"/>
      <c r="KEM647" s="6"/>
      <c r="KEN647" s="6"/>
      <c r="KEO647" s="6"/>
      <c r="KEP647" s="6"/>
      <c r="KEQ647" s="6"/>
      <c r="KER647" s="6"/>
      <c r="KES647" s="6"/>
      <c r="KET647" s="6"/>
      <c r="KEU647" s="6"/>
      <c r="KEV647" s="6"/>
      <c r="KEW647" s="6"/>
      <c r="KEX647" s="6"/>
      <c r="KEY647" s="6"/>
      <c r="KEZ647" s="6"/>
      <c r="KFA647" s="6"/>
      <c r="KFB647" s="6"/>
      <c r="KFC647" s="6"/>
      <c r="KFD647" s="6"/>
      <c r="KFE647" s="6"/>
      <c r="KFF647" s="6"/>
      <c r="KFG647" s="6"/>
      <c r="KFH647" s="6"/>
      <c r="KFI647" s="6"/>
      <c r="KFJ647" s="6"/>
      <c r="KFK647" s="6"/>
      <c r="KFL647" s="6"/>
      <c r="KFM647" s="6"/>
      <c r="KFN647" s="6"/>
      <c r="KFO647" s="6"/>
      <c r="KFP647" s="6"/>
      <c r="KFQ647" s="6"/>
      <c r="KFR647" s="6"/>
      <c r="KFS647" s="6"/>
      <c r="KFT647" s="6"/>
      <c r="KFU647" s="6"/>
      <c r="KFV647" s="6"/>
      <c r="KFW647" s="6"/>
      <c r="KFX647" s="6"/>
      <c r="KFY647" s="6"/>
      <c r="KFZ647" s="6"/>
      <c r="KGA647" s="6"/>
      <c r="KGB647" s="6"/>
      <c r="KGC647" s="6"/>
      <c r="KGD647" s="6"/>
      <c r="KGE647" s="6"/>
      <c r="KGF647" s="6"/>
      <c r="KGG647" s="6"/>
      <c r="KGH647" s="6"/>
      <c r="KGI647" s="6"/>
      <c r="KGJ647" s="6"/>
      <c r="KGK647" s="6"/>
      <c r="KGL647" s="6"/>
      <c r="KGM647" s="6"/>
      <c r="KGN647" s="6"/>
      <c r="KGO647" s="6"/>
      <c r="KGP647" s="6"/>
      <c r="KGQ647" s="6"/>
      <c r="KGR647" s="6"/>
      <c r="KGS647" s="6"/>
      <c r="KGT647" s="6"/>
      <c r="KGU647" s="6"/>
      <c r="KGV647" s="6"/>
      <c r="KGW647" s="6"/>
      <c r="KGX647" s="6"/>
      <c r="KGY647" s="6"/>
      <c r="KGZ647" s="6"/>
      <c r="KHA647" s="6"/>
      <c r="KHB647" s="6"/>
      <c r="KHC647" s="6"/>
      <c r="KHD647" s="6"/>
      <c r="KHE647" s="6"/>
      <c r="KHF647" s="6"/>
      <c r="KHG647" s="6"/>
      <c r="KHH647" s="6"/>
      <c r="KHI647" s="6"/>
      <c r="KHJ647" s="6"/>
      <c r="KHK647" s="6"/>
      <c r="KHL647" s="6"/>
      <c r="KHM647" s="6"/>
      <c r="KHN647" s="6"/>
      <c r="KHO647" s="6"/>
      <c r="KHP647" s="6"/>
      <c r="KHQ647" s="6"/>
      <c r="KHR647" s="6"/>
      <c r="KHS647" s="6"/>
      <c r="KHT647" s="6"/>
      <c r="KHU647" s="6"/>
      <c r="KHV647" s="6"/>
      <c r="KHW647" s="6"/>
      <c r="KHX647" s="6"/>
      <c r="KHY647" s="6"/>
      <c r="KHZ647" s="6"/>
      <c r="KIA647" s="6"/>
      <c r="KIB647" s="6"/>
      <c r="KIC647" s="6"/>
      <c r="KID647" s="6"/>
      <c r="KIE647" s="6"/>
      <c r="KIF647" s="6"/>
      <c r="KIG647" s="6"/>
      <c r="KIH647" s="6"/>
      <c r="KII647" s="6"/>
      <c r="KIJ647" s="6"/>
      <c r="KIK647" s="6"/>
      <c r="KIL647" s="6"/>
      <c r="KIM647" s="6"/>
      <c r="KIN647" s="6"/>
      <c r="KIO647" s="6"/>
      <c r="KIP647" s="6"/>
      <c r="KIQ647" s="6"/>
      <c r="KIR647" s="6"/>
      <c r="KIS647" s="6"/>
      <c r="KIT647" s="6"/>
      <c r="KIU647" s="6"/>
      <c r="KIV647" s="6"/>
      <c r="KIW647" s="6"/>
      <c r="KIX647" s="6"/>
      <c r="KIY647" s="6"/>
      <c r="KIZ647" s="6"/>
      <c r="KJA647" s="6"/>
      <c r="KJB647" s="6"/>
      <c r="KJC647" s="6"/>
      <c r="KJD647" s="6"/>
      <c r="KJE647" s="6"/>
      <c r="KJF647" s="6"/>
      <c r="KJG647" s="6"/>
      <c r="KJH647" s="6"/>
      <c r="KJI647" s="6"/>
      <c r="KJJ647" s="6"/>
      <c r="KJK647" s="6"/>
      <c r="KJL647" s="6"/>
      <c r="KJM647" s="6"/>
      <c r="KJN647" s="6"/>
      <c r="KJO647" s="6"/>
      <c r="KJP647" s="6"/>
      <c r="KJQ647" s="6"/>
      <c r="KJR647" s="6"/>
      <c r="KJS647" s="6"/>
      <c r="KJT647" s="6"/>
      <c r="KJU647" s="6"/>
      <c r="KJV647" s="6"/>
      <c r="KJW647" s="6"/>
      <c r="KJX647" s="6"/>
      <c r="KJY647" s="6"/>
      <c r="KJZ647" s="6"/>
      <c r="KKA647" s="6"/>
      <c r="KKB647" s="6"/>
      <c r="KKC647" s="6"/>
      <c r="KKD647" s="6"/>
      <c r="KKE647" s="6"/>
      <c r="KKF647" s="6"/>
      <c r="KKG647" s="6"/>
      <c r="KKH647" s="6"/>
      <c r="KKI647" s="6"/>
      <c r="KKJ647" s="6"/>
      <c r="KKK647" s="6"/>
      <c r="KKL647" s="6"/>
      <c r="KKM647" s="6"/>
      <c r="KKN647" s="6"/>
      <c r="KKO647" s="6"/>
      <c r="KKP647" s="6"/>
      <c r="KKQ647" s="6"/>
      <c r="KKR647" s="6"/>
      <c r="KKS647" s="6"/>
      <c r="KKT647" s="6"/>
      <c r="KKU647" s="6"/>
      <c r="KKV647" s="6"/>
      <c r="KKW647" s="6"/>
      <c r="KKX647" s="6"/>
      <c r="KKY647" s="6"/>
      <c r="KKZ647" s="6"/>
      <c r="KLA647" s="6"/>
      <c r="KLB647" s="6"/>
      <c r="KLC647" s="6"/>
      <c r="KLD647" s="6"/>
      <c r="KLE647" s="6"/>
      <c r="KLF647" s="6"/>
      <c r="KLG647" s="6"/>
      <c r="KLH647" s="6"/>
      <c r="KLI647" s="6"/>
      <c r="KLJ647" s="6"/>
      <c r="KLK647" s="6"/>
      <c r="KLL647" s="6"/>
      <c r="KLM647" s="6"/>
      <c r="KLN647" s="6"/>
      <c r="KLO647" s="6"/>
      <c r="KLP647" s="6"/>
      <c r="KLQ647" s="6"/>
      <c r="KLR647" s="6"/>
      <c r="KLS647" s="6"/>
      <c r="KLT647" s="6"/>
      <c r="KLU647" s="6"/>
      <c r="KLV647" s="6"/>
      <c r="KLW647" s="6"/>
      <c r="KLX647" s="6"/>
      <c r="KLY647" s="6"/>
      <c r="KLZ647" s="6"/>
      <c r="KMA647" s="6"/>
      <c r="KMB647" s="6"/>
      <c r="KMC647" s="6"/>
      <c r="KMD647" s="6"/>
      <c r="KME647" s="6"/>
      <c r="KMF647" s="6"/>
      <c r="KMG647" s="6"/>
      <c r="KMH647" s="6"/>
      <c r="KMI647" s="6"/>
      <c r="KMJ647" s="6"/>
      <c r="KMK647" s="6"/>
      <c r="KML647" s="6"/>
      <c r="KMM647" s="6"/>
      <c r="KMN647" s="6"/>
      <c r="KMO647" s="6"/>
      <c r="KMP647" s="6"/>
      <c r="KMQ647" s="6"/>
      <c r="KMR647" s="6"/>
      <c r="KMS647" s="6"/>
      <c r="KMT647" s="6"/>
      <c r="KMU647" s="6"/>
      <c r="KMV647" s="6"/>
      <c r="KMW647" s="6"/>
      <c r="KMX647" s="6"/>
      <c r="KMY647" s="6"/>
      <c r="KMZ647" s="6"/>
      <c r="KNA647" s="6"/>
      <c r="KNB647" s="6"/>
      <c r="KNC647" s="6"/>
      <c r="KND647" s="6"/>
      <c r="KNE647" s="6"/>
      <c r="KNF647" s="6"/>
      <c r="KNG647" s="6"/>
      <c r="KNH647" s="6"/>
      <c r="KNI647" s="6"/>
      <c r="KNJ647" s="6"/>
      <c r="KNK647" s="6"/>
      <c r="KNL647" s="6"/>
      <c r="KNM647" s="6"/>
      <c r="KNN647" s="6"/>
      <c r="KNO647" s="6"/>
      <c r="KNP647" s="6"/>
      <c r="KNQ647" s="6"/>
      <c r="KNR647" s="6"/>
      <c r="KNS647" s="6"/>
      <c r="KNT647" s="6"/>
      <c r="KNU647" s="6"/>
      <c r="KNV647" s="6"/>
      <c r="KNW647" s="6"/>
      <c r="KNX647" s="6"/>
      <c r="KNY647" s="6"/>
      <c r="KNZ647" s="6"/>
      <c r="KOA647" s="6"/>
      <c r="KOB647" s="6"/>
      <c r="KOC647" s="6"/>
      <c r="KOD647" s="6"/>
      <c r="KOE647" s="6"/>
      <c r="KOF647" s="6"/>
      <c r="KOG647" s="6"/>
      <c r="KOH647" s="6"/>
      <c r="KOI647" s="6"/>
      <c r="KOJ647" s="6"/>
      <c r="KOK647" s="6"/>
      <c r="KOL647" s="6"/>
      <c r="KOM647" s="6"/>
      <c r="KON647" s="6"/>
      <c r="KOO647" s="6"/>
      <c r="KOP647" s="6"/>
      <c r="KOQ647" s="6"/>
      <c r="KOR647" s="6"/>
      <c r="KOS647" s="6"/>
      <c r="KOT647" s="6"/>
      <c r="KOU647" s="6"/>
      <c r="KOV647" s="6"/>
      <c r="KOW647" s="6"/>
      <c r="KOX647" s="6"/>
      <c r="KOY647" s="6"/>
      <c r="KOZ647" s="6"/>
      <c r="KPA647" s="6"/>
      <c r="KPB647" s="6"/>
      <c r="KPC647" s="6"/>
      <c r="KPD647" s="6"/>
      <c r="KPE647" s="6"/>
      <c r="KPF647" s="6"/>
      <c r="KPG647" s="6"/>
      <c r="KPH647" s="6"/>
      <c r="KPI647" s="6"/>
      <c r="KPJ647" s="6"/>
      <c r="KPK647" s="6"/>
      <c r="KPL647" s="6"/>
      <c r="KPM647" s="6"/>
      <c r="KPN647" s="6"/>
      <c r="KPO647" s="6"/>
      <c r="KPP647" s="6"/>
      <c r="KPQ647" s="6"/>
      <c r="KPR647" s="6"/>
      <c r="KPS647" s="6"/>
      <c r="KPT647" s="6"/>
      <c r="KPU647" s="6"/>
      <c r="KPV647" s="6"/>
      <c r="KPW647" s="6"/>
      <c r="KPX647" s="6"/>
      <c r="KPY647" s="6"/>
      <c r="KPZ647" s="6"/>
      <c r="KQA647" s="6"/>
      <c r="KQB647" s="6"/>
      <c r="KQC647" s="6"/>
      <c r="KQD647" s="6"/>
      <c r="KQE647" s="6"/>
      <c r="KQF647" s="6"/>
      <c r="KQG647" s="6"/>
      <c r="KQH647" s="6"/>
      <c r="KQI647" s="6"/>
      <c r="KQJ647" s="6"/>
      <c r="KQK647" s="6"/>
      <c r="KQL647" s="6"/>
      <c r="KQM647" s="6"/>
      <c r="KQN647" s="6"/>
      <c r="KQO647" s="6"/>
      <c r="KQP647" s="6"/>
      <c r="KQQ647" s="6"/>
      <c r="KQR647" s="6"/>
      <c r="KQS647" s="6"/>
      <c r="KQT647" s="6"/>
      <c r="KQU647" s="6"/>
      <c r="KQV647" s="6"/>
      <c r="KQW647" s="6"/>
      <c r="KQX647" s="6"/>
      <c r="KQY647" s="6"/>
      <c r="KQZ647" s="6"/>
      <c r="KRA647" s="6"/>
      <c r="KRB647" s="6"/>
      <c r="KRC647" s="6"/>
      <c r="KRD647" s="6"/>
      <c r="KRE647" s="6"/>
      <c r="KRF647" s="6"/>
      <c r="KRG647" s="6"/>
      <c r="KRH647" s="6"/>
      <c r="KRI647" s="6"/>
      <c r="KRJ647" s="6"/>
      <c r="KRK647" s="6"/>
      <c r="KRL647" s="6"/>
      <c r="KRM647" s="6"/>
      <c r="KRN647" s="6"/>
      <c r="KRO647" s="6"/>
      <c r="KRP647" s="6"/>
      <c r="KRQ647" s="6"/>
      <c r="KRR647" s="6"/>
      <c r="KRS647" s="6"/>
      <c r="KRT647" s="6"/>
      <c r="KRU647" s="6"/>
      <c r="KRV647" s="6"/>
      <c r="KRW647" s="6"/>
      <c r="KRX647" s="6"/>
      <c r="KRY647" s="6"/>
      <c r="KRZ647" s="6"/>
      <c r="KSA647" s="6"/>
      <c r="KSB647" s="6"/>
      <c r="KSC647" s="6"/>
      <c r="KSD647" s="6"/>
      <c r="KSE647" s="6"/>
      <c r="KSF647" s="6"/>
      <c r="KSG647" s="6"/>
      <c r="KSH647" s="6"/>
      <c r="KSI647" s="6"/>
      <c r="KSJ647" s="6"/>
      <c r="KSK647" s="6"/>
      <c r="KSL647" s="6"/>
      <c r="KSM647" s="6"/>
      <c r="KSN647" s="6"/>
      <c r="KSO647" s="6"/>
      <c r="KSP647" s="6"/>
      <c r="KSQ647" s="6"/>
      <c r="KSR647" s="6"/>
      <c r="KSS647" s="6"/>
      <c r="KST647" s="6"/>
      <c r="KSU647" s="6"/>
      <c r="KSV647" s="6"/>
      <c r="KSW647" s="6"/>
      <c r="KSX647" s="6"/>
      <c r="KSY647" s="6"/>
      <c r="KSZ647" s="6"/>
      <c r="KTA647" s="6"/>
      <c r="KTB647" s="6"/>
      <c r="KTC647" s="6"/>
      <c r="KTD647" s="6"/>
      <c r="KTE647" s="6"/>
      <c r="KTF647" s="6"/>
      <c r="KTG647" s="6"/>
      <c r="KTH647" s="6"/>
      <c r="KTI647" s="6"/>
      <c r="KTJ647" s="6"/>
      <c r="KTK647" s="6"/>
      <c r="KTL647" s="6"/>
      <c r="KTM647" s="6"/>
      <c r="KTN647" s="6"/>
      <c r="KTO647" s="6"/>
      <c r="KTP647" s="6"/>
      <c r="KTQ647" s="6"/>
      <c r="KTR647" s="6"/>
      <c r="KTS647" s="6"/>
      <c r="KTT647" s="6"/>
      <c r="KTU647" s="6"/>
      <c r="KTV647" s="6"/>
      <c r="KTW647" s="6"/>
      <c r="KTX647" s="6"/>
      <c r="KTY647" s="6"/>
      <c r="KTZ647" s="6"/>
      <c r="KUA647" s="6"/>
      <c r="KUB647" s="6"/>
      <c r="KUC647" s="6"/>
      <c r="KUD647" s="6"/>
      <c r="KUE647" s="6"/>
      <c r="KUF647" s="6"/>
      <c r="KUG647" s="6"/>
      <c r="KUH647" s="6"/>
      <c r="KUI647" s="6"/>
      <c r="KUJ647" s="6"/>
      <c r="KUK647" s="6"/>
      <c r="KUL647" s="6"/>
      <c r="KUM647" s="6"/>
      <c r="KUN647" s="6"/>
      <c r="KUO647" s="6"/>
      <c r="KUP647" s="6"/>
      <c r="KUQ647" s="6"/>
      <c r="KUR647" s="6"/>
      <c r="KUS647" s="6"/>
      <c r="KUT647" s="6"/>
      <c r="KUU647" s="6"/>
      <c r="KUV647" s="6"/>
      <c r="KUW647" s="6"/>
      <c r="KUX647" s="6"/>
      <c r="KUY647" s="6"/>
      <c r="KUZ647" s="6"/>
      <c r="KVA647" s="6"/>
      <c r="KVB647" s="6"/>
      <c r="KVC647" s="6"/>
      <c r="KVD647" s="6"/>
      <c r="KVE647" s="6"/>
      <c r="KVF647" s="6"/>
      <c r="KVG647" s="6"/>
      <c r="KVH647" s="6"/>
      <c r="KVI647" s="6"/>
      <c r="KVJ647" s="6"/>
      <c r="KVK647" s="6"/>
      <c r="KVL647" s="6"/>
      <c r="KVM647" s="6"/>
      <c r="KVN647" s="6"/>
      <c r="KVO647" s="6"/>
      <c r="KVP647" s="6"/>
      <c r="KVQ647" s="6"/>
      <c r="KVR647" s="6"/>
      <c r="KVS647" s="6"/>
      <c r="KVT647" s="6"/>
      <c r="KVU647" s="6"/>
      <c r="KVV647" s="6"/>
      <c r="KVW647" s="6"/>
      <c r="KVX647" s="6"/>
      <c r="KVY647" s="6"/>
      <c r="KVZ647" s="6"/>
      <c r="KWA647" s="6"/>
      <c r="KWB647" s="6"/>
      <c r="KWC647" s="6"/>
      <c r="KWD647" s="6"/>
      <c r="KWE647" s="6"/>
      <c r="KWF647" s="6"/>
      <c r="KWG647" s="6"/>
      <c r="KWH647" s="6"/>
      <c r="KWI647" s="6"/>
      <c r="KWJ647" s="6"/>
      <c r="KWK647" s="6"/>
      <c r="KWL647" s="6"/>
      <c r="KWM647" s="6"/>
      <c r="KWN647" s="6"/>
      <c r="KWO647" s="6"/>
      <c r="KWP647" s="6"/>
      <c r="KWQ647" s="6"/>
      <c r="KWR647" s="6"/>
      <c r="KWS647" s="6"/>
      <c r="KWT647" s="6"/>
      <c r="KWU647" s="6"/>
      <c r="KWV647" s="6"/>
      <c r="KWW647" s="6"/>
      <c r="KWX647" s="6"/>
      <c r="KWY647" s="6"/>
      <c r="KWZ647" s="6"/>
      <c r="KXA647" s="6"/>
      <c r="KXB647" s="6"/>
      <c r="KXC647" s="6"/>
      <c r="KXD647" s="6"/>
      <c r="KXE647" s="6"/>
      <c r="KXF647" s="6"/>
      <c r="KXG647" s="6"/>
      <c r="KXH647" s="6"/>
      <c r="KXI647" s="6"/>
      <c r="KXJ647" s="6"/>
      <c r="KXK647" s="6"/>
      <c r="KXL647" s="6"/>
      <c r="KXM647" s="6"/>
      <c r="KXN647" s="6"/>
      <c r="KXO647" s="6"/>
      <c r="KXP647" s="6"/>
      <c r="KXQ647" s="6"/>
      <c r="KXR647" s="6"/>
      <c r="KXS647" s="6"/>
      <c r="KXT647" s="6"/>
      <c r="KXU647" s="6"/>
      <c r="KXV647" s="6"/>
      <c r="KXW647" s="6"/>
      <c r="KXX647" s="6"/>
      <c r="KXY647" s="6"/>
      <c r="KXZ647" s="6"/>
      <c r="KYA647" s="6"/>
      <c r="KYB647" s="6"/>
      <c r="KYC647" s="6"/>
      <c r="KYD647" s="6"/>
      <c r="KYE647" s="6"/>
      <c r="KYF647" s="6"/>
      <c r="KYG647" s="6"/>
      <c r="KYH647" s="6"/>
      <c r="KYI647" s="6"/>
      <c r="KYJ647" s="6"/>
      <c r="KYK647" s="6"/>
      <c r="KYL647" s="6"/>
      <c r="KYM647" s="6"/>
      <c r="KYN647" s="6"/>
      <c r="KYO647" s="6"/>
      <c r="KYP647" s="6"/>
      <c r="KYQ647" s="6"/>
      <c r="KYR647" s="6"/>
      <c r="KYS647" s="6"/>
      <c r="KYT647" s="6"/>
      <c r="KYU647" s="6"/>
      <c r="KYV647" s="6"/>
      <c r="KYW647" s="6"/>
      <c r="KYX647" s="6"/>
      <c r="KYY647" s="6"/>
      <c r="KYZ647" s="6"/>
      <c r="KZA647" s="6"/>
      <c r="KZB647" s="6"/>
      <c r="KZC647" s="6"/>
      <c r="KZD647" s="6"/>
      <c r="KZE647" s="6"/>
      <c r="KZF647" s="6"/>
      <c r="KZG647" s="6"/>
      <c r="KZH647" s="6"/>
      <c r="KZI647" s="6"/>
      <c r="KZJ647" s="6"/>
      <c r="KZK647" s="6"/>
      <c r="KZL647" s="6"/>
      <c r="KZM647" s="6"/>
      <c r="KZN647" s="6"/>
      <c r="KZO647" s="6"/>
      <c r="KZP647" s="6"/>
      <c r="KZQ647" s="6"/>
      <c r="KZR647" s="6"/>
      <c r="KZS647" s="6"/>
      <c r="KZT647" s="6"/>
      <c r="KZU647" s="6"/>
      <c r="KZV647" s="6"/>
      <c r="KZW647" s="6"/>
      <c r="KZX647" s="6"/>
      <c r="KZY647" s="6"/>
      <c r="KZZ647" s="6"/>
      <c r="LAA647" s="6"/>
      <c r="LAB647" s="6"/>
      <c r="LAC647" s="6"/>
      <c r="LAD647" s="6"/>
      <c r="LAE647" s="6"/>
      <c r="LAF647" s="6"/>
      <c r="LAG647" s="6"/>
      <c r="LAH647" s="6"/>
      <c r="LAI647" s="6"/>
      <c r="LAJ647" s="6"/>
      <c r="LAK647" s="6"/>
      <c r="LAL647" s="6"/>
      <c r="LAM647" s="6"/>
      <c r="LAN647" s="6"/>
      <c r="LAO647" s="6"/>
      <c r="LAP647" s="6"/>
      <c r="LAQ647" s="6"/>
      <c r="LAR647" s="6"/>
      <c r="LAS647" s="6"/>
      <c r="LAT647" s="6"/>
      <c r="LAU647" s="6"/>
      <c r="LAV647" s="6"/>
      <c r="LAW647" s="6"/>
      <c r="LAX647" s="6"/>
      <c r="LAY647" s="6"/>
      <c r="LAZ647" s="6"/>
      <c r="LBA647" s="6"/>
      <c r="LBB647" s="6"/>
      <c r="LBC647" s="6"/>
      <c r="LBD647" s="6"/>
      <c r="LBE647" s="6"/>
      <c r="LBF647" s="6"/>
      <c r="LBG647" s="6"/>
      <c r="LBH647" s="6"/>
      <c r="LBI647" s="6"/>
      <c r="LBJ647" s="6"/>
      <c r="LBK647" s="6"/>
      <c r="LBL647" s="6"/>
      <c r="LBM647" s="6"/>
      <c r="LBN647" s="6"/>
      <c r="LBO647" s="6"/>
      <c r="LBP647" s="6"/>
      <c r="LBQ647" s="6"/>
      <c r="LBR647" s="6"/>
      <c r="LBS647" s="6"/>
      <c r="LBT647" s="6"/>
      <c r="LBU647" s="6"/>
      <c r="LBV647" s="6"/>
      <c r="LBW647" s="6"/>
      <c r="LBX647" s="6"/>
      <c r="LBY647" s="6"/>
      <c r="LBZ647" s="6"/>
      <c r="LCA647" s="6"/>
      <c r="LCB647" s="6"/>
      <c r="LCC647" s="6"/>
      <c r="LCD647" s="6"/>
      <c r="LCE647" s="6"/>
      <c r="LCF647" s="6"/>
      <c r="LCG647" s="6"/>
      <c r="LCH647" s="6"/>
      <c r="LCI647" s="6"/>
      <c r="LCJ647" s="6"/>
      <c r="LCK647" s="6"/>
      <c r="LCL647" s="6"/>
      <c r="LCM647" s="6"/>
      <c r="LCN647" s="6"/>
      <c r="LCO647" s="6"/>
      <c r="LCP647" s="6"/>
      <c r="LCQ647" s="6"/>
      <c r="LCR647" s="6"/>
      <c r="LCS647" s="6"/>
      <c r="LCT647" s="6"/>
      <c r="LCU647" s="6"/>
      <c r="LCV647" s="6"/>
      <c r="LCW647" s="6"/>
      <c r="LCX647" s="6"/>
      <c r="LCY647" s="6"/>
      <c r="LCZ647" s="6"/>
      <c r="LDA647" s="6"/>
      <c r="LDB647" s="6"/>
      <c r="LDC647" s="6"/>
      <c r="LDD647" s="6"/>
      <c r="LDE647" s="6"/>
      <c r="LDF647" s="6"/>
      <c r="LDG647" s="6"/>
      <c r="LDH647" s="6"/>
      <c r="LDI647" s="6"/>
      <c r="LDJ647" s="6"/>
      <c r="LDK647" s="6"/>
      <c r="LDL647" s="6"/>
      <c r="LDM647" s="6"/>
      <c r="LDN647" s="6"/>
      <c r="LDO647" s="6"/>
      <c r="LDP647" s="6"/>
      <c r="LDQ647" s="6"/>
      <c r="LDR647" s="6"/>
      <c r="LDS647" s="6"/>
      <c r="LDT647" s="6"/>
      <c r="LDU647" s="6"/>
      <c r="LDV647" s="6"/>
      <c r="LDW647" s="6"/>
      <c r="LDX647" s="6"/>
      <c r="LDY647" s="6"/>
      <c r="LDZ647" s="6"/>
      <c r="LEA647" s="6"/>
      <c r="LEB647" s="6"/>
      <c r="LEC647" s="6"/>
      <c r="LED647" s="6"/>
      <c r="LEE647" s="6"/>
      <c r="LEF647" s="6"/>
      <c r="LEG647" s="6"/>
      <c r="LEH647" s="6"/>
      <c r="LEI647" s="6"/>
      <c r="LEJ647" s="6"/>
      <c r="LEK647" s="6"/>
      <c r="LEL647" s="6"/>
      <c r="LEM647" s="6"/>
      <c r="LEN647" s="6"/>
      <c r="LEO647" s="6"/>
      <c r="LEP647" s="6"/>
      <c r="LEQ647" s="6"/>
      <c r="LER647" s="6"/>
      <c r="LES647" s="6"/>
      <c r="LET647" s="6"/>
      <c r="LEU647" s="6"/>
      <c r="LEV647" s="6"/>
      <c r="LEW647" s="6"/>
      <c r="LEX647" s="6"/>
      <c r="LEY647" s="6"/>
      <c r="LEZ647" s="6"/>
      <c r="LFA647" s="6"/>
      <c r="LFB647" s="6"/>
      <c r="LFC647" s="6"/>
      <c r="LFD647" s="6"/>
      <c r="LFE647" s="6"/>
      <c r="LFF647" s="6"/>
      <c r="LFG647" s="6"/>
      <c r="LFH647" s="6"/>
      <c r="LFI647" s="6"/>
      <c r="LFJ647" s="6"/>
      <c r="LFK647" s="6"/>
      <c r="LFL647" s="6"/>
      <c r="LFM647" s="6"/>
      <c r="LFN647" s="6"/>
      <c r="LFO647" s="6"/>
      <c r="LFP647" s="6"/>
      <c r="LFQ647" s="6"/>
      <c r="LFR647" s="6"/>
      <c r="LFS647" s="6"/>
      <c r="LFT647" s="6"/>
      <c r="LFU647" s="6"/>
      <c r="LFV647" s="6"/>
      <c r="LFW647" s="6"/>
      <c r="LFX647" s="6"/>
      <c r="LFY647" s="6"/>
      <c r="LFZ647" s="6"/>
      <c r="LGA647" s="6"/>
      <c r="LGB647" s="6"/>
      <c r="LGC647" s="6"/>
      <c r="LGD647" s="6"/>
      <c r="LGE647" s="6"/>
      <c r="LGF647" s="6"/>
      <c r="LGG647" s="6"/>
      <c r="LGH647" s="6"/>
      <c r="LGI647" s="6"/>
      <c r="LGJ647" s="6"/>
      <c r="LGK647" s="6"/>
      <c r="LGL647" s="6"/>
      <c r="LGM647" s="6"/>
      <c r="LGN647" s="6"/>
      <c r="LGO647" s="6"/>
      <c r="LGP647" s="6"/>
      <c r="LGQ647" s="6"/>
      <c r="LGR647" s="6"/>
      <c r="LGS647" s="6"/>
      <c r="LGT647" s="6"/>
      <c r="LGU647" s="6"/>
      <c r="LGV647" s="6"/>
      <c r="LGW647" s="6"/>
      <c r="LGX647" s="6"/>
      <c r="LGY647" s="6"/>
      <c r="LGZ647" s="6"/>
      <c r="LHA647" s="6"/>
      <c r="LHB647" s="6"/>
      <c r="LHC647" s="6"/>
      <c r="LHD647" s="6"/>
      <c r="LHE647" s="6"/>
      <c r="LHF647" s="6"/>
      <c r="LHG647" s="6"/>
      <c r="LHH647" s="6"/>
      <c r="LHI647" s="6"/>
      <c r="LHJ647" s="6"/>
      <c r="LHK647" s="6"/>
      <c r="LHL647" s="6"/>
      <c r="LHM647" s="6"/>
      <c r="LHN647" s="6"/>
      <c r="LHO647" s="6"/>
      <c r="LHP647" s="6"/>
      <c r="LHQ647" s="6"/>
      <c r="LHR647" s="6"/>
      <c r="LHS647" s="6"/>
      <c r="LHT647" s="6"/>
      <c r="LHU647" s="6"/>
      <c r="LHV647" s="6"/>
      <c r="LHW647" s="6"/>
      <c r="LHX647" s="6"/>
      <c r="LHY647" s="6"/>
      <c r="LHZ647" s="6"/>
      <c r="LIA647" s="6"/>
      <c r="LIB647" s="6"/>
      <c r="LIC647" s="6"/>
      <c r="LID647" s="6"/>
      <c r="LIE647" s="6"/>
      <c r="LIF647" s="6"/>
      <c r="LIG647" s="6"/>
      <c r="LIH647" s="6"/>
      <c r="LII647" s="6"/>
      <c r="LIJ647" s="6"/>
      <c r="LIK647" s="6"/>
      <c r="LIL647" s="6"/>
      <c r="LIM647" s="6"/>
      <c r="LIN647" s="6"/>
      <c r="LIO647" s="6"/>
      <c r="LIP647" s="6"/>
      <c r="LIQ647" s="6"/>
      <c r="LIR647" s="6"/>
      <c r="LIS647" s="6"/>
      <c r="LIT647" s="6"/>
      <c r="LIU647" s="6"/>
      <c r="LIV647" s="6"/>
      <c r="LIW647" s="6"/>
      <c r="LIX647" s="6"/>
      <c r="LIY647" s="6"/>
      <c r="LIZ647" s="6"/>
      <c r="LJA647" s="6"/>
      <c r="LJB647" s="6"/>
      <c r="LJC647" s="6"/>
      <c r="LJD647" s="6"/>
      <c r="LJE647" s="6"/>
      <c r="LJF647" s="6"/>
      <c r="LJG647" s="6"/>
      <c r="LJH647" s="6"/>
      <c r="LJI647" s="6"/>
      <c r="LJJ647" s="6"/>
      <c r="LJK647" s="6"/>
      <c r="LJL647" s="6"/>
      <c r="LJM647" s="6"/>
      <c r="LJN647" s="6"/>
      <c r="LJO647" s="6"/>
      <c r="LJP647" s="6"/>
      <c r="LJQ647" s="6"/>
      <c r="LJR647" s="6"/>
      <c r="LJS647" s="6"/>
      <c r="LJT647" s="6"/>
      <c r="LJU647" s="6"/>
      <c r="LJV647" s="6"/>
      <c r="LJW647" s="6"/>
      <c r="LJX647" s="6"/>
      <c r="LJY647" s="6"/>
      <c r="LJZ647" s="6"/>
      <c r="LKA647" s="6"/>
      <c r="LKB647" s="6"/>
      <c r="LKC647" s="6"/>
      <c r="LKD647" s="6"/>
      <c r="LKE647" s="6"/>
      <c r="LKF647" s="6"/>
      <c r="LKG647" s="6"/>
      <c r="LKH647" s="6"/>
      <c r="LKI647" s="6"/>
      <c r="LKJ647" s="6"/>
      <c r="LKK647" s="6"/>
      <c r="LKL647" s="6"/>
      <c r="LKM647" s="6"/>
      <c r="LKN647" s="6"/>
      <c r="LKO647" s="6"/>
      <c r="LKP647" s="6"/>
      <c r="LKQ647" s="6"/>
      <c r="LKR647" s="6"/>
      <c r="LKS647" s="6"/>
      <c r="LKT647" s="6"/>
      <c r="LKU647" s="6"/>
      <c r="LKV647" s="6"/>
      <c r="LKW647" s="6"/>
      <c r="LKX647" s="6"/>
      <c r="LKY647" s="6"/>
      <c r="LKZ647" s="6"/>
      <c r="LLA647" s="6"/>
      <c r="LLB647" s="6"/>
      <c r="LLC647" s="6"/>
      <c r="LLD647" s="6"/>
      <c r="LLE647" s="6"/>
      <c r="LLF647" s="6"/>
      <c r="LLG647" s="6"/>
      <c r="LLH647" s="6"/>
      <c r="LLI647" s="6"/>
      <c r="LLJ647" s="6"/>
      <c r="LLK647" s="6"/>
      <c r="LLL647" s="6"/>
      <c r="LLM647" s="6"/>
      <c r="LLN647" s="6"/>
      <c r="LLO647" s="6"/>
      <c r="LLP647" s="6"/>
      <c r="LLQ647" s="6"/>
      <c r="LLR647" s="6"/>
      <c r="LLS647" s="6"/>
      <c r="LLT647" s="6"/>
      <c r="LLU647" s="6"/>
      <c r="LLV647" s="6"/>
      <c r="LLW647" s="6"/>
      <c r="LLX647" s="6"/>
      <c r="LLY647" s="6"/>
      <c r="LLZ647" s="6"/>
      <c r="LMA647" s="6"/>
      <c r="LMB647" s="6"/>
      <c r="LMC647" s="6"/>
      <c r="LMD647" s="6"/>
      <c r="LME647" s="6"/>
      <c r="LMF647" s="6"/>
      <c r="LMG647" s="6"/>
      <c r="LMH647" s="6"/>
      <c r="LMI647" s="6"/>
      <c r="LMJ647" s="6"/>
      <c r="LMK647" s="6"/>
      <c r="LML647" s="6"/>
      <c r="LMM647" s="6"/>
      <c r="LMN647" s="6"/>
      <c r="LMO647" s="6"/>
      <c r="LMP647" s="6"/>
      <c r="LMQ647" s="6"/>
      <c r="LMR647" s="6"/>
      <c r="LMS647" s="6"/>
      <c r="LMT647" s="6"/>
      <c r="LMU647" s="6"/>
      <c r="LMV647" s="6"/>
      <c r="LMW647" s="6"/>
      <c r="LMX647" s="6"/>
      <c r="LMY647" s="6"/>
      <c r="LMZ647" s="6"/>
      <c r="LNA647" s="6"/>
      <c r="LNB647" s="6"/>
      <c r="LNC647" s="6"/>
      <c r="LND647" s="6"/>
      <c r="LNE647" s="6"/>
      <c r="LNF647" s="6"/>
      <c r="LNG647" s="6"/>
      <c r="LNH647" s="6"/>
      <c r="LNI647" s="6"/>
      <c r="LNJ647" s="6"/>
      <c r="LNK647" s="6"/>
      <c r="LNL647" s="6"/>
      <c r="LNM647" s="6"/>
      <c r="LNN647" s="6"/>
      <c r="LNO647" s="6"/>
      <c r="LNP647" s="6"/>
      <c r="LNQ647" s="6"/>
      <c r="LNR647" s="6"/>
      <c r="LNS647" s="6"/>
      <c r="LNT647" s="6"/>
      <c r="LNU647" s="6"/>
      <c r="LNV647" s="6"/>
      <c r="LNW647" s="6"/>
      <c r="LNX647" s="6"/>
      <c r="LNY647" s="6"/>
      <c r="LNZ647" s="6"/>
      <c r="LOA647" s="6"/>
      <c r="LOB647" s="6"/>
      <c r="LOC647" s="6"/>
      <c r="LOD647" s="6"/>
      <c r="LOE647" s="6"/>
      <c r="LOF647" s="6"/>
      <c r="LOG647" s="6"/>
      <c r="LOH647" s="6"/>
      <c r="LOI647" s="6"/>
      <c r="LOJ647" s="6"/>
      <c r="LOK647" s="6"/>
      <c r="LOL647" s="6"/>
      <c r="LOM647" s="6"/>
      <c r="LON647" s="6"/>
      <c r="LOO647" s="6"/>
      <c r="LOP647" s="6"/>
      <c r="LOQ647" s="6"/>
      <c r="LOR647" s="6"/>
      <c r="LOS647" s="6"/>
      <c r="LOT647" s="6"/>
      <c r="LOU647" s="6"/>
      <c r="LOV647" s="6"/>
      <c r="LOW647" s="6"/>
      <c r="LOX647" s="6"/>
      <c r="LOY647" s="6"/>
      <c r="LOZ647" s="6"/>
      <c r="LPA647" s="6"/>
      <c r="LPB647" s="6"/>
      <c r="LPC647" s="6"/>
      <c r="LPD647" s="6"/>
      <c r="LPE647" s="6"/>
      <c r="LPF647" s="6"/>
      <c r="LPG647" s="6"/>
      <c r="LPH647" s="6"/>
      <c r="LPI647" s="6"/>
      <c r="LPJ647" s="6"/>
      <c r="LPK647" s="6"/>
      <c r="LPL647" s="6"/>
      <c r="LPM647" s="6"/>
      <c r="LPN647" s="6"/>
      <c r="LPO647" s="6"/>
      <c r="LPP647" s="6"/>
      <c r="LPQ647" s="6"/>
      <c r="LPR647" s="6"/>
      <c r="LPS647" s="6"/>
      <c r="LPT647" s="6"/>
      <c r="LPU647" s="6"/>
      <c r="LPV647" s="6"/>
      <c r="LPW647" s="6"/>
      <c r="LPX647" s="6"/>
      <c r="LPY647" s="6"/>
      <c r="LPZ647" s="6"/>
      <c r="LQA647" s="6"/>
      <c r="LQB647" s="6"/>
      <c r="LQC647" s="6"/>
      <c r="LQD647" s="6"/>
      <c r="LQE647" s="6"/>
      <c r="LQF647" s="6"/>
      <c r="LQG647" s="6"/>
      <c r="LQH647" s="6"/>
      <c r="LQI647" s="6"/>
      <c r="LQJ647" s="6"/>
      <c r="LQK647" s="6"/>
      <c r="LQL647" s="6"/>
      <c r="LQM647" s="6"/>
      <c r="LQN647" s="6"/>
      <c r="LQO647" s="6"/>
      <c r="LQP647" s="6"/>
      <c r="LQQ647" s="6"/>
      <c r="LQR647" s="6"/>
      <c r="LQS647" s="6"/>
      <c r="LQT647" s="6"/>
      <c r="LQU647" s="6"/>
      <c r="LQV647" s="6"/>
      <c r="LQW647" s="6"/>
      <c r="LQX647" s="6"/>
      <c r="LQY647" s="6"/>
      <c r="LQZ647" s="6"/>
      <c r="LRA647" s="6"/>
      <c r="LRB647" s="6"/>
      <c r="LRC647" s="6"/>
      <c r="LRD647" s="6"/>
      <c r="LRE647" s="6"/>
      <c r="LRF647" s="6"/>
      <c r="LRG647" s="6"/>
      <c r="LRH647" s="6"/>
      <c r="LRI647" s="6"/>
      <c r="LRJ647" s="6"/>
      <c r="LRK647" s="6"/>
      <c r="LRL647" s="6"/>
      <c r="LRM647" s="6"/>
      <c r="LRN647" s="6"/>
      <c r="LRO647" s="6"/>
      <c r="LRP647" s="6"/>
      <c r="LRQ647" s="6"/>
      <c r="LRR647" s="6"/>
      <c r="LRS647" s="6"/>
      <c r="LRT647" s="6"/>
      <c r="LRU647" s="6"/>
      <c r="LRV647" s="6"/>
      <c r="LRW647" s="6"/>
      <c r="LRX647" s="6"/>
      <c r="LRY647" s="6"/>
      <c r="LRZ647" s="6"/>
      <c r="LSA647" s="6"/>
      <c r="LSB647" s="6"/>
      <c r="LSC647" s="6"/>
      <c r="LSD647" s="6"/>
      <c r="LSE647" s="6"/>
      <c r="LSF647" s="6"/>
      <c r="LSG647" s="6"/>
      <c r="LSH647" s="6"/>
      <c r="LSI647" s="6"/>
      <c r="LSJ647" s="6"/>
      <c r="LSK647" s="6"/>
      <c r="LSL647" s="6"/>
      <c r="LSM647" s="6"/>
      <c r="LSN647" s="6"/>
      <c r="LSO647" s="6"/>
      <c r="LSP647" s="6"/>
      <c r="LSQ647" s="6"/>
      <c r="LSR647" s="6"/>
      <c r="LSS647" s="6"/>
      <c r="LST647" s="6"/>
      <c r="LSU647" s="6"/>
      <c r="LSV647" s="6"/>
      <c r="LSW647" s="6"/>
      <c r="LSX647" s="6"/>
      <c r="LSY647" s="6"/>
      <c r="LSZ647" s="6"/>
      <c r="LTA647" s="6"/>
      <c r="LTB647" s="6"/>
      <c r="LTC647" s="6"/>
      <c r="LTD647" s="6"/>
      <c r="LTE647" s="6"/>
      <c r="LTF647" s="6"/>
      <c r="LTG647" s="6"/>
      <c r="LTH647" s="6"/>
      <c r="LTI647" s="6"/>
      <c r="LTJ647" s="6"/>
      <c r="LTK647" s="6"/>
      <c r="LTL647" s="6"/>
      <c r="LTM647" s="6"/>
      <c r="LTN647" s="6"/>
      <c r="LTO647" s="6"/>
      <c r="LTP647" s="6"/>
      <c r="LTQ647" s="6"/>
      <c r="LTR647" s="6"/>
      <c r="LTS647" s="6"/>
      <c r="LTT647" s="6"/>
      <c r="LTU647" s="6"/>
      <c r="LTV647" s="6"/>
      <c r="LTW647" s="6"/>
      <c r="LTX647" s="6"/>
      <c r="LTY647" s="6"/>
      <c r="LTZ647" s="6"/>
      <c r="LUA647" s="6"/>
      <c r="LUB647" s="6"/>
      <c r="LUC647" s="6"/>
      <c r="LUD647" s="6"/>
      <c r="LUE647" s="6"/>
      <c r="LUF647" s="6"/>
      <c r="LUG647" s="6"/>
      <c r="LUH647" s="6"/>
      <c r="LUI647" s="6"/>
      <c r="LUJ647" s="6"/>
      <c r="LUK647" s="6"/>
      <c r="LUL647" s="6"/>
      <c r="LUM647" s="6"/>
      <c r="LUN647" s="6"/>
      <c r="LUO647" s="6"/>
      <c r="LUP647" s="6"/>
      <c r="LUQ647" s="6"/>
      <c r="LUR647" s="6"/>
      <c r="LUS647" s="6"/>
      <c r="LUT647" s="6"/>
      <c r="LUU647" s="6"/>
      <c r="LUV647" s="6"/>
      <c r="LUW647" s="6"/>
      <c r="LUX647" s="6"/>
      <c r="LUY647" s="6"/>
      <c r="LUZ647" s="6"/>
      <c r="LVA647" s="6"/>
      <c r="LVB647" s="6"/>
      <c r="LVC647" s="6"/>
      <c r="LVD647" s="6"/>
      <c r="LVE647" s="6"/>
      <c r="LVF647" s="6"/>
      <c r="LVG647" s="6"/>
      <c r="LVH647" s="6"/>
      <c r="LVI647" s="6"/>
      <c r="LVJ647" s="6"/>
      <c r="LVK647" s="6"/>
      <c r="LVL647" s="6"/>
      <c r="LVM647" s="6"/>
      <c r="LVN647" s="6"/>
      <c r="LVO647" s="6"/>
      <c r="LVP647" s="6"/>
      <c r="LVQ647" s="6"/>
      <c r="LVR647" s="6"/>
      <c r="LVS647" s="6"/>
      <c r="LVT647" s="6"/>
      <c r="LVU647" s="6"/>
      <c r="LVV647" s="6"/>
      <c r="LVW647" s="6"/>
      <c r="LVX647" s="6"/>
      <c r="LVY647" s="6"/>
      <c r="LVZ647" s="6"/>
      <c r="LWA647" s="6"/>
      <c r="LWB647" s="6"/>
      <c r="LWC647" s="6"/>
      <c r="LWD647" s="6"/>
      <c r="LWE647" s="6"/>
      <c r="LWF647" s="6"/>
      <c r="LWG647" s="6"/>
      <c r="LWH647" s="6"/>
      <c r="LWI647" s="6"/>
      <c r="LWJ647" s="6"/>
      <c r="LWK647" s="6"/>
      <c r="LWL647" s="6"/>
      <c r="LWM647" s="6"/>
      <c r="LWN647" s="6"/>
      <c r="LWO647" s="6"/>
      <c r="LWP647" s="6"/>
      <c r="LWQ647" s="6"/>
      <c r="LWR647" s="6"/>
      <c r="LWS647" s="6"/>
      <c r="LWT647" s="6"/>
      <c r="LWU647" s="6"/>
      <c r="LWV647" s="6"/>
      <c r="LWW647" s="6"/>
      <c r="LWX647" s="6"/>
      <c r="LWY647" s="6"/>
      <c r="LWZ647" s="6"/>
      <c r="LXA647" s="6"/>
      <c r="LXB647" s="6"/>
      <c r="LXC647" s="6"/>
      <c r="LXD647" s="6"/>
      <c r="LXE647" s="6"/>
      <c r="LXF647" s="6"/>
      <c r="LXG647" s="6"/>
      <c r="LXH647" s="6"/>
      <c r="LXI647" s="6"/>
      <c r="LXJ647" s="6"/>
      <c r="LXK647" s="6"/>
      <c r="LXL647" s="6"/>
      <c r="LXM647" s="6"/>
      <c r="LXN647" s="6"/>
      <c r="LXO647" s="6"/>
      <c r="LXP647" s="6"/>
      <c r="LXQ647" s="6"/>
      <c r="LXR647" s="6"/>
      <c r="LXS647" s="6"/>
      <c r="LXT647" s="6"/>
      <c r="LXU647" s="6"/>
      <c r="LXV647" s="6"/>
      <c r="LXW647" s="6"/>
      <c r="LXX647" s="6"/>
      <c r="LXY647" s="6"/>
      <c r="LXZ647" s="6"/>
      <c r="LYA647" s="6"/>
      <c r="LYB647" s="6"/>
      <c r="LYC647" s="6"/>
      <c r="LYD647" s="6"/>
      <c r="LYE647" s="6"/>
      <c r="LYF647" s="6"/>
      <c r="LYG647" s="6"/>
      <c r="LYH647" s="6"/>
      <c r="LYI647" s="6"/>
      <c r="LYJ647" s="6"/>
      <c r="LYK647" s="6"/>
      <c r="LYL647" s="6"/>
      <c r="LYM647" s="6"/>
      <c r="LYN647" s="6"/>
      <c r="LYO647" s="6"/>
      <c r="LYP647" s="6"/>
      <c r="LYQ647" s="6"/>
      <c r="LYR647" s="6"/>
      <c r="LYS647" s="6"/>
      <c r="LYT647" s="6"/>
      <c r="LYU647" s="6"/>
      <c r="LYV647" s="6"/>
      <c r="LYW647" s="6"/>
      <c r="LYX647" s="6"/>
      <c r="LYY647" s="6"/>
      <c r="LYZ647" s="6"/>
      <c r="LZA647" s="6"/>
      <c r="LZB647" s="6"/>
      <c r="LZC647" s="6"/>
      <c r="LZD647" s="6"/>
      <c r="LZE647" s="6"/>
      <c r="LZF647" s="6"/>
      <c r="LZG647" s="6"/>
      <c r="LZH647" s="6"/>
      <c r="LZI647" s="6"/>
      <c r="LZJ647" s="6"/>
      <c r="LZK647" s="6"/>
      <c r="LZL647" s="6"/>
      <c r="LZM647" s="6"/>
      <c r="LZN647" s="6"/>
      <c r="LZO647" s="6"/>
      <c r="LZP647" s="6"/>
      <c r="LZQ647" s="6"/>
      <c r="LZR647" s="6"/>
      <c r="LZS647" s="6"/>
      <c r="LZT647" s="6"/>
      <c r="LZU647" s="6"/>
      <c r="LZV647" s="6"/>
      <c r="LZW647" s="6"/>
      <c r="LZX647" s="6"/>
      <c r="LZY647" s="6"/>
      <c r="LZZ647" s="6"/>
      <c r="MAA647" s="6"/>
      <c r="MAB647" s="6"/>
      <c r="MAC647" s="6"/>
      <c r="MAD647" s="6"/>
      <c r="MAE647" s="6"/>
      <c r="MAF647" s="6"/>
      <c r="MAG647" s="6"/>
      <c r="MAH647" s="6"/>
      <c r="MAI647" s="6"/>
      <c r="MAJ647" s="6"/>
      <c r="MAK647" s="6"/>
      <c r="MAL647" s="6"/>
      <c r="MAM647" s="6"/>
      <c r="MAN647" s="6"/>
      <c r="MAO647" s="6"/>
      <c r="MAP647" s="6"/>
      <c r="MAQ647" s="6"/>
      <c r="MAR647" s="6"/>
      <c r="MAS647" s="6"/>
      <c r="MAT647" s="6"/>
      <c r="MAU647" s="6"/>
      <c r="MAV647" s="6"/>
      <c r="MAW647" s="6"/>
      <c r="MAX647" s="6"/>
      <c r="MAY647" s="6"/>
      <c r="MAZ647" s="6"/>
      <c r="MBA647" s="6"/>
      <c r="MBB647" s="6"/>
      <c r="MBC647" s="6"/>
      <c r="MBD647" s="6"/>
      <c r="MBE647" s="6"/>
      <c r="MBF647" s="6"/>
      <c r="MBG647" s="6"/>
      <c r="MBH647" s="6"/>
      <c r="MBI647" s="6"/>
      <c r="MBJ647" s="6"/>
      <c r="MBK647" s="6"/>
      <c r="MBL647" s="6"/>
      <c r="MBM647" s="6"/>
      <c r="MBN647" s="6"/>
      <c r="MBO647" s="6"/>
      <c r="MBP647" s="6"/>
      <c r="MBQ647" s="6"/>
      <c r="MBR647" s="6"/>
      <c r="MBS647" s="6"/>
      <c r="MBT647" s="6"/>
      <c r="MBU647" s="6"/>
      <c r="MBV647" s="6"/>
      <c r="MBW647" s="6"/>
      <c r="MBX647" s="6"/>
      <c r="MBY647" s="6"/>
      <c r="MBZ647" s="6"/>
      <c r="MCA647" s="6"/>
      <c r="MCB647" s="6"/>
      <c r="MCC647" s="6"/>
      <c r="MCD647" s="6"/>
      <c r="MCE647" s="6"/>
      <c r="MCF647" s="6"/>
      <c r="MCG647" s="6"/>
      <c r="MCH647" s="6"/>
      <c r="MCI647" s="6"/>
      <c r="MCJ647" s="6"/>
      <c r="MCK647" s="6"/>
      <c r="MCL647" s="6"/>
      <c r="MCM647" s="6"/>
      <c r="MCN647" s="6"/>
      <c r="MCO647" s="6"/>
      <c r="MCP647" s="6"/>
      <c r="MCQ647" s="6"/>
      <c r="MCR647" s="6"/>
      <c r="MCS647" s="6"/>
      <c r="MCT647" s="6"/>
      <c r="MCU647" s="6"/>
      <c r="MCV647" s="6"/>
      <c r="MCW647" s="6"/>
      <c r="MCX647" s="6"/>
      <c r="MCY647" s="6"/>
      <c r="MCZ647" s="6"/>
      <c r="MDA647" s="6"/>
      <c r="MDB647" s="6"/>
      <c r="MDC647" s="6"/>
      <c r="MDD647" s="6"/>
      <c r="MDE647" s="6"/>
      <c r="MDF647" s="6"/>
      <c r="MDG647" s="6"/>
      <c r="MDH647" s="6"/>
      <c r="MDI647" s="6"/>
      <c r="MDJ647" s="6"/>
      <c r="MDK647" s="6"/>
      <c r="MDL647" s="6"/>
      <c r="MDM647" s="6"/>
      <c r="MDN647" s="6"/>
      <c r="MDO647" s="6"/>
      <c r="MDP647" s="6"/>
      <c r="MDQ647" s="6"/>
      <c r="MDR647" s="6"/>
      <c r="MDS647" s="6"/>
      <c r="MDT647" s="6"/>
      <c r="MDU647" s="6"/>
      <c r="MDV647" s="6"/>
      <c r="MDW647" s="6"/>
      <c r="MDX647" s="6"/>
      <c r="MDY647" s="6"/>
      <c r="MDZ647" s="6"/>
      <c r="MEA647" s="6"/>
      <c r="MEB647" s="6"/>
      <c r="MEC647" s="6"/>
      <c r="MED647" s="6"/>
      <c r="MEE647" s="6"/>
      <c r="MEF647" s="6"/>
      <c r="MEG647" s="6"/>
      <c r="MEH647" s="6"/>
      <c r="MEI647" s="6"/>
      <c r="MEJ647" s="6"/>
      <c r="MEK647" s="6"/>
      <c r="MEL647" s="6"/>
      <c r="MEM647" s="6"/>
      <c r="MEN647" s="6"/>
      <c r="MEO647" s="6"/>
      <c r="MEP647" s="6"/>
      <c r="MEQ647" s="6"/>
      <c r="MER647" s="6"/>
      <c r="MES647" s="6"/>
      <c r="MET647" s="6"/>
      <c r="MEU647" s="6"/>
      <c r="MEV647" s="6"/>
      <c r="MEW647" s="6"/>
      <c r="MEX647" s="6"/>
      <c r="MEY647" s="6"/>
      <c r="MEZ647" s="6"/>
      <c r="MFA647" s="6"/>
      <c r="MFB647" s="6"/>
      <c r="MFC647" s="6"/>
      <c r="MFD647" s="6"/>
      <c r="MFE647" s="6"/>
      <c r="MFF647" s="6"/>
      <c r="MFG647" s="6"/>
      <c r="MFH647" s="6"/>
      <c r="MFI647" s="6"/>
      <c r="MFJ647" s="6"/>
      <c r="MFK647" s="6"/>
      <c r="MFL647" s="6"/>
      <c r="MFM647" s="6"/>
      <c r="MFN647" s="6"/>
      <c r="MFO647" s="6"/>
      <c r="MFP647" s="6"/>
      <c r="MFQ647" s="6"/>
      <c r="MFR647" s="6"/>
      <c r="MFS647" s="6"/>
      <c r="MFT647" s="6"/>
      <c r="MFU647" s="6"/>
      <c r="MFV647" s="6"/>
      <c r="MFW647" s="6"/>
      <c r="MFX647" s="6"/>
      <c r="MFY647" s="6"/>
      <c r="MFZ647" s="6"/>
      <c r="MGA647" s="6"/>
      <c r="MGB647" s="6"/>
      <c r="MGC647" s="6"/>
      <c r="MGD647" s="6"/>
      <c r="MGE647" s="6"/>
      <c r="MGF647" s="6"/>
      <c r="MGG647" s="6"/>
      <c r="MGH647" s="6"/>
      <c r="MGI647" s="6"/>
      <c r="MGJ647" s="6"/>
      <c r="MGK647" s="6"/>
      <c r="MGL647" s="6"/>
      <c r="MGM647" s="6"/>
      <c r="MGN647" s="6"/>
      <c r="MGO647" s="6"/>
      <c r="MGP647" s="6"/>
      <c r="MGQ647" s="6"/>
      <c r="MGR647" s="6"/>
      <c r="MGS647" s="6"/>
      <c r="MGT647" s="6"/>
      <c r="MGU647" s="6"/>
      <c r="MGV647" s="6"/>
      <c r="MGW647" s="6"/>
      <c r="MGX647" s="6"/>
      <c r="MGY647" s="6"/>
      <c r="MGZ647" s="6"/>
      <c r="MHA647" s="6"/>
      <c r="MHB647" s="6"/>
      <c r="MHC647" s="6"/>
      <c r="MHD647" s="6"/>
      <c r="MHE647" s="6"/>
      <c r="MHF647" s="6"/>
      <c r="MHG647" s="6"/>
      <c r="MHH647" s="6"/>
      <c r="MHI647" s="6"/>
      <c r="MHJ647" s="6"/>
      <c r="MHK647" s="6"/>
      <c r="MHL647" s="6"/>
      <c r="MHM647" s="6"/>
      <c r="MHN647" s="6"/>
      <c r="MHO647" s="6"/>
      <c r="MHP647" s="6"/>
      <c r="MHQ647" s="6"/>
      <c r="MHR647" s="6"/>
      <c r="MHS647" s="6"/>
      <c r="MHT647" s="6"/>
      <c r="MHU647" s="6"/>
      <c r="MHV647" s="6"/>
      <c r="MHW647" s="6"/>
      <c r="MHX647" s="6"/>
      <c r="MHY647" s="6"/>
      <c r="MHZ647" s="6"/>
      <c r="MIA647" s="6"/>
      <c r="MIB647" s="6"/>
      <c r="MIC647" s="6"/>
      <c r="MID647" s="6"/>
      <c r="MIE647" s="6"/>
      <c r="MIF647" s="6"/>
      <c r="MIG647" s="6"/>
      <c r="MIH647" s="6"/>
      <c r="MII647" s="6"/>
      <c r="MIJ647" s="6"/>
      <c r="MIK647" s="6"/>
      <c r="MIL647" s="6"/>
      <c r="MIM647" s="6"/>
      <c r="MIN647" s="6"/>
      <c r="MIO647" s="6"/>
      <c r="MIP647" s="6"/>
      <c r="MIQ647" s="6"/>
      <c r="MIR647" s="6"/>
      <c r="MIS647" s="6"/>
      <c r="MIT647" s="6"/>
      <c r="MIU647" s="6"/>
      <c r="MIV647" s="6"/>
      <c r="MIW647" s="6"/>
      <c r="MIX647" s="6"/>
      <c r="MIY647" s="6"/>
      <c r="MIZ647" s="6"/>
      <c r="MJA647" s="6"/>
      <c r="MJB647" s="6"/>
      <c r="MJC647" s="6"/>
      <c r="MJD647" s="6"/>
      <c r="MJE647" s="6"/>
      <c r="MJF647" s="6"/>
      <c r="MJG647" s="6"/>
      <c r="MJH647" s="6"/>
      <c r="MJI647" s="6"/>
      <c r="MJJ647" s="6"/>
      <c r="MJK647" s="6"/>
      <c r="MJL647" s="6"/>
      <c r="MJM647" s="6"/>
      <c r="MJN647" s="6"/>
      <c r="MJO647" s="6"/>
      <c r="MJP647" s="6"/>
      <c r="MJQ647" s="6"/>
      <c r="MJR647" s="6"/>
      <c r="MJS647" s="6"/>
      <c r="MJT647" s="6"/>
      <c r="MJU647" s="6"/>
      <c r="MJV647" s="6"/>
      <c r="MJW647" s="6"/>
      <c r="MJX647" s="6"/>
      <c r="MJY647" s="6"/>
      <c r="MJZ647" s="6"/>
      <c r="MKA647" s="6"/>
      <c r="MKB647" s="6"/>
      <c r="MKC647" s="6"/>
      <c r="MKD647" s="6"/>
      <c r="MKE647" s="6"/>
      <c r="MKF647" s="6"/>
      <c r="MKG647" s="6"/>
      <c r="MKH647" s="6"/>
      <c r="MKI647" s="6"/>
      <c r="MKJ647" s="6"/>
      <c r="MKK647" s="6"/>
      <c r="MKL647" s="6"/>
      <c r="MKM647" s="6"/>
      <c r="MKN647" s="6"/>
      <c r="MKO647" s="6"/>
      <c r="MKP647" s="6"/>
      <c r="MKQ647" s="6"/>
      <c r="MKR647" s="6"/>
      <c r="MKS647" s="6"/>
      <c r="MKT647" s="6"/>
      <c r="MKU647" s="6"/>
      <c r="MKV647" s="6"/>
      <c r="MKW647" s="6"/>
      <c r="MKX647" s="6"/>
      <c r="MKY647" s="6"/>
      <c r="MKZ647" s="6"/>
      <c r="MLA647" s="6"/>
      <c r="MLB647" s="6"/>
      <c r="MLC647" s="6"/>
      <c r="MLD647" s="6"/>
      <c r="MLE647" s="6"/>
      <c r="MLF647" s="6"/>
      <c r="MLG647" s="6"/>
      <c r="MLH647" s="6"/>
      <c r="MLI647" s="6"/>
      <c r="MLJ647" s="6"/>
      <c r="MLK647" s="6"/>
      <c r="MLL647" s="6"/>
      <c r="MLM647" s="6"/>
      <c r="MLN647" s="6"/>
      <c r="MLO647" s="6"/>
      <c r="MLP647" s="6"/>
      <c r="MLQ647" s="6"/>
      <c r="MLR647" s="6"/>
      <c r="MLS647" s="6"/>
      <c r="MLT647" s="6"/>
      <c r="MLU647" s="6"/>
      <c r="MLV647" s="6"/>
      <c r="MLW647" s="6"/>
      <c r="MLX647" s="6"/>
      <c r="MLY647" s="6"/>
      <c r="MLZ647" s="6"/>
      <c r="MMA647" s="6"/>
      <c r="MMB647" s="6"/>
      <c r="MMC647" s="6"/>
      <c r="MMD647" s="6"/>
      <c r="MME647" s="6"/>
      <c r="MMF647" s="6"/>
      <c r="MMG647" s="6"/>
      <c r="MMH647" s="6"/>
      <c r="MMI647" s="6"/>
      <c r="MMJ647" s="6"/>
      <c r="MMK647" s="6"/>
      <c r="MML647" s="6"/>
      <c r="MMM647" s="6"/>
      <c r="MMN647" s="6"/>
      <c r="MMO647" s="6"/>
      <c r="MMP647" s="6"/>
      <c r="MMQ647" s="6"/>
      <c r="MMR647" s="6"/>
      <c r="MMS647" s="6"/>
      <c r="MMT647" s="6"/>
      <c r="MMU647" s="6"/>
      <c r="MMV647" s="6"/>
      <c r="MMW647" s="6"/>
      <c r="MMX647" s="6"/>
      <c r="MMY647" s="6"/>
      <c r="MMZ647" s="6"/>
      <c r="MNA647" s="6"/>
      <c r="MNB647" s="6"/>
      <c r="MNC647" s="6"/>
      <c r="MND647" s="6"/>
      <c r="MNE647" s="6"/>
      <c r="MNF647" s="6"/>
      <c r="MNG647" s="6"/>
      <c r="MNH647" s="6"/>
      <c r="MNI647" s="6"/>
      <c r="MNJ647" s="6"/>
      <c r="MNK647" s="6"/>
      <c r="MNL647" s="6"/>
      <c r="MNM647" s="6"/>
      <c r="MNN647" s="6"/>
      <c r="MNO647" s="6"/>
      <c r="MNP647" s="6"/>
      <c r="MNQ647" s="6"/>
      <c r="MNR647" s="6"/>
      <c r="MNS647" s="6"/>
      <c r="MNT647" s="6"/>
      <c r="MNU647" s="6"/>
      <c r="MNV647" s="6"/>
      <c r="MNW647" s="6"/>
      <c r="MNX647" s="6"/>
      <c r="MNY647" s="6"/>
      <c r="MNZ647" s="6"/>
      <c r="MOA647" s="6"/>
      <c r="MOB647" s="6"/>
      <c r="MOC647" s="6"/>
      <c r="MOD647" s="6"/>
      <c r="MOE647" s="6"/>
      <c r="MOF647" s="6"/>
      <c r="MOG647" s="6"/>
      <c r="MOH647" s="6"/>
      <c r="MOI647" s="6"/>
      <c r="MOJ647" s="6"/>
      <c r="MOK647" s="6"/>
      <c r="MOL647" s="6"/>
      <c r="MOM647" s="6"/>
      <c r="MON647" s="6"/>
      <c r="MOO647" s="6"/>
      <c r="MOP647" s="6"/>
      <c r="MOQ647" s="6"/>
      <c r="MOR647" s="6"/>
      <c r="MOS647" s="6"/>
      <c r="MOT647" s="6"/>
      <c r="MOU647" s="6"/>
      <c r="MOV647" s="6"/>
      <c r="MOW647" s="6"/>
      <c r="MOX647" s="6"/>
      <c r="MOY647" s="6"/>
      <c r="MOZ647" s="6"/>
      <c r="MPA647" s="6"/>
      <c r="MPB647" s="6"/>
      <c r="MPC647" s="6"/>
      <c r="MPD647" s="6"/>
      <c r="MPE647" s="6"/>
      <c r="MPF647" s="6"/>
      <c r="MPG647" s="6"/>
      <c r="MPH647" s="6"/>
      <c r="MPI647" s="6"/>
      <c r="MPJ647" s="6"/>
      <c r="MPK647" s="6"/>
      <c r="MPL647" s="6"/>
      <c r="MPM647" s="6"/>
      <c r="MPN647" s="6"/>
      <c r="MPO647" s="6"/>
      <c r="MPP647" s="6"/>
      <c r="MPQ647" s="6"/>
      <c r="MPR647" s="6"/>
      <c r="MPS647" s="6"/>
      <c r="MPT647" s="6"/>
      <c r="MPU647" s="6"/>
      <c r="MPV647" s="6"/>
      <c r="MPW647" s="6"/>
      <c r="MPX647" s="6"/>
      <c r="MPY647" s="6"/>
      <c r="MPZ647" s="6"/>
      <c r="MQA647" s="6"/>
      <c r="MQB647" s="6"/>
      <c r="MQC647" s="6"/>
      <c r="MQD647" s="6"/>
      <c r="MQE647" s="6"/>
      <c r="MQF647" s="6"/>
      <c r="MQG647" s="6"/>
      <c r="MQH647" s="6"/>
      <c r="MQI647" s="6"/>
      <c r="MQJ647" s="6"/>
      <c r="MQK647" s="6"/>
      <c r="MQL647" s="6"/>
      <c r="MQM647" s="6"/>
      <c r="MQN647" s="6"/>
      <c r="MQO647" s="6"/>
      <c r="MQP647" s="6"/>
      <c r="MQQ647" s="6"/>
      <c r="MQR647" s="6"/>
      <c r="MQS647" s="6"/>
      <c r="MQT647" s="6"/>
      <c r="MQU647" s="6"/>
      <c r="MQV647" s="6"/>
      <c r="MQW647" s="6"/>
      <c r="MQX647" s="6"/>
      <c r="MQY647" s="6"/>
      <c r="MQZ647" s="6"/>
      <c r="MRA647" s="6"/>
      <c r="MRB647" s="6"/>
      <c r="MRC647" s="6"/>
      <c r="MRD647" s="6"/>
      <c r="MRE647" s="6"/>
      <c r="MRF647" s="6"/>
      <c r="MRG647" s="6"/>
      <c r="MRH647" s="6"/>
      <c r="MRI647" s="6"/>
      <c r="MRJ647" s="6"/>
      <c r="MRK647" s="6"/>
      <c r="MRL647" s="6"/>
      <c r="MRM647" s="6"/>
      <c r="MRN647" s="6"/>
      <c r="MRO647" s="6"/>
      <c r="MRP647" s="6"/>
      <c r="MRQ647" s="6"/>
      <c r="MRR647" s="6"/>
      <c r="MRS647" s="6"/>
      <c r="MRT647" s="6"/>
      <c r="MRU647" s="6"/>
      <c r="MRV647" s="6"/>
      <c r="MRW647" s="6"/>
      <c r="MRX647" s="6"/>
      <c r="MRY647" s="6"/>
      <c r="MRZ647" s="6"/>
      <c r="MSA647" s="6"/>
      <c r="MSB647" s="6"/>
      <c r="MSC647" s="6"/>
      <c r="MSD647" s="6"/>
      <c r="MSE647" s="6"/>
      <c r="MSF647" s="6"/>
      <c r="MSG647" s="6"/>
      <c r="MSH647" s="6"/>
      <c r="MSI647" s="6"/>
      <c r="MSJ647" s="6"/>
      <c r="MSK647" s="6"/>
      <c r="MSL647" s="6"/>
      <c r="MSM647" s="6"/>
      <c r="MSN647" s="6"/>
      <c r="MSO647" s="6"/>
      <c r="MSP647" s="6"/>
      <c r="MSQ647" s="6"/>
      <c r="MSR647" s="6"/>
      <c r="MSS647" s="6"/>
      <c r="MST647" s="6"/>
      <c r="MSU647" s="6"/>
      <c r="MSV647" s="6"/>
      <c r="MSW647" s="6"/>
      <c r="MSX647" s="6"/>
      <c r="MSY647" s="6"/>
      <c r="MSZ647" s="6"/>
      <c r="MTA647" s="6"/>
      <c r="MTB647" s="6"/>
      <c r="MTC647" s="6"/>
      <c r="MTD647" s="6"/>
      <c r="MTE647" s="6"/>
      <c r="MTF647" s="6"/>
      <c r="MTG647" s="6"/>
      <c r="MTH647" s="6"/>
      <c r="MTI647" s="6"/>
      <c r="MTJ647" s="6"/>
      <c r="MTK647" s="6"/>
      <c r="MTL647" s="6"/>
      <c r="MTM647" s="6"/>
      <c r="MTN647" s="6"/>
      <c r="MTO647" s="6"/>
      <c r="MTP647" s="6"/>
      <c r="MTQ647" s="6"/>
      <c r="MTR647" s="6"/>
      <c r="MTS647" s="6"/>
      <c r="MTT647" s="6"/>
      <c r="MTU647" s="6"/>
      <c r="MTV647" s="6"/>
      <c r="MTW647" s="6"/>
      <c r="MTX647" s="6"/>
      <c r="MTY647" s="6"/>
      <c r="MTZ647" s="6"/>
      <c r="MUA647" s="6"/>
      <c r="MUB647" s="6"/>
      <c r="MUC647" s="6"/>
      <c r="MUD647" s="6"/>
      <c r="MUE647" s="6"/>
      <c r="MUF647" s="6"/>
      <c r="MUG647" s="6"/>
      <c r="MUH647" s="6"/>
      <c r="MUI647" s="6"/>
      <c r="MUJ647" s="6"/>
      <c r="MUK647" s="6"/>
      <c r="MUL647" s="6"/>
      <c r="MUM647" s="6"/>
      <c r="MUN647" s="6"/>
      <c r="MUO647" s="6"/>
      <c r="MUP647" s="6"/>
      <c r="MUQ647" s="6"/>
      <c r="MUR647" s="6"/>
      <c r="MUS647" s="6"/>
      <c r="MUT647" s="6"/>
      <c r="MUU647" s="6"/>
      <c r="MUV647" s="6"/>
      <c r="MUW647" s="6"/>
      <c r="MUX647" s="6"/>
      <c r="MUY647" s="6"/>
      <c r="MUZ647" s="6"/>
      <c r="MVA647" s="6"/>
      <c r="MVB647" s="6"/>
      <c r="MVC647" s="6"/>
      <c r="MVD647" s="6"/>
      <c r="MVE647" s="6"/>
      <c r="MVF647" s="6"/>
      <c r="MVG647" s="6"/>
      <c r="MVH647" s="6"/>
      <c r="MVI647" s="6"/>
      <c r="MVJ647" s="6"/>
      <c r="MVK647" s="6"/>
      <c r="MVL647" s="6"/>
      <c r="MVM647" s="6"/>
      <c r="MVN647" s="6"/>
      <c r="MVO647" s="6"/>
      <c r="MVP647" s="6"/>
      <c r="MVQ647" s="6"/>
      <c r="MVR647" s="6"/>
      <c r="MVS647" s="6"/>
      <c r="MVT647" s="6"/>
      <c r="MVU647" s="6"/>
      <c r="MVV647" s="6"/>
      <c r="MVW647" s="6"/>
      <c r="MVX647" s="6"/>
      <c r="MVY647" s="6"/>
      <c r="MVZ647" s="6"/>
      <c r="MWA647" s="6"/>
      <c r="MWB647" s="6"/>
      <c r="MWC647" s="6"/>
      <c r="MWD647" s="6"/>
      <c r="MWE647" s="6"/>
      <c r="MWF647" s="6"/>
      <c r="MWG647" s="6"/>
      <c r="MWH647" s="6"/>
      <c r="MWI647" s="6"/>
      <c r="MWJ647" s="6"/>
      <c r="MWK647" s="6"/>
      <c r="MWL647" s="6"/>
      <c r="MWM647" s="6"/>
      <c r="MWN647" s="6"/>
      <c r="MWO647" s="6"/>
      <c r="MWP647" s="6"/>
      <c r="MWQ647" s="6"/>
      <c r="MWR647" s="6"/>
      <c r="MWS647" s="6"/>
      <c r="MWT647" s="6"/>
      <c r="MWU647" s="6"/>
      <c r="MWV647" s="6"/>
      <c r="MWW647" s="6"/>
      <c r="MWX647" s="6"/>
      <c r="MWY647" s="6"/>
      <c r="MWZ647" s="6"/>
      <c r="MXA647" s="6"/>
      <c r="MXB647" s="6"/>
      <c r="MXC647" s="6"/>
      <c r="MXD647" s="6"/>
      <c r="MXE647" s="6"/>
      <c r="MXF647" s="6"/>
      <c r="MXG647" s="6"/>
      <c r="MXH647" s="6"/>
      <c r="MXI647" s="6"/>
      <c r="MXJ647" s="6"/>
      <c r="MXK647" s="6"/>
      <c r="MXL647" s="6"/>
      <c r="MXM647" s="6"/>
      <c r="MXN647" s="6"/>
      <c r="MXO647" s="6"/>
      <c r="MXP647" s="6"/>
      <c r="MXQ647" s="6"/>
      <c r="MXR647" s="6"/>
      <c r="MXS647" s="6"/>
      <c r="MXT647" s="6"/>
      <c r="MXU647" s="6"/>
      <c r="MXV647" s="6"/>
      <c r="MXW647" s="6"/>
      <c r="MXX647" s="6"/>
      <c r="MXY647" s="6"/>
      <c r="MXZ647" s="6"/>
      <c r="MYA647" s="6"/>
      <c r="MYB647" s="6"/>
      <c r="MYC647" s="6"/>
      <c r="MYD647" s="6"/>
      <c r="MYE647" s="6"/>
      <c r="MYF647" s="6"/>
      <c r="MYG647" s="6"/>
      <c r="MYH647" s="6"/>
      <c r="MYI647" s="6"/>
      <c r="MYJ647" s="6"/>
      <c r="MYK647" s="6"/>
      <c r="MYL647" s="6"/>
      <c r="MYM647" s="6"/>
      <c r="MYN647" s="6"/>
      <c r="MYO647" s="6"/>
      <c r="MYP647" s="6"/>
      <c r="MYQ647" s="6"/>
      <c r="MYR647" s="6"/>
      <c r="MYS647" s="6"/>
      <c r="MYT647" s="6"/>
      <c r="MYU647" s="6"/>
      <c r="MYV647" s="6"/>
      <c r="MYW647" s="6"/>
      <c r="MYX647" s="6"/>
      <c r="MYY647" s="6"/>
      <c r="MYZ647" s="6"/>
      <c r="MZA647" s="6"/>
      <c r="MZB647" s="6"/>
      <c r="MZC647" s="6"/>
      <c r="MZD647" s="6"/>
      <c r="MZE647" s="6"/>
      <c r="MZF647" s="6"/>
      <c r="MZG647" s="6"/>
      <c r="MZH647" s="6"/>
      <c r="MZI647" s="6"/>
      <c r="MZJ647" s="6"/>
      <c r="MZK647" s="6"/>
      <c r="MZL647" s="6"/>
      <c r="MZM647" s="6"/>
      <c r="MZN647" s="6"/>
      <c r="MZO647" s="6"/>
      <c r="MZP647" s="6"/>
      <c r="MZQ647" s="6"/>
      <c r="MZR647" s="6"/>
      <c r="MZS647" s="6"/>
      <c r="MZT647" s="6"/>
      <c r="MZU647" s="6"/>
      <c r="MZV647" s="6"/>
      <c r="MZW647" s="6"/>
      <c r="MZX647" s="6"/>
      <c r="MZY647" s="6"/>
      <c r="MZZ647" s="6"/>
      <c r="NAA647" s="6"/>
      <c r="NAB647" s="6"/>
      <c r="NAC647" s="6"/>
      <c r="NAD647" s="6"/>
      <c r="NAE647" s="6"/>
      <c r="NAF647" s="6"/>
      <c r="NAG647" s="6"/>
      <c r="NAH647" s="6"/>
      <c r="NAI647" s="6"/>
      <c r="NAJ647" s="6"/>
      <c r="NAK647" s="6"/>
      <c r="NAL647" s="6"/>
      <c r="NAM647" s="6"/>
      <c r="NAN647" s="6"/>
      <c r="NAO647" s="6"/>
      <c r="NAP647" s="6"/>
      <c r="NAQ647" s="6"/>
      <c r="NAR647" s="6"/>
      <c r="NAS647" s="6"/>
      <c r="NAT647" s="6"/>
      <c r="NAU647" s="6"/>
      <c r="NAV647" s="6"/>
      <c r="NAW647" s="6"/>
      <c r="NAX647" s="6"/>
      <c r="NAY647" s="6"/>
      <c r="NAZ647" s="6"/>
      <c r="NBA647" s="6"/>
      <c r="NBB647" s="6"/>
      <c r="NBC647" s="6"/>
      <c r="NBD647" s="6"/>
      <c r="NBE647" s="6"/>
      <c r="NBF647" s="6"/>
      <c r="NBG647" s="6"/>
      <c r="NBH647" s="6"/>
      <c r="NBI647" s="6"/>
      <c r="NBJ647" s="6"/>
      <c r="NBK647" s="6"/>
      <c r="NBL647" s="6"/>
      <c r="NBM647" s="6"/>
      <c r="NBN647" s="6"/>
      <c r="NBO647" s="6"/>
      <c r="NBP647" s="6"/>
      <c r="NBQ647" s="6"/>
      <c r="NBR647" s="6"/>
      <c r="NBS647" s="6"/>
      <c r="NBT647" s="6"/>
      <c r="NBU647" s="6"/>
      <c r="NBV647" s="6"/>
      <c r="NBW647" s="6"/>
      <c r="NBX647" s="6"/>
      <c r="NBY647" s="6"/>
      <c r="NBZ647" s="6"/>
      <c r="NCA647" s="6"/>
      <c r="NCB647" s="6"/>
      <c r="NCC647" s="6"/>
      <c r="NCD647" s="6"/>
      <c r="NCE647" s="6"/>
      <c r="NCF647" s="6"/>
      <c r="NCG647" s="6"/>
      <c r="NCH647" s="6"/>
      <c r="NCI647" s="6"/>
      <c r="NCJ647" s="6"/>
      <c r="NCK647" s="6"/>
      <c r="NCL647" s="6"/>
      <c r="NCM647" s="6"/>
      <c r="NCN647" s="6"/>
      <c r="NCO647" s="6"/>
      <c r="NCP647" s="6"/>
      <c r="NCQ647" s="6"/>
      <c r="NCR647" s="6"/>
      <c r="NCS647" s="6"/>
      <c r="NCT647" s="6"/>
      <c r="NCU647" s="6"/>
      <c r="NCV647" s="6"/>
      <c r="NCW647" s="6"/>
      <c r="NCX647" s="6"/>
      <c r="NCY647" s="6"/>
      <c r="NCZ647" s="6"/>
      <c r="NDA647" s="6"/>
      <c r="NDB647" s="6"/>
      <c r="NDC647" s="6"/>
      <c r="NDD647" s="6"/>
      <c r="NDE647" s="6"/>
      <c r="NDF647" s="6"/>
      <c r="NDG647" s="6"/>
      <c r="NDH647" s="6"/>
      <c r="NDI647" s="6"/>
      <c r="NDJ647" s="6"/>
      <c r="NDK647" s="6"/>
      <c r="NDL647" s="6"/>
      <c r="NDM647" s="6"/>
      <c r="NDN647" s="6"/>
      <c r="NDO647" s="6"/>
      <c r="NDP647" s="6"/>
      <c r="NDQ647" s="6"/>
      <c r="NDR647" s="6"/>
      <c r="NDS647" s="6"/>
      <c r="NDT647" s="6"/>
      <c r="NDU647" s="6"/>
      <c r="NDV647" s="6"/>
      <c r="NDW647" s="6"/>
      <c r="NDX647" s="6"/>
      <c r="NDY647" s="6"/>
      <c r="NDZ647" s="6"/>
      <c r="NEA647" s="6"/>
      <c r="NEB647" s="6"/>
      <c r="NEC647" s="6"/>
      <c r="NED647" s="6"/>
      <c r="NEE647" s="6"/>
      <c r="NEF647" s="6"/>
      <c r="NEG647" s="6"/>
      <c r="NEH647" s="6"/>
      <c r="NEI647" s="6"/>
      <c r="NEJ647" s="6"/>
      <c r="NEK647" s="6"/>
      <c r="NEL647" s="6"/>
      <c r="NEM647" s="6"/>
      <c r="NEN647" s="6"/>
      <c r="NEO647" s="6"/>
      <c r="NEP647" s="6"/>
      <c r="NEQ647" s="6"/>
      <c r="NER647" s="6"/>
      <c r="NES647" s="6"/>
      <c r="NET647" s="6"/>
      <c r="NEU647" s="6"/>
      <c r="NEV647" s="6"/>
      <c r="NEW647" s="6"/>
      <c r="NEX647" s="6"/>
      <c r="NEY647" s="6"/>
      <c r="NEZ647" s="6"/>
      <c r="NFA647" s="6"/>
      <c r="NFB647" s="6"/>
      <c r="NFC647" s="6"/>
      <c r="NFD647" s="6"/>
      <c r="NFE647" s="6"/>
      <c r="NFF647" s="6"/>
      <c r="NFG647" s="6"/>
      <c r="NFH647" s="6"/>
      <c r="NFI647" s="6"/>
      <c r="NFJ647" s="6"/>
      <c r="NFK647" s="6"/>
      <c r="NFL647" s="6"/>
      <c r="NFM647" s="6"/>
      <c r="NFN647" s="6"/>
      <c r="NFO647" s="6"/>
      <c r="NFP647" s="6"/>
      <c r="NFQ647" s="6"/>
      <c r="NFR647" s="6"/>
      <c r="NFS647" s="6"/>
      <c r="NFT647" s="6"/>
      <c r="NFU647" s="6"/>
      <c r="NFV647" s="6"/>
      <c r="NFW647" s="6"/>
      <c r="NFX647" s="6"/>
      <c r="NFY647" s="6"/>
      <c r="NFZ647" s="6"/>
      <c r="NGA647" s="6"/>
      <c r="NGB647" s="6"/>
      <c r="NGC647" s="6"/>
      <c r="NGD647" s="6"/>
      <c r="NGE647" s="6"/>
      <c r="NGF647" s="6"/>
      <c r="NGG647" s="6"/>
      <c r="NGH647" s="6"/>
      <c r="NGI647" s="6"/>
      <c r="NGJ647" s="6"/>
      <c r="NGK647" s="6"/>
      <c r="NGL647" s="6"/>
      <c r="NGM647" s="6"/>
      <c r="NGN647" s="6"/>
      <c r="NGO647" s="6"/>
      <c r="NGP647" s="6"/>
      <c r="NGQ647" s="6"/>
      <c r="NGR647" s="6"/>
      <c r="NGS647" s="6"/>
      <c r="NGT647" s="6"/>
      <c r="NGU647" s="6"/>
      <c r="NGV647" s="6"/>
      <c r="NGW647" s="6"/>
      <c r="NGX647" s="6"/>
      <c r="NGY647" s="6"/>
      <c r="NGZ647" s="6"/>
      <c r="NHA647" s="6"/>
      <c r="NHB647" s="6"/>
      <c r="NHC647" s="6"/>
      <c r="NHD647" s="6"/>
      <c r="NHE647" s="6"/>
      <c r="NHF647" s="6"/>
      <c r="NHG647" s="6"/>
      <c r="NHH647" s="6"/>
      <c r="NHI647" s="6"/>
      <c r="NHJ647" s="6"/>
      <c r="NHK647" s="6"/>
      <c r="NHL647" s="6"/>
      <c r="NHM647" s="6"/>
      <c r="NHN647" s="6"/>
      <c r="NHO647" s="6"/>
      <c r="NHP647" s="6"/>
      <c r="NHQ647" s="6"/>
      <c r="NHR647" s="6"/>
      <c r="NHS647" s="6"/>
      <c r="NHT647" s="6"/>
      <c r="NHU647" s="6"/>
      <c r="NHV647" s="6"/>
      <c r="NHW647" s="6"/>
      <c r="NHX647" s="6"/>
      <c r="NHY647" s="6"/>
      <c r="NHZ647" s="6"/>
      <c r="NIA647" s="6"/>
      <c r="NIB647" s="6"/>
      <c r="NIC647" s="6"/>
      <c r="NID647" s="6"/>
      <c r="NIE647" s="6"/>
      <c r="NIF647" s="6"/>
      <c r="NIG647" s="6"/>
      <c r="NIH647" s="6"/>
      <c r="NII647" s="6"/>
      <c r="NIJ647" s="6"/>
      <c r="NIK647" s="6"/>
      <c r="NIL647" s="6"/>
      <c r="NIM647" s="6"/>
      <c r="NIN647" s="6"/>
      <c r="NIO647" s="6"/>
      <c r="NIP647" s="6"/>
      <c r="NIQ647" s="6"/>
      <c r="NIR647" s="6"/>
      <c r="NIS647" s="6"/>
      <c r="NIT647" s="6"/>
      <c r="NIU647" s="6"/>
      <c r="NIV647" s="6"/>
      <c r="NIW647" s="6"/>
      <c r="NIX647" s="6"/>
      <c r="NIY647" s="6"/>
      <c r="NIZ647" s="6"/>
      <c r="NJA647" s="6"/>
      <c r="NJB647" s="6"/>
      <c r="NJC647" s="6"/>
      <c r="NJD647" s="6"/>
      <c r="NJE647" s="6"/>
      <c r="NJF647" s="6"/>
      <c r="NJG647" s="6"/>
      <c r="NJH647" s="6"/>
      <c r="NJI647" s="6"/>
      <c r="NJJ647" s="6"/>
      <c r="NJK647" s="6"/>
      <c r="NJL647" s="6"/>
      <c r="NJM647" s="6"/>
      <c r="NJN647" s="6"/>
      <c r="NJO647" s="6"/>
      <c r="NJP647" s="6"/>
      <c r="NJQ647" s="6"/>
      <c r="NJR647" s="6"/>
      <c r="NJS647" s="6"/>
      <c r="NJT647" s="6"/>
      <c r="NJU647" s="6"/>
      <c r="NJV647" s="6"/>
      <c r="NJW647" s="6"/>
      <c r="NJX647" s="6"/>
      <c r="NJY647" s="6"/>
      <c r="NJZ647" s="6"/>
      <c r="NKA647" s="6"/>
      <c r="NKB647" s="6"/>
      <c r="NKC647" s="6"/>
      <c r="NKD647" s="6"/>
      <c r="NKE647" s="6"/>
      <c r="NKF647" s="6"/>
      <c r="NKG647" s="6"/>
      <c r="NKH647" s="6"/>
      <c r="NKI647" s="6"/>
      <c r="NKJ647" s="6"/>
      <c r="NKK647" s="6"/>
      <c r="NKL647" s="6"/>
      <c r="NKM647" s="6"/>
      <c r="NKN647" s="6"/>
      <c r="NKO647" s="6"/>
      <c r="NKP647" s="6"/>
      <c r="NKQ647" s="6"/>
      <c r="NKR647" s="6"/>
      <c r="NKS647" s="6"/>
      <c r="NKT647" s="6"/>
      <c r="NKU647" s="6"/>
      <c r="NKV647" s="6"/>
      <c r="NKW647" s="6"/>
      <c r="NKX647" s="6"/>
      <c r="NKY647" s="6"/>
      <c r="NKZ647" s="6"/>
      <c r="NLA647" s="6"/>
      <c r="NLB647" s="6"/>
      <c r="NLC647" s="6"/>
      <c r="NLD647" s="6"/>
      <c r="NLE647" s="6"/>
      <c r="NLF647" s="6"/>
      <c r="NLG647" s="6"/>
      <c r="NLH647" s="6"/>
      <c r="NLI647" s="6"/>
      <c r="NLJ647" s="6"/>
      <c r="NLK647" s="6"/>
      <c r="NLL647" s="6"/>
      <c r="NLM647" s="6"/>
      <c r="NLN647" s="6"/>
      <c r="NLO647" s="6"/>
      <c r="NLP647" s="6"/>
      <c r="NLQ647" s="6"/>
      <c r="NLR647" s="6"/>
      <c r="NLS647" s="6"/>
      <c r="NLT647" s="6"/>
      <c r="NLU647" s="6"/>
      <c r="NLV647" s="6"/>
      <c r="NLW647" s="6"/>
      <c r="NLX647" s="6"/>
      <c r="NLY647" s="6"/>
      <c r="NLZ647" s="6"/>
      <c r="NMA647" s="6"/>
      <c r="NMB647" s="6"/>
      <c r="NMC647" s="6"/>
      <c r="NMD647" s="6"/>
      <c r="NME647" s="6"/>
      <c r="NMF647" s="6"/>
      <c r="NMG647" s="6"/>
      <c r="NMH647" s="6"/>
      <c r="NMI647" s="6"/>
      <c r="NMJ647" s="6"/>
      <c r="NMK647" s="6"/>
      <c r="NML647" s="6"/>
      <c r="NMM647" s="6"/>
      <c r="NMN647" s="6"/>
      <c r="NMO647" s="6"/>
      <c r="NMP647" s="6"/>
      <c r="NMQ647" s="6"/>
      <c r="NMR647" s="6"/>
      <c r="NMS647" s="6"/>
      <c r="NMT647" s="6"/>
      <c r="NMU647" s="6"/>
      <c r="NMV647" s="6"/>
      <c r="NMW647" s="6"/>
      <c r="NMX647" s="6"/>
      <c r="NMY647" s="6"/>
      <c r="NMZ647" s="6"/>
      <c r="NNA647" s="6"/>
      <c r="NNB647" s="6"/>
      <c r="NNC647" s="6"/>
      <c r="NND647" s="6"/>
      <c r="NNE647" s="6"/>
      <c r="NNF647" s="6"/>
      <c r="NNG647" s="6"/>
      <c r="NNH647" s="6"/>
      <c r="NNI647" s="6"/>
      <c r="NNJ647" s="6"/>
      <c r="NNK647" s="6"/>
      <c r="NNL647" s="6"/>
      <c r="NNM647" s="6"/>
      <c r="NNN647" s="6"/>
      <c r="NNO647" s="6"/>
      <c r="NNP647" s="6"/>
      <c r="NNQ647" s="6"/>
      <c r="NNR647" s="6"/>
      <c r="NNS647" s="6"/>
      <c r="NNT647" s="6"/>
      <c r="NNU647" s="6"/>
      <c r="NNV647" s="6"/>
      <c r="NNW647" s="6"/>
      <c r="NNX647" s="6"/>
      <c r="NNY647" s="6"/>
      <c r="NNZ647" s="6"/>
      <c r="NOA647" s="6"/>
      <c r="NOB647" s="6"/>
      <c r="NOC647" s="6"/>
      <c r="NOD647" s="6"/>
      <c r="NOE647" s="6"/>
      <c r="NOF647" s="6"/>
      <c r="NOG647" s="6"/>
      <c r="NOH647" s="6"/>
      <c r="NOI647" s="6"/>
      <c r="NOJ647" s="6"/>
      <c r="NOK647" s="6"/>
      <c r="NOL647" s="6"/>
      <c r="NOM647" s="6"/>
      <c r="NON647" s="6"/>
      <c r="NOO647" s="6"/>
      <c r="NOP647" s="6"/>
      <c r="NOQ647" s="6"/>
      <c r="NOR647" s="6"/>
      <c r="NOS647" s="6"/>
      <c r="NOT647" s="6"/>
      <c r="NOU647" s="6"/>
      <c r="NOV647" s="6"/>
      <c r="NOW647" s="6"/>
      <c r="NOX647" s="6"/>
      <c r="NOY647" s="6"/>
      <c r="NOZ647" s="6"/>
      <c r="NPA647" s="6"/>
      <c r="NPB647" s="6"/>
      <c r="NPC647" s="6"/>
      <c r="NPD647" s="6"/>
      <c r="NPE647" s="6"/>
      <c r="NPF647" s="6"/>
      <c r="NPG647" s="6"/>
      <c r="NPH647" s="6"/>
      <c r="NPI647" s="6"/>
      <c r="NPJ647" s="6"/>
      <c r="NPK647" s="6"/>
      <c r="NPL647" s="6"/>
      <c r="NPM647" s="6"/>
      <c r="NPN647" s="6"/>
      <c r="NPO647" s="6"/>
      <c r="NPP647" s="6"/>
      <c r="NPQ647" s="6"/>
      <c r="NPR647" s="6"/>
      <c r="NPS647" s="6"/>
      <c r="NPT647" s="6"/>
      <c r="NPU647" s="6"/>
      <c r="NPV647" s="6"/>
      <c r="NPW647" s="6"/>
      <c r="NPX647" s="6"/>
      <c r="NPY647" s="6"/>
      <c r="NPZ647" s="6"/>
      <c r="NQA647" s="6"/>
      <c r="NQB647" s="6"/>
      <c r="NQC647" s="6"/>
      <c r="NQD647" s="6"/>
      <c r="NQE647" s="6"/>
      <c r="NQF647" s="6"/>
      <c r="NQG647" s="6"/>
      <c r="NQH647" s="6"/>
      <c r="NQI647" s="6"/>
      <c r="NQJ647" s="6"/>
      <c r="NQK647" s="6"/>
      <c r="NQL647" s="6"/>
      <c r="NQM647" s="6"/>
      <c r="NQN647" s="6"/>
      <c r="NQO647" s="6"/>
      <c r="NQP647" s="6"/>
      <c r="NQQ647" s="6"/>
      <c r="NQR647" s="6"/>
      <c r="NQS647" s="6"/>
      <c r="NQT647" s="6"/>
      <c r="NQU647" s="6"/>
      <c r="NQV647" s="6"/>
      <c r="NQW647" s="6"/>
      <c r="NQX647" s="6"/>
      <c r="NQY647" s="6"/>
      <c r="NQZ647" s="6"/>
      <c r="NRA647" s="6"/>
      <c r="NRB647" s="6"/>
      <c r="NRC647" s="6"/>
      <c r="NRD647" s="6"/>
      <c r="NRE647" s="6"/>
      <c r="NRF647" s="6"/>
      <c r="NRG647" s="6"/>
      <c r="NRH647" s="6"/>
      <c r="NRI647" s="6"/>
      <c r="NRJ647" s="6"/>
      <c r="NRK647" s="6"/>
      <c r="NRL647" s="6"/>
      <c r="NRM647" s="6"/>
      <c r="NRN647" s="6"/>
      <c r="NRO647" s="6"/>
      <c r="NRP647" s="6"/>
      <c r="NRQ647" s="6"/>
      <c r="NRR647" s="6"/>
      <c r="NRS647" s="6"/>
      <c r="NRT647" s="6"/>
      <c r="NRU647" s="6"/>
      <c r="NRV647" s="6"/>
      <c r="NRW647" s="6"/>
      <c r="NRX647" s="6"/>
      <c r="NRY647" s="6"/>
      <c r="NRZ647" s="6"/>
      <c r="NSA647" s="6"/>
      <c r="NSB647" s="6"/>
      <c r="NSC647" s="6"/>
      <c r="NSD647" s="6"/>
      <c r="NSE647" s="6"/>
      <c r="NSF647" s="6"/>
      <c r="NSG647" s="6"/>
      <c r="NSH647" s="6"/>
      <c r="NSI647" s="6"/>
      <c r="NSJ647" s="6"/>
      <c r="NSK647" s="6"/>
      <c r="NSL647" s="6"/>
      <c r="NSM647" s="6"/>
      <c r="NSN647" s="6"/>
      <c r="NSO647" s="6"/>
      <c r="NSP647" s="6"/>
      <c r="NSQ647" s="6"/>
      <c r="NSR647" s="6"/>
      <c r="NSS647" s="6"/>
      <c r="NST647" s="6"/>
      <c r="NSU647" s="6"/>
      <c r="NSV647" s="6"/>
      <c r="NSW647" s="6"/>
      <c r="NSX647" s="6"/>
      <c r="NSY647" s="6"/>
      <c r="NSZ647" s="6"/>
      <c r="NTA647" s="6"/>
      <c r="NTB647" s="6"/>
      <c r="NTC647" s="6"/>
      <c r="NTD647" s="6"/>
      <c r="NTE647" s="6"/>
      <c r="NTF647" s="6"/>
      <c r="NTG647" s="6"/>
      <c r="NTH647" s="6"/>
      <c r="NTI647" s="6"/>
      <c r="NTJ647" s="6"/>
      <c r="NTK647" s="6"/>
      <c r="NTL647" s="6"/>
      <c r="NTM647" s="6"/>
      <c r="NTN647" s="6"/>
      <c r="NTO647" s="6"/>
      <c r="NTP647" s="6"/>
      <c r="NTQ647" s="6"/>
      <c r="NTR647" s="6"/>
      <c r="NTS647" s="6"/>
      <c r="NTT647" s="6"/>
      <c r="NTU647" s="6"/>
      <c r="NTV647" s="6"/>
      <c r="NTW647" s="6"/>
      <c r="NTX647" s="6"/>
      <c r="NTY647" s="6"/>
      <c r="NTZ647" s="6"/>
      <c r="NUA647" s="6"/>
      <c r="NUB647" s="6"/>
      <c r="NUC647" s="6"/>
      <c r="NUD647" s="6"/>
      <c r="NUE647" s="6"/>
      <c r="NUF647" s="6"/>
      <c r="NUG647" s="6"/>
      <c r="NUH647" s="6"/>
      <c r="NUI647" s="6"/>
      <c r="NUJ647" s="6"/>
      <c r="NUK647" s="6"/>
      <c r="NUL647" s="6"/>
      <c r="NUM647" s="6"/>
      <c r="NUN647" s="6"/>
      <c r="NUO647" s="6"/>
      <c r="NUP647" s="6"/>
      <c r="NUQ647" s="6"/>
      <c r="NUR647" s="6"/>
      <c r="NUS647" s="6"/>
      <c r="NUT647" s="6"/>
      <c r="NUU647" s="6"/>
      <c r="NUV647" s="6"/>
      <c r="NUW647" s="6"/>
      <c r="NUX647" s="6"/>
      <c r="NUY647" s="6"/>
      <c r="NUZ647" s="6"/>
      <c r="NVA647" s="6"/>
      <c r="NVB647" s="6"/>
      <c r="NVC647" s="6"/>
      <c r="NVD647" s="6"/>
      <c r="NVE647" s="6"/>
      <c r="NVF647" s="6"/>
      <c r="NVG647" s="6"/>
      <c r="NVH647" s="6"/>
      <c r="NVI647" s="6"/>
      <c r="NVJ647" s="6"/>
      <c r="NVK647" s="6"/>
      <c r="NVL647" s="6"/>
      <c r="NVM647" s="6"/>
      <c r="NVN647" s="6"/>
      <c r="NVO647" s="6"/>
      <c r="NVP647" s="6"/>
      <c r="NVQ647" s="6"/>
      <c r="NVR647" s="6"/>
      <c r="NVS647" s="6"/>
      <c r="NVT647" s="6"/>
      <c r="NVU647" s="6"/>
      <c r="NVV647" s="6"/>
      <c r="NVW647" s="6"/>
      <c r="NVX647" s="6"/>
      <c r="NVY647" s="6"/>
      <c r="NVZ647" s="6"/>
      <c r="NWA647" s="6"/>
      <c r="NWB647" s="6"/>
      <c r="NWC647" s="6"/>
      <c r="NWD647" s="6"/>
      <c r="NWE647" s="6"/>
      <c r="NWF647" s="6"/>
      <c r="NWG647" s="6"/>
      <c r="NWH647" s="6"/>
      <c r="NWI647" s="6"/>
      <c r="NWJ647" s="6"/>
      <c r="NWK647" s="6"/>
      <c r="NWL647" s="6"/>
      <c r="NWM647" s="6"/>
      <c r="NWN647" s="6"/>
      <c r="NWO647" s="6"/>
      <c r="NWP647" s="6"/>
      <c r="NWQ647" s="6"/>
      <c r="NWR647" s="6"/>
      <c r="NWS647" s="6"/>
      <c r="NWT647" s="6"/>
      <c r="NWU647" s="6"/>
      <c r="NWV647" s="6"/>
      <c r="NWW647" s="6"/>
      <c r="NWX647" s="6"/>
      <c r="NWY647" s="6"/>
      <c r="NWZ647" s="6"/>
      <c r="NXA647" s="6"/>
      <c r="NXB647" s="6"/>
      <c r="NXC647" s="6"/>
      <c r="NXD647" s="6"/>
      <c r="NXE647" s="6"/>
      <c r="NXF647" s="6"/>
      <c r="NXG647" s="6"/>
      <c r="NXH647" s="6"/>
      <c r="NXI647" s="6"/>
      <c r="NXJ647" s="6"/>
      <c r="NXK647" s="6"/>
      <c r="NXL647" s="6"/>
      <c r="NXM647" s="6"/>
      <c r="NXN647" s="6"/>
      <c r="NXO647" s="6"/>
      <c r="NXP647" s="6"/>
      <c r="NXQ647" s="6"/>
      <c r="NXR647" s="6"/>
      <c r="NXS647" s="6"/>
      <c r="NXT647" s="6"/>
      <c r="NXU647" s="6"/>
      <c r="NXV647" s="6"/>
      <c r="NXW647" s="6"/>
      <c r="NXX647" s="6"/>
      <c r="NXY647" s="6"/>
      <c r="NXZ647" s="6"/>
      <c r="NYA647" s="6"/>
      <c r="NYB647" s="6"/>
      <c r="NYC647" s="6"/>
      <c r="NYD647" s="6"/>
      <c r="NYE647" s="6"/>
      <c r="NYF647" s="6"/>
      <c r="NYG647" s="6"/>
      <c r="NYH647" s="6"/>
      <c r="NYI647" s="6"/>
      <c r="NYJ647" s="6"/>
      <c r="NYK647" s="6"/>
      <c r="NYL647" s="6"/>
      <c r="NYM647" s="6"/>
      <c r="NYN647" s="6"/>
      <c r="NYO647" s="6"/>
      <c r="NYP647" s="6"/>
      <c r="NYQ647" s="6"/>
      <c r="NYR647" s="6"/>
      <c r="NYS647" s="6"/>
      <c r="NYT647" s="6"/>
      <c r="NYU647" s="6"/>
      <c r="NYV647" s="6"/>
      <c r="NYW647" s="6"/>
      <c r="NYX647" s="6"/>
      <c r="NYY647" s="6"/>
      <c r="NYZ647" s="6"/>
      <c r="NZA647" s="6"/>
      <c r="NZB647" s="6"/>
      <c r="NZC647" s="6"/>
      <c r="NZD647" s="6"/>
      <c r="NZE647" s="6"/>
      <c r="NZF647" s="6"/>
      <c r="NZG647" s="6"/>
      <c r="NZH647" s="6"/>
      <c r="NZI647" s="6"/>
      <c r="NZJ647" s="6"/>
      <c r="NZK647" s="6"/>
      <c r="NZL647" s="6"/>
      <c r="NZM647" s="6"/>
      <c r="NZN647" s="6"/>
      <c r="NZO647" s="6"/>
      <c r="NZP647" s="6"/>
      <c r="NZQ647" s="6"/>
      <c r="NZR647" s="6"/>
      <c r="NZS647" s="6"/>
      <c r="NZT647" s="6"/>
      <c r="NZU647" s="6"/>
      <c r="NZV647" s="6"/>
      <c r="NZW647" s="6"/>
      <c r="NZX647" s="6"/>
      <c r="NZY647" s="6"/>
      <c r="NZZ647" s="6"/>
      <c r="OAA647" s="6"/>
      <c r="OAB647" s="6"/>
      <c r="OAC647" s="6"/>
      <c r="OAD647" s="6"/>
      <c r="OAE647" s="6"/>
      <c r="OAF647" s="6"/>
      <c r="OAG647" s="6"/>
      <c r="OAH647" s="6"/>
      <c r="OAI647" s="6"/>
      <c r="OAJ647" s="6"/>
      <c r="OAK647" s="6"/>
      <c r="OAL647" s="6"/>
      <c r="OAM647" s="6"/>
      <c r="OAN647" s="6"/>
      <c r="OAO647" s="6"/>
      <c r="OAP647" s="6"/>
      <c r="OAQ647" s="6"/>
      <c r="OAR647" s="6"/>
      <c r="OAS647" s="6"/>
      <c r="OAT647" s="6"/>
      <c r="OAU647" s="6"/>
      <c r="OAV647" s="6"/>
      <c r="OAW647" s="6"/>
      <c r="OAX647" s="6"/>
      <c r="OAY647" s="6"/>
      <c r="OAZ647" s="6"/>
      <c r="OBA647" s="6"/>
      <c r="OBB647" s="6"/>
      <c r="OBC647" s="6"/>
      <c r="OBD647" s="6"/>
      <c r="OBE647" s="6"/>
      <c r="OBF647" s="6"/>
      <c r="OBG647" s="6"/>
      <c r="OBH647" s="6"/>
      <c r="OBI647" s="6"/>
      <c r="OBJ647" s="6"/>
      <c r="OBK647" s="6"/>
      <c r="OBL647" s="6"/>
      <c r="OBM647" s="6"/>
      <c r="OBN647" s="6"/>
      <c r="OBO647" s="6"/>
      <c r="OBP647" s="6"/>
      <c r="OBQ647" s="6"/>
      <c r="OBR647" s="6"/>
      <c r="OBS647" s="6"/>
      <c r="OBT647" s="6"/>
      <c r="OBU647" s="6"/>
      <c r="OBV647" s="6"/>
      <c r="OBW647" s="6"/>
      <c r="OBX647" s="6"/>
      <c r="OBY647" s="6"/>
      <c r="OBZ647" s="6"/>
      <c r="OCA647" s="6"/>
      <c r="OCB647" s="6"/>
      <c r="OCC647" s="6"/>
      <c r="OCD647" s="6"/>
      <c r="OCE647" s="6"/>
      <c r="OCF647" s="6"/>
      <c r="OCG647" s="6"/>
      <c r="OCH647" s="6"/>
      <c r="OCI647" s="6"/>
      <c r="OCJ647" s="6"/>
      <c r="OCK647" s="6"/>
      <c r="OCL647" s="6"/>
      <c r="OCM647" s="6"/>
      <c r="OCN647" s="6"/>
      <c r="OCO647" s="6"/>
      <c r="OCP647" s="6"/>
      <c r="OCQ647" s="6"/>
      <c r="OCR647" s="6"/>
      <c r="OCS647" s="6"/>
      <c r="OCT647" s="6"/>
      <c r="OCU647" s="6"/>
      <c r="OCV647" s="6"/>
      <c r="OCW647" s="6"/>
      <c r="OCX647" s="6"/>
      <c r="OCY647" s="6"/>
      <c r="OCZ647" s="6"/>
      <c r="ODA647" s="6"/>
      <c r="ODB647" s="6"/>
      <c r="ODC647" s="6"/>
      <c r="ODD647" s="6"/>
      <c r="ODE647" s="6"/>
      <c r="ODF647" s="6"/>
      <c r="ODG647" s="6"/>
      <c r="ODH647" s="6"/>
      <c r="ODI647" s="6"/>
      <c r="ODJ647" s="6"/>
      <c r="ODK647" s="6"/>
      <c r="ODL647" s="6"/>
      <c r="ODM647" s="6"/>
      <c r="ODN647" s="6"/>
      <c r="ODO647" s="6"/>
      <c r="ODP647" s="6"/>
      <c r="ODQ647" s="6"/>
      <c r="ODR647" s="6"/>
      <c r="ODS647" s="6"/>
      <c r="ODT647" s="6"/>
      <c r="ODU647" s="6"/>
      <c r="ODV647" s="6"/>
      <c r="ODW647" s="6"/>
      <c r="ODX647" s="6"/>
      <c r="ODY647" s="6"/>
      <c r="ODZ647" s="6"/>
      <c r="OEA647" s="6"/>
      <c r="OEB647" s="6"/>
      <c r="OEC647" s="6"/>
      <c r="OED647" s="6"/>
      <c r="OEE647" s="6"/>
      <c r="OEF647" s="6"/>
      <c r="OEG647" s="6"/>
      <c r="OEH647" s="6"/>
      <c r="OEI647" s="6"/>
      <c r="OEJ647" s="6"/>
      <c r="OEK647" s="6"/>
      <c r="OEL647" s="6"/>
      <c r="OEM647" s="6"/>
      <c r="OEN647" s="6"/>
      <c r="OEO647" s="6"/>
      <c r="OEP647" s="6"/>
      <c r="OEQ647" s="6"/>
      <c r="OER647" s="6"/>
      <c r="OES647" s="6"/>
      <c r="OET647" s="6"/>
      <c r="OEU647" s="6"/>
      <c r="OEV647" s="6"/>
      <c r="OEW647" s="6"/>
      <c r="OEX647" s="6"/>
      <c r="OEY647" s="6"/>
      <c r="OEZ647" s="6"/>
      <c r="OFA647" s="6"/>
      <c r="OFB647" s="6"/>
      <c r="OFC647" s="6"/>
      <c r="OFD647" s="6"/>
      <c r="OFE647" s="6"/>
      <c r="OFF647" s="6"/>
      <c r="OFG647" s="6"/>
      <c r="OFH647" s="6"/>
      <c r="OFI647" s="6"/>
      <c r="OFJ647" s="6"/>
      <c r="OFK647" s="6"/>
      <c r="OFL647" s="6"/>
      <c r="OFM647" s="6"/>
      <c r="OFN647" s="6"/>
      <c r="OFO647" s="6"/>
      <c r="OFP647" s="6"/>
      <c r="OFQ647" s="6"/>
      <c r="OFR647" s="6"/>
      <c r="OFS647" s="6"/>
      <c r="OFT647" s="6"/>
      <c r="OFU647" s="6"/>
      <c r="OFV647" s="6"/>
      <c r="OFW647" s="6"/>
      <c r="OFX647" s="6"/>
      <c r="OFY647" s="6"/>
      <c r="OFZ647" s="6"/>
      <c r="OGA647" s="6"/>
      <c r="OGB647" s="6"/>
      <c r="OGC647" s="6"/>
      <c r="OGD647" s="6"/>
      <c r="OGE647" s="6"/>
      <c r="OGF647" s="6"/>
      <c r="OGG647" s="6"/>
      <c r="OGH647" s="6"/>
      <c r="OGI647" s="6"/>
      <c r="OGJ647" s="6"/>
      <c r="OGK647" s="6"/>
      <c r="OGL647" s="6"/>
      <c r="OGM647" s="6"/>
      <c r="OGN647" s="6"/>
      <c r="OGO647" s="6"/>
      <c r="OGP647" s="6"/>
      <c r="OGQ647" s="6"/>
      <c r="OGR647" s="6"/>
      <c r="OGS647" s="6"/>
      <c r="OGT647" s="6"/>
      <c r="OGU647" s="6"/>
      <c r="OGV647" s="6"/>
      <c r="OGW647" s="6"/>
      <c r="OGX647" s="6"/>
      <c r="OGY647" s="6"/>
      <c r="OGZ647" s="6"/>
      <c r="OHA647" s="6"/>
      <c r="OHB647" s="6"/>
      <c r="OHC647" s="6"/>
      <c r="OHD647" s="6"/>
      <c r="OHE647" s="6"/>
      <c r="OHF647" s="6"/>
      <c r="OHG647" s="6"/>
      <c r="OHH647" s="6"/>
      <c r="OHI647" s="6"/>
      <c r="OHJ647" s="6"/>
      <c r="OHK647" s="6"/>
      <c r="OHL647" s="6"/>
      <c r="OHM647" s="6"/>
      <c r="OHN647" s="6"/>
      <c r="OHO647" s="6"/>
      <c r="OHP647" s="6"/>
      <c r="OHQ647" s="6"/>
      <c r="OHR647" s="6"/>
      <c r="OHS647" s="6"/>
      <c r="OHT647" s="6"/>
      <c r="OHU647" s="6"/>
      <c r="OHV647" s="6"/>
      <c r="OHW647" s="6"/>
      <c r="OHX647" s="6"/>
      <c r="OHY647" s="6"/>
      <c r="OHZ647" s="6"/>
      <c r="OIA647" s="6"/>
      <c r="OIB647" s="6"/>
      <c r="OIC647" s="6"/>
      <c r="OID647" s="6"/>
      <c r="OIE647" s="6"/>
      <c r="OIF647" s="6"/>
      <c r="OIG647" s="6"/>
      <c r="OIH647" s="6"/>
      <c r="OII647" s="6"/>
      <c r="OIJ647" s="6"/>
      <c r="OIK647" s="6"/>
      <c r="OIL647" s="6"/>
      <c r="OIM647" s="6"/>
      <c r="OIN647" s="6"/>
      <c r="OIO647" s="6"/>
      <c r="OIP647" s="6"/>
      <c r="OIQ647" s="6"/>
      <c r="OIR647" s="6"/>
      <c r="OIS647" s="6"/>
      <c r="OIT647" s="6"/>
      <c r="OIU647" s="6"/>
      <c r="OIV647" s="6"/>
      <c r="OIW647" s="6"/>
      <c r="OIX647" s="6"/>
      <c r="OIY647" s="6"/>
      <c r="OIZ647" s="6"/>
      <c r="OJA647" s="6"/>
      <c r="OJB647" s="6"/>
      <c r="OJC647" s="6"/>
      <c r="OJD647" s="6"/>
      <c r="OJE647" s="6"/>
      <c r="OJF647" s="6"/>
      <c r="OJG647" s="6"/>
      <c r="OJH647" s="6"/>
      <c r="OJI647" s="6"/>
      <c r="OJJ647" s="6"/>
      <c r="OJK647" s="6"/>
      <c r="OJL647" s="6"/>
      <c r="OJM647" s="6"/>
      <c r="OJN647" s="6"/>
      <c r="OJO647" s="6"/>
      <c r="OJP647" s="6"/>
      <c r="OJQ647" s="6"/>
      <c r="OJR647" s="6"/>
      <c r="OJS647" s="6"/>
      <c r="OJT647" s="6"/>
      <c r="OJU647" s="6"/>
      <c r="OJV647" s="6"/>
      <c r="OJW647" s="6"/>
      <c r="OJX647" s="6"/>
      <c r="OJY647" s="6"/>
      <c r="OJZ647" s="6"/>
      <c r="OKA647" s="6"/>
      <c r="OKB647" s="6"/>
      <c r="OKC647" s="6"/>
      <c r="OKD647" s="6"/>
      <c r="OKE647" s="6"/>
      <c r="OKF647" s="6"/>
      <c r="OKG647" s="6"/>
      <c r="OKH647" s="6"/>
      <c r="OKI647" s="6"/>
      <c r="OKJ647" s="6"/>
      <c r="OKK647" s="6"/>
      <c r="OKL647" s="6"/>
      <c r="OKM647" s="6"/>
      <c r="OKN647" s="6"/>
      <c r="OKO647" s="6"/>
      <c r="OKP647" s="6"/>
      <c r="OKQ647" s="6"/>
      <c r="OKR647" s="6"/>
      <c r="OKS647" s="6"/>
      <c r="OKT647" s="6"/>
      <c r="OKU647" s="6"/>
      <c r="OKV647" s="6"/>
      <c r="OKW647" s="6"/>
      <c r="OKX647" s="6"/>
      <c r="OKY647" s="6"/>
      <c r="OKZ647" s="6"/>
      <c r="OLA647" s="6"/>
      <c r="OLB647" s="6"/>
      <c r="OLC647" s="6"/>
      <c r="OLD647" s="6"/>
      <c r="OLE647" s="6"/>
      <c r="OLF647" s="6"/>
      <c r="OLG647" s="6"/>
      <c r="OLH647" s="6"/>
      <c r="OLI647" s="6"/>
      <c r="OLJ647" s="6"/>
      <c r="OLK647" s="6"/>
      <c r="OLL647" s="6"/>
      <c r="OLM647" s="6"/>
      <c r="OLN647" s="6"/>
      <c r="OLO647" s="6"/>
      <c r="OLP647" s="6"/>
      <c r="OLQ647" s="6"/>
      <c r="OLR647" s="6"/>
      <c r="OLS647" s="6"/>
      <c r="OLT647" s="6"/>
      <c r="OLU647" s="6"/>
      <c r="OLV647" s="6"/>
      <c r="OLW647" s="6"/>
      <c r="OLX647" s="6"/>
      <c r="OLY647" s="6"/>
      <c r="OLZ647" s="6"/>
      <c r="OMA647" s="6"/>
      <c r="OMB647" s="6"/>
      <c r="OMC647" s="6"/>
      <c r="OMD647" s="6"/>
      <c r="OME647" s="6"/>
      <c r="OMF647" s="6"/>
      <c r="OMG647" s="6"/>
      <c r="OMH647" s="6"/>
      <c r="OMI647" s="6"/>
      <c r="OMJ647" s="6"/>
      <c r="OMK647" s="6"/>
      <c r="OML647" s="6"/>
      <c r="OMM647" s="6"/>
      <c r="OMN647" s="6"/>
      <c r="OMO647" s="6"/>
      <c r="OMP647" s="6"/>
      <c r="OMQ647" s="6"/>
      <c r="OMR647" s="6"/>
      <c r="OMS647" s="6"/>
      <c r="OMT647" s="6"/>
      <c r="OMU647" s="6"/>
      <c r="OMV647" s="6"/>
      <c r="OMW647" s="6"/>
      <c r="OMX647" s="6"/>
      <c r="OMY647" s="6"/>
      <c r="OMZ647" s="6"/>
      <c r="ONA647" s="6"/>
      <c r="ONB647" s="6"/>
      <c r="ONC647" s="6"/>
      <c r="OND647" s="6"/>
      <c r="ONE647" s="6"/>
      <c r="ONF647" s="6"/>
      <c r="ONG647" s="6"/>
      <c r="ONH647" s="6"/>
      <c r="ONI647" s="6"/>
      <c r="ONJ647" s="6"/>
      <c r="ONK647" s="6"/>
      <c r="ONL647" s="6"/>
      <c r="ONM647" s="6"/>
      <c r="ONN647" s="6"/>
      <c r="ONO647" s="6"/>
      <c r="ONP647" s="6"/>
      <c r="ONQ647" s="6"/>
      <c r="ONR647" s="6"/>
      <c r="ONS647" s="6"/>
      <c r="ONT647" s="6"/>
      <c r="ONU647" s="6"/>
      <c r="ONV647" s="6"/>
      <c r="ONW647" s="6"/>
      <c r="ONX647" s="6"/>
      <c r="ONY647" s="6"/>
      <c r="ONZ647" s="6"/>
      <c r="OOA647" s="6"/>
      <c r="OOB647" s="6"/>
      <c r="OOC647" s="6"/>
      <c r="OOD647" s="6"/>
      <c r="OOE647" s="6"/>
      <c r="OOF647" s="6"/>
      <c r="OOG647" s="6"/>
      <c r="OOH647" s="6"/>
      <c r="OOI647" s="6"/>
      <c r="OOJ647" s="6"/>
      <c r="OOK647" s="6"/>
      <c r="OOL647" s="6"/>
      <c r="OOM647" s="6"/>
      <c r="OON647" s="6"/>
      <c r="OOO647" s="6"/>
      <c r="OOP647" s="6"/>
      <c r="OOQ647" s="6"/>
      <c r="OOR647" s="6"/>
      <c r="OOS647" s="6"/>
      <c r="OOT647" s="6"/>
      <c r="OOU647" s="6"/>
      <c r="OOV647" s="6"/>
      <c r="OOW647" s="6"/>
      <c r="OOX647" s="6"/>
      <c r="OOY647" s="6"/>
      <c r="OOZ647" s="6"/>
      <c r="OPA647" s="6"/>
      <c r="OPB647" s="6"/>
      <c r="OPC647" s="6"/>
      <c r="OPD647" s="6"/>
      <c r="OPE647" s="6"/>
      <c r="OPF647" s="6"/>
      <c r="OPG647" s="6"/>
      <c r="OPH647" s="6"/>
      <c r="OPI647" s="6"/>
      <c r="OPJ647" s="6"/>
      <c r="OPK647" s="6"/>
      <c r="OPL647" s="6"/>
      <c r="OPM647" s="6"/>
      <c r="OPN647" s="6"/>
      <c r="OPO647" s="6"/>
      <c r="OPP647" s="6"/>
      <c r="OPQ647" s="6"/>
      <c r="OPR647" s="6"/>
      <c r="OPS647" s="6"/>
      <c r="OPT647" s="6"/>
      <c r="OPU647" s="6"/>
      <c r="OPV647" s="6"/>
      <c r="OPW647" s="6"/>
      <c r="OPX647" s="6"/>
      <c r="OPY647" s="6"/>
      <c r="OPZ647" s="6"/>
      <c r="OQA647" s="6"/>
      <c r="OQB647" s="6"/>
      <c r="OQC647" s="6"/>
      <c r="OQD647" s="6"/>
      <c r="OQE647" s="6"/>
      <c r="OQF647" s="6"/>
      <c r="OQG647" s="6"/>
      <c r="OQH647" s="6"/>
      <c r="OQI647" s="6"/>
      <c r="OQJ647" s="6"/>
      <c r="OQK647" s="6"/>
      <c r="OQL647" s="6"/>
      <c r="OQM647" s="6"/>
      <c r="OQN647" s="6"/>
      <c r="OQO647" s="6"/>
      <c r="OQP647" s="6"/>
      <c r="OQQ647" s="6"/>
      <c r="OQR647" s="6"/>
      <c r="OQS647" s="6"/>
      <c r="OQT647" s="6"/>
      <c r="OQU647" s="6"/>
      <c r="OQV647" s="6"/>
      <c r="OQW647" s="6"/>
      <c r="OQX647" s="6"/>
      <c r="OQY647" s="6"/>
      <c r="OQZ647" s="6"/>
      <c r="ORA647" s="6"/>
      <c r="ORB647" s="6"/>
      <c r="ORC647" s="6"/>
      <c r="ORD647" s="6"/>
      <c r="ORE647" s="6"/>
      <c r="ORF647" s="6"/>
      <c r="ORG647" s="6"/>
      <c r="ORH647" s="6"/>
      <c r="ORI647" s="6"/>
      <c r="ORJ647" s="6"/>
      <c r="ORK647" s="6"/>
      <c r="ORL647" s="6"/>
      <c r="ORM647" s="6"/>
      <c r="ORN647" s="6"/>
      <c r="ORO647" s="6"/>
      <c r="ORP647" s="6"/>
      <c r="ORQ647" s="6"/>
      <c r="ORR647" s="6"/>
      <c r="ORS647" s="6"/>
      <c r="ORT647" s="6"/>
      <c r="ORU647" s="6"/>
      <c r="ORV647" s="6"/>
      <c r="ORW647" s="6"/>
      <c r="ORX647" s="6"/>
      <c r="ORY647" s="6"/>
      <c r="ORZ647" s="6"/>
      <c r="OSA647" s="6"/>
      <c r="OSB647" s="6"/>
      <c r="OSC647" s="6"/>
      <c r="OSD647" s="6"/>
      <c r="OSE647" s="6"/>
      <c r="OSF647" s="6"/>
      <c r="OSG647" s="6"/>
      <c r="OSH647" s="6"/>
      <c r="OSI647" s="6"/>
      <c r="OSJ647" s="6"/>
      <c r="OSK647" s="6"/>
      <c r="OSL647" s="6"/>
      <c r="OSM647" s="6"/>
      <c r="OSN647" s="6"/>
      <c r="OSO647" s="6"/>
      <c r="OSP647" s="6"/>
      <c r="OSQ647" s="6"/>
      <c r="OSR647" s="6"/>
      <c r="OSS647" s="6"/>
      <c r="OST647" s="6"/>
      <c r="OSU647" s="6"/>
      <c r="OSV647" s="6"/>
      <c r="OSW647" s="6"/>
      <c r="OSX647" s="6"/>
      <c r="OSY647" s="6"/>
      <c r="OSZ647" s="6"/>
      <c r="OTA647" s="6"/>
      <c r="OTB647" s="6"/>
      <c r="OTC647" s="6"/>
      <c r="OTD647" s="6"/>
      <c r="OTE647" s="6"/>
      <c r="OTF647" s="6"/>
      <c r="OTG647" s="6"/>
      <c r="OTH647" s="6"/>
      <c r="OTI647" s="6"/>
      <c r="OTJ647" s="6"/>
      <c r="OTK647" s="6"/>
      <c r="OTL647" s="6"/>
      <c r="OTM647" s="6"/>
      <c r="OTN647" s="6"/>
      <c r="OTO647" s="6"/>
      <c r="OTP647" s="6"/>
      <c r="OTQ647" s="6"/>
      <c r="OTR647" s="6"/>
      <c r="OTS647" s="6"/>
      <c r="OTT647" s="6"/>
      <c r="OTU647" s="6"/>
      <c r="OTV647" s="6"/>
      <c r="OTW647" s="6"/>
      <c r="OTX647" s="6"/>
      <c r="OTY647" s="6"/>
      <c r="OTZ647" s="6"/>
      <c r="OUA647" s="6"/>
      <c r="OUB647" s="6"/>
      <c r="OUC647" s="6"/>
      <c r="OUD647" s="6"/>
      <c r="OUE647" s="6"/>
      <c r="OUF647" s="6"/>
      <c r="OUG647" s="6"/>
      <c r="OUH647" s="6"/>
      <c r="OUI647" s="6"/>
      <c r="OUJ647" s="6"/>
      <c r="OUK647" s="6"/>
      <c r="OUL647" s="6"/>
      <c r="OUM647" s="6"/>
      <c r="OUN647" s="6"/>
      <c r="OUO647" s="6"/>
      <c r="OUP647" s="6"/>
      <c r="OUQ647" s="6"/>
      <c r="OUR647" s="6"/>
      <c r="OUS647" s="6"/>
      <c r="OUT647" s="6"/>
      <c r="OUU647" s="6"/>
      <c r="OUV647" s="6"/>
      <c r="OUW647" s="6"/>
      <c r="OUX647" s="6"/>
      <c r="OUY647" s="6"/>
      <c r="OUZ647" s="6"/>
      <c r="OVA647" s="6"/>
      <c r="OVB647" s="6"/>
      <c r="OVC647" s="6"/>
      <c r="OVD647" s="6"/>
      <c r="OVE647" s="6"/>
      <c r="OVF647" s="6"/>
      <c r="OVG647" s="6"/>
      <c r="OVH647" s="6"/>
      <c r="OVI647" s="6"/>
      <c r="OVJ647" s="6"/>
      <c r="OVK647" s="6"/>
      <c r="OVL647" s="6"/>
      <c r="OVM647" s="6"/>
      <c r="OVN647" s="6"/>
      <c r="OVO647" s="6"/>
      <c r="OVP647" s="6"/>
      <c r="OVQ647" s="6"/>
      <c r="OVR647" s="6"/>
      <c r="OVS647" s="6"/>
      <c r="OVT647" s="6"/>
      <c r="OVU647" s="6"/>
      <c r="OVV647" s="6"/>
      <c r="OVW647" s="6"/>
      <c r="OVX647" s="6"/>
      <c r="OVY647" s="6"/>
      <c r="OVZ647" s="6"/>
      <c r="OWA647" s="6"/>
      <c r="OWB647" s="6"/>
      <c r="OWC647" s="6"/>
      <c r="OWD647" s="6"/>
      <c r="OWE647" s="6"/>
      <c r="OWF647" s="6"/>
      <c r="OWG647" s="6"/>
      <c r="OWH647" s="6"/>
      <c r="OWI647" s="6"/>
      <c r="OWJ647" s="6"/>
      <c r="OWK647" s="6"/>
      <c r="OWL647" s="6"/>
      <c r="OWM647" s="6"/>
      <c r="OWN647" s="6"/>
      <c r="OWO647" s="6"/>
      <c r="OWP647" s="6"/>
      <c r="OWQ647" s="6"/>
      <c r="OWR647" s="6"/>
      <c r="OWS647" s="6"/>
      <c r="OWT647" s="6"/>
      <c r="OWU647" s="6"/>
      <c r="OWV647" s="6"/>
      <c r="OWW647" s="6"/>
      <c r="OWX647" s="6"/>
      <c r="OWY647" s="6"/>
      <c r="OWZ647" s="6"/>
      <c r="OXA647" s="6"/>
      <c r="OXB647" s="6"/>
      <c r="OXC647" s="6"/>
      <c r="OXD647" s="6"/>
      <c r="OXE647" s="6"/>
      <c r="OXF647" s="6"/>
      <c r="OXG647" s="6"/>
      <c r="OXH647" s="6"/>
      <c r="OXI647" s="6"/>
      <c r="OXJ647" s="6"/>
      <c r="OXK647" s="6"/>
      <c r="OXL647" s="6"/>
      <c r="OXM647" s="6"/>
      <c r="OXN647" s="6"/>
      <c r="OXO647" s="6"/>
      <c r="OXP647" s="6"/>
      <c r="OXQ647" s="6"/>
      <c r="OXR647" s="6"/>
      <c r="OXS647" s="6"/>
      <c r="OXT647" s="6"/>
      <c r="OXU647" s="6"/>
      <c r="OXV647" s="6"/>
      <c r="OXW647" s="6"/>
      <c r="OXX647" s="6"/>
      <c r="OXY647" s="6"/>
      <c r="OXZ647" s="6"/>
      <c r="OYA647" s="6"/>
      <c r="OYB647" s="6"/>
      <c r="OYC647" s="6"/>
      <c r="OYD647" s="6"/>
      <c r="OYE647" s="6"/>
      <c r="OYF647" s="6"/>
      <c r="OYG647" s="6"/>
      <c r="OYH647" s="6"/>
      <c r="OYI647" s="6"/>
      <c r="OYJ647" s="6"/>
      <c r="OYK647" s="6"/>
      <c r="OYL647" s="6"/>
      <c r="OYM647" s="6"/>
      <c r="OYN647" s="6"/>
      <c r="OYO647" s="6"/>
      <c r="OYP647" s="6"/>
      <c r="OYQ647" s="6"/>
      <c r="OYR647" s="6"/>
      <c r="OYS647" s="6"/>
      <c r="OYT647" s="6"/>
      <c r="OYU647" s="6"/>
      <c r="OYV647" s="6"/>
      <c r="OYW647" s="6"/>
      <c r="OYX647" s="6"/>
      <c r="OYY647" s="6"/>
      <c r="OYZ647" s="6"/>
      <c r="OZA647" s="6"/>
      <c r="OZB647" s="6"/>
      <c r="OZC647" s="6"/>
      <c r="OZD647" s="6"/>
      <c r="OZE647" s="6"/>
      <c r="OZF647" s="6"/>
      <c r="OZG647" s="6"/>
      <c r="OZH647" s="6"/>
      <c r="OZI647" s="6"/>
      <c r="OZJ647" s="6"/>
      <c r="OZK647" s="6"/>
      <c r="OZL647" s="6"/>
      <c r="OZM647" s="6"/>
      <c r="OZN647" s="6"/>
      <c r="OZO647" s="6"/>
      <c r="OZP647" s="6"/>
      <c r="OZQ647" s="6"/>
      <c r="OZR647" s="6"/>
      <c r="OZS647" s="6"/>
      <c r="OZT647" s="6"/>
      <c r="OZU647" s="6"/>
      <c r="OZV647" s="6"/>
      <c r="OZW647" s="6"/>
      <c r="OZX647" s="6"/>
      <c r="OZY647" s="6"/>
      <c r="OZZ647" s="6"/>
      <c r="PAA647" s="6"/>
      <c r="PAB647" s="6"/>
      <c r="PAC647" s="6"/>
      <c r="PAD647" s="6"/>
      <c r="PAE647" s="6"/>
      <c r="PAF647" s="6"/>
      <c r="PAG647" s="6"/>
      <c r="PAH647" s="6"/>
      <c r="PAI647" s="6"/>
      <c r="PAJ647" s="6"/>
      <c r="PAK647" s="6"/>
      <c r="PAL647" s="6"/>
      <c r="PAM647" s="6"/>
      <c r="PAN647" s="6"/>
      <c r="PAO647" s="6"/>
      <c r="PAP647" s="6"/>
      <c r="PAQ647" s="6"/>
      <c r="PAR647" s="6"/>
      <c r="PAS647" s="6"/>
      <c r="PAT647" s="6"/>
      <c r="PAU647" s="6"/>
      <c r="PAV647" s="6"/>
      <c r="PAW647" s="6"/>
      <c r="PAX647" s="6"/>
      <c r="PAY647" s="6"/>
      <c r="PAZ647" s="6"/>
      <c r="PBA647" s="6"/>
      <c r="PBB647" s="6"/>
      <c r="PBC647" s="6"/>
      <c r="PBD647" s="6"/>
      <c r="PBE647" s="6"/>
      <c r="PBF647" s="6"/>
      <c r="PBG647" s="6"/>
      <c r="PBH647" s="6"/>
      <c r="PBI647" s="6"/>
      <c r="PBJ647" s="6"/>
      <c r="PBK647" s="6"/>
      <c r="PBL647" s="6"/>
      <c r="PBM647" s="6"/>
      <c r="PBN647" s="6"/>
      <c r="PBO647" s="6"/>
      <c r="PBP647" s="6"/>
      <c r="PBQ647" s="6"/>
      <c r="PBR647" s="6"/>
      <c r="PBS647" s="6"/>
      <c r="PBT647" s="6"/>
      <c r="PBU647" s="6"/>
      <c r="PBV647" s="6"/>
      <c r="PBW647" s="6"/>
      <c r="PBX647" s="6"/>
      <c r="PBY647" s="6"/>
      <c r="PBZ647" s="6"/>
      <c r="PCA647" s="6"/>
      <c r="PCB647" s="6"/>
      <c r="PCC647" s="6"/>
      <c r="PCD647" s="6"/>
      <c r="PCE647" s="6"/>
      <c r="PCF647" s="6"/>
      <c r="PCG647" s="6"/>
      <c r="PCH647" s="6"/>
      <c r="PCI647" s="6"/>
      <c r="PCJ647" s="6"/>
      <c r="PCK647" s="6"/>
      <c r="PCL647" s="6"/>
      <c r="PCM647" s="6"/>
      <c r="PCN647" s="6"/>
      <c r="PCO647" s="6"/>
      <c r="PCP647" s="6"/>
      <c r="PCQ647" s="6"/>
      <c r="PCR647" s="6"/>
      <c r="PCS647" s="6"/>
      <c r="PCT647" s="6"/>
      <c r="PCU647" s="6"/>
      <c r="PCV647" s="6"/>
      <c r="PCW647" s="6"/>
      <c r="PCX647" s="6"/>
      <c r="PCY647" s="6"/>
      <c r="PCZ647" s="6"/>
      <c r="PDA647" s="6"/>
      <c r="PDB647" s="6"/>
      <c r="PDC647" s="6"/>
      <c r="PDD647" s="6"/>
      <c r="PDE647" s="6"/>
      <c r="PDF647" s="6"/>
      <c r="PDG647" s="6"/>
      <c r="PDH647" s="6"/>
      <c r="PDI647" s="6"/>
      <c r="PDJ647" s="6"/>
      <c r="PDK647" s="6"/>
      <c r="PDL647" s="6"/>
      <c r="PDM647" s="6"/>
      <c r="PDN647" s="6"/>
      <c r="PDO647" s="6"/>
      <c r="PDP647" s="6"/>
      <c r="PDQ647" s="6"/>
      <c r="PDR647" s="6"/>
      <c r="PDS647" s="6"/>
      <c r="PDT647" s="6"/>
      <c r="PDU647" s="6"/>
      <c r="PDV647" s="6"/>
      <c r="PDW647" s="6"/>
      <c r="PDX647" s="6"/>
      <c r="PDY647" s="6"/>
      <c r="PDZ647" s="6"/>
      <c r="PEA647" s="6"/>
      <c r="PEB647" s="6"/>
      <c r="PEC647" s="6"/>
      <c r="PED647" s="6"/>
      <c r="PEE647" s="6"/>
      <c r="PEF647" s="6"/>
      <c r="PEG647" s="6"/>
      <c r="PEH647" s="6"/>
      <c r="PEI647" s="6"/>
      <c r="PEJ647" s="6"/>
      <c r="PEK647" s="6"/>
      <c r="PEL647" s="6"/>
      <c r="PEM647" s="6"/>
      <c r="PEN647" s="6"/>
      <c r="PEO647" s="6"/>
      <c r="PEP647" s="6"/>
      <c r="PEQ647" s="6"/>
      <c r="PER647" s="6"/>
      <c r="PES647" s="6"/>
      <c r="PET647" s="6"/>
      <c r="PEU647" s="6"/>
      <c r="PEV647" s="6"/>
      <c r="PEW647" s="6"/>
      <c r="PEX647" s="6"/>
      <c r="PEY647" s="6"/>
      <c r="PEZ647" s="6"/>
      <c r="PFA647" s="6"/>
      <c r="PFB647" s="6"/>
      <c r="PFC647" s="6"/>
      <c r="PFD647" s="6"/>
      <c r="PFE647" s="6"/>
      <c r="PFF647" s="6"/>
      <c r="PFG647" s="6"/>
      <c r="PFH647" s="6"/>
      <c r="PFI647" s="6"/>
      <c r="PFJ647" s="6"/>
      <c r="PFK647" s="6"/>
      <c r="PFL647" s="6"/>
      <c r="PFM647" s="6"/>
      <c r="PFN647" s="6"/>
      <c r="PFO647" s="6"/>
      <c r="PFP647" s="6"/>
      <c r="PFQ647" s="6"/>
      <c r="PFR647" s="6"/>
      <c r="PFS647" s="6"/>
      <c r="PFT647" s="6"/>
      <c r="PFU647" s="6"/>
      <c r="PFV647" s="6"/>
      <c r="PFW647" s="6"/>
      <c r="PFX647" s="6"/>
      <c r="PFY647" s="6"/>
      <c r="PFZ647" s="6"/>
      <c r="PGA647" s="6"/>
      <c r="PGB647" s="6"/>
      <c r="PGC647" s="6"/>
      <c r="PGD647" s="6"/>
      <c r="PGE647" s="6"/>
      <c r="PGF647" s="6"/>
      <c r="PGG647" s="6"/>
      <c r="PGH647" s="6"/>
      <c r="PGI647" s="6"/>
      <c r="PGJ647" s="6"/>
      <c r="PGK647" s="6"/>
      <c r="PGL647" s="6"/>
      <c r="PGM647" s="6"/>
      <c r="PGN647" s="6"/>
      <c r="PGO647" s="6"/>
      <c r="PGP647" s="6"/>
      <c r="PGQ647" s="6"/>
      <c r="PGR647" s="6"/>
      <c r="PGS647" s="6"/>
      <c r="PGT647" s="6"/>
      <c r="PGU647" s="6"/>
      <c r="PGV647" s="6"/>
      <c r="PGW647" s="6"/>
      <c r="PGX647" s="6"/>
      <c r="PGY647" s="6"/>
      <c r="PGZ647" s="6"/>
      <c r="PHA647" s="6"/>
      <c r="PHB647" s="6"/>
      <c r="PHC647" s="6"/>
      <c r="PHD647" s="6"/>
      <c r="PHE647" s="6"/>
      <c r="PHF647" s="6"/>
      <c r="PHG647" s="6"/>
      <c r="PHH647" s="6"/>
      <c r="PHI647" s="6"/>
      <c r="PHJ647" s="6"/>
      <c r="PHK647" s="6"/>
      <c r="PHL647" s="6"/>
      <c r="PHM647" s="6"/>
      <c r="PHN647" s="6"/>
      <c r="PHO647" s="6"/>
      <c r="PHP647" s="6"/>
      <c r="PHQ647" s="6"/>
      <c r="PHR647" s="6"/>
      <c r="PHS647" s="6"/>
      <c r="PHT647" s="6"/>
      <c r="PHU647" s="6"/>
      <c r="PHV647" s="6"/>
      <c r="PHW647" s="6"/>
      <c r="PHX647" s="6"/>
      <c r="PHY647" s="6"/>
      <c r="PHZ647" s="6"/>
      <c r="PIA647" s="6"/>
      <c r="PIB647" s="6"/>
      <c r="PIC647" s="6"/>
      <c r="PID647" s="6"/>
      <c r="PIE647" s="6"/>
      <c r="PIF647" s="6"/>
      <c r="PIG647" s="6"/>
      <c r="PIH647" s="6"/>
      <c r="PII647" s="6"/>
      <c r="PIJ647" s="6"/>
      <c r="PIK647" s="6"/>
      <c r="PIL647" s="6"/>
      <c r="PIM647" s="6"/>
      <c r="PIN647" s="6"/>
      <c r="PIO647" s="6"/>
      <c r="PIP647" s="6"/>
      <c r="PIQ647" s="6"/>
      <c r="PIR647" s="6"/>
      <c r="PIS647" s="6"/>
      <c r="PIT647" s="6"/>
      <c r="PIU647" s="6"/>
      <c r="PIV647" s="6"/>
      <c r="PIW647" s="6"/>
      <c r="PIX647" s="6"/>
      <c r="PIY647" s="6"/>
      <c r="PIZ647" s="6"/>
      <c r="PJA647" s="6"/>
      <c r="PJB647" s="6"/>
      <c r="PJC647" s="6"/>
      <c r="PJD647" s="6"/>
      <c r="PJE647" s="6"/>
      <c r="PJF647" s="6"/>
      <c r="PJG647" s="6"/>
      <c r="PJH647" s="6"/>
      <c r="PJI647" s="6"/>
      <c r="PJJ647" s="6"/>
      <c r="PJK647" s="6"/>
      <c r="PJL647" s="6"/>
      <c r="PJM647" s="6"/>
      <c r="PJN647" s="6"/>
      <c r="PJO647" s="6"/>
      <c r="PJP647" s="6"/>
      <c r="PJQ647" s="6"/>
      <c r="PJR647" s="6"/>
      <c r="PJS647" s="6"/>
      <c r="PJT647" s="6"/>
      <c r="PJU647" s="6"/>
      <c r="PJV647" s="6"/>
      <c r="PJW647" s="6"/>
      <c r="PJX647" s="6"/>
      <c r="PJY647" s="6"/>
      <c r="PJZ647" s="6"/>
      <c r="PKA647" s="6"/>
      <c r="PKB647" s="6"/>
      <c r="PKC647" s="6"/>
      <c r="PKD647" s="6"/>
      <c r="PKE647" s="6"/>
      <c r="PKF647" s="6"/>
      <c r="PKG647" s="6"/>
      <c r="PKH647" s="6"/>
      <c r="PKI647" s="6"/>
      <c r="PKJ647" s="6"/>
      <c r="PKK647" s="6"/>
      <c r="PKL647" s="6"/>
      <c r="PKM647" s="6"/>
      <c r="PKN647" s="6"/>
      <c r="PKO647" s="6"/>
      <c r="PKP647" s="6"/>
      <c r="PKQ647" s="6"/>
      <c r="PKR647" s="6"/>
      <c r="PKS647" s="6"/>
      <c r="PKT647" s="6"/>
      <c r="PKU647" s="6"/>
      <c r="PKV647" s="6"/>
      <c r="PKW647" s="6"/>
      <c r="PKX647" s="6"/>
      <c r="PKY647" s="6"/>
      <c r="PKZ647" s="6"/>
      <c r="PLA647" s="6"/>
      <c r="PLB647" s="6"/>
      <c r="PLC647" s="6"/>
      <c r="PLD647" s="6"/>
      <c r="PLE647" s="6"/>
      <c r="PLF647" s="6"/>
      <c r="PLG647" s="6"/>
      <c r="PLH647" s="6"/>
      <c r="PLI647" s="6"/>
      <c r="PLJ647" s="6"/>
      <c r="PLK647" s="6"/>
      <c r="PLL647" s="6"/>
      <c r="PLM647" s="6"/>
      <c r="PLN647" s="6"/>
      <c r="PLO647" s="6"/>
      <c r="PLP647" s="6"/>
      <c r="PLQ647" s="6"/>
      <c r="PLR647" s="6"/>
      <c r="PLS647" s="6"/>
      <c r="PLT647" s="6"/>
      <c r="PLU647" s="6"/>
      <c r="PLV647" s="6"/>
      <c r="PLW647" s="6"/>
      <c r="PLX647" s="6"/>
      <c r="PLY647" s="6"/>
      <c r="PLZ647" s="6"/>
      <c r="PMA647" s="6"/>
      <c r="PMB647" s="6"/>
      <c r="PMC647" s="6"/>
      <c r="PMD647" s="6"/>
      <c r="PME647" s="6"/>
      <c r="PMF647" s="6"/>
      <c r="PMG647" s="6"/>
      <c r="PMH647" s="6"/>
      <c r="PMI647" s="6"/>
      <c r="PMJ647" s="6"/>
      <c r="PMK647" s="6"/>
      <c r="PML647" s="6"/>
      <c r="PMM647" s="6"/>
      <c r="PMN647" s="6"/>
      <c r="PMO647" s="6"/>
      <c r="PMP647" s="6"/>
      <c r="PMQ647" s="6"/>
      <c r="PMR647" s="6"/>
      <c r="PMS647" s="6"/>
      <c r="PMT647" s="6"/>
      <c r="PMU647" s="6"/>
      <c r="PMV647" s="6"/>
      <c r="PMW647" s="6"/>
      <c r="PMX647" s="6"/>
      <c r="PMY647" s="6"/>
      <c r="PMZ647" s="6"/>
      <c r="PNA647" s="6"/>
      <c r="PNB647" s="6"/>
      <c r="PNC647" s="6"/>
      <c r="PND647" s="6"/>
      <c r="PNE647" s="6"/>
      <c r="PNF647" s="6"/>
      <c r="PNG647" s="6"/>
      <c r="PNH647" s="6"/>
      <c r="PNI647" s="6"/>
      <c r="PNJ647" s="6"/>
      <c r="PNK647" s="6"/>
      <c r="PNL647" s="6"/>
      <c r="PNM647" s="6"/>
      <c r="PNN647" s="6"/>
      <c r="PNO647" s="6"/>
      <c r="PNP647" s="6"/>
      <c r="PNQ647" s="6"/>
      <c r="PNR647" s="6"/>
      <c r="PNS647" s="6"/>
      <c r="PNT647" s="6"/>
      <c r="PNU647" s="6"/>
      <c r="PNV647" s="6"/>
      <c r="PNW647" s="6"/>
      <c r="PNX647" s="6"/>
      <c r="PNY647" s="6"/>
      <c r="PNZ647" s="6"/>
      <c r="POA647" s="6"/>
      <c r="POB647" s="6"/>
      <c r="POC647" s="6"/>
      <c r="POD647" s="6"/>
      <c r="POE647" s="6"/>
      <c r="POF647" s="6"/>
      <c r="POG647" s="6"/>
      <c r="POH647" s="6"/>
      <c r="POI647" s="6"/>
      <c r="POJ647" s="6"/>
      <c r="POK647" s="6"/>
      <c r="POL647" s="6"/>
      <c r="POM647" s="6"/>
      <c r="PON647" s="6"/>
      <c r="POO647" s="6"/>
      <c r="POP647" s="6"/>
      <c r="POQ647" s="6"/>
      <c r="POR647" s="6"/>
      <c r="POS647" s="6"/>
      <c r="POT647" s="6"/>
      <c r="POU647" s="6"/>
      <c r="POV647" s="6"/>
      <c r="POW647" s="6"/>
      <c r="POX647" s="6"/>
      <c r="POY647" s="6"/>
      <c r="POZ647" s="6"/>
      <c r="PPA647" s="6"/>
      <c r="PPB647" s="6"/>
      <c r="PPC647" s="6"/>
      <c r="PPD647" s="6"/>
      <c r="PPE647" s="6"/>
      <c r="PPF647" s="6"/>
      <c r="PPG647" s="6"/>
      <c r="PPH647" s="6"/>
      <c r="PPI647" s="6"/>
      <c r="PPJ647" s="6"/>
      <c r="PPK647" s="6"/>
      <c r="PPL647" s="6"/>
      <c r="PPM647" s="6"/>
      <c r="PPN647" s="6"/>
      <c r="PPO647" s="6"/>
      <c r="PPP647" s="6"/>
      <c r="PPQ647" s="6"/>
      <c r="PPR647" s="6"/>
      <c r="PPS647" s="6"/>
      <c r="PPT647" s="6"/>
      <c r="PPU647" s="6"/>
      <c r="PPV647" s="6"/>
      <c r="PPW647" s="6"/>
      <c r="PPX647" s="6"/>
      <c r="PPY647" s="6"/>
      <c r="PPZ647" s="6"/>
      <c r="PQA647" s="6"/>
      <c r="PQB647" s="6"/>
      <c r="PQC647" s="6"/>
      <c r="PQD647" s="6"/>
      <c r="PQE647" s="6"/>
      <c r="PQF647" s="6"/>
      <c r="PQG647" s="6"/>
      <c r="PQH647" s="6"/>
      <c r="PQI647" s="6"/>
      <c r="PQJ647" s="6"/>
      <c r="PQK647" s="6"/>
      <c r="PQL647" s="6"/>
      <c r="PQM647" s="6"/>
      <c r="PQN647" s="6"/>
      <c r="PQO647" s="6"/>
      <c r="PQP647" s="6"/>
      <c r="PQQ647" s="6"/>
      <c r="PQR647" s="6"/>
      <c r="PQS647" s="6"/>
      <c r="PQT647" s="6"/>
      <c r="PQU647" s="6"/>
      <c r="PQV647" s="6"/>
      <c r="PQW647" s="6"/>
      <c r="PQX647" s="6"/>
      <c r="PQY647" s="6"/>
      <c r="PQZ647" s="6"/>
      <c r="PRA647" s="6"/>
      <c r="PRB647" s="6"/>
      <c r="PRC647" s="6"/>
      <c r="PRD647" s="6"/>
      <c r="PRE647" s="6"/>
      <c r="PRF647" s="6"/>
      <c r="PRG647" s="6"/>
      <c r="PRH647" s="6"/>
      <c r="PRI647" s="6"/>
      <c r="PRJ647" s="6"/>
      <c r="PRK647" s="6"/>
      <c r="PRL647" s="6"/>
      <c r="PRM647" s="6"/>
      <c r="PRN647" s="6"/>
      <c r="PRO647" s="6"/>
      <c r="PRP647" s="6"/>
      <c r="PRQ647" s="6"/>
      <c r="PRR647" s="6"/>
      <c r="PRS647" s="6"/>
      <c r="PRT647" s="6"/>
      <c r="PRU647" s="6"/>
      <c r="PRV647" s="6"/>
      <c r="PRW647" s="6"/>
      <c r="PRX647" s="6"/>
      <c r="PRY647" s="6"/>
      <c r="PRZ647" s="6"/>
      <c r="PSA647" s="6"/>
      <c r="PSB647" s="6"/>
      <c r="PSC647" s="6"/>
      <c r="PSD647" s="6"/>
      <c r="PSE647" s="6"/>
      <c r="PSF647" s="6"/>
      <c r="PSG647" s="6"/>
      <c r="PSH647" s="6"/>
      <c r="PSI647" s="6"/>
      <c r="PSJ647" s="6"/>
      <c r="PSK647" s="6"/>
      <c r="PSL647" s="6"/>
      <c r="PSM647" s="6"/>
      <c r="PSN647" s="6"/>
      <c r="PSO647" s="6"/>
      <c r="PSP647" s="6"/>
      <c r="PSQ647" s="6"/>
      <c r="PSR647" s="6"/>
      <c r="PSS647" s="6"/>
      <c r="PST647" s="6"/>
      <c r="PSU647" s="6"/>
      <c r="PSV647" s="6"/>
      <c r="PSW647" s="6"/>
      <c r="PSX647" s="6"/>
      <c r="PSY647" s="6"/>
      <c r="PSZ647" s="6"/>
      <c r="PTA647" s="6"/>
      <c r="PTB647" s="6"/>
      <c r="PTC647" s="6"/>
      <c r="PTD647" s="6"/>
      <c r="PTE647" s="6"/>
      <c r="PTF647" s="6"/>
      <c r="PTG647" s="6"/>
      <c r="PTH647" s="6"/>
      <c r="PTI647" s="6"/>
      <c r="PTJ647" s="6"/>
      <c r="PTK647" s="6"/>
      <c r="PTL647" s="6"/>
      <c r="PTM647" s="6"/>
      <c r="PTN647" s="6"/>
      <c r="PTO647" s="6"/>
      <c r="PTP647" s="6"/>
      <c r="PTQ647" s="6"/>
      <c r="PTR647" s="6"/>
      <c r="PTS647" s="6"/>
      <c r="PTT647" s="6"/>
      <c r="PTU647" s="6"/>
      <c r="PTV647" s="6"/>
      <c r="PTW647" s="6"/>
      <c r="PTX647" s="6"/>
      <c r="PTY647" s="6"/>
      <c r="PTZ647" s="6"/>
      <c r="PUA647" s="6"/>
      <c r="PUB647" s="6"/>
      <c r="PUC647" s="6"/>
      <c r="PUD647" s="6"/>
      <c r="PUE647" s="6"/>
      <c r="PUF647" s="6"/>
      <c r="PUG647" s="6"/>
      <c r="PUH647" s="6"/>
      <c r="PUI647" s="6"/>
      <c r="PUJ647" s="6"/>
      <c r="PUK647" s="6"/>
      <c r="PUL647" s="6"/>
      <c r="PUM647" s="6"/>
      <c r="PUN647" s="6"/>
      <c r="PUO647" s="6"/>
      <c r="PUP647" s="6"/>
      <c r="PUQ647" s="6"/>
      <c r="PUR647" s="6"/>
      <c r="PUS647" s="6"/>
      <c r="PUT647" s="6"/>
      <c r="PUU647" s="6"/>
      <c r="PUV647" s="6"/>
      <c r="PUW647" s="6"/>
      <c r="PUX647" s="6"/>
      <c r="PUY647" s="6"/>
      <c r="PUZ647" s="6"/>
      <c r="PVA647" s="6"/>
      <c r="PVB647" s="6"/>
      <c r="PVC647" s="6"/>
      <c r="PVD647" s="6"/>
      <c r="PVE647" s="6"/>
      <c r="PVF647" s="6"/>
      <c r="PVG647" s="6"/>
      <c r="PVH647" s="6"/>
      <c r="PVI647" s="6"/>
      <c r="PVJ647" s="6"/>
      <c r="PVK647" s="6"/>
      <c r="PVL647" s="6"/>
      <c r="PVM647" s="6"/>
      <c r="PVN647" s="6"/>
      <c r="PVO647" s="6"/>
      <c r="PVP647" s="6"/>
      <c r="PVQ647" s="6"/>
      <c r="PVR647" s="6"/>
      <c r="PVS647" s="6"/>
      <c r="PVT647" s="6"/>
      <c r="PVU647" s="6"/>
      <c r="PVV647" s="6"/>
      <c r="PVW647" s="6"/>
      <c r="PVX647" s="6"/>
      <c r="PVY647" s="6"/>
      <c r="PVZ647" s="6"/>
      <c r="PWA647" s="6"/>
      <c r="PWB647" s="6"/>
      <c r="PWC647" s="6"/>
      <c r="PWD647" s="6"/>
      <c r="PWE647" s="6"/>
      <c r="PWF647" s="6"/>
      <c r="PWG647" s="6"/>
      <c r="PWH647" s="6"/>
      <c r="PWI647" s="6"/>
      <c r="PWJ647" s="6"/>
      <c r="PWK647" s="6"/>
      <c r="PWL647" s="6"/>
      <c r="PWM647" s="6"/>
      <c r="PWN647" s="6"/>
      <c r="PWO647" s="6"/>
      <c r="PWP647" s="6"/>
      <c r="PWQ647" s="6"/>
      <c r="PWR647" s="6"/>
      <c r="PWS647" s="6"/>
      <c r="PWT647" s="6"/>
      <c r="PWU647" s="6"/>
      <c r="PWV647" s="6"/>
      <c r="PWW647" s="6"/>
      <c r="PWX647" s="6"/>
      <c r="PWY647" s="6"/>
      <c r="PWZ647" s="6"/>
      <c r="PXA647" s="6"/>
      <c r="PXB647" s="6"/>
      <c r="PXC647" s="6"/>
      <c r="PXD647" s="6"/>
      <c r="PXE647" s="6"/>
      <c r="PXF647" s="6"/>
      <c r="PXG647" s="6"/>
      <c r="PXH647" s="6"/>
      <c r="PXI647" s="6"/>
      <c r="PXJ647" s="6"/>
      <c r="PXK647" s="6"/>
      <c r="PXL647" s="6"/>
      <c r="PXM647" s="6"/>
      <c r="PXN647" s="6"/>
      <c r="PXO647" s="6"/>
      <c r="PXP647" s="6"/>
      <c r="PXQ647" s="6"/>
      <c r="PXR647" s="6"/>
      <c r="PXS647" s="6"/>
      <c r="PXT647" s="6"/>
      <c r="PXU647" s="6"/>
      <c r="PXV647" s="6"/>
      <c r="PXW647" s="6"/>
      <c r="PXX647" s="6"/>
      <c r="PXY647" s="6"/>
      <c r="PXZ647" s="6"/>
      <c r="PYA647" s="6"/>
      <c r="PYB647" s="6"/>
      <c r="PYC647" s="6"/>
      <c r="PYD647" s="6"/>
      <c r="PYE647" s="6"/>
      <c r="PYF647" s="6"/>
      <c r="PYG647" s="6"/>
      <c r="PYH647" s="6"/>
      <c r="PYI647" s="6"/>
      <c r="PYJ647" s="6"/>
      <c r="PYK647" s="6"/>
      <c r="PYL647" s="6"/>
      <c r="PYM647" s="6"/>
      <c r="PYN647" s="6"/>
      <c r="PYO647" s="6"/>
      <c r="PYP647" s="6"/>
      <c r="PYQ647" s="6"/>
      <c r="PYR647" s="6"/>
      <c r="PYS647" s="6"/>
      <c r="PYT647" s="6"/>
      <c r="PYU647" s="6"/>
      <c r="PYV647" s="6"/>
      <c r="PYW647" s="6"/>
      <c r="PYX647" s="6"/>
      <c r="PYY647" s="6"/>
      <c r="PYZ647" s="6"/>
      <c r="PZA647" s="6"/>
      <c r="PZB647" s="6"/>
      <c r="PZC647" s="6"/>
      <c r="PZD647" s="6"/>
      <c r="PZE647" s="6"/>
      <c r="PZF647" s="6"/>
      <c r="PZG647" s="6"/>
      <c r="PZH647" s="6"/>
      <c r="PZI647" s="6"/>
      <c r="PZJ647" s="6"/>
      <c r="PZK647" s="6"/>
      <c r="PZL647" s="6"/>
      <c r="PZM647" s="6"/>
      <c r="PZN647" s="6"/>
      <c r="PZO647" s="6"/>
      <c r="PZP647" s="6"/>
      <c r="PZQ647" s="6"/>
      <c r="PZR647" s="6"/>
      <c r="PZS647" s="6"/>
      <c r="PZT647" s="6"/>
      <c r="PZU647" s="6"/>
      <c r="PZV647" s="6"/>
      <c r="PZW647" s="6"/>
      <c r="PZX647" s="6"/>
      <c r="PZY647" s="6"/>
      <c r="PZZ647" s="6"/>
      <c r="QAA647" s="6"/>
      <c r="QAB647" s="6"/>
      <c r="QAC647" s="6"/>
      <c r="QAD647" s="6"/>
      <c r="QAE647" s="6"/>
      <c r="QAF647" s="6"/>
      <c r="QAG647" s="6"/>
      <c r="QAH647" s="6"/>
      <c r="QAI647" s="6"/>
      <c r="QAJ647" s="6"/>
      <c r="QAK647" s="6"/>
      <c r="QAL647" s="6"/>
      <c r="QAM647" s="6"/>
      <c r="QAN647" s="6"/>
      <c r="QAO647" s="6"/>
      <c r="QAP647" s="6"/>
      <c r="QAQ647" s="6"/>
      <c r="QAR647" s="6"/>
      <c r="QAS647" s="6"/>
      <c r="QAT647" s="6"/>
      <c r="QAU647" s="6"/>
      <c r="QAV647" s="6"/>
      <c r="QAW647" s="6"/>
      <c r="QAX647" s="6"/>
      <c r="QAY647" s="6"/>
      <c r="QAZ647" s="6"/>
      <c r="QBA647" s="6"/>
      <c r="QBB647" s="6"/>
      <c r="QBC647" s="6"/>
      <c r="QBD647" s="6"/>
      <c r="QBE647" s="6"/>
      <c r="QBF647" s="6"/>
      <c r="QBG647" s="6"/>
      <c r="QBH647" s="6"/>
      <c r="QBI647" s="6"/>
      <c r="QBJ647" s="6"/>
      <c r="QBK647" s="6"/>
      <c r="QBL647" s="6"/>
      <c r="QBM647" s="6"/>
      <c r="QBN647" s="6"/>
      <c r="QBO647" s="6"/>
      <c r="QBP647" s="6"/>
      <c r="QBQ647" s="6"/>
      <c r="QBR647" s="6"/>
      <c r="QBS647" s="6"/>
      <c r="QBT647" s="6"/>
      <c r="QBU647" s="6"/>
      <c r="QBV647" s="6"/>
      <c r="QBW647" s="6"/>
      <c r="QBX647" s="6"/>
      <c r="QBY647" s="6"/>
      <c r="QBZ647" s="6"/>
      <c r="QCA647" s="6"/>
      <c r="QCB647" s="6"/>
      <c r="QCC647" s="6"/>
      <c r="QCD647" s="6"/>
      <c r="QCE647" s="6"/>
      <c r="QCF647" s="6"/>
      <c r="QCG647" s="6"/>
      <c r="QCH647" s="6"/>
      <c r="QCI647" s="6"/>
      <c r="QCJ647" s="6"/>
      <c r="QCK647" s="6"/>
      <c r="QCL647" s="6"/>
      <c r="QCM647" s="6"/>
      <c r="QCN647" s="6"/>
      <c r="QCO647" s="6"/>
      <c r="QCP647" s="6"/>
      <c r="QCQ647" s="6"/>
      <c r="QCR647" s="6"/>
      <c r="QCS647" s="6"/>
      <c r="QCT647" s="6"/>
      <c r="QCU647" s="6"/>
      <c r="QCV647" s="6"/>
      <c r="QCW647" s="6"/>
      <c r="QCX647" s="6"/>
      <c r="QCY647" s="6"/>
      <c r="QCZ647" s="6"/>
      <c r="QDA647" s="6"/>
      <c r="QDB647" s="6"/>
      <c r="QDC647" s="6"/>
      <c r="QDD647" s="6"/>
      <c r="QDE647" s="6"/>
      <c r="QDF647" s="6"/>
      <c r="QDG647" s="6"/>
      <c r="QDH647" s="6"/>
      <c r="QDI647" s="6"/>
      <c r="QDJ647" s="6"/>
      <c r="QDK647" s="6"/>
      <c r="QDL647" s="6"/>
      <c r="QDM647" s="6"/>
      <c r="QDN647" s="6"/>
      <c r="QDO647" s="6"/>
      <c r="QDP647" s="6"/>
      <c r="QDQ647" s="6"/>
      <c r="QDR647" s="6"/>
      <c r="QDS647" s="6"/>
      <c r="QDT647" s="6"/>
      <c r="QDU647" s="6"/>
      <c r="QDV647" s="6"/>
      <c r="QDW647" s="6"/>
      <c r="QDX647" s="6"/>
      <c r="QDY647" s="6"/>
      <c r="QDZ647" s="6"/>
      <c r="QEA647" s="6"/>
      <c r="QEB647" s="6"/>
      <c r="QEC647" s="6"/>
      <c r="QED647" s="6"/>
      <c r="QEE647" s="6"/>
      <c r="QEF647" s="6"/>
      <c r="QEG647" s="6"/>
      <c r="QEH647" s="6"/>
      <c r="QEI647" s="6"/>
      <c r="QEJ647" s="6"/>
      <c r="QEK647" s="6"/>
      <c r="QEL647" s="6"/>
      <c r="QEM647" s="6"/>
      <c r="QEN647" s="6"/>
      <c r="QEO647" s="6"/>
      <c r="QEP647" s="6"/>
      <c r="QEQ647" s="6"/>
      <c r="QER647" s="6"/>
      <c r="QES647" s="6"/>
      <c r="QET647" s="6"/>
      <c r="QEU647" s="6"/>
      <c r="QEV647" s="6"/>
      <c r="QEW647" s="6"/>
      <c r="QEX647" s="6"/>
      <c r="QEY647" s="6"/>
      <c r="QEZ647" s="6"/>
      <c r="QFA647" s="6"/>
      <c r="QFB647" s="6"/>
      <c r="QFC647" s="6"/>
      <c r="QFD647" s="6"/>
      <c r="QFE647" s="6"/>
      <c r="QFF647" s="6"/>
      <c r="QFG647" s="6"/>
      <c r="QFH647" s="6"/>
      <c r="QFI647" s="6"/>
      <c r="QFJ647" s="6"/>
      <c r="QFK647" s="6"/>
      <c r="QFL647" s="6"/>
      <c r="QFM647" s="6"/>
      <c r="QFN647" s="6"/>
      <c r="QFO647" s="6"/>
      <c r="QFP647" s="6"/>
      <c r="QFQ647" s="6"/>
      <c r="QFR647" s="6"/>
      <c r="QFS647" s="6"/>
      <c r="QFT647" s="6"/>
      <c r="QFU647" s="6"/>
      <c r="QFV647" s="6"/>
      <c r="QFW647" s="6"/>
      <c r="QFX647" s="6"/>
      <c r="QFY647" s="6"/>
      <c r="QFZ647" s="6"/>
      <c r="QGA647" s="6"/>
      <c r="QGB647" s="6"/>
      <c r="QGC647" s="6"/>
      <c r="QGD647" s="6"/>
      <c r="QGE647" s="6"/>
      <c r="QGF647" s="6"/>
      <c r="QGG647" s="6"/>
      <c r="QGH647" s="6"/>
      <c r="QGI647" s="6"/>
      <c r="QGJ647" s="6"/>
      <c r="QGK647" s="6"/>
      <c r="QGL647" s="6"/>
      <c r="QGM647" s="6"/>
      <c r="QGN647" s="6"/>
      <c r="QGO647" s="6"/>
      <c r="QGP647" s="6"/>
      <c r="QGQ647" s="6"/>
      <c r="QGR647" s="6"/>
      <c r="QGS647" s="6"/>
      <c r="QGT647" s="6"/>
      <c r="QGU647" s="6"/>
      <c r="QGV647" s="6"/>
      <c r="QGW647" s="6"/>
      <c r="QGX647" s="6"/>
      <c r="QGY647" s="6"/>
      <c r="QGZ647" s="6"/>
      <c r="QHA647" s="6"/>
      <c r="QHB647" s="6"/>
      <c r="QHC647" s="6"/>
      <c r="QHD647" s="6"/>
      <c r="QHE647" s="6"/>
      <c r="QHF647" s="6"/>
      <c r="QHG647" s="6"/>
      <c r="QHH647" s="6"/>
      <c r="QHI647" s="6"/>
      <c r="QHJ647" s="6"/>
      <c r="QHK647" s="6"/>
      <c r="QHL647" s="6"/>
      <c r="QHM647" s="6"/>
      <c r="QHN647" s="6"/>
      <c r="QHO647" s="6"/>
      <c r="QHP647" s="6"/>
      <c r="QHQ647" s="6"/>
      <c r="QHR647" s="6"/>
      <c r="QHS647" s="6"/>
      <c r="QHT647" s="6"/>
      <c r="QHU647" s="6"/>
      <c r="QHV647" s="6"/>
      <c r="QHW647" s="6"/>
      <c r="QHX647" s="6"/>
      <c r="QHY647" s="6"/>
      <c r="QHZ647" s="6"/>
      <c r="QIA647" s="6"/>
      <c r="QIB647" s="6"/>
      <c r="QIC647" s="6"/>
      <c r="QID647" s="6"/>
      <c r="QIE647" s="6"/>
      <c r="QIF647" s="6"/>
      <c r="QIG647" s="6"/>
      <c r="QIH647" s="6"/>
      <c r="QII647" s="6"/>
      <c r="QIJ647" s="6"/>
      <c r="QIK647" s="6"/>
      <c r="QIL647" s="6"/>
      <c r="QIM647" s="6"/>
      <c r="QIN647" s="6"/>
      <c r="QIO647" s="6"/>
      <c r="QIP647" s="6"/>
      <c r="QIQ647" s="6"/>
      <c r="QIR647" s="6"/>
      <c r="QIS647" s="6"/>
      <c r="QIT647" s="6"/>
      <c r="QIU647" s="6"/>
      <c r="QIV647" s="6"/>
      <c r="QIW647" s="6"/>
      <c r="QIX647" s="6"/>
      <c r="QIY647" s="6"/>
      <c r="QIZ647" s="6"/>
      <c r="QJA647" s="6"/>
      <c r="QJB647" s="6"/>
      <c r="QJC647" s="6"/>
      <c r="QJD647" s="6"/>
      <c r="QJE647" s="6"/>
      <c r="QJF647" s="6"/>
      <c r="QJG647" s="6"/>
      <c r="QJH647" s="6"/>
      <c r="QJI647" s="6"/>
      <c r="QJJ647" s="6"/>
      <c r="QJK647" s="6"/>
      <c r="QJL647" s="6"/>
      <c r="QJM647" s="6"/>
      <c r="QJN647" s="6"/>
      <c r="QJO647" s="6"/>
      <c r="QJP647" s="6"/>
      <c r="QJQ647" s="6"/>
      <c r="QJR647" s="6"/>
      <c r="QJS647" s="6"/>
      <c r="QJT647" s="6"/>
      <c r="QJU647" s="6"/>
      <c r="QJV647" s="6"/>
      <c r="QJW647" s="6"/>
      <c r="QJX647" s="6"/>
      <c r="QJY647" s="6"/>
      <c r="QJZ647" s="6"/>
      <c r="QKA647" s="6"/>
      <c r="QKB647" s="6"/>
      <c r="QKC647" s="6"/>
      <c r="QKD647" s="6"/>
      <c r="QKE647" s="6"/>
      <c r="QKF647" s="6"/>
      <c r="QKG647" s="6"/>
      <c r="QKH647" s="6"/>
      <c r="QKI647" s="6"/>
      <c r="QKJ647" s="6"/>
      <c r="QKK647" s="6"/>
      <c r="QKL647" s="6"/>
      <c r="QKM647" s="6"/>
      <c r="QKN647" s="6"/>
      <c r="QKO647" s="6"/>
      <c r="QKP647" s="6"/>
      <c r="QKQ647" s="6"/>
      <c r="QKR647" s="6"/>
      <c r="QKS647" s="6"/>
      <c r="QKT647" s="6"/>
      <c r="QKU647" s="6"/>
      <c r="QKV647" s="6"/>
      <c r="QKW647" s="6"/>
      <c r="QKX647" s="6"/>
      <c r="QKY647" s="6"/>
      <c r="QKZ647" s="6"/>
      <c r="QLA647" s="6"/>
      <c r="QLB647" s="6"/>
      <c r="QLC647" s="6"/>
      <c r="QLD647" s="6"/>
      <c r="QLE647" s="6"/>
      <c r="QLF647" s="6"/>
      <c r="QLG647" s="6"/>
      <c r="QLH647" s="6"/>
      <c r="QLI647" s="6"/>
      <c r="QLJ647" s="6"/>
      <c r="QLK647" s="6"/>
      <c r="QLL647" s="6"/>
      <c r="QLM647" s="6"/>
      <c r="QLN647" s="6"/>
      <c r="QLO647" s="6"/>
      <c r="QLP647" s="6"/>
      <c r="QLQ647" s="6"/>
      <c r="QLR647" s="6"/>
      <c r="QLS647" s="6"/>
      <c r="QLT647" s="6"/>
      <c r="QLU647" s="6"/>
      <c r="QLV647" s="6"/>
      <c r="QLW647" s="6"/>
      <c r="QLX647" s="6"/>
      <c r="QLY647" s="6"/>
      <c r="QLZ647" s="6"/>
      <c r="QMA647" s="6"/>
      <c r="QMB647" s="6"/>
      <c r="QMC647" s="6"/>
      <c r="QMD647" s="6"/>
      <c r="QME647" s="6"/>
      <c r="QMF647" s="6"/>
      <c r="QMG647" s="6"/>
      <c r="QMH647" s="6"/>
      <c r="QMI647" s="6"/>
      <c r="QMJ647" s="6"/>
      <c r="QMK647" s="6"/>
      <c r="QML647" s="6"/>
      <c r="QMM647" s="6"/>
      <c r="QMN647" s="6"/>
      <c r="QMO647" s="6"/>
      <c r="QMP647" s="6"/>
      <c r="QMQ647" s="6"/>
      <c r="QMR647" s="6"/>
      <c r="QMS647" s="6"/>
      <c r="QMT647" s="6"/>
      <c r="QMU647" s="6"/>
      <c r="QMV647" s="6"/>
      <c r="QMW647" s="6"/>
      <c r="QMX647" s="6"/>
      <c r="QMY647" s="6"/>
      <c r="QMZ647" s="6"/>
      <c r="QNA647" s="6"/>
      <c r="QNB647" s="6"/>
      <c r="QNC647" s="6"/>
      <c r="QND647" s="6"/>
      <c r="QNE647" s="6"/>
      <c r="QNF647" s="6"/>
      <c r="QNG647" s="6"/>
      <c r="QNH647" s="6"/>
      <c r="QNI647" s="6"/>
      <c r="QNJ647" s="6"/>
      <c r="QNK647" s="6"/>
      <c r="QNL647" s="6"/>
      <c r="QNM647" s="6"/>
      <c r="QNN647" s="6"/>
      <c r="QNO647" s="6"/>
      <c r="QNP647" s="6"/>
      <c r="QNQ647" s="6"/>
      <c r="QNR647" s="6"/>
      <c r="QNS647" s="6"/>
      <c r="QNT647" s="6"/>
      <c r="QNU647" s="6"/>
      <c r="QNV647" s="6"/>
      <c r="QNW647" s="6"/>
      <c r="QNX647" s="6"/>
      <c r="QNY647" s="6"/>
      <c r="QNZ647" s="6"/>
      <c r="QOA647" s="6"/>
      <c r="QOB647" s="6"/>
      <c r="QOC647" s="6"/>
      <c r="QOD647" s="6"/>
      <c r="QOE647" s="6"/>
      <c r="QOF647" s="6"/>
      <c r="QOG647" s="6"/>
      <c r="QOH647" s="6"/>
      <c r="QOI647" s="6"/>
      <c r="QOJ647" s="6"/>
      <c r="QOK647" s="6"/>
      <c r="QOL647" s="6"/>
      <c r="QOM647" s="6"/>
      <c r="QON647" s="6"/>
      <c r="QOO647" s="6"/>
      <c r="QOP647" s="6"/>
      <c r="QOQ647" s="6"/>
      <c r="QOR647" s="6"/>
      <c r="QOS647" s="6"/>
      <c r="QOT647" s="6"/>
      <c r="QOU647" s="6"/>
      <c r="QOV647" s="6"/>
      <c r="QOW647" s="6"/>
      <c r="QOX647" s="6"/>
      <c r="QOY647" s="6"/>
      <c r="QOZ647" s="6"/>
      <c r="QPA647" s="6"/>
      <c r="QPB647" s="6"/>
      <c r="QPC647" s="6"/>
      <c r="QPD647" s="6"/>
      <c r="QPE647" s="6"/>
      <c r="QPF647" s="6"/>
      <c r="QPG647" s="6"/>
      <c r="QPH647" s="6"/>
      <c r="QPI647" s="6"/>
      <c r="QPJ647" s="6"/>
      <c r="QPK647" s="6"/>
      <c r="QPL647" s="6"/>
      <c r="QPM647" s="6"/>
      <c r="QPN647" s="6"/>
      <c r="QPO647" s="6"/>
      <c r="QPP647" s="6"/>
      <c r="QPQ647" s="6"/>
      <c r="QPR647" s="6"/>
      <c r="QPS647" s="6"/>
      <c r="QPT647" s="6"/>
      <c r="QPU647" s="6"/>
      <c r="QPV647" s="6"/>
      <c r="QPW647" s="6"/>
      <c r="QPX647" s="6"/>
      <c r="QPY647" s="6"/>
      <c r="QPZ647" s="6"/>
      <c r="QQA647" s="6"/>
      <c r="QQB647" s="6"/>
      <c r="QQC647" s="6"/>
      <c r="QQD647" s="6"/>
      <c r="QQE647" s="6"/>
      <c r="QQF647" s="6"/>
      <c r="QQG647" s="6"/>
      <c r="QQH647" s="6"/>
      <c r="QQI647" s="6"/>
      <c r="QQJ647" s="6"/>
      <c r="QQK647" s="6"/>
      <c r="QQL647" s="6"/>
      <c r="QQM647" s="6"/>
      <c r="QQN647" s="6"/>
      <c r="QQO647" s="6"/>
      <c r="QQP647" s="6"/>
      <c r="QQQ647" s="6"/>
      <c r="QQR647" s="6"/>
      <c r="QQS647" s="6"/>
      <c r="QQT647" s="6"/>
      <c r="QQU647" s="6"/>
      <c r="QQV647" s="6"/>
      <c r="QQW647" s="6"/>
      <c r="QQX647" s="6"/>
      <c r="QQY647" s="6"/>
      <c r="QQZ647" s="6"/>
      <c r="QRA647" s="6"/>
      <c r="QRB647" s="6"/>
      <c r="QRC647" s="6"/>
      <c r="QRD647" s="6"/>
      <c r="QRE647" s="6"/>
      <c r="QRF647" s="6"/>
      <c r="QRG647" s="6"/>
      <c r="QRH647" s="6"/>
      <c r="QRI647" s="6"/>
      <c r="QRJ647" s="6"/>
      <c r="QRK647" s="6"/>
      <c r="QRL647" s="6"/>
      <c r="QRM647" s="6"/>
      <c r="QRN647" s="6"/>
      <c r="QRO647" s="6"/>
      <c r="QRP647" s="6"/>
      <c r="QRQ647" s="6"/>
      <c r="QRR647" s="6"/>
      <c r="QRS647" s="6"/>
      <c r="QRT647" s="6"/>
      <c r="QRU647" s="6"/>
      <c r="QRV647" s="6"/>
      <c r="QRW647" s="6"/>
      <c r="QRX647" s="6"/>
      <c r="QRY647" s="6"/>
      <c r="QRZ647" s="6"/>
      <c r="QSA647" s="6"/>
      <c r="QSB647" s="6"/>
      <c r="QSC647" s="6"/>
      <c r="QSD647" s="6"/>
      <c r="QSE647" s="6"/>
      <c r="QSF647" s="6"/>
      <c r="QSG647" s="6"/>
      <c r="QSH647" s="6"/>
      <c r="QSI647" s="6"/>
      <c r="QSJ647" s="6"/>
      <c r="QSK647" s="6"/>
      <c r="QSL647" s="6"/>
      <c r="QSM647" s="6"/>
      <c r="QSN647" s="6"/>
      <c r="QSO647" s="6"/>
      <c r="QSP647" s="6"/>
      <c r="QSQ647" s="6"/>
      <c r="QSR647" s="6"/>
      <c r="QSS647" s="6"/>
      <c r="QST647" s="6"/>
      <c r="QSU647" s="6"/>
      <c r="QSV647" s="6"/>
      <c r="QSW647" s="6"/>
      <c r="QSX647" s="6"/>
      <c r="QSY647" s="6"/>
      <c r="QSZ647" s="6"/>
      <c r="QTA647" s="6"/>
      <c r="QTB647" s="6"/>
      <c r="QTC647" s="6"/>
      <c r="QTD647" s="6"/>
      <c r="QTE647" s="6"/>
      <c r="QTF647" s="6"/>
      <c r="QTG647" s="6"/>
      <c r="QTH647" s="6"/>
      <c r="QTI647" s="6"/>
      <c r="QTJ647" s="6"/>
      <c r="QTK647" s="6"/>
      <c r="QTL647" s="6"/>
      <c r="QTM647" s="6"/>
      <c r="QTN647" s="6"/>
      <c r="QTO647" s="6"/>
      <c r="QTP647" s="6"/>
      <c r="QTQ647" s="6"/>
      <c r="QTR647" s="6"/>
      <c r="QTS647" s="6"/>
      <c r="QTT647" s="6"/>
      <c r="QTU647" s="6"/>
      <c r="QTV647" s="6"/>
      <c r="QTW647" s="6"/>
      <c r="QTX647" s="6"/>
      <c r="QTY647" s="6"/>
      <c r="QTZ647" s="6"/>
      <c r="QUA647" s="6"/>
      <c r="QUB647" s="6"/>
      <c r="QUC647" s="6"/>
      <c r="QUD647" s="6"/>
      <c r="QUE647" s="6"/>
      <c r="QUF647" s="6"/>
      <c r="QUG647" s="6"/>
      <c r="QUH647" s="6"/>
      <c r="QUI647" s="6"/>
      <c r="QUJ647" s="6"/>
      <c r="QUK647" s="6"/>
      <c r="QUL647" s="6"/>
      <c r="QUM647" s="6"/>
      <c r="QUN647" s="6"/>
      <c r="QUO647" s="6"/>
      <c r="QUP647" s="6"/>
      <c r="QUQ647" s="6"/>
      <c r="QUR647" s="6"/>
      <c r="QUS647" s="6"/>
      <c r="QUT647" s="6"/>
      <c r="QUU647" s="6"/>
      <c r="QUV647" s="6"/>
      <c r="QUW647" s="6"/>
      <c r="QUX647" s="6"/>
      <c r="QUY647" s="6"/>
      <c r="QUZ647" s="6"/>
      <c r="QVA647" s="6"/>
      <c r="QVB647" s="6"/>
      <c r="QVC647" s="6"/>
      <c r="QVD647" s="6"/>
      <c r="QVE647" s="6"/>
      <c r="QVF647" s="6"/>
      <c r="QVG647" s="6"/>
      <c r="QVH647" s="6"/>
      <c r="QVI647" s="6"/>
      <c r="QVJ647" s="6"/>
      <c r="QVK647" s="6"/>
      <c r="QVL647" s="6"/>
      <c r="QVM647" s="6"/>
      <c r="QVN647" s="6"/>
      <c r="QVO647" s="6"/>
      <c r="QVP647" s="6"/>
      <c r="QVQ647" s="6"/>
      <c r="QVR647" s="6"/>
      <c r="QVS647" s="6"/>
      <c r="QVT647" s="6"/>
      <c r="QVU647" s="6"/>
      <c r="QVV647" s="6"/>
      <c r="QVW647" s="6"/>
      <c r="QVX647" s="6"/>
      <c r="QVY647" s="6"/>
      <c r="QVZ647" s="6"/>
      <c r="QWA647" s="6"/>
      <c r="QWB647" s="6"/>
      <c r="QWC647" s="6"/>
      <c r="QWD647" s="6"/>
      <c r="QWE647" s="6"/>
      <c r="QWF647" s="6"/>
      <c r="QWG647" s="6"/>
      <c r="QWH647" s="6"/>
      <c r="QWI647" s="6"/>
      <c r="QWJ647" s="6"/>
      <c r="QWK647" s="6"/>
      <c r="QWL647" s="6"/>
      <c r="QWM647" s="6"/>
      <c r="QWN647" s="6"/>
      <c r="QWO647" s="6"/>
      <c r="QWP647" s="6"/>
      <c r="QWQ647" s="6"/>
      <c r="QWR647" s="6"/>
      <c r="QWS647" s="6"/>
      <c r="QWT647" s="6"/>
      <c r="QWU647" s="6"/>
      <c r="QWV647" s="6"/>
      <c r="QWW647" s="6"/>
      <c r="QWX647" s="6"/>
      <c r="QWY647" s="6"/>
      <c r="QWZ647" s="6"/>
      <c r="QXA647" s="6"/>
      <c r="QXB647" s="6"/>
      <c r="QXC647" s="6"/>
      <c r="QXD647" s="6"/>
      <c r="QXE647" s="6"/>
      <c r="QXF647" s="6"/>
      <c r="QXG647" s="6"/>
      <c r="QXH647" s="6"/>
      <c r="QXI647" s="6"/>
      <c r="QXJ647" s="6"/>
      <c r="QXK647" s="6"/>
      <c r="QXL647" s="6"/>
      <c r="QXM647" s="6"/>
      <c r="QXN647" s="6"/>
      <c r="QXO647" s="6"/>
      <c r="QXP647" s="6"/>
      <c r="QXQ647" s="6"/>
      <c r="QXR647" s="6"/>
      <c r="QXS647" s="6"/>
      <c r="QXT647" s="6"/>
      <c r="QXU647" s="6"/>
      <c r="QXV647" s="6"/>
      <c r="QXW647" s="6"/>
      <c r="QXX647" s="6"/>
      <c r="QXY647" s="6"/>
      <c r="QXZ647" s="6"/>
      <c r="QYA647" s="6"/>
      <c r="QYB647" s="6"/>
      <c r="QYC647" s="6"/>
      <c r="QYD647" s="6"/>
      <c r="QYE647" s="6"/>
      <c r="QYF647" s="6"/>
      <c r="QYG647" s="6"/>
      <c r="QYH647" s="6"/>
      <c r="QYI647" s="6"/>
      <c r="QYJ647" s="6"/>
      <c r="QYK647" s="6"/>
      <c r="QYL647" s="6"/>
      <c r="QYM647" s="6"/>
      <c r="QYN647" s="6"/>
      <c r="QYO647" s="6"/>
      <c r="QYP647" s="6"/>
      <c r="QYQ647" s="6"/>
      <c r="QYR647" s="6"/>
      <c r="QYS647" s="6"/>
      <c r="QYT647" s="6"/>
      <c r="QYU647" s="6"/>
      <c r="QYV647" s="6"/>
      <c r="QYW647" s="6"/>
      <c r="QYX647" s="6"/>
      <c r="QYY647" s="6"/>
      <c r="QYZ647" s="6"/>
      <c r="QZA647" s="6"/>
      <c r="QZB647" s="6"/>
      <c r="QZC647" s="6"/>
      <c r="QZD647" s="6"/>
      <c r="QZE647" s="6"/>
      <c r="QZF647" s="6"/>
      <c r="QZG647" s="6"/>
      <c r="QZH647" s="6"/>
      <c r="QZI647" s="6"/>
      <c r="QZJ647" s="6"/>
      <c r="QZK647" s="6"/>
      <c r="QZL647" s="6"/>
      <c r="QZM647" s="6"/>
      <c r="QZN647" s="6"/>
      <c r="QZO647" s="6"/>
      <c r="QZP647" s="6"/>
      <c r="QZQ647" s="6"/>
      <c r="QZR647" s="6"/>
      <c r="QZS647" s="6"/>
      <c r="QZT647" s="6"/>
      <c r="QZU647" s="6"/>
      <c r="QZV647" s="6"/>
      <c r="QZW647" s="6"/>
      <c r="QZX647" s="6"/>
      <c r="QZY647" s="6"/>
      <c r="QZZ647" s="6"/>
      <c r="RAA647" s="6"/>
      <c r="RAB647" s="6"/>
      <c r="RAC647" s="6"/>
      <c r="RAD647" s="6"/>
      <c r="RAE647" s="6"/>
      <c r="RAF647" s="6"/>
      <c r="RAG647" s="6"/>
      <c r="RAH647" s="6"/>
      <c r="RAI647" s="6"/>
      <c r="RAJ647" s="6"/>
      <c r="RAK647" s="6"/>
      <c r="RAL647" s="6"/>
      <c r="RAM647" s="6"/>
      <c r="RAN647" s="6"/>
      <c r="RAO647" s="6"/>
      <c r="RAP647" s="6"/>
      <c r="RAQ647" s="6"/>
      <c r="RAR647" s="6"/>
      <c r="RAS647" s="6"/>
      <c r="RAT647" s="6"/>
      <c r="RAU647" s="6"/>
      <c r="RAV647" s="6"/>
      <c r="RAW647" s="6"/>
      <c r="RAX647" s="6"/>
      <c r="RAY647" s="6"/>
      <c r="RAZ647" s="6"/>
      <c r="RBA647" s="6"/>
      <c r="RBB647" s="6"/>
      <c r="RBC647" s="6"/>
      <c r="RBD647" s="6"/>
      <c r="RBE647" s="6"/>
      <c r="RBF647" s="6"/>
      <c r="RBG647" s="6"/>
      <c r="RBH647" s="6"/>
      <c r="RBI647" s="6"/>
      <c r="RBJ647" s="6"/>
      <c r="RBK647" s="6"/>
      <c r="RBL647" s="6"/>
      <c r="RBM647" s="6"/>
      <c r="RBN647" s="6"/>
      <c r="RBO647" s="6"/>
      <c r="RBP647" s="6"/>
      <c r="RBQ647" s="6"/>
      <c r="RBR647" s="6"/>
      <c r="RBS647" s="6"/>
      <c r="RBT647" s="6"/>
      <c r="RBU647" s="6"/>
      <c r="RBV647" s="6"/>
      <c r="RBW647" s="6"/>
      <c r="RBX647" s="6"/>
      <c r="RBY647" s="6"/>
      <c r="RBZ647" s="6"/>
      <c r="RCA647" s="6"/>
      <c r="RCB647" s="6"/>
      <c r="RCC647" s="6"/>
      <c r="RCD647" s="6"/>
      <c r="RCE647" s="6"/>
      <c r="RCF647" s="6"/>
      <c r="RCG647" s="6"/>
      <c r="RCH647" s="6"/>
      <c r="RCI647" s="6"/>
      <c r="RCJ647" s="6"/>
      <c r="RCK647" s="6"/>
      <c r="RCL647" s="6"/>
      <c r="RCM647" s="6"/>
      <c r="RCN647" s="6"/>
      <c r="RCO647" s="6"/>
      <c r="RCP647" s="6"/>
      <c r="RCQ647" s="6"/>
      <c r="RCR647" s="6"/>
      <c r="RCS647" s="6"/>
      <c r="RCT647" s="6"/>
      <c r="RCU647" s="6"/>
      <c r="RCV647" s="6"/>
      <c r="RCW647" s="6"/>
      <c r="RCX647" s="6"/>
      <c r="RCY647" s="6"/>
      <c r="RCZ647" s="6"/>
      <c r="RDA647" s="6"/>
      <c r="RDB647" s="6"/>
      <c r="RDC647" s="6"/>
      <c r="RDD647" s="6"/>
      <c r="RDE647" s="6"/>
      <c r="RDF647" s="6"/>
      <c r="RDG647" s="6"/>
      <c r="RDH647" s="6"/>
      <c r="RDI647" s="6"/>
      <c r="RDJ647" s="6"/>
      <c r="RDK647" s="6"/>
      <c r="RDL647" s="6"/>
      <c r="RDM647" s="6"/>
      <c r="RDN647" s="6"/>
      <c r="RDO647" s="6"/>
      <c r="RDP647" s="6"/>
      <c r="RDQ647" s="6"/>
      <c r="RDR647" s="6"/>
      <c r="RDS647" s="6"/>
      <c r="RDT647" s="6"/>
      <c r="RDU647" s="6"/>
      <c r="RDV647" s="6"/>
      <c r="RDW647" s="6"/>
      <c r="RDX647" s="6"/>
      <c r="RDY647" s="6"/>
      <c r="RDZ647" s="6"/>
      <c r="REA647" s="6"/>
      <c r="REB647" s="6"/>
      <c r="REC647" s="6"/>
      <c r="RED647" s="6"/>
      <c r="REE647" s="6"/>
      <c r="REF647" s="6"/>
      <c r="REG647" s="6"/>
      <c r="REH647" s="6"/>
      <c r="REI647" s="6"/>
      <c r="REJ647" s="6"/>
      <c r="REK647" s="6"/>
      <c r="REL647" s="6"/>
      <c r="REM647" s="6"/>
      <c r="REN647" s="6"/>
      <c r="REO647" s="6"/>
      <c r="REP647" s="6"/>
      <c r="REQ647" s="6"/>
      <c r="RER647" s="6"/>
      <c r="RES647" s="6"/>
      <c r="RET647" s="6"/>
      <c r="REU647" s="6"/>
      <c r="REV647" s="6"/>
      <c r="REW647" s="6"/>
      <c r="REX647" s="6"/>
      <c r="REY647" s="6"/>
      <c r="REZ647" s="6"/>
      <c r="RFA647" s="6"/>
      <c r="RFB647" s="6"/>
      <c r="RFC647" s="6"/>
      <c r="RFD647" s="6"/>
      <c r="RFE647" s="6"/>
      <c r="RFF647" s="6"/>
      <c r="RFG647" s="6"/>
      <c r="RFH647" s="6"/>
      <c r="RFI647" s="6"/>
      <c r="RFJ647" s="6"/>
      <c r="RFK647" s="6"/>
      <c r="RFL647" s="6"/>
      <c r="RFM647" s="6"/>
      <c r="RFN647" s="6"/>
      <c r="RFO647" s="6"/>
      <c r="RFP647" s="6"/>
      <c r="RFQ647" s="6"/>
      <c r="RFR647" s="6"/>
      <c r="RFS647" s="6"/>
      <c r="RFT647" s="6"/>
      <c r="RFU647" s="6"/>
      <c r="RFV647" s="6"/>
      <c r="RFW647" s="6"/>
      <c r="RFX647" s="6"/>
      <c r="RFY647" s="6"/>
      <c r="RFZ647" s="6"/>
      <c r="RGA647" s="6"/>
      <c r="RGB647" s="6"/>
      <c r="RGC647" s="6"/>
      <c r="RGD647" s="6"/>
      <c r="RGE647" s="6"/>
      <c r="RGF647" s="6"/>
      <c r="RGG647" s="6"/>
      <c r="RGH647" s="6"/>
      <c r="RGI647" s="6"/>
      <c r="RGJ647" s="6"/>
      <c r="RGK647" s="6"/>
      <c r="RGL647" s="6"/>
      <c r="RGM647" s="6"/>
      <c r="RGN647" s="6"/>
      <c r="RGO647" s="6"/>
      <c r="RGP647" s="6"/>
      <c r="RGQ647" s="6"/>
      <c r="RGR647" s="6"/>
      <c r="RGS647" s="6"/>
      <c r="RGT647" s="6"/>
      <c r="RGU647" s="6"/>
      <c r="RGV647" s="6"/>
      <c r="RGW647" s="6"/>
      <c r="RGX647" s="6"/>
      <c r="RGY647" s="6"/>
      <c r="RGZ647" s="6"/>
      <c r="RHA647" s="6"/>
      <c r="RHB647" s="6"/>
      <c r="RHC647" s="6"/>
      <c r="RHD647" s="6"/>
      <c r="RHE647" s="6"/>
      <c r="RHF647" s="6"/>
      <c r="RHG647" s="6"/>
      <c r="RHH647" s="6"/>
      <c r="RHI647" s="6"/>
      <c r="RHJ647" s="6"/>
      <c r="RHK647" s="6"/>
      <c r="RHL647" s="6"/>
      <c r="RHM647" s="6"/>
      <c r="RHN647" s="6"/>
      <c r="RHO647" s="6"/>
      <c r="RHP647" s="6"/>
      <c r="RHQ647" s="6"/>
      <c r="RHR647" s="6"/>
      <c r="RHS647" s="6"/>
      <c r="RHT647" s="6"/>
      <c r="RHU647" s="6"/>
      <c r="RHV647" s="6"/>
      <c r="RHW647" s="6"/>
      <c r="RHX647" s="6"/>
      <c r="RHY647" s="6"/>
      <c r="RHZ647" s="6"/>
      <c r="RIA647" s="6"/>
      <c r="RIB647" s="6"/>
      <c r="RIC647" s="6"/>
      <c r="RID647" s="6"/>
      <c r="RIE647" s="6"/>
      <c r="RIF647" s="6"/>
      <c r="RIG647" s="6"/>
      <c r="RIH647" s="6"/>
      <c r="RII647" s="6"/>
      <c r="RIJ647" s="6"/>
      <c r="RIK647" s="6"/>
      <c r="RIL647" s="6"/>
      <c r="RIM647" s="6"/>
      <c r="RIN647" s="6"/>
      <c r="RIO647" s="6"/>
      <c r="RIP647" s="6"/>
      <c r="RIQ647" s="6"/>
      <c r="RIR647" s="6"/>
      <c r="RIS647" s="6"/>
      <c r="RIT647" s="6"/>
      <c r="RIU647" s="6"/>
      <c r="RIV647" s="6"/>
      <c r="RIW647" s="6"/>
      <c r="RIX647" s="6"/>
      <c r="RIY647" s="6"/>
      <c r="RIZ647" s="6"/>
      <c r="RJA647" s="6"/>
      <c r="RJB647" s="6"/>
      <c r="RJC647" s="6"/>
      <c r="RJD647" s="6"/>
      <c r="RJE647" s="6"/>
      <c r="RJF647" s="6"/>
      <c r="RJG647" s="6"/>
      <c r="RJH647" s="6"/>
      <c r="RJI647" s="6"/>
      <c r="RJJ647" s="6"/>
      <c r="RJK647" s="6"/>
      <c r="RJL647" s="6"/>
      <c r="RJM647" s="6"/>
      <c r="RJN647" s="6"/>
      <c r="RJO647" s="6"/>
      <c r="RJP647" s="6"/>
      <c r="RJQ647" s="6"/>
      <c r="RJR647" s="6"/>
      <c r="RJS647" s="6"/>
      <c r="RJT647" s="6"/>
      <c r="RJU647" s="6"/>
      <c r="RJV647" s="6"/>
      <c r="RJW647" s="6"/>
      <c r="RJX647" s="6"/>
      <c r="RJY647" s="6"/>
      <c r="RJZ647" s="6"/>
      <c r="RKA647" s="6"/>
      <c r="RKB647" s="6"/>
      <c r="RKC647" s="6"/>
      <c r="RKD647" s="6"/>
      <c r="RKE647" s="6"/>
      <c r="RKF647" s="6"/>
      <c r="RKG647" s="6"/>
      <c r="RKH647" s="6"/>
      <c r="RKI647" s="6"/>
      <c r="RKJ647" s="6"/>
      <c r="RKK647" s="6"/>
      <c r="RKL647" s="6"/>
      <c r="RKM647" s="6"/>
      <c r="RKN647" s="6"/>
      <c r="RKO647" s="6"/>
      <c r="RKP647" s="6"/>
      <c r="RKQ647" s="6"/>
      <c r="RKR647" s="6"/>
      <c r="RKS647" s="6"/>
      <c r="RKT647" s="6"/>
      <c r="RKU647" s="6"/>
      <c r="RKV647" s="6"/>
      <c r="RKW647" s="6"/>
      <c r="RKX647" s="6"/>
      <c r="RKY647" s="6"/>
      <c r="RKZ647" s="6"/>
      <c r="RLA647" s="6"/>
      <c r="RLB647" s="6"/>
      <c r="RLC647" s="6"/>
      <c r="RLD647" s="6"/>
      <c r="RLE647" s="6"/>
      <c r="RLF647" s="6"/>
      <c r="RLG647" s="6"/>
      <c r="RLH647" s="6"/>
      <c r="RLI647" s="6"/>
      <c r="RLJ647" s="6"/>
      <c r="RLK647" s="6"/>
      <c r="RLL647" s="6"/>
      <c r="RLM647" s="6"/>
      <c r="RLN647" s="6"/>
      <c r="RLO647" s="6"/>
      <c r="RLP647" s="6"/>
      <c r="RLQ647" s="6"/>
      <c r="RLR647" s="6"/>
      <c r="RLS647" s="6"/>
      <c r="RLT647" s="6"/>
      <c r="RLU647" s="6"/>
      <c r="RLV647" s="6"/>
      <c r="RLW647" s="6"/>
      <c r="RLX647" s="6"/>
      <c r="RLY647" s="6"/>
      <c r="RLZ647" s="6"/>
      <c r="RMA647" s="6"/>
      <c r="RMB647" s="6"/>
      <c r="RMC647" s="6"/>
      <c r="RMD647" s="6"/>
      <c r="RME647" s="6"/>
      <c r="RMF647" s="6"/>
      <c r="RMG647" s="6"/>
      <c r="RMH647" s="6"/>
      <c r="RMI647" s="6"/>
      <c r="RMJ647" s="6"/>
      <c r="RMK647" s="6"/>
      <c r="RML647" s="6"/>
      <c r="RMM647" s="6"/>
      <c r="RMN647" s="6"/>
      <c r="RMO647" s="6"/>
      <c r="RMP647" s="6"/>
      <c r="RMQ647" s="6"/>
      <c r="RMR647" s="6"/>
      <c r="RMS647" s="6"/>
      <c r="RMT647" s="6"/>
      <c r="RMU647" s="6"/>
      <c r="RMV647" s="6"/>
      <c r="RMW647" s="6"/>
      <c r="RMX647" s="6"/>
      <c r="RMY647" s="6"/>
      <c r="RMZ647" s="6"/>
      <c r="RNA647" s="6"/>
      <c r="RNB647" s="6"/>
      <c r="RNC647" s="6"/>
      <c r="RND647" s="6"/>
      <c r="RNE647" s="6"/>
      <c r="RNF647" s="6"/>
      <c r="RNG647" s="6"/>
      <c r="RNH647" s="6"/>
      <c r="RNI647" s="6"/>
      <c r="RNJ647" s="6"/>
      <c r="RNK647" s="6"/>
      <c r="RNL647" s="6"/>
      <c r="RNM647" s="6"/>
      <c r="RNN647" s="6"/>
      <c r="RNO647" s="6"/>
      <c r="RNP647" s="6"/>
      <c r="RNQ647" s="6"/>
      <c r="RNR647" s="6"/>
      <c r="RNS647" s="6"/>
      <c r="RNT647" s="6"/>
      <c r="RNU647" s="6"/>
      <c r="RNV647" s="6"/>
      <c r="RNW647" s="6"/>
      <c r="RNX647" s="6"/>
      <c r="RNY647" s="6"/>
      <c r="RNZ647" s="6"/>
      <c r="ROA647" s="6"/>
      <c r="ROB647" s="6"/>
      <c r="ROC647" s="6"/>
      <c r="ROD647" s="6"/>
      <c r="ROE647" s="6"/>
      <c r="ROF647" s="6"/>
      <c r="ROG647" s="6"/>
      <c r="ROH647" s="6"/>
      <c r="ROI647" s="6"/>
      <c r="ROJ647" s="6"/>
      <c r="ROK647" s="6"/>
      <c r="ROL647" s="6"/>
      <c r="ROM647" s="6"/>
      <c r="RON647" s="6"/>
      <c r="ROO647" s="6"/>
      <c r="ROP647" s="6"/>
      <c r="ROQ647" s="6"/>
      <c r="ROR647" s="6"/>
      <c r="ROS647" s="6"/>
      <c r="ROT647" s="6"/>
      <c r="ROU647" s="6"/>
      <c r="ROV647" s="6"/>
      <c r="ROW647" s="6"/>
      <c r="ROX647" s="6"/>
      <c r="ROY647" s="6"/>
      <c r="ROZ647" s="6"/>
      <c r="RPA647" s="6"/>
      <c r="RPB647" s="6"/>
      <c r="RPC647" s="6"/>
      <c r="RPD647" s="6"/>
      <c r="RPE647" s="6"/>
      <c r="RPF647" s="6"/>
      <c r="RPG647" s="6"/>
      <c r="RPH647" s="6"/>
      <c r="RPI647" s="6"/>
      <c r="RPJ647" s="6"/>
      <c r="RPK647" s="6"/>
      <c r="RPL647" s="6"/>
      <c r="RPM647" s="6"/>
      <c r="RPN647" s="6"/>
      <c r="RPO647" s="6"/>
      <c r="RPP647" s="6"/>
      <c r="RPQ647" s="6"/>
      <c r="RPR647" s="6"/>
      <c r="RPS647" s="6"/>
      <c r="RPT647" s="6"/>
      <c r="RPU647" s="6"/>
      <c r="RPV647" s="6"/>
      <c r="RPW647" s="6"/>
      <c r="RPX647" s="6"/>
      <c r="RPY647" s="6"/>
      <c r="RPZ647" s="6"/>
      <c r="RQA647" s="6"/>
      <c r="RQB647" s="6"/>
      <c r="RQC647" s="6"/>
      <c r="RQD647" s="6"/>
      <c r="RQE647" s="6"/>
      <c r="RQF647" s="6"/>
      <c r="RQG647" s="6"/>
      <c r="RQH647" s="6"/>
      <c r="RQI647" s="6"/>
      <c r="RQJ647" s="6"/>
      <c r="RQK647" s="6"/>
      <c r="RQL647" s="6"/>
      <c r="RQM647" s="6"/>
      <c r="RQN647" s="6"/>
      <c r="RQO647" s="6"/>
      <c r="RQP647" s="6"/>
      <c r="RQQ647" s="6"/>
      <c r="RQR647" s="6"/>
      <c r="RQS647" s="6"/>
      <c r="RQT647" s="6"/>
      <c r="RQU647" s="6"/>
      <c r="RQV647" s="6"/>
      <c r="RQW647" s="6"/>
      <c r="RQX647" s="6"/>
      <c r="RQY647" s="6"/>
      <c r="RQZ647" s="6"/>
      <c r="RRA647" s="6"/>
      <c r="RRB647" s="6"/>
      <c r="RRC647" s="6"/>
      <c r="RRD647" s="6"/>
      <c r="RRE647" s="6"/>
      <c r="RRF647" s="6"/>
      <c r="RRG647" s="6"/>
      <c r="RRH647" s="6"/>
      <c r="RRI647" s="6"/>
      <c r="RRJ647" s="6"/>
      <c r="RRK647" s="6"/>
      <c r="RRL647" s="6"/>
      <c r="RRM647" s="6"/>
      <c r="RRN647" s="6"/>
      <c r="RRO647" s="6"/>
      <c r="RRP647" s="6"/>
      <c r="RRQ647" s="6"/>
      <c r="RRR647" s="6"/>
      <c r="RRS647" s="6"/>
      <c r="RRT647" s="6"/>
      <c r="RRU647" s="6"/>
      <c r="RRV647" s="6"/>
      <c r="RRW647" s="6"/>
      <c r="RRX647" s="6"/>
      <c r="RRY647" s="6"/>
      <c r="RRZ647" s="6"/>
      <c r="RSA647" s="6"/>
      <c r="RSB647" s="6"/>
      <c r="RSC647" s="6"/>
      <c r="RSD647" s="6"/>
      <c r="RSE647" s="6"/>
      <c r="RSF647" s="6"/>
      <c r="RSG647" s="6"/>
      <c r="RSH647" s="6"/>
      <c r="RSI647" s="6"/>
      <c r="RSJ647" s="6"/>
      <c r="RSK647" s="6"/>
      <c r="RSL647" s="6"/>
      <c r="RSM647" s="6"/>
      <c r="RSN647" s="6"/>
      <c r="RSO647" s="6"/>
      <c r="RSP647" s="6"/>
      <c r="RSQ647" s="6"/>
      <c r="RSR647" s="6"/>
      <c r="RSS647" s="6"/>
      <c r="RST647" s="6"/>
      <c r="RSU647" s="6"/>
      <c r="RSV647" s="6"/>
      <c r="RSW647" s="6"/>
      <c r="RSX647" s="6"/>
      <c r="RSY647" s="6"/>
      <c r="RSZ647" s="6"/>
      <c r="RTA647" s="6"/>
      <c r="RTB647" s="6"/>
      <c r="RTC647" s="6"/>
      <c r="RTD647" s="6"/>
      <c r="RTE647" s="6"/>
      <c r="RTF647" s="6"/>
      <c r="RTG647" s="6"/>
      <c r="RTH647" s="6"/>
      <c r="RTI647" s="6"/>
      <c r="RTJ647" s="6"/>
      <c r="RTK647" s="6"/>
      <c r="RTL647" s="6"/>
      <c r="RTM647" s="6"/>
      <c r="RTN647" s="6"/>
      <c r="RTO647" s="6"/>
      <c r="RTP647" s="6"/>
      <c r="RTQ647" s="6"/>
      <c r="RTR647" s="6"/>
      <c r="RTS647" s="6"/>
      <c r="RTT647" s="6"/>
      <c r="RTU647" s="6"/>
      <c r="RTV647" s="6"/>
      <c r="RTW647" s="6"/>
      <c r="RTX647" s="6"/>
      <c r="RTY647" s="6"/>
      <c r="RTZ647" s="6"/>
      <c r="RUA647" s="6"/>
      <c r="RUB647" s="6"/>
      <c r="RUC647" s="6"/>
      <c r="RUD647" s="6"/>
      <c r="RUE647" s="6"/>
      <c r="RUF647" s="6"/>
      <c r="RUG647" s="6"/>
      <c r="RUH647" s="6"/>
      <c r="RUI647" s="6"/>
      <c r="RUJ647" s="6"/>
      <c r="RUK647" s="6"/>
      <c r="RUL647" s="6"/>
      <c r="RUM647" s="6"/>
      <c r="RUN647" s="6"/>
      <c r="RUO647" s="6"/>
      <c r="RUP647" s="6"/>
      <c r="RUQ647" s="6"/>
      <c r="RUR647" s="6"/>
      <c r="RUS647" s="6"/>
      <c r="RUT647" s="6"/>
      <c r="RUU647" s="6"/>
      <c r="RUV647" s="6"/>
      <c r="RUW647" s="6"/>
      <c r="RUX647" s="6"/>
      <c r="RUY647" s="6"/>
      <c r="RUZ647" s="6"/>
      <c r="RVA647" s="6"/>
      <c r="RVB647" s="6"/>
      <c r="RVC647" s="6"/>
      <c r="RVD647" s="6"/>
      <c r="RVE647" s="6"/>
      <c r="RVF647" s="6"/>
      <c r="RVG647" s="6"/>
      <c r="RVH647" s="6"/>
      <c r="RVI647" s="6"/>
      <c r="RVJ647" s="6"/>
      <c r="RVK647" s="6"/>
      <c r="RVL647" s="6"/>
      <c r="RVM647" s="6"/>
      <c r="RVN647" s="6"/>
      <c r="RVO647" s="6"/>
      <c r="RVP647" s="6"/>
      <c r="RVQ647" s="6"/>
      <c r="RVR647" s="6"/>
      <c r="RVS647" s="6"/>
      <c r="RVT647" s="6"/>
      <c r="RVU647" s="6"/>
      <c r="RVV647" s="6"/>
      <c r="RVW647" s="6"/>
      <c r="RVX647" s="6"/>
      <c r="RVY647" s="6"/>
      <c r="RVZ647" s="6"/>
      <c r="RWA647" s="6"/>
      <c r="RWB647" s="6"/>
      <c r="RWC647" s="6"/>
      <c r="RWD647" s="6"/>
      <c r="RWE647" s="6"/>
      <c r="RWF647" s="6"/>
      <c r="RWG647" s="6"/>
      <c r="RWH647" s="6"/>
      <c r="RWI647" s="6"/>
      <c r="RWJ647" s="6"/>
      <c r="RWK647" s="6"/>
      <c r="RWL647" s="6"/>
      <c r="RWM647" s="6"/>
      <c r="RWN647" s="6"/>
      <c r="RWO647" s="6"/>
      <c r="RWP647" s="6"/>
      <c r="RWQ647" s="6"/>
      <c r="RWR647" s="6"/>
      <c r="RWS647" s="6"/>
      <c r="RWT647" s="6"/>
      <c r="RWU647" s="6"/>
      <c r="RWV647" s="6"/>
      <c r="RWW647" s="6"/>
      <c r="RWX647" s="6"/>
      <c r="RWY647" s="6"/>
      <c r="RWZ647" s="6"/>
      <c r="RXA647" s="6"/>
      <c r="RXB647" s="6"/>
      <c r="RXC647" s="6"/>
      <c r="RXD647" s="6"/>
      <c r="RXE647" s="6"/>
      <c r="RXF647" s="6"/>
      <c r="RXG647" s="6"/>
      <c r="RXH647" s="6"/>
      <c r="RXI647" s="6"/>
      <c r="RXJ647" s="6"/>
      <c r="RXK647" s="6"/>
      <c r="RXL647" s="6"/>
      <c r="RXM647" s="6"/>
      <c r="RXN647" s="6"/>
      <c r="RXO647" s="6"/>
      <c r="RXP647" s="6"/>
      <c r="RXQ647" s="6"/>
      <c r="RXR647" s="6"/>
      <c r="RXS647" s="6"/>
      <c r="RXT647" s="6"/>
      <c r="RXU647" s="6"/>
      <c r="RXV647" s="6"/>
      <c r="RXW647" s="6"/>
      <c r="RXX647" s="6"/>
      <c r="RXY647" s="6"/>
      <c r="RXZ647" s="6"/>
      <c r="RYA647" s="6"/>
      <c r="RYB647" s="6"/>
      <c r="RYC647" s="6"/>
      <c r="RYD647" s="6"/>
      <c r="RYE647" s="6"/>
      <c r="RYF647" s="6"/>
      <c r="RYG647" s="6"/>
      <c r="RYH647" s="6"/>
      <c r="RYI647" s="6"/>
      <c r="RYJ647" s="6"/>
      <c r="RYK647" s="6"/>
      <c r="RYL647" s="6"/>
      <c r="RYM647" s="6"/>
      <c r="RYN647" s="6"/>
      <c r="RYO647" s="6"/>
      <c r="RYP647" s="6"/>
      <c r="RYQ647" s="6"/>
      <c r="RYR647" s="6"/>
      <c r="RYS647" s="6"/>
      <c r="RYT647" s="6"/>
      <c r="RYU647" s="6"/>
      <c r="RYV647" s="6"/>
      <c r="RYW647" s="6"/>
      <c r="RYX647" s="6"/>
      <c r="RYY647" s="6"/>
      <c r="RYZ647" s="6"/>
      <c r="RZA647" s="6"/>
      <c r="RZB647" s="6"/>
      <c r="RZC647" s="6"/>
      <c r="RZD647" s="6"/>
      <c r="RZE647" s="6"/>
      <c r="RZF647" s="6"/>
      <c r="RZG647" s="6"/>
      <c r="RZH647" s="6"/>
      <c r="RZI647" s="6"/>
      <c r="RZJ647" s="6"/>
      <c r="RZK647" s="6"/>
      <c r="RZL647" s="6"/>
      <c r="RZM647" s="6"/>
      <c r="RZN647" s="6"/>
      <c r="RZO647" s="6"/>
      <c r="RZP647" s="6"/>
      <c r="RZQ647" s="6"/>
      <c r="RZR647" s="6"/>
      <c r="RZS647" s="6"/>
      <c r="RZT647" s="6"/>
      <c r="RZU647" s="6"/>
      <c r="RZV647" s="6"/>
      <c r="RZW647" s="6"/>
      <c r="RZX647" s="6"/>
      <c r="RZY647" s="6"/>
      <c r="RZZ647" s="6"/>
      <c r="SAA647" s="6"/>
      <c r="SAB647" s="6"/>
      <c r="SAC647" s="6"/>
      <c r="SAD647" s="6"/>
      <c r="SAE647" s="6"/>
      <c r="SAF647" s="6"/>
      <c r="SAG647" s="6"/>
      <c r="SAH647" s="6"/>
      <c r="SAI647" s="6"/>
      <c r="SAJ647" s="6"/>
      <c r="SAK647" s="6"/>
      <c r="SAL647" s="6"/>
      <c r="SAM647" s="6"/>
      <c r="SAN647" s="6"/>
      <c r="SAO647" s="6"/>
      <c r="SAP647" s="6"/>
      <c r="SAQ647" s="6"/>
      <c r="SAR647" s="6"/>
      <c r="SAS647" s="6"/>
      <c r="SAT647" s="6"/>
      <c r="SAU647" s="6"/>
      <c r="SAV647" s="6"/>
      <c r="SAW647" s="6"/>
      <c r="SAX647" s="6"/>
      <c r="SAY647" s="6"/>
      <c r="SAZ647" s="6"/>
      <c r="SBA647" s="6"/>
      <c r="SBB647" s="6"/>
      <c r="SBC647" s="6"/>
      <c r="SBD647" s="6"/>
      <c r="SBE647" s="6"/>
      <c r="SBF647" s="6"/>
      <c r="SBG647" s="6"/>
      <c r="SBH647" s="6"/>
      <c r="SBI647" s="6"/>
      <c r="SBJ647" s="6"/>
      <c r="SBK647" s="6"/>
      <c r="SBL647" s="6"/>
      <c r="SBM647" s="6"/>
      <c r="SBN647" s="6"/>
      <c r="SBO647" s="6"/>
      <c r="SBP647" s="6"/>
      <c r="SBQ647" s="6"/>
      <c r="SBR647" s="6"/>
      <c r="SBS647" s="6"/>
      <c r="SBT647" s="6"/>
      <c r="SBU647" s="6"/>
      <c r="SBV647" s="6"/>
      <c r="SBW647" s="6"/>
      <c r="SBX647" s="6"/>
      <c r="SBY647" s="6"/>
      <c r="SBZ647" s="6"/>
      <c r="SCA647" s="6"/>
      <c r="SCB647" s="6"/>
      <c r="SCC647" s="6"/>
      <c r="SCD647" s="6"/>
      <c r="SCE647" s="6"/>
      <c r="SCF647" s="6"/>
      <c r="SCG647" s="6"/>
      <c r="SCH647" s="6"/>
      <c r="SCI647" s="6"/>
      <c r="SCJ647" s="6"/>
      <c r="SCK647" s="6"/>
      <c r="SCL647" s="6"/>
      <c r="SCM647" s="6"/>
      <c r="SCN647" s="6"/>
      <c r="SCO647" s="6"/>
      <c r="SCP647" s="6"/>
      <c r="SCQ647" s="6"/>
      <c r="SCR647" s="6"/>
      <c r="SCS647" s="6"/>
      <c r="SCT647" s="6"/>
      <c r="SCU647" s="6"/>
      <c r="SCV647" s="6"/>
      <c r="SCW647" s="6"/>
      <c r="SCX647" s="6"/>
      <c r="SCY647" s="6"/>
      <c r="SCZ647" s="6"/>
      <c r="SDA647" s="6"/>
      <c r="SDB647" s="6"/>
      <c r="SDC647" s="6"/>
      <c r="SDD647" s="6"/>
      <c r="SDE647" s="6"/>
      <c r="SDF647" s="6"/>
      <c r="SDG647" s="6"/>
      <c r="SDH647" s="6"/>
      <c r="SDI647" s="6"/>
      <c r="SDJ647" s="6"/>
      <c r="SDK647" s="6"/>
      <c r="SDL647" s="6"/>
      <c r="SDM647" s="6"/>
      <c r="SDN647" s="6"/>
      <c r="SDO647" s="6"/>
      <c r="SDP647" s="6"/>
      <c r="SDQ647" s="6"/>
      <c r="SDR647" s="6"/>
      <c r="SDS647" s="6"/>
      <c r="SDT647" s="6"/>
      <c r="SDU647" s="6"/>
      <c r="SDV647" s="6"/>
      <c r="SDW647" s="6"/>
      <c r="SDX647" s="6"/>
      <c r="SDY647" s="6"/>
      <c r="SDZ647" s="6"/>
      <c r="SEA647" s="6"/>
      <c r="SEB647" s="6"/>
      <c r="SEC647" s="6"/>
      <c r="SED647" s="6"/>
      <c r="SEE647" s="6"/>
      <c r="SEF647" s="6"/>
      <c r="SEG647" s="6"/>
      <c r="SEH647" s="6"/>
      <c r="SEI647" s="6"/>
      <c r="SEJ647" s="6"/>
      <c r="SEK647" s="6"/>
      <c r="SEL647" s="6"/>
      <c r="SEM647" s="6"/>
      <c r="SEN647" s="6"/>
      <c r="SEO647" s="6"/>
      <c r="SEP647" s="6"/>
      <c r="SEQ647" s="6"/>
      <c r="SER647" s="6"/>
      <c r="SES647" s="6"/>
      <c r="SET647" s="6"/>
      <c r="SEU647" s="6"/>
      <c r="SEV647" s="6"/>
      <c r="SEW647" s="6"/>
      <c r="SEX647" s="6"/>
      <c r="SEY647" s="6"/>
      <c r="SEZ647" s="6"/>
      <c r="SFA647" s="6"/>
      <c r="SFB647" s="6"/>
      <c r="SFC647" s="6"/>
      <c r="SFD647" s="6"/>
      <c r="SFE647" s="6"/>
      <c r="SFF647" s="6"/>
      <c r="SFG647" s="6"/>
      <c r="SFH647" s="6"/>
      <c r="SFI647" s="6"/>
      <c r="SFJ647" s="6"/>
      <c r="SFK647" s="6"/>
      <c r="SFL647" s="6"/>
      <c r="SFM647" s="6"/>
      <c r="SFN647" s="6"/>
      <c r="SFO647" s="6"/>
      <c r="SFP647" s="6"/>
      <c r="SFQ647" s="6"/>
      <c r="SFR647" s="6"/>
      <c r="SFS647" s="6"/>
      <c r="SFT647" s="6"/>
      <c r="SFU647" s="6"/>
      <c r="SFV647" s="6"/>
      <c r="SFW647" s="6"/>
      <c r="SFX647" s="6"/>
      <c r="SFY647" s="6"/>
      <c r="SFZ647" s="6"/>
      <c r="SGA647" s="6"/>
      <c r="SGB647" s="6"/>
      <c r="SGC647" s="6"/>
      <c r="SGD647" s="6"/>
      <c r="SGE647" s="6"/>
      <c r="SGF647" s="6"/>
      <c r="SGG647" s="6"/>
      <c r="SGH647" s="6"/>
      <c r="SGI647" s="6"/>
      <c r="SGJ647" s="6"/>
      <c r="SGK647" s="6"/>
      <c r="SGL647" s="6"/>
      <c r="SGM647" s="6"/>
      <c r="SGN647" s="6"/>
      <c r="SGO647" s="6"/>
      <c r="SGP647" s="6"/>
      <c r="SGQ647" s="6"/>
      <c r="SGR647" s="6"/>
      <c r="SGS647" s="6"/>
      <c r="SGT647" s="6"/>
      <c r="SGU647" s="6"/>
      <c r="SGV647" s="6"/>
      <c r="SGW647" s="6"/>
      <c r="SGX647" s="6"/>
      <c r="SGY647" s="6"/>
      <c r="SGZ647" s="6"/>
      <c r="SHA647" s="6"/>
      <c r="SHB647" s="6"/>
      <c r="SHC647" s="6"/>
      <c r="SHD647" s="6"/>
      <c r="SHE647" s="6"/>
      <c r="SHF647" s="6"/>
      <c r="SHG647" s="6"/>
      <c r="SHH647" s="6"/>
      <c r="SHI647" s="6"/>
      <c r="SHJ647" s="6"/>
      <c r="SHK647" s="6"/>
      <c r="SHL647" s="6"/>
      <c r="SHM647" s="6"/>
      <c r="SHN647" s="6"/>
      <c r="SHO647" s="6"/>
      <c r="SHP647" s="6"/>
      <c r="SHQ647" s="6"/>
      <c r="SHR647" s="6"/>
      <c r="SHS647" s="6"/>
      <c r="SHT647" s="6"/>
      <c r="SHU647" s="6"/>
      <c r="SHV647" s="6"/>
      <c r="SHW647" s="6"/>
      <c r="SHX647" s="6"/>
      <c r="SHY647" s="6"/>
      <c r="SHZ647" s="6"/>
      <c r="SIA647" s="6"/>
      <c r="SIB647" s="6"/>
      <c r="SIC647" s="6"/>
      <c r="SID647" s="6"/>
      <c r="SIE647" s="6"/>
      <c r="SIF647" s="6"/>
      <c r="SIG647" s="6"/>
      <c r="SIH647" s="6"/>
      <c r="SII647" s="6"/>
      <c r="SIJ647" s="6"/>
      <c r="SIK647" s="6"/>
      <c r="SIL647" s="6"/>
      <c r="SIM647" s="6"/>
      <c r="SIN647" s="6"/>
      <c r="SIO647" s="6"/>
      <c r="SIP647" s="6"/>
      <c r="SIQ647" s="6"/>
      <c r="SIR647" s="6"/>
      <c r="SIS647" s="6"/>
      <c r="SIT647" s="6"/>
      <c r="SIU647" s="6"/>
      <c r="SIV647" s="6"/>
      <c r="SIW647" s="6"/>
      <c r="SIX647" s="6"/>
      <c r="SIY647" s="6"/>
      <c r="SIZ647" s="6"/>
      <c r="SJA647" s="6"/>
      <c r="SJB647" s="6"/>
      <c r="SJC647" s="6"/>
      <c r="SJD647" s="6"/>
      <c r="SJE647" s="6"/>
      <c r="SJF647" s="6"/>
      <c r="SJG647" s="6"/>
      <c r="SJH647" s="6"/>
      <c r="SJI647" s="6"/>
      <c r="SJJ647" s="6"/>
      <c r="SJK647" s="6"/>
      <c r="SJL647" s="6"/>
      <c r="SJM647" s="6"/>
      <c r="SJN647" s="6"/>
      <c r="SJO647" s="6"/>
      <c r="SJP647" s="6"/>
      <c r="SJQ647" s="6"/>
      <c r="SJR647" s="6"/>
      <c r="SJS647" s="6"/>
      <c r="SJT647" s="6"/>
      <c r="SJU647" s="6"/>
      <c r="SJV647" s="6"/>
      <c r="SJW647" s="6"/>
      <c r="SJX647" s="6"/>
      <c r="SJY647" s="6"/>
      <c r="SJZ647" s="6"/>
      <c r="SKA647" s="6"/>
      <c r="SKB647" s="6"/>
      <c r="SKC647" s="6"/>
      <c r="SKD647" s="6"/>
      <c r="SKE647" s="6"/>
      <c r="SKF647" s="6"/>
      <c r="SKG647" s="6"/>
      <c r="SKH647" s="6"/>
      <c r="SKI647" s="6"/>
      <c r="SKJ647" s="6"/>
      <c r="SKK647" s="6"/>
      <c r="SKL647" s="6"/>
      <c r="SKM647" s="6"/>
      <c r="SKN647" s="6"/>
      <c r="SKO647" s="6"/>
      <c r="SKP647" s="6"/>
      <c r="SKQ647" s="6"/>
      <c r="SKR647" s="6"/>
      <c r="SKS647" s="6"/>
      <c r="SKT647" s="6"/>
      <c r="SKU647" s="6"/>
      <c r="SKV647" s="6"/>
      <c r="SKW647" s="6"/>
      <c r="SKX647" s="6"/>
      <c r="SKY647" s="6"/>
      <c r="SKZ647" s="6"/>
      <c r="SLA647" s="6"/>
      <c r="SLB647" s="6"/>
      <c r="SLC647" s="6"/>
      <c r="SLD647" s="6"/>
      <c r="SLE647" s="6"/>
      <c r="SLF647" s="6"/>
      <c r="SLG647" s="6"/>
      <c r="SLH647" s="6"/>
      <c r="SLI647" s="6"/>
      <c r="SLJ647" s="6"/>
      <c r="SLK647" s="6"/>
      <c r="SLL647" s="6"/>
      <c r="SLM647" s="6"/>
      <c r="SLN647" s="6"/>
      <c r="SLO647" s="6"/>
      <c r="SLP647" s="6"/>
      <c r="SLQ647" s="6"/>
      <c r="SLR647" s="6"/>
      <c r="SLS647" s="6"/>
      <c r="SLT647" s="6"/>
      <c r="SLU647" s="6"/>
      <c r="SLV647" s="6"/>
      <c r="SLW647" s="6"/>
      <c r="SLX647" s="6"/>
      <c r="SLY647" s="6"/>
      <c r="SLZ647" s="6"/>
      <c r="SMA647" s="6"/>
      <c r="SMB647" s="6"/>
      <c r="SMC647" s="6"/>
      <c r="SMD647" s="6"/>
      <c r="SME647" s="6"/>
      <c r="SMF647" s="6"/>
      <c r="SMG647" s="6"/>
      <c r="SMH647" s="6"/>
      <c r="SMI647" s="6"/>
      <c r="SMJ647" s="6"/>
      <c r="SMK647" s="6"/>
      <c r="SML647" s="6"/>
      <c r="SMM647" s="6"/>
      <c r="SMN647" s="6"/>
      <c r="SMO647" s="6"/>
      <c r="SMP647" s="6"/>
      <c r="SMQ647" s="6"/>
      <c r="SMR647" s="6"/>
      <c r="SMS647" s="6"/>
      <c r="SMT647" s="6"/>
      <c r="SMU647" s="6"/>
      <c r="SMV647" s="6"/>
      <c r="SMW647" s="6"/>
      <c r="SMX647" s="6"/>
      <c r="SMY647" s="6"/>
      <c r="SMZ647" s="6"/>
      <c r="SNA647" s="6"/>
      <c r="SNB647" s="6"/>
      <c r="SNC647" s="6"/>
      <c r="SND647" s="6"/>
      <c r="SNE647" s="6"/>
      <c r="SNF647" s="6"/>
      <c r="SNG647" s="6"/>
      <c r="SNH647" s="6"/>
      <c r="SNI647" s="6"/>
      <c r="SNJ647" s="6"/>
      <c r="SNK647" s="6"/>
      <c r="SNL647" s="6"/>
      <c r="SNM647" s="6"/>
      <c r="SNN647" s="6"/>
      <c r="SNO647" s="6"/>
      <c r="SNP647" s="6"/>
      <c r="SNQ647" s="6"/>
      <c r="SNR647" s="6"/>
      <c r="SNS647" s="6"/>
      <c r="SNT647" s="6"/>
      <c r="SNU647" s="6"/>
      <c r="SNV647" s="6"/>
      <c r="SNW647" s="6"/>
      <c r="SNX647" s="6"/>
      <c r="SNY647" s="6"/>
      <c r="SNZ647" s="6"/>
      <c r="SOA647" s="6"/>
      <c r="SOB647" s="6"/>
      <c r="SOC647" s="6"/>
      <c r="SOD647" s="6"/>
      <c r="SOE647" s="6"/>
      <c r="SOF647" s="6"/>
      <c r="SOG647" s="6"/>
      <c r="SOH647" s="6"/>
      <c r="SOI647" s="6"/>
      <c r="SOJ647" s="6"/>
      <c r="SOK647" s="6"/>
      <c r="SOL647" s="6"/>
      <c r="SOM647" s="6"/>
      <c r="SON647" s="6"/>
      <c r="SOO647" s="6"/>
      <c r="SOP647" s="6"/>
      <c r="SOQ647" s="6"/>
      <c r="SOR647" s="6"/>
      <c r="SOS647" s="6"/>
      <c r="SOT647" s="6"/>
      <c r="SOU647" s="6"/>
      <c r="SOV647" s="6"/>
      <c r="SOW647" s="6"/>
      <c r="SOX647" s="6"/>
      <c r="SOY647" s="6"/>
      <c r="SOZ647" s="6"/>
      <c r="SPA647" s="6"/>
      <c r="SPB647" s="6"/>
      <c r="SPC647" s="6"/>
      <c r="SPD647" s="6"/>
      <c r="SPE647" s="6"/>
      <c r="SPF647" s="6"/>
      <c r="SPG647" s="6"/>
      <c r="SPH647" s="6"/>
      <c r="SPI647" s="6"/>
      <c r="SPJ647" s="6"/>
      <c r="SPK647" s="6"/>
      <c r="SPL647" s="6"/>
      <c r="SPM647" s="6"/>
      <c r="SPN647" s="6"/>
      <c r="SPO647" s="6"/>
      <c r="SPP647" s="6"/>
      <c r="SPQ647" s="6"/>
      <c r="SPR647" s="6"/>
      <c r="SPS647" s="6"/>
      <c r="SPT647" s="6"/>
      <c r="SPU647" s="6"/>
      <c r="SPV647" s="6"/>
      <c r="SPW647" s="6"/>
      <c r="SPX647" s="6"/>
      <c r="SPY647" s="6"/>
      <c r="SPZ647" s="6"/>
      <c r="SQA647" s="6"/>
      <c r="SQB647" s="6"/>
      <c r="SQC647" s="6"/>
      <c r="SQD647" s="6"/>
      <c r="SQE647" s="6"/>
      <c r="SQF647" s="6"/>
      <c r="SQG647" s="6"/>
      <c r="SQH647" s="6"/>
      <c r="SQI647" s="6"/>
      <c r="SQJ647" s="6"/>
      <c r="SQK647" s="6"/>
      <c r="SQL647" s="6"/>
      <c r="SQM647" s="6"/>
      <c r="SQN647" s="6"/>
      <c r="SQO647" s="6"/>
      <c r="SQP647" s="6"/>
      <c r="SQQ647" s="6"/>
      <c r="SQR647" s="6"/>
      <c r="SQS647" s="6"/>
      <c r="SQT647" s="6"/>
      <c r="SQU647" s="6"/>
      <c r="SQV647" s="6"/>
      <c r="SQW647" s="6"/>
      <c r="SQX647" s="6"/>
      <c r="SQY647" s="6"/>
      <c r="SQZ647" s="6"/>
      <c r="SRA647" s="6"/>
      <c r="SRB647" s="6"/>
      <c r="SRC647" s="6"/>
      <c r="SRD647" s="6"/>
      <c r="SRE647" s="6"/>
      <c r="SRF647" s="6"/>
      <c r="SRG647" s="6"/>
      <c r="SRH647" s="6"/>
      <c r="SRI647" s="6"/>
      <c r="SRJ647" s="6"/>
      <c r="SRK647" s="6"/>
      <c r="SRL647" s="6"/>
      <c r="SRM647" s="6"/>
      <c r="SRN647" s="6"/>
      <c r="SRO647" s="6"/>
      <c r="SRP647" s="6"/>
      <c r="SRQ647" s="6"/>
      <c r="SRR647" s="6"/>
      <c r="SRS647" s="6"/>
      <c r="SRT647" s="6"/>
      <c r="SRU647" s="6"/>
      <c r="SRV647" s="6"/>
      <c r="SRW647" s="6"/>
      <c r="SRX647" s="6"/>
      <c r="SRY647" s="6"/>
      <c r="SRZ647" s="6"/>
      <c r="SSA647" s="6"/>
      <c r="SSB647" s="6"/>
      <c r="SSC647" s="6"/>
      <c r="SSD647" s="6"/>
      <c r="SSE647" s="6"/>
      <c r="SSF647" s="6"/>
      <c r="SSG647" s="6"/>
      <c r="SSH647" s="6"/>
      <c r="SSI647" s="6"/>
      <c r="SSJ647" s="6"/>
      <c r="SSK647" s="6"/>
      <c r="SSL647" s="6"/>
      <c r="SSM647" s="6"/>
      <c r="SSN647" s="6"/>
      <c r="SSO647" s="6"/>
      <c r="SSP647" s="6"/>
      <c r="SSQ647" s="6"/>
      <c r="SSR647" s="6"/>
      <c r="SSS647" s="6"/>
      <c r="SST647" s="6"/>
      <c r="SSU647" s="6"/>
      <c r="SSV647" s="6"/>
      <c r="SSW647" s="6"/>
      <c r="SSX647" s="6"/>
      <c r="SSY647" s="6"/>
      <c r="SSZ647" s="6"/>
      <c r="STA647" s="6"/>
      <c r="STB647" s="6"/>
      <c r="STC647" s="6"/>
      <c r="STD647" s="6"/>
      <c r="STE647" s="6"/>
      <c r="STF647" s="6"/>
      <c r="STG647" s="6"/>
      <c r="STH647" s="6"/>
      <c r="STI647" s="6"/>
      <c r="STJ647" s="6"/>
      <c r="STK647" s="6"/>
      <c r="STL647" s="6"/>
      <c r="STM647" s="6"/>
      <c r="STN647" s="6"/>
      <c r="STO647" s="6"/>
      <c r="STP647" s="6"/>
      <c r="STQ647" s="6"/>
      <c r="STR647" s="6"/>
      <c r="STS647" s="6"/>
      <c r="STT647" s="6"/>
      <c r="STU647" s="6"/>
      <c r="STV647" s="6"/>
      <c r="STW647" s="6"/>
      <c r="STX647" s="6"/>
      <c r="STY647" s="6"/>
      <c r="STZ647" s="6"/>
      <c r="SUA647" s="6"/>
      <c r="SUB647" s="6"/>
      <c r="SUC647" s="6"/>
      <c r="SUD647" s="6"/>
      <c r="SUE647" s="6"/>
      <c r="SUF647" s="6"/>
      <c r="SUG647" s="6"/>
      <c r="SUH647" s="6"/>
      <c r="SUI647" s="6"/>
      <c r="SUJ647" s="6"/>
      <c r="SUK647" s="6"/>
      <c r="SUL647" s="6"/>
      <c r="SUM647" s="6"/>
      <c r="SUN647" s="6"/>
      <c r="SUO647" s="6"/>
      <c r="SUP647" s="6"/>
      <c r="SUQ647" s="6"/>
      <c r="SUR647" s="6"/>
      <c r="SUS647" s="6"/>
      <c r="SUT647" s="6"/>
      <c r="SUU647" s="6"/>
      <c r="SUV647" s="6"/>
      <c r="SUW647" s="6"/>
      <c r="SUX647" s="6"/>
      <c r="SUY647" s="6"/>
      <c r="SUZ647" s="6"/>
      <c r="SVA647" s="6"/>
      <c r="SVB647" s="6"/>
      <c r="SVC647" s="6"/>
      <c r="SVD647" s="6"/>
      <c r="SVE647" s="6"/>
      <c r="SVF647" s="6"/>
      <c r="SVG647" s="6"/>
      <c r="SVH647" s="6"/>
      <c r="SVI647" s="6"/>
      <c r="SVJ647" s="6"/>
      <c r="SVK647" s="6"/>
      <c r="SVL647" s="6"/>
      <c r="SVM647" s="6"/>
      <c r="SVN647" s="6"/>
      <c r="SVO647" s="6"/>
      <c r="SVP647" s="6"/>
      <c r="SVQ647" s="6"/>
      <c r="SVR647" s="6"/>
      <c r="SVS647" s="6"/>
      <c r="SVT647" s="6"/>
      <c r="SVU647" s="6"/>
      <c r="SVV647" s="6"/>
      <c r="SVW647" s="6"/>
      <c r="SVX647" s="6"/>
      <c r="SVY647" s="6"/>
      <c r="SVZ647" s="6"/>
      <c r="SWA647" s="6"/>
      <c r="SWB647" s="6"/>
      <c r="SWC647" s="6"/>
      <c r="SWD647" s="6"/>
      <c r="SWE647" s="6"/>
      <c r="SWF647" s="6"/>
      <c r="SWG647" s="6"/>
      <c r="SWH647" s="6"/>
      <c r="SWI647" s="6"/>
      <c r="SWJ647" s="6"/>
      <c r="SWK647" s="6"/>
      <c r="SWL647" s="6"/>
      <c r="SWM647" s="6"/>
      <c r="SWN647" s="6"/>
      <c r="SWO647" s="6"/>
      <c r="SWP647" s="6"/>
      <c r="SWQ647" s="6"/>
      <c r="SWR647" s="6"/>
      <c r="SWS647" s="6"/>
      <c r="SWT647" s="6"/>
      <c r="SWU647" s="6"/>
      <c r="SWV647" s="6"/>
      <c r="SWW647" s="6"/>
      <c r="SWX647" s="6"/>
      <c r="SWY647" s="6"/>
      <c r="SWZ647" s="6"/>
      <c r="SXA647" s="6"/>
      <c r="SXB647" s="6"/>
      <c r="SXC647" s="6"/>
      <c r="SXD647" s="6"/>
      <c r="SXE647" s="6"/>
      <c r="SXF647" s="6"/>
      <c r="SXG647" s="6"/>
      <c r="SXH647" s="6"/>
      <c r="SXI647" s="6"/>
      <c r="SXJ647" s="6"/>
      <c r="SXK647" s="6"/>
      <c r="SXL647" s="6"/>
      <c r="SXM647" s="6"/>
      <c r="SXN647" s="6"/>
      <c r="SXO647" s="6"/>
      <c r="SXP647" s="6"/>
      <c r="SXQ647" s="6"/>
      <c r="SXR647" s="6"/>
      <c r="SXS647" s="6"/>
      <c r="SXT647" s="6"/>
      <c r="SXU647" s="6"/>
      <c r="SXV647" s="6"/>
      <c r="SXW647" s="6"/>
      <c r="SXX647" s="6"/>
      <c r="SXY647" s="6"/>
      <c r="SXZ647" s="6"/>
      <c r="SYA647" s="6"/>
      <c r="SYB647" s="6"/>
      <c r="SYC647" s="6"/>
      <c r="SYD647" s="6"/>
      <c r="SYE647" s="6"/>
      <c r="SYF647" s="6"/>
      <c r="SYG647" s="6"/>
      <c r="SYH647" s="6"/>
      <c r="SYI647" s="6"/>
      <c r="SYJ647" s="6"/>
      <c r="SYK647" s="6"/>
      <c r="SYL647" s="6"/>
      <c r="SYM647" s="6"/>
      <c r="SYN647" s="6"/>
      <c r="SYO647" s="6"/>
      <c r="SYP647" s="6"/>
      <c r="SYQ647" s="6"/>
      <c r="SYR647" s="6"/>
      <c r="SYS647" s="6"/>
      <c r="SYT647" s="6"/>
      <c r="SYU647" s="6"/>
      <c r="SYV647" s="6"/>
      <c r="SYW647" s="6"/>
      <c r="SYX647" s="6"/>
      <c r="SYY647" s="6"/>
      <c r="SYZ647" s="6"/>
      <c r="SZA647" s="6"/>
      <c r="SZB647" s="6"/>
      <c r="SZC647" s="6"/>
      <c r="SZD647" s="6"/>
      <c r="SZE647" s="6"/>
      <c r="SZF647" s="6"/>
      <c r="SZG647" s="6"/>
      <c r="SZH647" s="6"/>
      <c r="SZI647" s="6"/>
      <c r="SZJ647" s="6"/>
      <c r="SZK647" s="6"/>
      <c r="SZL647" s="6"/>
      <c r="SZM647" s="6"/>
      <c r="SZN647" s="6"/>
      <c r="SZO647" s="6"/>
      <c r="SZP647" s="6"/>
      <c r="SZQ647" s="6"/>
      <c r="SZR647" s="6"/>
      <c r="SZS647" s="6"/>
      <c r="SZT647" s="6"/>
      <c r="SZU647" s="6"/>
      <c r="SZV647" s="6"/>
      <c r="SZW647" s="6"/>
      <c r="SZX647" s="6"/>
      <c r="SZY647" s="6"/>
      <c r="SZZ647" s="6"/>
      <c r="TAA647" s="6"/>
      <c r="TAB647" s="6"/>
      <c r="TAC647" s="6"/>
      <c r="TAD647" s="6"/>
      <c r="TAE647" s="6"/>
      <c r="TAF647" s="6"/>
      <c r="TAG647" s="6"/>
      <c r="TAH647" s="6"/>
      <c r="TAI647" s="6"/>
      <c r="TAJ647" s="6"/>
      <c r="TAK647" s="6"/>
      <c r="TAL647" s="6"/>
      <c r="TAM647" s="6"/>
      <c r="TAN647" s="6"/>
      <c r="TAO647" s="6"/>
      <c r="TAP647" s="6"/>
      <c r="TAQ647" s="6"/>
      <c r="TAR647" s="6"/>
      <c r="TAS647" s="6"/>
      <c r="TAT647" s="6"/>
      <c r="TAU647" s="6"/>
      <c r="TAV647" s="6"/>
      <c r="TAW647" s="6"/>
      <c r="TAX647" s="6"/>
      <c r="TAY647" s="6"/>
      <c r="TAZ647" s="6"/>
      <c r="TBA647" s="6"/>
      <c r="TBB647" s="6"/>
      <c r="TBC647" s="6"/>
      <c r="TBD647" s="6"/>
      <c r="TBE647" s="6"/>
      <c r="TBF647" s="6"/>
      <c r="TBG647" s="6"/>
      <c r="TBH647" s="6"/>
      <c r="TBI647" s="6"/>
      <c r="TBJ647" s="6"/>
      <c r="TBK647" s="6"/>
      <c r="TBL647" s="6"/>
      <c r="TBM647" s="6"/>
      <c r="TBN647" s="6"/>
      <c r="TBO647" s="6"/>
      <c r="TBP647" s="6"/>
      <c r="TBQ647" s="6"/>
      <c r="TBR647" s="6"/>
      <c r="TBS647" s="6"/>
      <c r="TBT647" s="6"/>
      <c r="TBU647" s="6"/>
      <c r="TBV647" s="6"/>
      <c r="TBW647" s="6"/>
      <c r="TBX647" s="6"/>
      <c r="TBY647" s="6"/>
      <c r="TBZ647" s="6"/>
      <c r="TCA647" s="6"/>
      <c r="TCB647" s="6"/>
      <c r="TCC647" s="6"/>
      <c r="TCD647" s="6"/>
      <c r="TCE647" s="6"/>
      <c r="TCF647" s="6"/>
      <c r="TCG647" s="6"/>
      <c r="TCH647" s="6"/>
      <c r="TCI647" s="6"/>
      <c r="TCJ647" s="6"/>
      <c r="TCK647" s="6"/>
      <c r="TCL647" s="6"/>
      <c r="TCM647" s="6"/>
      <c r="TCN647" s="6"/>
      <c r="TCO647" s="6"/>
      <c r="TCP647" s="6"/>
      <c r="TCQ647" s="6"/>
      <c r="TCR647" s="6"/>
      <c r="TCS647" s="6"/>
      <c r="TCT647" s="6"/>
      <c r="TCU647" s="6"/>
      <c r="TCV647" s="6"/>
      <c r="TCW647" s="6"/>
      <c r="TCX647" s="6"/>
      <c r="TCY647" s="6"/>
      <c r="TCZ647" s="6"/>
      <c r="TDA647" s="6"/>
      <c r="TDB647" s="6"/>
      <c r="TDC647" s="6"/>
      <c r="TDD647" s="6"/>
      <c r="TDE647" s="6"/>
      <c r="TDF647" s="6"/>
      <c r="TDG647" s="6"/>
      <c r="TDH647" s="6"/>
      <c r="TDI647" s="6"/>
      <c r="TDJ647" s="6"/>
      <c r="TDK647" s="6"/>
      <c r="TDL647" s="6"/>
      <c r="TDM647" s="6"/>
      <c r="TDN647" s="6"/>
      <c r="TDO647" s="6"/>
      <c r="TDP647" s="6"/>
      <c r="TDQ647" s="6"/>
      <c r="TDR647" s="6"/>
      <c r="TDS647" s="6"/>
      <c r="TDT647" s="6"/>
      <c r="TDU647" s="6"/>
      <c r="TDV647" s="6"/>
      <c r="TDW647" s="6"/>
      <c r="TDX647" s="6"/>
      <c r="TDY647" s="6"/>
      <c r="TDZ647" s="6"/>
      <c r="TEA647" s="6"/>
      <c r="TEB647" s="6"/>
      <c r="TEC647" s="6"/>
      <c r="TED647" s="6"/>
      <c r="TEE647" s="6"/>
      <c r="TEF647" s="6"/>
      <c r="TEG647" s="6"/>
      <c r="TEH647" s="6"/>
      <c r="TEI647" s="6"/>
      <c r="TEJ647" s="6"/>
      <c r="TEK647" s="6"/>
      <c r="TEL647" s="6"/>
      <c r="TEM647" s="6"/>
      <c r="TEN647" s="6"/>
      <c r="TEO647" s="6"/>
      <c r="TEP647" s="6"/>
      <c r="TEQ647" s="6"/>
      <c r="TER647" s="6"/>
      <c r="TES647" s="6"/>
      <c r="TET647" s="6"/>
      <c r="TEU647" s="6"/>
      <c r="TEV647" s="6"/>
      <c r="TEW647" s="6"/>
      <c r="TEX647" s="6"/>
      <c r="TEY647" s="6"/>
      <c r="TEZ647" s="6"/>
      <c r="TFA647" s="6"/>
      <c r="TFB647" s="6"/>
      <c r="TFC647" s="6"/>
      <c r="TFD647" s="6"/>
      <c r="TFE647" s="6"/>
      <c r="TFF647" s="6"/>
      <c r="TFG647" s="6"/>
      <c r="TFH647" s="6"/>
      <c r="TFI647" s="6"/>
      <c r="TFJ647" s="6"/>
      <c r="TFK647" s="6"/>
      <c r="TFL647" s="6"/>
      <c r="TFM647" s="6"/>
      <c r="TFN647" s="6"/>
      <c r="TFO647" s="6"/>
      <c r="TFP647" s="6"/>
      <c r="TFQ647" s="6"/>
      <c r="TFR647" s="6"/>
      <c r="TFS647" s="6"/>
      <c r="TFT647" s="6"/>
      <c r="TFU647" s="6"/>
      <c r="TFV647" s="6"/>
      <c r="TFW647" s="6"/>
      <c r="TFX647" s="6"/>
      <c r="TFY647" s="6"/>
      <c r="TFZ647" s="6"/>
      <c r="TGA647" s="6"/>
      <c r="TGB647" s="6"/>
      <c r="TGC647" s="6"/>
      <c r="TGD647" s="6"/>
      <c r="TGE647" s="6"/>
      <c r="TGF647" s="6"/>
      <c r="TGG647" s="6"/>
      <c r="TGH647" s="6"/>
      <c r="TGI647" s="6"/>
      <c r="TGJ647" s="6"/>
      <c r="TGK647" s="6"/>
      <c r="TGL647" s="6"/>
      <c r="TGM647" s="6"/>
      <c r="TGN647" s="6"/>
      <c r="TGO647" s="6"/>
      <c r="TGP647" s="6"/>
      <c r="TGQ647" s="6"/>
      <c r="TGR647" s="6"/>
      <c r="TGS647" s="6"/>
      <c r="TGT647" s="6"/>
      <c r="TGU647" s="6"/>
      <c r="TGV647" s="6"/>
      <c r="TGW647" s="6"/>
      <c r="TGX647" s="6"/>
      <c r="TGY647" s="6"/>
      <c r="TGZ647" s="6"/>
      <c r="THA647" s="6"/>
      <c r="THB647" s="6"/>
      <c r="THC647" s="6"/>
      <c r="THD647" s="6"/>
      <c r="THE647" s="6"/>
      <c r="THF647" s="6"/>
      <c r="THG647" s="6"/>
      <c r="THH647" s="6"/>
      <c r="THI647" s="6"/>
      <c r="THJ647" s="6"/>
      <c r="THK647" s="6"/>
      <c r="THL647" s="6"/>
      <c r="THM647" s="6"/>
      <c r="THN647" s="6"/>
      <c r="THO647" s="6"/>
      <c r="THP647" s="6"/>
      <c r="THQ647" s="6"/>
      <c r="THR647" s="6"/>
      <c r="THS647" s="6"/>
      <c r="THT647" s="6"/>
      <c r="THU647" s="6"/>
      <c r="THV647" s="6"/>
      <c r="THW647" s="6"/>
      <c r="THX647" s="6"/>
      <c r="THY647" s="6"/>
      <c r="THZ647" s="6"/>
      <c r="TIA647" s="6"/>
      <c r="TIB647" s="6"/>
      <c r="TIC647" s="6"/>
      <c r="TID647" s="6"/>
      <c r="TIE647" s="6"/>
      <c r="TIF647" s="6"/>
      <c r="TIG647" s="6"/>
      <c r="TIH647" s="6"/>
      <c r="TII647" s="6"/>
      <c r="TIJ647" s="6"/>
      <c r="TIK647" s="6"/>
      <c r="TIL647" s="6"/>
      <c r="TIM647" s="6"/>
      <c r="TIN647" s="6"/>
      <c r="TIO647" s="6"/>
      <c r="TIP647" s="6"/>
      <c r="TIQ647" s="6"/>
      <c r="TIR647" s="6"/>
      <c r="TIS647" s="6"/>
      <c r="TIT647" s="6"/>
      <c r="TIU647" s="6"/>
      <c r="TIV647" s="6"/>
      <c r="TIW647" s="6"/>
      <c r="TIX647" s="6"/>
      <c r="TIY647" s="6"/>
      <c r="TIZ647" s="6"/>
      <c r="TJA647" s="6"/>
      <c r="TJB647" s="6"/>
      <c r="TJC647" s="6"/>
      <c r="TJD647" s="6"/>
      <c r="TJE647" s="6"/>
      <c r="TJF647" s="6"/>
      <c r="TJG647" s="6"/>
      <c r="TJH647" s="6"/>
      <c r="TJI647" s="6"/>
      <c r="TJJ647" s="6"/>
      <c r="TJK647" s="6"/>
      <c r="TJL647" s="6"/>
      <c r="TJM647" s="6"/>
      <c r="TJN647" s="6"/>
      <c r="TJO647" s="6"/>
      <c r="TJP647" s="6"/>
      <c r="TJQ647" s="6"/>
      <c r="TJR647" s="6"/>
      <c r="TJS647" s="6"/>
      <c r="TJT647" s="6"/>
      <c r="TJU647" s="6"/>
      <c r="TJV647" s="6"/>
      <c r="TJW647" s="6"/>
      <c r="TJX647" s="6"/>
      <c r="TJY647" s="6"/>
      <c r="TJZ647" s="6"/>
      <c r="TKA647" s="6"/>
      <c r="TKB647" s="6"/>
      <c r="TKC647" s="6"/>
      <c r="TKD647" s="6"/>
      <c r="TKE647" s="6"/>
      <c r="TKF647" s="6"/>
      <c r="TKG647" s="6"/>
      <c r="TKH647" s="6"/>
      <c r="TKI647" s="6"/>
      <c r="TKJ647" s="6"/>
      <c r="TKK647" s="6"/>
      <c r="TKL647" s="6"/>
      <c r="TKM647" s="6"/>
      <c r="TKN647" s="6"/>
      <c r="TKO647" s="6"/>
      <c r="TKP647" s="6"/>
      <c r="TKQ647" s="6"/>
      <c r="TKR647" s="6"/>
      <c r="TKS647" s="6"/>
      <c r="TKT647" s="6"/>
      <c r="TKU647" s="6"/>
      <c r="TKV647" s="6"/>
      <c r="TKW647" s="6"/>
      <c r="TKX647" s="6"/>
      <c r="TKY647" s="6"/>
      <c r="TKZ647" s="6"/>
      <c r="TLA647" s="6"/>
      <c r="TLB647" s="6"/>
      <c r="TLC647" s="6"/>
      <c r="TLD647" s="6"/>
      <c r="TLE647" s="6"/>
      <c r="TLF647" s="6"/>
      <c r="TLG647" s="6"/>
      <c r="TLH647" s="6"/>
      <c r="TLI647" s="6"/>
      <c r="TLJ647" s="6"/>
      <c r="TLK647" s="6"/>
      <c r="TLL647" s="6"/>
      <c r="TLM647" s="6"/>
      <c r="TLN647" s="6"/>
      <c r="TLO647" s="6"/>
      <c r="TLP647" s="6"/>
      <c r="TLQ647" s="6"/>
      <c r="TLR647" s="6"/>
      <c r="TLS647" s="6"/>
      <c r="TLT647" s="6"/>
      <c r="TLU647" s="6"/>
      <c r="TLV647" s="6"/>
      <c r="TLW647" s="6"/>
      <c r="TLX647" s="6"/>
      <c r="TLY647" s="6"/>
      <c r="TLZ647" s="6"/>
      <c r="TMA647" s="6"/>
      <c r="TMB647" s="6"/>
      <c r="TMC647" s="6"/>
      <c r="TMD647" s="6"/>
      <c r="TME647" s="6"/>
      <c r="TMF647" s="6"/>
      <c r="TMG647" s="6"/>
      <c r="TMH647" s="6"/>
      <c r="TMI647" s="6"/>
      <c r="TMJ647" s="6"/>
      <c r="TMK647" s="6"/>
      <c r="TML647" s="6"/>
      <c r="TMM647" s="6"/>
      <c r="TMN647" s="6"/>
      <c r="TMO647" s="6"/>
      <c r="TMP647" s="6"/>
      <c r="TMQ647" s="6"/>
      <c r="TMR647" s="6"/>
      <c r="TMS647" s="6"/>
      <c r="TMT647" s="6"/>
      <c r="TMU647" s="6"/>
      <c r="TMV647" s="6"/>
      <c r="TMW647" s="6"/>
      <c r="TMX647" s="6"/>
      <c r="TMY647" s="6"/>
      <c r="TMZ647" s="6"/>
      <c r="TNA647" s="6"/>
      <c r="TNB647" s="6"/>
      <c r="TNC647" s="6"/>
      <c r="TND647" s="6"/>
      <c r="TNE647" s="6"/>
      <c r="TNF647" s="6"/>
      <c r="TNG647" s="6"/>
      <c r="TNH647" s="6"/>
      <c r="TNI647" s="6"/>
      <c r="TNJ647" s="6"/>
      <c r="TNK647" s="6"/>
      <c r="TNL647" s="6"/>
      <c r="TNM647" s="6"/>
      <c r="TNN647" s="6"/>
      <c r="TNO647" s="6"/>
      <c r="TNP647" s="6"/>
      <c r="TNQ647" s="6"/>
      <c r="TNR647" s="6"/>
      <c r="TNS647" s="6"/>
      <c r="TNT647" s="6"/>
      <c r="TNU647" s="6"/>
      <c r="TNV647" s="6"/>
      <c r="TNW647" s="6"/>
      <c r="TNX647" s="6"/>
      <c r="TNY647" s="6"/>
      <c r="TNZ647" s="6"/>
      <c r="TOA647" s="6"/>
      <c r="TOB647" s="6"/>
      <c r="TOC647" s="6"/>
      <c r="TOD647" s="6"/>
      <c r="TOE647" s="6"/>
      <c r="TOF647" s="6"/>
      <c r="TOG647" s="6"/>
      <c r="TOH647" s="6"/>
      <c r="TOI647" s="6"/>
      <c r="TOJ647" s="6"/>
      <c r="TOK647" s="6"/>
      <c r="TOL647" s="6"/>
      <c r="TOM647" s="6"/>
      <c r="TON647" s="6"/>
      <c r="TOO647" s="6"/>
      <c r="TOP647" s="6"/>
      <c r="TOQ647" s="6"/>
      <c r="TOR647" s="6"/>
      <c r="TOS647" s="6"/>
      <c r="TOT647" s="6"/>
      <c r="TOU647" s="6"/>
      <c r="TOV647" s="6"/>
      <c r="TOW647" s="6"/>
      <c r="TOX647" s="6"/>
      <c r="TOY647" s="6"/>
      <c r="TOZ647" s="6"/>
      <c r="TPA647" s="6"/>
      <c r="TPB647" s="6"/>
      <c r="TPC647" s="6"/>
      <c r="TPD647" s="6"/>
      <c r="TPE647" s="6"/>
      <c r="TPF647" s="6"/>
      <c r="TPG647" s="6"/>
      <c r="TPH647" s="6"/>
      <c r="TPI647" s="6"/>
      <c r="TPJ647" s="6"/>
      <c r="TPK647" s="6"/>
      <c r="TPL647" s="6"/>
      <c r="TPM647" s="6"/>
      <c r="TPN647" s="6"/>
      <c r="TPO647" s="6"/>
      <c r="TPP647" s="6"/>
      <c r="TPQ647" s="6"/>
      <c r="TPR647" s="6"/>
      <c r="TPS647" s="6"/>
      <c r="TPT647" s="6"/>
      <c r="TPU647" s="6"/>
      <c r="TPV647" s="6"/>
      <c r="TPW647" s="6"/>
      <c r="TPX647" s="6"/>
      <c r="TPY647" s="6"/>
      <c r="TPZ647" s="6"/>
      <c r="TQA647" s="6"/>
      <c r="TQB647" s="6"/>
      <c r="TQC647" s="6"/>
      <c r="TQD647" s="6"/>
      <c r="TQE647" s="6"/>
      <c r="TQF647" s="6"/>
      <c r="TQG647" s="6"/>
      <c r="TQH647" s="6"/>
      <c r="TQI647" s="6"/>
      <c r="TQJ647" s="6"/>
      <c r="TQK647" s="6"/>
      <c r="TQL647" s="6"/>
      <c r="TQM647" s="6"/>
      <c r="TQN647" s="6"/>
      <c r="TQO647" s="6"/>
      <c r="TQP647" s="6"/>
      <c r="TQQ647" s="6"/>
      <c r="TQR647" s="6"/>
      <c r="TQS647" s="6"/>
      <c r="TQT647" s="6"/>
      <c r="TQU647" s="6"/>
      <c r="TQV647" s="6"/>
      <c r="TQW647" s="6"/>
      <c r="TQX647" s="6"/>
      <c r="TQY647" s="6"/>
      <c r="TQZ647" s="6"/>
      <c r="TRA647" s="6"/>
      <c r="TRB647" s="6"/>
      <c r="TRC647" s="6"/>
      <c r="TRD647" s="6"/>
      <c r="TRE647" s="6"/>
      <c r="TRF647" s="6"/>
      <c r="TRG647" s="6"/>
      <c r="TRH647" s="6"/>
      <c r="TRI647" s="6"/>
      <c r="TRJ647" s="6"/>
      <c r="TRK647" s="6"/>
      <c r="TRL647" s="6"/>
      <c r="TRM647" s="6"/>
      <c r="TRN647" s="6"/>
      <c r="TRO647" s="6"/>
      <c r="TRP647" s="6"/>
      <c r="TRQ647" s="6"/>
      <c r="TRR647" s="6"/>
      <c r="TRS647" s="6"/>
      <c r="TRT647" s="6"/>
      <c r="TRU647" s="6"/>
      <c r="TRV647" s="6"/>
      <c r="TRW647" s="6"/>
      <c r="TRX647" s="6"/>
      <c r="TRY647" s="6"/>
      <c r="TRZ647" s="6"/>
      <c r="TSA647" s="6"/>
      <c r="TSB647" s="6"/>
      <c r="TSC647" s="6"/>
      <c r="TSD647" s="6"/>
      <c r="TSE647" s="6"/>
      <c r="TSF647" s="6"/>
      <c r="TSG647" s="6"/>
      <c r="TSH647" s="6"/>
      <c r="TSI647" s="6"/>
      <c r="TSJ647" s="6"/>
      <c r="TSK647" s="6"/>
      <c r="TSL647" s="6"/>
      <c r="TSM647" s="6"/>
      <c r="TSN647" s="6"/>
      <c r="TSO647" s="6"/>
      <c r="TSP647" s="6"/>
      <c r="TSQ647" s="6"/>
      <c r="TSR647" s="6"/>
      <c r="TSS647" s="6"/>
      <c r="TST647" s="6"/>
      <c r="TSU647" s="6"/>
      <c r="TSV647" s="6"/>
      <c r="TSW647" s="6"/>
      <c r="TSX647" s="6"/>
      <c r="TSY647" s="6"/>
      <c r="TSZ647" s="6"/>
      <c r="TTA647" s="6"/>
      <c r="TTB647" s="6"/>
      <c r="TTC647" s="6"/>
      <c r="TTD647" s="6"/>
      <c r="TTE647" s="6"/>
      <c r="TTF647" s="6"/>
      <c r="TTG647" s="6"/>
      <c r="TTH647" s="6"/>
      <c r="TTI647" s="6"/>
      <c r="TTJ647" s="6"/>
      <c r="TTK647" s="6"/>
      <c r="TTL647" s="6"/>
      <c r="TTM647" s="6"/>
      <c r="TTN647" s="6"/>
      <c r="TTO647" s="6"/>
      <c r="TTP647" s="6"/>
      <c r="TTQ647" s="6"/>
      <c r="TTR647" s="6"/>
      <c r="TTS647" s="6"/>
      <c r="TTT647" s="6"/>
      <c r="TTU647" s="6"/>
      <c r="TTV647" s="6"/>
      <c r="TTW647" s="6"/>
      <c r="TTX647" s="6"/>
      <c r="TTY647" s="6"/>
      <c r="TTZ647" s="6"/>
      <c r="TUA647" s="6"/>
      <c r="TUB647" s="6"/>
      <c r="TUC647" s="6"/>
      <c r="TUD647" s="6"/>
      <c r="TUE647" s="6"/>
      <c r="TUF647" s="6"/>
      <c r="TUG647" s="6"/>
      <c r="TUH647" s="6"/>
      <c r="TUI647" s="6"/>
      <c r="TUJ647" s="6"/>
      <c r="TUK647" s="6"/>
      <c r="TUL647" s="6"/>
      <c r="TUM647" s="6"/>
      <c r="TUN647" s="6"/>
      <c r="TUO647" s="6"/>
      <c r="TUP647" s="6"/>
      <c r="TUQ647" s="6"/>
      <c r="TUR647" s="6"/>
      <c r="TUS647" s="6"/>
      <c r="TUT647" s="6"/>
      <c r="TUU647" s="6"/>
      <c r="TUV647" s="6"/>
      <c r="TUW647" s="6"/>
      <c r="TUX647" s="6"/>
      <c r="TUY647" s="6"/>
      <c r="TUZ647" s="6"/>
      <c r="TVA647" s="6"/>
      <c r="TVB647" s="6"/>
      <c r="TVC647" s="6"/>
      <c r="TVD647" s="6"/>
      <c r="TVE647" s="6"/>
      <c r="TVF647" s="6"/>
      <c r="TVG647" s="6"/>
      <c r="TVH647" s="6"/>
      <c r="TVI647" s="6"/>
      <c r="TVJ647" s="6"/>
      <c r="TVK647" s="6"/>
      <c r="TVL647" s="6"/>
      <c r="TVM647" s="6"/>
      <c r="TVN647" s="6"/>
      <c r="TVO647" s="6"/>
      <c r="TVP647" s="6"/>
      <c r="TVQ647" s="6"/>
      <c r="TVR647" s="6"/>
      <c r="TVS647" s="6"/>
      <c r="TVT647" s="6"/>
      <c r="TVU647" s="6"/>
      <c r="TVV647" s="6"/>
      <c r="TVW647" s="6"/>
      <c r="TVX647" s="6"/>
      <c r="TVY647" s="6"/>
      <c r="TVZ647" s="6"/>
      <c r="TWA647" s="6"/>
      <c r="TWB647" s="6"/>
      <c r="TWC647" s="6"/>
      <c r="TWD647" s="6"/>
      <c r="TWE647" s="6"/>
      <c r="TWF647" s="6"/>
      <c r="TWG647" s="6"/>
      <c r="TWH647" s="6"/>
      <c r="TWI647" s="6"/>
      <c r="TWJ647" s="6"/>
      <c r="TWK647" s="6"/>
      <c r="TWL647" s="6"/>
      <c r="TWM647" s="6"/>
      <c r="TWN647" s="6"/>
      <c r="TWO647" s="6"/>
      <c r="TWP647" s="6"/>
      <c r="TWQ647" s="6"/>
      <c r="TWR647" s="6"/>
      <c r="TWS647" s="6"/>
      <c r="TWT647" s="6"/>
      <c r="TWU647" s="6"/>
      <c r="TWV647" s="6"/>
      <c r="TWW647" s="6"/>
      <c r="TWX647" s="6"/>
      <c r="TWY647" s="6"/>
      <c r="TWZ647" s="6"/>
      <c r="TXA647" s="6"/>
      <c r="TXB647" s="6"/>
      <c r="TXC647" s="6"/>
      <c r="TXD647" s="6"/>
      <c r="TXE647" s="6"/>
      <c r="TXF647" s="6"/>
      <c r="TXG647" s="6"/>
      <c r="TXH647" s="6"/>
      <c r="TXI647" s="6"/>
      <c r="TXJ647" s="6"/>
      <c r="TXK647" s="6"/>
      <c r="TXL647" s="6"/>
      <c r="TXM647" s="6"/>
      <c r="TXN647" s="6"/>
      <c r="TXO647" s="6"/>
      <c r="TXP647" s="6"/>
      <c r="TXQ647" s="6"/>
      <c r="TXR647" s="6"/>
      <c r="TXS647" s="6"/>
      <c r="TXT647" s="6"/>
      <c r="TXU647" s="6"/>
      <c r="TXV647" s="6"/>
      <c r="TXW647" s="6"/>
      <c r="TXX647" s="6"/>
      <c r="TXY647" s="6"/>
      <c r="TXZ647" s="6"/>
      <c r="TYA647" s="6"/>
      <c r="TYB647" s="6"/>
      <c r="TYC647" s="6"/>
      <c r="TYD647" s="6"/>
      <c r="TYE647" s="6"/>
      <c r="TYF647" s="6"/>
      <c r="TYG647" s="6"/>
      <c r="TYH647" s="6"/>
      <c r="TYI647" s="6"/>
      <c r="TYJ647" s="6"/>
      <c r="TYK647" s="6"/>
      <c r="TYL647" s="6"/>
      <c r="TYM647" s="6"/>
      <c r="TYN647" s="6"/>
      <c r="TYO647" s="6"/>
      <c r="TYP647" s="6"/>
      <c r="TYQ647" s="6"/>
      <c r="TYR647" s="6"/>
      <c r="TYS647" s="6"/>
      <c r="TYT647" s="6"/>
      <c r="TYU647" s="6"/>
      <c r="TYV647" s="6"/>
      <c r="TYW647" s="6"/>
      <c r="TYX647" s="6"/>
      <c r="TYY647" s="6"/>
      <c r="TYZ647" s="6"/>
      <c r="TZA647" s="6"/>
      <c r="TZB647" s="6"/>
      <c r="TZC647" s="6"/>
      <c r="TZD647" s="6"/>
      <c r="TZE647" s="6"/>
      <c r="TZF647" s="6"/>
      <c r="TZG647" s="6"/>
      <c r="TZH647" s="6"/>
      <c r="TZI647" s="6"/>
      <c r="TZJ647" s="6"/>
      <c r="TZK647" s="6"/>
      <c r="TZL647" s="6"/>
      <c r="TZM647" s="6"/>
      <c r="TZN647" s="6"/>
      <c r="TZO647" s="6"/>
      <c r="TZP647" s="6"/>
      <c r="TZQ647" s="6"/>
      <c r="TZR647" s="6"/>
      <c r="TZS647" s="6"/>
      <c r="TZT647" s="6"/>
      <c r="TZU647" s="6"/>
      <c r="TZV647" s="6"/>
      <c r="TZW647" s="6"/>
      <c r="TZX647" s="6"/>
      <c r="TZY647" s="6"/>
      <c r="TZZ647" s="6"/>
      <c r="UAA647" s="6"/>
      <c r="UAB647" s="6"/>
      <c r="UAC647" s="6"/>
      <c r="UAD647" s="6"/>
      <c r="UAE647" s="6"/>
      <c r="UAF647" s="6"/>
      <c r="UAG647" s="6"/>
      <c r="UAH647" s="6"/>
      <c r="UAI647" s="6"/>
      <c r="UAJ647" s="6"/>
      <c r="UAK647" s="6"/>
      <c r="UAL647" s="6"/>
      <c r="UAM647" s="6"/>
      <c r="UAN647" s="6"/>
      <c r="UAO647" s="6"/>
      <c r="UAP647" s="6"/>
      <c r="UAQ647" s="6"/>
      <c r="UAR647" s="6"/>
      <c r="UAS647" s="6"/>
      <c r="UAT647" s="6"/>
      <c r="UAU647" s="6"/>
      <c r="UAV647" s="6"/>
      <c r="UAW647" s="6"/>
      <c r="UAX647" s="6"/>
      <c r="UAY647" s="6"/>
      <c r="UAZ647" s="6"/>
      <c r="UBA647" s="6"/>
      <c r="UBB647" s="6"/>
      <c r="UBC647" s="6"/>
      <c r="UBD647" s="6"/>
      <c r="UBE647" s="6"/>
      <c r="UBF647" s="6"/>
      <c r="UBG647" s="6"/>
      <c r="UBH647" s="6"/>
      <c r="UBI647" s="6"/>
      <c r="UBJ647" s="6"/>
      <c r="UBK647" s="6"/>
      <c r="UBL647" s="6"/>
      <c r="UBM647" s="6"/>
      <c r="UBN647" s="6"/>
      <c r="UBO647" s="6"/>
      <c r="UBP647" s="6"/>
      <c r="UBQ647" s="6"/>
      <c r="UBR647" s="6"/>
      <c r="UBS647" s="6"/>
      <c r="UBT647" s="6"/>
      <c r="UBU647" s="6"/>
      <c r="UBV647" s="6"/>
      <c r="UBW647" s="6"/>
      <c r="UBX647" s="6"/>
      <c r="UBY647" s="6"/>
      <c r="UBZ647" s="6"/>
      <c r="UCA647" s="6"/>
      <c r="UCB647" s="6"/>
      <c r="UCC647" s="6"/>
      <c r="UCD647" s="6"/>
      <c r="UCE647" s="6"/>
      <c r="UCF647" s="6"/>
      <c r="UCG647" s="6"/>
      <c r="UCH647" s="6"/>
      <c r="UCI647" s="6"/>
      <c r="UCJ647" s="6"/>
      <c r="UCK647" s="6"/>
      <c r="UCL647" s="6"/>
      <c r="UCM647" s="6"/>
      <c r="UCN647" s="6"/>
      <c r="UCO647" s="6"/>
      <c r="UCP647" s="6"/>
      <c r="UCQ647" s="6"/>
      <c r="UCR647" s="6"/>
      <c r="UCS647" s="6"/>
      <c r="UCT647" s="6"/>
      <c r="UCU647" s="6"/>
      <c r="UCV647" s="6"/>
      <c r="UCW647" s="6"/>
      <c r="UCX647" s="6"/>
      <c r="UCY647" s="6"/>
      <c r="UCZ647" s="6"/>
      <c r="UDA647" s="6"/>
      <c r="UDB647" s="6"/>
      <c r="UDC647" s="6"/>
      <c r="UDD647" s="6"/>
      <c r="UDE647" s="6"/>
      <c r="UDF647" s="6"/>
      <c r="UDG647" s="6"/>
      <c r="UDH647" s="6"/>
      <c r="UDI647" s="6"/>
      <c r="UDJ647" s="6"/>
      <c r="UDK647" s="6"/>
      <c r="UDL647" s="6"/>
      <c r="UDM647" s="6"/>
      <c r="UDN647" s="6"/>
      <c r="UDO647" s="6"/>
      <c r="UDP647" s="6"/>
      <c r="UDQ647" s="6"/>
      <c r="UDR647" s="6"/>
      <c r="UDS647" s="6"/>
      <c r="UDT647" s="6"/>
      <c r="UDU647" s="6"/>
      <c r="UDV647" s="6"/>
      <c r="UDW647" s="6"/>
      <c r="UDX647" s="6"/>
      <c r="UDY647" s="6"/>
      <c r="UDZ647" s="6"/>
      <c r="UEA647" s="6"/>
      <c r="UEB647" s="6"/>
      <c r="UEC647" s="6"/>
      <c r="UED647" s="6"/>
      <c r="UEE647" s="6"/>
      <c r="UEF647" s="6"/>
      <c r="UEG647" s="6"/>
      <c r="UEH647" s="6"/>
      <c r="UEI647" s="6"/>
      <c r="UEJ647" s="6"/>
      <c r="UEK647" s="6"/>
      <c r="UEL647" s="6"/>
      <c r="UEM647" s="6"/>
      <c r="UEN647" s="6"/>
      <c r="UEO647" s="6"/>
      <c r="UEP647" s="6"/>
      <c r="UEQ647" s="6"/>
      <c r="UER647" s="6"/>
      <c r="UES647" s="6"/>
      <c r="UET647" s="6"/>
      <c r="UEU647" s="6"/>
      <c r="UEV647" s="6"/>
      <c r="UEW647" s="6"/>
      <c r="UEX647" s="6"/>
      <c r="UEY647" s="6"/>
      <c r="UEZ647" s="6"/>
      <c r="UFA647" s="6"/>
      <c r="UFB647" s="6"/>
      <c r="UFC647" s="6"/>
      <c r="UFD647" s="6"/>
      <c r="UFE647" s="6"/>
      <c r="UFF647" s="6"/>
      <c r="UFG647" s="6"/>
      <c r="UFH647" s="6"/>
      <c r="UFI647" s="6"/>
      <c r="UFJ647" s="6"/>
      <c r="UFK647" s="6"/>
      <c r="UFL647" s="6"/>
      <c r="UFM647" s="6"/>
      <c r="UFN647" s="6"/>
      <c r="UFO647" s="6"/>
      <c r="UFP647" s="6"/>
      <c r="UFQ647" s="6"/>
      <c r="UFR647" s="6"/>
      <c r="UFS647" s="6"/>
      <c r="UFT647" s="6"/>
      <c r="UFU647" s="6"/>
      <c r="UFV647" s="6"/>
      <c r="UFW647" s="6"/>
      <c r="UFX647" s="6"/>
      <c r="UFY647" s="6"/>
      <c r="UFZ647" s="6"/>
      <c r="UGA647" s="6"/>
      <c r="UGB647" s="6"/>
      <c r="UGC647" s="6"/>
      <c r="UGD647" s="6"/>
      <c r="UGE647" s="6"/>
      <c r="UGF647" s="6"/>
      <c r="UGG647" s="6"/>
      <c r="UGH647" s="6"/>
      <c r="UGI647" s="6"/>
      <c r="UGJ647" s="6"/>
      <c r="UGK647" s="6"/>
      <c r="UGL647" s="6"/>
      <c r="UGM647" s="6"/>
      <c r="UGN647" s="6"/>
      <c r="UGO647" s="6"/>
      <c r="UGP647" s="6"/>
      <c r="UGQ647" s="6"/>
      <c r="UGR647" s="6"/>
      <c r="UGS647" s="6"/>
      <c r="UGT647" s="6"/>
      <c r="UGU647" s="6"/>
      <c r="UGV647" s="6"/>
      <c r="UGW647" s="6"/>
      <c r="UGX647" s="6"/>
      <c r="UGY647" s="6"/>
      <c r="UGZ647" s="6"/>
      <c r="UHA647" s="6"/>
      <c r="UHB647" s="6"/>
      <c r="UHC647" s="6"/>
      <c r="UHD647" s="6"/>
      <c r="UHE647" s="6"/>
      <c r="UHF647" s="6"/>
      <c r="UHG647" s="6"/>
      <c r="UHH647" s="6"/>
      <c r="UHI647" s="6"/>
      <c r="UHJ647" s="6"/>
      <c r="UHK647" s="6"/>
      <c r="UHL647" s="6"/>
      <c r="UHM647" s="6"/>
      <c r="UHN647" s="6"/>
      <c r="UHO647" s="6"/>
      <c r="UHP647" s="6"/>
      <c r="UHQ647" s="6"/>
      <c r="UHR647" s="6"/>
      <c r="UHS647" s="6"/>
      <c r="UHT647" s="6"/>
      <c r="UHU647" s="6"/>
      <c r="UHV647" s="6"/>
      <c r="UHW647" s="6"/>
      <c r="UHX647" s="6"/>
      <c r="UHY647" s="6"/>
      <c r="UHZ647" s="6"/>
      <c r="UIA647" s="6"/>
      <c r="UIB647" s="6"/>
      <c r="UIC647" s="6"/>
      <c r="UID647" s="6"/>
      <c r="UIE647" s="6"/>
      <c r="UIF647" s="6"/>
      <c r="UIG647" s="6"/>
      <c r="UIH647" s="6"/>
      <c r="UII647" s="6"/>
      <c r="UIJ647" s="6"/>
      <c r="UIK647" s="6"/>
      <c r="UIL647" s="6"/>
      <c r="UIM647" s="6"/>
      <c r="UIN647" s="6"/>
      <c r="UIO647" s="6"/>
      <c r="UIP647" s="6"/>
      <c r="UIQ647" s="6"/>
      <c r="UIR647" s="6"/>
      <c r="UIS647" s="6"/>
      <c r="UIT647" s="6"/>
      <c r="UIU647" s="6"/>
      <c r="UIV647" s="6"/>
      <c r="UIW647" s="6"/>
      <c r="UIX647" s="6"/>
      <c r="UIY647" s="6"/>
      <c r="UIZ647" s="6"/>
      <c r="UJA647" s="6"/>
      <c r="UJB647" s="6"/>
      <c r="UJC647" s="6"/>
      <c r="UJD647" s="6"/>
      <c r="UJE647" s="6"/>
      <c r="UJF647" s="6"/>
      <c r="UJG647" s="6"/>
      <c r="UJH647" s="6"/>
      <c r="UJI647" s="6"/>
      <c r="UJJ647" s="6"/>
      <c r="UJK647" s="6"/>
      <c r="UJL647" s="6"/>
      <c r="UJM647" s="6"/>
      <c r="UJN647" s="6"/>
      <c r="UJO647" s="6"/>
      <c r="UJP647" s="6"/>
      <c r="UJQ647" s="6"/>
      <c r="UJR647" s="6"/>
      <c r="UJS647" s="6"/>
      <c r="UJT647" s="6"/>
      <c r="UJU647" s="6"/>
      <c r="UJV647" s="6"/>
      <c r="UJW647" s="6"/>
      <c r="UJX647" s="6"/>
      <c r="UJY647" s="6"/>
      <c r="UJZ647" s="6"/>
      <c r="UKA647" s="6"/>
      <c r="UKB647" s="6"/>
      <c r="UKC647" s="6"/>
      <c r="UKD647" s="6"/>
      <c r="UKE647" s="6"/>
      <c r="UKF647" s="6"/>
      <c r="UKG647" s="6"/>
      <c r="UKH647" s="6"/>
      <c r="UKI647" s="6"/>
      <c r="UKJ647" s="6"/>
      <c r="UKK647" s="6"/>
      <c r="UKL647" s="6"/>
      <c r="UKM647" s="6"/>
      <c r="UKN647" s="6"/>
      <c r="UKO647" s="6"/>
      <c r="UKP647" s="6"/>
      <c r="UKQ647" s="6"/>
      <c r="UKR647" s="6"/>
      <c r="UKS647" s="6"/>
      <c r="UKT647" s="6"/>
      <c r="UKU647" s="6"/>
      <c r="UKV647" s="6"/>
      <c r="UKW647" s="6"/>
      <c r="UKX647" s="6"/>
      <c r="UKY647" s="6"/>
      <c r="UKZ647" s="6"/>
      <c r="ULA647" s="6"/>
      <c r="ULB647" s="6"/>
      <c r="ULC647" s="6"/>
      <c r="ULD647" s="6"/>
      <c r="ULE647" s="6"/>
      <c r="ULF647" s="6"/>
      <c r="ULG647" s="6"/>
      <c r="ULH647" s="6"/>
      <c r="ULI647" s="6"/>
      <c r="ULJ647" s="6"/>
      <c r="ULK647" s="6"/>
      <c r="ULL647" s="6"/>
      <c r="ULM647" s="6"/>
      <c r="ULN647" s="6"/>
      <c r="ULO647" s="6"/>
      <c r="ULP647" s="6"/>
      <c r="ULQ647" s="6"/>
      <c r="ULR647" s="6"/>
      <c r="ULS647" s="6"/>
      <c r="ULT647" s="6"/>
      <c r="ULU647" s="6"/>
      <c r="ULV647" s="6"/>
      <c r="ULW647" s="6"/>
      <c r="ULX647" s="6"/>
      <c r="ULY647" s="6"/>
      <c r="ULZ647" s="6"/>
      <c r="UMA647" s="6"/>
      <c r="UMB647" s="6"/>
      <c r="UMC647" s="6"/>
      <c r="UMD647" s="6"/>
      <c r="UME647" s="6"/>
      <c r="UMF647" s="6"/>
      <c r="UMG647" s="6"/>
      <c r="UMH647" s="6"/>
      <c r="UMI647" s="6"/>
      <c r="UMJ647" s="6"/>
      <c r="UMK647" s="6"/>
      <c r="UML647" s="6"/>
      <c r="UMM647" s="6"/>
      <c r="UMN647" s="6"/>
      <c r="UMO647" s="6"/>
      <c r="UMP647" s="6"/>
      <c r="UMQ647" s="6"/>
      <c r="UMR647" s="6"/>
      <c r="UMS647" s="6"/>
      <c r="UMT647" s="6"/>
      <c r="UMU647" s="6"/>
      <c r="UMV647" s="6"/>
      <c r="UMW647" s="6"/>
      <c r="UMX647" s="6"/>
      <c r="UMY647" s="6"/>
      <c r="UMZ647" s="6"/>
      <c r="UNA647" s="6"/>
      <c r="UNB647" s="6"/>
      <c r="UNC647" s="6"/>
      <c r="UND647" s="6"/>
      <c r="UNE647" s="6"/>
      <c r="UNF647" s="6"/>
      <c r="UNG647" s="6"/>
      <c r="UNH647" s="6"/>
      <c r="UNI647" s="6"/>
      <c r="UNJ647" s="6"/>
      <c r="UNK647" s="6"/>
      <c r="UNL647" s="6"/>
      <c r="UNM647" s="6"/>
      <c r="UNN647" s="6"/>
      <c r="UNO647" s="6"/>
      <c r="UNP647" s="6"/>
      <c r="UNQ647" s="6"/>
      <c r="UNR647" s="6"/>
      <c r="UNS647" s="6"/>
      <c r="UNT647" s="6"/>
      <c r="UNU647" s="6"/>
      <c r="UNV647" s="6"/>
      <c r="UNW647" s="6"/>
      <c r="UNX647" s="6"/>
      <c r="UNY647" s="6"/>
      <c r="UNZ647" s="6"/>
      <c r="UOA647" s="6"/>
      <c r="UOB647" s="6"/>
      <c r="UOC647" s="6"/>
      <c r="UOD647" s="6"/>
      <c r="UOE647" s="6"/>
      <c r="UOF647" s="6"/>
      <c r="UOG647" s="6"/>
      <c r="UOH647" s="6"/>
      <c r="UOI647" s="6"/>
      <c r="UOJ647" s="6"/>
      <c r="UOK647" s="6"/>
      <c r="UOL647" s="6"/>
      <c r="UOM647" s="6"/>
      <c r="UON647" s="6"/>
      <c r="UOO647" s="6"/>
      <c r="UOP647" s="6"/>
      <c r="UOQ647" s="6"/>
      <c r="UOR647" s="6"/>
      <c r="UOS647" s="6"/>
      <c r="UOT647" s="6"/>
      <c r="UOU647" s="6"/>
      <c r="UOV647" s="6"/>
      <c r="UOW647" s="6"/>
      <c r="UOX647" s="6"/>
      <c r="UOY647" s="6"/>
      <c r="UOZ647" s="6"/>
      <c r="UPA647" s="6"/>
      <c r="UPB647" s="6"/>
      <c r="UPC647" s="6"/>
      <c r="UPD647" s="6"/>
      <c r="UPE647" s="6"/>
      <c r="UPF647" s="6"/>
      <c r="UPG647" s="6"/>
      <c r="UPH647" s="6"/>
      <c r="UPI647" s="6"/>
      <c r="UPJ647" s="6"/>
      <c r="UPK647" s="6"/>
      <c r="UPL647" s="6"/>
      <c r="UPM647" s="6"/>
      <c r="UPN647" s="6"/>
      <c r="UPO647" s="6"/>
      <c r="UPP647" s="6"/>
      <c r="UPQ647" s="6"/>
      <c r="UPR647" s="6"/>
      <c r="UPS647" s="6"/>
      <c r="UPT647" s="6"/>
      <c r="UPU647" s="6"/>
      <c r="UPV647" s="6"/>
      <c r="UPW647" s="6"/>
      <c r="UPX647" s="6"/>
      <c r="UPY647" s="6"/>
      <c r="UPZ647" s="6"/>
      <c r="UQA647" s="6"/>
      <c r="UQB647" s="6"/>
      <c r="UQC647" s="6"/>
      <c r="UQD647" s="6"/>
      <c r="UQE647" s="6"/>
      <c r="UQF647" s="6"/>
      <c r="UQG647" s="6"/>
      <c r="UQH647" s="6"/>
      <c r="UQI647" s="6"/>
      <c r="UQJ647" s="6"/>
      <c r="UQK647" s="6"/>
      <c r="UQL647" s="6"/>
      <c r="UQM647" s="6"/>
      <c r="UQN647" s="6"/>
      <c r="UQO647" s="6"/>
      <c r="UQP647" s="6"/>
      <c r="UQQ647" s="6"/>
      <c r="UQR647" s="6"/>
      <c r="UQS647" s="6"/>
      <c r="UQT647" s="6"/>
      <c r="UQU647" s="6"/>
      <c r="UQV647" s="6"/>
      <c r="UQW647" s="6"/>
      <c r="UQX647" s="6"/>
      <c r="UQY647" s="6"/>
      <c r="UQZ647" s="6"/>
      <c r="URA647" s="6"/>
      <c r="URB647" s="6"/>
      <c r="URC647" s="6"/>
      <c r="URD647" s="6"/>
      <c r="URE647" s="6"/>
      <c r="URF647" s="6"/>
      <c r="URG647" s="6"/>
      <c r="URH647" s="6"/>
      <c r="URI647" s="6"/>
      <c r="URJ647" s="6"/>
      <c r="URK647" s="6"/>
      <c r="URL647" s="6"/>
      <c r="URM647" s="6"/>
      <c r="URN647" s="6"/>
      <c r="URO647" s="6"/>
      <c r="URP647" s="6"/>
      <c r="URQ647" s="6"/>
      <c r="URR647" s="6"/>
      <c r="URS647" s="6"/>
      <c r="URT647" s="6"/>
      <c r="URU647" s="6"/>
      <c r="URV647" s="6"/>
      <c r="URW647" s="6"/>
      <c r="URX647" s="6"/>
      <c r="URY647" s="6"/>
      <c r="URZ647" s="6"/>
      <c r="USA647" s="6"/>
      <c r="USB647" s="6"/>
      <c r="USC647" s="6"/>
      <c r="USD647" s="6"/>
      <c r="USE647" s="6"/>
      <c r="USF647" s="6"/>
      <c r="USG647" s="6"/>
      <c r="USH647" s="6"/>
      <c r="USI647" s="6"/>
      <c r="USJ647" s="6"/>
      <c r="USK647" s="6"/>
      <c r="USL647" s="6"/>
      <c r="USM647" s="6"/>
      <c r="USN647" s="6"/>
      <c r="USO647" s="6"/>
      <c r="USP647" s="6"/>
      <c r="USQ647" s="6"/>
      <c r="USR647" s="6"/>
      <c r="USS647" s="6"/>
      <c r="UST647" s="6"/>
      <c r="USU647" s="6"/>
      <c r="USV647" s="6"/>
      <c r="USW647" s="6"/>
      <c r="USX647" s="6"/>
      <c r="USY647" s="6"/>
      <c r="USZ647" s="6"/>
      <c r="UTA647" s="6"/>
      <c r="UTB647" s="6"/>
      <c r="UTC647" s="6"/>
      <c r="UTD647" s="6"/>
      <c r="UTE647" s="6"/>
      <c r="UTF647" s="6"/>
      <c r="UTG647" s="6"/>
      <c r="UTH647" s="6"/>
      <c r="UTI647" s="6"/>
      <c r="UTJ647" s="6"/>
      <c r="UTK647" s="6"/>
      <c r="UTL647" s="6"/>
      <c r="UTM647" s="6"/>
      <c r="UTN647" s="6"/>
      <c r="UTO647" s="6"/>
      <c r="UTP647" s="6"/>
      <c r="UTQ647" s="6"/>
      <c r="UTR647" s="6"/>
      <c r="UTS647" s="6"/>
      <c r="UTT647" s="6"/>
      <c r="UTU647" s="6"/>
      <c r="UTV647" s="6"/>
      <c r="UTW647" s="6"/>
      <c r="UTX647" s="6"/>
      <c r="UTY647" s="6"/>
      <c r="UTZ647" s="6"/>
      <c r="UUA647" s="6"/>
      <c r="UUB647" s="6"/>
      <c r="UUC647" s="6"/>
      <c r="UUD647" s="6"/>
      <c r="UUE647" s="6"/>
      <c r="UUF647" s="6"/>
      <c r="UUG647" s="6"/>
      <c r="UUH647" s="6"/>
      <c r="UUI647" s="6"/>
      <c r="UUJ647" s="6"/>
      <c r="UUK647" s="6"/>
      <c r="UUL647" s="6"/>
      <c r="UUM647" s="6"/>
      <c r="UUN647" s="6"/>
      <c r="UUO647" s="6"/>
      <c r="UUP647" s="6"/>
      <c r="UUQ647" s="6"/>
      <c r="UUR647" s="6"/>
      <c r="UUS647" s="6"/>
      <c r="UUT647" s="6"/>
      <c r="UUU647" s="6"/>
      <c r="UUV647" s="6"/>
      <c r="UUW647" s="6"/>
      <c r="UUX647" s="6"/>
      <c r="UUY647" s="6"/>
      <c r="UUZ647" s="6"/>
      <c r="UVA647" s="6"/>
      <c r="UVB647" s="6"/>
      <c r="UVC647" s="6"/>
      <c r="UVD647" s="6"/>
      <c r="UVE647" s="6"/>
      <c r="UVF647" s="6"/>
      <c r="UVG647" s="6"/>
      <c r="UVH647" s="6"/>
      <c r="UVI647" s="6"/>
      <c r="UVJ647" s="6"/>
      <c r="UVK647" s="6"/>
      <c r="UVL647" s="6"/>
      <c r="UVM647" s="6"/>
      <c r="UVN647" s="6"/>
      <c r="UVO647" s="6"/>
      <c r="UVP647" s="6"/>
      <c r="UVQ647" s="6"/>
      <c r="UVR647" s="6"/>
      <c r="UVS647" s="6"/>
      <c r="UVT647" s="6"/>
      <c r="UVU647" s="6"/>
      <c r="UVV647" s="6"/>
      <c r="UVW647" s="6"/>
      <c r="UVX647" s="6"/>
      <c r="UVY647" s="6"/>
      <c r="UVZ647" s="6"/>
      <c r="UWA647" s="6"/>
      <c r="UWB647" s="6"/>
      <c r="UWC647" s="6"/>
      <c r="UWD647" s="6"/>
      <c r="UWE647" s="6"/>
      <c r="UWF647" s="6"/>
      <c r="UWG647" s="6"/>
      <c r="UWH647" s="6"/>
      <c r="UWI647" s="6"/>
      <c r="UWJ647" s="6"/>
      <c r="UWK647" s="6"/>
      <c r="UWL647" s="6"/>
      <c r="UWM647" s="6"/>
      <c r="UWN647" s="6"/>
      <c r="UWO647" s="6"/>
      <c r="UWP647" s="6"/>
      <c r="UWQ647" s="6"/>
      <c r="UWR647" s="6"/>
      <c r="UWS647" s="6"/>
      <c r="UWT647" s="6"/>
      <c r="UWU647" s="6"/>
      <c r="UWV647" s="6"/>
      <c r="UWW647" s="6"/>
      <c r="UWX647" s="6"/>
      <c r="UWY647" s="6"/>
      <c r="UWZ647" s="6"/>
      <c r="UXA647" s="6"/>
      <c r="UXB647" s="6"/>
      <c r="UXC647" s="6"/>
      <c r="UXD647" s="6"/>
      <c r="UXE647" s="6"/>
      <c r="UXF647" s="6"/>
      <c r="UXG647" s="6"/>
      <c r="UXH647" s="6"/>
      <c r="UXI647" s="6"/>
      <c r="UXJ647" s="6"/>
      <c r="UXK647" s="6"/>
      <c r="UXL647" s="6"/>
      <c r="UXM647" s="6"/>
      <c r="UXN647" s="6"/>
      <c r="UXO647" s="6"/>
      <c r="UXP647" s="6"/>
      <c r="UXQ647" s="6"/>
      <c r="UXR647" s="6"/>
      <c r="UXS647" s="6"/>
      <c r="UXT647" s="6"/>
      <c r="UXU647" s="6"/>
      <c r="UXV647" s="6"/>
      <c r="UXW647" s="6"/>
      <c r="UXX647" s="6"/>
      <c r="UXY647" s="6"/>
      <c r="UXZ647" s="6"/>
      <c r="UYA647" s="6"/>
      <c r="UYB647" s="6"/>
      <c r="UYC647" s="6"/>
      <c r="UYD647" s="6"/>
      <c r="UYE647" s="6"/>
      <c r="UYF647" s="6"/>
      <c r="UYG647" s="6"/>
      <c r="UYH647" s="6"/>
      <c r="UYI647" s="6"/>
      <c r="UYJ647" s="6"/>
      <c r="UYK647" s="6"/>
      <c r="UYL647" s="6"/>
      <c r="UYM647" s="6"/>
      <c r="UYN647" s="6"/>
      <c r="UYO647" s="6"/>
      <c r="UYP647" s="6"/>
      <c r="UYQ647" s="6"/>
      <c r="UYR647" s="6"/>
      <c r="UYS647" s="6"/>
      <c r="UYT647" s="6"/>
      <c r="UYU647" s="6"/>
      <c r="UYV647" s="6"/>
      <c r="UYW647" s="6"/>
      <c r="UYX647" s="6"/>
      <c r="UYY647" s="6"/>
      <c r="UYZ647" s="6"/>
      <c r="UZA647" s="6"/>
      <c r="UZB647" s="6"/>
      <c r="UZC647" s="6"/>
      <c r="UZD647" s="6"/>
      <c r="UZE647" s="6"/>
      <c r="UZF647" s="6"/>
      <c r="UZG647" s="6"/>
      <c r="UZH647" s="6"/>
      <c r="UZI647" s="6"/>
      <c r="UZJ647" s="6"/>
      <c r="UZK647" s="6"/>
      <c r="UZL647" s="6"/>
      <c r="UZM647" s="6"/>
      <c r="UZN647" s="6"/>
      <c r="UZO647" s="6"/>
      <c r="UZP647" s="6"/>
      <c r="UZQ647" s="6"/>
      <c r="UZR647" s="6"/>
      <c r="UZS647" s="6"/>
      <c r="UZT647" s="6"/>
      <c r="UZU647" s="6"/>
      <c r="UZV647" s="6"/>
      <c r="UZW647" s="6"/>
      <c r="UZX647" s="6"/>
      <c r="UZY647" s="6"/>
      <c r="UZZ647" s="6"/>
      <c r="VAA647" s="6"/>
      <c r="VAB647" s="6"/>
      <c r="VAC647" s="6"/>
      <c r="VAD647" s="6"/>
      <c r="VAE647" s="6"/>
      <c r="VAF647" s="6"/>
      <c r="VAG647" s="6"/>
      <c r="VAH647" s="6"/>
      <c r="VAI647" s="6"/>
      <c r="VAJ647" s="6"/>
      <c r="VAK647" s="6"/>
      <c r="VAL647" s="6"/>
      <c r="VAM647" s="6"/>
      <c r="VAN647" s="6"/>
      <c r="VAO647" s="6"/>
      <c r="VAP647" s="6"/>
      <c r="VAQ647" s="6"/>
      <c r="VAR647" s="6"/>
      <c r="VAS647" s="6"/>
      <c r="VAT647" s="6"/>
      <c r="VAU647" s="6"/>
      <c r="VAV647" s="6"/>
      <c r="VAW647" s="6"/>
      <c r="VAX647" s="6"/>
      <c r="VAY647" s="6"/>
      <c r="VAZ647" s="6"/>
      <c r="VBA647" s="6"/>
      <c r="VBB647" s="6"/>
      <c r="VBC647" s="6"/>
      <c r="VBD647" s="6"/>
      <c r="VBE647" s="6"/>
      <c r="VBF647" s="6"/>
      <c r="VBG647" s="6"/>
      <c r="VBH647" s="6"/>
      <c r="VBI647" s="6"/>
      <c r="VBJ647" s="6"/>
      <c r="VBK647" s="6"/>
      <c r="VBL647" s="6"/>
      <c r="VBM647" s="6"/>
      <c r="VBN647" s="6"/>
      <c r="VBO647" s="6"/>
      <c r="VBP647" s="6"/>
      <c r="VBQ647" s="6"/>
      <c r="VBR647" s="6"/>
      <c r="VBS647" s="6"/>
      <c r="VBT647" s="6"/>
      <c r="VBU647" s="6"/>
      <c r="VBV647" s="6"/>
      <c r="VBW647" s="6"/>
      <c r="VBX647" s="6"/>
      <c r="VBY647" s="6"/>
      <c r="VBZ647" s="6"/>
      <c r="VCA647" s="6"/>
      <c r="VCB647" s="6"/>
      <c r="VCC647" s="6"/>
      <c r="VCD647" s="6"/>
      <c r="VCE647" s="6"/>
      <c r="VCF647" s="6"/>
      <c r="VCG647" s="6"/>
      <c r="VCH647" s="6"/>
      <c r="VCI647" s="6"/>
      <c r="VCJ647" s="6"/>
      <c r="VCK647" s="6"/>
      <c r="VCL647" s="6"/>
      <c r="VCM647" s="6"/>
      <c r="VCN647" s="6"/>
      <c r="VCO647" s="6"/>
      <c r="VCP647" s="6"/>
      <c r="VCQ647" s="6"/>
      <c r="VCR647" s="6"/>
      <c r="VCS647" s="6"/>
      <c r="VCT647" s="6"/>
      <c r="VCU647" s="6"/>
      <c r="VCV647" s="6"/>
      <c r="VCW647" s="6"/>
      <c r="VCX647" s="6"/>
      <c r="VCY647" s="6"/>
      <c r="VCZ647" s="6"/>
      <c r="VDA647" s="6"/>
      <c r="VDB647" s="6"/>
      <c r="VDC647" s="6"/>
      <c r="VDD647" s="6"/>
      <c r="VDE647" s="6"/>
      <c r="VDF647" s="6"/>
      <c r="VDG647" s="6"/>
      <c r="VDH647" s="6"/>
      <c r="VDI647" s="6"/>
      <c r="VDJ647" s="6"/>
      <c r="VDK647" s="6"/>
      <c r="VDL647" s="6"/>
      <c r="VDM647" s="6"/>
      <c r="VDN647" s="6"/>
      <c r="VDO647" s="6"/>
      <c r="VDP647" s="6"/>
      <c r="VDQ647" s="6"/>
      <c r="VDR647" s="6"/>
      <c r="VDS647" s="6"/>
      <c r="VDT647" s="6"/>
      <c r="VDU647" s="6"/>
      <c r="VDV647" s="6"/>
      <c r="VDW647" s="6"/>
      <c r="VDX647" s="6"/>
      <c r="VDY647" s="6"/>
      <c r="VDZ647" s="6"/>
      <c r="VEA647" s="6"/>
      <c r="VEB647" s="6"/>
      <c r="VEC647" s="6"/>
      <c r="VED647" s="6"/>
      <c r="VEE647" s="6"/>
      <c r="VEF647" s="6"/>
      <c r="VEG647" s="6"/>
      <c r="VEH647" s="6"/>
      <c r="VEI647" s="6"/>
      <c r="VEJ647" s="6"/>
      <c r="VEK647" s="6"/>
      <c r="VEL647" s="6"/>
      <c r="VEM647" s="6"/>
      <c r="VEN647" s="6"/>
      <c r="VEO647" s="6"/>
      <c r="VEP647" s="6"/>
      <c r="VEQ647" s="6"/>
      <c r="VER647" s="6"/>
      <c r="VES647" s="6"/>
      <c r="VET647" s="6"/>
      <c r="VEU647" s="6"/>
      <c r="VEV647" s="6"/>
      <c r="VEW647" s="6"/>
      <c r="VEX647" s="6"/>
      <c r="VEY647" s="6"/>
      <c r="VEZ647" s="6"/>
      <c r="VFA647" s="6"/>
      <c r="VFB647" s="6"/>
      <c r="VFC647" s="6"/>
      <c r="VFD647" s="6"/>
      <c r="VFE647" s="6"/>
      <c r="VFF647" s="6"/>
      <c r="VFG647" s="6"/>
      <c r="VFH647" s="6"/>
      <c r="VFI647" s="6"/>
      <c r="VFJ647" s="6"/>
      <c r="VFK647" s="6"/>
      <c r="VFL647" s="6"/>
      <c r="VFM647" s="6"/>
      <c r="VFN647" s="6"/>
      <c r="VFO647" s="6"/>
      <c r="VFP647" s="6"/>
      <c r="VFQ647" s="6"/>
      <c r="VFR647" s="6"/>
      <c r="VFS647" s="6"/>
      <c r="VFT647" s="6"/>
      <c r="VFU647" s="6"/>
      <c r="VFV647" s="6"/>
      <c r="VFW647" s="6"/>
      <c r="VFX647" s="6"/>
      <c r="VFY647" s="6"/>
      <c r="VFZ647" s="6"/>
      <c r="VGA647" s="6"/>
      <c r="VGB647" s="6"/>
      <c r="VGC647" s="6"/>
      <c r="VGD647" s="6"/>
      <c r="VGE647" s="6"/>
      <c r="VGF647" s="6"/>
      <c r="VGG647" s="6"/>
      <c r="VGH647" s="6"/>
      <c r="VGI647" s="6"/>
      <c r="VGJ647" s="6"/>
      <c r="VGK647" s="6"/>
      <c r="VGL647" s="6"/>
      <c r="VGM647" s="6"/>
      <c r="VGN647" s="6"/>
      <c r="VGO647" s="6"/>
      <c r="VGP647" s="6"/>
      <c r="VGQ647" s="6"/>
      <c r="VGR647" s="6"/>
      <c r="VGS647" s="6"/>
      <c r="VGT647" s="6"/>
      <c r="VGU647" s="6"/>
      <c r="VGV647" s="6"/>
      <c r="VGW647" s="6"/>
      <c r="VGX647" s="6"/>
      <c r="VGY647" s="6"/>
      <c r="VGZ647" s="6"/>
      <c r="VHA647" s="6"/>
      <c r="VHB647" s="6"/>
      <c r="VHC647" s="6"/>
      <c r="VHD647" s="6"/>
      <c r="VHE647" s="6"/>
      <c r="VHF647" s="6"/>
      <c r="VHG647" s="6"/>
      <c r="VHH647" s="6"/>
      <c r="VHI647" s="6"/>
      <c r="VHJ647" s="6"/>
      <c r="VHK647" s="6"/>
      <c r="VHL647" s="6"/>
      <c r="VHM647" s="6"/>
      <c r="VHN647" s="6"/>
      <c r="VHO647" s="6"/>
      <c r="VHP647" s="6"/>
      <c r="VHQ647" s="6"/>
      <c r="VHR647" s="6"/>
      <c r="VHS647" s="6"/>
      <c r="VHT647" s="6"/>
      <c r="VHU647" s="6"/>
      <c r="VHV647" s="6"/>
      <c r="VHW647" s="6"/>
      <c r="VHX647" s="6"/>
      <c r="VHY647" s="6"/>
      <c r="VHZ647" s="6"/>
      <c r="VIA647" s="6"/>
      <c r="VIB647" s="6"/>
      <c r="VIC647" s="6"/>
      <c r="VID647" s="6"/>
      <c r="VIE647" s="6"/>
      <c r="VIF647" s="6"/>
      <c r="VIG647" s="6"/>
      <c r="VIH647" s="6"/>
      <c r="VII647" s="6"/>
      <c r="VIJ647" s="6"/>
      <c r="VIK647" s="6"/>
      <c r="VIL647" s="6"/>
      <c r="VIM647" s="6"/>
      <c r="VIN647" s="6"/>
      <c r="VIO647" s="6"/>
      <c r="VIP647" s="6"/>
      <c r="VIQ647" s="6"/>
      <c r="VIR647" s="6"/>
      <c r="VIS647" s="6"/>
      <c r="VIT647" s="6"/>
      <c r="VIU647" s="6"/>
      <c r="VIV647" s="6"/>
      <c r="VIW647" s="6"/>
      <c r="VIX647" s="6"/>
      <c r="VIY647" s="6"/>
      <c r="VIZ647" s="6"/>
      <c r="VJA647" s="6"/>
      <c r="VJB647" s="6"/>
      <c r="VJC647" s="6"/>
      <c r="VJD647" s="6"/>
      <c r="VJE647" s="6"/>
      <c r="VJF647" s="6"/>
      <c r="VJG647" s="6"/>
      <c r="VJH647" s="6"/>
      <c r="VJI647" s="6"/>
      <c r="VJJ647" s="6"/>
      <c r="VJK647" s="6"/>
      <c r="VJL647" s="6"/>
      <c r="VJM647" s="6"/>
      <c r="VJN647" s="6"/>
      <c r="VJO647" s="6"/>
      <c r="VJP647" s="6"/>
      <c r="VJQ647" s="6"/>
      <c r="VJR647" s="6"/>
      <c r="VJS647" s="6"/>
      <c r="VJT647" s="6"/>
      <c r="VJU647" s="6"/>
      <c r="VJV647" s="6"/>
      <c r="VJW647" s="6"/>
      <c r="VJX647" s="6"/>
      <c r="VJY647" s="6"/>
      <c r="VJZ647" s="6"/>
      <c r="VKA647" s="6"/>
      <c r="VKB647" s="6"/>
      <c r="VKC647" s="6"/>
      <c r="VKD647" s="6"/>
      <c r="VKE647" s="6"/>
      <c r="VKF647" s="6"/>
      <c r="VKG647" s="6"/>
      <c r="VKH647" s="6"/>
      <c r="VKI647" s="6"/>
      <c r="VKJ647" s="6"/>
      <c r="VKK647" s="6"/>
      <c r="VKL647" s="6"/>
      <c r="VKM647" s="6"/>
      <c r="VKN647" s="6"/>
      <c r="VKO647" s="6"/>
      <c r="VKP647" s="6"/>
      <c r="VKQ647" s="6"/>
      <c r="VKR647" s="6"/>
      <c r="VKS647" s="6"/>
      <c r="VKT647" s="6"/>
      <c r="VKU647" s="6"/>
      <c r="VKV647" s="6"/>
      <c r="VKW647" s="6"/>
      <c r="VKX647" s="6"/>
      <c r="VKY647" s="6"/>
      <c r="VKZ647" s="6"/>
      <c r="VLA647" s="6"/>
      <c r="VLB647" s="6"/>
      <c r="VLC647" s="6"/>
      <c r="VLD647" s="6"/>
      <c r="VLE647" s="6"/>
      <c r="VLF647" s="6"/>
      <c r="VLG647" s="6"/>
      <c r="VLH647" s="6"/>
      <c r="VLI647" s="6"/>
      <c r="VLJ647" s="6"/>
      <c r="VLK647" s="6"/>
      <c r="VLL647" s="6"/>
      <c r="VLM647" s="6"/>
      <c r="VLN647" s="6"/>
      <c r="VLO647" s="6"/>
      <c r="VLP647" s="6"/>
      <c r="VLQ647" s="6"/>
      <c r="VLR647" s="6"/>
      <c r="VLS647" s="6"/>
      <c r="VLT647" s="6"/>
      <c r="VLU647" s="6"/>
      <c r="VLV647" s="6"/>
      <c r="VLW647" s="6"/>
      <c r="VLX647" s="6"/>
      <c r="VLY647" s="6"/>
      <c r="VLZ647" s="6"/>
      <c r="VMA647" s="6"/>
      <c r="VMB647" s="6"/>
      <c r="VMC647" s="6"/>
      <c r="VMD647" s="6"/>
      <c r="VME647" s="6"/>
      <c r="VMF647" s="6"/>
      <c r="VMG647" s="6"/>
      <c r="VMH647" s="6"/>
      <c r="VMI647" s="6"/>
      <c r="VMJ647" s="6"/>
      <c r="VMK647" s="6"/>
      <c r="VML647" s="6"/>
      <c r="VMM647" s="6"/>
      <c r="VMN647" s="6"/>
      <c r="VMO647" s="6"/>
      <c r="VMP647" s="6"/>
      <c r="VMQ647" s="6"/>
      <c r="VMR647" s="6"/>
      <c r="VMS647" s="6"/>
      <c r="VMT647" s="6"/>
      <c r="VMU647" s="6"/>
      <c r="VMV647" s="6"/>
      <c r="VMW647" s="6"/>
      <c r="VMX647" s="6"/>
      <c r="VMY647" s="6"/>
      <c r="VMZ647" s="6"/>
      <c r="VNA647" s="6"/>
      <c r="VNB647" s="6"/>
      <c r="VNC647" s="6"/>
      <c r="VND647" s="6"/>
      <c r="VNE647" s="6"/>
      <c r="VNF647" s="6"/>
      <c r="VNG647" s="6"/>
      <c r="VNH647" s="6"/>
      <c r="VNI647" s="6"/>
      <c r="VNJ647" s="6"/>
      <c r="VNK647" s="6"/>
      <c r="VNL647" s="6"/>
      <c r="VNM647" s="6"/>
      <c r="VNN647" s="6"/>
      <c r="VNO647" s="6"/>
      <c r="VNP647" s="6"/>
      <c r="VNQ647" s="6"/>
      <c r="VNR647" s="6"/>
      <c r="VNS647" s="6"/>
      <c r="VNT647" s="6"/>
      <c r="VNU647" s="6"/>
      <c r="VNV647" s="6"/>
      <c r="VNW647" s="6"/>
      <c r="VNX647" s="6"/>
      <c r="VNY647" s="6"/>
      <c r="VNZ647" s="6"/>
      <c r="VOA647" s="6"/>
      <c r="VOB647" s="6"/>
      <c r="VOC647" s="6"/>
      <c r="VOD647" s="6"/>
      <c r="VOE647" s="6"/>
      <c r="VOF647" s="6"/>
      <c r="VOG647" s="6"/>
      <c r="VOH647" s="6"/>
      <c r="VOI647" s="6"/>
      <c r="VOJ647" s="6"/>
      <c r="VOK647" s="6"/>
      <c r="VOL647" s="6"/>
      <c r="VOM647" s="6"/>
      <c r="VON647" s="6"/>
      <c r="VOO647" s="6"/>
      <c r="VOP647" s="6"/>
      <c r="VOQ647" s="6"/>
      <c r="VOR647" s="6"/>
      <c r="VOS647" s="6"/>
      <c r="VOT647" s="6"/>
      <c r="VOU647" s="6"/>
      <c r="VOV647" s="6"/>
      <c r="VOW647" s="6"/>
      <c r="VOX647" s="6"/>
      <c r="VOY647" s="6"/>
      <c r="VOZ647" s="6"/>
      <c r="VPA647" s="6"/>
      <c r="VPB647" s="6"/>
      <c r="VPC647" s="6"/>
      <c r="VPD647" s="6"/>
      <c r="VPE647" s="6"/>
      <c r="VPF647" s="6"/>
      <c r="VPG647" s="6"/>
      <c r="VPH647" s="6"/>
      <c r="VPI647" s="6"/>
      <c r="VPJ647" s="6"/>
      <c r="VPK647" s="6"/>
      <c r="VPL647" s="6"/>
      <c r="VPM647" s="6"/>
      <c r="VPN647" s="6"/>
      <c r="VPO647" s="6"/>
      <c r="VPP647" s="6"/>
      <c r="VPQ647" s="6"/>
      <c r="VPR647" s="6"/>
      <c r="VPS647" s="6"/>
      <c r="VPT647" s="6"/>
      <c r="VPU647" s="6"/>
      <c r="VPV647" s="6"/>
      <c r="VPW647" s="6"/>
      <c r="VPX647" s="6"/>
      <c r="VPY647" s="6"/>
      <c r="VPZ647" s="6"/>
      <c r="VQA647" s="6"/>
      <c r="VQB647" s="6"/>
      <c r="VQC647" s="6"/>
      <c r="VQD647" s="6"/>
      <c r="VQE647" s="6"/>
      <c r="VQF647" s="6"/>
      <c r="VQG647" s="6"/>
      <c r="VQH647" s="6"/>
      <c r="VQI647" s="6"/>
      <c r="VQJ647" s="6"/>
      <c r="VQK647" s="6"/>
      <c r="VQL647" s="6"/>
      <c r="VQM647" s="6"/>
      <c r="VQN647" s="6"/>
      <c r="VQO647" s="6"/>
      <c r="VQP647" s="6"/>
      <c r="VQQ647" s="6"/>
      <c r="VQR647" s="6"/>
      <c r="VQS647" s="6"/>
      <c r="VQT647" s="6"/>
      <c r="VQU647" s="6"/>
      <c r="VQV647" s="6"/>
      <c r="VQW647" s="6"/>
      <c r="VQX647" s="6"/>
      <c r="VQY647" s="6"/>
      <c r="VQZ647" s="6"/>
      <c r="VRA647" s="6"/>
      <c r="VRB647" s="6"/>
      <c r="VRC647" s="6"/>
      <c r="VRD647" s="6"/>
      <c r="VRE647" s="6"/>
      <c r="VRF647" s="6"/>
      <c r="VRG647" s="6"/>
      <c r="VRH647" s="6"/>
      <c r="VRI647" s="6"/>
      <c r="VRJ647" s="6"/>
      <c r="VRK647" s="6"/>
      <c r="VRL647" s="6"/>
      <c r="VRM647" s="6"/>
      <c r="VRN647" s="6"/>
      <c r="VRO647" s="6"/>
      <c r="VRP647" s="6"/>
      <c r="VRQ647" s="6"/>
      <c r="VRR647" s="6"/>
      <c r="VRS647" s="6"/>
      <c r="VRT647" s="6"/>
      <c r="VRU647" s="6"/>
      <c r="VRV647" s="6"/>
      <c r="VRW647" s="6"/>
      <c r="VRX647" s="6"/>
      <c r="VRY647" s="6"/>
      <c r="VRZ647" s="6"/>
      <c r="VSA647" s="6"/>
      <c r="VSB647" s="6"/>
      <c r="VSC647" s="6"/>
      <c r="VSD647" s="6"/>
      <c r="VSE647" s="6"/>
      <c r="VSF647" s="6"/>
      <c r="VSG647" s="6"/>
      <c r="VSH647" s="6"/>
      <c r="VSI647" s="6"/>
      <c r="VSJ647" s="6"/>
      <c r="VSK647" s="6"/>
      <c r="VSL647" s="6"/>
      <c r="VSM647" s="6"/>
      <c r="VSN647" s="6"/>
      <c r="VSO647" s="6"/>
      <c r="VSP647" s="6"/>
      <c r="VSQ647" s="6"/>
      <c r="VSR647" s="6"/>
      <c r="VSS647" s="6"/>
      <c r="VST647" s="6"/>
      <c r="VSU647" s="6"/>
      <c r="VSV647" s="6"/>
      <c r="VSW647" s="6"/>
      <c r="VSX647" s="6"/>
      <c r="VSY647" s="6"/>
      <c r="VSZ647" s="6"/>
      <c r="VTA647" s="6"/>
      <c r="VTB647" s="6"/>
      <c r="VTC647" s="6"/>
      <c r="VTD647" s="6"/>
      <c r="VTE647" s="6"/>
      <c r="VTF647" s="6"/>
      <c r="VTG647" s="6"/>
      <c r="VTH647" s="6"/>
      <c r="VTI647" s="6"/>
      <c r="VTJ647" s="6"/>
      <c r="VTK647" s="6"/>
      <c r="VTL647" s="6"/>
      <c r="VTM647" s="6"/>
      <c r="VTN647" s="6"/>
      <c r="VTO647" s="6"/>
      <c r="VTP647" s="6"/>
      <c r="VTQ647" s="6"/>
      <c r="VTR647" s="6"/>
      <c r="VTS647" s="6"/>
      <c r="VTT647" s="6"/>
      <c r="VTU647" s="6"/>
      <c r="VTV647" s="6"/>
      <c r="VTW647" s="6"/>
      <c r="VTX647" s="6"/>
      <c r="VTY647" s="6"/>
      <c r="VTZ647" s="6"/>
      <c r="VUA647" s="6"/>
      <c r="VUB647" s="6"/>
      <c r="VUC647" s="6"/>
      <c r="VUD647" s="6"/>
      <c r="VUE647" s="6"/>
      <c r="VUF647" s="6"/>
      <c r="VUG647" s="6"/>
      <c r="VUH647" s="6"/>
      <c r="VUI647" s="6"/>
      <c r="VUJ647" s="6"/>
      <c r="VUK647" s="6"/>
      <c r="VUL647" s="6"/>
      <c r="VUM647" s="6"/>
      <c r="VUN647" s="6"/>
      <c r="VUO647" s="6"/>
      <c r="VUP647" s="6"/>
      <c r="VUQ647" s="6"/>
      <c r="VUR647" s="6"/>
      <c r="VUS647" s="6"/>
      <c r="VUT647" s="6"/>
      <c r="VUU647" s="6"/>
      <c r="VUV647" s="6"/>
      <c r="VUW647" s="6"/>
      <c r="VUX647" s="6"/>
      <c r="VUY647" s="6"/>
      <c r="VUZ647" s="6"/>
      <c r="VVA647" s="6"/>
      <c r="VVB647" s="6"/>
      <c r="VVC647" s="6"/>
      <c r="VVD647" s="6"/>
      <c r="VVE647" s="6"/>
      <c r="VVF647" s="6"/>
      <c r="VVG647" s="6"/>
      <c r="VVH647" s="6"/>
      <c r="VVI647" s="6"/>
      <c r="VVJ647" s="6"/>
      <c r="VVK647" s="6"/>
      <c r="VVL647" s="6"/>
      <c r="VVM647" s="6"/>
      <c r="VVN647" s="6"/>
      <c r="VVO647" s="6"/>
      <c r="VVP647" s="6"/>
      <c r="VVQ647" s="6"/>
      <c r="VVR647" s="6"/>
      <c r="VVS647" s="6"/>
      <c r="VVT647" s="6"/>
      <c r="VVU647" s="6"/>
      <c r="VVV647" s="6"/>
      <c r="VVW647" s="6"/>
      <c r="VVX647" s="6"/>
      <c r="VVY647" s="6"/>
      <c r="VVZ647" s="6"/>
      <c r="VWA647" s="6"/>
      <c r="VWB647" s="6"/>
      <c r="VWC647" s="6"/>
      <c r="VWD647" s="6"/>
      <c r="VWE647" s="6"/>
      <c r="VWF647" s="6"/>
      <c r="VWG647" s="6"/>
      <c r="VWH647" s="6"/>
      <c r="VWI647" s="6"/>
      <c r="VWJ647" s="6"/>
      <c r="VWK647" s="6"/>
      <c r="VWL647" s="6"/>
      <c r="VWM647" s="6"/>
      <c r="VWN647" s="6"/>
      <c r="VWO647" s="6"/>
      <c r="VWP647" s="6"/>
      <c r="VWQ647" s="6"/>
      <c r="VWR647" s="6"/>
      <c r="VWS647" s="6"/>
      <c r="VWT647" s="6"/>
      <c r="VWU647" s="6"/>
      <c r="VWV647" s="6"/>
      <c r="VWW647" s="6"/>
      <c r="VWX647" s="6"/>
      <c r="VWY647" s="6"/>
      <c r="VWZ647" s="6"/>
      <c r="VXA647" s="6"/>
      <c r="VXB647" s="6"/>
      <c r="VXC647" s="6"/>
      <c r="VXD647" s="6"/>
      <c r="VXE647" s="6"/>
      <c r="VXF647" s="6"/>
      <c r="VXG647" s="6"/>
      <c r="VXH647" s="6"/>
      <c r="VXI647" s="6"/>
      <c r="VXJ647" s="6"/>
      <c r="VXK647" s="6"/>
      <c r="VXL647" s="6"/>
      <c r="VXM647" s="6"/>
      <c r="VXN647" s="6"/>
      <c r="VXO647" s="6"/>
      <c r="VXP647" s="6"/>
      <c r="VXQ647" s="6"/>
      <c r="VXR647" s="6"/>
      <c r="VXS647" s="6"/>
      <c r="VXT647" s="6"/>
      <c r="VXU647" s="6"/>
      <c r="VXV647" s="6"/>
      <c r="VXW647" s="6"/>
      <c r="VXX647" s="6"/>
      <c r="VXY647" s="6"/>
      <c r="VXZ647" s="6"/>
      <c r="VYA647" s="6"/>
      <c r="VYB647" s="6"/>
      <c r="VYC647" s="6"/>
      <c r="VYD647" s="6"/>
      <c r="VYE647" s="6"/>
      <c r="VYF647" s="6"/>
      <c r="VYG647" s="6"/>
      <c r="VYH647" s="6"/>
      <c r="VYI647" s="6"/>
      <c r="VYJ647" s="6"/>
      <c r="VYK647" s="6"/>
      <c r="VYL647" s="6"/>
      <c r="VYM647" s="6"/>
      <c r="VYN647" s="6"/>
      <c r="VYO647" s="6"/>
      <c r="VYP647" s="6"/>
      <c r="VYQ647" s="6"/>
      <c r="VYR647" s="6"/>
      <c r="VYS647" s="6"/>
      <c r="VYT647" s="6"/>
      <c r="VYU647" s="6"/>
      <c r="VYV647" s="6"/>
      <c r="VYW647" s="6"/>
      <c r="VYX647" s="6"/>
      <c r="VYY647" s="6"/>
      <c r="VYZ647" s="6"/>
      <c r="VZA647" s="6"/>
      <c r="VZB647" s="6"/>
      <c r="VZC647" s="6"/>
      <c r="VZD647" s="6"/>
      <c r="VZE647" s="6"/>
      <c r="VZF647" s="6"/>
      <c r="VZG647" s="6"/>
      <c r="VZH647" s="6"/>
      <c r="VZI647" s="6"/>
      <c r="VZJ647" s="6"/>
      <c r="VZK647" s="6"/>
      <c r="VZL647" s="6"/>
      <c r="VZM647" s="6"/>
      <c r="VZN647" s="6"/>
      <c r="VZO647" s="6"/>
      <c r="VZP647" s="6"/>
      <c r="VZQ647" s="6"/>
      <c r="VZR647" s="6"/>
      <c r="VZS647" s="6"/>
      <c r="VZT647" s="6"/>
      <c r="VZU647" s="6"/>
      <c r="VZV647" s="6"/>
      <c r="VZW647" s="6"/>
      <c r="VZX647" s="6"/>
      <c r="VZY647" s="6"/>
      <c r="VZZ647" s="6"/>
      <c r="WAA647" s="6"/>
      <c r="WAB647" s="6"/>
      <c r="WAC647" s="6"/>
      <c r="WAD647" s="6"/>
      <c r="WAE647" s="6"/>
      <c r="WAF647" s="6"/>
      <c r="WAG647" s="6"/>
      <c r="WAH647" s="6"/>
      <c r="WAI647" s="6"/>
      <c r="WAJ647" s="6"/>
      <c r="WAK647" s="6"/>
      <c r="WAL647" s="6"/>
      <c r="WAM647" s="6"/>
      <c r="WAN647" s="6"/>
      <c r="WAO647" s="6"/>
      <c r="WAP647" s="6"/>
      <c r="WAQ647" s="6"/>
      <c r="WAR647" s="6"/>
      <c r="WAS647" s="6"/>
      <c r="WAT647" s="6"/>
      <c r="WAU647" s="6"/>
      <c r="WAV647" s="6"/>
      <c r="WAW647" s="6"/>
      <c r="WAX647" s="6"/>
      <c r="WAY647" s="6"/>
      <c r="WAZ647" s="6"/>
      <c r="WBA647" s="6"/>
      <c r="WBB647" s="6"/>
      <c r="WBC647" s="6"/>
      <c r="WBD647" s="6"/>
      <c r="WBE647" s="6"/>
      <c r="WBF647" s="6"/>
      <c r="WBG647" s="6"/>
      <c r="WBH647" s="6"/>
      <c r="WBI647" s="6"/>
      <c r="WBJ647" s="6"/>
      <c r="WBK647" s="6"/>
      <c r="WBL647" s="6"/>
      <c r="WBM647" s="6"/>
      <c r="WBN647" s="6"/>
      <c r="WBO647" s="6"/>
      <c r="WBP647" s="6"/>
      <c r="WBQ647" s="6"/>
      <c r="WBR647" s="6"/>
      <c r="WBS647" s="6"/>
      <c r="WBT647" s="6"/>
      <c r="WBU647" s="6"/>
      <c r="WBV647" s="6"/>
      <c r="WBW647" s="6"/>
      <c r="WBX647" s="6"/>
      <c r="WBY647" s="6"/>
      <c r="WBZ647" s="6"/>
      <c r="WCA647" s="6"/>
      <c r="WCB647" s="6"/>
      <c r="WCC647" s="6"/>
      <c r="WCD647" s="6"/>
      <c r="WCE647" s="6"/>
      <c r="WCF647" s="6"/>
      <c r="WCG647" s="6"/>
      <c r="WCH647" s="6"/>
      <c r="WCI647" s="6"/>
      <c r="WCJ647" s="6"/>
      <c r="WCK647" s="6"/>
      <c r="WCL647" s="6"/>
      <c r="WCM647" s="6"/>
      <c r="WCN647" s="6"/>
      <c r="WCO647" s="6"/>
      <c r="WCP647" s="6"/>
      <c r="WCQ647" s="6"/>
      <c r="WCR647" s="6"/>
      <c r="WCS647" s="6"/>
      <c r="WCT647" s="6"/>
      <c r="WCU647" s="6"/>
      <c r="WCV647" s="6"/>
      <c r="WCW647" s="6"/>
      <c r="WCX647" s="6"/>
      <c r="WCY647" s="6"/>
      <c r="WCZ647" s="6"/>
      <c r="WDA647" s="6"/>
      <c r="WDB647" s="6"/>
      <c r="WDC647" s="6"/>
      <c r="WDD647" s="6"/>
      <c r="WDE647" s="6"/>
      <c r="WDF647" s="6"/>
      <c r="WDG647" s="6"/>
      <c r="WDH647" s="6"/>
      <c r="WDI647" s="6"/>
      <c r="WDJ647" s="6"/>
      <c r="WDK647" s="6"/>
      <c r="WDL647" s="6"/>
      <c r="WDM647" s="6"/>
      <c r="WDN647" s="6"/>
      <c r="WDO647" s="6"/>
      <c r="WDP647" s="6"/>
      <c r="WDQ647" s="6"/>
      <c r="WDR647" s="6"/>
      <c r="WDS647" s="6"/>
      <c r="WDT647" s="6"/>
      <c r="WDU647" s="6"/>
      <c r="WDV647" s="6"/>
      <c r="WDW647" s="6"/>
      <c r="WDX647" s="6"/>
      <c r="WDY647" s="6"/>
      <c r="WDZ647" s="6"/>
      <c r="WEA647" s="6"/>
      <c r="WEB647" s="6"/>
      <c r="WEC647" s="6"/>
      <c r="WED647" s="6"/>
      <c r="WEE647" s="6"/>
      <c r="WEF647" s="6"/>
      <c r="WEG647" s="6"/>
      <c r="WEH647" s="6"/>
      <c r="WEI647" s="6"/>
      <c r="WEJ647" s="6"/>
      <c r="WEK647" s="6"/>
      <c r="WEL647" s="6"/>
      <c r="WEM647" s="6"/>
      <c r="WEN647" s="6"/>
      <c r="WEO647" s="6"/>
      <c r="WEP647" s="6"/>
      <c r="WEQ647" s="6"/>
      <c r="WER647" s="6"/>
      <c r="WES647" s="6"/>
      <c r="WET647" s="6"/>
      <c r="WEU647" s="6"/>
      <c r="WEV647" s="6"/>
      <c r="WEW647" s="6"/>
      <c r="WEX647" s="6"/>
      <c r="WEY647" s="6"/>
      <c r="WEZ647" s="6"/>
      <c r="WFA647" s="6"/>
      <c r="WFB647" s="6"/>
      <c r="WFC647" s="6"/>
      <c r="WFD647" s="6"/>
      <c r="WFE647" s="6"/>
      <c r="WFF647" s="6"/>
      <c r="WFG647" s="6"/>
      <c r="WFH647" s="6"/>
      <c r="WFI647" s="6"/>
      <c r="WFJ647" s="6"/>
      <c r="WFK647" s="6"/>
      <c r="WFL647" s="6"/>
      <c r="WFM647" s="6"/>
      <c r="WFN647" s="6"/>
      <c r="WFO647" s="6"/>
      <c r="WFP647" s="6"/>
      <c r="WFQ647" s="6"/>
      <c r="WFR647" s="6"/>
      <c r="WFS647" s="6"/>
      <c r="WFT647" s="6"/>
      <c r="WFU647" s="6"/>
      <c r="WFV647" s="6"/>
      <c r="WFW647" s="6"/>
      <c r="WFX647" s="6"/>
      <c r="WFY647" s="6"/>
      <c r="WFZ647" s="6"/>
      <c r="WGA647" s="6"/>
      <c r="WGB647" s="6"/>
      <c r="WGC647" s="6"/>
      <c r="WGD647" s="6"/>
      <c r="WGE647" s="6"/>
      <c r="WGF647" s="6"/>
      <c r="WGG647" s="6"/>
      <c r="WGH647" s="6"/>
      <c r="WGI647" s="6"/>
      <c r="WGJ647" s="6"/>
      <c r="WGK647" s="6"/>
      <c r="WGL647" s="6"/>
      <c r="WGM647" s="6"/>
      <c r="WGN647" s="6"/>
      <c r="WGO647" s="6"/>
      <c r="WGP647" s="6"/>
      <c r="WGQ647" s="6"/>
      <c r="WGR647" s="6"/>
      <c r="WGS647" s="6"/>
      <c r="WGT647" s="6"/>
      <c r="WGU647" s="6"/>
      <c r="WGV647" s="6"/>
      <c r="WGW647" s="6"/>
      <c r="WGX647" s="6"/>
      <c r="WGY647" s="6"/>
      <c r="WGZ647" s="6"/>
      <c r="WHA647" s="6"/>
      <c r="WHB647" s="6"/>
      <c r="WHC647" s="6"/>
      <c r="WHD647" s="6"/>
      <c r="WHE647" s="6"/>
      <c r="WHF647" s="6"/>
      <c r="WHG647" s="6"/>
      <c r="WHH647" s="6"/>
      <c r="WHI647" s="6"/>
      <c r="WHJ647" s="6"/>
      <c r="WHK647" s="6"/>
      <c r="WHL647" s="6"/>
      <c r="WHM647" s="6"/>
      <c r="WHN647" s="6"/>
      <c r="WHO647" s="6"/>
      <c r="WHP647" s="6"/>
      <c r="WHQ647" s="6"/>
      <c r="WHR647" s="6"/>
      <c r="WHS647" s="6"/>
      <c r="WHT647" s="6"/>
      <c r="WHU647" s="6"/>
      <c r="WHV647" s="6"/>
      <c r="WHW647" s="6"/>
      <c r="WHX647" s="6"/>
      <c r="WHY647" s="6"/>
      <c r="WHZ647" s="6"/>
      <c r="WIA647" s="6"/>
      <c r="WIB647" s="6"/>
      <c r="WIC647" s="6"/>
      <c r="WID647" s="6"/>
      <c r="WIE647" s="6"/>
      <c r="WIF647" s="6"/>
      <c r="WIG647" s="6"/>
      <c r="WIH647" s="6"/>
      <c r="WII647" s="6"/>
      <c r="WIJ647" s="6"/>
      <c r="WIK647" s="6"/>
      <c r="WIL647" s="6"/>
      <c r="WIM647" s="6"/>
      <c r="WIN647" s="6"/>
      <c r="WIO647" s="6"/>
      <c r="WIP647" s="6"/>
      <c r="WIQ647" s="6"/>
      <c r="WIR647" s="6"/>
      <c r="WIS647" s="6"/>
      <c r="WIT647" s="6"/>
      <c r="WIU647" s="6"/>
      <c r="WIV647" s="6"/>
      <c r="WIW647" s="6"/>
      <c r="WIX647" s="6"/>
      <c r="WIY647" s="6"/>
      <c r="WIZ647" s="6"/>
      <c r="WJA647" s="6"/>
      <c r="WJB647" s="6"/>
      <c r="WJC647" s="6"/>
      <c r="WJD647" s="6"/>
      <c r="WJE647" s="6"/>
      <c r="WJF647" s="6"/>
      <c r="WJG647" s="6"/>
      <c r="WJH647" s="6"/>
      <c r="WJI647" s="6"/>
      <c r="WJJ647" s="6"/>
      <c r="WJK647" s="6"/>
      <c r="WJL647" s="6"/>
      <c r="WJM647" s="6"/>
      <c r="WJN647" s="6"/>
      <c r="WJO647" s="6"/>
      <c r="WJP647" s="6"/>
      <c r="WJQ647" s="6"/>
      <c r="WJR647" s="6"/>
      <c r="WJS647" s="6"/>
      <c r="WJT647" s="6"/>
      <c r="WJU647" s="6"/>
      <c r="WJV647" s="6"/>
      <c r="WJW647" s="6"/>
      <c r="WJX647" s="6"/>
      <c r="WJY647" s="6"/>
      <c r="WJZ647" s="6"/>
      <c r="WKA647" s="6"/>
      <c r="WKB647" s="6"/>
      <c r="WKC647" s="6"/>
      <c r="WKD647" s="6"/>
      <c r="WKE647" s="6"/>
      <c r="WKF647" s="6"/>
      <c r="WKG647" s="6"/>
      <c r="WKH647" s="6"/>
      <c r="WKI647" s="6"/>
      <c r="WKJ647" s="6"/>
      <c r="WKK647" s="6"/>
      <c r="WKL647" s="6"/>
      <c r="WKM647" s="6"/>
      <c r="WKN647" s="6"/>
      <c r="WKO647" s="6"/>
      <c r="WKP647" s="6"/>
      <c r="WKQ647" s="6"/>
      <c r="WKR647" s="6"/>
      <c r="WKS647" s="6"/>
      <c r="WKT647" s="6"/>
      <c r="WKU647" s="6"/>
      <c r="WKV647" s="6"/>
      <c r="WKW647" s="6"/>
      <c r="WKX647" s="6"/>
      <c r="WKY647" s="6"/>
      <c r="WKZ647" s="6"/>
      <c r="WLA647" s="6"/>
      <c r="WLB647" s="6"/>
      <c r="WLC647" s="6"/>
      <c r="WLD647" s="6"/>
      <c r="WLE647" s="6"/>
      <c r="WLF647" s="6"/>
      <c r="WLG647" s="6"/>
      <c r="WLH647" s="6"/>
      <c r="WLI647" s="6"/>
      <c r="WLJ647" s="6"/>
      <c r="WLK647" s="6"/>
      <c r="WLL647" s="6"/>
      <c r="WLM647" s="6"/>
      <c r="WLN647" s="6"/>
      <c r="WLO647" s="6"/>
      <c r="WLP647" s="6"/>
      <c r="WLQ647" s="6"/>
      <c r="WLR647" s="6"/>
      <c r="WLS647" s="6"/>
      <c r="WLT647" s="6"/>
      <c r="WLU647" s="6"/>
      <c r="WLV647" s="6"/>
      <c r="WLW647" s="6"/>
      <c r="WLX647" s="6"/>
      <c r="WLY647" s="6"/>
      <c r="WLZ647" s="6"/>
      <c r="WMA647" s="6"/>
      <c r="WMB647" s="6"/>
      <c r="WMC647" s="6"/>
      <c r="WMD647" s="6"/>
      <c r="WME647" s="6"/>
      <c r="WMF647" s="6"/>
      <c r="WMG647" s="6"/>
      <c r="WMH647" s="6"/>
      <c r="WMI647" s="6"/>
      <c r="WMJ647" s="6"/>
      <c r="WMK647" s="6"/>
      <c r="WML647" s="6"/>
      <c r="WMM647" s="6"/>
      <c r="WMN647" s="6"/>
      <c r="WMO647" s="6"/>
      <c r="WMP647" s="6"/>
      <c r="WMQ647" s="6"/>
      <c r="WMR647" s="6"/>
      <c r="WMS647" s="6"/>
      <c r="WMT647" s="6"/>
      <c r="WMU647" s="6"/>
      <c r="WMV647" s="6"/>
      <c r="WMW647" s="6"/>
      <c r="WMX647" s="6"/>
      <c r="WMY647" s="6"/>
      <c r="WMZ647" s="6"/>
      <c r="WNA647" s="6"/>
      <c r="WNB647" s="6"/>
      <c r="WNC647" s="6"/>
      <c r="WND647" s="6"/>
      <c r="WNE647" s="6"/>
      <c r="WNF647" s="6"/>
      <c r="WNG647" s="6"/>
      <c r="WNH647" s="6"/>
      <c r="WNI647" s="6"/>
      <c r="WNJ647" s="6"/>
      <c r="WNK647" s="6"/>
      <c r="WNL647" s="6"/>
      <c r="WNM647" s="6"/>
      <c r="WNN647" s="6"/>
      <c r="WNO647" s="6"/>
      <c r="WNP647" s="6"/>
      <c r="WNQ647" s="6"/>
      <c r="WNR647" s="6"/>
      <c r="WNS647" s="6"/>
      <c r="WNT647" s="6"/>
      <c r="WNU647" s="6"/>
      <c r="WNV647" s="6"/>
      <c r="WNW647" s="6"/>
      <c r="WNX647" s="6"/>
      <c r="WNY647" s="6"/>
      <c r="WNZ647" s="6"/>
      <c r="WOA647" s="6"/>
      <c r="WOB647" s="6"/>
      <c r="WOC647" s="6"/>
      <c r="WOD647" s="6"/>
      <c r="WOE647" s="6"/>
      <c r="WOF647" s="6"/>
      <c r="WOG647" s="6"/>
      <c r="WOH647" s="6"/>
      <c r="WOI647" s="6"/>
      <c r="WOJ647" s="6"/>
      <c r="WOK647" s="6"/>
      <c r="WOL647" s="6"/>
      <c r="WOM647" s="6"/>
      <c r="WON647" s="6"/>
      <c r="WOO647" s="6"/>
      <c r="WOP647" s="6"/>
      <c r="WOQ647" s="6"/>
      <c r="WOR647" s="6"/>
      <c r="WOS647" s="6"/>
      <c r="WOT647" s="6"/>
      <c r="WOU647" s="6"/>
      <c r="WOV647" s="6"/>
      <c r="WOW647" s="6"/>
      <c r="WOX647" s="6"/>
      <c r="WOY647" s="6"/>
      <c r="WOZ647" s="6"/>
      <c r="WPA647" s="6"/>
      <c r="WPB647" s="6"/>
      <c r="WPC647" s="6"/>
      <c r="WPD647" s="6"/>
      <c r="WPE647" s="6"/>
      <c r="WPF647" s="6"/>
      <c r="WPG647" s="6"/>
      <c r="WPH647" s="6"/>
      <c r="WPI647" s="6"/>
      <c r="WPJ647" s="6"/>
      <c r="WPK647" s="6"/>
      <c r="WPL647" s="6"/>
      <c r="WPM647" s="6"/>
      <c r="WPN647" s="6"/>
      <c r="WPO647" s="6"/>
      <c r="WPP647" s="6"/>
      <c r="WPQ647" s="6"/>
      <c r="WPR647" s="6"/>
      <c r="WPS647" s="6"/>
      <c r="WPT647" s="6"/>
      <c r="WPU647" s="6"/>
      <c r="WPV647" s="6"/>
      <c r="WPW647" s="6"/>
      <c r="WPX647" s="6"/>
      <c r="WPY647" s="6"/>
      <c r="WPZ647" s="6"/>
      <c r="WQA647" s="6"/>
      <c r="WQB647" s="6"/>
      <c r="WQC647" s="6"/>
      <c r="WQD647" s="6"/>
      <c r="WQE647" s="6"/>
      <c r="WQF647" s="6"/>
      <c r="WQG647" s="6"/>
      <c r="WQH647" s="6"/>
      <c r="WQI647" s="6"/>
      <c r="WQJ647" s="6"/>
      <c r="WQK647" s="6"/>
      <c r="WQL647" s="6"/>
      <c r="WQM647" s="6"/>
      <c r="WQN647" s="6"/>
      <c r="WQO647" s="6"/>
      <c r="WQP647" s="6"/>
      <c r="WQQ647" s="6"/>
      <c r="WQR647" s="6"/>
      <c r="WQS647" s="6"/>
      <c r="WQT647" s="6"/>
      <c r="WQU647" s="6"/>
      <c r="WQV647" s="6"/>
      <c r="WQW647" s="6"/>
      <c r="WQX647" s="6"/>
      <c r="WQY647" s="6"/>
      <c r="WQZ647" s="6"/>
      <c r="WRA647" s="6"/>
      <c r="WRB647" s="6"/>
      <c r="WRC647" s="6"/>
      <c r="WRD647" s="6"/>
      <c r="WRE647" s="6"/>
      <c r="WRF647" s="6"/>
      <c r="WRG647" s="6"/>
      <c r="WRH647" s="6"/>
      <c r="WRI647" s="6"/>
      <c r="WRJ647" s="6"/>
      <c r="WRK647" s="6"/>
      <c r="WRL647" s="6"/>
      <c r="WRM647" s="6"/>
      <c r="WRN647" s="6"/>
      <c r="WRO647" s="6"/>
      <c r="WRP647" s="6"/>
      <c r="WRQ647" s="6"/>
      <c r="WRR647" s="6"/>
      <c r="WRS647" s="6"/>
      <c r="WRT647" s="6"/>
      <c r="WRU647" s="6"/>
      <c r="WRV647" s="6"/>
      <c r="WRW647" s="6"/>
      <c r="WRX647" s="6"/>
      <c r="WRY647" s="6"/>
      <c r="WRZ647" s="6"/>
      <c r="WSA647" s="6"/>
      <c r="WSB647" s="6"/>
      <c r="WSC647" s="6"/>
      <c r="WSD647" s="6"/>
      <c r="WSE647" s="6"/>
      <c r="WSF647" s="6"/>
      <c r="WSG647" s="6"/>
      <c r="WSH647" s="6"/>
      <c r="WSI647" s="6"/>
      <c r="WSJ647" s="6"/>
      <c r="WSK647" s="6"/>
      <c r="WSL647" s="6"/>
      <c r="WSM647" s="6"/>
      <c r="WSN647" s="6"/>
      <c r="WSO647" s="6"/>
      <c r="WSP647" s="6"/>
      <c r="WSQ647" s="6"/>
      <c r="WSR647" s="6"/>
      <c r="WSS647" s="6"/>
      <c r="WST647" s="6"/>
      <c r="WSU647" s="6"/>
      <c r="WSV647" s="6"/>
      <c r="WSW647" s="6"/>
      <c r="WSX647" s="6"/>
      <c r="WSY647" s="6"/>
      <c r="WSZ647" s="6"/>
      <c r="WTA647" s="6"/>
      <c r="WTB647" s="6"/>
      <c r="WTC647" s="6"/>
      <c r="WTD647" s="6"/>
      <c r="WTE647" s="6"/>
      <c r="WTF647" s="6"/>
      <c r="WTG647" s="6"/>
      <c r="WTH647" s="6"/>
      <c r="WTI647" s="6"/>
      <c r="WTJ647" s="6"/>
      <c r="WTK647" s="6"/>
      <c r="WTL647" s="6"/>
      <c r="WTM647" s="6"/>
      <c r="WTN647" s="6"/>
      <c r="WTO647" s="6"/>
      <c r="WTP647" s="6"/>
      <c r="WTQ647" s="6"/>
      <c r="WTR647" s="6"/>
      <c r="WTS647" s="6"/>
      <c r="WTT647" s="6"/>
      <c r="WTU647" s="6"/>
      <c r="WTV647" s="6"/>
      <c r="WTW647" s="6"/>
      <c r="WTX647" s="6"/>
      <c r="WTY647" s="6"/>
      <c r="WTZ647" s="6"/>
      <c r="WUA647" s="6"/>
      <c r="WUB647" s="6"/>
      <c r="WUC647" s="6"/>
      <c r="WUD647" s="6"/>
      <c r="WUE647" s="6"/>
      <c r="WUF647" s="6"/>
      <c r="WUG647" s="6"/>
      <c r="WUH647" s="6"/>
      <c r="WUI647" s="6"/>
      <c r="WUJ647" s="6"/>
      <c r="WUK647" s="6"/>
      <c r="WUL647" s="6"/>
      <c r="WUM647" s="6"/>
      <c r="WUN647" s="6"/>
      <c r="WUO647" s="6"/>
      <c r="WUP647" s="6"/>
      <c r="WUQ647" s="6"/>
      <c r="WUR647" s="6"/>
      <c r="WUS647" s="6"/>
      <c r="WUT647" s="6"/>
      <c r="WUU647" s="6"/>
      <c r="WUV647" s="6"/>
      <c r="WUW647" s="6"/>
      <c r="WUX647" s="6"/>
      <c r="WUY647" s="6"/>
      <c r="WUZ647" s="6"/>
      <c r="WVA647" s="6"/>
      <c r="WVB647" s="6"/>
      <c r="WVC647" s="6"/>
      <c r="WVD647" s="6"/>
      <c r="WVE647" s="6"/>
      <c r="WVF647" s="6"/>
      <c r="WVG647" s="6"/>
      <c r="WVH647" s="6"/>
      <c r="WVI647" s="6"/>
      <c r="WVJ647" s="6"/>
      <c r="WVK647" s="6"/>
      <c r="WVL647" s="6"/>
      <c r="WVM647" s="6"/>
      <c r="WVN647" s="6"/>
      <c r="WVO647" s="6"/>
      <c r="WVP647" s="6"/>
      <c r="WVQ647" s="6"/>
      <c r="WVR647" s="6"/>
      <c r="WVS647" s="6"/>
      <c r="WVT647" s="6"/>
      <c r="WVU647" s="6"/>
      <c r="WVV647" s="6"/>
      <c r="WVW647" s="6"/>
      <c r="WVX647" s="6"/>
      <c r="WVY647" s="6"/>
      <c r="WVZ647" s="6"/>
      <c r="WWA647" s="6"/>
      <c r="WWB647" s="6"/>
      <c r="WWC647" s="6"/>
      <c r="WWD647" s="6"/>
      <c r="WWE647" s="6"/>
      <c r="WWF647" s="6"/>
      <c r="WWG647" s="6"/>
      <c r="WWH647" s="6"/>
      <c r="WWI647" s="6"/>
      <c r="WWJ647" s="6"/>
      <c r="WWK647" s="6"/>
      <c r="WWL647" s="6"/>
      <c r="WWM647" s="6"/>
      <c r="WWN647" s="6"/>
      <c r="WWO647" s="6"/>
      <c r="WWP647" s="6"/>
      <c r="WWQ647" s="6"/>
      <c r="WWR647" s="6"/>
      <c r="WWS647" s="6"/>
      <c r="WWT647" s="6"/>
      <c r="WWU647" s="6"/>
      <c r="WWV647" s="6"/>
      <c r="WWW647" s="6"/>
      <c r="WWX647" s="6"/>
      <c r="WWY647" s="6"/>
      <c r="WWZ647" s="6"/>
      <c r="WXA647" s="6"/>
      <c r="WXB647" s="6"/>
      <c r="WXC647" s="6"/>
      <c r="WXD647" s="6"/>
      <c r="WXE647" s="6"/>
      <c r="WXF647" s="6"/>
      <c r="WXG647" s="6"/>
      <c r="WXH647" s="6"/>
      <c r="WXI647" s="6"/>
      <c r="WXJ647" s="6"/>
      <c r="WXK647" s="6"/>
      <c r="WXL647" s="6"/>
      <c r="WXM647" s="6"/>
      <c r="WXN647" s="6"/>
      <c r="WXO647" s="6"/>
      <c r="WXP647" s="6"/>
      <c r="WXQ647" s="6"/>
      <c r="WXR647" s="6"/>
      <c r="WXS647" s="6"/>
      <c r="WXT647" s="6"/>
      <c r="WXU647" s="6"/>
      <c r="WXV647" s="6"/>
      <c r="WXW647" s="6"/>
      <c r="WXX647" s="6"/>
      <c r="WXY647" s="6"/>
      <c r="WXZ647" s="6"/>
      <c r="WYA647" s="6"/>
      <c r="WYB647" s="6"/>
      <c r="WYC647" s="6"/>
      <c r="WYD647" s="6"/>
      <c r="WYE647" s="6"/>
      <c r="WYF647" s="6"/>
      <c r="WYG647" s="6"/>
      <c r="WYH647" s="6"/>
      <c r="WYI647" s="6"/>
      <c r="WYJ647" s="6"/>
      <c r="WYK647" s="6"/>
      <c r="WYL647" s="6"/>
      <c r="WYM647" s="6"/>
      <c r="WYN647" s="6"/>
      <c r="WYO647" s="6"/>
      <c r="WYP647" s="6"/>
      <c r="WYQ647" s="6"/>
      <c r="WYR647" s="6"/>
      <c r="WYS647" s="6"/>
      <c r="WYT647" s="6"/>
      <c r="WYU647" s="6"/>
      <c r="WYV647" s="6"/>
      <c r="WYW647" s="6"/>
      <c r="WYX647" s="6"/>
      <c r="WYY647" s="6"/>
      <c r="WYZ647" s="6"/>
      <c r="WZA647" s="6"/>
      <c r="WZB647" s="6"/>
      <c r="WZC647" s="6"/>
      <c r="WZD647" s="6"/>
      <c r="WZE647" s="6"/>
      <c r="WZF647" s="6"/>
      <c r="WZG647" s="6"/>
      <c r="WZH647" s="6"/>
      <c r="WZI647" s="6"/>
      <c r="WZJ647" s="6"/>
      <c r="WZK647" s="6"/>
      <c r="WZL647" s="6"/>
      <c r="WZM647" s="6"/>
      <c r="WZN647" s="6"/>
      <c r="WZO647" s="6"/>
      <c r="WZP647" s="6"/>
      <c r="WZQ647" s="6"/>
      <c r="WZR647" s="6"/>
      <c r="WZS647" s="6"/>
      <c r="WZT647" s="6"/>
      <c r="WZU647" s="6"/>
      <c r="WZV647" s="6"/>
      <c r="WZW647" s="6"/>
      <c r="WZX647" s="6"/>
      <c r="WZY647" s="6"/>
      <c r="WZZ647" s="6"/>
      <c r="XAA647" s="6"/>
      <c r="XAB647" s="6"/>
      <c r="XAC647" s="6"/>
      <c r="XAD647" s="6"/>
      <c r="XAE647" s="6"/>
      <c r="XAF647" s="6"/>
      <c r="XAG647" s="6"/>
      <c r="XAH647" s="6"/>
      <c r="XAI647" s="6"/>
      <c r="XAJ647" s="6"/>
      <c r="XAK647" s="6"/>
      <c r="XAL647" s="6"/>
      <c r="XAM647" s="6"/>
      <c r="XAN647" s="6"/>
      <c r="XAO647" s="6"/>
      <c r="XAP647" s="6"/>
      <c r="XAQ647" s="6"/>
      <c r="XAR647" s="6"/>
      <c r="XAS647" s="6"/>
      <c r="XAT647" s="6"/>
      <c r="XAU647" s="6"/>
      <c r="XAV647" s="6"/>
      <c r="XAW647" s="6"/>
      <c r="XAX647" s="6"/>
      <c r="XAY647" s="6"/>
      <c r="XAZ647" s="6"/>
      <c r="XBA647" s="6"/>
      <c r="XBB647" s="6"/>
      <c r="XBC647" s="6"/>
      <c r="XBD647" s="6"/>
      <c r="XBE647" s="6"/>
      <c r="XBF647" s="6"/>
      <c r="XBG647" s="6"/>
      <c r="XBH647" s="6"/>
      <c r="XBI647" s="6"/>
      <c r="XBJ647" s="6"/>
      <c r="XBK647" s="6"/>
      <c r="XBL647" s="6"/>
      <c r="XBM647" s="6"/>
      <c r="XBN647" s="6"/>
      <c r="XBO647" s="6"/>
      <c r="XBP647" s="6"/>
      <c r="XBQ647" s="6"/>
      <c r="XBR647" s="6"/>
      <c r="XBS647" s="6"/>
      <c r="XBT647" s="6"/>
      <c r="XBU647" s="6"/>
      <c r="XBV647" s="6"/>
      <c r="XBW647" s="6"/>
      <c r="XBX647" s="6"/>
      <c r="XBY647" s="6"/>
      <c r="XBZ647" s="6"/>
      <c r="XCA647" s="6"/>
      <c r="XCB647" s="6"/>
      <c r="XCC647" s="6"/>
      <c r="XCD647" s="6"/>
      <c r="XCE647" s="6"/>
      <c r="XCF647" s="6"/>
      <c r="XCG647" s="6"/>
      <c r="XCH647" s="6"/>
      <c r="XCI647" s="6"/>
      <c r="XCJ647" s="6"/>
      <c r="XCK647" s="6"/>
      <c r="XCL647" s="6"/>
      <c r="XCM647" s="6"/>
      <c r="XCN647" s="6"/>
      <c r="XCO647" s="6"/>
      <c r="XCP647" s="6"/>
      <c r="XCQ647" s="6"/>
      <c r="XCR647" s="6"/>
      <c r="XCS647" s="6"/>
      <c r="XCT647" s="6"/>
      <c r="XCU647" s="6"/>
      <c r="XCV647" s="6"/>
      <c r="XCW647" s="6"/>
      <c r="XCX647" s="6"/>
      <c r="XCY647" s="6"/>
      <c r="XCZ647" s="6"/>
      <c r="XDA647" s="6"/>
      <c r="XDB647" s="6"/>
      <c r="XDC647" s="6"/>
      <c r="XDD647" s="6"/>
      <c r="XDE647" s="6"/>
      <c r="XDF647" s="6"/>
      <c r="XDG647" s="6"/>
      <c r="XDH647" s="6"/>
      <c r="XDI647" s="6"/>
      <c r="XDJ647" s="6"/>
      <c r="XDK647" s="6"/>
      <c r="XDL647" s="6"/>
      <c r="XDM647" s="6"/>
      <c r="XDN647" s="6"/>
      <c r="XDO647" s="6"/>
      <c r="XDP647" s="6"/>
    </row>
    <row r="648" spans="1:16344" s="184" customFormat="1">
      <c r="A648" s="36"/>
      <c r="B648" s="427"/>
      <c r="C648" s="428"/>
      <c r="D648" s="267"/>
      <c r="E648" s="39" t="s">
        <v>9</v>
      </c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91">
        <f>J647+M647+U645</f>
        <v>49920000</v>
      </c>
      <c r="V648" s="90"/>
      <c r="W648" s="90"/>
      <c r="X648" s="10">
        <v>37120000</v>
      </c>
      <c r="Y648" s="103"/>
      <c r="Z648" s="104"/>
      <c r="AA648" s="104"/>
      <c r="AB648" s="104"/>
      <c r="AC648" s="104"/>
      <c r="AD648" s="104"/>
      <c r="AE648" s="104"/>
      <c r="AF648" s="104"/>
      <c r="AG648" s="104"/>
      <c r="AH648" s="104"/>
      <c r="AI648" s="104"/>
      <c r="AJ648" s="104"/>
      <c r="AK648" s="103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6"/>
      <c r="FH648" s="6"/>
      <c r="FI648" s="6"/>
      <c r="FJ648" s="6"/>
      <c r="FK648" s="6"/>
      <c r="FL648" s="6"/>
      <c r="FM648" s="6"/>
      <c r="FN648" s="6"/>
      <c r="FO648" s="6"/>
      <c r="FP648" s="6"/>
      <c r="FQ648" s="6"/>
      <c r="FR648" s="6"/>
      <c r="FS648" s="6"/>
      <c r="FT648" s="6"/>
      <c r="FU648" s="6"/>
      <c r="FV648" s="6"/>
      <c r="FW648" s="6"/>
      <c r="FX648" s="6"/>
      <c r="FY648" s="6"/>
      <c r="FZ648" s="6"/>
      <c r="GA648" s="6"/>
      <c r="GB648" s="6"/>
      <c r="GC648" s="6"/>
      <c r="GD648" s="6"/>
      <c r="GE648" s="6"/>
      <c r="GF648" s="6"/>
      <c r="GG648" s="6"/>
      <c r="GH648" s="6"/>
      <c r="GI648" s="6"/>
      <c r="GJ648" s="6"/>
      <c r="GK648" s="6"/>
      <c r="GL648" s="6"/>
      <c r="GM648" s="6"/>
      <c r="GN648" s="6"/>
      <c r="GO648" s="6"/>
      <c r="GP648" s="6"/>
      <c r="GQ648" s="6"/>
      <c r="GR648" s="6"/>
      <c r="GS648" s="6"/>
      <c r="GT648" s="6"/>
      <c r="GU648" s="6"/>
      <c r="GV648" s="6"/>
      <c r="GW648" s="6"/>
      <c r="GX648" s="6"/>
      <c r="GY648" s="6"/>
      <c r="GZ648" s="6"/>
      <c r="HA648" s="6"/>
      <c r="HB648" s="6"/>
      <c r="HC648" s="6"/>
      <c r="HD648" s="6"/>
      <c r="HE648" s="6"/>
      <c r="HF648" s="6"/>
      <c r="HG648" s="6"/>
      <c r="HH648" s="6"/>
      <c r="HI648" s="6"/>
      <c r="HJ648" s="6"/>
      <c r="HK648" s="6"/>
      <c r="HL648" s="6"/>
      <c r="HM648" s="6"/>
      <c r="HN648" s="6"/>
      <c r="HO648" s="6"/>
      <c r="HP648" s="6"/>
      <c r="HQ648" s="6"/>
      <c r="HR648" s="6"/>
      <c r="HS648" s="6"/>
      <c r="HT648" s="6"/>
      <c r="HU648" s="6"/>
      <c r="HV648" s="6"/>
      <c r="HW648" s="6"/>
      <c r="HX648" s="6"/>
      <c r="HY648" s="6"/>
      <c r="HZ648" s="6"/>
      <c r="IA648" s="6"/>
      <c r="IB648" s="6"/>
      <c r="IC648" s="6"/>
      <c r="ID648" s="6"/>
      <c r="IE648" s="6"/>
      <c r="IF648" s="6"/>
      <c r="IG648" s="6"/>
      <c r="IH648" s="6"/>
      <c r="II648" s="6"/>
      <c r="IJ648" s="6"/>
      <c r="IK648" s="6"/>
      <c r="IL648" s="6"/>
      <c r="IM648" s="6"/>
      <c r="IN648" s="6"/>
      <c r="IO648" s="6"/>
      <c r="IP648" s="6"/>
      <c r="IQ648" s="6"/>
      <c r="IR648" s="6"/>
      <c r="IS648" s="6"/>
      <c r="IT648" s="6"/>
      <c r="IU648" s="6"/>
      <c r="IV648" s="6"/>
      <c r="IW648" s="6"/>
      <c r="IX648" s="6"/>
      <c r="IY648" s="6"/>
      <c r="IZ648" s="6"/>
      <c r="JA648" s="6"/>
      <c r="JB648" s="6"/>
      <c r="JC648" s="6"/>
      <c r="JD648" s="6"/>
      <c r="JE648" s="6"/>
      <c r="JF648" s="6"/>
      <c r="JG648" s="6"/>
      <c r="JH648" s="6"/>
      <c r="JI648" s="6"/>
      <c r="JJ648" s="6"/>
      <c r="JK648" s="6"/>
      <c r="JL648" s="6"/>
      <c r="JM648" s="6"/>
      <c r="JN648" s="6"/>
      <c r="JO648" s="6"/>
      <c r="JP648" s="6"/>
      <c r="JQ648" s="6"/>
      <c r="JR648" s="6"/>
      <c r="JS648" s="6"/>
      <c r="JT648" s="6"/>
      <c r="JU648" s="6"/>
      <c r="JV648" s="6"/>
      <c r="JW648" s="6"/>
      <c r="JX648" s="6"/>
      <c r="JY648" s="6"/>
      <c r="JZ648" s="6"/>
      <c r="KA648" s="6"/>
      <c r="KB648" s="6"/>
      <c r="KC648" s="6"/>
      <c r="KD648" s="6"/>
      <c r="KE648" s="6"/>
      <c r="KF648" s="6"/>
      <c r="KG648" s="6"/>
      <c r="KH648" s="6"/>
      <c r="KI648" s="6"/>
      <c r="KJ648" s="6"/>
      <c r="KK648" s="6"/>
      <c r="KL648" s="6"/>
      <c r="KM648" s="6"/>
      <c r="KN648" s="6"/>
      <c r="KO648" s="6"/>
      <c r="KP648" s="6"/>
      <c r="KQ648" s="6"/>
      <c r="KR648" s="6"/>
      <c r="KS648" s="6"/>
      <c r="KT648" s="6"/>
      <c r="KU648" s="6"/>
      <c r="KV648" s="6"/>
      <c r="KW648" s="6"/>
      <c r="KX648" s="6"/>
      <c r="KY648" s="6"/>
      <c r="KZ648" s="6"/>
      <c r="LA648" s="6"/>
      <c r="LB648" s="6"/>
      <c r="LC648" s="6"/>
      <c r="LD648" s="6"/>
      <c r="LE648" s="6"/>
      <c r="LF648" s="6"/>
      <c r="LG648" s="6"/>
      <c r="LH648" s="6"/>
      <c r="LI648" s="6"/>
      <c r="LJ648" s="6"/>
      <c r="LK648" s="6"/>
      <c r="LL648" s="6"/>
      <c r="LM648" s="6"/>
      <c r="LN648" s="6"/>
      <c r="LO648" s="6"/>
      <c r="LP648" s="6"/>
      <c r="LQ648" s="6"/>
      <c r="LR648" s="6"/>
      <c r="LS648" s="6"/>
      <c r="LT648" s="6"/>
      <c r="LU648" s="6"/>
      <c r="LV648" s="6"/>
      <c r="LW648" s="6"/>
      <c r="LX648" s="6"/>
      <c r="LY648" s="6"/>
      <c r="LZ648" s="6"/>
      <c r="MA648" s="6"/>
      <c r="MB648" s="6"/>
      <c r="MC648" s="6"/>
      <c r="MD648" s="6"/>
      <c r="ME648" s="6"/>
      <c r="MF648" s="6"/>
      <c r="MG648" s="6"/>
      <c r="MH648" s="6"/>
      <c r="MI648" s="6"/>
      <c r="MJ648" s="6"/>
      <c r="MK648" s="6"/>
      <c r="ML648" s="6"/>
      <c r="MM648" s="6"/>
      <c r="MN648" s="6"/>
      <c r="MO648" s="6"/>
      <c r="MP648" s="6"/>
      <c r="MQ648" s="6"/>
      <c r="MR648" s="6"/>
      <c r="MS648" s="6"/>
      <c r="MT648" s="6"/>
      <c r="MU648" s="6"/>
      <c r="MV648" s="6"/>
      <c r="MW648" s="6"/>
      <c r="MX648" s="6"/>
      <c r="MY648" s="6"/>
      <c r="MZ648" s="6"/>
      <c r="NA648" s="6"/>
      <c r="NB648" s="6"/>
      <c r="NC648" s="6"/>
      <c r="ND648" s="6"/>
      <c r="NE648" s="6"/>
      <c r="NF648" s="6"/>
      <c r="NG648" s="6"/>
      <c r="NH648" s="6"/>
      <c r="NI648" s="6"/>
      <c r="NJ648" s="6"/>
      <c r="NK648" s="6"/>
      <c r="NL648" s="6"/>
      <c r="NM648" s="6"/>
      <c r="NN648" s="6"/>
      <c r="NO648" s="6"/>
      <c r="NP648" s="6"/>
      <c r="NQ648" s="6"/>
      <c r="NR648" s="6"/>
      <c r="NS648" s="6"/>
      <c r="NT648" s="6"/>
      <c r="NU648" s="6"/>
      <c r="NV648" s="6"/>
      <c r="NW648" s="6"/>
      <c r="NX648" s="6"/>
      <c r="NY648" s="6"/>
      <c r="NZ648" s="6"/>
      <c r="OA648" s="6"/>
      <c r="OB648" s="6"/>
      <c r="OC648" s="6"/>
      <c r="OD648" s="6"/>
      <c r="OE648" s="6"/>
      <c r="OF648" s="6"/>
      <c r="OG648" s="6"/>
      <c r="OH648" s="6"/>
      <c r="OI648" s="6"/>
      <c r="OJ648" s="6"/>
      <c r="OK648" s="6"/>
      <c r="OL648" s="6"/>
      <c r="OM648" s="6"/>
      <c r="ON648" s="6"/>
      <c r="OO648" s="6"/>
      <c r="OP648" s="6"/>
      <c r="OQ648" s="6"/>
      <c r="OR648" s="6"/>
      <c r="OS648" s="6"/>
      <c r="OT648" s="6"/>
      <c r="OU648" s="6"/>
      <c r="OV648" s="6"/>
      <c r="OW648" s="6"/>
      <c r="OX648" s="6"/>
      <c r="OY648" s="6"/>
      <c r="OZ648" s="6"/>
      <c r="PA648" s="6"/>
      <c r="PB648" s="6"/>
      <c r="PC648" s="6"/>
      <c r="PD648" s="6"/>
      <c r="PE648" s="6"/>
      <c r="PF648" s="6"/>
      <c r="PG648" s="6"/>
      <c r="PH648" s="6"/>
      <c r="PI648" s="6"/>
      <c r="PJ648" s="6"/>
      <c r="PK648" s="6"/>
      <c r="PL648" s="6"/>
      <c r="PM648" s="6"/>
      <c r="PN648" s="6"/>
      <c r="PO648" s="6"/>
      <c r="PP648" s="6"/>
      <c r="PQ648" s="6"/>
      <c r="PR648" s="6"/>
      <c r="PS648" s="6"/>
      <c r="PT648" s="6"/>
      <c r="PU648" s="6"/>
      <c r="PV648" s="6"/>
      <c r="PW648" s="6"/>
      <c r="PX648" s="6"/>
      <c r="PY648" s="6"/>
      <c r="PZ648" s="6"/>
      <c r="QA648" s="6"/>
      <c r="QB648" s="6"/>
      <c r="QC648" s="6"/>
      <c r="QD648" s="6"/>
      <c r="QE648" s="6"/>
      <c r="QF648" s="6"/>
      <c r="QG648" s="6"/>
      <c r="QH648" s="6"/>
      <c r="QI648" s="6"/>
      <c r="QJ648" s="6"/>
      <c r="QK648" s="6"/>
      <c r="QL648" s="6"/>
      <c r="QM648" s="6"/>
      <c r="QN648" s="6"/>
      <c r="QO648" s="6"/>
      <c r="QP648" s="6"/>
      <c r="QQ648" s="6"/>
      <c r="QR648" s="6"/>
      <c r="QS648" s="6"/>
      <c r="QT648" s="6"/>
      <c r="QU648" s="6"/>
      <c r="QV648" s="6"/>
      <c r="QW648" s="6"/>
      <c r="QX648" s="6"/>
      <c r="QY648" s="6"/>
      <c r="QZ648" s="6"/>
      <c r="RA648" s="6"/>
      <c r="RB648" s="6"/>
      <c r="RC648" s="6"/>
      <c r="RD648" s="6"/>
      <c r="RE648" s="6"/>
      <c r="RF648" s="6"/>
      <c r="RG648" s="6"/>
      <c r="RH648" s="6"/>
      <c r="RI648" s="6"/>
      <c r="RJ648" s="6"/>
      <c r="RK648" s="6"/>
      <c r="RL648" s="6"/>
      <c r="RM648" s="6"/>
      <c r="RN648" s="6"/>
      <c r="RO648" s="6"/>
      <c r="RP648" s="6"/>
      <c r="RQ648" s="6"/>
      <c r="RR648" s="6"/>
      <c r="RS648" s="6"/>
      <c r="RT648" s="6"/>
      <c r="RU648" s="6"/>
      <c r="RV648" s="6"/>
      <c r="RW648" s="6"/>
      <c r="RX648" s="6"/>
      <c r="RY648" s="6"/>
      <c r="RZ648" s="6"/>
      <c r="SA648" s="6"/>
      <c r="SB648" s="6"/>
      <c r="SC648" s="6"/>
      <c r="SD648" s="6"/>
      <c r="SE648" s="6"/>
      <c r="SF648" s="6"/>
      <c r="SG648" s="6"/>
      <c r="SH648" s="6"/>
      <c r="SI648" s="6"/>
      <c r="SJ648" s="6"/>
      <c r="SK648" s="6"/>
      <c r="SL648" s="6"/>
      <c r="SM648" s="6"/>
      <c r="SN648" s="6"/>
      <c r="SO648" s="6"/>
      <c r="SP648" s="6"/>
      <c r="SQ648" s="6"/>
      <c r="SR648" s="6"/>
      <c r="SS648" s="6"/>
      <c r="ST648" s="6"/>
      <c r="SU648" s="6"/>
      <c r="SV648" s="6"/>
      <c r="SW648" s="6"/>
      <c r="SX648" s="6"/>
      <c r="SY648" s="6"/>
      <c r="SZ648" s="6"/>
      <c r="TA648" s="6"/>
      <c r="TB648" s="6"/>
      <c r="TC648" s="6"/>
      <c r="TD648" s="6"/>
      <c r="TE648" s="6"/>
      <c r="TF648" s="6"/>
      <c r="TG648" s="6"/>
      <c r="TH648" s="6"/>
      <c r="TI648" s="6"/>
      <c r="TJ648" s="6"/>
      <c r="TK648" s="6"/>
      <c r="TL648" s="6"/>
      <c r="TM648" s="6"/>
      <c r="TN648" s="6"/>
      <c r="TO648" s="6"/>
      <c r="TP648" s="6"/>
      <c r="TQ648" s="6"/>
      <c r="TR648" s="6"/>
      <c r="TS648" s="6"/>
      <c r="TT648" s="6"/>
      <c r="TU648" s="6"/>
      <c r="TV648" s="6"/>
      <c r="TW648" s="6"/>
      <c r="TX648" s="6"/>
      <c r="TY648" s="6"/>
      <c r="TZ648" s="6"/>
      <c r="UA648" s="6"/>
      <c r="UB648" s="6"/>
      <c r="UC648" s="6"/>
      <c r="UD648" s="6"/>
      <c r="UE648" s="6"/>
      <c r="UF648" s="6"/>
      <c r="UG648" s="6"/>
      <c r="UH648" s="6"/>
      <c r="UI648" s="6"/>
      <c r="UJ648" s="6"/>
      <c r="UK648" s="6"/>
      <c r="UL648" s="6"/>
      <c r="UM648" s="6"/>
      <c r="UN648" s="6"/>
      <c r="UO648" s="6"/>
      <c r="UP648" s="6"/>
      <c r="UQ648" s="6"/>
      <c r="UR648" s="6"/>
      <c r="US648" s="6"/>
      <c r="UT648" s="6"/>
      <c r="UU648" s="6"/>
      <c r="UV648" s="6"/>
      <c r="UW648" s="6"/>
      <c r="UX648" s="6"/>
      <c r="UY648" s="6"/>
      <c r="UZ648" s="6"/>
      <c r="VA648" s="6"/>
      <c r="VB648" s="6"/>
      <c r="VC648" s="6"/>
      <c r="VD648" s="6"/>
      <c r="VE648" s="6"/>
      <c r="VF648" s="6"/>
      <c r="VG648" s="6"/>
      <c r="VH648" s="6"/>
      <c r="VI648" s="6"/>
      <c r="VJ648" s="6"/>
      <c r="VK648" s="6"/>
      <c r="VL648" s="6"/>
      <c r="VM648" s="6"/>
      <c r="VN648" s="6"/>
      <c r="VO648" s="6"/>
      <c r="VP648" s="6"/>
      <c r="VQ648" s="6"/>
      <c r="VR648" s="6"/>
      <c r="VS648" s="6"/>
      <c r="VT648" s="6"/>
      <c r="VU648" s="6"/>
      <c r="VV648" s="6"/>
      <c r="VW648" s="6"/>
      <c r="VX648" s="6"/>
      <c r="VY648" s="6"/>
      <c r="VZ648" s="6"/>
      <c r="WA648" s="6"/>
      <c r="WB648" s="6"/>
      <c r="WC648" s="6"/>
      <c r="WD648" s="6"/>
      <c r="WE648" s="6"/>
      <c r="WF648" s="6"/>
      <c r="WG648" s="6"/>
      <c r="WH648" s="6"/>
      <c r="WI648" s="6"/>
      <c r="WJ648" s="6"/>
      <c r="WK648" s="6"/>
      <c r="WL648" s="6"/>
      <c r="WM648" s="6"/>
      <c r="WN648" s="6"/>
      <c r="WO648" s="6"/>
      <c r="WP648" s="6"/>
      <c r="WQ648" s="6"/>
      <c r="WR648" s="6"/>
      <c r="WS648" s="6"/>
      <c r="WT648" s="6"/>
      <c r="WU648" s="6"/>
      <c r="WV648" s="6"/>
      <c r="WW648" s="6"/>
      <c r="WX648" s="6"/>
      <c r="WY648" s="6"/>
      <c r="WZ648" s="6"/>
      <c r="XA648" s="6"/>
      <c r="XB648" s="6"/>
      <c r="XC648" s="6"/>
      <c r="XD648" s="6"/>
      <c r="XE648" s="6"/>
      <c r="XF648" s="6"/>
      <c r="XG648" s="6"/>
      <c r="XH648" s="6"/>
      <c r="XI648" s="6"/>
      <c r="XJ648" s="6"/>
      <c r="XK648" s="6"/>
      <c r="XL648" s="6"/>
      <c r="XM648" s="6"/>
      <c r="XN648" s="6"/>
      <c r="XO648" s="6"/>
      <c r="XP648" s="6"/>
      <c r="XQ648" s="6"/>
      <c r="XR648" s="6"/>
      <c r="XS648" s="6"/>
      <c r="XT648" s="6"/>
      <c r="XU648" s="6"/>
      <c r="XV648" s="6"/>
      <c r="XW648" s="6"/>
      <c r="XX648" s="6"/>
      <c r="XY648" s="6"/>
      <c r="XZ648" s="6"/>
      <c r="YA648" s="6"/>
      <c r="YB648" s="6"/>
      <c r="YC648" s="6"/>
      <c r="YD648" s="6"/>
      <c r="YE648" s="6"/>
      <c r="YF648" s="6"/>
      <c r="YG648" s="6"/>
      <c r="YH648" s="6"/>
      <c r="YI648" s="6"/>
      <c r="YJ648" s="6"/>
      <c r="YK648" s="6"/>
      <c r="YL648" s="6"/>
      <c r="YM648" s="6"/>
      <c r="YN648" s="6"/>
      <c r="YO648" s="6"/>
      <c r="YP648" s="6"/>
      <c r="YQ648" s="6"/>
      <c r="YR648" s="6"/>
      <c r="YS648" s="6"/>
      <c r="YT648" s="6"/>
      <c r="YU648" s="6"/>
      <c r="YV648" s="6"/>
      <c r="YW648" s="6"/>
      <c r="YX648" s="6"/>
      <c r="YY648" s="6"/>
      <c r="YZ648" s="6"/>
      <c r="ZA648" s="6"/>
      <c r="ZB648" s="6"/>
      <c r="ZC648" s="6"/>
      <c r="ZD648" s="6"/>
      <c r="ZE648" s="6"/>
      <c r="ZF648" s="6"/>
      <c r="ZG648" s="6"/>
      <c r="ZH648" s="6"/>
      <c r="ZI648" s="6"/>
      <c r="ZJ648" s="6"/>
      <c r="ZK648" s="6"/>
      <c r="ZL648" s="6"/>
      <c r="ZM648" s="6"/>
      <c r="ZN648" s="6"/>
      <c r="ZO648" s="6"/>
      <c r="ZP648" s="6"/>
      <c r="ZQ648" s="6"/>
      <c r="ZR648" s="6"/>
      <c r="ZS648" s="6"/>
      <c r="ZT648" s="6"/>
      <c r="ZU648" s="6"/>
      <c r="ZV648" s="6"/>
      <c r="ZW648" s="6"/>
      <c r="ZX648" s="6"/>
      <c r="ZY648" s="6"/>
      <c r="ZZ648" s="6"/>
      <c r="AAA648" s="6"/>
      <c r="AAB648" s="6"/>
      <c r="AAC648" s="6"/>
      <c r="AAD648" s="6"/>
      <c r="AAE648" s="6"/>
      <c r="AAF648" s="6"/>
      <c r="AAG648" s="6"/>
      <c r="AAH648" s="6"/>
      <c r="AAI648" s="6"/>
      <c r="AAJ648" s="6"/>
      <c r="AAK648" s="6"/>
      <c r="AAL648" s="6"/>
      <c r="AAM648" s="6"/>
      <c r="AAN648" s="6"/>
      <c r="AAO648" s="6"/>
      <c r="AAP648" s="6"/>
      <c r="AAQ648" s="6"/>
      <c r="AAR648" s="6"/>
      <c r="AAS648" s="6"/>
      <c r="AAT648" s="6"/>
      <c r="AAU648" s="6"/>
      <c r="AAV648" s="6"/>
      <c r="AAW648" s="6"/>
      <c r="AAX648" s="6"/>
      <c r="AAY648" s="6"/>
      <c r="AAZ648" s="6"/>
      <c r="ABA648" s="6"/>
      <c r="ABB648" s="6"/>
      <c r="ABC648" s="6"/>
      <c r="ABD648" s="6"/>
      <c r="ABE648" s="6"/>
      <c r="ABF648" s="6"/>
      <c r="ABG648" s="6"/>
      <c r="ABH648" s="6"/>
      <c r="ABI648" s="6"/>
      <c r="ABJ648" s="6"/>
      <c r="ABK648" s="6"/>
      <c r="ABL648" s="6"/>
      <c r="ABM648" s="6"/>
      <c r="ABN648" s="6"/>
      <c r="ABO648" s="6"/>
      <c r="ABP648" s="6"/>
      <c r="ABQ648" s="6"/>
      <c r="ABR648" s="6"/>
      <c r="ABS648" s="6"/>
      <c r="ABT648" s="6"/>
      <c r="ABU648" s="6"/>
      <c r="ABV648" s="6"/>
      <c r="ABW648" s="6"/>
      <c r="ABX648" s="6"/>
      <c r="ABY648" s="6"/>
      <c r="ABZ648" s="6"/>
      <c r="ACA648" s="6"/>
      <c r="ACB648" s="6"/>
      <c r="ACC648" s="6"/>
      <c r="ACD648" s="6"/>
      <c r="ACE648" s="6"/>
      <c r="ACF648" s="6"/>
      <c r="ACG648" s="6"/>
      <c r="ACH648" s="6"/>
      <c r="ACI648" s="6"/>
      <c r="ACJ648" s="6"/>
      <c r="ACK648" s="6"/>
      <c r="ACL648" s="6"/>
      <c r="ACM648" s="6"/>
      <c r="ACN648" s="6"/>
      <c r="ACO648" s="6"/>
      <c r="ACP648" s="6"/>
      <c r="ACQ648" s="6"/>
      <c r="ACR648" s="6"/>
      <c r="ACS648" s="6"/>
      <c r="ACT648" s="6"/>
      <c r="ACU648" s="6"/>
      <c r="ACV648" s="6"/>
      <c r="ACW648" s="6"/>
      <c r="ACX648" s="6"/>
      <c r="ACY648" s="6"/>
      <c r="ACZ648" s="6"/>
      <c r="ADA648" s="6"/>
      <c r="ADB648" s="6"/>
      <c r="ADC648" s="6"/>
      <c r="ADD648" s="6"/>
      <c r="ADE648" s="6"/>
      <c r="ADF648" s="6"/>
      <c r="ADG648" s="6"/>
      <c r="ADH648" s="6"/>
      <c r="ADI648" s="6"/>
      <c r="ADJ648" s="6"/>
      <c r="ADK648" s="6"/>
      <c r="ADL648" s="6"/>
      <c r="ADM648" s="6"/>
      <c r="ADN648" s="6"/>
      <c r="ADO648" s="6"/>
      <c r="ADP648" s="6"/>
      <c r="ADQ648" s="6"/>
      <c r="ADR648" s="6"/>
      <c r="ADS648" s="6"/>
      <c r="ADT648" s="6"/>
      <c r="ADU648" s="6"/>
      <c r="ADV648" s="6"/>
      <c r="ADW648" s="6"/>
      <c r="ADX648" s="6"/>
      <c r="ADY648" s="6"/>
      <c r="ADZ648" s="6"/>
      <c r="AEA648" s="6"/>
      <c r="AEB648" s="6"/>
      <c r="AEC648" s="6"/>
      <c r="AED648" s="6"/>
      <c r="AEE648" s="6"/>
      <c r="AEF648" s="6"/>
      <c r="AEG648" s="6"/>
      <c r="AEH648" s="6"/>
      <c r="AEI648" s="6"/>
      <c r="AEJ648" s="6"/>
      <c r="AEK648" s="6"/>
      <c r="AEL648" s="6"/>
      <c r="AEM648" s="6"/>
      <c r="AEN648" s="6"/>
      <c r="AEO648" s="6"/>
      <c r="AEP648" s="6"/>
      <c r="AEQ648" s="6"/>
      <c r="AER648" s="6"/>
      <c r="AES648" s="6"/>
      <c r="AET648" s="6"/>
      <c r="AEU648" s="6"/>
      <c r="AEV648" s="6"/>
      <c r="AEW648" s="6"/>
      <c r="AEX648" s="6"/>
      <c r="AEY648" s="6"/>
      <c r="AEZ648" s="6"/>
      <c r="AFA648" s="6"/>
      <c r="AFB648" s="6"/>
      <c r="AFC648" s="6"/>
      <c r="AFD648" s="6"/>
      <c r="AFE648" s="6"/>
      <c r="AFF648" s="6"/>
      <c r="AFG648" s="6"/>
      <c r="AFH648" s="6"/>
      <c r="AFI648" s="6"/>
      <c r="AFJ648" s="6"/>
      <c r="AFK648" s="6"/>
      <c r="AFL648" s="6"/>
      <c r="AFM648" s="6"/>
      <c r="AFN648" s="6"/>
      <c r="AFO648" s="6"/>
      <c r="AFP648" s="6"/>
      <c r="AFQ648" s="6"/>
      <c r="AFR648" s="6"/>
      <c r="AFS648" s="6"/>
      <c r="AFT648" s="6"/>
      <c r="AFU648" s="6"/>
      <c r="AFV648" s="6"/>
      <c r="AFW648" s="6"/>
      <c r="AFX648" s="6"/>
      <c r="AFY648" s="6"/>
      <c r="AFZ648" s="6"/>
      <c r="AGA648" s="6"/>
      <c r="AGB648" s="6"/>
      <c r="AGC648" s="6"/>
      <c r="AGD648" s="6"/>
      <c r="AGE648" s="6"/>
      <c r="AGF648" s="6"/>
      <c r="AGG648" s="6"/>
      <c r="AGH648" s="6"/>
      <c r="AGI648" s="6"/>
      <c r="AGJ648" s="6"/>
      <c r="AGK648" s="6"/>
      <c r="AGL648" s="6"/>
      <c r="AGM648" s="6"/>
      <c r="AGN648" s="6"/>
      <c r="AGO648" s="6"/>
      <c r="AGP648" s="6"/>
      <c r="AGQ648" s="6"/>
      <c r="AGR648" s="6"/>
      <c r="AGS648" s="6"/>
      <c r="AGT648" s="6"/>
      <c r="AGU648" s="6"/>
      <c r="AGV648" s="6"/>
      <c r="AGW648" s="6"/>
      <c r="AGX648" s="6"/>
      <c r="AGY648" s="6"/>
      <c r="AGZ648" s="6"/>
      <c r="AHA648" s="6"/>
      <c r="AHB648" s="6"/>
      <c r="AHC648" s="6"/>
      <c r="AHD648" s="6"/>
      <c r="AHE648" s="6"/>
      <c r="AHF648" s="6"/>
      <c r="AHG648" s="6"/>
      <c r="AHH648" s="6"/>
      <c r="AHI648" s="6"/>
      <c r="AHJ648" s="6"/>
      <c r="AHK648" s="6"/>
      <c r="AHL648" s="6"/>
      <c r="AHM648" s="6"/>
      <c r="AHN648" s="6"/>
      <c r="AHO648" s="6"/>
      <c r="AHP648" s="6"/>
      <c r="AHQ648" s="6"/>
      <c r="AHR648" s="6"/>
      <c r="AHS648" s="6"/>
      <c r="AHT648" s="6"/>
      <c r="AHU648" s="6"/>
      <c r="AHV648" s="6"/>
      <c r="AHW648" s="6"/>
      <c r="AHX648" s="6"/>
      <c r="AHY648" s="6"/>
      <c r="AHZ648" s="6"/>
      <c r="AIA648" s="6"/>
      <c r="AIB648" s="6"/>
      <c r="AIC648" s="6"/>
      <c r="AID648" s="6"/>
      <c r="AIE648" s="6"/>
      <c r="AIF648" s="6"/>
      <c r="AIG648" s="6"/>
      <c r="AIH648" s="6"/>
      <c r="AII648" s="6"/>
      <c r="AIJ648" s="6"/>
      <c r="AIK648" s="6"/>
      <c r="AIL648" s="6"/>
      <c r="AIM648" s="6"/>
      <c r="AIN648" s="6"/>
      <c r="AIO648" s="6"/>
      <c r="AIP648" s="6"/>
      <c r="AIQ648" s="6"/>
      <c r="AIR648" s="6"/>
      <c r="AIS648" s="6"/>
      <c r="AIT648" s="6"/>
      <c r="AIU648" s="6"/>
      <c r="AIV648" s="6"/>
      <c r="AIW648" s="6"/>
      <c r="AIX648" s="6"/>
      <c r="AIY648" s="6"/>
      <c r="AIZ648" s="6"/>
      <c r="AJA648" s="6"/>
      <c r="AJB648" s="6"/>
      <c r="AJC648" s="6"/>
      <c r="AJD648" s="6"/>
      <c r="AJE648" s="6"/>
      <c r="AJF648" s="6"/>
      <c r="AJG648" s="6"/>
      <c r="AJH648" s="6"/>
      <c r="AJI648" s="6"/>
      <c r="AJJ648" s="6"/>
      <c r="AJK648" s="6"/>
      <c r="AJL648" s="6"/>
      <c r="AJM648" s="6"/>
      <c r="AJN648" s="6"/>
      <c r="AJO648" s="6"/>
      <c r="AJP648" s="6"/>
      <c r="AJQ648" s="6"/>
      <c r="AJR648" s="6"/>
      <c r="AJS648" s="6"/>
      <c r="AJT648" s="6"/>
      <c r="AJU648" s="6"/>
      <c r="AJV648" s="6"/>
      <c r="AJW648" s="6"/>
      <c r="AJX648" s="6"/>
      <c r="AJY648" s="6"/>
      <c r="AJZ648" s="6"/>
      <c r="AKA648" s="6"/>
      <c r="AKB648" s="6"/>
      <c r="AKC648" s="6"/>
      <c r="AKD648" s="6"/>
      <c r="AKE648" s="6"/>
      <c r="AKF648" s="6"/>
      <c r="AKG648" s="6"/>
      <c r="AKH648" s="6"/>
      <c r="AKI648" s="6"/>
      <c r="AKJ648" s="6"/>
      <c r="AKK648" s="6"/>
      <c r="AKL648" s="6"/>
      <c r="AKM648" s="6"/>
      <c r="AKN648" s="6"/>
      <c r="AKO648" s="6"/>
      <c r="AKP648" s="6"/>
      <c r="AKQ648" s="6"/>
      <c r="AKR648" s="6"/>
      <c r="AKS648" s="6"/>
      <c r="AKT648" s="6"/>
      <c r="AKU648" s="6"/>
      <c r="AKV648" s="6"/>
      <c r="AKW648" s="6"/>
      <c r="AKX648" s="6"/>
      <c r="AKY648" s="6"/>
      <c r="AKZ648" s="6"/>
      <c r="ALA648" s="6"/>
      <c r="ALB648" s="6"/>
      <c r="ALC648" s="6"/>
      <c r="ALD648" s="6"/>
      <c r="ALE648" s="6"/>
      <c r="ALF648" s="6"/>
      <c r="ALG648" s="6"/>
      <c r="ALH648" s="6"/>
      <c r="ALI648" s="6"/>
      <c r="ALJ648" s="6"/>
      <c r="ALK648" s="6"/>
      <c r="ALL648" s="6"/>
      <c r="ALM648" s="6"/>
      <c r="ALN648" s="6"/>
      <c r="ALO648" s="6"/>
      <c r="ALP648" s="6"/>
      <c r="ALQ648" s="6"/>
      <c r="ALR648" s="6"/>
      <c r="ALS648" s="6"/>
      <c r="ALT648" s="6"/>
      <c r="ALU648" s="6"/>
      <c r="ALV648" s="6"/>
      <c r="ALW648" s="6"/>
      <c r="ALX648" s="6"/>
      <c r="ALY648" s="6"/>
      <c r="ALZ648" s="6"/>
      <c r="AMA648" s="6"/>
      <c r="AMB648" s="6"/>
      <c r="AMC648" s="6"/>
      <c r="AMD648" s="6"/>
      <c r="AME648" s="6"/>
      <c r="AMF648" s="6"/>
      <c r="AMG648" s="6"/>
      <c r="AMH648" s="6"/>
      <c r="AMI648" s="6"/>
      <c r="AMJ648" s="6"/>
      <c r="AMK648" s="6"/>
      <c r="AML648" s="6"/>
      <c r="AMM648" s="6"/>
      <c r="AMN648" s="6"/>
      <c r="AMO648" s="6"/>
      <c r="AMP648" s="6"/>
      <c r="AMQ648" s="6"/>
      <c r="AMR648" s="6"/>
      <c r="AMS648" s="6"/>
      <c r="AMT648" s="6"/>
      <c r="AMU648" s="6"/>
      <c r="AMV648" s="6"/>
      <c r="AMW648" s="6"/>
      <c r="AMX648" s="6"/>
      <c r="AMY648" s="6"/>
      <c r="AMZ648" s="6"/>
      <c r="ANA648" s="6"/>
      <c r="ANB648" s="6"/>
      <c r="ANC648" s="6"/>
      <c r="AND648" s="6"/>
      <c r="ANE648" s="6"/>
      <c r="ANF648" s="6"/>
      <c r="ANG648" s="6"/>
      <c r="ANH648" s="6"/>
      <c r="ANI648" s="6"/>
      <c r="ANJ648" s="6"/>
      <c r="ANK648" s="6"/>
      <c r="ANL648" s="6"/>
      <c r="ANM648" s="6"/>
      <c r="ANN648" s="6"/>
      <c r="ANO648" s="6"/>
      <c r="ANP648" s="6"/>
      <c r="ANQ648" s="6"/>
      <c r="ANR648" s="6"/>
      <c r="ANS648" s="6"/>
      <c r="ANT648" s="6"/>
      <c r="ANU648" s="6"/>
      <c r="ANV648" s="6"/>
      <c r="ANW648" s="6"/>
      <c r="ANX648" s="6"/>
      <c r="ANY648" s="6"/>
      <c r="ANZ648" s="6"/>
      <c r="AOA648" s="6"/>
      <c r="AOB648" s="6"/>
      <c r="AOC648" s="6"/>
      <c r="AOD648" s="6"/>
      <c r="AOE648" s="6"/>
      <c r="AOF648" s="6"/>
      <c r="AOG648" s="6"/>
      <c r="AOH648" s="6"/>
      <c r="AOI648" s="6"/>
      <c r="AOJ648" s="6"/>
      <c r="AOK648" s="6"/>
      <c r="AOL648" s="6"/>
      <c r="AOM648" s="6"/>
      <c r="AON648" s="6"/>
      <c r="AOO648" s="6"/>
      <c r="AOP648" s="6"/>
      <c r="AOQ648" s="6"/>
      <c r="AOR648" s="6"/>
      <c r="AOS648" s="6"/>
      <c r="AOT648" s="6"/>
      <c r="AOU648" s="6"/>
      <c r="AOV648" s="6"/>
      <c r="AOW648" s="6"/>
      <c r="AOX648" s="6"/>
      <c r="AOY648" s="6"/>
      <c r="AOZ648" s="6"/>
      <c r="APA648" s="6"/>
      <c r="APB648" s="6"/>
      <c r="APC648" s="6"/>
      <c r="APD648" s="6"/>
      <c r="APE648" s="6"/>
      <c r="APF648" s="6"/>
      <c r="APG648" s="6"/>
      <c r="APH648" s="6"/>
      <c r="API648" s="6"/>
      <c r="APJ648" s="6"/>
      <c r="APK648" s="6"/>
      <c r="APL648" s="6"/>
      <c r="APM648" s="6"/>
      <c r="APN648" s="6"/>
      <c r="APO648" s="6"/>
      <c r="APP648" s="6"/>
      <c r="APQ648" s="6"/>
      <c r="APR648" s="6"/>
      <c r="APS648" s="6"/>
      <c r="APT648" s="6"/>
      <c r="APU648" s="6"/>
      <c r="APV648" s="6"/>
      <c r="APW648" s="6"/>
      <c r="APX648" s="6"/>
      <c r="APY648" s="6"/>
      <c r="APZ648" s="6"/>
      <c r="AQA648" s="6"/>
      <c r="AQB648" s="6"/>
      <c r="AQC648" s="6"/>
      <c r="AQD648" s="6"/>
      <c r="AQE648" s="6"/>
      <c r="AQF648" s="6"/>
      <c r="AQG648" s="6"/>
      <c r="AQH648" s="6"/>
      <c r="AQI648" s="6"/>
      <c r="AQJ648" s="6"/>
      <c r="AQK648" s="6"/>
      <c r="AQL648" s="6"/>
      <c r="AQM648" s="6"/>
      <c r="AQN648" s="6"/>
      <c r="AQO648" s="6"/>
      <c r="AQP648" s="6"/>
      <c r="AQQ648" s="6"/>
      <c r="AQR648" s="6"/>
      <c r="AQS648" s="6"/>
      <c r="AQT648" s="6"/>
      <c r="AQU648" s="6"/>
      <c r="AQV648" s="6"/>
      <c r="AQW648" s="6"/>
      <c r="AQX648" s="6"/>
      <c r="AQY648" s="6"/>
      <c r="AQZ648" s="6"/>
      <c r="ARA648" s="6"/>
      <c r="ARB648" s="6"/>
      <c r="ARC648" s="6"/>
      <c r="ARD648" s="6"/>
      <c r="ARE648" s="6"/>
      <c r="ARF648" s="6"/>
      <c r="ARG648" s="6"/>
      <c r="ARH648" s="6"/>
      <c r="ARI648" s="6"/>
      <c r="ARJ648" s="6"/>
      <c r="ARK648" s="6"/>
      <c r="ARL648" s="6"/>
      <c r="ARM648" s="6"/>
      <c r="ARN648" s="6"/>
      <c r="ARO648" s="6"/>
      <c r="ARP648" s="6"/>
      <c r="ARQ648" s="6"/>
      <c r="ARR648" s="6"/>
      <c r="ARS648" s="6"/>
      <c r="ART648" s="6"/>
      <c r="ARU648" s="6"/>
      <c r="ARV648" s="6"/>
      <c r="ARW648" s="6"/>
      <c r="ARX648" s="6"/>
      <c r="ARY648" s="6"/>
      <c r="ARZ648" s="6"/>
      <c r="ASA648" s="6"/>
      <c r="ASB648" s="6"/>
      <c r="ASC648" s="6"/>
      <c r="ASD648" s="6"/>
      <c r="ASE648" s="6"/>
      <c r="ASF648" s="6"/>
      <c r="ASG648" s="6"/>
      <c r="ASH648" s="6"/>
      <c r="ASI648" s="6"/>
      <c r="ASJ648" s="6"/>
      <c r="ASK648" s="6"/>
      <c r="ASL648" s="6"/>
      <c r="ASM648" s="6"/>
      <c r="ASN648" s="6"/>
      <c r="ASO648" s="6"/>
      <c r="ASP648" s="6"/>
      <c r="ASQ648" s="6"/>
      <c r="ASR648" s="6"/>
      <c r="ASS648" s="6"/>
      <c r="AST648" s="6"/>
      <c r="ASU648" s="6"/>
      <c r="ASV648" s="6"/>
      <c r="ASW648" s="6"/>
      <c r="ASX648" s="6"/>
      <c r="ASY648" s="6"/>
      <c r="ASZ648" s="6"/>
      <c r="ATA648" s="6"/>
      <c r="ATB648" s="6"/>
      <c r="ATC648" s="6"/>
      <c r="ATD648" s="6"/>
      <c r="ATE648" s="6"/>
      <c r="ATF648" s="6"/>
      <c r="ATG648" s="6"/>
      <c r="ATH648" s="6"/>
      <c r="ATI648" s="6"/>
      <c r="ATJ648" s="6"/>
      <c r="ATK648" s="6"/>
      <c r="ATL648" s="6"/>
      <c r="ATM648" s="6"/>
      <c r="ATN648" s="6"/>
      <c r="ATO648" s="6"/>
      <c r="ATP648" s="6"/>
      <c r="ATQ648" s="6"/>
      <c r="ATR648" s="6"/>
      <c r="ATS648" s="6"/>
      <c r="ATT648" s="6"/>
      <c r="ATU648" s="6"/>
      <c r="ATV648" s="6"/>
      <c r="ATW648" s="6"/>
      <c r="ATX648" s="6"/>
      <c r="ATY648" s="6"/>
      <c r="ATZ648" s="6"/>
      <c r="AUA648" s="6"/>
      <c r="AUB648" s="6"/>
      <c r="AUC648" s="6"/>
      <c r="AUD648" s="6"/>
      <c r="AUE648" s="6"/>
      <c r="AUF648" s="6"/>
      <c r="AUG648" s="6"/>
      <c r="AUH648" s="6"/>
      <c r="AUI648" s="6"/>
      <c r="AUJ648" s="6"/>
      <c r="AUK648" s="6"/>
      <c r="AUL648" s="6"/>
      <c r="AUM648" s="6"/>
      <c r="AUN648" s="6"/>
      <c r="AUO648" s="6"/>
      <c r="AUP648" s="6"/>
      <c r="AUQ648" s="6"/>
      <c r="AUR648" s="6"/>
      <c r="AUS648" s="6"/>
      <c r="AUT648" s="6"/>
      <c r="AUU648" s="6"/>
      <c r="AUV648" s="6"/>
      <c r="AUW648" s="6"/>
      <c r="AUX648" s="6"/>
      <c r="AUY648" s="6"/>
      <c r="AUZ648" s="6"/>
      <c r="AVA648" s="6"/>
      <c r="AVB648" s="6"/>
      <c r="AVC648" s="6"/>
      <c r="AVD648" s="6"/>
      <c r="AVE648" s="6"/>
      <c r="AVF648" s="6"/>
      <c r="AVG648" s="6"/>
      <c r="AVH648" s="6"/>
      <c r="AVI648" s="6"/>
      <c r="AVJ648" s="6"/>
      <c r="AVK648" s="6"/>
      <c r="AVL648" s="6"/>
      <c r="AVM648" s="6"/>
      <c r="AVN648" s="6"/>
      <c r="AVO648" s="6"/>
      <c r="AVP648" s="6"/>
      <c r="AVQ648" s="6"/>
      <c r="AVR648" s="6"/>
      <c r="AVS648" s="6"/>
      <c r="AVT648" s="6"/>
      <c r="AVU648" s="6"/>
      <c r="AVV648" s="6"/>
      <c r="AVW648" s="6"/>
      <c r="AVX648" s="6"/>
      <c r="AVY648" s="6"/>
      <c r="AVZ648" s="6"/>
      <c r="AWA648" s="6"/>
      <c r="AWB648" s="6"/>
      <c r="AWC648" s="6"/>
      <c r="AWD648" s="6"/>
      <c r="AWE648" s="6"/>
      <c r="AWF648" s="6"/>
      <c r="AWG648" s="6"/>
      <c r="AWH648" s="6"/>
      <c r="AWI648" s="6"/>
      <c r="AWJ648" s="6"/>
      <c r="AWK648" s="6"/>
      <c r="AWL648" s="6"/>
      <c r="AWM648" s="6"/>
      <c r="AWN648" s="6"/>
      <c r="AWO648" s="6"/>
      <c r="AWP648" s="6"/>
      <c r="AWQ648" s="6"/>
      <c r="AWR648" s="6"/>
      <c r="AWS648" s="6"/>
      <c r="AWT648" s="6"/>
      <c r="AWU648" s="6"/>
      <c r="AWV648" s="6"/>
      <c r="AWW648" s="6"/>
      <c r="AWX648" s="6"/>
      <c r="AWY648" s="6"/>
      <c r="AWZ648" s="6"/>
      <c r="AXA648" s="6"/>
      <c r="AXB648" s="6"/>
      <c r="AXC648" s="6"/>
      <c r="AXD648" s="6"/>
      <c r="AXE648" s="6"/>
      <c r="AXF648" s="6"/>
      <c r="AXG648" s="6"/>
      <c r="AXH648" s="6"/>
      <c r="AXI648" s="6"/>
      <c r="AXJ648" s="6"/>
      <c r="AXK648" s="6"/>
      <c r="AXL648" s="6"/>
      <c r="AXM648" s="6"/>
      <c r="AXN648" s="6"/>
      <c r="AXO648" s="6"/>
      <c r="AXP648" s="6"/>
      <c r="AXQ648" s="6"/>
      <c r="AXR648" s="6"/>
      <c r="AXS648" s="6"/>
      <c r="AXT648" s="6"/>
      <c r="AXU648" s="6"/>
      <c r="AXV648" s="6"/>
      <c r="AXW648" s="6"/>
      <c r="AXX648" s="6"/>
      <c r="AXY648" s="6"/>
      <c r="AXZ648" s="6"/>
      <c r="AYA648" s="6"/>
      <c r="AYB648" s="6"/>
      <c r="AYC648" s="6"/>
      <c r="AYD648" s="6"/>
      <c r="AYE648" s="6"/>
      <c r="AYF648" s="6"/>
      <c r="AYG648" s="6"/>
      <c r="AYH648" s="6"/>
      <c r="AYI648" s="6"/>
      <c r="AYJ648" s="6"/>
      <c r="AYK648" s="6"/>
      <c r="AYL648" s="6"/>
      <c r="AYM648" s="6"/>
      <c r="AYN648" s="6"/>
      <c r="AYO648" s="6"/>
      <c r="AYP648" s="6"/>
      <c r="AYQ648" s="6"/>
      <c r="AYR648" s="6"/>
      <c r="AYS648" s="6"/>
      <c r="AYT648" s="6"/>
      <c r="AYU648" s="6"/>
      <c r="AYV648" s="6"/>
      <c r="AYW648" s="6"/>
      <c r="AYX648" s="6"/>
      <c r="AYY648" s="6"/>
      <c r="AYZ648" s="6"/>
      <c r="AZA648" s="6"/>
      <c r="AZB648" s="6"/>
      <c r="AZC648" s="6"/>
      <c r="AZD648" s="6"/>
      <c r="AZE648" s="6"/>
      <c r="AZF648" s="6"/>
      <c r="AZG648" s="6"/>
      <c r="AZH648" s="6"/>
      <c r="AZI648" s="6"/>
      <c r="AZJ648" s="6"/>
      <c r="AZK648" s="6"/>
      <c r="AZL648" s="6"/>
      <c r="AZM648" s="6"/>
      <c r="AZN648" s="6"/>
      <c r="AZO648" s="6"/>
      <c r="AZP648" s="6"/>
      <c r="AZQ648" s="6"/>
      <c r="AZR648" s="6"/>
      <c r="AZS648" s="6"/>
      <c r="AZT648" s="6"/>
      <c r="AZU648" s="6"/>
      <c r="AZV648" s="6"/>
      <c r="AZW648" s="6"/>
      <c r="AZX648" s="6"/>
      <c r="AZY648" s="6"/>
      <c r="AZZ648" s="6"/>
      <c r="BAA648" s="6"/>
      <c r="BAB648" s="6"/>
      <c r="BAC648" s="6"/>
      <c r="BAD648" s="6"/>
      <c r="BAE648" s="6"/>
      <c r="BAF648" s="6"/>
      <c r="BAG648" s="6"/>
      <c r="BAH648" s="6"/>
      <c r="BAI648" s="6"/>
      <c r="BAJ648" s="6"/>
      <c r="BAK648" s="6"/>
      <c r="BAL648" s="6"/>
      <c r="BAM648" s="6"/>
      <c r="BAN648" s="6"/>
      <c r="BAO648" s="6"/>
      <c r="BAP648" s="6"/>
      <c r="BAQ648" s="6"/>
      <c r="BAR648" s="6"/>
      <c r="BAS648" s="6"/>
      <c r="BAT648" s="6"/>
      <c r="BAU648" s="6"/>
      <c r="BAV648" s="6"/>
      <c r="BAW648" s="6"/>
      <c r="BAX648" s="6"/>
      <c r="BAY648" s="6"/>
      <c r="BAZ648" s="6"/>
      <c r="BBA648" s="6"/>
      <c r="BBB648" s="6"/>
      <c r="BBC648" s="6"/>
      <c r="BBD648" s="6"/>
      <c r="BBE648" s="6"/>
      <c r="BBF648" s="6"/>
      <c r="BBG648" s="6"/>
      <c r="BBH648" s="6"/>
      <c r="BBI648" s="6"/>
      <c r="BBJ648" s="6"/>
      <c r="BBK648" s="6"/>
      <c r="BBL648" s="6"/>
      <c r="BBM648" s="6"/>
      <c r="BBN648" s="6"/>
      <c r="BBO648" s="6"/>
      <c r="BBP648" s="6"/>
      <c r="BBQ648" s="6"/>
      <c r="BBR648" s="6"/>
      <c r="BBS648" s="6"/>
      <c r="BBT648" s="6"/>
      <c r="BBU648" s="6"/>
      <c r="BBV648" s="6"/>
      <c r="BBW648" s="6"/>
      <c r="BBX648" s="6"/>
      <c r="BBY648" s="6"/>
      <c r="BBZ648" s="6"/>
      <c r="BCA648" s="6"/>
      <c r="BCB648" s="6"/>
      <c r="BCC648" s="6"/>
      <c r="BCD648" s="6"/>
      <c r="BCE648" s="6"/>
      <c r="BCF648" s="6"/>
      <c r="BCG648" s="6"/>
      <c r="BCH648" s="6"/>
      <c r="BCI648" s="6"/>
      <c r="BCJ648" s="6"/>
      <c r="BCK648" s="6"/>
      <c r="BCL648" s="6"/>
      <c r="BCM648" s="6"/>
      <c r="BCN648" s="6"/>
      <c r="BCO648" s="6"/>
      <c r="BCP648" s="6"/>
      <c r="BCQ648" s="6"/>
      <c r="BCR648" s="6"/>
      <c r="BCS648" s="6"/>
      <c r="BCT648" s="6"/>
      <c r="BCU648" s="6"/>
      <c r="BCV648" s="6"/>
      <c r="BCW648" s="6"/>
      <c r="BCX648" s="6"/>
      <c r="BCY648" s="6"/>
      <c r="BCZ648" s="6"/>
      <c r="BDA648" s="6"/>
      <c r="BDB648" s="6"/>
      <c r="BDC648" s="6"/>
      <c r="BDD648" s="6"/>
      <c r="BDE648" s="6"/>
      <c r="BDF648" s="6"/>
      <c r="BDG648" s="6"/>
      <c r="BDH648" s="6"/>
      <c r="BDI648" s="6"/>
      <c r="BDJ648" s="6"/>
      <c r="BDK648" s="6"/>
      <c r="BDL648" s="6"/>
      <c r="BDM648" s="6"/>
      <c r="BDN648" s="6"/>
      <c r="BDO648" s="6"/>
      <c r="BDP648" s="6"/>
      <c r="BDQ648" s="6"/>
      <c r="BDR648" s="6"/>
      <c r="BDS648" s="6"/>
      <c r="BDT648" s="6"/>
      <c r="BDU648" s="6"/>
      <c r="BDV648" s="6"/>
      <c r="BDW648" s="6"/>
      <c r="BDX648" s="6"/>
      <c r="BDY648" s="6"/>
      <c r="BDZ648" s="6"/>
      <c r="BEA648" s="6"/>
      <c r="BEB648" s="6"/>
      <c r="BEC648" s="6"/>
      <c r="BED648" s="6"/>
      <c r="BEE648" s="6"/>
      <c r="BEF648" s="6"/>
      <c r="BEG648" s="6"/>
      <c r="BEH648" s="6"/>
      <c r="BEI648" s="6"/>
      <c r="BEJ648" s="6"/>
      <c r="BEK648" s="6"/>
      <c r="BEL648" s="6"/>
      <c r="BEM648" s="6"/>
      <c r="BEN648" s="6"/>
      <c r="BEO648" s="6"/>
      <c r="BEP648" s="6"/>
      <c r="BEQ648" s="6"/>
      <c r="BER648" s="6"/>
      <c r="BES648" s="6"/>
      <c r="BET648" s="6"/>
      <c r="BEU648" s="6"/>
      <c r="BEV648" s="6"/>
      <c r="BEW648" s="6"/>
      <c r="BEX648" s="6"/>
      <c r="BEY648" s="6"/>
      <c r="BEZ648" s="6"/>
      <c r="BFA648" s="6"/>
      <c r="BFB648" s="6"/>
      <c r="BFC648" s="6"/>
      <c r="BFD648" s="6"/>
      <c r="BFE648" s="6"/>
      <c r="BFF648" s="6"/>
      <c r="BFG648" s="6"/>
      <c r="BFH648" s="6"/>
      <c r="BFI648" s="6"/>
      <c r="BFJ648" s="6"/>
      <c r="BFK648" s="6"/>
      <c r="BFL648" s="6"/>
      <c r="BFM648" s="6"/>
      <c r="BFN648" s="6"/>
      <c r="BFO648" s="6"/>
      <c r="BFP648" s="6"/>
      <c r="BFQ648" s="6"/>
      <c r="BFR648" s="6"/>
      <c r="BFS648" s="6"/>
      <c r="BFT648" s="6"/>
      <c r="BFU648" s="6"/>
      <c r="BFV648" s="6"/>
      <c r="BFW648" s="6"/>
      <c r="BFX648" s="6"/>
      <c r="BFY648" s="6"/>
      <c r="BFZ648" s="6"/>
      <c r="BGA648" s="6"/>
      <c r="BGB648" s="6"/>
      <c r="BGC648" s="6"/>
      <c r="BGD648" s="6"/>
      <c r="BGE648" s="6"/>
      <c r="BGF648" s="6"/>
      <c r="BGG648" s="6"/>
      <c r="BGH648" s="6"/>
      <c r="BGI648" s="6"/>
      <c r="BGJ648" s="6"/>
      <c r="BGK648" s="6"/>
      <c r="BGL648" s="6"/>
      <c r="BGM648" s="6"/>
      <c r="BGN648" s="6"/>
      <c r="BGO648" s="6"/>
      <c r="BGP648" s="6"/>
      <c r="BGQ648" s="6"/>
      <c r="BGR648" s="6"/>
      <c r="BGS648" s="6"/>
      <c r="BGT648" s="6"/>
      <c r="BGU648" s="6"/>
      <c r="BGV648" s="6"/>
      <c r="BGW648" s="6"/>
      <c r="BGX648" s="6"/>
      <c r="BGY648" s="6"/>
      <c r="BGZ648" s="6"/>
      <c r="BHA648" s="6"/>
      <c r="BHB648" s="6"/>
      <c r="BHC648" s="6"/>
      <c r="BHD648" s="6"/>
      <c r="BHE648" s="6"/>
      <c r="BHF648" s="6"/>
      <c r="BHG648" s="6"/>
      <c r="BHH648" s="6"/>
      <c r="BHI648" s="6"/>
      <c r="BHJ648" s="6"/>
      <c r="BHK648" s="6"/>
      <c r="BHL648" s="6"/>
      <c r="BHM648" s="6"/>
      <c r="BHN648" s="6"/>
      <c r="BHO648" s="6"/>
      <c r="BHP648" s="6"/>
      <c r="BHQ648" s="6"/>
      <c r="BHR648" s="6"/>
      <c r="BHS648" s="6"/>
      <c r="BHT648" s="6"/>
      <c r="BHU648" s="6"/>
      <c r="BHV648" s="6"/>
      <c r="BHW648" s="6"/>
      <c r="BHX648" s="6"/>
      <c r="BHY648" s="6"/>
      <c r="BHZ648" s="6"/>
      <c r="BIA648" s="6"/>
      <c r="BIB648" s="6"/>
      <c r="BIC648" s="6"/>
      <c r="BID648" s="6"/>
      <c r="BIE648" s="6"/>
      <c r="BIF648" s="6"/>
      <c r="BIG648" s="6"/>
      <c r="BIH648" s="6"/>
      <c r="BII648" s="6"/>
      <c r="BIJ648" s="6"/>
      <c r="BIK648" s="6"/>
      <c r="BIL648" s="6"/>
      <c r="BIM648" s="6"/>
      <c r="BIN648" s="6"/>
      <c r="BIO648" s="6"/>
      <c r="BIP648" s="6"/>
      <c r="BIQ648" s="6"/>
      <c r="BIR648" s="6"/>
      <c r="BIS648" s="6"/>
      <c r="BIT648" s="6"/>
      <c r="BIU648" s="6"/>
      <c r="BIV648" s="6"/>
      <c r="BIW648" s="6"/>
      <c r="BIX648" s="6"/>
      <c r="BIY648" s="6"/>
      <c r="BIZ648" s="6"/>
      <c r="BJA648" s="6"/>
      <c r="BJB648" s="6"/>
      <c r="BJC648" s="6"/>
      <c r="BJD648" s="6"/>
      <c r="BJE648" s="6"/>
      <c r="BJF648" s="6"/>
      <c r="BJG648" s="6"/>
      <c r="BJH648" s="6"/>
      <c r="BJI648" s="6"/>
      <c r="BJJ648" s="6"/>
      <c r="BJK648" s="6"/>
      <c r="BJL648" s="6"/>
      <c r="BJM648" s="6"/>
      <c r="BJN648" s="6"/>
      <c r="BJO648" s="6"/>
      <c r="BJP648" s="6"/>
      <c r="BJQ648" s="6"/>
      <c r="BJR648" s="6"/>
      <c r="BJS648" s="6"/>
      <c r="BJT648" s="6"/>
      <c r="BJU648" s="6"/>
      <c r="BJV648" s="6"/>
      <c r="BJW648" s="6"/>
      <c r="BJX648" s="6"/>
      <c r="BJY648" s="6"/>
      <c r="BJZ648" s="6"/>
      <c r="BKA648" s="6"/>
      <c r="BKB648" s="6"/>
      <c r="BKC648" s="6"/>
      <c r="BKD648" s="6"/>
      <c r="BKE648" s="6"/>
      <c r="BKF648" s="6"/>
      <c r="BKG648" s="6"/>
      <c r="BKH648" s="6"/>
      <c r="BKI648" s="6"/>
      <c r="BKJ648" s="6"/>
      <c r="BKK648" s="6"/>
      <c r="BKL648" s="6"/>
      <c r="BKM648" s="6"/>
      <c r="BKN648" s="6"/>
      <c r="BKO648" s="6"/>
      <c r="BKP648" s="6"/>
      <c r="BKQ648" s="6"/>
      <c r="BKR648" s="6"/>
      <c r="BKS648" s="6"/>
      <c r="BKT648" s="6"/>
      <c r="BKU648" s="6"/>
      <c r="BKV648" s="6"/>
      <c r="BKW648" s="6"/>
      <c r="BKX648" s="6"/>
      <c r="BKY648" s="6"/>
      <c r="BKZ648" s="6"/>
      <c r="BLA648" s="6"/>
      <c r="BLB648" s="6"/>
      <c r="BLC648" s="6"/>
      <c r="BLD648" s="6"/>
      <c r="BLE648" s="6"/>
      <c r="BLF648" s="6"/>
      <c r="BLG648" s="6"/>
      <c r="BLH648" s="6"/>
      <c r="BLI648" s="6"/>
      <c r="BLJ648" s="6"/>
      <c r="BLK648" s="6"/>
      <c r="BLL648" s="6"/>
      <c r="BLM648" s="6"/>
      <c r="BLN648" s="6"/>
      <c r="BLO648" s="6"/>
      <c r="BLP648" s="6"/>
      <c r="BLQ648" s="6"/>
      <c r="BLR648" s="6"/>
      <c r="BLS648" s="6"/>
      <c r="BLT648" s="6"/>
      <c r="BLU648" s="6"/>
      <c r="BLV648" s="6"/>
      <c r="BLW648" s="6"/>
      <c r="BLX648" s="6"/>
      <c r="BLY648" s="6"/>
      <c r="BLZ648" s="6"/>
      <c r="BMA648" s="6"/>
      <c r="BMB648" s="6"/>
      <c r="BMC648" s="6"/>
      <c r="BMD648" s="6"/>
      <c r="BME648" s="6"/>
      <c r="BMF648" s="6"/>
      <c r="BMG648" s="6"/>
      <c r="BMH648" s="6"/>
      <c r="BMI648" s="6"/>
      <c r="BMJ648" s="6"/>
      <c r="BMK648" s="6"/>
      <c r="BML648" s="6"/>
      <c r="BMM648" s="6"/>
      <c r="BMN648" s="6"/>
      <c r="BMO648" s="6"/>
      <c r="BMP648" s="6"/>
      <c r="BMQ648" s="6"/>
      <c r="BMR648" s="6"/>
      <c r="BMS648" s="6"/>
      <c r="BMT648" s="6"/>
      <c r="BMU648" s="6"/>
      <c r="BMV648" s="6"/>
      <c r="BMW648" s="6"/>
      <c r="BMX648" s="6"/>
      <c r="BMY648" s="6"/>
      <c r="BMZ648" s="6"/>
      <c r="BNA648" s="6"/>
      <c r="BNB648" s="6"/>
      <c r="BNC648" s="6"/>
      <c r="BND648" s="6"/>
      <c r="BNE648" s="6"/>
      <c r="BNF648" s="6"/>
      <c r="BNG648" s="6"/>
      <c r="BNH648" s="6"/>
      <c r="BNI648" s="6"/>
      <c r="BNJ648" s="6"/>
      <c r="BNK648" s="6"/>
      <c r="BNL648" s="6"/>
      <c r="BNM648" s="6"/>
      <c r="BNN648" s="6"/>
      <c r="BNO648" s="6"/>
      <c r="BNP648" s="6"/>
      <c r="BNQ648" s="6"/>
      <c r="BNR648" s="6"/>
      <c r="BNS648" s="6"/>
      <c r="BNT648" s="6"/>
      <c r="BNU648" s="6"/>
      <c r="BNV648" s="6"/>
      <c r="BNW648" s="6"/>
      <c r="BNX648" s="6"/>
      <c r="BNY648" s="6"/>
      <c r="BNZ648" s="6"/>
      <c r="BOA648" s="6"/>
      <c r="BOB648" s="6"/>
      <c r="BOC648" s="6"/>
      <c r="BOD648" s="6"/>
      <c r="BOE648" s="6"/>
      <c r="BOF648" s="6"/>
      <c r="BOG648" s="6"/>
      <c r="BOH648" s="6"/>
      <c r="BOI648" s="6"/>
      <c r="BOJ648" s="6"/>
      <c r="BOK648" s="6"/>
      <c r="BOL648" s="6"/>
      <c r="BOM648" s="6"/>
      <c r="BON648" s="6"/>
      <c r="BOO648" s="6"/>
      <c r="BOP648" s="6"/>
      <c r="BOQ648" s="6"/>
      <c r="BOR648" s="6"/>
      <c r="BOS648" s="6"/>
      <c r="BOT648" s="6"/>
      <c r="BOU648" s="6"/>
      <c r="BOV648" s="6"/>
      <c r="BOW648" s="6"/>
      <c r="BOX648" s="6"/>
      <c r="BOY648" s="6"/>
      <c r="BOZ648" s="6"/>
      <c r="BPA648" s="6"/>
      <c r="BPB648" s="6"/>
      <c r="BPC648" s="6"/>
      <c r="BPD648" s="6"/>
      <c r="BPE648" s="6"/>
      <c r="BPF648" s="6"/>
      <c r="BPG648" s="6"/>
      <c r="BPH648" s="6"/>
      <c r="BPI648" s="6"/>
      <c r="BPJ648" s="6"/>
      <c r="BPK648" s="6"/>
      <c r="BPL648" s="6"/>
      <c r="BPM648" s="6"/>
      <c r="BPN648" s="6"/>
      <c r="BPO648" s="6"/>
      <c r="BPP648" s="6"/>
      <c r="BPQ648" s="6"/>
      <c r="BPR648" s="6"/>
      <c r="BPS648" s="6"/>
      <c r="BPT648" s="6"/>
      <c r="BPU648" s="6"/>
      <c r="BPV648" s="6"/>
      <c r="BPW648" s="6"/>
      <c r="BPX648" s="6"/>
      <c r="BPY648" s="6"/>
      <c r="BPZ648" s="6"/>
      <c r="BQA648" s="6"/>
      <c r="BQB648" s="6"/>
      <c r="BQC648" s="6"/>
      <c r="BQD648" s="6"/>
      <c r="BQE648" s="6"/>
      <c r="BQF648" s="6"/>
      <c r="BQG648" s="6"/>
      <c r="BQH648" s="6"/>
      <c r="BQI648" s="6"/>
      <c r="BQJ648" s="6"/>
      <c r="BQK648" s="6"/>
      <c r="BQL648" s="6"/>
      <c r="BQM648" s="6"/>
      <c r="BQN648" s="6"/>
      <c r="BQO648" s="6"/>
      <c r="BQP648" s="6"/>
      <c r="BQQ648" s="6"/>
      <c r="BQR648" s="6"/>
      <c r="BQS648" s="6"/>
      <c r="BQT648" s="6"/>
      <c r="BQU648" s="6"/>
      <c r="BQV648" s="6"/>
      <c r="BQW648" s="6"/>
      <c r="BQX648" s="6"/>
      <c r="BQY648" s="6"/>
      <c r="BQZ648" s="6"/>
      <c r="BRA648" s="6"/>
      <c r="BRB648" s="6"/>
      <c r="BRC648" s="6"/>
      <c r="BRD648" s="6"/>
      <c r="BRE648" s="6"/>
      <c r="BRF648" s="6"/>
      <c r="BRG648" s="6"/>
      <c r="BRH648" s="6"/>
      <c r="BRI648" s="6"/>
      <c r="BRJ648" s="6"/>
      <c r="BRK648" s="6"/>
      <c r="BRL648" s="6"/>
      <c r="BRM648" s="6"/>
      <c r="BRN648" s="6"/>
      <c r="BRO648" s="6"/>
      <c r="BRP648" s="6"/>
      <c r="BRQ648" s="6"/>
      <c r="BRR648" s="6"/>
      <c r="BRS648" s="6"/>
      <c r="BRT648" s="6"/>
      <c r="BRU648" s="6"/>
      <c r="BRV648" s="6"/>
      <c r="BRW648" s="6"/>
      <c r="BRX648" s="6"/>
      <c r="BRY648" s="6"/>
      <c r="BRZ648" s="6"/>
      <c r="BSA648" s="6"/>
      <c r="BSB648" s="6"/>
      <c r="BSC648" s="6"/>
      <c r="BSD648" s="6"/>
      <c r="BSE648" s="6"/>
      <c r="BSF648" s="6"/>
      <c r="BSG648" s="6"/>
      <c r="BSH648" s="6"/>
      <c r="BSI648" s="6"/>
      <c r="BSJ648" s="6"/>
      <c r="BSK648" s="6"/>
      <c r="BSL648" s="6"/>
      <c r="BSM648" s="6"/>
      <c r="BSN648" s="6"/>
      <c r="BSO648" s="6"/>
      <c r="BSP648" s="6"/>
      <c r="BSQ648" s="6"/>
      <c r="BSR648" s="6"/>
      <c r="BSS648" s="6"/>
      <c r="BST648" s="6"/>
      <c r="BSU648" s="6"/>
      <c r="BSV648" s="6"/>
      <c r="BSW648" s="6"/>
      <c r="BSX648" s="6"/>
      <c r="BSY648" s="6"/>
      <c r="BSZ648" s="6"/>
      <c r="BTA648" s="6"/>
      <c r="BTB648" s="6"/>
      <c r="BTC648" s="6"/>
      <c r="BTD648" s="6"/>
      <c r="BTE648" s="6"/>
      <c r="BTF648" s="6"/>
      <c r="BTG648" s="6"/>
      <c r="BTH648" s="6"/>
      <c r="BTI648" s="6"/>
      <c r="BTJ648" s="6"/>
      <c r="BTK648" s="6"/>
      <c r="BTL648" s="6"/>
      <c r="BTM648" s="6"/>
      <c r="BTN648" s="6"/>
      <c r="BTO648" s="6"/>
      <c r="BTP648" s="6"/>
      <c r="BTQ648" s="6"/>
      <c r="BTR648" s="6"/>
      <c r="BTS648" s="6"/>
      <c r="BTT648" s="6"/>
      <c r="BTU648" s="6"/>
      <c r="BTV648" s="6"/>
      <c r="BTW648" s="6"/>
      <c r="BTX648" s="6"/>
      <c r="BTY648" s="6"/>
      <c r="BTZ648" s="6"/>
      <c r="BUA648" s="6"/>
      <c r="BUB648" s="6"/>
      <c r="BUC648" s="6"/>
      <c r="BUD648" s="6"/>
      <c r="BUE648" s="6"/>
      <c r="BUF648" s="6"/>
      <c r="BUG648" s="6"/>
      <c r="BUH648" s="6"/>
      <c r="BUI648" s="6"/>
      <c r="BUJ648" s="6"/>
      <c r="BUK648" s="6"/>
      <c r="BUL648" s="6"/>
      <c r="BUM648" s="6"/>
      <c r="BUN648" s="6"/>
      <c r="BUO648" s="6"/>
      <c r="BUP648" s="6"/>
      <c r="BUQ648" s="6"/>
      <c r="BUR648" s="6"/>
      <c r="BUS648" s="6"/>
      <c r="BUT648" s="6"/>
      <c r="BUU648" s="6"/>
      <c r="BUV648" s="6"/>
      <c r="BUW648" s="6"/>
      <c r="BUX648" s="6"/>
      <c r="BUY648" s="6"/>
      <c r="BUZ648" s="6"/>
      <c r="BVA648" s="6"/>
      <c r="BVB648" s="6"/>
      <c r="BVC648" s="6"/>
      <c r="BVD648" s="6"/>
      <c r="BVE648" s="6"/>
      <c r="BVF648" s="6"/>
      <c r="BVG648" s="6"/>
      <c r="BVH648" s="6"/>
      <c r="BVI648" s="6"/>
      <c r="BVJ648" s="6"/>
      <c r="BVK648" s="6"/>
      <c r="BVL648" s="6"/>
      <c r="BVM648" s="6"/>
      <c r="BVN648" s="6"/>
      <c r="BVO648" s="6"/>
      <c r="BVP648" s="6"/>
      <c r="BVQ648" s="6"/>
      <c r="BVR648" s="6"/>
      <c r="BVS648" s="6"/>
      <c r="BVT648" s="6"/>
      <c r="BVU648" s="6"/>
      <c r="BVV648" s="6"/>
      <c r="BVW648" s="6"/>
      <c r="BVX648" s="6"/>
      <c r="BVY648" s="6"/>
      <c r="BVZ648" s="6"/>
      <c r="BWA648" s="6"/>
      <c r="BWB648" s="6"/>
      <c r="BWC648" s="6"/>
      <c r="BWD648" s="6"/>
      <c r="BWE648" s="6"/>
      <c r="BWF648" s="6"/>
      <c r="BWG648" s="6"/>
      <c r="BWH648" s="6"/>
      <c r="BWI648" s="6"/>
      <c r="BWJ648" s="6"/>
      <c r="BWK648" s="6"/>
      <c r="BWL648" s="6"/>
      <c r="BWM648" s="6"/>
      <c r="BWN648" s="6"/>
      <c r="BWO648" s="6"/>
      <c r="BWP648" s="6"/>
      <c r="BWQ648" s="6"/>
      <c r="BWR648" s="6"/>
      <c r="BWS648" s="6"/>
      <c r="BWT648" s="6"/>
      <c r="BWU648" s="6"/>
      <c r="BWV648" s="6"/>
      <c r="BWW648" s="6"/>
      <c r="BWX648" s="6"/>
      <c r="BWY648" s="6"/>
      <c r="BWZ648" s="6"/>
      <c r="BXA648" s="6"/>
      <c r="BXB648" s="6"/>
      <c r="BXC648" s="6"/>
      <c r="BXD648" s="6"/>
      <c r="BXE648" s="6"/>
      <c r="BXF648" s="6"/>
      <c r="BXG648" s="6"/>
      <c r="BXH648" s="6"/>
      <c r="BXI648" s="6"/>
      <c r="BXJ648" s="6"/>
      <c r="BXK648" s="6"/>
      <c r="BXL648" s="6"/>
      <c r="BXM648" s="6"/>
      <c r="BXN648" s="6"/>
      <c r="BXO648" s="6"/>
      <c r="BXP648" s="6"/>
      <c r="BXQ648" s="6"/>
      <c r="BXR648" s="6"/>
      <c r="BXS648" s="6"/>
      <c r="BXT648" s="6"/>
      <c r="BXU648" s="6"/>
      <c r="BXV648" s="6"/>
      <c r="BXW648" s="6"/>
      <c r="BXX648" s="6"/>
      <c r="BXY648" s="6"/>
      <c r="BXZ648" s="6"/>
      <c r="BYA648" s="6"/>
      <c r="BYB648" s="6"/>
      <c r="BYC648" s="6"/>
      <c r="BYD648" s="6"/>
      <c r="BYE648" s="6"/>
      <c r="BYF648" s="6"/>
      <c r="BYG648" s="6"/>
      <c r="BYH648" s="6"/>
      <c r="BYI648" s="6"/>
      <c r="BYJ648" s="6"/>
      <c r="BYK648" s="6"/>
      <c r="BYL648" s="6"/>
      <c r="BYM648" s="6"/>
      <c r="BYN648" s="6"/>
      <c r="BYO648" s="6"/>
      <c r="BYP648" s="6"/>
      <c r="BYQ648" s="6"/>
      <c r="BYR648" s="6"/>
      <c r="BYS648" s="6"/>
      <c r="BYT648" s="6"/>
      <c r="BYU648" s="6"/>
      <c r="BYV648" s="6"/>
      <c r="BYW648" s="6"/>
      <c r="BYX648" s="6"/>
      <c r="BYY648" s="6"/>
      <c r="BYZ648" s="6"/>
      <c r="BZA648" s="6"/>
      <c r="BZB648" s="6"/>
      <c r="BZC648" s="6"/>
      <c r="BZD648" s="6"/>
      <c r="BZE648" s="6"/>
      <c r="BZF648" s="6"/>
      <c r="BZG648" s="6"/>
      <c r="BZH648" s="6"/>
      <c r="BZI648" s="6"/>
      <c r="BZJ648" s="6"/>
      <c r="BZK648" s="6"/>
      <c r="BZL648" s="6"/>
      <c r="BZM648" s="6"/>
      <c r="BZN648" s="6"/>
      <c r="BZO648" s="6"/>
      <c r="BZP648" s="6"/>
      <c r="BZQ648" s="6"/>
      <c r="BZR648" s="6"/>
      <c r="BZS648" s="6"/>
      <c r="BZT648" s="6"/>
      <c r="BZU648" s="6"/>
      <c r="BZV648" s="6"/>
      <c r="BZW648" s="6"/>
      <c r="BZX648" s="6"/>
      <c r="BZY648" s="6"/>
      <c r="BZZ648" s="6"/>
      <c r="CAA648" s="6"/>
      <c r="CAB648" s="6"/>
      <c r="CAC648" s="6"/>
      <c r="CAD648" s="6"/>
      <c r="CAE648" s="6"/>
      <c r="CAF648" s="6"/>
      <c r="CAG648" s="6"/>
      <c r="CAH648" s="6"/>
      <c r="CAI648" s="6"/>
      <c r="CAJ648" s="6"/>
      <c r="CAK648" s="6"/>
      <c r="CAL648" s="6"/>
      <c r="CAM648" s="6"/>
      <c r="CAN648" s="6"/>
      <c r="CAO648" s="6"/>
      <c r="CAP648" s="6"/>
      <c r="CAQ648" s="6"/>
      <c r="CAR648" s="6"/>
      <c r="CAS648" s="6"/>
      <c r="CAT648" s="6"/>
      <c r="CAU648" s="6"/>
      <c r="CAV648" s="6"/>
      <c r="CAW648" s="6"/>
      <c r="CAX648" s="6"/>
      <c r="CAY648" s="6"/>
      <c r="CAZ648" s="6"/>
      <c r="CBA648" s="6"/>
      <c r="CBB648" s="6"/>
      <c r="CBC648" s="6"/>
      <c r="CBD648" s="6"/>
      <c r="CBE648" s="6"/>
      <c r="CBF648" s="6"/>
      <c r="CBG648" s="6"/>
      <c r="CBH648" s="6"/>
      <c r="CBI648" s="6"/>
      <c r="CBJ648" s="6"/>
      <c r="CBK648" s="6"/>
      <c r="CBL648" s="6"/>
      <c r="CBM648" s="6"/>
      <c r="CBN648" s="6"/>
      <c r="CBO648" s="6"/>
      <c r="CBP648" s="6"/>
      <c r="CBQ648" s="6"/>
      <c r="CBR648" s="6"/>
      <c r="CBS648" s="6"/>
      <c r="CBT648" s="6"/>
      <c r="CBU648" s="6"/>
      <c r="CBV648" s="6"/>
      <c r="CBW648" s="6"/>
      <c r="CBX648" s="6"/>
      <c r="CBY648" s="6"/>
      <c r="CBZ648" s="6"/>
      <c r="CCA648" s="6"/>
      <c r="CCB648" s="6"/>
      <c r="CCC648" s="6"/>
      <c r="CCD648" s="6"/>
      <c r="CCE648" s="6"/>
      <c r="CCF648" s="6"/>
      <c r="CCG648" s="6"/>
      <c r="CCH648" s="6"/>
      <c r="CCI648" s="6"/>
      <c r="CCJ648" s="6"/>
      <c r="CCK648" s="6"/>
      <c r="CCL648" s="6"/>
      <c r="CCM648" s="6"/>
      <c r="CCN648" s="6"/>
      <c r="CCO648" s="6"/>
      <c r="CCP648" s="6"/>
      <c r="CCQ648" s="6"/>
      <c r="CCR648" s="6"/>
      <c r="CCS648" s="6"/>
      <c r="CCT648" s="6"/>
      <c r="CCU648" s="6"/>
      <c r="CCV648" s="6"/>
      <c r="CCW648" s="6"/>
      <c r="CCX648" s="6"/>
      <c r="CCY648" s="6"/>
      <c r="CCZ648" s="6"/>
      <c r="CDA648" s="6"/>
      <c r="CDB648" s="6"/>
      <c r="CDC648" s="6"/>
      <c r="CDD648" s="6"/>
      <c r="CDE648" s="6"/>
      <c r="CDF648" s="6"/>
      <c r="CDG648" s="6"/>
      <c r="CDH648" s="6"/>
      <c r="CDI648" s="6"/>
      <c r="CDJ648" s="6"/>
      <c r="CDK648" s="6"/>
      <c r="CDL648" s="6"/>
      <c r="CDM648" s="6"/>
      <c r="CDN648" s="6"/>
      <c r="CDO648" s="6"/>
      <c r="CDP648" s="6"/>
      <c r="CDQ648" s="6"/>
      <c r="CDR648" s="6"/>
      <c r="CDS648" s="6"/>
      <c r="CDT648" s="6"/>
      <c r="CDU648" s="6"/>
      <c r="CDV648" s="6"/>
      <c r="CDW648" s="6"/>
      <c r="CDX648" s="6"/>
      <c r="CDY648" s="6"/>
      <c r="CDZ648" s="6"/>
      <c r="CEA648" s="6"/>
      <c r="CEB648" s="6"/>
      <c r="CEC648" s="6"/>
      <c r="CED648" s="6"/>
      <c r="CEE648" s="6"/>
      <c r="CEF648" s="6"/>
      <c r="CEG648" s="6"/>
      <c r="CEH648" s="6"/>
      <c r="CEI648" s="6"/>
      <c r="CEJ648" s="6"/>
      <c r="CEK648" s="6"/>
      <c r="CEL648" s="6"/>
      <c r="CEM648" s="6"/>
      <c r="CEN648" s="6"/>
      <c r="CEO648" s="6"/>
      <c r="CEP648" s="6"/>
      <c r="CEQ648" s="6"/>
      <c r="CER648" s="6"/>
      <c r="CES648" s="6"/>
      <c r="CET648" s="6"/>
      <c r="CEU648" s="6"/>
      <c r="CEV648" s="6"/>
      <c r="CEW648" s="6"/>
      <c r="CEX648" s="6"/>
      <c r="CEY648" s="6"/>
      <c r="CEZ648" s="6"/>
      <c r="CFA648" s="6"/>
      <c r="CFB648" s="6"/>
      <c r="CFC648" s="6"/>
      <c r="CFD648" s="6"/>
      <c r="CFE648" s="6"/>
      <c r="CFF648" s="6"/>
      <c r="CFG648" s="6"/>
      <c r="CFH648" s="6"/>
      <c r="CFI648" s="6"/>
      <c r="CFJ648" s="6"/>
      <c r="CFK648" s="6"/>
      <c r="CFL648" s="6"/>
      <c r="CFM648" s="6"/>
      <c r="CFN648" s="6"/>
      <c r="CFO648" s="6"/>
      <c r="CFP648" s="6"/>
      <c r="CFQ648" s="6"/>
      <c r="CFR648" s="6"/>
      <c r="CFS648" s="6"/>
      <c r="CFT648" s="6"/>
      <c r="CFU648" s="6"/>
      <c r="CFV648" s="6"/>
      <c r="CFW648" s="6"/>
      <c r="CFX648" s="6"/>
      <c r="CFY648" s="6"/>
      <c r="CFZ648" s="6"/>
      <c r="CGA648" s="6"/>
      <c r="CGB648" s="6"/>
      <c r="CGC648" s="6"/>
      <c r="CGD648" s="6"/>
      <c r="CGE648" s="6"/>
      <c r="CGF648" s="6"/>
      <c r="CGG648" s="6"/>
      <c r="CGH648" s="6"/>
      <c r="CGI648" s="6"/>
      <c r="CGJ648" s="6"/>
      <c r="CGK648" s="6"/>
      <c r="CGL648" s="6"/>
      <c r="CGM648" s="6"/>
      <c r="CGN648" s="6"/>
      <c r="CGO648" s="6"/>
      <c r="CGP648" s="6"/>
      <c r="CGQ648" s="6"/>
      <c r="CGR648" s="6"/>
      <c r="CGS648" s="6"/>
      <c r="CGT648" s="6"/>
      <c r="CGU648" s="6"/>
      <c r="CGV648" s="6"/>
      <c r="CGW648" s="6"/>
      <c r="CGX648" s="6"/>
      <c r="CGY648" s="6"/>
      <c r="CGZ648" s="6"/>
      <c r="CHA648" s="6"/>
      <c r="CHB648" s="6"/>
      <c r="CHC648" s="6"/>
      <c r="CHD648" s="6"/>
      <c r="CHE648" s="6"/>
      <c r="CHF648" s="6"/>
      <c r="CHG648" s="6"/>
      <c r="CHH648" s="6"/>
      <c r="CHI648" s="6"/>
      <c r="CHJ648" s="6"/>
      <c r="CHK648" s="6"/>
      <c r="CHL648" s="6"/>
      <c r="CHM648" s="6"/>
      <c r="CHN648" s="6"/>
      <c r="CHO648" s="6"/>
      <c r="CHP648" s="6"/>
      <c r="CHQ648" s="6"/>
      <c r="CHR648" s="6"/>
      <c r="CHS648" s="6"/>
      <c r="CHT648" s="6"/>
      <c r="CHU648" s="6"/>
      <c r="CHV648" s="6"/>
      <c r="CHW648" s="6"/>
      <c r="CHX648" s="6"/>
      <c r="CHY648" s="6"/>
      <c r="CHZ648" s="6"/>
      <c r="CIA648" s="6"/>
      <c r="CIB648" s="6"/>
      <c r="CIC648" s="6"/>
      <c r="CID648" s="6"/>
      <c r="CIE648" s="6"/>
      <c r="CIF648" s="6"/>
      <c r="CIG648" s="6"/>
      <c r="CIH648" s="6"/>
      <c r="CII648" s="6"/>
      <c r="CIJ648" s="6"/>
      <c r="CIK648" s="6"/>
      <c r="CIL648" s="6"/>
      <c r="CIM648" s="6"/>
      <c r="CIN648" s="6"/>
      <c r="CIO648" s="6"/>
      <c r="CIP648" s="6"/>
      <c r="CIQ648" s="6"/>
      <c r="CIR648" s="6"/>
      <c r="CIS648" s="6"/>
      <c r="CIT648" s="6"/>
      <c r="CIU648" s="6"/>
      <c r="CIV648" s="6"/>
      <c r="CIW648" s="6"/>
      <c r="CIX648" s="6"/>
      <c r="CIY648" s="6"/>
      <c r="CIZ648" s="6"/>
      <c r="CJA648" s="6"/>
      <c r="CJB648" s="6"/>
      <c r="CJC648" s="6"/>
      <c r="CJD648" s="6"/>
      <c r="CJE648" s="6"/>
      <c r="CJF648" s="6"/>
      <c r="CJG648" s="6"/>
      <c r="CJH648" s="6"/>
      <c r="CJI648" s="6"/>
      <c r="CJJ648" s="6"/>
      <c r="CJK648" s="6"/>
      <c r="CJL648" s="6"/>
      <c r="CJM648" s="6"/>
      <c r="CJN648" s="6"/>
      <c r="CJO648" s="6"/>
      <c r="CJP648" s="6"/>
      <c r="CJQ648" s="6"/>
      <c r="CJR648" s="6"/>
      <c r="CJS648" s="6"/>
      <c r="CJT648" s="6"/>
      <c r="CJU648" s="6"/>
      <c r="CJV648" s="6"/>
      <c r="CJW648" s="6"/>
      <c r="CJX648" s="6"/>
      <c r="CJY648" s="6"/>
      <c r="CJZ648" s="6"/>
      <c r="CKA648" s="6"/>
      <c r="CKB648" s="6"/>
      <c r="CKC648" s="6"/>
      <c r="CKD648" s="6"/>
      <c r="CKE648" s="6"/>
      <c r="CKF648" s="6"/>
      <c r="CKG648" s="6"/>
      <c r="CKH648" s="6"/>
      <c r="CKI648" s="6"/>
      <c r="CKJ648" s="6"/>
      <c r="CKK648" s="6"/>
      <c r="CKL648" s="6"/>
      <c r="CKM648" s="6"/>
      <c r="CKN648" s="6"/>
      <c r="CKO648" s="6"/>
      <c r="CKP648" s="6"/>
      <c r="CKQ648" s="6"/>
      <c r="CKR648" s="6"/>
      <c r="CKS648" s="6"/>
      <c r="CKT648" s="6"/>
      <c r="CKU648" s="6"/>
      <c r="CKV648" s="6"/>
      <c r="CKW648" s="6"/>
      <c r="CKX648" s="6"/>
      <c r="CKY648" s="6"/>
      <c r="CKZ648" s="6"/>
      <c r="CLA648" s="6"/>
      <c r="CLB648" s="6"/>
      <c r="CLC648" s="6"/>
      <c r="CLD648" s="6"/>
      <c r="CLE648" s="6"/>
      <c r="CLF648" s="6"/>
      <c r="CLG648" s="6"/>
      <c r="CLH648" s="6"/>
      <c r="CLI648" s="6"/>
      <c r="CLJ648" s="6"/>
      <c r="CLK648" s="6"/>
      <c r="CLL648" s="6"/>
      <c r="CLM648" s="6"/>
      <c r="CLN648" s="6"/>
      <c r="CLO648" s="6"/>
      <c r="CLP648" s="6"/>
      <c r="CLQ648" s="6"/>
      <c r="CLR648" s="6"/>
      <c r="CLS648" s="6"/>
      <c r="CLT648" s="6"/>
      <c r="CLU648" s="6"/>
      <c r="CLV648" s="6"/>
      <c r="CLW648" s="6"/>
      <c r="CLX648" s="6"/>
      <c r="CLY648" s="6"/>
      <c r="CLZ648" s="6"/>
      <c r="CMA648" s="6"/>
      <c r="CMB648" s="6"/>
      <c r="CMC648" s="6"/>
      <c r="CMD648" s="6"/>
      <c r="CME648" s="6"/>
      <c r="CMF648" s="6"/>
      <c r="CMG648" s="6"/>
      <c r="CMH648" s="6"/>
      <c r="CMI648" s="6"/>
      <c r="CMJ648" s="6"/>
      <c r="CMK648" s="6"/>
      <c r="CML648" s="6"/>
      <c r="CMM648" s="6"/>
      <c r="CMN648" s="6"/>
      <c r="CMO648" s="6"/>
      <c r="CMP648" s="6"/>
      <c r="CMQ648" s="6"/>
      <c r="CMR648" s="6"/>
      <c r="CMS648" s="6"/>
      <c r="CMT648" s="6"/>
      <c r="CMU648" s="6"/>
      <c r="CMV648" s="6"/>
      <c r="CMW648" s="6"/>
      <c r="CMX648" s="6"/>
      <c r="CMY648" s="6"/>
      <c r="CMZ648" s="6"/>
      <c r="CNA648" s="6"/>
      <c r="CNB648" s="6"/>
      <c r="CNC648" s="6"/>
      <c r="CND648" s="6"/>
      <c r="CNE648" s="6"/>
      <c r="CNF648" s="6"/>
      <c r="CNG648" s="6"/>
      <c r="CNH648" s="6"/>
      <c r="CNI648" s="6"/>
      <c r="CNJ648" s="6"/>
      <c r="CNK648" s="6"/>
      <c r="CNL648" s="6"/>
      <c r="CNM648" s="6"/>
      <c r="CNN648" s="6"/>
      <c r="CNO648" s="6"/>
      <c r="CNP648" s="6"/>
      <c r="CNQ648" s="6"/>
      <c r="CNR648" s="6"/>
      <c r="CNS648" s="6"/>
      <c r="CNT648" s="6"/>
      <c r="CNU648" s="6"/>
      <c r="CNV648" s="6"/>
      <c r="CNW648" s="6"/>
      <c r="CNX648" s="6"/>
      <c r="CNY648" s="6"/>
      <c r="CNZ648" s="6"/>
      <c r="COA648" s="6"/>
      <c r="COB648" s="6"/>
      <c r="COC648" s="6"/>
      <c r="COD648" s="6"/>
      <c r="COE648" s="6"/>
      <c r="COF648" s="6"/>
      <c r="COG648" s="6"/>
      <c r="COH648" s="6"/>
      <c r="COI648" s="6"/>
      <c r="COJ648" s="6"/>
      <c r="COK648" s="6"/>
      <c r="COL648" s="6"/>
      <c r="COM648" s="6"/>
      <c r="CON648" s="6"/>
      <c r="COO648" s="6"/>
      <c r="COP648" s="6"/>
      <c r="COQ648" s="6"/>
      <c r="COR648" s="6"/>
      <c r="COS648" s="6"/>
      <c r="COT648" s="6"/>
      <c r="COU648" s="6"/>
      <c r="COV648" s="6"/>
      <c r="COW648" s="6"/>
      <c r="COX648" s="6"/>
      <c r="COY648" s="6"/>
      <c r="COZ648" s="6"/>
      <c r="CPA648" s="6"/>
      <c r="CPB648" s="6"/>
      <c r="CPC648" s="6"/>
      <c r="CPD648" s="6"/>
      <c r="CPE648" s="6"/>
      <c r="CPF648" s="6"/>
      <c r="CPG648" s="6"/>
      <c r="CPH648" s="6"/>
      <c r="CPI648" s="6"/>
      <c r="CPJ648" s="6"/>
      <c r="CPK648" s="6"/>
      <c r="CPL648" s="6"/>
      <c r="CPM648" s="6"/>
      <c r="CPN648" s="6"/>
      <c r="CPO648" s="6"/>
      <c r="CPP648" s="6"/>
      <c r="CPQ648" s="6"/>
      <c r="CPR648" s="6"/>
      <c r="CPS648" s="6"/>
      <c r="CPT648" s="6"/>
      <c r="CPU648" s="6"/>
      <c r="CPV648" s="6"/>
      <c r="CPW648" s="6"/>
      <c r="CPX648" s="6"/>
      <c r="CPY648" s="6"/>
      <c r="CPZ648" s="6"/>
      <c r="CQA648" s="6"/>
      <c r="CQB648" s="6"/>
      <c r="CQC648" s="6"/>
      <c r="CQD648" s="6"/>
      <c r="CQE648" s="6"/>
      <c r="CQF648" s="6"/>
      <c r="CQG648" s="6"/>
      <c r="CQH648" s="6"/>
      <c r="CQI648" s="6"/>
      <c r="CQJ648" s="6"/>
      <c r="CQK648" s="6"/>
      <c r="CQL648" s="6"/>
      <c r="CQM648" s="6"/>
      <c r="CQN648" s="6"/>
      <c r="CQO648" s="6"/>
      <c r="CQP648" s="6"/>
      <c r="CQQ648" s="6"/>
      <c r="CQR648" s="6"/>
      <c r="CQS648" s="6"/>
      <c r="CQT648" s="6"/>
      <c r="CQU648" s="6"/>
      <c r="CQV648" s="6"/>
      <c r="CQW648" s="6"/>
      <c r="CQX648" s="6"/>
      <c r="CQY648" s="6"/>
      <c r="CQZ648" s="6"/>
      <c r="CRA648" s="6"/>
      <c r="CRB648" s="6"/>
      <c r="CRC648" s="6"/>
      <c r="CRD648" s="6"/>
      <c r="CRE648" s="6"/>
      <c r="CRF648" s="6"/>
      <c r="CRG648" s="6"/>
      <c r="CRH648" s="6"/>
      <c r="CRI648" s="6"/>
      <c r="CRJ648" s="6"/>
      <c r="CRK648" s="6"/>
      <c r="CRL648" s="6"/>
      <c r="CRM648" s="6"/>
      <c r="CRN648" s="6"/>
      <c r="CRO648" s="6"/>
      <c r="CRP648" s="6"/>
      <c r="CRQ648" s="6"/>
      <c r="CRR648" s="6"/>
      <c r="CRS648" s="6"/>
      <c r="CRT648" s="6"/>
      <c r="CRU648" s="6"/>
      <c r="CRV648" s="6"/>
      <c r="CRW648" s="6"/>
      <c r="CRX648" s="6"/>
      <c r="CRY648" s="6"/>
      <c r="CRZ648" s="6"/>
      <c r="CSA648" s="6"/>
      <c r="CSB648" s="6"/>
      <c r="CSC648" s="6"/>
      <c r="CSD648" s="6"/>
      <c r="CSE648" s="6"/>
      <c r="CSF648" s="6"/>
      <c r="CSG648" s="6"/>
      <c r="CSH648" s="6"/>
      <c r="CSI648" s="6"/>
      <c r="CSJ648" s="6"/>
      <c r="CSK648" s="6"/>
      <c r="CSL648" s="6"/>
      <c r="CSM648" s="6"/>
      <c r="CSN648" s="6"/>
      <c r="CSO648" s="6"/>
      <c r="CSP648" s="6"/>
      <c r="CSQ648" s="6"/>
      <c r="CSR648" s="6"/>
      <c r="CSS648" s="6"/>
      <c r="CST648" s="6"/>
      <c r="CSU648" s="6"/>
      <c r="CSV648" s="6"/>
      <c r="CSW648" s="6"/>
      <c r="CSX648" s="6"/>
      <c r="CSY648" s="6"/>
      <c r="CSZ648" s="6"/>
      <c r="CTA648" s="6"/>
      <c r="CTB648" s="6"/>
      <c r="CTC648" s="6"/>
      <c r="CTD648" s="6"/>
      <c r="CTE648" s="6"/>
      <c r="CTF648" s="6"/>
      <c r="CTG648" s="6"/>
      <c r="CTH648" s="6"/>
      <c r="CTI648" s="6"/>
      <c r="CTJ648" s="6"/>
      <c r="CTK648" s="6"/>
      <c r="CTL648" s="6"/>
      <c r="CTM648" s="6"/>
      <c r="CTN648" s="6"/>
      <c r="CTO648" s="6"/>
      <c r="CTP648" s="6"/>
      <c r="CTQ648" s="6"/>
      <c r="CTR648" s="6"/>
      <c r="CTS648" s="6"/>
      <c r="CTT648" s="6"/>
      <c r="CTU648" s="6"/>
      <c r="CTV648" s="6"/>
      <c r="CTW648" s="6"/>
      <c r="CTX648" s="6"/>
      <c r="CTY648" s="6"/>
      <c r="CTZ648" s="6"/>
      <c r="CUA648" s="6"/>
      <c r="CUB648" s="6"/>
      <c r="CUC648" s="6"/>
      <c r="CUD648" s="6"/>
      <c r="CUE648" s="6"/>
      <c r="CUF648" s="6"/>
      <c r="CUG648" s="6"/>
      <c r="CUH648" s="6"/>
      <c r="CUI648" s="6"/>
      <c r="CUJ648" s="6"/>
      <c r="CUK648" s="6"/>
      <c r="CUL648" s="6"/>
      <c r="CUM648" s="6"/>
      <c r="CUN648" s="6"/>
      <c r="CUO648" s="6"/>
      <c r="CUP648" s="6"/>
      <c r="CUQ648" s="6"/>
      <c r="CUR648" s="6"/>
      <c r="CUS648" s="6"/>
      <c r="CUT648" s="6"/>
      <c r="CUU648" s="6"/>
      <c r="CUV648" s="6"/>
      <c r="CUW648" s="6"/>
      <c r="CUX648" s="6"/>
      <c r="CUY648" s="6"/>
      <c r="CUZ648" s="6"/>
      <c r="CVA648" s="6"/>
      <c r="CVB648" s="6"/>
      <c r="CVC648" s="6"/>
      <c r="CVD648" s="6"/>
      <c r="CVE648" s="6"/>
      <c r="CVF648" s="6"/>
      <c r="CVG648" s="6"/>
      <c r="CVH648" s="6"/>
      <c r="CVI648" s="6"/>
      <c r="CVJ648" s="6"/>
      <c r="CVK648" s="6"/>
      <c r="CVL648" s="6"/>
      <c r="CVM648" s="6"/>
      <c r="CVN648" s="6"/>
      <c r="CVO648" s="6"/>
      <c r="CVP648" s="6"/>
      <c r="CVQ648" s="6"/>
      <c r="CVR648" s="6"/>
      <c r="CVS648" s="6"/>
      <c r="CVT648" s="6"/>
      <c r="CVU648" s="6"/>
      <c r="CVV648" s="6"/>
      <c r="CVW648" s="6"/>
      <c r="CVX648" s="6"/>
      <c r="CVY648" s="6"/>
      <c r="CVZ648" s="6"/>
      <c r="CWA648" s="6"/>
      <c r="CWB648" s="6"/>
      <c r="CWC648" s="6"/>
      <c r="CWD648" s="6"/>
      <c r="CWE648" s="6"/>
      <c r="CWF648" s="6"/>
      <c r="CWG648" s="6"/>
      <c r="CWH648" s="6"/>
      <c r="CWI648" s="6"/>
      <c r="CWJ648" s="6"/>
      <c r="CWK648" s="6"/>
      <c r="CWL648" s="6"/>
      <c r="CWM648" s="6"/>
      <c r="CWN648" s="6"/>
      <c r="CWO648" s="6"/>
      <c r="CWP648" s="6"/>
      <c r="CWQ648" s="6"/>
      <c r="CWR648" s="6"/>
      <c r="CWS648" s="6"/>
      <c r="CWT648" s="6"/>
      <c r="CWU648" s="6"/>
      <c r="CWV648" s="6"/>
      <c r="CWW648" s="6"/>
      <c r="CWX648" s="6"/>
      <c r="CWY648" s="6"/>
      <c r="CWZ648" s="6"/>
      <c r="CXA648" s="6"/>
      <c r="CXB648" s="6"/>
      <c r="CXC648" s="6"/>
      <c r="CXD648" s="6"/>
      <c r="CXE648" s="6"/>
      <c r="CXF648" s="6"/>
      <c r="CXG648" s="6"/>
      <c r="CXH648" s="6"/>
      <c r="CXI648" s="6"/>
      <c r="CXJ648" s="6"/>
      <c r="CXK648" s="6"/>
      <c r="CXL648" s="6"/>
      <c r="CXM648" s="6"/>
      <c r="CXN648" s="6"/>
      <c r="CXO648" s="6"/>
      <c r="CXP648" s="6"/>
      <c r="CXQ648" s="6"/>
      <c r="CXR648" s="6"/>
      <c r="CXS648" s="6"/>
      <c r="CXT648" s="6"/>
      <c r="CXU648" s="6"/>
      <c r="CXV648" s="6"/>
      <c r="CXW648" s="6"/>
      <c r="CXX648" s="6"/>
      <c r="CXY648" s="6"/>
      <c r="CXZ648" s="6"/>
      <c r="CYA648" s="6"/>
      <c r="CYB648" s="6"/>
      <c r="CYC648" s="6"/>
      <c r="CYD648" s="6"/>
      <c r="CYE648" s="6"/>
      <c r="CYF648" s="6"/>
      <c r="CYG648" s="6"/>
      <c r="CYH648" s="6"/>
      <c r="CYI648" s="6"/>
      <c r="CYJ648" s="6"/>
      <c r="CYK648" s="6"/>
      <c r="CYL648" s="6"/>
      <c r="CYM648" s="6"/>
      <c r="CYN648" s="6"/>
      <c r="CYO648" s="6"/>
      <c r="CYP648" s="6"/>
      <c r="CYQ648" s="6"/>
      <c r="CYR648" s="6"/>
      <c r="CYS648" s="6"/>
      <c r="CYT648" s="6"/>
      <c r="CYU648" s="6"/>
      <c r="CYV648" s="6"/>
      <c r="CYW648" s="6"/>
      <c r="CYX648" s="6"/>
      <c r="CYY648" s="6"/>
      <c r="CYZ648" s="6"/>
      <c r="CZA648" s="6"/>
      <c r="CZB648" s="6"/>
      <c r="CZC648" s="6"/>
      <c r="CZD648" s="6"/>
      <c r="CZE648" s="6"/>
      <c r="CZF648" s="6"/>
      <c r="CZG648" s="6"/>
      <c r="CZH648" s="6"/>
      <c r="CZI648" s="6"/>
      <c r="CZJ648" s="6"/>
      <c r="CZK648" s="6"/>
      <c r="CZL648" s="6"/>
      <c r="CZM648" s="6"/>
      <c r="CZN648" s="6"/>
      <c r="CZO648" s="6"/>
      <c r="CZP648" s="6"/>
      <c r="CZQ648" s="6"/>
      <c r="CZR648" s="6"/>
      <c r="CZS648" s="6"/>
      <c r="CZT648" s="6"/>
      <c r="CZU648" s="6"/>
      <c r="CZV648" s="6"/>
      <c r="CZW648" s="6"/>
      <c r="CZX648" s="6"/>
      <c r="CZY648" s="6"/>
      <c r="CZZ648" s="6"/>
      <c r="DAA648" s="6"/>
      <c r="DAB648" s="6"/>
      <c r="DAC648" s="6"/>
      <c r="DAD648" s="6"/>
      <c r="DAE648" s="6"/>
      <c r="DAF648" s="6"/>
      <c r="DAG648" s="6"/>
      <c r="DAH648" s="6"/>
      <c r="DAI648" s="6"/>
      <c r="DAJ648" s="6"/>
      <c r="DAK648" s="6"/>
      <c r="DAL648" s="6"/>
      <c r="DAM648" s="6"/>
      <c r="DAN648" s="6"/>
      <c r="DAO648" s="6"/>
      <c r="DAP648" s="6"/>
      <c r="DAQ648" s="6"/>
      <c r="DAR648" s="6"/>
      <c r="DAS648" s="6"/>
      <c r="DAT648" s="6"/>
      <c r="DAU648" s="6"/>
      <c r="DAV648" s="6"/>
      <c r="DAW648" s="6"/>
      <c r="DAX648" s="6"/>
      <c r="DAY648" s="6"/>
      <c r="DAZ648" s="6"/>
      <c r="DBA648" s="6"/>
      <c r="DBB648" s="6"/>
      <c r="DBC648" s="6"/>
      <c r="DBD648" s="6"/>
      <c r="DBE648" s="6"/>
      <c r="DBF648" s="6"/>
      <c r="DBG648" s="6"/>
      <c r="DBH648" s="6"/>
      <c r="DBI648" s="6"/>
      <c r="DBJ648" s="6"/>
      <c r="DBK648" s="6"/>
      <c r="DBL648" s="6"/>
      <c r="DBM648" s="6"/>
      <c r="DBN648" s="6"/>
      <c r="DBO648" s="6"/>
      <c r="DBP648" s="6"/>
      <c r="DBQ648" s="6"/>
      <c r="DBR648" s="6"/>
      <c r="DBS648" s="6"/>
      <c r="DBT648" s="6"/>
      <c r="DBU648" s="6"/>
      <c r="DBV648" s="6"/>
      <c r="DBW648" s="6"/>
      <c r="DBX648" s="6"/>
      <c r="DBY648" s="6"/>
      <c r="DBZ648" s="6"/>
      <c r="DCA648" s="6"/>
      <c r="DCB648" s="6"/>
      <c r="DCC648" s="6"/>
      <c r="DCD648" s="6"/>
      <c r="DCE648" s="6"/>
      <c r="DCF648" s="6"/>
      <c r="DCG648" s="6"/>
      <c r="DCH648" s="6"/>
      <c r="DCI648" s="6"/>
      <c r="DCJ648" s="6"/>
      <c r="DCK648" s="6"/>
      <c r="DCL648" s="6"/>
      <c r="DCM648" s="6"/>
      <c r="DCN648" s="6"/>
      <c r="DCO648" s="6"/>
      <c r="DCP648" s="6"/>
      <c r="DCQ648" s="6"/>
      <c r="DCR648" s="6"/>
      <c r="DCS648" s="6"/>
      <c r="DCT648" s="6"/>
      <c r="DCU648" s="6"/>
      <c r="DCV648" s="6"/>
      <c r="DCW648" s="6"/>
      <c r="DCX648" s="6"/>
      <c r="DCY648" s="6"/>
      <c r="DCZ648" s="6"/>
      <c r="DDA648" s="6"/>
      <c r="DDB648" s="6"/>
      <c r="DDC648" s="6"/>
      <c r="DDD648" s="6"/>
      <c r="DDE648" s="6"/>
      <c r="DDF648" s="6"/>
      <c r="DDG648" s="6"/>
      <c r="DDH648" s="6"/>
      <c r="DDI648" s="6"/>
      <c r="DDJ648" s="6"/>
      <c r="DDK648" s="6"/>
      <c r="DDL648" s="6"/>
      <c r="DDM648" s="6"/>
      <c r="DDN648" s="6"/>
      <c r="DDO648" s="6"/>
      <c r="DDP648" s="6"/>
      <c r="DDQ648" s="6"/>
      <c r="DDR648" s="6"/>
      <c r="DDS648" s="6"/>
      <c r="DDT648" s="6"/>
      <c r="DDU648" s="6"/>
      <c r="DDV648" s="6"/>
      <c r="DDW648" s="6"/>
      <c r="DDX648" s="6"/>
      <c r="DDY648" s="6"/>
      <c r="DDZ648" s="6"/>
      <c r="DEA648" s="6"/>
      <c r="DEB648" s="6"/>
      <c r="DEC648" s="6"/>
      <c r="DED648" s="6"/>
      <c r="DEE648" s="6"/>
      <c r="DEF648" s="6"/>
      <c r="DEG648" s="6"/>
      <c r="DEH648" s="6"/>
      <c r="DEI648" s="6"/>
      <c r="DEJ648" s="6"/>
      <c r="DEK648" s="6"/>
      <c r="DEL648" s="6"/>
      <c r="DEM648" s="6"/>
      <c r="DEN648" s="6"/>
      <c r="DEO648" s="6"/>
      <c r="DEP648" s="6"/>
      <c r="DEQ648" s="6"/>
      <c r="DER648" s="6"/>
      <c r="DES648" s="6"/>
      <c r="DET648" s="6"/>
      <c r="DEU648" s="6"/>
      <c r="DEV648" s="6"/>
      <c r="DEW648" s="6"/>
      <c r="DEX648" s="6"/>
      <c r="DEY648" s="6"/>
      <c r="DEZ648" s="6"/>
      <c r="DFA648" s="6"/>
      <c r="DFB648" s="6"/>
      <c r="DFC648" s="6"/>
      <c r="DFD648" s="6"/>
      <c r="DFE648" s="6"/>
      <c r="DFF648" s="6"/>
      <c r="DFG648" s="6"/>
      <c r="DFH648" s="6"/>
      <c r="DFI648" s="6"/>
      <c r="DFJ648" s="6"/>
      <c r="DFK648" s="6"/>
      <c r="DFL648" s="6"/>
      <c r="DFM648" s="6"/>
      <c r="DFN648" s="6"/>
      <c r="DFO648" s="6"/>
      <c r="DFP648" s="6"/>
      <c r="DFQ648" s="6"/>
      <c r="DFR648" s="6"/>
      <c r="DFS648" s="6"/>
      <c r="DFT648" s="6"/>
      <c r="DFU648" s="6"/>
      <c r="DFV648" s="6"/>
      <c r="DFW648" s="6"/>
      <c r="DFX648" s="6"/>
      <c r="DFY648" s="6"/>
      <c r="DFZ648" s="6"/>
      <c r="DGA648" s="6"/>
      <c r="DGB648" s="6"/>
      <c r="DGC648" s="6"/>
      <c r="DGD648" s="6"/>
      <c r="DGE648" s="6"/>
      <c r="DGF648" s="6"/>
      <c r="DGG648" s="6"/>
      <c r="DGH648" s="6"/>
      <c r="DGI648" s="6"/>
      <c r="DGJ648" s="6"/>
      <c r="DGK648" s="6"/>
      <c r="DGL648" s="6"/>
      <c r="DGM648" s="6"/>
      <c r="DGN648" s="6"/>
      <c r="DGO648" s="6"/>
      <c r="DGP648" s="6"/>
      <c r="DGQ648" s="6"/>
      <c r="DGR648" s="6"/>
      <c r="DGS648" s="6"/>
      <c r="DGT648" s="6"/>
      <c r="DGU648" s="6"/>
      <c r="DGV648" s="6"/>
      <c r="DGW648" s="6"/>
      <c r="DGX648" s="6"/>
      <c r="DGY648" s="6"/>
      <c r="DGZ648" s="6"/>
      <c r="DHA648" s="6"/>
      <c r="DHB648" s="6"/>
      <c r="DHC648" s="6"/>
      <c r="DHD648" s="6"/>
      <c r="DHE648" s="6"/>
      <c r="DHF648" s="6"/>
      <c r="DHG648" s="6"/>
      <c r="DHH648" s="6"/>
      <c r="DHI648" s="6"/>
      <c r="DHJ648" s="6"/>
      <c r="DHK648" s="6"/>
      <c r="DHL648" s="6"/>
      <c r="DHM648" s="6"/>
      <c r="DHN648" s="6"/>
      <c r="DHO648" s="6"/>
      <c r="DHP648" s="6"/>
      <c r="DHQ648" s="6"/>
      <c r="DHR648" s="6"/>
      <c r="DHS648" s="6"/>
      <c r="DHT648" s="6"/>
      <c r="DHU648" s="6"/>
      <c r="DHV648" s="6"/>
      <c r="DHW648" s="6"/>
      <c r="DHX648" s="6"/>
      <c r="DHY648" s="6"/>
      <c r="DHZ648" s="6"/>
      <c r="DIA648" s="6"/>
      <c r="DIB648" s="6"/>
      <c r="DIC648" s="6"/>
      <c r="DID648" s="6"/>
      <c r="DIE648" s="6"/>
      <c r="DIF648" s="6"/>
      <c r="DIG648" s="6"/>
      <c r="DIH648" s="6"/>
      <c r="DII648" s="6"/>
      <c r="DIJ648" s="6"/>
      <c r="DIK648" s="6"/>
      <c r="DIL648" s="6"/>
      <c r="DIM648" s="6"/>
      <c r="DIN648" s="6"/>
      <c r="DIO648" s="6"/>
      <c r="DIP648" s="6"/>
      <c r="DIQ648" s="6"/>
      <c r="DIR648" s="6"/>
      <c r="DIS648" s="6"/>
      <c r="DIT648" s="6"/>
      <c r="DIU648" s="6"/>
      <c r="DIV648" s="6"/>
      <c r="DIW648" s="6"/>
      <c r="DIX648" s="6"/>
      <c r="DIY648" s="6"/>
      <c r="DIZ648" s="6"/>
      <c r="DJA648" s="6"/>
      <c r="DJB648" s="6"/>
      <c r="DJC648" s="6"/>
      <c r="DJD648" s="6"/>
      <c r="DJE648" s="6"/>
      <c r="DJF648" s="6"/>
      <c r="DJG648" s="6"/>
      <c r="DJH648" s="6"/>
      <c r="DJI648" s="6"/>
      <c r="DJJ648" s="6"/>
      <c r="DJK648" s="6"/>
      <c r="DJL648" s="6"/>
      <c r="DJM648" s="6"/>
      <c r="DJN648" s="6"/>
      <c r="DJO648" s="6"/>
      <c r="DJP648" s="6"/>
      <c r="DJQ648" s="6"/>
      <c r="DJR648" s="6"/>
      <c r="DJS648" s="6"/>
      <c r="DJT648" s="6"/>
      <c r="DJU648" s="6"/>
      <c r="DJV648" s="6"/>
      <c r="DJW648" s="6"/>
      <c r="DJX648" s="6"/>
      <c r="DJY648" s="6"/>
      <c r="DJZ648" s="6"/>
      <c r="DKA648" s="6"/>
      <c r="DKB648" s="6"/>
      <c r="DKC648" s="6"/>
      <c r="DKD648" s="6"/>
      <c r="DKE648" s="6"/>
      <c r="DKF648" s="6"/>
      <c r="DKG648" s="6"/>
      <c r="DKH648" s="6"/>
      <c r="DKI648" s="6"/>
      <c r="DKJ648" s="6"/>
      <c r="DKK648" s="6"/>
      <c r="DKL648" s="6"/>
      <c r="DKM648" s="6"/>
      <c r="DKN648" s="6"/>
      <c r="DKO648" s="6"/>
      <c r="DKP648" s="6"/>
      <c r="DKQ648" s="6"/>
      <c r="DKR648" s="6"/>
      <c r="DKS648" s="6"/>
      <c r="DKT648" s="6"/>
      <c r="DKU648" s="6"/>
      <c r="DKV648" s="6"/>
      <c r="DKW648" s="6"/>
      <c r="DKX648" s="6"/>
      <c r="DKY648" s="6"/>
      <c r="DKZ648" s="6"/>
      <c r="DLA648" s="6"/>
      <c r="DLB648" s="6"/>
      <c r="DLC648" s="6"/>
      <c r="DLD648" s="6"/>
      <c r="DLE648" s="6"/>
      <c r="DLF648" s="6"/>
      <c r="DLG648" s="6"/>
      <c r="DLH648" s="6"/>
      <c r="DLI648" s="6"/>
      <c r="DLJ648" s="6"/>
      <c r="DLK648" s="6"/>
      <c r="DLL648" s="6"/>
      <c r="DLM648" s="6"/>
      <c r="DLN648" s="6"/>
      <c r="DLO648" s="6"/>
      <c r="DLP648" s="6"/>
      <c r="DLQ648" s="6"/>
      <c r="DLR648" s="6"/>
      <c r="DLS648" s="6"/>
      <c r="DLT648" s="6"/>
      <c r="DLU648" s="6"/>
      <c r="DLV648" s="6"/>
      <c r="DLW648" s="6"/>
      <c r="DLX648" s="6"/>
      <c r="DLY648" s="6"/>
      <c r="DLZ648" s="6"/>
      <c r="DMA648" s="6"/>
      <c r="DMB648" s="6"/>
      <c r="DMC648" s="6"/>
      <c r="DMD648" s="6"/>
      <c r="DME648" s="6"/>
      <c r="DMF648" s="6"/>
      <c r="DMG648" s="6"/>
      <c r="DMH648" s="6"/>
      <c r="DMI648" s="6"/>
      <c r="DMJ648" s="6"/>
      <c r="DMK648" s="6"/>
      <c r="DML648" s="6"/>
      <c r="DMM648" s="6"/>
      <c r="DMN648" s="6"/>
      <c r="DMO648" s="6"/>
      <c r="DMP648" s="6"/>
      <c r="DMQ648" s="6"/>
      <c r="DMR648" s="6"/>
      <c r="DMS648" s="6"/>
      <c r="DMT648" s="6"/>
      <c r="DMU648" s="6"/>
      <c r="DMV648" s="6"/>
      <c r="DMW648" s="6"/>
      <c r="DMX648" s="6"/>
      <c r="DMY648" s="6"/>
      <c r="DMZ648" s="6"/>
      <c r="DNA648" s="6"/>
      <c r="DNB648" s="6"/>
      <c r="DNC648" s="6"/>
      <c r="DND648" s="6"/>
      <c r="DNE648" s="6"/>
      <c r="DNF648" s="6"/>
      <c r="DNG648" s="6"/>
      <c r="DNH648" s="6"/>
      <c r="DNI648" s="6"/>
      <c r="DNJ648" s="6"/>
      <c r="DNK648" s="6"/>
      <c r="DNL648" s="6"/>
      <c r="DNM648" s="6"/>
      <c r="DNN648" s="6"/>
      <c r="DNO648" s="6"/>
      <c r="DNP648" s="6"/>
      <c r="DNQ648" s="6"/>
      <c r="DNR648" s="6"/>
      <c r="DNS648" s="6"/>
      <c r="DNT648" s="6"/>
      <c r="DNU648" s="6"/>
      <c r="DNV648" s="6"/>
      <c r="DNW648" s="6"/>
      <c r="DNX648" s="6"/>
      <c r="DNY648" s="6"/>
      <c r="DNZ648" s="6"/>
      <c r="DOA648" s="6"/>
      <c r="DOB648" s="6"/>
      <c r="DOC648" s="6"/>
      <c r="DOD648" s="6"/>
      <c r="DOE648" s="6"/>
      <c r="DOF648" s="6"/>
      <c r="DOG648" s="6"/>
      <c r="DOH648" s="6"/>
      <c r="DOI648" s="6"/>
      <c r="DOJ648" s="6"/>
      <c r="DOK648" s="6"/>
      <c r="DOL648" s="6"/>
      <c r="DOM648" s="6"/>
      <c r="DON648" s="6"/>
      <c r="DOO648" s="6"/>
      <c r="DOP648" s="6"/>
      <c r="DOQ648" s="6"/>
      <c r="DOR648" s="6"/>
      <c r="DOS648" s="6"/>
      <c r="DOT648" s="6"/>
      <c r="DOU648" s="6"/>
      <c r="DOV648" s="6"/>
      <c r="DOW648" s="6"/>
      <c r="DOX648" s="6"/>
      <c r="DOY648" s="6"/>
      <c r="DOZ648" s="6"/>
      <c r="DPA648" s="6"/>
      <c r="DPB648" s="6"/>
      <c r="DPC648" s="6"/>
      <c r="DPD648" s="6"/>
      <c r="DPE648" s="6"/>
      <c r="DPF648" s="6"/>
      <c r="DPG648" s="6"/>
      <c r="DPH648" s="6"/>
      <c r="DPI648" s="6"/>
      <c r="DPJ648" s="6"/>
      <c r="DPK648" s="6"/>
      <c r="DPL648" s="6"/>
      <c r="DPM648" s="6"/>
      <c r="DPN648" s="6"/>
      <c r="DPO648" s="6"/>
      <c r="DPP648" s="6"/>
      <c r="DPQ648" s="6"/>
      <c r="DPR648" s="6"/>
      <c r="DPS648" s="6"/>
      <c r="DPT648" s="6"/>
      <c r="DPU648" s="6"/>
      <c r="DPV648" s="6"/>
      <c r="DPW648" s="6"/>
      <c r="DPX648" s="6"/>
      <c r="DPY648" s="6"/>
      <c r="DPZ648" s="6"/>
      <c r="DQA648" s="6"/>
      <c r="DQB648" s="6"/>
      <c r="DQC648" s="6"/>
      <c r="DQD648" s="6"/>
      <c r="DQE648" s="6"/>
      <c r="DQF648" s="6"/>
      <c r="DQG648" s="6"/>
      <c r="DQH648" s="6"/>
      <c r="DQI648" s="6"/>
      <c r="DQJ648" s="6"/>
      <c r="DQK648" s="6"/>
      <c r="DQL648" s="6"/>
      <c r="DQM648" s="6"/>
      <c r="DQN648" s="6"/>
      <c r="DQO648" s="6"/>
      <c r="DQP648" s="6"/>
      <c r="DQQ648" s="6"/>
      <c r="DQR648" s="6"/>
      <c r="DQS648" s="6"/>
      <c r="DQT648" s="6"/>
      <c r="DQU648" s="6"/>
      <c r="DQV648" s="6"/>
      <c r="DQW648" s="6"/>
      <c r="DQX648" s="6"/>
      <c r="DQY648" s="6"/>
      <c r="DQZ648" s="6"/>
      <c r="DRA648" s="6"/>
      <c r="DRB648" s="6"/>
      <c r="DRC648" s="6"/>
      <c r="DRD648" s="6"/>
      <c r="DRE648" s="6"/>
      <c r="DRF648" s="6"/>
      <c r="DRG648" s="6"/>
      <c r="DRH648" s="6"/>
      <c r="DRI648" s="6"/>
      <c r="DRJ648" s="6"/>
      <c r="DRK648" s="6"/>
      <c r="DRL648" s="6"/>
      <c r="DRM648" s="6"/>
      <c r="DRN648" s="6"/>
      <c r="DRO648" s="6"/>
      <c r="DRP648" s="6"/>
      <c r="DRQ648" s="6"/>
      <c r="DRR648" s="6"/>
      <c r="DRS648" s="6"/>
      <c r="DRT648" s="6"/>
      <c r="DRU648" s="6"/>
      <c r="DRV648" s="6"/>
      <c r="DRW648" s="6"/>
      <c r="DRX648" s="6"/>
      <c r="DRY648" s="6"/>
      <c r="DRZ648" s="6"/>
      <c r="DSA648" s="6"/>
      <c r="DSB648" s="6"/>
      <c r="DSC648" s="6"/>
      <c r="DSD648" s="6"/>
      <c r="DSE648" s="6"/>
      <c r="DSF648" s="6"/>
      <c r="DSG648" s="6"/>
      <c r="DSH648" s="6"/>
      <c r="DSI648" s="6"/>
      <c r="DSJ648" s="6"/>
      <c r="DSK648" s="6"/>
      <c r="DSL648" s="6"/>
      <c r="DSM648" s="6"/>
      <c r="DSN648" s="6"/>
      <c r="DSO648" s="6"/>
      <c r="DSP648" s="6"/>
      <c r="DSQ648" s="6"/>
      <c r="DSR648" s="6"/>
      <c r="DSS648" s="6"/>
      <c r="DST648" s="6"/>
      <c r="DSU648" s="6"/>
      <c r="DSV648" s="6"/>
      <c r="DSW648" s="6"/>
      <c r="DSX648" s="6"/>
      <c r="DSY648" s="6"/>
      <c r="DSZ648" s="6"/>
      <c r="DTA648" s="6"/>
      <c r="DTB648" s="6"/>
      <c r="DTC648" s="6"/>
      <c r="DTD648" s="6"/>
      <c r="DTE648" s="6"/>
      <c r="DTF648" s="6"/>
      <c r="DTG648" s="6"/>
      <c r="DTH648" s="6"/>
      <c r="DTI648" s="6"/>
      <c r="DTJ648" s="6"/>
      <c r="DTK648" s="6"/>
      <c r="DTL648" s="6"/>
      <c r="DTM648" s="6"/>
      <c r="DTN648" s="6"/>
      <c r="DTO648" s="6"/>
      <c r="DTP648" s="6"/>
      <c r="DTQ648" s="6"/>
      <c r="DTR648" s="6"/>
      <c r="DTS648" s="6"/>
      <c r="DTT648" s="6"/>
      <c r="DTU648" s="6"/>
      <c r="DTV648" s="6"/>
      <c r="DTW648" s="6"/>
      <c r="DTX648" s="6"/>
      <c r="DTY648" s="6"/>
      <c r="DTZ648" s="6"/>
      <c r="DUA648" s="6"/>
      <c r="DUB648" s="6"/>
      <c r="DUC648" s="6"/>
      <c r="DUD648" s="6"/>
      <c r="DUE648" s="6"/>
      <c r="DUF648" s="6"/>
      <c r="DUG648" s="6"/>
      <c r="DUH648" s="6"/>
      <c r="DUI648" s="6"/>
      <c r="DUJ648" s="6"/>
      <c r="DUK648" s="6"/>
      <c r="DUL648" s="6"/>
      <c r="DUM648" s="6"/>
      <c r="DUN648" s="6"/>
      <c r="DUO648" s="6"/>
      <c r="DUP648" s="6"/>
      <c r="DUQ648" s="6"/>
      <c r="DUR648" s="6"/>
      <c r="DUS648" s="6"/>
      <c r="DUT648" s="6"/>
      <c r="DUU648" s="6"/>
      <c r="DUV648" s="6"/>
      <c r="DUW648" s="6"/>
      <c r="DUX648" s="6"/>
      <c r="DUY648" s="6"/>
      <c r="DUZ648" s="6"/>
      <c r="DVA648" s="6"/>
      <c r="DVB648" s="6"/>
      <c r="DVC648" s="6"/>
      <c r="DVD648" s="6"/>
      <c r="DVE648" s="6"/>
      <c r="DVF648" s="6"/>
      <c r="DVG648" s="6"/>
      <c r="DVH648" s="6"/>
      <c r="DVI648" s="6"/>
      <c r="DVJ648" s="6"/>
      <c r="DVK648" s="6"/>
      <c r="DVL648" s="6"/>
      <c r="DVM648" s="6"/>
      <c r="DVN648" s="6"/>
      <c r="DVO648" s="6"/>
      <c r="DVP648" s="6"/>
      <c r="DVQ648" s="6"/>
      <c r="DVR648" s="6"/>
      <c r="DVS648" s="6"/>
      <c r="DVT648" s="6"/>
      <c r="DVU648" s="6"/>
      <c r="DVV648" s="6"/>
      <c r="DVW648" s="6"/>
      <c r="DVX648" s="6"/>
      <c r="DVY648" s="6"/>
      <c r="DVZ648" s="6"/>
      <c r="DWA648" s="6"/>
      <c r="DWB648" s="6"/>
      <c r="DWC648" s="6"/>
      <c r="DWD648" s="6"/>
      <c r="DWE648" s="6"/>
      <c r="DWF648" s="6"/>
      <c r="DWG648" s="6"/>
      <c r="DWH648" s="6"/>
      <c r="DWI648" s="6"/>
      <c r="DWJ648" s="6"/>
      <c r="DWK648" s="6"/>
      <c r="DWL648" s="6"/>
      <c r="DWM648" s="6"/>
      <c r="DWN648" s="6"/>
      <c r="DWO648" s="6"/>
      <c r="DWP648" s="6"/>
      <c r="DWQ648" s="6"/>
      <c r="DWR648" s="6"/>
      <c r="DWS648" s="6"/>
      <c r="DWT648" s="6"/>
      <c r="DWU648" s="6"/>
      <c r="DWV648" s="6"/>
      <c r="DWW648" s="6"/>
      <c r="DWX648" s="6"/>
      <c r="DWY648" s="6"/>
      <c r="DWZ648" s="6"/>
      <c r="DXA648" s="6"/>
      <c r="DXB648" s="6"/>
      <c r="DXC648" s="6"/>
      <c r="DXD648" s="6"/>
      <c r="DXE648" s="6"/>
      <c r="DXF648" s="6"/>
      <c r="DXG648" s="6"/>
      <c r="DXH648" s="6"/>
      <c r="DXI648" s="6"/>
      <c r="DXJ648" s="6"/>
      <c r="DXK648" s="6"/>
      <c r="DXL648" s="6"/>
      <c r="DXM648" s="6"/>
      <c r="DXN648" s="6"/>
      <c r="DXO648" s="6"/>
      <c r="DXP648" s="6"/>
      <c r="DXQ648" s="6"/>
      <c r="DXR648" s="6"/>
      <c r="DXS648" s="6"/>
      <c r="DXT648" s="6"/>
      <c r="DXU648" s="6"/>
      <c r="DXV648" s="6"/>
      <c r="DXW648" s="6"/>
      <c r="DXX648" s="6"/>
      <c r="DXY648" s="6"/>
      <c r="DXZ648" s="6"/>
      <c r="DYA648" s="6"/>
      <c r="DYB648" s="6"/>
      <c r="DYC648" s="6"/>
      <c r="DYD648" s="6"/>
      <c r="DYE648" s="6"/>
      <c r="DYF648" s="6"/>
      <c r="DYG648" s="6"/>
      <c r="DYH648" s="6"/>
      <c r="DYI648" s="6"/>
      <c r="DYJ648" s="6"/>
      <c r="DYK648" s="6"/>
      <c r="DYL648" s="6"/>
      <c r="DYM648" s="6"/>
      <c r="DYN648" s="6"/>
      <c r="DYO648" s="6"/>
      <c r="DYP648" s="6"/>
      <c r="DYQ648" s="6"/>
      <c r="DYR648" s="6"/>
      <c r="DYS648" s="6"/>
      <c r="DYT648" s="6"/>
      <c r="DYU648" s="6"/>
      <c r="DYV648" s="6"/>
      <c r="DYW648" s="6"/>
      <c r="DYX648" s="6"/>
      <c r="DYY648" s="6"/>
      <c r="DYZ648" s="6"/>
      <c r="DZA648" s="6"/>
      <c r="DZB648" s="6"/>
      <c r="DZC648" s="6"/>
      <c r="DZD648" s="6"/>
      <c r="DZE648" s="6"/>
      <c r="DZF648" s="6"/>
      <c r="DZG648" s="6"/>
      <c r="DZH648" s="6"/>
      <c r="DZI648" s="6"/>
      <c r="DZJ648" s="6"/>
      <c r="DZK648" s="6"/>
      <c r="DZL648" s="6"/>
      <c r="DZM648" s="6"/>
      <c r="DZN648" s="6"/>
      <c r="DZO648" s="6"/>
      <c r="DZP648" s="6"/>
      <c r="DZQ648" s="6"/>
      <c r="DZR648" s="6"/>
      <c r="DZS648" s="6"/>
      <c r="DZT648" s="6"/>
      <c r="DZU648" s="6"/>
      <c r="DZV648" s="6"/>
      <c r="DZW648" s="6"/>
      <c r="DZX648" s="6"/>
      <c r="DZY648" s="6"/>
      <c r="DZZ648" s="6"/>
      <c r="EAA648" s="6"/>
      <c r="EAB648" s="6"/>
      <c r="EAC648" s="6"/>
      <c r="EAD648" s="6"/>
      <c r="EAE648" s="6"/>
      <c r="EAF648" s="6"/>
      <c r="EAG648" s="6"/>
      <c r="EAH648" s="6"/>
      <c r="EAI648" s="6"/>
      <c r="EAJ648" s="6"/>
      <c r="EAK648" s="6"/>
      <c r="EAL648" s="6"/>
      <c r="EAM648" s="6"/>
      <c r="EAN648" s="6"/>
      <c r="EAO648" s="6"/>
      <c r="EAP648" s="6"/>
      <c r="EAQ648" s="6"/>
      <c r="EAR648" s="6"/>
      <c r="EAS648" s="6"/>
      <c r="EAT648" s="6"/>
      <c r="EAU648" s="6"/>
      <c r="EAV648" s="6"/>
      <c r="EAW648" s="6"/>
      <c r="EAX648" s="6"/>
      <c r="EAY648" s="6"/>
      <c r="EAZ648" s="6"/>
      <c r="EBA648" s="6"/>
      <c r="EBB648" s="6"/>
      <c r="EBC648" s="6"/>
      <c r="EBD648" s="6"/>
      <c r="EBE648" s="6"/>
      <c r="EBF648" s="6"/>
      <c r="EBG648" s="6"/>
      <c r="EBH648" s="6"/>
      <c r="EBI648" s="6"/>
      <c r="EBJ648" s="6"/>
      <c r="EBK648" s="6"/>
      <c r="EBL648" s="6"/>
      <c r="EBM648" s="6"/>
      <c r="EBN648" s="6"/>
      <c r="EBO648" s="6"/>
      <c r="EBP648" s="6"/>
      <c r="EBQ648" s="6"/>
      <c r="EBR648" s="6"/>
      <c r="EBS648" s="6"/>
      <c r="EBT648" s="6"/>
      <c r="EBU648" s="6"/>
      <c r="EBV648" s="6"/>
      <c r="EBW648" s="6"/>
      <c r="EBX648" s="6"/>
      <c r="EBY648" s="6"/>
      <c r="EBZ648" s="6"/>
      <c r="ECA648" s="6"/>
      <c r="ECB648" s="6"/>
      <c r="ECC648" s="6"/>
      <c r="ECD648" s="6"/>
      <c r="ECE648" s="6"/>
      <c r="ECF648" s="6"/>
      <c r="ECG648" s="6"/>
      <c r="ECH648" s="6"/>
      <c r="ECI648" s="6"/>
      <c r="ECJ648" s="6"/>
      <c r="ECK648" s="6"/>
      <c r="ECL648" s="6"/>
      <c r="ECM648" s="6"/>
      <c r="ECN648" s="6"/>
      <c r="ECO648" s="6"/>
      <c r="ECP648" s="6"/>
      <c r="ECQ648" s="6"/>
      <c r="ECR648" s="6"/>
      <c r="ECS648" s="6"/>
      <c r="ECT648" s="6"/>
      <c r="ECU648" s="6"/>
      <c r="ECV648" s="6"/>
      <c r="ECW648" s="6"/>
      <c r="ECX648" s="6"/>
      <c r="ECY648" s="6"/>
      <c r="ECZ648" s="6"/>
      <c r="EDA648" s="6"/>
      <c r="EDB648" s="6"/>
      <c r="EDC648" s="6"/>
      <c r="EDD648" s="6"/>
      <c r="EDE648" s="6"/>
      <c r="EDF648" s="6"/>
      <c r="EDG648" s="6"/>
      <c r="EDH648" s="6"/>
      <c r="EDI648" s="6"/>
      <c r="EDJ648" s="6"/>
      <c r="EDK648" s="6"/>
      <c r="EDL648" s="6"/>
      <c r="EDM648" s="6"/>
      <c r="EDN648" s="6"/>
      <c r="EDO648" s="6"/>
      <c r="EDP648" s="6"/>
      <c r="EDQ648" s="6"/>
      <c r="EDR648" s="6"/>
      <c r="EDS648" s="6"/>
      <c r="EDT648" s="6"/>
      <c r="EDU648" s="6"/>
      <c r="EDV648" s="6"/>
      <c r="EDW648" s="6"/>
      <c r="EDX648" s="6"/>
      <c r="EDY648" s="6"/>
      <c r="EDZ648" s="6"/>
      <c r="EEA648" s="6"/>
      <c r="EEB648" s="6"/>
      <c r="EEC648" s="6"/>
      <c r="EED648" s="6"/>
      <c r="EEE648" s="6"/>
      <c r="EEF648" s="6"/>
      <c r="EEG648" s="6"/>
      <c r="EEH648" s="6"/>
      <c r="EEI648" s="6"/>
      <c r="EEJ648" s="6"/>
      <c r="EEK648" s="6"/>
      <c r="EEL648" s="6"/>
      <c r="EEM648" s="6"/>
      <c r="EEN648" s="6"/>
      <c r="EEO648" s="6"/>
      <c r="EEP648" s="6"/>
      <c r="EEQ648" s="6"/>
      <c r="EER648" s="6"/>
      <c r="EES648" s="6"/>
      <c r="EET648" s="6"/>
      <c r="EEU648" s="6"/>
      <c r="EEV648" s="6"/>
      <c r="EEW648" s="6"/>
      <c r="EEX648" s="6"/>
      <c r="EEY648" s="6"/>
      <c r="EEZ648" s="6"/>
      <c r="EFA648" s="6"/>
      <c r="EFB648" s="6"/>
      <c r="EFC648" s="6"/>
      <c r="EFD648" s="6"/>
      <c r="EFE648" s="6"/>
      <c r="EFF648" s="6"/>
      <c r="EFG648" s="6"/>
      <c r="EFH648" s="6"/>
      <c r="EFI648" s="6"/>
      <c r="EFJ648" s="6"/>
      <c r="EFK648" s="6"/>
      <c r="EFL648" s="6"/>
      <c r="EFM648" s="6"/>
      <c r="EFN648" s="6"/>
      <c r="EFO648" s="6"/>
      <c r="EFP648" s="6"/>
      <c r="EFQ648" s="6"/>
      <c r="EFR648" s="6"/>
      <c r="EFS648" s="6"/>
      <c r="EFT648" s="6"/>
      <c r="EFU648" s="6"/>
      <c r="EFV648" s="6"/>
      <c r="EFW648" s="6"/>
      <c r="EFX648" s="6"/>
      <c r="EFY648" s="6"/>
      <c r="EFZ648" s="6"/>
      <c r="EGA648" s="6"/>
      <c r="EGB648" s="6"/>
      <c r="EGC648" s="6"/>
      <c r="EGD648" s="6"/>
      <c r="EGE648" s="6"/>
      <c r="EGF648" s="6"/>
      <c r="EGG648" s="6"/>
      <c r="EGH648" s="6"/>
      <c r="EGI648" s="6"/>
      <c r="EGJ648" s="6"/>
      <c r="EGK648" s="6"/>
      <c r="EGL648" s="6"/>
      <c r="EGM648" s="6"/>
      <c r="EGN648" s="6"/>
      <c r="EGO648" s="6"/>
      <c r="EGP648" s="6"/>
      <c r="EGQ648" s="6"/>
      <c r="EGR648" s="6"/>
      <c r="EGS648" s="6"/>
      <c r="EGT648" s="6"/>
      <c r="EGU648" s="6"/>
      <c r="EGV648" s="6"/>
      <c r="EGW648" s="6"/>
      <c r="EGX648" s="6"/>
      <c r="EGY648" s="6"/>
      <c r="EGZ648" s="6"/>
      <c r="EHA648" s="6"/>
      <c r="EHB648" s="6"/>
      <c r="EHC648" s="6"/>
      <c r="EHD648" s="6"/>
      <c r="EHE648" s="6"/>
      <c r="EHF648" s="6"/>
      <c r="EHG648" s="6"/>
      <c r="EHH648" s="6"/>
      <c r="EHI648" s="6"/>
      <c r="EHJ648" s="6"/>
      <c r="EHK648" s="6"/>
      <c r="EHL648" s="6"/>
      <c r="EHM648" s="6"/>
      <c r="EHN648" s="6"/>
      <c r="EHO648" s="6"/>
      <c r="EHP648" s="6"/>
      <c r="EHQ648" s="6"/>
      <c r="EHR648" s="6"/>
      <c r="EHS648" s="6"/>
      <c r="EHT648" s="6"/>
      <c r="EHU648" s="6"/>
      <c r="EHV648" s="6"/>
      <c r="EHW648" s="6"/>
      <c r="EHX648" s="6"/>
      <c r="EHY648" s="6"/>
      <c r="EHZ648" s="6"/>
      <c r="EIA648" s="6"/>
      <c r="EIB648" s="6"/>
      <c r="EIC648" s="6"/>
      <c r="EID648" s="6"/>
      <c r="EIE648" s="6"/>
      <c r="EIF648" s="6"/>
      <c r="EIG648" s="6"/>
      <c r="EIH648" s="6"/>
      <c r="EII648" s="6"/>
      <c r="EIJ648" s="6"/>
      <c r="EIK648" s="6"/>
      <c r="EIL648" s="6"/>
      <c r="EIM648" s="6"/>
      <c r="EIN648" s="6"/>
      <c r="EIO648" s="6"/>
      <c r="EIP648" s="6"/>
      <c r="EIQ648" s="6"/>
      <c r="EIR648" s="6"/>
      <c r="EIS648" s="6"/>
      <c r="EIT648" s="6"/>
      <c r="EIU648" s="6"/>
      <c r="EIV648" s="6"/>
      <c r="EIW648" s="6"/>
      <c r="EIX648" s="6"/>
      <c r="EIY648" s="6"/>
      <c r="EIZ648" s="6"/>
      <c r="EJA648" s="6"/>
      <c r="EJB648" s="6"/>
      <c r="EJC648" s="6"/>
      <c r="EJD648" s="6"/>
      <c r="EJE648" s="6"/>
      <c r="EJF648" s="6"/>
      <c r="EJG648" s="6"/>
      <c r="EJH648" s="6"/>
      <c r="EJI648" s="6"/>
      <c r="EJJ648" s="6"/>
      <c r="EJK648" s="6"/>
      <c r="EJL648" s="6"/>
      <c r="EJM648" s="6"/>
      <c r="EJN648" s="6"/>
      <c r="EJO648" s="6"/>
      <c r="EJP648" s="6"/>
      <c r="EJQ648" s="6"/>
      <c r="EJR648" s="6"/>
      <c r="EJS648" s="6"/>
      <c r="EJT648" s="6"/>
      <c r="EJU648" s="6"/>
      <c r="EJV648" s="6"/>
      <c r="EJW648" s="6"/>
      <c r="EJX648" s="6"/>
      <c r="EJY648" s="6"/>
      <c r="EJZ648" s="6"/>
      <c r="EKA648" s="6"/>
      <c r="EKB648" s="6"/>
      <c r="EKC648" s="6"/>
      <c r="EKD648" s="6"/>
      <c r="EKE648" s="6"/>
      <c r="EKF648" s="6"/>
      <c r="EKG648" s="6"/>
      <c r="EKH648" s="6"/>
      <c r="EKI648" s="6"/>
      <c r="EKJ648" s="6"/>
      <c r="EKK648" s="6"/>
      <c r="EKL648" s="6"/>
      <c r="EKM648" s="6"/>
      <c r="EKN648" s="6"/>
      <c r="EKO648" s="6"/>
      <c r="EKP648" s="6"/>
      <c r="EKQ648" s="6"/>
      <c r="EKR648" s="6"/>
      <c r="EKS648" s="6"/>
      <c r="EKT648" s="6"/>
      <c r="EKU648" s="6"/>
      <c r="EKV648" s="6"/>
      <c r="EKW648" s="6"/>
      <c r="EKX648" s="6"/>
      <c r="EKY648" s="6"/>
      <c r="EKZ648" s="6"/>
      <c r="ELA648" s="6"/>
      <c r="ELB648" s="6"/>
      <c r="ELC648" s="6"/>
      <c r="ELD648" s="6"/>
      <c r="ELE648" s="6"/>
      <c r="ELF648" s="6"/>
      <c r="ELG648" s="6"/>
      <c r="ELH648" s="6"/>
      <c r="ELI648" s="6"/>
      <c r="ELJ648" s="6"/>
      <c r="ELK648" s="6"/>
      <c r="ELL648" s="6"/>
      <c r="ELM648" s="6"/>
      <c r="ELN648" s="6"/>
      <c r="ELO648" s="6"/>
      <c r="ELP648" s="6"/>
      <c r="ELQ648" s="6"/>
      <c r="ELR648" s="6"/>
      <c r="ELS648" s="6"/>
      <c r="ELT648" s="6"/>
      <c r="ELU648" s="6"/>
      <c r="ELV648" s="6"/>
      <c r="ELW648" s="6"/>
      <c r="ELX648" s="6"/>
      <c r="ELY648" s="6"/>
      <c r="ELZ648" s="6"/>
      <c r="EMA648" s="6"/>
      <c r="EMB648" s="6"/>
      <c r="EMC648" s="6"/>
      <c r="EMD648" s="6"/>
      <c r="EME648" s="6"/>
      <c r="EMF648" s="6"/>
      <c r="EMG648" s="6"/>
      <c r="EMH648" s="6"/>
      <c r="EMI648" s="6"/>
      <c r="EMJ648" s="6"/>
      <c r="EMK648" s="6"/>
      <c r="EML648" s="6"/>
      <c r="EMM648" s="6"/>
      <c r="EMN648" s="6"/>
      <c r="EMO648" s="6"/>
      <c r="EMP648" s="6"/>
      <c r="EMQ648" s="6"/>
      <c r="EMR648" s="6"/>
      <c r="EMS648" s="6"/>
      <c r="EMT648" s="6"/>
      <c r="EMU648" s="6"/>
      <c r="EMV648" s="6"/>
      <c r="EMW648" s="6"/>
      <c r="EMX648" s="6"/>
      <c r="EMY648" s="6"/>
      <c r="EMZ648" s="6"/>
      <c r="ENA648" s="6"/>
      <c r="ENB648" s="6"/>
      <c r="ENC648" s="6"/>
      <c r="END648" s="6"/>
      <c r="ENE648" s="6"/>
      <c r="ENF648" s="6"/>
      <c r="ENG648" s="6"/>
      <c r="ENH648" s="6"/>
      <c r="ENI648" s="6"/>
      <c r="ENJ648" s="6"/>
      <c r="ENK648" s="6"/>
      <c r="ENL648" s="6"/>
      <c r="ENM648" s="6"/>
      <c r="ENN648" s="6"/>
      <c r="ENO648" s="6"/>
      <c r="ENP648" s="6"/>
      <c r="ENQ648" s="6"/>
      <c r="ENR648" s="6"/>
      <c r="ENS648" s="6"/>
      <c r="ENT648" s="6"/>
      <c r="ENU648" s="6"/>
      <c r="ENV648" s="6"/>
      <c r="ENW648" s="6"/>
      <c r="ENX648" s="6"/>
      <c r="ENY648" s="6"/>
      <c r="ENZ648" s="6"/>
      <c r="EOA648" s="6"/>
      <c r="EOB648" s="6"/>
      <c r="EOC648" s="6"/>
      <c r="EOD648" s="6"/>
      <c r="EOE648" s="6"/>
      <c r="EOF648" s="6"/>
      <c r="EOG648" s="6"/>
      <c r="EOH648" s="6"/>
      <c r="EOI648" s="6"/>
      <c r="EOJ648" s="6"/>
      <c r="EOK648" s="6"/>
      <c r="EOL648" s="6"/>
      <c r="EOM648" s="6"/>
      <c r="EON648" s="6"/>
      <c r="EOO648" s="6"/>
      <c r="EOP648" s="6"/>
      <c r="EOQ648" s="6"/>
      <c r="EOR648" s="6"/>
      <c r="EOS648" s="6"/>
      <c r="EOT648" s="6"/>
      <c r="EOU648" s="6"/>
      <c r="EOV648" s="6"/>
      <c r="EOW648" s="6"/>
      <c r="EOX648" s="6"/>
      <c r="EOY648" s="6"/>
      <c r="EOZ648" s="6"/>
      <c r="EPA648" s="6"/>
      <c r="EPB648" s="6"/>
      <c r="EPC648" s="6"/>
      <c r="EPD648" s="6"/>
      <c r="EPE648" s="6"/>
      <c r="EPF648" s="6"/>
      <c r="EPG648" s="6"/>
      <c r="EPH648" s="6"/>
      <c r="EPI648" s="6"/>
      <c r="EPJ648" s="6"/>
      <c r="EPK648" s="6"/>
      <c r="EPL648" s="6"/>
      <c r="EPM648" s="6"/>
      <c r="EPN648" s="6"/>
      <c r="EPO648" s="6"/>
      <c r="EPP648" s="6"/>
      <c r="EPQ648" s="6"/>
      <c r="EPR648" s="6"/>
      <c r="EPS648" s="6"/>
      <c r="EPT648" s="6"/>
      <c r="EPU648" s="6"/>
      <c r="EPV648" s="6"/>
      <c r="EPW648" s="6"/>
      <c r="EPX648" s="6"/>
      <c r="EPY648" s="6"/>
      <c r="EPZ648" s="6"/>
      <c r="EQA648" s="6"/>
      <c r="EQB648" s="6"/>
      <c r="EQC648" s="6"/>
      <c r="EQD648" s="6"/>
      <c r="EQE648" s="6"/>
      <c r="EQF648" s="6"/>
      <c r="EQG648" s="6"/>
      <c r="EQH648" s="6"/>
      <c r="EQI648" s="6"/>
      <c r="EQJ648" s="6"/>
      <c r="EQK648" s="6"/>
      <c r="EQL648" s="6"/>
      <c r="EQM648" s="6"/>
      <c r="EQN648" s="6"/>
      <c r="EQO648" s="6"/>
      <c r="EQP648" s="6"/>
      <c r="EQQ648" s="6"/>
      <c r="EQR648" s="6"/>
      <c r="EQS648" s="6"/>
      <c r="EQT648" s="6"/>
      <c r="EQU648" s="6"/>
      <c r="EQV648" s="6"/>
      <c r="EQW648" s="6"/>
      <c r="EQX648" s="6"/>
      <c r="EQY648" s="6"/>
      <c r="EQZ648" s="6"/>
      <c r="ERA648" s="6"/>
      <c r="ERB648" s="6"/>
      <c r="ERC648" s="6"/>
      <c r="ERD648" s="6"/>
      <c r="ERE648" s="6"/>
      <c r="ERF648" s="6"/>
      <c r="ERG648" s="6"/>
      <c r="ERH648" s="6"/>
      <c r="ERI648" s="6"/>
      <c r="ERJ648" s="6"/>
      <c r="ERK648" s="6"/>
      <c r="ERL648" s="6"/>
      <c r="ERM648" s="6"/>
      <c r="ERN648" s="6"/>
      <c r="ERO648" s="6"/>
      <c r="ERP648" s="6"/>
      <c r="ERQ648" s="6"/>
      <c r="ERR648" s="6"/>
      <c r="ERS648" s="6"/>
      <c r="ERT648" s="6"/>
      <c r="ERU648" s="6"/>
      <c r="ERV648" s="6"/>
      <c r="ERW648" s="6"/>
      <c r="ERX648" s="6"/>
      <c r="ERY648" s="6"/>
      <c r="ERZ648" s="6"/>
      <c r="ESA648" s="6"/>
      <c r="ESB648" s="6"/>
      <c r="ESC648" s="6"/>
      <c r="ESD648" s="6"/>
      <c r="ESE648" s="6"/>
      <c r="ESF648" s="6"/>
      <c r="ESG648" s="6"/>
      <c r="ESH648" s="6"/>
      <c r="ESI648" s="6"/>
      <c r="ESJ648" s="6"/>
      <c r="ESK648" s="6"/>
      <c r="ESL648" s="6"/>
      <c r="ESM648" s="6"/>
      <c r="ESN648" s="6"/>
      <c r="ESO648" s="6"/>
      <c r="ESP648" s="6"/>
      <c r="ESQ648" s="6"/>
      <c r="ESR648" s="6"/>
      <c r="ESS648" s="6"/>
      <c r="EST648" s="6"/>
      <c r="ESU648" s="6"/>
      <c r="ESV648" s="6"/>
      <c r="ESW648" s="6"/>
      <c r="ESX648" s="6"/>
      <c r="ESY648" s="6"/>
      <c r="ESZ648" s="6"/>
      <c r="ETA648" s="6"/>
      <c r="ETB648" s="6"/>
      <c r="ETC648" s="6"/>
      <c r="ETD648" s="6"/>
      <c r="ETE648" s="6"/>
      <c r="ETF648" s="6"/>
      <c r="ETG648" s="6"/>
      <c r="ETH648" s="6"/>
      <c r="ETI648" s="6"/>
      <c r="ETJ648" s="6"/>
      <c r="ETK648" s="6"/>
      <c r="ETL648" s="6"/>
      <c r="ETM648" s="6"/>
      <c r="ETN648" s="6"/>
      <c r="ETO648" s="6"/>
      <c r="ETP648" s="6"/>
      <c r="ETQ648" s="6"/>
      <c r="ETR648" s="6"/>
      <c r="ETS648" s="6"/>
      <c r="ETT648" s="6"/>
      <c r="ETU648" s="6"/>
      <c r="ETV648" s="6"/>
      <c r="ETW648" s="6"/>
      <c r="ETX648" s="6"/>
      <c r="ETY648" s="6"/>
      <c r="ETZ648" s="6"/>
      <c r="EUA648" s="6"/>
      <c r="EUB648" s="6"/>
      <c r="EUC648" s="6"/>
      <c r="EUD648" s="6"/>
      <c r="EUE648" s="6"/>
      <c r="EUF648" s="6"/>
      <c r="EUG648" s="6"/>
      <c r="EUH648" s="6"/>
      <c r="EUI648" s="6"/>
      <c r="EUJ648" s="6"/>
      <c r="EUK648" s="6"/>
      <c r="EUL648" s="6"/>
      <c r="EUM648" s="6"/>
      <c r="EUN648" s="6"/>
      <c r="EUO648" s="6"/>
      <c r="EUP648" s="6"/>
      <c r="EUQ648" s="6"/>
      <c r="EUR648" s="6"/>
      <c r="EUS648" s="6"/>
      <c r="EUT648" s="6"/>
      <c r="EUU648" s="6"/>
      <c r="EUV648" s="6"/>
      <c r="EUW648" s="6"/>
      <c r="EUX648" s="6"/>
      <c r="EUY648" s="6"/>
      <c r="EUZ648" s="6"/>
      <c r="EVA648" s="6"/>
      <c r="EVB648" s="6"/>
      <c r="EVC648" s="6"/>
      <c r="EVD648" s="6"/>
      <c r="EVE648" s="6"/>
      <c r="EVF648" s="6"/>
      <c r="EVG648" s="6"/>
      <c r="EVH648" s="6"/>
      <c r="EVI648" s="6"/>
      <c r="EVJ648" s="6"/>
      <c r="EVK648" s="6"/>
      <c r="EVL648" s="6"/>
      <c r="EVM648" s="6"/>
      <c r="EVN648" s="6"/>
      <c r="EVO648" s="6"/>
      <c r="EVP648" s="6"/>
      <c r="EVQ648" s="6"/>
      <c r="EVR648" s="6"/>
      <c r="EVS648" s="6"/>
      <c r="EVT648" s="6"/>
      <c r="EVU648" s="6"/>
      <c r="EVV648" s="6"/>
      <c r="EVW648" s="6"/>
      <c r="EVX648" s="6"/>
      <c r="EVY648" s="6"/>
      <c r="EVZ648" s="6"/>
      <c r="EWA648" s="6"/>
      <c r="EWB648" s="6"/>
      <c r="EWC648" s="6"/>
      <c r="EWD648" s="6"/>
      <c r="EWE648" s="6"/>
      <c r="EWF648" s="6"/>
      <c r="EWG648" s="6"/>
      <c r="EWH648" s="6"/>
      <c r="EWI648" s="6"/>
      <c r="EWJ648" s="6"/>
      <c r="EWK648" s="6"/>
      <c r="EWL648" s="6"/>
      <c r="EWM648" s="6"/>
      <c r="EWN648" s="6"/>
      <c r="EWO648" s="6"/>
      <c r="EWP648" s="6"/>
      <c r="EWQ648" s="6"/>
      <c r="EWR648" s="6"/>
      <c r="EWS648" s="6"/>
      <c r="EWT648" s="6"/>
      <c r="EWU648" s="6"/>
      <c r="EWV648" s="6"/>
      <c r="EWW648" s="6"/>
      <c r="EWX648" s="6"/>
      <c r="EWY648" s="6"/>
      <c r="EWZ648" s="6"/>
      <c r="EXA648" s="6"/>
      <c r="EXB648" s="6"/>
      <c r="EXC648" s="6"/>
      <c r="EXD648" s="6"/>
      <c r="EXE648" s="6"/>
      <c r="EXF648" s="6"/>
      <c r="EXG648" s="6"/>
      <c r="EXH648" s="6"/>
      <c r="EXI648" s="6"/>
      <c r="EXJ648" s="6"/>
      <c r="EXK648" s="6"/>
      <c r="EXL648" s="6"/>
      <c r="EXM648" s="6"/>
      <c r="EXN648" s="6"/>
      <c r="EXO648" s="6"/>
      <c r="EXP648" s="6"/>
      <c r="EXQ648" s="6"/>
      <c r="EXR648" s="6"/>
      <c r="EXS648" s="6"/>
      <c r="EXT648" s="6"/>
      <c r="EXU648" s="6"/>
      <c r="EXV648" s="6"/>
      <c r="EXW648" s="6"/>
      <c r="EXX648" s="6"/>
      <c r="EXY648" s="6"/>
      <c r="EXZ648" s="6"/>
      <c r="EYA648" s="6"/>
      <c r="EYB648" s="6"/>
      <c r="EYC648" s="6"/>
      <c r="EYD648" s="6"/>
      <c r="EYE648" s="6"/>
      <c r="EYF648" s="6"/>
      <c r="EYG648" s="6"/>
      <c r="EYH648" s="6"/>
      <c r="EYI648" s="6"/>
      <c r="EYJ648" s="6"/>
      <c r="EYK648" s="6"/>
      <c r="EYL648" s="6"/>
      <c r="EYM648" s="6"/>
      <c r="EYN648" s="6"/>
      <c r="EYO648" s="6"/>
      <c r="EYP648" s="6"/>
      <c r="EYQ648" s="6"/>
      <c r="EYR648" s="6"/>
      <c r="EYS648" s="6"/>
      <c r="EYT648" s="6"/>
      <c r="EYU648" s="6"/>
      <c r="EYV648" s="6"/>
      <c r="EYW648" s="6"/>
      <c r="EYX648" s="6"/>
      <c r="EYY648" s="6"/>
      <c r="EYZ648" s="6"/>
      <c r="EZA648" s="6"/>
      <c r="EZB648" s="6"/>
      <c r="EZC648" s="6"/>
      <c r="EZD648" s="6"/>
      <c r="EZE648" s="6"/>
      <c r="EZF648" s="6"/>
      <c r="EZG648" s="6"/>
      <c r="EZH648" s="6"/>
      <c r="EZI648" s="6"/>
      <c r="EZJ648" s="6"/>
      <c r="EZK648" s="6"/>
      <c r="EZL648" s="6"/>
      <c r="EZM648" s="6"/>
      <c r="EZN648" s="6"/>
      <c r="EZO648" s="6"/>
      <c r="EZP648" s="6"/>
      <c r="EZQ648" s="6"/>
      <c r="EZR648" s="6"/>
      <c r="EZS648" s="6"/>
      <c r="EZT648" s="6"/>
      <c r="EZU648" s="6"/>
      <c r="EZV648" s="6"/>
      <c r="EZW648" s="6"/>
      <c r="EZX648" s="6"/>
      <c r="EZY648" s="6"/>
      <c r="EZZ648" s="6"/>
      <c r="FAA648" s="6"/>
      <c r="FAB648" s="6"/>
      <c r="FAC648" s="6"/>
      <c r="FAD648" s="6"/>
      <c r="FAE648" s="6"/>
      <c r="FAF648" s="6"/>
      <c r="FAG648" s="6"/>
      <c r="FAH648" s="6"/>
      <c r="FAI648" s="6"/>
      <c r="FAJ648" s="6"/>
      <c r="FAK648" s="6"/>
      <c r="FAL648" s="6"/>
      <c r="FAM648" s="6"/>
      <c r="FAN648" s="6"/>
      <c r="FAO648" s="6"/>
      <c r="FAP648" s="6"/>
      <c r="FAQ648" s="6"/>
      <c r="FAR648" s="6"/>
      <c r="FAS648" s="6"/>
      <c r="FAT648" s="6"/>
      <c r="FAU648" s="6"/>
      <c r="FAV648" s="6"/>
      <c r="FAW648" s="6"/>
      <c r="FAX648" s="6"/>
      <c r="FAY648" s="6"/>
      <c r="FAZ648" s="6"/>
      <c r="FBA648" s="6"/>
      <c r="FBB648" s="6"/>
      <c r="FBC648" s="6"/>
      <c r="FBD648" s="6"/>
      <c r="FBE648" s="6"/>
      <c r="FBF648" s="6"/>
      <c r="FBG648" s="6"/>
      <c r="FBH648" s="6"/>
      <c r="FBI648" s="6"/>
      <c r="FBJ648" s="6"/>
      <c r="FBK648" s="6"/>
      <c r="FBL648" s="6"/>
      <c r="FBM648" s="6"/>
      <c r="FBN648" s="6"/>
      <c r="FBO648" s="6"/>
      <c r="FBP648" s="6"/>
      <c r="FBQ648" s="6"/>
      <c r="FBR648" s="6"/>
      <c r="FBS648" s="6"/>
      <c r="FBT648" s="6"/>
      <c r="FBU648" s="6"/>
      <c r="FBV648" s="6"/>
      <c r="FBW648" s="6"/>
      <c r="FBX648" s="6"/>
      <c r="FBY648" s="6"/>
      <c r="FBZ648" s="6"/>
      <c r="FCA648" s="6"/>
      <c r="FCB648" s="6"/>
      <c r="FCC648" s="6"/>
      <c r="FCD648" s="6"/>
      <c r="FCE648" s="6"/>
      <c r="FCF648" s="6"/>
      <c r="FCG648" s="6"/>
      <c r="FCH648" s="6"/>
      <c r="FCI648" s="6"/>
      <c r="FCJ648" s="6"/>
      <c r="FCK648" s="6"/>
      <c r="FCL648" s="6"/>
      <c r="FCM648" s="6"/>
      <c r="FCN648" s="6"/>
      <c r="FCO648" s="6"/>
      <c r="FCP648" s="6"/>
      <c r="FCQ648" s="6"/>
      <c r="FCR648" s="6"/>
      <c r="FCS648" s="6"/>
      <c r="FCT648" s="6"/>
      <c r="FCU648" s="6"/>
      <c r="FCV648" s="6"/>
      <c r="FCW648" s="6"/>
      <c r="FCX648" s="6"/>
      <c r="FCY648" s="6"/>
      <c r="FCZ648" s="6"/>
      <c r="FDA648" s="6"/>
      <c r="FDB648" s="6"/>
      <c r="FDC648" s="6"/>
      <c r="FDD648" s="6"/>
      <c r="FDE648" s="6"/>
      <c r="FDF648" s="6"/>
      <c r="FDG648" s="6"/>
      <c r="FDH648" s="6"/>
      <c r="FDI648" s="6"/>
      <c r="FDJ648" s="6"/>
      <c r="FDK648" s="6"/>
      <c r="FDL648" s="6"/>
      <c r="FDM648" s="6"/>
      <c r="FDN648" s="6"/>
      <c r="FDO648" s="6"/>
      <c r="FDP648" s="6"/>
      <c r="FDQ648" s="6"/>
      <c r="FDR648" s="6"/>
      <c r="FDS648" s="6"/>
      <c r="FDT648" s="6"/>
      <c r="FDU648" s="6"/>
      <c r="FDV648" s="6"/>
      <c r="FDW648" s="6"/>
      <c r="FDX648" s="6"/>
      <c r="FDY648" s="6"/>
      <c r="FDZ648" s="6"/>
      <c r="FEA648" s="6"/>
      <c r="FEB648" s="6"/>
      <c r="FEC648" s="6"/>
      <c r="FED648" s="6"/>
      <c r="FEE648" s="6"/>
      <c r="FEF648" s="6"/>
      <c r="FEG648" s="6"/>
      <c r="FEH648" s="6"/>
      <c r="FEI648" s="6"/>
      <c r="FEJ648" s="6"/>
      <c r="FEK648" s="6"/>
      <c r="FEL648" s="6"/>
      <c r="FEM648" s="6"/>
      <c r="FEN648" s="6"/>
      <c r="FEO648" s="6"/>
      <c r="FEP648" s="6"/>
      <c r="FEQ648" s="6"/>
      <c r="FER648" s="6"/>
      <c r="FES648" s="6"/>
      <c r="FET648" s="6"/>
      <c r="FEU648" s="6"/>
      <c r="FEV648" s="6"/>
      <c r="FEW648" s="6"/>
      <c r="FEX648" s="6"/>
      <c r="FEY648" s="6"/>
      <c r="FEZ648" s="6"/>
      <c r="FFA648" s="6"/>
      <c r="FFB648" s="6"/>
      <c r="FFC648" s="6"/>
      <c r="FFD648" s="6"/>
      <c r="FFE648" s="6"/>
      <c r="FFF648" s="6"/>
      <c r="FFG648" s="6"/>
      <c r="FFH648" s="6"/>
      <c r="FFI648" s="6"/>
      <c r="FFJ648" s="6"/>
      <c r="FFK648" s="6"/>
      <c r="FFL648" s="6"/>
      <c r="FFM648" s="6"/>
      <c r="FFN648" s="6"/>
      <c r="FFO648" s="6"/>
      <c r="FFP648" s="6"/>
      <c r="FFQ648" s="6"/>
      <c r="FFR648" s="6"/>
      <c r="FFS648" s="6"/>
      <c r="FFT648" s="6"/>
      <c r="FFU648" s="6"/>
      <c r="FFV648" s="6"/>
      <c r="FFW648" s="6"/>
      <c r="FFX648" s="6"/>
      <c r="FFY648" s="6"/>
      <c r="FFZ648" s="6"/>
      <c r="FGA648" s="6"/>
      <c r="FGB648" s="6"/>
      <c r="FGC648" s="6"/>
      <c r="FGD648" s="6"/>
      <c r="FGE648" s="6"/>
      <c r="FGF648" s="6"/>
      <c r="FGG648" s="6"/>
      <c r="FGH648" s="6"/>
      <c r="FGI648" s="6"/>
      <c r="FGJ648" s="6"/>
      <c r="FGK648" s="6"/>
      <c r="FGL648" s="6"/>
      <c r="FGM648" s="6"/>
      <c r="FGN648" s="6"/>
      <c r="FGO648" s="6"/>
      <c r="FGP648" s="6"/>
      <c r="FGQ648" s="6"/>
      <c r="FGR648" s="6"/>
      <c r="FGS648" s="6"/>
      <c r="FGT648" s="6"/>
      <c r="FGU648" s="6"/>
      <c r="FGV648" s="6"/>
      <c r="FGW648" s="6"/>
      <c r="FGX648" s="6"/>
      <c r="FGY648" s="6"/>
      <c r="FGZ648" s="6"/>
      <c r="FHA648" s="6"/>
      <c r="FHB648" s="6"/>
      <c r="FHC648" s="6"/>
      <c r="FHD648" s="6"/>
      <c r="FHE648" s="6"/>
      <c r="FHF648" s="6"/>
      <c r="FHG648" s="6"/>
      <c r="FHH648" s="6"/>
      <c r="FHI648" s="6"/>
      <c r="FHJ648" s="6"/>
      <c r="FHK648" s="6"/>
      <c r="FHL648" s="6"/>
      <c r="FHM648" s="6"/>
      <c r="FHN648" s="6"/>
      <c r="FHO648" s="6"/>
      <c r="FHP648" s="6"/>
      <c r="FHQ648" s="6"/>
      <c r="FHR648" s="6"/>
      <c r="FHS648" s="6"/>
      <c r="FHT648" s="6"/>
      <c r="FHU648" s="6"/>
      <c r="FHV648" s="6"/>
      <c r="FHW648" s="6"/>
      <c r="FHX648" s="6"/>
      <c r="FHY648" s="6"/>
      <c r="FHZ648" s="6"/>
      <c r="FIA648" s="6"/>
      <c r="FIB648" s="6"/>
      <c r="FIC648" s="6"/>
      <c r="FID648" s="6"/>
      <c r="FIE648" s="6"/>
      <c r="FIF648" s="6"/>
      <c r="FIG648" s="6"/>
      <c r="FIH648" s="6"/>
      <c r="FII648" s="6"/>
      <c r="FIJ648" s="6"/>
      <c r="FIK648" s="6"/>
      <c r="FIL648" s="6"/>
      <c r="FIM648" s="6"/>
      <c r="FIN648" s="6"/>
      <c r="FIO648" s="6"/>
      <c r="FIP648" s="6"/>
      <c r="FIQ648" s="6"/>
      <c r="FIR648" s="6"/>
      <c r="FIS648" s="6"/>
      <c r="FIT648" s="6"/>
      <c r="FIU648" s="6"/>
      <c r="FIV648" s="6"/>
      <c r="FIW648" s="6"/>
      <c r="FIX648" s="6"/>
      <c r="FIY648" s="6"/>
      <c r="FIZ648" s="6"/>
      <c r="FJA648" s="6"/>
      <c r="FJB648" s="6"/>
      <c r="FJC648" s="6"/>
      <c r="FJD648" s="6"/>
      <c r="FJE648" s="6"/>
      <c r="FJF648" s="6"/>
      <c r="FJG648" s="6"/>
      <c r="FJH648" s="6"/>
      <c r="FJI648" s="6"/>
      <c r="FJJ648" s="6"/>
      <c r="FJK648" s="6"/>
      <c r="FJL648" s="6"/>
      <c r="FJM648" s="6"/>
      <c r="FJN648" s="6"/>
      <c r="FJO648" s="6"/>
      <c r="FJP648" s="6"/>
      <c r="FJQ648" s="6"/>
      <c r="FJR648" s="6"/>
      <c r="FJS648" s="6"/>
      <c r="FJT648" s="6"/>
      <c r="FJU648" s="6"/>
      <c r="FJV648" s="6"/>
      <c r="FJW648" s="6"/>
      <c r="FJX648" s="6"/>
      <c r="FJY648" s="6"/>
      <c r="FJZ648" s="6"/>
      <c r="FKA648" s="6"/>
      <c r="FKB648" s="6"/>
      <c r="FKC648" s="6"/>
      <c r="FKD648" s="6"/>
      <c r="FKE648" s="6"/>
      <c r="FKF648" s="6"/>
      <c r="FKG648" s="6"/>
      <c r="FKH648" s="6"/>
      <c r="FKI648" s="6"/>
      <c r="FKJ648" s="6"/>
      <c r="FKK648" s="6"/>
      <c r="FKL648" s="6"/>
      <c r="FKM648" s="6"/>
      <c r="FKN648" s="6"/>
      <c r="FKO648" s="6"/>
      <c r="FKP648" s="6"/>
      <c r="FKQ648" s="6"/>
      <c r="FKR648" s="6"/>
      <c r="FKS648" s="6"/>
      <c r="FKT648" s="6"/>
      <c r="FKU648" s="6"/>
      <c r="FKV648" s="6"/>
      <c r="FKW648" s="6"/>
      <c r="FKX648" s="6"/>
      <c r="FKY648" s="6"/>
      <c r="FKZ648" s="6"/>
      <c r="FLA648" s="6"/>
      <c r="FLB648" s="6"/>
      <c r="FLC648" s="6"/>
      <c r="FLD648" s="6"/>
      <c r="FLE648" s="6"/>
      <c r="FLF648" s="6"/>
      <c r="FLG648" s="6"/>
      <c r="FLH648" s="6"/>
      <c r="FLI648" s="6"/>
      <c r="FLJ648" s="6"/>
      <c r="FLK648" s="6"/>
      <c r="FLL648" s="6"/>
      <c r="FLM648" s="6"/>
      <c r="FLN648" s="6"/>
      <c r="FLO648" s="6"/>
      <c r="FLP648" s="6"/>
      <c r="FLQ648" s="6"/>
      <c r="FLR648" s="6"/>
      <c r="FLS648" s="6"/>
      <c r="FLT648" s="6"/>
      <c r="FLU648" s="6"/>
      <c r="FLV648" s="6"/>
      <c r="FLW648" s="6"/>
      <c r="FLX648" s="6"/>
      <c r="FLY648" s="6"/>
      <c r="FLZ648" s="6"/>
      <c r="FMA648" s="6"/>
      <c r="FMB648" s="6"/>
      <c r="FMC648" s="6"/>
      <c r="FMD648" s="6"/>
      <c r="FME648" s="6"/>
      <c r="FMF648" s="6"/>
      <c r="FMG648" s="6"/>
      <c r="FMH648" s="6"/>
      <c r="FMI648" s="6"/>
      <c r="FMJ648" s="6"/>
      <c r="FMK648" s="6"/>
      <c r="FML648" s="6"/>
      <c r="FMM648" s="6"/>
      <c r="FMN648" s="6"/>
      <c r="FMO648" s="6"/>
      <c r="FMP648" s="6"/>
      <c r="FMQ648" s="6"/>
      <c r="FMR648" s="6"/>
      <c r="FMS648" s="6"/>
      <c r="FMT648" s="6"/>
      <c r="FMU648" s="6"/>
      <c r="FMV648" s="6"/>
      <c r="FMW648" s="6"/>
      <c r="FMX648" s="6"/>
      <c r="FMY648" s="6"/>
      <c r="FMZ648" s="6"/>
      <c r="FNA648" s="6"/>
      <c r="FNB648" s="6"/>
      <c r="FNC648" s="6"/>
      <c r="FND648" s="6"/>
      <c r="FNE648" s="6"/>
      <c r="FNF648" s="6"/>
      <c r="FNG648" s="6"/>
      <c r="FNH648" s="6"/>
      <c r="FNI648" s="6"/>
      <c r="FNJ648" s="6"/>
      <c r="FNK648" s="6"/>
      <c r="FNL648" s="6"/>
      <c r="FNM648" s="6"/>
      <c r="FNN648" s="6"/>
      <c r="FNO648" s="6"/>
      <c r="FNP648" s="6"/>
      <c r="FNQ648" s="6"/>
      <c r="FNR648" s="6"/>
      <c r="FNS648" s="6"/>
      <c r="FNT648" s="6"/>
      <c r="FNU648" s="6"/>
      <c r="FNV648" s="6"/>
      <c r="FNW648" s="6"/>
      <c r="FNX648" s="6"/>
      <c r="FNY648" s="6"/>
      <c r="FNZ648" s="6"/>
      <c r="FOA648" s="6"/>
      <c r="FOB648" s="6"/>
      <c r="FOC648" s="6"/>
      <c r="FOD648" s="6"/>
      <c r="FOE648" s="6"/>
      <c r="FOF648" s="6"/>
      <c r="FOG648" s="6"/>
      <c r="FOH648" s="6"/>
      <c r="FOI648" s="6"/>
      <c r="FOJ648" s="6"/>
      <c r="FOK648" s="6"/>
      <c r="FOL648" s="6"/>
      <c r="FOM648" s="6"/>
      <c r="FON648" s="6"/>
      <c r="FOO648" s="6"/>
      <c r="FOP648" s="6"/>
      <c r="FOQ648" s="6"/>
      <c r="FOR648" s="6"/>
      <c r="FOS648" s="6"/>
      <c r="FOT648" s="6"/>
      <c r="FOU648" s="6"/>
      <c r="FOV648" s="6"/>
      <c r="FOW648" s="6"/>
      <c r="FOX648" s="6"/>
      <c r="FOY648" s="6"/>
      <c r="FOZ648" s="6"/>
      <c r="FPA648" s="6"/>
      <c r="FPB648" s="6"/>
      <c r="FPC648" s="6"/>
      <c r="FPD648" s="6"/>
      <c r="FPE648" s="6"/>
      <c r="FPF648" s="6"/>
      <c r="FPG648" s="6"/>
      <c r="FPH648" s="6"/>
      <c r="FPI648" s="6"/>
      <c r="FPJ648" s="6"/>
      <c r="FPK648" s="6"/>
      <c r="FPL648" s="6"/>
      <c r="FPM648" s="6"/>
      <c r="FPN648" s="6"/>
      <c r="FPO648" s="6"/>
      <c r="FPP648" s="6"/>
      <c r="FPQ648" s="6"/>
      <c r="FPR648" s="6"/>
      <c r="FPS648" s="6"/>
      <c r="FPT648" s="6"/>
      <c r="FPU648" s="6"/>
      <c r="FPV648" s="6"/>
      <c r="FPW648" s="6"/>
      <c r="FPX648" s="6"/>
      <c r="FPY648" s="6"/>
      <c r="FPZ648" s="6"/>
      <c r="FQA648" s="6"/>
      <c r="FQB648" s="6"/>
      <c r="FQC648" s="6"/>
      <c r="FQD648" s="6"/>
      <c r="FQE648" s="6"/>
      <c r="FQF648" s="6"/>
      <c r="FQG648" s="6"/>
      <c r="FQH648" s="6"/>
      <c r="FQI648" s="6"/>
      <c r="FQJ648" s="6"/>
      <c r="FQK648" s="6"/>
      <c r="FQL648" s="6"/>
      <c r="FQM648" s="6"/>
      <c r="FQN648" s="6"/>
      <c r="FQO648" s="6"/>
      <c r="FQP648" s="6"/>
      <c r="FQQ648" s="6"/>
      <c r="FQR648" s="6"/>
      <c r="FQS648" s="6"/>
      <c r="FQT648" s="6"/>
      <c r="FQU648" s="6"/>
      <c r="FQV648" s="6"/>
      <c r="FQW648" s="6"/>
      <c r="FQX648" s="6"/>
      <c r="FQY648" s="6"/>
      <c r="FQZ648" s="6"/>
      <c r="FRA648" s="6"/>
      <c r="FRB648" s="6"/>
      <c r="FRC648" s="6"/>
      <c r="FRD648" s="6"/>
      <c r="FRE648" s="6"/>
      <c r="FRF648" s="6"/>
      <c r="FRG648" s="6"/>
      <c r="FRH648" s="6"/>
      <c r="FRI648" s="6"/>
      <c r="FRJ648" s="6"/>
      <c r="FRK648" s="6"/>
      <c r="FRL648" s="6"/>
      <c r="FRM648" s="6"/>
      <c r="FRN648" s="6"/>
      <c r="FRO648" s="6"/>
      <c r="FRP648" s="6"/>
      <c r="FRQ648" s="6"/>
      <c r="FRR648" s="6"/>
      <c r="FRS648" s="6"/>
      <c r="FRT648" s="6"/>
      <c r="FRU648" s="6"/>
      <c r="FRV648" s="6"/>
      <c r="FRW648" s="6"/>
      <c r="FRX648" s="6"/>
      <c r="FRY648" s="6"/>
      <c r="FRZ648" s="6"/>
      <c r="FSA648" s="6"/>
      <c r="FSB648" s="6"/>
      <c r="FSC648" s="6"/>
      <c r="FSD648" s="6"/>
      <c r="FSE648" s="6"/>
      <c r="FSF648" s="6"/>
      <c r="FSG648" s="6"/>
      <c r="FSH648" s="6"/>
      <c r="FSI648" s="6"/>
      <c r="FSJ648" s="6"/>
      <c r="FSK648" s="6"/>
      <c r="FSL648" s="6"/>
      <c r="FSM648" s="6"/>
      <c r="FSN648" s="6"/>
      <c r="FSO648" s="6"/>
      <c r="FSP648" s="6"/>
      <c r="FSQ648" s="6"/>
      <c r="FSR648" s="6"/>
      <c r="FSS648" s="6"/>
      <c r="FST648" s="6"/>
      <c r="FSU648" s="6"/>
      <c r="FSV648" s="6"/>
      <c r="FSW648" s="6"/>
      <c r="FSX648" s="6"/>
      <c r="FSY648" s="6"/>
      <c r="FSZ648" s="6"/>
      <c r="FTA648" s="6"/>
      <c r="FTB648" s="6"/>
      <c r="FTC648" s="6"/>
      <c r="FTD648" s="6"/>
      <c r="FTE648" s="6"/>
      <c r="FTF648" s="6"/>
      <c r="FTG648" s="6"/>
      <c r="FTH648" s="6"/>
      <c r="FTI648" s="6"/>
      <c r="FTJ648" s="6"/>
      <c r="FTK648" s="6"/>
      <c r="FTL648" s="6"/>
      <c r="FTM648" s="6"/>
      <c r="FTN648" s="6"/>
      <c r="FTO648" s="6"/>
      <c r="FTP648" s="6"/>
      <c r="FTQ648" s="6"/>
      <c r="FTR648" s="6"/>
      <c r="FTS648" s="6"/>
      <c r="FTT648" s="6"/>
      <c r="FTU648" s="6"/>
      <c r="FTV648" s="6"/>
      <c r="FTW648" s="6"/>
      <c r="FTX648" s="6"/>
      <c r="FTY648" s="6"/>
      <c r="FTZ648" s="6"/>
      <c r="FUA648" s="6"/>
      <c r="FUB648" s="6"/>
      <c r="FUC648" s="6"/>
      <c r="FUD648" s="6"/>
      <c r="FUE648" s="6"/>
      <c r="FUF648" s="6"/>
      <c r="FUG648" s="6"/>
      <c r="FUH648" s="6"/>
      <c r="FUI648" s="6"/>
      <c r="FUJ648" s="6"/>
      <c r="FUK648" s="6"/>
      <c r="FUL648" s="6"/>
      <c r="FUM648" s="6"/>
      <c r="FUN648" s="6"/>
      <c r="FUO648" s="6"/>
      <c r="FUP648" s="6"/>
      <c r="FUQ648" s="6"/>
      <c r="FUR648" s="6"/>
      <c r="FUS648" s="6"/>
      <c r="FUT648" s="6"/>
      <c r="FUU648" s="6"/>
      <c r="FUV648" s="6"/>
      <c r="FUW648" s="6"/>
      <c r="FUX648" s="6"/>
      <c r="FUY648" s="6"/>
      <c r="FUZ648" s="6"/>
      <c r="FVA648" s="6"/>
      <c r="FVB648" s="6"/>
      <c r="FVC648" s="6"/>
      <c r="FVD648" s="6"/>
      <c r="FVE648" s="6"/>
      <c r="FVF648" s="6"/>
      <c r="FVG648" s="6"/>
      <c r="FVH648" s="6"/>
      <c r="FVI648" s="6"/>
      <c r="FVJ648" s="6"/>
      <c r="FVK648" s="6"/>
      <c r="FVL648" s="6"/>
      <c r="FVM648" s="6"/>
      <c r="FVN648" s="6"/>
      <c r="FVO648" s="6"/>
      <c r="FVP648" s="6"/>
      <c r="FVQ648" s="6"/>
      <c r="FVR648" s="6"/>
      <c r="FVS648" s="6"/>
      <c r="FVT648" s="6"/>
      <c r="FVU648" s="6"/>
      <c r="FVV648" s="6"/>
      <c r="FVW648" s="6"/>
      <c r="FVX648" s="6"/>
      <c r="FVY648" s="6"/>
      <c r="FVZ648" s="6"/>
      <c r="FWA648" s="6"/>
      <c r="FWB648" s="6"/>
      <c r="FWC648" s="6"/>
      <c r="FWD648" s="6"/>
      <c r="FWE648" s="6"/>
      <c r="FWF648" s="6"/>
      <c r="FWG648" s="6"/>
      <c r="FWH648" s="6"/>
      <c r="FWI648" s="6"/>
      <c r="FWJ648" s="6"/>
      <c r="FWK648" s="6"/>
      <c r="FWL648" s="6"/>
      <c r="FWM648" s="6"/>
      <c r="FWN648" s="6"/>
      <c r="FWO648" s="6"/>
      <c r="FWP648" s="6"/>
      <c r="FWQ648" s="6"/>
      <c r="FWR648" s="6"/>
      <c r="FWS648" s="6"/>
      <c r="FWT648" s="6"/>
      <c r="FWU648" s="6"/>
      <c r="FWV648" s="6"/>
      <c r="FWW648" s="6"/>
      <c r="FWX648" s="6"/>
      <c r="FWY648" s="6"/>
      <c r="FWZ648" s="6"/>
      <c r="FXA648" s="6"/>
      <c r="FXB648" s="6"/>
      <c r="FXC648" s="6"/>
      <c r="FXD648" s="6"/>
      <c r="FXE648" s="6"/>
      <c r="FXF648" s="6"/>
      <c r="FXG648" s="6"/>
      <c r="FXH648" s="6"/>
      <c r="FXI648" s="6"/>
      <c r="FXJ648" s="6"/>
      <c r="FXK648" s="6"/>
      <c r="FXL648" s="6"/>
      <c r="FXM648" s="6"/>
      <c r="FXN648" s="6"/>
      <c r="FXO648" s="6"/>
      <c r="FXP648" s="6"/>
      <c r="FXQ648" s="6"/>
      <c r="FXR648" s="6"/>
      <c r="FXS648" s="6"/>
      <c r="FXT648" s="6"/>
      <c r="FXU648" s="6"/>
      <c r="FXV648" s="6"/>
      <c r="FXW648" s="6"/>
      <c r="FXX648" s="6"/>
      <c r="FXY648" s="6"/>
      <c r="FXZ648" s="6"/>
      <c r="FYA648" s="6"/>
      <c r="FYB648" s="6"/>
      <c r="FYC648" s="6"/>
      <c r="FYD648" s="6"/>
      <c r="FYE648" s="6"/>
      <c r="FYF648" s="6"/>
      <c r="FYG648" s="6"/>
      <c r="FYH648" s="6"/>
      <c r="FYI648" s="6"/>
      <c r="FYJ648" s="6"/>
      <c r="FYK648" s="6"/>
      <c r="FYL648" s="6"/>
      <c r="FYM648" s="6"/>
      <c r="FYN648" s="6"/>
      <c r="FYO648" s="6"/>
      <c r="FYP648" s="6"/>
      <c r="FYQ648" s="6"/>
      <c r="FYR648" s="6"/>
      <c r="FYS648" s="6"/>
      <c r="FYT648" s="6"/>
      <c r="FYU648" s="6"/>
      <c r="FYV648" s="6"/>
      <c r="FYW648" s="6"/>
      <c r="FYX648" s="6"/>
      <c r="FYY648" s="6"/>
      <c r="FYZ648" s="6"/>
      <c r="FZA648" s="6"/>
      <c r="FZB648" s="6"/>
      <c r="FZC648" s="6"/>
      <c r="FZD648" s="6"/>
      <c r="FZE648" s="6"/>
      <c r="FZF648" s="6"/>
      <c r="FZG648" s="6"/>
      <c r="FZH648" s="6"/>
      <c r="FZI648" s="6"/>
      <c r="FZJ648" s="6"/>
      <c r="FZK648" s="6"/>
      <c r="FZL648" s="6"/>
      <c r="FZM648" s="6"/>
      <c r="FZN648" s="6"/>
      <c r="FZO648" s="6"/>
      <c r="FZP648" s="6"/>
      <c r="FZQ648" s="6"/>
      <c r="FZR648" s="6"/>
      <c r="FZS648" s="6"/>
      <c r="FZT648" s="6"/>
      <c r="FZU648" s="6"/>
      <c r="FZV648" s="6"/>
      <c r="FZW648" s="6"/>
      <c r="FZX648" s="6"/>
      <c r="FZY648" s="6"/>
      <c r="FZZ648" s="6"/>
      <c r="GAA648" s="6"/>
      <c r="GAB648" s="6"/>
      <c r="GAC648" s="6"/>
      <c r="GAD648" s="6"/>
      <c r="GAE648" s="6"/>
      <c r="GAF648" s="6"/>
      <c r="GAG648" s="6"/>
      <c r="GAH648" s="6"/>
      <c r="GAI648" s="6"/>
      <c r="GAJ648" s="6"/>
      <c r="GAK648" s="6"/>
      <c r="GAL648" s="6"/>
      <c r="GAM648" s="6"/>
      <c r="GAN648" s="6"/>
      <c r="GAO648" s="6"/>
      <c r="GAP648" s="6"/>
      <c r="GAQ648" s="6"/>
      <c r="GAR648" s="6"/>
      <c r="GAS648" s="6"/>
      <c r="GAT648" s="6"/>
      <c r="GAU648" s="6"/>
      <c r="GAV648" s="6"/>
      <c r="GAW648" s="6"/>
      <c r="GAX648" s="6"/>
      <c r="GAY648" s="6"/>
      <c r="GAZ648" s="6"/>
      <c r="GBA648" s="6"/>
      <c r="GBB648" s="6"/>
      <c r="GBC648" s="6"/>
      <c r="GBD648" s="6"/>
      <c r="GBE648" s="6"/>
      <c r="GBF648" s="6"/>
      <c r="GBG648" s="6"/>
      <c r="GBH648" s="6"/>
      <c r="GBI648" s="6"/>
      <c r="GBJ648" s="6"/>
      <c r="GBK648" s="6"/>
      <c r="GBL648" s="6"/>
      <c r="GBM648" s="6"/>
      <c r="GBN648" s="6"/>
      <c r="GBO648" s="6"/>
      <c r="GBP648" s="6"/>
      <c r="GBQ648" s="6"/>
      <c r="GBR648" s="6"/>
      <c r="GBS648" s="6"/>
      <c r="GBT648" s="6"/>
      <c r="GBU648" s="6"/>
      <c r="GBV648" s="6"/>
      <c r="GBW648" s="6"/>
      <c r="GBX648" s="6"/>
      <c r="GBY648" s="6"/>
      <c r="GBZ648" s="6"/>
      <c r="GCA648" s="6"/>
      <c r="GCB648" s="6"/>
      <c r="GCC648" s="6"/>
      <c r="GCD648" s="6"/>
      <c r="GCE648" s="6"/>
      <c r="GCF648" s="6"/>
      <c r="GCG648" s="6"/>
      <c r="GCH648" s="6"/>
      <c r="GCI648" s="6"/>
      <c r="GCJ648" s="6"/>
      <c r="GCK648" s="6"/>
      <c r="GCL648" s="6"/>
      <c r="GCM648" s="6"/>
      <c r="GCN648" s="6"/>
      <c r="GCO648" s="6"/>
      <c r="GCP648" s="6"/>
      <c r="GCQ648" s="6"/>
      <c r="GCR648" s="6"/>
      <c r="GCS648" s="6"/>
      <c r="GCT648" s="6"/>
      <c r="GCU648" s="6"/>
      <c r="GCV648" s="6"/>
      <c r="GCW648" s="6"/>
      <c r="GCX648" s="6"/>
      <c r="GCY648" s="6"/>
      <c r="GCZ648" s="6"/>
      <c r="GDA648" s="6"/>
      <c r="GDB648" s="6"/>
      <c r="GDC648" s="6"/>
      <c r="GDD648" s="6"/>
      <c r="GDE648" s="6"/>
      <c r="GDF648" s="6"/>
      <c r="GDG648" s="6"/>
      <c r="GDH648" s="6"/>
      <c r="GDI648" s="6"/>
      <c r="GDJ648" s="6"/>
      <c r="GDK648" s="6"/>
      <c r="GDL648" s="6"/>
      <c r="GDM648" s="6"/>
      <c r="GDN648" s="6"/>
      <c r="GDO648" s="6"/>
      <c r="GDP648" s="6"/>
      <c r="GDQ648" s="6"/>
      <c r="GDR648" s="6"/>
      <c r="GDS648" s="6"/>
      <c r="GDT648" s="6"/>
      <c r="GDU648" s="6"/>
      <c r="GDV648" s="6"/>
      <c r="GDW648" s="6"/>
      <c r="GDX648" s="6"/>
      <c r="GDY648" s="6"/>
      <c r="GDZ648" s="6"/>
      <c r="GEA648" s="6"/>
      <c r="GEB648" s="6"/>
      <c r="GEC648" s="6"/>
      <c r="GED648" s="6"/>
      <c r="GEE648" s="6"/>
      <c r="GEF648" s="6"/>
      <c r="GEG648" s="6"/>
      <c r="GEH648" s="6"/>
      <c r="GEI648" s="6"/>
      <c r="GEJ648" s="6"/>
      <c r="GEK648" s="6"/>
      <c r="GEL648" s="6"/>
      <c r="GEM648" s="6"/>
      <c r="GEN648" s="6"/>
      <c r="GEO648" s="6"/>
      <c r="GEP648" s="6"/>
      <c r="GEQ648" s="6"/>
      <c r="GER648" s="6"/>
      <c r="GES648" s="6"/>
      <c r="GET648" s="6"/>
      <c r="GEU648" s="6"/>
      <c r="GEV648" s="6"/>
      <c r="GEW648" s="6"/>
      <c r="GEX648" s="6"/>
      <c r="GEY648" s="6"/>
      <c r="GEZ648" s="6"/>
      <c r="GFA648" s="6"/>
      <c r="GFB648" s="6"/>
      <c r="GFC648" s="6"/>
      <c r="GFD648" s="6"/>
      <c r="GFE648" s="6"/>
      <c r="GFF648" s="6"/>
      <c r="GFG648" s="6"/>
      <c r="GFH648" s="6"/>
      <c r="GFI648" s="6"/>
      <c r="GFJ648" s="6"/>
      <c r="GFK648" s="6"/>
      <c r="GFL648" s="6"/>
      <c r="GFM648" s="6"/>
      <c r="GFN648" s="6"/>
      <c r="GFO648" s="6"/>
      <c r="GFP648" s="6"/>
      <c r="GFQ648" s="6"/>
      <c r="GFR648" s="6"/>
      <c r="GFS648" s="6"/>
      <c r="GFT648" s="6"/>
      <c r="GFU648" s="6"/>
      <c r="GFV648" s="6"/>
      <c r="GFW648" s="6"/>
      <c r="GFX648" s="6"/>
      <c r="GFY648" s="6"/>
      <c r="GFZ648" s="6"/>
      <c r="GGA648" s="6"/>
      <c r="GGB648" s="6"/>
      <c r="GGC648" s="6"/>
      <c r="GGD648" s="6"/>
      <c r="GGE648" s="6"/>
      <c r="GGF648" s="6"/>
      <c r="GGG648" s="6"/>
      <c r="GGH648" s="6"/>
      <c r="GGI648" s="6"/>
      <c r="GGJ648" s="6"/>
      <c r="GGK648" s="6"/>
      <c r="GGL648" s="6"/>
      <c r="GGM648" s="6"/>
      <c r="GGN648" s="6"/>
      <c r="GGO648" s="6"/>
      <c r="GGP648" s="6"/>
      <c r="GGQ648" s="6"/>
      <c r="GGR648" s="6"/>
      <c r="GGS648" s="6"/>
      <c r="GGT648" s="6"/>
      <c r="GGU648" s="6"/>
      <c r="GGV648" s="6"/>
      <c r="GGW648" s="6"/>
      <c r="GGX648" s="6"/>
      <c r="GGY648" s="6"/>
      <c r="GGZ648" s="6"/>
      <c r="GHA648" s="6"/>
      <c r="GHB648" s="6"/>
      <c r="GHC648" s="6"/>
      <c r="GHD648" s="6"/>
      <c r="GHE648" s="6"/>
      <c r="GHF648" s="6"/>
      <c r="GHG648" s="6"/>
      <c r="GHH648" s="6"/>
      <c r="GHI648" s="6"/>
      <c r="GHJ648" s="6"/>
      <c r="GHK648" s="6"/>
      <c r="GHL648" s="6"/>
      <c r="GHM648" s="6"/>
      <c r="GHN648" s="6"/>
      <c r="GHO648" s="6"/>
      <c r="GHP648" s="6"/>
      <c r="GHQ648" s="6"/>
      <c r="GHR648" s="6"/>
      <c r="GHS648" s="6"/>
      <c r="GHT648" s="6"/>
      <c r="GHU648" s="6"/>
      <c r="GHV648" s="6"/>
      <c r="GHW648" s="6"/>
      <c r="GHX648" s="6"/>
      <c r="GHY648" s="6"/>
      <c r="GHZ648" s="6"/>
      <c r="GIA648" s="6"/>
      <c r="GIB648" s="6"/>
      <c r="GIC648" s="6"/>
      <c r="GID648" s="6"/>
      <c r="GIE648" s="6"/>
      <c r="GIF648" s="6"/>
      <c r="GIG648" s="6"/>
      <c r="GIH648" s="6"/>
      <c r="GII648" s="6"/>
      <c r="GIJ648" s="6"/>
      <c r="GIK648" s="6"/>
      <c r="GIL648" s="6"/>
      <c r="GIM648" s="6"/>
      <c r="GIN648" s="6"/>
      <c r="GIO648" s="6"/>
      <c r="GIP648" s="6"/>
      <c r="GIQ648" s="6"/>
      <c r="GIR648" s="6"/>
      <c r="GIS648" s="6"/>
      <c r="GIT648" s="6"/>
      <c r="GIU648" s="6"/>
      <c r="GIV648" s="6"/>
      <c r="GIW648" s="6"/>
      <c r="GIX648" s="6"/>
      <c r="GIY648" s="6"/>
      <c r="GIZ648" s="6"/>
      <c r="GJA648" s="6"/>
      <c r="GJB648" s="6"/>
      <c r="GJC648" s="6"/>
      <c r="GJD648" s="6"/>
      <c r="GJE648" s="6"/>
      <c r="GJF648" s="6"/>
      <c r="GJG648" s="6"/>
      <c r="GJH648" s="6"/>
      <c r="GJI648" s="6"/>
      <c r="GJJ648" s="6"/>
      <c r="GJK648" s="6"/>
      <c r="GJL648" s="6"/>
      <c r="GJM648" s="6"/>
      <c r="GJN648" s="6"/>
      <c r="GJO648" s="6"/>
      <c r="GJP648" s="6"/>
      <c r="GJQ648" s="6"/>
      <c r="GJR648" s="6"/>
      <c r="GJS648" s="6"/>
      <c r="GJT648" s="6"/>
      <c r="GJU648" s="6"/>
      <c r="GJV648" s="6"/>
      <c r="GJW648" s="6"/>
      <c r="GJX648" s="6"/>
      <c r="GJY648" s="6"/>
      <c r="GJZ648" s="6"/>
      <c r="GKA648" s="6"/>
      <c r="GKB648" s="6"/>
      <c r="GKC648" s="6"/>
      <c r="GKD648" s="6"/>
      <c r="GKE648" s="6"/>
      <c r="GKF648" s="6"/>
      <c r="GKG648" s="6"/>
      <c r="GKH648" s="6"/>
      <c r="GKI648" s="6"/>
      <c r="GKJ648" s="6"/>
      <c r="GKK648" s="6"/>
      <c r="GKL648" s="6"/>
      <c r="GKM648" s="6"/>
      <c r="GKN648" s="6"/>
      <c r="GKO648" s="6"/>
      <c r="GKP648" s="6"/>
      <c r="GKQ648" s="6"/>
      <c r="GKR648" s="6"/>
      <c r="GKS648" s="6"/>
      <c r="GKT648" s="6"/>
      <c r="GKU648" s="6"/>
      <c r="GKV648" s="6"/>
      <c r="GKW648" s="6"/>
      <c r="GKX648" s="6"/>
      <c r="GKY648" s="6"/>
      <c r="GKZ648" s="6"/>
      <c r="GLA648" s="6"/>
      <c r="GLB648" s="6"/>
      <c r="GLC648" s="6"/>
      <c r="GLD648" s="6"/>
      <c r="GLE648" s="6"/>
      <c r="GLF648" s="6"/>
      <c r="GLG648" s="6"/>
      <c r="GLH648" s="6"/>
      <c r="GLI648" s="6"/>
      <c r="GLJ648" s="6"/>
      <c r="GLK648" s="6"/>
      <c r="GLL648" s="6"/>
      <c r="GLM648" s="6"/>
      <c r="GLN648" s="6"/>
      <c r="GLO648" s="6"/>
      <c r="GLP648" s="6"/>
      <c r="GLQ648" s="6"/>
      <c r="GLR648" s="6"/>
      <c r="GLS648" s="6"/>
      <c r="GLT648" s="6"/>
      <c r="GLU648" s="6"/>
      <c r="GLV648" s="6"/>
      <c r="GLW648" s="6"/>
      <c r="GLX648" s="6"/>
      <c r="GLY648" s="6"/>
      <c r="GLZ648" s="6"/>
      <c r="GMA648" s="6"/>
      <c r="GMB648" s="6"/>
      <c r="GMC648" s="6"/>
      <c r="GMD648" s="6"/>
      <c r="GME648" s="6"/>
      <c r="GMF648" s="6"/>
      <c r="GMG648" s="6"/>
      <c r="GMH648" s="6"/>
      <c r="GMI648" s="6"/>
      <c r="GMJ648" s="6"/>
      <c r="GMK648" s="6"/>
      <c r="GML648" s="6"/>
      <c r="GMM648" s="6"/>
      <c r="GMN648" s="6"/>
      <c r="GMO648" s="6"/>
      <c r="GMP648" s="6"/>
      <c r="GMQ648" s="6"/>
      <c r="GMR648" s="6"/>
      <c r="GMS648" s="6"/>
      <c r="GMT648" s="6"/>
      <c r="GMU648" s="6"/>
      <c r="GMV648" s="6"/>
      <c r="GMW648" s="6"/>
      <c r="GMX648" s="6"/>
      <c r="GMY648" s="6"/>
      <c r="GMZ648" s="6"/>
      <c r="GNA648" s="6"/>
      <c r="GNB648" s="6"/>
      <c r="GNC648" s="6"/>
      <c r="GND648" s="6"/>
      <c r="GNE648" s="6"/>
      <c r="GNF648" s="6"/>
      <c r="GNG648" s="6"/>
      <c r="GNH648" s="6"/>
      <c r="GNI648" s="6"/>
      <c r="GNJ648" s="6"/>
      <c r="GNK648" s="6"/>
      <c r="GNL648" s="6"/>
      <c r="GNM648" s="6"/>
      <c r="GNN648" s="6"/>
      <c r="GNO648" s="6"/>
      <c r="GNP648" s="6"/>
      <c r="GNQ648" s="6"/>
      <c r="GNR648" s="6"/>
      <c r="GNS648" s="6"/>
      <c r="GNT648" s="6"/>
      <c r="GNU648" s="6"/>
      <c r="GNV648" s="6"/>
      <c r="GNW648" s="6"/>
      <c r="GNX648" s="6"/>
      <c r="GNY648" s="6"/>
      <c r="GNZ648" s="6"/>
      <c r="GOA648" s="6"/>
      <c r="GOB648" s="6"/>
      <c r="GOC648" s="6"/>
      <c r="GOD648" s="6"/>
      <c r="GOE648" s="6"/>
      <c r="GOF648" s="6"/>
      <c r="GOG648" s="6"/>
      <c r="GOH648" s="6"/>
      <c r="GOI648" s="6"/>
      <c r="GOJ648" s="6"/>
      <c r="GOK648" s="6"/>
      <c r="GOL648" s="6"/>
      <c r="GOM648" s="6"/>
      <c r="GON648" s="6"/>
      <c r="GOO648" s="6"/>
      <c r="GOP648" s="6"/>
      <c r="GOQ648" s="6"/>
      <c r="GOR648" s="6"/>
      <c r="GOS648" s="6"/>
      <c r="GOT648" s="6"/>
      <c r="GOU648" s="6"/>
      <c r="GOV648" s="6"/>
      <c r="GOW648" s="6"/>
      <c r="GOX648" s="6"/>
      <c r="GOY648" s="6"/>
      <c r="GOZ648" s="6"/>
      <c r="GPA648" s="6"/>
      <c r="GPB648" s="6"/>
      <c r="GPC648" s="6"/>
      <c r="GPD648" s="6"/>
      <c r="GPE648" s="6"/>
      <c r="GPF648" s="6"/>
      <c r="GPG648" s="6"/>
      <c r="GPH648" s="6"/>
      <c r="GPI648" s="6"/>
      <c r="GPJ648" s="6"/>
      <c r="GPK648" s="6"/>
      <c r="GPL648" s="6"/>
      <c r="GPM648" s="6"/>
      <c r="GPN648" s="6"/>
      <c r="GPO648" s="6"/>
      <c r="GPP648" s="6"/>
      <c r="GPQ648" s="6"/>
      <c r="GPR648" s="6"/>
      <c r="GPS648" s="6"/>
      <c r="GPT648" s="6"/>
      <c r="GPU648" s="6"/>
      <c r="GPV648" s="6"/>
      <c r="GPW648" s="6"/>
      <c r="GPX648" s="6"/>
      <c r="GPY648" s="6"/>
      <c r="GPZ648" s="6"/>
      <c r="GQA648" s="6"/>
      <c r="GQB648" s="6"/>
      <c r="GQC648" s="6"/>
      <c r="GQD648" s="6"/>
      <c r="GQE648" s="6"/>
      <c r="GQF648" s="6"/>
      <c r="GQG648" s="6"/>
      <c r="GQH648" s="6"/>
      <c r="GQI648" s="6"/>
      <c r="GQJ648" s="6"/>
      <c r="GQK648" s="6"/>
      <c r="GQL648" s="6"/>
      <c r="GQM648" s="6"/>
      <c r="GQN648" s="6"/>
      <c r="GQO648" s="6"/>
      <c r="GQP648" s="6"/>
      <c r="GQQ648" s="6"/>
      <c r="GQR648" s="6"/>
      <c r="GQS648" s="6"/>
      <c r="GQT648" s="6"/>
      <c r="GQU648" s="6"/>
      <c r="GQV648" s="6"/>
      <c r="GQW648" s="6"/>
      <c r="GQX648" s="6"/>
      <c r="GQY648" s="6"/>
      <c r="GQZ648" s="6"/>
      <c r="GRA648" s="6"/>
      <c r="GRB648" s="6"/>
      <c r="GRC648" s="6"/>
      <c r="GRD648" s="6"/>
      <c r="GRE648" s="6"/>
      <c r="GRF648" s="6"/>
      <c r="GRG648" s="6"/>
      <c r="GRH648" s="6"/>
      <c r="GRI648" s="6"/>
      <c r="GRJ648" s="6"/>
      <c r="GRK648" s="6"/>
      <c r="GRL648" s="6"/>
      <c r="GRM648" s="6"/>
      <c r="GRN648" s="6"/>
      <c r="GRO648" s="6"/>
      <c r="GRP648" s="6"/>
      <c r="GRQ648" s="6"/>
      <c r="GRR648" s="6"/>
      <c r="GRS648" s="6"/>
      <c r="GRT648" s="6"/>
      <c r="GRU648" s="6"/>
      <c r="GRV648" s="6"/>
      <c r="GRW648" s="6"/>
      <c r="GRX648" s="6"/>
      <c r="GRY648" s="6"/>
      <c r="GRZ648" s="6"/>
      <c r="GSA648" s="6"/>
      <c r="GSB648" s="6"/>
      <c r="GSC648" s="6"/>
      <c r="GSD648" s="6"/>
      <c r="GSE648" s="6"/>
      <c r="GSF648" s="6"/>
      <c r="GSG648" s="6"/>
      <c r="GSH648" s="6"/>
      <c r="GSI648" s="6"/>
      <c r="GSJ648" s="6"/>
      <c r="GSK648" s="6"/>
      <c r="GSL648" s="6"/>
      <c r="GSM648" s="6"/>
      <c r="GSN648" s="6"/>
      <c r="GSO648" s="6"/>
      <c r="GSP648" s="6"/>
      <c r="GSQ648" s="6"/>
      <c r="GSR648" s="6"/>
      <c r="GSS648" s="6"/>
      <c r="GST648" s="6"/>
      <c r="GSU648" s="6"/>
      <c r="GSV648" s="6"/>
      <c r="GSW648" s="6"/>
      <c r="GSX648" s="6"/>
      <c r="GSY648" s="6"/>
      <c r="GSZ648" s="6"/>
      <c r="GTA648" s="6"/>
      <c r="GTB648" s="6"/>
      <c r="GTC648" s="6"/>
      <c r="GTD648" s="6"/>
      <c r="GTE648" s="6"/>
      <c r="GTF648" s="6"/>
      <c r="GTG648" s="6"/>
      <c r="GTH648" s="6"/>
      <c r="GTI648" s="6"/>
      <c r="GTJ648" s="6"/>
      <c r="GTK648" s="6"/>
      <c r="GTL648" s="6"/>
      <c r="GTM648" s="6"/>
      <c r="GTN648" s="6"/>
      <c r="GTO648" s="6"/>
      <c r="GTP648" s="6"/>
      <c r="GTQ648" s="6"/>
      <c r="GTR648" s="6"/>
      <c r="GTS648" s="6"/>
      <c r="GTT648" s="6"/>
      <c r="GTU648" s="6"/>
      <c r="GTV648" s="6"/>
      <c r="GTW648" s="6"/>
      <c r="GTX648" s="6"/>
      <c r="GTY648" s="6"/>
      <c r="GTZ648" s="6"/>
      <c r="GUA648" s="6"/>
      <c r="GUB648" s="6"/>
      <c r="GUC648" s="6"/>
      <c r="GUD648" s="6"/>
      <c r="GUE648" s="6"/>
      <c r="GUF648" s="6"/>
      <c r="GUG648" s="6"/>
      <c r="GUH648" s="6"/>
      <c r="GUI648" s="6"/>
      <c r="GUJ648" s="6"/>
      <c r="GUK648" s="6"/>
      <c r="GUL648" s="6"/>
      <c r="GUM648" s="6"/>
      <c r="GUN648" s="6"/>
      <c r="GUO648" s="6"/>
      <c r="GUP648" s="6"/>
      <c r="GUQ648" s="6"/>
      <c r="GUR648" s="6"/>
      <c r="GUS648" s="6"/>
      <c r="GUT648" s="6"/>
      <c r="GUU648" s="6"/>
      <c r="GUV648" s="6"/>
      <c r="GUW648" s="6"/>
      <c r="GUX648" s="6"/>
      <c r="GUY648" s="6"/>
      <c r="GUZ648" s="6"/>
      <c r="GVA648" s="6"/>
      <c r="GVB648" s="6"/>
      <c r="GVC648" s="6"/>
      <c r="GVD648" s="6"/>
      <c r="GVE648" s="6"/>
      <c r="GVF648" s="6"/>
      <c r="GVG648" s="6"/>
      <c r="GVH648" s="6"/>
      <c r="GVI648" s="6"/>
      <c r="GVJ648" s="6"/>
      <c r="GVK648" s="6"/>
      <c r="GVL648" s="6"/>
      <c r="GVM648" s="6"/>
      <c r="GVN648" s="6"/>
      <c r="GVO648" s="6"/>
      <c r="GVP648" s="6"/>
      <c r="GVQ648" s="6"/>
      <c r="GVR648" s="6"/>
      <c r="GVS648" s="6"/>
      <c r="GVT648" s="6"/>
      <c r="GVU648" s="6"/>
      <c r="GVV648" s="6"/>
      <c r="GVW648" s="6"/>
      <c r="GVX648" s="6"/>
      <c r="GVY648" s="6"/>
      <c r="GVZ648" s="6"/>
      <c r="GWA648" s="6"/>
      <c r="GWB648" s="6"/>
      <c r="GWC648" s="6"/>
      <c r="GWD648" s="6"/>
      <c r="GWE648" s="6"/>
      <c r="GWF648" s="6"/>
      <c r="GWG648" s="6"/>
      <c r="GWH648" s="6"/>
      <c r="GWI648" s="6"/>
      <c r="GWJ648" s="6"/>
      <c r="GWK648" s="6"/>
      <c r="GWL648" s="6"/>
      <c r="GWM648" s="6"/>
      <c r="GWN648" s="6"/>
      <c r="GWO648" s="6"/>
      <c r="GWP648" s="6"/>
      <c r="GWQ648" s="6"/>
      <c r="GWR648" s="6"/>
      <c r="GWS648" s="6"/>
      <c r="GWT648" s="6"/>
      <c r="GWU648" s="6"/>
      <c r="GWV648" s="6"/>
      <c r="GWW648" s="6"/>
      <c r="GWX648" s="6"/>
      <c r="GWY648" s="6"/>
      <c r="GWZ648" s="6"/>
      <c r="GXA648" s="6"/>
      <c r="GXB648" s="6"/>
      <c r="GXC648" s="6"/>
      <c r="GXD648" s="6"/>
      <c r="GXE648" s="6"/>
      <c r="GXF648" s="6"/>
      <c r="GXG648" s="6"/>
      <c r="GXH648" s="6"/>
      <c r="GXI648" s="6"/>
      <c r="GXJ648" s="6"/>
      <c r="GXK648" s="6"/>
      <c r="GXL648" s="6"/>
      <c r="GXM648" s="6"/>
      <c r="GXN648" s="6"/>
      <c r="GXO648" s="6"/>
      <c r="GXP648" s="6"/>
      <c r="GXQ648" s="6"/>
      <c r="GXR648" s="6"/>
      <c r="GXS648" s="6"/>
      <c r="GXT648" s="6"/>
      <c r="GXU648" s="6"/>
      <c r="GXV648" s="6"/>
      <c r="GXW648" s="6"/>
      <c r="GXX648" s="6"/>
      <c r="GXY648" s="6"/>
      <c r="GXZ648" s="6"/>
      <c r="GYA648" s="6"/>
      <c r="GYB648" s="6"/>
      <c r="GYC648" s="6"/>
      <c r="GYD648" s="6"/>
      <c r="GYE648" s="6"/>
      <c r="GYF648" s="6"/>
      <c r="GYG648" s="6"/>
      <c r="GYH648" s="6"/>
      <c r="GYI648" s="6"/>
      <c r="GYJ648" s="6"/>
      <c r="GYK648" s="6"/>
      <c r="GYL648" s="6"/>
      <c r="GYM648" s="6"/>
      <c r="GYN648" s="6"/>
      <c r="GYO648" s="6"/>
      <c r="GYP648" s="6"/>
      <c r="GYQ648" s="6"/>
      <c r="GYR648" s="6"/>
      <c r="GYS648" s="6"/>
      <c r="GYT648" s="6"/>
      <c r="GYU648" s="6"/>
      <c r="GYV648" s="6"/>
      <c r="GYW648" s="6"/>
      <c r="GYX648" s="6"/>
      <c r="GYY648" s="6"/>
      <c r="GYZ648" s="6"/>
      <c r="GZA648" s="6"/>
      <c r="GZB648" s="6"/>
      <c r="GZC648" s="6"/>
      <c r="GZD648" s="6"/>
      <c r="GZE648" s="6"/>
      <c r="GZF648" s="6"/>
      <c r="GZG648" s="6"/>
      <c r="GZH648" s="6"/>
      <c r="GZI648" s="6"/>
      <c r="GZJ648" s="6"/>
      <c r="GZK648" s="6"/>
      <c r="GZL648" s="6"/>
      <c r="GZM648" s="6"/>
      <c r="GZN648" s="6"/>
      <c r="GZO648" s="6"/>
      <c r="GZP648" s="6"/>
      <c r="GZQ648" s="6"/>
      <c r="GZR648" s="6"/>
      <c r="GZS648" s="6"/>
      <c r="GZT648" s="6"/>
      <c r="GZU648" s="6"/>
      <c r="GZV648" s="6"/>
      <c r="GZW648" s="6"/>
      <c r="GZX648" s="6"/>
      <c r="GZY648" s="6"/>
      <c r="GZZ648" s="6"/>
      <c r="HAA648" s="6"/>
      <c r="HAB648" s="6"/>
      <c r="HAC648" s="6"/>
      <c r="HAD648" s="6"/>
      <c r="HAE648" s="6"/>
      <c r="HAF648" s="6"/>
      <c r="HAG648" s="6"/>
      <c r="HAH648" s="6"/>
      <c r="HAI648" s="6"/>
      <c r="HAJ648" s="6"/>
      <c r="HAK648" s="6"/>
      <c r="HAL648" s="6"/>
      <c r="HAM648" s="6"/>
      <c r="HAN648" s="6"/>
      <c r="HAO648" s="6"/>
      <c r="HAP648" s="6"/>
      <c r="HAQ648" s="6"/>
      <c r="HAR648" s="6"/>
      <c r="HAS648" s="6"/>
      <c r="HAT648" s="6"/>
      <c r="HAU648" s="6"/>
      <c r="HAV648" s="6"/>
      <c r="HAW648" s="6"/>
      <c r="HAX648" s="6"/>
      <c r="HAY648" s="6"/>
      <c r="HAZ648" s="6"/>
      <c r="HBA648" s="6"/>
      <c r="HBB648" s="6"/>
      <c r="HBC648" s="6"/>
      <c r="HBD648" s="6"/>
      <c r="HBE648" s="6"/>
      <c r="HBF648" s="6"/>
      <c r="HBG648" s="6"/>
      <c r="HBH648" s="6"/>
      <c r="HBI648" s="6"/>
      <c r="HBJ648" s="6"/>
      <c r="HBK648" s="6"/>
      <c r="HBL648" s="6"/>
      <c r="HBM648" s="6"/>
      <c r="HBN648" s="6"/>
      <c r="HBO648" s="6"/>
      <c r="HBP648" s="6"/>
      <c r="HBQ648" s="6"/>
      <c r="HBR648" s="6"/>
      <c r="HBS648" s="6"/>
      <c r="HBT648" s="6"/>
      <c r="HBU648" s="6"/>
      <c r="HBV648" s="6"/>
      <c r="HBW648" s="6"/>
      <c r="HBX648" s="6"/>
      <c r="HBY648" s="6"/>
      <c r="HBZ648" s="6"/>
      <c r="HCA648" s="6"/>
      <c r="HCB648" s="6"/>
      <c r="HCC648" s="6"/>
      <c r="HCD648" s="6"/>
      <c r="HCE648" s="6"/>
      <c r="HCF648" s="6"/>
      <c r="HCG648" s="6"/>
      <c r="HCH648" s="6"/>
      <c r="HCI648" s="6"/>
      <c r="HCJ648" s="6"/>
      <c r="HCK648" s="6"/>
      <c r="HCL648" s="6"/>
      <c r="HCM648" s="6"/>
      <c r="HCN648" s="6"/>
      <c r="HCO648" s="6"/>
      <c r="HCP648" s="6"/>
      <c r="HCQ648" s="6"/>
      <c r="HCR648" s="6"/>
      <c r="HCS648" s="6"/>
      <c r="HCT648" s="6"/>
      <c r="HCU648" s="6"/>
      <c r="HCV648" s="6"/>
      <c r="HCW648" s="6"/>
      <c r="HCX648" s="6"/>
      <c r="HCY648" s="6"/>
      <c r="HCZ648" s="6"/>
      <c r="HDA648" s="6"/>
      <c r="HDB648" s="6"/>
      <c r="HDC648" s="6"/>
      <c r="HDD648" s="6"/>
      <c r="HDE648" s="6"/>
      <c r="HDF648" s="6"/>
      <c r="HDG648" s="6"/>
      <c r="HDH648" s="6"/>
      <c r="HDI648" s="6"/>
      <c r="HDJ648" s="6"/>
      <c r="HDK648" s="6"/>
      <c r="HDL648" s="6"/>
      <c r="HDM648" s="6"/>
      <c r="HDN648" s="6"/>
      <c r="HDO648" s="6"/>
      <c r="HDP648" s="6"/>
      <c r="HDQ648" s="6"/>
      <c r="HDR648" s="6"/>
      <c r="HDS648" s="6"/>
      <c r="HDT648" s="6"/>
      <c r="HDU648" s="6"/>
      <c r="HDV648" s="6"/>
      <c r="HDW648" s="6"/>
      <c r="HDX648" s="6"/>
      <c r="HDY648" s="6"/>
      <c r="HDZ648" s="6"/>
      <c r="HEA648" s="6"/>
      <c r="HEB648" s="6"/>
      <c r="HEC648" s="6"/>
      <c r="HED648" s="6"/>
      <c r="HEE648" s="6"/>
      <c r="HEF648" s="6"/>
      <c r="HEG648" s="6"/>
      <c r="HEH648" s="6"/>
      <c r="HEI648" s="6"/>
      <c r="HEJ648" s="6"/>
      <c r="HEK648" s="6"/>
      <c r="HEL648" s="6"/>
      <c r="HEM648" s="6"/>
      <c r="HEN648" s="6"/>
      <c r="HEO648" s="6"/>
      <c r="HEP648" s="6"/>
      <c r="HEQ648" s="6"/>
      <c r="HER648" s="6"/>
      <c r="HES648" s="6"/>
      <c r="HET648" s="6"/>
      <c r="HEU648" s="6"/>
      <c r="HEV648" s="6"/>
      <c r="HEW648" s="6"/>
      <c r="HEX648" s="6"/>
      <c r="HEY648" s="6"/>
      <c r="HEZ648" s="6"/>
      <c r="HFA648" s="6"/>
      <c r="HFB648" s="6"/>
      <c r="HFC648" s="6"/>
      <c r="HFD648" s="6"/>
      <c r="HFE648" s="6"/>
      <c r="HFF648" s="6"/>
      <c r="HFG648" s="6"/>
      <c r="HFH648" s="6"/>
      <c r="HFI648" s="6"/>
      <c r="HFJ648" s="6"/>
      <c r="HFK648" s="6"/>
      <c r="HFL648" s="6"/>
      <c r="HFM648" s="6"/>
      <c r="HFN648" s="6"/>
      <c r="HFO648" s="6"/>
      <c r="HFP648" s="6"/>
      <c r="HFQ648" s="6"/>
      <c r="HFR648" s="6"/>
      <c r="HFS648" s="6"/>
      <c r="HFT648" s="6"/>
      <c r="HFU648" s="6"/>
      <c r="HFV648" s="6"/>
      <c r="HFW648" s="6"/>
      <c r="HFX648" s="6"/>
      <c r="HFY648" s="6"/>
      <c r="HFZ648" s="6"/>
      <c r="HGA648" s="6"/>
      <c r="HGB648" s="6"/>
      <c r="HGC648" s="6"/>
      <c r="HGD648" s="6"/>
      <c r="HGE648" s="6"/>
      <c r="HGF648" s="6"/>
      <c r="HGG648" s="6"/>
      <c r="HGH648" s="6"/>
      <c r="HGI648" s="6"/>
      <c r="HGJ648" s="6"/>
      <c r="HGK648" s="6"/>
      <c r="HGL648" s="6"/>
      <c r="HGM648" s="6"/>
      <c r="HGN648" s="6"/>
      <c r="HGO648" s="6"/>
      <c r="HGP648" s="6"/>
      <c r="HGQ648" s="6"/>
      <c r="HGR648" s="6"/>
      <c r="HGS648" s="6"/>
      <c r="HGT648" s="6"/>
      <c r="HGU648" s="6"/>
      <c r="HGV648" s="6"/>
      <c r="HGW648" s="6"/>
      <c r="HGX648" s="6"/>
      <c r="HGY648" s="6"/>
      <c r="HGZ648" s="6"/>
      <c r="HHA648" s="6"/>
      <c r="HHB648" s="6"/>
      <c r="HHC648" s="6"/>
      <c r="HHD648" s="6"/>
      <c r="HHE648" s="6"/>
      <c r="HHF648" s="6"/>
      <c r="HHG648" s="6"/>
      <c r="HHH648" s="6"/>
      <c r="HHI648" s="6"/>
      <c r="HHJ648" s="6"/>
      <c r="HHK648" s="6"/>
      <c r="HHL648" s="6"/>
      <c r="HHM648" s="6"/>
      <c r="HHN648" s="6"/>
      <c r="HHO648" s="6"/>
      <c r="HHP648" s="6"/>
      <c r="HHQ648" s="6"/>
      <c r="HHR648" s="6"/>
      <c r="HHS648" s="6"/>
      <c r="HHT648" s="6"/>
      <c r="HHU648" s="6"/>
      <c r="HHV648" s="6"/>
      <c r="HHW648" s="6"/>
      <c r="HHX648" s="6"/>
      <c r="HHY648" s="6"/>
      <c r="HHZ648" s="6"/>
      <c r="HIA648" s="6"/>
      <c r="HIB648" s="6"/>
      <c r="HIC648" s="6"/>
      <c r="HID648" s="6"/>
      <c r="HIE648" s="6"/>
      <c r="HIF648" s="6"/>
      <c r="HIG648" s="6"/>
      <c r="HIH648" s="6"/>
      <c r="HII648" s="6"/>
      <c r="HIJ648" s="6"/>
      <c r="HIK648" s="6"/>
      <c r="HIL648" s="6"/>
      <c r="HIM648" s="6"/>
      <c r="HIN648" s="6"/>
      <c r="HIO648" s="6"/>
      <c r="HIP648" s="6"/>
      <c r="HIQ648" s="6"/>
      <c r="HIR648" s="6"/>
      <c r="HIS648" s="6"/>
      <c r="HIT648" s="6"/>
      <c r="HIU648" s="6"/>
      <c r="HIV648" s="6"/>
      <c r="HIW648" s="6"/>
      <c r="HIX648" s="6"/>
      <c r="HIY648" s="6"/>
      <c r="HIZ648" s="6"/>
      <c r="HJA648" s="6"/>
      <c r="HJB648" s="6"/>
      <c r="HJC648" s="6"/>
      <c r="HJD648" s="6"/>
      <c r="HJE648" s="6"/>
      <c r="HJF648" s="6"/>
      <c r="HJG648" s="6"/>
      <c r="HJH648" s="6"/>
      <c r="HJI648" s="6"/>
      <c r="HJJ648" s="6"/>
      <c r="HJK648" s="6"/>
      <c r="HJL648" s="6"/>
      <c r="HJM648" s="6"/>
      <c r="HJN648" s="6"/>
      <c r="HJO648" s="6"/>
      <c r="HJP648" s="6"/>
      <c r="HJQ648" s="6"/>
      <c r="HJR648" s="6"/>
      <c r="HJS648" s="6"/>
      <c r="HJT648" s="6"/>
      <c r="HJU648" s="6"/>
      <c r="HJV648" s="6"/>
      <c r="HJW648" s="6"/>
      <c r="HJX648" s="6"/>
      <c r="HJY648" s="6"/>
      <c r="HJZ648" s="6"/>
      <c r="HKA648" s="6"/>
      <c r="HKB648" s="6"/>
      <c r="HKC648" s="6"/>
      <c r="HKD648" s="6"/>
      <c r="HKE648" s="6"/>
      <c r="HKF648" s="6"/>
      <c r="HKG648" s="6"/>
      <c r="HKH648" s="6"/>
      <c r="HKI648" s="6"/>
      <c r="HKJ648" s="6"/>
      <c r="HKK648" s="6"/>
      <c r="HKL648" s="6"/>
      <c r="HKM648" s="6"/>
      <c r="HKN648" s="6"/>
      <c r="HKO648" s="6"/>
      <c r="HKP648" s="6"/>
      <c r="HKQ648" s="6"/>
      <c r="HKR648" s="6"/>
      <c r="HKS648" s="6"/>
      <c r="HKT648" s="6"/>
      <c r="HKU648" s="6"/>
      <c r="HKV648" s="6"/>
      <c r="HKW648" s="6"/>
      <c r="HKX648" s="6"/>
      <c r="HKY648" s="6"/>
      <c r="HKZ648" s="6"/>
      <c r="HLA648" s="6"/>
      <c r="HLB648" s="6"/>
      <c r="HLC648" s="6"/>
      <c r="HLD648" s="6"/>
      <c r="HLE648" s="6"/>
      <c r="HLF648" s="6"/>
      <c r="HLG648" s="6"/>
      <c r="HLH648" s="6"/>
      <c r="HLI648" s="6"/>
      <c r="HLJ648" s="6"/>
      <c r="HLK648" s="6"/>
      <c r="HLL648" s="6"/>
      <c r="HLM648" s="6"/>
      <c r="HLN648" s="6"/>
      <c r="HLO648" s="6"/>
      <c r="HLP648" s="6"/>
      <c r="HLQ648" s="6"/>
      <c r="HLR648" s="6"/>
      <c r="HLS648" s="6"/>
      <c r="HLT648" s="6"/>
      <c r="HLU648" s="6"/>
      <c r="HLV648" s="6"/>
      <c r="HLW648" s="6"/>
      <c r="HLX648" s="6"/>
      <c r="HLY648" s="6"/>
      <c r="HLZ648" s="6"/>
      <c r="HMA648" s="6"/>
      <c r="HMB648" s="6"/>
      <c r="HMC648" s="6"/>
      <c r="HMD648" s="6"/>
      <c r="HME648" s="6"/>
      <c r="HMF648" s="6"/>
      <c r="HMG648" s="6"/>
      <c r="HMH648" s="6"/>
      <c r="HMI648" s="6"/>
      <c r="HMJ648" s="6"/>
      <c r="HMK648" s="6"/>
      <c r="HML648" s="6"/>
      <c r="HMM648" s="6"/>
      <c r="HMN648" s="6"/>
      <c r="HMO648" s="6"/>
      <c r="HMP648" s="6"/>
      <c r="HMQ648" s="6"/>
      <c r="HMR648" s="6"/>
      <c r="HMS648" s="6"/>
      <c r="HMT648" s="6"/>
      <c r="HMU648" s="6"/>
      <c r="HMV648" s="6"/>
      <c r="HMW648" s="6"/>
      <c r="HMX648" s="6"/>
      <c r="HMY648" s="6"/>
      <c r="HMZ648" s="6"/>
      <c r="HNA648" s="6"/>
      <c r="HNB648" s="6"/>
      <c r="HNC648" s="6"/>
      <c r="HND648" s="6"/>
      <c r="HNE648" s="6"/>
      <c r="HNF648" s="6"/>
      <c r="HNG648" s="6"/>
      <c r="HNH648" s="6"/>
      <c r="HNI648" s="6"/>
      <c r="HNJ648" s="6"/>
      <c r="HNK648" s="6"/>
      <c r="HNL648" s="6"/>
      <c r="HNM648" s="6"/>
      <c r="HNN648" s="6"/>
      <c r="HNO648" s="6"/>
      <c r="HNP648" s="6"/>
      <c r="HNQ648" s="6"/>
      <c r="HNR648" s="6"/>
      <c r="HNS648" s="6"/>
      <c r="HNT648" s="6"/>
      <c r="HNU648" s="6"/>
      <c r="HNV648" s="6"/>
      <c r="HNW648" s="6"/>
      <c r="HNX648" s="6"/>
      <c r="HNY648" s="6"/>
      <c r="HNZ648" s="6"/>
      <c r="HOA648" s="6"/>
      <c r="HOB648" s="6"/>
      <c r="HOC648" s="6"/>
      <c r="HOD648" s="6"/>
      <c r="HOE648" s="6"/>
      <c r="HOF648" s="6"/>
      <c r="HOG648" s="6"/>
      <c r="HOH648" s="6"/>
      <c r="HOI648" s="6"/>
      <c r="HOJ648" s="6"/>
      <c r="HOK648" s="6"/>
      <c r="HOL648" s="6"/>
      <c r="HOM648" s="6"/>
      <c r="HON648" s="6"/>
      <c r="HOO648" s="6"/>
      <c r="HOP648" s="6"/>
      <c r="HOQ648" s="6"/>
      <c r="HOR648" s="6"/>
      <c r="HOS648" s="6"/>
      <c r="HOT648" s="6"/>
      <c r="HOU648" s="6"/>
      <c r="HOV648" s="6"/>
      <c r="HOW648" s="6"/>
      <c r="HOX648" s="6"/>
      <c r="HOY648" s="6"/>
      <c r="HOZ648" s="6"/>
      <c r="HPA648" s="6"/>
      <c r="HPB648" s="6"/>
      <c r="HPC648" s="6"/>
      <c r="HPD648" s="6"/>
      <c r="HPE648" s="6"/>
      <c r="HPF648" s="6"/>
      <c r="HPG648" s="6"/>
      <c r="HPH648" s="6"/>
      <c r="HPI648" s="6"/>
      <c r="HPJ648" s="6"/>
      <c r="HPK648" s="6"/>
      <c r="HPL648" s="6"/>
      <c r="HPM648" s="6"/>
      <c r="HPN648" s="6"/>
      <c r="HPO648" s="6"/>
      <c r="HPP648" s="6"/>
      <c r="HPQ648" s="6"/>
      <c r="HPR648" s="6"/>
      <c r="HPS648" s="6"/>
      <c r="HPT648" s="6"/>
      <c r="HPU648" s="6"/>
      <c r="HPV648" s="6"/>
      <c r="HPW648" s="6"/>
      <c r="HPX648" s="6"/>
      <c r="HPY648" s="6"/>
      <c r="HPZ648" s="6"/>
      <c r="HQA648" s="6"/>
      <c r="HQB648" s="6"/>
      <c r="HQC648" s="6"/>
      <c r="HQD648" s="6"/>
      <c r="HQE648" s="6"/>
      <c r="HQF648" s="6"/>
      <c r="HQG648" s="6"/>
      <c r="HQH648" s="6"/>
      <c r="HQI648" s="6"/>
      <c r="HQJ648" s="6"/>
      <c r="HQK648" s="6"/>
      <c r="HQL648" s="6"/>
      <c r="HQM648" s="6"/>
      <c r="HQN648" s="6"/>
      <c r="HQO648" s="6"/>
      <c r="HQP648" s="6"/>
      <c r="HQQ648" s="6"/>
      <c r="HQR648" s="6"/>
      <c r="HQS648" s="6"/>
      <c r="HQT648" s="6"/>
      <c r="HQU648" s="6"/>
      <c r="HQV648" s="6"/>
      <c r="HQW648" s="6"/>
      <c r="HQX648" s="6"/>
      <c r="HQY648" s="6"/>
      <c r="HQZ648" s="6"/>
      <c r="HRA648" s="6"/>
      <c r="HRB648" s="6"/>
      <c r="HRC648" s="6"/>
      <c r="HRD648" s="6"/>
      <c r="HRE648" s="6"/>
      <c r="HRF648" s="6"/>
      <c r="HRG648" s="6"/>
      <c r="HRH648" s="6"/>
      <c r="HRI648" s="6"/>
      <c r="HRJ648" s="6"/>
      <c r="HRK648" s="6"/>
      <c r="HRL648" s="6"/>
      <c r="HRM648" s="6"/>
      <c r="HRN648" s="6"/>
      <c r="HRO648" s="6"/>
      <c r="HRP648" s="6"/>
      <c r="HRQ648" s="6"/>
      <c r="HRR648" s="6"/>
      <c r="HRS648" s="6"/>
      <c r="HRT648" s="6"/>
      <c r="HRU648" s="6"/>
      <c r="HRV648" s="6"/>
      <c r="HRW648" s="6"/>
      <c r="HRX648" s="6"/>
      <c r="HRY648" s="6"/>
      <c r="HRZ648" s="6"/>
      <c r="HSA648" s="6"/>
      <c r="HSB648" s="6"/>
      <c r="HSC648" s="6"/>
      <c r="HSD648" s="6"/>
      <c r="HSE648" s="6"/>
      <c r="HSF648" s="6"/>
      <c r="HSG648" s="6"/>
      <c r="HSH648" s="6"/>
      <c r="HSI648" s="6"/>
      <c r="HSJ648" s="6"/>
      <c r="HSK648" s="6"/>
      <c r="HSL648" s="6"/>
      <c r="HSM648" s="6"/>
      <c r="HSN648" s="6"/>
      <c r="HSO648" s="6"/>
      <c r="HSP648" s="6"/>
      <c r="HSQ648" s="6"/>
      <c r="HSR648" s="6"/>
      <c r="HSS648" s="6"/>
      <c r="HST648" s="6"/>
      <c r="HSU648" s="6"/>
      <c r="HSV648" s="6"/>
      <c r="HSW648" s="6"/>
      <c r="HSX648" s="6"/>
      <c r="HSY648" s="6"/>
      <c r="HSZ648" s="6"/>
      <c r="HTA648" s="6"/>
      <c r="HTB648" s="6"/>
      <c r="HTC648" s="6"/>
      <c r="HTD648" s="6"/>
      <c r="HTE648" s="6"/>
      <c r="HTF648" s="6"/>
      <c r="HTG648" s="6"/>
      <c r="HTH648" s="6"/>
      <c r="HTI648" s="6"/>
      <c r="HTJ648" s="6"/>
      <c r="HTK648" s="6"/>
      <c r="HTL648" s="6"/>
      <c r="HTM648" s="6"/>
      <c r="HTN648" s="6"/>
      <c r="HTO648" s="6"/>
      <c r="HTP648" s="6"/>
      <c r="HTQ648" s="6"/>
      <c r="HTR648" s="6"/>
      <c r="HTS648" s="6"/>
      <c r="HTT648" s="6"/>
      <c r="HTU648" s="6"/>
      <c r="HTV648" s="6"/>
      <c r="HTW648" s="6"/>
      <c r="HTX648" s="6"/>
      <c r="HTY648" s="6"/>
      <c r="HTZ648" s="6"/>
      <c r="HUA648" s="6"/>
      <c r="HUB648" s="6"/>
      <c r="HUC648" s="6"/>
      <c r="HUD648" s="6"/>
      <c r="HUE648" s="6"/>
      <c r="HUF648" s="6"/>
      <c r="HUG648" s="6"/>
      <c r="HUH648" s="6"/>
      <c r="HUI648" s="6"/>
      <c r="HUJ648" s="6"/>
      <c r="HUK648" s="6"/>
      <c r="HUL648" s="6"/>
      <c r="HUM648" s="6"/>
      <c r="HUN648" s="6"/>
      <c r="HUO648" s="6"/>
      <c r="HUP648" s="6"/>
      <c r="HUQ648" s="6"/>
      <c r="HUR648" s="6"/>
      <c r="HUS648" s="6"/>
      <c r="HUT648" s="6"/>
      <c r="HUU648" s="6"/>
      <c r="HUV648" s="6"/>
      <c r="HUW648" s="6"/>
      <c r="HUX648" s="6"/>
      <c r="HUY648" s="6"/>
      <c r="HUZ648" s="6"/>
      <c r="HVA648" s="6"/>
      <c r="HVB648" s="6"/>
      <c r="HVC648" s="6"/>
      <c r="HVD648" s="6"/>
      <c r="HVE648" s="6"/>
      <c r="HVF648" s="6"/>
      <c r="HVG648" s="6"/>
      <c r="HVH648" s="6"/>
      <c r="HVI648" s="6"/>
      <c r="HVJ648" s="6"/>
      <c r="HVK648" s="6"/>
      <c r="HVL648" s="6"/>
      <c r="HVM648" s="6"/>
      <c r="HVN648" s="6"/>
      <c r="HVO648" s="6"/>
      <c r="HVP648" s="6"/>
      <c r="HVQ648" s="6"/>
      <c r="HVR648" s="6"/>
      <c r="HVS648" s="6"/>
      <c r="HVT648" s="6"/>
      <c r="HVU648" s="6"/>
      <c r="HVV648" s="6"/>
      <c r="HVW648" s="6"/>
      <c r="HVX648" s="6"/>
      <c r="HVY648" s="6"/>
      <c r="HVZ648" s="6"/>
      <c r="HWA648" s="6"/>
      <c r="HWB648" s="6"/>
      <c r="HWC648" s="6"/>
      <c r="HWD648" s="6"/>
      <c r="HWE648" s="6"/>
      <c r="HWF648" s="6"/>
      <c r="HWG648" s="6"/>
      <c r="HWH648" s="6"/>
      <c r="HWI648" s="6"/>
      <c r="HWJ648" s="6"/>
      <c r="HWK648" s="6"/>
      <c r="HWL648" s="6"/>
      <c r="HWM648" s="6"/>
      <c r="HWN648" s="6"/>
      <c r="HWO648" s="6"/>
      <c r="HWP648" s="6"/>
      <c r="HWQ648" s="6"/>
      <c r="HWR648" s="6"/>
      <c r="HWS648" s="6"/>
      <c r="HWT648" s="6"/>
      <c r="HWU648" s="6"/>
      <c r="HWV648" s="6"/>
      <c r="HWW648" s="6"/>
      <c r="HWX648" s="6"/>
      <c r="HWY648" s="6"/>
      <c r="HWZ648" s="6"/>
      <c r="HXA648" s="6"/>
      <c r="HXB648" s="6"/>
      <c r="HXC648" s="6"/>
      <c r="HXD648" s="6"/>
      <c r="HXE648" s="6"/>
      <c r="HXF648" s="6"/>
      <c r="HXG648" s="6"/>
      <c r="HXH648" s="6"/>
      <c r="HXI648" s="6"/>
      <c r="HXJ648" s="6"/>
      <c r="HXK648" s="6"/>
      <c r="HXL648" s="6"/>
      <c r="HXM648" s="6"/>
      <c r="HXN648" s="6"/>
      <c r="HXO648" s="6"/>
      <c r="HXP648" s="6"/>
      <c r="HXQ648" s="6"/>
      <c r="HXR648" s="6"/>
      <c r="HXS648" s="6"/>
      <c r="HXT648" s="6"/>
      <c r="HXU648" s="6"/>
      <c r="HXV648" s="6"/>
      <c r="HXW648" s="6"/>
      <c r="HXX648" s="6"/>
      <c r="HXY648" s="6"/>
      <c r="HXZ648" s="6"/>
      <c r="HYA648" s="6"/>
      <c r="HYB648" s="6"/>
      <c r="HYC648" s="6"/>
      <c r="HYD648" s="6"/>
      <c r="HYE648" s="6"/>
      <c r="HYF648" s="6"/>
      <c r="HYG648" s="6"/>
      <c r="HYH648" s="6"/>
      <c r="HYI648" s="6"/>
      <c r="HYJ648" s="6"/>
      <c r="HYK648" s="6"/>
      <c r="HYL648" s="6"/>
      <c r="HYM648" s="6"/>
      <c r="HYN648" s="6"/>
      <c r="HYO648" s="6"/>
      <c r="HYP648" s="6"/>
      <c r="HYQ648" s="6"/>
      <c r="HYR648" s="6"/>
      <c r="HYS648" s="6"/>
      <c r="HYT648" s="6"/>
      <c r="HYU648" s="6"/>
      <c r="HYV648" s="6"/>
      <c r="HYW648" s="6"/>
      <c r="HYX648" s="6"/>
      <c r="HYY648" s="6"/>
      <c r="HYZ648" s="6"/>
      <c r="HZA648" s="6"/>
      <c r="HZB648" s="6"/>
      <c r="HZC648" s="6"/>
      <c r="HZD648" s="6"/>
      <c r="HZE648" s="6"/>
      <c r="HZF648" s="6"/>
      <c r="HZG648" s="6"/>
      <c r="HZH648" s="6"/>
      <c r="HZI648" s="6"/>
      <c r="HZJ648" s="6"/>
      <c r="HZK648" s="6"/>
      <c r="HZL648" s="6"/>
      <c r="HZM648" s="6"/>
      <c r="HZN648" s="6"/>
      <c r="HZO648" s="6"/>
      <c r="HZP648" s="6"/>
      <c r="HZQ648" s="6"/>
      <c r="HZR648" s="6"/>
      <c r="HZS648" s="6"/>
      <c r="HZT648" s="6"/>
      <c r="HZU648" s="6"/>
      <c r="HZV648" s="6"/>
      <c r="HZW648" s="6"/>
      <c r="HZX648" s="6"/>
      <c r="HZY648" s="6"/>
      <c r="HZZ648" s="6"/>
      <c r="IAA648" s="6"/>
      <c r="IAB648" s="6"/>
      <c r="IAC648" s="6"/>
      <c r="IAD648" s="6"/>
      <c r="IAE648" s="6"/>
      <c r="IAF648" s="6"/>
      <c r="IAG648" s="6"/>
      <c r="IAH648" s="6"/>
      <c r="IAI648" s="6"/>
      <c r="IAJ648" s="6"/>
      <c r="IAK648" s="6"/>
      <c r="IAL648" s="6"/>
      <c r="IAM648" s="6"/>
      <c r="IAN648" s="6"/>
      <c r="IAO648" s="6"/>
      <c r="IAP648" s="6"/>
      <c r="IAQ648" s="6"/>
      <c r="IAR648" s="6"/>
      <c r="IAS648" s="6"/>
      <c r="IAT648" s="6"/>
      <c r="IAU648" s="6"/>
      <c r="IAV648" s="6"/>
      <c r="IAW648" s="6"/>
      <c r="IAX648" s="6"/>
      <c r="IAY648" s="6"/>
      <c r="IAZ648" s="6"/>
      <c r="IBA648" s="6"/>
      <c r="IBB648" s="6"/>
      <c r="IBC648" s="6"/>
      <c r="IBD648" s="6"/>
      <c r="IBE648" s="6"/>
      <c r="IBF648" s="6"/>
      <c r="IBG648" s="6"/>
      <c r="IBH648" s="6"/>
      <c r="IBI648" s="6"/>
      <c r="IBJ648" s="6"/>
      <c r="IBK648" s="6"/>
      <c r="IBL648" s="6"/>
      <c r="IBM648" s="6"/>
      <c r="IBN648" s="6"/>
      <c r="IBO648" s="6"/>
      <c r="IBP648" s="6"/>
      <c r="IBQ648" s="6"/>
      <c r="IBR648" s="6"/>
      <c r="IBS648" s="6"/>
      <c r="IBT648" s="6"/>
      <c r="IBU648" s="6"/>
      <c r="IBV648" s="6"/>
      <c r="IBW648" s="6"/>
      <c r="IBX648" s="6"/>
      <c r="IBY648" s="6"/>
      <c r="IBZ648" s="6"/>
      <c r="ICA648" s="6"/>
      <c r="ICB648" s="6"/>
      <c r="ICC648" s="6"/>
      <c r="ICD648" s="6"/>
      <c r="ICE648" s="6"/>
      <c r="ICF648" s="6"/>
      <c r="ICG648" s="6"/>
      <c r="ICH648" s="6"/>
      <c r="ICI648" s="6"/>
      <c r="ICJ648" s="6"/>
      <c r="ICK648" s="6"/>
      <c r="ICL648" s="6"/>
      <c r="ICM648" s="6"/>
      <c r="ICN648" s="6"/>
      <c r="ICO648" s="6"/>
      <c r="ICP648" s="6"/>
      <c r="ICQ648" s="6"/>
      <c r="ICR648" s="6"/>
      <c r="ICS648" s="6"/>
      <c r="ICT648" s="6"/>
      <c r="ICU648" s="6"/>
      <c r="ICV648" s="6"/>
      <c r="ICW648" s="6"/>
      <c r="ICX648" s="6"/>
      <c r="ICY648" s="6"/>
      <c r="ICZ648" s="6"/>
      <c r="IDA648" s="6"/>
      <c r="IDB648" s="6"/>
      <c r="IDC648" s="6"/>
      <c r="IDD648" s="6"/>
      <c r="IDE648" s="6"/>
      <c r="IDF648" s="6"/>
      <c r="IDG648" s="6"/>
      <c r="IDH648" s="6"/>
      <c r="IDI648" s="6"/>
      <c r="IDJ648" s="6"/>
      <c r="IDK648" s="6"/>
      <c r="IDL648" s="6"/>
      <c r="IDM648" s="6"/>
      <c r="IDN648" s="6"/>
      <c r="IDO648" s="6"/>
      <c r="IDP648" s="6"/>
      <c r="IDQ648" s="6"/>
      <c r="IDR648" s="6"/>
      <c r="IDS648" s="6"/>
      <c r="IDT648" s="6"/>
      <c r="IDU648" s="6"/>
      <c r="IDV648" s="6"/>
      <c r="IDW648" s="6"/>
      <c r="IDX648" s="6"/>
      <c r="IDY648" s="6"/>
      <c r="IDZ648" s="6"/>
      <c r="IEA648" s="6"/>
      <c r="IEB648" s="6"/>
      <c r="IEC648" s="6"/>
      <c r="IED648" s="6"/>
      <c r="IEE648" s="6"/>
      <c r="IEF648" s="6"/>
      <c r="IEG648" s="6"/>
      <c r="IEH648" s="6"/>
      <c r="IEI648" s="6"/>
      <c r="IEJ648" s="6"/>
      <c r="IEK648" s="6"/>
      <c r="IEL648" s="6"/>
      <c r="IEM648" s="6"/>
      <c r="IEN648" s="6"/>
      <c r="IEO648" s="6"/>
      <c r="IEP648" s="6"/>
      <c r="IEQ648" s="6"/>
      <c r="IER648" s="6"/>
      <c r="IES648" s="6"/>
      <c r="IET648" s="6"/>
      <c r="IEU648" s="6"/>
      <c r="IEV648" s="6"/>
      <c r="IEW648" s="6"/>
      <c r="IEX648" s="6"/>
      <c r="IEY648" s="6"/>
      <c r="IEZ648" s="6"/>
      <c r="IFA648" s="6"/>
      <c r="IFB648" s="6"/>
      <c r="IFC648" s="6"/>
      <c r="IFD648" s="6"/>
      <c r="IFE648" s="6"/>
      <c r="IFF648" s="6"/>
      <c r="IFG648" s="6"/>
      <c r="IFH648" s="6"/>
      <c r="IFI648" s="6"/>
      <c r="IFJ648" s="6"/>
      <c r="IFK648" s="6"/>
      <c r="IFL648" s="6"/>
      <c r="IFM648" s="6"/>
      <c r="IFN648" s="6"/>
      <c r="IFO648" s="6"/>
      <c r="IFP648" s="6"/>
      <c r="IFQ648" s="6"/>
      <c r="IFR648" s="6"/>
      <c r="IFS648" s="6"/>
      <c r="IFT648" s="6"/>
      <c r="IFU648" s="6"/>
      <c r="IFV648" s="6"/>
      <c r="IFW648" s="6"/>
      <c r="IFX648" s="6"/>
      <c r="IFY648" s="6"/>
      <c r="IFZ648" s="6"/>
      <c r="IGA648" s="6"/>
      <c r="IGB648" s="6"/>
      <c r="IGC648" s="6"/>
      <c r="IGD648" s="6"/>
      <c r="IGE648" s="6"/>
      <c r="IGF648" s="6"/>
      <c r="IGG648" s="6"/>
      <c r="IGH648" s="6"/>
      <c r="IGI648" s="6"/>
      <c r="IGJ648" s="6"/>
      <c r="IGK648" s="6"/>
      <c r="IGL648" s="6"/>
      <c r="IGM648" s="6"/>
      <c r="IGN648" s="6"/>
      <c r="IGO648" s="6"/>
      <c r="IGP648" s="6"/>
      <c r="IGQ648" s="6"/>
      <c r="IGR648" s="6"/>
      <c r="IGS648" s="6"/>
      <c r="IGT648" s="6"/>
      <c r="IGU648" s="6"/>
      <c r="IGV648" s="6"/>
      <c r="IGW648" s="6"/>
      <c r="IGX648" s="6"/>
      <c r="IGY648" s="6"/>
      <c r="IGZ648" s="6"/>
      <c r="IHA648" s="6"/>
      <c r="IHB648" s="6"/>
      <c r="IHC648" s="6"/>
      <c r="IHD648" s="6"/>
      <c r="IHE648" s="6"/>
      <c r="IHF648" s="6"/>
      <c r="IHG648" s="6"/>
      <c r="IHH648" s="6"/>
      <c r="IHI648" s="6"/>
      <c r="IHJ648" s="6"/>
      <c r="IHK648" s="6"/>
      <c r="IHL648" s="6"/>
      <c r="IHM648" s="6"/>
      <c r="IHN648" s="6"/>
      <c r="IHO648" s="6"/>
      <c r="IHP648" s="6"/>
      <c r="IHQ648" s="6"/>
      <c r="IHR648" s="6"/>
      <c r="IHS648" s="6"/>
      <c r="IHT648" s="6"/>
      <c r="IHU648" s="6"/>
      <c r="IHV648" s="6"/>
      <c r="IHW648" s="6"/>
      <c r="IHX648" s="6"/>
      <c r="IHY648" s="6"/>
      <c r="IHZ648" s="6"/>
      <c r="IIA648" s="6"/>
      <c r="IIB648" s="6"/>
      <c r="IIC648" s="6"/>
      <c r="IID648" s="6"/>
      <c r="IIE648" s="6"/>
      <c r="IIF648" s="6"/>
      <c r="IIG648" s="6"/>
      <c r="IIH648" s="6"/>
      <c r="III648" s="6"/>
      <c r="IIJ648" s="6"/>
      <c r="IIK648" s="6"/>
      <c r="IIL648" s="6"/>
      <c r="IIM648" s="6"/>
      <c r="IIN648" s="6"/>
      <c r="IIO648" s="6"/>
      <c r="IIP648" s="6"/>
      <c r="IIQ648" s="6"/>
      <c r="IIR648" s="6"/>
      <c r="IIS648" s="6"/>
      <c r="IIT648" s="6"/>
      <c r="IIU648" s="6"/>
      <c r="IIV648" s="6"/>
      <c r="IIW648" s="6"/>
      <c r="IIX648" s="6"/>
      <c r="IIY648" s="6"/>
      <c r="IIZ648" s="6"/>
      <c r="IJA648" s="6"/>
      <c r="IJB648" s="6"/>
      <c r="IJC648" s="6"/>
      <c r="IJD648" s="6"/>
      <c r="IJE648" s="6"/>
      <c r="IJF648" s="6"/>
      <c r="IJG648" s="6"/>
      <c r="IJH648" s="6"/>
      <c r="IJI648" s="6"/>
      <c r="IJJ648" s="6"/>
      <c r="IJK648" s="6"/>
      <c r="IJL648" s="6"/>
      <c r="IJM648" s="6"/>
      <c r="IJN648" s="6"/>
      <c r="IJO648" s="6"/>
      <c r="IJP648" s="6"/>
      <c r="IJQ648" s="6"/>
      <c r="IJR648" s="6"/>
      <c r="IJS648" s="6"/>
      <c r="IJT648" s="6"/>
      <c r="IJU648" s="6"/>
      <c r="IJV648" s="6"/>
      <c r="IJW648" s="6"/>
      <c r="IJX648" s="6"/>
      <c r="IJY648" s="6"/>
      <c r="IJZ648" s="6"/>
      <c r="IKA648" s="6"/>
      <c r="IKB648" s="6"/>
      <c r="IKC648" s="6"/>
      <c r="IKD648" s="6"/>
      <c r="IKE648" s="6"/>
      <c r="IKF648" s="6"/>
      <c r="IKG648" s="6"/>
      <c r="IKH648" s="6"/>
      <c r="IKI648" s="6"/>
      <c r="IKJ648" s="6"/>
      <c r="IKK648" s="6"/>
      <c r="IKL648" s="6"/>
      <c r="IKM648" s="6"/>
      <c r="IKN648" s="6"/>
      <c r="IKO648" s="6"/>
      <c r="IKP648" s="6"/>
      <c r="IKQ648" s="6"/>
      <c r="IKR648" s="6"/>
      <c r="IKS648" s="6"/>
      <c r="IKT648" s="6"/>
      <c r="IKU648" s="6"/>
      <c r="IKV648" s="6"/>
      <c r="IKW648" s="6"/>
      <c r="IKX648" s="6"/>
      <c r="IKY648" s="6"/>
      <c r="IKZ648" s="6"/>
      <c r="ILA648" s="6"/>
      <c r="ILB648" s="6"/>
      <c r="ILC648" s="6"/>
      <c r="ILD648" s="6"/>
      <c r="ILE648" s="6"/>
      <c r="ILF648" s="6"/>
      <c r="ILG648" s="6"/>
      <c r="ILH648" s="6"/>
      <c r="ILI648" s="6"/>
      <c r="ILJ648" s="6"/>
      <c r="ILK648" s="6"/>
      <c r="ILL648" s="6"/>
      <c r="ILM648" s="6"/>
      <c r="ILN648" s="6"/>
      <c r="ILO648" s="6"/>
      <c r="ILP648" s="6"/>
      <c r="ILQ648" s="6"/>
      <c r="ILR648" s="6"/>
      <c r="ILS648" s="6"/>
      <c r="ILT648" s="6"/>
      <c r="ILU648" s="6"/>
      <c r="ILV648" s="6"/>
      <c r="ILW648" s="6"/>
      <c r="ILX648" s="6"/>
      <c r="ILY648" s="6"/>
      <c r="ILZ648" s="6"/>
      <c r="IMA648" s="6"/>
      <c r="IMB648" s="6"/>
      <c r="IMC648" s="6"/>
      <c r="IMD648" s="6"/>
      <c r="IME648" s="6"/>
      <c r="IMF648" s="6"/>
      <c r="IMG648" s="6"/>
      <c r="IMH648" s="6"/>
      <c r="IMI648" s="6"/>
      <c r="IMJ648" s="6"/>
      <c r="IMK648" s="6"/>
      <c r="IML648" s="6"/>
      <c r="IMM648" s="6"/>
      <c r="IMN648" s="6"/>
      <c r="IMO648" s="6"/>
      <c r="IMP648" s="6"/>
      <c r="IMQ648" s="6"/>
      <c r="IMR648" s="6"/>
      <c r="IMS648" s="6"/>
      <c r="IMT648" s="6"/>
      <c r="IMU648" s="6"/>
      <c r="IMV648" s="6"/>
      <c r="IMW648" s="6"/>
      <c r="IMX648" s="6"/>
      <c r="IMY648" s="6"/>
      <c r="IMZ648" s="6"/>
      <c r="INA648" s="6"/>
      <c r="INB648" s="6"/>
      <c r="INC648" s="6"/>
      <c r="IND648" s="6"/>
      <c r="INE648" s="6"/>
      <c r="INF648" s="6"/>
      <c r="ING648" s="6"/>
      <c r="INH648" s="6"/>
      <c r="INI648" s="6"/>
      <c r="INJ648" s="6"/>
      <c r="INK648" s="6"/>
      <c r="INL648" s="6"/>
      <c r="INM648" s="6"/>
      <c r="INN648" s="6"/>
      <c r="INO648" s="6"/>
      <c r="INP648" s="6"/>
      <c r="INQ648" s="6"/>
      <c r="INR648" s="6"/>
      <c r="INS648" s="6"/>
      <c r="INT648" s="6"/>
      <c r="INU648" s="6"/>
      <c r="INV648" s="6"/>
      <c r="INW648" s="6"/>
      <c r="INX648" s="6"/>
      <c r="INY648" s="6"/>
      <c r="INZ648" s="6"/>
      <c r="IOA648" s="6"/>
      <c r="IOB648" s="6"/>
      <c r="IOC648" s="6"/>
      <c r="IOD648" s="6"/>
      <c r="IOE648" s="6"/>
      <c r="IOF648" s="6"/>
      <c r="IOG648" s="6"/>
      <c r="IOH648" s="6"/>
      <c r="IOI648" s="6"/>
      <c r="IOJ648" s="6"/>
      <c r="IOK648" s="6"/>
      <c r="IOL648" s="6"/>
      <c r="IOM648" s="6"/>
      <c r="ION648" s="6"/>
      <c r="IOO648" s="6"/>
      <c r="IOP648" s="6"/>
      <c r="IOQ648" s="6"/>
      <c r="IOR648" s="6"/>
      <c r="IOS648" s="6"/>
      <c r="IOT648" s="6"/>
      <c r="IOU648" s="6"/>
      <c r="IOV648" s="6"/>
      <c r="IOW648" s="6"/>
      <c r="IOX648" s="6"/>
      <c r="IOY648" s="6"/>
      <c r="IOZ648" s="6"/>
      <c r="IPA648" s="6"/>
      <c r="IPB648" s="6"/>
      <c r="IPC648" s="6"/>
      <c r="IPD648" s="6"/>
      <c r="IPE648" s="6"/>
      <c r="IPF648" s="6"/>
      <c r="IPG648" s="6"/>
      <c r="IPH648" s="6"/>
      <c r="IPI648" s="6"/>
      <c r="IPJ648" s="6"/>
      <c r="IPK648" s="6"/>
      <c r="IPL648" s="6"/>
      <c r="IPM648" s="6"/>
      <c r="IPN648" s="6"/>
      <c r="IPO648" s="6"/>
      <c r="IPP648" s="6"/>
      <c r="IPQ648" s="6"/>
      <c r="IPR648" s="6"/>
      <c r="IPS648" s="6"/>
      <c r="IPT648" s="6"/>
      <c r="IPU648" s="6"/>
      <c r="IPV648" s="6"/>
      <c r="IPW648" s="6"/>
      <c r="IPX648" s="6"/>
      <c r="IPY648" s="6"/>
      <c r="IPZ648" s="6"/>
      <c r="IQA648" s="6"/>
      <c r="IQB648" s="6"/>
      <c r="IQC648" s="6"/>
      <c r="IQD648" s="6"/>
      <c r="IQE648" s="6"/>
      <c r="IQF648" s="6"/>
      <c r="IQG648" s="6"/>
      <c r="IQH648" s="6"/>
      <c r="IQI648" s="6"/>
      <c r="IQJ648" s="6"/>
      <c r="IQK648" s="6"/>
      <c r="IQL648" s="6"/>
      <c r="IQM648" s="6"/>
      <c r="IQN648" s="6"/>
      <c r="IQO648" s="6"/>
      <c r="IQP648" s="6"/>
      <c r="IQQ648" s="6"/>
      <c r="IQR648" s="6"/>
      <c r="IQS648" s="6"/>
      <c r="IQT648" s="6"/>
      <c r="IQU648" s="6"/>
      <c r="IQV648" s="6"/>
      <c r="IQW648" s="6"/>
      <c r="IQX648" s="6"/>
      <c r="IQY648" s="6"/>
      <c r="IQZ648" s="6"/>
      <c r="IRA648" s="6"/>
      <c r="IRB648" s="6"/>
      <c r="IRC648" s="6"/>
      <c r="IRD648" s="6"/>
      <c r="IRE648" s="6"/>
      <c r="IRF648" s="6"/>
      <c r="IRG648" s="6"/>
      <c r="IRH648" s="6"/>
      <c r="IRI648" s="6"/>
      <c r="IRJ648" s="6"/>
      <c r="IRK648" s="6"/>
      <c r="IRL648" s="6"/>
      <c r="IRM648" s="6"/>
      <c r="IRN648" s="6"/>
      <c r="IRO648" s="6"/>
      <c r="IRP648" s="6"/>
      <c r="IRQ648" s="6"/>
      <c r="IRR648" s="6"/>
      <c r="IRS648" s="6"/>
      <c r="IRT648" s="6"/>
      <c r="IRU648" s="6"/>
      <c r="IRV648" s="6"/>
      <c r="IRW648" s="6"/>
      <c r="IRX648" s="6"/>
      <c r="IRY648" s="6"/>
      <c r="IRZ648" s="6"/>
      <c r="ISA648" s="6"/>
      <c r="ISB648" s="6"/>
      <c r="ISC648" s="6"/>
      <c r="ISD648" s="6"/>
      <c r="ISE648" s="6"/>
      <c r="ISF648" s="6"/>
      <c r="ISG648" s="6"/>
      <c r="ISH648" s="6"/>
      <c r="ISI648" s="6"/>
      <c r="ISJ648" s="6"/>
      <c r="ISK648" s="6"/>
      <c r="ISL648" s="6"/>
      <c r="ISM648" s="6"/>
      <c r="ISN648" s="6"/>
      <c r="ISO648" s="6"/>
      <c r="ISP648" s="6"/>
      <c r="ISQ648" s="6"/>
      <c r="ISR648" s="6"/>
      <c r="ISS648" s="6"/>
      <c r="IST648" s="6"/>
      <c r="ISU648" s="6"/>
      <c r="ISV648" s="6"/>
      <c r="ISW648" s="6"/>
      <c r="ISX648" s="6"/>
      <c r="ISY648" s="6"/>
      <c r="ISZ648" s="6"/>
      <c r="ITA648" s="6"/>
      <c r="ITB648" s="6"/>
      <c r="ITC648" s="6"/>
      <c r="ITD648" s="6"/>
      <c r="ITE648" s="6"/>
      <c r="ITF648" s="6"/>
      <c r="ITG648" s="6"/>
      <c r="ITH648" s="6"/>
      <c r="ITI648" s="6"/>
      <c r="ITJ648" s="6"/>
      <c r="ITK648" s="6"/>
      <c r="ITL648" s="6"/>
      <c r="ITM648" s="6"/>
      <c r="ITN648" s="6"/>
      <c r="ITO648" s="6"/>
      <c r="ITP648" s="6"/>
      <c r="ITQ648" s="6"/>
      <c r="ITR648" s="6"/>
      <c r="ITS648" s="6"/>
      <c r="ITT648" s="6"/>
      <c r="ITU648" s="6"/>
      <c r="ITV648" s="6"/>
      <c r="ITW648" s="6"/>
      <c r="ITX648" s="6"/>
      <c r="ITY648" s="6"/>
      <c r="ITZ648" s="6"/>
      <c r="IUA648" s="6"/>
      <c r="IUB648" s="6"/>
      <c r="IUC648" s="6"/>
      <c r="IUD648" s="6"/>
      <c r="IUE648" s="6"/>
      <c r="IUF648" s="6"/>
      <c r="IUG648" s="6"/>
      <c r="IUH648" s="6"/>
      <c r="IUI648" s="6"/>
      <c r="IUJ648" s="6"/>
      <c r="IUK648" s="6"/>
      <c r="IUL648" s="6"/>
      <c r="IUM648" s="6"/>
      <c r="IUN648" s="6"/>
      <c r="IUO648" s="6"/>
      <c r="IUP648" s="6"/>
      <c r="IUQ648" s="6"/>
      <c r="IUR648" s="6"/>
      <c r="IUS648" s="6"/>
      <c r="IUT648" s="6"/>
      <c r="IUU648" s="6"/>
      <c r="IUV648" s="6"/>
      <c r="IUW648" s="6"/>
      <c r="IUX648" s="6"/>
      <c r="IUY648" s="6"/>
      <c r="IUZ648" s="6"/>
      <c r="IVA648" s="6"/>
      <c r="IVB648" s="6"/>
      <c r="IVC648" s="6"/>
      <c r="IVD648" s="6"/>
      <c r="IVE648" s="6"/>
      <c r="IVF648" s="6"/>
      <c r="IVG648" s="6"/>
      <c r="IVH648" s="6"/>
      <c r="IVI648" s="6"/>
      <c r="IVJ648" s="6"/>
      <c r="IVK648" s="6"/>
      <c r="IVL648" s="6"/>
      <c r="IVM648" s="6"/>
      <c r="IVN648" s="6"/>
      <c r="IVO648" s="6"/>
      <c r="IVP648" s="6"/>
      <c r="IVQ648" s="6"/>
      <c r="IVR648" s="6"/>
      <c r="IVS648" s="6"/>
      <c r="IVT648" s="6"/>
      <c r="IVU648" s="6"/>
      <c r="IVV648" s="6"/>
      <c r="IVW648" s="6"/>
      <c r="IVX648" s="6"/>
      <c r="IVY648" s="6"/>
      <c r="IVZ648" s="6"/>
      <c r="IWA648" s="6"/>
      <c r="IWB648" s="6"/>
      <c r="IWC648" s="6"/>
      <c r="IWD648" s="6"/>
      <c r="IWE648" s="6"/>
      <c r="IWF648" s="6"/>
      <c r="IWG648" s="6"/>
      <c r="IWH648" s="6"/>
      <c r="IWI648" s="6"/>
      <c r="IWJ648" s="6"/>
      <c r="IWK648" s="6"/>
      <c r="IWL648" s="6"/>
      <c r="IWM648" s="6"/>
      <c r="IWN648" s="6"/>
      <c r="IWO648" s="6"/>
      <c r="IWP648" s="6"/>
      <c r="IWQ648" s="6"/>
      <c r="IWR648" s="6"/>
      <c r="IWS648" s="6"/>
      <c r="IWT648" s="6"/>
      <c r="IWU648" s="6"/>
      <c r="IWV648" s="6"/>
      <c r="IWW648" s="6"/>
      <c r="IWX648" s="6"/>
      <c r="IWY648" s="6"/>
      <c r="IWZ648" s="6"/>
      <c r="IXA648" s="6"/>
      <c r="IXB648" s="6"/>
      <c r="IXC648" s="6"/>
      <c r="IXD648" s="6"/>
      <c r="IXE648" s="6"/>
      <c r="IXF648" s="6"/>
      <c r="IXG648" s="6"/>
      <c r="IXH648" s="6"/>
      <c r="IXI648" s="6"/>
      <c r="IXJ648" s="6"/>
      <c r="IXK648" s="6"/>
      <c r="IXL648" s="6"/>
      <c r="IXM648" s="6"/>
      <c r="IXN648" s="6"/>
      <c r="IXO648" s="6"/>
      <c r="IXP648" s="6"/>
      <c r="IXQ648" s="6"/>
      <c r="IXR648" s="6"/>
      <c r="IXS648" s="6"/>
      <c r="IXT648" s="6"/>
      <c r="IXU648" s="6"/>
      <c r="IXV648" s="6"/>
      <c r="IXW648" s="6"/>
      <c r="IXX648" s="6"/>
      <c r="IXY648" s="6"/>
      <c r="IXZ648" s="6"/>
      <c r="IYA648" s="6"/>
      <c r="IYB648" s="6"/>
      <c r="IYC648" s="6"/>
      <c r="IYD648" s="6"/>
      <c r="IYE648" s="6"/>
      <c r="IYF648" s="6"/>
      <c r="IYG648" s="6"/>
      <c r="IYH648" s="6"/>
      <c r="IYI648" s="6"/>
      <c r="IYJ648" s="6"/>
      <c r="IYK648" s="6"/>
      <c r="IYL648" s="6"/>
      <c r="IYM648" s="6"/>
      <c r="IYN648" s="6"/>
      <c r="IYO648" s="6"/>
      <c r="IYP648" s="6"/>
      <c r="IYQ648" s="6"/>
      <c r="IYR648" s="6"/>
      <c r="IYS648" s="6"/>
      <c r="IYT648" s="6"/>
      <c r="IYU648" s="6"/>
      <c r="IYV648" s="6"/>
      <c r="IYW648" s="6"/>
      <c r="IYX648" s="6"/>
      <c r="IYY648" s="6"/>
      <c r="IYZ648" s="6"/>
      <c r="IZA648" s="6"/>
      <c r="IZB648" s="6"/>
      <c r="IZC648" s="6"/>
      <c r="IZD648" s="6"/>
      <c r="IZE648" s="6"/>
      <c r="IZF648" s="6"/>
      <c r="IZG648" s="6"/>
      <c r="IZH648" s="6"/>
      <c r="IZI648" s="6"/>
      <c r="IZJ648" s="6"/>
      <c r="IZK648" s="6"/>
      <c r="IZL648" s="6"/>
      <c r="IZM648" s="6"/>
      <c r="IZN648" s="6"/>
      <c r="IZO648" s="6"/>
      <c r="IZP648" s="6"/>
      <c r="IZQ648" s="6"/>
      <c r="IZR648" s="6"/>
      <c r="IZS648" s="6"/>
      <c r="IZT648" s="6"/>
      <c r="IZU648" s="6"/>
      <c r="IZV648" s="6"/>
      <c r="IZW648" s="6"/>
      <c r="IZX648" s="6"/>
      <c r="IZY648" s="6"/>
      <c r="IZZ648" s="6"/>
      <c r="JAA648" s="6"/>
      <c r="JAB648" s="6"/>
      <c r="JAC648" s="6"/>
      <c r="JAD648" s="6"/>
      <c r="JAE648" s="6"/>
      <c r="JAF648" s="6"/>
      <c r="JAG648" s="6"/>
      <c r="JAH648" s="6"/>
      <c r="JAI648" s="6"/>
      <c r="JAJ648" s="6"/>
      <c r="JAK648" s="6"/>
      <c r="JAL648" s="6"/>
      <c r="JAM648" s="6"/>
      <c r="JAN648" s="6"/>
      <c r="JAO648" s="6"/>
      <c r="JAP648" s="6"/>
      <c r="JAQ648" s="6"/>
      <c r="JAR648" s="6"/>
      <c r="JAS648" s="6"/>
      <c r="JAT648" s="6"/>
      <c r="JAU648" s="6"/>
      <c r="JAV648" s="6"/>
      <c r="JAW648" s="6"/>
      <c r="JAX648" s="6"/>
      <c r="JAY648" s="6"/>
      <c r="JAZ648" s="6"/>
      <c r="JBA648" s="6"/>
      <c r="JBB648" s="6"/>
      <c r="JBC648" s="6"/>
      <c r="JBD648" s="6"/>
      <c r="JBE648" s="6"/>
      <c r="JBF648" s="6"/>
      <c r="JBG648" s="6"/>
      <c r="JBH648" s="6"/>
      <c r="JBI648" s="6"/>
      <c r="JBJ648" s="6"/>
      <c r="JBK648" s="6"/>
      <c r="JBL648" s="6"/>
      <c r="JBM648" s="6"/>
      <c r="JBN648" s="6"/>
      <c r="JBO648" s="6"/>
      <c r="JBP648" s="6"/>
      <c r="JBQ648" s="6"/>
      <c r="JBR648" s="6"/>
      <c r="JBS648" s="6"/>
      <c r="JBT648" s="6"/>
      <c r="JBU648" s="6"/>
      <c r="JBV648" s="6"/>
      <c r="JBW648" s="6"/>
      <c r="JBX648" s="6"/>
      <c r="JBY648" s="6"/>
      <c r="JBZ648" s="6"/>
      <c r="JCA648" s="6"/>
      <c r="JCB648" s="6"/>
      <c r="JCC648" s="6"/>
      <c r="JCD648" s="6"/>
      <c r="JCE648" s="6"/>
      <c r="JCF648" s="6"/>
      <c r="JCG648" s="6"/>
      <c r="JCH648" s="6"/>
      <c r="JCI648" s="6"/>
      <c r="JCJ648" s="6"/>
      <c r="JCK648" s="6"/>
      <c r="JCL648" s="6"/>
      <c r="JCM648" s="6"/>
      <c r="JCN648" s="6"/>
      <c r="JCO648" s="6"/>
      <c r="JCP648" s="6"/>
      <c r="JCQ648" s="6"/>
      <c r="JCR648" s="6"/>
      <c r="JCS648" s="6"/>
      <c r="JCT648" s="6"/>
      <c r="JCU648" s="6"/>
      <c r="JCV648" s="6"/>
      <c r="JCW648" s="6"/>
      <c r="JCX648" s="6"/>
      <c r="JCY648" s="6"/>
      <c r="JCZ648" s="6"/>
      <c r="JDA648" s="6"/>
      <c r="JDB648" s="6"/>
      <c r="JDC648" s="6"/>
      <c r="JDD648" s="6"/>
      <c r="JDE648" s="6"/>
      <c r="JDF648" s="6"/>
      <c r="JDG648" s="6"/>
      <c r="JDH648" s="6"/>
      <c r="JDI648" s="6"/>
      <c r="JDJ648" s="6"/>
      <c r="JDK648" s="6"/>
      <c r="JDL648" s="6"/>
      <c r="JDM648" s="6"/>
      <c r="JDN648" s="6"/>
      <c r="JDO648" s="6"/>
      <c r="JDP648" s="6"/>
      <c r="JDQ648" s="6"/>
      <c r="JDR648" s="6"/>
      <c r="JDS648" s="6"/>
      <c r="JDT648" s="6"/>
      <c r="JDU648" s="6"/>
      <c r="JDV648" s="6"/>
      <c r="JDW648" s="6"/>
      <c r="JDX648" s="6"/>
      <c r="JDY648" s="6"/>
      <c r="JDZ648" s="6"/>
      <c r="JEA648" s="6"/>
      <c r="JEB648" s="6"/>
      <c r="JEC648" s="6"/>
      <c r="JED648" s="6"/>
      <c r="JEE648" s="6"/>
      <c r="JEF648" s="6"/>
      <c r="JEG648" s="6"/>
      <c r="JEH648" s="6"/>
      <c r="JEI648" s="6"/>
      <c r="JEJ648" s="6"/>
      <c r="JEK648" s="6"/>
      <c r="JEL648" s="6"/>
      <c r="JEM648" s="6"/>
      <c r="JEN648" s="6"/>
      <c r="JEO648" s="6"/>
      <c r="JEP648" s="6"/>
      <c r="JEQ648" s="6"/>
      <c r="JER648" s="6"/>
      <c r="JES648" s="6"/>
      <c r="JET648" s="6"/>
      <c r="JEU648" s="6"/>
      <c r="JEV648" s="6"/>
      <c r="JEW648" s="6"/>
      <c r="JEX648" s="6"/>
      <c r="JEY648" s="6"/>
      <c r="JEZ648" s="6"/>
      <c r="JFA648" s="6"/>
      <c r="JFB648" s="6"/>
      <c r="JFC648" s="6"/>
      <c r="JFD648" s="6"/>
      <c r="JFE648" s="6"/>
      <c r="JFF648" s="6"/>
      <c r="JFG648" s="6"/>
      <c r="JFH648" s="6"/>
      <c r="JFI648" s="6"/>
      <c r="JFJ648" s="6"/>
      <c r="JFK648" s="6"/>
      <c r="JFL648" s="6"/>
      <c r="JFM648" s="6"/>
      <c r="JFN648" s="6"/>
      <c r="JFO648" s="6"/>
      <c r="JFP648" s="6"/>
      <c r="JFQ648" s="6"/>
      <c r="JFR648" s="6"/>
      <c r="JFS648" s="6"/>
      <c r="JFT648" s="6"/>
      <c r="JFU648" s="6"/>
      <c r="JFV648" s="6"/>
      <c r="JFW648" s="6"/>
      <c r="JFX648" s="6"/>
      <c r="JFY648" s="6"/>
      <c r="JFZ648" s="6"/>
      <c r="JGA648" s="6"/>
      <c r="JGB648" s="6"/>
      <c r="JGC648" s="6"/>
      <c r="JGD648" s="6"/>
      <c r="JGE648" s="6"/>
      <c r="JGF648" s="6"/>
      <c r="JGG648" s="6"/>
      <c r="JGH648" s="6"/>
      <c r="JGI648" s="6"/>
      <c r="JGJ648" s="6"/>
      <c r="JGK648" s="6"/>
      <c r="JGL648" s="6"/>
      <c r="JGM648" s="6"/>
      <c r="JGN648" s="6"/>
      <c r="JGO648" s="6"/>
      <c r="JGP648" s="6"/>
      <c r="JGQ648" s="6"/>
      <c r="JGR648" s="6"/>
      <c r="JGS648" s="6"/>
      <c r="JGT648" s="6"/>
      <c r="JGU648" s="6"/>
      <c r="JGV648" s="6"/>
      <c r="JGW648" s="6"/>
      <c r="JGX648" s="6"/>
      <c r="JGY648" s="6"/>
      <c r="JGZ648" s="6"/>
      <c r="JHA648" s="6"/>
      <c r="JHB648" s="6"/>
      <c r="JHC648" s="6"/>
      <c r="JHD648" s="6"/>
      <c r="JHE648" s="6"/>
      <c r="JHF648" s="6"/>
      <c r="JHG648" s="6"/>
      <c r="JHH648" s="6"/>
      <c r="JHI648" s="6"/>
      <c r="JHJ648" s="6"/>
      <c r="JHK648" s="6"/>
      <c r="JHL648" s="6"/>
      <c r="JHM648" s="6"/>
      <c r="JHN648" s="6"/>
      <c r="JHO648" s="6"/>
      <c r="JHP648" s="6"/>
      <c r="JHQ648" s="6"/>
      <c r="JHR648" s="6"/>
      <c r="JHS648" s="6"/>
      <c r="JHT648" s="6"/>
      <c r="JHU648" s="6"/>
      <c r="JHV648" s="6"/>
      <c r="JHW648" s="6"/>
      <c r="JHX648" s="6"/>
      <c r="JHY648" s="6"/>
      <c r="JHZ648" s="6"/>
      <c r="JIA648" s="6"/>
      <c r="JIB648" s="6"/>
      <c r="JIC648" s="6"/>
      <c r="JID648" s="6"/>
      <c r="JIE648" s="6"/>
      <c r="JIF648" s="6"/>
      <c r="JIG648" s="6"/>
      <c r="JIH648" s="6"/>
      <c r="JII648" s="6"/>
      <c r="JIJ648" s="6"/>
      <c r="JIK648" s="6"/>
      <c r="JIL648" s="6"/>
      <c r="JIM648" s="6"/>
      <c r="JIN648" s="6"/>
      <c r="JIO648" s="6"/>
      <c r="JIP648" s="6"/>
      <c r="JIQ648" s="6"/>
      <c r="JIR648" s="6"/>
      <c r="JIS648" s="6"/>
      <c r="JIT648" s="6"/>
      <c r="JIU648" s="6"/>
      <c r="JIV648" s="6"/>
      <c r="JIW648" s="6"/>
      <c r="JIX648" s="6"/>
      <c r="JIY648" s="6"/>
      <c r="JIZ648" s="6"/>
      <c r="JJA648" s="6"/>
      <c r="JJB648" s="6"/>
      <c r="JJC648" s="6"/>
      <c r="JJD648" s="6"/>
      <c r="JJE648" s="6"/>
      <c r="JJF648" s="6"/>
      <c r="JJG648" s="6"/>
      <c r="JJH648" s="6"/>
      <c r="JJI648" s="6"/>
      <c r="JJJ648" s="6"/>
      <c r="JJK648" s="6"/>
      <c r="JJL648" s="6"/>
      <c r="JJM648" s="6"/>
      <c r="JJN648" s="6"/>
      <c r="JJO648" s="6"/>
      <c r="JJP648" s="6"/>
      <c r="JJQ648" s="6"/>
      <c r="JJR648" s="6"/>
      <c r="JJS648" s="6"/>
      <c r="JJT648" s="6"/>
      <c r="JJU648" s="6"/>
      <c r="JJV648" s="6"/>
      <c r="JJW648" s="6"/>
      <c r="JJX648" s="6"/>
      <c r="JJY648" s="6"/>
      <c r="JJZ648" s="6"/>
      <c r="JKA648" s="6"/>
      <c r="JKB648" s="6"/>
      <c r="JKC648" s="6"/>
      <c r="JKD648" s="6"/>
      <c r="JKE648" s="6"/>
      <c r="JKF648" s="6"/>
      <c r="JKG648" s="6"/>
      <c r="JKH648" s="6"/>
      <c r="JKI648" s="6"/>
      <c r="JKJ648" s="6"/>
      <c r="JKK648" s="6"/>
      <c r="JKL648" s="6"/>
      <c r="JKM648" s="6"/>
      <c r="JKN648" s="6"/>
      <c r="JKO648" s="6"/>
      <c r="JKP648" s="6"/>
      <c r="JKQ648" s="6"/>
      <c r="JKR648" s="6"/>
      <c r="JKS648" s="6"/>
      <c r="JKT648" s="6"/>
      <c r="JKU648" s="6"/>
      <c r="JKV648" s="6"/>
      <c r="JKW648" s="6"/>
      <c r="JKX648" s="6"/>
      <c r="JKY648" s="6"/>
      <c r="JKZ648" s="6"/>
      <c r="JLA648" s="6"/>
      <c r="JLB648" s="6"/>
      <c r="JLC648" s="6"/>
      <c r="JLD648" s="6"/>
      <c r="JLE648" s="6"/>
      <c r="JLF648" s="6"/>
      <c r="JLG648" s="6"/>
      <c r="JLH648" s="6"/>
      <c r="JLI648" s="6"/>
      <c r="JLJ648" s="6"/>
      <c r="JLK648" s="6"/>
      <c r="JLL648" s="6"/>
      <c r="JLM648" s="6"/>
      <c r="JLN648" s="6"/>
      <c r="JLO648" s="6"/>
      <c r="JLP648" s="6"/>
      <c r="JLQ648" s="6"/>
      <c r="JLR648" s="6"/>
      <c r="JLS648" s="6"/>
      <c r="JLT648" s="6"/>
      <c r="JLU648" s="6"/>
      <c r="JLV648" s="6"/>
      <c r="JLW648" s="6"/>
      <c r="JLX648" s="6"/>
      <c r="JLY648" s="6"/>
      <c r="JLZ648" s="6"/>
      <c r="JMA648" s="6"/>
      <c r="JMB648" s="6"/>
      <c r="JMC648" s="6"/>
      <c r="JMD648" s="6"/>
      <c r="JME648" s="6"/>
      <c r="JMF648" s="6"/>
      <c r="JMG648" s="6"/>
      <c r="JMH648" s="6"/>
      <c r="JMI648" s="6"/>
      <c r="JMJ648" s="6"/>
      <c r="JMK648" s="6"/>
      <c r="JML648" s="6"/>
      <c r="JMM648" s="6"/>
      <c r="JMN648" s="6"/>
      <c r="JMO648" s="6"/>
      <c r="JMP648" s="6"/>
      <c r="JMQ648" s="6"/>
      <c r="JMR648" s="6"/>
      <c r="JMS648" s="6"/>
      <c r="JMT648" s="6"/>
      <c r="JMU648" s="6"/>
      <c r="JMV648" s="6"/>
      <c r="JMW648" s="6"/>
      <c r="JMX648" s="6"/>
      <c r="JMY648" s="6"/>
      <c r="JMZ648" s="6"/>
      <c r="JNA648" s="6"/>
      <c r="JNB648" s="6"/>
      <c r="JNC648" s="6"/>
      <c r="JND648" s="6"/>
      <c r="JNE648" s="6"/>
      <c r="JNF648" s="6"/>
      <c r="JNG648" s="6"/>
      <c r="JNH648" s="6"/>
      <c r="JNI648" s="6"/>
      <c r="JNJ648" s="6"/>
      <c r="JNK648" s="6"/>
      <c r="JNL648" s="6"/>
      <c r="JNM648" s="6"/>
      <c r="JNN648" s="6"/>
      <c r="JNO648" s="6"/>
      <c r="JNP648" s="6"/>
      <c r="JNQ648" s="6"/>
      <c r="JNR648" s="6"/>
      <c r="JNS648" s="6"/>
      <c r="JNT648" s="6"/>
      <c r="JNU648" s="6"/>
      <c r="JNV648" s="6"/>
      <c r="JNW648" s="6"/>
      <c r="JNX648" s="6"/>
      <c r="JNY648" s="6"/>
      <c r="JNZ648" s="6"/>
      <c r="JOA648" s="6"/>
      <c r="JOB648" s="6"/>
      <c r="JOC648" s="6"/>
      <c r="JOD648" s="6"/>
      <c r="JOE648" s="6"/>
      <c r="JOF648" s="6"/>
      <c r="JOG648" s="6"/>
      <c r="JOH648" s="6"/>
      <c r="JOI648" s="6"/>
      <c r="JOJ648" s="6"/>
      <c r="JOK648" s="6"/>
      <c r="JOL648" s="6"/>
      <c r="JOM648" s="6"/>
      <c r="JON648" s="6"/>
      <c r="JOO648" s="6"/>
      <c r="JOP648" s="6"/>
      <c r="JOQ648" s="6"/>
      <c r="JOR648" s="6"/>
      <c r="JOS648" s="6"/>
      <c r="JOT648" s="6"/>
      <c r="JOU648" s="6"/>
      <c r="JOV648" s="6"/>
      <c r="JOW648" s="6"/>
      <c r="JOX648" s="6"/>
      <c r="JOY648" s="6"/>
      <c r="JOZ648" s="6"/>
      <c r="JPA648" s="6"/>
      <c r="JPB648" s="6"/>
      <c r="JPC648" s="6"/>
      <c r="JPD648" s="6"/>
      <c r="JPE648" s="6"/>
      <c r="JPF648" s="6"/>
      <c r="JPG648" s="6"/>
      <c r="JPH648" s="6"/>
      <c r="JPI648" s="6"/>
      <c r="JPJ648" s="6"/>
      <c r="JPK648" s="6"/>
      <c r="JPL648" s="6"/>
      <c r="JPM648" s="6"/>
      <c r="JPN648" s="6"/>
      <c r="JPO648" s="6"/>
      <c r="JPP648" s="6"/>
      <c r="JPQ648" s="6"/>
      <c r="JPR648" s="6"/>
      <c r="JPS648" s="6"/>
      <c r="JPT648" s="6"/>
      <c r="JPU648" s="6"/>
      <c r="JPV648" s="6"/>
      <c r="JPW648" s="6"/>
      <c r="JPX648" s="6"/>
      <c r="JPY648" s="6"/>
      <c r="JPZ648" s="6"/>
      <c r="JQA648" s="6"/>
      <c r="JQB648" s="6"/>
      <c r="JQC648" s="6"/>
      <c r="JQD648" s="6"/>
      <c r="JQE648" s="6"/>
      <c r="JQF648" s="6"/>
      <c r="JQG648" s="6"/>
      <c r="JQH648" s="6"/>
      <c r="JQI648" s="6"/>
      <c r="JQJ648" s="6"/>
      <c r="JQK648" s="6"/>
      <c r="JQL648" s="6"/>
      <c r="JQM648" s="6"/>
      <c r="JQN648" s="6"/>
      <c r="JQO648" s="6"/>
      <c r="JQP648" s="6"/>
      <c r="JQQ648" s="6"/>
      <c r="JQR648" s="6"/>
      <c r="JQS648" s="6"/>
      <c r="JQT648" s="6"/>
      <c r="JQU648" s="6"/>
      <c r="JQV648" s="6"/>
      <c r="JQW648" s="6"/>
      <c r="JQX648" s="6"/>
      <c r="JQY648" s="6"/>
      <c r="JQZ648" s="6"/>
      <c r="JRA648" s="6"/>
      <c r="JRB648" s="6"/>
      <c r="JRC648" s="6"/>
      <c r="JRD648" s="6"/>
      <c r="JRE648" s="6"/>
      <c r="JRF648" s="6"/>
      <c r="JRG648" s="6"/>
      <c r="JRH648" s="6"/>
      <c r="JRI648" s="6"/>
      <c r="JRJ648" s="6"/>
      <c r="JRK648" s="6"/>
      <c r="JRL648" s="6"/>
      <c r="JRM648" s="6"/>
      <c r="JRN648" s="6"/>
      <c r="JRO648" s="6"/>
      <c r="JRP648" s="6"/>
      <c r="JRQ648" s="6"/>
      <c r="JRR648" s="6"/>
      <c r="JRS648" s="6"/>
      <c r="JRT648" s="6"/>
      <c r="JRU648" s="6"/>
      <c r="JRV648" s="6"/>
      <c r="JRW648" s="6"/>
      <c r="JRX648" s="6"/>
      <c r="JRY648" s="6"/>
      <c r="JRZ648" s="6"/>
      <c r="JSA648" s="6"/>
      <c r="JSB648" s="6"/>
      <c r="JSC648" s="6"/>
      <c r="JSD648" s="6"/>
      <c r="JSE648" s="6"/>
      <c r="JSF648" s="6"/>
      <c r="JSG648" s="6"/>
      <c r="JSH648" s="6"/>
      <c r="JSI648" s="6"/>
      <c r="JSJ648" s="6"/>
      <c r="JSK648" s="6"/>
      <c r="JSL648" s="6"/>
      <c r="JSM648" s="6"/>
      <c r="JSN648" s="6"/>
      <c r="JSO648" s="6"/>
      <c r="JSP648" s="6"/>
      <c r="JSQ648" s="6"/>
      <c r="JSR648" s="6"/>
      <c r="JSS648" s="6"/>
      <c r="JST648" s="6"/>
      <c r="JSU648" s="6"/>
      <c r="JSV648" s="6"/>
      <c r="JSW648" s="6"/>
      <c r="JSX648" s="6"/>
      <c r="JSY648" s="6"/>
      <c r="JSZ648" s="6"/>
      <c r="JTA648" s="6"/>
      <c r="JTB648" s="6"/>
      <c r="JTC648" s="6"/>
      <c r="JTD648" s="6"/>
      <c r="JTE648" s="6"/>
      <c r="JTF648" s="6"/>
      <c r="JTG648" s="6"/>
      <c r="JTH648" s="6"/>
      <c r="JTI648" s="6"/>
      <c r="JTJ648" s="6"/>
      <c r="JTK648" s="6"/>
      <c r="JTL648" s="6"/>
      <c r="JTM648" s="6"/>
      <c r="JTN648" s="6"/>
      <c r="JTO648" s="6"/>
      <c r="JTP648" s="6"/>
      <c r="JTQ648" s="6"/>
      <c r="JTR648" s="6"/>
      <c r="JTS648" s="6"/>
      <c r="JTT648" s="6"/>
      <c r="JTU648" s="6"/>
      <c r="JTV648" s="6"/>
      <c r="JTW648" s="6"/>
      <c r="JTX648" s="6"/>
      <c r="JTY648" s="6"/>
      <c r="JTZ648" s="6"/>
      <c r="JUA648" s="6"/>
      <c r="JUB648" s="6"/>
      <c r="JUC648" s="6"/>
      <c r="JUD648" s="6"/>
      <c r="JUE648" s="6"/>
      <c r="JUF648" s="6"/>
      <c r="JUG648" s="6"/>
      <c r="JUH648" s="6"/>
      <c r="JUI648" s="6"/>
      <c r="JUJ648" s="6"/>
      <c r="JUK648" s="6"/>
      <c r="JUL648" s="6"/>
      <c r="JUM648" s="6"/>
      <c r="JUN648" s="6"/>
      <c r="JUO648" s="6"/>
      <c r="JUP648" s="6"/>
      <c r="JUQ648" s="6"/>
      <c r="JUR648" s="6"/>
      <c r="JUS648" s="6"/>
      <c r="JUT648" s="6"/>
      <c r="JUU648" s="6"/>
      <c r="JUV648" s="6"/>
      <c r="JUW648" s="6"/>
      <c r="JUX648" s="6"/>
      <c r="JUY648" s="6"/>
      <c r="JUZ648" s="6"/>
      <c r="JVA648" s="6"/>
      <c r="JVB648" s="6"/>
      <c r="JVC648" s="6"/>
      <c r="JVD648" s="6"/>
      <c r="JVE648" s="6"/>
      <c r="JVF648" s="6"/>
      <c r="JVG648" s="6"/>
      <c r="JVH648" s="6"/>
      <c r="JVI648" s="6"/>
      <c r="JVJ648" s="6"/>
      <c r="JVK648" s="6"/>
      <c r="JVL648" s="6"/>
      <c r="JVM648" s="6"/>
      <c r="JVN648" s="6"/>
      <c r="JVO648" s="6"/>
      <c r="JVP648" s="6"/>
      <c r="JVQ648" s="6"/>
      <c r="JVR648" s="6"/>
      <c r="JVS648" s="6"/>
      <c r="JVT648" s="6"/>
      <c r="JVU648" s="6"/>
      <c r="JVV648" s="6"/>
      <c r="JVW648" s="6"/>
      <c r="JVX648" s="6"/>
      <c r="JVY648" s="6"/>
      <c r="JVZ648" s="6"/>
      <c r="JWA648" s="6"/>
      <c r="JWB648" s="6"/>
      <c r="JWC648" s="6"/>
      <c r="JWD648" s="6"/>
      <c r="JWE648" s="6"/>
      <c r="JWF648" s="6"/>
      <c r="JWG648" s="6"/>
      <c r="JWH648" s="6"/>
      <c r="JWI648" s="6"/>
      <c r="JWJ648" s="6"/>
      <c r="JWK648" s="6"/>
      <c r="JWL648" s="6"/>
      <c r="JWM648" s="6"/>
      <c r="JWN648" s="6"/>
      <c r="JWO648" s="6"/>
      <c r="JWP648" s="6"/>
      <c r="JWQ648" s="6"/>
      <c r="JWR648" s="6"/>
      <c r="JWS648" s="6"/>
      <c r="JWT648" s="6"/>
      <c r="JWU648" s="6"/>
      <c r="JWV648" s="6"/>
      <c r="JWW648" s="6"/>
      <c r="JWX648" s="6"/>
      <c r="JWY648" s="6"/>
      <c r="JWZ648" s="6"/>
      <c r="JXA648" s="6"/>
      <c r="JXB648" s="6"/>
      <c r="JXC648" s="6"/>
      <c r="JXD648" s="6"/>
      <c r="JXE648" s="6"/>
      <c r="JXF648" s="6"/>
      <c r="JXG648" s="6"/>
      <c r="JXH648" s="6"/>
      <c r="JXI648" s="6"/>
      <c r="JXJ648" s="6"/>
      <c r="JXK648" s="6"/>
      <c r="JXL648" s="6"/>
      <c r="JXM648" s="6"/>
      <c r="JXN648" s="6"/>
      <c r="JXO648" s="6"/>
      <c r="JXP648" s="6"/>
      <c r="JXQ648" s="6"/>
      <c r="JXR648" s="6"/>
      <c r="JXS648" s="6"/>
      <c r="JXT648" s="6"/>
      <c r="JXU648" s="6"/>
      <c r="JXV648" s="6"/>
      <c r="JXW648" s="6"/>
      <c r="JXX648" s="6"/>
      <c r="JXY648" s="6"/>
      <c r="JXZ648" s="6"/>
      <c r="JYA648" s="6"/>
      <c r="JYB648" s="6"/>
      <c r="JYC648" s="6"/>
      <c r="JYD648" s="6"/>
      <c r="JYE648" s="6"/>
      <c r="JYF648" s="6"/>
      <c r="JYG648" s="6"/>
      <c r="JYH648" s="6"/>
      <c r="JYI648" s="6"/>
      <c r="JYJ648" s="6"/>
      <c r="JYK648" s="6"/>
      <c r="JYL648" s="6"/>
      <c r="JYM648" s="6"/>
      <c r="JYN648" s="6"/>
      <c r="JYO648" s="6"/>
      <c r="JYP648" s="6"/>
      <c r="JYQ648" s="6"/>
      <c r="JYR648" s="6"/>
      <c r="JYS648" s="6"/>
      <c r="JYT648" s="6"/>
      <c r="JYU648" s="6"/>
      <c r="JYV648" s="6"/>
      <c r="JYW648" s="6"/>
      <c r="JYX648" s="6"/>
      <c r="JYY648" s="6"/>
      <c r="JYZ648" s="6"/>
      <c r="JZA648" s="6"/>
      <c r="JZB648" s="6"/>
      <c r="JZC648" s="6"/>
      <c r="JZD648" s="6"/>
      <c r="JZE648" s="6"/>
      <c r="JZF648" s="6"/>
      <c r="JZG648" s="6"/>
      <c r="JZH648" s="6"/>
      <c r="JZI648" s="6"/>
      <c r="JZJ648" s="6"/>
      <c r="JZK648" s="6"/>
      <c r="JZL648" s="6"/>
      <c r="JZM648" s="6"/>
      <c r="JZN648" s="6"/>
      <c r="JZO648" s="6"/>
      <c r="JZP648" s="6"/>
      <c r="JZQ648" s="6"/>
      <c r="JZR648" s="6"/>
      <c r="JZS648" s="6"/>
      <c r="JZT648" s="6"/>
      <c r="JZU648" s="6"/>
      <c r="JZV648" s="6"/>
      <c r="JZW648" s="6"/>
      <c r="JZX648" s="6"/>
      <c r="JZY648" s="6"/>
      <c r="JZZ648" s="6"/>
      <c r="KAA648" s="6"/>
      <c r="KAB648" s="6"/>
      <c r="KAC648" s="6"/>
      <c r="KAD648" s="6"/>
      <c r="KAE648" s="6"/>
      <c r="KAF648" s="6"/>
      <c r="KAG648" s="6"/>
      <c r="KAH648" s="6"/>
      <c r="KAI648" s="6"/>
      <c r="KAJ648" s="6"/>
      <c r="KAK648" s="6"/>
      <c r="KAL648" s="6"/>
      <c r="KAM648" s="6"/>
      <c r="KAN648" s="6"/>
      <c r="KAO648" s="6"/>
      <c r="KAP648" s="6"/>
      <c r="KAQ648" s="6"/>
      <c r="KAR648" s="6"/>
      <c r="KAS648" s="6"/>
      <c r="KAT648" s="6"/>
      <c r="KAU648" s="6"/>
      <c r="KAV648" s="6"/>
      <c r="KAW648" s="6"/>
      <c r="KAX648" s="6"/>
      <c r="KAY648" s="6"/>
      <c r="KAZ648" s="6"/>
      <c r="KBA648" s="6"/>
      <c r="KBB648" s="6"/>
      <c r="KBC648" s="6"/>
      <c r="KBD648" s="6"/>
      <c r="KBE648" s="6"/>
      <c r="KBF648" s="6"/>
      <c r="KBG648" s="6"/>
      <c r="KBH648" s="6"/>
      <c r="KBI648" s="6"/>
      <c r="KBJ648" s="6"/>
      <c r="KBK648" s="6"/>
      <c r="KBL648" s="6"/>
      <c r="KBM648" s="6"/>
      <c r="KBN648" s="6"/>
      <c r="KBO648" s="6"/>
      <c r="KBP648" s="6"/>
      <c r="KBQ648" s="6"/>
      <c r="KBR648" s="6"/>
      <c r="KBS648" s="6"/>
      <c r="KBT648" s="6"/>
      <c r="KBU648" s="6"/>
      <c r="KBV648" s="6"/>
      <c r="KBW648" s="6"/>
      <c r="KBX648" s="6"/>
      <c r="KBY648" s="6"/>
      <c r="KBZ648" s="6"/>
      <c r="KCA648" s="6"/>
      <c r="KCB648" s="6"/>
      <c r="KCC648" s="6"/>
      <c r="KCD648" s="6"/>
      <c r="KCE648" s="6"/>
      <c r="KCF648" s="6"/>
      <c r="KCG648" s="6"/>
      <c r="KCH648" s="6"/>
      <c r="KCI648" s="6"/>
      <c r="KCJ648" s="6"/>
      <c r="KCK648" s="6"/>
      <c r="KCL648" s="6"/>
      <c r="KCM648" s="6"/>
      <c r="KCN648" s="6"/>
      <c r="KCO648" s="6"/>
      <c r="KCP648" s="6"/>
      <c r="KCQ648" s="6"/>
      <c r="KCR648" s="6"/>
      <c r="KCS648" s="6"/>
      <c r="KCT648" s="6"/>
      <c r="KCU648" s="6"/>
      <c r="KCV648" s="6"/>
      <c r="KCW648" s="6"/>
      <c r="KCX648" s="6"/>
      <c r="KCY648" s="6"/>
      <c r="KCZ648" s="6"/>
      <c r="KDA648" s="6"/>
      <c r="KDB648" s="6"/>
      <c r="KDC648" s="6"/>
      <c r="KDD648" s="6"/>
      <c r="KDE648" s="6"/>
      <c r="KDF648" s="6"/>
      <c r="KDG648" s="6"/>
      <c r="KDH648" s="6"/>
      <c r="KDI648" s="6"/>
      <c r="KDJ648" s="6"/>
      <c r="KDK648" s="6"/>
      <c r="KDL648" s="6"/>
      <c r="KDM648" s="6"/>
      <c r="KDN648" s="6"/>
      <c r="KDO648" s="6"/>
      <c r="KDP648" s="6"/>
      <c r="KDQ648" s="6"/>
      <c r="KDR648" s="6"/>
      <c r="KDS648" s="6"/>
      <c r="KDT648" s="6"/>
      <c r="KDU648" s="6"/>
      <c r="KDV648" s="6"/>
      <c r="KDW648" s="6"/>
      <c r="KDX648" s="6"/>
      <c r="KDY648" s="6"/>
      <c r="KDZ648" s="6"/>
      <c r="KEA648" s="6"/>
      <c r="KEB648" s="6"/>
      <c r="KEC648" s="6"/>
      <c r="KED648" s="6"/>
      <c r="KEE648" s="6"/>
      <c r="KEF648" s="6"/>
      <c r="KEG648" s="6"/>
      <c r="KEH648" s="6"/>
      <c r="KEI648" s="6"/>
      <c r="KEJ648" s="6"/>
      <c r="KEK648" s="6"/>
      <c r="KEL648" s="6"/>
      <c r="KEM648" s="6"/>
      <c r="KEN648" s="6"/>
      <c r="KEO648" s="6"/>
      <c r="KEP648" s="6"/>
      <c r="KEQ648" s="6"/>
      <c r="KER648" s="6"/>
      <c r="KES648" s="6"/>
      <c r="KET648" s="6"/>
      <c r="KEU648" s="6"/>
      <c r="KEV648" s="6"/>
      <c r="KEW648" s="6"/>
      <c r="KEX648" s="6"/>
      <c r="KEY648" s="6"/>
      <c r="KEZ648" s="6"/>
      <c r="KFA648" s="6"/>
      <c r="KFB648" s="6"/>
      <c r="KFC648" s="6"/>
      <c r="KFD648" s="6"/>
      <c r="KFE648" s="6"/>
      <c r="KFF648" s="6"/>
      <c r="KFG648" s="6"/>
      <c r="KFH648" s="6"/>
      <c r="KFI648" s="6"/>
      <c r="KFJ648" s="6"/>
      <c r="KFK648" s="6"/>
      <c r="KFL648" s="6"/>
      <c r="KFM648" s="6"/>
      <c r="KFN648" s="6"/>
      <c r="KFO648" s="6"/>
      <c r="KFP648" s="6"/>
      <c r="KFQ648" s="6"/>
      <c r="KFR648" s="6"/>
      <c r="KFS648" s="6"/>
      <c r="KFT648" s="6"/>
      <c r="KFU648" s="6"/>
      <c r="KFV648" s="6"/>
      <c r="KFW648" s="6"/>
      <c r="KFX648" s="6"/>
      <c r="KFY648" s="6"/>
      <c r="KFZ648" s="6"/>
      <c r="KGA648" s="6"/>
      <c r="KGB648" s="6"/>
      <c r="KGC648" s="6"/>
      <c r="KGD648" s="6"/>
      <c r="KGE648" s="6"/>
      <c r="KGF648" s="6"/>
      <c r="KGG648" s="6"/>
      <c r="KGH648" s="6"/>
      <c r="KGI648" s="6"/>
      <c r="KGJ648" s="6"/>
      <c r="KGK648" s="6"/>
      <c r="KGL648" s="6"/>
      <c r="KGM648" s="6"/>
      <c r="KGN648" s="6"/>
      <c r="KGO648" s="6"/>
      <c r="KGP648" s="6"/>
      <c r="KGQ648" s="6"/>
      <c r="KGR648" s="6"/>
      <c r="KGS648" s="6"/>
      <c r="KGT648" s="6"/>
      <c r="KGU648" s="6"/>
      <c r="KGV648" s="6"/>
      <c r="KGW648" s="6"/>
      <c r="KGX648" s="6"/>
      <c r="KGY648" s="6"/>
      <c r="KGZ648" s="6"/>
      <c r="KHA648" s="6"/>
      <c r="KHB648" s="6"/>
      <c r="KHC648" s="6"/>
      <c r="KHD648" s="6"/>
      <c r="KHE648" s="6"/>
      <c r="KHF648" s="6"/>
      <c r="KHG648" s="6"/>
      <c r="KHH648" s="6"/>
      <c r="KHI648" s="6"/>
      <c r="KHJ648" s="6"/>
      <c r="KHK648" s="6"/>
      <c r="KHL648" s="6"/>
      <c r="KHM648" s="6"/>
      <c r="KHN648" s="6"/>
      <c r="KHO648" s="6"/>
      <c r="KHP648" s="6"/>
      <c r="KHQ648" s="6"/>
      <c r="KHR648" s="6"/>
      <c r="KHS648" s="6"/>
      <c r="KHT648" s="6"/>
      <c r="KHU648" s="6"/>
      <c r="KHV648" s="6"/>
      <c r="KHW648" s="6"/>
      <c r="KHX648" s="6"/>
      <c r="KHY648" s="6"/>
      <c r="KHZ648" s="6"/>
      <c r="KIA648" s="6"/>
      <c r="KIB648" s="6"/>
      <c r="KIC648" s="6"/>
      <c r="KID648" s="6"/>
      <c r="KIE648" s="6"/>
      <c r="KIF648" s="6"/>
      <c r="KIG648" s="6"/>
      <c r="KIH648" s="6"/>
      <c r="KII648" s="6"/>
      <c r="KIJ648" s="6"/>
      <c r="KIK648" s="6"/>
      <c r="KIL648" s="6"/>
      <c r="KIM648" s="6"/>
      <c r="KIN648" s="6"/>
      <c r="KIO648" s="6"/>
      <c r="KIP648" s="6"/>
      <c r="KIQ648" s="6"/>
      <c r="KIR648" s="6"/>
      <c r="KIS648" s="6"/>
      <c r="KIT648" s="6"/>
      <c r="KIU648" s="6"/>
      <c r="KIV648" s="6"/>
      <c r="KIW648" s="6"/>
      <c r="KIX648" s="6"/>
      <c r="KIY648" s="6"/>
      <c r="KIZ648" s="6"/>
      <c r="KJA648" s="6"/>
      <c r="KJB648" s="6"/>
      <c r="KJC648" s="6"/>
      <c r="KJD648" s="6"/>
      <c r="KJE648" s="6"/>
      <c r="KJF648" s="6"/>
      <c r="KJG648" s="6"/>
      <c r="KJH648" s="6"/>
      <c r="KJI648" s="6"/>
      <c r="KJJ648" s="6"/>
      <c r="KJK648" s="6"/>
      <c r="KJL648" s="6"/>
      <c r="KJM648" s="6"/>
      <c r="KJN648" s="6"/>
      <c r="KJO648" s="6"/>
      <c r="KJP648" s="6"/>
      <c r="KJQ648" s="6"/>
      <c r="KJR648" s="6"/>
      <c r="KJS648" s="6"/>
      <c r="KJT648" s="6"/>
      <c r="KJU648" s="6"/>
      <c r="KJV648" s="6"/>
      <c r="KJW648" s="6"/>
      <c r="KJX648" s="6"/>
      <c r="KJY648" s="6"/>
      <c r="KJZ648" s="6"/>
      <c r="KKA648" s="6"/>
      <c r="KKB648" s="6"/>
      <c r="KKC648" s="6"/>
      <c r="KKD648" s="6"/>
      <c r="KKE648" s="6"/>
      <c r="KKF648" s="6"/>
      <c r="KKG648" s="6"/>
      <c r="KKH648" s="6"/>
      <c r="KKI648" s="6"/>
      <c r="KKJ648" s="6"/>
      <c r="KKK648" s="6"/>
      <c r="KKL648" s="6"/>
      <c r="KKM648" s="6"/>
      <c r="KKN648" s="6"/>
      <c r="KKO648" s="6"/>
      <c r="KKP648" s="6"/>
      <c r="KKQ648" s="6"/>
      <c r="KKR648" s="6"/>
      <c r="KKS648" s="6"/>
      <c r="KKT648" s="6"/>
      <c r="KKU648" s="6"/>
      <c r="KKV648" s="6"/>
      <c r="KKW648" s="6"/>
      <c r="KKX648" s="6"/>
      <c r="KKY648" s="6"/>
      <c r="KKZ648" s="6"/>
      <c r="KLA648" s="6"/>
      <c r="KLB648" s="6"/>
      <c r="KLC648" s="6"/>
      <c r="KLD648" s="6"/>
      <c r="KLE648" s="6"/>
      <c r="KLF648" s="6"/>
      <c r="KLG648" s="6"/>
      <c r="KLH648" s="6"/>
      <c r="KLI648" s="6"/>
      <c r="KLJ648" s="6"/>
      <c r="KLK648" s="6"/>
      <c r="KLL648" s="6"/>
      <c r="KLM648" s="6"/>
      <c r="KLN648" s="6"/>
      <c r="KLO648" s="6"/>
      <c r="KLP648" s="6"/>
      <c r="KLQ648" s="6"/>
      <c r="KLR648" s="6"/>
      <c r="KLS648" s="6"/>
      <c r="KLT648" s="6"/>
      <c r="KLU648" s="6"/>
      <c r="KLV648" s="6"/>
      <c r="KLW648" s="6"/>
      <c r="KLX648" s="6"/>
      <c r="KLY648" s="6"/>
      <c r="KLZ648" s="6"/>
      <c r="KMA648" s="6"/>
      <c r="KMB648" s="6"/>
      <c r="KMC648" s="6"/>
      <c r="KMD648" s="6"/>
      <c r="KME648" s="6"/>
      <c r="KMF648" s="6"/>
      <c r="KMG648" s="6"/>
      <c r="KMH648" s="6"/>
      <c r="KMI648" s="6"/>
      <c r="KMJ648" s="6"/>
      <c r="KMK648" s="6"/>
      <c r="KML648" s="6"/>
      <c r="KMM648" s="6"/>
      <c r="KMN648" s="6"/>
      <c r="KMO648" s="6"/>
      <c r="KMP648" s="6"/>
      <c r="KMQ648" s="6"/>
      <c r="KMR648" s="6"/>
      <c r="KMS648" s="6"/>
      <c r="KMT648" s="6"/>
      <c r="KMU648" s="6"/>
      <c r="KMV648" s="6"/>
      <c r="KMW648" s="6"/>
      <c r="KMX648" s="6"/>
      <c r="KMY648" s="6"/>
      <c r="KMZ648" s="6"/>
      <c r="KNA648" s="6"/>
      <c r="KNB648" s="6"/>
      <c r="KNC648" s="6"/>
      <c r="KND648" s="6"/>
      <c r="KNE648" s="6"/>
      <c r="KNF648" s="6"/>
      <c r="KNG648" s="6"/>
      <c r="KNH648" s="6"/>
      <c r="KNI648" s="6"/>
      <c r="KNJ648" s="6"/>
      <c r="KNK648" s="6"/>
      <c r="KNL648" s="6"/>
      <c r="KNM648" s="6"/>
      <c r="KNN648" s="6"/>
      <c r="KNO648" s="6"/>
      <c r="KNP648" s="6"/>
      <c r="KNQ648" s="6"/>
      <c r="KNR648" s="6"/>
      <c r="KNS648" s="6"/>
      <c r="KNT648" s="6"/>
      <c r="KNU648" s="6"/>
      <c r="KNV648" s="6"/>
      <c r="KNW648" s="6"/>
      <c r="KNX648" s="6"/>
      <c r="KNY648" s="6"/>
      <c r="KNZ648" s="6"/>
      <c r="KOA648" s="6"/>
      <c r="KOB648" s="6"/>
      <c r="KOC648" s="6"/>
      <c r="KOD648" s="6"/>
      <c r="KOE648" s="6"/>
      <c r="KOF648" s="6"/>
      <c r="KOG648" s="6"/>
      <c r="KOH648" s="6"/>
      <c r="KOI648" s="6"/>
      <c r="KOJ648" s="6"/>
      <c r="KOK648" s="6"/>
      <c r="KOL648" s="6"/>
      <c r="KOM648" s="6"/>
      <c r="KON648" s="6"/>
      <c r="KOO648" s="6"/>
      <c r="KOP648" s="6"/>
      <c r="KOQ648" s="6"/>
      <c r="KOR648" s="6"/>
      <c r="KOS648" s="6"/>
      <c r="KOT648" s="6"/>
      <c r="KOU648" s="6"/>
      <c r="KOV648" s="6"/>
      <c r="KOW648" s="6"/>
      <c r="KOX648" s="6"/>
      <c r="KOY648" s="6"/>
      <c r="KOZ648" s="6"/>
      <c r="KPA648" s="6"/>
      <c r="KPB648" s="6"/>
      <c r="KPC648" s="6"/>
      <c r="KPD648" s="6"/>
      <c r="KPE648" s="6"/>
      <c r="KPF648" s="6"/>
      <c r="KPG648" s="6"/>
      <c r="KPH648" s="6"/>
      <c r="KPI648" s="6"/>
      <c r="KPJ648" s="6"/>
      <c r="KPK648" s="6"/>
      <c r="KPL648" s="6"/>
      <c r="KPM648" s="6"/>
      <c r="KPN648" s="6"/>
      <c r="KPO648" s="6"/>
      <c r="KPP648" s="6"/>
      <c r="KPQ648" s="6"/>
      <c r="KPR648" s="6"/>
      <c r="KPS648" s="6"/>
      <c r="KPT648" s="6"/>
      <c r="KPU648" s="6"/>
      <c r="KPV648" s="6"/>
      <c r="KPW648" s="6"/>
      <c r="KPX648" s="6"/>
      <c r="KPY648" s="6"/>
      <c r="KPZ648" s="6"/>
      <c r="KQA648" s="6"/>
      <c r="KQB648" s="6"/>
      <c r="KQC648" s="6"/>
      <c r="KQD648" s="6"/>
      <c r="KQE648" s="6"/>
      <c r="KQF648" s="6"/>
      <c r="KQG648" s="6"/>
      <c r="KQH648" s="6"/>
      <c r="KQI648" s="6"/>
      <c r="KQJ648" s="6"/>
      <c r="KQK648" s="6"/>
      <c r="KQL648" s="6"/>
      <c r="KQM648" s="6"/>
      <c r="KQN648" s="6"/>
      <c r="KQO648" s="6"/>
      <c r="KQP648" s="6"/>
      <c r="KQQ648" s="6"/>
      <c r="KQR648" s="6"/>
      <c r="KQS648" s="6"/>
      <c r="KQT648" s="6"/>
      <c r="KQU648" s="6"/>
      <c r="KQV648" s="6"/>
      <c r="KQW648" s="6"/>
      <c r="KQX648" s="6"/>
      <c r="KQY648" s="6"/>
      <c r="KQZ648" s="6"/>
      <c r="KRA648" s="6"/>
      <c r="KRB648" s="6"/>
      <c r="KRC648" s="6"/>
      <c r="KRD648" s="6"/>
      <c r="KRE648" s="6"/>
      <c r="KRF648" s="6"/>
      <c r="KRG648" s="6"/>
      <c r="KRH648" s="6"/>
      <c r="KRI648" s="6"/>
      <c r="KRJ648" s="6"/>
      <c r="KRK648" s="6"/>
      <c r="KRL648" s="6"/>
      <c r="KRM648" s="6"/>
      <c r="KRN648" s="6"/>
      <c r="KRO648" s="6"/>
      <c r="KRP648" s="6"/>
      <c r="KRQ648" s="6"/>
      <c r="KRR648" s="6"/>
      <c r="KRS648" s="6"/>
      <c r="KRT648" s="6"/>
      <c r="KRU648" s="6"/>
      <c r="KRV648" s="6"/>
      <c r="KRW648" s="6"/>
      <c r="KRX648" s="6"/>
      <c r="KRY648" s="6"/>
      <c r="KRZ648" s="6"/>
      <c r="KSA648" s="6"/>
      <c r="KSB648" s="6"/>
      <c r="KSC648" s="6"/>
      <c r="KSD648" s="6"/>
      <c r="KSE648" s="6"/>
      <c r="KSF648" s="6"/>
      <c r="KSG648" s="6"/>
      <c r="KSH648" s="6"/>
      <c r="KSI648" s="6"/>
      <c r="KSJ648" s="6"/>
      <c r="KSK648" s="6"/>
      <c r="KSL648" s="6"/>
      <c r="KSM648" s="6"/>
      <c r="KSN648" s="6"/>
      <c r="KSO648" s="6"/>
      <c r="KSP648" s="6"/>
      <c r="KSQ648" s="6"/>
      <c r="KSR648" s="6"/>
      <c r="KSS648" s="6"/>
      <c r="KST648" s="6"/>
      <c r="KSU648" s="6"/>
      <c r="KSV648" s="6"/>
      <c r="KSW648" s="6"/>
      <c r="KSX648" s="6"/>
      <c r="KSY648" s="6"/>
      <c r="KSZ648" s="6"/>
      <c r="KTA648" s="6"/>
      <c r="KTB648" s="6"/>
      <c r="KTC648" s="6"/>
      <c r="KTD648" s="6"/>
      <c r="KTE648" s="6"/>
      <c r="KTF648" s="6"/>
      <c r="KTG648" s="6"/>
      <c r="KTH648" s="6"/>
      <c r="KTI648" s="6"/>
      <c r="KTJ648" s="6"/>
      <c r="KTK648" s="6"/>
      <c r="KTL648" s="6"/>
      <c r="KTM648" s="6"/>
      <c r="KTN648" s="6"/>
      <c r="KTO648" s="6"/>
      <c r="KTP648" s="6"/>
      <c r="KTQ648" s="6"/>
      <c r="KTR648" s="6"/>
      <c r="KTS648" s="6"/>
      <c r="KTT648" s="6"/>
      <c r="KTU648" s="6"/>
      <c r="KTV648" s="6"/>
      <c r="KTW648" s="6"/>
      <c r="KTX648" s="6"/>
      <c r="KTY648" s="6"/>
      <c r="KTZ648" s="6"/>
      <c r="KUA648" s="6"/>
      <c r="KUB648" s="6"/>
      <c r="KUC648" s="6"/>
      <c r="KUD648" s="6"/>
      <c r="KUE648" s="6"/>
      <c r="KUF648" s="6"/>
      <c r="KUG648" s="6"/>
      <c r="KUH648" s="6"/>
      <c r="KUI648" s="6"/>
      <c r="KUJ648" s="6"/>
      <c r="KUK648" s="6"/>
      <c r="KUL648" s="6"/>
      <c r="KUM648" s="6"/>
      <c r="KUN648" s="6"/>
      <c r="KUO648" s="6"/>
      <c r="KUP648" s="6"/>
      <c r="KUQ648" s="6"/>
      <c r="KUR648" s="6"/>
      <c r="KUS648" s="6"/>
      <c r="KUT648" s="6"/>
      <c r="KUU648" s="6"/>
      <c r="KUV648" s="6"/>
      <c r="KUW648" s="6"/>
      <c r="KUX648" s="6"/>
      <c r="KUY648" s="6"/>
      <c r="KUZ648" s="6"/>
      <c r="KVA648" s="6"/>
      <c r="KVB648" s="6"/>
      <c r="KVC648" s="6"/>
      <c r="KVD648" s="6"/>
      <c r="KVE648" s="6"/>
      <c r="KVF648" s="6"/>
      <c r="KVG648" s="6"/>
      <c r="KVH648" s="6"/>
      <c r="KVI648" s="6"/>
      <c r="KVJ648" s="6"/>
      <c r="KVK648" s="6"/>
      <c r="KVL648" s="6"/>
      <c r="KVM648" s="6"/>
      <c r="KVN648" s="6"/>
      <c r="KVO648" s="6"/>
      <c r="KVP648" s="6"/>
      <c r="KVQ648" s="6"/>
      <c r="KVR648" s="6"/>
      <c r="KVS648" s="6"/>
      <c r="KVT648" s="6"/>
      <c r="KVU648" s="6"/>
      <c r="KVV648" s="6"/>
      <c r="KVW648" s="6"/>
      <c r="KVX648" s="6"/>
      <c r="KVY648" s="6"/>
      <c r="KVZ648" s="6"/>
      <c r="KWA648" s="6"/>
      <c r="KWB648" s="6"/>
      <c r="KWC648" s="6"/>
      <c r="KWD648" s="6"/>
      <c r="KWE648" s="6"/>
      <c r="KWF648" s="6"/>
      <c r="KWG648" s="6"/>
      <c r="KWH648" s="6"/>
      <c r="KWI648" s="6"/>
      <c r="KWJ648" s="6"/>
      <c r="KWK648" s="6"/>
      <c r="KWL648" s="6"/>
      <c r="KWM648" s="6"/>
      <c r="KWN648" s="6"/>
      <c r="KWO648" s="6"/>
      <c r="KWP648" s="6"/>
      <c r="KWQ648" s="6"/>
      <c r="KWR648" s="6"/>
      <c r="KWS648" s="6"/>
      <c r="KWT648" s="6"/>
      <c r="KWU648" s="6"/>
      <c r="KWV648" s="6"/>
      <c r="KWW648" s="6"/>
      <c r="KWX648" s="6"/>
      <c r="KWY648" s="6"/>
      <c r="KWZ648" s="6"/>
      <c r="KXA648" s="6"/>
      <c r="KXB648" s="6"/>
      <c r="KXC648" s="6"/>
      <c r="KXD648" s="6"/>
      <c r="KXE648" s="6"/>
      <c r="KXF648" s="6"/>
      <c r="KXG648" s="6"/>
      <c r="KXH648" s="6"/>
      <c r="KXI648" s="6"/>
      <c r="KXJ648" s="6"/>
      <c r="KXK648" s="6"/>
      <c r="KXL648" s="6"/>
      <c r="KXM648" s="6"/>
      <c r="KXN648" s="6"/>
      <c r="KXO648" s="6"/>
      <c r="KXP648" s="6"/>
      <c r="KXQ648" s="6"/>
      <c r="KXR648" s="6"/>
      <c r="KXS648" s="6"/>
      <c r="KXT648" s="6"/>
      <c r="KXU648" s="6"/>
      <c r="KXV648" s="6"/>
      <c r="KXW648" s="6"/>
      <c r="KXX648" s="6"/>
      <c r="KXY648" s="6"/>
      <c r="KXZ648" s="6"/>
      <c r="KYA648" s="6"/>
      <c r="KYB648" s="6"/>
      <c r="KYC648" s="6"/>
      <c r="KYD648" s="6"/>
      <c r="KYE648" s="6"/>
      <c r="KYF648" s="6"/>
      <c r="KYG648" s="6"/>
      <c r="KYH648" s="6"/>
      <c r="KYI648" s="6"/>
      <c r="KYJ648" s="6"/>
      <c r="KYK648" s="6"/>
      <c r="KYL648" s="6"/>
      <c r="KYM648" s="6"/>
      <c r="KYN648" s="6"/>
      <c r="KYO648" s="6"/>
      <c r="KYP648" s="6"/>
      <c r="KYQ648" s="6"/>
      <c r="KYR648" s="6"/>
      <c r="KYS648" s="6"/>
      <c r="KYT648" s="6"/>
      <c r="KYU648" s="6"/>
      <c r="KYV648" s="6"/>
      <c r="KYW648" s="6"/>
      <c r="KYX648" s="6"/>
      <c r="KYY648" s="6"/>
      <c r="KYZ648" s="6"/>
      <c r="KZA648" s="6"/>
      <c r="KZB648" s="6"/>
      <c r="KZC648" s="6"/>
      <c r="KZD648" s="6"/>
      <c r="KZE648" s="6"/>
      <c r="KZF648" s="6"/>
      <c r="KZG648" s="6"/>
      <c r="KZH648" s="6"/>
      <c r="KZI648" s="6"/>
      <c r="KZJ648" s="6"/>
      <c r="KZK648" s="6"/>
      <c r="KZL648" s="6"/>
      <c r="KZM648" s="6"/>
      <c r="KZN648" s="6"/>
      <c r="KZO648" s="6"/>
      <c r="KZP648" s="6"/>
      <c r="KZQ648" s="6"/>
      <c r="KZR648" s="6"/>
      <c r="KZS648" s="6"/>
      <c r="KZT648" s="6"/>
      <c r="KZU648" s="6"/>
      <c r="KZV648" s="6"/>
      <c r="KZW648" s="6"/>
      <c r="KZX648" s="6"/>
      <c r="KZY648" s="6"/>
      <c r="KZZ648" s="6"/>
      <c r="LAA648" s="6"/>
      <c r="LAB648" s="6"/>
      <c r="LAC648" s="6"/>
      <c r="LAD648" s="6"/>
      <c r="LAE648" s="6"/>
      <c r="LAF648" s="6"/>
      <c r="LAG648" s="6"/>
      <c r="LAH648" s="6"/>
      <c r="LAI648" s="6"/>
      <c r="LAJ648" s="6"/>
      <c r="LAK648" s="6"/>
      <c r="LAL648" s="6"/>
      <c r="LAM648" s="6"/>
      <c r="LAN648" s="6"/>
      <c r="LAO648" s="6"/>
      <c r="LAP648" s="6"/>
      <c r="LAQ648" s="6"/>
      <c r="LAR648" s="6"/>
      <c r="LAS648" s="6"/>
      <c r="LAT648" s="6"/>
      <c r="LAU648" s="6"/>
      <c r="LAV648" s="6"/>
      <c r="LAW648" s="6"/>
      <c r="LAX648" s="6"/>
      <c r="LAY648" s="6"/>
      <c r="LAZ648" s="6"/>
      <c r="LBA648" s="6"/>
      <c r="LBB648" s="6"/>
      <c r="LBC648" s="6"/>
      <c r="LBD648" s="6"/>
      <c r="LBE648" s="6"/>
      <c r="LBF648" s="6"/>
      <c r="LBG648" s="6"/>
      <c r="LBH648" s="6"/>
      <c r="LBI648" s="6"/>
      <c r="LBJ648" s="6"/>
      <c r="LBK648" s="6"/>
      <c r="LBL648" s="6"/>
      <c r="LBM648" s="6"/>
      <c r="LBN648" s="6"/>
      <c r="LBO648" s="6"/>
      <c r="LBP648" s="6"/>
      <c r="LBQ648" s="6"/>
      <c r="LBR648" s="6"/>
      <c r="LBS648" s="6"/>
      <c r="LBT648" s="6"/>
      <c r="LBU648" s="6"/>
      <c r="LBV648" s="6"/>
      <c r="LBW648" s="6"/>
      <c r="LBX648" s="6"/>
      <c r="LBY648" s="6"/>
      <c r="LBZ648" s="6"/>
      <c r="LCA648" s="6"/>
      <c r="LCB648" s="6"/>
      <c r="LCC648" s="6"/>
      <c r="LCD648" s="6"/>
      <c r="LCE648" s="6"/>
      <c r="LCF648" s="6"/>
      <c r="LCG648" s="6"/>
      <c r="LCH648" s="6"/>
      <c r="LCI648" s="6"/>
      <c r="LCJ648" s="6"/>
      <c r="LCK648" s="6"/>
      <c r="LCL648" s="6"/>
      <c r="LCM648" s="6"/>
      <c r="LCN648" s="6"/>
      <c r="LCO648" s="6"/>
      <c r="LCP648" s="6"/>
      <c r="LCQ648" s="6"/>
      <c r="LCR648" s="6"/>
      <c r="LCS648" s="6"/>
      <c r="LCT648" s="6"/>
      <c r="LCU648" s="6"/>
      <c r="LCV648" s="6"/>
      <c r="LCW648" s="6"/>
      <c r="LCX648" s="6"/>
      <c r="LCY648" s="6"/>
      <c r="LCZ648" s="6"/>
      <c r="LDA648" s="6"/>
      <c r="LDB648" s="6"/>
      <c r="LDC648" s="6"/>
      <c r="LDD648" s="6"/>
      <c r="LDE648" s="6"/>
      <c r="LDF648" s="6"/>
      <c r="LDG648" s="6"/>
      <c r="LDH648" s="6"/>
      <c r="LDI648" s="6"/>
      <c r="LDJ648" s="6"/>
      <c r="LDK648" s="6"/>
      <c r="LDL648" s="6"/>
      <c r="LDM648" s="6"/>
      <c r="LDN648" s="6"/>
      <c r="LDO648" s="6"/>
      <c r="LDP648" s="6"/>
      <c r="LDQ648" s="6"/>
      <c r="LDR648" s="6"/>
      <c r="LDS648" s="6"/>
      <c r="LDT648" s="6"/>
      <c r="LDU648" s="6"/>
      <c r="LDV648" s="6"/>
      <c r="LDW648" s="6"/>
      <c r="LDX648" s="6"/>
      <c r="LDY648" s="6"/>
      <c r="LDZ648" s="6"/>
      <c r="LEA648" s="6"/>
      <c r="LEB648" s="6"/>
      <c r="LEC648" s="6"/>
      <c r="LED648" s="6"/>
      <c r="LEE648" s="6"/>
      <c r="LEF648" s="6"/>
      <c r="LEG648" s="6"/>
      <c r="LEH648" s="6"/>
      <c r="LEI648" s="6"/>
      <c r="LEJ648" s="6"/>
      <c r="LEK648" s="6"/>
      <c r="LEL648" s="6"/>
      <c r="LEM648" s="6"/>
      <c r="LEN648" s="6"/>
      <c r="LEO648" s="6"/>
      <c r="LEP648" s="6"/>
      <c r="LEQ648" s="6"/>
      <c r="LER648" s="6"/>
      <c r="LES648" s="6"/>
      <c r="LET648" s="6"/>
      <c r="LEU648" s="6"/>
      <c r="LEV648" s="6"/>
      <c r="LEW648" s="6"/>
      <c r="LEX648" s="6"/>
      <c r="LEY648" s="6"/>
      <c r="LEZ648" s="6"/>
      <c r="LFA648" s="6"/>
      <c r="LFB648" s="6"/>
      <c r="LFC648" s="6"/>
      <c r="LFD648" s="6"/>
      <c r="LFE648" s="6"/>
      <c r="LFF648" s="6"/>
      <c r="LFG648" s="6"/>
      <c r="LFH648" s="6"/>
      <c r="LFI648" s="6"/>
      <c r="LFJ648" s="6"/>
      <c r="LFK648" s="6"/>
      <c r="LFL648" s="6"/>
      <c r="LFM648" s="6"/>
      <c r="LFN648" s="6"/>
      <c r="LFO648" s="6"/>
      <c r="LFP648" s="6"/>
      <c r="LFQ648" s="6"/>
      <c r="LFR648" s="6"/>
      <c r="LFS648" s="6"/>
      <c r="LFT648" s="6"/>
      <c r="LFU648" s="6"/>
      <c r="LFV648" s="6"/>
      <c r="LFW648" s="6"/>
      <c r="LFX648" s="6"/>
      <c r="LFY648" s="6"/>
      <c r="LFZ648" s="6"/>
      <c r="LGA648" s="6"/>
      <c r="LGB648" s="6"/>
      <c r="LGC648" s="6"/>
      <c r="LGD648" s="6"/>
      <c r="LGE648" s="6"/>
      <c r="LGF648" s="6"/>
      <c r="LGG648" s="6"/>
      <c r="LGH648" s="6"/>
      <c r="LGI648" s="6"/>
      <c r="LGJ648" s="6"/>
      <c r="LGK648" s="6"/>
      <c r="LGL648" s="6"/>
      <c r="LGM648" s="6"/>
      <c r="LGN648" s="6"/>
      <c r="LGO648" s="6"/>
      <c r="LGP648" s="6"/>
      <c r="LGQ648" s="6"/>
      <c r="LGR648" s="6"/>
      <c r="LGS648" s="6"/>
      <c r="LGT648" s="6"/>
      <c r="LGU648" s="6"/>
      <c r="LGV648" s="6"/>
      <c r="LGW648" s="6"/>
      <c r="LGX648" s="6"/>
      <c r="LGY648" s="6"/>
      <c r="LGZ648" s="6"/>
      <c r="LHA648" s="6"/>
      <c r="LHB648" s="6"/>
      <c r="LHC648" s="6"/>
      <c r="LHD648" s="6"/>
      <c r="LHE648" s="6"/>
      <c r="LHF648" s="6"/>
      <c r="LHG648" s="6"/>
      <c r="LHH648" s="6"/>
      <c r="LHI648" s="6"/>
      <c r="LHJ648" s="6"/>
      <c r="LHK648" s="6"/>
      <c r="LHL648" s="6"/>
      <c r="LHM648" s="6"/>
      <c r="LHN648" s="6"/>
      <c r="LHO648" s="6"/>
      <c r="LHP648" s="6"/>
      <c r="LHQ648" s="6"/>
      <c r="LHR648" s="6"/>
      <c r="LHS648" s="6"/>
      <c r="LHT648" s="6"/>
      <c r="LHU648" s="6"/>
      <c r="LHV648" s="6"/>
      <c r="LHW648" s="6"/>
      <c r="LHX648" s="6"/>
      <c r="LHY648" s="6"/>
      <c r="LHZ648" s="6"/>
      <c r="LIA648" s="6"/>
      <c r="LIB648" s="6"/>
      <c r="LIC648" s="6"/>
      <c r="LID648" s="6"/>
      <c r="LIE648" s="6"/>
      <c r="LIF648" s="6"/>
      <c r="LIG648" s="6"/>
      <c r="LIH648" s="6"/>
      <c r="LII648" s="6"/>
      <c r="LIJ648" s="6"/>
      <c r="LIK648" s="6"/>
      <c r="LIL648" s="6"/>
      <c r="LIM648" s="6"/>
      <c r="LIN648" s="6"/>
      <c r="LIO648" s="6"/>
      <c r="LIP648" s="6"/>
      <c r="LIQ648" s="6"/>
      <c r="LIR648" s="6"/>
      <c r="LIS648" s="6"/>
      <c r="LIT648" s="6"/>
      <c r="LIU648" s="6"/>
      <c r="LIV648" s="6"/>
      <c r="LIW648" s="6"/>
      <c r="LIX648" s="6"/>
      <c r="LIY648" s="6"/>
      <c r="LIZ648" s="6"/>
      <c r="LJA648" s="6"/>
      <c r="LJB648" s="6"/>
      <c r="LJC648" s="6"/>
      <c r="LJD648" s="6"/>
      <c r="LJE648" s="6"/>
      <c r="LJF648" s="6"/>
      <c r="LJG648" s="6"/>
      <c r="LJH648" s="6"/>
      <c r="LJI648" s="6"/>
      <c r="LJJ648" s="6"/>
      <c r="LJK648" s="6"/>
      <c r="LJL648" s="6"/>
      <c r="LJM648" s="6"/>
      <c r="LJN648" s="6"/>
      <c r="LJO648" s="6"/>
      <c r="LJP648" s="6"/>
      <c r="LJQ648" s="6"/>
      <c r="LJR648" s="6"/>
      <c r="LJS648" s="6"/>
      <c r="LJT648" s="6"/>
      <c r="LJU648" s="6"/>
      <c r="LJV648" s="6"/>
      <c r="LJW648" s="6"/>
      <c r="LJX648" s="6"/>
      <c r="LJY648" s="6"/>
      <c r="LJZ648" s="6"/>
      <c r="LKA648" s="6"/>
      <c r="LKB648" s="6"/>
      <c r="LKC648" s="6"/>
      <c r="LKD648" s="6"/>
      <c r="LKE648" s="6"/>
      <c r="LKF648" s="6"/>
      <c r="LKG648" s="6"/>
      <c r="LKH648" s="6"/>
      <c r="LKI648" s="6"/>
      <c r="LKJ648" s="6"/>
      <c r="LKK648" s="6"/>
      <c r="LKL648" s="6"/>
      <c r="LKM648" s="6"/>
      <c r="LKN648" s="6"/>
      <c r="LKO648" s="6"/>
      <c r="LKP648" s="6"/>
      <c r="LKQ648" s="6"/>
      <c r="LKR648" s="6"/>
      <c r="LKS648" s="6"/>
      <c r="LKT648" s="6"/>
      <c r="LKU648" s="6"/>
      <c r="LKV648" s="6"/>
      <c r="LKW648" s="6"/>
      <c r="LKX648" s="6"/>
      <c r="LKY648" s="6"/>
      <c r="LKZ648" s="6"/>
      <c r="LLA648" s="6"/>
      <c r="LLB648" s="6"/>
      <c r="LLC648" s="6"/>
      <c r="LLD648" s="6"/>
      <c r="LLE648" s="6"/>
      <c r="LLF648" s="6"/>
      <c r="LLG648" s="6"/>
      <c r="LLH648" s="6"/>
      <c r="LLI648" s="6"/>
      <c r="LLJ648" s="6"/>
      <c r="LLK648" s="6"/>
      <c r="LLL648" s="6"/>
      <c r="LLM648" s="6"/>
      <c r="LLN648" s="6"/>
      <c r="LLO648" s="6"/>
      <c r="LLP648" s="6"/>
      <c r="LLQ648" s="6"/>
      <c r="LLR648" s="6"/>
      <c r="LLS648" s="6"/>
      <c r="LLT648" s="6"/>
      <c r="LLU648" s="6"/>
      <c r="LLV648" s="6"/>
      <c r="LLW648" s="6"/>
      <c r="LLX648" s="6"/>
      <c r="LLY648" s="6"/>
      <c r="LLZ648" s="6"/>
      <c r="LMA648" s="6"/>
      <c r="LMB648" s="6"/>
      <c r="LMC648" s="6"/>
      <c r="LMD648" s="6"/>
      <c r="LME648" s="6"/>
      <c r="LMF648" s="6"/>
      <c r="LMG648" s="6"/>
      <c r="LMH648" s="6"/>
      <c r="LMI648" s="6"/>
      <c r="LMJ648" s="6"/>
      <c r="LMK648" s="6"/>
      <c r="LML648" s="6"/>
      <c r="LMM648" s="6"/>
      <c r="LMN648" s="6"/>
      <c r="LMO648" s="6"/>
      <c r="LMP648" s="6"/>
      <c r="LMQ648" s="6"/>
      <c r="LMR648" s="6"/>
      <c r="LMS648" s="6"/>
      <c r="LMT648" s="6"/>
      <c r="LMU648" s="6"/>
      <c r="LMV648" s="6"/>
      <c r="LMW648" s="6"/>
      <c r="LMX648" s="6"/>
      <c r="LMY648" s="6"/>
      <c r="LMZ648" s="6"/>
      <c r="LNA648" s="6"/>
      <c r="LNB648" s="6"/>
      <c r="LNC648" s="6"/>
      <c r="LND648" s="6"/>
      <c r="LNE648" s="6"/>
      <c r="LNF648" s="6"/>
      <c r="LNG648" s="6"/>
      <c r="LNH648" s="6"/>
      <c r="LNI648" s="6"/>
      <c r="LNJ648" s="6"/>
      <c r="LNK648" s="6"/>
      <c r="LNL648" s="6"/>
      <c r="LNM648" s="6"/>
      <c r="LNN648" s="6"/>
      <c r="LNO648" s="6"/>
      <c r="LNP648" s="6"/>
      <c r="LNQ648" s="6"/>
      <c r="LNR648" s="6"/>
      <c r="LNS648" s="6"/>
      <c r="LNT648" s="6"/>
      <c r="LNU648" s="6"/>
      <c r="LNV648" s="6"/>
      <c r="LNW648" s="6"/>
      <c r="LNX648" s="6"/>
      <c r="LNY648" s="6"/>
      <c r="LNZ648" s="6"/>
      <c r="LOA648" s="6"/>
      <c r="LOB648" s="6"/>
      <c r="LOC648" s="6"/>
      <c r="LOD648" s="6"/>
      <c r="LOE648" s="6"/>
      <c r="LOF648" s="6"/>
      <c r="LOG648" s="6"/>
      <c r="LOH648" s="6"/>
      <c r="LOI648" s="6"/>
      <c r="LOJ648" s="6"/>
      <c r="LOK648" s="6"/>
      <c r="LOL648" s="6"/>
      <c r="LOM648" s="6"/>
      <c r="LON648" s="6"/>
      <c r="LOO648" s="6"/>
      <c r="LOP648" s="6"/>
      <c r="LOQ648" s="6"/>
      <c r="LOR648" s="6"/>
      <c r="LOS648" s="6"/>
      <c r="LOT648" s="6"/>
      <c r="LOU648" s="6"/>
      <c r="LOV648" s="6"/>
      <c r="LOW648" s="6"/>
      <c r="LOX648" s="6"/>
      <c r="LOY648" s="6"/>
      <c r="LOZ648" s="6"/>
      <c r="LPA648" s="6"/>
      <c r="LPB648" s="6"/>
      <c r="LPC648" s="6"/>
      <c r="LPD648" s="6"/>
      <c r="LPE648" s="6"/>
      <c r="LPF648" s="6"/>
      <c r="LPG648" s="6"/>
      <c r="LPH648" s="6"/>
      <c r="LPI648" s="6"/>
      <c r="LPJ648" s="6"/>
      <c r="LPK648" s="6"/>
      <c r="LPL648" s="6"/>
      <c r="LPM648" s="6"/>
      <c r="LPN648" s="6"/>
      <c r="LPO648" s="6"/>
      <c r="LPP648" s="6"/>
      <c r="LPQ648" s="6"/>
      <c r="LPR648" s="6"/>
      <c r="LPS648" s="6"/>
      <c r="LPT648" s="6"/>
      <c r="LPU648" s="6"/>
      <c r="LPV648" s="6"/>
      <c r="LPW648" s="6"/>
      <c r="LPX648" s="6"/>
      <c r="LPY648" s="6"/>
      <c r="LPZ648" s="6"/>
      <c r="LQA648" s="6"/>
      <c r="LQB648" s="6"/>
      <c r="LQC648" s="6"/>
      <c r="LQD648" s="6"/>
      <c r="LQE648" s="6"/>
      <c r="LQF648" s="6"/>
      <c r="LQG648" s="6"/>
      <c r="LQH648" s="6"/>
      <c r="LQI648" s="6"/>
      <c r="LQJ648" s="6"/>
      <c r="LQK648" s="6"/>
      <c r="LQL648" s="6"/>
      <c r="LQM648" s="6"/>
      <c r="LQN648" s="6"/>
      <c r="LQO648" s="6"/>
      <c r="LQP648" s="6"/>
      <c r="LQQ648" s="6"/>
      <c r="LQR648" s="6"/>
      <c r="LQS648" s="6"/>
      <c r="LQT648" s="6"/>
      <c r="LQU648" s="6"/>
      <c r="LQV648" s="6"/>
      <c r="LQW648" s="6"/>
      <c r="LQX648" s="6"/>
      <c r="LQY648" s="6"/>
      <c r="LQZ648" s="6"/>
      <c r="LRA648" s="6"/>
      <c r="LRB648" s="6"/>
      <c r="LRC648" s="6"/>
      <c r="LRD648" s="6"/>
      <c r="LRE648" s="6"/>
      <c r="LRF648" s="6"/>
      <c r="LRG648" s="6"/>
      <c r="LRH648" s="6"/>
      <c r="LRI648" s="6"/>
      <c r="LRJ648" s="6"/>
      <c r="LRK648" s="6"/>
      <c r="LRL648" s="6"/>
      <c r="LRM648" s="6"/>
      <c r="LRN648" s="6"/>
      <c r="LRO648" s="6"/>
      <c r="LRP648" s="6"/>
      <c r="LRQ648" s="6"/>
      <c r="LRR648" s="6"/>
      <c r="LRS648" s="6"/>
      <c r="LRT648" s="6"/>
      <c r="LRU648" s="6"/>
      <c r="LRV648" s="6"/>
      <c r="LRW648" s="6"/>
      <c r="LRX648" s="6"/>
      <c r="LRY648" s="6"/>
      <c r="LRZ648" s="6"/>
      <c r="LSA648" s="6"/>
      <c r="LSB648" s="6"/>
      <c r="LSC648" s="6"/>
      <c r="LSD648" s="6"/>
      <c r="LSE648" s="6"/>
      <c r="LSF648" s="6"/>
      <c r="LSG648" s="6"/>
      <c r="LSH648" s="6"/>
      <c r="LSI648" s="6"/>
      <c r="LSJ648" s="6"/>
      <c r="LSK648" s="6"/>
      <c r="LSL648" s="6"/>
      <c r="LSM648" s="6"/>
      <c r="LSN648" s="6"/>
      <c r="LSO648" s="6"/>
      <c r="LSP648" s="6"/>
      <c r="LSQ648" s="6"/>
      <c r="LSR648" s="6"/>
      <c r="LSS648" s="6"/>
      <c r="LST648" s="6"/>
      <c r="LSU648" s="6"/>
      <c r="LSV648" s="6"/>
      <c r="LSW648" s="6"/>
      <c r="LSX648" s="6"/>
      <c r="LSY648" s="6"/>
      <c r="LSZ648" s="6"/>
      <c r="LTA648" s="6"/>
      <c r="LTB648" s="6"/>
      <c r="LTC648" s="6"/>
      <c r="LTD648" s="6"/>
      <c r="LTE648" s="6"/>
      <c r="LTF648" s="6"/>
      <c r="LTG648" s="6"/>
      <c r="LTH648" s="6"/>
      <c r="LTI648" s="6"/>
      <c r="LTJ648" s="6"/>
      <c r="LTK648" s="6"/>
      <c r="LTL648" s="6"/>
      <c r="LTM648" s="6"/>
      <c r="LTN648" s="6"/>
      <c r="LTO648" s="6"/>
      <c r="LTP648" s="6"/>
      <c r="LTQ648" s="6"/>
      <c r="LTR648" s="6"/>
      <c r="LTS648" s="6"/>
      <c r="LTT648" s="6"/>
      <c r="LTU648" s="6"/>
      <c r="LTV648" s="6"/>
      <c r="LTW648" s="6"/>
      <c r="LTX648" s="6"/>
      <c r="LTY648" s="6"/>
      <c r="LTZ648" s="6"/>
      <c r="LUA648" s="6"/>
      <c r="LUB648" s="6"/>
      <c r="LUC648" s="6"/>
      <c r="LUD648" s="6"/>
      <c r="LUE648" s="6"/>
      <c r="LUF648" s="6"/>
      <c r="LUG648" s="6"/>
      <c r="LUH648" s="6"/>
      <c r="LUI648" s="6"/>
      <c r="LUJ648" s="6"/>
      <c r="LUK648" s="6"/>
      <c r="LUL648" s="6"/>
      <c r="LUM648" s="6"/>
      <c r="LUN648" s="6"/>
      <c r="LUO648" s="6"/>
      <c r="LUP648" s="6"/>
      <c r="LUQ648" s="6"/>
      <c r="LUR648" s="6"/>
      <c r="LUS648" s="6"/>
      <c r="LUT648" s="6"/>
      <c r="LUU648" s="6"/>
      <c r="LUV648" s="6"/>
      <c r="LUW648" s="6"/>
      <c r="LUX648" s="6"/>
      <c r="LUY648" s="6"/>
      <c r="LUZ648" s="6"/>
      <c r="LVA648" s="6"/>
      <c r="LVB648" s="6"/>
      <c r="LVC648" s="6"/>
      <c r="LVD648" s="6"/>
      <c r="LVE648" s="6"/>
      <c r="LVF648" s="6"/>
      <c r="LVG648" s="6"/>
      <c r="LVH648" s="6"/>
      <c r="LVI648" s="6"/>
      <c r="LVJ648" s="6"/>
      <c r="LVK648" s="6"/>
      <c r="LVL648" s="6"/>
      <c r="LVM648" s="6"/>
      <c r="LVN648" s="6"/>
      <c r="LVO648" s="6"/>
      <c r="LVP648" s="6"/>
      <c r="LVQ648" s="6"/>
      <c r="LVR648" s="6"/>
      <c r="LVS648" s="6"/>
      <c r="LVT648" s="6"/>
      <c r="LVU648" s="6"/>
      <c r="LVV648" s="6"/>
      <c r="LVW648" s="6"/>
      <c r="LVX648" s="6"/>
      <c r="LVY648" s="6"/>
      <c r="LVZ648" s="6"/>
      <c r="LWA648" s="6"/>
      <c r="LWB648" s="6"/>
      <c r="LWC648" s="6"/>
      <c r="LWD648" s="6"/>
      <c r="LWE648" s="6"/>
      <c r="LWF648" s="6"/>
      <c r="LWG648" s="6"/>
      <c r="LWH648" s="6"/>
      <c r="LWI648" s="6"/>
      <c r="LWJ648" s="6"/>
      <c r="LWK648" s="6"/>
      <c r="LWL648" s="6"/>
      <c r="LWM648" s="6"/>
      <c r="LWN648" s="6"/>
      <c r="LWO648" s="6"/>
      <c r="LWP648" s="6"/>
      <c r="LWQ648" s="6"/>
      <c r="LWR648" s="6"/>
      <c r="LWS648" s="6"/>
      <c r="LWT648" s="6"/>
      <c r="LWU648" s="6"/>
      <c r="LWV648" s="6"/>
      <c r="LWW648" s="6"/>
      <c r="LWX648" s="6"/>
      <c r="LWY648" s="6"/>
      <c r="LWZ648" s="6"/>
      <c r="LXA648" s="6"/>
      <c r="LXB648" s="6"/>
      <c r="LXC648" s="6"/>
      <c r="LXD648" s="6"/>
      <c r="LXE648" s="6"/>
      <c r="LXF648" s="6"/>
      <c r="LXG648" s="6"/>
      <c r="LXH648" s="6"/>
      <c r="LXI648" s="6"/>
      <c r="LXJ648" s="6"/>
      <c r="LXK648" s="6"/>
      <c r="LXL648" s="6"/>
      <c r="LXM648" s="6"/>
      <c r="LXN648" s="6"/>
      <c r="LXO648" s="6"/>
      <c r="LXP648" s="6"/>
      <c r="LXQ648" s="6"/>
      <c r="LXR648" s="6"/>
      <c r="LXS648" s="6"/>
      <c r="LXT648" s="6"/>
      <c r="LXU648" s="6"/>
      <c r="LXV648" s="6"/>
      <c r="LXW648" s="6"/>
      <c r="LXX648" s="6"/>
      <c r="LXY648" s="6"/>
      <c r="LXZ648" s="6"/>
      <c r="LYA648" s="6"/>
      <c r="LYB648" s="6"/>
      <c r="LYC648" s="6"/>
      <c r="LYD648" s="6"/>
      <c r="LYE648" s="6"/>
      <c r="LYF648" s="6"/>
      <c r="LYG648" s="6"/>
      <c r="LYH648" s="6"/>
      <c r="LYI648" s="6"/>
      <c r="LYJ648" s="6"/>
      <c r="LYK648" s="6"/>
      <c r="LYL648" s="6"/>
      <c r="LYM648" s="6"/>
      <c r="LYN648" s="6"/>
      <c r="LYO648" s="6"/>
      <c r="LYP648" s="6"/>
      <c r="LYQ648" s="6"/>
      <c r="LYR648" s="6"/>
      <c r="LYS648" s="6"/>
      <c r="LYT648" s="6"/>
      <c r="LYU648" s="6"/>
      <c r="LYV648" s="6"/>
      <c r="LYW648" s="6"/>
      <c r="LYX648" s="6"/>
      <c r="LYY648" s="6"/>
      <c r="LYZ648" s="6"/>
      <c r="LZA648" s="6"/>
      <c r="LZB648" s="6"/>
      <c r="LZC648" s="6"/>
      <c r="LZD648" s="6"/>
      <c r="LZE648" s="6"/>
      <c r="LZF648" s="6"/>
      <c r="LZG648" s="6"/>
      <c r="LZH648" s="6"/>
      <c r="LZI648" s="6"/>
      <c r="LZJ648" s="6"/>
      <c r="LZK648" s="6"/>
      <c r="LZL648" s="6"/>
      <c r="LZM648" s="6"/>
      <c r="LZN648" s="6"/>
      <c r="LZO648" s="6"/>
      <c r="LZP648" s="6"/>
      <c r="LZQ648" s="6"/>
      <c r="LZR648" s="6"/>
      <c r="LZS648" s="6"/>
      <c r="LZT648" s="6"/>
      <c r="LZU648" s="6"/>
      <c r="LZV648" s="6"/>
      <c r="LZW648" s="6"/>
      <c r="LZX648" s="6"/>
      <c r="LZY648" s="6"/>
      <c r="LZZ648" s="6"/>
      <c r="MAA648" s="6"/>
      <c r="MAB648" s="6"/>
      <c r="MAC648" s="6"/>
      <c r="MAD648" s="6"/>
      <c r="MAE648" s="6"/>
      <c r="MAF648" s="6"/>
      <c r="MAG648" s="6"/>
      <c r="MAH648" s="6"/>
      <c r="MAI648" s="6"/>
      <c r="MAJ648" s="6"/>
      <c r="MAK648" s="6"/>
      <c r="MAL648" s="6"/>
      <c r="MAM648" s="6"/>
      <c r="MAN648" s="6"/>
      <c r="MAO648" s="6"/>
      <c r="MAP648" s="6"/>
      <c r="MAQ648" s="6"/>
      <c r="MAR648" s="6"/>
      <c r="MAS648" s="6"/>
      <c r="MAT648" s="6"/>
      <c r="MAU648" s="6"/>
      <c r="MAV648" s="6"/>
      <c r="MAW648" s="6"/>
      <c r="MAX648" s="6"/>
      <c r="MAY648" s="6"/>
      <c r="MAZ648" s="6"/>
      <c r="MBA648" s="6"/>
      <c r="MBB648" s="6"/>
      <c r="MBC648" s="6"/>
      <c r="MBD648" s="6"/>
      <c r="MBE648" s="6"/>
      <c r="MBF648" s="6"/>
      <c r="MBG648" s="6"/>
      <c r="MBH648" s="6"/>
      <c r="MBI648" s="6"/>
      <c r="MBJ648" s="6"/>
      <c r="MBK648" s="6"/>
      <c r="MBL648" s="6"/>
      <c r="MBM648" s="6"/>
      <c r="MBN648" s="6"/>
      <c r="MBO648" s="6"/>
      <c r="MBP648" s="6"/>
      <c r="MBQ648" s="6"/>
      <c r="MBR648" s="6"/>
      <c r="MBS648" s="6"/>
      <c r="MBT648" s="6"/>
      <c r="MBU648" s="6"/>
      <c r="MBV648" s="6"/>
      <c r="MBW648" s="6"/>
      <c r="MBX648" s="6"/>
      <c r="MBY648" s="6"/>
      <c r="MBZ648" s="6"/>
      <c r="MCA648" s="6"/>
      <c r="MCB648" s="6"/>
      <c r="MCC648" s="6"/>
      <c r="MCD648" s="6"/>
      <c r="MCE648" s="6"/>
      <c r="MCF648" s="6"/>
      <c r="MCG648" s="6"/>
      <c r="MCH648" s="6"/>
      <c r="MCI648" s="6"/>
      <c r="MCJ648" s="6"/>
      <c r="MCK648" s="6"/>
      <c r="MCL648" s="6"/>
      <c r="MCM648" s="6"/>
      <c r="MCN648" s="6"/>
      <c r="MCO648" s="6"/>
      <c r="MCP648" s="6"/>
      <c r="MCQ648" s="6"/>
      <c r="MCR648" s="6"/>
      <c r="MCS648" s="6"/>
      <c r="MCT648" s="6"/>
      <c r="MCU648" s="6"/>
      <c r="MCV648" s="6"/>
      <c r="MCW648" s="6"/>
      <c r="MCX648" s="6"/>
      <c r="MCY648" s="6"/>
      <c r="MCZ648" s="6"/>
      <c r="MDA648" s="6"/>
      <c r="MDB648" s="6"/>
      <c r="MDC648" s="6"/>
      <c r="MDD648" s="6"/>
      <c r="MDE648" s="6"/>
      <c r="MDF648" s="6"/>
      <c r="MDG648" s="6"/>
      <c r="MDH648" s="6"/>
      <c r="MDI648" s="6"/>
      <c r="MDJ648" s="6"/>
      <c r="MDK648" s="6"/>
      <c r="MDL648" s="6"/>
      <c r="MDM648" s="6"/>
      <c r="MDN648" s="6"/>
      <c r="MDO648" s="6"/>
      <c r="MDP648" s="6"/>
      <c r="MDQ648" s="6"/>
      <c r="MDR648" s="6"/>
      <c r="MDS648" s="6"/>
      <c r="MDT648" s="6"/>
      <c r="MDU648" s="6"/>
      <c r="MDV648" s="6"/>
      <c r="MDW648" s="6"/>
      <c r="MDX648" s="6"/>
      <c r="MDY648" s="6"/>
      <c r="MDZ648" s="6"/>
      <c r="MEA648" s="6"/>
      <c r="MEB648" s="6"/>
      <c r="MEC648" s="6"/>
      <c r="MED648" s="6"/>
      <c r="MEE648" s="6"/>
      <c r="MEF648" s="6"/>
      <c r="MEG648" s="6"/>
      <c r="MEH648" s="6"/>
      <c r="MEI648" s="6"/>
      <c r="MEJ648" s="6"/>
      <c r="MEK648" s="6"/>
      <c r="MEL648" s="6"/>
      <c r="MEM648" s="6"/>
      <c r="MEN648" s="6"/>
      <c r="MEO648" s="6"/>
      <c r="MEP648" s="6"/>
      <c r="MEQ648" s="6"/>
      <c r="MER648" s="6"/>
      <c r="MES648" s="6"/>
      <c r="MET648" s="6"/>
      <c r="MEU648" s="6"/>
      <c r="MEV648" s="6"/>
      <c r="MEW648" s="6"/>
      <c r="MEX648" s="6"/>
      <c r="MEY648" s="6"/>
      <c r="MEZ648" s="6"/>
      <c r="MFA648" s="6"/>
      <c r="MFB648" s="6"/>
      <c r="MFC648" s="6"/>
      <c r="MFD648" s="6"/>
      <c r="MFE648" s="6"/>
      <c r="MFF648" s="6"/>
      <c r="MFG648" s="6"/>
      <c r="MFH648" s="6"/>
      <c r="MFI648" s="6"/>
      <c r="MFJ648" s="6"/>
      <c r="MFK648" s="6"/>
      <c r="MFL648" s="6"/>
      <c r="MFM648" s="6"/>
      <c r="MFN648" s="6"/>
      <c r="MFO648" s="6"/>
      <c r="MFP648" s="6"/>
      <c r="MFQ648" s="6"/>
      <c r="MFR648" s="6"/>
      <c r="MFS648" s="6"/>
      <c r="MFT648" s="6"/>
      <c r="MFU648" s="6"/>
      <c r="MFV648" s="6"/>
      <c r="MFW648" s="6"/>
      <c r="MFX648" s="6"/>
      <c r="MFY648" s="6"/>
      <c r="MFZ648" s="6"/>
      <c r="MGA648" s="6"/>
      <c r="MGB648" s="6"/>
      <c r="MGC648" s="6"/>
      <c r="MGD648" s="6"/>
      <c r="MGE648" s="6"/>
      <c r="MGF648" s="6"/>
      <c r="MGG648" s="6"/>
      <c r="MGH648" s="6"/>
      <c r="MGI648" s="6"/>
      <c r="MGJ648" s="6"/>
      <c r="MGK648" s="6"/>
      <c r="MGL648" s="6"/>
      <c r="MGM648" s="6"/>
      <c r="MGN648" s="6"/>
      <c r="MGO648" s="6"/>
      <c r="MGP648" s="6"/>
      <c r="MGQ648" s="6"/>
      <c r="MGR648" s="6"/>
      <c r="MGS648" s="6"/>
      <c r="MGT648" s="6"/>
      <c r="MGU648" s="6"/>
      <c r="MGV648" s="6"/>
      <c r="MGW648" s="6"/>
      <c r="MGX648" s="6"/>
      <c r="MGY648" s="6"/>
      <c r="MGZ648" s="6"/>
      <c r="MHA648" s="6"/>
      <c r="MHB648" s="6"/>
      <c r="MHC648" s="6"/>
      <c r="MHD648" s="6"/>
      <c r="MHE648" s="6"/>
      <c r="MHF648" s="6"/>
      <c r="MHG648" s="6"/>
      <c r="MHH648" s="6"/>
      <c r="MHI648" s="6"/>
      <c r="MHJ648" s="6"/>
      <c r="MHK648" s="6"/>
      <c r="MHL648" s="6"/>
      <c r="MHM648" s="6"/>
      <c r="MHN648" s="6"/>
      <c r="MHO648" s="6"/>
      <c r="MHP648" s="6"/>
      <c r="MHQ648" s="6"/>
      <c r="MHR648" s="6"/>
      <c r="MHS648" s="6"/>
      <c r="MHT648" s="6"/>
      <c r="MHU648" s="6"/>
      <c r="MHV648" s="6"/>
      <c r="MHW648" s="6"/>
      <c r="MHX648" s="6"/>
      <c r="MHY648" s="6"/>
      <c r="MHZ648" s="6"/>
      <c r="MIA648" s="6"/>
      <c r="MIB648" s="6"/>
      <c r="MIC648" s="6"/>
      <c r="MID648" s="6"/>
      <c r="MIE648" s="6"/>
      <c r="MIF648" s="6"/>
      <c r="MIG648" s="6"/>
      <c r="MIH648" s="6"/>
      <c r="MII648" s="6"/>
      <c r="MIJ648" s="6"/>
      <c r="MIK648" s="6"/>
      <c r="MIL648" s="6"/>
      <c r="MIM648" s="6"/>
      <c r="MIN648" s="6"/>
      <c r="MIO648" s="6"/>
      <c r="MIP648" s="6"/>
      <c r="MIQ648" s="6"/>
      <c r="MIR648" s="6"/>
      <c r="MIS648" s="6"/>
      <c r="MIT648" s="6"/>
      <c r="MIU648" s="6"/>
      <c r="MIV648" s="6"/>
      <c r="MIW648" s="6"/>
      <c r="MIX648" s="6"/>
      <c r="MIY648" s="6"/>
      <c r="MIZ648" s="6"/>
      <c r="MJA648" s="6"/>
      <c r="MJB648" s="6"/>
      <c r="MJC648" s="6"/>
      <c r="MJD648" s="6"/>
      <c r="MJE648" s="6"/>
      <c r="MJF648" s="6"/>
      <c r="MJG648" s="6"/>
      <c r="MJH648" s="6"/>
      <c r="MJI648" s="6"/>
      <c r="MJJ648" s="6"/>
      <c r="MJK648" s="6"/>
      <c r="MJL648" s="6"/>
      <c r="MJM648" s="6"/>
      <c r="MJN648" s="6"/>
      <c r="MJO648" s="6"/>
      <c r="MJP648" s="6"/>
      <c r="MJQ648" s="6"/>
      <c r="MJR648" s="6"/>
      <c r="MJS648" s="6"/>
      <c r="MJT648" s="6"/>
      <c r="MJU648" s="6"/>
      <c r="MJV648" s="6"/>
      <c r="MJW648" s="6"/>
      <c r="MJX648" s="6"/>
      <c r="MJY648" s="6"/>
      <c r="MJZ648" s="6"/>
      <c r="MKA648" s="6"/>
      <c r="MKB648" s="6"/>
      <c r="MKC648" s="6"/>
      <c r="MKD648" s="6"/>
      <c r="MKE648" s="6"/>
      <c r="MKF648" s="6"/>
      <c r="MKG648" s="6"/>
      <c r="MKH648" s="6"/>
      <c r="MKI648" s="6"/>
      <c r="MKJ648" s="6"/>
      <c r="MKK648" s="6"/>
      <c r="MKL648" s="6"/>
      <c r="MKM648" s="6"/>
      <c r="MKN648" s="6"/>
      <c r="MKO648" s="6"/>
      <c r="MKP648" s="6"/>
      <c r="MKQ648" s="6"/>
      <c r="MKR648" s="6"/>
      <c r="MKS648" s="6"/>
      <c r="MKT648" s="6"/>
      <c r="MKU648" s="6"/>
      <c r="MKV648" s="6"/>
      <c r="MKW648" s="6"/>
      <c r="MKX648" s="6"/>
      <c r="MKY648" s="6"/>
      <c r="MKZ648" s="6"/>
      <c r="MLA648" s="6"/>
      <c r="MLB648" s="6"/>
      <c r="MLC648" s="6"/>
      <c r="MLD648" s="6"/>
      <c r="MLE648" s="6"/>
      <c r="MLF648" s="6"/>
      <c r="MLG648" s="6"/>
      <c r="MLH648" s="6"/>
      <c r="MLI648" s="6"/>
      <c r="MLJ648" s="6"/>
      <c r="MLK648" s="6"/>
      <c r="MLL648" s="6"/>
      <c r="MLM648" s="6"/>
      <c r="MLN648" s="6"/>
      <c r="MLO648" s="6"/>
      <c r="MLP648" s="6"/>
      <c r="MLQ648" s="6"/>
      <c r="MLR648" s="6"/>
      <c r="MLS648" s="6"/>
      <c r="MLT648" s="6"/>
      <c r="MLU648" s="6"/>
      <c r="MLV648" s="6"/>
      <c r="MLW648" s="6"/>
      <c r="MLX648" s="6"/>
      <c r="MLY648" s="6"/>
      <c r="MLZ648" s="6"/>
      <c r="MMA648" s="6"/>
      <c r="MMB648" s="6"/>
      <c r="MMC648" s="6"/>
      <c r="MMD648" s="6"/>
      <c r="MME648" s="6"/>
      <c r="MMF648" s="6"/>
      <c r="MMG648" s="6"/>
      <c r="MMH648" s="6"/>
      <c r="MMI648" s="6"/>
      <c r="MMJ648" s="6"/>
      <c r="MMK648" s="6"/>
      <c r="MML648" s="6"/>
      <c r="MMM648" s="6"/>
      <c r="MMN648" s="6"/>
      <c r="MMO648" s="6"/>
      <c r="MMP648" s="6"/>
      <c r="MMQ648" s="6"/>
      <c r="MMR648" s="6"/>
      <c r="MMS648" s="6"/>
      <c r="MMT648" s="6"/>
      <c r="MMU648" s="6"/>
      <c r="MMV648" s="6"/>
      <c r="MMW648" s="6"/>
      <c r="MMX648" s="6"/>
      <c r="MMY648" s="6"/>
      <c r="MMZ648" s="6"/>
      <c r="MNA648" s="6"/>
      <c r="MNB648" s="6"/>
      <c r="MNC648" s="6"/>
      <c r="MND648" s="6"/>
      <c r="MNE648" s="6"/>
      <c r="MNF648" s="6"/>
      <c r="MNG648" s="6"/>
      <c r="MNH648" s="6"/>
      <c r="MNI648" s="6"/>
      <c r="MNJ648" s="6"/>
      <c r="MNK648" s="6"/>
      <c r="MNL648" s="6"/>
      <c r="MNM648" s="6"/>
      <c r="MNN648" s="6"/>
      <c r="MNO648" s="6"/>
      <c r="MNP648" s="6"/>
      <c r="MNQ648" s="6"/>
      <c r="MNR648" s="6"/>
      <c r="MNS648" s="6"/>
      <c r="MNT648" s="6"/>
      <c r="MNU648" s="6"/>
      <c r="MNV648" s="6"/>
      <c r="MNW648" s="6"/>
      <c r="MNX648" s="6"/>
      <c r="MNY648" s="6"/>
      <c r="MNZ648" s="6"/>
      <c r="MOA648" s="6"/>
      <c r="MOB648" s="6"/>
      <c r="MOC648" s="6"/>
      <c r="MOD648" s="6"/>
      <c r="MOE648" s="6"/>
      <c r="MOF648" s="6"/>
      <c r="MOG648" s="6"/>
      <c r="MOH648" s="6"/>
      <c r="MOI648" s="6"/>
      <c r="MOJ648" s="6"/>
      <c r="MOK648" s="6"/>
      <c r="MOL648" s="6"/>
      <c r="MOM648" s="6"/>
      <c r="MON648" s="6"/>
      <c r="MOO648" s="6"/>
      <c r="MOP648" s="6"/>
      <c r="MOQ648" s="6"/>
      <c r="MOR648" s="6"/>
      <c r="MOS648" s="6"/>
      <c r="MOT648" s="6"/>
      <c r="MOU648" s="6"/>
      <c r="MOV648" s="6"/>
      <c r="MOW648" s="6"/>
      <c r="MOX648" s="6"/>
      <c r="MOY648" s="6"/>
      <c r="MOZ648" s="6"/>
      <c r="MPA648" s="6"/>
      <c r="MPB648" s="6"/>
      <c r="MPC648" s="6"/>
      <c r="MPD648" s="6"/>
      <c r="MPE648" s="6"/>
      <c r="MPF648" s="6"/>
      <c r="MPG648" s="6"/>
      <c r="MPH648" s="6"/>
      <c r="MPI648" s="6"/>
      <c r="MPJ648" s="6"/>
      <c r="MPK648" s="6"/>
      <c r="MPL648" s="6"/>
      <c r="MPM648" s="6"/>
      <c r="MPN648" s="6"/>
      <c r="MPO648" s="6"/>
      <c r="MPP648" s="6"/>
      <c r="MPQ648" s="6"/>
      <c r="MPR648" s="6"/>
      <c r="MPS648" s="6"/>
      <c r="MPT648" s="6"/>
      <c r="MPU648" s="6"/>
      <c r="MPV648" s="6"/>
      <c r="MPW648" s="6"/>
      <c r="MPX648" s="6"/>
      <c r="MPY648" s="6"/>
      <c r="MPZ648" s="6"/>
      <c r="MQA648" s="6"/>
      <c r="MQB648" s="6"/>
      <c r="MQC648" s="6"/>
      <c r="MQD648" s="6"/>
      <c r="MQE648" s="6"/>
      <c r="MQF648" s="6"/>
      <c r="MQG648" s="6"/>
      <c r="MQH648" s="6"/>
      <c r="MQI648" s="6"/>
      <c r="MQJ648" s="6"/>
      <c r="MQK648" s="6"/>
      <c r="MQL648" s="6"/>
      <c r="MQM648" s="6"/>
      <c r="MQN648" s="6"/>
      <c r="MQO648" s="6"/>
      <c r="MQP648" s="6"/>
      <c r="MQQ648" s="6"/>
      <c r="MQR648" s="6"/>
      <c r="MQS648" s="6"/>
      <c r="MQT648" s="6"/>
      <c r="MQU648" s="6"/>
      <c r="MQV648" s="6"/>
      <c r="MQW648" s="6"/>
      <c r="MQX648" s="6"/>
      <c r="MQY648" s="6"/>
      <c r="MQZ648" s="6"/>
      <c r="MRA648" s="6"/>
      <c r="MRB648" s="6"/>
      <c r="MRC648" s="6"/>
      <c r="MRD648" s="6"/>
      <c r="MRE648" s="6"/>
      <c r="MRF648" s="6"/>
      <c r="MRG648" s="6"/>
      <c r="MRH648" s="6"/>
      <c r="MRI648" s="6"/>
      <c r="MRJ648" s="6"/>
      <c r="MRK648" s="6"/>
      <c r="MRL648" s="6"/>
      <c r="MRM648" s="6"/>
      <c r="MRN648" s="6"/>
      <c r="MRO648" s="6"/>
      <c r="MRP648" s="6"/>
      <c r="MRQ648" s="6"/>
      <c r="MRR648" s="6"/>
      <c r="MRS648" s="6"/>
      <c r="MRT648" s="6"/>
      <c r="MRU648" s="6"/>
      <c r="MRV648" s="6"/>
      <c r="MRW648" s="6"/>
      <c r="MRX648" s="6"/>
      <c r="MRY648" s="6"/>
      <c r="MRZ648" s="6"/>
      <c r="MSA648" s="6"/>
      <c r="MSB648" s="6"/>
      <c r="MSC648" s="6"/>
      <c r="MSD648" s="6"/>
      <c r="MSE648" s="6"/>
      <c r="MSF648" s="6"/>
      <c r="MSG648" s="6"/>
      <c r="MSH648" s="6"/>
      <c r="MSI648" s="6"/>
      <c r="MSJ648" s="6"/>
      <c r="MSK648" s="6"/>
      <c r="MSL648" s="6"/>
      <c r="MSM648" s="6"/>
      <c r="MSN648" s="6"/>
      <c r="MSO648" s="6"/>
      <c r="MSP648" s="6"/>
      <c r="MSQ648" s="6"/>
      <c r="MSR648" s="6"/>
      <c r="MSS648" s="6"/>
      <c r="MST648" s="6"/>
      <c r="MSU648" s="6"/>
      <c r="MSV648" s="6"/>
      <c r="MSW648" s="6"/>
      <c r="MSX648" s="6"/>
      <c r="MSY648" s="6"/>
      <c r="MSZ648" s="6"/>
      <c r="MTA648" s="6"/>
      <c r="MTB648" s="6"/>
      <c r="MTC648" s="6"/>
      <c r="MTD648" s="6"/>
      <c r="MTE648" s="6"/>
      <c r="MTF648" s="6"/>
      <c r="MTG648" s="6"/>
      <c r="MTH648" s="6"/>
      <c r="MTI648" s="6"/>
      <c r="MTJ648" s="6"/>
      <c r="MTK648" s="6"/>
      <c r="MTL648" s="6"/>
      <c r="MTM648" s="6"/>
      <c r="MTN648" s="6"/>
      <c r="MTO648" s="6"/>
      <c r="MTP648" s="6"/>
      <c r="MTQ648" s="6"/>
      <c r="MTR648" s="6"/>
      <c r="MTS648" s="6"/>
      <c r="MTT648" s="6"/>
      <c r="MTU648" s="6"/>
      <c r="MTV648" s="6"/>
      <c r="MTW648" s="6"/>
      <c r="MTX648" s="6"/>
      <c r="MTY648" s="6"/>
      <c r="MTZ648" s="6"/>
      <c r="MUA648" s="6"/>
      <c r="MUB648" s="6"/>
      <c r="MUC648" s="6"/>
      <c r="MUD648" s="6"/>
      <c r="MUE648" s="6"/>
      <c r="MUF648" s="6"/>
      <c r="MUG648" s="6"/>
      <c r="MUH648" s="6"/>
      <c r="MUI648" s="6"/>
      <c r="MUJ648" s="6"/>
      <c r="MUK648" s="6"/>
      <c r="MUL648" s="6"/>
      <c r="MUM648" s="6"/>
      <c r="MUN648" s="6"/>
      <c r="MUO648" s="6"/>
      <c r="MUP648" s="6"/>
      <c r="MUQ648" s="6"/>
      <c r="MUR648" s="6"/>
      <c r="MUS648" s="6"/>
      <c r="MUT648" s="6"/>
      <c r="MUU648" s="6"/>
      <c r="MUV648" s="6"/>
      <c r="MUW648" s="6"/>
      <c r="MUX648" s="6"/>
      <c r="MUY648" s="6"/>
      <c r="MUZ648" s="6"/>
      <c r="MVA648" s="6"/>
      <c r="MVB648" s="6"/>
      <c r="MVC648" s="6"/>
      <c r="MVD648" s="6"/>
      <c r="MVE648" s="6"/>
      <c r="MVF648" s="6"/>
      <c r="MVG648" s="6"/>
      <c r="MVH648" s="6"/>
      <c r="MVI648" s="6"/>
      <c r="MVJ648" s="6"/>
      <c r="MVK648" s="6"/>
      <c r="MVL648" s="6"/>
      <c r="MVM648" s="6"/>
      <c r="MVN648" s="6"/>
      <c r="MVO648" s="6"/>
      <c r="MVP648" s="6"/>
      <c r="MVQ648" s="6"/>
      <c r="MVR648" s="6"/>
      <c r="MVS648" s="6"/>
      <c r="MVT648" s="6"/>
      <c r="MVU648" s="6"/>
      <c r="MVV648" s="6"/>
      <c r="MVW648" s="6"/>
      <c r="MVX648" s="6"/>
      <c r="MVY648" s="6"/>
      <c r="MVZ648" s="6"/>
      <c r="MWA648" s="6"/>
      <c r="MWB648" s="6"/>
      <c r="MWC648" s="6"/>
      <c r="MWD648" s="6"/>
      <c r="MWE648" s="6"/>
      <c r="MWF648" s="6"/>
      <c r="MWG648" s="6"/>
      <c r="MWH648" s="6"/>
      <c r="MWI648" s="6"/>
      <c r="MWJ648" s="6"/>
      <c r="MWK648" s="6"/>
      <c r="MWL648" s="6"/>
      <c r="MWM648" s="6"/>
      <c r="MWN648" s="6"/>
      <c r="MWO648" s="6"/>
      <c r="MWP648" s="6"/>
      <c r="MWQ648" s="6"/>
      <c r="MWR648" s="6"/>
      <c r="MWS648" s="6"/>
      <c r="MWT648" s="6"/>
      <c r="MWU648" s="6"/>
      <c r="MWV648" s="6"/>
      <c r="MWW648" s="6"/>
      <c r="MWX648" s="6"/>
      <c r="MWY648" s="6"/>
      <c r="MWZ648" s="6"/>
      <c r="MXA648" s="6"/>
      <c r="MXB648" s="6"/>
      <c r="MXC648" s="6"/>
      <c r="MXD648" s="6"/>
      <c r="MXE648" s="6"/>
      <c r="MXF648" s="6"/>
      <c r="MXG648" s="6"/>
      <c r="MXH648" s="6"/>
      <c r="MXI648" s="6"/>
      <c r="MXJ648" s="6"/>
      <c r="MXK648" s="6"/>
      <c r="MXL648" s="6"/>
      <c r="MXM648" s="6"/>
      <c r="MXN648" s="6"/>
      <c r="MXO648" s="6"/>
      <c r="MXP648" s="6"/>
      <c r="MXQ648" s="6"/>
      <c r="MXR648" s="6"/>
      <c r="MXS648" s="6"/>
      <c r="MXT648" s="6"/>
      <c r="MXU648" s="6"/>
      <c r="MXV648" s="6"/>
      <c r="MXW648" s="6"/>
      <c r="MXX648" s="6"/>
      <c r="MXY648" s="6"/>
      <c r="MXZ648" s="6"/>
      <c r="MYA648" s="6"/>
      <c r="MYB648" s="6"/>
      <c r="MYC648" s="6"/>
      <c r="MYD648" s="6"/>
      <c r="MYE648" s="6"/>
      <c r="MYF648" s="6"/>
      <c r="MYG648" s="6"/>
      <c r="MYH648" s="6"/>
      <c r="MYI648" s="6"/>
      <c r="MYJ648" s="6"/>
      <c r="MYK648" s="6"/>
      <c r="MYL648" s="6"/>
      <c r="MYM648" s="6"/>
      <c r="MYN648" s="6"/>
      <c r="MYO648" s="6"/>
      <c r="MYP648" s="6"/>
      <c r="MYQ648" s="6"/>
      <c r="MYR648" s="6"/>
      <c r="MYS648" s="6"/>
      <c r="MYT648" s="6"/>
      <c r="MYU648" s="6"/>
      <c r="MYV648" s="6"/>
      <c r="MYW648" s="6"/>
      <c r="MYX648" s="6"/>
      <c r="MYY648" s="6"/>
      <c r="MYZ648" s="6"/>
      <c r="MZA648" s="6"/>
      <c r="MZB648" s="6"/>
      <c r="MZC648" s="6"/>
      <c r="MZD648" s="6"/>
      <c r="MZE648" s="6"/>
      <c r="MZF648" s="6"/>
      <c r="MZG648" s="6"/>
      <c r="MZH648" s="6"/>
      <c r="MZI648" s="6"/>
      <c r="MZJ648" s="6"/>
      <c r="MZK648" s="6"/>
      <c r="MZL648" s="6"/>
      <c r="MZM648" s="6"/>
      <c r="MZN648" s="6"/>
      <c r="MZO648" s="6"/>
      <c r="MZP648" s="6"/>
      <c r="MZQ648" s="6"/>
      <c r="MZR648" s="6"/>
      <c r="MZS648" s="6"/>
      <c r="MZT648" s="6"/>
      <c r="MZU648" s="6"/>
      <c r="MZV648" s="6"/>
      <c r="MZW648" s="6"/>
      <c r="MZX648" s="6"/>
      <c r="MZY648" s="6"/>
      <c r="MZZ648" s="6"/>
      <c r="NAA648" s="6"/>
      <c r="NAB648" s="6"/>
      <c r="NAC648" s="6"/>
      <c r="NAD648" s="6"/>
      <c r="NAE648" s="6"/>
      <c r="NAF648" s="6"/>
      <c r="NAG648" s="6"/>
      <c r="NAH648" s="6"/>
      <c r="NAI648" s="6"/>
      <c r="NAJ648" s="6"/>
      <c r="NAK648" s="6"/>
      <c r="NAL648" s="6"/>
      <c r="NAM648" s="6"/>
      <c r="NAN648" s="6"/>
      <c r="NAO648" s="6"/>
      <c r="NAP648" s="6"/>
      <c r="NAQ648" s="6"/>
      <c r="NAR648" s="6"/>
      <c r="NAS648" s="6"/>
      <c r="NAT648" s="6"/>
      <c r="NAU648" s="6"/>
      <c r="NAV648" s="6"/>
      <c r="NAW648" s="6"/>
      <c r="NAX648" s="6"/>
      <c r="NAY648" s="6"/>
      <c r="NAZ648" s="6"/>
      <c r="NBA648" s="6"/>
      <c r="NBB648" s="6"/>
      <c r="NBC648" s="6"/>
      <c r="NBD648" s="6"/>
      <c r="NBE648" s="6"/>
      <c r="NBF648" s="6"/>
      <c r="NBG648" s="6"/>
      <c r="NBH648" s="6"/>
      <c r="NBI648" s="6"/>
      <c r="NBJ648" s="6"/>
      <c r="NBK648" s="6"/>
      <c r="NBL648" s="6"/>
      <c r="NBM648" s="6"/>
      <c r="NBN648" s="6"/>
      <c r="NBO648" s="6"/>
      <c r="NBP648" s="6"/>
      <c r="NBQ648" s="6"/>
      <c r="NBR648" s="6"/>
      <c r="NBS648" s="6"/>
      <c r="NBT648" s="6"/>
      <c r="NBU648" s="6"/>
      <c r="NBV648" s="6"/>
      <c r="NBW648" s="6"/>
      <c r="NBX648" s="6"/>
      <c r="NBY648" s="6"/>
      <c r="NBZ648" s="6"/>
      <c r="NCA648" s="6"/>
      <c r="NCB648" s="6"/>
      <c r="NCC648" s="6"/>
      <c r="NCD648" s="6"/>
      <c r="NCE648" s="6"/>
      <c r="NCF648" s="6"/>
      <c r="NCG648" s="6"/>
      <c r="NCH648" s="6"/>
      <c r="NCI648" s="6"/>
      <c r="NCJ648" s="6"/>
      <c r="NCK648" s="6"/>
      <c r="NCL648" s="6"/>
      <c r="NCM648" s="6"/>
      <c r="NCN648" s="6"/>
      <c r="NCO648" s="6"/>
      <c r="NCP648" s="6"/>
      <c r="NCQ648" s="6"/>
      <c r="NCR648" s="6"/>
      <c r="NCS648" s="6"/>
      <c r="NCT648" s="6"/>
      <c r="NCU648" s="6"/>
      <c r="NCV648" s="6"/>
      <c r="NCW648" s="6"/>
      <c r="NCX648" s="6"/>
      <c r="NCY648" s="6"/>
      <c r="NCZ648" s="6"/>
      <c r="NDA648" s="6"/>
      <c r="NDB648" s="6"/>
      <c r="NDC648" s="6"/>
      <c r="NDD648" s="6"/>
      <c r="NDE648" s="6"/>
      <c r="NDF648" s="6"/>
      <c r="NDG648" s="6"/>
      <c r="NDH648" s="6"/>
      <c r="NDI648" s="6"/>
      <c r="NDJ648" s="6"/>
      <c r="NDK648" s="6"/>
      <c r="NDL648" s="6"/>
      <c r="NDM648" s="6"/>
      <c r="NDN648" s="6"/>
      <c r="NDO648" s="6"/>
      <c r="NDP648" s="6"/>
      <c r="NDQ648" s="6"/>
      <c r="NDR648" s="6"/>
      <c r="NDS648" s="6"/>
      <c r="NDT648" s="6"/>
      <c r="NDU648" s="6"/>
      <c r="NDV648" s="6"/>
      <c r="NDW648" s="6"/>
      <c r="NDX648" s="6"/>
      <c r="NDY648" s="6"/>
      <c r="NDZ648" s="6"/>
      <c r="NEA648" s="6"/>
      <c r="NEB648" s="6"/>
      <c r="NEC648" s="6"/>
      <c r="NED648" s="6"/>
      <c r="NEE648" s="6"/>
      <c r="NEF648" s="6"/>
      <c r="NEG648" s="6"/>
      <c r="NEH648" s="6"/>
      <c r="NEI648" s="6"/>
      <c r="NEJ648" s="6"/>
      <c r="NEK648" s="6"/>
      <c r="NEL648" s="6"/>
      <c r="NEM648" s="6"/>
      <c r="NEN648" s="6"/>
      <c r="NEO648" s="6"/>
      <c r="NEP648" s="6"/>
      <c r="NEQ648" s="6"/>
      <c r="NER648" s="6"/>
      <c r="NES648" s="6"/>
      <c r="NET648" s="6"/>
      <c r="NEU648" s="6"/>
      <c r="NEV648" s="6"/>
      <c r="NEW648" s="6"/>
      <c r="NEX648" s="6"/>
      <c r="NEY648" s="6"/>
      <c r="NEZ648" s="6"/>
      <c r="NFA648" s="6"/>
      <c r="NFB648" s="6"/>
      <c r="NFC648" s="6"/>
      <c r="NFD648" s="6"/>
      <c r="NFE648" s="6"/>
      <c r="NFF648" s="6"/>
      <c r="NFG648" s="6"/>
      <c r="NFH648" s="6"/>
      <c r="NFI648" s="6"/>
      <c r="NFJ648" s="6"/>
      <c r="NFK648" s="6"/>
      <c r="NFL648" s="6"/>
      <c r="NFM648" s="6"/>
      <c r="NFN648" s="6"/>
      <c r="NFO648" s="6"/>
      <c r="NFP648" s="6"/>
      <c r="NFQ648" s="6"/>
      <c r="NFR648" s="6"/>
      <c r="NFS648" s="6"/>
      <c r="NFT648" s="6"/>
      <c r="NFU648" s="6"/>
      <c r="NFV648" s="6"/>
      <c r="NFW648" s="6"/>
      <c r="NFX648" s="6"/>
      <c r="NFY648" s="6"/>
      <c r="NFZ648" s="6"/>
      <c r="NGA648" s="6"/>
      <c r="NGB648" s="6"/>
      <c r="NGC648" s="6"/>
      <c r="NGD648" s="6"/>
      <c r="NGE648" s="6"/>
      <c r="NGF648" s="6"/>
      <c r="NGG648" s="6"/>
      <c r="NGH648" s="6"/>
      <c r="NGI648" s="6"/>
      <c r="NGJ648" s="6"/>
      <c r="NGK648" s="6"/>
      <c r="NGL648" s="6"/>
      <c r="NGM648" s="6"/>
      <c r="NGN648" s="6"/>
      <c r="NGO648" s="6"/>
      <c r="NGP648" s="6"/>
      <c r="NGQ648" s="6"/>
      <c r="NGR648" s="6"/>
      <c r="NGS648" s="6"/>
      <c r="NGT648" s="6"/>
      <c r="NGU648" s="6"/>
      <c r="NGV648" s="6"/>
      <c r="NGW648" s="6"/>
      <c r="NGX648" s="6"/>
      <c r="NGY648" s="6"/>
      <c r="NGZ648" s="6"/>
      <c r="NHA648" s="6"/>
      <c r="NHB648" s="6"/>
      <c r="NHC648" s="6"/>
      <c r="NHD648" s="6"/>
      <c r="NHE648" s="6"/>
      <c r="NHF648" s="6"/>
      <c r="NHG648" s="6"/>
      <c r="NHH648" s="6"/>
      <c r="NHI648" s="6"/>
      <c r="NHJ648" s="6"/>
      <c r="NHK648" s="6"/>
      <c r="NHL648" s="6"/>
      <c r="NHM648" s="6"/>
      <c r="NHN648" s="6"/>
      <c r="NHO648" s="6"/>
      <c r="NHP648" s="6"/>
      <c r="NHQ648" s="6"/>
      <c r="NHR648" s="6"/>
      <c r="NHS648" s="6"/>
      <c r="NHT648" s="6"/>
      <c r="NHU648" s="6"/>
      <c r="NHV648" s="6"/>
      <c r="NHW648" s="6"/>
      <c r="NHX648" s="6"/>
      <c r="NHY648" s="6"/>
      <c r="NHZ648" s="6"/>
      <c r="NIA648" s="6"/>
      <c r="NIB648" s="6"/>
      <c r="NIC648" s="6"/>
      <c r="NID648" s="6"/>
      <c r="NIE648" s="6"/>
      <c r="NIF648" s="6"/>
      <c r="NIG648" s="6"/>
      <c r="NIH648" s="6"/>
      <c r="NII648" s="6"/>
      <c r="NIJ648" s="6"/>
      <c r="NIK648" s="6"/>
      <c r="NIL648" s="6"/>
      <c r="NIM648" s="6"/>
      <c r="NIN648" s="6"/>
      <c r="NIO648" s="6"/>
      <c r="NIP648" s="6"/>
      <c r="NIQ648" s="6"/>
      <c r="NIR648" s="6"/>
      <c r="NIS648" s="6"/>
      <c r="NIT648" s="6"/>
      <c r="NIU648" s="6"/>
      <c r="NIV648" s="6"/>
      <c r="NIW648" s="6"/>
      <c r="NIX648" s="6"/>
      <c r="NIY648" s="6"/>
      <c r="NIZ648" s="6"/>
      <c r="NJA648" s="6"/>
      <c r="NJB648" s="6"/>
      <c r="NJC648" s="6"/>
      <c r="NJD648" s="6"/>
      <c r="NJE648" s="6"/>
      <c r="NJF648" s="6"/>
      <c r="NJG648" s="6"/>
      <c r="NJH648" s="6"/>
      <c r="NJI648" s="6"/>
      <c r="NJJ648" s="6"/>
      <c r="NJK648" s="6"/>
      <c r="NJL648" s="6"/>
      <c r="NJM648" s="6"/>
      <c r="NJN648" s="6"/>
      <c r="NJO648" s="6"/>
      <c r="NJP648" s="6"/>
      <c r="NJQ648" s="6"/>
      <c r="NJR648" s="6"/>
      <c r="NJS648" s="6"/>
      <c r="NJT648" s="6"/>
      <c r="NJU648" s="6"/>
      <c r="NJV648" s="6"/>
      <c r="NJW648" s="6"/>
      <c r="NJX648" s="6"/>
      <c r="NJY648" s="6"/>
      <c r="NJZ648" s="6"/>
      <c r="NKA648" s="6"/>
      <c r="NKB648" s="6"/>
      <c r="NKC648" s="6"/>
      <c r="NKD648" s="6"/>
      <c r="NKE648" s="6"/>
      <c r="NKF648" s="6"/>
      <c r="NKG648" s="6"/>
      <c r="NKH648" s="6"/>
      <c r="NKI648" s="6"/>
      <c r="NKJ648" s="6"/>
      <c r="NKK648" s="6"/>
      <c r="NKL648" s="6"/>
      <c r="NKM648" s="6"/>
      <c r="NKN648" s="6"/>
      <c r="NKO648" s="6"/>
      <c r="NKP648" s="6"/>
      <c r="NKQ648" s="6"/>
      <c r="NKR648" s="6"/>
      <c r="NKS648" s="6"/>
      <c r="NKT648" s="6"/>
      <c r="NKU648" s="6"/>
      <c r="NKV648" s="6"/>
      <c r="NKW648" s="6"/>
      <c r="NKX648" s="6"/>
      <c r="NKY648" s="6"/>
      <c r="NKZ648" s="6"/>
      <c r="NLA648" s="6"/>
      <c r="NLB648" s="6"/>
      <c r="NLC648" s="6"/>
      <c r="NLD648" s="6"/>
      <c r="NLE648" s="6"/>
      <c r="NLF648" s="6"/>
      <c r="NLG648" s="6"/>
      <c r="NLH648" s="6"/>
      <c r="NLI648" s="6"/>
      <c r="NLJ648" s="6"/>
      <c r="NLK648" s="6"/>
      <c r="NLL648" s="6"/>
      <c r="NLM648" s="6"/>
      <c r="NLN648" s="6"/>
      <c r="NLO648" s="6"/>
      <c r="NLP648" s="6"/>
      <c r="NLQ648" s="6"/>
      <c r="NLR648" s="6"/>
      <c r="NLS648" s="6"/>
      <c r="NLT648" s="6"/>
      <c r="NLU648" s="6"/>
      <c r="NLV648" s="6"/>
      <c r="NLW648" s="6"/>
      <c r="NLX648" s="6"/>
      <c r="NLY648" s="6"/>
      <c r="NLZ648" s="6"/>
      <c r="NMA648" s="6"/>
      <c r="NMB648" s="6"/>
      <c r="NMC648" s="6"/>
      <c r="NMD648" s="6"/>
      <c r="NME648" s="6"/>
      <c r="NMF648" s="6"/>
      <c r="NMG648" s="6"/>
      <c r="NMH648" s="6"/>
      <c r="NMI648" s="6"/>
      <c r="NMJ648" s="6"/>
      <c r="NMK648" s="6"/>
      <c r="NML648" s="6"/>
      <c r="NMM648" s="6"/>
      <c r="NMN648" s="6"/>
      <c r="NMO648" s="6"/>
      <c r="NMP648" s="6"/>
      <c r="NMQ648" s="6"/>
      <c r="NMR648" s="6"/>
      <c r="NMS648" s="6"/>
      <c r="NMT648" s="6"/>
      <c r="NMU648" s="6"/>
      <c r="NMV648" s="6"/>
      <c r="NMW648" s="6"/>
      <c r="NMX648" s="6"/>
      <c r="NMY648" s="6"/>
      <c r="NMZ648" s="6"/>
      <c r="NNA648" s="6"/>
      <c r="NNB648" s="6"/>
      <c r="NNC648" s="6"/>
      <c r="NND648" s="6"/>
      <c r="NNE648" s="6"/>
      <c r="NNF648" s="6"/>
      <c r="NNG648" s="6"/>
      <c r="NNH648" s="6"/>
      <c r="NNI648" s="6"/>
      <c r="NNJ648" s="6"/>
      <c r="NNK648" s="6"/>
      <c r="NNL648" s="6"/>
      <c r="NNM648" s="6"/>
      <c r="NNN648" s="6"/>
      <c r="NNO648" s="6"/>
      <c r="NNP648" s="6"/>
      <c r="NNQ648" s="6"/>
      <c r="NNR648" s="6"/>
      <c r="NNS648" s="6"/>
      <c r="NNT648" s="6"/>
      <c r="NNU648" s="6"/>
      <c r="NNV648" s="6"/>
      <c r="NNW648" s="6"/>
      <c r="NNX648" s="6"/>
      <c r="NNY648" s="6"/>
      <c r="NNZ648" s="6"/>
      <c r="NOA648" s="6"/>
      <c r="NOB648" s="6"/>
      <c r="NOC648" s="6"/>
      <c r="NOD648" s="6"/>
      <c r="NOE648" s="6"/>
      <c r="NOF648" s="6"/>
      <c r="NOG648" s="6"/>
      <c r="NOH648" s="6"/>
      <c r="NOI648" s="6"/>
      <c r="NOJ648" s="6"/>
      <c r="NOK648" s="6"/>
      <c r="NOL648" s="6"/>
      <c r="NOM648" s="6"/>
      <c r="NON648" s="6"/>
      <c r="NOO648" s="6"/>
      <c r="NOP648" s="6"/>
      <c r="NOQ648" s="6"/>
      <c r="NOR648" s="6"/>
      <c r="NOS648" s="6"/>
      <c r="NOT648" s="6"/>
      <c r="NOU648" s="6"/>
      <c r="NOV648" s="6"/>
      <c r="NOW648" s="6"/>
      <c r="NOX648" s="6"/>
      <c r="NOY648" s="6"/>
      <c r="NOZ648" s="6"/>
      <c r="NPA648" s="6"/>
      <c r="NPB648" s="6"/>
      <c r="NPC648" s="6"/>
      <c r="NPD648" s="6"/>
      <c r="NPE648" s="6"/>
      <c r="NPF648" s="6"/>
      <c r="NPG648" s="6"/>
      <c r="NPH648" s="6"/>
      <c r="NPI648" s="6"/>
      <c r="NPJ648" s="6"/>
      <c r="NPK648" s="6"/>
      <c r="NPL648" s="6"/>
      <c r="NPM648" s="6"/>
      <c r="NPN648" s="6"/>
      <c r="NPO648" s="6"/>
      <c r="NPP648" s="6"/>
      <c r="NPQ648" s="6"/>
      <c r="NPR648" s="6"/>
      <c r="NPS648" s="6"/>
      <c r="NPT648" s="6"/>
      <c r="NPU648" s="6"/>
      <c r="NPV648" s="6"/>
      <c r="NPW648" s="6"/>
      <c r="NPX648" s="6"/>
      <c r="NPY648" s="6"/>
      <c r="NPZ648" s="6"/>
      <c r="NQA648" s="6"/>
      <c r="NQB648" s="6"/>
      <c r="NQC648" s="6"/>
      <c r="NQD648" s="6"/>
      <c r="NQE648" s="6"/>
      <c r="NQF648" s="6"/>
      <c r="NQG648" s="6"/>
      <c r="NQH648" s="6"/>
      <c r="NQI648" s="6"/>
      <c r="NQJ648" s="6"/>
      <c r="NQK648" s="6"/>
      <c r="NQL648" s="6"/>
      <c r="NQM648" s="6"/>
      <c r="NQN648" s="6"/>
      <c r="NQO648" s="6"/>
      <c r="NQP648" s="6"/>
      <c r="NQQ648" s="6"/>
      <c r="NQR648" s="6"/>
      <c r="NQS648" s="6"/>
      <c r="NQT648" s="6"/>
      <c r="NQU648" s="6"/>
      <c r="NQV648" s="6"/>
      <c r="NQW648" s="6"/>
      <c r="NQX648" s="6"/>
      <c r="NQY648" s="6"/>
      <c r="NQZ648" s="6"/>
      <c r="NRA648" s="6"/>
      <c r="NRB648" s="6"/>
      <c r="NRC648" s="6"/>
      <c r="NRD648" s="6"/>
      <c r="NRE648" s="6"/>
      <c r="NRF648" s="6"/>
      <c r="NRG648" s="6"/>
      <c r="NRH648" s="6"/>
      <c r="NRI648" s="6"/>
      <c r="NRJ648" s="6"/>
      <c r="NRK648" s="6"/>
      <c r="NRL648" s="6"/>
      <c r="NRM648" s="6"/>
      <c r="NRN648" s="6"/>
      <c r="NRO648" s="6"/>
      <c r="NRP648" s="6"/>
      <c r="NRQ648" s="6"/>
      <c r="NRR648" s="6"/>
      <c r="NRS648" s="6"/>
      <c r="NRT648" s="6"/>
      <c r="NRU648" s="6"/>
      <c r="NRV648" s="6"/>
      <c r="NRW648" s="6"/>
      <c r="NRX648" s="6"/>
      <c r="NRY648" s="6"/>
      <c r="NRZ648" s="6"/>
      <c r="NSA648" s="6"/>
      <c r="NSB648" s="6"/>
      <c r="NSC648" s="6"/>
      <c r="NSD648" s="6"/>
      <c r="NSE648" s="6"/>
      <c r="NSF648" s="6"/>
      <c r="NSG648" s="6"/>
      <c r="NSH648" s="6"/>
      <c r="NSI648" s="6"/>
      <c r="NSJ648" s="6"/>
      <c r="NSK648" s="6"/>
      <c r="NSL648" s="6"/>
      <c r="NSM648" s="6"/>
      <c r="NSN648" s="6"/>
      <c r="NSO648" s="6"/>
      <c r="NSP648" s="6"/>
      <c r="NSQ648" s="6"/>
      <c r="NSR648" s="6"/>
      <c r="NSS648" s="6"/>
      <c r="NST648" s="6"/>
      <c r="NSU648" s="6"/>
      <c r="NSV648" s="6"/>
      <c r="NSW648" s="6"/>
      <c r="NSX648" s="6"/>
      <c r="NSY648" s="6"/>
      <c r="NSZ648" s="6"/>
      <c r="NTA648" s="6"/>
      <c r="NTB648" s="6"/>
      <c r="NTC648" s="6"/>
      <c r="NTD648" s="6"/>
      <c r="NTE648" s="6"/>
      <c r="NTF648" s="6"/>
      <c r="NTG648" s="6"/>
      <c r="NTH648" s="6"/>
      <c r="NTI648" s="6"/>
      <c r="NTJ648" s="6"/>
      <c r="NTK648" s="6"/>
      <c r="NTL648" s="6"/>
      <c r="NTM648" s="6"/>
      <c r="NTN648" s="6"/>
      <c r="NTO648" s="6"/>
      <c r="NTP648" s="6"/>
      <c r="NTQ648" s="6"/>
      <c r="NTR648" s="6"/>
      <c r="NTS648" s="6"/>
      <c r="NTT648" s="6"/>
      <c r="NTU648" s="6"/>
      <c r="NTV648" s="6"/>
      <c r="NTW648" s="6"/>
      <c r="NTX648" s="6"/>
      <c r="NTY648" s="6"/>
      <c r="NTZ648" s="6"/>
      <c r="NUA648" s="6"/>
      <c r="NUB648" s="6"/>
      <c r="NUC648" s="6"/>
      <c r="NUD648" s="6"/>
      <c r="NUE648" s="6"/>
      <c r="NUF648" s="6"/>
      <c r="NUG648" s="6"/>
      <c r="NUH648" s="6"/>
      <c r="NUI648" s="6"/>
      <c r="NUJ648" s="6"/>
      <c r="NUK648" s="6"/>
      <c r="NUL648" s="6"/>
      <c r="NUM648" s="6"/>
      <c r="NUN648" s="6"/>
      <c r="NUO648" s="6"/>
      <c r="NUP648" s="6"/>
      <c r="NUQ648" s="6"/>
      <c r="NUR648" s="6"/>
      <c r="NUS648" s="6"/>
      <c r="NUT648" s="6"/>
      <c r="NUU648" s="6"/>
      <c r="NUV648" s="6"/>
      <c r="NUW648" s="6"/>
      <c r="NUX648" s="6"/>
      <c r="NUY648" s="6"/>
      <c r="NUZ648" s="6"/>
      <c r="NVA648" s="6"/>
      <c r="NVB648" s="6"/>
      <c r="NVC648" s="6"/>
      <c r="NVD648" s="6"/>
      <c r="NVE648" s="6"/>
      <c r="NVF648" s="6"/>
      <c r="NVG648" s="6"/>
      <c r="NVH648" s="6"/>
      <c r="NVI648" s="6"/>
      <c r="NVJ648" s="6"/>
      <c r="NVK648" s="6"/>
      <c r="NVL648" s="6"/>
      <c r="NVM648" s="6"/>
      <c r="NVN648" s="6"/>
      <c r="NVO648" s="6"/>
      <c r="NVP648" s="6"/>
      <c r="NVQ648" s="6"/>
      <c r="NVR648" s="6"/>
      <c r="NVS648" s="6"/>
      <c r="NVT648" s="6"/>
      <c r="NVU648" s="6"/>
      <c r="NVV648" s="6"/>
      <c r="NVW648" s="6"/>
      <c r="NVX648" s="6"/>
      <c r="NVY648" s="6"/>
      <c r="NVZ648" s="6"/>
      <c r="NWA648" s="6"/>
      <c r="NWB648" s="6"/>
      <c r="NWC648" s="6"/>
      <c r="NWD648" s="6"/>
      <c r="NWE648" s="6"/>
      <c r="NWF648" s="6"/>
      <c r="NWG648" s="6"/>
      <c r="NWH648" s="6"/>
      <c r="NWI648" s="6"/>
      <c r="NWJ648" s="6"/>
      <c r="NWK648" s="6"/>
      <c r="NWL648" s="6"/>
      <c r="NWM648" s="6"/>
      <c r="NWN648" s="6"/>
      <c r="NWO648" s="6"/>
      <c r="NWP648" s="6"/>
      <c r="NWQ648" s="6"/>
      <c r="NWR648" s="6"/>
      <c r="NWS648" s="6"/>
      <c r="NWT648" s="6"/>
      <c r="NWU648" s="6"/>
      <c r="NWV648" s="6"/>
      <c r="NWW648" s="6"/>
      <c r="NWX648" s="6"/>
      <c r="NWY648" s="6"/>
      <c r="NWZ648" s="6"/>
      <c r="NXA648" s="6"/>
      <c r="NXB648" s="6"/>
      <c r="NXC648" s="6"/>
      <c r="NXD648" s="6"/>
      <c r="NXE648" s="6"/>
      <c r="NXF648" s="6"/>
      <c r="NXG648" s="6"/>
      <c r="NXH648" s="6"/>
      <c r="NXI648" s="6"/>
      <c r="NXJ648" s="6"/>
      <c r="NXK648" s="6"/>
      <c r="NXL648" s="6"/>
      <c r="NXM648" s="6"/>
      <c r="NXN648" s="6"/>
      <c r="NXO648" s="6"/>
      <c r="NXP648" s="6"/>
      <c r="NXQ648" s="6"/>
      <c r="NXR648" s="6"/>
      <c r="NXS648" s="6"/>
      <c r="NXT648" s="6"/>
      <c r="NXU648" s="6"/>
      <c r="NXV648" s="6"/>
      <c r="NXW648" s="6"/>
      <c r="NXX648" s="6"/>
      <c r="NXY648" s="6"/>
      <c r="NXZ648" s="6"/>
      <c r="NYA648" s="6"/>
      <c r="NYB648" s="6"/>
      <c r="NYC648" s="6"/>
      <c r="NYD648" s="6"/>
      <c r="NYE648" s="6"/>
      <c r="NYF648" s="6"/>
      <c r="NYG648" s="6"/>
      <c r="NYH648" s="6"/>
      <c r="NYI648" s="6"/>
      <c r="NYJ648" s="6"/>
      <c r="NYK648" s="6"/>
      <c r="NYL648" s="6"/>
      <c r="NYM648" s="6"/>
      <c r="NYN648" s="6"/>
      <c r="NYO648" s="6"/>
      <c r="NYP648" s="6"/>
      <c r="NYQ648" s="6"/>
      <c r="NYR648" s="6"/>
      <c r="NYS648" s="6"/>
      <c r="NYT648" s="6"/>
      <c r="NYU648" s="6"/>
      <c r="NYV648" s="6"/>
      <c r="NYW648" s="6"/>
      <c r="NYX648" s="6"/>
      <c r="NYY648" s="6"/>
      <c r="NYZ648" s="6"/>
      <c r="NZA648" s="6"/>
      <c r="NZB648" s="6"/>
      <c r="NZC648" s="6"/>
      <c r="NZD648" s="6"/>
      <c r="NZE648" s="6"/>
      <c r="NZF648" s="6"/>
      <c r="NZG648" s="6"/>
      <c r="NZH648" s="6"/>
      <c r="NZI648" s="6"/>
      <c r="NZJ648" s="6"/>
      <c r="NZK648" s="6"/>
      <c r="NZL648" s="6"/>
      <c r="NZM648" s="6"/>
      <c r="NZN648" s="6"/>
      <c r="NZO648" s="6"/>
      <c r="NZP648" s="6"/>
      <c r="NZQ648" s="6"/>
      <c r="NZR648" s="6"/>
      <c r="NZS648" s="6"/>
      <c r="NZT648" s="6"/>
      <c r="NZU648" s="6"/>
      <c r="NZV648" s="6"/>
      <c r="NZW648" s="6"/>
      <c r="NZX648" s="6"/>
      <c r="NZY648" s="6"/>
      <c r="NZZ648" s="6"/>
      <c r="OAA648" s="6"/>
      <c r="OAB648" s="6"/>
      <c r="OAC648" s="6"/>
      <c r="OAD648" s="6"/>
      <c r="OAE648" s="6"/>
      <c r="OAF648" s="6"/>
      <c r="OAG648" s="6"/>
      <c r="OAH648" s="6"/>
      <c r="OAI648" s="6"/>
      <c r="OAJ648" s="6"/>
      <c r="OAK648" s="6"/>
      <c r="OAL648" s="6"/>
      <c r="OAM648" s="6"/>
      <c r="OAN648" s="6"/>
      <c r="OAO648" s="6"/>
      <c r="OAP648" s="6"/>
      <c r="OAQ648" s="6"/>
      <c r="OAR648" s="6"/>
      <c r="OAS648" s="6"/>
      <c r="OAT648" s="6"/>
      <c r="OAU648" s="6"/>
      <c r="OAV648" s="6"/>
      <c r="OAW648" s="6"/>
      <c r="OAX648" s="6"/>
      <c r="OAY648" s="6"/>
      <c r="OAZ648" s="6"/>
      <c r="OBA648" s="6"/>
      <c r="OBB648" s="6"/>
      <c r="OBC648" s="6"/>
      <c r="OBD648" s="6"/>
      <c r="OBE648" s="6"/>
      <c r="OBF648" s="6"/>
      <c r="OBG648" s="6"/>
      <c r="OBH648" s="6"/>
      <c r="OBI648" s="6"/>
      <c r="OBJ648" s="6"/>
      <c r="OBK648" s="6"/>
      <c r="OBL648" s="6"/>
      <c r="OBM648" s="6"/>
      <c r="OBN648" s="6"/>
      <c r="OBO648" s="6"/>
      <c r="OBP648" s="6"/>
      <c r="OBQ648" s="6"/>
      <c r="OBR648" s="6"/>
      <c r="OBS648" s="6"/>
      <c r="OBT648" s="6"/>
      <c r="OBU648" s="6"/>
      <c r="OBV648" s="6"/>
      <c r="OBW648" s="6"/>
      <c r="OBX648" s="6"/>
      <c r="OBY648" s="6"/>
      <c r="OBZ648" s="6"/>
      <c r="OCA648" s="6"/>
      <c r="OCB648" s="6"/>
      <c r="OCC648" s="6"/>
      <c r="OCD648" s="6"/>
      <c r="OCE648" s="6"/>
      <c r="OCF648" s="6"/>
      <c r="OCG648" s="6"/>
      <c r="OCH648" s="6"/>
      <c r="OCI648" s="6"/>
      <c r="OCJ648" s="6"/>
      <c r="OCK648" s="6"/>
      <c r="OCL648" s="6"/>
      <c r="OCM648" s="6"/>
      <c r="OCN648" s="6"/>
      <c r="OCO648" s="6"/>
      <c r="OCP648" s="6"/>
      <c r="OCQ648" s="6"/>
      <c r="OCR648" s="6"/>
      <c r="OCS648" s="6"/>
      <c r="OCT648" s="6"/>
      <c r="OCU648" s="6"/>
      <c r="OCV648" s="6"/>
      <c r="OCW648" s="6"/>
      <c r="OCX648" s="6"/>
      <c r="OCY648" s="6"/>
      <c r="OCZ648" s="6"/>
      <c r="ODA648" s="6"/>
      <c r="ODB648" s="6"/>
      <c r="ODC648" s="6"/>
      <c r="ODD648" s="6"/>
      <c r="ODE648" s="6"/>
      <c r="ODF648" s="6"/>
      <c r="ODG648" s="6"/>
      <c r="ODH648" s="6"/>
      <c r="ODI648" s="6"/>
      <c r="ODJ648" s="6"/>
      <c r="ODK648" s="6"/>
      <c r="ODL648" s="6"/>
      <c r="ODM648" s="6"/>
      <c r="ODN648" s="6"/>
      <c r="ODO648" s="6"/>
      <c r="ODP648" s="6"/>
      <c r="ODQ648" s="6"/>
      <c r="ODR648" s="6"/>
      <c r="ODS648" s="6"/>
      <c r="ODT648" s="6"/>
      <c r="ODU648" s="6"/>
      <c r="ODV648" s="6"/>
      <c r="ODW648" s="6"/>
      <c r="ODX648" s="6"/>
      <c r="ODY648" s="6"/>
      <c r="ODZ648" s="6"/>
      <c r="OEA648" s="6"/>
      <c r="OEB648" s="6"/>
      <c r="OEC648" s="6"/>
      <c r="OED648" s="6"/>
      <c r="OEE648" s="6"/>
      <c r="OEF648" s="6"/>
      <c r="OEG648" s="6"/>
      <c r="OEH648" s="6"/>
      <c r="OEI648" s="6"/>
      <c r="OEJ648" s="6"/>
      <c r="OEK648" s="6"/>
      <c r="OEL648" s="6"/>
      <c r="OEM648" s="6"/>
      <c r="OEN648" s="6"/>
      <c r="OEO648" s="6"/>
      <c r="OEP648" s="6"/>
      <c r="OEQ648" s="6"/>
      <c r="OER648" s="6"/>
      <c r="OES648" s="6"/>
      <c r="OET648" s="6"/>
      <c r="OEU648" s="6"/>
      <c r="OEV648" s="6"/>
      <c r="OEW648" s="6"/>
      <c r="OEX648" s="6"/>
      <c r="OEY648" s="6"/>
      <c r="OEZ648" s="6"/>
      <c r="OFA648" s="6"/>
      <c r="OFB648" s="6"/>
      <c r="OFC648" s="6"/>
      <c r="OFD648" s="6"/>
      <c r="OFE648" s="6"/>
      <c r="OFF648" s="6"/>
      <c r="OFG648" s="6"/>
      <c r="OFH648" s="6"/>
      <c r="OFI648" s="6"/>
      <c r="OFJ648" s="6"/>
      <c r="OFK648" s="6"/>
      <c r="OFL648" s="6"/>
      <c r="OFM648" s="6"/>
      <c r="OFN648" s="6"/>
      <c r="OFO648" s="6"/>
      <c r="OFP648" s="6"/>
      <c r="OFQ648" s="6"/>
      <c r="OFR648" s="6"/>
      <c r="OFS648" s="6"/>
      <c r="OFT648" s="6"/>
      <c r="OFU648" s="6"/>
      <c r="OFV648" s="6"/>
      <c r="OFW648" s="6"/>
      <c r="OFX648" s="6"/>
      <c r="OFY648" s="6"/>
      <c r="OFZ648" s="6"/>
      <c r="OGA648" s="6"/>
      <c r="OGB648" s="6"/>
      <c r="OGC648" s="6"/>
      <c r="OGD648" s="6"/>
      <c r="OGE648" s="6"/>
      <c r="OGF648" s="6"/>
      <c r="OGG648" s="6"/>
      <c r="OGH648" s="6"/>
      <c r="OGI648" s="6"/>
      <c r="OGJ648" s="6"/>
      <c r="OGK648" s="6"/>
      <c r="OGL648" s="6"/>
      <c r="OGM648" s="6"/>
      <c r="OGN648" s="6"/>
      <c r="OGO648" s="6"/>
      <c r="OGP648" s="6"/>
      <c r="OGQ648" s="6"/>
      <c r="OGR648" s="6"/>
      <c r="OGS648" s="6"/>
      <c r="OGT648" s="6"/>
      <c r="OGU648" s="6"/>
      <c r="OGV648" s="6"/>
      <c r="OGW648" s="6"/>
      <c r="OGX648" s="6"/>
      <c r="OGY648" s="6"/>
      <c r="OGZ648" s="6"/>
      <c r="OHA648" s="6"/>
      <c r="OHB648" s="6"/>
      <c r="OHC648" s="6"/>
      <c r="OHD648" s="6"/>
      <c r="OHE648" s="6"/>
      <c r="OHF648" s="6"/>
      <c r="OHG648" s="6"/>
      <c r="OHH648" s="6"/>
      <c r="OHI648" s="6"/>
      <c r="OHJ648" s="6"/>
      <c r="OHK648" s="6"/>
      <c r="OHL648" s="6"/>
      <c r="OHM648" s="6"/>
      <c r="OHN648" s="6"/>
      <c r="OHO648" s="6"/>
      <c r="OHP648" s="6"/>
      <c r="OHQ648" s="6"/>
      <c r="OHR648" s="6"/>
      <c r="OHS648" s="6"/>
      <c r="OHT648" s="6"/>
      <c r="OHU648" s="6"/>
      <c r="OHV648" s="6"/>
      <c r="OHW648" s="6"/>
      <c r="OHX648" s="6"/>
      <c r="OHY648" s="6"/>
      <c r="OHZ648" s="6"/>
      <c r="OIA648" s="6"/>
      <c r="OIB648" s="6"/>
      <c r="OIC648" s="6"/>
      <c r="OID648" s="6"/>
      <c r="OIE648" s="6"/>
      <c r="OIF648" s="6"/>
      <c r="OIG648" s="6"/>
      <c r="OIH648" s="6"/>
      <c r="OII648" s="6"/>
      <c r="OIJ648" s="6"/>
      <c r="OIK648" s="6"/>
      <c r="OIL648" s="6"/>
      <c r="OIM648" s="6"/>
      <c r="OIN648" s="6"/>
      <c r="OIO648" s="6"/>
      <c r="OIP648" s="6"/>
      <c r="OIQ648" s="6"/>
      <c r="OIR648" s="6"/>
      <c r="OIS648" s="6"/>
      <c r="OIT648" s="6"/>
      <c r="OIU648" s="6"/>
      <c r="OIV648" s="6"/>
      <c r="OIW648" s="6"/>
      <c r="OIX648" s="6"/>
      <c r="OIY648" s="6"/>
      <c r="OIZ648" s="6"/>
      <c r="OJA648" s="6"/>
      <c r="OJB648" s="6"/>
      <c r="OJC648" s="6"/>
      <c r="OJD648" s="6"/>
      <c r="OJE648" s="6"/>
      <c r="OJF648" s="6"/>
      <c r="OJG648" s="6"/>
      <c r="OJH648" s="6"/>
      <c r="OJI648" s="6"/>
      <c r="OJJ648" s="6"/>
      <c r="OJK648" s="6"/>
      <c r="OJL648" s="6"/>
      <c r="OJM648" s="6"/>
      <c r="OJN648" s="6"/>
      <c r="OJO648" s="6"/>
      <c r="OJP648" s="6"/>
      <c r="OJQ648" s="6"/>
      <c r="OJR648" s="6"/>
      <c r="OJS648" s="6"/>
      <c r="OJT648" s="6"/>
      <c r="OJU648" s="6"/>
      <c r="OJV648" s="6"/>
      <c r="OJW648" s="6"/>
      <c r="OJX648" s="6"/>
      <c r="OJY648" s="6"/>
      <c r="OJZ648" s="6"/>
      <c r="OKA648" s="6"/>
      <c r="OKB648" s="6"/>
      <c r="OKC648" s="6"/>
      <c r="OKD648" s="6"/>
      <c r="OKE648" s="6"/>
      <c r="OKF648" s="6"/>
      <c r="OKG648" s="6"/>
      <c r="OKH648" s="6"/>
      <c r="OKI648" s="6"/>
      <c r="OKJ648" s="6"/>
      <c r="OKK648" s="6"/>
      <c r="OKL648" s="6"/>
      <c r="OKM648" s="6"/>
      <c r="OKN648" s="6"/>
      <c r="OKO648" s="6"/>
      <c r="OKP648" s="6"/>
      <c r="OKQ648" s="6"/>
      <c r="OKR648" s="6"/>
      <c r="OKS648" s="6"/>
      <c r="OKT648" s="6"/>
      <c r="OKU648" s="6"/>
      <c r="OKV648" s="6"/>
      <c r="OKW648" s="6"/>
      <c r="OKX648" s="6"/>
      <c r="OKY648" s="6"/>
      <c r="OKZ648" s="6"/>
      <c r="OLA648" s="6"/>
      <c r="OLB648" s="6"/>
      <c r="OLC648" s="6"/>
      <c r="OLD648" s="6"/>
      <c r="OLE648" s="6"/>
      <c r="OLF648" s="6"/>
      <c r="OLG648" s="6"/>
      <c r="OLH648" s="6"/>
      <c r="OLI648" s="6"/>
      <c r="OLJ648" s="6"/>
      <c r="OLK648" s="6"/>
      <c r="OLL648" s="6"/>
      <c r="OLM648" s="6"/>
      <c r="OLN648" s="6"/>
      <c r="OLO648" s="6"/>
      <c r="OLP648" s="6"/>
      <c r="OLQ648" s="6"/>
      <c r="OLR648" s="6"/>
      <c r="OLS648" s="6"/>
      <c r="OLT648" s="6"/>
      <c r="OLU648" s="6"/>
      <c r="OLV648" s="6"/>
      <c r="OLW648" s="6"/>
      <c r="OLX648" s="6"/>
      <c r="OLY648" s="6"/>
      <c r="OLZ648" s="6"/>
      <c r="OMA648" s="6"/>
      <c r="OMB648" s="6"/>
      <c r="OMC648" s="6"/>
      <c r="OMD648" s="6"/>
      <c r="OME648" s="6"/>
      <c r="OMF648" s="6"/>
      <c r="OMG648" s="6"/>
      <c r="OMH648" s="6"/>
      <c r="OMI648" s="6"/>
      <c r="OMJ648" s="6"/>
      <c r="OMK648" s="6"/>
      <c r="OML648" s="6"/>
      <c r="OMM648" s="6"/>
      <c r="OMN648" s="6"/>
      <c r="OMO648" s="6"/>
      <c r="OMP648" s="6"/>
      <c r="OMQ648" s="6"/>
      <c r="OMR648" s="6"/>
      <c r="OMS648" s="6"/>
      <c r="OMT648" s="6"/>
      <c r="OMU648" s="6"/>
      <c r="OMV648" s="6"/>
      <c r="OMW648" s="6"/>
      <c r="OMX648" s="6"/>
      <c r="OMY648" s="6"/>
      <c r="OMZ648" s="6"/>
      <c r="ONA648" s="6"/>
      <c r="ONB648" s="6"/>
      <c r="ONC648" s="6"/>
      <c r="OND648" s="6"/>
      <c r="ONE648" s="6"/>
      <c r="ONF648" s="6"/>
      <c r="ONG648" s="6"/>
      <c r="ONH648" s="6"/>
      <c r="ONI648" s="6"/>
      <c r="ONJ648" s="6"/>
      <c r="ONK648" s="6"/>
      <c r="ONL648" s="6"/>
      <c r="ONM648" s="6"/>
      <c r="ONN648" s="6"/>
      <c r="ONO648" s="6"/>
      <c r="ONP648" s="6"/>
      <c r="ONQ648" s="6"/>
      <c r="ONR648" s="6"/>
      <c r="ONS648" s="6"/>
      <c r="ONT648" s="6"/>
      <c r="ONU648" s="6"/>
      <c r="ONV648" s="6"/>
      <c r="ONW648" s="6"/>
      <c r="ONX648" s="6"/>
      <c r="ONY648" s="6"/>
      <c r="ONZ648" s="6"/>
      <c r="OOA648" s="6"/>
      <c r="OOB648" s="6"/>
      <c r="OOC648" s="6"/>
      <c r="OOD648" s="6"/>
      <c r="OOE648" s="6"/>
      <c r="OOF648" s="6"/>
      <c r="OOG648" s="6"/>
      <c r="OOH648" s="6"/>
      <c r="OOI648" s="6"/>
      <c r="OOJ648" s="6"/>
      <c r="OOK648" s="6"/>
      <c r="OOL648" s="6"/>
      <c r="OOM648" s="6"/>
      <c r="OON648" s="6"/>
      <c r="OOO648" s="6"/>
      <c r="OOP648" s="6"/>
      <c r="OOQ648" s="6"/>
      <c r="OOR648" s="6"/>
      <c r="OOS648" s="6"/>
      <c r="OOT648" s="6"/>
      <c r="OOU648" s="6"/>
      <c r="OOV648" s="6"/>
      <c r="OOW648" s="6"/>
      <c r="OOX648" s="6"/>
      <c r="OOY648" s="6"/>
      <c r="OOZ648" s="6"/>
      <c r="OPA648" s="6"/>
      <c r="OPB648" s="6"/>
      <c r="OPC648" s="6"/>
      <c r="OPD648" s="6"/>
      <c r="OPE648" s="6"/>
      <c r="OPF648" s="6"/>
      <c r="OPG648" s="6"/>
      <c r="OPH648" s="6"/>
      <c r="OPI648" s="6"/>
      <c r="OPJ648" s="6"/>
      <c r="OPK648" s="6"/>
      <c r="OPL648" s="6"/>
      <c r="OPM648" s="6"/>
      <c r="OPN648" s="6"/>
      <c r="OPO648" s="6"/>
      <c r="OPP648" s="6"/>
      <c r="OPQ648" s="6"/>
      <c r="OPR648" s="6"/>
      <c r="OPS648" s="6"/>
      <c r="OPT648" s="6"/>
      <c r="OPU648" s="6"/>
      <c r="OPV648" s="6"/>
      <c r="OPW648" s="6"/>
      <c r="OPX648" s="6"/>
      <c r="OPY648" s="6"/>
      <c r="OPZ648" s="6"/>
      <c r="OQA648" s="6"/>
      <c r="OQB648" s="6"/>
      <c r="OQC648" s="6"/>
      <c r="OQD648" s="6"/>
      <c r="OQE648" s="6"/>
      <c r="OQF648" s="6"/>
      <c r="OQG648" s="6"/>
      <c r="OQH648" s="6"/>
      <c r="OQI648" s="6"/>
      <c r="OQJ648" s="6"/>
      <c r="OQK648" s="6"/>
      <c r="OQL648" s="6"/>
      <c r="OQM648" s="6"/>
      <c r="OQN648" s="6"/>
      <c r="OQO648" s="6"/>
      <c r="OQP648" s="6"/>
      <c r="OQQ648" s="6"/>
      <c r="OQR648" s="6"/>
      <c r="OQS648" s="6"/>
      <c r="OQT648" s="6"/>
      <c r="OQU648" s="6"/>
      <c r="OQV648" s="6"/>
      <c r="OQW648" s="6"/>
      <c r="OQX648" s="6"/>
      <c r="OQY648" s="6"/>
      <c r="OQZ648" s="6"/>
      <c r="ORA648" s="6"/>
      <c r="ORB648" s="6"/>
      <c r="ORC648" s="6"/>
      <c r="ORD648" s="6"/>
      <c r="ORE648" s="6"/>
      <c r="ORF648" s="6"/>
      <c r="ORG648" s="6"/>
      <c r="ORH648" s="6"/>
      <c r="ORI648" s="6"/>
      <c r="ORJ648" s="6"/>
      <c r="ORK648" s="6"/>
      <c r="ORL648" s="6"/>
      <c r="ORM648" s="6"/>
      <c r="ORN648" s="6"/>
      <c r="ORO648" s="6"/>
      <c r="ORP648" s="6"/>
      <c r="ORQ648" s="6"/>
      <c r="ORR648" s="6"/>
      <c r="ORS648" s="6"/>
      <c r="ORT648" s="6"/>
      <c r="ORU648" s="6"/>
      <c r="ORV648" s="6"/>
      <c r="ORW648" s="6"/>
      <c r="ORX648" s="6"/>
      <c r="ORY648" s="6"/>
      <c r="ORZ648" s="6"/>
      <c r="OSA648" s="6"/>
      <c r="OSB648" s="6"/>
      <c r="OSC648" s="6"/>
      <c r="OSD648" s="6"/>
      <c r="OSE648" s="6"/>
      <c r="OSF648" s="6"/>
      <c r="OSG648" s="6"/>
      <c r="OSH648" s="6"/>
      <c r="OSI648" s="6"/>
      <c r="OSJ648" s="6"/>
      <c r="OSK648" s="6"/>
      <c r="OSL648" s="6"/>
      <c r="OSM648" s="6"/>
      <c r="OSN648" s="6"/>
      <c r="OSO648" s="6"/>
      <c r="OSP648" s="6"/>
      <c r="OSQ648" s="6"/>
      <c r="OSR648" s="6"/>
      <c r="OSS648" s="6"/>
      <c r="OST648" s="6"/>
      <c r="OSU648" s="6"/>
      <c r="OSV648" s="6"/>
      <c r="OSW648" s="6"/>
      <c r="OSX648" s="6"/>
      <c r="OSY648" s="6"/>
      <c r="OSZ648" s="6"/>
      <c r="OTA648" s="6"/>
      <c r="OTB648" s="6"/>
      <c r="OTC648" s="6"/>
      <c r="OTD648" s="6"/>
      <c r="OTE648" s="6"/>
      <c r="OTF648" s="6"/>
      <c r="OTG648" s="6"/>
      <c r="OTH648" s="6"/>
      <c r="OTI648" s="6"/>
      <c r="OTJ648" s="6"/>
      <c r="OTK648" s="6"/>
      <c r="OTL648" s="6"/>
      <c r="OTM648" s="6"/>
      <c r="OTN648" s="6"/>
      <c r="OTO648" s="6"/>
      <c r="OTP648" s="6"/>
      <c r="OTQ648" s="6"/>
      <c r="OTR648" s="6"/>
      <c r="OTS648" s="6"/>
      <c r="OTT648" s="6"/>
      <c r="OTU648" s="6"/>
      <c r="OTV648" s="6"/>
      <c r="OTW648" s="6"/>
      <c r="OTX648" s="6"/>
      <c r="OTY648" s="6"/>
      <c r="OTZ648" s="6"/>
      <c r="OUA648" s="6"/>
      <c r="OUB648" s="6"/>
      <c r="OUC648" s="6"/>
      <c r="OUD648" s="6"/>
      <c r="OUE648" s="6"/>
      <c r="OUF648" s="6"/>
      <c r="OUG648" s="6"/>
      <c r="OUH648" s="6"/>
      <c r="OUI648" s="6"/>
      <c r="OUJ648" s="6"/>
      <c r="OUK648" s="6"/>
      <c r="OUL648" s="6"/>
      <c r="OUM648" s="6"/>
      <c r="OUN648" s="6"/>
      <c r="OUO648" s="6"/>
      <c r="OUP648" s="6"/>
      <c r="OUQ648" s="6"/>
      <c r="OUR648" s="6"/>
      <c r="OUS648" s="6"/>
      <c r="OUT648" s="6"/>
      <c r="OUU648" s="6"/>
      <c r="OUV648" s="6"/>
      <c r="OUW648" s="6"/>
      <c r="OUX648" s="6"/>
      <c r="OUY648" s="6"/>
      <c r="OUZ648" s="6"/>
      <c r="OVA648" s="6"/>
      <c r="OVB648" s="6"/>
      <c r="OVC648" s="6"/>
      <c r="OVD648" s="6"/>
      <c r="OVE648" s="6"/>
      <c r="OVF648" s="6"/>
      <c r="OVG648" s="6"/>
      <c r="OVH648" s="6"/>
      <c r="OVI648" s="6"/>
      <c r="OVJ648" s="6"/>
      <c r="OVK648" s="6"/>
      <c r="OVL648" s="6"/>
      <c r="OVM648" s="6"/>
      <c r="OVN648" s="6"/>
      <c r="OVO648" s="6"/>
      <c r="OVP648" s="6"/>
      <c r="OVQ648" s="6"/>
      <c r="OVR648" s="6"/>
      <c r="OVS648" s="6"/>
      <c r="OVT648" s="6"/>
      <c r="OVU648" s="6"/>
      <c r="OVV648" s="6"/>
      <c r="OVW648" s="6"/>
      <c r="OVX648" s="6"/>
      <c r="OVY648" s="6"/>
      <c r="OVZ648" s="6"/>
      <c r="OWA648" s="6"/>
      <c r="OWB648" s="6"/>
      <c r="OWC648" s="6"/>
      <c r="OWD648" s="6"/>
      <c r="OWE648" s="6"/>
      <c r="OWF648" s="6"/>
      <c r="OWG648" s="6"/>
      <c r="OWH648" s="6"/>
      <c r="OWI648" s="6"/>
      <c r="OWJ648" s="6"/>
      <c r="OWK648" s="6"/>
      <c r="OWL648" s="6"/>
      <c r="OWM648" s="6"/>
      <c r="OWN648" s="6"/>
      <c r="OWO648" s="6"/>
      <c r="OWP648" s="6"/>
      <c r="OWQ648" s="6"/>
      <c r="OWR648" s="6"/>
      <c r="OWS648" s="6"/>
      <c r="OWT648" s="6"/>
      <c r="OWU648" s="6"/>
      <c r="OWV648" s="6"/>
      <c r="OWW648" s="6"/>
      <c r="OWX648" s="6"/>
      <c r="OWY648" s="6"/>
      <c r="OWZ648" s="6"/>
      <c r="OXA648" s="6"/>
      <c r="OXB648" s="6"/>
      <c r="OXC648" s="6"/>
      <c r="OXD648" s="6"/>
      <c r="OXE648" s="6"/>
      <c r="OXF648" s="6"/>
      <c r="OXG648" s="6"/>
      <c r="OXH648" s="6"/>
      <c r="OXI648" s="6"/>
      <c r="OXJ648" s="6"/>
      <c r="OXK648" s="6"/>
      <c r="OXL648" s="6"/>
      <c r="OXM648" s="6"/>
      <c r="OXN648" s="6"/>
      <c r="OXO648" s="6"/>
      <c r="OXP648" s="6"/>
      <c r="OXQ648" s="6"/>
      <c r="OXR648" s="6"/>
      <c r="OXS648" s="6"/>
      <c r="OXT648" s="6"/>
      <c r="OXU648" s="6"/>
      <c r="OXV648" s="6"/>
      <c r="OXW648" s="6"/>
      <c r="OXX648" s="6"/>
      <c r="OXY648" s="6"/>
      <c r="OXZ648" s="6"/>
      <c r="OYA648" s="6"/>
      <c r="OYB648" s="6"/>
      <c r="OYC648" s="6"/>
      <c r="OYD648" s="6"/>
      <c r="OYE648" s="6"/>
      <c r="OYF648" s="6"/>
      <c r="OYG648" s="6"/>
      <c r="OYH648" s="6"/>
      <c r="OYI648" s="6"/>
      <c r="OYJ648" s="6"/>
      <c r="OYK648" s="6"/>
      <c r="OYL648" s="6"/>
      <c r="OYM648" s="6"/>
      <c r="OYN648" s="6"/>
      <c r="OYO648" s="6"/>
      <c r="OYP648" s="6"/>
      <c r="OYQ648" s="6"/>
      <c r="OYR648" s="6"/>
      <c r="OYS648" s="6"/>
      <c r="OYT648" s="6"/>
      <c r="OYU648" s="6"/>
      <c r="OYV648" s="6"/>
      <c r="OYW648" s="6"/>
      <c r="OYX648" s="6"/>
      <c r="OYY648" s="6"/>
      <c r="OYZ648" s="6"/>
      <c r="OZA648" s="6"/>
      <c r="OZB648" s="6"/>
      <c r="OZC648" s="6"/>
      <c r="OZD648" s="6"/>
      <c r="OZE648" s="6"/>
      <c r="OZF648" s="6"/>
      <c r="OZG648" s="6"/>
      <c r="OZH648" s="6"/>
      <c r="OZI648" s="6"/>
      <c r="OZJ648" s="6"/>
      <c r="OZK648" s="6"/>
      <c r="OZL648" s="6"/>
      <c r="OZM648" s="6"/>
      <c r="OZN648" s="6"/>
      <c r="OZO648" s="6"/>
      <c r="OZP648" s="6"/>
      <c r="OZQ648" s="6"/>
      <c r="OZR648" s="6"/>
      <c r="OZS648" s="6"/>
      <c r="OZT648" s="6"/>
      <c r="OZU648" s="6"/>
      <c r="OZV648" s="6"/>
      <c r="OZW648" s="6"/>
      <c r="OZX648" s="6"/>
      <c r="OZY648" s="6"/>
      <c r="OZZ648" s="6"/>
      <c r="PAA648" s="6"/>
      <c r="PAB648" s="6"/>
      <c r="PAC648" s="6"/>
      <c r="PAD648" s="6"/>
      <c r="PAE648" s="6"/>
      <c r="PAF648" s="6"/>
      <c r="PAG648" s="6"/>
      <c r="PAH648" s="6"/>
      <c r="PAI648" s="6"/>
      <c r="PAJ648" s="6"/>
      <c r="PAK648" s="6"/>
      <c r="PAL648" s="6"/>
      <c r="PAM648" s="6"/>
      <c r="PAN648" s="6"/>
      <c r="PAO648" s="6"/>
      <c r="PAP648" s="6"/>
      <c r="PAQ648" s="6"/>
      <c r="PAR648" s="6"/>
      <c r="PAS648" s="6"/>
      <c r="PAT648" s="6"/>
      <c r="PAU648" s="6"/>
      <c r="PAV648" s="6"/>
      <c r="PAW648" s="6"/>
      <c r="PAX648" s="6"/>
      <c r="PAY648" s="6"/>
      <c r="PAZ648" s="6"/>
      <c r="PBA648" s="6"/>
      <c r="PBB648" s="6"/>
      <c r="PBC648" s="6"/>
      <c r="PBD648" s="6"/>
      <c r="PBE648" s="6"/>
      <c r="PBF648" s="6"/>
      <c r="PBG648" s="6"/>
      <c r="PBH648" s="6"/>
      <c r="PBI648" s="6"/>
      <c r="PBJ648" s="6"/>
      <c r="PBK648" s="6"/>
      <c r="PBL648" s="6"/>
      <c r="PBM648" s="6"/>
      <c r="PBN648" s="6"/>
      <c r="PBO648" s="6"/>
      <c r="PBP648" s="6"/>
      <c r="PBQ648" s="6"/>
      <c r="PBR648" s="6"/>
      <c r="PBS648" s="6"/>
      <c r="PBT648" s="6"/>
      <c r="PBU648" s="6"/>
      <c r="PBV648" s="6"/>
      <c r="PBW648" s="6"/>
      <c r="PBX648" s="6"/>
      <c r="PBY648" s="6"/>
      <c r="PBZ648" s="6"/>
      <c r="PCA648" s="6"/>
      <c r="PCB648" s="6"/>
      <c r="PCC648" s="6"/>
      <c r="PCD648" s="6"/>
      <c r="PCE648" s="6"/>
      <c r="PCF648" s="6"/>
      <c r="PCG648" s="6"/>
      <c r="PCH648" s="6"/>
      <c r="PCI648" s="6"/>
      <c r="PCJ648" s="6"/>
      <c r="PCK648" s="6"/>
      <c r="PCL648" s="6"/>
      <c r="PCM648" s="6"/>
      <c r="PCN648" s="6"/>
      <c r="PCO648" s="6"/>
      <c r="PCP648" s="6"/>
      <c r="PCQ648" s="6"/>
      <c r="PCR648" s="6"/>
      <c r="PCS648" s="6"/>
      <c r="PCT648" s="6"/>
      <c r="PCU648" s="6"/>
      <c r="PCV648" s="6"/>
      <c r="PCW648" s="6"/>
      <c r="PCX648" s="6"/>
      <c r="PCY648" s="6"/>
      <c r="PCZ648" s="6"/>
      <c r="PDA648" s="6"/>
      <c r="PDB648" s="6"/>
      <c r="PDC648" s="6"/>
      <c r="PDD648" s="6"/>
      <c r="PDE648" s="6"/>
      <c r="PDF648" s="6"/>
      <c r="PDG648" s="6"/>
      <c r="PDH648" s="6"/>
      <c r="PDI648" s="6"/>
      <c r="PDJ648" s="6"/>
      <c r="PDK648" s="6"/>
      <c r="PDL648" s="6"/>
      <c r="PDM648" s="6"/>
      <c r="PDN648" s="6"/>
      <c r="PDO648" s="6"/>
      <c r="PDP648" s="6"/>
      <c r="PDQ648" s="6"/>
      <c r="PDR648" s="6"/>
      <c r="PDS648" s="6"/>
      <c r="PDT648" s="6"/>
      <c r="PDU648" s="6"/>
      <c r="PDV648" s="6"/>
      <c r="PDW648" s="6"/>
      <c r="PDX648" s="6"/>
      <c r="PDY648" s="6"/>
      <c r="PDZ648" s="6"/>
      <c r="PEA648" s="6"/>
      <c r="PEB648" s="6"/>
      <c r="PEC648" s="6"/>
      <c r="PED648" s="6"/>
      <c r="PEE648" s="6"/>
      <c r="PEF648" s="6"/>
      <c r="PEG648" s="6"/>
      <c r="PEH648" s="6"/>
      <c r="PEI648" s="6"/>
      <c r="PEJ648" s="6"/>
      <c r="PEK648" s="6"/>
      <c r="PEL648" s="6"/>
      <c r="PEM648" s="6"/>
      <c r="PEN648" s="6"/>
      <c r="PEO648" s="6"/>
      <c r="PEP648" s="6"/>
      <c r="PEQ648" s="6"/>
      <c r="PER648" s="6"/>
      <c r="PES648" s="6"/>
      <c r="PET648" s="6"/>
      <c r="PEU648" s="6"/>
      <c r="PEV648" s="6"/>
      <c r="PEW648" s="6"/>
      <c r="PEX648" s="6"/>
      <c r="PEY648" s="6"/>
      <c r="PEZ648" s="6"/>
      <c r="PFA648" s="6"/>
      <c r="PFB648" s="6"/>
      <c r="PFC648" s="6"/>
      <c r="PFD648" s="6"/>
      <c r="PFE648" s="6"/>
      <c r="PFF648" s="6"/>
      <c r="PFG648" s="6"/>
      <c r="PFH648" s="6"/>
      <c r="PFI648" s="6"/>
      <c r="PFJ648" s="6"/>
      <c r="PFK648" s="6"/>
      <c r="PFL648" s="6"/>
      <c r="PFM648" s="6"/>
      <c r="PFN648" s="6"/>
      <c r="PFO648" s="6"/>
      <c r="PFP648" s="6"/>
      <c r="PFQ648" s="6"/>
      <c r="PFR648" s="6"/>
      <c r="PFS648" s="6"/>
      <c r="PFT648" s="6"/>
      <c r="PFU648" s="6"/>
      <c r="PFV648" s="6"/>
      <c r="PFW648" s="6"/>
      <c r="PFX648" s="6"/>
      <c r="PFY648" s="6"/>
      <c r="PFZ648" s="6"/>
      <c r="PGA648" s="6"/>
      <c r="PGB648" s="6"/>
      <c r="PGC648" s="6"/>
      <c r="PGD648" s="6"/>
      <c r="PGE648" s="6"/>
      <c r="PGF648" s="6"/>
      <c r="PGG648" s="6"/>
      <c r="PGH648" s="6"/>
      <c r="PGI648" s="6"/>
      <c r="PGJ648" s="6"/>
      <c r="PGK648" s="6"/>
      <c r="PGL648" s="6"/>
      <c r="PGM648" s="6"/>
      <c r="PGN648" s="6"/>
      <c r="PGO648" s="6"/>
      <c r="PGP648" s="6"/>
      <c r="PGQ648" s="6"/>
      <c r="PGR648" s="6"/>
      <c r="PGS648" s="6"/>
      <c r="PGT648" s="6"/>
      <c r="PGU648" s="6"/>
      <c r="PGV648" s="6"/>
      <c r="PGW648" s="6"/>
      <c r="PGX648" s="6"/>
      <c r="PGY648" s="6"/>
      <c r="PGZ648" s="6"/>
      <c r="PHA648" s="6"/>
      <c r="PHB648" s="6"/>
      <c r="PHC648" s="6"/>
      <c r="PHD648" s="6"/>
      <c r="PHE648" s="6"/>
      <c r="PHF648" s="6"/>
      <c r="PHG648" s="6"/>
      <c r="PHH648" s="6"/>
      <c r="PHI648" s="6"/>
      <c r="PHJ648" s="6"/>
      <c r="PHK648" s="6"/>
      <c r="PHL648" s="6"/>
      <c r="PHM648" s="6"/>
      <c r="PHN648" s="6"/>
      <c r="PHO648" s="6"/>
      <c r="PHP648" s="6"/>
      <c r="PHQ648" s="6"/>
      <c r="PHR648" s="6"/>
      <c r="PHS648" s="6"/>
      <c r="PHT648" s="6"/>
      <c r="PHU648" s="6"/>
      <c r="PHV648" s="6"/>
      <c r="PHW648" s="6"/>
      <c r="PHX648" s="6"/>
      <c r="PHY648" s="6"/>
      <c r="PHZ648" s="6"/>
      <c r="PIA648" s="6"/>
      <c r="PIB648" s="6"/>
      <c r="PIC648" s="6"/>
      <c r="PID648" s="6"/>
      <c r="PIE648" s="6"/>
      <c r="PIF648" s="6"/>
      <c r="PIG648" s="6"/>
      <c r="PIH648" s="6"/>
      <c r="PII648" s="6"/>
      <c r="PIJ648" s="6"/>
      <c r="PIK648" s="6"/>
      <c r="PIL648" s="6"/>
      <c r="PIM648" s="6"/>
      <c r="PIN648" s="6"/>
      <c r="PIO648" s="6"/>
      <c r="PIP648" s="6"/>
      <c r="PIQ648" s="6"/>
      <c r="PIR648" s="6"/>
      <c r="PIS648" s="6"/>
      <c r="PIT648" s="6"/>
      <c r="PIU648" s="6"/>
      <c r="PIV648" s="6"/>
      <c r="PIW648" s="6"/>
      <c r="PIX648" s="6"/>
      <c r="PIY648" s="6"/>
      <c r="PIZ648" s="6"/>
      <c r="PJA648" s="6"/>
      <c r="PJB648" s="6"/>
      <c r="PJC648" s="6"/>
      <c r="PJD648" s="6"/>
      <c r="PJE648" s="6"/>
      <c r="PJF648" s="6"/>
      <c r="PJG648" s="6"/>
      <c r="PJH648" s="6"/>
      <c r="PJI648" s="6"/>
      <c r="PJJ648" s="6"/>
      <c r="PJK648" s="6"/>
      <c r="PJL648" s="6"/>
      <c r="PJM648" s="6"/>
      <c r="PJN648" s="6"/>
      <c r="PJO648" s="6"/>
      <c r="PJP648" s="6"/>
      <c r="PJQ648" s="6"/>
      <c r="PJR648" s="6"/>
      <c r="PJS648" s="6"/>
      <c r="PJT648" s="6"/>
      <c r="PJU648" s="6"/>
      <c r="PJV648" s="6"/>
      <c r="PJW648" s="6"/>
      <c r="PJX648" s="6"/>
      <c r="PJY648" s="6"/>
      <c r="PJZ648" s="6"/>
      <c r="PKA648" s="6"/>
      <c r="PKB648" s="6"/>
      <c r="PKC648" s="6"/>
      <c r="PKD648" s="6"/>
      <c r="PKE648" s="6"/>
      <c r="PKF648" s="6"/>
      <c r="PKG648" s="6"/>
      <c r="PKH648" s="6"/>
      <c r="PKI648" s="6"/>
      <c r="PKJ648" s="6"/>
      <c r="PKK648" s="6"/>
      <c r="PKL648" s="6"/>
      <c r="PKM648" s="6"/>
      <c r="PKN648" s="6"/>
      <c r="PKO648" s="6"/>
      <c r="PKP648" s="6"/>
      <c r="PKQ648" s="6"/>
      <c r="PKR648" s="6"/>
      <c r="PKS648" s="6"/>
      <c r="PKT648" s="6"/>
      <c r="PKU648" s="6"/>
      <c r="PKV648" s="6"/>
      <c r="PKW648" s="6"/>
      <c r="PKX648" s="6"/>
      <c r="PKY648" s="6"/>
      <c r="PKZ648" s="6"/>
      <c r="PLA648" s="6"/>
      <c r="PLB648" s="6"/>
      <c r="PLC648" s="6"/>
      <c r="PLD648" s="6"/>
      <c r="PLE648" s="6"/>
      <c r="PLF648" s="6"/>
      <c r="PLG648" s="6"/>
      <c r="PLH648" s="6"/>
      <c r="PLI648" s="6"/>
      <c r="PLJ648" s="6"/>
      <c r="PLK648" s="6"/>
      <c r="PLL648" s="6"/>
      <c r="PLM648" s="6"/>
      <c r="PLN648" s="6"/>
      <c r="PLO648" s="6"/>
      <c r="PLP648" s="6"/>
      <c r="PLQ648" s="6"/>
      <c r="PLR648" s="6"/>
      <c r="PLS648" s="6"/>
      <c r="PLT648" s="6"/>
      <c r="PLU648" s="6"/>
      <c r="PLV648" s="6"/>
      <c r="PLW648" s="6"/>
      <c r="PLX648" s="6"/>
      <c r="PLY648" s="6"/>
      <c r="PLZ648" s="6"/>
      <c r="PMA648" s="6"/>
      <c r="PMB648" s="6"/>
      <c r="PMC648" s="6"/>
      <c r="PMD648" s="6"/>
      <c r="PME648" s="6"/>
      <c r="PMF648" s="6"/>
      <c r="PMG648" s="6"/>
      <c r="PMH648" s="6"/>
      <c r="PMI648" s="6"/>
      <c r="PMJ648" s="6"/>
      <c r="PMK648" s="6"/>
      <c r="PML648" s="6"/>
      <c r="PMM648" s="6"/>
      <c r="PMN648" s="6"/>
      <c r="PMO648" s="6"/>
      <c r="PMP648" s="6"/>
      <c r="PMQ648" s="6"/>
      <c r="PMR648" s="6"/>
      <c r="PMS648" s="6"/>
      <c r="PMT648" s="6"/>
      <c r="PMU648" s="6"/>
      <c r="PMV648" s="6"/>
      <c r="PMW648" s="6"/>
      <c r="PMX648" s="6"/>
      <c r="PMY648" s="6"/>
      <c r="PMZ648" s="6"/>
      <c r="PNA648" s="6"/>
      <c r="PNB648" s="6"/>
      <c r="PNC648" s="6"/>
      <c r="PND648" s="6"/>
      <c r="PNE648" s="6"/>
      <c r="PNF648" s="6"/>
      <c r="PNG648" s="6"/>
      <c r="PNH648" s="6"/>
      <c r="PNI648" s="6"/>
      <c r="PNJ648" s="6"/>
      <c r="PNK648" s="6"/>
      <c r="PNL648" s="6"/>
      <c r="PNM648" s="6"/>
      <c r="PNN648" s="6"/>
      <c r="PNO648" s="6"/>
      <c r="PNP648" s="6"/>
      <c r="PNQ648" s="6"/>
      <c r="PNR648" s="6"/>
      <c r="PNS648" s="6"/>
      <c r="PNT648" s="6"/>
      <c r="PNU648" s="6"/>
      <c r="PNV648" s="6"/>
      <c r="PNW648" s="6"/>
      <c r="PNX648" s="6"/>
      <c r="PNY648" s="6"/>
      <c r="PNZ648" s="6"/>
      <c r="POA648" s="6"/>
      <c r="POB648" s="6"/>
      <c r="POC648" s="6"/>
      <c r="POD648" s="6"/>
      <c r="POE648" s="6"/>
      <c r="POF648" s="6"/>
      <c r="POG648" s="6"/>
      <c r="POH648" s="6"/>
      <c r="POI648" s="6"/>
      <c r="POJ648" s="6"/>
      <c r="POK648" s="6"/>
      <c r="POL648" s="6"/>
      <c r="POM648" s="6"/>
      <c r="PON648" s="6"/>
      <c r="POO648" s="6"/>
      <c r="POP648" s="6"/>
      <c r="POQ648" s="6"/>
      <c r="POR648" s="6"/>
      <c r="POS648" s="6"/>
      <c r="POT648" s="6"/>
      <c r="POU648" s="6"/>
      <c r="POV648" s="6"/>
      <c r="POW648" s="6"/>
      <c r="POX648" s="6"/>
      <c r="POY648" s="6"/>
      <c r="POZ648" s="6"/>
      <c r="PPA648" s="6"/>
      <c r="PPB648" s="6"/>
      <c r="PPC648" s="6"/>
      <c r="PPD648" s="6"/>
      <c r="PPE648" s="6"/>
      <c r="PPF648" s="6"/>
      <c r="PPG648" s="6"/>
      <c r="PPH648" s="6"/>
      <c r="PPI648" s="6"/>
      <c r="PPJ648" s="6"/>
      <c r="PPK648" s="6"/>
      <c r="PPL648" s="6"/>
      <c r="PPM648" s="6"/>
      <c r="PPN648" s="6"/>
      <c r="PPO648" s="6"/>
      <c r="PPP648" s="6"/>
      <c r="PPQ648" s="6"/>
      <c r="PPR648" s="6"/>
      <c r="PPS648" s="6"/>
      <c r="PPT648" s="6"/>
      <c r="PPU648" s="6"/>
      <c r="PPV648" s="6"/>
      <c r="PPW648" s="6"/>
      <c r="PPX648" s="6"/>
      <c r="PPY648" s="6"/>
      <c r="PPZ648" s="6"/>
      <c r="PQA648" s="6"/>
      <c r="PQB648" s="6"/>
      <c r="PQC648" s="6"/>
      <c r="PQD648" s="6"/>
      <c r="PQE648" s="6"/>
      <c r="PQF648" s="6"/>
      <c r="PQG648" s="6"/>
      <c r="PQH648" s="6"/>
      <c r="PQI648" s="6"/>
      <c r="PQJ648" s="6"/>
      <c r="PQK648" s="6"/>
      <c r="PQL648" s="6"/>
      <c r="PQM648" s="6"/>
      <c r="PQN648" s="6"/>
      <c r="PQO648" s="6"/>
      <c r="PQP648" s="6"/>
      <c r="PQQ648" s="6"/>
      <c r="PQR648" s="6"/>
      <c r="PQS648" s="6"/>
      <c r="PQT648" s="6"/>
      <c r="PQU648" s="6"/>
      <c r="PQV648" s="6"/>
      <c r="PQW648" s="6"/>
      <c r="PQX648" s="6"/>
      <c r="PQY648" s="6"/>
      <c r="PQZ648" s="6"/>
      <c r="PRA648" s="6"/>
      <c r="PRB648" s="6"/>
      <c r="PRC648" s="6"/>
      <c r="PRD648" s="6"/>
      <c r="PRE648" s="6"/>
      <c r="PRF648" s="6"/>
      <c r="PRG648" s="6"/>
      <c r="PRH648" s="6"/>
      <c r="PRI648" s="6"/>
      <c r="PRJ648" s="6"/>
      <c r="PRK648" s="6"/>
      <c r="PRL648" s="6"/>
      <c r="PRM648" s="6"/>
      <c r="PRN648" s="6"/>
      <c r="PRO648" s="6"/>
      <c r="PRP648" s="6"/>
      <c r="PRQ648" s="6"/>
      <c r="PRR648" s="6"/>
      <c r="PRS648" s="6"/>
      <c r="PRT648" s="6"/>
      <c r="PRU648" s="6"/>
      <c r="PRV648" s="6"/>
      <c r="PRW648" s="6"/>
      <c r="PRX648" s="6"/>
      <c r="PRY648" s="6"/>
      <c r="PRZ648" s="6"/>
      <c r="PSA648" s="6"/>
      <c r="PSB648" s="6"/>
      <c r="PSC648" s="6"/>
      <c r="PSD648" s="6"/>
      <c r="PSE648" s="6"/>
      <c r="PSF648" s="6"/>
      <c r="PSG648" s="6"/>
      <c r="PSH648" s="6"/>
      <c r="PSI648" s="6"/>
      <c r="PSJ648" s="6"/>
      <c r="PSK648" s="6"/>
      <c r="PSL648" s="6"/>
      <c r="PSM648" s="6"/>
      <c r="PSN648" s="6"/>
      <c r="PSO648" s="6"/>
      <c r="PSP648" s="6"/>
      <c r="PSQ648" s="6"/>
      <c r="PSR648" s="6"/>
      <c r="PSS648" s="6"/>
      <c r="PST648" s="6"/>
      <c r="PSU648" s="6"/>
      <c r="PSV648" s="6"/>
      <c r="PSW648" s="6"/>
      <c r="PSX648" s="6"/>
      <c r="PSY648" s="6"/>
      <c r="PSZ648" s="6"/>
      <c r="PTA648" s="6"/>
      <c r="PTB648" s="6"/>
      <c r="PTC648" s="6"/>
      <c r="PTD648" s="6"/>
      <c r="PTE648" s="6"/>
      <c r="PTF648" s="6"/>
      <c r="PTG648" s="6"/>
      <c r="PTH648" s="6"/>
      <c r="PTI648" s="6"/>
      <c r="PTJ648" s="6"/>
      <c r="PTK648" s="6"/>
      <c r="PTL648" s="6"/>
      <c r="PTM648" s="6"/>
      <c r="PTN648" s="6"/>
      <c r="PTO648" s="6"/>
      <c r="PTP648" s="6"/>
      <c r="PTQ648" s="6"/>
      <c r="PTR648" s="6"/>
      <c r="PTS648" s="6"/>
      <c r="PTT648" s="6"/>
      <c r="PTU648" s="6"/>
      <c r="PTV648" s="6"/>
      <c r="PTW648" s="6"/>
      <c r="PTX648" s="6"/>
      <c r="PTY648" s="6"/>
      <c r="PTZ648" s="6"/>
      <c r="PUA648" s="6"/>
      <c r="PUB648" s="6"/>
      <c r="PUC648" s="6"/>
      <c r="PUD648" s="6"/>
      <c r="PUE648" s="6"/>
      <c r="PUF648" s="6"/>
      <c r="PUG648" s="6"/>
      <c r="PUH648" s="6"/>
      <c r="PUI648" s="6"/>
      <c r="PUJ648" s="6"/>
      <c r="PUK648" s="6"/>
      <c r="PUL648" s="6"/>
      <c r="PUM648" s="6"/>
      <c r="PUN648" s="6"/>
      <c r="PUO648" s="6"/>
      <c r="PUP648" s="6"/>
      <c r="PUQ648" s="6"/>
      <c r="PUR648" s="6"/>
      <c r="PUS648" s="6"/>
      <c r="PUT648" s="6"/>
      <c r="PUU648" s="6"/>
      <c r="PUV648" s="6"/>
      <c r="PUW648" s="6"/>
      <c r="PUX648" s="6"/>
      <c r="PUY648" s="6"/>
      <c r="PUZ648" s="6"/>
      <c r="PVA648" s="6"/>
      <c r="PVB648" s="6"/>
      <c r="PVC648" s="6"/>
      <c r="PVD648" s="6"/>
      <c r="PVE648" s="6"/>
      <c r="PVF648" s="6"/>
      <c r="PVG648" s="6"/>
      <c r="PVH648" s="6"/>
      <c r="PVI648" s="6"/>
      <c r="PVJ648" s="6"/>
      <c r="PVK648" s="6"/>
      <c r="PVL648" s="6"/>
      <c r="PVM648" s="6"/>
      <c r="PVN648" s="6"/>
      <c r="PVO648" s="6"/>
      <c r="PVP648" s="6"/>
      <c r="PVQ648" s="6"/>
      <c r="PVR648" s="6"/>
      <c r="PVS648" s="6"/>
      <c r="PVT648" s="6"/>
      <c r="PVU648" s="6"/>
      <c r="PVV648" s="6"/>
      <c r="PVW648" s="6"/>
      <c r="PVX648" s="6"/>
      <c r="PVY648" s="6"/>
      <c r="PVZ648" s="6"/>
      <c r="PWA648" s="6"/>
      <c r="PWB648" s="6"/>
      <c r="PWC648" s="6"/>
      <c r="PWD648" s="6"/>
      <c r="PWE648" s="6"/>
      <c r="PWF648" s="6"/>
      <c r="PWG648" s="6"/>
      <c r="PWH648" s="6"/>
      <c r="PWI648" s="6"/>
      <c r="PWJ648" s="6"/>
      <c r="PWK648" s="6"/>
      <c r="PWL648" s="6"/>
      <c r="PWM648" s="6"/>
      <c r="PWN648" s="6"/>
      <c r="PWO648" s="6"/>
      <c r="PWP648" s="6"/>
      <c r="PWQ648" s="6"/>
      <c r="PWR648" s="6"/>
      <c r="PWS648" s="6"/>
      <c r="PWT648" s="6"/>
      <c r="PWU648" s="6"/>
      <c r="PWV648" s="6"/>
      <c r="PWW648" s="6"/>
      <c r="PWX648" s="6"/>
      <c r="PWY648" s="6"/>
      <c r="PWZ648" s="6"/>
      <c r="PXA648" s="6"/>
      <c r="PXB648" s="6"/>
      <c r="PXC648" s="6"/>
      <c r="PXD648" s="6"/>
      <c r="PXE648" s="6"/>
      <c r="PXF648" s="6"/>
      <c r="PXG648" s="6"/>
      <c r="PXH648" s="6"/>
      <c r="PXI648" s="6"/>
      <c r="PXJ648" s="6"/>
      <c r="PXK648" s="6"/>
      <c r="PXL648" s="6"/>
      <c r="PXM648" s="6"/>
      <c r="PXN648" s="6"/>
      <c r="PXO648" s="6"/>
      <c r="PXP648" s="6"/>
      <c r="PXQ648" s="6"/>
      <c r="PXR648" s="6"/>
      <c r="PXS648" s="6"/>
      <c r="PXT648" s="6"/>
      <c r="PXU648" s="6"/>
      <c r="PXV648" s="6"/>
      <c r="PXW648" s="6"/>
      <c r="PXX648" s="6"/>
      <c r="PXY648" s="6"/>
      <c r="PXZ648" s="6"/>
      <c r="PYA648" s="6"/>
      <c r="PYB648" s="6"/>
      <c r="PYC648" s="6"/>
      <c r="PYD648" s="6"/>
      <c r="PYE648" s="6"/>
      <c r="PYF648" s="6"/>
      <c r="PYG648" s="6"/>
      <c r="PYH648" s="6"/>
      <c r="PYI648" s="6"/>
      <c r="PYJ648" s="6"/>
      <c r="PYK648" s="6"/>
      <c r="PYL648" s="6"/>
      <c r="PYM648" s="6"/>
      <c r="PYN648" s="6"/>
      <c r="PYO648" s="6"/>
      <c r="PYP648" s="6"/>
      <c r="PYQ648" s="6"/>
      <c r="PYR648" s="6"/>
      <c r="PYS648" s="6"/>
      <c r="PYT648" s="6"/>
      <c r="PYU648" s="6"/>
      <c r="PYV648" s="6"/>
      <c r="PYW648" s="6"/>
      <c r="PYX648" s="6"/>
      <c r="PYY648" s="6"/>
      <c r="PYZ648" s="6"/>
      <c r="PZA648" s="6"/>
      <c r="PZB648" s="6"/>
      <c r="PZC648" s="6"/>
      <c r="PZD648" s="6"/>
      <c r="PZE648" s="6"/>
      <c r="PZF648" s="6"/>
      <c r="PZG648" s="6"/>
      <c r="PZH648" s="6"/>
      <c r="PZI648" s="6"/>
      <c r="PZJ648" s="6"/>
      <c r="PZK648" s="6"/>
      <c r="PZL648" s="6"/>
      <c r="PZM648" s="6"/>
      <c r="PZN648" s="6"/>
      <c r="PZO648" s="6"/>
      <c r="PZP648" s="6"/>
      <c r="PZQ648" s="6"/>
      <c r="PZR648" s="6"/>
      <c r="PZS648" s="6"/>
      <c r="PZT648" s="6"/>
      <c r="PZU648" s="6"/>
      <c r="PZV648" s="6"/>
      <c r="PZW648" s="6"/>
      <c r="PZX648" s="6"/>
      <c r="PZY648" s="6"/>
      <c r="PZZ648" s="6"/>
      <c r="QAA648" s="6"/>
      <c r="QAB648" s="6"/>
      <c r="QAC648" s="6"/>
      <c r="QAD648" s="6"/>
      <c r="QAE648" s="6"/>
      <c r="QAF648" s="6"/>
      <c r="QAG648" s="6"/>
      <c r="QAH648" s="6"/>
      <c r="QAI648" s="6"/>
      <c r="QAJ648" s="6"/>
      <c r="QAK648" s="6"/>
      <c r="QAL648" s="6"/>
      <c r="QAM648" s="6"/>
      <c r="QAN648" s="6"/>
      <c r="QAO648" s="6"/>
      <c r="QAP648" s="6"/>
      <c r="QAQ648" s="6"/>
      <c r="QAR648" s="6"/>
      <c r="QAS648" s="6"/>
      <c r="QAT648" s="6"/>
      <c r="QAU648" s="6"/>
      <c r="QAV648" s="6"/>
      <c r="QAW648" s="6"/>
      <c r="QAX648" s="6"/>
      <c r="QAY648" s="6"/>
      <c r="QAZ648" s="6"/>
      <c r="QBA648" s="6"/>
      <c r="QBB648" s="6"/>
      <c r="QBC648" s="6"/>
      <c r="QBD648" s="6"/>
      <c r="QBE648" s="6"/>
      <c r="QBF648" s="6"/>
      <c r="QBG648" s="6"/>
      <c r="QBH648" s="6"/>
      <c r="QBI648" s="6"/>
      <c r="QBJ648" s="6"/>
      <c r="QBK648" s="6"/>
      <c r="QBL648" s="6"/>
      <c r="QBM648" s="6"/>
      <c r="QBN648" s="6"/>
      <c r="QBO648" s="6"/>
      <c r="QBP648" s="6"/>
      <c r="QBQ648" s="6"/>
      <c r="QBR648" s="6"/>
      <c r="QBS648" s="6"/>
      <c r="QBT648" s="6"/>
      <c r="QBU648" s="6"/>
      <c r="QBV648" s="6"/>
      <c r="QBW648" s="6"/>
      <c r="QBX648" s="6"/>
      <c r="QBY648" s="6"/>
      <c r="QBZ648" s="6"/>
      <c r="QCA648" s="6"/>
      <c r="QCB648" s="6"/>
      <c r="QCC648" s="6"/>
      <c r="QCD648" s="6"/>
      <c r="QCE648" s="6"/>
      <c r="QCF648" s="6"/>
      <c r="QCG648" s="6"/>
      <c r="QCH648" s="6"/>
      <c r="QCI648" s="6"/>
      <c r="QCJ648" s="6"/>
      <c r="QCK648" s="6"/>
      <c r="QCL648" s="6"/>
      <c r="QCM648" s="6"/>
      <c r="QCN648" s="6"/>
      <c r="QCO648" s="6"/>
      <c r="QCP648" s="6"/>
      <c r="QCQ648" s="6"/>
      <c r="QCR648" s="6"/>
      <c r="QCS648" s="6"/>
      <c r="QCT648" s="6"/>
      <c r="QCU648" s="6"/>
      <c r="QCV648" s="6"/>
      <c r="QCW648" s="6"/>
      <c r="QCX648" s="6"/>
      <c r="QCY648" s="6"/>
      <c r="QCZ648" s="6"/>
      <c r="QDA648" s="6"/>
      <c r="QDB648" s="6"/>
      <c r="QDC648" s="6"/>
      <c r="QDD648" s="6"/>
      <c r="QDE648" s="6"/>
      <c r="QDF648" s="6"/>
      <c r="QDG648" s="6"/>
      <c r="QDH648" s="6"/>
      <c r="QDI648" s="6"/>
      <c r="QDJ648" s="6"/>
      <c r="QDK648" s="6"/>
      <c r="QDL648" s="6"/>
      <c r="QDM648" s="6"/>
      <c r="QDN648" s="6"/>
      <c r="QDO648" s="6"/>
      <c r="QDP648" s="6"/>
      <c r="QDQ648" s="6"/>
      <c r="QDR648" s="6"/>
      <c r="QDS648" s="6"/>
      <c r="QDT648" s="6"/>
      <c r="QDU648" s="6"/>
      <c r="QDV648" s="6"/>
      <c r="QDW648" s="6"/>
      <c r="QDX648" s="6"/>
      <c r="QDY648" s="6"/>
      <c r="QDZ648" s="6"/>
      <c r="QEA648" s="6"/>
      <c r="QEB648" s="6"/>
      <c r="QEC648" s="6"/>
      <c r="QED648" s="6"/>
      <c r="QEE648" s="6"/>
      <c r="QEF648" s="6"/>
      <c r="QEG648" s="6"/>
      <c r="QEH648" s="6"/>
      <c r="QEI648" s="6"/>
      <c r="QEJ648" s="6"/>
      <c r="QEK648" s="6"/>
      <c r="QEL648" s="6"/>
      <c r="QEM648" s="6"/>
      <c r="QEN648" s="6"/>
      <c r="QEO648" s="6"/>
      <c r="QEP648" s="6"/>
      <c r="QEQ648" s="6"/>
      <c r="QER648" s="6"/>
      <c r="QES648" s="6"/>
      <c r="QET648" s="6"/>
      <c r="QEU648" s="6"/>
      <c r="QEV648" s="6"/>
      <c r="QEW648" s="6"/>
      <c r="QEX648" s="6"/>
      <c r="QEY648" s="6"/>
      <c r="QEZ648" s="6"/>
      <c r="QFA648" s="6"/>
      <c r="QFB648" s="6"/>
      <c r="QFC648" s="6"/>
      <c r="QFD648" s="6"/>
      <c r="QFE648" s="6"/>
      <c r="QFF648" s="6"/>
      <c r="QFG648" s="6"/>
      <c r="QFH648" s="6"/>
      <c r="QFI648" s="6"/>
      <c r="QFJ648" s="6"/>
      <c r="QFK648" s="6"/>
      <c r="QFL648" s="6"/>
      <c r="QFM648" s="6"/>
      <c r="QFN648" s="6"/>
      <c r="QFO648" s="6"/>
      <c r="QFP648" s="6"/>
      <c r="QFQ648" s="6"/>
      <c r="QFR648" s="6"/>
      <c r="QFS648" s="6"/>
      <c r="QFT648" s="6"/>
      <c r="QFU648" s="6"/>
      <c r="QFV648" s="6"/>
      <c r="QFW648" s="6"/>
      <c r="QFX648" s="6"/>
      <c r="QFY648" s="6"/>
      <c r="QFZ648" s="6"/>
      <c r="QGA648" s="6"/>
      <c r="QGB648" s="6"/>
      <c r="QGC648" s="6"/>
      <c r="QGD648" s="6"/>
      <c r="QGE648" s="6"/>
      <c r="QGF648" s="6"/>
      <c r="QGG648" s="6"/>
      <c r="QGH648" s="6"/>
      <c r="QGI648" s="6"/>
      <c r="QGJ648" s="6"/>
      <c r="QGK648" s="6"/>
      <c r="QGL648" s="6"/>
      <c r="QGM648" s="6"/>
      <c r="QGN648" s="6"/>
      <c r="QGO648" s="6"/>
      <c r="QGP648" s="6"/>
      <c r="QGQ648" s="6"/>
      <c r="QGR648" s="6"/>
      <c r="QGS648" s="6"/>
      <c r="QGT648" s="6"/>
      <c r="QGU648" s="6"/>
      <c r="QGV648" s="6"/>
      <c r="QGW648" s="6"/>
      <c r="QGX648" s="6"/>
      <c r="QGY648" s="6"/>
      <c r="QGZ648" s="6"/>
      <c r="QHA648" s="6"/>
      <c r="QHB648" s="6"/>
      <c r="QHC648" s="6"/>
      <c r="QHD648" s="6"/>
      <c r="QHE648" s="6"/>
      <c r="QHF648" s="6"/>
      <c r="QHG648" s="6"/>
      <c r="QHH648" s="6"/>
      <c r="QHI648" s="6"/>
      <c r="QHJ648" s="6"/>
      <c r="QHK648" s="6"/>
      <c r="QHL648" s="6"/>
      <c r="QHM648" s="6"/>
      <c r="QHN648" s="6"/>
      <c r="QHO648" s="6"/>
      <c r="QHP648" s="6"/>
      <c r="QHQ648" s="6"/>
      <c r="QHR648" s="6"/>
      <c r="QHS648" s="6"/>
      <c r="QHT648" s="6"/>
      <c r="QHU648" s="6"/>
      <c r="QHV648" s="6"/>
      <c r="QHW648" s="6"/>
      <c r="QHX648" s="6"/>
      <c r="QHY648" s="6"/>
      <c r="QHZ648" s="6"/>
      <c r="QIA648" s="6"/>
      <c r="QIB648" s="6"/>
      <c r="QIC648" s="6"/>
      <c r="QID648" s="6"/>
      <c r="QIE648" s="6"/>
      <c r="QIF648" s="6"/>
      <c r="QIG648" s="6"/>
      <c r="QIH648" s="6"/>
      <c r="QII648" s="6"/>
      <c r="QIJ648" s="6"/>
      <c r="QIK648" s="6"/>
      <c r="QIL648" s="6"/>
      <c r="QIM648" s="6"/>
      <c r="QIN648" s="6"/>
      <c r="QIO648" s="6"/>
      <c r="QIP648" s="6"/>
      <c r="QIQ648" s="6"/>
      <c r="QIR648" s="6"/>
      <c r="QIS648" s="6"/>
      <c r="QIT648" s="6"/>
      <c r="QIU648" s="6"/>
      <c r="QIV648" s="6"/>
      <c r="QIW648" s="6"/>
      <c r="QIX648" s="6"/>
      <c r="QIY648" s="6"/>
      <c r="QIZ648" s="6"/>
      <c r="QJA648" s="6"/>
      <c r="QJB648" s="6"/>
      <c r="QJC648" s="6"/>
      <c r="QJD648" s="6"/>
      <c r="QJE648" s="6"/>
      <c r="QJF648" s="6"/>
      <c r="QJG648" s="6"/>
      <c r="QJH648" s="6"/>
      <c r="QJI648" s="6"/>
      <c r="QJJ648" s="6"/>
      <c r="QJK648" s="6"/>
      <c r="QJL648" s="6"/>
      <c r="QJM648" s="6"/>
      <c r="QJN648" s="6"/>
      <c r="QJO648" s="6"/>
      <c r="QJP648" s="6"/>
      <c r="QJQ648" s="6"/>
      <c r="QJR648" s="6"/>
      <c r="QJS648" s="6"/>
      <c r="QJT648" s="6"/>
      <c r="QJU648" s="6"/>
      <c r="QJV648" s="6"/>
      <c r="QJW648" s="6"/>
      <c r="QJX648" s="6"/>
      <c r="QJY648" s="6"/>
      <c r="QJZ648" s="6"/>
      <c r="QKA648" s="6"/>
      <c r="QKB648" s="6"/>
      <c r="QKC648" s="6"/>
      <c r="QKD648" s="6"/>
      <c r="QKE648" s="6"/>
      <c r="QKF648" s="6"/>
      <c r="QKG648" s="6"/>
      <c r="QKH648" s="6"/>
      <c r="QKI648" s="6"/>
      <c r="QKJ648" s="6"/>
      <c r="QKK648" s="6"/>
      <c r="QKL648" s="6"/>
      <c r="QKM648" s="6"/>
      <c r="QKN648" s="6"/>
      <c r="QKO648" s="6"/>
      <c r="QKP648" s="6"/>
      <c r="QKQ648" s="6"/>
      <c r="QKR648" s="6"/>
      <c r="QKS648" s="6"/>
      <c r="QKT648" s="6"/>
      <c r="QKU648" s="6"/>
      <c r="QKV648" s="6"/>
      <c r="QKW648" s="6"/>
      <c r="QKX648" s="6"/>
      <c r="QKY648" s="6"/>
      <c r="QKZ648" s="6"/>
      <c r="QLA648" s="6"/>
      <c r="QLB648" s="6"/>
      <c r="QLC648" s="6"/>
      <c r="QLD648" s="6"/>
      <c r="QLE648" s="6"/>
      <c r="QLF648" s="6"/>
      <c r="QLG648" s="6"/>
      <c r="QLH648" s="6"/>
      <c r="QLI648" s="6"/>
      <c r="QLJ648" s="6"/>
      <c r="QLK648" s="6"/>
      <c r="QLL648" s="6"/>
      <c r="QLM648" s="6"/>
      <c r="QLN648" s="6"/>
      <c r="QLO648" s="6"/>
      <c r="QLP648" s="6"/>
      <c r="QLQ648" s="6"/>
      <c r="QLR648" s="6"/>
      <c r="QLS648" s="6"/>
      <c r="QLT648" s="6"/>
      <c r="QLU648" s="6"/>
      <c r="QLV648" s="6"/>
      <c r="QLW648" s="6"/>
      <c r="QLX648" s="6"/>
      <c r="QLY648" s="6"/>
      <c r="QLZ648" s="6"/>
      <c r="QMA648" s="6"/>
      <c r="QMB648" s="6"/>
      <c r="QMC648" s="6"/>
      <c r="QMD648" s="6"/>
      <c r="QME648" s="6"/>
      <c r="QMF648" s="6"/>
      <c r="QMG648" s="6"/>
      <c r="QMH648" s="6"/>
      <c r="QMI648" s="6"/>
      <c r="QMJ648" s="6"/>
      <c r="QMK648" s="6"/>
      <c r="QML648" s="6"/>
      <c r="QMM648" s="6"/>
      <c r="QMN648" s="6"/>
      <c r="QMO648" s="6"/>
      <c r="QMP648" s="6"/>
      <c r="QMQ648" s="6"/>
      <c r="QMR648" s="6"/>
      <c r="QMS648" s="6"/>
      <c r="QMT648" s="6"/>
      <c r="QMU648" s="6"/>
      <c r="QMV648" s="6"/>
      <c r="QMW648" s="6"/>
      <c r="QMX648" s="6"/>
      <c r="QMY648" s="6"/>
      <c r="QMZ648" s="6"/>
      <c r="QNA648" s="6"/>
      <c r="QNB648" s="6"/>
      <c r="QNC648" s="6"/>
      <c r="QND648" s="6"/>
      <c r="QNE648" s="6"/>
      <c r="QNF648" s="6"/>
      <c r="QNG648" s="6"/>
      <c r="QNH648" s="6"/>
      <c r="QNI648" s="6"/>
      <c r="QNJ648" s="6"/>
      <c r="QNK648" s="6"/>
      <c r="QNL648" s="6"/>
      <c r="QNM648" s="6"/>
      <c r="QNN648" s="6"/>
      <c r="QNO648" s="6"/>
      <c r="QNP648" s="6"/>
      <c r="QNQ648" s="6"/>
      <c r="QNR648" s="6"/>
      <c r="QNS648" s="6"/>
      <c r="QNT648" s="6"/>
      <c r="QNU648" s="6"/>
      <c r="QNV648" s="6"/>
      <c r="QNW648" s="6"/>
      <c r="QNX648" s="6"/>
      <c r="QNY648" s="6"/>
      <c r="QNZ648" s="6"/>
      <c r="QOA648" s="6"/>
      <c r="QOB648" s="6"/>
      <c r="QOC648" s="6"/>
      <c r="QOD648" s="6"/>
      <c r="QOE648" s="6"/>
      <c r="QOF648" s="6"/>
      <c r="QOG648" s="6"/>
      <c r="QOH648" s="6"/>
      <c r="QOI648" s="6"/>
      <c r="QOJ648" s="6"/>
      <c r="QOK648" s="6"/>
      <c r="QOL648" s="6"/>
      <c r="QOM648" s="6"/>
      <c r="QON648" s="6"/>
      <c r="QOO648" s="6"/>
      <c r="QOP648" s="6"/>
      <c r="QOQ648" s="6"/>
      <c r="QOR648" s="6"/>
      <c r="QOS648" s="6"/>
      <c r="QOT648" s="6"/>
      <c r="QOU648" s="6"/>
      <c r="QOV648" s="6"/>
      <c r="QOW648" s="6"/>
      <c r="QOX648" s="6"/>
      <c r="QOY648" s="6"/>
      <c r="QOZ648" s="6"/>
      <c r="QPA648" s="6"/>
      <c r="QPB648" s="6"/>
      <c r="QPC648" s="6"/>
      <c r="QPD648" s="6"/>
      <c r="QPE648" s="6"/>
      <c r="QPF648" s="6"/>
      <c r="QPG648" s="6"/>
      <c r="QPH648" s="6"/>
      <c r="QPI648" s="6"/>
      <c r="QPJ648" s="6"/>
      <c r="QPK648" s="6"/>
      <c r="QPL648" s="6"/>
      <c r="QPM648" s="6"/>
      <c r="QPN648" s="6"/>
      <c r="QPO648" s="6"/>
      <c r="QPP648" s="6"/>
      <c r="QPQ648" s="6"/>
      <c r="QPR648" s="6"/>
      <c r="QPS648" s="6"/>
      <c r="QPT648" s="6"/>
      <c r="QPU648" s="6"/>
      <c r="QPV648" s="6"/>
      <c r="QPW648" s="6"/>
      <c r="QPX648" s="6"/>
      <c r="QPY648" s="6"/>
      <c r="QPZ648" s="6"/>
      <c r="QQA648" s="6"/>
      <c r="QQB648" s="6"/>
      <c r="QQC648" s="6"/>
      <c r="QQD648" s="6"/>
      <c r="QQE648" s="6"/>
      <c r="QQF648" s="6"/>
      <c r="QQG648" s="6"/>
      <c r="QQH648" s="6"/>
      <c r="QQI648" s="6"/>
      <c r="QQJ648" s="6"/>
      <c r="QQK648" s="6"/>
      <c r="QQL648" s="6"/>
      <c r="QQM648" s="6"/>
      <c r="QQN648" s="6"/>
      <c r="QQO648" s="6"/>
      <c r="QQP648" s="6"/>
      <c r="QQQ648" s="6"/>
      <c r="QQR648" s="6"/>
      <c r="QQS648" s="6"/>
      <c r="QQT648" s="6"/>
      <c r="QQU648" s="6"/>
      <c r="QQV648" s="6"/>
      <c r="QQW648" s="6"/>
      <c r="QQX648" s="6"/>
      <c r="QQY648" s="6"/>
      <c r="QQZ648" s="6"/>
      <c r="QRA648" s="6"/>
      <c r="QRB648" s="6"/>
      <c r="QRC648" s="6"/>
      <c r="QRD648" s="6"/>
      <c r="QRE648" s="6"/>
      <c r="QRF648" s="6"/>
      <c r="QRG648" s="6"/>
      <c r="QRH648" s="6"/>
      <c r="QRI648" s="6"/>
      <c r="QRJ648" s="6"/>
      <c r="QRK648" s="6"/>
      <c r="QRL648" s="6"/>
      <c r="QRM648" s="6"/>
      <c r="QRN648" s="6"/>
      <c r="QRO648" s="6"/>
      <c r="QRP648" s="6"/>
      <c r="QRQ648" s="6"/>
      <c r="QRR648" s="6"/>
      <c r="QRS648" s="6"/>
      <c r="QRT648" s="6"/>
      <c r="QRU648" s="6"/>
      <c r="QRV648" s="6"/>
      <c r="QRW648" s="6"/>
      <c r="QRX648" s="6"/>
      <c r="QRY648" s="6"/>
      <c r="QRZ648" s="6"/>
      <c r="QSA648" s="6"/>
      <c r="QSB648" s="6"/>
      <c r="QSC648" s="6"/>
      <c r="QSD648" s="6"/>
      <c r="QSE648" s="6"/>
      <c r="QSF648" s="6"/>
      <c r="QSG648" s="6"/>
      <c r="QSH648" s="6"/>
      <c r="QSI648" s="6"/>
      <c r="QSJ648" s="6"/>
      <c r="QSK648" s="6"/>
      <c r="QSL648" s="6"/>
      <c r="QSM648" s="6"/>
      <c r="QSN648" s="6"/>
      <c r="QSO648" s="6"/>
      <c r="QSP648" s="6"/>
      <c r="QSQ648" s="6"/>
      <c r="QSR648" s="6"/>
      <c r="QSS648" s="6"/>
      <c r="QST648" s="6"/>
      <c r="QSU648" s="6"/>
      <c r="QSV648" s="6"/>
      <c r="QSW648" s="6"/>
      <c r="QSX648" s="6"/>
      <c r="QSY648" s="6"/>
      <c r="QSZ648" s="6"/>
      <c r="QTA648" s="6"/>
      <c r="QTB648" s="6"/>
      <c r="QTC648" s="6"/>
      <c r="QTD648" s="6"/>
      <c r="QTE648" s="6"/>
      <c r="QTF648" s="6"/>
      <c r="QTG648" s="6"/>
      <c r="QTH648" s="6"/>
      <c r="QTI648" s="6"/>
      <c r="QTJ648" s="6"/>
      <c r="QTK648" s="6"/>
      <c r="QTL648" s="6"/>
      <c r="QTM648" s="6"/>
      <c r="QTN648" s="6"/>
      <c r="QTO648" s="6"/>
      <c r="QTP648" s="6"/>
      <c r="QTQ648" s="6"/>
      <c r="QTR648" s="6"/>
      <c r="QTS648" s="6"/>
      <c r="QTT648" s="6"/>
      <c r="QTU648" s="6"/>
      <c r="QTV648" s="6"/>
      <c r="QTW648" s="6"/>
      <c r="QTX648" s="6"/>
      <c r="QTY648" s="6"/>
      <c r="QTZ648" s="6"/>
      <c r="QUA648" s="6"/>
      <c r="QUB648" s="6"/>
      <c r="QUC648" s="6"/>
      <c r="QUD648" s="6"/>
      <c r="QUE648" s="6"/>
      <c r="QUF648" s="6"/>
      <c r="QUG648" s="6"/>
      <c r="QUH648" s="6"/>
      <c r="QUI648" s="6"/>
      <c r="QUJ648" s="6"/>
      <c r="QUK648" s="6"/>
      <c r="QUL648" s="6"/>
      <c r="QUM648" s="6"/>
      <c r="QUN648" s="6"/>
      <c r="QUO648" s="6"/>
      <c r="QUP648" s="6"/>
      <c r="QUQ648" s="6"/>
      <c r="QUR648" s="6"/>
      <c r="QUS648" s="6"/>
      <c r="QUT648" s="6"/>
      <c r="QUU648" s="6"/>
      <c r="QUV648" s="6"/>
      <c r="QUW648" s="6"/>
      <c r="QUX648" s="6"/>
      <c r="QUY648" s="6"/>
      <c r="QUZ648" s="6"/>
      <c r="QVA648" s="6"/>
      <c r="QVB648" s="6"/>
      <c r="QVC648" s="6"/>
      <c r="QVD648" s="6"/>
      <c r="QVE648" s="6"/>
      <c r="QVF648" s="6"/>
      <c r="QVG648" s="6"/>
      <c r="QVH648" s="6"/>
      <c r="QVI648" s="6"/>
      <c r="QVJ648" s="6"/>
      <c r="QVK648" s="6"/>
      <c r="QVL648" s="6"/>
      <c r="QVM648" s="6"/>
      <c r="QVN648" s="6"/>
      <c r="QVO648" s="6"/>
      <c r="QVP648" s="6"/>
      <c r="QVQ648" s="6"/>
      <c r="QVR648" s="6"/>
      <c r="QVS648" s="6"/>
      <c r="QVT648" s="6"/>
      <c r="QVU648" s="6"/>
      <c r="QVV648" s="6"/>
      <c r="QVW648" s="6"/>
      <c r="QVX648" s="6"/>
      <c r="QVY648" s="6"/>
      <c r="QVZ648" s="6"/>
      <c r="QWA648" s="6"/>
      <c r="QWB648" s="6"/>
      <c r="QWC648" s="6"/>
      <c r="QWD648" s="6"/>
      <c r="QWE648" s="6"/>
      <c r="QWF648" s="6"/>
      <c r="QWG648" s="6"/>
      <c r="QWH648" s="6"/>
      <c r="QWI648" s="6"/>
      <c r="QWJ648" s="6"/>
      <c r="QWK648" s="6"/>
      <c r="QWL648" s="6"/>
      <c r="QWM648" s="6"/>
      <c r="QWN648" s="6"/>
      <c r="QWO648" s="6"/>
      <c r="QWP648" s="6"/>
      <c r="QWQ648" s="6"/>
      <c r="QWR648" s="6"/>
      <c r="QWS648" s="6"/>
      <c r="QWT648" s="6"/>
      <c r="QWU648" s="6"/>
      <c r="QWV648" s="6"/>
      <c r="QWW648" s="6"/>
      <c r="QWX648" s="6"/>
      <c r="QWY648" s="6"/>
      <c r="QWZ648" s="6"/>
      <c r="QXA648" s="6"/>
      <c r="QXB648" s="6"/>
      <c r="QXC648" s="6"/>
      <c r="QXD648" s="6"/>
      <c r="QXE648" s="6"/>
      <c r="QXF648" s="6"/>
      <c r="QXG648" s="6"/>
      <c r="QXH648" s="6"/>
      <c r="QXI648" s="6"/>
      <c r="QXJ648" s="6"/>
      <c r="QXK648" s="6"/>
      <c r="QXL648" s="6"/>
      <c r="QXM648" s="6"/>
      <c r="QXN648" s="6"/>
      <c r="QXO648" s="6"/>
      <c r="QXP648" s="6"/>
      <c r="QXQ648" s="6"/>
      <c r="QXR648" s="6"/>
      <c r="QXS648" s="6"/>
      <c r="QXT648" s="6"/>
      <c r="QXU648" s="6"/>
      <c r="QXV648" s="6"/>
      <c r="QXW648" s="6"/>
      <c r="QXX648" s="6"/>
      <c r="QXY648" s="6"/>
      <c r="QXZ648" s="6"/>
      <c r="QYA648" s="6"/>
      <c r="QYB648" s="6"/>
      <c r="QYC648" s="6"/>
      <c r="QYD648" s="6"/>
      <c r="QYE648" s="6"/>
      <c r="QYF648" s="6"/>
      <c r="QYG648" s="6"/>
      <c r="QYH648" s="6"/>
      <c r="QYI648" s="6"/>
      <c r="QYJ648" s="6"/>
      <c r="QYK648" s="6"/>
      <c r="QYL648" s="6"/>
      <c r="QYM648" s="6"/>
      <c r="QYN648" s="6"/>
      <c r="QYO648" s="6"/>
      <c r="QYP648" s="6"/>
      <c r="QYQ648" s="6"/>
      <c r="QYR648" s="6"/>
      <c r="QYS648" s="6"/>
      <c r="QYT648" s="6"/>
      <c r="QYU648" s="6"/>
      <c r="QYV648" s="6"/>
      <c r="QYW648" s="6"/>
      <c r="QYX648" s="6"/>
      <c r="QYY648" s="6"/>
      <c r="QYZ648" s="6"/>
      <c r="QZA648" s="6"/>
      <c r="QZB648" s="6"/>
      <c r="QZC648" s="6"/>
      <c r="QZD648" s="6"/>
      <c r="QZE648" s="6"/>
      <c r="QZF648" s="6"/>
      <c r="QZG648" s="6"/>
      <c r="QZH648" s="6"/>
      <c r="QZI648" s="6"/>
      <c r="QZJ648" s="6"/>
      <c r="QZK648" s="6"/>
      <c r="QZL648" s="6"/>
      <c r="QZM648" s="6"/>
      <c r="QZN648" s="6"/>
      <c r="QZO648" s="6"/>
      <c r="QZP648" s="6"/>
      <c r="QZQ648" s="6"/>
      <c r="QZR648" s="6"/>
      <c r="QZS648" s="6"/>
      <c r="QZT648" s="6"/>
      <c r="QZU648" s="6"/>
      <c r="QZV648" s="6"/>
      <c r="QZW648" s="6"/>
      <c r="QZX648" s="6"/>
      <c r="QZY648" s="6"/>
      <c r="QZZ648" s="6"/>
      <c r="RAA648" s="6"/>
      <c r="RAB648" s="6"/>
      <c r="RAC648" s="6"/>
      <c r="RAD648" s="6"/>
      <c r="RAE648" s="6"/>
      <c r="RAF648" s="6"/>
      <c r="RAG648" s="6"/>
      <c r="RAH648" s="6"/>
      <c r="RAI648" s="6"/>
      <c r="RAJ648" s="6"/>
      <c r="RAK648" s="6"/>
      <c r="RAL648" s="6"/>
      <c r="RAM648" s="6"/>
      <c r="RAN648" s="6"/>
      <c r="RAO648" s="6"/>
      <c r="RAP648" s="6"/>
      <c r="RAQ648" s="6"/>
      <c r="RAR648" s="6"/>
      <c r="RAS648" s="6"/>
      <c r="RAT648" s="6"/>
      <c r="RAU648" s="6"/>
      <c r="RAV648" s="6"/>
      <c r="RAW648" s="6"/>
      <c r="RAX648" s="6"/>
      <c r="RAY648" s="6"/>
      <c r="RAZ648" s="6"/>
      <c r="RBA648" s="6"/>
      <c r="RBB648" s="6"/>
      <c r="RBC648" s="6"/>
      <c r="RBD648" s="6"/>
      <c r="RBE648" s="6"/>
      <c r="RBF648" s="6"/>
      <c r="RBG648" s="6"/>
      <c r="RBH648" s="6"/>
      <c r="RBI648" s="6"/>
      <c r="RBJ648" s="6"/>
      <c r="RBK648" s="6"/>
      <c r="RBL648" s="6"/>
      <c r="RBM648" s="6"/>
      <c r="RBN648" s="6"/>
      <c r="RBO648" s="6"/>
      <c r="RBP648" s="6"/>
      <c r="RBQ648" s="6"/>
      <c r="RBR648" s="6"/>
      <c r="RBS648" s="6"/>
      <c r="RBT648" s="6"/>
      <c r="RBU648" s="6"/>
      <c r="RBV648" s="6"/>
      <c r="RBW648" s="6"/>
      <c r="RBX648" s="6"/>
      <c r="RBY648" s="6"/>
      <c r="RBZ648" s="6"/>
      <c r="RCA648" s="6"/>
      <c r="RCB648" s="6"/>
      <c r="RCC648" s="6"/>
      <c r="RCD648" s="6"/>
      <c r="RCE648" s="6"/>
      <c r="RCF648" s="6"/>
      <c r="RCG648" s="6"/>
      <c r="RCH648" s="6"/>
      <c r="RCI648" s="6"/>
      <c r="RCJ648" s="6"/>
      <c r="RCK648" s="6"/>
      <c r="RCL648" s="6"/>
      <c r="RCM648" s="6"/>
      <c r="RCN648" s="6"/>
      <c r="RCO648" s="6"/>
      <c r="RCP648" s="6"/>
      <c r="RCQ648" s="6"/>
      <c r="RCR648" s="6"/>
      <c r="RCS648" s="6"/>
      <c r="RCT648" s="6"/>
      <c r="RCU648" s="6"/>
      <c r="RCV648" s="6"/>
      <c r="RCW648" s="6"/>
      <c r="RCX648" s="6"/>
      <c r="RCY648" s="6"/>
      <c r="RCZ648" s="6"/>
      <c r="RDA648" s="6"/>
      <c r="RDB648" s="6"/>
      <c r="RDC648" s="6"/>
      <c r="RDD648" s="6"/>
      <c r="RDE648" s="6"/>
      <c r="RDF648" s="6"/>
      <c r="RDG648" s="6"/>
      <c r="RDH648" s="6"/>
      <c r="RDI648" s="6"/>
      <c r="RDJ648" s="6"/>
      <c r="RDK648" s="6"/>
      <c r="RDL648" s="6"/>
      <c r="RDM648" s="6"/>
      <c r="RDN648" s="6"/>
      <c r="RDO648" s="6"/>
      <c r="RDP648" s="6"/>
      <c r="RDQ648" s="6"/>
      <c r="RDR648" s="6"/>
      <c r="RDS648" s="6"/>
      <c r="RDT648" s="6"/>
      <c r="RDU648" s="6"/>
      <c r="RDV648" s="6"/>
      <c r="RDW648" s="6"/>
      <c r="RDX648" s="6"/>
      <c r="RDY648" s="6"/>
      <c r="RDZ648" s="6"/>
      <c r="REA648" s="6"/>
      <c r="REB648" s="6"/>
      <c r="REC648" s="6"/>
      <c r="RED648" s="6"/>
      <c r="REE648" s="6"/>
      <c r="REF648" s="6"/>
      <c r="REG648" s="6"/>
      <c r="REH648" s="6"/>
      <c r="REI648" s="6"/>
      <c r="REJ648" s="6"/>
      <c r="REK648" s="6"/>
      <c r="REL648" s="6"/>
      <c r="REM648" s="6"/>
      <c r="REN648" s="6"/>
      <c r="REO648" s="6"/>
      <c r="REP648" s="6"/>
      <c r="REQ648" s="6"/>
      <c r="RER648" s="6"/>
      <c r="RES648" s="6"/>
      <c r="RET648" s="6"/>
      <c r="REU648" s="6"/>
      <c r="REV648" s="6"/>
      <c r="REW648" s="6"/>
      <c r="REX648" s="6"/>
      <c r="REY648" s="6"/>
      <c r="REZ648" s="6"/>
      <c r="RFA648" s="6"/>
      <c r="RFB648" s="6"/>
      <c r="RFC648" s="6"/>
      <c r="RFD648" s="6"/>
      <c r="RFE648" s="6"/>
      <c r="RFF648" s="6"/>
      <c r="RFG648" s="6"/>
      <c r="RFH648" s="6"/>
      <c r="RFI648" s="6"/>
      <c r="RFJ648" s="6"/>
      <c r="RFK648" s="6"/>
      <c r="RFL648" s="6"/>
      <c r="RFM648" s="6"/>
      <c r="RFN648" s="6"/>
      <c r="RFO648" s="6"/>
      <c r="RFP648" s="6"/>
      <c r="RFQ648" s="6"/>
      <c r="RFR648" s="6"/>
      <c r="RFS648" s="6"/>
      <c r="RFT648" s="6"/>
      <c r="RFU648" s="6"/>
      <c r="RFV648" s="6"/>
      <c r="RFW648" s="6"/>
      <c r="RFX648" s="6"/>
      <c r="RFY648" s="6"/>
      <c r="RFZ648" s="6"/>
      <c r="RGA648" s="6"/>
      <c r="RGB648" s="6"/>
      <c r="RGC648" s="6"/>
      <c r="RGD648" s="6"/>
      <c r="RGE648" s="6"/>
      <c r="RGF648" s="6"/>
      <c r="RGG648" s="6"/>
      <c r="RGH648" s="6"/>
      <c r="RGI648" s="6"/>
      <c r="RGJ648" s="6"/>
      <c r="RGK648" s="6"/>
      <c r="RGL648" s="6"/>
      <c r="RGM648" s="6"/>
      <c r="RGN648" s="6"/>
      <c r="RGO648" s="6"/>
      <c r="RGP648" s="6"/>
      <c r="RGQ648" s="6"/>
      <c r="RGR648" s="6"/>
      <c r="RGS648" s="6"/>
      <c r="RGT648" s="6"/>
      <c r="RGU648" s="6"/>
      <c r="RGV648" s="6"/>
      <c r="RGW648" s="6"/>
      <c r="RGX648" s="6"/>
      <c r="RGY648" s="6"/>
      <c r="RGZ648" s="6"/>
      <c r="RHA648" s="6"/>
      <c r="RHB648" s="6"/>
      <c r="RHC648" s="6"/>
      <c r="RHD648" s="6"/>
      <c r="RHE648" s="6"/>
      <c r="RHF648" s="6"/>
      <c r="RHG648" s="6"/>
      <c r="RHH648" s="6"/>
      <c r="RHI648" s="6"/>
      <c r="RHJ648" s="6"/>
      <c r="RHK648" s="6"/>
      <c r="RHL648" s="6"/>
      <c r="RHM648" s="6"/>
      <c r="RHN648" s="6"/>
      <c r="RHO648" s="6"/>
      <c r="RHP648" s="6"/>
      <c r="RHQ648" s="6"/>
      <c r="RHR648" s="6"/>
      <c r="RHS648" s="6"/>
      <c r="RHT648" s="6"/>
      <c r="RHU648" s="6"/>
      <c r="RHV648" s="6"/>
      <c r="RHW648" s="6"/>
      <c r="RHX648" s="6"/>
      <c r="RHY648" s="6"/>
      <c r="RHZ648" s="6"/>
      <c r="RIA648" s="6"/>
      <c r="RIB648" s="6"/>
      <c r="RIC648" s="6"/>
      <c r="RID648" s="6"/>
      <c r="RIE648" s="6"/>
      <c r="RIF648" s="6"/>
      <c r="RIG648" s="6"/>
      <c r="RIH648" s="6"/>
      <c r="RII648" s="6"/>
      <c r="RIJ648" s="6"/>
      <c r="RIK648" s="6"/>
      <c r="RIL648" s="6"/>
      <c r="RIM648" s="6"/>
      <c r="RIN648" s="6"/>
      <c r="RIO648" s="6"/>
      <c r="RIP648" s="6"/>
      <c r="RIQ648" s="6"/>
      <c r="RIR648" s="6"/>
      <c r="RIS648" s="6"/>
      <c r="RIT648" s="6"/>
      <c r="RIU648" s="6"/>
      <c r="RIV648" s="6"/>
      <c r="RIW648" s="6"/>
      <c r="RIX648" s="6"/>
      <c r="RIY648" s="6"/>
      <c r="RIZ648" s="6"/>
      <c r="RJA648" s="6"/>
      <c r="RJB648" s="6"/>
      <c r="RJC648" s="6"/>
      <c r="RJD648" s="6"/>
      <c r="RJE648" s="6"/>
      <c r="RJF648" s="6"/>
      <c r="RJG648" s="6"/>
      <c r="RJH648" s="6"/>
      <c r="RJI648" s="6"/>
      <c r="RJJ648" s="6"/>
      <c r="RJK648" s="6"/>
      <c r="RJL648" s="6"/>
      <c r="RJM648" s="6"/>
      <c r="RJN648" s="6"/>
      <c r="RJO648" s="6"/>
      <c r="RJP648" s="6"/>
      <c r="RJQ648" s="6"/>
      <c r="RJR648" s="6"/>
      <c r="RJS648" s="6"/>
      <c r="RJT648" s="6"/>
      <c r="RJU648" s="6"/>
      <c r="RJV648" s="6"/>
      <c r="RJW648" s="6"/>
      <c r="RJX648" s="6"/>
      <c r="RJY648" s="6"/>
      <c r="RJZ648" s="6"/>
      <c r="RKA648" s="6"/>
      <c r="RKB648" s="6"/>
      <c r="RKC648" s="6"/>
      <c r="RKD648" s="6"/>
      <c r="RKE648" s="6"/>
      <c r="RKF648" s="6"/>
      <c r="RKG648" s="6"/>
      <c r="RKH648" s="6"/>
      <c r="RKI648" s="6"/>
      <c r="RKJ648" s="6"/>
      <c r="RKK648" s="6"/>
      <c r="RKL648" s="6"/>
      <c r="RKM648" s="6"/>
      <c r="RKN648" s="6"/>
      <c r="RKO648" s="6"/>
      <c r="RKP648" s="6"/>
      <c r="RKQ648" s="6"/>
      <c r="RKR648" s="6"/>
      <c r="RKS648" s="6"/>
      <c r="RKT648" s="6"/>
      <c r="RKU648" s="6"/>
      <c r="RKV648" s="6"/>
      <c r="RKW648" s="6"/>
      <c r="RKX648" s="6"/>
      <c r="RKY648" s="6"/>
      <c r="RKZ648" s="6"/>
      <c r="RLA648" s="6"/>
      <c r="RLB648" s="6"/>
      <c r="RLC648" s="6"/>
      <c r="RLD648" s="6"/>
      <c r="RLE648" s="6"/>
      <c r="RLF648" s="6"/>
      <c r="RLG648" s="6"/>
      <c r="RLH648" s="6"/>
      <c r="RLI648" s="6"/>
      <c r="RLJ648" s="6"/>
      <c r="RLK648" s="6"/>
      <c r="RLL648" s="6"/>
      <c r="RLM648" s="6"/>
      <c r="RLN648" s="6"/>
      <c r="RLO648" s="6"/>
      <c r="RLP648" s="6"/>
      <c r="RLQ648" s="6"/>
      <c r="RLR648" s="6"/>
      <c r="RLS648" s="6"/>
      <c r="RLT648" s="6"/>
      <c r="RLU648" s="6"/>
      <c r="RLV648" s="6"/>
      <c r="RLW648" s="6"/>
      <c r="RLX648" s="6"/>
      <c r="RLY648" s="6"/>
      <c r="RLZ648" s="6"/>
      <c r="RMA648" s="6"/>
      <c r="RMB648" s="6"/>
      <c r="RMC648" s="6"/>
      <c r="RMD648" s="6"/>
      <c r="RME648" s="6"/>
      <c r="RMF648" s="6"/>
      <c r="RMG648" s="6"/>
      <c r="RMH648" s="6"/>
      <c r="RMI648" s="6"/>
      <c r="RMJ648" s="6"/>
      <c r="RMK648" s="6"/>
      <c r="RML648" s="6"/>
      <c r="RMM648" s="6"/>
      <c r="RMN648" s="6"/>
      <c r="RMO648" s="6"/>
      <c r="RMP648" s="6"/>
      <c r="RMQ648" s="6"/>
      <c r="RMR648" s="6"/>
      <c r="RMS648" s="6"/>
      <c r="RMT648" s="6"/>
      <c r="RMU648" s="6"/>
      <c r="RMV648" s="6"/>
      <c r="RMW648" s="6"/>
      <c r="RMX648" s="6"/>
      <c r="RMY648" s="6"/>
      <c r="RMZ648" s="6"/>
      <c r="RNA648" s="6"/>
      <c r="RNB648" s="6"/>
      <c r="RNC648" s="6"/>
      <c r="RND648" s="6"/>
      <c r="RNE648" s="6"/>
      <c r="RNF648" s="6"/>
      <c r="RNG648" s="6"/>
      <c r="RNH648" s="6"/>
      <c r="RNI648" s="6"/>
      <c r="RNJ648" s="6"/>
      <c r="RNK648" s="6"/>
      <c r="RNL648" s="6"/>
      <c r="RNM648" s="6"/>
      <c r="RNN648" s="6"/>
      <c r="RNO648" s="6"/>
      <c r="RNP648" s="6"/>
      <c r="RNQ648" s="6"/>
      <c r="RNR648" s="6"/>
      <c r="RNS648" s="6"/>
      <c r="RNT648" s="6"/>
      <c r="RNU648" s="6"/>
      <c r="RNV648" s="6"/>
      <c r="RNW648" s="6"/>
      <c r="RNX648" s="6"/>
      <c r="RNY648" s="6"/>
      <c r="RNZ648" s="6"/>
      <c r="ROA648" s="6"/>
      <c r="ROB648" s="6"/>
      <c r="ROC648" s="6"/>
      <c r="ROD648" s="6"/>
      <c r="ROE648" s="6"/>
      <c r="ROF648" s="6"/>
      <c r="ROG648" s="6"/>
      <c r="ROH648" s="6"/>
      <c r="ROI648" s="6"/>
      <c r="ROJ648" s="6"/>
      <c r="ROK648" s="6"/>
      <c r="ROL648" s="6"/>
      <c r="ROM648" s="6"/>
      <c r="RON648" s="6"/>
      <c r="ROO648" s="6"/>
      <c r="ROP648" s="6"/>
      <c r="ROQ648" s="6"/>
      <c r="ROR648" s="6"/>
      <c r="ROS648" s="6"/>
      <c r="ROT648" s="6"/>
      <c r="ROU648" s="6"/>
      <c r="ROV648" s="6"/>
      <c r="ROW648" s="6"/>
      <c r="ROX648" s="6"/>
      <c r="ROY648" s="6"/>
      <c r="ROZ648" s="6"/>
      <c r="RPA648" s="6"/>
      <c r="RPB648" s="6"/>
      <c r="RPC648" s="6"/>
      <c r="RPD648" s="6"/>
      <c r="RPE648" s="6"/>
      <c r="RPF648" s="6"/>
      <c r="RPG648" s="6"/>
      <c r="RPH648" s="6"/>
      <c r="RPI648" s="6"/>
      <c r="RPJ648" s="6"/>
      <c r="RPK648" s="6"/>
      <c r="RPL648" s="6"/>
      <c r="RPM648" s="6"/>
      <c r="RPN648" s="6"/>
      <c r="RPO648" s="6"/>
      <c r="RPP648" s="6"/>
      <c r="RPQ648" s="6"/>
      <c r="RPR648" s="6"/>
      <c r="RPS648" s="6"/>
      <c r="RPT648" s="6"/>
      <c r="RPU648" s="6"/>
      <c r="RPV648" s="6"/>
      <c r="RPW648" s="6"/>
      <c r="RPX648" s="6"/>
      <c r="RPY648" s="6"/>
      <c r="RPZ648" s="6"/>
      <c r="RQA648" s="6"/>
      <c r="RQB648" s="6"/>
      <c r="RQC648" s="6"/>
      <c r="RQD648" s="6"/>
      <c r="RQE648" s="6"/>
      <c r="RQF648" s="6"/>
      <c r="RQG648" s="6"/>
      <c r="RQH648" s="6"/>
      <c r="RQI648" s="6"/>
      <c r="RQJ648" s="6"/>
      <c r="RQK648" s="6"/>
      <c r="RQL648" s="6"/>
      <c r="RQM648" s="6"/>
      <c r="RQN648" s="6"/>
      <c r="RQO648" s="6"/>
      <c r="RQP648" s="6"/>
      <c r="RQQ648" s="6"/>
      <c r="RQR648" s="6"/>
      <c r="RQS648" s="6"/>
      <c r="RQT648" s="6"/>
      <c r="RQU648" s="6"/>
      <c r="RQV648" s="6"/>
      <c r="RQW648" s="6"/>
      <c r="RQX648" s="6"/>
      <c r="RQY648" s="6"/>
      <c r="RQZ648" s="6"/>
      <c r="RRA648" s="6"/>
      <c r="RRB648" s="6"/>
      <c r="RRC648" s="6"/>
      <c r="RRD648" s="6"/>
      <c r="RRE648" s="6"/>
      <c r="RRF648" s="6"/>
      <c r="RRG648" s="6"/>
      <c r="RRH648" s="6"/>
      <c r="RRI648" s="6"/>
      <c r="RRJ648" s="6"/>
      <c r="RRK648" s="6"/>
      <c r="RRL648" s="6"/>
      <c r="RRM648" s="6"/>
      <c r="RRN648" s="6"/>
      <c r="RRO648" s="6"/>
      <c r="RRP648" s="6"/>
      <c r="RRQ648" s="6"/>
      <c r="RRR648" s="6"/>
      <c r="RRS648" s="6"/>
      <c r="RRT648" s="6"/>
      <c r="RRU648" s="6"/>
      <c r="RRV648" s="6"/>
      <c r="RRW648" s="6"/>
      <c r="RRX648" s="6"/>
      <c r="RRY648" s="6"/>
      <c r="RRZ648" s="6"/>
      <c r="RSA648" s="6"/>
      <c r="RSB648" s="6"/>
      <c r="RSC648" s="6"/>
      <c r="RSD648" s="6"/>
      <c r="RSE648" s="6"/>
      <c r="RSF648" s="6"/>
      <c r="RSG648" s="6"/>
      <c r="RSH648" s="6"/>
      <c r="RSI648" s="6"/>
      <c r="RSJ648" s="6"/>
      <c r="RSK648" s="6"/>
      <c r="RSL648" s="6"/>
      <c r="RSM648" s="6"/>
      <c r="RSN648" s="6"/>
      <c r="RSO648" s="6"/>
      <c r="RSP648" s="6"/>
      <c r="RSQ648" s="6"/>
      <c r="RSR648" s="6"/>
      <c r="RSS648" s="6"/>
      <c r="RST648" s="6"/>
      <c r="RSU648" s="6"/>
      <c r="RSV648" s="6"/>
      <c r="RSW648" s="6"/>
      <c r="RSX648" s="6"/>
      <c r="RSY648" s="6"/>
      <c r="RSZ648" s="6"/>
      <c r="RTA648" s="6"/>
      <c r="RTB648" s="6"/>
      <c r="RTC648" s="6"/>
      <c r="RTD648" s="6"/>
      <c r="RTE648" s="6"/>
      <c r="RTF648" s="6"/>
      <c r="RTG648" s="6"/>
      <c r="RTH648" s="6"/>
      <c r="RTI648" s="6"/>
      <c r="RTJ648" s="6"/>
      <c r="RTK648" s="6"/>
      <c r="RTL648" s="6"/>
      <c r="RTM648" s="6"/>
      <c r="RTN648" s="6"/>
      <c r="RTO648" s="6"/>
      <c r="RTP648" s="6"/>
      <c r="RTQ648" s="6"/>
      <c r="RTR648" s="6"/>
      <c r="RTS648" s="6"/>
      <c r="RTT648" s="6"/>
      <c r="RTU648" s="6"/>
      <c r="RTV648" s="6"/>
      <c r="RTW648" s="6"/>
      <c r="RTX648" s="6"/>
      <c r="RTY648" s="6"/>
      <c r="RTZ648" s="6"/>
      <c r="RUA648" s="6"/>
      <c r="RUB648" s="6"/>
      <c r="RUC648" s="6"/>
      <c r="RUD648" s="6"/>
      <c r="RUE648" s="6"/>
      <c r="RUF648" s="6"/>
      <c r="RUG648" s="6"/>
      <c r="RUH648" s="6"/>
      <c r="RUI648" s="6"/>
      <c r="RUJ648" s="6"/>
      <c r="RUK648" s="6"/>
      <c r="RUL648" s="6"/>
      <c r="RUM648" s="6"/>
      <c r="RUN648" s="6"/>
      <c r="RUO648" s="6"/>
      <c r="RUP648" s="6"/>
      <c r="RUQ648" s="6"/>
      <c r="RUR648" s="6"/>
      <c r="RUS648" s="6"/>
      <c r="RUT648" s="6"/>
      <c r="RUU648" s="6"/>
      <c r="RUV648" s="6"/>
      <c r="RUW648" s="6"/>
      <c r="RUX648" s="6"/>
      <c r="RUY648" s="6"/>
      <c r="RUZ648" s="6"/>
      <c r="RVA648" s="6"/>
      <c r="RVB648" s="6"/>
      <c r="RVC648" s="6"/>
      <c r="RVD648" s="6"/>
      <c r="RVE648" s="6"/>
      <c r="RVF648" s="6"/>
      <c r="RVG648" s="6"/>
      <c r="RVH648" s="6"/>
      <c r="RVI648" s="6"/>
      <c r="RVJ648" s="6"/>
      <c r="RVK648" s="6"/>
      <c r="RVL648" s="6"/>
      <c r="RVM648" s="6"/>
      <c r="RVN648" s="6"/>
      <c r="RVO648" s="6"/>
      <c r="RVP648" s="6"/>
      <c r="RVQ648" s="6"/>
      <c r="RVR648" s="6"/>
      <c r="RVS648" s="6"/>
      <c r="RVT648" s="6"/>
      <c r="RVU648" s="6"/>
      <c r="RVV648" s="6"/>
      <c r="RVW648" s="6"/>
      <c r="RVX648" s="6"/>
      <c r="RVY648" s="6"/>
      <c r="RVZ648" s="6"/>
      <c r="RWA648" s="6"/>
      <c r="RWB648" s="6"/>
      <c r="RWC648" s="6"/>
      <c r="RWD648" s="6"/>
      <c r="RWE648" s="6"/>
      <c r="RWF648" s="6"/>
      <c r="RWG648" s="6"/>
      <c r="RWH648" s="6"/>
      <c r="RWI648" s="6"/>
      <c r="RWJ648" s="6"/>
      <c r="RWK648" s="6"/>
      <c r="RWL648" s="6"/>
      <c r="RWM648" s="6"/>
      <c r="RWN648" s="6"/>
      <c r="RWO648" s="6"/>
      <c r="RWP648" s="6"/>
      <c r="RWQ648" s="6"/>
      <c r="RWR648" s="6"/>
      <c r="RWS648" s="6"/>
      <c r="RWT648" s="6"/>
      <c r="RWU648" s="6"/>
      <c r="RWV648" s="6"/>
      <c r="RWW648" s="6"/>
      <c r="RWX648" s="6"/>
      <c r="RWY648" s="6"/>
      <c r="RWZ648" s="6"/>
      <c r="RXA648" s="6"/>
      <c r="RXB648" s="6"/>
      <c r="RXC648" s="6"/>
      <c r="RXD648" s="6"/>
      <c r="RXE648" s="6"/>
      <c r="RXF648" s="6"/>
      <c r="RXG648" s="6"/>
      <c r="RXH648" s="6"/>
      <c r="RXI648" s="6"/>
      <c r="RXJ648" s="6"/>
      <c r="RXK648" s="6"/>
      <c r="RXL648" s="6"/>
      <c r="RXM648" s="6"/>
      <c r="RXN648" s="6"/>
      <c r="RXO648" s="6"/>
      <c r="RXP648" s="6"/>
      <c r="RXQ648" s="6"/>
      <c r="RXR648" s="6"/>
      <c r="RXS648" s="6"/>
      <c r="RXT648" s="6"/>
      <c r="RXU648" s="6"/>
      <c r="RXV648" s="6"/>
      <c r="RXW648" s="6"/>
      <c r="RXX648" s="6"/>
      <c r="RXY648" s="6"/>
      <c r="RXZ648" s="6"/>
      <c r="RYA648" s="6"/>
      <c r="RYB648" s="6"/>
      <c r="RYC648" s="6"/>
      <c r="RYD648" s="6"/>
      <c r="RYE648" s="6"/>
      <c r="RYF648" s="6"/>
      <c r="RYG648" s="6"/>
      <c r="RYH648" s="6"/>
      <c r="RYI648" s="6"/>
      <c r="RYJ648" s="6"/>
      <c r="RYK648" s="6"/>
      <c r="RYL648" s="6"/>
      <c r="RYM648" s="6"/>
      <c r="RYN648" s="6"/>
      <c r="RYO648" s="6"/>
      <c r="RYP648" s="6"/>
      <c r="RYQ648" s="6"/>
      <c r="RYR648" s="6"/>
      <c r="RYS648" s="6"/>
      <c r="RYT648" s="6"/>
      <c r="RYU648" s="6"/>
      <c r="RYV648" s="6"/>
      <c r="RYW648" s="6"/>
      <c r="RYX648" s="6"/>
      <c r="RYY648" s="6"/>
      <c r="RYZ648" s="6"/>
      <c r="RZA648" s="6"/>
      <c r="RZB648" s="6"/>
      <c r="RZC648" s="6"/>
      <c r="RZD648" s="6"/>
      <c r="RZE648" s="6"/>
      <c r="RZF648" s="6"/>
      <c r="RZG648" s="6"/>
      <c r="RZH648" s="6"/>
      <c r="RZI648" s="6"/>
      <c r="RZJ648" s="6"/>
      <c r="RZK648" s="6"/>
      <c r="RZL648" s="6"/>
      <c r="RZM648" s="6"/>
      <c r="RZN648" s="6"/>
      <c r="RZO648" s="6"/>
      <c r="RZP648" s="6"/>
      <c r="RZQ648" s="6"/>
      <c r="RZR648" s="6"/>
      <c r="RZS648" s="6"/>
      <c r="RZT648" s="6"/>
      <c r="RZU648" s="6"/>
      <c r="RZV648" s="6"/>
      <c r="RZW648" s="6"/>
      <c r="RZX648" s="6"/>
      <c r="RZY648" s="6"/>
      <c r="RZZ648" s="6"/>
      <c r="SAA648" s="6"/>
      <c r="SAB648" s="6"/>
      <c r="SAC648" s="6"/>
      <c r="SAD648" s="6"/>
      <c r="SAE648" s="6"/>
      <c r="SAF648" s="6"/>
      <c r="SAG648" s="6"/>
      <c r="SAH648" s="6"/>
      <c r="SAI648" s="6"/>
      <c r="SAJ648" s="6"/>
      <c r="SAK648" s="6"/>
      <c r="SAL648" s="6"/>
      <c r="SAM648" s="6"/>
      <c r="SAN648" s="6"/>
      <c r="SAO648" s="6"/>
      <c r="SAP648" s="6"/>
      <c r="SAQ648" s="6"/>
      <c r="SAR648" s="6"/>
      <c r="SAS648" s="6"/>
      <c r="SAT648" s="6"/>
      <c r="SAU648" s="6"/>
      <c r="SAV648" s="6"/>
      <c r="SAW648" s="6"/>
      <c r="SAX648" s="6"/>
      <c r="SAY648" s="6"/>
      <c r="SAZ648" s="6"/>
      <c r="SBA648" s="6"/>
      <c r="SBB648" s="6"/>
      <c r="SBC648" s="6"/>
      <c r="SBD648" s="6"/>
      <c r="SBE648" s="6"/>
      <c r="SBF648" s="6"/>
      <c r="SBG648" s="6"/>
      <c r="SBH648" s="6"/>
      <c r="SBI648" s="6"/>
      <c r="SBJ648" s="6"/>
      <c r="SBK648" s="6"/>
      <c r="SBL648" s="6"/>
      <c r="SBM648" s="6"/>
      <c r="SBN648" s="6"/>
      <c r="SBO648" s="6"/>
      <c r="SBP648" s="6"/>
      <c r="SBQ648" s="6"/>
      <c r="SBR648" s="6"/>
      <c r="SBS648" s="6"/>
      <c r="SBT648" s="6"/>
      <c r="SBU648" s="6"/>
      <c r="SBV648" s="6"/>
      <c r="SBW648" s="6"/>
      <c r="SBX648" s="6"/>
      <c r="SBY648" s="6"/>
      <c r="SBZ648" s="6"/>
      <c r="SCA648" s="6"/>
      <c r="SCB648" s="6"/>
      <c r="SCC648" s="6"/>
      <c r="SCD648" s="6"/>
      <c r="SCE648" s="6"/>
      <c r="SCF648" s="6"/>
      <c r="SCG648" s="6"/>
      <c r="SCH648" s="6"/>
      <c r="SCI648" s="6"/>
      <c r="SCJ648" s="6"/>
      <c r="SCK648" s="6"/>
      <c r="SCL648" s="6"/>
      <c r="SCM648" s="6"/>
      <c r="SCN648" s="6"/>
      <c r="SCO648" s="6"/>
      <c r="SCP648" s="6"/>
      <c r="SCQ648" s="6"/>
      <c r="SCR648" s="6"/>
      <c r="SCS648" s="6"/>
      <c r="SCT648" s="6"/>
      <c r="SCU648" s="6"/>
      <c r="SCV648" s="6"/>
      <c r="SCW648" s="6"/>
      <c r="SCX648" s="6"/>
      <c r="SCY648" s="6"/>
      <c r="SCZ648" s="6"/>
      <c r="SDA648" s="6"/>
      <c r="SDB648" s="6"/>
      <c r="SDC648" s="6"/>
      <c r="SDD648" s="6"/>
      <c r="SDE648" s="6"/>
      <c r="SDF648" s="6"/>
      <c r="SDG648" s="6"/>
      <c r="SDH648" s="6"/>
      <c r="SDI648" s="6"/>
      <c r="SDJ648" s="6"/>
      <c r="SDK648" s="6"/>
      <c r="SDL648" s="6"/>
      <c r="SDM648" s="6"/>
      <c r="SDN648" s="6"/>
      <c r="SDO648" s="6"/>
      <c r="SDP648" s="6"/>
      <c r="SDQ648" s="6"/>
      <c r="SDR648" s="6"/>
      <c r="SDS648" s="6"/>
      <c r="SDT648" s="6"/>
      <c r="SDU648" s="6"/>
      <c r="SDV648" s="6"/>
      <c r="SDW648" s="6"/>
      <c r="SDX648" s="6"/>
      <c r="SDY648" s="6"/>
      <c r="SDZ648" s="6"/>
      <c r="SEA648" s="6"/>
      <c r="SEB648" s="6"/>
      <c r="SEC648" s="6"/>
      <c r="SED648" s="6"/>
      <c r="SEE648" s="6"/>
      <c r="SEF648" s="6"/>
      <c r="SEG648" s="6"/>
      <c r="SEH648" s="6"/>
      <c r="SEI648" s="6"/>
      <c r="SEJ648" s="6"/>
      <c r="SEK648" s="6"/>
      <c r="SEL648" s="6"/>
      <c r="SEM648" s="6"/>
      <c r="SEN648" s="6"/>
      <c r="SEO648" s="6"/>
      <c r="SEP648" s="6"/>
      <c r="SEQ648" s="6"/>
      <c r="SER648" s="6"/>
      <c r="SES648" s="6"/>
      <c r="SET648" s="6"/>
      <c r="SEU648" s="6"/>
      <c r="SEV648" s="6"/>
      <c r="SEW648" s="6"/>
      <c r="SEX648" s="6"/>
      <c r="SEY648" s="6"/>
      <c r="SEZ648" s="6"/>
      <c r="SFA648" s="6"/>
      <c r="SFB648" s="6"/>
      <c r="SFC648" s="6"/>
      <c r="SFD648" s="6"/>
      <c r="SFE648" s="6"/>
      <c r="SFF648" s="6"/>
      <c r="SFG648" s="6"/>
      <c r="SFH648" s="6"/>
      <c r="SFI648" s="6"/>
      <c r="SFJ648" s="6"/>
      <c r="SFK648" s="6"/>
      <c r="SFL648" s="6"/>
      <c r="SFM648" s="6"/>
      <c r="SFN648" s="6"/>
      <c r="SFO648" s="6"/>
      <c r="SFP648" s="6"/>
      <c r="SFQ648" s="6"/>
      <c r="SFR648" s="6"/>
      <c r="SFS648" s="6"/>
      <c r="SFT648" s="6"/>
      <c r="SFU648" s="6"/>
      <c r="SFV648" s="6"/>
      <c r="SFW648" s="6"/>
      <c r="SFX648" s="6"/>
      <c r="SFY648" s="6"/>
      <c r="SFZ648" s="6"/>
      <c r="SGA648" s="6"/>
      <c r="SGB648" s="6"/>
      <c r="SGC648" s="6"/>
      <c r="SGD648" s="6"/>
      <c r="SGE648" s="6"/>
      <c r="SGF648" s="6"/>
      <c r="SGG648" s="6"/>
      <c r="SGH648" s="6"/>
      <c r="SGI648" s="6"/>
      <c r="SGJ648" s="6"/>
      <c r="SGK648" s="6"/>
      <c r="SGL648" s="6"/>
      <c r="SGM648" s="6"/>
      <c r="SGN648" s="6"/>
      <c r="SGO648" s="6"/>
      <c r="SGP648" s="6"/>
      <c r="SGQ648" s="6"/>
      <c r="SGR648" s="6"/>
      <c r="SGS648" s="6"/>
      <c r="SGT648" s="6"/>
      <c r="SGU648" s="6"/>
      <c r="SGV648" s="6"/>
      <c r="SGW648" s="6"/>
      <c r="SGX648" s="6"/>
      <c r="SGY648" s="6"/>
      <c r="SGZ648" s="6"/>
      <c r="SHA648" s="6"/>
      <c r="SHB648" s="6"/>
      <c r="SHC648" s="6"/>
      <c r="SHD648" s="6"/>
      <c r="SHE648" s="6"/>
      <c r="SHF648" s="6"/>
      <c r="SHG648" s="6"/>
      <c r="SHH648" s="6"/>
      <c r="SHI648" s="6"/>
      <c r="SHJ648" s="6"/>
      <c r="SHK648" s="6"/>
      <c r="SHL648" s="6"/>
      <c r="SHM648" s="6"/>
      <c r="SHN648" s="6"/>
      <c r="SHO648" s="6"/>
      <c r="SHP648" s="6"/>
      <c r="SHQ648" s="6"/>
      <c r="SHR648" s="6"/>
      <c r="SHS648" s="6"/>
      <c r="SHT648" s="6"/>
      <c r="SHU648" s="6"/>
      <c r="SHV648" s="6"/>
      <c r="SHW648" s="6"/>
      <c r="SHX648" s="6"/>
      <c r="SHY648" s="6"/>
      <c r="SHZ648" s="6"/>
      <c r="SIA648" s="6"/>
      <c r="SIB648" s="6"/>
      <c r="SIC648" s="6"/>
      <c r="SID648" s="6"/>
      <c r="SIE648" s="6"/>
      <c r="SIF648" s="6"/>
      <c r="SIG648" s="6"/>
      <c r="SIH648" s="6"/>
      <c r="SII648" s="6"/>
      <c r="SIJ648" s="6"/>
      <c r="SIK648" s="6"/>
      <c r="SIL648" s="6"/>
      <c r="SIM648" s="6"/>
      <c r="SIN648" s="6"/>
      <c r="SIO648" s="6"/>
      <c r="SIP648" s="6"/>
      <c r="SIQ648" s="6"/>
      <c r="SIR648" s="6"/>
      <c r="SIS648" s="6"/>
      <c r="SIT648" s="6"/>
      <c r="SIU648" s="6"/>
      <c r="SIV648" s="6"/>
      <c r="SIW648" s="6"/>
      <c r="SIX648" s="6"/>
      <c r="SIY648" s="6"/>
      <c r="SIZ648" s="6"/>
      <c r="SJA648" s="6"/>
      <c r="SJB648" s="6"/>
      <c r="SJC648" s="6"/>
      <c r="SJD648" s="6"/>
      <c r="SJE648" s="6"/>
      <c r="SJF648" s="6"/>
      <c r="SJG648" s="6"/>
      <c r="SJH648" s="6"/>
      <c r="SJI648" s="6"/>
      <c r="SJJ648" s="6"/>
      <c r="SJK648" s="6"/>
      <c r="SJL648" s="6"/>
      <c r="SJM648" s="6"/>
      <c r="SJN648" s="6"/>
      <c r="SJO648" s="6"/>
      <c r="SJP648" s="6"/>
      <c r="SJQ648" s="6"/>
      <c r="SJR648" s="6"/>
      <c r="SJS648" s="6"/>
      <c r="SJT648" s="6"/>
      <c r="SJU648" s="6"/>
      <c r="SJV648" s="6"/>
      <c r="SJW648" s="6"/>
      <c r="SJX648" s="6"/>
      <c r="SJY648" s="6"/>
      <c r="SJZ648" s="6"/>
      <c r="SKA648" s="6"/>
      <c r="SKB648" s="6"/>
      <c r="SKC648" s="6"/>
      <c r="SKD648" s="6"/>
      <c r="SKE648" s="6"/>
      <c r="SKF648" s="6"/>
      <c r="SKG648" s="6"/>
      <c r="SKH648" s="6"/>
      <c r="SKI648" s="6"/>
      <c r="SKJ648" s="6"/>
      <c r="SKK648" s="6"/>
      <c r="SKL648" s="6"/>
      <c r="SKM648" s="6"/>
      <c r="SKN648" s="6"/>
      <c r="SKO648" s="6"/>
      <c r="SKP648" s="6"/>
      <c r="SKQ648" s="6"/>
      <c r="SKR648" s="6"/>
      <c r="SKS648" s="6"/>
      <c r="SKT648" s="6"/>
      <c r="SKU648" s="6"/>
      <c r="SKV648" s="6"/>
      <c r="SKW648" s="6"/>
      <c r="SKX648" s="6"/>
      <c r="SKY648" s="6"/>
      <c r="SKZ648" s="6"/>
      <c r="SLA648" s="6"/>
      <c r="SLB648" s="6"/>
      <c r="SLC648" s="6"/>
      <c r="SLD648" s="6"/>
      <c r="SLE648" s="6"/>
      <c r="SLF648" s="6"/>
      <c r="SLG648" s="6"/>
      <c r="SLH648" s="6"/>
      <c r="SLI648" s="6"/>
      <c r="SLJ648" s="6"/>
      <c r="SLK648" s="6"/>
      <c r="SLL648" s="6"/>
      <c r="SLM648" s="6"/>
      <c r="SLN648" s="6"/>
      <c r="SLO648" s="6"/>
      <c r="SLP648" s="6"/>
      <c r="SLQ648" s="6"/>
      <c r="SLR648" s="6"/>
      <c r="SLS648" s="6"/>
      <c r="SLT648" s="6"/>
      <c r="SLU648" s="6"/>
      <c r="SLV648" s="6"/>
      <c r="SLW648" s="6"/>
      <c r="SLX648" s="6"/>
      <c r="SLY648" s="6"/>
      <c r="SLZ648" s="6"/>
      <c r="SMA648" s="6"/>
      <c r="SMB648" s="6"/>
      <c r="SMC648" s="6"/>
      <c r="SMD648" s="6"/>
      <c r="SME648" s="6"/>
      <c r="SMF648" s="6"/>
      <c r="SMG648" s="6"/>
      <c r="SMH648" s="6"/>
      <c r="SMI648" s="6"/>
      <c r="SMJ648" s="6"/>
      <c r="SMK648" s="6"/>
      <c r="SML648" s="6"/>
      <c r="SMM648" s="6"/>
      <c r="SMN648" s="6"/>
      <c r="SMO648" s="6"/>
      <c r="SMP648" s="6"/>
      <c r="SMQ648" s="6"/>
      <c r="SMR648" s="6"/>
      <c r="SMS648" s="6"/>
      <c r="SMT648" s="6"/>
      <c r="SMU648" s="6"/>
      <c r="SMV648" s="6"/>
      <c r="SMW648" s="6"/>
      <c r="SMX648" s="6"/>
      <c r="SMY648" s="6"/>
      <c r="SMZ648" s="6"/>
      <c r="SNA648" s="6"/>
      <c r="SNB648" s="6"/>
      <c r="SNC648" s="6"/>
      <c r="SND648" s="6"/>
      <c r="SNE648" s="6"/>
      <c r="SNF648" s="6"/>
      <c r="SNG648" s="6"/>
      <c r="SNH648" s="6"/>
      <c r="SNI648" s="6"/>
      <c r="SNJ648" s="6"/>
      <c r="SNK648" s="6"/>
      <c r="SNL648" s="6"/>
      <c r="SNM648" s="6"/>
      <c r="SNN648" s="6"/>
      <c r="SNO648" s="6"/>
      <c r="SNP648" s="6"/>
      <c r="SNQ648" s="6"/>
      <c r="SNR648" s="6"/>
      <c r="SNS648" s="6"/>
      <c r="SNT648" s="6"/>
      <c r="SNU648" s="6"/>
      <c r="SNV648" s="6"/>
      <c r="SNW648" s="6"/>
      <c r="SNX648" s="6"/>
      <c r="SNY648" s="6"/>
      <c r="SNZ648" s="6"/>
      <c r="SOA648" s="6"/>
      <c r="SOB648" s="6"/>
      <c r="SOC648" s="6"/>
      <c r="SOD648" s="6"/>
      <c r="SOE648" s="6"/>
      <c r="SOF648" s="6"/>
      <c r="SOG648" s="6"/>
      <c r="SOH648" s="6"/>
      <c r="SOI648" s="6"/>
      <c r="SOJ648" s="6"/>
      <c r="SOK648" s="6"/>
      <c r="SOL648" s="6"/>
      <c r="SOM648" s="6"/>
      <c r="SON648" s="6"/>
      <c r="SOO648" s="6"/>
      <c r="SOP648" s="6"/>
      <c r="SOQ648" s="6"/>
      <c r="SOR648" s="6"/>
      <c r="SOS648" s="6"/>
      <c r="SOT648" s="6"/>
      <c r="SOU648" s="6"/>
      <c r="SOV648" s="6"/>
      <c r="SOW648" s="6"/>
      <c r="SOX648" s="6"/>
      <c r="SOY648" s="6"/>
      <c r="SOZ648" s="6"/>
      <c r="SPA648" s="6"/>
      <c r="SPB648" s="6"/>
      <c r="SPC648" s="6"/>
      <c r="SPD648" s="6"/>
      <c r="SPE648" s="6"/>
      <c r="SPF648" s="6"/>
      <c r="SPG648" s="6"/>
      <c r="SPH648" s="6"/>
      <c r="SPI648" s="6"/>
      <c r="SPJ648" s="6"/>
      <c r="SPK648" s="6"/>
      <c r="SPL648" s="6"/>
      <c r="SPM648" s="6"/>
      <c r="SPN648" s="6"/>
      <c r="SPO648" s="6"/>
      <c r="SPP648" s="6"/>
      <c r="SPQ648" s="6"/>
      <c r="SPR648" s="6"/>
      <c r="SPS648" s="6"/>
      <c r="SPT648" s="6"/>
      <c r="SPU648" s="6"/>
      <c r="SPV648" s="6"/>
      <c r="SPW648" s="6"/>
      <c r="SPX648" s="6"/>
      <c r="SPY648" s="6"/>
      <c r="SPZ648" s="6"/>
      <c r="SQA648" s="6"/>
      <c r="SQB648" s="6"/>
      <c r="SQC648" s="6"/>
      <c r="SQD648" s="6"/>
      <c r="SQE648" s="6"/>
      <c r="SQF648" s="6"/>
      <c r="SQG648" s="6"/>
      <c r="SQH648" s="6"/>
      <c r="SQI648" s="6"/>
      <c r="SQJ648" s="6"/>
      <c r="SQK648" s="6"/>
      <c r="SQL648" s="6"/>
      <c r="SQM648" s="6"/>
      <c r="SQN648" s="6"/>
      <c r="SQO648" s="6"/>
      <c r="SQP648" s="6"/>
      <c r="SQQ648" s="6"/>
      <c r="SQR648" s="6"/>
      <c r="SQS648" s="6"/>
      <c r="SQT648" s="6"/>
      <c r="SQU648" s="6"/>
      <c r="SQV648" s="6"/>
      <c r="SQW648" s="6"/>
      <c r="SQX648" s="6"/>
      <c r="SQY648" s="6"/>
      <c r="SQZ648" s="6"/>
      <c r="SRA648" s="6"/>
      <c r="SRB648" s="6"/>
      <c r="SRC648" s="6"/>
      <c r="SRD648" s="6"/>
      <c r="SRE648" s="6"/>
      <c r="SRF648" s="6"/>
      <c r="SRG648" s="6"/>
      <c r="SRH648" s="6"/>
      <c r="SRI648" s="6"/>
      <c r="SRJ648" s="6"/>
      <c r="SRK648" s="6"/>
      <c r="SRL648" s="6"/>
      <c r="SRM648" s="6"/>
      <c r="SRN648" s="6"/>
      <c r="SRO648" s="6"/>
      <c r="SRP648" s="6"/>
      <c r="SRQ648" s="6"/>
      <c r="SRR648" s="6"/>
      <c r="SRS648" s="6"/>
      <c r="SRT648" s="6"/>
      <c r="SRU648" s="6"/>
      <c r="SRV648" s="6"/>
      <c r="SRW648" s="6"/>
      <c r="SRX648" s="6"/>
      <c r="SRY648" s="6"/>
      <c r="SRZ648" s="6"/>
      <c r="SSA648" s="6"/>
      <c r="SSB648" s="6"/>
      <c r="SSC648" s="6"/>
      <c r="SSD648" s="6"/>
      <c r="SSE648" s="6"/>
      <c r="SSF648" s="6"/>
      <c r="SSG648" s="6"/>
      <c r="SSH648" s="6"/>
      <c r="SSI648" s="6"/>
      <c r="SSJ648" s="6"/>
      <c r="SSK648" s="6"/>
      <c r="SSL648" s="6"/>
      <c r="SSM648" s="6"/>
      <c r="SSN648" s="6"/>
      <c r="SSO648" s="6"/>
      <c r="SSP648" s="6"/>
      <c r="SSQ648" s="6"/>
      <c r="SSR648" s="6"/>
      <c r="SSS648" s="6"/>
      <c r="SST648" s="6"/>
      <c r="SSU648" s="6"/>
      <c r="SSV648" s="6"/>
      <c r="SSW648" s="6"/>
      <c r="SSX648" s="6"/>
      <c r="SSY648" s="6"/>
      <c r="SSZ648" s="6"/>
      <c r="STA648" s="6"/>
      <c r="STB648" s="6"/>
      <c r="STC648" s="6"/>
      <c r="STD648" s="6"/>
      <c r="STE648" s="6"/>
      <c r="STF648" s="6"/>
      <c r="STG648" s="6"/>
      <c r="STH648" s="6"/>
      <c r="STI648" s="6"/>
      <c r="STJ648" s="6"/>
      <c r="STK648" s="6"/>
      <c r="STL648" s="6"/>
      <c r="STM648" s="6"/>
      <c r="STN648" s="6"/>
      <c r="STO648" s="6"/>
      <c r="STP648" s="6"/>
      <c r="STQ648" s="6"/>
      <c r="STR648" s="6"/>
      <c r="STS648" s="6"/>
      <c r="STT648" s="6"/>
      <c r="STU648" s="6"/>
      <c r="STV648" s="6"/>
      <c r="STW648" s="6"/>
      <c r="STX648" s="6"/>
      <c r="STY648" s="6"/>
      <c r="STZ648" s="6"/>
      <c r="SUA648" s="6"/>
      <c r="SUB648" s="6"/>
      <c r="SUC648" s="6"/>
      <c r="SUD648" s="6"/>
      <c r="SUE648" s="6"/>
      <c r="SUF648" s="6"/>
      <c r="SUG648" s="6"/>
      <c r="SUH648" s="6"/>
      <c r="SUI648" s="6"/>
      <c r="SUJ648" s="6"/>
      <c r="SUK648" s="6"/>
      <c r="SUL648" s="6"/>
      <c r="SUM648" s="6"/>
      <c r="SUN648" s="6"/>
      <c r="SUO648" s="6"/>
      <c r="SUP648" s="6"/>
      <c r="SUQ648" s="6"/>
      <c r="SUR648" s="6"/>
      <c r="SUS648" s="6"/>
      <c r="SUT648" s="6"/>
      <c r="SUU648" s="6"/>
      <c r="SUV648" s="6"/>
      <c r="SUW648" s="6"/>
      <c r="SUX648" s="6"/>
      <c r="SUY648" s="6"/>
      <c r="SUZ648" s="6"/>
      <c r="SVA648" s="6"/>
      <c r="SVB648" s="6"/>
      <c r="SVC648" s="6"/>
      <c r="SVD648" s="6"/>
      <c r="SVE648" s="6"/>
      <c r="SVF648" s="6"/>
      <c r="SVG648" s="6"/>
      <c r="SVH648" s="6"/>
      <c r="SVI648" s="6"/>
      <c r="SVJ648" s="6"/>
      <c r="SVK648" s="6"/>
      <c r="SVL648" s="6"/>
      <c r="SVM648" s="6"/>
      <c r="SVN648" s="6"/>
      <c r="SVO648" s="6"/>
      <c r="SVP648" s="6"/>
      <c r="SVQ648" s="6"/>
      <c r="SVR648" s="6"/>
      <c r="SVS648" s="6"/>
      <c r="SVT648" s="6"/>
      <c r="SVU648" s="6"/>
      <c r="SVV648" s="6"/>
      <c r="SVW648" s="6"/>
      <c r="SVX648" s="6"/>
      <c r="SVY648" s="6"/>
      <c r="SVZ648" s="6"/>
      <c r="SWA648" s="6"/>
      <c r="SWB648" s="6"/>
      <c r="SWC648" s="6"/>
      <c r="SWD648" s="6"/>
      <c r="SWE648" s="6"/>
      <c r="SWF648" s="6"/>
      <c r="SWG648" s="6"/>
      <c r="SWH648" s="6"/>
      <c r="SWI648" s="6"/>
      <c r="SWJ648" s="6"/>
      <c r="SWK648" s="6"/>
      <c r="SWL648" s="6"/>
      <c r="SWM648" s="6"/>
      <c r="SWN648" s="6"/>
      <c r="SWO648" s="6"/>
      <c r="SWP648" s="6"/>
      <c r="SWQ648" s="6"/>
      <c r="SWR648" s="6"/>
      <c r="SWS648" s="6"/>
      <c r="SWT648" s="6"/>
      <c r="SWU648" s="6"/>
      <c r="SWV648" s="6"/>
      <c r="SWW648" s="6"/>
      <c r="SWX648" s="6"/>
      <c r="SWY648" s="6"/>
      <c r="SWZ648" s="6"/>
      <c r="SXA648" s="6"/>
      <c r="SXB648" s="6"/>
      <c r="SXC648" s="6"/>
      <c r="SXD648" s="6"/>
      <c r="SXE648" s="6"/>
      <c r="SXF648" s="6"/>
      <c r="SXG648" s="6"/>
      <c r="SXH648" s="6"/>
      <c r="SXI648" s="6"/>
      <c r="SXJ648" s="6"/>
      <c r="SXK648" s="6"/>
      <c r="SXL648" s="6"/>
      <c r="SXM648" s="6"/>
      <c r="SXN648" s="6"/>
      <c r="SXO648" s="6"/>
      <c r="SXP648" s="6"/>
      <c r="SXQ648" s="6"/>
      <c r="SXR648" s="6"/>
      <c r="SXS648" s="6"/>
      <c r="SXT648" s="6"/>
      <c r="SXU648" s="6"/>
      <c r="SXV648" s="6"/>
      <c r="SXW648" s="6"/>
      <c r="SXX648" s="6"/>
      <c r="SXY648" s="6"/>
      <c r="SXZ648" s="6"/>
      <c r="SYA648" s="6"/>
      <c r="SYB648" s="6"/>
      <c r="SYC648" s="6"/>
      <c r="SYD648" s="6"/>
      <c r="SYE648" s="6"/>
      <c r="SYF648" s="6"/>
      <c r="SYG648" s="6"/>
      <c r="SYH648" s="6"/>
      <c r="SYI648" s="6"/>
      <c r="SYJ648" s="6"/>
      <c r="SYK648" s="6"/>
      <c r="SYL648" s="6"/>
      <c r="SYM648" s="6"/>
      <c r="SYN648" s="6"/>
      <c r="SYO648" s="6"/>
      <c r="SYP648" s="6"/>
      <c r="SYQ648" s="6"/>
      <c r="SYR648" s="6"/>
      <c r="SYS648" s="6"/>
      <c r="SYT648" s="6"/>
      <c r="SYU648" s="6"/>
      <c r="SYV648" s="6"/>
      <c r="SYW648" s="6"/>
      <c r="SYX648" s="6"/>
      <c r="SYY648" s="6"/>
      <c r="SYZ648" s="6"/>
      <c r="SZA648" s="6"/>
      <c r="SZB648" s="6"/>
      <c r="SZC648" s="6"/>
      <c r="SZD648" s="6"/>
      <c r="SZE648" s="6"/>
      <c r="SZF648" s="6"/>
      <c r="SZG648" s="6"/>
      <c r="SZH648" s="6"/>
      <c r="SZI648" s="6"/>
      <c r="SZJ648" s="6"/>
      <c r="SZK648" s="6"/>
      <c r="SZL648" s="6"/>
      <c r="SZM648" s="6"/>
      <c r="SZN648" s="6"/>
      <c r="SZO648" s="6"/>
      <c r="SZP648" s="6"/>
      <c r="SZQ648" s="6"/>
      <c r="SZR648" s="6"/>
      <c r="SZS648" s="6"/>
      <c r="SZT648" s="6"/>
      <c r="SZU648" s="6"/>
      <c r="SZV648" s="6"/>
      <c r="SZW648" s="6"/>
      <c r="SZX648" s="6"/>
      <c r="SZY648" s="6"/>
      <c r="SZZ648" s="6"/>
      <c r="TAA648" s="6"/>
      <c r="TAB648" s="6"/>
      <c r="TAC648" s="6"/>
      <c r="TAD648" s="6"/>
      <c r="TAE648" s="6"/>
      <c r="TAF648" s="6"/>
      <c r="TAG648" s="6"/>
      <c r="TAH648" s="6"/>
      <c r="TAI648" s="6"/>
      <c r="TAJ648" s="6"/>
      <c r="TAK648" s="6"/>
      <c r="TAL648" s="6"/>
      <c r="TAM648" s="6"/>
      <c r="TAN648" s="6"/>
      <c r="TAO648" s="6"/>
      <c r="TAP648" s="6"/>
      <c r="TAQ648" s="6"/>
      <c r="TAR648" s="6"/>
      <c r="TAS648" s="6"/>
      <c r="TAT648" s="6"/>
      <c r="TAU648" s="6"/>
      <c r="TAV648" s="6"/>
      <c r="TAW648" s="6"/>
      <c r="TAX648" s="6"/>
      <c r="TAY648" s="6"/>
      <c r="TAZ648" s="6"/>
      <c r="TBA648" s="6"/>
      <c r="TBB648" s="6"/>
      <c r="TBC648" s="6"/>
      <c r="TBD648" s="6"/>
      <c r="TBE648" s="6"/>
      <c r="TBF648" s="6"/>
      <c r="TBG648" s="6"/>
      <c r="TBH648" s="6"/>
      <c r="TBI648" s="6"/>
      <c r="TBJ648" s="6"/>
      <c r="TBK648" s="6"/>
      <c r="TBL648" s="6"/>
      <c r="TBM648" s="6"/>
      <c r="TBN648" s="6"/>
      <c r="TBO648" s="6"/>
      <c r="TBP648" s="6"/>
      <c r="TBQ648" s="6"/>
      <c r="TBR648" s="6"/>
      <c r="TBS648" s="6"/>
      <c r="TBT648" s="6"/>
      <c r="TBU648" s="6"/>
      <c r="TBV648" s="6"/>
      <c r="TBW648" s="6"/>
      <c r="TBX648" s="6"/>
      <c r="TBY648" s="6"/>
      <c r="TBZ648" s="6"/>
      <c r="TCA648" s="6"/>
      <c r="TCB648" s="6"/>
      <c r="TCC648" s="6"/>
      <c r="TCD648" s="6"/>
      <c r="TCE648" s="6"/>
      <c r="TCF648" s="6"/>
      <c r="TCG648" s="6"/>
      <c r="TCH648" s="6"/>
      <c r="TCI648" s="6"/>
      <c r="TCJ648" s="6"/>
      <c r="TCK648" s="6"/>
      <c r="TCL648" s="6"/>
      <c r="TCM648" s="6"/>
      <c r="TCN648" s="6"/>
      <c r="TCO648" s="6"/>
      <c r="TCP648" s="6"/>
      <c r="TCQ648" s="6"/>
      <c r="TCR648" s="6"/>
      <c r="TCS648" s="6"/>
      <c r="TCT648" s="6"/>
      <c r="TCU648" s="6"/>
      <c r="TCV648" s="6"/>
      <c r="TCW648" s="6"/>
      <c r="TCX648" s="6"/>
      <c r="TCY648" s="6"/>
      <c r="TCZ648" s="6"/>
      <c r="TDA648" s="6"/>
      <c r="TDB648" s="6"/>
      <c r="TDC648" s="6"/>
      <c r="TDD648" s="6"/>
      <c r="TDE648" s="6"/>
      <c r="TDF648" s="6"/>
      <c r="TDG648" s="6"/>
      <c r="TDH648" s="6"/>
      <c r="TDI648" s="6"/>
      <c r="TDJ648" s="6"/>
      <c r="TDK648" s="6"/>
      <c r="TDL648" s="6"/>
      <c r="TDM648" s="6"/>
      <c r="TDN648" s="6"/>
      <c r="TDO648" s="6"/>
      <c r="TDP648" s="6"/>
      <c r="TDQ648" s="6"/>
      <c r="TDR648" s="6"/>
      <c r="TDS648" s="6"/>
      <c r="TDT648" s="6"/>
      <c r="TDU648" s="6"/>
      <c r="TDV648" s="6"/>
      <c r="TDW648" s="6"/>
      <c r="TDX648" s="6"/>
      <c r="TDY648" s="6"/>
      <c r="TDZ648" s="6"/>
      <c r="TEA648" s="6"/>
      <c r="TEB648" s="6"/>
      <c r="TEC648" s="6"/>
      <c r="TED648" s="6"/>
      <c r="TEE648" s="6"/>
      <c r="TEF648" s="6"/>
      <c r="TEG648" s="6"/>
      <c r="TEH648" s="6"/>
      <c r="TEI648" s="6"/>
      <c r="TEJ648" s="6"/>
      <c r="TEK648" s="6"/>
      <c r="TEL648" s="6"/>
      <c r="TEM648" s="6"/>
      <c r="TEN648" s="6"/>
      <c r="TEO648" s="6"/>
      <c r="TEP648" s="6"/>
      <c r="TEQ648" s="6"/>
      <c r="TER648" s="6"/>
      <c r="TES648" s="6"/>
      <c r="TET648" s="6"/>
      <c r="TEU648" s="6"/>
      <c r="TEV648" s="6"/>
      <c r="TEW648" s="6"/>
      <c r="TEX648" s="6"/>
      <c r="TEY648" s="6"/>
      <c r="TEZ648" s="6"/>
      <c r="TFA648" s="6"/>
      <c r="TFB648" s="6"/>
      <c r="TFC648" s="6"/>
      <c r="TFD648" s="6"/>
      <c r="TFE648" s="6"/>
      <c r="TFF648" s="6"/>
      <c r="TFG648" s="6"/>
      <c r="TFH648" s="6"/>
      <c r="TFI648" s="6"/>
      <c r="TFJ648" s="6"/>
      <c r="TFK648" s="6"/>
      <c r="TFL648" s="6"/>
      <c r="TFM648" s="6"/>
      <c r="TFN648" s="6"/>
      <c r="TFO648" s="6"/>
      <c r="TFP648" s="6"/>
      <c r="TFQ648" s="6"/>
      <c r="TFR648" s="6"/>
      <c r="TFS648" s="6"/>
      <c r="TFT648" s="6"/>
      <c r="TFU648" s="6"/>
      <c r="TFV648" s="6"/>
      <c r="TFW648" s="6"/>
      <c r="TFX648" s="6"/>
      <c r="TFY648" s="6"/>
      <c r="TFZ648" s="6"/>
      <c r="TGA648" s="6"/>
      <c r="TGB648" s="6"/>
      <c r="TGC648" s="6"/>
      <c r="TGD648" s="6"/>
      <c r="TGE648" s="6"/>
      <c r="TGF648" s="6"/>
      <c r="TGG648" s="6"/>
      <c r="TGH648" s="6"/>
      <c r="TGI648" s="6"/>
      <c r="TGJ648" s="6"/>
      <c r="TGK648" s="6"/>
      <c r="TGL648" s="6"/>
      <c r="TGM648" s="6"/>
      <c r="TGN648" s="6"/>
      <c r="TGO648" s="6"/>
      <c r="TGP648" s="6"/>
      <c r="TGQ648" s="6"/>
      <c r="TGR648" s="6"/>
      <c r="TGS648" s="6"/>
      <c r="TGT648" s="6"/>
      <c r="TGU648" s="6"/>
      <c r="TGV648" s="6"/>
      <c r="TGW648" s="6"/>
      <c r="TGX648" s="6"/>
      <c r="TGY648" s="6"/>
      <c r="TGZ648" s="6"/>
      <c r="THA648" s="6"/>
      <c r="THB648" s="6"/>
      <c r="THC648" s="6"/>
      <c r="THD648" s="6"/>
      <c r="THE648" s="6"/>
      <c r="THF648" s="6"/>
      <c r="THG648" s="6"/>
      <c r="THH648" s="6"/>
      <c r="THI648" s="6"/>
      <c r="THJ648" s="6"/>
      <c r="THK648" s="6"/>
      <c r="THL648" s="6"/>
      <c r="THM648" s="6"/>
      <c r="THN648" s="6"/>
      <c r="THO648" s="6"/>
      <c r="THP648" s="6"/>
      <c r="THQ648" s="6"/>
      <c r="THR648" s="6"/>
      <c r="THS648" s="6"/>
      <c r="THT648" s="6"/>
      <c r="THU648" s="6"/>
      <c r="THV648" s="6"/>
      <c r="THW648" s="6"/>
      <c r="THX648" s="6"/>
      <c r="THY648" s="6"/>
      <c r="THZ648" s="6"/>
      <c r="TIA648" s="6"/>
      <c r="TIB648" s="6"/>
      <c r="TIC648" s="6"/>
      <c r="TID648" s="6"/>
      <c r="TIE648" s="6"/>
      <c r="TIF648" s="6"/>
      <c r="TIG648" s="6"/>
      <c r="TIH648" s="6"/>
      <c r="TII648" s="6"/>
      <c r="TIJ648" s="6"/>
      <c r="TIK648" s="6"/>
      <c r="TIL648" s="6"/>
      <c r="TIM648" s="6"/>
      <c r="TIN648" s="6"/>
      <c r="TIO648" s="6"/>
      <c r="TIP648" s="6"/>
      <c r="TIQ648" s="6"/>
      <c r="TIR648" s="6"/>
      <c r="TIS648" s="6"/>
      <c r="TIT648" s="6"/>
      <c r="TIU648" s="6"/>
      <c r="TIV648" s="6"/>
      <c r="TIW648" s="6"/>
      <c r="TIX648" s="6"/>
      <c r="TIY648" s="6"/>
      <c r="TIZ648" s="6"/>
      <c r="TJA648" s="6"/>
      <c r="TJB648" s="6"/>
      <c r="TJC648" s="6"/>
      <c r="TJD648" s="6"/>
      <c r="TJE648" s="6"/>
      <c r="TJF648" s="6"/>
      <c r="TJG648" s="6"/>
      <c r="TJH648" s="6"/>
      <c r="TJI648" s="6"/>
      <c r="TJJ648" s="6"/>
      <c r="TJK648" s="6"/>
      <c r="TJL648" s="6"/>
      <c r="TJM648" s="6"/>
      <c r="TJN648" s="6"/>
      <c r="TJO648" s="6"/>
      <c r="TJP648" s="6"/>
      <c r="TJQ648" s="6"/>
      <c r="TJR648" s="6"/>
      <c r="TJS648" s="6"/>
      <c r="TJT648" s="6"/>
      <c r="TJU648" s="6"/>
      <c r="TJV648" s="6"/>
      <c r="TJW648" s="6"/>
      <c r="TJX648" s="6"/>
      <c r="TJY648" s="6"/>
      <c r="TJZ648" s="6"/>
      <c r="TKA648" s="6"/>
      <c r="TKB648" s="6"/>
      <c r="TKC648" s="6"/>
      <c r="TKD648" s="6"/>
      <c r="TKE648" s="6"/>
      <c r="TKF648" s="6"/>
      <c r="TKG648" s="6"/>
      <c r="TKH648" s="6"/>
      <c r="TKI648" s="6"/>
      <c r="TKJ648" s="6"/>
      <c r="TKK648" s="6"/>
      <c r="TKL648" s="6"/>
      <c r="TKM648" s="6"/>
      <c r="TKN648" s="6"/>
      <c r="TKO648" s="6"/>
      <c r="TKP648" s="6"/>
      <c r="TKQ648" s="6"/>
      <c r="TKR648" s="6"/>
      <c r="TKS648" s="6"/>
      <c r="TKT648" s="6"/>
      <c r="TKU648" s="6"/>
      <c r="TKV648" s="6"/>
      <c r="TKW648" s="6"/>
      <c r="TKX648" s="6"/>
      <c r="TKY648" s="6"/>
      <c r="TKZ648" s="6"/>
      <c r="TLA648" s="6"/>
      <c r="TLB648" s="6"/>
      <c r="TLC648" s="6"/>
      <c r="TLD648" s="6"/>
      <c r="TLE648" s="6"/>
      <c r="TLF648" s="6"/>
      <c r="TLG648" s="6"/>
      <c r="TLH648" s="6"/>
      <c r="TLI648" s="6"/>
      <c r="TLJ648" s="6"/>
      <c r="TLK648" s="6"/>
      <c r="TLL648" s="6"/>
      <c r="TLM648" s="6"/>
      <c r="TLN648" s="6"/>
      <c r="TLO648" s="6"/>
      <c r="TLP648" s="6"/>
      <c r="TLQ648" s="6"/>
      <c r="TLR648" s="6"/>
      <c r="TLS648" s="6"/>
      <c r="TLT648" s="6"/>
      <c r="TLU648" s="6"/>
      <c r="TLV648" s="6"/>
      <c r="TLW648" s="6"/>
      <c r="TLX648" s="6"/>
      <c r="TLY648" s="6"/>
      <c r="TLZ648" s="6"/>
      <c r="TMA648" s="6"/>
      <c r="TMB648" s="6"/>
      <c r="TMC648" s="6"/>
      <c r="TMD648" s="6"/>
      <c r="TME648" s="6"/>
      <c r="TMF648" s="6"/>
      <c r="TMG648" s="6"/>
      <c r="TMH648" s="6"/>
      <c r="TMI648" s="6"/>
      <c r="TMJ648" s="6"/>
      <c r="TMK648" s="6"/>
      <c r="TML648" s="6"/>
      <c r="TMM648" s="6"/>
      <c r="TMN648" s="6"/>
      <c r="TMO648" s="6"/>
      <c r="TMP648" s="6"/>
      <c r="TMQ648" s="6"/>
      <c r="TMR648" s="6"/>
      <c r="TMS648" s="6"/>
      <c r="TMT648" s="6"/>
      <c r="TMU648" s="6"/>
      <c r="TMV648" s="6"/>
      <c r="TMW648" s="6"/>
      <c r="TMX648" s="6"/>
      <c r="TMY648" s="6"/>
      <c r="TMZ648" s="6"/>
      <c r="TNA648" s="6"/>
      <c r="TNB648" s="6"/>
      <c r="TNC648" s="6"/>
      <c r="TND648" s="6"/>
      <c r="TNE648" s="6"/>
      <c r="TNF648" s="6"/>
      <c r="TNG648" s="6"/>
      <c r="TNH648" s="6"/>
      <c r="TNI648" s="6"/>
      <c r="TNJ648" s="6"/>
      <c r="TNK648" s="6"/>
      <c r="TNL648" s="6"/>
      <c r="TNM648" s="6"/>
      <c r="TNN648" s="6"/>
      <c r="TNO648" s="6"/>
      <c r="TNP648" s="6"/>
      <c r="TNQ648" s="6"/>
      <c r="TNR648" s="6"/>
      <c r="TNS648" s="6"/>
      <c r="TNT648" s="6"/>
      <c r="TNU648" s="6"/>
      <c r="TNV648" s="6"/>
      <c r="TNW648" s="6"/>
      <c r="TNX648" s="6"/>
      <c r="TNY648" s="6"/>
      <c r="TNZ648" s="6"/>
      <c r="TOA648" s="6"/>
      <c r="TOB648" s="6"/>
      <c r="TOC648" s="6"/>
      <c r="TOD648" s="6"/>
      <c r="TOE648" s="6"/>
      <c r="TOF648" s="6"/>
      <c r="TOG648" s="6"/>
      <c r="TOH648" s="6"/>
      <c r="TOI648" s="6"/>
      <c r="TOJ648" s="6"/>
      <c r="TOK648" s="6"/>
      <c r="TOL648" s="6"/>
      <c r="TOM648" s="6"/>
      <c r="TON648" s="6"/>
      <c r="TOO648" s="6"/>
      <c r="TOP648" s="6"/>
      <c r="TOQ648" s="6"/>
      <c r="TOR648" s="6"/>
      <c r="TOS648" s="6"/>
      <c r="TOT648" s="6"/>
      <c r="TOU648" s="6"/>
      <c r="TOV648" s="6"/>
      <c r="TOW648" s="6"/>
      <c r="TOX648" s="6"/>
      <c r="TOY648" s="6"/>
      <c r="TOZ648" s="6"/>
      <c r="TPA648" s="6"/>
      <c r="TPB648" s="6"/>
      <c r="TPC648" s="6"/>
      <c r="TPD648" s="6"/>
      <c r="TPE648" s="6"/>
      <c r="TPF648" s="6"/>
      <c r="TPG648" s="6"/>
      <c r="TPH648" s="6"/>
      <c r="TPI648" s="6"/>
      <c r="TPJ648" s="6"/>
      <c r="TPK648" s="6"/>
      <c r="TPL648" s="6"/>
      <c r="TPM648" s="6"/>
      <c r="TPN648" s="6"/>
      <c r="TPO648" s="6"/>
      <c r="TPP648" s="6"/>
      <c r="TPQ648" s="6"/>
      <c r="TPR648" s="6"/>
      <c r="TPS648" s="6"/>
      <c r="TPT648" s="6"/>
      <c r="TPU648" s="6"/>
      <c r="TPV648" s="6"/>
      <c r="TPW648" s="6"/>
      <c r="TPX648" s="6"/>
      <c r="TPY648" s="6"/>
      <c r="TPZ648" s="6"/>
      <c r="TQA648" s="6"/>
      <c r="TQB648" s="6"/>
      <c r="TQC648" s="6"/>
      <c r="TQD648" s="6"/>
      <c r="TQE648" s="6"/>
      <c r="TQF648" s="6"/>
      <c r="TQG648" s="6"/>
      <c r="TQH648" s="6"/>
      <c r="TQI648" s="6"/>
      <c r="TQJ648" s="6"/>
      <c r="TQK648" s="6"/>
      <c r="TQL648" s="6"/>
      <c r="TQM648" s="6"/>
      <c r="TQN648" s="6"/>
      <c r="TQO648" s="6"/>
      <c r="TQP648" s="6"/>
      <c r="TQQ648" s="6"/>
      <c r="TQR648" s="6"/>
      <c r="TQS648" s="6"/>
      <c r="TQT648" s="6"/>
      <c r="TQU648" s="6"/>
      <c r="TQV648" s="6"/>
      <c r="TQW648" s="6"/>
      <c r="TQX648" s="6"/>
      <c r="TQY648" s="6"/>
      <c r="TQZ648" s="6"/>
      <c r="TRA648" s="6"/>
      <c r="TRB648" s="6"/>
      <c r="TRC648" s="6"/>
      <c r="TRD648" s="6"/>
      <c r="TRE648" s="6"/>
      <c r="TRF648" s="6"/>
      <c r="TRG648" s="6"/>
      <c r="TRH648" s="6"/>
      <c r="TRI648" s="6"/>
      <c r="TRJ648" s="6"/>
      <c r="TRK648" s="6"/>
      <c r="TRL648" s="6"/>
      <c r="TRM648" s="6"/>
      <c r="TRN648" s="6"/>
      <c r="TRO648" s="6"/>
      <c r="TRP648" s="6"/>
      <c r="TRQ648" s="6"/>
      <c r="TRR648" s="6"/>
      <c r="TRS648" s="6"/>
      <c r="TRT648" s="6"/>
      <c r="TRU648" s="6"/>
      <c r="TRV648" s="6"/>
      <c r="TRW648" s="6"/>
      <c r="TRX648" s="6"/>
      <c r="TRY648" s="6"/>
      <c r="TRZ648" s="6"/>
      <c r="TSA648" s="6"/>
      <c r="TSB648" s="6"/>
      <c r="TSC648" s="6"/>
      <c r="TSD648" s="6"/>
      <c r="TSE648" s="6"/>
      <c r="TSF648" s="6"/>
      <c r="TSG648" s="6"/>
      <c r="TSH648" s="6"/>
      <c r="TSI648" s="6"/>
      <c r="TSJ648" s="6"/>
      <c r="TSK648" s="6"/>
      <c r="TSL648" s="6"/>
      <c r="TSM648" s="6"/>
      <c r="TSN648" s="6"/>
      <c r="TSO648" s="6"/>
      <c r="TSP648" s="6"/>
      <c r="TSQ648" s="6"/>
      <c r="TSR648" s="6"/>
      <c r="TSS648" s="6"/>
      <c r="TST648" s="6"/>
      <c r="TSU648" s="6"/>
      <c r="TSV648" s="6"/>
      <c r="TSW648" s="6"/>
      <c r="TSX648" s="6"/>
      <c r="TSY648" s="6"/>
      <c r="TSZ648" s="6"/>
      <c r="TTA648" s="6"/>
      <c r="TTB648" s="6"/>
      <c r="TTC648" s="6"/>
      <c r="TTD648" s="6"/>
      <c r="TTE648" s="6"/>
      <c r="TTF648" s="6"/>
      <c r="TTG648" s="6"/>
      <c r="TTH648" s="6"/>
      <c r="TTI648" s="6"/>
      <c r="TTJ648" s="6"/>
      <c r="TTK648" s="6"/>
      <c r="TTL648" s="6"/>
      <c r="TTM648" s="6"/>
      <c r="TTN648" s="6"/>
      <c r="TTO648" s="6"/>
      <c r="TTP648" s="6"/>
      <c r="TTQ648" s="6"/>
      <c r="TTR648" s="6"/>
      <c r="TTS648" s="6"/>
      <c r="TTT648" s="6"/>
      <c r="TTU648" s="6"/>
      <c r="TTV648" s="6"/>
      <c r="TTW648" s="6"/>
      <c r="TTX648" s="6"/>
      <c r="TTY648" s="6"/>
      <c r="TTZ648" s="6"/>
      <c r="TUA648" s="6"/>
      <c r="TUB648" s="6"/>
      <c r="TUC648" s="6"/>
      <c r="TUD648" s="6"/>
      <c r="TUE648" s="6"/>
      <c r="TUF648" s="6"/>
      <c r="TUG648" s="6"/>
      <c r="TUH648" s="6"/>
      <c r="TUI648" s="6"/>
      <c r="TUJ648" s="6"/>
      <c r="TUK648" s="6"/>
      <c r="TUL648" s="6"/>
      <c r="TUM648" s="6"/>
      <c r="TUN648" s="6"/>
      <c r="TUO648" s="6"/>
      <c r="TUP648" s="6"/>
      <c r="TUQ648" s="6"/>
      <c r="TUR648" s="6"/>
      <c r="TUS648" s="6"/>
      <c r="TUT648" s="6"/>
      <c r="TUU648" s="6"/>
      <c r="TUV648" s="6"/>
      <c r="TUW648" s="6"/>
      <c r="TUX648" s="6"/>
      <c r="TUY648" s="6"/>
      <c r="TUZ648" s="6"/>
      <c r="TVA648" s="6"/>
      <c r="TVB648" s="6"/>
      <c r="TVC648" s="6"/>
      <c r="TVD648" s="6"/>
      <c r="TVE648" s="6"/>
      <c r="TVF648" s="6"/>
      <c r="TVG648" s="6"/>
      <c r="TVH648" s="6"/>
      <c r="TVI648" s="6"/>
      <c r="TVJ648" s="6"/>
      <c r="TVK648" s="6"/>
      <c r="TVL648" s="6"/>
      <c r="TVM648" s="6"/>
      <c r="TVN648" s="6"/>
      <c r="TVO648" s="6"/>
      <c r="TVP648" s="6"/>
      <c r="TVQ648" s="6"/>
      <c r="TVR648" s="6"/>
      <c r="TVS648" s="6"/>
      <c r="TVT648" s="6"/>
      <c r="TVU648" s="6"/>
      <c r="TVV648" s="6"/>
      <c r="TVW648" s="6"/>
      <c r="TVX648" s="6"/>
      <c r="TVY648" s="6"/>
      <c r="TVZ648" s="6"/>
      <c r="TWA648" s="6"/>
      <c r="TWB648" s="6"/>
      <c r="TWC648" s="6"/>
      <c r="TWD648" s="6"/>
      <c r="TWE648" s="6"/>
      <c r="TWF648" s="6"/>
      <c r="TWG648" s="6"/>
      <c r="TWH648" s="6"/>
      <c r="TWI648" s="6"/>
      <c r="TWJ648" s="6"/>
      <c r="TWK648" s="6"/>
      <c r="TWL648" s="6"/>
      <c r="TWM648" s="6"/>
      <c r="TWN648" s="6"/>
      <c r="TWO648" s="6"/>
      <c r="TWP648" s="6"/>
      <c r="TWQ648" s="6"/>
      <c r="TWR648" s="6"/>
      <c r="TWS648" s="6"/>
      <c r="TWT648" s="6"/>
      <c r="TWU648" s="6"/>
      <c r="TWV648" s="6"/>
      <c r="TWW648" s="6"/>
      <c r="TWX648" s="6"/>
      <c r="TWY648" s="6"/>
      <c r="TWZ648" s="6"/>
      <c r="TXA648" s="6"/>
      <c r="TXB648" s="6"/>
      <c r="TXC648" s="6"/>
      <c r="TXD648" s="6"/>
      <c r="TXE648" s="6"/>
      <c r="TXF648" s="6"/>
      <c r="TXG648" s="6"/>
      <c r="TXH648" s="6"/>
      <c r="TXI648" s="6"/>
      <c r="TXJ648" s="6"/>
      <c r="TXK648" s="6"/>
      <c r="TXL648" s="6"/>
      <c r="TXM648" s="6"/>
      <c r="TXN648" s="6"/>
      <c r="TXO648" s="6"/>
      <c r="TXP648" s="6"/>
      <c r="TXQ648" s="6"/>
      <c r="TXR648" s="6"/>
      <c r="TXS648" s="6"/>
      <c r="TXT648" s="6"/>
      <c r="TXU648" s="6"/>
      <c r="TXV648" s="6"/>
      <c r="TXW648" s="6"/>
      <c r="TXX648" s="6"/>
      <c r="TXY648" s="6"/>
      <c r="TXZ648" s="6"/>
      <c r="TYA648" s="6"/>
      <c r="TYB648" s="6"/>
      <c r="TYC648" s="6"/>
      <c r="TYD648" s="6"/>
      <c r="TYE648" s="6"/>
      <c r="TYF648" s="6"/>
      <c r="TYG648" s="6"/>
      <c r="TYH648" s="6"/>
      <c r="TYI648" s="6"/>
      <c r="TYJ648" s="6"/>
      <c r="TYK648" s="6"/>
      <c r="TYL648" s="6"/>
      <c r="TYM648" s="6"/>
      <c r="TYN648" s="6"/>
      <c r="TYO648" s="6"/>
      <c r="TYP648" s="6"/>
      <c r="TYQ648" s="6"/>
      <c r="TYR648" s="6"/>
      <c r="TYS648" s="6"/>
      <c r="TYT648" s="6"/>
      <c r="TYU648" s="6"/>
      <c r="TYV648" s="6"/>
      <c r="TYW648" s="6"/>
      <c r="TYX648" s="6"/>
      <c r="TYY648" s="6"/>
      <c r="TYZ648" s="6"/>
      <c r="TZA648" s="6"/>
      <c r="TZB648" s="6"/>
      <c r="TZC648" s="6"/>
      <c r="TZD648" s="6"/>
      <c r="TZE648" s="6"/>
      <c r="TZF648" s="6"/>
      <c r="TZG648" s="6"/>
      <c r="TZH648" s="6"/>
      <c r="TZI648" s="6"/>
      <c r="TZJ648" s="6"/>
      <c r="TZK648" s="6"/>
      <c r="TZL648" s="6"/>
      <c r="TZM648" s="6"/>
      <c r="TZN648" s="6"/>
      <c r="TZO648" s="6"/>
      <c r="TZP648" s="6"/>
      <c r="TZQ648" s="6"/>
      <c r="TZR648" s="6"/>
      <c r="TZS648" s="6"/>
      <c r="TZT648" s="6"/>
      <c r="TZU648" s="6"/>
      <c r="TZV648" s="6"/>
      <c r="TZW648" s="6"/>
      <c r="TZX648" s="6"/>
      <c r="TZY648" s="6"/>
      <c r="TZZ648" s="6"/>
      <c r="UAA648" s="6"/>
      <c r="UAB648" s="6"/>
      <c r="UAC648" s="6"/>
      <c r="UAD648" s="6"/>
      <c r="UAE648" s="6"/>
      <c r="UAF648" s="6"/>
      <c r="UAG648" s="6"/>
      <c r="UAH648" s="6"/>
      <c r="UAI648" s="6"/>
      <c r="UAJ648" s="6"/>
      <c r="UAK648" s="6"/>
      <c r="UAL648" s="6"/>
      <c r="UAM648" s="6"/>
      <c r="UAN648" s="6"/>
      <c r="UAO648" s="6"/>
      <c r="UAP648" s="6"/>
      <c r="UAQ648" s="6"/>
      <c r="UAR648" s="6"/>
      <c r="UAS648" s="6"/>
      <c r="UAT648" s="6"/>
      <c r="UAU648" s="6"/>
      <c r="UAV648" s="6"/>
      <c r="UAW648" s="6"/>
      <c r="UAX648" s="6"/>
      <c r="UAY648" s="6"/>
      <c r="UAZ648" s="6"/>
      <c r="UBA648" s="6"/>
      <c r="UBB648" s="6"/>
      <c r="UBC648" s="6"/>
      <c r="UBD648" s="6"/>
      <c r="UBE648" s="6"/>
      <c r="UBF648" s="6"/>
      <c r="UBG648" s="6"/>
      <c r="UBH648" s="6"/>
      <c r="UBI648" s="6"/>
      <c r="UBJ648" s="6"/>
      <c r="UBK648" s="6"/>
      <c r="UBL648" s="6"/>
      <c r="UBM648" s="6"/>
      <c r="UBN648" s="6"/>
      <c r="UBO648" s="6"/>
      <c r="UBP648" s="6"/>
      <c r="UBQ648" s="6"/>
      <c r="UBR648" s="6"/>
      <c r="UBS648" s="6"/>
      <c r="UBT648" s="6"/>
      <c r="UBU648" s="6"/>
      <c r="UBV648" s="6"/>
      <c r="UBW648" s="6"/>
      <c r="UBX648" s="6"/>
      <c r="UBY648" s="6"/>
      <c r="UBZ648" s="6"/>
      <c r="UCA648" s="6"/>
      <c r="UCB648" s="6"/>
      <c r="UCC648" s="6"/>
      <c r="UCD648" s="6"/>
      <c r="UCE648" s="6"/>
      <c r="UCF648" s="6"/>
      <c r="UCG648" s="6"/>
      <c r="UCH648" s="6"/>
      <c r="UCI648" s="6"/>
      <c r="UCJ648" s="6"/>
      <c r="UCK648" s="6"/>
      <c r="UCL648" s="6"/>
      <c r="UCM648" s="6"/>
      <c r="UCN648" s="6"/>
      <c r="UCO648" s="6"/>
      <c r="UCP648" s="6"/>
      <c r="UCQ648" s="6"/>
      <c r="UCR648" s="6"/>
      <c r="UCS648" s="6"/>
      <c r="UCT648" s="6"/>
      <c r="UCU648" s="6"/>
      <c r="UCV648" s="6"/>
      <c r="UCW648" s="6"/>
      <c r="UCX648" s="6"/>
      <c r="UCY648" s="6"/>
      <c r="UCZ648" s="6"/>
      <c r="UDA648" s="6"/>
      <c r="UDB648" s="6"/>
      <c r="UDC648" s="6"/>
      <c r="UDD648" s="6"/>
      <c r="UDE648" s="6"/>
      <c r="UDF648" s="6"/>
      <c r="UDG648" s="6"/>
      <c r="UDH648" s="6"/>
      <c r="UDI648" s="6"/>
      <c r="UDJ648" s="6"/>
      <c r="UDK648" s="6"/>
      <c r="UDL648" s="6"/>
      <c r="UDM648" s="6"/>
      <c r="UDN648" s="6"/>
      <c r="UDO648" s="6"/>
      <c r="UDP648" s="6"/>
      <c r="UDQ648" s="6"/>
      <c r="UDR648" s="6"/>
      <c r="UDS648" s="6"/>
      <c r="UDT648" s="6"/>
      <c r="UDU648" s="6"/>
      <c r="UDV648" s="6"/>
      <c r="UDW648" s="6"/>
      <c r="UDX648" s="6"/>
      <c r="UDY648" s="6"/>
      <c r="UDZ648" s="6"/>
      <c r="UEA648" s="6"/>
      <c r="UEB648" s="6"/>
      <c r="UEC648" s="6"/>
      <c r="UED648" s="6"/>
      <c r="UEE648" s="6"/>
      <c r="UEF648" s="6"/>
      <c r="UEG648" s="6"/>
      <c r="UEH648" s="6"/>
      <c r="UEI648" s="6"/>
      <c r="UEJ648" s="6"/>
      <c r="UEK648" s="6"/>
      <c r="UEL648" s="6"/>
      <c r="UEM648" s="6"/>
      <c r="UEN648" s="6"/>
      <c r="UEO648" s="6"/>
      <c r="UEP648" s="6"/>
      <c r="UEQ648" s="6"/>
      <c r="UER648" s="6"/>
      <c r="UES648" s="6"/>
      <c r="UET648" s="6"/>
      <c r="UEU648" s="6"/>
      <c r="UEV648" s="6"/>
      <c r="UEW648" s="6"/>
      <c r="UEX648" s="6"/>
      <c r="UEY648" s="6"/>
      <c r="UEZ648" s="6"/>
      <c r="UFA648" s="6"/>
      <c r="UFB648" s="6"/>
      <c r="UFC648" s="6"/>
      <c r="UFD648" s="6"/>
      <c r="UFE648" s="6"/>
      <c r="UFF648" s="6"/>
      <c r="UFG648" s="6"/>
      <c r="UFH648" s="6"/>
      <c r="UFI648" s="6"/>
      <c r="UFJ648" s="6"/>
      <c r="UFK648" s="6"/>
      <c r="UFL648" s="6"/>
      <c r="UFM648" s="6"/>
      <c r="UFN648" s="6"/>
      <c r="UFO648" s="6"/>
      <c r="UFP648" s="6"/>
      <c r="UFQ648" s="6"/>
      <c r="UFR648" s="6"/>
      <c r="UFS648" s="6"/>
      <c r="UFT648" s="6"/>
      <c r="UFU648" s="6"/>
      <c r="UFV648" s="6"/>
      <c r="UFW648" s="6"/>
      <c r="UFX648" s="6"/>
      <c r="UFY648" s="6"/>
      <c r="UFZ648" s="6"/>
      <c r="UGA648" s="6"/>
      <c r="UGB648" s="6"/>
      <c r="UGC648" s="6"/>
      <c r="UGD648" s="6"/>
      <c r="UGE648" s="6"/>
      <c r="UGF648" s="6"/>
      <c r="UGG648" s="6"/>
      <c r="UGH648" s="6"/>
      <c r="UGI648" s="6"/>
      <c r="UGJ648" s="6"/>
      <c r="UGK648" s="6"/>
      <c r="UGL648" s="6"/>
      <c r="UGM648" s="6"/>
      <c r="UGN648" s="6"/>
      <c r="UGO648" s="6"/>
      <c r="UGP648" s="6"/>
      <c r="UGQ648" s="6"/>
      <c r="UGR648" s="6"/>
      <c r="UGS648" s="6"/>
      <c r="UGT648" s="6"/>
      <c r="UGU648" s="6"/>
      <c r="UGV648" s="6"/>
      <c r="UGW648" s="6"/>
      <c r="UGX648" s="6"/>
      <c r="UGY648" s="6"/>
      <c r="UGZ648" s="6"/>
      <c r="UHA648" s="6"/>
      <c r="UHB648" s="6"/>
      <c r="UHC648" s="6"/>
      <c r="UHD648" s="6"/>
      <c r="UHE648" s="6"/>
      <c r="UHF648" s="6"/>
      <c r="UHG648" s="6"/>
      <c r="UHH648" s="6"/>
      <c r="UHI648" s="6"/>
      <c r="UHJ648" s="6"/>
      <c r="UHK648" s="6"/>
      <c r="UHL648" s="6"/>
      <c r="UHM648" s="6"/>
      <c r="UHN648" s="6"/>
      <c r="UHO648" s="6"/>
      <c r="UHP648" s="6"/>
      <c r="UHQ648" s="6"/>
      <c r="UHR648" s="6"/>
      <c r="UHS648" s="6"/>
      <c r="UHT648" s="6"/>
      <c r="UHU648" s="6"/>
      <c r="UHV648" s="6"/>
      <c r="UHW648" s="6"/>
      <c r="UHX648" s="6"/>
      <c r="UHY648" s="6"/>
      <c r="UHZ648" s="6"/>
      <c r="UIA648" s="6"/>
      <c r="UIB648" s="6"/>
      <c r="UIC648" s="6"/>
      <c r="UID648" s="6"/>
      <c r="UIE648" s="6"/>
      <c r="UIF648" s="6"/>
      <c r="UIG648" s="6"/>
      <c r="UIH648" s="6"/>
      <c r="UII648" s="6"/>
      <c r="UIJ648" s="6"/>
      <c r="UIK648" s="6"/>
      <c r="UIL648" s="6"/>
      <c r="UIM648" s="6"/>
      <c r="UIN648" s="6"/>
      <c r="UIO648" s="6"/>
      <c r="UIP648" s="6"/>
      <c r="UIQ648" s="6"/>
      <c r="UIR648" s="6"/>
      <c r="UIS648" s="6"/>
      <c r="UIT648" s="6"/>
      <c r="UIU648" s="6"/>
      <c r="UIV648" s="6"/>
      <c r="UIW648" s="6"/>
      <c r="UIX648" s="6"/>
      <c r="UIY648" s="6"/>
      <c r="UIZ648" s="6"/>
      <c r="UJA648" s="6"/>
      <c r="UJB648" s="6"/>
      <c r="UJC648" s="6"/>
      <c r="UJD648" s="6"/>
      <c r="UJE648" s="6"/>
      <c r="UJF648" s="6"/>
      <c r="UJG648" s="6"/>
      <c r="UJH648" s="6"/>
      <c r="UJI648" s="6"/>
      <c r="UJJ648" s="6"/>
      <c r="UJK648" s="6"/>
      <c r="UJL648" s="6"/>
      <c r="UJM648" s="6"/>
      <c r="UJN648" s="6"/>
      <c r="UJO648" s="6"/>
      <c r="UJP648" s="6"/>
      <c r="UJQ648" s="6"/>
      <c r="UJR648" s="6"/>
      <c r="UJS648" s="6"/>
      <c r="UJT648" s="6"/>
      <c r="UJU648" s="6"/>
      <c r="UJV648" s="6"/>
      <c r="UJW648" s="6"/>
      <c r="UJX648" s="6"/>
      <c r="UJY648" s="6"/>
      <c r="UJZ648" s="6"/>
      <c r="UKA648" s="6"/>
      <c r="UKB648" s="6"/>
      <c r="UKC648" s="6"/>
      <c r="UKD648" s="6"/>
      <c r="UKE648" s="6"/>
      <c r="UKF648" s="6"/>
      <c r="UKG648" s="6"/>
      <c r="UKH648" s="6"/>
      <c r="UKI648" s="6"/>
      <c r="UKJ648" s="6"/>
      <c r="UKK648" s="6"/>
      <c r="UKL648" s="6"/>
      <c r="UKM648" s="6"/>
      <c r="UKN648" s="6"/>
      <c r="UKO648" s="6"/>
      <c r="UKP648" s="6"/>
      <c r="UKQ648" s="6"/>
      <c r="UKR648" s="6"/>
      <c r="UKS648" s="6"/>
      <c r="UKT648" s="6"/>
      <c r="UKU648" s="6"/>
      <c r="UKV648" s="6"/>
      <c r="UKW648" s="6"/>
      <c r="UKX648" s="6"/>
      <c r="UKY648" s="6"/>
      <c r="UKZ648" s="6"/>
      <c r="ULA648" s="6"/>
      <c r="ULB648" s="6"/>
      <c r="ULC648" s="6"/>
      <c r="ULD648" s="6"/>
      <c r="ULE648" s="6"/>
      <c r="ULF648" s="6"/>
      <c r="ULG648" s="6"/>
      <c r="ULH648" s="6"/>
      <c r="ULI648" s="6"/>
      <c r="ULJ648" s="6"/>
      <c r="ULK648" s="6"/>
      <c r="ULL648" s="6"/>
      <c r="ULM648" s="6"/>
      <c r="ULN648" s="6"/>
      <c r="ULO648" s="6"/>
      <c r="ULP648" s="6"/>
      <c r="ULQ648" s="6"/>
      <c r="ULR648" s="6"/>
      <c r="ULS648" s="6"/>
      <c r="ULT648" s="6"/>
      <c r="ULU648" s="6"/>
      <c r="ULV648" s="6"/>
      <c r="ULW648" s="6"/>
      <c r="ULX648" s="6"/>
      <c r="ULY648" s="6"/>
      <c r="ULZ648" s="6"/>
      <c r="UMA648" s="6"/>
      <c r="UMB648" s="6"/>
      <c r="UMC648" s="6"/>
      <c r="UMD648" s="6"/>
      <c r="UME648" s="6"/>
      <c r="UMF648" s="6"/>
      <c r="UMG648" s="6"/>
      <c r="UMH648" s="6"/>
      <c r="UMI648" s="6"/>
      <c r="UMJ648" s="6"/>
      <c r="UMK648" s="6"/>
      <c r="UML648" s="6"/>
      <c r="UMM648" s="6"/>
      <c r="UMN648" s="6"/>
      <c r="UMO648" s="6"/>
      <c r="UMP648" s="6"/>
      <c r="UMQ648" s="6"/>
      <c r="UMR648" s="6"/>
      <c r="UMS648" s="6"/>
      <c r="UMT648" s="6"/>
      <c r="UMU648" s="6"/>
      <c r="UMV648" s="6"/>
      <c r="UMW648" s="6"/>
      <c r="UMX648" s="6"/>
      <c r="UMY648" s="6"/>
      <c r="UMZ648" s="6"/>
      <c r="UNA648" s="6"/>
      <c r="UNB648" s="6"/>
      <c r="UNC648" s="6"/>
      <c r="UND648" s="6"/>
      <c r="UNE648" s="6"/>
      <c r="UNF648" s="6"/>
      <c r="UNG648" s="6"/>
      <c r="UNH648" s="6"/>
      <c r="UNI648" s="6"/>
      <c r="UNJ648" s="6"/>
      <c r="UNK648" s="6"/>
      <c r="UNL648" s="6"/>
      <c r="UNM648" s="6"/>
      <c r="UNN648" s="6"/>
      <c r="UNO648" s="6"/>
      <c r="UNP648" s="6"/>
      <c r="UNQ648" s="6"/>
      <c r="UNR648" s="6"/>
      <c r="UNS648" s="6"/>
      <c r="UNT648" s="6"/>
      <c r="UNU648" s="6"/>
      <c r="UNV648" s="6"/>
      <c r="UNW648" s="6"/>
      <c r="UNX648" s="6"/>
      <c r="UNY648" s="6"/>
      <c r="UNZ648" s="6"/>
      <c r="UOA648" s="6"/>
      <c r="UOB648" s="6"/>
      <c r="UOC648" s="6"/>
      <c r="UOD648" s="6"/>
      <c r="UOE648" s="6"/>
      <c r="UOF648" s="6"/>
      <c r="UOG648" s="6"/>
      <c r="UOH648" s="6"/>
      <c r="UOI648" s="6"/>
      <c r="UOJ648" s="6"/>
      <c r="UOK648" s="6"/>
      <c r="UOL648" s="6"/>
      <c r="UOM648" s="6"/>
      <c r="UON648" s="6"/>
      <c r="UOO648" s="6"/>
      <c r="UOP648" s="6"/>
      <c r="UOQ648" s="6"/>
      <c r="UOR648" s="6"/>
      <c r="UOS648" s="6"/>
      <c r="UOT648" s="6"/>
      <c r="UOU648" s="6"/>
      <c r="UOV648" s="6"/>
      <c r="UOW648" s="6"/>
      <c r="UOX648" s="6"/>
      <c r="UOY648" s="6"/>
      <c r="UOZ648" s="6"/>
      <c r="UPA648" s="6"/>
      <c r="UPB648" s="6"/>
      <c r="UPC648" s="6"/>
      <c r="UPD648" s="6"/>
      <c r="UPE648" s="6"/>
      <c r="UPF648" s="6"/>
      <c r="UPG648" s="6"/>
      <c r="UPH648" s="6"/>
      <c r="UPI648" s="6"/>
      <c r="UPJ648" s="6"/>
      <c r="UPK648" s="6"/>
      <c r="UPL648" s="6"/>
      <c r="UPM648" s="6"/>
      <c r="UPN648" s="6"/>
      <c r="UPO648" s="6"/>
      <c r="UPP648" s="6"/>
      <c r="UPQ648" s="6"/>
      <c r="UPR648" s="6"/>
      <c r="UPS648" s="6"/>
      <c r="UPT648" s="6"/>
      <c r="UPU648" s="6"/>
      <c r="UPV648" s="6"/>
      <c r="UPW648" s="6"/>
      <c r="UPX648" s="6"/>
      <c r="UPY648" s="6"/>
      <c r="UPZ648" s="6"/>
      <c r="UQA648" s="6"/>
      <c r="UQB648" s="6"/>
      <c r="UQC648" s="6"/>
      <c r="UQD648" s="6"/>
      <c r="UQE648" s="6"/>
      <c r="UQF648" s="6"/>
      <c r="UQG648" s="6"/>
      <c r="UQH648" s="6"/>
      <c r="UQI648" s="6"/>
      <c r="UQJ648" s="6"/>
      <c r="UQK648" s="6"/>
      <c r="UQL648" s="6"/>
      <c r="UQM648" s="6"/>
      <c r="UQN648" s="6"/>
      <c r="UQO648" s="6"/>
      <c r="UQP648" s="6"/>
      <c r="UQQ648" s="6"/>
      <c r="UQR648" s="6"/>
      <c r="UQS648" s="6"/>
      <c r="UQT648" s="6"/>
      <c r="UQU648" s="6"/>
      <c r="UQV648" s="6"/>
      <c r="UQW648" s="6"/>
      <c r="UQX648" s="6"/>
      <c r="UQY648" s="6"/>
      <c r="UQZ648" s="6"/>
      <c r="URA648" s="6"/>
      <c r="URB648" s="6"/>
      <c r="URC648" s="6"/>
      <c r="URD648" s="6"/>
      <c r="URE648" s="6"/>
      <c r="URF648" s="6"/>
      <c r="URG648" s="6"/>
      <c r="URH648" s="6"/>
      <c r="URI648" s="6"/>
      <c r="URJ648" s="6"/>
      <c r="URK648" s="6"/>
      <c r="URL648" s="6"/>
      <c r="URM648" s="6"/>
      <c r="URN648" s="6"/>
      <c r="URO648" s="6"/>
      <c r="URP648" s="6"/>
      <c r="URQ648" s="6"/>
      <c r="URR648" s="6"/>
      <c r="URS648" s="6"/>
      <c r="URT648" s="6"/>
      <c r="URU648" s="6"/>
      <c r="URV648" s="6"/>
      <c r="URW648" s="6"/>
      <c r="URX648" s="6"/>
      <c r="URY648" s="6"/>
      <c r="URZ648" s="6"/>
      <c r="USA648" s="6"/>
      <c r="USB648" s="6"/>
      <c r="USC648" s="6"/>
      <c r="USD648" s="6"/>
      <c r="USE648" s="6"/>
      <c r="USF648" s="6"/>
      <c r="USG648" s="6"/>
      <c r="USH648" s="6"/>
      <c r="USI648" s="6"/>
      <c r="USJ648" s="6"/>
      <c r="USK648" s="6"/>
      <c r="USL648" s="6"/>
      <c r="USM648" s="6"/>
      <c r="USN648" s="6"/>
      <c r="USO648" s="6"/>
      <c r="USP648" s="6"/>
      <c r="USQ648" s="6"/>
      <c r="USR648" s="6"/>
      <c r="USS648" s="6"/>
      <c r="UST648" s="6"/>
      <c r="USU648" s="6"/>
      <c r="USV648" s="6"/>
      <c r="USW648" s="6"/>
      <c r="USX648" s="6"/>
      <c r="USY648" s="6"/>
      <c r="USZ648" s="6"/>
      <c r="UTA648" s="6"/>
      <c r="UTB648" s="6"/>
      <c r="UTC648" s="6"/>
      <c r="UTD648" s="6"/>
      <c r="UTE648" s="6"/>
      <c r="UTF648" s="6"/>
      <c r="UTG648" s="6"/>
      <c r="UTH648" s="6"/>
      <c r="UTI648" s="6"/>
      <c r="UTJ648" s="6"/>
      <c r="UTK648" s="6"/>
      <c r="UTL648" s="6"/>
      <c r="UTM648" s="6"/>
      <c r="UTN648" s="6"/>
      <c r="UTO648" s="6"/>
      <c r="UTP648" s="6"/>
      <c r="UTQ648" s="6"/>
      <c r="UTR648" s="6"/>
      <c r="UTS648" s="6"/>
      <c r="UTT648" s="6"/>
      <c r="UTU648" s="6"/>
      <c r="UTV648" s="6"/>
      <c r="UTW648" s="6"/>
      <c r="UTX648" s="6"/>
      <c r="UTY648" s="6"/>
      <c r="UTZ648" s="6"/>
      <c r="UUA648" s="6"/>
      <c r="UUB648" s="6"/>
      <c r="UUC648" s="6"/>
      <c r="UUD648" s="6"/>
      <c r="UUE648" s="6"/>
      <c r="UUF648" s="6"/>
      <c r="UUG648" s="6"/>
      <c r="UUH648" s="6"/>
      <c r="UUI648" s="6"/>
      <c r="UUJ648" s="6"/>
      <c r="UUK648" s="6"/>
      <c r="UUL648" s="6"/>
      <c r="UUM648" s="6"/>
      <c r="UUN648" s="6"/>
      <c r="UUO648" s="6"/>
      <c r="UUP648" s="6"/>
      <c r="UUQ648" s="6"/>
      <c r="UUR648" s="6"/>
      <c r="UUS648" s="6"/>
      <c r="UUT648" s="6"/>
      <c r="UUU648" s="6"/>
      <c r="UUV648" s="6"/>
      <c r="UUW648" s="6"/>
      <c r="UUX648" s="6"/>
      <c r="UUY648" s="6"/>
      <c r="UUZ648" s="6"/>
      <c r="UVA648" s="6"/>
      <c r="UVB648" s="6"/>
      <c r="UVC648" s="6"/>
      <c r="UVD648" s="6"/>
      <c r="UVE648" s="6"/>
      <c r="UVF648" s="6"/>
      <c r="UVG648" s="6"/>
      <c r="UVH648" s="6"/>
      <c r="UVI648" s="6"/>
      <c r="UVJ648" s="6"/>
      <c r="UVK648" s="6"/>
      <c r="UVL648" s="6"/>
      <c r="UVM648" s="6"/>
      <c r="UVN648" s="6"/>
      <c r="UVO648" s="6"/>
      <c r="UVP648" s="6"/>
      <c r="UVQ648" s="6"/>
      <c r="UVR648" s="6"/>
      <c r="UVS648" s="6"/>
      <c r="UVT648" s="6"/>
      <c r="UVU648" s="6"/>
      <c r="UVV648" s="6"/>
      <c r="UVW648" s="6"/>
      <c r="UVX648" s="6"/>
      <c r="UVY648" s="6"/>
      <c r="UVZ648" s="6"/>
      <c r="UWA648" s="6"/>
      <c r="UWB648" s="6"/>
      <c r="UWC648" s="6"/>
      <c r="UWD648" s="6"/>
      <c r="UWE648" s="6"/>
      <c r="UWF648" s="6"/>
      <c r="UWG648" s="6"/>
      <c r="UWH648" s="6"/>
      <c r="UWI648" s="6"/>
      <c r="UWJ648" s="6"/>
      <c r="UWK648" s="6"/>
      <c r="UWL648" s="6"/>
      <c r="UWM648" s="6"/>
      <c r="UWN648" s="6"/>
      <c r="UWO648" s="6"/>
      <c r="UWP648" s="6"/>
      <c r="UWQ648" s="6"/>
      <c r="UWR648" s="6"/>
      <c r="UWS648" s="6"/>
      <c r="UWT648" s="6"/>
      <c r="UWU648" s="6"/>
      <c r="UWV648" s="6"/>
      <c r="UWW648" s="6"/>
      <c r="UWX648" s="6"/>
      <c r="UWY648" s="6"/>
      <c r="UWZ648" s="6"/>
      <c r="UXA648" s="6"/>
      <c r="UXB648" s="6"/>
      <c r="UXC648" s="6"/>
      <c r="UXD648" s="6"/>
      <c r="UXE648" s="6"/>
      <c r="UXF648" s="6"/>
      <c r="UXG648" s="6"/>
      <c r="UXH648" s="6"/>
      <c r="UXI648" s="6"/>
      <c r="UXJ648" s="6"/>
      <c r="UXK648" s="6"/>
      <c r="UXL648" s="6"/>
      <c r="UXM648" s="6"/>
      <c r="UXN648" s="6"/>
      <c r="UXO648" s="6"/>
      <c r="UXP648" s="6"/>
      <c r="UXQ648" s="6"/>
      <c r="UXR648" s="6"/>
      <c r="UXS648" s="6"/>
      <c r="UXT648" s="6"/>
      <c r="UXU648" s="6"/>
      <c r="UXV648" s="6"/>
      <c r="UXW648" s="6"/>
      <c r="UXX648" s="6"/>
      <c r="UXY648" s="6"/>
      <c r="UXZ648" s="6"/>
      <c r="UYA648" s="6"/>
      <c r="UYB648" s="6"/>
      <c r="UYC648" s="6"/>
      <c r="UYD648" s="6"/>
      <c r="UYE648" s="6"/>
      <c r="UYF648" s="6"/>
      <c r="UYG648" s="6"/>
      <c r="UYH648" s="6"/>
      <c r="UYI648" s="6"/>
      <c r="UYJ648" s="6"/>
      <c r="UYK648" s="6"/>
      <c r="UYL648" s="6"/>
      <c r="UYM648" s="6"/>
      <c r="UYN648" s="6"/>
      <c r="UYO648" s="6"/>
      <c r="UYP648" s="6"/>
      <c r="UYQ648" s="6"/>
      <c r="UYR648" s="6"/>
      <c r="UYS648" s="6"/>
      <c r="UYT648" s="6"/>
      <c r="UYU648" s="6"/>
      <c r="UYV648" s="6"/>
      <c r="UYW648" s="6"/>
      <c r="UYX648" s="6"/>
      <c r="UYY648" s="6"/>
      <c r="UYZ648" s="6"/>
      <c r="UZA648" s="6"/>
      <c r="UZB648" s="6"/>
      <c r="UZC648" s="6"/>
      <c r="UZD648" s="6"/>
      <c r="UZE648" s="6"/>
      <c r="UZF648" s="6"/>
      <c r="UZG648" s="6"/>
      <c r="UZH648" s="6"/>
      <c r="UZI648" s="6"/>
      <c r="UZJ648" s="6"/>
      <c r="UZK648" s="6"/>
      <c r="UZL648" s="6"/>
      <c r="UZM648" s="6"/>
      <c r="UZN648" s="6"/>
      <c r="UZO648" s="6"/>
      <c r="UZP648" s="6"/>
      <c r="UZQ648" s="6"/>
      <c r="UZR648" s="6"/>
      <c r="UZS648" s="6"/>
      <c r="UZT648" s="6"/>
      <c r="UZU648" s="6"/>
      <c r="UZV648" s="6"/>
      <c r="UZW648" s="6"/>
      <c r="UZX648" s="6"/>
      <c r="UZY648" s="6"/>
      <c r="UZZ648" s="6"/>
      <c r="VAA648" s="6"/>
      <c r="VAB648" s="6"/>
      <c r="VAC648" s="6"/>
      <c r="VAD648" s="6"/>
      <c r="VAE648" s="6"/>
      <c r="VAF648" s="6"/>
      <c r="VAG648" s="6"/>
      <c r="VAH648" s="6"/>
      <c r="VAI648" s="6"/>
      <c r="VAJ648" s="6"/>
      <c r="VAK648" s="6"/>
      <c r="VAL648" s="6"/>
      <c r="VAM648" s="6"/>
      <c r="VAN648" s="6"/>
      <c r="VAO648" s="6"/>
      <c r="VAP648" s="6"/>
      <c r="VAQ648" s="6"/>
      <c r="VAR648" s="6"/>
      <c r="VAS648" s="6"/>
      <c r="VAT648" s="6"/>
      <c r="VAU648" s="6"/>
      <c r="VAV648" s="6"/>
      <c r="VAW648" s="6"/>
      <c r="VAX648" s="6"/>
      <c r="VAY648" s="6"/>
      <c r="VAZ648" s="6"/>
      <c r="VBA648" s="6"/>
      <c r="VBB648" s="6"/>
      <c r="VBC648" s="6"/>
      <c r="VBD648" s="6"/>
      <c r="VBE648" s="6"/>
      <c r="VBF648" s="6"/>
      <c r="VBG648" s="6"/>
      <c r="VBH648" s="6"/>
      <c r="VBI648" s="6"/>
      <c r="VBJ648" s="6"/>
      <c r="VBK648" s="6"/>
      <c r="VBL648" s="6"/>
      <c r="VBM648" s="6"/>
      <c r="VBN648" s="6"/>
      <c r="VBO648" s="6"/>
      <c r="VBP648" s="6"/>
      <c r="VBQ648" s="6"/>
      <c r="VBR648" s="6"/>
      <c r="VBS648" s="6"/>
      <c r="VBT648" s="6"/>
      <c r="VBU648" s="6"/>
      <c r="VBV648" s="6"/>
      <c r="VBW648" s="6"/>
      <c r="VBX648" s="6"/>
      <c r="VBY648" s="6"/>
      <c r="VBZ648" s="6"/>
      <c r="VCA648" s="6"/>
      <c r="VCB648" s="6"/>
      <c r="VCC648" s="6"/>
      <c r="VCD648" s="6"/>
      <c r="VCE648" s="6"/>
      <c r="VCF648" s="6"/>
      <c r="VCG648" s="6"/>
      <c r="VCH648" s="6"/>
      <c r="VCI648" s="6"/>
      <c r="VCJ648" s="6"/>
      <c r="VCK648" s="6"/>
      <c r="VCL648" s="6"/>
      <c r="VCM648" s="6"/>
      <c r="VCN648" s="6"/>
      <c r="VCO648" s="6"/>
      <c r="VCP648" s="6"/>
      <c r="VCQ648" s="6"/>
      <c r="VCR648" s="6"/>
      <c r="VCS648" s="6"/>
      <c r="VCT648" s="6"/>
      <c r="VCU648" s="6"/>
      <c r="VCV648" s="6"/>
      <c r="VCW648" s="6"/>
      <c r="VCX648" s="6"/>
      <c r="VCY648" s="6"/>
      <c r="VCZ648" s="6"/>
      <c r="VDA648" s="6"/>
      <c r="VDB648" s="6"/>
      <c r="VDC648" s="6"/>
      <c r="VDD648" s="6"/>
      <c r="VDE648" s="6"/>
      <c r="VDF648" s="6"/>
      <c r="VDG648" s="6"/>
      <c r="VDH648" s="6"/>
      <c r="VDI648" s="6"/>
      <c r="VDJ648" s="6"/>
      <c r="VDK648" s="6"/>
      <c r="VDL648" s="6"/>
      <c r="VDM648" s="6"/>
      <c r="VDN648" s="6"/>
      <c r="VDO648" s="6"/>
      <c r="VDP648" s="6"/>
      <c r="VDQ648" s="6"/>
      <c r="VDR648" s="6"/>
      <c r="VDS648" s="6"/>
      <c r="VDT648" s="6"/>
      <c r="VDU648" s="6"/>
      <c r="VDV648" s="6"/>
      <c r="VDW648" s="6"/>
      <c r="VDX648" s="6"/>
      <c r="VDY648" s="6"/>
      <c r="VDZ648" s="6"/>
      <c r="VEA648" s="6"/>
      <c r="VEB648" s="6"/>
      <c r="VEC648" s="6"/>
      <c r="VED648" s="6"/>
      <c r="VEE648" s="6"/>
      <c r="VEF648" s="6"/>
      <c r="VEG648" s="6"/>
      <c r="VEH648" s="6"/>
      <c r="VEI648" s="6"/>
      <c r="VEJ648" s="6"/>
      <c r="VEK648" s="6"/>
      <c r="VEL648" s="6"/>
      <c r="VEM648" s="6"/>
      <c r="VEN648" s="6"/>
      <c r="VEO648" s="6"/>
      <c r="VEP648" s="6"/>
      <c r="VEQ648" s="6"/>
      <c r="VER648" s="6"/>
      <c r="VES648" s="6"/>
      <c r="VET648" s="6"/>
      <c r="VEU648" s="6"/>
      <c r="VEV648" s="6"/>
      <c r="VEW648" s="6"/>
      <c r="VEX648" s="6"/>
      <c r="VEY648" s="6"/>
      <c r="VEZ648" s="6"/>
      <c r="VFA648" s="6"/>
      <c r="VFB648" s="6"/>
      <c r="VFC648" s="6"/>
      <c r="VFD648" s="6"/>
      <c r="VFE648" s="6"/>
      <c r="VFF648" s="6"/>
      <c r="VFG648" s="6"/>
      <c r="VFH648" s="6"/>
      <c r="VFI648" s="6"/>
      <c r="VFJ648" s="6"/>
      <c r="VFK648" s="6"/>
      <c r="VFL648" s="6"/>
      <c r="VFM648" s="6"/>
      <c r="VFN648" s="6"/>
      <c r="VFO648" s="6"/>
      <c r="VFP648" s="6"/>
      <c r="VFQ648" s="6"/>
      <c r="VFR648" s="6"/>
      <c r="VFS648" s="6"/>
      <c r="VFT648" s="6"/>
      <c r="VFU648" s="6"/>
      <c r="VFV648" s="6"/>
      <c r="VFW648" s="6"/>
      <c r="VFX648" s="6"/>
      <c r="VFY648" s="6"/>
      <c r="VFZ648" s="6"/>
      <c r="VGA648" s="6"/>
      <c r="VGB648" s="6"/>
      <c r="VGC648" s="6"/>
      <c r="VGD648" s="6"/>
      <c r="VGE648" s="6"/>
      <c r="VGF648" s="6"/>
      <c r="VGG648" s="6"/>
      <c r="VGH648" s="6"/>
      <c r="VGI648" s="6"/>
      <c r="VGJ648" s="6"/>
      <c r="VGK648" s="6"/>
      <c r="VGL648" s="6"/>
      <c r="VGM648" s="6"/>
      <c r="VGN648" s="6"/>
      <c r="VGO648" s="6"/>
      <c r="VGP648" s="6"/>
      <c r="VGQ648" s="6"/>
      <c r="VGR648" s="6"/>
      <c r="VGS648" s="6"/>
      <c r="VGT648" s="6"/>
      <c r="VGU648" s="6"/>
      <c r="VGV648" s="6"/>
      <c r="VGW648" s="6"/>
      <c r="VGX648" s="6"/>
      <c r="VGY648" s="6"/>
      <c r="VGZ648" s="6"/>
      <c r="VHA648" s="6"/>
      <c r="VHB648" s="6"/>
      <c r="VHC648" s="6"/>
      <c r="VHD648" s="6"/>
      <c r="VHE648" s="6"/>
      <c r="VHF648" s="6"/>
      <c r="VHG648" s="6"/>
      <c r="VHH648" s="6"/>
      <c r="VHI648" s="6"/>
      <c r="VHJ648" s="6"/>
      <c r="VHK648" s="6"/>
      <c r="VHL648" s="6"/>
      <c r="VHM648" s="6"/>
      <c r="VHN648" s="6"/>
      <c r="VHO648" s="6"/>
      <c r="VHP648" s="6"/>
      <c r="VHQ648" s="6"/>
      <c r="VHR648" s="6"/>
      <c r="VHS648" s="6"/>
      <c r="VHT648" s="6"/>
      <c r="VHU648" s="6"/>
      <c r="VHV648" s="6"/>
      <c r="VHW648" s="6"/>
      <c r="VHX648" s="6"/>
      <c r="VHY648" s="6"/>
      <c r="VHZ648" s="6"/>
      <c r="VIA648" s="6"/>
      <c r="VIB648" s="6"/>
      <c r="VIC648" s="6"/>
      <c r="VID648" s="6"/>
      <c r="VIE648" s="6"/>
      <c r="VIF648" s="6"/>
      <c r="VIG648" s="6"/>
      <c r="VIH648" s="6"/>
      <c r="VII648" s="6"/>
      <c r="VIJ648" s="6"/>
      <c r="VIK648" s="6"/>
      <c r="VIL648" s="6"/>
      <c r="VIM648" s="6"/>
      <c r="VIN648" s="6"/>
      <c r="VIO648" s="6"/>
      <c r="VIP648" s="6"/>
      <c r="VIQ648" s="6"/>
      <c r="VIR648" s="6"/>
      <c r="VIS648" s="6"/>
      <c r="VIT648" s="6"/>
      <c r="VIU648" s="6"/>
      <c r="VIV648" s="6"/>
      <c r="VIW648" s="6"/>
      <c r="VIX648" s="6"/>
      <c r="VIY648" s="6"/>
      <c r="VIZ648" s="6"/>
      <c r="VJA648" s="6"/>
      <c r="VJB648" s="6"/>
      <c r="VJC648" s="6"/>
      <c r="VJD648" s="6"/>
      <c r="VJE648" s="6"/>
      <c r="VJF648" s="6"/>
      <c r="VJG648" s="6"/>
      <c r="VJH648" s="6"/>
      <c r="VJI648" s="6"/>
      <c r="VJJ648" s="6"/>
      <c r="VJK648" s="6"/>
      <c r="VJL648" s="6"/>
      <c r="VJM648" s="6"/>
      <c r="VJN648" s="6"/>
      <c r="VJO648" s="6"/>
      <c r="VJP648" s="6"/>
      <c r="VJQ648" s="6"/>
      <c r="VJR648" s="6"/>
      <c r="VJS648" s="6"/>
      <c r="VJT648" s="6"/>
      <c r="VJU648" s="6"/>
      <c r="VJV648" s="6"/>
      <c r="VJW648" s="6"/>
      <c r="VJX648" s="6"/>
      <c r="VJY648" s="6"/>
      <c r="VJZ648" s="6"/>
      <c r="VKA648" s="6"/>
      <c r="VKB648" s="6"/>
      <c r="VKC648" s="6"/>
      <c r="VKD648" s="6"/>
      <c r="VKE648" s="6"/>
      <c r="VKF648" s="6"/>
      <c r="VKG648" s="6"/>
      <c r="VKH648" s="6"/>
      <c r="VKI648" s="6"/>
      <c r="VKJ648" s="6"/>
      <c r="VKK648" s="6"/>
      <c r="VKL648" s="6"/>
      <c r="VKM648" s="6"/>
      <c r="VKN648" s="6"/>
      <c r="VKO648" s="6"/>
      <c r="VKP648" s="6"/>
      <c r="VKQ648" s="6"/>
      <c r="VKR648" s="6"/>
      <c r="VKS648" s="6"/>
      <c r="VKT648" s="6"/>
      <c r="VKU648" s="6"/>
      <c r="VKV648" s="6"/>
      <c r="VKW648" s="6"/>
      <c r="VKX648" s="6"/>
      <c r="VKY648" s="6"/>
      <c r="VKZ648" s="6"/>
      <c r="VLA648" s="6"/>
      <c r="VLB648" s="6"/>
      <c r="VLC648" s="6"/>
      <c r="VLD648" s="6"/>
      <c r="VLE648" s="6"/>
      <c r="VLF648" s="6"/>
      <c r="VLG648" s="6"/>
      <c r="VLH648" s="6"/>
      <c r="VLI648" s="6"/>
      <c r="VLJ648" s="6"/>
      <c r="VLK648" s="6"/>
      <c r="VLL648" s="6"/>
      <c r="VLM648" s="6"/>
      <c r="VLN648" s="6"/>
      <c r="VLO648" s="6"/>
      <c r="VLP648" s="6"/>
      <c r="VLQ648" s="6"/>
      <c r="VLR648" s="6"/>
      <c r="VLS648" s="6"/>
      <c r="VLT648" s="6"/>
      <c r="VLU648" s="6"/>
      <c r="VLV648" s="6"/>
      <c r="VLW648" s="6"/>
      <c r="VLX648" s="6"/>
      <c r="VLY648" s="6"/>
      <c r="VLZ648" s="6"/>
      <c r="VMA648" s="6"/>
      <c r="VMB648" s="6"/>
      <c r="VMC648" s="6"/>
      <c r="VMD648" s="6"/>
      <c r="VME648" s="6"/>
      <c r="VMF648" s="6"/>
      <c r="VMG648" s="6"/>
      <c r="VMH648" s="6"/>
      <c r="VMI648" s="6"/>
      <c r="VMJ648" s="6"/>
      <c r="VMK648" s="6"/>
      <c r="VML648" s="6"/>
      <c r="VMM648" s="6"/>
      <c r="VMN648" s="6"/>
      <c r="VMO648" s="6"/>
      <c r="VMP648" s="6"/>
      <c r="VMQ648" s="6"/>
      <c r="VMR648" s="6"/>
      <c r="VMS648" s="6"/>
      <c r="VMT648" s="6"/>
      <c r="VMU648" s="6"/>
      <c r="VMV648" s="6"/>
      <c r="VMW648" s="6"/>
      <c r="VMX648" s="6"/>
      <c r="VMY648" s="6"/>
      <c r="VMZ648" s="6"/>
      <c r="VNA648" s="6"/>
      <c r="VNB648" s="6"/>
      <c r="VNC648" s="6"/>
      <c r="VND648" s="6"/>
      <c r="VNE648" s="6"/>
      <c r="VNF648" s="6"/>
      <c r="VNG648" s="6"/>
      <c r="VNH648" s="6"/>
      <c r="VNI648" s="6"/>
      <c r="VNJ648" s="6"/>
      <c r="VNK648" s="6"/>
      <c r="VNL648" s="6"/>
      <c r="VNM648" s="6"/>
      <c r="VNN648" s="6"/>
      <c r="VNO648" s="6"/>
      <c r="VNP648" s="6"/>
      <c r="VNQ648" s="6"/>
      <c r="VNR648" s="6"/>
      <c r="VNS648" s="6"/>
      <c r="VNT648" s="6"/>
      <c r="VNU648" s="6"/>
      <c r="VNV648" s="6"/>
      <c r="VNW648" s="6"/>
      <c r="VNX648" s="6"/>
      <c r="VNY648" s="6"/>
      <c r="VNZ648" s="6"/>
      <c r="VOA648" s="6"/>
      <c r="VOB648" s="6"/>
      <c r="VOC648" s="6"/>
      <c r="VOD648" s="6"/>
      <c r="VOE648" s="6"/>
      <c r="VOF648" s="6"/>
      <c r="VOG648" s="6"/>
      <c r="VOH648" s="6"/>
      <c r="VOI648" s="6"/>
      <c r="VOJ648" s="6"/>
      <c r="VOK648" s="6"/>
      <c r="VOL648" s="6"/>
      <c r="VOM648" s="6"/>
      <c r="VON648" s="6"/>
      <c r="VOO648" s="6"/>
      <c r="VOP648" s="6"/>
      <c r="VOQ648" s="6"/>
      <c r="VOR648" s="6"/>
      <c r="VOS648" s="6"/>
      <c r="VOT648" s="6"/>
      <c r="VOU648" s="6"/>
      <c r="VOV648" s="6"/>
      <c r="VOW648" s="6"/>
      <c r="VOX648" s="6"/>
      <c r="VOY648" s="6"/>
      <c r="VOZ648" s="6"/>
      <c r="VPA648" s="6"/>
      <c r="VPB648" s="6"/>
      <c r="VPC648" s="6"/>
      <c r="VPD648" s="6"/>
      <c r="VPE648" s="6"/>
      <c r="VPF648" s="6"/>
      <c r="VPG648" s="6"/>
      <c r="VPH648" s="6"/>
      <c r="VPI648" s="6"/>
      <c r="VPJ648" s="6"/>
      <c r="VPK648" s="6"/>
      <c r="VPL648" s="6"/>
      <c r="VPM648" s="6"/>
      <c r="VPN648" s="6"/>
      <c r="VPO648" s="6"/>
      <c r="VPP648" s="6"/>
      <c r="VPQ648" s="6"/>
      <c r="VPR648" s="6"/>
      <c r="VPS648" s="6"/>
      <c r="VPT648" s="6"/>
      <c r="VPU648" s="6"/>
      <c r="VPV648" s="6"/>
      <c r="VPW648" s="6"/>
      <c r="VPX648" s="6"/>
      <c r="VPY648" s="6"/>
      <c r="VPZ648" s="6"/>
      <c r="VQA648" s="6"/>
      <c r="VQB648" s="6"/>
      <c r="VQC648" s="6"/>
      <c r="VQD648" s="6"/>
      <c r="VQE648" s="6"/>
      <c r="VQF648" s="6"/>
      <c r="VQG648" s="6"/>
      <c r="VQH648" s="6"/>
      <c r="VQI648" s="6"/>
      <c r="VQJ648" s="6"/>
      <c r="VQK648" s="6"/>
      <c r="VQL648" s="6"/>
      <c r="VQM648" s="6"/>
      <c r="VQN648" s="6"/>
      <c r="VQO648" s="6"/>
      <c r="VQP648" s="6"/>
      <c r="VQQ648" s="6"/>
      <c r="VQR648" s="6"/>
      <c r="VQS648" s="6"/>
      <c r="VQT648" s="6"/>
      <c r="VQU648" s="6"/>
      <c r="VQV648" s="6"/>
      <c r="VQW648" s="6"/>
      <c r="VQX648" s="6"/>
      <c r="VQY648" s="6"/>
      <c r="VQZ648" s="6"/>
      <c r="VRA648" s="6"/>
      <c r="VRB648" s="6"/>
      <c r="VRC648" s="6"/>
      <c r="VRD648" s="6"/>
      <c r="VRE648" s="6"/>
      <c r="VRF648" s="6"/>
      <c r="VRG648" s="6"/>
      <c r="VRH648" s="6"/>
      <c r="VRI648" s="6"/>
      <c r="VRJ648" s="6"/>
      <c r="VRK648" s="6"/>
      <c r="VRL648" s="6"/>
      <c r="VRM648" s="6"/>
      <c r="VRN648" s="6"/>
      <c r="VRO648" s="6"/>
      <c r="VRP648" s="6"/>
      <c r="VRQ648" s="6"/>
      <c r="VRR648" s="6"/>
      <c r="VRS648" s="6"/>
      <c r="VRT648" s="6"/>
      <c r="VRU648" s="6"/>
      <c r="VRV648" s="6"/>
      <c r="VRW648" s="6"/>
      <c r="VRX648" s="6"/>
      <c r="VRY648" s="6"/>
      <c r="VRZ648" s="6"/>
      <c r="VSA648" s="6"/>
      <c r="VSB648" s="6"/>
      <c r="VSC648" s="6"/>
      <c r="VSD648" s="6"/>
      <c r="VSE648" s="6"/>
      <c r="VSF648" s="6"/>
      <c r="VSG648" s="6"/>
      <c r="VSH648" s="6"/>
      <c r="VSI648" s="6"/>
      <c r="VSJ648" s="6"/>
      <c r="VSK648" s="6"/>
      <c r="VSL648" s="6"/>
      <c r="VSM648" s="6"/>
      <c r="VSN648" s="6"/>
      <c r="VSO648" s="6"/>
      <c r="VSP648" s="6"/>
      <c r="VSQ648" s="6"/>
      <c r="VSR648" s="6"/>
      <c r="VSS648" s="6"/>
      <c r="VST648" s="6"/>
      <c r="VSU648" s="6"/>
      <c r="VSV648" s="6"/>
      <c r="VSW648" s="6"/>
      <c r="VSX648" s="6"/>
      <c r="VSY648" s="6"/>
      <c r="VSZ648" s="6"/>
      <c r="VTA648" s="6"/>
      <c r="VTB648" s="6"/>
      <c r="VTC648" s="6"/>
      <c r="VTD648" s="6"/>
      <c r="VTE648" s="6"/>
      <c r="VTF648" s="6"/>
      <c r="VTG648" s="6"/>
      <c r="VTH648" s="6"/>
      <c r="VTI648" s="6"/>
      <c r="VTJ648" s="6"/>
      <c r="VTK648" s="6"/>
      <c r="VTL648" s="6"/>
      <c r="VTM648" s="6"/>
      <c r="VTN648" s="6"/>
      <c r="VTO648" s="6"/>
      <c r="VTP648" s="6"/>
      <c r="VTQ648" s="6"/>
      <c r="VTR648" s="6"/>
      <c r="VTS648" s="6"/>
      <c r="VTT648" s="6"/>
      <c r="VTU648" s="6"/>
      <c r="VTV648" s="6"/>
      <c r="VTW648" s="6"/>
      <c r="VTX648" s="6"/>
      <c r="VTY648" s="6"/>
      <c r="VTZ648" s="6"/>
      <c r="VUA648" s="6"/>
      <c r="VUB648" s="6"/>
      <c r="VUC648" s="6"/>
      <c r="VUD648" s="6"/>
      <c r="VUE648" s="6"/>
      <c r="VUF648" s="6"/>
      <c r="VUG648" s="6"/>
      <c r="VUH648" s="6"/>
      <c r="VUI648" s="6"/>
      <c r="VUJ648" s="6"/>
      <c r="VUK648" s="6"/>
      <c r="VUL648" s="6"/>
      <c r="VUM648" s="6"/>
      <c r="VUN648" s="6"/>
      <c r="VUO648" s="6"/>
      <c r="VUP648" s="6"/>
      <c r="VUQ648" s="6"/>
      <c r="VUR648" s="6"/>
      <c r="VUS648" s="6"/>
      <c r="VUT648" s="6"/>
      <c r="VUU648" s="6"/>
      <c r="VUV648" s="6"/>
      <c r="VUW648" s="6"/>
      <c r="VUX648" s="6"/>
      <c r="VUY648" s="6"/>
      <c r="VUZ648" s="6"/>
      <c r="VVA648" s="6"/>
      <c r="VVB648" s="6"/>
      <c r="VVC648" s="6"/>
      <c r="VVD648" s="6"/>
      <c r="VVE648" s="6"/>
      <c r="VVF648" s="6"/>
      <c r="VVG648" s="6"/>
      <c r="VVH648" s="6"/>
      <c r="VVI648" s="6"/>
      <c r="VVJ648" s="6"/>
      <c r="VVK648" s="6"/>
      <c r="VVL648" s="6"/>
      <c r="VVM648" s="6"/>
      <c r="VVN648" s="6"/>
      <c r="VVO648" s="6"/>
      <c r="VVP648" s="6"/>
      <c r="VVQ648" s="6"/>
      <c r="VVR648" s="6"/>
      <c r="VVS648" s="6"/>
      <c r="VVT648" s="6"/>
      <c r="VVU648" s="6"/>
      <c r="VVV648" s="6"/>
      <c r="VVW648" s="6"/>
      <c r="VVX648" s="6"/>
      <c r="VVY648" s="6"/>
      <c r="VVZ648" s="6"/>
      <c r="VWA648" s="6"/>
      <c r="VWB648" s="6"/>
      <c r="VWC648" s="6"/>
      <c r="VWD648" s="6"/>
      <c r="VWE648" s="6"/>
      <c r="VWF648" s="6"/>
      <c r="VWG648" s="6"/>
      <c r="VWH648" s="6"/>
      <c r="VWI648" s="6"/>
      <c r="VWJ648" s="6"/>
      <c r="VWK648" s="6"/>
      <c r="VWL648" s="6"/>
      <c r="VWM648" s="6"/>
      <c r="VWN648" s="6"/>
      <c r="VWO648" s="6"/>
      <c r="VWP648" s="6"/>
      <c r="VWQ648" s="6"/>
      <c r="VWR648" s="6"/>
      <c r="VWS648" s="6"/>
      <c r="VWT648" s="6"/>
      <c r="VWU648" s="6"/>
      <c r="VWV648" s="6"/>
      <c r="VWW648" s="6"/>
      <c r="VWX648" s="6"/>
      <c r="VWY648" s="6"/>
      <c r="VWZ648" s="6"/>
      <c r="VXA648" s="6"/>
      <c r="VXB648" s="6"/>
      <c r="VXC648" s="6"/>
      <c r="VXD648" s="6"/>
      <c r="VXE648" s="6"/>
      <c r="VXF648" s="6"/>
      <c r="VXG648" s="6"/>
      <c r="VXH648" s="6"/>
      <c r="VXI648" s="6"/>
      <c r="VXJ648" s="6"/>
      <c r="VXK648" s="6"/>
      <c r="VXL648" s="6"/>
      <c r="VXM648" s="6"/>
      <c r="VXN648" s="6"/>
      <c r="VXO648" s="6"/>
      <c r="VXP648" s="6"/>
      <c r="VXQ648" s="6"/>
      <c r="VXR648" s="6"/>
      <c r="VXS648" s="6"/>
      <c r="VXT648" s="6"/>
      <c r="VXU648" s="6"/>
      <c r="VXV648" s="6"/>
      <c r="VXW648" s="6"/>
      <c r="VXX648" s="6"/>
      <c r="VXY648" s="6"/>
      <c r="VXZ648" s="6"/>
      <c r="VYA648" s="6"/>
      <c r="VYB648" s="6"/>
      <c r="VYC648" s="6"/>
      <c r="VYD648" s="6"/>
      <c r="VYE648" s="6"/>
      <c r="VYF648" s="6"/>
      <c r="VYG648" s="6"/>
      <c r="VYH648" s="6"/>
      <c r="VYI648" s="6"/>
      <c r="VYJ648" s="6"/>
      <c r="VYK648" s="6"/>
      <c r="VYL648" s="6"/>
      <c r="VYM648" s="6"/>
      <c r="VYN648" s="6"/>
      <c r="VYO648" s="6"/>
      <c r="VYP648" s="6"/>
      <c r="VYQ648" s="6"/>
      <c r="VYR648" s="6"/>
      <c r="VYS648" s="6"/>
      <c r="VYT648" s="6"/>
      <c r="VYU648" s="6"/>
      <c r="VYV648" s="6"/>
      <c r="VYW648" s="6"/>
      <c r="VYX648" s="6"/>
      <c r="VYY648" s="6"/>
      <c r="VYZ648" s="6"/>
      <c r="VZA648" s="6"/>
      <c r="VZB648" s="6"/>
      <c r="VZC648" s="6"/>
      <c r="VZD648" s="6"/>
      <c r="VZE648" s="6"/>
      <c r="VZF648" s="6"/>
      <c r="VZG648" s="6"/>
      <c r="VZH648" s="6"/>
      <c r="VZI648" s="6"/>
      <c r="VZJ648" s="6"/>
      <c r="VZK648" s="6"/>
      <c r="VZL648" s="6"/>
      <c r="VZM648" s="6"/>
      <c r="VZN648" s="6"/>
      <c r="VZO648" s="6"/>
      <c r="VZP648" s="6"/>
      <c r="VZQ648" s="6"/>
      <c r="VZR648" s="6"/>
      <c r="VZS648" s="6"/>
      <c r="VZT648" s="6"/>
      <c r="VZU648" s="6"/>
      <c r="VZV648" s="6"/>
      <c r="VZW648" s="6"/>
      <c r="VZX648" s="6"/>
      <c r="VZY648" s="6"/>
      <c r="VZZ648" s="6"/>
      <c r="WAA648" s="6"/>
      <c r="WAB648" s="6"/>
      <c r="WAC648" s="6"/>
      <c r="WAD648" s="6"/>
      <c r="WAE648" s="6"/>
      <c r="WAF648" s="6"/>
      <c r="WAG648" s="6"/>
      <c r="WAH648" s="6"/>
      <c r="WAI648" s="6"/>
      <c r="WAJ648" s="6"/>
      <c r="WAK648" s="6"/>
      <c r="WAL648" s="6"/>
      <c r="WAM648" s="6"/>
      <c r="WAN648" s="6"/>
      <c r="WAO648" s="6"/>
      <c r="WAP648" s="6"/>
      <c r="WAQ648" s="6"/>
      <c r="WAR648" s="6"/>
      <c r="WAS648" s="6"/>
      <c r="WAT648" s="6"/>
      <c r="WAU648" s="6"/>
      <c r="WAV648" s="6"/>
      <c r="WAW648" s="6"/>
      <c r="WAX648" s="6"/>
      <c r="WAY648" s="6"/>
      <c r="WAZ648" s="6"/>
      <c r="WBA648" s="6"/>
      <c r="WBB648" s="6"/>
      <c r="WBC648" s="6"/>
      <c r="WBD648" s="6"/>
      <c r="WBE648" s="6"/>
      <c r="WBF648" s="6"/>
      <c r="WBG648" s="6"/>
      <c r="WBH648" s="6"/>
      <c r="WBI648" s="6"/>
      <c r="WBJ648" s="6"/>
      <c r="WBK648" s="6"/>
      <c r="WBL648" s="6"/>
      <c r="WBM648" s="6"/>
      <c r="WBN648" s="6"/>
      <c r="WBO648" s="6"/>
      <c r="WBP648" s="6"/>
      <c r="WBQ648" s="6"/>
      <c r="WBR648" s="6"/>
      <c r="WBS648" s="6"/>
      <c r="WBT648" s="6"/>
      <c r="WBU648" s="6"/>
      <c r="WBV648" s="6"/>
      <c r="WBW648" s="6"/>
      <c r="WBX648" s="6"/>
      <c r="WBY648" s="6"/>
      <c r="WBZ648" s="6"/>
      <c r="WCA648" s="6"/>
      <c r="WCB648" s="6"/>
      <c r="WCC648" s="6"/>
      <c r="WCD648" s="6"/>
      <c r="WCE648" s="6"/>
      <c r="WCF648" s="6"/>
      <c r="WCG648" s="6"/>
      <c r="WCH648" s="6"/>
      <c r="WCI648" s="6"/>
      <c r="WCJ648" s="6"/>
      <c r="WCK648" s="6"/>
      <c r="WCL648" s="6"/>
      <c r="WCM648" s="6"/>
      <c r="WCN648" s="6"/>
      <c r="WCO648" s="6"/>
      <c r="WCP648" s="6"/>
      <c r="WCQ648" s="6"/>
      <c r="WCR648" s="6"/>
      <c r="WCS648" s="6"/>
      <c r="WCT648" s="6"/>
      <c r="WCU648" s="6"/>
      <c r="WCV648" s="6"/>
      <c r="WCW648" s="6"/>
      <c r="WCX648" s="6"/>
      <c r="WCY648" s="6"/>
      <c r="WCZ648" s="6"/>
      <c r="WDA648" s="6"/>
      <c r="WDB648" s="6"/>
      <c r="WDC648" s="6"/>
      <c r="WDD648" s="6"/>
      <c r="WDE648" s="6"/>
      <c r="WDF648" s="6"/>
      <c r="WDG648" s="6"/>
      <c r="WDH648" s="6"/>
      <c r="WDI648" s="6"/>
      <c r="WDJ648" s="6"/>
      <c r="WDK648" s="6"/>
      <c r="WDL648" s="6"/>
      <c r="WDM648" s="6"/>
      <c r="WDN648" s="6"/>
      <c r="WDO648" s="6"/>
      <c r="WDP648" s="6"/>
      <c r="WDQ648" s="6"/>
      <c r="WDR648" s="6"/>
      <c r="WDS648" s="6"/>
      <c r="WDT648" s="6"/>
      <c r="WDU648" s="6"/>
      <c r="WDV648" s="6"/>
      <c r="WDW648" s="6"/>
      <c r="WDX648" s="6"/>
      <c r="WDY648" s="6"/>
      <c r="WDZ648" s="6"/>
      <c r="WEA648" s="6"/>
      <c r="WEB648" s="6"/>
      <c r="WEC648" s="6"/>
      <c r="WED648" s="6"/>
      <c r="WEE648" s="6"/>
      <c r="WEF648" s="6"/>
      <c r="WEG648" s="6"/>
      <c r="WEH648" s="6"/>
      <c r="WEI648" s="6"/>
      <c r="WEJ648" s="6"/>
      <c r="WEK648" s="6"/>
      <c r="WEL648" s="6"/>
      <c r="WEM648" s="6"/>
      <c r="WEN648" s="6"/>
      <c r="WEO648" s="6"/>
      <c r="WEP648" s="6"/>
      <c r="WEQ648" s="6"/>
      <c r="WER648" s="6"/>
      <c r="WES648" s="6"/>
      <c r="WET648" s="6"/>
      <c r="WEU648" s="6"/>
      <c r="WEV648" s="6"/>
      <c r="WEW648" s="6"/>
      <c r="WEX648" s="6"/>
      <c r="WEY648" s="6"/>
      <c r="WEZ648" s="6"/>
      <c r="WFA648" s="6"/>
      <c r="WFB648" s="6"/>
      <c r="WFC648" s="6"/>
      <c r="WFD648" s="6"/>
      <c r="WFE648" s="6"/>
      <c r="WFF648" s="6"/>
      <c r="WFG648" s="6"/>
      <c r="WFH648" s="6"/>
      <c r="WFI648" s="6"/>
      <c r="WFJ648" s="6"/>
      <c r="WFK648" s="6"/>
      <c r="WFL648" s="6"/>
      <c r="WFM648" s="6"/>
      <c r="WFN648" s="6"/>
      <c r="WFO648" s="6"/>
      <c r="WFP648" s="6"/>
      <c r="WFQ648" s="6"/>
      <c r="WFR648" s="6"/>
      <c r="WFS648" s="6"/>
      <c r="WFT648" s="6"/>
      <c r="WFU648" s="6"/>
      <c r="WFV648" s="6"/>
      <c r="WFW648" s="6"/>
      <c r="WFX648" s="6"/>
      <c r="WFY648" s="6"/>
      <c r="WFZ648" s="6"/>
      <c r="WGA648" s="6"/>
      <c r="WGB648" s="6"/>
      <c r="WGC648" s="6"/>
      <c r="WGD648" s="6"/>
      <c r="WGE648" s="6"/>
      <c r="WGF648" s="6"/>
      <c r="WGG648" s="6"/>
      <c r="WGH648" s="6"/>
      <c r="WGI648" s="6"/>
      <c r="WGJ648" s="6"/>
      <c r="WGK648" s="6"/>
      <c r="WGL648" s="6"/>
      <c r="WGM648" s="6"/>
      <c r="WGN648" s="6"/>
      <c r="WGO648" s="6"/>
      <c r="WGP648" s="6"/>
      <c r="WGQ648" s="6"/>
      <c r="WGR648" s="6"/>
      <c r="WGS648" s="6"/>
      <c r="WGT648" s="6"/>
      <c r="WGU648" s="6"/>
      <c r="WGV648" s="6"/>
      <c r="WGW648" s="6"/>
      <c r="WGX648" s="6"/>
      <c r="WGY648" s="6"/>
      <c r="WGZ648" s="6"/>
      <c r="WHA648" s="6"/>
      <c r="WHB648" s="6"/>
      <c r="WHC648" s="6"/>
      <c r="WHD648" s="6"/>
      <c r="WHE648" s="6"/>
      <c r="WHF648" s="6"/>
      <c r="WHG648" s="6"/>
      <c r="WHH648" s="6"/>
      <c r="WHI648" s="6"/>
      <c r="WHJ648" s="6"/>
      <c r="WHK648" s="6"/>
      <c r="WHL648" s="6"/>
      <c r="WHM648" s="6"/>
      <c r="WHN648" s="6"/>
      <c r="WHO648" s="6"/>
      <c r="WHP648" s="6"/>
      <c r="WHQ648" s="6"/>
      <c r="WHR648" s="6"/>
      <c r="WHS648" s="6"/>
      <c r="WHT648" s="6"/>
      <c r="WHU648" s="6"/>
      <c r="WHV648" s="6"/>
      <c r="WHW648" s="6"/>
      <c r="WHX648" s="6"/>
      <c r="WHY648" s="6"/>
      <c r="WHZ648" s="6"/>
      <c r="WIA648" s="6"/>
      <c r="WIB648" s="6"/>
      <c r="WIC648" s="6"/>
      <c r="WID648" s="6"/>
      <c r="WIE648" s="6"/>
      <c r="WIF648" s="6"/>
      <c r="WIG648" s="6"/>
      <c r="WIH648" s="6"/>
      <c r="WII648" s="6"/>
      <c r="WIJ648" s="6"/>
      <c r="WIK648" s="6"/>
      <c r="WIL648" s="6"/>
      <c r="WIM648" s="6"/>
      <c r="WIN648" s="6"/>
      <c r="WIO648" s="6"/>
      <c r="WIP648" s="6"/>
      <c r="WIQ648" s="6"/>
      <c r="WIR648" s="6"/>
      <c r="WIS648" s="6"/>
      <c r="WIT648" s="6"/>
      <c r="WIU648" s="6"/>
      <c r="WIV648" s="6"/>
      <c r="WIW648" s="6"/>
      <c r="WIX648" s="6"/>
      <c r="WIY648" s="6"/>
      <c r="WIZ648" s="6"/>
      <c r="WJA648" s="6"/>
      <c r="WJB648" s="6"/>
      <c r="WJC648" s="6"/>
      <c r="WJD648" s="6"/>
      <c r="WJE648" s="6"/>
      <c r="WJF648" s="6"/>
      <c r="WJG648" s="6"/>
      <c r="WJH648" s="6"/>
      <c r="WJI648" s="6"/>
      <c r="WJJ648" s="6"/>
      <c r="WJK648" s="6"/>
      <c r="WJL648" s="6"/>
      <c r="WJM648" s="6"/>
      <c r="WJN648" s="6"/>
      <c r="WJO648" s="6"/>
      <c r="WJP648" s="6"/>
      <c r="WJQ648" s="6"/>
      <c r="WJR648" s="6"/>
      <c r="WJS648" s="6"/>
      <c r="WJT648" s="6"/>
      <c r="WJU648" s="6"/>
      <c r="WJV648" s="6"/>
      <c r="WJW648" s="6"/>
      <c r="WJX648" s="6"/>
      <c r="WJY648" s="6"/>
      <c r="WJZ648" s="6"/>
      <c r="WKA648" s="6"/>
      <c r="WKB648" s="6"/>
      <c r="WKC648" s="6"/>
      <c r="WKD648" s="6"/>
      <c r="WKE648" s="6"/>
      <c r="WKF648" s="6"/>
      <c r="WKG648" s="6"/>
      <c r="WKH648" s="6"/>
      <c r="WKI648" s="6"/>
      <c r="WKJ648" s="6"/>
      <c r="WKK648" s="6"/>
      <c r="WKL648" s="6"/>
      <c r="WKM648" s="6"/>
      <c r="WKN648" s="6"/>
      <c r="WKO648" s="6"/>
      <c r="WKP648" s="6"/>
      <c r="WKQ648" s="6"/>
      <c r="WKR648" s="6"/>
      <c r="WKS648" s="6"/>
      <c r="WKT648" s="6"/>
      <c r="WKU648" s="6"/>
      <c r="WKV648" s="6"/>
      <c r="WKW648" s="6"/>
      <c r="WKX648" s="6"/>
      <c r="WKY648" s="6"/>
      <c r="WKZ648" s="6"/>
      <c r="WLA648" s="6"/>
      <c r="WLB648" s="6"/>
      <c r="WLC648" s="6"/>
      <c r="WLD648" s="6"/>
      <c r="WLE648" s="6"/>
      <c r="WLF648" s="6"/>
      <c r="WLG648" s="6"/>
      <c r="WLH648" s="6"/>
      <c r="WLI648" s="6"/>
      <c r="WLJ648" s="6"/>
      <c r="WLK648" s="6"/>
      <c r="WLL648" s="6"/>
      <c r="WLM648" s="6"/>
      <c r="WLN648" s="6"/>
      <c r="WLO648" s="6"/>
      <c r="WLP648" s="6"/>
      <c r="WLQ648" s="6"/>
      <c r="WLR648" s="6"/>
      <c r="WLS648" s="6"/>
      <c r="WLT648" s="6"/>
      <c r="WLU648" s="6"/>
      <c r="WLV648" s="6"/>
      <c r="WLW648" s="6"/>
      <c r="WLX648" s="6"/>
      <c r="WLY648" s="6"/>
      <c r="WLZ648" s="6"/>
      <c r="WMA648" s="6"/>
      <c r="WMB648" s="6"/>
      <c r="WMC648" s="6"/>
      <c r="WMD648" s="6"/>
      <c r="WME648" s="6"/>
      <c r="WMF648" s="6"/>
      <c r="WMG648" s="6"/>
      <c r="WMH648" s="6"/>
      <c r="WMI648" s="6"/>
      <c r="WMJ648" s="6"/>
      <c r="WMK648" s="6"/>
      <c r="WML648" s="6"/>
      <c r="WMM648" s="6"/>
      <c r="WMN648" s="6"/>
      <c r="WMO648" s="6"/>
      <c r="WMP648" s="6"/>
      <c r="WMQ648" s="6"/>
      <c r="WMR648" s="6"/>
      <c r="WMS648" s="6"/>
      <c r="WMT648" s="6"/>
      <c r="WMU648" s="6"/>
      <c r="WMV648" s="6"/>
      <c r="WMW648" s="6"/>
      <c r="WMX648" s="6"/>
      <c r="WMY648" s="6"/>
      <c r="WMZ648" s="6"/>
      <c r="WNA648" s="6"/>
      <c r="WNB648" s="6"/>
      <c r="WNC648" s="6"/>
      <c r="WND648" s="6"/>
      <c r="WNE648" s="6"/>
      <c r="WNF648" s="6"/>
      <c r="WNG648" s="6"/>
      <c r="WNH648" s="6"/>
      <c r="WNI648" s="6"/>
      <c r="WNJ648" s="6"/>
      <c r="WNK648" s="6"/>
      <c r="WNL648" s="6"/>
      <c r="WNM648" s="6"/>
      <c r="WNN648" s="6"/>
      <c r="WNO648" s="6"/>
      <c r="WNP648" s="6"/>
      <c r="WNQ648" s="6"/>
      <c r="WNR648" s="6"/>
      <c r="WNS648" s="6"/>
      <c r="WNT648" s="6"/>
      <c r="WNU648" s="6"/>
      <c r="WNV648" s="6"/>
      <c r="WNW648" s="6"/>
      <c r="WNX648" s="6"/>
      <c r="WNY648" s="6"/>
      <c r="WNZ648" s="6"/>
      <c r="WOA648" s="6"/>
      <c r="WOB648" s="6"/>
      <c r="WOC648" s="6"/>
      <c r="WOD648" s="6"/>
      <c r="WOE648" s="6"/>
      <c r="WOF648" s="6"/>
      <c r="WOG648" s="6"/>
      <c r="WOH648" s="6"/>
      <c r="WOI648" s="6"/>
      <c r="WOJ648" s="6"/>
      <c r="WOK648" s="6"/>
      <c r="WOL648" s="6"/>
      <c r="WOM648" s="6"/>
      <c r="WON648" s="6"/>
      <c r="WOO648" s="6"/>
      <c r="WOP648" s="6"/>
      <c r="WOQ648" s="6"/>
      <c r="WOR648" s="6"/>
      <c r="WOS648" s="6"/>
      <c r="WOT648" s="6"/>
      <c r="WOU648" s="6"/>
      <c r="WOV648" s="6"/>
      <c r="WOW648" s="6"/>
      <c r="WOX648" s="6"/>
      <c r="WOY648" s="6"/>
      <c r="WOZ648" s="6"/>
      <c r="WPA648" s="6"/>
      <c r="WPB648" s="6"/>
      <c r="WPC648" s="6"/>
      <c r="WPD648" s="6"/>
      <c r="WPE648" s="6"/>
      <c r="WPF648" s="6"/>
      <c r="WPG648" s="6"/>
      <c r="WPH648" s="6"/>
      <c r="WPI648" s="6"/>
      <c r="WPJ648" s="6"/>
      <c r="WPK648" s="6"/>
      <c r="WPL648" s="6"/>
      <c r="WPM648" s="6"/>
      <c r="WPN648" s="6"/>
      <c r="WPO648" s="6"/>
      <c r="WPP648" s="6"/>
      <c r="WPQ648" s="6"/>
      <c r="WPR648" s="6"/>
      <c r="WPS648" s="6"/>
      <c r="WPT648" s="6"/>
      <c r="WPU648" s="6"/>
      <c r="WPV648" s="6"/>
      <c r="WPW648" s="6"/>
      <c r="WPX648" s="6"/>
      <c r="WPY648" s="6"/>
      <c r="WPZ648" s="6"/>
      <c r="WQA648" s="6"/>
      <c r="WQB648" s="6"/>
      <c r="WQC648" s="6"/>
      <c r="WQD648" s="6"/>
      <c r="WQE648" s="6"/>
      <c r="WQF648" s="6"/>
      <c r="WQG648" s="6"/>
      <c r="WQH648" s="6"/>
      <c r="WQI648" s="6"/>
      <c r="WQJ648" s="6"/>
      <c r="WQK648" s="6"/>
      <c r="WQL648" s="6"/>
      <c r="WQM648" s="6"/>
      <c r="WQN648" s="6"/>
      <c r="WQO648" s="6"/>
      <c r="WQP648" s="6"/>
      <c r="WQQ648" s="6"/>
      <c r="WQR648" s="6"/>
      <c r="WQS648" s="6"/>
      <c r="WQT648" s="6"/>
      <c r="WQU648" s="6"/>
      <c r="WQV648" s="6"/>
      <c r="WQW648" s="6"/>
      <c r="WQX648" s="6"/>
      <c r="WQY648" s="6"/>
      <c r="WQZ648" s="6"/>
      <c r="WRA648" s="6"/>
      <c r="WRB648" s="6"/>
      <c r="WRC648" s="6"/>
      <c r="WRD648" s="6"/>
      <c r="WRE648" s="6"/>
      <c r="WRF648" s="6"/>
      <c r="WRG648" s="6"/>
      <c r="WRH648" s="6"/>
      <c r="WRI648" s="6"/>
      <c r="WRJ648" s="6"/>
      <c r="WRK648" s="6"/>
      <c r="WRL648" s="6"/>
      <c r="WRM648" s="6"/>
      <c r="WRN648" s="6"/>
      <c r="WRO648" s="6"/>
      <c r="WRP648" s="6"/>
      <c r="WRQ648" s="6"/>
      <c r="WRR648" s="6"/>
      <c r="WRS648" s="6"/>
      <c r="WRT648" s="6"/>
      <c r="WRU648" s="6"/>
      <c r="WRV648" s="6"/>
      <c r="WRW648" s="6"/>
      <c r="WRX648" s="6"/>
      <c r="WRY648" s="6"/>
      <c r="WRZ648" s="6"/>
      <c r="WSA648" s="6"/>
      <c r="WSB648" s="6"/>
      <c r="WSC648" s="6"/>
      <c r="WSD648" s="6"/>
      <c r="WSE648" s="6"/>
      <c r="WSF648" s="6"/>
      <c r="WSG648" s="6"/>
      <c r="WSH648" s="6"/>
      <c r="WSI648" s="6"/>
      <c r="WSJ648" s="6"/>
      <c r="WSK648" s="6"/>
      <c r="WSL648" s="6"/>
      <c r="WSM648" s="6"/>
      <c r="WSN648" s="6"/>
      <c r="WSO648" s="6"/>
      <c r="WSP648" s="6"/>
      <c r="WSQ648" s="6"/>
      <c r="WSR648" s="6"/>
      <c r="WSS648" s="6"/>
      <c r="WST648" s="6"/>
      <c r="WSU648" s="6"/>
      <c r="WSV648" s="6"/>
      <c r="WSW648" s="6"/>
      <c r="WSX648" s="6"/>
      <c r="WSY648" s="6"/>
      <c r="WSZ648" s="6"/>
      <c r="WTA648" s="6"/>
      <c r="WTB648" s="6"/>
      <c r="WTC648" s="6"/>
      <c r="WTD648" s="6"/>
      <c r="WTE648" s="6"/>
      <c r="WTF648" s="6"/>
      <c r="WTG648" s="6"/>
      <c r="WTH648" s="6"/>
      <c r="WTI648" s="6"/>
      <c r="WTJ648" s="6"/>
      <c r="WTK648" s="6"/>
      <c r="WTL648" s="6"/>
      <c r="WTM648" s="6"/>
      <c r="WTN648" s="6"/>
      <c r="WTO648" s="6"/>
      <c r="WTP648" s="6"/>
      <c r="WTQ648" s="6"/>
      <c r="WTR648" s="6"/>
      <c r="WTS648" s="6"/>
      <c r="WTT648" s="6"/>
      <c r="WTU648" s="6"/>
      <c r="WTV648" s="6"/>
      <c r="WTW648" s="6"/>
      <c r="WTX648" s="6"/>
      <c r="WTY648" s="6"/>
      <c r="WTZ648" s="6"/>
      <c r="WUA648" s="6"/>
      <c r="WUB648" s="6"/>
      <c r="WUC648" s="6"/>
      <c r="WUD648" s="6"/>
      <c r="WUE648" s="6"/>
      <c r="WUF648" s="6"/>
      <c r="WUG648" s="6"/>
      <c r="WUH648" s="6"/>
      <c r="WUI648" s="6"/>
      <c r="WUJ648" s="6"/>
      <c r="WUK648" s="6"/>
      <c r="WUL648" s="6"/>
      <c r="WUM648" s="6"/>
      <c r="WUN648" s="6"/>
      <c r="WUO648" s="6"/>
      <c r="WUP648" s="6"/>
      <c r="WUQ648" s="6"/>
      <c r="WUR648" s="6"/>
      <c r="WUS648" s="6"/>
      <c r="WUT648" s="6"/>
      <c r="WUU648" s="6"/>
      <c r="WUV648" s="6"/>
      <c r="WUW648" s="6"/>
      <c r="WUX648" s="6"/>
      <c r="WUY648" s="6"/>
      <c r="WUZ648" s="6"/>
      <c r="WVA648" s="6"/>
      <c r="WVB648" s="6"/>
      <c r="WVC648" s="6"/>
      <c r="WVD648" s="6"/>
      <c r="WVE648" s="6"/>
      <c r="WVF648" s="6"/>
      <c r="WVG648" s="6"/>
      <c r="WVH648" s="6"/>
      <c r="WVI648" s="6"/>
      <c r="WVJ648" s="6"/>
      <c r="WVK648" s="6"/>
      <c r="WVL648" s="6"/>
      <c r="WVM648" s="6"/>
      <c r="WVN648" s="6"/>
      <c r="WVO648" s="6"/>
      <c r="WVP648" s="6"/>
      <c r="WVQ648" s="6"/>
      <c r="WVR648" s="6"/>
      <c r="WVS648" s="6"/>
      <c r="WVT648" s="6"/>
      <c r="WVU648" s="6"/>
      <c r="WVV648" s="6"/>
      <c r="WVW648" s="6"/>
      <c r="WVX648" s="6"/>
      <c r="WVY648" s="6"/>
      <c r="WVZ648" s="6"/>
      <c r="WWA648" s="6"/>
      <c r="WWB648" s="6"/>
      <c r="WWC648" s="6"/>
      <c r="WWD648" s="6"/>
      <c r="WWE648" s="6"/>
      <c r="WWF648" s="6"/>
      <c r="WWG648" s="6"/>
      <c r="WWH648" s="6"/>
      <c r="WWI648" s="6"/>
      <c r="WWJ648" s="6"/>
      <c r="WWK648" s="6"/>
      <c r="WWL648" s="6"/>
      <c r="WWM648" s="6"/>
      <c r="WWN648" s="6"/>
      <c r="WWO648" s="6"/>
      <c r="WWP648" s="6"/>
      <c r="WWQ648" s="6"/>
      <c r="WWR648" s="6"/>
      <c r="WWS648" s="6"/>
      <c r="WWT648" s="6"/>
      <c r="WWU648" s="6"/>
      <c r="WWV648" s="6"/>
      <c r="WWW648" s="6"/>
      <c r="WWX648" s="6"/>
      <c r="WWY648" s="6"/>
      <c r="WWZ648" s="6"/>
      <c r="WXA648" s="6"/>
      <c r="WXB648" s="6"/>
      <c r="WXC648" s="6"/>
      <c r="WXD648" s="6"/>
      <c r="WXE648" s="6"/>
      <c r="WXF648" s="6"/>
      <c r="WXG648" s="6"/>
      <c r="WXH648" s="6"/>
      <c r="WXI648" s="6"/>
      <c r="WXJ648" s="6"/>
      <c r="WXK648" s="6"/>
      <c r="WXL648" s="6"/>
      <c r="WXM648" s="6"/>
      <c r="WXN648" s="6"/>
      <c r="WXO648" s="6"/>
      <c r="WXP648" s="6"/>
      <c r="WXQ648" s="6"/>
      <c r="WXR648" s="6"/>
      <c r="WXS648" s="6"/>
      <c r="WXT648" s="6"/>
      <c r="WXU648" s="6"/>
      <c r="WXV648" s="6"/>
      <c r="WXW648" s="6"/>
      <c r="WXX648" s="6"/>
      <c r="WXY648" s="6"/>
      <c r="WXZ648" s="6"/>
      <c r="WYA648" s="6"/>
      <c r="WYB648" s="6"/>
      <c r="WYC648" s="6"/>
      <c r="WYD648" s="6"/>
      <c r="WYE648" s="6"/>
      <c r="WYF648" s="6"/>
      <c r="WYG648" s="6"/>
      <c r="WYH648" s="6"/>
      <c r="WYI648" s="6"/>
      <c r="WYJ648" s="6"/>
      <c r="WYK648" s="6"/>
      <c r="WYL648" s="6"/>
      <c r="WYM648" s="6"/>
      <c r="WYN648" s="6"/>
      <c r="WYO648" s="6"/>
      <c r="WYP648" s="6"/>
      <c r="WYQ648" s="6"/>
      <c r="WYR648" s="6"/>
      <c r="WYS648" s="6"/>
      <c r="WYT648" s="6"/>
      <c r="WYU648" s="6"/>
      <c r="WYV648" s="6"/>
      <c r="WYW648" s="6"/>
      <c r="WYX648" s="6"/>
      <c r="WYY648" s="6"/>
      <c r="WYZ648" s="6"/>
      <c r="WZA648" s="6"/>
      <c r="WZB648" s="6"/>
      <c r="WZC648" s="6"/>
      <c r="WZD648" s="6"/>
      <c r="WZE648" s="6"/>
      <c r="WZF648" s="6"/>
      <c r="WZG648" s="6"/>
      <c r="WZH648" s="6"/>
      <c r="WZI648" s="6"/>
      <c r="WZJ648" s="6"/>
      <c r="WZK648" s="6"/>
      <c r="WZL648" s="6"/>
      <c r="WZM648" s="6"/>
      <c r="WZN648" s="6"/>
      <c r="WZO648" s="6"/>
      <c r="WZP648" s="6"/>
      <c r="WZQ648" s="6"/>
      <c r="WZR648" s="6"/>
      <c r="WZS648" s="6"/>
      <c r="WZT648" s="6"/>
      <c r="WZU648" s="6"/>
      <c r="WZV648" s="6"/>
      <c r="WZW648" s="6"/>
      <c r="WZX648" s="6"/>
      <c r="WZY648" s="6"/>
      <c r="WZZ648" s="6"/>
      <c r="XAA648" s="6"/>
      <c r="XAB648" s="6"/>
      <c r="XAC648" s="6"/>
      <c r="XAD648" s="6"/>
      <c r="XAE648" s="6"/>
      <c r="XAF648" s="6"/>
      <c r="XAG648" s="6"/>
      <c r="XAH648" s="6"/>
      <c r="XAI648" s="6"/>
      <c r="XAJ648" s="6"/>
      <c r="XAK648" s="6"/>
      <c r="XAL648" s="6"/>
      <c r="XAM648" s="6"/>
      <c r="XAN648" s="6"/>
      <c r="XAO648" s="6"/>
      <c r="XAP648" s="6"/>
      <c r="XAQ648" s="6"/>
      <c r="XAR648" s="6"/>
      <c r="XAS648" s="6"/>
      <c r="XAT648" s="6"/>
      <c r="XAU648" s="6"/>
      <c r="XAV648" s="6"/>
      <c r="XAW648" s="6"/>
      <c r="XAX648" s="6"/>
      <c r="XAY648" s="6"/>
      <c r="XAZ648" s="6"/>
      <c r="XBA648" s="6"/>
      <c r="XBB648" s="6"/>
      <c r="XBC648" s="6"/>
      <c r="XBD648" s="6"/>
      <c r="XBE648" s="6"/>
      <c r="XBF648" s="6"/>
      <c r="XBG648" s="6"/>
      <c r="XBH648" s="6"/>
      <c r="XBI648" s="6"/>
      <c r="XBJ648" s="6"/>
      <c r="XBK648" s="6"/>
      <c r="XBL648" s="6"/>
      <c r="XBM648" s="6"/>
      <c r="XBN648" s="6"/>
      <c r="XBO648" s="6"/>
      <c r="XBP648" s="6"/>
      <c r="XBQ648" s="6"/>
      <c r="XBR648" s="6"/>
      <c r="XBS648" s="6"/>
      <c r="XBT648" s="6"/>
      <c r="XBU648" s="6"/>
      <c r="XBV648" s="6"/>
      <c r="XBW648" s="6"/>
      <c r="XBX648" s="6"/>
      <c r="XBY648" s="6"/>
      <c r="XBZ648" s="6"/>
      <c r="XCA648" s="6"/>
      <c r="XCB648" s="6"/>
      <c r="XCC648" s="6"/>
      <c r="XCD648" s="6"/>
      <c r="XCE648" s="6"/>
      <c r="XCF648" s="6"/>
      <c r="XCG648" s="6"/>
      <c r="XCH648" s="6"/>
      <c r="XCI648" s="6"/>
      <c r="XCJ648" s="6"/>
      <c r="XCK648" s="6"/>
      <c r="XCL648" s="6"/>
      <c r="XCM648" s="6"/>
      <c r="XCN648" s="6"/>
      <c r="XCO648" s="6"/>
      <c r="XCP648" s="6"/>
      <c r="XCQ648" s="6"/>
      <c r="XCR648" s="6"/>
      <c r="XCS648" s="6"/>
      <c r="XCT648" s="6"/>
      <c r="XCU648" s="6"/>
      <c r="XCV648" s="6"/>
      <c r="XCW648" s="6"/>
      <c r="XCX648" s="6"/>
      <c r="XCY648" s="6"/>
      <c r="XCZ648" s="6"/>
      <c r="XDA648" s="6"/>
      <c r="XDB648" s="6"/>
      <c r="XDC648" s="6"/>
      <c r="XDD648" s="6"/>
      <c r="XDE648" s="6"/>
      <c r="XDF648" s="6"/>
      <c r="XDG648" s="6"/>
      <c r="XDH648" s="6"/>
      <c r="XDI648" s="6"/>
      <c r="XDJ648" s="6"/>
      <c r="XDK648" s="6"/>
      <c r="XDL648" s="6"/>
      <c r="XDM648" s="6"/>
      <c r="XDN648" s="6"/>
      <c r="XDO648" s="6"/>
      <c r="XDP648" s="6"/>
    </row>
    <row r="649" spans="1:16344" s="184" customFormat="1">
      <c r="A649" s="422"/>
      <c r="B649" s="423"/>
      <c r="C649" s="423"/>
      <c r="D649" s="423"/>
      <c r="E649" s="423"/>
      <c r="F649" s="423"/>
      <c r="G649" s="423"/>
      <c r="H649" s="423"/>
      <c r="I649" s="423"/>
      <c r="J649" s="423"/>
      <c r="K649" s="423"/>
      <c r="L649" s="423"/>
      <c r="M649" s="423"/>
      <c r="N649" s="423"/>
      <c r="O649" s="423"/>
      <c r="P649" s="423"/>
      <c r="Q649" s="423"/>
      <c r="R649" s="423"/>
      <c r="S649" s="423"/>
      <c r="T649" s="423"/>
      <c r="U649" s="424"/>
      <c r="V649" s="8"/>
      <c r="W649" s="8"/>
      <c r="X649" s="10"/>
      <c r="Y649" s="103"/>
      <c r="Z649" s="104"/>
      <c r="AA649" s="104"/>
      <c r="AB649" s="104"/>
      <c r="AC649" s="104"/>
      <c r="AD649" s="104"/>
      <c r="AE649" s="104"/>
      <c r="AF649" s="104"/>
      <c r="AG649" s="104"/>
      <c r="AH649" s="104"/>
      <c r="AI649" s="104"/>
      <c r="AJ649" s="104"/>
      <c r="AK649" s="103"/>
      <c r="AL649" s="6"/>
    </row>
    <row r="650" spans="1:16344" ht="25.5">
      <c r="A650" s="23"/>
      <c r="B650" s="24">
        <v>10</v>
      </c>
      <c r="C650" s="264" t="s">
        <v>101</v>
      </c>
      <c r="D650" s="270" t="s">
        <v>20</v>
      </c>
      <c r="E650" s="26" t="s">
        <v>21</v>
      </c>
      <c r="F650" s="27" t="s">
        <v>22</v>
      </c>
      <c r="G650" s="27">
        <v>1</v>
      </c>
      <c r="H650" s="27">
        <v>2</v>
      </c>
      <c r="I650" s="61">
        <f t="shared" ref="I650:I655" si="495">VLOOKUP(F650,$Y$112:$AC$116,2,FALSE)</f>
        <v>150000</v>
      </c>
      <c r="J650" s="62">
        <f t="shared" ref="J650:J656" si="496">I650*H650*G650</f>
        <v>300000</v>
      </c>
      <c r="K650" s="27">
        <v>0</v>
      </c>
      <c r="L650" s="61">
        <f t="shared" ref="L650:L656" si="497">VLOOKUP(F650,$Y$112:$AC$116,3,FALSE)</f>
        <v>380000</v>
      </c>
      <c r="M650" s="62">
        <f t="shared" ref="M650:M656" si="498">L650*K650*G650</f>
        <v>0</v>
      </c>
      <c r="N650" s="27"/>
      <c r="O650" s="61"/>
      <c r="P650" s="61"/>
      <c r="Q650" s="27">
        <v>0</v>
      </c>
      <c r="R650" s="63">
        <f t="shared" ref="R650:R656" si="499">VLOOKUP(F650,$Y$112:$AK$115,13,FALSE)</f>
        <v>1000000</v>
      </c>
      <c r="S650" s="27">
        <v>0</v>
      </c>
      <c r="T650" s="61">
        <f t="shared" ref="T650:T656" si="500">VLOOKUP(F650,$Y$112:$AM$115,15,FALSE)</f>
        <v>480000</v>
      </c>
      <c r="U650" s="83">
        <f t="shared" ref="U650:U656" si="501">R650*Q650*G650</f>
        <v>0</v>
      </c>
      <c r="V650" s="9"/>
      <c r="W650" s="9"/>
      <c r="Y650" s="103"/>
      <c r="Z650" s="104"/>
      <c r="AA650" s="104"/>
      <c r="AB650" s="104"/>
      <c r="AC650" s="104"/>
      <c r="AD650" s="104"/>
      <c r="AE650" s="104"/>
      <c r="AF650" s="104"/>
      <c r="AG650" s="104"/>
      <c r="AH650" s="104"/>
      <c r="AI650" s="104"/>
      <c r="AJ650" s="104"/>
      <c r="AK650" s="103"/>
    </row>
    <row r="651" spans="1:16344" s="184" customFormat="1">
      <c r="A651" s="28"/>
      <c r="B651" s="29"/>
      <c r="C651" s="46"/>
      <c r="D651" s="46"/>
      <c r="E651" s="31" t="s">
        <v>32</v>
      </c>
      <c r="F651" s="32" t="s">
        <v>33</v>
      </c>
      <c r="G651" s="32">
        <v>1</v>
      </c>
      <c r="H651" s="32">
        <v>10</v>
      </c>
      <c r="I651" s="63">
        <f t="shared" si="495"/>
        <v>150000</v>
      </c>
      <c r="J651" s="64">
        <f t="shared" si="496"/>
        <v>1500000</v>
      </c>
      <c r="K651" s="32">
        <v>0</v>
      </c>
      <c r="L651" s="63">
        <f t="shared" si="497"/>
        <v>380000</v>
      </c>
      <c r="M651" s="64">
        <f t="shared" si="498"/>
        <v>0</v>
      </c>
      <c r="N651" s="32"/>
      <c r="O651" s="63"/>
      <c r="P651" s="63"/>
      <c r="Q651" s="32">
        <v>0</v>
      </c>
      <c r="R651" s="63">
        <f t="shared" si="499"/>
        <v>950000</v>
      </c>
      <c r="S651" s="32">
        <v>0</v>
      </c>
      <c r="T651" s="63">
        <f t="shared" si="500"/>
        <v>285000</v>
      </c>
      <c r="U651" s="84">
        <f t="shared" si="501"/>
        <v>0</v>
      </c>
      <c r="V651" s="9"/>
      <c r="W651" s="9"/>
      <c r="X651" s="10"/>
      <c r="Y651" s="103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3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6"/>
      <c r="FH651" s="6"/>
      <c r="FI651" s="6"/>
      <c r="FJ651" s="6"/>
      <c r="FK651" s="6"/>
      <c r="FL651" s="6"/>
      <c r="FM651" s="6"/>
      <c r="FN651" s="6"/>
      <c r="FO651" s="6"/>
      <c r="FP651" s="6"/>
      <c r="FQ651" s="6"/>
      <c r="FR651" s="6"/>
      <c r="FS651" s="6"/>
      <c r="FT651" s="6"/>
      <c r="FU651" s="6"/>
      <c r="FV651" s="6"/>
      <c r="FW651" s="6"/>
      <c r="FX651" s="6"/>
      <c r="FY651" s="6"/>
      <c r="FZ651" s="6"/>
      <c r="GA651" s="6"/>
      <c r="GB651" s="6"/>
      <c r="GC651" s="6"/>
      <c r="GD651" s="6"/>
      <c r="GE651" s="6"/>
      <c r="GF651" s="6"/>
      <c r="GG651" s="6"/>
      <c r="GH651" s="6"/>
      <c r="GI651" s="6"/>
      <c r="GJ651" s="6"/>
      <c r="GK651" s="6"/>
      <c r="GL651" s="6"/>
      <c r="GM651" s="6"/>
      <c r="GN651" s="6"/>
      <c r="GO651" s="6"/>
      <c r="GP651" s="6"/>
      <c r="GQ651" s="6"/>
      <c r="GR651" s="6"/>
      <c r="GS651" s="6"/>
      <c r="GT651" s="6"/>
      <c r="GU651" s="6"/>
      <c r="GV651" s="6"/>
      <c r="GW651" s="6"/>
      <c r="GX651" s="6"/>
      <c r="GY651" s="6"/>
      <c r="GZ651" s="6"/>
      <c r="HA651" s="6"/>
      <c r="HB651" s="6"/>
      <c r="HC651" s="6"/>
      <c r="HD651" s="6"/>
      <c r="HE651" s="6"/>
      <c r="HF651" s="6"/>
      <c r="HG651" s="6"/>
      <c r="HH651" s="6"/>
      <c r="HI651" s="6"/>
      <c r="HJ651" s="6"/>
      <c r="HK651" s="6"/>
      <c r="HL651" s="6"/>
      <c r="HM651" s="6"/>
      <c r="HN651" s="6"/>
      <c r="HO651" s="6"/>
      <c r="HP651" s="6"/>
      <c r="HQ651" s="6"/>
      <c r="HR651" s="6"/>
      <c r="HS651" s="6"/>
      <c r="HT651" s="6"/>
      <c r="HU651" s="6"/>
      <c r="HV651" s="6"/>
      <c r="HW651" s="6"/>
      <c r="HX651" s="6"/>
      <c r="HY651" s="6"/>
      <c r="HZ651" s="6"/>
      <c r="IA651" s="6"/>
      <c r="IB651" s="6"/>
      <c r="IC651" s="6"/>
      <c r="ID651" s="6"/>
      <c r="IE651" s="6"/>
      <c r="IF651" s="6"/>
      <c r="IG651" s="6"/>
      <c r="IH651" s="6"/>
      <c r="II651" s="6"/>
      <c r="IJ651" s="6"/>
      <c r="IK651" s="6"/>
      <c r="IL651" s="6"/>
      <c r="IM651" s="6"/>
      <c r="IN651" s="6"/>
      <c r="IO651" s="6"/>
      <c r="IP651" s="6"/>
      <c r="IQ651" s="6"/>
      <c r="IR651" s="6"/>
      <c r="IS651" s="6"/>
      <c r="IT651" s="6"/>
      <c r="IU651" s="6"/>
      <c r="IV651" s="6"/>
      <c r="IW651" s="6"/>
      <c r="IX651" s="6"/>
      <c r="IY651" s="6"/>
      <c r="IZ651" s="6"/>
      <c r="JA651" s="6"/>
      <c r="JB651" s="6"/>
      <c r="JC651" s="6"/>
      <c r="JD651" s="6"/>
      <c r="JE651" s="6"/>
      <c r="JF651" s="6"/>
      <c r="JG651" s="6"/>
      <c r="JH651" s="6"/>
      <c r="JI651" s="6"/>
      <c r="JJ651" s="6"/>
      <c r="JK651" s="6"/>
      <c r="JL651" s="6"/>
      <c r="JM651" s="6"/>
      <c r="JN651" s="6"/>
      <c r="JO651" s="6"/>
      <c r="JP651" s="6"/>
      <c r="JQ651" s="6"/>
      <c r="JR651" s="6"/>
      <c r="JS651" s="6"/>
      <c r="JT651" s="6"/>
      <c r="JU651" s="6"/>
      <c r="JV651" s="6"/>
      <c r="JW651" s="6"/>
      <c r="JX651" s="6"/>
      <c r="JY651" s="6"/>
      <c r="JZ651" s="6"/>
      <c r="KA651" s="6"/>
      <c r="KB651" s="6"/>
      <c r="KC651" s="6"/>
      <c r="KD651" s="6"/>
      <c r="KE651" s="6"/>
      <c r="KF651" s="6"/>
      <c r="KG651" s="6"/>
      <c r="KH651" s="6"/>
      <c r="KI651" s="6"/>
      <c r="KJ651" s="6"/>
      <c r="KK651" s="6"/>
      <c r="KL651" s="6"/>
      <c r="KM651" s="6"/>
      <c r="KN651" s="6"/>
      <c r="KO651" s="6"/>
      <c r="KP651" s="6"/>
      <c r="KQ651" s="6"/>
      <c r="KR651" s="6"/>
      <c r="KS651" s="6"/>
      <c r="KT651" s="6"/>
      <c r="KU651" s="6"/>
      <c r="KV651" s="6"/>
      <c r="KW651" s="6"/>
      <c r="KX651" s="6"/>
      <c r="KY651" s="6"/>
      <c r="KZ651" s="6"/>
      <c r="LA651" s="6"/>
      <c r="LB651" s="6"/>
      <c r="LC651" s="6"/>
      <c r="LD651" s="6"/>
      <c r="LE651" s="6"/>
      <c r="LF651" s="6"/>
      <c r="LG651" s="6"/>
      <c r="LH651" s="6"/>
      <c r="LI651" s="6"/>
      <c r="LJ651" s="6"/>
      <c r="LK651" s="6"/>
      <c r="LL651" s="6"/>
      <c r="LM651" s="6"/>
      <c r="LN651" s="6"/>
      <c r="LO651" s="6"/>
      <c r="LP651" s="6"/>
      <c r="LQ651" s="6"/>
      <c r="LR651" s="6"/>
      <c r="LS651" s="6"/>
      <c r="LT651" s="6"/>
      <c r="LU651" s="6"/>
      <c r="LV651" s="6"/>
      <c r="LW651" s="6"/>
      <c r="LX651" s="6"/>
      <c r="LY651" s="6"/>
      <c r="LZ651" s="6"/>
      <c r="MA651" s="6"/>
      <c r="MB651" s="6"/>
      <c r="MC651" s="6"/>
      <c r="MD651" s="6"/>
      <c r="ME651" s="6"/>
      <c r="MF651" s="6"/>
      <c r="MG651" s="6"/>
      <c r="MH651" s="6"/>
      <c r="MI651" s="6"/>
      <c r="MJ651" s="6"/>
      <c r="MK651" s="6"/>
      <c r="ML651" s="6"/>
      <c r="MM651" s="6"/>
      <c r="MN651" s="6"/>
      <c r="MO651" s="6"/>
      <c r="MP651" s="6"/>
      <c r="MQ651" s="6"/>
      <c r="MR651" s="6"/>
      <c r="MS651" s="6"/>
      <c r="MT651" s="6"/>
      <c r="MU651" s="6"/>
      <c r="MV651" s="6"/>
      <c r="MW651" s="6"/>
      <c r="MX651" s="6"/>
      <c r="MY651" s="6"/>
      <c r="MZ651" s="6"/>
      <c r="NA651" s="6"/>
      <c r="NB651" s="6"/>
      <c r="NC651" s="6"/>
      <c r="ND651" s="6"/>
      <c r="NE651" s="6"/>
      <c r="NF651" s="6"/>
      <c r="NG651" s="6"/>
      <c r="NH651" s="6"/>
      <c r="NI651" s="6"/>
      <c r="NJ651" s="6"/>
      <c r="NK651" s="6"/>
      <c r="NL651" s="6"/>
      <c r="NM651" s="6"/>
      <c r="NN651" s="6"/>
      <c r="NO651" s="6"/>
      <c r="NP651" s="6"/>
      <c r="NQ651" s="6"/>
      <c r="NR651" s="6"/>
      <c r="NS651" s="6"/>
      <c r="NT651" s="6"/>
      <c r="NU651" s="6"/>
      <c r="NV651" s="6"/>
      <c r="NW651" s="6"/>
      <c r="NX651" s="6"/>
      <c r="NY651" s="6"/>
      <c r="NZ651" s="6"/>
      <c r="OA651" s="6"/>
      <c r="OB651" s="6"/>
      <c r="OC651" s="6"/>
      <c r="OD651" s="6"/>
      <c r="OE651" s="6"/>
      <c r="OF651" s="6"/>
      <c r="OG651" s="6"/>
      <c r="OH651" s="6"/>
      <c r="OI651" s="6"/>
      <c r="OJ651" s="6"/>
      <c r="OK651" s="6"/>
      <c r="OL651" s="6"/>
      <c r="OM651" s="6"/>
      <c r="ON651" s="6"/>
      <c r="OO651" s="6"/>
      <c r="OP651" s="6"/>
      <c r="OQ651" s="6"/>
      <c r="OR651" s="6"/>
      <c r="OS651" s="6"/>
      <c r="OT651" s="6"/>
      <c r="OU651" s="6"/>
      <c r="OV651" s="6"/>
      <c r="OW651" s="6"/>
      <c r="OX651" s="6"/>
      <c r="OY651" s="6"/>
      <c r="OZ651" s="6"/>
      <c r="PA651" s="6"/>
      <c r="PB651" s="6"/>
      <c r="PC651" s="6"/>
      <c r="PD651" s="6"/>
      <c r="PE651" s="6"/>
      <c r="PF651" s="6"/>
      <c r="PG651" s="6"/>
      <c r="PH651" s="6"/>
      <c r="PI651" s="6"/>
      <c r="PJ651" s="6"/>
      <c r="PK651" s="6"/>
      <c r="PL651" s="6"/>
      <c r="PM651" s="6"/>
      <c r="PN651" s="6"/>
      <c r="PO651" s="6"/>
      <c r="PP651" s="6"/>
      <c r="PQ651" s="6"/>
      <c r="PR651" s="6"/>
      <c r="PS651" s="6"/>
      <c r="PT651" s="6"/>
      <c r="PU651" s="6"/>
      <c r="PV651" s="6"/>
      <c r="PW651" s="6"/>
      <c r="PX651" s="6"/>
      <c r="PY651" s="6"/>
      <c r="PZ651" s="6"/>
      <c r="QA651" s="6"/>
      <c r="QB651" s="6"/>
      <c r="QC651" s="6"/>
      <c r="QD651" s="6"/>
      <c r="QE651" s="6"/>
      <c r="QF651" s="6"/>
      <c r="QG651" s="6"/>
      <c r="QH651" s="6"/>
      <c r="QI651" s="6"/>
      <c r="QJ651" s="6"/>
      <c r="QK651" s="6"/>
      <c r="QL651" s="6"/>
      <c r="QM651" s="6"/>
      <c r="QN651" s="6"/>
      <c r="QO651" s="6"/>
      <c r="QP651" s="6"/>
      <c r="QQ651" s="6"/>
      <c r="QR651" s="6"/>
      <c r="QS651" s="6"/>
      <c r="QT651" s="6"/>
      <c r="QU651" s="6"/>
      <c r="QV651" s="6"/>
      <c r="QW651" s="6"/>
      <c r="QX651" s="6"/>
      <c r="QY651" s="6"/>
      <c r="QZ651" s="6"/>
      <c r="RA651" s="6"/>
      <c r="RB651" s="6"/>
      <c r="RC651" s="6"/>
      <c r="RD651" s="6"/>
      <c r="RE651" s="6"/>
      <c r="RF651" s="6"/>
      <c r="RG651" s="6"/>
      <c r="RH651" s="6"/>
      <c r="RI651" s="6"/>
      <c r="RJ651" s="6"/>
      <c r="RK651" s="6"/>
      <c r="RL651" s="6"/>
      <c r="RM651" s="6"/>
      <c r="RN651" s="6"/>
      <c r="RO651" s="6"/>
      <c r="RP651" s="6"/>
      <c r="RQ651" s="6"/>
      <c r="RR651" s="6"/>
      <c r="RS651" s="6"/>
      <c r="RT651" s="6"/>
      <c r="RU651" s="6"/>
      <c r="RV651" s="6"/>
      <c r="RW651" s="6"/>
      <c r="RX651" s="6"/>
      <c r="RY651" s="6"/>
      <c r="RZ651" s="6"/>
      <c r="SA651" s="6"/>
      <c r="SB651" s="6"/>
      <c r="SC651" s="6"/>
      <c r="SD651" s="6"/>
      <c r="SE651" s="6"/>
      <c r="SF651" s="6"/>
      <c r="SG651" s="6"/>
      <c r="SH651" s="6"/>
      <c r="SI651" s="6"/>
      <c r="SJ651" s="6"/>
      <c r="SK651" s="6"/>
      <c r="SL651" s="6"/>
      <c r="SM651" s="6"/>
      <c r="SN651" s="6"/>
      <c r="SO651" s="6"/>
      <c r="SP651" s="6"/>
      <c r="SQ651" s="6"/>
      <c r="SR651" s="6"/>
      <c r="SS651" s="6"/>
      <c r="ST651" s="6"/>
      <c r="SU651" s="6"/>
      <c r="SV651" s="6"/>
      <c r="SW651" s="6"/>
      <c r="SX651" s="6"/>
      <c r="SY651" s="6"/>
      <c r="SZ651" s="6"/>
      <c r="TA651" s="6"/>
      <c r="TB651" s="6"/>
      <c r="TC651" s="6"/>
      <c r="TD651" s="6"/>
      <c r="TE651" s="6"/>
      <c r="TF651" s="6"/>
      <c r="TG651" s="6"/>
      <c r="TH651" s="6"/>
      <c r="TI651" s="6"/>
      <c r="TJ651" s="6"/>
      <c r="TK651" s="6"/>
      <c r="TL651" s="6"/>
      <c r="TM651" s="6"/>
      <c r="TN651" s="6"/>
      <c r="TO651" s="6"/>
      <c r="TP651" s="6"/>
      <c r="TQ651" s="6"/>
      <c r="TR651" s="6"/>
      <c r="TS651" s="6"/>
      <c r="TT651" s="6"/>
      <c r="TU651" s="6"/>
      <c r="TV651" s="6"/>
      <c r="TW651" s="6"/>
      <c r="TX651" s="6"/>
      <c r="TY651" s="6"/>
      <c r="TZ651" s="6"/>
      <c r="UA651" s="6"/>
      <c r="UB651" s="6"/>
      <c r="UC651" s="6"/>
      <c r="UD651" s="6"/>
      <c r="UE651" s="6"/>
      <c r="UF651" s="6"/>
      <c r="UG651" s="6"/>
      <c r="UH651" s="6"/>
      <c r="UI651" s="6"/>
      <c r="UJ651" s="6"/>
      <c r="UK651" s="6"/>
      <c r="UL651" s="6"/>
      <c r="UM651" s="6"/>
      <c r="UN651" s="6"/>
      <c r="UO651" s="6"/>
      <c r="UP651" s="6"/>
      <c r="UQ651" s="6"/>
      <c r="UR651" s="6"/>
      <c r="US651" s="6"/>
      <c r="UT651" s="6"/>
      <c r="UU651" s="6"/>
      <c r="UV651" s="6"/>
      <c r="UW651" s="6"/>
      <c r="UX651" s="6"/>
      <c r="UY651" s="6"/>
      <c r="UZ651" s="6"/>
      <c r="VA651" s="6"/>
      <c r="VB651" s="6"/>
      <c r="VC651" s="6"/>
      <c r="VD651" s="6"/>
      <c r="VE651" s="6"/>
      <c r="VF651" s="6"/>
      <c r="VG651" s="6"/>
      <c r="VH651" s="6"/>
      <c r="VI651" s="6"/>
      <c r="VJ651" s="6"/>
      <c r="VK651" s="6"/>
      <c r="VL651" s="6"/>
      <c r="VM651" s="6"/>
      <c r="VN651" s="6"/>
      <c r="VO651" s="6"/>
      <c r="VP651" s="6"/>
      <c r="VQ651" s="6"/>
      <c r="VR651" s="6"/>
      <c r="VS651" s="6"/>
      <c r="VT651" s="6"/>
      <c r="VU651" s="6"/>
      <c r="VV651" s="6"/>
      <c r="VW651" s="6"/>
      <c r="VX651" s="6"/>
      <c r="VY651" s="6"/>
      <c r="VZ651" s="6"/>
      <c r="WA651" s="6"/>
      <c r="WB651" s="6"/>
      <c r="WC651" s="6"/>
      <c r="WD651" s="6"/>
      <c r="WE651" s="6"/>
      <c r="WF651" s="6"/>
      <c r="WG651" s="6"/>
      <c r="WH651" s="6"/>
      <c r="WI651" s="6"/>
      <c r="WJ651" s="6"/>
      <c r="WK651" s="6"/>
      <c r="WL651" s="6"/>
      <c r="WM651" s="6"/>
      <c r="WN651" s="6"/>
      <c r="WO651" s="6"/>
      <c r="WP651" s="6"/>
      <c r="WQ651" s="6"/>
      <c r="WR651" s="6"/>
      <c r="WS651" s="6"/>
      <c r="WT651" s="6"/>
      <c r="WU651" s="6"/>
      <c r="WV651" s="6"/>
      <c r="WW651" s="6"/>
      <c r="WX651" s="6"/>
      <c r="WY651" s="6"/>
      <c r="WZ651" s="6"/>
      <c r="XA651" s="6"/>
      <c r="XB651" s="6"/>
      <c r="XC651" s="6"/>
      <c r="XD651" s="6"/>
      <c r="XE651" s="6"/>
      <c r="XF651" s="6"/>
      <c r="XG651" s="6"/>
      <c r="XH651" s="6"/>
      <c r="XI651" s="6"/>
      <c r="XJ651" s="6"/>
      <c r="XK651" s="6"/>
      <c r="XL651" s="6"/>
      <c r="XM651" s="6"/>
      <c r="XN651" s="6"/>
      <c r="XO651" s="6"/>
      <c r="XP651" s="6"/>
      <c r="XQ651" s="6"/>
      <c r="XR651" s="6"/>
      <c r="XS651" s="6"/>
      <c r="XT651" s="6"/>
      <c r="XU651" s="6"/>
      <c r="XV651" s="6"/>
      <c r="XW651" s="6"/>
      <c r="XX651" s="6"/>
      <c r="XY651" s="6"/>
      <c r="XZ651" s="6"/>
      <c r="YA651" s="6"/>
      <c r="YB651" s="6"/>
      <c r="YC651" s="6"/>
      <c r="YD651" s="6"/>
      <c r="YE651" s="6"/>
      <c r="YF651" s="6"/>
      <c r="YG651" s="6"/>
      <c r="YH651" s="6"/>
      <c r="YI651" s="6"/>
      <c r="YJ651" s="6"/>
      <c r="YK651" s="6"/>
      <c r="YL651" s="6"/>
      <c r="YM651" s="6"/>
      <c r="YN651" s="6"/>
      <c r="YO651" s="6"/>
      <c r="YP651" s="6"/>
      <c r="YQ651" s="6"/>
      <c r="YR651" s="6"/>
      <c r="YS651" s="6"/>
      <c r="YT651" s="6"/>
      <c r="YU651" s="6"/>
      <c r="YV651" s="6"/>
      <c r="YW651" s="6"/>
      <c r="YX651" s="6"/>
      <c r="YY651" s="6"/>
      <c r="YZ651" s="6"/>
      <c r="ZA651" s="6"/>
      <c r="ZB651" s="6"/>
      <c r="ZC651" s="6"/>
      <c r="ZD651" s="6"/>
      <c r="ZE651" s="6"/>
      <c r="ZF651" s="6"/>
      <c r="ZG651" s="6"/>
      <c r="ZH651" s="6"/>
      <c r="ZI651" s="6"/>
      <c r="ZJ651" s="6"/>
      <c r="ZK651" s="6"/>
      <c r="ZL651" s="6"/>
      <c r="ZM651" s="6"/>
      <c r="ZN651" s="6"/>
      <c r="ZO651" s="6"/>
      <c r="ZP651" s="6"/>
      <c r="ZQ651" s="6"/>
      <c r="ZR651" s="6"/>
      <c r="ZS651" s="6"/>
      <c r="ZT651" s="6"/>
      <c r="ZU651" s="6"/>
      <c r="ZV651" s="6"/>
      <c r="ZW651" s="6"/>
      <c r="ZX651" s="6"/>
      <c r="ZY651" s="6"/>
      <c r="ZZ651" s="6"/>
      <c r="AAA651" s="6"/>
      <c r="AAB651" s="6"/>
      <c r="AAC651" s="6"/>
      <c r="AAD651" s="6"/>
      <c r="AAE651" s="6"/>
      <c r="AAF651" s="6"/>
      <c r="AAG651" s="6"/>
      <c r="AAH651" s="6"/>
      <c r="AAI651" s="6"/>
      <c r="AAJ651" s="6"/>
      <c r="AAK651" s="6"/>
      <c r="AAL651" s="6"/>
      <c r="AAM651" s="6"/>
      <c r="AAN651" s="6"/>
      <c r="AAO651" s="6"/>
      <c r="AAP651" s="6"/>
      <c r="AAQ651" s="6"/>
      <c r="AAR651" s="6"/>
      <c r="AAS651" s="6"/>
      <c r="AAT651" s="6"/>
      <c r="AAU651" s="6"/>
      <c r="AAV651" s="6"/>
      <c r="AAW651" s="6"/>
      <c r="AAX651" s="6"/>
      <c r="AAY651" s="6"/>
      <c r="AAZ651" s="6"/>
      <c r="ABA651" s="6"/>
      <c r="ABB651" s="6"/>
      <c r="ABC651" s="6"/>
      <c r="ABD651" s="6"/>
      <c r="ABE651" s="6"/>
      <c r="ABF651" s="6"/>
      <c r="ABG651" s="6"/>
      <c r="ABH651" s="6"/>
      <c r="ABI651" s="6"/>
      <c r="ABJ651" s="6"/>
      <c r="ABK651" s="6"/>
      <c r="ABL651" s="6"/>
      <c r="ABM651" s="6"/>
      <c r="ABN651" s="6"/>
      <c r="ABO651" s="6"/>
      <c r="ABP651" s="6"/>
      <c r="ABQ651" s="6"/>
      <c r="ABR651" s="6"/>
      <c r="ABS651" s="6"/>
      <c r="ABT651" s="6"/>
      <c r="ABU651" s="6"/>
      <c r="ABV651" s="6"/>
      <c r="ABW651" s="6"/>
      <c r="ABX651" s="6"/>
      <c r="ABY651" s="6"/>
      <c r="ABZ651" s="6"/>
      <c r="ACA651" s="6"/>
      <c r="ACB651" s="6"/>
      <c r="ACC651" s="6"/>
      <c r="ACD651" s="6"/>
      <c r="ACE651" s="6"/>
      <c r="ACF651" s="6"/>
      <c r="ACG651" s="6"/>
      <c r="ACH651" s="6"/>
      <c r="ACI651" s="6"/>
      <c r="ACJ651" s="6"/>
      <c r="ACK651" s="6"/>
      <c r="ACL651" s="6"/>
      <c r="ACM651" s="6"/>
      <c r="ACN651" s="6"/>
      <c r="ACO651" s="6"/>
      <c r="ACP651" s="6"/>
      <c r="ACQ651" s="6"/>
      <c r="ACR651" s="6"/>
      <c r="ACS651" s="6"/>
      <c r="ACT651" s="6"/>
      <c r="ACU651" s="6"/>
      <c r="ACV651" s="6"/>
      <c r="ACW651" s="6"/>
      <c r="ACX651" s="6"/>
      <c r="ACY651" s="6"/>
      <c r="ACZ651" s="6"/>
      <c r="ADA651" s="6"/>
      <c r="ADB651" s="6"/>
      <c r="ADC651" s="6"/>
      <c r="ADD651" s="6"/>
      <c r="ADE651" s="6"/>
      <c r="ADF651" s="6"/>
      <c r="ADG651" s="6"/>
      <c r="ADH651" s="6"/>
      <c r="ADI651" s="6"/>
      <c r="ADJ651" s="6"/>
      <c r="ADK651" s="6"/>
      <c r="ADL651" s="6"/>
      <c r="ADM651" s="6"/>
      <c r="ADN651" s="6"/>
      <c r="ADO651" s="6"/>
      <c r="ADP651" s="6"/>
      <c r="ADQ651" s="6"/>
      <c r="ADR651" s="6"/>
      <c r="ADS651" s="6"/>
      <c r="ADT651" s="6"/>
      <c r="ADU651" s="6"/>
      <c r="ADV651" s="6"/>
      <c r="ADW651" s="6"/>
      <c r="ADX651" s="6"/>
      <c r="ADY651" s="6"/>
      <c r="ADZ651" s="6"/>
      <c r="AEA651" s="6"/>
      <c r="AEB651" s="6"/>
      <c r="AEC651" s="6"/>
      <c r="AED651" s="6"/>
      <c r="AEE651" s="6"/>
      <c r="AEF651" s="6"/>
      <c r="AEG651" s="6"/>
      <c r="AEH651" s="6"/>
      <c r="AEI651" s="6"/>
      <c r="AEJ651" s="6"/>
      <c r="AEK651" s="6"/>
      <c r="AEL651" s="6"/>
      <c r="AEM651" s="6"/>
      <c r="AEN651" s="6"/>
      <c r="AEO651" s="6"/>
      <c r="AEP651" s="6"/>
      <c r="AEQ651" s="6"/>
      <c r="AER651" s="6"/>
      <c r="AES651" s="6"/>
      <c r="AET651" s="6"/>
      <c r="AEU651" s="6"/>
      <c r="AEV651" s="6"/>
      <c r="AEW651" s="6"/>
      <c r="AEX651" s="6"/>
      <c r="AEY651" s="6"/>
      <c r="AEZ651" s="6"/>
      <c r="AFA651" s="6"/>
      <c r="AFB651" s="6"/>
      <c r="AFC651" s="6"/>
      <c r="AFD651" s="6"/>
      <c r="AFE651" s="6"/>
      <c r="AFF651" s="6"/>
      <c r="AFG651" s="6"/>
      <c r="AFH651" s="6"/>
      <c r="AFI651" s="6"/>
      <c r="AFJ651" s="6"/>
      <c r="AFK651" s="6"/>
      <c r="AFL651" s="6"/>
      <c r="AFM651" s="6"/>
      <c r="AFN651" s="6"/>
      <c r="AFO651" s="6"/>
      <c r="AFP651" s="6"/>
      <c r="AFQ651" s="6"/>
      <c r="AFR651" s="6"/>
      <c r="AFS651" s="6"/>
      <c r="AFT651" s="6"/>
      <c r="AFU651" s="6"/>
      <c r="AFV651" s="6"/>
      <c r="AFW651" s="6"/>
      <c r="AFX651" s="6"/>
      <c r="AFY651" s="6"/>
      <c r="AFZ651" s="6"/>
      <c r="AGA651" s="6"/>
      <c r="AGB651" s="6"/>
      <c r="AGC651" s="6"/>
      <c r="AGD651" s="6"/>
      <c r="AGE651" s="6"/>
      <c r="AGF651" s="6"/>
      <c r="AGG651" s="6"/>
      <c r="AGH651" s="6"/>
      <c r="AGI651" s="6"/>
      <c r="AGJ651" s="6"/>
      <c r="AGK651" s="6"/>
      <c r="AGL651" s="6"/>
      <c r="AGM651" s="6"/>
      <c r="AGN651" s="6"/>
      <c r="AGO651" s="6"/>
      <c r="AGP651" s="6"/>
      <c r="AGQ651" s="6"/>
      <c r="AGR651" s="6"/>
      <c r="AGS651" s="6"/>
      <c r="AGT651" s="6"/>
      <c r="AGU651" s="6"/>
      <c r="AGV651" s="6"/>
      <c r="AGW651" s="6"/>
      <c r="AGX651" s="6"/>
      <c r="AGY651" s="6"/>
      <c r="AGZ651" s="6"/>
      <c r="AHA651" s="6"/>
      <c r="AHB651" s="6"/>
      <c r="AHC651" s="6"/>
      <c r="AHD651" s="6"/>
      <c r="AHE651" s="6"/>
      <c r="AHF651" s="6"/>
      <c r="AHG651" s="6"/>
      <c r="AHH651" s="6"/>
      <c r="AHI651" s="6"/>
      <c r="AHJ651" s="6"/>
      <c r="AHK651" s="6"/>
      <c r="AHL651" s="6"/>
      <c r="AHM651" s="6"/>
      <c r="AHN651" s="6"/>
      <c r="AHO651" s="6"/>
      <c r="AHP651" s="6"/>
      <c r="AHQ651" s="6"/>
      <c r="AHR651" s="6"/>
      <c r="AHS651" s="6"/>
      <c r="AHT651" s="6"/>
      <c r="AHU651" s="6"/>
      <c r="AHV651" s="6"/>
      <c r="AHW651" s="6"/>
      <c r="AHX651" s="6"/>
      <c r="AHY651" s="6"/>
      <c r="AHZ651" s="6"/>
      <c r="AIA651" s="6"/>
      <c r="AIB651" s="6"/>
      <c r="AIC651" s="6"/>
      <c r="AID651" s="6"/>
      <c r="AIE651" s="6"/>
      <c r="AIF651" s="6"/>
      <c r="AIG651" s="6"/>
      <c r="AIH651" s="6"/>
      <c r="AII651" s="6"/>
      <c r="AIJ651" s="6"/>
      <c r="AIK651" s="6"/>
      <c r="AIL651" s="6"/>
      <c r="AIM651" s="6"/>
      <c r="AIN651" s="6"/>
      <c r="AIO651" s="6"/>
      <c r="AIP651" s="6"/>
      <c r="AIQ651" s="6"/>
      <c r="AIR651" s="6"/>
      <c r="AIS651" s="6"/>
      <c r="AIT651" s="6"/>
      <c r="AIU651" s="6"/>
      <c r="AIV651" s="6"/>
      <c r="AIW651" s="6"/>
      <c r="AIX651" s="6"/>
      <c r="AIY651" s="6"/>
      <c r="AIZ651" s="6"/>
      <c r="AJA651" s="6"/>
      <c r="AJB651" s="6"/>
      <c r="AJC651" s="6"/>
      <c r="AJD651" s="6"/>
      <c r="AJE651" s="6"/>
      <c r="AJF651" s="6"/>
      <c r="AJG651" s="6"/>
      <c r="AJH651" s="6"/>
      <c r="AJI651" s="6"/>
      <c r="AJJ651" s="6"/>
      <c r="AJK651" s="6"/>
      <c r="AJL651" s="6"/>
      <c r="AJM651" s="6"/>
      <c r="AJN651" s="6"/>
      <c r="AJO651" s="6"/>
      <c r="AJP651" s="6"/>
      <c r="AJQ651" s="6"/>
      <c r="AJR651" s="6"/>
      <c r="AJS651" s="6"/>
      <c r="AJT651" s="6"/>
      <c r="AJU651" s="6"/>
      <c r="AJV651" s="6"/>
      <c r="AJW651" s="6"/>
      <c r="AJX651" s="6"/>
      <c r="AJY651" s="6"/>
      <c r="AJZ651" s="6"/>
      <c r="AKA651" s="6"/>
      <c r="AKB651" s="6"/>
      <c r="AKC651" s="6"/>
      <c r="AKD651" s="6"/>
      <c r="AKE651" s="6"/>
      <c r="AKF651" s="6"/>
      <c r="AKG651" s="6"/>
      <c r="AKH651" s="6"/>
      <c r="AKI651" s="6"/>
      <c r="AKJ651" s="6"/>
      <c r="AKK651" s="6"/>
      <c r="AKL651" s="6"/>
      <c r="AKM651" s="6"/>
      <c r="AKN651" s="6"/>
      <c r="AKO651" s="6"/>
      <c r="AKP651" s="6"/>
      <c r="AKQ651" s="6"/>
      <c r="AKR651" s="6"/>
      <c r="AKS651" s="6"/>
      <c r="AKT651" s="6"/>
      <c r="AKU651" s="6"/>
      <c r="AKV651" s="6"/>
      <c r="AKW651" s="6"/>
      <c r="AKX651" s="6"/>
      <c r="AKY651" s="6"/>
      <c r="AKZ651" s="6"/>
      <c r="ALA651" s="6"/>
      <c r="ALB651" s="6"/>
      <c r="ALC651" s="6"/>
      <c r="ALD651" s="6"/>
      <c r="ALE651" s="6"/>
      <c r="ALF651" s="6"/>
      <c r="ALG651" s="6"/>
      <c r="ALH651" s="6"/>
      <c r="ALI651" s="6"/>
      <c r="ALJ651" s="6"/>
      <c r="ALK651" s="6"/>
      <c r="ALL651" s="6"/>
      <c r="ALM651" s="6"/>
      <c r="ALN651" s="6"/>
      <c r="ALO651" s="6"/>
      <c r="ALP651" s="6"/>
      <c r="ALQ651" s="6"/>
      <c r="ALR651" s="6"/>
      <c r="ALS651" s="6"/>
      <c r="ALT651" s="6"/>
      <c r="ALU651" s="6"/>
      <c r="ALV651" s="6"/>
      <c r="ALW651" s="6"/>
      <c r="ALX651" s="6"/>
      <c r="ALY651" s="6"/>
      <c r="ALZ651" s="6"/>
      <c r="AMA651" s="6"/>
      <c r="AMB651" s="6"/>
      <c r="AMC651" s="6"/>
      <c r="AMD651" s="6"/>
      <c r="AME651" s="6"/>
      <c r="AMF651" s="6"/>
      <c r="AMG651" s="6"/>
      <c r="AMH651" s="6"/>
      <c r="AMI651" s="6"/>
      <c r="AMJ651" s="6"/>
      <c r="AMK651" s="6"/>
      <c r="AML651" s="6"/>
      <c r="AMM651" s="6"/>
      <c r="AMN651" s="6"/>
      <c r="AMO651" s="6"/>
      <c r="AMP651" s="6"/>
      <c r="AMQ651" s="6"/>
      <c r="AMR651" s="6"/>
      <c r="AMS651" s="6"/>
      <c r="AMT651" s="6"/>
      <c r="AMU651" s="6"/>
      <c r="AMV651" s="6"/>
      <c r="AMW651" s="6"/>
      <c r="AMX651" s="6"/>
      <c r="AMY651" s="6"/>
      <c r="AMZ651" s="6"/>
      <c r="ANA651" s="6"/>
      <c r="ANB651" s="6"/>
      <c r="ANC651" s="6"/>
      <c r="AND651" s="6"/>
      <c r="ANE651" s="6"/>
      <c r="ANF651" s="6"/>
      <c r="ANG651" s="6"/>
      <c r="ANH651" s="6"/>
      <c r="ANI651" s="6"/>
      <c r="ANJ651" s="6"/>
      <c r="ANK651" s="6"/>
      <c r="ANL651" s="6"/>
      <c r="ANM651" s="6"/>
      <c r="ANN651" s="6"/>
      <c r="ANO651" s="6"/>
      <c r="ANP651" s="6"/>
      <c r="ANQ651" s="6"/>
      <c r="ANR651" s="6"/>
      <c r="ANS651" s="6"/>
      <c r="ANT651" s="6"/>
      <c r="ANU651" s="6"/>
      <c r="ANV651" s="6"/>
      <c r="ANW651" s="6"/>
      <c r="ANX651" s="6"/>
      <c r="ANY651" s="6"/>
      <c r="ANZ651" s="6"/>
      <c r="AOA651" s="6"/>
      <c r="AOB651" s="6"/>
      <c r="AOC651" s="6"/>
      <c r="AOD651" s="6"/>
      <c r="AOE651" s="6"/>
      <c r="AOF651" s="6"/>
      <c r="AOG651" s="6"/>
      <c r="AOH651" s="6"/>
      <c r="AOI651" s="6"/>
      <c r="AOJ651" s="6"/>
      <c r="AOK651" s="6"/>
      <c r="AOL651" s="6"/>
      <c r="AOM651" s="6"/>
      <c r="AON651" s="6"/>
      <c r="AOO651" s="6"/>
      <c r="AOP651" s="6"/>
      <c r="AOQ651" s="6"/>
      <c r="AOR651" s="6"/>
      <c r="AOS651" s="6"/>
      <c r="AOT651" s="6"/>
      <c r="AOU651" s="6"/>
      <c r="AOV651" s="6"/>
      <c r="AOW651" s="6"/>
      <c r="AOX651" s="6"/>
      <c r="AOY651" s="6"/>
      <c r="AOZ651" s="6"/>
      <c r="APA651" s="6"/>
      <c r="APB651" s="6"/>
      <c r="APC651" s="6"/>
      <c r="APD651" s="6"/>
      <c r="APE651" s="6"/>
      <c r="APF651" s="6"/>
      <c r="APG651" s="6"/>
      <c r="APH651" s="6"/>
      <c r="API651" s="6"/>
      <c r="APJ651" s="6"/>
      <c r="APK651" s="6"/>
      <c r="APL651" s="6"/>
      <c r="APM651" s="6"/>
      <c r="APN651" s="6"/>
      <c r="APO651" s="6"/>
      <c r="APP651" s="6"/>
      <c r="APQ651" s="6"/>
      <c r="APR651" s="6"/>
      <c r="APS651" s="6"/>
      <c r="APT651" s="6"/>
      <c r="APU651" s="6"/>
      <c r="APV651" s="6"/>
      <c r="APW651" s="6"/>
      <c r="APX651" s="6"/>
      <c r="APY651" s="6"/>
      <c r="APZ651" s="6"/>
      <c r="AQA651" s="6"/>
      <c r="AQB651" s="6"/>
      <c r="AQC651" s="6"/>
      <c r="AQD651" s="6"/>
      <c r="AQE651" s="6"/>
      <c r="AQF651" s="6"/>
      <c r="AQG651" s="6"/>
      <c r="AQH651" s="6"/>
      <c r="AQI651" s="6"/>
      <c r="AQJ651" s="6"/>
      <c r="AQK651" s="6"/>
      <c r="AQL651" s="6"/>
      <c r="AQM651" s="6"/>
      <c r="AQN651" s="6"/>
      <c r="AQO651" s="6"/>
      <c r="AQP651" s="6"/>
      <c r="AQQ651" s="6"/>
      <c r="AQR651" s="6"/>
      <c r="AQS651" s="6"/>
      <c r="AQT651" s="6"/>
      <c r="AQU651" s="6"/>
      <c r="AQV651" s="6"/>
      <c r="AQW651" s="6"/>
      <c r="AQX651" s="6"/>
      <c r="AQY651" s="6"/>
      <c r="AQZ651" s="6"/>
      <c r="ARA651" s="6"/>
      <c r="ARB651" s="6"/>
      <c r="ARC651" s="6"/>
      <c r="ARD651" s="6"/>
      <c r="ARE651" s="6"/>
      <c r="ARF651" s="6"/>
      <c r="ARG651" s="6"/>
      <c r="ARH651" s="6"/>
      <c r="ARI651" s="6"/>
      <c r="ARJ651" s="6"/>
      <c r="ARK651" s="6"/>
      <c r="ARL651" s="6"/>
      <c r="ARM651" s="6"/>
      <c r="ARN651" s="6"/>
      <c r="ARO651" s="6"/>
      <c r="ARP651" s="6"/>
      <c r="ARQ651" s="6"/>
      <c r="ARR651" s="6"/>
      <c r="ARS651" s="6"/>
      <c r="ART651" s="6"/>
      <c r="ARU651" s="6"/>
      <c r="ARV651" s="6"/>
      <c r="ARW651" s="6"/>
      <c r="ARX651" s="6"/>
      <c r="ARY651" s="6"/>
      <c r="ARZ651" s="6"/>
      <c r="ASA651" s="6"/>
      <c r="ASB651" s="6"/>
      <c r="ASC651" s="6"/>
      <c r="ASD651" s="6"/>
      <c r="ASE651" s="6"/>
      <c r="ASF651" s="6"/>
      <c r="ASG651" s="6"/>
      <c r="ASH651" s="6"/>
      <c r="ASI651" s="6"/>
      <c r="ASJ651" s="6"/>
      <c r="ASK651" s="6"/>
      <c r="ASL651" s="6"/>
      <c r="ASM651" s="6"/>
      <c r="ASN651" s="6"/>
      <c r="ASO651" s="6"/>
      <c r="ASP651" s="6"/>
      <c r="ASQ651" s="6"/>
      <c r="ASR651" s="6"/>
      <c r="ASS651" s="6"/>
      <c r="AST651" s="6"/>
      <c r="ASU651" s="6"/>
      <c r="ASV651" s="6"/>
      <c r="ASW651" s="6"/>
      <c r="ASX651" s="6"/>
      <c r="ASY651" s="6"/>
      <c r="ASZ651" s="6"/>
      <c r="ATA651" s="6"/>
      <c r="ATB651" s="6"/>
      <c r="ATC651" s="6"/>
      <c r="ATD651" s="6"/>
      <c r="ATE651" s="6"/>
      <c r="ATF651" s="6"/>
      <c r="ATG651" s="6"/>
      <c r="ATH651" s="6"/>
      <c r="ATI651" s="6"/>
      <c r="ATJ651" s="6"/>
      <c r="ATK651" s="6"/>
      <c r="ATL651" s="6"/>
      <c r="ATM651" s="6"/>
      <c r="ATN651" s="6"/>
      <c r="ATO651" s="6"/>
      <c r="ATP651" s="6"/>
      <c r="ATQ651" s="6"/>
      <c r="ATR651" s="6"/>
      <c r="ATS651" s="6"/>
      <c r="ATT651" s="6"/>
      <c r="ATU651" s="6"/>
      <c r="ATV651" s="6"/>
      <c r="ATW651" s="6"/>
      <c r="ATX651" s="6"/>
      <c r="ATY651" s="6"/>
      <c r="ATZ651" s="6"/>
      <c r="AUA651" s="6"/>
      <c r="AUB651" s="6"/>
      <c r="AUC651" s="6"/>
      <c r="AUD651" s="6"/>
      <c r="AUE651" s="6"/>
      <c r="AUF651" s="6"/>
      <c r="AUG651" s="6"/>
      <c r="AUH651" s="6"/>
      <c r="AUI651" s="6"/>
      <c r="AUJ651" s="6"/>
      <c r="AUK651" s="6"/>
      <c r="AUL651" s="6"/>
      <c r="AUM651" s="6"/>
      <c r="AUN651" s="6"/>
      <c r="AUO651" s="6"/>
      <c r="AUP651" s="6"/>
      <c r="AUQ651" s="6"/>
      <c r="AUR651" s="6"/>
      <c r="AUS651" s="6"/>
      <c r="AUT651" s="6"/>
      <c r="AUU651" s="6"/>
      <c r="AUV651" s="6"/>
      <c r="AUW651" s="6"/>
      <c r="AUX651" s="6"/>
      <c r="AUY651" s="6"/>
      <c r="AUZ651" s="6"/>
      <c r="AVA651" s="6"/>
      <c r="AVB651" s="6"/>
      <c r="AVC651" s="6"/>
      <c r="AVD651" s="6"/>
      <c r="AVE651" s="6"/>
      <c r="AVF651" s="6"/>
      <c r="AVG651" s="6"/>
      <c r="AVH651" s="6"/>
      <c r="AVI651" s="6"/>
      <c r="AVJ651" s="6"/>
      <c r="AVK651" s="6"/>
      <c r="AVL651" s="6"/>
      <c r="AVM651" s="6"/>
      <c r="AVN651" s="6"/>
      <c r="AVO651" s="6"/>
      <c r="AVP651" s="6"/>
      <c r="AVQ651" s="6"/>
      <c r="AVR651" s="6"/>
      <c r="AVS651" s="6"/>
      <c r="AVT651" s="6"/>
      <c r="AVU651" s="6"/>
      <c r="AVV651" s="6"/>
      <c r="AVW651" s="6"/>
      <c r="AVX651" s="6"/>
      <c r="AVY651" s="6"/>
      <c r="AVZ651" s="6"/>
      <c r="AWA651" s="6"/>
      <c r="AWB651" s="6"/>
      <c r="AWC651" s="6"/>
      <c r="AWD651" s="6"/>
      <c r="AWE651" s="6"/>
      <c r="AWF651" s="6"/>
      <c r="AWG651" s="6"/>
      <c r="AWH651" s="6"/>
      <c r="AWI651" s="6"/>
      <c r="AWJ651" s="6"/>
      <c r="AWK651" s="6"/>
      <c r="AWL651" s="6"/>
      <c r="AWM651" s="6"/>
      <c r="AWN651" s="6"/>
      <c r="AWO651" s="6"/>
      <c r="AWP651" s="6"/>
      <c r="AWQ651" s="6"/>
      <c r="AWR651" s="6"/>
      <c r="AWS651" s="6"/>
      <c r="AWT651" s="6"/>
      <c r="AWU651" s="6"/>
      <c r="AWV651" s="6"/>
      <c r="AWW651" s="6"/>
      <c r="AWX651" s="6"/>
      <c r="AWY651" s="6"/>
      <c r="AWZ651" s="6"/>
      <c r="AXA651" s="6"/>
      <c r="AXB651" s="6"/>
      <c r="AXC651" s="6"/>
      <c r="AXD651" s="6"/>
      <c r="AXE651" s="6"/>
      <c r="AXF651" s="6"/>
      <c r="AXG651" s="6"/>
      <c r="AXH651" s="6"/>
      <c r="AXI651" s="6"/>
      <c r="AXJ651" s="6"/>
      <c r="AXK651" s="6"/>
      <c r="AXL651" s="6"/>
      <c r="AXM651" s="6"/>
      <c r="AXN651" s="6"/>
      <c r="AXO651" s="6"/>
      <c r="AXP651" s="6"/>
      <c r="AXQ651" s="6"/>
      <c r="AXR651" s="6"/>
      <c r="AXS651" s="6"/>
      <c r="AXT651" s="6"/>
      <c r="AXU651" s="6"/>
      <c r="AXV651" s="6"/>
      <c r="AXW651" s="6"/>
      <c r="AXX651" s="6"/>
      <c r="AXY651" s="6"/>
      <c r="AXZ651" s="6"/>
      <c r="AYA651" s="6"/>
      <c r="AYB651" s="6"/>
      <c r="AYC651" s="6"/>
      <c r="AYD651" s="6"/>
      <c r="AYE651" s="6"/>
      <c r="AYF651" s="6"/>
      <c r="AYG651" s="6"/>
      <c r="AYH651" s="6"/>
      <c r="AYI651" s="6"/>
      <c r="AYJ651" s="6"/>
      <c r="AYK651" s="6"/>
      <c r="AYL651" s="6"/>
      <c r="AYM651" s="6"/>
      <c r="AYN651" s="6"/>
      <c r="AYO651" s="6"/>
      <c r="AYP651" s="6"/>
      <c r="AYQ651" s="6"/>
      <c r="AYR651" s="6"/>
      <c r="AYS651" s="6"/>
      <c r="AYT651" s="6"/>
      <c r="AYU651" s="6"/>
      <c r="AYV651" s="6"/>
      <c r="AYW651" s="6"/>
      <c r="AYX651" s="6"/>
      <c r="AYY651" s="6"/>
      <c r="AYZ651" s="6"/>
      <c r="AZA651" s="6"/>
      <c r="AZB651" s="6"/>
      <c r="AZC651" s="6"/>
      <c r="AZD651" s="6"/>
      <c r="AZE651" s="6"/>
      <c r="AZF651" s="6"/>
      <c r="AZG651" s="6"/>
      <c r="AZH651" s="6"/>
      <c r="AZI651" s="6"/>
      <c r="AZJ651" s="6"/>
      <c r="AZK651" s="6"/>
      <c r="AZL651" s="6"/>
      <c r="AZM651" s="6"/>
      <c r="AZN651" s="6"/>
      <c r="AZO651" s="6"/>
      <c r="AZP651" s="6"/>
      <c r="AZQ651" s="6"/>
      <c r="AZR651" s="6"/>
      <c r="AZS651" s="6"/>
      <c r="AZT651" s="6"/>
      <c r="AZU651" s="6"/>
      <c r="AZV651" s="6"/>
      <c r="AZW651" s="6"/>
      <c r="AZX651" s="6"/>
      <c r="AZY651" s="6"/>
      <c r="AZZ651" s="6"/>
      <c r="BAA651" s="6"/>
      <c r="BAB651" s="6"/>
      <c r="BAC651" s="6"/>
      <c r="BAD651" s="6"/>
      <c r="BAE651" s="6"/>
      <c r="BAF651" s="6"/>
      <c r="BAG651" s="6"/>
      <c r="BAH651" s="6"/>
      <c r="BAI651" s="6"/>
      <c r="BAJ651" s="6"/>
      <c r="BAK651" s="6"/>
      <c r="BAL651" s="6"/>
      <c r="BAM651" s="6"/>
      <c r="BAN651" s="6"/>
      <c r="BAO651" s="6"/>
      <c r="BAP651" s="6"/>
      <c r="BAQ651" s="6"/>
      <c r="BAR651" s="6"/>
      <c r="BAS651" s="6"/>
      <c r="BAT651" s="6"/>
      <c r="BAU651" s="6"/>
      <c r="BAV651" s="6"/>
      <c r="BAW651" s="6"/>
      <c r="BAX651" s="6"/>
      <c r="BAY651" s="6"/>
      <c r="BAZ651" s="6"/>
      <c r="BBA651" s="6"/>
      <c r="BBB651" s="6"/>
      <c r="BBC651" s="6"/>
      <c r="BBD651" s="6"/>
      <c r="BBE651" s="6"/>
      <c r="BBF651" s="6"/>
      <c r="BBG651" s="6"/>
      <c r="BBH651" s="6"/>
      <c r="BBI651" s="6"/>
      <c r="BBJ651" s="6"/>
      <c r="BBK651" s="6"/>
      <c r="BBL651" s="6"/>
      <c r="BBM651" s="6"/>
      <c r="BBN651" s="6"/>
      <c r="BBO651" s="6"/>
      <c r="BBP651" s="6"/>
      <c r="BBQ651" s="6"/>
      <c r="BBR651" s="6"/>
      <c r="BBS651" s="6"/>
      <c r="BBT651" s="6"/>
      <c r="BBU651" s="6"/>
      <c r="BBV651" s="6"/>
      <c r="BBW651" s="6"/>
      <c r="BBX651" s="6"/>
      <c r="BBY651" s="6"/>
      <c r="BBZ651" s="6"/>
      <c r="BCA651" s="6"/>
      <c r="BCB651" s="6"/>
      <c r="BCC651" s="6"/>
      <c r="BCD651" s="6"/>
      <c r="BCE651" s="6"/>
      <c r="BCF651" s="6"/>
      <c r="BCG651" s="6"/>
      <c r="BCH651" s="6"/>
      <c r="BCI651" s="6"/>
      <c r="BCJ651" s="6"/>
      <c r="BCK651" s="6"/>
      <c r="BCL651" s="6"/>
      <c r="BCM651" s="6"/>
      <c r="BCN651" s="6"/>
      <c r="BCO651" s="6"/>
      <c r="BCP651" s="6"/>
      <c r="BCQ651" s="6"/>
      <c r="BCR651" s="6"/>
      <c r="BCS651" s="6"/>
      <c r="BCT651" s="6"/>
      <c r="BCU651" s="6"/>
      <c r="BCV651" s="6"/>
      <c r="BCW651" s="6"/>
      <c r="BCX651" s="6"/>
      <c r="BCY651" s="6"/>
      <c r="BCZ651" s="6"/>
      <c r="BDA651" s="6"/>
      <c r="BDB651" s="6"/>
      <c r="BDC651" s="6"/>
      <c r="BDD651" s="6"/>
      <c r="BDE651" s="6"/>
      <c r="BDF651" s="6"/>
      <c r="BDG651" s="6"/>
      <c r="BDH651" s="6"/>
      <c r="BDI651" s="6"/>
      <c r="BDJ651" s="6"/>
      <c r="BDK651" s="6"/>
      <c r="BDL651" s="6"/>
      <c r="BDM651" s="6"/>
      <c r="BDN651" s="6"/>
      <c r="BDO651" s="6"/>
      <c r="BDP651" s="6"/>
      <c r="BDQ651" s="6"/>
      <c r="BDR651" s="6"/>
      <c r="BDS651" s="6"/>
      <c r="BDT651" s="6"/>
      <c r="BDU651" s="6"/>
      <c r="BDV651" s="6"/>
      <c r="BDW651" s="6"/>
      <c r="BDX651" s="6"/>
      <c r="BDY651" s="6"/>
      <c r="BDZ651" s="6"/>
      <c r="BEA651" s="6"/>
      <c r="BEB651" s="6"/>
      <c r="BEC651" s="6"/>
      <c r="BED651" s="6"/>
      <c r="BEE651" s="6"/>
      <c r="BEF651" s="6"/>
      <c r="BEG651" s="6"/>
      <c r="BEH651" s="6"/>
      <c r="BEI651" s="6"/>
      <c r="BEJ651" s="6"/>
      <c r="BEK651" s="6"/>
      <c r="BEL651" s="6"/>
      <c r="BEM651" s="6"/>
      <c r="BEN651" s="6"/>
      <c r="BEO651" s="6"/>
      <c r="BEP651" s="6"/>
      <c r="BEQ651" s="6"/>
      <c r="BER651" s="6"/>
      <c r="BES651" s="6"/>
      <c r="BET651" s="6"/>
      <c r="BEU651" s="6"/>
      <c r="BEV651" s="6"/>
      <c r="BEW651" s="6"/>
      <c r="BEX651" s="6"/>
      <c r="BEY651" s="6"/>
      <c r="BEZ651" s="6"/>
      <c r="BFA651" s="6"/>
      <c r="BFB651" s="6"/>
      <c r="BFC651" s="6"/>
      <c r="BFD651" s="6"/>
      <c r="BFE651" s="6"/>
      <c r="BFF651" s="6"/>
      <c r="BFG651" s="6"/>
      <c r="BFH651" s="6"/>
      <c r="BFI651" s="6"/>
      <c r="BFJ651" s="6"/>
      <c r="BFK651" s="6"/>
      <c r="BFL651" s="6"/>
      <c r="BFM651" s="6"/>
      <c r="BFN651" s="6"/>
      <c r="BFO651" s="6"/>
      <c r="BFP651" s="6"/>
      <c r="BFQ651" s="6"/>
      <c r="BFR651" s="6"/>
      <c r="BFS651" s="6"/>
      <c r="BFT651" s="6"/>
      <c r="BFU651" s="6"/>
      <c r="BFV651" s="6"/>
      <c r="BFW651" s="6"/>
      <c r="BFX651" s="6"/>
      <c r="BFY651" s="6"/>
      <c r="BFZ651" s="6"/>
      <c r="BGA651" s="6"/>
      <c r="BGB651" s="6"/>
      <c r="BGC651" s="6"/>
      <c r="BGD651" s="6"/>
      <c r="BGE651" s="6"/>
      <c r="BGF651" s="6"/>
      <c r="BGG651" s="6"/>
      <c r="BGH651" s="6"/>
      <c r="BGI651" s="6"/>
      <c r="BGJ651" s="6"/>
      <c r="BGK651" s="6"/>
      <c r="BGL651" s="6"/>
      <c r="BGM651" s="6"/>
      <c r="BGN651" s="6"/>
      <c r="BGO651" s="6"/>
      <c r="BGP651" s="6"/>
      <c r="BGQ651" s="6"/>
      <c r="BGR651" s="6"/>
      <c r="BGS651" s="6"/>
      <c r="BGT651" s="6"/>
      <c r="BGU651" s="6"/>
      <c r="BGV651" s="6"/>
      <c r="BGW651" s="6"/>
      <c r="BGX651" s="6"/>
      <c r="BGY651" s="6"/>
      <c r="BGZ651" s="6"/>
      <c r="BHA651" s="6"/>
      <c r="BHB651" s="6"/>
      <c r="BHC651" s="6"/>
      <c r="BHD651" s="6"/>
      <c r="BHE651" s="6"/>
      <c r="BHF651" s="6"/>
      <c r="BHG651" s="6"/>
      <c r="BHH651" s="6"/>
      <c r="BHI651" s="6"/>
      <c r="BHJ651" s="6"/>
      <c r="BHK651" s="6"/>
      <c r="BHL651" s="6"/>
      <c r="BHM651" s="6"/>
      <c r="BHN651" s="6"/>
      <c r="BHO651" s="6"/>
      <c r="BHP651" s="6"/>
      <c r="BHQ651" s="6"/>
      <c r="BHR651" s="6"/>
      <c r="BHS651" s="6"/>
      <c r="BHT651" s="6"/>
      <c r="BHU651" s="6"/>
      <c r="BHV651" s="6"/>
      <c r="BHW651" s="6"/>
      <c r="BHX651" s="6"/>
      <c r="BHY651" s="6"/>
      <c r="BHZ651" s="6"/>
      <c r="BIA651" s="6"/>
      <c r="BIB651" s="6"/>
      <c r="BIC651" s="6"/>
      <c r="BID651" s="6"/>
      <c r="BIE651" s="6"/>
      <c r="BIF651" s="6"/>
      <c r="BIG651" s="6"/>
      <c r="BIH651" s="6"/>
      <c r="BII651" s="6"/>
      <c r="BIJ651" s="6"/>
      <c r="BIK651" s="6"/>
      <c r="BIL651" s="6"/>
      <c r="BIM651" s="6"/>
      <c r="BIN651" s="6"/>
      <c r="BIO651" s="6"/>
      <c r="BIP651" s="6"/>
      <c r="BIQ651" s="6"/>
      <c r="BIR651" s="6"/>
      <c r="BIS651" s="6"/>
      <c r="BIT651" s="6"/>
      <c r="BIU651" s="6"/>
      <c r="BIV651" s="6"/>
      <c r="BIW651" s="6"/>
      <c r="BIX651" s="6"/>
      <c r="BIY651" s="6"/>
      <c r="BIZ651" s="6"/>
      <c r="BJA651" s="6"/>
      <c r="BJB651" s="6"/>
      <c r="BJC651" s="6"/>
      <c r="BJD651" s="6"/>
      <c r="BJE651" s="6"/>
      <c r="BJF651" s="6"/>
      <c r="BJG651" s="6"/>
      <c r="BJH651" s="6"/>
      <c r="BJI651" s="6"/>
      <c r="BJJ651" s="6"/>
      <c r="BJK651" s="6"/>
      <c r="BJL651" s="6"/>
      <c r="BJM651" s="6"/>
      <c r="BJN651" s="6"/>
      <c r="BJO651" s="6"/>
      <c r="BJP651" s="6"/>
      <c r="BJQ651" s="6"/>
      <c r="BJR651" s="6"/>
      <c r="BJS651" s="6"/>
      <c r="BJT651" s="6"/>
      <c r="BJU651" s="6"/>
      <c r="BJV651" s="6"/>
      <c r="BJW651" s="6"/>
      <c r="BJX651" s="6"/>
      <c r="BJY651" s="6"/>
      <c r="BJZ651" s="6"/>
      <c r="BKA651" s="6"/>
      <c r="BKB651" s="6"/>
      <c r="BKC651" s="6"/>
      <c r="BKD651" s="6"/>
      <c r="BKE651" s="6"/>
      <c r="BKF651" s="6"/>
      <c r="BKG651" s="6"/>
      <c r="BKH651" s="6"/>
      <c r="BKI651" s="6"/>
      <c r="BKJ651" s="6"/>
      <c r="BKK651" s="6"/>
      <c r="BKL651" s="6"/>
      <c r="BKM651" s="6"/>
      <c r="BKN651" s="6"/>
      <c r="BKO651" s="6"/>
      <c r="BKP651" s="6"/>
      <c r="BKQ651" s="6"/>
      <c r="BKR651" s="6"/>
      <c r="BKS651" s="6"/>
      <c r="BKT651" s="6"/>
      <c r="BKU651" s="6"/>
      <c r="BKV651" s="6"/>
      <c r="BKW651" s="6"/>
      <c r="BKX651" s="6"/>
      <c r="BKY651" s="6"/>
      <c r="BKZ651" s="6"/>
      <c r="BLA651" s="6"/>
      <c r="BLB651" s="6"/>
      <c r="BLC651" s="6"/>
      <c r="BLD651" s="6"/>
      <c r="BLE651" s="6"/>
      <c r="BLF651" s="6"/>
      <c r="BLG651" s="6"/>
      <c r="BLH651" s="6"/>
      <c r="BLI651" s="6"/>
      <c r="BLJ651" s="6"/>
      <c r="BLK651" s="6"/>
      <c r="BLL651" s="6"/>
      <c r="BLM651" s="6"/>
      <c r="BLN651" s="6"/>
      <c r="BLO651" s="6"/>
      <c r="BLP651" s="6"/>
      <c r="BLQ651" s="6"/>
      <c r="BLR651" s="6"/>
      <c r="BLS651" s="6"/>
      <c r="BLT651" s="6"/>
      <c r="BLU651" s="6"/>
      <c r="BLV651" s="6"/>
      <c r="BLW651" s="6"/>
      <c r="BLX651" s="6"/>
      <c r="BLY651" s="6"/>
      <c r="BLZ651" s="6"/>
      <c r="BMA651" s="6"/>
      <c r="BMB651" s="6"/>
      <c r="BMC651" s="6"/>
      <c r="BMD651" s="6"/>
      <c r="BME651" s="6"/>
      <c r="BMF651" s="6"/>
      <c r="BMG651" s="6"/>
      <c r="BMH651" s="6"/>
      <c r="BMI651" s="6"/>
      <c r="BMJ651" s="6"/>
      <c r="BMK651" s="6"/>
      <c r="BML651" s="6"/>
      <c r="BMM651" s="6"/>
      <c r="BMN651" s="6"/>
      <c r="BMO651" s="6"/>
      <c r="BMP651" s="6"/>
      <c r="BMQ651" s="6"/>
      <c r="BMR651" s="6"/>
      <c r="BMS651" s="6"/>
      <c r="BMT651" s="6"/>
      <c r="BMU651" s="6"/>
      <c r="BMV651" s="6"/>
      <c r="BMW651" s="6"/>
      <c r="BMX651" s="6"/>
      <c r="BMY651" s="6"/>
      <c r="BMZ651" s="6"/>
      <c r="BNA651" s="6"/>
      <c r="BNB651" s="6"/>
      <c r="BNC651" s="6"/>
      <c r="BND651" s="6"/>
      <c r="BNE651" s="6"/>
      <c r="BNF651" s="6"/>
      <c r="BNG651" s="6"/>
      <c r="BNH651" s="6"/>
      <c r="BNI651" s="6"/>
      <c r="BNJ651" s="6"/>
      <c r="BNK651" s="6"/>
      <c r="BNL651" s="6"/>
      <c r="BNM651" s="6"/>
      <c r="BNN651" s="6"/>
      <c r="BNO651" s="6"/>
      <c r="BNP651" s="6"/>
      <c r="BNQ651" s="6"/>
      <c r="BNR651" s="6"/>
      <c r="BNS651" s="6"/>
      <c r="BNT651" s="6"/>
      <c r="BNU651" s="6"/>
      <c r="BNV651" s="6"/>
      <c r="BNW651" s="6"/>
      <c r="BNX651" s="6"/>
      <c r="BNY651" s="6"/>
      <c r="BNZ651" s="6"/>
      <c r="BOA651" s="6"/>
      <c r="BOB651" s="6"/>
      <c r="BOC651" s="6"/>
      <c r="BOD651" s="6"/>
      <c r="BOE651" s="6"/>
      <c r="BOF651" s="6"/>
      <c r="BOG651" s="6"/>
      <c r="BOH651" s="6"/>
      <c r="BOI651" s="6"/>
      <c r="BOJ651" s="6"/>
      <c r="BOK651" s="6"/>
      <c r="BOL651" s="6"/>
      <c r="BOM651" s="6"/>
      <c r="BON651" s="6"/>
      <c r="BOO651" s="6"/>
      <c r="BOP651" s="6"/>
      <c r="BOQ651" s="6"/>
      <c r="BOR651" s="6"/>
      <c r="BOS651" s="6"/>
      <c r="BOT651" s="6"/>
      <c r="BOU651" s="6"/>
      <c r="BOV651" s="6"/>
      <c r="BOW651" s="6"/>
      <c r="BOX651" s="6"/>
      <c r="BOY651" s="6"/>
      <c r="BOZ651" s="6"/>
      <c r="BPA651" s="6"/>
      <c r="BPB651" s="6"/>
      <c r="BPC651" s="6"/>
      <c r="BPD651" s="6"/>
      <c r="BPE651" s="6"/>
      <c r="BPF651" s="6"/>
      <c r="BPG651" s="6"/>
      <c r="BPH651" s="6"/>
      <c r="BPI651" s="6"/>
      <c r="BPJ651" s="6"/>
      <c r="BPK651" s="6"/>
      <c r="BPL651" s="6"/>
      <c r="BPM651" s="6"/>
      <c r="BPN651" s="6"/>
      <c r="BPO651" s="6"/>
      <c r="BPP651" s="6"/>
      <c r="BPQ651" s="6"/>
      <c r="BPR651" s="6"/>
      <c r="BPS651" s="6"/>
      <c r="BPT651" s="6"/>
      <c r="BPU651" s="6"/>
      <c r="BPV651" s="6"/>
      <c r="BPW651" s="6"/>
      <c r="BPX651" s="6"/>
      <c r="BPY651" s="6"/>
      <c r="BPZ651" s="6"/>
      <c r="BQA651" s="6"/>
      <c r="BQB651" s="6"/>
      <c r="BQC651" s="6"/>
      <c r="BQD651" s="6"/>
      <c r="BQE651" s="6"/>
      <c r="BQF651" s="6"/>
      <c r="BQG651" s="6"/>
      <c r="BQH651" s="6"/>
      <c r="BQI651" s="6"/>
      <c r="BQJ651" s="6"/>
      <c r="BQK651" s="6"/>
      <c r="BQL651" s="6"/>
      <c r="BQM651" s="6"/>
      <c r="BQN651" s="6"/>
      <c r="BQO651" s="6"/>
      <c r="BQP651" s="6"/>
      <c r="BQQ651" s="6"/>
      <c r="BQR651" s="6"/>
      <c r="BQS651" s="6"/>
      <c r="BQT651" s="6"/>
      <c r="BQU651" s="6"/>
      <c r="BQV651" s="6"/>
      <c r="BQW651" s="6"/>
      <c r="BQX651" s="6"/>
      <c r="BQY651" s="6"/>
      <c r="BQZ651" s="6"/>
      <c r="BRA651" s="6"/>
      <c r="BRB651" s="6"/>
      <c r="BRC651" s="6"/>
      <c r="BRD651" s="6"/>
      <c r="BRE651" s="6"/>
      <c r="BRF651" s="6"/>
      <c r="BRG651" s="6"/>
      <c r="BRH651" s="6"/>
      <c r="BRI651" s="6"/>
      <c r="BRJ651" s="6"/>
      <c r="BRK651" s="6"/>
      <c r="BRL651" s="6"/>
      <c r="BRM651" s="6"/>
      <c r="BRN651" s="6"/>
      <c r="BRO651" s="6"/>
      <c r="BRP651" s="6"/>
      <c r="BRQ651" s="6"/>
      <c r="BRR651" s="6"/>
      <c r="BRS651" s="6"/>
      <c r="BRT651" s="6"/>
      <c r="BRU651" s="6"/>
      <c r="BRV651" s="6"/>
      <c r="BRW651" s="6"/>
      <c r="BRX651" s="6"/>
      <c r="BRY651" s="6"/>
      <c r="BRZ651" s="6"/>
      <c r="BSA651" s="6"/>
      <c r="BSB651" s="6"/>
      <c r="BSC651" s="6"/>
      <c r="BSD651" s="6"/>
      <c r="BSE651" s="6"/>
      <c r="BSF651" s="6"/>
      <c r="BSG651" s="6"/>
      <c r="BSH651" s="6"/>
      <c r="BSI651" s="6"/>
      <c r="BSJ651" s="6"/>
      <c r="BSK651" s="6"/>
      <c r="BSL651" s="6"/>
      <c r="BSM651" s="6"/>
      <c r="BSN651" s="6"/>
      <c r="BSO651" s="6"/>
      <c r="BSP651" s="6"/>
      <c r="BSQ651" s="6"/>
      <c r="BSR651" s="6"/>
      <c r="BSS651" s="6"/>
      <c r="BST651" s="6"/>
      <c r="BSU651" s="6"/>
      <c r="BSV651" s="6"/>
      <c r="BSW651" s="6"/>
      <c r="BSX651" s="6"/>
      <c r="BSY651" s="6"/>
      <c r="BSZ651" s="6"/>
      <c r="BTA651" s="6"/>
      <c r="BTB651" s="6"/>
      <c r="BTC651" s="6"/>
      <c r="BTD651" s="6"/>
      <c r="BTE651" s="6"/>
      <c r="BTF651" s="6"/>
      <c r="BTG651" s="6"/>
      <c r="BTH651" s="6"/>
      <c r="BTI651" s="6"/>
      <c r="BTJ651" s="6"/>
      <c r="BTK651" s="6"/>
      <c r="BTL651" s="6"/>
      <c r="BTM651" s="6"/>
      <c r="BTN651" s="6"/>
      <c r="BTO651" s="6"/>
      <c r="BTP651" s="6"/>
      <c r="BTQ651" s="6"/>
      <c r="BTR651" s="6"/>
      <c r="BTS651" s="6"/>
      <c r="BTT651" s="6"/>
      <c r="BTU651" s="6"/>
      <c r="BTV651" s="6"/>
      <c r="BTW651" s="6"/>
      <c r="BTX651" s="6"/>
      <c r="BTY651" s="6"/>
      <c r="BTZ651" s="6"/>
      <c r="BUA651" s="6"/>
      <c r="BUB651" s="6"/>
      <c r="BUC651" s="6"/>
      <c r="BUD651" s="6"/>
      <c r="BUE651" s="6"/>
      <c r="BUF651" s="6"/>
      <c r="BUG651" s="6"/>
      <c r="BUH651" s="6"/>
      <c r="BUI651" s="6"/>
      <c r="BUJ651" s="6"/>
      <c r="BUK651" s="6"/>
      <c r="BUL651" s="6"/>
      <c r="BUM651" s="6"/>
      <c r="BUN651" s="6"/>
      <c r="BUO651" s="6"/>
      <c r="BUP651" s="6"/>
      <c r="BUQ651" s="6"/>
      <c r="BUR651" s="6"/>
      <c r="BUS651" s="6"/>
      <c r="BUT651" s="6"/>
      <c r="BUU651" s="6"/>
      <c r="BUV651" s="6"/>
      <c r="BUW651" s="6"/>
      <c r="BUX651" s="6"/>
      <c r="BUY651" s="6"/>
      <c r="BUZ651" s="6"/>
      <c r="BVA651" s="6"/>
      <c r="BVB651" s="6"/>
      <c r="BVC651" s="6"/>
      <c r="BVD651" s="6"/>
      <c r="BVE651" s="6"/>
      <c r="BVF651" s="6"/>
      <c r="BVG651" s="6"/>
      <c r="BVH651" s="6"/>
      <c r="BVI651" s="6"/>
      <c r="BVJ651" s="6"/>
      <c r="BVK651" s="6"/>
      <c r="BVL651" s="6"/>
      <c r="BVM651" s="6"/>
      <c r="BVN651" s="6"/>
      <c r="BVO651" s="6"/>
      <c r="BVP651" s="6"/>
      <c r="BVQ651" s="6"/>
      <c r="BVR651" s="6"/>
      <c r="BVS651" s="6"/>
      <c r="BVT651" s="6"/>
      <c r="BVU651" s="6"/>
      <c r="BVV651" s="6"/>
      <c r="BVW651" s="6"/>
      <c r="BVX651" s="6"/>
      <c r="BVY651" s="6"/>
      <c r="BVZ651" s="6"/>
      <c r="BWA651" s="6"/>
      <c r="BWB651" s="6"/>
      <c r="BWC651" s="6"/>
      <c r="BWD651" s="6"/>
      <c r="BWE651" s="6"/>
      <c r="BWF651" s="6"/>
      <c r="BWG651" s="6"/>
      <c r="BWH651" s="6"/>
      <c r="BWI651" s="6"/>
      <c r="BWJ651" s="6"/>
      <c r="BWK651" s="6"/>
      <c r="BWL651" s="6"/>
      <c r="BWM651" s="6"/>
      <c r="BWN651" s="6"/>
      <c r="BWO651" s="6"/>
      <c r="BWP651" s="6"/>
      <c r="BWQ651" s="6"/>
      <c r="BWR651" s="6"/>
      <c r="BWS651" s="6"/>
      <c r="BWT651" s="6"/>
      <c r="BWU651" s="6"/>
      <c r="BWV651" s="6"/>
      <c r="BWW651" s="6"/>
      <c r="BWX651" s="6"/>
      <c r="BWY651" s="6"/>
      <c r="BWZ651" s="6"/>
      <c r="BXA651" s="6"/>
      <c r="BXB651" s="6"/>
      <c r="BXC651" s="6"/>
      <c r="BXD651" s="6"/>
      <c r="BXE651" s="6"/>
      <c r="BXF651" s="6"/>
      <c r="BXG651" s="6"/>
      <c r="BXH651" s="6"/>
      <c r="BXI651" s="6"/>
      <c r="BXJ651" s="6"/>
      <c r="BXK651" s="6"/>
      <c r="BXL651" s="6"/>
      <c r="BXM651" s="6"/>
      <c r="BXN651" s="6"/>
      <c r="BXO651" s="6"/>
      <c r="BXP651" s="6"/>
      <c r="BXQ651" s="6"/>
      <c r="BXR651" s="6"/>
      <c r="BXS651" s="6"/>
      <c r="BXT651" s="6"/>
      <c r="BXU651" s="6"/>
      <c r="BXV651" s="6"/>
      <c r="BXW651" s="6"/>
      <c r="BXX651" s="6"/>
      <c r="BXY651" s="6"/>
      <c r="BXZ651" s="6"/>
      <c r="BYA651" s="6"/>
      <c r="BYB651" s="6"/>
      <c r="BYC651" s="6"/>
      <c r="BYD651" s="6"/>
      <c r="BYE651" s="6"/>
      <c r="BYF651" s="6"/>
      <c r="BYG651" s="6"/>
      <c r="BYH651" s="6"/>
      <c r="BYI651" s="6"/>
      <c r="BYJ651" s="6"/>
      <c r="BYK651" s="6"/>
      <c r="BYL651" s="6"/>
      <c r="BYM651" s="6"/>
      <c r="BYN651" s="6"/>
      <c r="BYO651" s="6"/>
      <c r="BYP651" s="6"/>
      <c r="BYQ651" s="6"/>
      <c r="BYR651" s="6"/>
      <c r="BYS651" s="6"/>
      <c r="BYT651" s="6"/>
      <c r="BYU651" s="6"/>
      <c r="BYV651" s="6"/>
      <c r="BYW651" s="6"/>
      <c r="BYX651" s="6"/>
      <c r="BYY651" s="6"/>
      <c r="BYZ651" s="6"/>
      <c r="BZA651" s="6"/>
      <c r="BZB651" s="6"/>
      <c r="BZC651" s="6"/>
      <c r="BZD651" s="6"/>
      <c r="BZE651" s="6"/>
      <c r="BZF651" s="6"/>
      <c r="BZG651" s="6"/>
      <c r="BZH651" s="6"/>
      <c r="BZI651" s="6"/>
      <c r="BZJ651" s="6"/>
      <c r="BZK651" s="6"/>
      <c r="BZL651" s="6"/>
      <c r="BZM651" s="6"/>
      <c r="BZN651" s="6"/>
      <c r="BZO651" s="6"/>
      <c r="BZP651" s="6"/>
      <c r="BZQ651" s="6"/>
      <c r="BZR651" s="6"/>
      <c r="BZS651" s="6"/>
      <c r="BZT651" s="6"/>
      <c r="BZU651" s="6"/>
      <c r="BZV651" s="6"/>
      <c r="BZW651" s="6"/>
      <c r="BZX651" s="6"/>
      <c r="BZY651" s="6"/>
      <c r="BZZ651" s="6"/>
      <c r="CAA651" s="6"/>
      <c r="CAB651" s="6"/>
      <c r="CAC651" s="6"/>
      <c r="CAD651" s="6"/>
      <c r="CAE651" s="6"/>
      <c r="CAF651" s="6"/>
      <c r="CAG651" s="6"/>
      <c r="CAH651" s="6"/>
      <c r="CAI651" s="6"/>
      <c r="CAJ651" s="6"/>
      <c r="CAK651" s="6"/>
      <c r="CAL651" s="6"/>
      <c r="CAM651" s="6"/>
      <c r="CAN651" s="6"/>
      <c r="CAO651" s="6"/>
      <c r="CAP651" s="6"/>
      <c r="CAQ651" s="6"/>
      <c r="CAR651" s="6"/>
      <c r="CAS651" s="6"/>
      <c r="CAT651" s="6"/>
      <c r="CAU651" s="6"/>
      <c r="CAV651" s="6"/>
      <c r="CAW651" s="6"/>
      <c r="CAX651" s="6"/>
      <c r="CAY651" s="6"/>
      <c r="CAZ651" s="6"/>
      <c r="CBA651" s="6"/>
      <c r="CBB651" s="6"/>
      <c r="CBC651" s="6"/>
      <c r="CBD651" s="6"/>
      <c r="CBE651" s="6"/>
      <c r="CBF651" s="6"/>
      <c r="CBG651" s="6"/>
      <c r="CBH651" s="6"/>
      <c r="CBI651" s="6"/>
      <c r="CBJ651" s="6"/>
      <c r="CBK651" s="6"/>
      <c r="CBL651" s="6"/>
      <c r="CBM651" s="6"/>
      <c r="CBN651" s="6"/>
      <c r="CBO651" s="6"/>
      <c r="CBP651" s="6"/>
      <c r="CBQ651" s="6"/>
      <c r="CBR651" s="6"/>
      <c r="CBS651" s="6"/>
      <c r="CBT651" s="6"/>
      <c r="CBU651" s="6"/>
      <c r="CBV651" s="6"/>
      <c r="CBW651" s="6"/>
      <c r="CBX651" s="6"/>
      <c r="CBY651" s="6"/>
      <c r="CBZ651" s="6"/>
      <c r="CCA651" s="6"/>
      <c r="CCB651" s="6"/>
      <c r="CCC651" s="6"/>
      <c r="CCD651" s="6"/>
      <c r="CCE651" s="6"/>
      <c r="CCF651" s="6"/>
      <c r="CCG651" s="6"/>
      <c r="CCH651" s="6"/>
      <c r="CCI651" s="6"/>
      <c r="CCJ651" s="6"/>
      <c r="CCK651" s="6"/>
      <c r="CCL651" s="6"/>
      <c r="CCM651" s="6"/>
      <c r="CCN651" s="6"/>
      <c r="CCO651" s="6"/>
      <c r="CCP651" s="6"/>
      <c r="CCQ651" s="6"/>
      <c r="CCR651" s="6"/>
      <c r="CCS651" s="6"/>
      <c r="CCT651" s="6"/>
      <c r="CCU651" s="6"/>
      <c r="CCV651" s="6"/>
      <c r="CCW651" s="6"/>
      <c r="CCX651" s="6"/>
      <c r="CCY651" s="6"/>
      <c r="CCZ651" s="6"/>
      <c r="CDA651" s="6"/>
      <c r="CDB651" s="6"/>
      <c r="CDC651" s="6"/>
      <c r="CDD651" s="6"/>
      <c r="CDE651" s="6"/>
      <c r="CDF651" s="6"/>
      <c r="CDG651" s="6"/>
      <c r="CDH651" s="6"/>
      <c r="CDI651" s="6"/>
      <c r="CDJ651" s="6"/>
      <c r="CDK651" s="6"/>
      <c r="CDL651" s="6"/>
      <c r="CDM651" s="6"/>
      <c r="CDN651" s="6"/>
      <c r="CDO651" s="6"/>
      <c r="CDP651" s="6"/>
      <c r="CDQ651" s="6"/>
      <c r="CDR651" s="6"/>
      <c r="CDS651" s="6"/>
      <c r="CDT651" s="6"/>
      <c r="CDU651" s="6"/>
      <c r="CDV651" s="6"/>
      <c r="CDW651" s="6"/>
      <c r="CDX651" s="6"/>
      <c r="CDY651" s="6"/>
      <c r="CDZ651" s="6"/>
      <c r="CEA651" s="6"/>
      <c r="CEB651" s="6"/>
      <c r="CEC651" s="6"/>
      <c r="CED651" s="6"/>
      <c r="CEE651" s="6"/>
      <c r="CEF651" s="6"/>
      <c r="CEG651" s="6"/>
      <c r="CEH651" s="6"/>
      <c r="CEI651" s="6"/>
      <c r="CEJ651" s="6"/>
      <c r="CEK651" s="6"/>
      <c r="CEL651" s="6"/>
      <c r="CEM651" s="6"/>
      <c r="CEN651" s="6"/>
      <c r="CEO651" s="6"/>
      <c r="CEP651" s="6"/>
      <c r="CEQ651" s="6"/>
      <c r="CER651" s="6"/>
      <c r="CES651" s="6"/>
      <c r="CET651" s="6"/>
      <c r="CEU651" s="6"/>
      <c r="CEV651" s="6"/>
      <c r="CEW651" s="6"/>
      <c r="CEX651" s="6"/>
      <c r="CEY651" s="6"/>
      <c r="CEZ651" s="6"/>
      <c r="CFA651" s="6"/>
      <c r="CFB651" s="6"/>
      <c r="CFC651" s="6"/>
      <c r="CFD651" s="6"/>
      <c r="CFE651" s="6"/>
      <c r="CFF651" s="6"/>
      <c r="CFG651" s="6"/>
      <c r="CFH651" s="6"/>
      <c r="CFI651" s="6"/>
      <c r="CFJ651" s="6"/>
      <c r="CFK651" s="6"/>
      <c r="CFL651" s="6"/>
      <c r="CFM651" s="6"/>
      <c r="CFN651" s="6"/>
      <c r="CFO651" s="6"/>
      <c r="CFP651" s="6"/>
      <c r="CFQ651" s="6"/>
      <c r="CFR651" s="6"/>
      <c r="CFS651" s="6"/>
      <c r="CFT651" s="6"/>
      <c r="CFU651" s="6"/>
      <c r="CFV651" s="6"/>
      <c r="CFW651" s="6"/>
      <c r="CFX651" s="6"/>
      <c r="CFY651" s="6"/>
      <c r="CFZ651" s="6"/>
      <c r="CGA651" s="6"/>
      <c r="CGB651" s="6"/>
      <c r="CGC651" s="6"/>
      <c r="CGD651" s="6"/>
      <c r="CGE651" s="6"/>
      <c r="CGF651" s="6"/>
      <c r="CGG651" s="6"/>
      <c r="CGH651" s="6"/>
      <c r="CGI651" s="6"/>
      <c r="CGJ651" s="6"/>
      <c r="CGK651" s="6"/>
      <c r="CGL651" s="6"/>
      <c r="CGM651" s="6"/>
      <c r="CGN651" s="6"/>
      <c r="CGO651" s="6"/>
      <c r="CGP651" s="6"/>
      <c r="CGQ651" s="6"/>
      <c r="CGR651" s="6"/>
      <c r="CGS651" s="6"/>
      <c r="CGT651" s="6"/>
      <c r="CGU651" s="6"/>
      <c r="CGV651" s="6"/>
      <c r="CGW651" s="6"/>
      <c r="CGX651" s="6"/>
      <c r="CGY651" s="6"/>
      <c r="CGZ651" s="6"/>
      <c r="CHA651" s="6"/>
      <c r="CHB651" s="6"/>
      <c r="CHC651" s="6"/>
      <c r="CHD651" s="6"/>
      <c r="CHE651" s="6"/>
      <c r="CHF651" s="6"/>
      <c r="CHG651" s="6"/>
      <c r="CHH651" s="6"/>
      <c r="CHI651" s="6"/>
      <c r="CHJ651" s="6"/>
      <c r="CHK651" s="6"/>
      <c r="CHL651" s="6"/>
      <c r="CHM651" s="6"/>
      <c r="CHN651" s="6"/>
      <c r="CHO651" s="6"/>
      <c r="CHP651" s="6"/>
      <c r="CHQ651" s="6"/>
      <c r="CHR651" s="6"/>
      <c r="CHS651" s="6"/>
      <c r="CHT651" s="6"/>
      <c r="CHU651" s="6"/>
      <c r="CHV651" s="6"/>
      <c r="CHW651" s="6"/>
      <c r="CHX651" s="6"/>
      <c r="CHY651" s="6"/>
      <c r="CHZ651" s="6"/>
      <c r="CIA651" s="6"/>
      <c r="CIB651" s="6"/>
      <c r="CIC651" s="6"/>
      <c r="CID651" s="6"/>
      <c r="CIE651" s="6"/>
      <c r="CIF651" s="6"/>
      <c r="CIG651" s="6"/>
      <c r="CIH651" s="6"/>
      <c r="CII651" s="6"/>
      <c r="CIJ651" s="6"/>
      <c r="CIK651" s="6"/>
      <c r="CIL651" s="6"/>
      <c r="CIM651" s="6"/>
      <c r="CIN651" s="6"/>
      <c r="CIO651" s="6"/>
      <c r="CIP651" s="6"/>
      <c r="CIQ651" s="6"/>
      <c r="CIR651" s="6"/>
      <c r="CIS651" s="6"/>
      <c r="CIT651" s="6"/>
      <c r="CIU651" s="6"/>
      <c r="CIV651" s="6"/>
      <c r="CIW651" s="6"/>
      <c r="CIX651" s="6"/>
      <c r="CIY651" s="6"/>
      <c r="CIZ651" s="6"/>
      <c r="CJA651" s="6"/>
      <c r="CJB651" s="6"/>
      <c r="CJC651" s="6"/>
      <c r="CJD651" s="6"/>
      <c r="CJE651" s="6"/>
      <c r="CJF651" s="6"/>
      <c r="CJG651" s="6"/>
      <c r="CJH651" s="6"/>
      <c r="CJI651" s="6"/>
      <c r="CJJ651" s="6"/>
      <c r="CJK651" s="6"/>
      <c r="CJL651" s="6"/>
      <c r="CJM651" s="6"/>
      <c r="CJN651" s="6"/>
      <c r="CJO651" s="6"/>
      <c r="CJP651" s="6"/>
      <c r="CJQ651" s="6"/>
      <c r="CJR651" s="6"/>
      <c r="CJS651" s="6"/>
      <c r="CJT651" s="6"/>
      <c r="CJU651" s="6"/>
      <c r="CJV651" s="6"/>
      <c r="CJW651" s="6"/>
      <c r="CJX651" s="6"/>
      <c r="CJY651" s="6"/>
      <c r="CJZ651" s="6"/>
      <c r="CKA651" s="6"/>
      <c r="CKB651" s="6"/>
      <c r="CKC651" s="6"/>
      <c r="CKD651" s="6"/>
      <c r="CKE651" s="6"/>
      <c r="CKF651" s="6"/>
      <c r="CKG651" s="6"/>
      <c r="CKH651" s="6"/>
      <c r="CKI651" s="6"/>
      <c r="CKJ651" s="6"/>
      <c r="CKK651" s="6"/>
      <c r="CKL651" s="6"/>
      <c r="CKM651" s="6"/>
      <c r="CKN651" s="6"/>
      <c r="CKO651" s="6"/>
      <c r="CKP651" s="6"/>
      <c r="CKQ651" s="6"/>
      <c r="CKR651" s="6"/>
      <c r="CKS651" s="6"/>
      <c r="CKT651" s="6"/>
      <c r="CKU651" s="6"/>
      <c r="CKV651" s="6"/>
      <c r="CKW651" s="6"/>
      <c r="CKX651" s="6"/>
      <c r="CKY651" s="6"/>
      <c r="CKZ651" s="6"/>
      <c r="CLA651" s="6"/>
      <c r="CLB651" s="6"/>
      <c r="CLC651" s="6"/>
      <c r="CLD651" s="6"/>
      <c r="CLE651" s="6"/>
      <c r="CLF651" s="6"/>
      <c r="CLG651" s="6"/>
      <c r="CLH651" s="6"/>
      <c r="CLI651" s="6"/>
      <c r="CLJ651" s="6"/>
      <c r="CLK651" s="6"/>
      <c r="CLL651" s="6"/>
      <c r="CLM651" s="6"/>
      <c r="CLN651" s="6"/>
      <c r="CLO651" s="6"/>
      <c r="CLP651" s="6"/>
      <c r="CLQ651" s="6"/>
      <c r="CLR651" s="6"/>
      <c r="CLS651" s="6"/>
      <c r="CLT651" s="6"/>
      <c r="CLU651" s="6"/>
      <c r="CLV651" s="6"/>
      <c r="CLW651" s="6"/>
      <c r="CLX651" s="6"/>
      <c r="CLY651" s="6"/>
      <c r="CLZ651" s="6"/>
      <c r="CMA651" s="6"/>
      <c r="CMB651" s="6"/>
      <c r="CMC651" s="6"/>
      <c r="CMD651" s="6"/>
      <c r="CME651" s="6"/>
      <c r="CMF651" s="6"/>
      <c r="CMG651" s="6"/>
      <c r="CMH651" s="6"/>
      <c r="CMI651" s="6"/>
      <c r="CMJ651" s="6"/>
      <c r="CMK651" s="6"/>
      <c r="CML651" s="6"/>
      <c r="CMM651" s="6"/>
      <c r="CMN651" s="6"/>
      <c r="CMO651" s="6"/>
      <c r="CMP651" s="6"/>
      <c r="CMQ651" s="6"/>
      <c r="CMR651" s="6"/>
      <c r="CMS651" s="6"/>
      <c r="CMT651" s="6"/>
      <c r="CMU651" s="6"/>
      <c r="CMV651" s="6"/>
      <c r="CMW651" s="6"/>
      <c r="CMX651" s="6"/>
      <c r="CMY651" s="6"/>
      <c r="CMZ651" s="6"/>
      <c r="CNA651" s="6"/>
      <c r="CNB651" s="6"/>
      <c r="CNC651" s="6"/>
      <c r="CND651" s="6"/>
      <c r="CNE651" s="6"/>
      <c r="CNF651" s="6"/>
      <c r="CNG651" s="6"/>
      <c r="CNH651" s="6"/>
      <c r="CNI651" s="6"/>
      <c r="CNJ651" s="6"/>
      <c r="CNK651" s="6"/>
      <c r="CNL651" s="6"/>
      <c r="CNM651" s="6"/>
      <c r="CNN651" s="6"/>
      <c r="CNO651" s="6"/>
      <c r="CNP651" s="6"/>
      <c r="CNQ651" s="6"/>
      <c r="CNR651" s="6"/>
      <c r="CNS651" s="6"/>
      <c r="CNT651" s="6"/>
      <c r="CNU651" s="6"/>
      <c r="CNV651" s="6"/>
      <c r="CNW651" s="6"/>
      <c r="CNX651" s="6"/>
      <c r="CNY651" s="6"/>
      <c r="CNZ651" s="6"/>
      <c r="COA651" s="6"/>
      <c r="COB651" s="6"/>
      <c r="COC651" s="6"/>
      <c r="COD651" s="6"/>
      <c r="COE651" s="6"/>
      <c r="COF651" s="6"/>
      <c r="COG651" s="6"/>
      <c r="COH651" s="6"/>
      <c r="COI651" s="6"/>
      <c r="COJ651" s="6"/>
      <c r="COK651" s="6"/>
      <c r="COL651" s="6"/>
      <c r="COM651" s="6"/>
      <c r="CON651" s="6"/>
      <c r="COO651" s="6"/>
      <c r="COP651" s="6"/>
      <c r="COQ651" s="6"/>
      <c r="COR651" s="6"/>
      <c r="COS651" s="6"/>
      <c r="COT651" s="6"/>
      <c r="COU651" s="6"/>
      <c r="COV651" s="6"/>
      <c r="COW651" s="6"/>
      <c r="COX651" s="6"/>
      <c r="COY651" s="6"/>
      <c r="COZ651" s="6"/>
      <c r="CPA651" s="6"/>
      <c r="CPB651" s="6"/>
      <c r="CPC651" s="6"/>
      <c r="CPD651" s="6"/>
      <c r="CPE651" s="6"/>
      <c r="CPF651" s="6"/>
      <c r="CPG651" s="6"/>
      <c r="CPH651" s="6"/>
      <c r="CPI651" s="6"/>
      <c r="CPJ651" s="6"/>
      <c r="CPK651" s="6"/>
      <c r="CPL651" s="6"/>
      <c r="CPM651" s="6"/>
      <c r="CPN651" s="6"/>
      <c r="CPO651" s="6"/>
      <c r="CPP651" s="6"/>
      <c r="CPQ651" s="6"/>
      <c r="CPR651" s="6"/>
      <c r="CPS651" s="6"/>
      <c r="CPT651" s="6"/>
      <c r="CPU651" s="6"/>
      <c r="CPV651" s="6"/>
      <c r="CPW651" s="6"/>
      <c r="CPX651" s="6"/>
      <c r="CPY651" s="6"/>
      <c r="CPZ651" s="6"/>
      <c r="CQA651" s="6"/>
      <c r="CQB651" s="6"/>
      <c r="CQC651" s="6"/>
      <c r="CQD651" s="6"/>
      <c r="CQE651" s="6"/>
      <c r="CQF651" s="6"/>
      <c r="CQG651" s="6"/>
      <c r="CQH651" s="6"/>
      <c r="CQI651" s="6"/>
      <c r="CQJ651" s="6"/>
      <c r="CQK651" s="6"/>
      <c r="CQL651" s="6"/>
      <c r="CQM651" s="6"/>
      <c r="CQN651" s="6"/>
      <c r="CQO651" s="6"/>
      <c r="CQP651" s="6"/>
      <c r="CQQ651" s="6"/>
      <c r="CQR651" s="6"/>
      <c r="CQS651" s="6"/>
      <c r="CQT651" s="6"/>
      <c r="CQU651" s="6"/>
      <c r="CQV651" s="6"/>
      <c r="CQW651" s="6"/>
      <c r="CQX651" s="6"/>
      <c r="CQY651" s="6"/>
      <c r="CQZ651" s="6"/>
      <c r="CRA651" s="6"/>
      <c r="CRB651" s="6"/>
      <c r="CRC651" s="6"/>
      <c r="CRD651" s="6"/>
      <c r="CRE651" s="6"/>
      <c r="CRF651" s="6"/>
      <c r="CRG651" s="6"/>
      <c r="CRH651" s="6"/>
      <c r="CRI651" s="6"/>
      <c r="CRJ651" s="6"/>
      <c r="CRK651" s="6"/>
      <c r="CRL651" s="6"/>
      <c r="CRM651" s="6"/>
      <c r="CRN651" s="6"/>
      <c r="CRO651" s="6"/>
      <c r="CRP651" s="6"/>
      <c r="CRQ651" s="6"/>
      <c r="CRR651" s="6"/>
      <c r="CRS651" s="6"/>
      <c r="CRT651" s="6"/>
      <c r="CRU651" s="6"/>
      <c r="CRV651" s="6"/>
      <c r="CRW651" s="6"/>
      <c r="CRX651" s="6"/>
      <c r="CRY651" s="6"/>
      <c r="CRZ651" s="6"/>
      <c r="CSA651" s="6"/>
      <c r="CSB651" s="6"/>
      <c r="CSC651" s="6"/>
      <c r="CSD651" s="6"/>
      <c r="CSE651" s="6"/>
      <c r="CSF651" s="6"/>
      <c r="CSG651" s="6"/>
      <c r="CSH651" s="6"/>
      <c r="CSI651" s="6"/>
      <c r="CSJ651" s="6"/>
      <c r="CSK651" s="6"/>
      <c r="CSL651" s="6"/>
      <c r="CSM651" s="6"/>
      <c r="CSN651" s="6"/>
      <c r="CSO651" s="6"/>
      <c r="CSP651" s="6"/>
      <c r="CSQ651" s="6"/>
      <c r="CSR651" s="6"/>
      <c r="CSS651" s="6"/>
      <c r="CST651" s="6"/>
      <c r="CSU651" s="6"/>
      <c r="CSV651" s="6"/>
      <c r="CSW651" s="6"/>
      <c r="CSX651" s="6"/>
      <c r="CSY651" s="6"/>
      <c r="CSZ651" s="6"/>
      <c r="CTA651" s="6"/>
      <c r="CTB651" s="6"/>
      <c r="CTC651" s="6"/>
      <c r="CTD651" s="6"/>
      <c r="CTE651" s="6"/>
      <c r="CTF651" s="6"/>
      <c r="CTG651" s="6"/>
      <c r="CTH651" s="6"/>
      <c r="CTI651" s="6"/>
      <c r="CTJ651" s="6"/>
      <c r="CTK651" s="6"/>
      <c r="CTL651" s="6"/>
      <c r="CTM651" s="6"/>
      <c r="CTN651" s="6"/>
      <c r="CTO651" s="6"/>
      <c r="CTP651" s="6"/>
      <c r="CTQ651" s="6"/>
      <c r="CTR651" s="6"/>
      <c r="CTS651" s="6"/>
      <c r="CTT651" s="6"/>
      <c r="CTU651" s="6"/>
      <c r="CTV651" s="6"/>
      <c r="CTW651" s="6"/>
      <c r="CTX651" s="6"/>
      <c r="CTY651" s="6"/>
      <c r="CTZ651" s="6"/>
      <c r="CUA651" s="6"/>
      <c r="CUB651" s="6"/>
      <c r="CUC651" s="6"/>
      <c r="CUD651" s="6"/>
      <c r="CUE651" s="6"/>
      <c r="CUF651" s="6"/>
      <c r="CUG651" s="6"/>
      <c r="CUH651" s="6"/>
      <c r="CUI651" s="6"/>
      <c r="CUJ651" s="6"/>
      <c r="CUK651" s="6"/>
      <c r="CUL651" s="6"/>
      <c r="CUM651" s="6"/>
      <c r="CUN651" s="6"/>
      <c r="CUO651" s="6"/>
      <c r="CUP651" s="6"/>
      <c r="CUQ651" s="6"/>
      <c r="CUR651" s="6"/>
      <c r="CUS651" s="6"/>
      <c r="CUT651" s="6"/>
      <c r="CUU651" s="6"/>
      <c r="CUV651" s="6"/>
      <c r="CUW651" s="6"/>
      <c r="CUX651" s="6"/>
      <c r="CUY651" s="6"/>
      <c r="CUZ651" s="6"/>
      <c r="CVA651" s="6"/>
      <c r="CVB651" s="6"/>
      <c r="CVC651" s="6"/>
      <c r="CVD651" s="6"/>
      <c r="CVE651" s="6"/>
      <c r="CVF651" s="6"/>
      <c r="CVG651" s="6"/>
      <c r="CVH651" s="6"/>
      <c r="CVI651" s="6"/>
      <c r="CVJ651" s="6"/>
      <c r="CVK651" s="6"/>
      <c r="CVL651" s="6"/>
      <c r="CVM651" s="6"/>
      <c r="CVN651" s="6"/>
      <c r="CVO651" s="6"/>
      <c r="CVP651" s="6"/>
      <c r="CVQ651" s="6"/>
      <c r="CVR651" s="6"/>
      <c r="CVS651" s="6"/>
      <c r="CVT651" s="6"/>
      <c r="CVU651" s="6"/>
      <c r="CVV651" s="6"/>
      <c r="CVW651" s="6"/>
      <c r="CVX651" s="6"/>
      <c r="CVY651" s="6"/>
      <c r="CVZ651" s="6"/>
      <c r="CWA651" s="6"/>
      <c r="CWB651" s="6"/>
      <c r="CWC651" s="6"/>
      <c r="CWD651" s="6"/>
      <c r="CWE651" s="6"/>
      <c r="CWF651" s="6"/>
      <c r="CWG651" s="6"/>
      <c r="CWH651" s="6"/>
      <c r="CWI651" s="6"/>
      <c r="CWJ651" s="6"/>
      <c r="CWK651" s="6"/>
      <c r="CWL651" s="6"/>
      <c r="CWM651" s="6"/>
      <c r="CWN651" s="6"/>
      <c r="CWO651" s="6"/>
      <c r="CWP651" s="6"/>
      <c r="CWQ651" s="6"/>
      <c r="CWR651" s="6"/>
      <c r="CWS651" s="6"/>
      <c r="CWT651" s="6"/>
      <c r="CWU651" s="6"/>
      <c r="CWV651" s="6"/>
      <c r="CWW651" s="6"/>
      <c r="CWX651" s="6"/>
      <c r="CWY651" s="6"/>
      <c r="CWZ651" s="6"/>
      <c r="CXA651" s="6"/>
      <c r="CXB651" s="6"/>
      <c r="CXC651" s="6"/>
      <c r="CXD651" s="6"/>
      <c r="CXE651" s="6"/>
      <c r="CXF651" s="6"/>
      <c r="CXG651" s="6"/>
      <c r="CXH651" s="6"/>
      <c r="CXI651" s="6"/>
      <c r="CXJ651" s="6"/>
      <c r="CXK651" s="6"/>
      <c r="CXL651" s="6"/>
      <c r="CXM651" s="6"/>
      <c r="CXN651" s="6"/>
      <c r="CXO651" s="6"/>
      <c r="CXP651" s="6"/>
      <c r="CXQ651" s="6"/>
      <c r="CXR651" s="6"/>
      <c r="CXS651" s="6"/>
      <c r="CXT651" s="6"/>
      <c r="CXU651" s="6"/>
      <c r="CXV651" s="6"/>
      <c r="CXW651" s="6"/>
      <c r="CXX651" s="6"/>
      <c r="CXY651" s="6"/>
      <c r="CXZ651" s="6"/>
      <c r="CYA651" s="6"/>
      <c r="CYB651" s="6"/>
      <c r="CYC651" s="6"/>
      <c r="CYD651" s="6"/>
      <c r="CYE651" s="6"/>
      <c r="CYF651" s="6"/>
      <c r="CYG651" s="6"/>
      <c r="CYH651" s="6"/>
      <c r="CYI651" s="6"/>
      <c r="CYJ651" s="6"/>
      <c r="CYK651" s="6"/>
      <c r="CYL651" s="6"/>
      <c r="CYM651" s="6"/>
      <c r="CYN651" s="6"/>
      <c r="CYO651" s="6"/>
      <c r="CYP651" s="6"/>
      <c r="CYQ651" s="6"/>
      <c r="CYR651" s="6"/>
      <c r="CYS651" s="6"/>
      <c r="CYT651" s="6"/>
      <c r="CYU651" s="6"/>
      <c r="CYV651" s="6"/>
      <c r="CYW651" s="6"/>
      <c r="CYX651" s="6"/>
      <c r="CYY651" s="6"/>
      <c r="CYZ651" s="6"/>
      <c r="CZA651" s="6"/>
      <c r="CZB651" s="6"/>
      <c r="CZC651" s="6"/>
      <c r="CZD651" s="6"/>
      <c r="CZE651" s="6"/>
      <c r="CZF651" s="6"/>
      <c r="CZG651" s="6"/>
      <c r="CZH651" s="6"/>
      <c r="CZI651" s="6"/>
      <c r="CZJ651" s="6"/>
      <c r="CZK651" s="6"/>
      <c r="CZL651" s="6"/>
      <c r="CZM651" s="6"/>
      <c r="CZN651" s="6"/>
      <c r="CZO651" s="6"/>
      <c r="CZP651" s="6"/>
      <c r="CZQ651" s="6"/>
      <c r="CZR651" s="6"/>
      <c r="CZS651" s="6"/>
      <c r="CZT651" s="6"/>
      <c r="CZU651" s="6"/>
      <c r="CZV651" s="6"/>
      <c r="CZW651" s="6"/>
      <c r="CZX651" s="6"/>
      <c r="CZY651" s="6"/>
      <c r="CZZ651" s="6"/>
      <c r="DAA651" s="6"/>
      <c r="DAB651" s="6"/>
      <c r="DAC651" s="6"/>
      <c r="DAD651" s="6"/>
      <c r="DAE651" s="6"/>
      <c r="DAF651" s="6"/>
      <c r="DAG651" s="6"/>
      <c r="DAH651" s="6"/>
      <c r="DAI651" s="6"/>
      <c r="DAJ651" s="6"/>
      <c r="DAK651" s="6"/>
      <c r="DAL651" s="6"/>
      <c r="DAM651" s="6"/>
      <c r="DAN651" s="6"/>
      <c r="DAO651" s="6"/>
      <c r="DAP651" s="6"/>
      <c r="DAQ651" s="6"/>
      <c r="DAR651" s="6"/>
      <c r="DAS651" s="6"/>
      <c r="DAT651" s="6"/>
      <c r="DAU651" s="6"/>
      <c r="DAV651" s="6"/>
      <c r="DAW651" s="6"/>
      <c r="DAX651" s="6"/>
      <c r="DAY651" s="6"/>
      <c r="DAZ651" s="6"/>
      <c r="DBA651" s="6"/>
      <c r="DBB651" s="6"/>
      <c r="DBC651" s="6"/>
      <c r="DBD651" s="6"/>
      <c r="DBE651" s="6"/>
      <c r="DBF651" s="6"/>
      <c r="DBG651" s="6"/>
      <c r="DBH651" s="6"/>
      <c r="DBI651" s="6"/>
      <c r="DBJ651" s="6"/>
      <c r="DBK651" s="6"/>
      <c r="DBL651" s="6"/>
      <c r="DBM651" s="6"/>
      <c r="DBN651" s="6"/>
      <c r="DBO651" s="6"/>
      <c r="DBP651" s="6"/>
      <c r="DBQ651" s="6"/>
      <c r="DBR651" s="6"/>
      <c r="DBS651" s="6"/>
      <c r="DBT651" s="6"/>
      <c r="DBU651" s="6"/>
      <c r="DBV651" s="6"/>
      <c r="DBW651" s="6"/>
      <c r="DBX651" s="6"/>
      <c r="DBY651" s="6"/>
      <c r="DBZ651" s="6"/>
      <c r="DCA651" s="6"/>
      <c r="DCB651" s="6"/>
      <c r="DCC651" s="6"/>
      <c r="DCD651" s="6"/>
      <c r="DCE651" s="6"/>
      <c r="DCF651" s="6"/>
      <c r="DCG651" s="6"/>
      <c r="DCH651" s="6"/>
      <c r="DCI651" s="6"/>
      <c r="DCJ651" s="6"/>
      <c r="DCK651" s="6"/>
      <c r="DCL651" s="6"/>
      <c r="DCM651" s="6"/>
      <c r="DCN651" s="6"/>
      <c r="DCO651" s="6"/>
      <c r="DCP651" s="6"/>
      <c r="DCQ651" s="6"/>
      <c r="DCR651" s="6"/>
      <c r="DCS651" s="6"/>
      <c r="DCT651" s="6"/>
      <c r="DCU651" s="6"/>
      <c r="DCV651" s="6"/>
      <c r="DCW651" s="6"/>
      <c r="DCX651" s="6"/>
      <c r="DCY651" s="6"/>
      <c r="DCZ651" s="6"/>
      <c r="DDA651" s="6"/>
      <c r="DDB651" s="6"/>
      <c r="DDC651" s="6"/>
      <c r="DDD651" s="6"/>
      <c r="DDE651" s="6"/>
      <c r="DDF651" s="6"/>
      <c r="DDG651" s="6"/>
      <c r="DDH651" s="6"/>
      <c r="DDI651" s="6"/>
      <c r="DDJ651" s="6"/>
      <c r="DDK651" s="6"/>
      <c r="DDL651" s="6"/>
      <c r="DDM651" s="6"/>
      <c r="DDN651" s="6"/>
      <c r="DDO651" s="6"/>
      <c r="DDP651" s="6"/>
      <c r="DDQ651" s="6"/>
      <c r="DDR651" s="6"/>
      <c r="DDS651" s="6"/>
      <c r="DDT651" s="6"/>
      <c r="DDU651" s="6"/>
      <c r="DDV651" s="6"/>
      <c r="DDW651" s="6"/>
      <c r="DDX651" s="6"/>
      <c r="DDY651" s="6"/>
      <c r="DDZ651" s="6"/>
      <c r="DEA651" s="6"/>
      <c r="DEB651" s="6"/>
      <c r="DEC651" s="6"/>
      <c r="DED651" s="6"/>
      <c r="DEE651" s="6"/>
      <c r="DEF651" s="6"/>
      <c r="DEG651" s="6"/>
      <c r="DEH651" s="6"/>
      <c r="DEI651" s="6"/>
      <c r="DEJ651" s="6"/>
      <c r="DEK651" s="6"/>
      <c r="DEL651" s="6"/>
      <c r="DEM651" s="6"/>
      <c r="DEN651" s="6"/>
      <c r="DEO651" s="6"/>
      <c r="DEP651" s="6"/>
      <c r="DEQ651" s="6"/>
      <c r="DER651" s="6"/>
      <c r="DES651" s="6"/>
      <c r="DET651" s="6"/>
      <c r="DEU651" s="6"/>
      <c r="DEV651" s="6"/>
      <c r="DEW651" s="6"/>
      <c r="DEX651" s="6"/>
      <c r="DEY651" s="6"/>
      <c r="DEZ651" s="6"/>
      <c r="DFA651" s="6"/>
      <c r="DFB651" s="6"/>
      <c r="DFC651" s="6"/>
      <c r="DFD651" s="6"/>
      <c r="DFE651" s="6"/>
      <c r="DFF651" s="6"/>
      <c r="DFG651" s="6"/>
      <c r="DFH651" s="6"/>
      <c r="DFI651" s="6"/>
      <c r="DFJ651" s="6"/>
      <c r="DFK651" s="6"/>
      <c r="DFL651" s="6"/>
      <c r="DFM651" s="6"/>
      <c r="DFN651" s="6"/>
      <c r="DFO651" s="6"/>
      <c r="DFP651" s="6"/>
      <c r="DFQ651" s="6"/>
      <c r="DFR651" s="6"/>
      <c r="DFS651" s="6"/>
      <c r="DFT651" s="6"/>
      <c r="DFU651" s="6"/>
      <c r="DFV651" s="6"/>
      <c r="DFW651" s="6"/>
      <c r="DFX651" s="6"/>
      <c r="DFY651" s="6"/>
      <c r="DFZ651" s="6"/>
      <c r="DGA651" s="6"/>
      <c r="DGB651" s="6"/>
      <c r="DGC651" s="6"/>
      <c r="DGD651" s="6"/>
      <c r="DGE651" s="6"/>
      <c r="DGF651" s="6"/>
      <c r="DGG651" s="6"/>
      <c r="DGH651" s="6"/>
      <c r="DGI651" s="6"/>
      <c r="DGJ651" s="6"/>
      <c r="DGK651" s="6"/>
      <c r="DGL651" s="6"/>
      <c r="DGM651" s="6"/>
      <c r="DGN651" s="6"/>
      <c r="DGO651" s="6"/>
      <c r="DGP651" s="6"/>
      <c r="DGQ651" s="6"/>
      <c r="DGR651" s="6"/>
      <c r="DGS651" s="6"/>
      <c r="DGT651" s="6"/>
      <c r="DGU651" s="6"/>
      <c r="DGV651" s="6"/>
      <c r="DGW651" s="6"/>
      <c r="DGX651" s="6"/>
      <c r="DGY651" s="6"/>
      <c r="DGZ651" s="6"/>
      <c r="DHA651" s="6"/>
      <c r="DHB651" s="6"/>
      <c r="DHC651" s="6"/>
      <c r="DHD651" s="6"/>
      <c r="DHE651" s="6"/>
      <c r="DHF651" s="6"/>
      <c r="DHG651" s="6"/>
      <c r="DHH651" s="6"/>
      <c r="DHI651" s="6"/>
      <c r="DHJ651" s="6"/>
      <c r="DHK651" s="6"/>
      <c r="DHL651" s="6"/>
      <c r="DHM651" s="6"/>
      <c r="DHN651" s="6"/>
      <c r="DHO651" s="6"/>
      <c r="DHP651" s="6"/>
      <c r="DHQ651" s="6"/>
      <c r="DHR651" s="6"/>
      <c r="DHS651" s="6"/>
      <c r="DHT651" s="6"/>
      <c r="DHU651" s="6"/>
      <c r="DHV651" s="6"/>
      <c r="DHW651" s="6"/>
      <c r="DHX651" s="6"/>
      <c r="DHY651" s="6"/>
      <c r="DHZ651" s="6"/>
      <c r="DIA651" s="6"/>
      <c r="DIB651" s="6"/>
      <c r="DIC651" s="6"/>
      <c r="DID651" s="6"/>
      <c r="DIE651" s="6"/>
      <c r="DIF651" s="6"/>
      <c r="DIG651" s="6"/>
      <c r="DIH651" s="6"/>
      <c r="DII651" s="6"/>
      <c r="DIJ651" s="6"/>
      <c r="DIK651" s="6"/>
      <c r="DIL651" s="6"/>
      <c r="DIM651" s="6"/>
      <c r="DIN651" s="6"/>
      <c r="DIO651" s="6"/>
      <c r="DIP651" s="6"/>
      <c r="DIQ651" s="6"/>
      <c r="DIR651" s="6"/>
      <c r="DIS651" s="6"/>
      <c r="DIT651" s="6"/>
      <c r="DIU651" s="6"/>
      <c r="DIV651" s="6"/>
      <c r="DIW651" s="6"/>
      <c r="DIX651" s="6"/>
      <c r="DIY651" s="6"/>
      <c r="DIZ651" s="6"/>
      <c r="DJA651" s="6"/>
      <c r="DJB651" s="6"/>
      <c r="DJC651" s="6"/>
      <c r="DJD651" s="6"/>
      <c r="DJE651" s="6"/>
      <c r="DJF651" s="6"/>
      <c r="DJG651" s="6"/>
      <c r="DJH651" s="6"/>
      <c r="DJI651" s="6"/>
      <c r="DJJ651" s="6"/>
      <c r="DJK651" s="6"/>
      <c r="DJL651" s="6"/>
      <c r="DJM651" s="6"/>
      <c r="DJN651" s="6"/>
      <c r="DJO651" s="6"/>
      <c r="DJP651" s="6"/>
      <c r="DJQ651" s="6"/>
      <c r="DJR651" s="6"/>
      <c r="DJS651" s="6"/>
      <c r="DJT651" s="6"/>
      <c r="DJU651" s="6"/>
      <c r="DJV651" s="6"/>
      <c r="DJW651" s="6"/>
      <c r="DJX651" s="6"/>
      <c r="DJY651" s="6"/>
      <c r="DJZ651" s="6"/>
      <c r="DKA651" s="6"/>
      <c r="DKB651" s="6"/>
      <c r="DKC651" s="6"/>
      <c r="DKD651" s="6"/>
      <c r="DKE651" s="6"/>
      <c r="DKF651" s="6"/>
      <c r="DKG651" s="6"/>
      <c r="DKH651" s="6"/>
      <c r="DKI651" s="6"/>
      <c r="DKJ651" s="6"/>
      <c r="DKK651" s="6"/>
      <c r="DKL651" s="6"/>
      <c r="DKM651" s="6"/>
      <c r="DKN651" s="6"/>
      <c r="DKO651" s="6"/>
      <c r="DKP651" s="6"/>
      <c r="DKQ651" s="6"/>
      <c r="DKR651" s="6"/>
      <c r="DKS651" s="6"/>
      <c r="DKT651" s="6"/>
      <c r="DKU651" s="6"/>
      <c r="DKV651" s="6"/>
      <c r="DKW651" s="6"/>
      <c r="DKX651" s="6"/>
      <c r="DKY651" s="6"/>
      <c r="DKZ651" s="6"/>
      <c r="DLA651" s="6"/>
      <c r="DLB651" s="6"/>
      <c r="DLC651" s="6"/>
      <c r="DLD651" s="6"/>
      <c r="DLE651" s="6"/>
      <c r="DLF651" s="6"/>
      <c r="DLG651" s="6"/>
      <c r="DLH651" s="6"/>
      <c r="DLI651" s="6"/>
      <c r="DLJ651" s="6"/>
      <c r="DLK651" s="6"/>
      <c r="DLL651" s="6"/>
      <c r="DLM651" s="6"/>
      <c r="DLN651" s="6"/>
      <c r="DLO651" s="6"/>
      <c r="DLP651" s="6"/>
      <c r="DLQ651" s="6"/>
      <c r="DLR651" s="6"/>
      <c r="DLS651" s="6"/>
      <c r="DLT651" s="6"/>
      <c r="DLU651" s="6"/>
      <c r="DLV651" s="6"/>
      <c r="DLW651" s="6"/>
      <c r="DLX651" s="6"/>
      <c r="DLY651" s="6"/>
      <c r="DLZ651" s="6"/>
      <c r="DMA651" s="6"/>
      <c r="DMB651" s="6"/>
      <c r="DMC651" s="6"/>
      <c r="DMD651" s="6"/>
      <c r="DME651" s="6"/>
      <c r="DMF651" s="6"/>
      <c r="DMG651" s="6"/>
      <c r="DMH651" s="6"/>
      <c r="DMI651" s="6"/>
      <c r="DMJ651" s="6"/>
      <c r="DMK651" s="6"/>
      <c r="DML651" s="6"/>
      <c r="DMM651" s="6"/>
      <c r="DMN651" s="6"/>
      <c r="DMO651" s="6"/>
      <c r="DMP651" s="6"/>
      <c r="DMQ651" s="6"/>
      <c r="DMR651" s="6"/>
      <c r="DMS651" s="6"/>
      <c r="DMT651" s="6"/>
      <c r="DMU651" s="6"/>
      <c r="DMV651" s="6"/>
      <c r="DMW651" s="6"/>
      <c r="DMX651" s="6"/>
      <c r="DMY651" s="6"/>
      <c r="DMZ651" s="6"/>
      <c r="DNA651" s="6"/>
      <c r="DNB651" s="6"/>
      <c r="DNC651" s="6"/>
      <c r="DND651" s="6"/>
      <c r="DNE651" s="6"/>
      <c r="DNF651" s="6"/>
      <c r="DNG651" s="6"/>
      <c r="DNH651" s="6"/>
      <c r="DNI651" s="6"/>
      <c r="DNJ651" s="6"/>
      <c r="DNK651" s="6"/>
      <c r="DNL651" s="6"/>
      <c r="DNM651" s="6"/>
      <c r="DNN651" s="6"/>
      <c r="DNO651" s="6"/>
      <c r="DNP651" s="6"/>
      <c r="DNQ651" s="6"/>
      <c r="DNR651" s="6"/>
      <c r="DNS651" s="6"/>
      <c r="DNT651" s="6"/>
      <c r="DNU651" s="6"/>
      <c r="DNV651" s="6"/>
      <c r="DNW651" s="6"/>
      <c r="DNX651" s="6"/>
      <c r="DNY651" s="6"/>
      <c r="DNZ651" s="6"/>
      <c r="DOA651" s="6"/>
      <c r="DOB651" s="6"/>
      <c r="DOC651" s="6"/>
      <c r="DOD651" s="6"/>
      <c r="DOE651" s="6"/>
      <c r="DOF651" s="6"/>
      <c r="DOG651" s="6"/>
      <c r="DOH651" s="6"/>
      <c r="DOI651" s="6"/>
      <c r="DOJ651" s="6"/>
      <c r="DOK651" s="6"/>
      <c r="DOL651" s="6"/>
      <c r="DOM651" s="6"/>
      <c r="DON651" s="6"/>
      <c r="DOO651" s="6"/>
      <c r="DOP651" s="6"/>
      <c r="DOQ651" s="6"/>
      <c r="DOR651" s="6"/>
      <c r="DOS651" s="6"/>
      <c r="DOT651" s="6"/>
      <c r="DOU651" s="6"/>
      <c r="DOV651" s="6"/>
      <c r="DOW651" s="6"/>
      <c r="DOX651" s="6"/>
      <c r="DOY651" s="6"/>
      <c r="DOZ651" s="6"/>
      <c r="DPA651" s="6"/>
      <c r="DPB651" s="6"/>
      <c r="DPC651" s="6"/>
      <c r="DPD651" s="6"/>
      <c r="DPE651" s="6"/>
      <c r="DPF651" s="6"/>
      <c r="DPG651" s="6"/>
      <c r="DPH651" s="6"/>
      <c r="DPI651" s="6"/>
      <c r="DPJ651" s="6"/>
      <c r="DPK651" s="6"/>
      <c r="DPL651" s="6"/>
      <c r="DPM651" s="6"/>
      <c r="DPN651" s="6"/>
      <c r="DPO651" s="6"/>
      <c r="DPP651" s="6"/>
      <c r="DPQ651" s="6"/>
      <c r="DPR651" s="6"/>
      <c r="DPS651" s="6"/>
      <c r="DPT651" s="6"/>
      <c r="DPU651" s="6"/>
      <c r="DPV651" s="6"/>
      <c r="DPW651" s="6"/>
      <c r="DPX651" s="6"/>
      <c r="DPY651" s="6"/>
      <c r="DPZ651" s="6"/>
      <c r="DQA651" s="6"/>
      <c r="DQB651" s="6"/>
      <c r="DQC651" s="6"/>
      <c r="DQD651" s="6"/>
      <c r="DQE651" s="6"/>
      <c r="DQF651" s="6"/>
      <c r="DQG651" s="6"/>
      <c r="DQH651" s="6"/>
      <c r="DQI651" s="6"/>
      <c r="DQJ651" s="6"/>
      <c r="DQK651" s="6"/>
      <c r="DQL651" s="6"/>
      <c r="DQM651" s="6"/>
      <c r="DQN651" s="6"/>
      <c r="DQO651" s="6"/>
      <c r="DQP651" s="6"/>
      <c r="DQQ651" s="6"/>
      <c r="DQR651" s="6"/>
      <c r="DQS651" s="6"/>
      <c r="DQT651" s="6"/>
      <c r="DQU651" s="6"/>
      <c r="DQV651" s="6"/>
      <c r="DQW651" s="6"/>
      <c r="DQX651" s="6"/>
      <c r="DQY651" s="6"/>
      <c r="DQZ651" s="6"/>
      <c r="DRA651" s="6"/>
      <c r="DRB651" s="6"/>
      <c r="DRC651" s="6"/>
      <c r="DRD651" s="6"/>
      <c r="DRE651" s="6"/>
      <c r="DRF651" s="6"/>
      <c r="DRG651" s="6"/>
      <c r="DRH651" s="6"/>
      <c r="DRI651" s="6"/>
      <c r="DRJ651" s="6"/>
      <c r="DRK651" s="6"/>
      <c r="DRL651" s="6"/>
      <c r="DRM651" s="6"/>
      <c r="DRN651" s="6"/>
      <c r="DRO651" s="6"/>
      <c r="DRP651" s="6"/>
      <c r="DRQ651" s="6"/>
      <c r="DRR651" s="6"/>
      <c r="DRS651" s="6"/>
      <c r="DRT651" s="6"/>
      <c r="DRU651" s="6"/>
      <c r="DRV651" s="6"/>
      <c r="DRW651" s="6"/>
      <c r="DRX651" s="6"/>
      <c r="DRY651" s="6"/>
      <c r="DRZ651" s="6"/>
      <c r="DSA651" s="6"/>
      <c r="DSB651" s="6"/>
      <c r="DSC651" s="6"/>
      <c r="DSD651" s="6"/>
      <c r="DSE651" s="6"/>
      <c r="DSF651" s="6"/>
      <c r="DSG651" s="6"/>
      <c r="DSH651" s="6"/>
      <c r="DSI651" s="6"/>
      <c r="DSJ651" s="6"/>
      <c r="DSK651" s="6"/>
      <c r="DSL651" s="6"/>
      <c r="DSM651" s="6"/>
      <c r="DSN651" s="6"/>
      <c r="DSO651" s="6"/>
      <c r="DSP651" s="6"/>
      <c r="DSQ651" s="6"/>
      <c r="DSR651" s="6"/>
      <c r="DSS651" s="6"/>
      <c r="DST651" s="6"/>
      <c r="DSU651" s="6"/>
      <c r="DSV651" s="6"/>
      <c r="DSW651" s="6"/>
      <c r="DSX651" s="6"/>
      <c r="DSY651" s="6"/>
      <c r="DSZ651" s="6"/>
      <c r="DTA651" s="6"/>
      <c r="DTB651" s="6"/>
      <c r="DTC651" s="6"/>
      <c r="DTD651" s="6"/>
      <c r="DTE651" s="6"/>
      <c r="DTF651" s="6"/>
      <c r="DTG651" s="6"/>
      <c r="DTH651" s="6"/>
      <c r="DTI651" s="6"/>
      <c r="DTJ651" s="6"/>
      <c r="DTK651" s="6"/>
      <c r="DTL651" s="6"/>
      <c r="DTM651" s="6"/>
      <c r="DTN651" s="6"/>
      <c r="DTO651" s="6"/>
      <c r="DTP651" s="6"/>
      <c r="DTQ651" s="6"/>
      <c r="DTR651" s="6"/>
      <c r="DTS651" s="6"/>
      <c r="DTT651" s="6"/>
      <c r="DTU651" s="6"/>
      <c r="DTV651" s="6"/>
      <c r="DTW651" s="6"/>
      <c r="DTX651" s="6"/>
      <c r="DTY651" s="6"/>
      <c r="DTZ651" s="6"/>
      <c r="DUA651" s="6"/>
      <c r="DUB651" s="6"/>
      <c r="DUC651" s="6"/>
      <c r="DUD651" s="6"/>
      <c r="DUE651" s="6"/>
      <c r="DUF651" s="6"/>
      <c r="DUG651" s="6"/>
      <c r="DUH651" s="6"/>
      <c r="DUI651" s="6"/>
      <c r="DUJ651" s="6"/>
      <c r="DUK651" s="6"/>
      <c r="DUL651" s="6"/>
      <c r="DUM651" s="6"/>
      <c r="DUN651" s="6"/>
      <c r="DUO651" s="6"/>
      <c r="DUP651" s="6"/>
      <c r="DUQ651" s="6"/>
      <c r="DUR651" s="6"/>
      <c r="DUS651" s="6"/>
      <c r="DUT651" s="6"/>
      <c r="DUU651" s="6"/>
      <c r="DUV651" s="6"/>
      <c r="DUW651" s="6"/>
      <c r="DUX651" s="6"/>
      <c r="DUY651" s="6"/>
      <c r="DUZ651" s="6"/>
      <c r="DVA651" s="6"/>
      <c r="DVB651" s="6"/>
      <c r="DVC651" s="6"/>
      <c r="DVD651" s="6"/>
      <c r="DVE651" s="6"/>
      <c r="DVF651" s="6"/>
      <c r="DVG651" s="6"/>
      <c r="DVH651" s="6"/>
      <c r="DVI651" s="6"/>
      <c r="DVJ651" s="6"/>
      <c r="DVK651" s="6"/>
      <c r="DVL651" s="6"/>
      <c r="DVM651" s="6"/>
      <c r="DVN651" s="6"/>
      <c r="DVO651" s="6"/>
      <c r="DVP651" s="6"/>
      <c r="DVQ651" s="6"/>
      <c r="DVR651" s="6"/>
      <c r="DVS651" s="6"/>
      <c r="DVT651" s="6"/>
      <c r="DVU651" s="6"/>
      <c r="DVV651" s="6"/>
      <c r="DVW651" s="6"/>
      <c r="DVX651" s="6"/>
      <c r="DVY651" s="6"/>
      <c r="DVZ651" s="6"/>
      <c r="DWA651" s="6"/>
      <c r="DWB651" s="6"/>
      <c r="DWC651" s="6"/>
      <c r="DWD651" s="6"/>
      <c r="DWE651" s="6"/>
      <c r="DWF651" s="6"/>
      <c r="DWG651" s="6"/>
      <c r="DWH651" s="6"/>
      <c r="DWI651" s="6"/>
      <c r="DWJ651" s="6"/>
      <c r="DWK651" s="6"/>
      <c r="DWL651" s="6"/>
      <c r="DWM651" s="6"/>
      <c r="DWN651" s="6"/>
      <c r="DWO651" s="6"/>
      <c r="DWP651" s="6"/>
      <c r="DWQ651" s="6"/>
      <c r="DWR651" s="6"/>
      <c r="DWS651" s="6"/>
      <c r="DWT651" s="6"/>
      <c r="DWU651" s="6"/>
      <c r="DWV651" s="6"/>
      <c r="DWW651" s="6"/>
      <c r="DWX651" s="6"/>
      <c r="DWY651" s="6"/>
      <c r="DWZ651" s="6"/>
      <c r="DXA651" s="6"/>
      <c r="DXB651" s="6"/>
      <c r="DXC651" s="6"/>
      <c r="DXD651" s="6"/>
      <c r="DXE651" s="6"/>
      <c r="DXF651" s="6"/>
      <c r="DXG651" s="6"/>
      <c r="DXH651" s="6"/>
      <c r="DXI651" s="6"/>
      <c r="DXJ651" s="6"/>
      <c r="DXK651" s="6"/>
      <c r="DXL651" s="6"/>
      <c r="DXM651" s="6"/>
      <c r="DXN651" s="6"/>
      <c r="DXO651" s="6"/>
      <c r="DXP651" s="6"/>
      <c r="DXQ651" s="6"/>
      <c r="DXR651" s="6"/>
      <c r="DXS651" s="6"/>
      <c r="DXT651" s="6"/>
      <c r="DXU651" s="6"/>
      <c r="DXV651" s="6"/>
      <c r="DXW651" s="6"/>
      <c r="DXX651" s="6"/>
      <c r="DXY651" s="6"/>
      <c r="DXZ651" s="6"/>
      <c r="DYA651" s="6"/>
      <c r="DYB651" s="6"/>
      <c r="DYC651" s="6"/>
      <c r="DYD651" s="6"/>
      <c r="DYE651" s="6"/>
      <c r="DYF651" s="6"/>
      <c r="DYG651" s="6"/>
      <c r="DYH651" s="6"/>
      <c r="DYI651" s="6"/>
      <c r="DYJ651" s="6"/>
      <c r="DYK651" s="6"/>
      <c r="DYL651" s="6"/>
      <c r="DYM651" s="6"/>
      <c r="DYN651" s="6"/>
      <c r="DYO651" s="6"/>
      <c r="DYP651" s="6"/>
      <c r="DYQ651" s="6"/>
      <c r="DYR651" s="6"/>
      <c r="DYS651" s="6"/>
      <c r="DYT651" s="6"/>
      <c r="DYU651" s="6"/>
      <c r="DYV651" s="6"/>
      <c r="DYW651" s="6"/>
      <c r="DYX651" s="6"/>
      <c r="DYY651" s="6"/>
      <c r="DYZ651" s="6"/>
      <c r="DZA651" s="6"/>
      <c r="DZB651" s="6"/>
      <c r="DZC651" s="6"/>
      <c r="DZD651" s="6"/>
      <c r="DZE651" s="6"/>
      <c r="DZF651" s="6"/>
      <c r="DZG651" s="6"/>
      <c r="DZH651" s="6"/>
      <c r="DZI651" s="6"/>
      <c r="DZJ651" s="6"/>
      <c r="DZK651" s="6"/>
      <c r="DZL651" s="6"/>
      <c r="DZM651" s="6"/>
      <c r="DZN651" s="6"/>
      <c r="DZO651" s="6"/>
      <c r="DZP651" s="6"/>
      <c r="DZQ651" s="6"/>
      <c r="DZR651" s="6"/>
      <c r="DZS651" s="6"/>
      <c r="DZT651" s="6"/>
      <c r="DZU651" s="6"/>
      <c r="DZV651" s="6"/>
      <c r="DZW651" s="6"/>
      <c r="DZX651" s="6"/>
      <c r="DZY651" s="6"/>
      <c r="DZZ651" s="6"/>
      <c r="EAA651" s="6"/>
      <c r="EAB651" s="6"/>
      <c r="EAC651" s="6"/>
      <c r="EAD651" s="6"/>
      <c r="EAE651" s="6"/>
      <c r="EAF651" s="6"/>
      <c r="EAG651" s="6"/>
      <c r="EAH651" s="6"/>
      <c r="EAI651" s="6"/>
      <c r="EAJ651" s="6"/>
      <c r="EAK651" s="6"/>
      <c r="EAL651" s="6"/>
      <c r="EAM651" s="6"/>
      <c r="EAN651" s="6"/>
      <c r="EAO651" s="6"/>
      <c r="EAP651" s="6"/>
      <c r="EAQ651" s="6"/>
      <c r="EAR651" s="6"/>
      <c r="EAS651" s="6"/>
      <c r="EAT651" s="6"/>
      <c r="EAU651" s="6"/>
      <c r="EAV651" s="6"/>
      <c r="EAW651" s="6"/>
      <c r="EAX651" s="6"/>
      <c r="EAY651" s="6"/>
      <c r="EAZ651" s="6"/>
      <c r="EBA651" s="6"/>
      <c r="EBB651" s="6"/>
      <c r="EBC651" s="6"/>
      <c r="EBD651" s="6"/>
      <c r="EBE651" s="6"/>
      <c r="EBF651" s="6"/>
      <c r="EBG651" s="6"/>
      <c r="EBH651" s="6"/>
      <c r="EBI651" s="6"/>
      <c r="EBJ651" s="6"/>
      <c r="EBK651" s="6"/>
      <c r="EBL651" s="6"/>
      <c r="EBM651" s="6"/>
      <c r="EBN651" s="6"/>
      <c r="EBO651" s="6"/>
      <c r="EBP651" s="6"/>
      <c r="EBQ651" s="6"/>
      <c r="EBR651" s="6"/>
      <c r="EBS651" s="6"/>
      <c r="EBT651" s="6"/>
      <c r="EBU651" s="6"/>
      <c r="EBV651" s="6"/>
      <c r="EBW651" s="6"/>
      <c r="EBX651" s="6"/>
      <c r="EBY651" s="6"/>
      <c r="EBZ651" s="6"/>
      <c r="ECA651" s="6"/>
      <c r="ECB651" s="6"/>
      <c r="ECC651" s="6"/>
      <c r="ECD651" s="6"/>
      <c r="ECE651" s="6"/>
      <c r="ECF651" s="6"/>
      <c r="ECG651" s="6"/>
      <c r="ECH651" s="6"/>
      <c r="ECI651" s="6"/>
      <c r="ECJ651" s="6"/>
      <c r="ECK651" s="6"/>
      <c r="ECL651" s="6"/>
      <c r="ECM651" s="6"/>
      <c r="ECN651" s="6"/>
      <c r="ECO651" s="6"/>
      <c r="ECP651" s="6"/>
      <c r="ECQ651" s="6"/>
      <c r="ECR651" s="6"/>
      <c r="ECS651" s="6"/>
      <c r="ECT651" s="6"/>
      <c r="ECU651" s="6"/>
      <c r="ECV651" s="6"/>
      <c r="ECW651" s="6"/>
      <c r="ECX651" s="6"/>
      <c r="ECY651" s="6"/>
      <c r="ECZ651" s="6"/>
      <c r="EDA651" s="6"/>
      <c r="EDB651" s="6"/>
      <c r="EDC651" s="6"/>
      <c r="EDD651" s="6"/>
      <c r="EDE651" s="6"/>
      <c r="EDF651" s="6"/>
      <c r="EDG651" s="6"/>
      <c r="EDH651" s="6"/>
      <c r="EDI651" s="6"/>
      <c r="EDJ651" s="6"/>
      <c r="EDK651" s="6"/>
      <c r="EDL651" s="6"/>
      <c r="EDM651" s="6"/>
      <c r="EDN651" s="6"/>
      <c r="EDO651" s="6"/>
      <c r="EDP651" s="6"/>
      <c r="EDQ651" s="6"/>
      <c r="EDR651" s="6"/>
      <c r="EDS651" s="6"/>
      <c r="EDT651" s="6"/>
      <c r="EDU651" s="6"/>
      <c r="EDV651" s="6"/>
      <c r="EDW651" s="6"/>
      <c r="EDX651" s="6"/>
      <c r="EDY651" s="6"/>
      <c r="EDZ651" s="6"/>
      <c r="EEA651" s="6"/>
      <c r="EEB651" s="6"/>
      <c r="EEC651" s="6"/>
      <c r="EED651" s="6"/>
      <c r="EEE651" s="6"/>
      <c r="EEF651" s="6"/>
      <c r="EEG651" s="6"/>
      <c r="EEH651" s="6"/>
      <c r="EEI651" s="6"/>
      <c r="EEJ651" s="6"/>
      <c r="EEK651" s="6"/>
      <c r="EEL651" s="6"/>
      <c r="EEM651" s="6"/>
      <c r="EEN651" s="6"/>
      <c r="EEO651" s="6"/>
      <c r="EEP651" s="6"/>
      <c r="EEQ651" s="6"/>
      <c r="EER651" s="6"/>
      <c r="EES651" s="6"/>
      <c r="EET651" s="6"/>
      <c r="EEU651" s="6"/>
      <c r="EEV651" s="6"/>
      <c r="EEW651" s="6"/>
      <c r="EEX651" s="6"/>
      <c r="EEY651" s="6"/>
      <c r="EEZ651" s="6"/>
      <c r="EFA651" s="6"/>
      <c r="EFB651" s="6"/>
      <c r="EFC651" s="6"/>
      <c r="EFD651" s="6"/>
      <c r="EFE651" s="6"/>
      <c r="EFF651" s="6"/>
      <c r="EFG651" s="6"/>
      <c r="EFH651" s="6"/>
      <c r="EFI651" s="6"/>
      <c r="EFJ651" s="6"/>
      <c r="EFK651" s="6"/>
      <c r="EFL651" s="6"/>
      <c r="EFM651" s="6"/>
      <c r="EFN651" s="6"/>
      <c r="EFO651" s="6"/>
      <c r="EFP651" s="6"/>
      <c r="EFQ651" s="6"/>
      <c r="EFR651" s="6"/>
      <c r="EFS651" s="6"/>
      <c r="EFT651" s="6"/>
      <c r="EFU651" s="6"/>
      <c r="EFV651" s="6"/>
      <c r="EFW651" s="6"/>
      <c r="EFX651" s="6"/>
      <c r="EFY651" s="6"/>
      <c r="EFZ651" s="6"/>
      <c r="EGA651" s="6"/>
      <c r="EGB651" s="6"/>
      <c r="EGC651" s="6"/>
      <c r="EGD651" s="6"/>
      <c r="EGE651" s="6"/>
      <c r="EGF651" s="6"/>
      <c r="EGG651" s="6"/>
      <c r="EGH651" s="6"/>
      <c r="EGI651" s="6"/>
      <c r="EGJ651" s="6"/>
      <c r="EGK651" s="6"/>
      <c r="EGL651" s="6"/>
      <c r="EGM651" s="6"/>
      <c r="EGN651" s="6"/>
      <c r="EGO651" s="6"/>
      <c r="EGP651" s="6"/>
      <c r="EGQ651" s="6"/>
      <c r="EGR651" s="6"/>
      <c r="EGS651" s="6"/>
      <c r="EGT651" s="6"/>
      <c r="EGU651" s="6"/>
      <c r="EGV651" s="6"/>
      <c r="EGW651" s="6"/>
      <c r="EGX651" s="6"/>
      <c r="EGY651" s="6"/>
      <c r="EGZ651" s="6"/>
      <c r="EHA651" s="6"/>
      <c r="EHB651" s="6"/>
      <c r="EHC651" s="6"/>
      <c r="EHD651" s="6"/>
      <c r="EHE651" s="6"/>
      <c r="EHF651" s="6"/>
      <c r="EHG651" s="6"/>
      <c r="EHH651" s="6"/>
      <c r="EHI651" s="6"/>
      <c r="EHJ651" s="6"/>
      <c r="EHK651" s="6"/>
      <c r="EHL651" s="6"/>
      <c r="EHM651" s="6"/>
      <c r="EHN651" s="6"/>
      <c r="EHO651" s="6"/>
      <c r="EHP651" s="6"/>
      <c r="EHQ651" s="6"/>
      <c r="EHR651" s="6"/>
      <c r="EHS651" s="6"/>
      <c r="EHT651" s="6"/>
      <c r="EHU651" s="6"/>
      <c r="EHV651" s="6"/>
      <c r="EHW651" s="6"/>
      <c r="EHX651" s="6"/>
      <c r="EHY651" s="6"/>
      <c r="EHZ651" s="6"/>
      <c r="EIA651" s="6"/>
      <c r="EIB651" s="6"/>
      <c r="EIC651" s="6"/>
      <c r="EID651" s="6"/>
      <c r="EIE651" s="6"/>
      <c r="EIF651" s="6"/>
      <c r="EIG651" s="6"/>
      <c r="EIH651" s="6"/>
      <c r="EII651" s="6"/>
      <c r="EIJ651" s="6"/>
      <c r="EIK651" s="6"/>
      <c r="EIL651" s="6"/>
      <c r="EIM651" s="6"/>
      <c r="EIN651" s="6"/>
      <c r="EIO651" s="6"/>
      <c r="EIP651" s="6"/>
      <c r="EIQ651" s="6"/>
      <c r="EIR651" s="6"/>
      <c r="EIS651" s="6"/>
      <c r="EIT651" s="6"/>
      <c r="EIU651" s="6"/>
      <c r="EIV651" s="6"/>
      <c r="EIW651" s="6"/>
      <c r="EIX651" s="6"/>
      <c r="EIY651" s="6"/>
      <c r="EIZ651" s="6"/>
      <c r="EJA651" s="6"/>
      <c r="EJB651" s="6"/>
      <c r="EJC651" s="6"/>
      <c r="EJD651" s="6"/>
      <c r="EJE651" s="6"/>
      <c r="EJF651" s="6"/>
      <c r="EJG651" s="6"/>
      <c r="EJH651" s="6"/>
      <c r="EJI651" s="6"/>
      <c r="EJJ651" s="6"/>
      <c r="EJK651" s="6"/>
      <c r="EJL651" s="6"/>
      <c r="EJM651" s="6"/>
      <c r="EJN651" s="6"/>
      <c r="EJO651" s="6"/>
      <c r="EJP651" s="6"/>
      <c r="EJQ651" s="6"/>
      <c r="EJR651" s="6"/>
      <c r="EJS651" s="6"/>
      <c r="EJT651" s="6"/>
      <c r="EJU651" s="6"/>
      <c r="EJV651" s="6"/>
      <c r="EJW651" s="6"/>
      <c r="EJX651" s="6"/>
      <c r="EJY651" s="6"/>
      <c r="EJZ651" s="6"/>
      <c r="EKA651" s="6"/>
      <c r="EKB651" s="6"/>
      <c r="EKC651" s="6"/>
      <c r="EKD651" s="6"/>
      <c r="EKE651" s="6"/>
      <c r="EKF651" s="6"/>
      <c r="EKG651" s="6"/>
      <c r="EKH651" s="6"/>
      <c r="EKI651" s="6"/>
      <c r="EKJ651" s="6"/>
      <c r="EKK651" s="6"/>
      <c r="EKL651" s="6"/>
      <c r="EKM651" s="6"/>
      <c r="EKN651" s="6"/>
      <c r="EKO651" s="6"/>
      <c r="EKP651" s="6"/>
      <c r="EKQ651" s="6"/>
      <c r="EKR651" s="6"/>
      <c r="EKS651" s="6"/>
      <c r="EKT651" s="6"/>
      <c r="EKU651" s="6"/>
      <c r="EKV651" s="6"/>
      <c r="EKW651" s="6"/>
      <c r="EKX651" s="6"/>
      <c r="EKY651" s="6"/>
      <c r="EKZ651" s="6"/>
      <c r="ELA651" s="6"/>
      <c r="ELB651" s="6"/>
      <c r="ELC651" s="6"/>
      <c r="ELD651" s="6"/>
      <c r="ELE651" s="6"/>
      <c r="ELF651" s="6"/>
      <c r="ELG651" s="6"/>
      <c r="ELH651" s="6"/>
      <c r="ELI651" s="6"/>
      <c r="ELJ651" s="6"/>
      <c r="ELK651" s="6"/>
      <c r="ELL651" s="6"/>
      <c r="ELM651" s="6"/>
      <c r="ELN651" s="6"/>
      <c r="ELO651" s="6"/>
      <c r="ELP651" s="6"/>
      <c r="ELQ651" s="6"/>
      <c r="ELR651" s="6"/>
      <c r="ELS651" s="6"/>
      <c r="ELT651" s="6"/>
      <c r="ELU651" s="6"/>
      <c r="ELV651" s="6"/>
      <c r="ELW651" s="6"/>
      <c r="ELX651" s="6"/>
      <c r="ELY651" s="6"/>
      <c r="ELZ651" s="6"/>
      <c r="EMA651" s="6"/>
      <c r="EMB651" s="6"/>
      <c r="EMC651" s="6"/>
      <c r="EMD651" s="6"/>
      <c r="EME651" s="6"/>
      <c r="EMF651" s="6"/>
      <c r="EMG651" s="6"/>
      <c r="EMH651" s="6"/>
      <c r="EMI651" s="6"/>
      <c r="EMJ651" s="6"/>
      <c r="EMK651" s="6"/>
      <c r="EML651" s="6"/>
      <c r="EMM651" s="6"/>
      <c r="EMN651" s="6"/>
      <c r="EMO651" s="6"/>
      <c r="EMP651" s="6"/>
      <c r="EMQ651" s="6"/>
      <c r="EMR651" s="6"/>
      <c r="EMS651" s="6"/>
      <c r="EMT651" s="6"/>
      <c r="EMU651" s="6"/>
      <c r="EMV651" s="6"/>
      <c r="EMW651" s="6"/>
      <c r="EMX651" s="6"/>
      <c r="EMY651" s="6"/>
      <c r="EMZ651" s="6"/>
      <c r="ENA651" s="6"/>
      <c r="ENB651" s="6"/>
      <c r="ENC651" s="6"/>
      <c r="END651" s="6"/>
      <c r="ENE651" s="6"/>
      <c r="ENF651" s="6"/>
      <c r="ENG651" s="6"/>
      <c r="ENH651" s="6"/>
      <c r="ENI651" s="6"/>
      <c r="ENJ651" s="6"/>
      <c r="ENK651" s="6"/>
      <c r="ENL651" s="6"/>
      <c r="ENM651" s="6"/>
      <c r="ENN651" s="6"/>
      <c r="ENO651" s="6"/>
      <c r="ENP651" s="6"/>
      <c r="ENQ651" s="6"/>
      <c r="ENR651" s="6"/>
      <c r="ENS651" s="6"/>
      <c r="ENT651" s="6"/>
      <c r="ENU651" s="6"/>
      <c r="ENV651" s="6"/>
      <c r="ENW651" s="6"/>
      <c r="ENX651" s="6"/>
      <c r="ENY651" s="6"/>
      <c r="ENZ651" s="6"/>
      <c r="EOA651" s="6"/>
      <c r="EOB651" s="6"/>
      <c r="EOC651" s="6"/>
      <c r="EOD651" s="6"/>
      <c r="EOE651" s="6"/>
      <c r="EOF651" s="6"/>
      <c r="EOG651" s="6"/>
      <c r="EOH651" s="6"/>
      <c r="EOI651" s="6"/>
      <c r="EOJ651" s="6"/>
      <c r="EOK651" s="6"/>
      <c r="EOL651" s="6"/>
      <c r="EOM651" s="6"/>
      <c r="EON651" s="6"/>
      <c r="EOO651" s="6"/>
      <c r="EOP651" s="6"/>
      <c r="EOQ651" s="6"/>
      <c r="EOR651" s="6"/>
      <c r="EOS651" s="6"/>
      <c r="EOT651" s="6"/>
      <c r="EOU651" s="6"/>
      <c r="EOV651" s="6"/>
      <c r="EOW651" s="6"/>
      <c r="EOX651" s="6"/>
      <c r="EOY651" s="6"/>
      <c r="EOZ651" s="6"/>
      <c r="EPA651" s="6"/>
      <c r="EPB651" s="6"/>
      <c r="EPC651" s="6"/>
      <c r="EPD651" s="6"/>
      <c r="EPE651" s="6"/>
      <c r="EPF651" s="6"/>
      <c r="EPG651" s="6"/>
      <c r="EPH651" s="6"/>
      <c r="EPI651" s="6"/>
      <c r="EPJ651" s="6"/>
      <c r="EPK651" s="6"/>
      <c r="EPL651" s="6"/>
      <c r="EPM651" s="6"/>
      <c r="EPN651" s="6"/>
      <c r="EPO651" s="6"/>
      <c r="EPP651" s="6"/>
      <c r="EPQ651" s="6"/>
      <c r="EPR651" s="6"/>
      <c r="EPS651" s="6"/>
      <c r="EPT651" s="6"/>
      <c r="EPU651" s="6"/>
      <c r="EPV651" s="6"/>
      <c r="EPW651" s="6"/>
      <c r="EPX651" s="6"/>
      <c r="EPY651" s="6"/>
      <c r="EPZ651" s="6"/>
      <c r="EQA651" s="6"/>
      <c r="EQB651" s="6"/>
      <c r="EQC651" s="6"/>
      <c r="EQD651" s="6"/>
      <c r="EQE651" s="6"/>
      <c r="EQF651" s="6"/>
      <c r="EQG651" s="6"/>
      <c r="EQH651" s="6"/>
      <c r="EQI651" s="6"/>
      <c r="EQJ651" s="6"/>
      <c r="EQK651" s="6"/>
      <c r="EQL651" s="6"/>
      <c r="EQM651" s="6"/>
      <c r="EQN651" s="6"/>
      <c r="EQO651" s="6"/>
      <c r="EQP651" s="6"/>
      <c r="EQQ651" s="6"/>
      <c r="EQR651" s="6"/>
      <c r="EQS651" s="6"/>
      <c r="EQT651" s="6"/>
      <c r="EQU651" s="6"/>
      <c r="EQV651" s="6"/>
      <c r="EQW651" s="6"/>
      <c r="EQX651" s="6"/>
      <c r="EQY651" s="6"/>
      <c r="EQZ651" s="6"/>
      <c r="ERA651" s="6"/>
      <c r="ERB651" s="6"/>
      <c r="ERC651" s="6"/>
      <c r="ERD651" s="6"/>
      <c r="ERE651" s="6"/>
      <c r="ERF651" s="6"/>
      <c r="ERG651" s="6"/>
      <c r="ERH651" s="6"/>
      <c r="ERI651" s="6"/>
      <c r="ERJ651" s="6"/>
      <c r="ERK651" s="6"/>
      <c r="ERL651" s="6"/>
      <c r="ERM651" s="6"/>
      <c r="ERN651" s="6"/>
      <c r="ERO651" s="6"/>
      <c r="ERP651" s="6"/>
      <c r="ERQ651" s="6"/>
      <c r="ERR651" s="6"/>
      <c r="ERS651" s="6"/>
      <c r="ERT651" s="6"/>
      <c r="ERU651" s="6"/>
      <c r="ERV651" s="6"/>
      <c r="ERW651" s="6"/>
      <c r="ERX651" s="6"/>
      <c r="ERY651" s="6"/>
      <c r="ERZ651" s="6"/>
      <c r="ESA651" s="6"/>
      <c r="ESB651" s="6"/>
      <c r="ESC651" s="6"/>
      <c r="ESD651" s="6"/>
      <c r="ESE651" s="6"/>
      <c r="ESF651" s="6"/>
      <c r="ESG651" s="6"/>
      <c r="ESH651" s="6"/>
      <c r="ESI651" s="6"/>
      <c r="ESJ651" s="6"/>
      <c r="ESK651" s="6"/>
      <c r="ESL651" s="6"/>
      <c r="ESM651" s="6"/>
      <c r="ESN651" s="6"/>
      <c r="ESO651" s="6"/>
      <c r="ESP651" s="6"/>
      <c r="ESQ651" s="6"/>
      <c r="ESR651" s="6"/>
      <c r="ESS651" s="6"/>
      <c r="EST651" s="6"/>
      <c r="ESU651" s="6"/>
      <c r="ESV651" s="6"/>
      <c r="ESW651" s="6"/>
      <c r="ESX651" s="6"/>
      <c r="ESY651" s="6"/>
      <c r="ESZ651" s="6"/>
      <c r="ETA651" s="6"/>
      <c r="ETB651" s="6"/>
      <c r="ETC651" s="6"/>
      <c r="ETD651" s="6"/>
      <c r="ETE651" s="6"/>
      <c r="ETF651" s="6"/>
      <c r="ETG651" s="6"/>
      <c r="ETH651" s="6"/>
      <c r="ETI651" s="6"/>
      <c r="ETJ651" s="6"/>
      <c r="ETK651" s="6"/>
      <c r="ETL651" s="6"/>
      <c r="ETM651" s="6"/>
      <c r="ETN651" s="6"/>
      <c r="ETO651" s="6"/>
      <c r="ETP651" s="6"/>
      <c r="ETQ651" s="6"/>
      <c r="ETR651" s="6"/>
      <c r="ETS651" s="6"/>
      <c r="ETT651" s="6"/>
      <c r="ETU651" s="6"/>
      <c r="ETV651" s="6"/>
      <c r="ETW651" s="6"/>
      <c r="ETX651" s="6"/>
      <c r="ETY651" s="6"/>
      <c r="ETZ651" s="6"/>
      <c r="EUA651" s="6"/>
      <c r="EUB651" s="6"/>
      <c r="EUC651" s="6"/>
      <c r="EUD651" s="6"/>
      <c r="EUE651" s="6"/>
      <c r="EUF651" s="6"/>
      <c r="EUG651" s="6"/>
      <c r="EUH651" s="6"/>
      <c r="EUI651" s="6"/>
      <c r="EUJ651" s="6"/>
      <c r="EUK651" s="6"/>
      <c r="EUL651" s="6"/>
      <c r="EUM651" s="6"/>
      <c r="EUN651" s="6"/>
      <c r="EUO651" s="6"/>
      <c r="EUP651" s="6"/>
      <c r="EUQ651" s="6"/>
      <c r="EUR651" s="6"/>
      <c r="EUS651" s="6"/>
      <c r="EUT651" s="6"/>
      <c r="EUU651" s="6"/>
      <c r="EUV651" s="6"/>
      <c r="EUW651" s="6"/>
      <c r="EUX651" s="6"/>
      <c r="EUY651" s="6"/>
      <c r="EUZ651" s="6"/>
      <c r="EVA651" s="6"/>
      <c r="EVB651" s="6"/>
      <c r="EVC651" s="6"/>
      <c r="EVD651" s="6"/>
      <c r="EVE651" s="6"/>
      <c r="EVF651" s="6"/>
      <c r="EVG651" s="6"/>
      <c r="EVH651" s="6"/>
      <c r="EVI651" s="6"/>
      <c r="EVJ651" s="6"/>
      <c r="EVK651" s="6"/>
      <c r="EVL651" s="6"/>
      <c r="EVM651" s="6"/>
      <c r="EVN651" s="6"/>
      <c r="EVO651" s="6"/>
      <c r="EVP651" s="6"/>
      <c r="EVQ651" s="6"/>
      <c r="EVR651" s="6"/>
      <c r="EVS651" s="6"/>
      <c r="EVT651" s="6"/>
      <c r="EVU651" s="6"/>
      <c r="EVV651" s="6"/>
      <c r="EVW651" s="6"/>
      <c r="EVX651" s="6"/>
      <c r="EVY651" s="6"/>
      <c r="EVZ651" s="6"/>
      <c r="EWA651" s="6"/>
      <c r="EWB651" s="6"/>
      <c r="EWC651" s="6"/>
      <c r="EWD651" s="6"/>
      <c r="EWE651" s="6"/>
      <c r="EWF651" s="6"/>
      <c r="EWG651" s="6"/>
      <c r="EWH651" s="6"/>
      <c r="EWI651" s="6"/>
      <c r="EWJ651" s="6"/>
      <c r="EWK651" s="6"/>
      <c r="EWL651" s="6"/>
      <c r="EWM651" s="6"/>
      <c r="EWN651" s="6"/>
      <c r="EWO651" s="6"/>
      <c r="EWP651" s="6"/>
      <c r="EWQ651" s="6"/>
      <c r="EWR651" s="6"/>
      <c r="EWS651" s="6"/>
      <c r="EWT651" s="6"/>
      <c r="EWU651" s="6"/>
      <c r="EWV651" s="6"/>
      <c r="EWW651" s="6"/>
      <c r="EWX651" s="6"/>
      <c r="EWY651" s="6"/>
      <c r="EWZ651" s="6"/>
      <c r="EXA651" s="6"/>
      <c r="EXB651" s="6"/>
      <c r="EXC651" s="6"/>
      <c r="EXD651" s="6"/>
      <c r="EXE651" s="6"/>
      <c r="EXF651" s="6"/>
      <c r="EXG651" s="6"/>
      <c r="EXH651" s="6"/>
      <c r="EXI651" s="6"/>
      <c r="EXJ651" s="6"/>
      <c r="EXK651" s="6"/>
      <c r="EXL651" s="6"/>
      <c r="EXM651" s="6"/>
      <c r="EXN651" s="6"/>
      <c r="EXO651" s="6"/>
      <c r="EXP651" s="6"/>
      <c r="EXQ651" s="6"/>
      <c r="EXR651" s="6"/>
      <c r="EXS651" s="6"/>
      <c r="EXT651" s="6"/>
      <c r="EXU651" s="6"/>
      <c r="EXV651" s="6"/>
      <c r="EXW651" s="6"/>
      <c r="EXX651" s="6"/>
      <c r="EXY651" s="6"/>
      <c r="EXZ651" s="6"/>
      <c r="EYA651" s="6"/>
      <c r="EYB651" s="6"/>
      <c r="EYC651" s="6"/>
      <c r="EYD651" s="6"/>
      <c r="EYE651" s="6"/>
      <c r="EYF651" s="6"/>
      <c r="EYG651" s="6"/>
      <c r="EYH651" s="6"/>
      <c r="EYI651" s="6"/>
      <c r="EYJ651" s="6"/>
      <c r="EYK651" s="6"/>
      <c r="EYL651" s="6"/>
      <c r="EYM651" s="6"/>
      <c r="EYN651" s="6"/>
      <c r="EYO651" s="6"/>
      <c r="EYP651" s="6"/>
      <c r="EYQ651" s="6"/>
      <c r="EYR651" s="6"/>
      <c r="EYS651" s="6"/>
      <c r="EYT651" s="6"/>
      <c r="EYU651" s="6"/>
      <c r="EYV651" s="6"/>
      <c r="EYW651" s="6"/>
      <c r="EYX651" s="6"/>
      <c r="EYY651" s="6"/>
      <c r="EYZ651" s="6"/>
      <c r="EZA651" s="6"/>
      <c r="EZB651" s="6"/>
      <c r="EZC651" s="6"/>
      <c r="EZD651" s="6"/>
      <c r="EZE651" s="6"/>
      <c r="EZF651" s="6"/>
      <c r="EZG651" s="6"/>
      <c r="EZH651" s="6"/>
      <c r="EZI651" s="6"/>
      <c r="EZJ651" s="6"/>
      <c r="EZK651" s="6"/>
      <c r="EZL651" s="6"/>
      <c r="EZM651" s="6"/>
      <c r="EZN651" s="6"/>
      <c r="EZO651" s="6"/>
      <c r="EZP651" s="6"/>
      <c r="EZQ651" s="6"/>
      <c r="EZR651" s="6"/>
      <c r="EZS651" s="6"/>
      <c r="EZT651" s="6"/>
      <c r="EZU651" s="6"/>
      <c r="EZV651" s="6"/>
      <c r="EZW651" s="6"/>
      <c r="EZX651" s="6"/>
      <c r="EZY651" s="6"/>
      <c r="EZZ651" s="6"/>
      <c r="FAA651" s="6"/>
      <c r="FAB651" s="6"/>
      <c r="FAC651" s="6"/>
      <c r="FAD651" s="6"/>
      <c r="FAE651" s="6"/>
      <c r="FAF651" s="6"/>
      <c r="FAG651" s="6"/>
      <c r="FAH651" s="6"/>
      <c r="FAI651" s="6"/>
      <c r="FAJ651" s="6"/>
      <c r="FAK651" s="6"/>
      <c r="FAL651" s="6"/>
      <c r="FAM651" s="6"/>
      <c r="FAN651" s="6"/>
      <c r="FAO651" s="6"/>
      <c r="FAP651" s="6"/>
      <c r="FAQ651" s="6"/>
      <c r="FAR651" s="6"/>
      <c r="FAS651" s="6"/>
      <c r="FAT651" s="6"/>
      <c r="FAU651" s="6"/>
      <c r="FAV651" s="6"/>
      <c r="FAW651" s="6"/>
      <c r="FAX651" s="6"/>
      <c r="FAY651" s="6"/>
      <c r="FAZ651" s="6"/>
      <c r="FBA651" s="6"/>
      <c r="FBB651" s="6"/>
      <c r="FBC651" s="6"/>
      <c r="FBD651" s="6"/>
      <c r="FBE651" s="6"/>
      <c r="FBF651" s="6"/>
      <c r="FBG651" s="6"/>
      <c r="FBH651" s="6"/>
      <c r="FBI651" s="6"/>
      <c r="FBJ651" s="6"/>
      <c r="FBK651" s="6"/>
      <c r="FBL651" s="6"/>
      <c r="FBM651" s="6"/>
      <c r="FBN651" s="6"/>
      <c r="FBO651" s="6"/>
      <c r="FBP651" s="6"/>
      <c r="FBQ651" s="6"/>
      <c r="FBR651" s="6"/>
      <c r="FBS651" s="6"/>
      <c r="FBT651" s="6"/>
      <c r="FBU651" s="6"/>
      <c r="FBV651" s="6"/>
      <c r="FBW651" s="6"/>
      <c r="FBX651" s="6"/>
      <c r="FBY651" s="6"/>
      <c r="FBZ651" s="6"/>
      <c r="FCA651" s="6"/>
      <c r="FCB651" s="6"/>
      <c r="FCC651" s="6"/>
      <c r="FCD651" s="6"/>
      <c r="FCE651" s="6"/>
      <c r="FCF651" s="6"/>
      <c r="FCG651" s="6"/>
      <c r="FCH651" s="6"/>
      <c r="FCI651" s="6"/>
      <c r="FCJ651" s="6"/>
      <c r="FCK651" s="6"/>
      <c r="FCL651" s="6"/>
      <c r="FCM651" s="6"/>
      <c r="FCN651" s="6"/>
      <c r="FCO651" s="6"/>
      <c r="FCP651" s="6"/>
      <c r="FCQ651" s="6"/>
      <c r="FCR651" s="6"/>
      <c r="FCS651" s="6"/>
      <c r="FCT651" s="6"/>
      <c r="FCU651" s="6"/>
      <c r="FCV651" s="6"/>
      <c r="FCW651" s="6"/>
      <c r="FCX651" s="6"/>
      <c r="FCY651" s="6"/>
      <c r="FCZ651" s="6"/>
      <c r="FDA651" s="6"/>
      <c r="FDB651" s="6"/>
      <c r="FDC651" s="6"/>
      <c r="FDD651" s="6"/>
      <c r="FDE651" s="6"/>
      <c r="FDF651" s="6"/>
      <c r="FDG651" s="6"/>
      <c r="FDH651" s="6"/>
      <c r="FDI651" s="6"/>
      <c r="FDJ651" s="6"/>
      <c r="FDK651" s="6"/>
      <c r="FDL651" s="6"/>
      <c r="FDM651" s="6"/>
      <c r="FDN651" s="6"/>
      <c r="FDO651" s="6"/>
      <c r="FDP651" s="6"/>
      <c r="FDQ651" s="6"/>
      <c r="FDR651" s="6"/>
      <c r="FDS651" s="6"/>
      <c r="FDT651" s="6"/>
      <c r="FDU651" s="6"/>
      <c r="FDV651" s="6"/>
      <c r="FDW651" s="6"/>
      <c r="FDX651" s="6"/>
      <c r="FDY651" s="6"/>
      <c r="FDZ651" s="6"/>
      <c r="FEA651" s="6"/>
      <c r="FEB651" s="6"/>
      <c r="FEC651" s="6"/>
      <c r="FED651" s="6"/>
      <c r="FEE651" s="6"/>
      <c r="FEF651" s="6"/>
      <c r="FEG651" s="6"/>
      <c r="FEH651" s="6"/>
      <c r="FEI651" s="6"/>
      <c r="FEJ651" s="6"/>
      <c r="FEK651" s="6"/>
      <c r="FEL651" s="6"/>
      <c r="FEM651" s="6"/>
      <c r="FEN651" s="6"/>
      <c r="FEO651" s="6"/>
      <c r="FEP651" s="6"/>
      <c r="FEQ651" s="6"/>
      <c r="FER651" s="6"/>
      <c r="FES651" s="6"/>
      <c r="FET651" s="6"/>
      <c r="FEU651" s="6"/>
      <c r="FEV651" s="6"/>
      <c r="FEW651" s="6"/>
      <c r="FEX651" s="6"/>
      <c r="FEY651" s="6"/>
      <c r="FEZ651" s="6"/>
      <c r="FFA651" s="6"/>
      <c r="FFB651" s="6"/>
      <c r="FFC651" s="6"/>
      <c r="FFD651" s="6"/>
      <c r="FFE651" s="6"/>
      <c r="FFF651" s="6"/>
      <c r="FFG651" s="6"/>
      <c r="FFH651" s="6"/>
      <c r="FFI651" s="6"/>
      <c r="FFJ651" s="6"/>
      <c r="FFK651" s="6"/>
      <c r="FFL651" s="6"/>
      <c r="FFM651" s="6"/>
      <c r="FFN651" s="6"/>
      <c r="FFO651" s="6"/>
      <c r="FFP651" s="6"/>
      <c r="FFQ651" s="6"/>
      <c r="FFR651" s="6"/>
      <c r="FFS651" s="6"/>
      <c r="FFT651" s="6"/>
      <c r="FFU651" s="6"/>
      <c r="FFV651" s="6"/>
      <c r="FFW651" s="6"/>
      <c r="FFX651" s="6"/>
      <c r="FFY651" s="6"/>
      <c r="FFZ651" s="6"/>
      <c r="FGA651" s="6"/>
      <c r="FGB651" s="6"/>
      <c r="FGC651" s="6"/>
      <c r="FGD651" s="6"/>
      <c r="FGE651" s="6"/>
      <c r="FGF651" s="6"/>
      <c r="FGG651" s="6"/>
      <c r="FGH651" s="6"/>
      <c r="FGI651" s="6"/>
      <c r="FGJ651" s="6"/>
      <c r="FGK651" s="6"/>
      <c r="FGL651" s="6"/>
      <c r="FGM651" s="6"/>
      <c r="FGN651" s="6"/>
      <c r="FGO651" s="6"/>
      <c r="FGP651" s="6"/>
      <c r="FGQ651" s="6"/>
      <c r="FGR651" s="6"/>
      <c r="FGS651" s="6"/>
      <c r="FGT651" s="6"/>
      <c r="FGU651" s="6"/>
      <c r="FGV651" s="6"/>
      <c r="FGW651" s="6"/>
      <c r="FGX651" s="6"/>
      <c r="FGY651" s="6"/>
      <c r="FGZ651" s="6"/>
      <c r="FHA651" s="6"/>
      <c r="FHB651" s="6"/>
      <c r="FHC651" s="6"/>
      <c r="FHD651" s="6"/>
      <c r="FHE651" s="6"/>
      <c r="FHF651" s="6"/>
      <c r="FHG651" s="6"/>
      <c r="FHH651" s="6"/>
      <c r="FHI651" s="6"/>
      <c r="FHJ651" s="6"/>
      <c r="FHK651" s="6"/>
      <c r="FHL651" s="6"/>
      <c r="FHM651" s="6"/>
      <c r="FHN651" s="6"/>
      <c r="FHO651" s="6"/>
      <c r="FHP651" s="6"/>
      <c r="FHQ651" s="6"/>
      <c r="FHR651" s="6"/>
      <c r="FHS651" s="6"/>
      <c r="FHT651" s="6"/>
      <c r="FHU651" s="6"/>
      <c r="FHV651" s="6"/>
      <c r="FHW651" s="6"/>
      <c r="FHX651" s="6"/>
      <c r="FHY651" s="6"/>
      <c r="FHZ651" s="6"/>
      <c r="FIA651" s="6"/>
      <c r="FIB651" s="6"/>
      <c r="FIC651" s="6"/>
      <c r="FID651" s="6"/>
      <c r="FIE651" s="6"/>
      <c r="FIF651" s="6"/>
      <c r="FIG651" s="6"/>
      <c r="FIH651" s="6"/>
      <c r="FII651" s="6"/>
      <c r="FIJ651" s="6"/>
      <c r="FIK651" s="6"/>
      <c r="FIL651" s="6"/>
      <c r="FIM651" s="6"/>
      <c r="FIN651" s="6"/>
      <c r="FIO651" s="6"/>
      <c r="FIP651" s="6"/>
      <c r="FIQ651" s="6"/>
      <c r="FIR651" s="6"/>
      <c r="FIS651" s="6"/>
      <c r="FIT651" s="6"/>
      <c r="FIU651" s="6"/>
      <c r="FIV651" s="6"/>
      <c r="FIW651" s="6"/>
      <c r="FIX651" s="6"/>
      <c r="FIY651" s="6"/>
      <c r="FIZ651" s="6"/>
      <c r="FJA651" s="6"/>
      <c r="FJB651" s="6"/>
      <c r="FJC651" s="6"/>
      <c r="FJD651" s="6"/>
      <c r="FJE651" s="6"/>
      <c r="FJF651" s="6"/>
      <c r="FJG651" s="6"/>
      <c r="FJH651" s="6"/>
      <c r="FJI651" s="6"/>
      <c r="FJJ651" s="6"/>
      <c r="FJK651" s="6"/>
      <c r="FJL651" s="6"/>
      <c r="FJM651" s="6"/>
      <c r="FJN651" s="6"/>
      <c r="FJO651" s="6"/>
      <c r="FJP651" s="6"/>
      <c r="FJQ651" s="6"/>
      <c r="FJR651" s="6"/>
      <c r="FJS651" s="6"/>
      <c r="FJT651" s="6"/>
      <c r="FJU651" s="6"/>
      <c r="FJV651" s="6"/>
      <c r="FJW651" s="6"/>
      <c r="FJX651" s="6"/>
      <c r="FJY651" s="6"/>
      <c r="FJZ651" s="6"/>
      <c r="FKA651" s="6"/>
      <c r="FKB651" s="6"/>
      <c r="FKC651" s="6"/>
      <c r="FKD651" s="6"/>
      <c r="FKE651" s="6"/>
      <c r="FKF651" s="6"/>
      <c r="FKG651" s="6"/>
      <c r="FKH651" s="6"/>
      <c r="FKI651" s="6"/>
      <c r="FKJ651" s="6"/>
      <c r="FKK651" s="6"/>
      <c r="FKL651" s="6"/>
      <c r="FKM651" s="6"/>
      <c r="FKN651" s="6"/>
      <c r="FKO651" s="6"/>
      <c r="FKP651" s="6"/>
      <c r="FKQ651" s="6"/>
      <c r="FKR651" s="6"/>
      <c r="FKS651" s="6"/>
      <c r="FKT651" s="6"/>
      <c r="FKU651" s="6"/>
      <c r="FKV651" s="6"/>
      <c r="FKW651" s="6"/>
      <c r="FKX651" s="6"/>
      <c r="FKY651" s="6"/>
      <c r="FKZ651" s="6"/>
      <c r="FLA651" s="6"/>
      <c r="FLB651" s="6"/>
      <c r="FLC651" s="6"/>
      <c r="FLD651" s="6"/>
      <c r="FLE651" s="6"/>
      <c r="FLF651" s="6"/>
      <c r="FLG651" s="6"/>
      <c r="FLH651" s="6"/>
      <c r="FLI651" s="6"/>
      <c r="FLJ651" s="6"/>
      <c r="FLK651" s="6"/>
      <c r="FLL651" s="6"/>
      <c r="FLM651" s="6"/>
      <c r="FLN651" s="6"/>
      <c r="FLO651" s="6"/>
      <c r="FLP651" s="6"/>
      <c r="FLQ651" s="6"/>
      <c r="FLR651" s="6"/>
      <c r="FLS651" s="6"/>
      <c r="FLT651" s="6"/>
      <c r="FLU651" s="6"/>
      <c r="FLV651" s="6"/>
      <c r="FLW651" s="6"/>
      <c r="FLX651" s="6"/>
      <c r="FLY651" s="6"/>
      <c r="FLZ651" s="6"/>
      <c r="FMA651" s="6"/>
      <c r="FMB651" s="6"/>
      <c r="FMC651" s="6"/>
      <c r="FMD651" s="6"/>
      <c r="FME651" s="6"/>
      <c r="FMF651" s="6"/>
      <c r="FMG651" s="6"/>
      <c r="FMH651" s="6"/>
      <c r="FMI651" s="6"/>
      <c r="FMJ651" s="6"/>
      <c r="FMK651" s="6"/>
      <c r="FML651" s="6"/>
      <c r="FMM651" s="6"/>
      <c r="FMN651" s="6"/>
      <c r="FMO651" s="6"/>
      <c r="FMP651" s="6"/>
      <c r="FMQ651" s="6"/>
      <c r="FMR651" s="6"/>
      <c r="FMS651" s="6"/>
      <c r="FMT651" s="6"/>
      <c r="FMU651" s="6"/>
      <c r="FMV651" s="6"/>
      <c r="FMW651" s="6"/>
      <c r="FMX651" s="6"/>
      <c r="FMY651" s="6"/>
      <c r="FMZ651" s="6"/>
      <c r="FNA651" s="6"/>
      <c r="FNB651" s="6"/>
      <c r="FNC651" s="6"/>
      <c r="FND651" s="6"/>
      <c r="FNE651" s="6"/>
      <c r="FNF651" s="6"/>
      <c r="FNG651" s="6"/>
      <c r="FNH651" s="6"/>
      <c r="FNI651" s="6"/>
      <c r="FNJ651" s="6"/>
      <c r="FNK651" s="6"/>
      <c r="FNL651" s="6"/>
      <c r="FNM651" s="6"/>
      <c r="FNN651" s="6"/>
      <c r="FNO651" s="6"/>
      <c r="FNP651" s="6"/>
      <c r="FNQ651" s="6"/>
      <c r="FNR651" s="6"/>
      <c r="FNS651" s="6"/>
      <c r="FNT651" s="6"/>
      <c r="FNU651" s="6"/>
      <c r="FNV651" s="6"/>
      <c r="FNW651" s="6"/>
      <c r="FNX651" s="6"/>
      <c r="FNY651" s="6"/>
      <c r="FNZ651" s="6"/>
      <c r="FOA651" s="6"/>
      <c r="FOB651" s="6"/>
      <c r="FOC651" s="6"/>
      <c r="FOD651" s="6"/>
      <c r="FOE651" s="6"/>
      <c r="FOF651" s="6"/>
      <c r="FOG651" s="6"/>
      <c r="FOH651" s="6"/>
      <c r="FOI651" s="6"/>
      <c r="FOJ651" s="6"/>
      <c r="FOK651" s="6"/>
      <c r="FOL651" s="6"/>
      <c r="FOM651" s="6"/>
      <c r="FON651" s="6"/>
      <c r="FOO651" s="6"/>
      <c r="FOP651" s="6"/>
      <c r="FOQ651" s="6"/>
      <c r="FOR651" s="6"/>
      <c r="FOS651" s="6"/>
      <c r="FOT651" s="6"/>
      <c r="FOU651" s="6"/>
      <c r="FOV651" s="6"/>
      <c r="FOW651" s="6"/>
      <c r="FOX651" s="6"/>
      <c r="FOY651" s="6"/>
      <c r="FOZ651" s="6"/>
      <c r="FPA651" s="6"/>
      <c r="FPB651" s="6"/>
      <c r="FPC651" s="6"/>
      <c r="FPD651" s="6"/>
      <c r="FPE651" s="6"/>
      <c r="FPF651" s="6"/>
      <c r="FPG651" s="6"/>
      <c r="FPH651" s="6"/>
      <c r="FPI651" s="6"/>
      <c r="FPJ651" s="6"/>
      <c r="FPK651" s="6"/>
      <c r="FPL651" s="6"/>
      <c r="FPM651" s="6"/>
      <c r="FPN651" s="6"/>
      <c r="FPO651" s="6"/>
      <c r="FPP651" s="6"/>
      <c r="FPQ651" s="6"/>
      <c r="FPR651" s="6"/>
      <c r="FPS651" s="6"/>
      <c r="FPT651" s="6"/>
      <c r="FPU651" s="6"/>
      <c r="FPV651" s="6"/>
      <c r="FPW651" s="6"/>
      <c r="FPX651" s="6"/>
      <c r="FPY651" s="6"/>
      <c r="FPZ651" s="6"/>
      <c r="FQA651" s="6"/>
      <c r="FQB651" s="6"/>
      <c r="FQC651" s="6"/>
      <c r="FQD651" s="6"/>
      <c r="FQE651" s="6"/>
      <c r="FQF651" s="6"/>
      <c r="FQG651" s="6"/>
      <c r="FQH651" s="6"/>
      <c r="FQI651" s="6"/>
      <c r="FQJ651" s="6"/>
      <c r="FQK651" s="6"/>
      <c r="FQL651" s="6"/>
      <c r="FQM651" s="6"/>
      <c r="FQN651" s="6"/>
      <c r="FQO651" s="6"/>
      <c r="FQP651" s="6"/>
      <c r="FQQ651" s="6"/>
      <c r="FQR651" s="6"/>
      <c r="FQS651" s="6"/>
      <c r="FQT651" s="6"/>
      <c r="FQU651" s="6"/>
      <c r="FQV651" s="6"/>
      <c r="FQW651" s="6"/>
      <c r="FQX651" s="6"/>
      <c r="FQY651" s="6"/>
      <c r="FQZ651" s="6"/>
      <c r="FRA651" s="6"/>
      <c r="FRB651" s="6"/>
      <c r="FRC651" s="6"/>
      <c r="FRD651" s="6"/>
      <c r="FRE651" s="6"/>
      <c r="FRF651" s="6"/>
      <c r="FRG651" s="6"/>
      <c r="FRH651" s="6"/>
      <c r="FRI651" s="6"/>
      <c r="FRJ651" s="6"/>
      <c r="FRK651" s="6"/>
      <c r="FRL651" s="6"/>
      <c r="FRM651" s="6"/>
      <c r="FRN651" s="6"/>
      <c r="FRO651" s="6"/>
      <c r="FRP651" s="6"/>
      <c r="FRQ651" s="6"/>
      <c r="FRR651" s="6"/>
      <c r="FRS651" s="6"/>
      <c r="FRT651" s="6"/>
      <c r="FRU651" s="6"/>
      <c r="FRV651" s="6"/>
      <c r="FRW651" s="6"/>
      <c r="FRX651" s="6"/>
      <c r="FRY651" s="6"/>
      <c r="FRZ651" s="6"/>
      <c r="FSA651" s="6"/>
      <c r="FSB651" s="6"/>
      <c r="FSC651" s="6"/>
      <c r="FSD651" s="6"/>
      <c r="FSE651" s="6"/>
      <c r="FSF651" s="6"/>
      <c r="FSG651" s="6"/>
      <c r="FSH651" s="6"/>
      <c r="FSI651" s="6"/>
      <c r="FSJ651" s="6"/>
      <c r="FSK651" s="6"/>
      <c r="FSL651" s="6"/>
      <c r="FSM651" s="6"/>
      <c r="FSN651" s="6"/>
      <c r="FSO651" s="6"/>
      <c r="FSP651" s="6"/>
      <c r="FSQ651" s="6"/>
      <c r="FSR651" s="6"/>
      <c r="FSS651" s="6"/>
      <c r="FST651" s="6"/>
      <c r="FSU651" s="6"/>
      <c r="FSV651" s="6"/>
      <c r="FSW651" s="6"/>
      <c r="FSX651" s="6"/>
      <c r="FSY651" s="6"/>
      <c r="FSZ651" s="6"/>
      <c r="FTA651" s="6"/>
      <c r="FTB651" s="6"/>
      <c r="FTC651" s="6"/>
      <c r="FTD651" s="6"/>
      <c r="FTE651" s="6"/>
      <c r="FTF651" s="6"/>
      <c r="FTG651" s="6"/>
      <c r="FTH651" s="6"/>
      <c r="FTI651" s="6"/>
      <c r="FTJ651" s="6"/>
      <c r="FTK651" s="6"/>
      <c r="FTL651" s="6"/>
      <c r="FTM651" s="6"/>
      <c r="FTN651" s="6"/>
      <c r="FTO651" s="6"/>
      <c r="FTP651" s="6"/>
      <c r="FTQ651" s="6"/>
      <c r="FTR651" s="6"/>
      <c r="FTS651" s="6"/>
      <c r="FTT651" s="6"/>
      <c r="FTU651" s="6"/>
      <c r="FTV651" s="6"/>
      <c r="FTW651" s="6"/>
      <c r="FTX651" s="6"/>
      <c r="FTY651" s="6"/>
      <c r="FTZ651" s="6"/>
      <c r="FUA651" s="6"/>
      <c r="FUB651" s="6"/>
      <c r="FUC651" s="6"/>
      <c r="FUD651" s="6"/>
      <c r="FUE651" s="6"/>
      <c r="FUF651" s="6"/>
      <c r="FUG651" s="6"/>
      <c r="FUH651" s="6"/>
      <c r="FUI651" s="6"/>
      <c r="FUJ651" s="6"/>
      <c r="FUK651" s="6"/>
      <c r="FUL651" s="6"/>
      <c r="FUM651" s="6"/>
      <c r="FUN651" s="6"/>
      <c r="FUO651" s="6"/>
      <c r="FUP651" s="6"/>
      <c r="FUQ651" s="6"/>
      <c r="FUR651" s="6"/>
      <c r="FUS651" s="6"/>
      <c r="FUT651" s="6"/>
      <c r="FUU651" s="6"/>
      <c r="FUV651" s="6"/>
      <c r="FUW651" s="6"/>
      <c r="FUX651" s="6"/>
      <c r="FUY651" s="6"/>
      <c r="FUZ651" s="6"/>
      <c r="FVA651" s="6"/>
      <c r="FVB651" s="6"/>
      <c r="FVC651" s="6"/>
      <c r="FVD651" s="6"/>
      <c r="FVE651" s="6"/>
      <c r="FVF651" s="6"/>
      <c r="FVG651" s="6"/>
      <c r="FVH651" s="6"/>
      <c r="FVI651" s="6"/>
      <c r="FVJ651" s="6"/>
      <c r="FVK651" s="6"/>
      <c r="FVL651" s="6"/>
      <c r="FVM651" s="6"/>
      <c r="FVN651" s="6"/>
      <c r="FVO651" s="6"/>
      <c r="FVP651" s="6"/>
      <c r="FVQ651" s="6"/>
      <c r="FVR651" s="6"/>
      <c r="FVS651" s="6"/>
      <c r="FVT651" s="6"/>
      <c r="FVU651" s="6"/>
      <c r="FVV651" s="6"/>
      <c r="FVW651" s="6"/>
      <c r="FVX651" s="6"/>
      <c r="FVY651" s="6"/>
      <c r="FVZ651" s="6"/>
      <c r="FWA651" s="6"/>
      <c r="FWB651" s="6"/>
      <c r="FWC651" s="6"/>
      <c r="FWD651" s="6"/>
      <c r="FWE651" s="6"/>
      <c r="FWF651" s="6"/>
      <c r="FWG651" s="6"/>
      <c r="FWH651" s="6"/>
      <c r="FWI651" s="6"/>
      <c r="FWJ651" s="6"/>
      <c r="FWK651" s="6"/>
      <c r="FWL651" s="6"/>
      <c r="FWM651" s="6"/>
      <c r="FWN651" s="6"/>
      <c r="FWO651" s="6"/>
      <c r="FWP651" s="6"/>
      <c r="FWQ651" s="6"/>
      <c r="FWR651" s="6"/>
      <c r="FWS651" s="6"/>
      <c r="FWT651" s="6"/>
      <c r="FWU651" s="6"/>
      <c r="FWV651" s="6"/>
      <c r="FWW651" s="6"/>
      <c r="FWX651" s="6"/>
      <c r="FWY651" s="6"/>
      <c r="FWZ651" s="6"/>
      <c r="FXA651" s="6"/>
      <c r="FXB651" s="6"/>
      <c r="FXC651" s="6"/>
      <c r="FXD651" s="6"/>
      <c r="FXE651" s="6"/>
      <c r="FXF651" s="6"/>
      <c r="FXG651" s="6"/>
      <c r="FXH651" s="6"/>
      <c r="FXI651" s="6"/>
      <c r="FXJ651" s="6"/>
      <c r="FXK651" s="6"/>
      <c r="FXL651" s="6"/>
      <c r="FXM651" s="6"/>
      <c r="FXN651" s="6"/>
      <c r="FXO651" s="6"/>
      <c r="FXP651" s="6"/>
      <c r="FXQ651" s="6"/>
      <c r="FXR651" s="6"/>
      <c r="FXS651" s="6"/>
      <c r="FXT651" s="6"/>
      <c r="FXU651" s="6"/>
      <c r="FXV651" s="6"/>
      <c r="FXW651" s="6"/>
      <c r="FXX651" s="6"/>
      <c r="FXY651" s="6"/>
      <c r="FXZ651" s="6"/>
      <c r="FYA651" s="6"/>
      <c r="FYB651" s="6"/>
      <c r="FYC651" s="6"/>
      <c r="FYD651" s="6"/>
      <c r="FYE651" s="6"/>
      <c r="FYF651" s="6"/>
      <c r="FYG651" s="6"/>
      <c r="FYH651" s="6"/>
      <c r="FYI651" s="6"/>
      <c r="FYJ651" s="6"/>
      <c r="FYK651" s="6"/>
      <c r="FYL651" s="6"/>
      <c r="FYM651" s="6"/>
      <c r="FYN651" s="6"/>
      <c r="FYO651" s="6"/>
      <c r="FYP651" s="6"/>
      <c r="FYQ651" s="6"/>
      <c r="FYR651" s="6"/>
      <c r="FYS651" s="6"/>
      <c r="FYT651" s="6"/>
      <c r="FYU651" s="6"/>
      <c r="FYV651" s="6"/>
      <c r="FYW651" s="6"/>
      <c r="FYX651" s="6"/>
      <c r="FYY651" s="6"/>
      <c r="FYZ651" s="6"/>
      <c r="FZA651" s="6"/>
      <c r="FZB651" s="6"/>
      <c r="FZC651" s="6"/>
      <c r="FZD651" s="6"/>
      <c r="FZE651" s="6"/>
      <c r="FZF651" s="6"/>
      <c r="FZG651" s="6"/>
      <c r="FZH651" s="6"/>
      <c r="FZI651" s="6"/>
      <c r="FZJ651" s="6"/>
      <c r="FZK651" s="6"/>
      <c r="FZL651" s="6"/>
      <c r="FZM651" s="6"/>
      <c r="FZN651" s="6"/>
      <c r="FZO651" s="6"/>
      <c r="FZP651" s="6"/>
      <c r="FZQ651" s="6"/>
      <c r="FZR651" s="6"/>
      <c r="FZS651" s="6"/>
      <c r="FZT651" s="6"/>
      <c r="FZU651" s="6"/>
      <c r="FZV651" s="6"/>
      <c r="FZW651" s="6"/>
      <c r="FZX651" s="6"/>
      <c r="FZY651" s="6"/>
      <c r="FZZ651" s="6"/>
      <c r="GAA651" s="6"/>
      <c r="GAB651" s="6"/>
      <c r="GAC651" s="6"/>
      <c r="GAD651" s="6"/>
      <c r="GAE651" s="6"/>
      <c r="GAF651" s="6"/>
      <c r="GAG651" s="6"/>
      <c r="GAH651" s="6"/>
      <c r="GAI651" s="6"/>
      <c r="GAJ651" s="6"/>
      <c r="GAK651" s="6"/>
      <c r="GAL651" s="6"/>
      <c r="GAM651" s="6"/>
      <c r="GAN651" s="6"/>
      <c r="GAO651" s="6"/>
      <c r="GAP651" s="6"/>
      <c r="GAQ651" s="6"/>
      <c r="GAR651" s="6"/>
      <c r="GAS651" s="6"/>
      <c r="GAT651" s="6"/>
      <c r="GAU651" s="6"/>
      <c r="GAV651" s="6"/>
      <c r="GAW651" s="6"/>
      <c r="GAX651" s="6"/>
      <c r="GAY651" s="6"/>
      <c r="GAZ651" s="6"/>
      <c r="GBA651" s="6"/>
      <c r="GBB651" s="6"/>
      <c r="GBC651" s="6"/>
      <c r="GBD651" s="6"/>
      <c r="GBE651" s="6"/>
      <c r="GBF651" s="6"/>
      <c r="GBG651" s="6"/>
      <c r="GBH651" s="6"/>
      <c r="GBI651" s="6"/>
      <c r="GBJ651" s="6"/>
      <c r="GBK651" s="6"/>
      <c r="GBL651" s="6"/>
      <c r="GBM651" s="6"/>
      <c r="GBN651" s="6"/>
      <c r="GBO651" s="6"/>
      <c r="GBP651" s="6"/>
      <c r="GBQ651" s="6"/>
      <c r="GBR651" s="6"/>
      <c r="GBS651" s="6"/>
      <c r="GBT651" s="6"/>
      <c r="GBU651" s="6"/>
      <c r="GBV651" s="6"/>
      <c r="GBW651" s="6"/>
      <c r="GBX651" s="6"/>
      <c r="GBY651" s="6"/>
      <c r="GBZ651" s="6"/>
      <c r="GCA651" s="6"/>
      <c r="GCB651" s="6"/>
      <c r="GCC651" s="6"/>
      <c r="GCD651" s="6"/>
      <c r="GCE651" s="6"/>
      <c r="GCF651" s="6"/>
      <c r="GCG651" s="6"/>
      <c r="GCH651" s="6"/>
      <c r="GCI651" s="6"/>
      <c r="GCJ651" s="6"/>
      <c r="GCK651" s="6"/>
      <c r="GCL651" s="6"/>
      <c r="GCM651" s="6"/>
      <c r="GCN651" s="6"/>
      <c r="GCO651" s="6"/>
      <c r="GCP651" s="6"/>
      <c r="GCQ651" s="6"/>
      <c r="GCR651" s="6"/>
      <c r="GCS651" s="6"/>
      <c r="GCT651" s="6"/>
      <c r="GCU651" s="6"/>
      <c r="GCV651" s="6"/>
      <c r="GCW651" s="6"/>
      <c r="GCX651" s="6"/>
      <c r="GCY651" s="6"/>
      <c r="GCZ651" s="6"/>
      <c r="GDA651" s="6"/>
      <c r="GDB651" s="6"/>
      <c r="GDC651" s="6"/>
      <c r="GDD651" s="6"/>
      <c r="GDE651" s="6"/>
      <c r="GDF651" s="6"/>
      <c r="GDG651" s="6"/>
      <c r="GDH651" s="6"/>
      <c r="GDI651" s="6"/>
      <c r="GDJ651" s="6"/>
      <c r="GDK651" s="6"/>
      <c r="GDL651" s="6"/>
      <c r="GDM651" s="6"/>
      <c r="GDN651" s="6"/>
      <c r="GDO651" s="6"/>
      <c r="GDP651" s="6"/>
      <c r="GDQ651" s="6"/>
      <c r="GDR651" s="6"/>
      <c r="GDS651" s="6"/>
      <c r="GDT651" s="6"/>
      <c r="GDU651" s="6"/>
      <c r="GDV651" s="6"/>
      <c r="GDW651" s="6"/>
      <c r="GDX651" s="6"/>
      <c r="GDY651" s="6"/>
      <c r="GDZ651" s="6"/>
      <c r="GEA651" s="6"/>
      <c r="GEB651" s="6"/>
      <c r="GEC651" s="6"/>
      <c r="GED651" s="6"/>
      <c r="GEE651" s="6"/>
      <c r="GEF651" s="6"/>
      <c r="GEG651" s="6"/>
      <c r="GEH651" s="6"/>
      <c r="GEI651" s="6"/>
      <c r="GEJ651" s="6"/>
      <c r="GEK651" s="6"/>
      <c r="GEL651" s="6"/>
      <c r="GEM651" s="6"/>
      <c r="GEN651" s="6"/>
      <c r="GEO651" s="6"/>
      <c r="GEP651" s="6"/>
      <c r="GEQ651" s="6"/>
      <c r="GER651" s="6"/>
      <c r="GES651" s="6"/>
      <c r="GET651" s="6"/>
      <c r="GEU651" s="6"/>
      <c r="GEV651" s="6"/>
      <c r="GEW651" s="6"/>
      <c r="GEX651" s="6"/>
      <c r="GEY651" s="6"/>
      <c r="GEZ651" s="6"/>
      <c r="GFA651" s="6"/>
      <c r="GFB651" s="6"/>
      <c r="GFC651" s="6"/>
      <c r="GFD651" s="6"/>
      <c r="GFE651" s="6"/>
      <c r="GFF651" s="6"/>
      <c r="GFG651" s="6"/>
      <c r="GFH651" s="6"/>
      <c r="GFI651" s="6"/>
      <c r="GFJ651" s="6"/>
      <c r="GFK651" s="6"/>
      <c r="GFL651" s="6"/>
      <c r="GFM651" s="6"/>
      <c r="GFN651" s="6"/>
      <c r="GFO651" s="6"/>
      <c r="GFP651" s="6"/>
      <c r="GFQ651" s="6"/>
      <c r="GFR651" s="6"/>
      <c r="GFS651" s="6"/>
      <c r="GFT651" s="6"/>
      <c r="GFU651" s="6"/>
      <c r="GFV651" s="6"/>
      <c r="GFW651" s="6"/>
      <c r="GFX651" s="6"/>
      <c r="GFY651" s="6"/>
      <c r="GFZ651" s="6"/>
      <c r="GGA651" s="6"/>
      <c r="GGB651" s="6"/>
      <c r="GGC651" s="6"/>
      <c r="GGD651" s="6"/>
      <c r="GGE651" s="6"/>
      <c r="GGF651" s="6"/>
      <c r="GGG651" s="6"/>
      <c r="GGH651" s="6"/>
      <c r="GGI651" s="6"/>
      <c r="GGJ651" s="6"/>
      <c r="GGK651" s="6"/>
      <c r="GGL651" s="6"/>
      <c r="GGM651" s="6"/>
      <c r="GGN651" s="6"/>
      <c r="GGO651" s="6"/>
      <c r="GGP651" s="6"/>
      <c r="GGQ651" s="6"/>
      <c r="GGR651" s="6"/>
      <c r="GGS651" s="6"/>
      <c r="GGT651" s="6"/>
      <c r="GGU651" s="6"/>
      <c r="GGV651" s="6"/>
      <c r="GGW651" s="6"/>
      <c r="GGX651" s="6"/>
      <c r="GGY651" s="6"/>
      <c r="GGZ651" s="6"/>
      <c r="GHA651" s="6"/>
      <c r="GHB651" s="6"/>
      <c r="GHC651" s="6"/>
      <c r="GHD651" s="6"/>
      <c r="GHE651" s="6"/>
      <c r="GHF651" s="6"/>
      <c r="GHG651" s="6"/>
      <c r="GHH651" s="6"/>
      <c r="GHI651" s="6"/>
      <c r="GHJ651" s="6"/>
      <c r="GHK651" s="6"/>
      <c r="GHL651" s="6"/>
      <c r="GHM651" s="6"/>
      <c r="GHN651" s="6"/>
      <c r="GHO651" s="6"/>
      <c r="GHP651" s="6"/>
      <c r="GHQ651" s="6"/>
      <c r="GHR651" s="6"/>
      <c r="GHS651" s="6"/>
      <c r="GHT651" s="6"/>
      <c r="GHU651" s="6"/>
      <c r="GHV651" s="6"/>
      <c r="GHW651" s="6"/>
      <c r="GHX651" s="6"/>
      <c r="GHY651" s="6"/>
      <c r="GHZ651" s="6"/>
      <c r="GIA651" s="6"/>
      <c r="GIB651" s="6"/>
      <c r="GIC651" s="6"/>
      <c r="GID651" s="6"/>
      <c r="GIE651" s="6"/>
      <c r="GIF651" s="6"/>
      <c r="GIG651" s="6"/>
      <c r="GIH651" s="6"/>
      <c r="GII651" s="6"/>
      <c r="GIJ651" s="6"/>
      <c r="GIK651" s="6"/>
      <c r="GIL651" s="6"/>
      <c r="GIM651" s="6"/>
      <c r="GIN651" s="6"/>
      <c r="GIO651" s="6"/>
      <c r="GIP651" s="6"/>
      <c r="GIQ651" s="6"/>
      <c r="GIR651" s="6"/>
      <c r="GIS651" s="6"/>
      <c r="GIT651" s="6"/>
      <c r="GIU651" s="6"/>
      <c r="GIV651" s="6"/>
      <c r="GIW651" s="6"/>
      <c r="GIX651" s="6"/>
      <c r="GIY651" s="6"/>
      <c r="GIZ651" s="6"/>
      <c r="GJA651" s="6"/>
      <c r="GJB651" s="6"/>
      <c r="GJC651" s="6"/>
      <c r="GJD651" s="6"/>
      <c r="GJE651" s="6"/>
      <c r="GJF651" s="6"/>
      <c r="GJG651" s="6"/>
      <c r="GJH651" s="6"/>
      <c r="GJI651" s="6"/>
      <c r="GJJ651" s="6"/>
      <c r="GJK651" s="6"/>
      <c r="GJL651" s="6"/>
      <c r="GJM651" s="6"/>
      <c r="GJN651" s="6"/>
      <c r="GJO651" s="6"/>
      <c r="GJP651" s="6"/>
      <c r="GJQ651" s="6"/>
      <c r="GJR651" s="6"/>
      <c r="GJS651" s="6"/>
      <c r="GJT651" s="6"/>
      <c r="GJU651" s="6"/>
      <c r="GJV651" s="6"/>
      <c r="GJW651" s="6"/>
      <c r="GJX651" s="6"/>
      <c r="GJY651" s="6"/>
      <c r="GJZ651" s="6"/>
      <c r="GKA651" s="6"/>
      <c r="GKB651" s="6"/>
      <c r="GKC651" s="6"/>
      <c r="GKD651" s="6"/>
      <c r="GKE651" s="6"/>
      <c r="GKF651" s="6"/>
      <c r="GKG651" s="6"/>
      <c r="GKH651" s="6"/>
      <c r="GKI651" s="6"/>
      <c r="GKJ651" s="6"/>
      <c r="GKK651" s="6"/>
      <c r="GKL651" s="6"/>
      <c r="GKM651" s="6"/>
      <c r="GKN651" s="6"/>
      <c r="GKO651" s="6"/>
      <c r="GKP651" s="6"/>
      <c r="GKQ651" s="6"/>
      <c r="GKR651" s="6"/>
      <c r="GKS651" s="6"/>
      <c r="GKT651" s="6"/>
      <c r="GKU651" s="6"/>
      <c r="GKV651" s="6"/>
      <c r="GKW651" s="6"/>
      <c r="GKX651" s="6"/>
      <c r="GKY651" s="6"/>
      <c r="GKZ651" s="6"/>
      <c r="GLA651" s="6"/>
      <c r="GLB651" s="6"/>
      <c r="GLC651" s="6"/>
      <c r="GLD651" s="6"/>
      <c r="GLE651" s="6"/>
      <c r="GLF651" s="6"/>
      <c r="GLG651" s="6"/>
      <c r="GLH651" s="6"/>
      <c r="GLI651" s="6"/>
      <c r="GLJ651" s="6"/>
      <c r="GLK651" s="6"/>
      <c r="GLL651" s="6"/>
      <c r="GLM651" s="6"/>
      <c r="GLN651" s="6"/>
      <c r="GLO651" s="6"/>
      <c r="GLP651" s="6"/>
      <c r="GLQ651" s="6"/>
      <c r="GLR651" s="6"/>
      <c r="GLS651" s="6"/>
      <c r="GLT651" s="6"/>
      <c r="GLU651" s="6"/>
      <c r="GLV651" s="6"/>
      <c r="GLW651" s="6"/>
      <c r="GLX651" s="6"/>
      <c r="GLY651" s="6"/>
      <c r="GLZ651" s="6"/>
      <c r="GMA651" s="6"/>
      <c r="GMB651" s="6"/>
      <c r="GMC651" s="6"/>
      <c r="GMD651" s="6"/>
      <c r="GME651" s="6"/>
      <c r="GMF651" s="6"/>
      <c r="GMG651" s="6"/>
      <c r="GMH651" s="6"/>
      <c r="GMI651" s="6"/>
      <c r="GMJ651" s="6"/>
      <c r="GMK651" s="6"/>
      <c r="GML651" s="6"/>
      <c r="GMM651" s="6"/>
      <c r="GMN651" s="6"/>
      <c r="GMO651" s="6"/>
      <c r="GMP651" s="6"/>
      <c r="GMQ651" s="6"/>
      <c r="GMR651" s="6"/>
      <c r="GMS651" s="6"/>
      <c r="GMT651" s="6"/>
      <c r="GMU651" s="6"/>
      <c r="GMV651" s="6"/>
      <c r="GMW651" s="6"/>
      <c r="GMX651" s="6"/>
      <c r="GMY651" s="6"/>
      <c r="GMZ651" s="6"/>
      <c r="GNA651" s="6"/>
      <c r="GNB651" s="6"/>
      <c r="GNC651" s="6"/>
      <c r="GND651" s="6"/>
      <c r="GNE651" s="6"/>
      <c r="GNF651" s="6"/>
      <c r="GNG651" s="6"/>
      <c r="GNH651" s="6"/>
      <c r="GNI651" s="6"/>
      <c r="GNJ651" s="6"/>
      <c r="GNK651" s="6"/>
      <c r="GNL651" s="6"/>
      <c r="GNM651" s="6"/>
      <c r="GNN651" s="6"/>
      <c r="GNO651" s="6"/>
      <c r="GNP651" s="6"/>
      <c r="GNQ651" s="6"/>
      <c r="GNR651" s="6"/>
      <c r="GNS651" s="6"/>
      <c r="GNT651" s="6"/>
      <c r="GNU651" s="6"/>
      <c r="GNV651" s="6"/>
      <c r="GNW651" s="6"/>
      <c r="GNX651" s="6"/>
      <c r="GNY651" s="6"/>
      <c r="GNZ651" s="6"/>
      <c r="GOA651" s="6"/>
      <c r="GOB651" s="6"/>
      <c r="GOC651" s="6"/>
      <c r="GOD651" s="6"/>
      <c r="GOE651" s="6"/>
      <c r="GOF651" s="6"/>
      <c r="GOG651" s="6"/>
      <c r="GOH651" s="6"/>
      <c r="GOI651" s="6"/>
      <c r="GOJ651" s="6"/>
      <c r="GOK651" s="6"/>
      <c r="GOL651" s="6"/>
      <c r="GOM651" s="6"/>
      <c r="GON651" s="6"/>
      <c r="GOO651" s="6"/>
      <c r="GOP651" s="6"/>
      <c r="GOQ651" s="6"/>
      <c r="GOR651" s="6"/>
      <c r="GOS651" s="6"/>
      <c r="GOT651" s="6"/>
      <c r="GOU651" s="6"/>
      <c r="GOV651" s="6"/>
      <c r="GOW651" s="6"/>
      <c r="GOX651" s="6"/>
      <c r="GOY651" s="6"/>
      <c r="GOZ651" s="6"/>
      <c r="GPA651" s="6"/>
      <c r="GPB651" s="6"/>
      <c r="GPC651" s="6"/>
      <c r="GPD651" s="6"/>
      <c r="GPE651" s="6"/>
      <c r="GPF651" s="6"/>
      <c r="GPG651" s="6"/>
      <c r="GPH651" s="6"/>
      <c r="GPI651" s="6"/>
      <c r="GPJ651" s="6"/>
      <c r="GPK651" s="6"/>
      <c r="GPL651" s="6"/>
      <c r="GPM651" s="6"/>
      <c r="GPN651" s="6"/>
      <c r="GPO651" s="6"/>
      <c r="GPP651" s="6"/>
      <c r="GPQ651" s="6"/>
      <c r="GPR651" s="6"/>
      <c r="GPS651" s="6"/>
      <c r="GPT651" s="6"/>
      <c r="GPU651" s="6"/>
      <c r="GPV651" s="6"/>
      <c r="GPW651" s="6"/>
      <c r="GPX651" s="6"/>
      <c r="GPY651" s="6"/>
      <c r="GPZ651" s="6"/>
      <c r="GQA651" s="6"/>
      <c r="GQB651" s="6"/>
      <c r="GQC651" s="6"/>
      <c r="GQD651" s="6"/>
      <c r="GQE651" s="6"/>
      <c r="GQF651" s="6"/>
      <c r="GQG651" s="6"/>
      <c r="GQH651" s="6"/>
      <c r="GQI651" s="6"/>
      <c r="GQJ651" s="6"/>
      <c r="GQK651" s="6"/>
      <c r="GQL651" s="6"/>
      <c r="GQM651" s="6"/>
      <c r="GQN651" s="6"/>
      <c r="GQO651" s="6"/>
      <c r="GQP651" s="6"/>
      <c r="GQQ651" s="6"/>
      <c r="GQR651" s="6"/>
      <c r="GQS651" s="6"/>
      <c r="GQT651" s="6"/>
      <c r="GQU651" s="6"/>
      <c r="GQV651" s="6"/>
      <c r="GQW651" s="6"/>
      <c r="GQX651" s="6"/>
      <c r="GQY651" s="6"/>
      <c r="GQZ651" s="6"/>
      <c r="GRA651" s="6"/>
      <c r="GRB651" s="6"/>
      <c r="GRC651" s="6"/>
      <c r="GRD651" s="6"/>
      <c r="GRE651" s="6"/>
      <c r="GRF651" s="6"/>
      <c r="GRG651" s="6"/>
      <c r="GRH651" s="6"/>
      <c r="GRI651" s="6"/>
      <c r="GRJ651" s="6"/>
      <c r="GRK651" s="6"/>
      <c r="GRL651" s="6"/>
      <c r="GRM651" s="6"/>
      <c r="GRN651" s="6"/>
      <c r="GRO651" s="6"/>
      <c r="GRP651" s="6"/>
      <c r="GRQ651" s="6"/>
      <c r="GRR651" s="6"/>
      <c r="GRS651" s="6"/>
      <c r="GRT651" s="6"/>
      <c r="GRU651" s="6"/>
      <c r="GRV651" s="6"/>
      <c r="GRW651" s="6"/>
      <c r="GRX651" s="6"/>
      <c r="GRY651" s="6"/>
      <c r="GRZ651" s="6"/>
      <c r="GSA651" s="6"/>
      <c r="GSB651" s="6"/>
      <c r="GSC651" s="6"/>
      <c r="GSD651" s="6"/>
      <c r="GSE651" s="6"/>
      <c r="GSF651" s="6"/>
      <c r="GSG651" s="6"/>
      <c r="GSH651" s="6"/>
      <c r="GSI651" s="6"/>
      <c r="GSJ651" s="6"/>
      <c r="GSK651" s="6"/>
      <c r="GSL651" s="6"/>
      <c r="GSM651" s="6"/>
      <c r="GSN651" s="6"/>
      <c r="GSO651" s="6"/>
      <c r="GSP651" s="6"/>
      <c r="GSQ651" s="6"/>
      <c r="GSR651" s="6"/>
      <c r="GSS651" s="6"/>
      <c r="GST651" s="6"/>
      <c r="GSU651" s="6"/>
      <c r="GSV651" s="6"/>
      <c r="GSW651" s="6"/>
      <c r="GSX651" s="6"/>
      <c r="GSY651" s="6"/>
      <c r="GSZ651" s="6"/>
      <c r="GTA651" s="6"/>
      <c r="GTB651" s="6"/>
      <c r="GTC651" s="6"/>
      <c r="GTD651" s="6"/>
      <c r="GTE651" s="6"/>
      <c r="GTF651" s="6"/>
      <c r="GTG651" s="6"/>
      <c r="GTH651" s="6"/>
      <c r="GTI651" s="6"/>
      <c r="GTJ651" s="6"/>
      <c r="GTK651" s="6"/>
      <c r="GTL651" s="6"/>
      <c r="GTM651" s="6"/>
      <c r="GTN651" s="6"/>
      <c r="GTO651" s="6"/>
      <c r="GTP651" s="6"/>
      <c r="GTQ651" s="6"/>
      <c r="GTR651" s="6"/>
      <c r="GTS651" s="6"/>
      <c r="GTT651" s="6"/>
      <c r="GTU651" s="6"/>
      <c r="GTV651" s="6"/>
      <c r="GTW651" s="6"/>
      <c r="GTX651" s="6"/>
      <c r="GTY651" s="6"/>
      <c r="GTZ651" s="6"/>
      <c r="GUA651" s="6"/>
      <c r="GUB651" s="6"/>
      <c r="GUC651" s="6"/>
      <c r="GUD651" s="6"/>
      <c r="GUE651" s="6"/>
      <c r="GUF651" s="6"/>
      <c r="GUG651" s="6"/>
      <c r="GUH651" s="6"/>
      <c r="GUI651" s="6"/>
      <c r="GUJ651" s="6"/>
      <c r="GUK651" s="6"/>
      <c r="GUL651" s="6"/>
      <c r="GUM651" s="6"/>
      <c r="GUN651" s="6"/>
      <c r="GUO651" s="6"/>
      <c r="GUP651" s="6"/>
      <c r="GUQ651" s="6"/>
      <c r="GUR651" s="6"/>
      <c r="GUS651" s="6"/>
      <c r="GUT651" s="6"/>
      <c r="GUU651" s="6"/>
      <c r="GUV651" s="6"/>
      <c r="GUW651" s="6"/>
      <c r="GUX651" s="6"/>
      <c r="GUY651" s="6"/>
      <c r="GUZ651" s="6"/>
      <c r="GVA651" s="6"/>
      <c r="GVB651" s="6"/>
      <c r="GVC651" s="6"/>
      <c r="GVD651" s="6"/>
      <c r="GVE651" s="6"/>
      <c r="GVF651" s="6"/>
      <c r="GVG651" s="6"/>
      <c r="GVH651" s="6"/>
      <c r="GVI651" s="6"/>
      <c r="GVJ651" s="6"/>
      <c r="GVK651" s="6"/>
      <c r="GVL651" s="6"/>
      <c r="GVM651" s="6"/>
      <c r="GVN651" s="6"/>
      <c r="GVO651" s="6"/>
      <c r="GVP651" s="6"/>
      <c r="GVQ651" s="6"/>
      <c r="GVR651" s="6"/>
      <c r="GVS651" s="6"/>
      <c r="GVT651" s="6"/>
      <c r="GVU651" s="6"/>
      <c r="GVV651" s="6"/>
      <c r="GVW651" s="6"/>
      <c r="GVX651" s="6"/>
      <c r="GVY651" s="6"/>
      <c r="GVZ651" s="6"/>
      <c r="GWA651" s="6"/>
      <c r="GWB651" s="6"/>
      <c r="GWC651" s="6"/>
      <c r="GWD651" s="6"/>
      <c r="GWE651" s="6"/>
      <c r="GWF651" s="6"/>
      <c r="GWG651" s="6"/>
      <c r="GWH651" s="6"/>
      <c r="GWI651" s="6"/>
      <c r="GWJ651" s="6"/>
      <c r="GWK651" s="6"/>
      <c r="GWL651" s="6"/>
      <c r="GWM651" s="6"/>
      <c r="GWN651" s="6"/>
      <c r="GWO651" s="6"/>
      <c r="GWP651" s="6"/>
      <c r="GWQ651" s="6"/>
      <c r="GWR651" s="6"/>
      <c r="GWS651" s="6"/>
      <c r="GWT651" s="6"/>
      <c r="GWU651" s="6"/>
      <c r="GWV651" s="6"/>
      <c r="GWW651" s="6"/>
      <c r="GWX651" s="6"/>
      <c r="GWY651" s="6"/>
      <c r="GWZ651" s="6"/>
      <c r="GXA651" s="6"/>
      <c r="GXB651" s="6"/>
      <c r="GXC651" s="6"/>
      <c r="GXD651" s="6"/>
      <c r="GXE651" s="6"/>
      <c r="GXF651" s="6"/>
      <c r="GXG651" s="6"/>
      <c r="GXH651" s="6"/>
      <c r="GXI651" s="6"/>
      <c r="GXJ651" s="6"/>
      <c r="GXK651" s="6"/>
      <c r="GXL651" s="6"/>
      <c r="GXM651" s="6"/>
      <c r="GXN651" s="6"/>
      <c r="GXO651" s="6"/>
      <c r="GXP651" s="6"/>
      <c r="GXQ651" s="6"/>
      <c r="GXR651" s="6"/>
      <c r="GXS651" s="6"/>
      <c r="GXT651" s="6"/>
      <c r="GXU651" s="6"/>
      <c r="GXV651" s="6"/>
      <c r="GXW651" s="6"/>
      <c r="GXX651" s="6"/>
      <c r="GXY651" s="6"/>
      <c r="GXZ651" s="6"/>
      <c r="GYA651" s="6"/>
      <c r="GYB651" s="6"/>
      <c r="GYC651" s="6"/>
      <c r="GYD651" s="6"/>
      <c r="GYE651" s="6"/>
      <c r="GYF651" s="6"/>
      <c r="GYG651" s="6"/>
      <c r="GYH651" s="6"/>
      <c r="GYI651" s="6"/>
      <c r="GYJ651" s="6"/>
      <c r="GYK651" s="6"/>
      <c r="GYL651" s="6"/>
      <c r="GYM651" s="6"/>
      <c r="GYN651" s="6"/>
      <c r="GYO651" s="6"/>
      <c r="GYP651" s="6"/>
      <c r="GYQ651" s="6"/>
      <c r="GYR651" s="6"/>
      <c r="GYS651" s="6"/>
      <c r="GYT651" s="6"/>
      <c r="GYU651" s="6"/>
      <c r="GYV651" s="6"/>
      <c r="GYW651" s="6"/>
      <c r="GYX651" s="6"/>
      <c r="GYY651" s="6"/>
      <c r="GYZ651" s="6"/>
      <c r="GZA651" s="6"/>
      <c r="GZB651" s="6"/>
      <c r="GZC651" s="6"/>
      <c r="GZD651" s="6"/>
      <c r="GZE651" s="6"/>
      <c r="GZF651" s="6"/>
      <c r="GZG651" s="6"/>
      <c r="GZH651" s="6"/>
      <c r="GZI651" s="6"/>
      <c r="GZJ651" s="6"/>
      <c r="GZK651" s="6"/>
      <c r="GZL651" s="6"/>
      <c r="GZM651" s="6"/>
      <c r="GZN651" s="6"/>
      <c r="GZO651" s="6"/>
      <c r="GZP651" s="6"/>
      <c r="GZQ651" s="6"/>
      <c r="GZR651" s="6"/>
      <c r="GZS651" s="6"/>
      <c r="GZT651" s="6"/>
      <c r="GZU651" s="6"/>
      <c r="GZV651" s="6"/>
      <c r="GZW651" s="6"/>
      <c r="GZX651" s="6"/>
      <c r="GZY651" s="6"/>
      <c r="GZZ651" s="6"/>
      <c r="HAA651" s="6"/>
      <c r="HAB651" s="6"/>
      <c r="HAC651" s="6"/>
      <c r="HAD651" s="6"/>
      <c r="HAE651" s="6"/>
      <c r="HAF651" s="6"/>
      <c r="HAG651" s="6"/>
      <c r="HAH651" s="6"/>
      <c r="HAI651" s="6"/>
      <c r="HAJ651" s="6"/>
      <c r="HAK651" s="6"/>
      <c r="HAL651" s="6"/>
      <c r="HAM651" s="6"/>
      <c r="HAN651" s="6"/>
      <c r="HAO651" s="6"/>
      <c r="HAP651" s="6"/>
      <c r="HAQ651" s="6"/>
      <c r="HAR651" s="6"/>
      <c r="HAS651" s="6"/>
      <c r="HAT651" s="6"/>
      <c r="HAU651" s="6"/>
      <c r="HAV651" s="6"/>
      <c r="HAW651" s="6"/>
      <c r="HAX651" s="6"/>
      <c r="HAY651" s="6"/>
      <c r="HAZ651" s="6"/>
      <c r="HBA651" s="6"/>
      <c r="HBB651" s="6"/>
      <c r="HBC651" s="6"/>
      <c r="HBD651" s="6"/>
      <c r="HBE651" s="6"/>
      <c r="HBF651" s="6"/>
      <c r="HBG651" s="6"/>
      <c r="HBH651" s="6"/>
      <c r="HBI651" s="6"/>
      <c r="HBJ651" s="6"/>
      <c r="HBK651" s="6"/>
      <c r="HBL651" s="6"/>
      <c r="HBM651" s="6"/>
      <c r="HBN651" s="6"/>
      <c r="HBO651" s="6"/>
      <c r="HBP651" s="6"/>
      <c r="HBQ651" s="6"/>
      <c r="HBR651" s="6"/>
      <c r="HBS651" s="6"/>
      <c r="HBT651" s="6"/>
      <c r="HBU651" s="6"/>
      <c r="HBV651" s="6"/>
      <c r="HBW651" s="6"/>
      <c r="HBX651" s="6"/>
      <c r="HBY651" s="6"/>
      <c r="HBZ651" s="6"/>
      <c r="HCA651" s="6"/>
      <c r="HCB651" s="6"/>
      <c r="HCC651" s="6"/>
      <c r="HCD651" s="6"/>
      <c r="HCE651" s="6"/>
      <c r="HCF651" s="6"/>
      <c r="HCG651" s="6"/>
      <c r="HCH651" s="6"/>
      <c r="HCI651" s="6"/>
      <c r="HCJ651" s="6"/>
      <c r="HCK651" s="6"/>
      <c r="HCL651" s="6"/>
      <c r="HCM651" s="6"/>
      <c r="HCN651" s="6"/>
      <c r="HCO651" s="6"/>
      <c r="HCP651" s="6"/>
      <c r="HCQ651" s="6"/>
      <c r="HCR651" s="6"/>
      <c r="HCS651" s="6"/>
      <c r="HCT651" s="6"/>
      <c r="HCU651" s="6"/>
      <c r="HCV651" s="6"/>
      <c r="HCW651" s="6"/>
      <c r="HCX651" s="6"/>
      <c r="HCY651" s="6"/>
      <c r="HCZ651" s="6"/>
      <c r="HDA651" s="6"/>
      <c r="HDB651" s="6"/>
      <c r="HDC651" s="6"/>
      <c r="HDD651" s="6"/>
      <c r="HDE651" s="6"/>
      <c r="HDF651" s="6"/>
      <c r="HDG651" s="6"/>
      <c r="HDH651" s="6"/>
      <c r="HDI651" s="6"/>
      <c r="HDJ651" s="6"/>
      <c r="HDK651" s="6"/>
      <c r="HDL651" s="6"/>
      <c r="HDM651" s="6"/>
      <c r="HDN651" s="6"/>
      <c r="HDO651" s="6"/>
      <c r="HDP651" s="6"/>
      <c r="HDQ651" s="6"/>
      <c r="HDR651" s="6"/>
      <c r="HDS651" s="6"/>
      <c r="HDT651" s="6"/>
      <c r="HDU651" s="6"/>
      <c r="HDV651" s="6"/>
      <c r="HDW651" s="6"/>
      <c r="HDX651" s="6"/>
      <c r="HDY651" s="6"/>
      <c r="HDZ651" s="6"/>
      <c r="HEA651" s="6"/>
      <c r="HEB651" s="6"/>
      <c r="HEC651" s="6"/>
      <c r="HED651" s="6"/>
      <c r="HEE651" s="6"/>
      <c r="HEF651" s="6"/>
      <c r="HEG651" s="6"/>
      <c r="HEH651" s="6"/>
      <c r="HEI651" s="6"/>
      <c r="HEJ651" s="6"/>
      <c r="HEK651" s="6"/>
      <c r="HEL651" s="6"/>
      <c r="HEM651" s="6"/>
      <c r="HEN651" s="6"/>
      <c r="HEO651" s="6"/>
      <c r="HEP651" s="6"/>
      <c r="HEQ651" s="6"/>
      <c r="HER651" s="6"/>
      <c r="HES651" s="6"/>
      <c r="HET651" s="6"/>
      <c r="HEU651" s="6"/>
      <c r="HEV651" s="6"/>
      <c r="HEW651" s="6"/>
      <c r="HEX651" s="6"/>
      <c r="HEY651" s="6"/>
      <c r="HEZ651" s="6"/>
      <c r="HFA651" s="6"/>
      <c r="HFB651" s="6"/>
      <c r="HFC651" s="6"/>
      <c r="HFD651" s="6"/>
      <c r="HFE651" s="6"/>
      <c r="HFF651" s="6"/>
      <c r="HFG651" s="6"/>
      <c r="HFH651" s="6"/>
      <c r="HFI651" s="6"/>
      <c r="HFJ651" s="6"/>
      <c r="HFK651" s="6"/>
      <c r="HFL651" s="6"/>
      <c r="HFM651" s="6"/>
      <c r="HFN651" s="6"/>
      <c r="HFO651" s="6"/>
      <c r="HFP651" s="6"/>
      <c r="HFQ651" s="6"/>
      <c r="HFR651" s="6"/>
      <c r="HFS651" s="6"/>
      <c r="HFT651" s="6"/>
      <c r="HFU651" s="6"/>
      <c r="HFV651" s="6"/>
      <c r="HFW651" s="6"/>
      <c r="HFX651" s="6"/>
      <c r="HFY651" s="6"/>
      <c r="HFZ651" s="6"/>
      <c r="HGA651" s="6"/>
      <c r="HGB651" s="6"/>
      <c r="HGC651" s="6"/>
      <c r="HGD651" s="6"/>
      <c r="HGE651" s="6"/>
      <c r="HGF651" s="6"/>
      <c r="HGG651" s="6"/>
      <c r="HGH651" s="6"/>
      <c r="HGI651" s="6"/>
      <c r="HGJ651" s="6"/>
      <c r="HGK651" s="6"/>
      <c r="HGL651" s="6"/>
      <c r="HGM651" s="6"/>
      <c r="HGN651" s="6"/>
      <c r="HGO651" s="6"/>
      <c r="HGP651" s="6"/>
      <c r="HGQ651" s="6"/>
      <c r="HGR651" s="6"/>
      <c r="HGS651" s="6"/>
      <c r="HGT651" s="6"/>
      <c r="HGU651" s="6"/>
      <c r="HGV651" s="6"/>
      <c r="HGW651" s="6"/>
      <c r="HGX651" s="6"/>
      <c r="HGY651" s="6"/>
      <c r="HGZ651" s="6"/>
      <c r="HHA651" s="6"/>
      <c r="HHB651" s="6"/>
      <c r="HHC651" s="6"/>
      <c r="HHD651" s="6"/>
      <c r="HHE651" s="6"/>
      <c r="HHF651" s="6"/>
      <c r="HHG651" s="6"/>
      <c r="HHH651" s="6"/>
      <c r="HHI651" s="6"/>
      <c r="HHJ651" s="6"/>
      <c r="HHK651" s="6"/>
      <c r="HHL651" s="6"/>
      <c r="HHM651" s="6"/>
      <c r="HHN651" s="6"/>
      <c r="HHO651" s="6"/>
      <c r="HHP651" s="6"/>
      <c r="HHQ651" s="6"/>
      <c r="HHR651" s="6"/>
      <c r="HHS651" s="6"/>
      <c r="HHT651" s="6"/>
      <c r="HHU651" s="6"/>
      <c r="HHV651" s="6"/>
      <c r="HHW651" s="6"/>
      <c r="HHX651" s="6"/>
      <c r="HHY651" s="6"/>
      <c r="HHZ651" s="6"/>
      <c r="HIA651" s="6"/>
      <c r="HIB651" s="6"/>
      <c r="HIC651" s="6"/>
      <c r="HID651" s="6"/>
      <c r="HIE651" s="6"/>
      <c r="HIF651" s="6"/>
      <c r="HIG651" s="6"/>
      <c r="HIH651" s="6"/>
      <c r="HII651" s="6"/>
      <c r="HIJ651" s="6"/>
      <c r="HIK651" s="6"/>
      <c r="HIL651" s="6"/>
      <c r="HIM651" s="6"/>
      <c r="HIN651" s="6"/>
      <c r="HIO651" s="6"/>
      <c r="HIP651" s="6"/>
      <c r="HIQ651" s="6"/>
      <c r="HIR651" s="6"/>
      <c r="HIS651" s="6"/>
      <c r="HIT651" s="6"/>
      <c r="HIU651" s="6"/>
      <c r="HIV651" s="6"/>
      <c r="HIW651" s="6"/>
      <c r="HIX651" s="6"/>
      <c r="HIY651" s="6"/>
      <c r="HIZ651" s="6"/>
      <c r="HJA651" s="6"/>
      <c r="HJB651" s="6"/>
      <c r="HJC651" s="6"/>
      <c r="HJD651" s="6"/>
      <c r="HJE651" s="6"/>
      <c r="HJF651" s="6"/>
      <c r="HJG651" s="6"/>
      <c r="HJH651" s="6"/>
      <c r="HJI651" s="6"/>
      <c r="HJJ651" s="6"/>
      <c r="HJK651" s="6"/>
      <c r="HJL651" s="6"/>
      <c r="HJM651" s="6"/>
      <c r="HJN651" s="6"/>
      <c r="HJO651" s="6"/>
      <c r="HJP651" s="6"/>
      <c r="HJQ651" s="6"/>
      <c r="HJR651" s="6"/>
      <c r="HJS651" s="6"/>
      <c r="HJT651" s="6"/>
      <c r="HJU651" s="6"/>
      <c r="HJV651" s="6"/>
      <c r="HJW651" s="6"/>
      <c r="HJX651" s="6"/>
      <c r="HJY651" s="6"/>
      <c r="HJZ651" s="6"/>
      <c r="HKA651" s="6"/>
      <c r="HKB651" s="6"/>
      <c r="HKC651" s="6"/>
      <c r="HKD651" s="6"/>
      <c r="HKE651" s="6"/>
      <c r="HKF651" s="6"/>
      <c r="HKG651" s="6"/>
      <c r="HKH651" s="6"/>
      <c r="HKI651" s="6"/>
      <c r="HKJ651" s="6"/>
      <c r="HKK651" s="6"/>
      <c r="HKL651" s="6"/>
      <c r="HKM651" s="6"/>
      <c r="HKN651" s="6"/>
      <c r="HKO651" s="6"/>
      <c r="HKP651" s="6"/>
      <c r="HKQ651" s="6"/>
      <c r="HKR651" s="6"/>
      <c r="HKS651" s="6"/>
      <c r="HKT651" s="6"/>
      <c r="HKU651" s="6"/>
      <c r="HKV651" s="6"/>
      <c r="HKW651" s="6"/>
      <c r="HKX651" s="6"/>
      <c r="HKY651" s="6"/>
      <c r="HKZ651" s="6"/>
      <c r="HLA651" s="6"/>
      <c r="HLB651" s="6"/>
      <c r="HLC651" s="6"/>
      <c r="HLD651" s="6"/>
      <c r="HLE651" s="6"/>
      <c r="HLF651" s="6"/>
      <c r="HLG651" s="6"/>
      <c r="HLH651" s="6"/>
      <c r="HLI651" s="6"/>
      <c r="HLJ651" s="6"/>
      <c r="HLK651" s="6"/>
      <c r="HLL651" s="6"/>
      <c r="HLM651" s="6"/>
      <c r="HLN651" s="6"/>
      <c r="HLO651" s="6"/>
      <c r="HLP651" s="6"/>
      <c r="HLQ651" s="6"/>
      <c r="HLR651" s="6"/>
      <c r="HLS651" s="6"/>
      <c r="HLT651" s="6"/>
      <c r="HLU651" s="6"/>
      <c r="HLV651" s="6"/>
      <c r="HLW651" s="6"/>
      <c r="HLX651" s="6"/>
      <c r="HLY651" s="6"/>
      <c r="HLZ651" s="6"/>
      <c r="HMA651" s="6"/>
      <c r="HMB651" s="6"/>
      <c r="HMC651" s="6"/>
      <c r="HMD651" s="6"/>
      <c r="HME651" s="6"/>
      <c r="HMF651" s="6"/>
      <c r="HMG651" s="6"/>
      <c r="HMH651" s="6"/>
      <c r="HMI651" s="6"/>
      <c r="HMJ651" s="6"/>
      <c r="HMK651" s="6"/>
      <c r="HML651" s="6"/>
      <c r="HMM651" s="6"/>
      <c r="HMN651" s="6"/>
      <c r="HMO651" s="6"/>
      <c r="HMP651" s="6"/>
      <c r="HMQ651" s="6"/>
      <c r="HMR651" s="6"/>
      <c r="HMS651" s="6"/>
      <c r="HMT651" s="6"/>
      <c r="HMU651" s="6"/>
      <c r="HMV651" s="6"/>
      <c r="HMW651" s="6"/>
      <c r="HMX651" s="6"/>
      <c r="HMY651" s="6"/>
      <c r="HMZ651" s="6"/>
      <c r="HNA651" s="6"/>
      <c r="HNB651" s="6"/>
      <c r="HNC651" s="6"/>
      <c r="HND651" s="6"/>
      <c r="HNE651" s="6"/>
      <c r="HNF651" s="6"/>
      <c r="HNG651" s="6"/>
      <c r="HNH651" s="6"/>
      <c r="HNI651" s="6"/>
      <c r="HNJ651" s="6"/>
      <c r="HNK651" s="6"/>
      <c r="HNL651" s="6"/>
      <c r="HNM651" s="6"/>
      <c r="HNN651" s="6"/>
      <c r="HNO651" s="6"/>
      <c r="HNP651" s="6"/>
      <c r="HNQ651" s="6"/>
      <c r="HNR651" s="6"/>
      <c r="HNS651" s="6"/>
      <c r="HNT651" s="6"/>
      <c r="HNU651" s="6"/>
      <c r="HNV651" s="6"/>
      <c r="HNW651" s="6"/>
      <c r="HNX651" s="6"/>
      <c r="HNY651" s="6"/>
      <c r="HNZ651" s="6"/>
      <c r="HOA651" s="6"/>
      <c r="HOB651" s="6"/>
      <c r="HOC651" s="6"/>
      <c r="HOD651" s="6"/>
      <c r="HOE651" s="6"/>
      <c r="HOF651" s="6"/>
      <c r="HOG651" s="6"/>
      <c r="HOH651" s="6"/>
      <c r="HOI651" s="6"/>
      <c r="HOJ651" s="6"/>
      <c r="HOK651" s="6"/>
      <c r="HOL651" s="6"/>
      <c r="HOM651" s="6"/>
      <c r="HON651" s="6"/>
      <c r="HOO651" s="6"/>
      <c r="HOP651" s="6"/>
      <c r="HOQ651" s="6"/>
      <c r="HOR651" s="6"/>
      <c r="HOS651" s="6"/>
      <c r="HOT651" s="6"/>
      <c r="HOU651" s="6"/>
      <c r="HOV651" s="6"/>
      <c r="HOW651" s="6"/>
      <c r="HOX651" s="6"/>
      <c r="HOY651" s="6"/>
      <c r="HOZ651" s="6"/>
      <c r="HPA651" s="6"/>
      <c r="HPB651" s="6"/>
      <c r="HPC651" s="6"/>
      <c r="HPD651" s="6"/>
      <c r="HPE651" s="6"/>
      <c r="HPF651" s="6"/>
      <c r="HPG651" s="6"/>
      <c r="HPH651" s="6"/>
      <c r="HPI651" s="6"/>
      <c r="HPJ651" s="6"/>
      <c r="HPK651" s="6"/>
      <c r="HPL651" s="6"/>
      <c r="HPM651" s="6"/>
      <c r="HPN651" s="6"/>
      <c r="HPO651" s="6"/>
      <c r="HPP651" s="6"/>
      <c r="HPQ651" s="6"/>
      <c r="HPR651" s="6"/>
      <c r="HPS651" s="6"/>
      <c r="HPT651" s="6"/>
      <c r="HPU651" s="6"/>
      <c r="HPV651" s="6"/>
      <c r="HPW651" s="6"/>
      <c r="HPX651" s="6"/>
      <c r="HPY651" s="6"/>
      <c r="HPZ651" s="6"/>
      <c r="HQA651" s="6"/>
      <c r="HQB651" s="6"/>
      <c r="HQC651" s="6"/>
      <c r="HQD651" s="6"/>
      <c r="HQE651" s="6"/>
      <c r="HQF651" s="6"/>
      <c r="HQG651" s="6"/>
      <c r="HQH651" s="6"/>
      <c r="HQI651" s="6"/>
      <c r="HQJ651" s="6"/>
      <c r="HQK651" s="6"/>
      <c r="HQL651" s="6"/>
      <c r="HQM651" s="6"/>
      <c r="HQN651" s="6"/>
      <c r="HQO651" s="6"/>
      <c r="HQP651" s="6"/>
      <c r="HQQ651" s="6"/>
      <c r="HQR651" s="6"/>
      <c r="HQS651" s="6"/>
      <c r="HQT651" s="6"/>
      <c r="HQU651" s="6"/>
      <c r="HQV651" s="6"/>
      <c r="HQW651" s="6"/>
      <c r="HQX651" s="6"/>
      <c r="HQY651" s="6"/>
      <c r="HQZ651" s="6"/>
      <c r="HRA651" s="6"/>
      <c r="HRB651" s="6"/>
      <c r="HRC651" s="6"/>
      <c r="HRD651" s="6"/>
      <c r="HRE651" s="6"/>
      <c r="HRF651" s="6"/>
      <c r="HRG651" s="6"/>
      <c r="HRH651" s="6"/>
      <c r="HRI651" s="6"/>
      <c r="HRJ651" s="6"/>
      <c r="HRK651" s="6"/>
      <c r="HRL651" s="6"/>
      <c r="HRM651" s="6"/>
      <c r="HRN651" s="6"/>
      <c r="HRO651" s="6"/>
      <c r="HRP651" s="6"/>
      <c r="HRQ651" s="6"/>
      <c r="HRR651" s="6"/>
      <c r="HRS651" s="6"/>
      <c r="HRT651" s="6"/>
      <c r="HRU651" s="6"/>
      <c r="HRV651" s="6"/>
      <c r="HRW651" s="6"/>
      <c r="HRX651" s="6"/>
      <c r="HRY651" s="6"/>
      <c r="HRZ651" s="6"/>
      <c r="HSA651" s="6"/>
      <c r="HSB651" s="6"/>
      <c r="HSC651" s="6"/>
      <c r="HSD651" s="6"/>
      <c r="HSE651" s="6"/>
      <c r="HSF651" s="6"/>
      <c r="HSG651" s="6"/>
      <c r="HSH651" s="6"/>
      <c r="HSI651" s="6"/>
      <c r="HSJ651" s="6"/>
      <c r="HSK651" s="6"/>
      <c r="HSL651" s="6"/>
      <c r="HSM651" s="6"/>
      <c r="HSN651" s="6"/>
      <c r="HSO651" s="6"/>
      <c r="HSP651" s="6"/>
      <c r="HSQ651" s="6"/>
      <c r="HSR651" s="6"/>
      <c r="HSS651" s="6"/>
      <c r="HST651" s="6"/>
      <c r="HSU651" s="6"/>
      <c r="HSV651" s="6"/>
      <c r="HSW651" s="6"/>
      <c r="HSX651" s="6"/>
      <c r="HSY651" s="6"/>
      <c r="HSZ651" s="6"/>
      <c r="HTA651" s="6"/>
      <c r="HTB651" s="6"/>
      <c r="HTC651" s="6"/>
      <c r="HTD651" s="6"/>
      <c r="HTE651" s="6"/>
      <c r="HTF651" s="6"/>
      <c r="HTG651" s="6"/>
      <c r="HTH651" s="6"/>
      <c r="HTI651" s="6"/>
      <c r="HTJ651" s="6"/>
      <c r="HTK651" s="6"/>
      <c r="HTL651" s="6"/>
      <c r="HTM651" s="6"/>
      <c r="HTN651" s="6"/>
      <c r="HTO651" s="6"/>
      <c r="HTP651" s="6"/>
      <c r="HTQ651" s="6"/>
      <c r="HTR651" s="6"/>
      <c r="HTS651" s="6"/>
      <c r="HTT651" s="6"/>
      <c r="HTU651" s="6"/>
      <c r="HTV651" s="6"/>
      <c r="HTW651" s="6"/>
      <c r="HTX651" s="6"/>
      <c r="HTY651" s="6"/>
      <c r="HTZ651" s="6"/>
      <c r="HUA651" s="6"/>
      <c r="HUB651" s="6"/>
      <c r="HUC651" s="6"/>
      <c r="HUD651" s="6"/>
      <c r="HUE651" s="6"/>
      <c r="HUF651" s="6"/>
      <c r="HUG651" s="6"/>
      <c r="HUH651" s="6"/>
      <c r="HUI651" s="6"/>
      <c r="HUJ651" s="6"/>
      <c r="HUK651" s="6"/>
      <c r="HUL651" s="6"/>
      <c r="HUM651" s="6"/>
      <c r="HUN651" s="6"/>
      <c r="HUO651" s="6"/>
      <c r="HUP651" s="6"/>
      <c r="HUQ651" s="6"/>
      <c r="HUR651" s="6"/>
      <c r="HUS651" s="6"/>
      <c r="HUT651" s="6"/>
      <c r="HUU651" s="6"/>
      <c r="HUV651" s="6"/>
      <c r="HUW651" s="6"/>
      <c r="HUX651" s="6"/>
      <c r="HUY651" s="6"/>
      <c r="HUZ651" s="6"/>
      <c r="HVA651" s="6"/>
      <c r="HVB651" s="6"/>
      <c r="HVC651" s="6"/>
      <c r="HVD651" s="6"/>
      <c r="HVE651" s="6"/>
      <c r="HVF651" s="6"/>
      <c r="HVG651" s="6"/>
      <c r="HVH651" s="6"/>
      <c r="HVI651" s="6"/>
      <c r="HVJ651" s="6"/>
      <c r="HVK651" s="6"/>
      <c r="HVL651" s="6"/>
      <c r="HVM651" s="6"/>
      <c r="HVN651" s="6"/>
      <c r="HVO651" s="6"/>
      <c r="HVP651" s="6"/>
      <c r="HVQ651" s="6"/>
      <c r="HVR651" s="6"/>
      <c r="HVS651" s="6"/>
      <c r="HVT651" s="6"/>
      <c r="HVU651" s="6"/>
      <c r="HVV651" s="6"/>
      <c r="HVW651" s="6"/>
      <c r="HVX651" s="6"/>
      <c r="HVY651" s="6"/>
      <c r="HVZ651" s="6"/>
      <c r="HWA651" s="6"/>
      <c r="HWB651" s="6"/>
      <c r="HWC651" s="6"/>
      <c r="HWD651" s="6"/>
      <c r="HWE651" s="6"/>
      <c r="HWF651" s="6"/>
      <c r="HWG651" s="6"/>
      <c r="HWH651" s="6"/>
      <c r="HWI651" s="6"/>
      <c r="HWJ651" s="6"/>
      <c r="HWK651" s="6"/>
      <c r="HWL651" s="6"/>
      <c r="HWM651" s="6"/>
      <c r="HWN651" s="6"/>
      <c r="HWO651" s="6"/>
      <c r="HWP651" s="6"/>
      <c r="HWQ651" s="6"/>
      <c r="HWR651" s="6"/>
      <c r="HWS651" s="6"/>
      <c r="HWT651" s="6"/>
      <c r="HWU651" s="6"/>
      <c r="HWV651" s="6"/>
      <c r="HWW651" s="6"/>
      <c r="HWX651" s="6"/>
      <c r="HWY651" s="6"/>
      <c r="HWZ651" s="6"/>
      <c r="HXA651" s="6"/>
      <c r="HXB651" s="6"/>
      <c r="HXC651" s="6"/>
      <c r="HXD651" s="6"/>
      <c r="HXE651" s="6"/>
      <c r="HXF651" s="6"/>
      <c r="HXG651" s="6"/>
      <c r="HXH651" s="6"/>
      <c r="HXI651" s="6"/>
      <c r="HXJ651" s="6"/>
      <c r="HXK651" s="6"/>
      <c r="HXL651" s="6"/>
      <c r="HXM651" s="6"/>
      <c r="HXN651" s="6"/>
      <c r="HXO651" s="6"/>
      <c r="HXP651" s="6"/>
      <c r="HXQ651" s="6"/>
      <c r="HXR651" s="6"/>
      <c r="HXS651" s="6"/>
      <c r="HXT651" s="6"/>
      <c r="HXU651" s="6"/>
      <c r="HXV651" s="6"/>
      <c r="HXW651" s="6"/>
      <c r="HXX651" s="6"/>
      <c r="HXY651" s="6"/>
      <c r="HXZ651" s="6"/>
      <c r="HYA651" s="6"/>
      <c r="HYB651" s="6"/>
      <c r="HYC651" s="6"/>
      <c r="HYD651" s="6"/>
      <c r="HYE651" s="6"/>
      <c r="HYF651" s="6"/>
      <c r="HYG651" s="6"/>
      <c r="HYH651" s="6"/>
      <c r="HYI651" s="6"/>
      <c r="HYJ651" s="6"/>
      <c r="HYK651" s="6"/>
      <c r="HYL651" s="6"/>
      <c r="HYM651" s="6"/>
      <c r="HYN651" s="6"/>
      <c r="HYO651" s="6"/>
      <c r="HYP651" s="6"/>
      <c r="HYQ651" s="6"/>
      <c r="HYR651" s="6"/>
      <c r="HYS651" s="6"/>
      <c r="HYT651" s="6"/>
      <c r="HYU651" s="6"/>
      <c r="HYV651" s="6"/>
      <c r="HYW651" s="6"/>
      <c r="HYX651" s="6"/>
      <c r="HYY651" s="6"/>
      <c r="HYZ651" s="6"/>
      <c r="HZA651" s="6"/>
      <c r="HZB651" s="6"/>
      <c r="HZC651" s="6"/>
      <c r="HZD651" s="6"/>
      <c r="HZE651" s="6"/>
      <c r="HZF651" s="6"/>
      <c r="HZG651" s="6"/>
      <c r="HZH651" s="6"/>
      <c r="HZI651" s="6"/>
      <c r="HZJ651" s="6"/>
      <c r="HZK651" s="6"/>
      <c r="HZL651" s="6"/>
      <c r="HZM651" s="6"/>
      <c r="HZN651" s="6"/>
      <c r="HZO651" s="6"/>
      <c r="HZP651" s="6"/>
      <c r="HZQ651" s="6"/>
      <c r="HZR651" s="6"/>
      <c r="HZS651" s="6"/>
      <c r="HZT651" s="6"/>
      <c r="HZU651" s="6"/>
      <c r="HZV651" s="6"/>
      <c r="HZW651" s="6"/>
      <c r="HZX651" s="6"/>
      <c r="HZY651" s="6"/>
      <c r="HZZ651" s="6"/>
      <c r="IAA651" s="6"/>
      <c r="IAB651" s="6"/>
      <c r="IAC651" s="6"/>
      <c r="IAD651" s="6"/>
      <c r="IAE651" s="6"/>
      <c r="IAF651" s="6"/>
      <c r="IAG651" s="6"/>
      <c r="IAH651" s="6"/>
      <c r="IAI651" s="6"/>
      <c r="IAJ651" s="6"/>
      <c r="IAK651" s="6"/>
      <c r="IAL651" s="6"/>
      <c r="IAM651" s="6"/>
      <c r="IAN651" s="6"/>
      <c r="IAO651" s="6"/>
      <c r="IAP651" s="6"/>
      <c r="IAQ651" s="6"/>
      <c r="IAR651" s="6"/>
      <c r="IAS651" s="6"/>
      <c r="IAT651" s="6"/>
      <c r="IAU651" s="6"/>
      <c r="IAV651" s="6"/>
      <c r="IAW651" s="6"/>
      <c r="IAX651" s="6"/>
      <c r="IAY651" s="6"/>
      <c r="IAZ651" s="6"/>
      <c r="IBA651" s="6"/>
      <c r="IBB651" s="6"/>
      <c r="IBC651" s="6"/>
      <c r="IBD651" s="6"/>
      <c r="IBE651" s="6"/>
      <c r="IBF651" s="6"/>
      <c r="IBG651" s="6"/>
      <c r="IBH651" s="6"/>
      <c r="IBI651" s="6"/>
      <c r="IBJ651" s="6"/>
      <c r="IBK651" s="6"/>
      <c r="IBL651" s="6"/>
      <c r="IBM651" s="6"/>
      <c r="IBN651" s="6"/>
      <c r="IBO651" s="6"/>
      <c r="IBP651" s="6"/>
      <c r="IBQ651" s="6"/>
      <c r="IBR651" s="6"/>
      <c r="IBS651" s="6"/>
      <c r="IBT651" s="6"/>
      <c r="IBU651" s="6"/>
      <c r="IBV651" s="6"/>
      <c r="IBW651" s="6"/>
      <c r="IBX651" s="6"/>
      <c r="IBY651" s="6"/>
      <c r="IBZ651" s="6"/>
      <c r="ICA651" s="6"/>
      <c r="ICB651" s="6"/>
      <c r="ICC651" s="6"/>
      <c r="ICD651" s="6"/>
      <c r="ICE651" s="6"/>
      <c r="ICF651" s="6"/>
      <c r="ICG651" s="6"/>
      <c r="ICH651" s="6"/>
      <c r="ICI651" s="6"/>
      <c r="ICJ651" s="6"/>
      <c r="ICK651" s="6"/>
      <c r="ICL651" s="6"/>
      <c r="ICM651" s="6"/>
      <c r="ICN651" s="6"/>
      <c r="ICO651" s="6"/>
      <c r="ICP651" s="6"/>
      <c r="ICQ651" s="6"/>
      <c r="ICR651" s="6"/>
      <c r="ICS651" s="6"/>
      <c r="ICT651" s="6"/>
      <c r="ICU651" s="6"/>
      <c r="ICV651" s="6"/>
      <c r="ICW651" s="6"/>
      <c r="ICX651" s="6"/>
      <c r="ICY651" s="6"/>
      <c r="ICZ651" s="6"/>
      <c r="IDA651" s="6"/>
      <c r="IDB651" s="6"/>
      <c r="IDC651" s="6"/>
      <c r="IDD651" s="6"/>
      <c r="IDE651" s="6"/>
      <c r="IDF651" s="6"/>
      <c r="IDG651" s="6"/>
      <c r="IDH651" s="6"/>
      <c r="IDI651" s="6"/>
      <c r="IDJ651" s="6"/>
      <c r="IDK651" s="6"/>
      <c r="IDL651" s="6"/>
      <c r="IDM651" s="6"/>
      <c r="IDN651" s="6"/>
      <c r="IDO651" s="6"/>
      <c r="IDP651" s="6"/>
      <c r="IDQ651" s="6"/>
      <c r="IDR651" s="6"/>
      <c r="IDS651" s="6"/>
      <c r="IDT651" s="6"/>
      <c r="IDU651" s="6"/>
      <c r="IDV651" s="6"/>
      <c r="IDW651" s="6"/>
      <c r="IDX651" s="6"/>
      <c r="IDY651" s="6"/>
      <c r="IDZ651" s="6"/>
      <c r="IEA651" s="6"/>
      <c r="IEB651" s="6"/>
      <c r="IEC651" s="6"/>
      <c r="IED651" s="6"/>
      <c r="IEE651" s="6"/>
      <c r="IEF651" s="6"/>
      <c r="IEG651" s="6"/>
      <c r="IEH651" s="6"/>
      <c r="IEI651" s="6"/>
      <c r="IEJ651" s="6"/>
      <c r="IEK651" s="6"/>
      <c r="IEL651" s="6"/>
      <c r="IEM651" s="6"/>
      <c r="IEN651" s="6"/>
      <c r="IEO651" s="6"/>
      <c r="IEP651" s="6"/>
      <c r="IEQ651" s="6"/>
      <c r="IER651" s="6"/>
      <c r="IES651" s="6"/>
      <c r="IET651" s="6"/>
      <c r="IEU651" s="6"/>
      <c r="IEV651" s="6"/>
      <c r="IEW651" s="6"/>
      <c r="IEX651" s="6"/>
      <c r="IEY651" s="6"/>
      <c r="IEZ651" s="6"/>
      <c r="IFA651" s="6"/>
      <c r="IFB651" s="6"/>
      <c r="IFC651" s="6"/>
      <c r="IFD651" s="6"/>
      <c r="IFE651" s="6"/>
      <c r="IFF651" s="6"/>
      <c r="IFG651" s="6"/>
      <c r="IFH651" s="6"/>
      <c r="IFI651" s="6"/>
      <c r="IFJ651" s="6"/>
      <c r="IFK651" s="6"/>
      <c r="IFL651" s="6"/>
      <c r="IFM651" s="6"/>
      <c r="IFN651" s="6"/>
      <c r="IFO651" s="6"/>
      <c r="IFP651" s="6"/>
      <c r="IFQ651" s="6"/>
      <c r="IFR651" s="6"/>
      <c r="IFS651" s="6"/>
      <c r="IFT651" s="6"/>
      <c r="IFU651" s="6"/>
      <c r="IFV651" s="6"/>
      <c r="IFW651" s="6"/>
      <c r="IFX651" s="6"/>
      <c r="IFY651" s="6"/>
      <c r="IFZ651" s="6"/>
      <c r="IGA651" s="6"/>
      <c r="IGB651" s="6"/>
      <c r="IGC651" s="6"/>
      <c r="IGD651" s="6"/>
      <c r="IGE651" s="6"/>
      <c r="IGF651" s="6"/>
      <c r="IGG651" s="6"/>
      <c r="IGH651" s="6"/>
      <c r="IGI651" s="6"/>
      <c r="IGJ651" s="6"/>
      <c r="IGK651" s="6"/>
      <c r="IGL651" s="6"/>
      <c r="IGM651" s="6"/>
      <c r="IGN651" s="6"/>
      <c r="IGO651" s="6"/>
      <c r="IGP651" s="6"/>
      <c r="IGQ651" s="6"/>
      <c r="IGR651" s="6"/>
      <c r="IGS651" s="6"/>
      <c r="IGT651" s="6"/>
      <c r="IGU651" s="6"/>
      <c r="IGV651" s="6"/>
      <c r="IGW651" s="6"/>
      <c r="IGX651" s="6"/>
      <c r="IGY651" s="6"/>
      <c r="IGZ651" s="6"/>
      <c r="IHA651" s="6"/>
      <c r="IHB651" s="6"/>
      <c r="IHC651" s="6"/>
      <c r="IHD651" s="6"/>
      <c r="IHE651" s="6"/>
      <c r="IHF651" s="6"/>
      <c r="IHG651" s="6"/>
      <c r="IHH651" s="6"/>
      <c r="IHI651" s="6"/>
      <c r="IHJ651" s="6"/>
      <c r="IHK651" s="6"/>
      <c r="IHL651" s="6"/>
      <c r="IHM651" s="6"/>
      <c r="IHN651" s="6"/>
      <c r="IHO651" s="6"/>
      <c r="IHP651" s="6"/>
      <c r="IHQ651" s="6"/>
      <c r="IHR651" s="6"/>
      <c r="IHS651" s="6"/>
      <c r="IHT651" s="6"/>
      <c r="IHU651" s="6"/>
      <c r="IHV651" s="6"/>
      <c r="IHW651" s="6"/>
      <c r="IHX651" s="6"/>
      <c r="IHY651" s="6"/>
      <c r="IHZ651" s="6"/>
      <c r="IIA651" s="6"/>
      <c r="IIB651" s="6"/>
      <c r="IIC651" s="6"/>
      <c r="IID651" s="6"/>
      <c r="IIE651" s="6"/>
      <c r="IIF651" s="6"/>
      <c r="IIG651" s="6"/>
      <c r="IIH651" s="6"/>
      <c r="III651" s="6"/>
      <c r="IIJ651" s="6"/>
      <c r="IIK651" s="6"/>
      <c r="IIL651" s="6"/>
      <c r="IIM651" s="6"/>
      <c r="IIN651" s="6"/>
      <c r="IIO651" s="6"/>
      <c r="IIP651" s="6"/>
      <c r="IIQ651" s="6"/>
      <c r="IIR651" s="6"/>
      <c r="IIS651" s="6"/>
      <c r="IIT651" s="6"/>
      <c r="IIU651" s="6"/>
      <c r="IIV651" s="6"/>
      <c r="IIW651" s="6"/>
      <c r="IIX651" s="6"/>
      <c r="IIY651" s="6"/>
      <c r="IIZ651" s="6"/>
      <c r="IJA651" s="6"/>
      <c r="IJB651" s="6"/>
      <c r="IJC651" s="6"/>
      <c r="IJD651" s="6"/>
      <c r="IJE651" s="6"/>
      <c r="IJF651" s="6"/>
      <c r="IJG651" s="6"/>
      <c r="IJH651" s="6"/>
      <c r="IJI651" s="6"/>
      <c r="IJJ651" s="6"/>
      <c r="IJK651" s="6"/>
      <c r="IJL651" s="6"/>
      <c r="IJM651" s="6"/>
      <c r="IJN651" s="6"/>
      <c r="IJO651" s="6"/>
      <c r="IJP651" s="6"/>
      <c r="IJQ651" s="6"/>
      <c r="IJR651" s="6"/>
      <c r="IJS651" s="6"/>
      <c r="IJT651" s="6"/>
      <c r="IJU651" s="6"/>
      <c r="IJV651" s="6"/>
      <c r="IJW651" s="6"/>
      <c r="IJX651" s="6"/>
      <c r="IJY651" s="6"/>
      <c r="IJZ651" s="6"/>
      <c r="IKA651" s="6"/>
      <c r="IKB651" s="6"/>
      <c r="IKC651" s="6"/>
      <c r="IKD651" s="6"/>
      <c r="IKE651" s="6"/>
      <c r="IKF651" s="6"/>
      <c r="IKG651" s="6"/>
      <c r="IKH651" s="6"/>
      <c r="IKI651" s="6"/>
      <c r="IKJ651" s="6"/>
      <c r="IKK651" s="6"/>
      <c r="IKL651" s="6"/>
      <c r="IKM651" s="6"/>
      <c r="IKN651" s="6"/>
      <c r="IKO651" s="6"/>
      <c r="IKP651" s="6"/>
      <c r="IKQ651" s="6"/>
      <c r="IKR651" s="6"/>
      <c r="IKS651" s="6"/>
      <c r="IKT651" s="6"/>
      <c r="IKU651" s="6"/>
      <c r="IKV651" s="6"/>
      <c r="IKW651" s="6"/>
      <c r="IKX651" s="6"/>
      <c r="IKY651" s="6"/>
      <c r="IKZ651" s="6"/>
      <c r="ILA651" s="6"/>
      <c r="ILB651" s="6"/>
      <c r="ILC651" s="6"/>
      <c r="ILD651" s="6"/>
      <c r="ILE651" s="6"/>
      <c r="ILF651" s="6"/>
      <c r="ILG651" s="6"/>
      <c r="ILH651" s="6"/>
      <c r="ILI651" s="6"/>
      <c r="ILJ651" s="6"/>
      <c r="ILK651" s="6"/>
      <c r="ILL651" s="6"/>
      <c r="ILM651" s="6"/>
      <c r="ILN651" s="6"/>
      <c r="ILO651" s="6"/>
      <c r="ILP651" s="6"/>
      <c r="ILQ651" s="6"/>
      <c r="ILR651" s="6"/>
      <c r="ILS651" s="6"/>
      <c r="ILT651" s="6"/>
      <c r="ILU651" s="6"/>
      <c r="ILV651" s="6"/>
      <c r="ILW651" s="6"/>
      <c r="ILX651" s="6"/>
      <c r="ILY651" s="6"/>
      <c r="ILZ651" s="6"/>
      <c r="IMA651" s="6"/>
      <c r="IMB651" s="6"/>
      <c r="IMC651" s="6"/>
      <c r="IMD651" s="6"/>
      <c r="IME651" s="6"/>
      <c r="IMF651" s="6"/>
      <c r="IMG651" s="6"/>
      <c r="IMH651" s="6"/>
      <c r="IMI651" s="6"/>
      <c r="IMJ651" s="6"/>
      <c r="IMK651" s="6"/>
      <c r="IML651" s="6"/>
      <c r="IMM651" s="6"/>
      <c r="IMN651" s="6"/>
      <c r="IMO651" s="6"/>
      <c r="IMP651" s="6"/>
      <c r="IMQ651" s="6"/>
      <c r="IMR651" s="6"/>
      <c r="IMS651" s="6"/>
      <c r="IMT651" s="6"/>
      <c r="IMU651" s="6"/>
      <c r="IMV651" s="6"/>
      <c r="IMW651" s="6"/>
      <c r="IMX651" s="6"/>
      <c r="IMY651" s="6"/>
      <c r="IMZ651" s="6"/>
      <c r="INA651" s="6"/>
      <c r="INB651" s="6"/>
      <c r="INC651" s="6"/>
      <c r="IND651" s="6"/>
      <c r="INE651" s="6"/>
      <c r="INF651" s="6"/>
      <c r="ING651" s="6"/>
      <c r="INH651" s="6"/>
      <c r="INI651" s="6"/>
      <c r="INJ651" s="6"/>
      <c r="INK651" s="6"/>
      <c r="INL651" s="6"/>
      <c r="INM651" s="6"/>
      <c r="INN651" s="6"/>
      <c r="INO651" s="6"/>
      <c r="INP651" s="6"/>
      <c r="INQ651" s="6"/>
      <c r="INR651" s="6"/>
      <c r="INS651" s="6"/>
      <c r="INT651" s="6"/>
      <c r="INU651" s="6"/>
      <c r="INV651" s="6"/>
      <c r="INW651" s="6"/>
      <c r="INX651" s="6"/>
      <c r="INY651" s="6"/>
      <c r="INZ651" s="6"/>
      <c r="IOA651" s="6"/>
      <c r="IOB651" s="6"/>
      <c r="IOC651" s="6"/>
      <c r="IOD651" s="6"/>
      <c r="IOE651" s="6"/>
      <c r="IOF651" s="6"/>
      <c r="IOG651" s="6"/>
      <c r="IOH651" s="6"/>
      <c r="IOI651" s="6"/>
      <c r="IOJ651" s="6"/>
      <c r="IOK651" s="6"/>
      <c r="IOL651" s="6"/>
      <c r="IOM651" s="6"/>
      <c r="ION651" s="6"/>
      <c r="IOO651" s="6"/>
      <c r="IOP651" s="6"/>
      <c r="IOQ651" s="6"/>
      <c r="IOR651" s="6"/>
      <c r="IOS651" s="6"/>
      <c r="IOT651" s="6"/>
      <c r="IOU651" s="6"/>
      <c r="IOV651" s="6"/>
      <c r="IOW651" s="6"/>
      <c r="IOX651" s="6"/>
      <c r="IOY651" s="6"/>
      <c r="IOZ651" s="6"/>
      <c r="IPA651" s="6"/>
      <c r="IPB651" s="6"/>
      <c r="IPC651" s="6"/>
      <c r="IPD651" s="6"/>
      <c r="IPE651" s="6"/>
      <c r="IPF651" s="6"/>
      <c r="IPG651" s="6"/>
      <c r="IPH651" s="6"/>
      <c r="IPI651" s="6"/>
      <c r="IPJ651" s="6"/>
      <c r="IPK651" s="6"/>
      <c r="IPL651" s="6"/>
      <c r="IPM651" s="6"/>
      <c r="IPN651" s="6"/>
      <c r="IPO651" s="6"/>
      <c r="IPP651" s="6"/>
      <c r="IPQ651" s="6"/>
      <c r="IPR651" s="6"/>
      <c r="IPS651" s="6"/>
      <c r="IPT651" s="6"/>
      <c r="IPU651" s="6"/>
      <c r="IPV651" s="6"/>
      <c r="IPW651" s="6"/>
      <c r="IPX651" s="6"/>
      <c r="IPY651" s="6"/>
      <c r="IPZ651" s="6"/>
      <c r="IQA651" s="6"/>
      <c r="IQB651" s="6"/>
      <c r="IQC651" s="6"/>
      <c r="IQD651" s="6"/>
      <c r="IQE651" s="6"/>
      <c r="IQF651" s="6"/>
      <c r="IQG651" s="6"/>
      <c r="IQH651" s="6"/>
      <c r="IQI651" s="6"/>
      <c r="IQJ651" s="6"/>
      <c r="IQK651" s="6"/>
      <c r="IQL651" s="6"/>
      <c r="IQM651" s="6"/>
      <c r="IQN651" s="6"/>
      <c r="IQO651" s="6"/>
      <c r="IQP651" s="6"/>
      <c r="IQQ651" s="6"/>
      <c r="IQR651" s="6"/>
      <c r="IQS651" s="6"/>
      <c r="IQT651" s="6"/>
      <c r="IQU651" s="6"/>
      <c r="IQV651" s="6"/>
      <c r="IQW651" s="6"/>
      <c r="IQX651" s="6"/>
      <c r="IQY651" s="6"/>
      <c r="IQZ651" s="6"/>
      <c r="IRA651" s="6"/>
      <c r="IRB651" s="6"/>
      <c r="IRC651" s="6"/>
      <c r="IRD651" s="6"/>
      <c r="IRE651" s="6"/>
      <c r="IRF651" s="6"/>
      <c r="IRG651" s="6"/>
      <c r="IRH651" s="6"/>
      <c r="IRI651" s="6"/>
      <c r="IRJ651" s="6"/>
      <c r="IRK651" s="6"/>
      <c r="IRL651" s="6"/>
      <c r="IRM651" s="6"/>
      <c r="IRN651" s="6"/>
      <c r="IRO651" s="6"/>
      <c r="IRP651" s="6"/>
      <c r="IRQ651" s="6"/>
      <c r="IRR651" s="6"/>
      <c r="IRS651" s="6"/>
      <c r="IRT651" s="6"/>
      <c r="IRU651" s="6"/>
      <c r="IRV651" s="6"/>
      <c r="IRW651" s="6"/>
      <c r="IRX651" s="6"/>
      <c r="IRY651" s="6"/>
      <c r="IRZ651" s="6"/>
      <c r="ISA651" s="6"/>
      <c r="ISB651" s="6"/>
      <c r="ISC651" s="6"/>
      <c r="ISD651" s="6"/>
      <c r="ISE651" s="6"/>
      <c r="ISF651" s="6"/>
      <c r="ISG651" s="6"/>
      <c r="ISH651" s="6"/>
      <c r="ISI651" s="6"/>
      <c r="ISJ651" s="6"/>
      <c r="ISK651" s="6"/>
      <c r="ISL651" s="6"/>
      <c r="ISM651" s="6"/>
      <c r="ISN651" s="6"/>
      <c r="ISO651" s="6"/>
      <c r="ISP651" s="6"/>
      <c r="ISQ651" s="6"/>
      <c r="ISR651" s="6"/>
      <c r="ISS651" s="6"/>
      <c r="IST651" s="6"/>
      <c r="ISU651" s="6"/>
      <c r="ISV651" s="6"/>
      <c r="ISW651" s="6"/>
      <c r="ISX651" s="6"/>
      <c r="ISY651" s="6"/>
      <c r="ISZ651" s="6"/>
      <c r="ITA651" s="6"/>
      <c r="ITB651" s="6"/>
      <c r="ITC651" s="6"/>
      <c r="ITD651" s="6"/>
      <c r="ITE651" s="6"/>
      <c r="ITF651" s="6"/>
      <c r="ITG651" s="6"/>
      <c r="ITH651" s="6"/>
      <c r="ITI651" s="6"/>
      <c r="ITJ651" s="6"/>
      <c r="ITK651" s="6"/>
      <c r="ITL651" s="6"/>
      <c r="ITM651" s="6"/>
      <c r="ITN651" s="6"/>
      <c r="ITO651" s="6"/>
      <c r="ITP651" s="6"/>
      <c r="ITQ651" s="6"/>
      <c r="ITR651" s="6"/>
      <c r="ITS651" s="6"/>
      <c r="ITT651" s="6"/>
      <c r="ITU651" s="6"/>
      <c r="ITV651" s="6"/>
      <c r="ITW651" s="6"/>
      <c r="ITX651" s="6"/>
      <c r="ITY651" s="6"/>
      <c r="ITZ651" s="6"/>
      <c r="IUA651" s="6"/>
      <c r="IUB651" s="6"/>
      <c r="IUC651" s="6"/>
      <c r="IUD651" s="6"/>
      <c r="IUE651" s="6"/>
      <c r="IUF651" s="6"/>
      <c r="IUG651" s="6"/>
      <c r="IUH651" s="6"/>
      <c r="IUI651" s="6"/>
      <c r="IUJ651" s="6"/>
      <c r="IUK651" s="6"/>
      <c r="IUL651" s="6"/>
      <c r="IUM651" s="6"/>
      <c r="IUN651" s="6"/>
      <c r="IUO651" s="6"/>
      <c r="IUP651" s="6"/>
      <c r="IUQ651" s="6"/>
      <c r="IUR651" s="6"/>
      <c r="IUS651" s="6"/>
      <c r="IUT651" s="6"/>
      <c r="IUU651" s="6"/>
      <c r="IUV651" s="6"/>
      <c r="IUW651" s="6"/>
      <c r="IUX651" s="6"/>
      <c r="IUY651" s="6"/>
      <c r="IUZ651" s="6"/>
      <c r="IVA651" s="6"/>
      <c r="IVB651" s="6"/>
      <c r="IVC651" s="6"/>
      <c r="IVD651" s="6"/>
      <c r="IVE651" s="6"/>
      <c r="IVF651" s="6"/>
      <c r="IVG651" s="6"/>
      <c r="IVH651" s="6"/>
      <c r="IVI651" s="6"/>
      <c r="IVJ651" s="6"/>
      <c r="IVK651" s="6"/>
      <c r="IVL651" s="6"/>
      <c r="IVM651" s="6"/>
      <c r="IVN651" s="6"/>
      <c r="IVO651" s="6"/>
      <c r="IVP651" s="6"/>
      <c r="IVQ651" s="6"/>
      <c r="IVR651" s="6"/>
      <c r="IVS651" s="6"/>
      <c r="IVT651" s="6"/>
      <c r="IVU651" s="6"/>
      <c r="IVV651" s="6"/>
      <c r="IVW651" s="6"/>
      <c r="IVX651" s="6"/>
      <c r="IVY651" s="6"/>
      <c r="IVZ651" s="6"/>
      <c r="IWA651" s="6"/>
      <c r="IWB651" s="6"/>
      <c r="IWC651" s="6"/>
      <c r="IWD651" s="6"/>
      <c r="IWE651" s="6"/>
      <c r="IWF651" s="6"/>
      <c r="IWG651" s="6"/>
      <c r="IWH651" s="6"/>
      <c r="IWI651" s="6"/>
      <c r="IWJ651" s="6"/>
      <c r="IWK651" s="6"/>
      <c r="IWL651" s="6"/>
      <c r="IWM651" s="6"/>
      <c r="IWN651" s="6"/>
      <c r="IWO651" s="6"/>
      <c r="IWP651" s="6"/>
      <c r="IWQ651" s="6"/>
      <c r="IWR651" s="6"/>
      <c r="IWS651" s="6"/>
      <c r="IWT651" s="6"/>
      <c r="IWU651" s="6"/>
      <c r="IWV651" s="6"/>
      <c r="IWW651" s="6"/>
      <c r="IWX651" s="6"/>
      <c r="IWY651" s="6"/>
      <c r="IWZ651" s="6"/>
      <c r="IXA651" s="6"/>
      <c r="IXB651" s="6"/>
      <c r="IXC651" s="6"/>
      <c r="IXD651" s="6"/>
      <c r="IXE651" s="6"/>
      <c r="IXF651" s="6"/>
      <c r="IXG651" s="6"/>
      <c r="IXH651" s="6"/>
      <c r="IXI651" s="6"/>
      <c r="IXJ651" s="6"/>
      <c r="IXK651" s="6"/>
      <c r="IXL651" s="6"/>
      <c r="IXM651" s="6"/>
      <c r="IXN651" s="6"/>
      <c r="IXO651" s="6"/>
      <c r="IXP651" s="6"/>
      <c r="IXQ651" s="6"/>
      <c r="IXR651" s="6"/>
      <c r="IXS651" s="6"/>
      <c r="IXT651" s="6"/>
      <c r="IXU651" s="6"/>
      <c r="IXV651" s="6"/>
      <c r="IXW651" s="6"/>
      <c r="IXX651" s="6"/>
      <c r="IXY651" s="6"/>
      <c r="IXZ651" s="6"/>
      <c r="IYA651" s="6"/>
      <c r="IYB651" s="6"/>
      <c r="IYC651" s="6"/>
      <c r="IYD651" s="6"/>
      <c r="IYE651" s="6"/>
      <c r="IYF651" s="6"/>
      <c r="IYG651" s="6"/>
      <c r="IYH651" s="6"/>
      <c r="IYI651" s="6"/>
      <c r="IYJ651" s="6"/>
      <c r="IYK651" s="6"/>
      <c r="IYL651" s="6"/>
      <c r="IYM651" s="6"/>
      <c r="IYN651" s="6"/>
      <c r="IYO651" s="6"/>
      <c r="IYP651" s="6"/>
      <c r="IYQ651" s="6"/>
      <c r="IYR651" s="6"/>
      <c r="IYS651" s="6"/>
      <c r="IYT651" s="6"/>
      <c r="IYU651" s="6"/>
      <c r="IYV651" s="6"/>
      <c r="IYW651" s="6"/>
      <c r="IYX651" s="6"/>
      <c r="IYY651" s="6"/>
      <c r="IYZ651" s="6"/>
      <c r="IZA651" s="6"/>
      <c r="IZB651" s="6"/>
      <c r="IZC651" s="6"/>
      <c r="IZD651" s="6"/>
      <c r="IZE651" s="6"/>
      <c r="IZF651" s="6"/>
      <c r="IZG651" s="6"/>
      <c r="IZH651" s="6"/>
      <c r="IZI651" s="6"/>
      <c r="IZJ651" s="6"/>
      <c r="IZK651" s="6"/>
      <c r="IZL651" s="6"/>
      <c r="IZM651" s="6"/>
      <c r="IZN651" s="6"/>
      <c r="IZO651" s="6"/>
      <c r="IZP651" s="6"/>
      <c r="IZQ651" s="6"/>
      <c r="IZR651" s="6"/>
      <c r="IZS651" s="6"/>
      <c r="IZT651" s="6"/>
      <c r="IZU651" s="6"/>
      <c r="IZV651" s="6"/>
      <c r="IZW651" s="6"/>
      <c r="IZX651" s="6"/>
      <c r="IZY651" s="6"/>
      <c r="IZZ651" s="6"/>
      <c r="JAA651" s="6"/>
      <c r="JAB651" s="6"/>
      <c r="JAC651" s="6"/>
      <c r="JAD651" s="6"/>
      <c r="JAE651" s="6"/>
      <c r="JAF651" s="6"/>
      <c r="JAG651" s="6"/>
      <c r="JAH651" s="6"/>
      <c r="JAI651" s="6"/>
      <c r="JAJ651" s="6"/>
      <c r="JAK651" s="6"/>
      <c r="JAL651" s="6"/>
      <c r="JAM651" s="6"/>
      <c r="JAN651" s="6"/>
      <c r="JAO651" s="6"/>
      <c r="JAP651" s="6"/>
      <c r="JAQ651" s="6"/>
      <c r="JAR651" s="6"/>
      <c r="JAS651" s="6"/>
      <c r="JAT651" s="6"/>
      <c r="JAU651" s="6"/>
      <c r="JAV651" s="6"/>
      <c r="JAW651" s="6"/>
      <c r="JAX651" s="6"/>
      <c r="JAY651" s="6"/>
      <c r="JAZ651" s="6"/>
      <c r="JBA651" s="6"/>
      <c r="JBB651" s="6"/>
      <c r="JBC651" s="6"/>
      <c r="JBD651" s="6"/>
      <c r="JBE651" s="6"/>
      <c r="JBF651" s="6"/>
      <c r="JBG651" s="6"/>
      <c r="JBH651" s="6"/>
      <c r="JBI651" s="6"/>
      <c r="JBJ651" s="6"/>
      <c r="JBK651" s="6"/>
      <c r="JBL651" s="6"/>
      <c r="JBM651" s="6"/>
      <c r="JBN651" s="6"/>
      <c r="JBO651" s="6"/>
      <c r="JBP651" s="6"/>
      <c r="JBQ651" s="6"/>
      <c r="JBR651" s="6"/>
      <c r="JBS651" s="6"/>
      <c r="JBT651" s="6"/>
      <c r="JBU651" s="6"/>
      <c r="JBV651" s="6"/>
      <c r="JBW651" s="6"/>
      <c r="JBX651" s="6"/>
      <c r="JBY651" s="6"/>
      <c r="JBZ651" s="6"/>
      <c r="JCA651" s="6"/>
      <c r="JCB651" s="6"/>
      <c r="JCC651" s="6"/>
      <c r="JCD651" s="6"/>
      <c r="JCE651" s="6"/>
      <c r="JCF651" s="6"/>
      <c r="JCG651" s="6"/>
      <c r="JCH651" s="6"/>
      <c r="JCI651" s="6"/>
      <c r="JCJ651" s="6"/>
      <c r="JCK651" s="6"/>
      <c r="JCL651" s="6"/>
      <c r="JCM651" s="6"/>
      <c r="JCN651" s="6"/>
      <c r="JCO651" s="6"/>
      <c r="JCP651" s="6"/>
      <c r="JCQ651" s="6"/>
      <c r="JCR651" s="6"/>
      <c r="JCS651" s="6"/>
      <c r="JCT651" s="6"/>
      <c r="JCU651" s="6"/>
      <c r="JCV651" s="6"/>
      <c r="JCW651" s="6"/>
      <c r="JCX651" s="6"/>
      <c r="JCY651" s="6"/>
      <c r="JCZ651" s="6"/>
      <c r="JDA651" s="6"/>
      <c r="JDB651" s="6"/>
      <c r="JDC651" s="6"/>
      <c r="JDD651" s="6"/>
      <c r="JDE651" s="6"/>
      <c r="JDF651" s="6"/>
      <c r="JDG651" s="6"/>
      <c r="JDH651" s="6"/>
      <c r="JDI651" s="6"/>
      <c r="JDJ651" s="6"/>
      <c r="JDK651" s="6"/>
      <c r="JDL651" s="6"/>
      <c r="JDM651" s="6"/>
      <c r="JDN651" s="6"/>
      <c r="JDO651" s="6"/>
      <c r="JDP651" s="6"/>
      <c r="JDQ651" s="6"/>
      <c r="JDR651" s="6"/>
      <c r="JDS651" s="6"/>
      <c r="JDT651" s="6"/>
      <c r="JDU651" s="6"/>
      <c r="JDV651" s="6"/>
      <c r="JDW651" s="6"/>
      <c r="JDX651" s="6"/>
      <c r="JDY651" s="6"/>
      <c r="JDZ651" s="6"/>
      <c r="JEA651" s="6"/>
      <c r="JEB651" s="6"/>
      <c r="JEC651" s="6"/>
      <c r="JED651" s="6"/>
      <c r="JEE651" s="6"/>
      <c r="JEF651" s="6"/>
      <c r="JEG651" s="6"/>
      <c r="JEH651" s="6"/>
      <c r="JEI651" s="6"/>
      <c r="JEJ651" s="6"/>
      <c r="JEK651" s="6"/>
      <c r="JEL651" s="6"/>
      <c r="JEM651" s="6"/>
      <c r="JEN651" s="6"/>
      <c r="JEO651" s="6"/>
      <c r="JEP651" s="6"/>
      <c r="JEQ651" s="6"/>
      <c r="JER651" s="6"/>
      <c r="JES651" s="6"/>
      <c r="JET651" s="6"/>
      <c r="JEU651" s="6"/>
      <c r="JEV651" s="6"/>
      <c r="JEW651" s="6"/>
      <c r="JEX651" s="6"/>
      <c r="JEY651" s="6"/>
      <c r="JEZ651" s="6"/>
      <c r="JFA651" s="6"/>
      <c r="JFB651" s="6"/>
      <c r="JFC651" s="6"/>
      <c r="JFD651" s="6"/>
      <c r="JFE651" s="6"/>
      <c r="JFF651" s="6"/>
      <c r="JFG651" s="6"/>
      <c r="JFH651" s="6"/>
      <c r="JFI651" s="6"/>
      <c r="JFJ651" s="6"/>
      <c r="JFK651" s="6"/>
      <c r="JFL651" s="6"/>
      <c r="JFM651" s="6"/>
      <c r="JFN651" s="6"/>
      <c r="JFO651" s="6"/>
      <c r="JFP651" s="6"/>
      <c r="JFQ651" s="6"/>
      <c r="JFR651" s="6"/>
      <c r="JFS651" s="6"/>
      <c r="JFT651" s="6"/>
      <c r="JFU651" s="6"/>
      <c r="JFV651" s="6"/>
      <c r="JFW651" s="6"/>
      <c r="JFX651" s="6"/>
      <c r="JFY651" s="6"/>
      <c r="JFZ651" s="6"/>
      <c r="JGA651" s="6"/>
      <c r="JGB651" s="6"/>
      <c r="JGC651" s="6"/>
      <c r="JGD651" s="6"/>
      <c r="JGE651" s="6"/>
      <c r="JGF651" s="6"/>
      <c r="JGG651" s="6"/>
      <c r="JGH651" s="6"/>
      <c r="JGI651" s="6"/>
      <c r="JGJ651" s="6"/>
      <c r="JGK651" s="6"/>
      <c r="JGL651" s="6"/>
      <c r="JGM651" s="6"/>
      <c r="JGN651" s="6"/>
      <c r="JGO651" s="6"/>
      <c r="JGP651" s="6"/>
      <c r="JGQ651" s="6"/>
      <c r="JGR651" s="6"/>
      <c r="JGS651" s="6"/>
      <c r="JGT651" s="6"/>
      <c r="JGU651" s="6"/>
      <c r="JGV651" s="6"/>
      <c r="JGW651" s="6"/>
      <c r="JGX651" s="6"/>
      <c r="JGY651" s="6"/>
      <c r="JGZ651" s="6"/>
      <c r="JHA651" s="6"/>
      <c r="JHB651" s="6"/>
      <c r="JHC651" s="6"/>
      <c r="JHD651" s="6"/>
      <c r="JHE651" s="6"/>
      <c r="JHF651" s="6"/>
      <c r="JHG651" s="6"/>
      <c r="JHH651" s="6"/>
      <c r="JHI651" s="6"/>
      <c r="JHJ651" s="6"/>
      <c r="JHK651" s="6"/>
      <c r="JHL651" s="6"/>
      <c r="JHM651" s="6"/>
      <c r="JHN651" s="6"/>
      <c r="JHO651" s="6"/>
      <c r="JHP651" s="6"/>
      <c r="JHQ651" s="6"/>
      <c r="JHR651" s="6"/>
      <c r="JHS651" s="6"/>
      <c r="JHT651" s="6"/>
      <c r="JHU651" s="6"/>
      <c r="JHV651" s="6"/>
      <c r="JHW651" s="6"/>
      <c r="JHX651" s="6"/>
      <c r="JHY651" s="6"/>
      <c r="JHZ651" s="6"/>
      <c r="JIA651" s="6"/>
      <c r="JIB651" s="6"/>
      <c r="JIC651" s="6"/>
      <c r="JID651" s="6"/>
      <c r="JIE651" s="6"/>
      <c r="JIF651" s="6"/>
      <c r="JIG651" s="6"/>
      <c r="JIH651" s="6"/>
      <c r="JII651" s="6"/>
      <c r="JIJ651" s="6"/>
      <c r="JIK651" s="6"/>
      <c r="JIL651" s="6"/>
      <c r="JIM651" s="6"/>
      <c r="JIN651" s="6"/>
      <c r="JIO651" s="6"/>
      <c r="JIP651" s="6"/>
      <c r="JIQ651" s="6"/>
      <c r="JIR651" s="6"/>
      <c r="JIS651" s="6"/>
      <c r="JIT651" s="6"/>
      <c r="JIU651" s="6"/>
      <c r="JIV651" s="6"/>
      <c r="JIW651" s="6"/>
      <c r="JIX651" s="6"/>
      <c r="JIY651" s="6"/>
      <c r="JIZ651" s="6"/>
      <c r="JJA651" s="6"/>
      <c r="JJB651" s="6"/>
      <c r="JJC651" s="6"/>
      <c r="JJD651" s="6"/>
      <c r="JJE651" s="6"/>
      <c r="JJF651" s="6"/>
      <c r="JJG651" s="6"/>
      <c r="JJH651" s="6"/>
      <c r="JJI651" s="6"/>
      <c r="JJJ651" s="6"/>
      <c r="JJK651" s="6"/>
      <c r="JJL651" s="6"/>
      <c r="JJM651" s="6"/>
      <c r="JJN651" s="6"/>
      <c r="JJO651" s="6"/>
      <c r="JJP651" s="6"/>
      <c r="JJQ651" s="6"/>
      <c r="JJR651" s="6"/>
      <c r="JJS651" s="6"/>
      <c r="JJT651" s="6"/>
      <c r="JJU651" s="6"/>
      <c r="JJV651" s="6"/>
      <c r="JJW651" s="6"/>
      <c r="JJX651" s="6"/>
      <c r="JJY651" s="6"/>
      <c r="JJZ651" s="6"/>
      <c r="JKA651" s="6"/>
      <c r="JKB651" s="6"/>
      <c r="JKC651" s="6"/>
      <c r="JKD651" s="6"/>
      <c r="JKE651" s="6"/>
      <c r="JKF651" s="6"/>
      <c r="JKG651" s="6"/>
      <c r="JKH651" s="6"/>
      <c r="JKI651" s="6"/>
      <c r="JKJ651" s="6"/>
      <c r="JKK651" s="6"/>
      <c r="JKL651" s="6"/>
      <c r="JKM651" s="6"/>
      <c r="JKN651" s="6"/>
      <c r="JKO651" s="6"/>
      <c r="JKP651" s="6"/>
      <c r="JKQ651" s="6"/>
      <c r="JKR651" s="6"/>
      <c r="JKS651" s="6"/>
      <c r="JKT651" s="6"/>
      <c r="JKU651" s="6"/>
      <c r="JKV651" s="6"/>
      <c r="JKW651" s="6"/>
      <c r="JKX651" s="6"/>
      <c r="JKY651" s="6"/>
      <c r="JKZ651" s="6"/>
      <c r="JLA651" s="6"/>
      <c r="JLB651" s="6"/>
      <c r="JLC651" s="6"/>
      <c r="JLD651" s="6"/>
      <c r="JLE651" s="6"/>
      <c r="JLF651" s="6"/>
      <c r="JLG651" s="6"/>
      <c r="JLH651" s="6"/>
      <c r="JLI651" s="6"/>
      <c r="JLJ651" s="6"/>
      <c r="JLK651" s="6"/>
      <c r="JLL651" s="6"/>
      <c r="JLM651" s="6"/>
      <c r="JLN651" s="6"/>
      <c r="JLO651" s="6"/>
      <c r="JLP651" s="6"/>
      <c r="JLQ651" s="6"/>
      <c r="JLR651" s="6"/>
      <c r="JLS651" s="6"/>
      <c r="JLT651" s="6"/>
      <c r="JLU651" s="6"/>
      <c r="JLV651" s="6"/>
      <c r="JLW651" s="6"/>
      <c r="JLX651" s="6"/>
      <c r="JLY651" s="6"/>
      <c r="JLZ651" s="6"/>
      <c r="JMA651" s="6"/>
      <c r="JMB651" s="6"/>
      <c r="JMC651" s="6"/>
      <c r="JMD651" s="6"/>
      <c r="JME651" s="6"/>
      <c r="JMF651" s="6"/>
      <c r="JMG651" s="6"/>
      <c r="JMH651" s="6"/>
      <c r="JMI651" s="6"/>
      <c r="JMJ651" s="6"/>
      <c r="JMK651" s="6"/>
      <c r="JML651" s="6"/>
      <c r="JMM651" s="6"/>
      <c r="JMN651" s="6"/>
      <c r="JMO651" s="6"/>
      <c r="JMP651" s="6"/>
      <c r="JMQ651" s="6"/>
      <c r="JMR651" s="6"/>
      <c r="JMS651" s="6"/>
      <c r="JMT651" s="6"/>
      <c r="JMU651" s="6"/>
      <c r="JMV651" s="6"/>
      <c r="JMW651" s="6"/>
      <c r="JMX651" s="6"/>
      <c r="JMY651" s="6"/>
      <c r="JMZ651" s="6"/>
      <c r="JNA651" s="6"/>
      <c r="JNB651" s="6"/>
      <c r="JNC651" s="6"/>
      <c r="JND651" s="6"/>
      <c r="JNE651" s="6"/>
      <c r="JNF651" s="6"/>
      <c r="JNG651" s="6"/>
      <c r="JNH651" s="6"/>
      <c r="JNI651" s="6"/>
      <c r="JNJ651" s="6"/>
      <c r="JNK651" s="6"/>
      <c r="JNL651" s="6"/>
      <c r="JNM651" s="6"/>
      <c r="JNN651" s="6"/>
      <c r="JNO651" s="6"/>
      <c r="JNP651" s="6"/>
      <c r="JNQ651" s="6"/>
      <c r="JNR651" s="6"/>
      <c r="JNS651" s="6"/>
      <c r="JNT651" s="6"/>
      <c r="JNU651" s="6"/>
      <c r="JNV651" s="6"/>
      <c r="JNW651" s="6"/>
      <c r="JNX651" s="6"/>
      <c r="JNY651" s="6"/>
      <c r="JNZ651" s="6"/>
      <c r="JOA651" s="6"/>
      <c r="JOB651" s="6"/>
      <c r="JOC651" s="6"/>
      <c r="JOD651" s="6"/>
      <c r="JOE651" s="6"/>
      <c r="JOF651" s="6"/>
      <c r="JOG651" s="6"/>
      <c r="JOH651" s="6"/>
      <c r="JOI651" s="6"/>
      <c r="JOJ651" s="6"/>
      <c r="JOK651" s="6"/>
      <c r="JOL651" s="6"/>
      <c r="JOM651" s="6"/>
      <c r="JON651" s="6"/>
      <c r="JOO651" s="6"/>
      <c r="JOP651" s="6"/>
      <c r="JOQ651" s="6"/>
      <c r="JOR651" s="6"/>
      <c r="JOS651" s="6"/>
      <c r="JOT651" s="6"/>
      <c r="JOU651" s="6"/>
      <c r="JOV651" s="6"/>
      <c r="JOW651" s="6"/>
      <c r="JOX651" s="6"/>
      <c r="JOY651" s="6"/>
      <c r="JOZ651" s="6"/>
      <c r="JPA651" s="6"/>
      <c r="JPB651" s="6"/>
      <c r="JPC651" s="6"/>
      <c r="JPD651" s="6"/>
      <c r="JPE651" s="6"/>
      <c r="JPF651" s="6"/>
      <c r="JPG651" s="6"/>
      <c r="JPH651" s="6"/>
      <c r="JPI651" s="6"/>
      <c r="JPJ651" s="6"/>
      <c r="JPK651" s="6"/>
      <c r="JPL651" s="6"/>
      <c r="JPM651" s="6"/>
      <c r="JPN651" s="6"/>
      <c r="JPO651" s="6"/>
      <c r="JPP651" s="6"/>
      <c r="JPQ651" s="6"/>
      <c r="JPR651" s="6"/>
      <c r="JPS651" s="6"/>
      <c r="JPT651" s="6"/>
      <c r="JPU651" s="6"/>
      <c r="JPV651" s="6"/>
      <c r="JPW651" s="6"/>
      <c r="JPX651" s="6"/>
      <c r="JPY651" s="6"/>
      <c r="JPZ651" s="6"/>
      <c r="JQA651" s="6"/>
      <c r="JQB651" s="6"/>
      <c r="JQC651" s="6"/>
      <c r="JQD651" s="6"/>
      <c r="JQE651" s="6"/>
      <c r="JQF651" s="6"/>
      <c r="JQG651" s="6"/>
      <c r="JQH651" s="6"/>
      <c r="JQI651" s="6"/>
      <c r="JQJ651" s="6"/>
      <c r="JQK651" s="6"/>
      <c r="JQL651" s="6"/>
      <c r="JQM651" s="6"/>
      <c r="JQN651" s="6"/>
      <c r="JQO651" s="6"/>
      <c r="JQP651" s="6"/>
      <c r="JQQ651" s="6"/>
      <c r="JQR651" s="6"/>
      <c r="JQS651" s="6"/>
      <c r="JQT651" s="6"/>
      <c r="JQU651" s="6"/>
      <c r="JQV651" s="6"/>
      <c r="JQW651" s="6"/>
      <c r="JQX651" s="6"/>
      <c r="JQY651" s="6"/>
      <c r="JQZ651" s="6"/>
      <c r="JRA651" s="6"/>
      <c r="JRB651" s="6"/>
      <c r="JRC651" s="6"/>
      <c r="JRD651" s="6"/>
      <c r="JRE651" s="6"/>
      <c r="JRF651" s="6"/>
      <c r="JRG651" s="6"/>
      <c r="JRH651" s="6"/>
      <c r="JRI651" s="6"/>
      <c r="JRJ651" s="6"/>
      <c r="JRK651" s="6"/>
      <c r="JRL651" s="6"/>
      <c r="JRM651" s="6"/>
      <c r="JRN651" s="6"/>
      <c r="JRO651" s="6"/>
      <c r="JRP651" s="6"/>
      <c r="JRQ651" s="6"/>
      <c r="JRR651" s="6"/>
      <c r="JRS651" s="6"/>
      <c r="JRT651" s="6"/>
      <c r="JRU651" s="6"/>
      <c r="JRV651" s="6"/>
      <c r="JRW651" s="6"/>
      <c r="JRX651" s="6"/>
      <c r="JRY651" s="6"/>
      <c r="JRZ651" s="6"/>
      <c r="JSA651" s="6"/>
      <c r="JSB651" s="6"/>
      <c r="JSC651" s="6"/>
      <c r="JSD651" s="6"/>
      <c r="JSE651" s="6"/>
      <c r="JSF651" s="6"/>
      <c r="JSG651" s="6"/>
      <c r="JSH651" s="6"/>
      <c r="JSI651" s="6"/>
      <c r="JSJ651" s="6"/>
      <c r="JSK651" s="6"/>
      <c r="JSL651" s="6"/>
      <c r="JSM651" s="6"/>
      <c r="JSN651" s="6"/>
      <c r="JSO651" s="6"/>
      <c r="JSP651" s="6"/>
      <c r="JSQ651" s="6"/>
      <c r="JSR651" s="6"/>
      <c r="JSS651" s="6"/>
      <c r="JST651" s="6"/>
      <c r="JSU651" s="6"/>
      <c r="JSV651" s="6"/>
      <c r="JSW651" s="6"/>
      <c r="JSX651" s="6"/>
      <c r="JSY651" s="6"/>
      <c r="JSZ651" s="6"/>
      <c r="JTA651" s="6"/>
      <c r="JTB651" s="6"/>
      <c r="JTC651" s="6"/>
      <c r="JTD651" s="6"/>
      <c r="JTE651" s="6"/>
      <c r="JTF651" s="6"/>
      <c r="JTG651" s="6"/>
      <c r="JTH651" s="6"/>
      <c r="JTI651" s="6"/>
      <c r="JTJ651" s="6"/>
      <c r="JTK651" s="6"/>
      <c r="JTL651" s="6"/>
      <c r="JTM651" s="6"/>
      <c r="JTN651" s="6"/>
      <c r="JTO651" s="6"/>
      <c r="JTP651" s="6"/>
      <c r="JTQ651" s="6"/>
      <c r="JTR651" s="6"/>
      <c r="JTS651" s="6"/>
      <c r="JTT651" s="6"/>
      <c r="JTU651" s="6"/>
      <c r="JTV651" s="6"/>
      <c r="JTW651" s="6"/>
      <c r="JTX651" s="6"/>
      <c r="JTY651" s="6"/>
      <c r="JTZ651" s="6"/>
      <c r="JUA651" s="6"/>
      <c r="JUB651" s="6"/>
      <c r="JUC651" s="6"/>
      <c r="JUD651" s="6"/>
      <c r="JUE651" s="6"/>
      <c r="JUF651" s="6"/>
      <c r="JUG651" s="6"/>
      <c r="JUH651" s="6"/>
      <c r="JUI651" s="6"/>
      <c r="JUJ651" s="6"/>
      <c r="JUK651" s="6"/>
      <c r="JUL651" s="6"/>
      <c r="JUM651" s="6"/>
      <c r="JUN651" s="6"/>
      <c r="JUO651" s="6"/>
      <c r="JUP651" s="6"/>
      <c r="JUQ651" s="6"/>
      <c r="JUR651" s="6"/>
      <c r="JUS651" s="6"/>
      <c r="JUT651" s="6"/>
      <c r="JUU651" s="6"/>
      <c r="JUV651" s="6"/>
      <c r="JUW651" s="6"/>
      <c r="JUX651" s="6"/>
      <c r="JUY651" s="6"/>
      <c r="JUZ651" s="6"/>
      <c r="JVA651" s="6"/>
      <c r="JVB651" s="6"/>
      <c r="JVC651" s="6"/>
      <c r="JVD651" s="6"/>
      <c r="JVE651" s="6"/>
      <c r="JVF651" s="6"/>
      <c r="JVG651" s="6"/>
      <c r="JVH651" s="6"/>
      <c r="JVI651" s="6"/>
      <c r="JVJ651" s="6"/>
      <c r="JVK651" s="6"/>
      <c r="JVL651" s="6"/>
      <c r="JVM651" s="6"/>
      <c r="JVN651" s="6"/>
      <c r="JVO651" s="6"/>
      <c r="JVP651" s="6"/>
      <c r="JVQ651" s="6"/>
      <c r="JVR651" s="6"/>
      <c r="JVS651" s="6"/>
      <c r="JVT651" s="6"/>
      <c r="JVU651" s="6"/>
      <c r="JVV651" s="6"/>
      <c r="JVW651" s="6"/>
      <c r="JVX651" s="6"/>
      <c r="JVY651" s="6"/>
      <c r="JVZ651" s="6"/>
      <c r="JWA651" s="6"/>
      <c r="JWB651" s="6"/>
      <c r="JWC651" s="6"/>
      <c r="JWD651" s="6"/>
      <c r="JWE651" s="6"/>
      <c r="JWF651" s="6"/>
      <c r="JWG651" s="6"/>
      <c r="JWH651" s="6"/>
      <c r="JWI651" s="6"/>
      <c r="JWJ651" s="6"/>
      <c r="JWK651" s="6"/>
      <c r="JWL651" s="6"/>
      <c r="JWM651" s="6"/>
      <c r="JWN651" s="6"/>
      <c r="JWO651" s="6"/>
      <c r="JWP651" s="6"/>
      <c r="JWQ651" s="6"/>
      <c r="JWR651" s="6"/>
      <c r="JWS651" s="6"/>
      <c r="JWT651" s="6"/>
      <c r="JWU651" s="6"/>
      <c r="JWV651" s="6"/>
      <c r="JWW651" s="6"/>
      <c r="JWX651" s="6"/>
      <c r="JWY651" s="6"/>
      <c r="JWZ651" s="6"/>
      <c r="JXA651" s="6"/>
      <c r="JXB651" s="6"/>
      <c r="JXC651" s="6"/>
      <c r="JXD651" s="6"/>
      <c r="JXE651" s="6"/>
      <c r="JXF651" s="6"/>
      <c r="JXG651" s="6"/>
      <c r="JXH651" s="6"/>
      <c r="JXI651" s="6"/>
      <c r="JXJ651" s="6"/>
      <c r="JXK651" s="6"/>
      <c r="JXL651" s="6"/>
      <c r="JXM651" s="6"/>
      <c r="JXN651" s="6"/>
      <c r="JXO651" s="6"/>
      <c r="JXP651" s="6"/>
      <c r="JXQ651" s="6"/>
      <c r="JXR651" s="6"/>
      <c r="JXS651" s="6"/>
      <c r="JXT651" s="6"/>
      <c r="JXU651" s="6"/>
      <c r="JXV651" s="6"/>
      <c r="JXW651" s="6"/>
      <c r="JXX651" s="6"/>
      <c r="JXY651" s="6"/>
      <c r="JXZ651" s="6"/>
      <c r="JYA651" s="6"/>
      <c r="JYB651" s="6"/>
      <c r="JYC651" s="6"/>
      <c r="JYD651" s="6"/>
      <c r="JYE651" s="6"/>
      <c r="JYF651" s="6"/>
      <c r="JYG651" s="6"/>
      <c r="JYH651" s="6"/>
      <c r="JYI651" s="6"/>
      <c r="JYJ651" s="6"/>
      <c r="JYK651" s="6"/>
      <c r="JYL651" s="6"/>
      <c r="JYM651" s="6"/>
      <c r="JYN651" s="6"/>
      <c r="JYO651" s="6"/>
      <c r="JYP651" s="6"/>
      <c r="JYQ651" s="6"/>
      <c r="JYR651" s="6"/>
      <c r="JYS651" s="6"/>
      <c r="JYT651" s="6"/>
      <c r="JYU651" s="6"/>
      <c r="JYV651" s="6"/>
      <c r="JYW651" s="6"/>
      <c r="JYX651" s="6"/>
      <c r="JYY651" s="6"/>
      <c r="JYZ651" s="6"/>
      <c r="JZA651" s="6"/>
      <c r="JZB651" s="6"/>
      <c r="JZC651" s="6"/>
      <c r="JZD651" s="6"/>
      <c r="JZE651" s="6"/>
      <c r="JZF651" s="6"/>
      <c r="JZG651" s="6"/>
      <c r="JZH651" s="6"/>
      <c r="JZI651" s="6"/>
      <c r="JZJ651" s="6"/>
      <c r="JZK651" s="6"/>
      <c r="JZL651" s="6"/>
      <c r="JZM651" s="6"/>
      <c r="JZN651" s="6"/>
      <c r="JZO651" s="6"/>
      <c r="JZP651" s="6"/>
      <c r="JZQ651" s="6"/>
      <c r="JZR651" s="6"/>
      <c r="JZS651" s="6"/>
      <c r="JZT651" s="6"/>
      <c r="JZU651" s="6"/>
      <c r="JZV651" s="6"/>
      <c r="JZW651" s="6"/>
      <c r="JZX651" s="6"/>
      <c r="JZY651" s="6"/>
      <c r="JZZ651" s="6"/>
      <c r="KAA651" s="6"/>
      <c r="KAB651" s="6"/>
      <c r="KAC651" s="6"/>
      <c r="KAD651" s="6"/>
      <c r="KAE651" s="6"/>
      <c r="KAF651" s="6"/>
      <c r="KAG651" s="6"/>
      <c r="KAH651" s="6"/>
      <c r="KAI651" s="6"/>
      <c r="KAJ651" s="6"/>
      <c r="KAK651" s="6"/>
      <c r="KAL651" s="6"/>
      <c r="KAM651" s="6"/>
      <c r="KAN651" s="6"/>
      <c r="KAO651" s="6"/>
      <c r="KAP651" s="6"/>
      <c r="KAQ651" s="6"/>
      <c r="KAR651" s="6"/>
      <c r="KAS651" s="6"/>
      <c r="KAT651" s="6"/>
      <c r="KAU651" s="6"/>
      <c r="KAV651" s="6"/>
      <c r="KAW651" s="6"/>
      <c r="KAX651" s="6"/>
      <c r="KAY651" s="6"/>
      <c r="KAZ651" s="6"/>
      <c r="KBA651" s="6"/>
      <c r="KBB651" s="6"/>
      <c r="KBC651" s="6"/>
      <c r="KBD651" s="6"/>
      <c r="KBE651" s="6"/>
      <c r="KBF651" s="6"/>
      <c r="KBG651" s="6"/>
      <c r="KBH651" s="6"/>
      <c r="KBI651" s="6"/>
      <c r="KBJ651" s="6"/>
      <c r="KBK651" s="6"/>
      <c r="KBL651" s="6"/>
      <c r="KBM651" s="6"/>
      <c r="KBN651" s="6"/>
      <c r="KBO651" s="6"/>
      <c r="KBP651" s="6"/>
      <c r="KBQ651" s="6"/>
      <c r="KBR651" s="6"/>
      <c r="KBS651" s="6"/>
      <c r="KBT651" s="6"/>
      <c r="KBU651" s="6"/>
      <c r="KBV651" s="6"/>
      <c r="KBW651" s="6"/>
      <c r="KBX651" s="6"/>
      <c r="KBY651" s="6"/>
      <c r="KBZ651" s="6"/>
      <c r="KCA651" s="6"/>
      <c r="KCB651" s="6"/>
      <c r="KCC651" s="6"/>
      <c r="KCD651" s="6"/>
      <c r="KCE651" s="6"/>
      <c r="KCF651" s="6"/>
      <c r="KCG651" s="6"/>
      <c r="KCH651" s="6"/>
      <c r="KCI651" s="6"/>
      <c r="KCJ651" s="6"/>
      <c r="KCK651" s="6"/>
      <c r="KCL651" s="6"/>
      <c r="KCM651" s="6"/>
      <c r="KCN651" s="6"/>
      <c r="KCO651" s="6"/>
      <c r="KCP651" s="6"/>
      <c r="KCQ651" s="6"/>
      <c r="KCR651" s="6"/>
      <c r="KCS651" s="6"/>
      <c r="KCT651" s="6"/>
      <c r="KCU651" s="6"/>
      <c r="KCV651" s="6"/>
      <c r="KCW651" s="6"/>
      <c r="KCX651" s="6"/>
      <c r="KCY651" s="6"/>
      <c r="KCZ651" s="6"/>
      <c r="KDA651" s="6"/>
      <c r="KDB651" s="6"/>
      <c r="KDC651" s="6"/>
      <c r="KDD651" s="6"/>
      <c r="KDE651" s="6"/>
      <c r="KDF651" s="6"/>
      <c r="KDG651" s="6"/>
      <c r="KDH651" s="6"/>
      <c r="KDI651" s="6"/>
      <c r="KDJ651" s="6"/>
      <c r="KDK651" s="6"/>
      <c r="KDL651" s="6"/>
      <c r="KDM651" s="6"/>
      <c r="KDN651" s="6"/>
      <c r="KDO651" s="6"/>
      <c r="KDP651" s="6"/>
      <c r="KDQ651" s="6"/>
      <c r="KDR651" s="6"/>
      <c r="KDS651" s="6"/>
      <c r="KDT651" s="6"/>
      <c r="KDU651" s="6"/>
      <c r="KDV651" s="6"/>
      <c r="KDW651" s="6"/>
      <c r="KDX651" s="6"/>
      <c r="KDY651" s="6"/>
      <c r="KDZ651" s="6"/>
      <c r="KEA651" s="6"/>
      <c r="KEB651" s="6"/>
      <c r="KEC651" s="6"/>
      <c r="KED651" s="6"/>
      <c r="KEE651" s="6"/>
      <c r="KEF651" s="6"/>
      <c r="KEG651" s="6"/>
      <c r="KEH651" s="6"/>
      <c r="KEI651" s="6"/>
      <c r="KEJ651" s="6"/>
      <c r="KEK651" s="6"/>
      <c r="KEL651" s="6"/>
      <c r="KEM651" s="6"/>
      <c r="KEN651" s="6"/>
      <c r="KEO651" s="6"/>
      <c r="KEP651" s="6"/>
      <c r="KEQ651" s="6"/>
      <c r="KER651" s="6"/>
      <c r="KES651" s="6"/>
      <c r="KET651" s="6"/>
      <c r="KEU651" s="6"/>
      <c r="KEV651" s="6"/>
      <c r="KEW651" s="6"/>
      <c r="KEX651" s="6"/>
      <c r="KEY651" s="6"/>
      <c r="KEZ651" s="6"/>
      <c r="KFA651" s="6"/>
      <c r="KFB651" s="6"/>
      <c r="KFC651" s="6"/>
      <c r="KFD651" s="6"/>
      <c r="KFE651" s="6"/>
      <c r="KFF651" s="6"/>
      <c r="KFG651" s="6"/>
      <c r="KFH651" s="6"/>
      <c r="KFI651" s="6"/>
      <c r="KFJ651" s="6"/>
      <c r="KFK651" s="6"/>
      <c r="KFL651" s="6"/>
      <c r="KFM651" s="6"/>
      <c r="KFN651" s="6"/>
      <c r="KFO651" s="6"/>
      <c r="KFP651" s="6"/>
      <c r="KFQ651" s="6"/>
      <c r="KFR651" s="6"/>
      <c r="KFS651" s="6"/>
      <c r="KFT651" s="6"/>
      <c r="KFU651" s="6"/>
      <c r="KFV651" s="6"/>
      <c r="KFW651" s="6"/>
      <c r="KFX651" s="6"/>
      <c r="KFY651" s="6"/>
      <c r="KFZ651" s="6"/>
      <c r="KGA651" s="6"/>
      <c r="KGB651" s="6"/>
      <c r="KGC651" s="6"/>
      <c r="KGD651" s="6"/>
      <c r="KGE651" s="6"/>
      <c r="KGF651" s="6"/>
      <c r="KGG651" s="6"/>
      <c r="KGH651" s="6"/>
      <c r="KGI651" s="6"/>
      <c r="KGJ651" s="6"/>
      <c r="KGK651" s="6"/>
      <c r="KGL651" s="6"/>
      <c r="KGM651" s="6"/>
      <c r="KGN651" s="6"/>
      <c r="KGO651" s="6"/>
      <c r="KGP651" s="6"/>
      <c r="KGQ651" s="6"/>
      <c r="KGR651" s="6"/>
      <c r="KGS651" s="6"/>
      <c r="KGT651" s="6"/>
      <c r="KGU651" s="6"/>
      <c r="KGV651" s="6"/>
      <c r="KGW651" s="6"/>
      <c r="KGX651" s="6"/>
      <c r="KGY651" s="6"/>
      <c r="KGZ651" s="6"/>
      <c r="KHA651" s="6"/>
      <c r="KHB651" s="6"/>
      <c r="KHC651" s="6"/>
      <c r="KHD651" s="6"/>
      <c r="KHE651" s="6"/>
      <c r="KHF651" s="6"/>
      <c r="KHG651" s="6"/>
      <c r="KHH651" s="6"/>
      <c r="KHI651" s="6"/>
      <c r="KHJ651" s="6"/>
      <c r="KHK651" s="6"/>
      <c r="KHL651" s="6"/>
      <c r="KHM651" s="6"/>
      <c r="KHN651" s="6"/>
      <c r="KHO651" s="6"/>
      <c r="KHP651" s="6"/>
      <c r="KHQ651" s="6"/>
      <c r="KHR651" s="6"/>
      <c r="KHS651" s="6"/>
      <c r="KHT651" s="6"/>
      <c r="KHU651" s="6"/>
      <c r="KHV651" s="6"/>
      <c r="KHW651" s="6"/>
      <c r="KHX651" s="6"/>
      <c r="KHY651" s="6"/>
      <c r="KHZ651" s="6"/>
      <c r="KIA651" s="6"/>
      <c r="KIB651" s="6"/>
      <c r="KIC651" s="6"/>
      <c r="KID651" s="6"/>
      <c r="KIE651" s="6"/>
      <c r="KIF651" s="6"/>
      <c r="KIG651" s="6"/>
      <c r="KIH651" s="6"/>
      <c r="KII651" s="6"/>
      <c r="KIJ651" s="6"/>
      <c r="KIK651" s="6"/>
      <c r="KIL651" s="6"/>
      <c r="KIM651" s="6"/>
      <c r="KIN651" s="6"/>
      <c r="KIO651" s="6"/>
      <c r="KIP651" s="6"/>
      <c r="KIQ651" s="6"/>
      <c r="KIR651" s="6"/>
      <c r="KIS651" s="6"/>
      <c r="KIT651" s="6"/>
      <c r="KIU651" s="6"/>
      <c r="KIV651" s="6"/>
      <c r="KIW651" s="6"/>
      <c r="KIX651" s="6"/>
      <c r="KIY651" s="6"/>
      <c r="KIZ651" s="6"/>
      <c r="KJA651" s="6"/>
      <c r="KJB651" s="6"/>
      <c r="KJC651" s="6"/>
      <c r="KJD651" s="6"/>
      <c r="KJE651" s="6"/>
      <c r="KJF651" s="6"/>
      <c r="KJG651" s="6"/>
      <c r="KJH651" s="6"/>
      <c r="KJI651" s="6"/>
      <c r="KJJ651" s="6"/>
      <c r="KJK651" s="6"/>
      <c r="KJL651" s="6"/>
      <c r="KJM651" s="6"/>
      <c r="KJN651" s="6"/>
      <c r="KJO651" s="6"/>
      <c r="KJP651" s="6"/>
      <c r="KJQ651" s="6"/>
      <c r="KJR651" s="6"/>
      <c r="KJS651" s="6"/>
      <c r="KJT651" s="6"/>
      <c r="KJU651" s="6"/>
      <c r="KJV651" s="6"/>
      <c r="KJW651" s="6"/>
      <c r="KJX651" s="6"/>
      <c r="KJY651" s="6"/>
      <c r="KJZ651" s="6"/>
      <c r="KKA651" s="6"/>
      <c r="KKB651" s="6"/>
      <c r="KKC651" s="6"/>
      <c r="KKD651" s="6"/>
      <c r="KKE651" s="6"/>
      <c r="KKF651" s="6"/>
      <c r="KKG651" s="6"/>
      <c r="KKH651" s="6"/>
      <c r="KKI651" s="6"/>
      <c r="KKJ651" s="6"/>
      <c r="KKK651" s="6"/>
      <c r="KKL651" s="6"/>
      <c r="KKM651" s="6"/>
      <c r="KKN651" s="6"/>
      <c r="KKO651" s="6"/>
      <c r="KKP651" s="6"/>
      <c r="KKQ651" s="6"/>
      <c r="KKR651" s="6"/>
      <c r="KKS651" s="6"/>
      <c r="KKT651" s="6"/>
      <c r="KKU651" s="6"/>
      <c r="KKV651" s="6"/>
      <c r="KKW651" s="6"/>
      <c r="KKX651" s="6"/>
      <c r="KKY651" s="6"/>
      <c r="KKZ651" s="6"/>
      <c r="KLA651" s="6"/>
      <c r="KLB651" s="6"/>
      <c r="KLC651" s="6"/>
      <c r="KLD651" s="6"/>
      <c r="KLE651" s="6"/>
      <c r="KLF651" s="6"/>
      <c r="KLG651" s="6"/>
      <c r="KLH651" s="6"/>
      <c r="KLI651" s="6"/>
      <c r="KLJ651" s="6"/>
      <c r="KLK651" s="6"/>
      <c r="KLL651" s="6"/>
      <c r="KLM651" s="6"/>
      <c r="KLN651" s="6"/>
      <c r="KLO651" s="6"/>
      <c r="KLP651" s="6"/>
      <c r="KLQ651" s="6"/>
      <c r="KLR651" s="6"/>
      <c r="KLS651" s="6"/>
      <c r="KLT651" s="6"/>
      <c r="KLU651" s="6"/>
      <c r="KLV651" s="6"/>
      <c r="KLW651" s="6"/>
      <c r="KLX651" s="6"/>
      <c r="KLY651" s="6"/>
      <c r="KLZ651" s="6"/>
      <c r="KMA651" s="6"/>
      <c r="KMB651" s="6"/>
      <c r="KMC651" s="6"/>
      <c r="KMD651" s="6"/>
      <c r="KME651" s="6"/>
      <c r="KMF651" s="6"/>
      <c r="KMG651" s="6"/>
      <c r="KMH651" s="6"/>
      <c r="KMI651" s="6"/>
      <c r="KMJ651" s="6"/>
      <c r="KMK651" s="6"/>
      <c r="KML651" s="6"/>
      <c r="KMM651" s="6"/>
      <c r="KMN651" s="6"/>
      <c r="KMO651" s="6"/>
      <c r="KMP651" s="6"/>
      <c r="KMQ651" s="6"/>
      <c r="KMR651" s="6"/>
      <c r="KMS651" s="6"/>
      <c r="KMT651" s="6"/>
      <c r="KMU651" s="6"/>
      <c r="KMV651" s="6"/>
      <c r="KMW651" s="6"/>
      <c r="KMX651" s="6"/>
      <c r="KMY651" s="6"/>
      <c r="KMZ651" s="6"/>
      <c r="KNA651" s="6"/>
      <c r="KNB651" s="6"/>
      <c r="KNC651" s="6"/>
      <c r="KND651" s="6"/>
      <c r="KNE651" s="6"/>
      <c r="KNF651" s="6"/>
      <c r="KNG651" s="6"/>
      <c r="KNH651" s="6"/>
      <c r="KNI651" s="6"/>
      <c r="KNJ651" s="6"/>
      <c r="KNK651" s="6"/>
      <c r="KNL651" s="6"/>
      <c r="KNM651" s="6"/>
      <c r="KNN651" s="6"/>
      <c r="KNO651" s="6"/>
      <c r="KNP651" s="6"/>
      <c r="KNQ651" s="6"/>
      <c r="KNR651" s="6"/>
      <c r="KNS651" s="6"/>
      <c r="KNT651" s="6"/>
      <c r="KNU651" s="6"/>
      <c r="KNV651" s="6"/>
      <c r="KNW651" s="6"/>
      <c r="KNX651" s="6"/>
      <c r="KNY651" s="6"/>
      <c r="KNZ651" s="6"/>
      <c r="KOA651" s="6"/>
      <c r="KOB651" s="6"/>
      <c r="KOC651" s="6"/>
      <c r="KOD651" s="6"/>
      <c r="KOE651" s="6"/>
      <c r="KOF651" s="6"/>
      <c r="KOG651" s="6"/>
      <c r="KOH651" s="6"/>
      <c r="KOI651" s="6"/>
      <c r="KOJ651" s="6"/>
      <c r="KOK651" s="6"/>
      <c r="KOL651" s="6"/>
      <c r="KOM651" s="6"/>
      <c r="KON651" s="6"/>
      <c r="KOO651" s="6"/>
      <c r="KOP651" s="6"/>
      <c r="KOQ651" s="6"/>
      <c r="KOR651" s="6"/>
      <c r="KOS651" s="6"/>
      <c r="KOT651" s="6"/>
      <c r="KOU651" s="6"/>
      <c r="KOV651" s="6"/>
      <c r="KOW651" s="6"/>
      <c r="KOX651" s="6"/>
      <c r="KOY651" s="6"/>
      <c r="KOZ651" s="6"/>
      <c r="KPA651" s="6"/>
      <c r="KPB651" s="6"/>
      <c r="KPC651" s="6"/>
      <c r="KPD651" s="6"/>
      <c r="KPE651" s="6"/>
      <c r="KPF651" s="6"/>
      <c r="KPG651" s="6"/>
      <c r="KPH651" s="6"/>
      <c r="KPI651" s="6"/>
      <c r="KPJ651" s="6"/>
      <c r="KPK651" s="6"/>
      <c r="KPL651" s="6"/>
      <c r="KPM651" s="6"/>
      <c r="KPN651" s="6"/>
      <c r="KPO651" s="6"/>
      <c r="KPP651" s="6"/>
      <c r="KPQ651" s="6"/>
      <c r="KPR651" s="6"/>
      <c r="KPS651" s="6"/>
      <c r="KPT651" s="6"/>
      <c r="KPU651" s="6"/>
      <c r="KPV651" s="6"/>
      <c r="KPW651" s="6"/>
      <c r="KPX651" s="6"/>
      <c r="KPY651" s="6"/>
      <c r="KPZ651" s="6"/>
      <c r="KQA651" s="6"/>
      <c r="KQB651" s="6"/>
      <c r="KQC651" s="6"/>
      <c r="KQD651" s="6"/>
      <c r="KQE651" s="6"/>
      <c r="KQF651" s="6"/>
      <c r="KQG651" s="6"/>
      <c r="KQH651" s="6"/>
      <c r="KQI651" s="6"/>
      <c r="KQJ651" s="6"/>
      <c r="KQK651" s="6"/>
      <c r="KQL651" s="6"/>
      <c r="KQM651" s="6"/>
      <c r="KQN651" s="6"/>
      <c r="KQO651" s="6"/>
      <c r="KQP651" s="6"/>
      <c r="KQQ651" s="6"/>
      <c r="KQR651" s="6"/>
      <c r="KQS651" s="6"/>
      <c r="KQT651" s="6"/>
      <c r="KQU651" s="6"/>
      <c r="KQV651" s="6"/>
      <c r="KQW651" s="6"/>
      <c r="KQX651" s="6"/>
      <c r="KQY651" s="6"/>
      <c r="KQZ651" s="6"/>
      <c r="KRA651" s="6"/>
      <c r="KRB651" s="6"/>
      <c r="KRC651" s="6"/>
      <c r="KRD651" s="6"/>
      <c r="KRE651" s="6"/>
      <c r="KRF651" s="6"/>
      <c r="KRG651" s="6"/>
      <c r="KRH651" s="6"/>
      <c r="KRI651" s="6"/>
      <c r="KRJ651" s="6"/>
      <c r="KRK651" s="6"/>
      <c r="KRL651" s="6"/>
      <c r="KRM651" s="6"/>
      <c r="KRN651" s="6"/>
      <c r="KRO651" s="6"/>
      <c r="KRP651" s="6"/>
      <c r="KRQ651" s="6"/>
      <c r="KRR651" s="6"/>
      <c r="KRS651" s="6"/>
      <c r="KRT651" s="6"/>
      <c r="KRU651" s="6"/>
      <c r="KRV651" s="6"/>
      <c r="KRW651" s="6"/>
      <c r="KRX651" s="6"/>
      <c r="KRY651" s="6"/>
      <c r="KRZ651" s="6"/>
      <c r="KSA651" s="6"/>
      <c r="KSB651" s="6"/>
      <c r="KSC651" s="6"/>
      <c r="KSD651" s="6"/>
      <c r="KSE651" s="6"/>
      <c r="KSF651" s="6"/>
      <c r="KSG651" s="6"/>
      <c r="KSH651" s="6"/>
      <c r="KSI651" s="6"/>
      <c r="KSJ651" s="6"/>
      <c r="KSK651" s="6"/>
      <c r="KSL651" s="6"/>
      <c r="KSM651" s="6"/>
      <c r="KSN651" s="6"/>
      <c r="KSO651" s="6"/>
      <c r="KSP651" s="6"/>
      <c r="KSQ651" s="6"/>
      <c r="KSR651" s="6"/>
      <c r="KSS651" s="6"/>
      <c r="KST651" s="6"/>
      <c r="KSU651" s="6"/>
      <c r="KSV651" s="6"/>
      <c r="KSW651" s="6"/>
      <c r="KSX651" s="6"/>
      <c r="KSY651" s="6"/>
      <c r="KSZ651" s="6"/>
      <c r="KTA651" s="6"/>
      <c r="KTB651" s="6"/>
      <c r="KTC651" s="6"/>
      <c r="KTD651" s="6"/>
      <c r="KTE651" s="6"/>
      <c r="KTF651" s="6"/>
      <c r="KTG651" s="6"/>
      <c r="KTH651" s="6"/>
      <c r="KTI651" s="6"/>
      <c r="KTJ651" s="6"/>
      <c r="KTK651" s="6"/>
      <c r="KTL651" s="6"/>
      <c r="KTM651" s="6"/>
      <c r="KTN651" s="6"/>
      <c r="KTO651" s="6"/>
      <c r="KTP651" s="6"/>
      <c r="KTQ651" s="6"/>
      <c r="KTR651" s="6"/>
      <c r="KTS651" s="6"/>
      <c r="KTT651" s="6"/>
      <c r="KTU651" s="6"/>
      <c r="KTV651" s="6"/>
      <c r="KTW651" s="6"/>
      <c r="KTX651" s="6"/>
      <c r="KTY651" s="6"/>
      <c r="KTZ651" s="6"/>
      <c r="KUA651" s="6"/>
      <c r="KUB651" s="6"/>
      <c r="KUC651" s="6"/>
      <c r="KUD651" s="6"/>
      <c r="KUE651" s="6"/>
      <c r="KUF651" s="6"/>
      <c r="KUG651" s="6"/>
      <c r="KUH651" s="6"/>
      <c r="KUI651" s="6"/>
      <c r="KUJ651" s="6"/>
      <c r="KUK651" s="6"/>
      <c r="KUL651" s="6"/>
      <c r="KUM651" s="6"/>
      <c r="KUN651" s="6"/>
      <c r="KUO651" s="6"/>
      <c r="KUP651" s="6"/>
      <c r="KUQ651" s="6"/>
      <c r="KUR651" s="6"/>
      <c r="KUS651" s="6"/>
      <c r="KUT651" s="6"/>
      <c r="KUU651" s="6"/>
      <c r="KUV651" s="6"/>
      <c r="KUW651" s="6"/>
      <c r="KUX651" s="6"/>
      <c r="KUY651" s="6"/>
      <c r="KUZ651" s="6"/>
      <c r="KVA651" s="6"/>
      <c r="KVB651" s="6"/>
      <c r="KVC651" s="6"/>
      <c r="KVD651" s="6"/>
      <c r="KVE651" s="6"/>
      <c r="KVF651" s="6"/>
      <c r="KVG651" s="6"/>
      <c r="KVH651" s="6"/>
      <c r="KVI651" s="6"/>
      <c r="KVJ651" s="6"/>
      <c r="KVK651" s="6"/>
      <c r="KVL651" s="6"/>
      <c r="KVM651" s="6"/>
      <c r="KVN651" s="6"/>
      <c r="KVO651" s="6"/>
      <c r="KVP651" s="6"/>
      <c r="KVQ651" s="6"/>
      <c r="KVR651" s="6"/>
      <c r="KVS651" s="6"/>
      <c r="KVT651" s="6"/>
      <c r="KVU651" s="6"/>
      <c r="KVV651" s="6"/>
      <c r="KVW651" s="6"/>
      <c r="KVX651" s="6"/>
      <c r="KVY651" s="6"/>
      <c r="KVZ651" s="6"/>
      <c r="KWA651" s="6"/>
      <c r="KWB651" s="6"/>
      <c r="KWC651" s="6"/>
      <c r="KWD651" s="6"/>
      <c r="KWE651" s="6"/>
      <c r="KWF651" s="6"/>
      <c r="KWG651" s="6"/>
      <c r="KWH651" s="6"/>
      <c r="KWI651" s="6"/>
      <c r="KWJ651" s="6"/>
      <c r="KWK651" s="6"/>
      <c r="KWL651" s="6"/>
      <c r="KWM651" s="6"/>
      <c r="KWN651" s="6"/>
      <c r="KWO651" s="6"/>
      <c r="KWP651" s="6"/>
      <c r="KWQ651" s="6"/>
      <c r="KWR651" s="6"/>
      <c r="KWS651" s="6"/>
      <c r="KWT651" s="6"/>
      <c r="KWU651" s="6"/>
      <c r="KWV651" s="6"/>
      <c r="KWW651" s="6"/>
      <c r="KWX651" s="6"/>
      <c r="KWY651" s="6"/>
      <c r="KWZ651" s="6"/>
      <c r="KXA651" s="6"/>
      <c r="KXB651" s="6"/>
      <c r="KXC651" s="6"/>
      <c r="KXD651" s="6"/>
      <c r="KXE651" s="6"/>
      <c r="KXF651" s="6"/>
      <c r="KXG651" s="6"/>
      <c r="KXH651" s="6"/>
      <c r="KXI651" s="6"/>
      <c r="KXJ651" s="6"/>
      <c r="KXK651" s="6"/>
      <c r="KXL651" s="6"/>
      <c r="KXM651" s="6"/>
      <c r="KXN651" s="6"/>
      <c r="KXO651" s="6"/>
      <c r="KXP651" s="6"/>
      <c r="KXQ651" s="6"/>
      <c r="KXR651" s="6"/>
      <c r="KXS651" s="6"/>
      <c r="KXT651" s="6"/>
      <c r="KXU651" s="6"/>
      <c r="KXV651" s="6"/>
      <c r="KXW651" s="6"/>
      <c r="KXX651" s="6"/>
      <c r="KXY651" s="6"/>
      <c r="KXZ651" s="6"/>
      <c r="KYA651" s="6"/>
      <c r="KYB651" s="6"/>
      <c r="KYC651" s="6"/>
      <c r="KYD651" s="6"/>
      <c r="KYE651" s="6"/>
      <c r="KYF651" s="6"/>
      <c r="KYG651" s="6"/>
      <c r="KYH651" s="6"/>
      <c r="KYI651" s="6"/>
      <c r="KYJ651" s="6"/>
      <c r="KYK651" s="6"/>
      <c r="KYL651" s="6"/>
      <c r="KYM651" s="6"/>
      <c r="KYN651" s="6"/>
      <c r="KYO651" s="6"/>
      <c r="KYP651" s="6"/>
      <c r="KYQ651" s="6"/>
      <c r="KYR651" s="6"/>
      <c r="KYS651" s="6"/>
      <c r="KYT651" s="6"/>
      <c r="KYU651" s="6"/>
      <c r="KYV651" s="6"/>
      <c r="KYW651" s="6"/>
      <c r="KYX651" s="6"/>
      <c r="KYY651" s="6"/>
      <c r="KYZ651" s="6"/>
      <c r="KZA651" s="6"/>
      <c r="KZB651" s="6"/>
      <c r="KZC651" s="6"/>
      <c r="KZD651" s="6"/>
      <c r="KZE651" s="6"/>
      <c r="KZF651" s="6"/>
      <c r="KZG651" s="6"/>
      <c r="KZH651" s="6"/>
      <c r="KZI651" s="6"/>
      <c r="KZJ651" s="6"/>
      <c r="KZK651" s="6"/>
      <c r="KZL651" s="6"/>
      <c r="KZM651" s="6"/>
      <c r="KZN651" s="6"/>
      <c r="KZO651" s="6"/>
      <c r="KZP651" s="6"/>
      <c r="KZQ651" s="6"/>
      <c r="KZR651" s="6"/>
      <c r="KZS651" s="6"/>
      <c r="KZT651" s="6"/>
      <c r="KZU651" s="6"/>
      <c r="KZV651" s="6"/>
      <c r="KZW651" s="6"/>
      <c r="KZX651" s="6"/>
      <c r="KZY651" s="6"/>
      <c r="KZZ651" s="6"/>
      <c r="LAA651" s="6"/>
      <c r="LAB651" s="6"/>
      <c r="LAC651" s="6"/>
      <c r="LAD651" s="6"/>
      <c r="LAE651" s="6"/>
      <c r="LAF651" s="6"/>
      <c r="LAG651" s="6"/>
      <c r="LAH651" s="6"/>
      <c r="LAI651" s="6"/>
      <c r="LAJ651" s="6"/>
      <c r="LAK651" s="6"/>
      <c r="LAL651" s="6"/>
      <c r="LAM651" s="6"/>
      <c r="LAN651" s="6"/>
      <c r="LAO651" s="6"/>
      <c r="LAP651" s="6"/>
      <c r="LAQ651" s="6"/>
      <c r="LAR651" s="6"/>
      <c r="LAS651" s="6"/>
      <c r="LAT651" s="6"/>
      <c r="LAU651" s="6"/>
      <c r="LAV651" s="6"/>
      <c r="LAW651" s="6"/>
      <c r="LAX651" s="6"/>
      <c r="LAY651" s="6"/>
      <c r="LAZ651" s="6"/>
      <c r="LBA651" s="6"/>
      <c r="LBB651" s="6"/>
      <c r="LBC651" s="6"/>
      <c r="LBD651" s="6"/>
      <c r="LBE651" s="6"/>
      <c r="LBF651" s="6"/>
      <c r="LBG651" s="6"/>
      <c r="LBH651" s="6"/>
      <c r="LBI651" s="6"/>
      <c r="LBJ651" s="6"/>
      <c r="LBK651" s="6"/>
      <c r="LBL651" s="6"/>
      <c r="LBM651" s="6"/>
      <c r="LBN651" s="6"/>
      <c r="LBO651" s="6"/>
      <c r="LBP651" s="6"/>
      <c r="LBQ651" s="6"/>
      <c r="LBR651" s="6"/>
      <c r="LBS651" s="6"/>
      <c r="LBT651" s="6"/>
      <c r="LBU651" s="6"/>
      <c r="LBV651" s="6"/>
      <c r="LBW651" s="6"/>
      <c r="LBX651" s="6"/>
      <c r="LBY651" s="6"/>
      <c r="LBZ651" s="6"/>
      <c r="LCA651" s="6"/>
      <c r="LCB651" s="6"/>
      <c r="LCC651" s="6"/>
      <c r="LCD651" s="6"/>
      <c r="LCE651" s="6"/>
      <c r="LCF651" s="6"/>
      <c r="LCG651" s="6"/>
      <c r="LCH651" s="6"/>
      <c r="LCI651" s="6"/>
      <c r="LCJ651" s="6"/>
      <c r="LCK651" s="6"/>
      <c r="LCL651" s="6"/>
      <c r="LCM651" s="6"/>
      <c r="LCN651" s="6"/>
      <c r="LCO651" s="6"/>
      <c r="LCP651" s="6"/>
      <c r="LCQ651" s="6"/>
      <c r="LCR651" s="6"/>
      <c r="LCS651" s="6"/>
      <c r="LCT651" s="6"/>
      <c r="LCU651" s="6"/>
      <c r="LCV651" s="6"/>
      <c r="LCW651" s="6"/>
      <c r="LCX651" s="6"/>
      <c r="LCY651" s="6"/>
      <c r="LCZ651" s="6"/>
      <c r="LDA651" s="6"/>
      <c r="LDB651" s="6"/>
      <c r="LDC651" s="6"/>
      <c r="LDD651" s="6"/>
      <c r="LDE651" s="6"/>
      <c r="LDF651" s="6"/>
      <c r="LDG651" s="6"/>
      <c r="LDH651" s="6"/>
      <c r="LDI651" s="6"/>
      <c r="LDJ651" s="6"/>
      <c r="LDK651" s="6"/>
      <c r="LDL651" s="6"/>
      <c r="LDM651" s="6"/>
      <c r="LDN651" s="6"/>
      <c r="LDO651" s="6"/>
      <c r="LDP651" s="6"/>
      <c r="LDQ651" s="6"/>
      <c r="LDR651" s="6"/>
      <c r="LDS651" s="6"/>
      <c r="LDT651" s="6"/>
      <c r="LDU651" s="6"/>
      <c r="LDV651" s="6"/>
      <c r="LDW651" s="6"/>
      <c r="LDX651" s="6"/>
      <c r="LDY651" s="6"/>
      <c r="LDZ651" s="6"/>
      <c r="LEA651" s="6"/>
      <c r="LEB651" s="6"/>
      <c r="LEC651" s="6"/>
      <c r="LED651" s="6"/>
      <c r="LEE651" s="6"/>
      <c r="LEF651" s="6"/>
      <c r="LEG651" s="6"/>
      <c r="LEH651" s="6"/>
      <c r="LEI651" s="6"/>
      <c r="LEJ651" s="6"/>
      <c r="LEK651" s="6"/>
      <c r="LEL651" s="6"/>
      <c r="LEM651" s="6"/>
      <c r="LEN651" s="6"/>
      <c r="LEO651" s="6"/>
      <c r="LEP651" s="6"/>
      <c r="LEQ651" s="6"/>
      <c r="LER651" s="6"/>
      <c r="LES651" s="6"/>
      <c r="LET651" s="6"/>
      <c r="LEU651" s="6"/>
      <c r="LEV651" s="6"/>
      <c r="LEW651" s="6"/>
      <c r="LEX651" s="6"/>
      <c r="LEY651" s="6"/>
      <c r="LEZ651" s="6"/>
      <c r="LFA651" s="6"/>
      <c r="LFB651" s="6"/>
      <c r="LFC651" s="6"/>
      <c r="LFD651" s="6"/>
      <c r="LFE651" s="6"/>
      <c r="LFF651" s="6"/>
      <c r="LFG651" s="6"/>
      <c r="LFH651" s="6"/>
      <c r="LFI651" s="6"/>
      <c r="LFJ651" s="6"/>
      <c r="LFK651" s="6"/>
      <c r="LFL651" s="6"/>
      <c r="LFM651" s="6"/>
      <c r="LFN651" s="6"/>
      <c r="LFO651" s="6"/>
      <c r="LFP651" s="6"/>
      <c r="LFQ651" s="6"/>
      <c r="LFR651" s="6"/>
      <c r="LFS651" s="6"/>
      <c r="LFT651" s="6"/>
      <c r="LFU651" s="6"/>
      <c r="LFV651" s="6"/>
      <c r="LFW651" s="6"/>
      <c r="LFX651" s="6"/>
      <c r="LFY651" s="6"/>
      <c r="LFZ651" s="6"/>
      <c r="LGA651" s="6"/>
      <c r="LGB651" s="6"/>
      <c r="LGC651" s="6"/>
      <c r="LGD651" s="6"/>
      <c r="LGE651" s="6"/>
      <c r="LGF651" s="6"/>
      <c r="LGG651" s="6"/>
      <c r="LGH651" s="6"/>
      <c r="LGI651" s="6"/>
      <c r="LGJ651" s="6"/>
      <c r="LGK651" s="6"/>
      <c r="LGL651" s="6"/>
      <c r="LGM651" s="6"/>
      <c r="LGN651" s="6"/>
      <c r="LGO651" s="6"/>
      <c r="LGP651" s="6"/>
      <c r="LGQ651" s="6"/>
      <c r="LGR651" s="6"/>
      <c r="LGS651" s="6"/>
      <c r="LGT651" s="6"/>
      <c r="LGU651" s="6"/>
      <c r="LGV651" s="6"/>
      <c r="LGW651" s="6"/>
      <c r="LGX651" s="6"/>
      <c r="LGY651" s="6"/>
      <c r="LGZ651" s="6"/>
      <c r="LHA651" s="6"/>
      <c r="LHB651" s="6"/>
      <c r="LHC651" s="6"/>
      <c r="LHD651" s="6"/>
      <c r="LHE651" s="6"/>
      <c r="LHF651" s="6"/>
      <c r="LHG651" s="6"/>
      <c r="LHH651" s="6"/>
      <c r="LHI651" s="6"/>
      <c r="LHJ651" s="6"/>
      <c r="LHK651" s="6"/>
      <c r="LHL651" s="6"/>
      <c r="LHM651" s="6"/>
      <c r="LHN651" s="6"/>
      <c r="LHO651" s="6"/>
      <c r="LHP651" s="6"/>
      <c r="LHQ651" s="6"/>
      <c r="LHR651" s="6"/>
      <c r="LHS651" s="6"/>
      <c r="LHT651" s="6"/>
      <c r="LHU651" s="6"/>
      <c r="LHV651" s="6"/>
      <c r="LHW651" s="6"/>
      <c r="LHX651" s="6"/>
      <c r="LHY651" s="6"/>
      <c r="LHZ651" s="6"/>
      <c r="LIA651" s="6"/>
      <c r="LIB651" s="6"/>
      <c r="LIC651" s="6"/>
      <c r="LID651" s="6"/>
      <c r="LIE651" s="6"/>
      <c r="LIF651" s="6"/>
      <c r="LIG651" s="6"/>
      <c r="LIH651" s="6"/>
      <c r="LII651" s="6"/>
      <c r="LIJ651" s="6"/>
      <c r="LIK651" s="6"/>
      <c r="LIL651" s="6"/>
      <c r="LIM651" s="6"/>
      <c r="LIN651" s="6"/>
      <c r="LIO651" s="6"/>
      <c r="LIP651" s="6"/>
      <c r="LIQ651" s="6"/>
      <c r="LIR651" s="6"/>
      <c r="LIS651" s="6"/>
      <c r="LIT651" s="6"/>
      <c r="LIU651" s="6"/>
      <c r="LIV651" s="6"/>
      <c r="LIW651" s="6"/>
      <c r="LIX651" s="6"/>
      <c r="LIY651" s="6"/>
      <c r="LIZ651" s="6"/>
      <c r="LJA651" s="6"/>
      <c r="LJB651" s="6"/>
      <c r="LJC651" s="6"/>
      <c r="LJD651" s="6"/>
      <c r="LJE651" s="6"/>
      <c r="LJF651" s="6"/>
      <c r="LJG651" s="6"/>
      <c r="LJH651" s="6"/>
      <c r="LJI651" s="6"/>
      <c r="LJJ651" s="6"/>
      <c r="LJK651" s="6"/>
      <c r="LJL651" s="6"/>
      <c r="LJM651" s="6"/>
      <c r="LJN651" s="6"/>
      <c r="LJO651" s="6"/>
      <c r="LJP651" s="6"/>
      <c r="LJQ651" s="6"/>
      <c r="LJR651" s="6"/>
      <c r="LJS651" s="6"/>
      <c r="LJT651" s="6"/>
      <c r="LJU651" s="6"/>
      <c r="LJV651" s="6"/>
      <c r="LJW651" s="6"/>
      <c r="LJX651" s="6"/>
      <c r="LJY651" s="6"/>
      <c r="LJZ651" s="6"/>
      <c r="LKA651" s="6"/>
      <c r="LKB651" s="6"/>
      <c r="LKC651" s="6"/>
      <c r="LKD651" s="6"/>
      <c r="LKE651" s="6"/>
      <c r="LKF651" s="6"/>
      <c r="LKG651" s="6"/>
      <c r="LKH651" s="6"/>
      <c r="LKI651" s="6"/>
      <c r="LKJ651" s="6"/>
      <c r="LKK651" s="6"/>
      <c r="LKL651" s="6"/>
      <c r="LKM651" s="6"/>
      <c r="LKN651" s="6"/>
      <c r="LKO651" s="6"/>
      <c r="LKP651" s="6"/>
      <c r="LKQ651" s="6"/>
      <c r="LKR651" s="6"/>
      <c r="LKS651" s="6"/>
      <c r="LKT651" s="6"/>
      <c r="LKU651" s="6"/>
      <c r="LKV651" s="6"/>
      <c r="LKW651" s="6"/>
      <c r="LKX651" s="6"/>
      <c r="LKY651" s="6"/>
      <c r="LKZ651" s="6"/>
      <c r="LLA651" s="6"/>
      <c r="LLB651" s="6"/>
      <c r="LLC651" s="6"/>
      <c r="LLD651" s="6"/>
      <c r="LLE651" s="6"/>
      <c r="LLF651" s="6"/>
      <c r="LLG651" s="6"/>
      <c r="LLH651" s="6"/>
      <c r="LLI651" s="6"/>
      <c r="LLJ651" s="6"/>
      <c r="LLK651" s="6"/>
      <c r="LLL651" s="6"/>
      <c r="LLM651" s="6"/>
      <c r="LLN651" s="6"/>
      <c r="LLO651" s="6"/>
      <c r="LLP651" s="6"/>
      <c r="LLQ651" s="6"/>
      <c r="LLR651" s="6"/>
      <c r="LLS651" s="6"/>
      <c r="LLT651" s="6"/>
      <c r="LLU651" s="6"/>
      <c r="LLV651" s="6"/>
      <c r="LLW651" s="6"/>
      <c r="LLX651" s="6"/>
      <c r="LLY651" s="6"/>
      <c r="LLZ651" s="6"/>
      <c r="LMA651" s="6"/>
      <c r="LMB651" s="6"/>
      <c r="LMC651" s="6"/>
      <c r="LMD651" s="6"/>
      <c r="LME651" s="6"/>
      <c r="LMF651" s="6"/>
      <c r="LMG651" s="6"/>
      <c r="LMH651" s="6"/>
      <c r="LMI651" s="6"/>
      <c r="LMJ651" s="6"/>
      <c r="LMK651" s="6"/>
      <c r="LML651" s="6"/>
      <c r="LMM651" s="6"/>
      <c r="LMN651" s="6"/>
      <c r="LMO651" s="6"/>
      <c r="LMP651" s="6"/>
      <c r="LMQ651" s="6"/>
      <c r="LMR651" s="6"/>
      <c r="LMS651" s="6"/>
      <c r="LMT651" s="6"/>
      <c r="LMU651" s="6"/>
      <c r="LMV651" s="6"/>
      <c r="LMW651" s="6"/>
      <c r="LMX651" s="6"/>
      <c r="LMY651" s="6"/>
      <c r="LMZ651" s="6"/>
      <c r="LNA651" s="6"/>
      <c r="LNB651" s="6"/>
      <c r="LNC651" s="6"/>
      <c r="LND651" s="6"/>
      <c r="LNE651" s="6"/>
      <c r="LNF651" s="6"/>
      <c r="LNG651" s="6"/>
      <c r="LNH651" s="6"/>
      <c r="LNI651" s="6"/>
      <c r="LNJ651" s="6"/>
      <c r="LNK651" s="6"/>
      <c r="LNL651" s="6"/>
      <c r="LNM651" s="6"/>
      <c r="LNN651" s="6"/>
      <c r="LNO651" s="6"/>
      <c r="LNP651" s="6"/>
      <c r="LNQ651" s="6"/>
      <c r="LNR651" s="6"/>
      <c r="LNS651" s="6"/>
      <c r="LNT651" s="6"/>
      <c r="LNU651" s="6"/>
      <c r="LNV651" s="6"/>
      <c r="LNW651" s="6"/>
      <c r="LNX651" s="6"/>
      <c r="LNY651" s="6"/>
      <c r="LNZ651" s="6"/>
      <c r="LOA651" s="6"/>
      <c r="LOB651" s="6"/>
      <c r="LOC651" s="6"/>
      <c r="LOD651" s="6"/>
      <c r="LOE651" s="6"/>
      <c r="LOF651" s="6"/>
      <c r="LOG651" s="6"/>
      <c r="LOH651" s="6"/>
      <c r="LOI651" s="6"/>
      <c r="LOJ651" s="6"/>
      <c r="LOK651" s="6"/>
      <c r="LOL651" s="6"/>
      <c r="LOM651" s="6"/>
      <c r="LON651" s="6"/>
      <c r="LOO651" s="6"/>
      <c r="LOP651" s="6"/>
      <c r="LOQ651" s="6"/>
      <c r="LOR651" s="6"/>
      <c r="LOS651" s="6"/>
      <c r="LOT651" s="6"/>
      <c r="LOU651" s="6"/>
      <c r="LOV651" s="6"/>
      <c r="LOW651" s="6"/>
      <c r="LOX651" s="6"/>
      <c r="LOY651" s="6"/>
      <c r="LOZ651" s="6"/>
      <c r="LPA651" s="6"/>
      <c r="LPB651" s="6"/>
      <c r="LPC651" s="6"/>
      <c r="LPD651" s="6"/>
      <c r="LPE651" s="6"/>
      <c r="LPF651" s="6"/>
      <c r="LPG651" s="6"/>
      <c r="LPH651" s="6"/>
      <c r="LPI651" s="6"/>
      <c r="LPJ651" s="6"/>
      <c r="LPK651" s="6"/>
      <c r="LPL651" s="6"/>
      <c r="LPM651" s="6"/>
      <c r="LPN651" s="6"/>
      <c r="LPO651" s="6"/>
      <c r="LPP651" s="6"/>
      <c r="LPQ651" s="6"/>
      <c r="LPR651" s="6"/>
      <c r="LPS651" s="6"/>
      <c r="LPT651" s="6"/>
      <c r="LPU651" s="6"/>
      <c r="LPV651" s="6"/>
      <c r="LPW651" s="6"/>
      <c r="LPX651" s="6"/>
      <c r="LPY651" s="6"/>
      <c r="LPZ651" s="6"/>
      <c r="LQA651" s="6"/>
      <c r="LQB651" s="6"/>
      <c r="LQC651" s="6"/>
      <c r="LQD651" s="6"/>
      <c r="LQE651" s="6"/>
      <c r="LQF651" s="6"/>
      <c r="LQG651" s="6"/>
      <c r="LQH651" s="6"/>
      <c r="LQI651" s="6"/>
      <c r="LQJ651" s="6"/>
      <c r="LQK651" s="6"/>
      <c r="LQL651" s="6"/>
      <c r="LQM651" s="6"/>
      <c r="LQN651" s="6"/>
      <c r="LQO651" s="6"/>
      <c r="LQP651" s="6"/>
      <c r="LQQ651" s="6"/>
      <c r="LQR651" s="6"/>
      <c r="LQS651" s="6"/>
      <c r="LQT651" s="6"/>
      <c r="LQU651" s="6"/>
      <c r="LQV651" s="6"/>
      <c r="LQW651" s="6"/>
      <c r="LQX651" s="6"/>
      <c r="LQY651" s="6"/>
      <c r="LQZ651" s="6"/>
      <c r="LRA651" s="6"/>
      <c r="LRB651" s="6"/>
      <c r="LRC651" s="6"/>
      <c r="LRD651" s="6"/>
      <c r="LRE651" s="6"/>
      <c r="LRF651" s="6"/>
      <c r="LRG651" s="6"/>
      <c r="LRH651" s="6"/>
      <c r="LRI651" s="6"/>
      <c r="LRJ651" s="6"/>
      <c r="LRK651" s="6"/>
      <c r="LRL651" s="6"/>
      <c r="LRM651" s="6"/>
      <c r="LRN651" s="6"/>
      <c r="LRO651" s="6"/>
      <c r="LRP651" s="6"/>
      <c r="LRQ651" s="6"/>
      <c r="LRR651" s="6"/>
      <c r="LRS651" s="6"/>
      <c r="LRT651" s="6"/>
      <c r="LRU651" s="6"/>
      <c r="LRV651" s="6"/>
      <c r="LRW651" s="6"/>
      <c r="LRX651" s="6"/>
      <c r="LRY651" s="6"/>
      <c r="LRZ651" s="6"/>
      <c r="LSA651" s="6"/>
      <c r="LSB651" s="6"/>
      <c r="LSC651" s="6"/>
      <c r="LSD651" s="6"/>
      <c r="LSE651" s="6"/>
      <c r="LSF651" s="6"/>
      <c r="LSG651" s="6"/>
      <c r="LSH651" s="6"/>
      <c r="LSI651" s="6"/>
      <c r="LSJ651" s="6"/>
      <c r="LSK651" s="6"/>
      <c r="LSL651" s="6"/>
      <c r="LSM651" s="6"/>
      <c r="LSN651" s="6"/>
      <c r="LSO651" s="6"/>
      <c r="LSP651" s="6"/>
      <c r="LSQ651" s="6"/>
      <c r="LSR651" s="6"/>
      <c r="LSS651" s="6"/>
      <c r="LST651" s="6"/>
      <c r="LSU651" s="6"/>
      <c r="LSV651" s="6"/>
      <c r="LSW651" s="6"/>
      <c r="LSX651" s="6"/>
      <c r="LSY651" s="6"/>
      <c r="LSZ651" s="6"/>
      <c r="LTA651" s="6"/>
      <c r="LTB651" s="6"/>
      <c r="LTC651" s="6"/>
      <c r="LTD651" s="6"/>
      <c r="LTE651" s="6"/>
      <c r="LTF651" s="6"/>
      <c r="LTG651" s="6"/>
      <c r="LTH651" s="6"/>
      <c r="LTI651" s="6"/>
      <c r="LTJ651" s="6"/>
      <c r="LTK651" s="6"/>
      <c r="LTL651" s="6"/>
      <c r="LTM651" s="6"/>
      <c r="LTN651" s="6"/>
      <c r="LTO651" s="6"/>
      <c r="LTP651" s="6"/>
      <c r="LTQ651" s="6"/>
      <c r="LTR651" s="6"/>
      <c r="LTS651" s="6"/>
      <c r="LTT651" s="6"/>
      <c r="LTU651" s="6"/>
      <c r="LTV651" s="6"/>
      <c r="LTW651" s="6"/>
      <c r="LTX651" s="6"/>
      <c r="LTY651" s="6"/>
      <c r="LTZ651" s="6"/>
      <c r="LUA651" s="6"/>
      <c r="LUB651" s="6"/>
      <c r="LUC651" s="6"/>
      <c r="LUD651" s="6"/>
      <c r="LUE651" s="6"/>
      <c r="LUF651" s="6"/>
      <c r="LUG651" s="6"/>
      <c r="LUH651" s="6"/>
      <c r="LUI651" s="6"/>
      <c r="LUJ651" s="6"/>
      <c r="LUK651" s="6"/>
      <c r="LUL651" s="6"/>
      <c r="LUM651" s="6"/>
      <c r="LUN651" s="6"/>
      <c r="LUO651" s="6"/>
      <c r="LUP651" s="6"/>
      <c r="LUQ651" s="6"/>
      <c r="LUR651" s="6"/>
      <c r="LUS651" s="6"/>
      <c r="LUT651" s="6"/>
      <c r="LUU651" s="6"/>
      <c r="LUV651" s="6"/>
      <c r="LUW651" s="6"/>
      <c r="LUX651" s="6"/>
      <c r="LUY651" s="6"/>
      <c r="LUZ651" s="6"/>
      <c r="LVA651" s="6"/>
      <c r="LVB651" s="6"/>
      <c r="LVC651" s="6"/>
      <c r="LVD651" s="6"/>
      <c r="LVE651" s="6"/>
      <c r="LVF651" s="6"/>
      <c r="LVG651" s="6"/>
      <c r="LVH651" s="6"/>
      <c r="LVI651" s="6"/>
      <c r="LVJ651" s="6"/>
      <c r="LVK651" s="6"/>
      <c r="LVL651" s="6"/>
      <c r="LVM651" s="6"/>
      <c r="LVN651" s="6"/>
      <c r="LVO651" s="6"/>
      <c r="LVP651" s="6"/>
      <c r="LVQ651" s="6"/>
      <c r="LVR651" s="6"/>
      <c r="LVS651" s="6"/>
      <c r="LVT651" s="6"/>
      <c r="LVU651" s="6"/>
      <c r="LVV651" s="6"/>
      <c r="LVW651" s="6"/>
      <c r="LVX651" s="6"/>
      <c r="LVY651" s="6"/>
      <c r="LVZ651" s="6"/>
      <c r="LWA651" s="6"/>
      <c r="LWB651" s="6"/>
      <c r="LWC651" s="6"/>
      <c r="LWD651" s="6"/>
      <c r="LWE651" s="6"/>
      <c r="LWF651" s="6"/>
      <c r="LWG651" s="6"/>
      <c r="LWH651" s="6"/>
      <c r="LWI651" s="6"/>
      <c r="LWJ651" s="6"/>
      <c r="LWK651" s="6"/>
      <c r="LWL651" s="6"/>
      <c r="LWM651" s="6"/>
      <c r="LWN651" s="6"/>
      <c r="LWO651" s="6"/>
      <c r="LWP651" s="6"/>
      <c r="LWQ651" s="6"/>
      <c r="LWR651" s="6"/>
      <c r="LWS651" s="6"/>
      <c r="LWT651" s="6"/>
      <c r="LWU651" s="6"/>
      <c r="LWV651" s="6"/>
      <c r="LWW651" s="6"/>
      <c r="LWX651" s="6"/>
      <c r="LWY651" s="6"/>
      <c r="LWZ651" s="6"/>
      <c r="LXA651" s="6"/>
      <c r="LXB651" s="6"/>
      <c r="LXC651" s="6"/>
      <c r="LXD651" s="6"/>
      <c r="LXE651" s="6"/>
      <c r="LXF651" s="6"/>
      <c r="LXG651" s="6"/>
      <c r="LXH651" s="6"/>
      <c r="LXI651" s="6"/>
      <c r="LXJ651" s="6"/>
      <c r="LXK651" s="6"/>
      <c r="LXL651" s="6"/>
      <c r="LXM651" s="6"/>
      <c r="LXN651" s="6"/>
      <c r="LXO651" s="6"/>
      <c r="LXP651" s="6"/>
      <c r="LXQ651" s="6"/>
      <c r="LXR651" s="6"/>
      <c r="LXS651" s="6"/>
      <c r="LXT651" s="6"/>
      <c r="LXU651" s="6"/>
      <c r="LXV651" s="6"/>
      <c r="LXW651" s="6"/>
      <c r="LXX651" s="6"/>
      <c r="LXY651" s="6"/>
      <c r="LXZ651" s="6"/>
      <c r="LYA651" s="6"/>
      <c r="LYB651" s="6"/>
      <c r="LYC651" s="6"/>
      <c r="LYD651" s="6"/>
      <c r="LYE651" s="6"/>
      <c r="LYF651" s="6"/>
      <c r="LYG651" s="6"/>
      <c r="LYH651" s="6"/>
      <c r="LYI651" s="6"/>
      <c r="LYJ651" s="6"/>
      <c r="LYK651" s="6"/>
      <c r="LYL651" s="6"/>
      <c r="LYM651" s="6"/>
      <c r="LYN651" s="6"/>
      <c r="LYO651" s="6"/>
      <c r="LYP651" s="6"/>
      <c r="LYQ651" s="6"/>
      <c r="LYR651" s="6"/>
      <c r="LYS651" s="6"/>
      <c r="LYT651" s="6"/>
      <c r="LYU651" s="6"/>
      <c r="LYV651" s="6"/>
      <c r="LYW651" s="6"/>
      <c r="LYX651" s="6"/>
      <c r="LYY651" s="6"/>
      <c r="LYZ651" s="6"/>
      <c r="LZA651" s="6"/>
      <c r="LZB651" s="6"/>
      <c r="LZC651" s="6"/>
      <c r="LZD651" s="6"/>
      <c r="LZE651" s="6"/>
      <c r="LZF651" s="6"/>
      <c r="LZG651" s="6"/>
      <c r="LZH651" s="6"/>
      <c r="LZI651" s="6"/>
      <c r="LZJ651" s="6"/>
      <c r="LZK651" s="6"/>
      <c r="LZL651" s="6"/>
      <c r="LZM651" s="6"/>
      <c r="LZN651" s="6"/>
      <c r="LZO651" s="6"/>
      <c r="LZP651" s="6"/>
      <c r="LZQ651" s="6"/>
      <c r="LZR651" s="6"/>
      <c r="LZS651" s="6"/>
      <c r="LZT651" s="6"/>
      <c r="LZU651" s="6"/>
      <c r="LZV651" s="6"/>
      <c r="LZW651" s="6"/>
      <c r="LZX651" s="6"/>
      <c r="LZY651" s="6"/>
      <c r="LZZ651" s="6"/>
      <c r="MAA651" s="6"/>
      <c r="MAB651" s="6"/>
      <c r="MAC651" s="6"/>
      <c r="MAD651" s="6"/>
      <c r="MAE651" s="6"/>
      <c r="MAF651" s="6"/>
      <c r="MAG651" s="6"/>
      <c r="MAH651" s="6"/>
      <c r="MAI651" s="6"/>
      <c r="MAJ651" s="6"/>
      <c r="MAK651" s="6"/>
      <c r="MAL651" s="6"/>
      <c r="MAM651" s="6"/>
      <c r="MAN651" s="6"/>
      <c r="MAO651" s="6"/>
      <c r="MAP651" s="6"/>
      <c r="MAQ651" s="6"/>
      <c r="MAR651" s="6"/>
      <c r="MAS651" s="6"/>
      <c r="MAT651" s="6"/>
      <c r="MAU651" s="6"/>
      <c r="MAV651" s="6"/>
      <c r="MAW651" s="6"/>
      <c r="MAX651" s="6"/>
      <c r="MAY651" s="6"/>
      <c r="MAZ651" s="6"/>
      <c r="MBA651" s="6"/>
      <c r="MBB651" s="6"/>
      <c r="MBC651" s="6"/>
      <c r="MBD651" s="6"/>
      <c r="MBE651" s="6"/>
      <c r="MBF651" s="6"/>
      <c r="MBG651" s="6"/>
      <c r="MBH651" s="6"/>
      <c r="MBI651" s="6"/>
      <c r="MBJ651" s="6"/>
      <c r="MBK651" s="6"/>
      <c r="MBL651" s="6"/>
      <c r="MBM651" s="6"/>
      <c r="MBN651" s="6"/>
      <c r="MBO651" s="6"/>
      <c r="MBP651" s="6"/>
      <c r="MBQ651" s="6"/>
      <c r="MBR651" s="6"/>
      <c r="MBS651" s="6"/>
      <c r="MBT651" s="6"/>
      <c r="MBU651" s="6"/>
      <c r="MBV651" s="6"/>
      <c r="MBW651" s="6"/>
      <c r="MBX651" s="6"/>
      <c r="MBY651" s="6"/>
      <c r="MBZ651" s="6"/>
      <c r="MCA651" s="6"/>
      <c r="MCB651" s="6"/>
      <c r="MCC651" s="6"/>
      <c r="MCD651" s="6"/>
      <c r="MCE651" s="6"/>
      <c r="MCF651" s="6"/>
      <c r="MCG651" s="6"/>
      <c r="MCH651" s="6"/>
      <c r="MCI651" s="6"/>
      <c r="MCJ651" s="6"/>
      <c r="MCK651" s="6"/>
      <c r="MCL651" s="6"/>
      <c r="MCM651" s="6"/>
      <c r="MCN651" s="6"/>
      <c r="MCO651" s="6"/>
      <c r="MCP651" s="6"/>
      <c r="MCQ651" s="6"/>
      <c r="MCR651" s="6"/>
      <c r="MCS651" s="6"/>
      <c r="MCT651" s="6"/>
      <c r="MCU651" s="6"/>
      <c r="MCV651" s="6"/>
      <c r="MCW651" s="6"/>
      <c r="MCX651" s="6"/>
      <c r="MCY651" s="6"/>
      <c r="MCZ651" s="6"/>
      <c r="MDA651" s="6"/>
      <c r="MDB651" s="6"/>
      <c r="MDC651" s="6"/>
      <c r="MDD651" s="6"/>
      <c r="MDE651" s="6"/>
      <c r="MDF651" s="6"/>
      <c r="MDG651" s="6"/>
      <c r="MDH651" s="6"/>
      <c r="MDI651" s="6"/>
      <c r="MDJ651" s="6"/>
      <c r="MDK651" s="6"/>
      <c r="MDL651" s="6"/>
      <c r="MDM651" s="6"/>
      <c r="MDN651" s="6"/>
      <c r="MDO651" s="6"/>
      <c r="MDP651" s="6"/>
      <c r="MDQ651" s="6"/>
      <c r="MDR651" s="6"/>
      <c r="MDS651" s="6"/>
      <c r="MDT651" s="6"/>
      <c r="MDU651" s="6"/>
      <c r="MDV651" s="6"/>
      <c r="MDW651" s="6"/>
      <c r="MDX651" s="6"/>
      <c r="MDY651" s="6"/>
      <c r="MDZ651" s="6"/>
      <c r="MEA651" s="6"/>
      <c r="MEB651" s="6"/>
      <c r="MEC651" s="6"/>
      <c r="MED651" s="6"/>
      <c r="MEE651" s="6"/>
      <c r="MEF651" s="6"/>
      <c r="MEG651" s="6"/>
      <c r="MEH651" s="6"/>
      <c r="MEI651" s="6"/>
      <c r="MEJ651" s="6"/>
      <c r="MEK651" s="6"/>
      <c r="MEL651" s="6"/>
      <c r="MEM651" s="6"/>
      <c r="MEN651" s="6"/>
      <c r="MEO651" s="6"/>
      <c r="MEP651" s="6"/>
      <c r="MEQ651" s="6"/>
      <c r="MER651" s="6"/>
      <c r="MES651" s="6"/>
      <c r="MET651" s="6"/>
      <c r="MEU651" s="6"/>
      <c r="MEV651" s="6"/>
      <c r="MEW651" s="6"/>
      <c r="MEX651" s="6"/>
      <c r="MEY651" s="6"/>
      <c r="MEZ651" s="6"/>
      <c r="MFA651" s="6"/>
      <c r="MFB651" s="6"/>
      <c r="MFC651" s="6"/>
      <c r="MFD651" s="6"/>
      <c r="MFE651" s="6"/>
      <c r="MFF651" s="6"/>
      <c r="MFG651" s="6"/>
      <c r="MFH651" s="6"/>
      <c r="MFI651" s="6"/>
      <c r="MFJ651" s="6"/>
      <c r="MFK651" s="6"/>
      <c r="MFL651" s="6"/>
      <c r="MFM651" s="6"/>
      <c r="MFN651" s="6"/>
      <c r="MFO651" s="6"/>
      <c r="MFP651" s="6"/>
      <c r="MFQ651" s="6"/>
      <c r="MFR651" s="6"/>
      <c r="MFS651" s="6"/>
      <c r="MFT651" s="6"/>
      <c r="MFU651" s="6"/>
      <c r="MFV651" s="6"/>
      <c r="MFW651" s="6"/>
      <c r="MFX651" s="6"/>
      <c r="MFY651" s="6"/>
      <c r="MFZ651" s="6"/>
      <c r="MGA651" s="6"/>
      <c r="MGB651" s="6"/>
      <c r="MGC651" s="6"/>
      <c r="MGD651" s="6"/>
      <c r="MGE651" s="6"/>
      <c r="MGF651" s="6"/>
      <c r="MGG651" s="6"/>
      <c r="MGH651" s="6"/>
      <c r="MGI651" s="6"/>
      <c r="MGJ651" s="6"/>
      <c r="MGK651" s="6"/>
      <c r="MGL651" s="6"/>
      <c r="MGM651" s="6"/>
      <c r="MGN651" s="6"/>
      <c r="MGO651" s="6"/>
      <c r="MGP651" s="6"/>
      <c r="MGQ651" s="6"/>
      <c r="MGR651" s="6"/>
      <c r="MGS651" s="6"/>
      <c r="MGT651" s="6"/>
      <c r="MGU651" s="6"/>
      <c r="MGV651" s="6"/>
      <c r="MGW651" s="6"/>
      <c r="MGX651" s="6"/>
      <c r="MGY651" s="6"/>
      <c r="MGZ651" s="6"/>
      <c r="MHA651" s="6"/>
      <c r="MHB651" s="6"/>
      <c r="MHC651" s="6"/>
      <c r="MHD651" s="6"/>
      <c r="MHE651" s="6"/>
      <c r="MHF651" s="6"/>
      <c r="MHG651" s="6"/>
      <c r="MHH651" s="6"/>
      <c r="MHI651" s="6"/>
      <c r="MHJ651" s="6"/>
      <c r="MHK651" s="6"/>
      <c r="MHL651" s="6"/>
      <c r="MHM651" s="6"/>
      <c r="MHN651" s="6"/>
      <c r="MHO651" s="6"/>
      <c r="MHP651" s="6"/>
      <c r="MHQ651" s="6"/>
      <c r="MHR651" s="6"/>
      <c r="MHS651" s="6"/>
      <c r="MHT651" s="6"/>
      <c r="MHU651" s="6"/>
      <c r="MHV651" s="6"/>
      <c r="MHW651" s="6"/>
      <c r="MHX651" s="6"/>
      <c r="MHY651" s="6"/>
      <c r="MHZ651" s="6"/>
      <c r="MIA651" s="6"/>
      <c r="MIB651" s="6"/>
      <c r="MIC651" s="6"/>
      <c r="MID651" s="6"/>
      <c r="MIE651" s="6"/>
      <c r="MIF651" s="6"/>
      <c r="MIG651" s="6"/>
      <c r="MIH651" s="6"/>
      <c r="MII651" s="6"/>
      <c r="MIJ651" s="6"/>
      <c r="MIK651" s="6"/>
      <c r="MIL651" s="6"/>
      <c r="MIM651" s="6"/>
      <c r="MIN651" s="6"/>
      <c r="MIO651" s="6"/>
      <c r="MIP651" s="6"/>
      <c r="MIQ651" s="6"/>
      <c r="MIR651" s="6"/>
      <c r="MIS651" s="6"/>
      <c r="MIT651" s="6"/>
      <c r="MIU651" s="6"/>
      <c r="MIV651" s="6"/>
      <c r="MIW651" s="6"/>
      <c r="MIX651" s="6"/>
      <c r="MIY651" s="6"/>
      <c r="MIZ651" s="6"/>
      <c r="MJA651" s="6"/>
      <c r="MJB651" s="6"/>
      <c r="MJC651" s="6"/>
      <c r="MJD651" s="6"/>
      <c r="MJE651" s="6"/>
      <c r="MJF651" s="6"/>
      <c r="MJG651" s="6"/>
      <c r="MJH651" s="6"/>
      <c r="MJI651" s="6"/>
      <c r="MJJ651" s="6"/>
      <c r="MJK651" s="6"/>
      <c r="MJL651" s="6"/>
      <c r="MJM651" s="6"/>
      <c r="MJN651" s="6"/>
      <c r="MJO651" s="6"/>
      <c r="MJP651" s="6"/>
      <c r="MJQ651" s="6"/>
      <c r="MJR651" s="6"/>
      <c r="MJS651" s="6"/>
      <c r="MJT651" s="6"/>
      <c r="MJU651" s="6"/>
      <c r="MJV651" s="6"/>
      <c r="MJW651" s="6"/>
      <c r="MJX651" s="6"/>
      <c r="MJY651" s="6"/>
      <c r="MJZ651" s="6"/>
      <c r="MKA651" s="6"/>
      <c r="MKB651" s="6"/>
      <c r="MKC651" s="6"/>
      <c r="MKD651" s="6"/>
      <c r="MKE651" s="6"/>
      <c r="MKF651" s="6"/>
      <c r="MKG651" s="6"/>
      <c r="MKH651" s="6"/>
      <c r="MKI651" s="6"/>
      <c r="MKJ651" s="6"/>
      <c r="MKK651" s="6"/>
      <c r="MKL651" s="6"/>
      <c r="MKM651" s="6"/>
      <c r="MKN651" s="6"/>
      <c r="MKO651" s="6"/>
      <c r="MKP651" s="6"/>
      <c r="MKQ651" s="6"/>
      <c r="MKR651" s="6"/>
      <c r="MKS651" s="6"/>
      <c r="MKT651" s="6"/>
      <c r="MKU651" s="6"/>
      <c r="MKV651" s="6"/>
      <c r="MKW651" s="6"/>
      <c r="MKX651" s="6"/>
      <c r="MKY651" s="6"/>
      <c r="MKZ651" s="6"/>
      <c r="MLA651" s="6"/>
      <c r="MLB651" s="6"/>
      <c r="MLC651" s="6"/>
      <c r="MLD651" s="6"/>
      <c r="MLE651" s="6"/>
      <c r="MLF651" s="6"/>
      <c r="MLG651" s="6"/>
      <c r="MLH651" s="6"/>
      <c r="MLI651" s="6"/>
      <c r="MLJ651" s="6"/>
      <c r="MLK651" s="6"/>
      <c r="MLL651" s="6"/>
      <c r="MLM651" s="6"/>
      <c r="MLN651" s="6"/>
      <c r="MLO651" s="6"/>
      <c r="MLP651" s="6"/>
      <c r="MLQ651" s="6"/>
      <c r="MLR651" s="6"/>
      <c r="MLS651" s="6"/>
      <c r="MLT651" s="6"/>
      <c r="MLU651" s="6"/>
      <c r="MLV651" s="6"/>
      <c r="MLW651" s="6"/>
      <c r="MLX651" s="6"/>
      <c r="MLY651" s="6"/>
      <c r="MLZ651" s="6"/>
      <c r="MMA651" s="6"/>
      <c r="MMB651" s="6"/>
      <c r="MMC651" s="6"/>
      <c r="MMD651" s="6"/>
      <c r="MME651" s="6"/>
      <c r="MMF651" s="6"/>
      <c r="MMG651" s="6"/>
      <c r="MMH651" s="6"/>
      <c r="MMI651" s="6"/>
      <c r="MMJ651" s="6"/>
      <c r="MMK651" s="6"/>
      <c r="MML651" s="6"/>
      <c r="MMM651" s="6"/>
      <c r="MMN651" s="6"/>
      <c r="MMO651" s="6"/>
      <c r="MMP651" s="6"/>
      <c r="MMQ651" s="6"/>
      <c r="MMR651" s="6"/>
      <c r="MMS651" s="6"/>
      <c r="MMT651" s="6"/>
      <c r="MMU651" s="6"/>
      <c r="MMV651" s="6"/>
      <c r="MMW651" s="6"/>
      <c r="MMX651" s="6"/>
      <c r="MMY651" s="6"/>
      <c r="MMZ651" s="6"/>
      <c r="MNA651" s="6"/>
      <c r="MNB651" s="6"/>
      <c r="MNC651" s="6"/>
      <c r="MND651" s="6"/>
      <c r="MNE651" s="6"/>
      <c r="MNF651" s="6"/>
      <c r="MNG651" s="6"/>
      <c r="MNH651" s="6"/>
      <c r="MNI651" s="6"/>
      <c r="MNJ651" s="6"/>
      <c r="MNK651" s="6"/>
      <c r="MNL651" s="6"/>
      <c r="MNM651" s="6"/>
      <c r="MNN651" s="6"/>
      <c r="MNO651" s="6"/>
      <c r="MNP651" s="6"/>
      <c r="MNQ651" s="6"/>
      <c r="MNR651" s="6"/>
      <c r="MNS651" s="6"/>
      <c r="MNT651" s="6"/>
      <c r="MNU651" s="6"/>
      <c r="MNV651" s="6"/>
      <c r="MNW651" s="6"/>
      <c r="MNX651" s="6"/>
      <c r="MNY651" s="6"/>
      <c r="MNZ651" s="6"/>
      <c r="MOA651" s="6"/>
      <c r="MOB651" s="6"/>
      <c r="MOC651" s="6"/>
      <c r="MOD651" s="6"/>
      <c r="MOE651" s="6"/>
      <c r="MOF651" s="6"/>
      <c r="MOG651" s="6"/>
      <c r="MOH651" s="6"/>
      <c r="MOI651" s="6"/>
      <c r="MOJ651" s="6"/>
      <c r="MOK651" s="6"/>
      <c r="MOL651" s="6"/>
      <c r="MOM651" s="6"/>
      <c r="MON651" s="6"/>
      <c r="MOO651" s="6"/>
      <c r="MOP651" s="6"/>
      <c r="MOQ651" s="6"/>
      <c r="MOR651" s="6"/>
      <c r="MOS651" s="6"/>
      <c r="MOT651" s="6"/>
      <c r="MOU651" s="6"/>
      <c r="MOV651" s="6"/>
      <c r="MOW651" s="6"/>
      <c r="MOX651" s="6"/>
      <c r="MOY651" s="6"/>
      <c r="MOZ651" s="6"/>
      <c r="MPA651" s="6"/>
      <c r="MPB651" s="6"/>
      <c r="MPC651" s="6"/>
      <c r="MPD651" s="6"/>
      <c r="MPE651" s="6"/>
      <c r="MPF651" s="6"/>
      <c r="MPG651" s="6"/>
      <c r="MPH651" s="6"/>
      <c r="MPI651" s="6"/>
      <c r="MPJ651" s="6"/>
      <c r="MPK651" s="6"/>
      <c r="MPL651" s="6"/>
      <c r="MPM651" s="6"/>
      <c r="MPN651" s="6"/>
      <c r="MPO651" s="6"/>
      <c r="MPP651" s="6"/>
      <c r="MPQ651" s="6"/>
      <c r="MPR651" s="6"/>
      <c r="MPS651" s="6"/>
      <c r="MPT651" s="6"/>
      <c r="MPU651" s="6"/>
      <c r="MPV651" s="6"/>
      <c r="MPW651" s="6"/>
      <c r="MPX651" s="6"/>
      <c r="MPY651" s="6"/>
      <c r="MPZ651" s="6"/>
      <c r="MQA651" s="6"/>
      <c r="MQB651" s="6"/>
      <c r="MQC651" s="6"/>
      <c r="MQD651" s="6"/>
      <c r="MQE651" s="6"/>
      <c r="MQF651" s="6"/>
      <c r="MQG651" s="6"/>
      <c r="MQH651" s="6"/>
      <c r="MQI651" s="6"/>
      <c r="MQJ651" s="6"/>
      <c r="MQK651" s="6"/>
      <c r="MQL651" s="6"/>
      <c r="MQM651" s="6"/>
      <c r="MQN651" s="6"/>
      <c r="MQO651" s="6"/>
      <c r="MQP651" s="6"/>
      <c r="MQQ651" s="6"/>
      <c r="MQR651" s="6"/>
      <c r="MQS651" s="6"/>
      <c r="MQT651" s="6"/>
      <c r="MQU651" s="6"/>
      <c r="MQV651" s="6"/>
      <c r="MQW651" s="6"/>
      <c r="MQX651" s="6"/>
      <c r="MQY651" s="6"/>
      <c r="MQZ651" s="6"/>
      <c r="MRA651" s="6"/>
      <c r="MRB651" s="6"/>
      <c r="MRC651" s="6"/>
      <c r="MRD651" s="6"/>
      <c r="MRE651" s="6"/>
      <c r="MRF651" s="6"/>
      <c r="MRG651" s="6"/>
      <c r="MRH651" s="6"/>
      <c r="MRI651" s="6"/>
      <c r="MRJ651" s="6"/>
      <c r="MRK651" s="6"/>
      <c r="MRL651" s="6"/>
      <c r="MRM651" s="6"/>
      <c r="MRN651" s="6"/>
      <c r="MRO651" s="6"/>
      <c r="MRP651" s="6"/>
      <c r="MRQ651" s="6"/>
      <c r="MRR651" s="6"/>
      <c r="MRS651" s="6"/>
      <c r="MRT651" s="6"/>
      <c r="MRU651" s="6"/>
      <c r="MRV651" s="6"/>
      <c r="MRW651" s="6"/>
      <c r="MRX651" s="6"/>
      <c r="MRY651" s="6"/>
      <c r="MRZ651" s="6"/>
      <c r="MSA651" s="6"/>
      <c r="MSB651" s="6"/>
      <c r="MSC651" s="6"/>
      <c r="MSD651" s="6"/>
      <c r="MSE651" s="6"/>
      <c r="MSF651" s="6"/>
      <c r="MSG651" s="6"/>
      <c r="MSH651" s="6"/>
      <c r="MSI651" s="6"/>
      <c r="MSJ651" s="6"/>
      <c r="MSK651" s="6"/>
      <c r="MSL651" s="6"/>
      <c r="MSM651" s="6"/>
      <c r="MSN651" s="6"/>
      <c r="MSO651" s="6"/>
      <c r="MSP651" s="6"/>
      <c r="MSQ651" s="6"/>
      <c r="MSR651" s="6"/>
      <c r="MSS651" s="6"/>
      <c r="MST651" s="6"/>
      <c r="MSU651" s="6"/>
      <c r="MSV651" s="6"/>
      <c r="MSW651" s="6"/>
      <c r="MSX651" s="6"/>
      <c r="MSY651" s="6"/>
      <c r="MSZ651" s="6"/>
      <c r="MTA651" s="6"/>
      <c r="MTB651" s="6"/>
      <c r="MTC651" s="6"/>
      <c r="MTD651" s="6"/>
      <c r="MTE651" s="6"/>
      <c r="MTF651" s="6"/>
      <c r="MTG651" s="6"/>
      <c r="MTH651" s="6"/>
      <c r="MTI651" s="6"/>
      <c r="MTJ651" s="6"/>
      <c r="MTK651" s="6"/>
      <c r="MTL651" s="6"/>
      <c r="MTM651" s="6"/>
      <c r="MTN651" s="6"/>
      <c r="MTO651" s="6"/>
      <c r="MTP651" s="6"/>
      <c r="MTQ651" s="6"/>
      <c r="MTR651" s="6"/>
      <c r="MTS651" s="6"/>
      <c r="MTT651" s="6"/>
      <c r="MTU651" s="6"/>
      <c r="MTV651" s="6"/>
      <c r="MTW651" s="6"/>
      <c r="MTX651" s="6"/>
      <c r="MTY651" s="6"/>
      <c r="MTZ651" s="6"/>
      <c r="MUA651" s="6"/>
      <c r="MUB651" s="6"/>
      <c r="MUC651" s="6"/>
      <c r="MUD651" s="6"/>
      <c r="MUE651" s="6"/>
      <c r="MUF651" s="6"/>
      <c r="MUG651" s="6"/>
      <c r="MUH651" s="6"/>
      <c r="MUI651" s="6"/>
      <c r="MUJ651" s="6"/>
      <c r="MUK651" s="6"/>
      <c r="MUL651" s="6"/>
      <c r="MUM651" s="6"/>
      <c r="MUN651" s="6"/>
      <c r="MUO651" s="6"/>
      <c r="MUP651" s="6"/>
      <c r="MUQ651" s="6"/>
      <c r="MUR651" s="6"/>
      <c r="MUS651" s="6"/>
      <c r="MUT651" s="6"/>
      <c r="MUU651" s="6"/>
      <c r="MUV651" s="6"/>
      <c r="MUW651" s="6"/>
      <c r="MUX651" s="6"/>
      <c r="MUY651" s="6"/>
      <c r="MUZ651" s="6"/>
      <c r="MVA651" s="6"/>
      <c r="MVB651" s="6"/>
      <c r="MVC651" s="6"/>
      <c r="MVD651" s="6"/>
      <c r="MVE651" s="6"/>
      <c r="MVF651" s="6"/>
      <c r="MVG651" s="6"/>
      <c r="MVH651" s="6"/>
      <c r="MVI651" s="6"/>
      <c r="MVJ651" s="6"/>
      <c r="MVK651" s="6"/>
      <c r="MVL651" s="6"/>
      <c r="MVM651" s="6"/>
      <c r="MVN651" s="6"/>
      <c r="MVO651" s="6"/>
      <c r="MVP651" s="6"/>
      <c r="MVQ651" s="6"/>
      <c r="MVR651" s="6"/>
      <c r="MVS651" s="6"/>
      <c r="MVT651" s="6"/>
      <c r="MVU651" s="6"/>
      <c r="MVV651" s="6"/>
      <c r="MVW651" s="6"/>
      <c r="MVX651" s="6"/>
      <c r="MVY651" s="6"/>
      <c r="MVZ651" s="6"/>
      <c r="MWA651" s="6"/>
      <c r="MWB651" s="6"/>
      <c r="MWC651" s="6"/>
      <c r="MWD651" s="6"/>
      <c r="MWE651" s="6"/>
      <c r="MWF651" s="6"/>
      <c r="MWG651" s="6"/>
      <c r="MWH651" s="6"/>
      <c r="MWI651" s="6"/>
      <c r="MWJ651" s="6"/>
      <c r="MWK651" s="6"/>
      <c r="MWL651" s="6"/>
      <c r="MWM651" s="6"/>
      <c r="MWN651" s="6"/>
      <c r="MWO651" s="6"/>
      <c r="MWP651" s="6"/>
      <c r="MWQ651" s="6"/>
      <c r="MWR651" s="6"/>
      <c r="MWS651" s="6"/>
      <c r="MWT651" s="6"/>
      <c r="MWU651" s="6"/>
      <c r="MWV651" s="6"/>
      <c r="MWW651" s="6"/>
      <c r="MWX651" s="6"/>
      <c r="MWY651" s="6"/>
      <c r="MWZ651" s="6"/>
      <c r="MXA651" s="6"/>
      <c r="MXB651" s="6"/>
      <c r="MXC651" s="6"/>
      <c r="MXD651" s="6"/>
      <c r="MXE651" s="6"/>
      <c r="MXF651" s="6"/>
      <c r="MXG651" s="6"/>
      <c r="MXH651" s="6"/>
      <c r="MXI651" s="6"/>
      <c r="MXJ651" s="6"/>
      <c r="MXK651" s="6"/>
      <c r="MXL651" s="6"/>
      <c r="MXM651" s="6"/>
      <c r="MXN651" s="6"/>
      <c r="MXO651" s="6"/>
      <c r="MXP651" s="6"/>
      <c r="MXQ651" s="6"/>
      <c r="MXR651" s="6"/>
      <c r="MXS651" s="6"/>
      <c r="MXT651" s="6"/>
      <c r="MXU651" s="6"/>
      <c r="MXV651" s="6"/>
      <c r="MXW651" s="6"/>
      <c r="MXX651" s="6"/>
      <c r="MXY651" s="6"/>
      <c r="MXZ651" s="6"/>
      <c r="MYA651" s="6"/>
      <c r="MYB651" s="6"/>
      <c r="MYC651" s="6"/>
      <c r="MYD651" s="6"/>
      <c r="MYE651" s="6"/>
      <c r="MYF651" s="6"/>
      <c r="MYG651" s="6"/>
      <c r="MYH651" s="6"/>
      <c r="MYI651" s="6"/>
      <c r="MYJ651" s="6"/>
      <c r="MYK651" s="6"/>
      <c r="MYL651" s="6"/>
      <c r="MYM651" s="6"/>
      <c r="MYN651" s="6"/>
      <c r="MYO651" s="6"/>
      <c r="MYP651" s="6"/>
      <c r="MYQ651" s="6"/>
      <c r="MYR651" s="6"/>
      <c r="MYS651" s="6"/>
      <c r="MYT651" s="6"/>
      <c r="MYU651" s="6"/>
      <c r="MYV651" s="6"/>
      <c r="MYW651" s="6"/>
      <c r="MYX651" s="6"/>
      <c r="MYY651" s="6"/>
      <c r="MYZ651" s="6"/>
      <c r="MZA651" s="6"/>
      <c r="MZB651" s="6"/>
      <c r="MZC651" s="6"/>
      <c r="MZD651" s="6"/>
      <c r="MZE651" s="6"/>
      <c r="MZF651" s="6"/>
      <c r="MZG651" s="6"/>
      <c r="MZH651" s="6"/>
      <c r="MZI651" s="6"/>
      <c r="MZJ651" s="6"/>
      <c r="MZK651" s="6"/>
      <c r="MZL651" s="6"/>
      <c r="MZM651" s="6"/>
      <c r="MZN651" s="6"/>
      <c r="MZO651" s="6"/>
      <c r="MZP651" s="6"/>
      <c r="MZQ651" s="6"/>
      <c r="MZR651" s="6"/>
      <c r="MZS651" s="6"/>
      <c r="MZT651" s="6"/>
      <c r="MZU651" s="6"/>
      <c r="MZV651" s="6"/>
      <c r="MZW651" s="6"/>
      <c r="MZX651" s="6"/>
      <c r="MZY651" s="6"/>
      <c r="MZZ651" s="6"/>
      <c r="NAA651" s="6"/>
      <c r="NAB651" s="6"/>
      <c r="NAC651" s="6"/>
      <c r="NAD651" s="6"/>
      <c r="NAE651" s="6"/>
      <c r="NAF651" s="6"/>
      <c r="NAG651" s="6"/>
      <c r="NAH651" s="6"/>
      <c r="NAI651" s="6"/>
      <c r="NAJ651" s="6"/>
      <c r="NAK651" s="6"/>
      <c r="NAL651" s="6"/>
      <c r="NAM651" s="6"/>
      <c r="NAN651" s="6"/>
      <c r="NAO651" s="6"/>
      <c r="NAP651" s="6"/>
      <c r="NAQ651" s="6"/>
      <c r="NAR651" s="6"/>
      <c r="NAS651" s="6"/>
      <c r="NAT651" s="6"/>
      <c r="NAU651" s="6"/>
      <c r="NAV651" s="6"/>
      <c r="NAW651" s="6"/>
      <c r="NAX651" s="6"/>
      <c r="NAY651" s="6"/>
      <c r="NAZ651" s="6"/>
      <c r="NBA651" s="6"/>
      <c r="NBB651" s="6"/>
      <c r="NBC651" s="6"/>
      <c r="NBD651" s="6"/>
      <c r="NBE651" s="6"/>
      <c r="NBF651" s="6"/>
      <c r="NBG651" s="6"/>
      <c r="NBH651" s="6"/>
      <c r="NBI651" s="6"/>
      <c r="NBJ651" s="6"/>
      <c r="NBK651" s="6"/>
      <c r="NBL651" s="6"/>
      <c r="NBM651" s="6"/>
      <c r="NBN651" s="6"/>
      <c r="NBO651" s="6"/>
      <c r="NBP651" s="6"/>
      <c r="NBQ651" s="6"/>
      <c r="NBR651" s="6"/>
      <c r="NBS651" s="6"/>
      <c r="NBT651" s="6"/>
      <c r="NBU651" s="6"/>
      <c r="NBV651" s="6"/>
      <c r="NBW651" s="6"/>
      <c r="NBX651" s="6"/>
      <c r="NBY651" s="6"/>
      <c r="NBZ651" s="6"/>
      <c r="NCA651" s="6"/>
      <c r="NCB651" s="6"/>
      <c r="NCC651" s="6"/>
      <c r="NCD651" s="6"/>
      <c r="NCE651" s="6"/>
      <c r="NCF651" s="6"/>
      <c r="NCG651" s="6"/>
      <c r="NCH651" s="6"/>
      <c r="NCI651" s="6"/>
      <c r="NCJ651" s="6"/>
      <c r="NCK651" s="6"/>
      <c r="NCL651" s="6"/>
      <c r="NCM651" s="6"/>
      <c r="NCN651" s="6"/>
      <c r="NCO651" s="6"/>
      <c r="NCP651" s="6"/>
      <c r="NCQ651" s="6"/>
      <c r="NCR651" s="6"/>
      <c r="NCS651" s="6"/>
      <c r="NCT651" s="6"/>
      <c r="NCU651" s="6"/>
      <c r="NCV651" s="6"/>
      <c r="NCW651" s="6"/>
      <c r="NCX651" s="6"/>
      <c r="NCY651" s="6"/>
      <c r="NCZ651" s="6"/>
      <c r="NDA651" s="6"/>
      <c r="NDB651" s="6"/>
      <c r="NDC651" s="6"/>
      <c r="NDD651" s="6"/>
      <c r="NDE651" s="6"/>
      <c r="NDF651" s="6"/>
      <c r="NDG651" s="6"/>
      <c r="NDH651" s="6"/>
      <c r="NDI651" s="6"/>
      <c r="NDJ651" s="6"/>
      <c r="NDK651" s="6"/>
      <c r="NDL651" s="6"/>
      <c r="NDM651" s="6"/>
      <c r="NDN651" s="6"/>
      <c r="NDO651" s="6"/>
      <c r="NDP651" s="6"/>
      <c r="NDQ651" s="6"/>
      <c r="NDR651" s="6"/>
      <c r="NDS651" s="6"/>
      <c r="NDT651" s="6"/>
      <c r="NDU651" s="6"/>
      <c r="NDV651" s="6"/>
      <c r="NDW651" s="6"/>
      <c r="NDX651" s="6"/>
      <c r="NDY651" s="6"/>
      <c r="NDZ651" s="6"/>
      <c r="NEA651" s="6"/>
      <c r="NEB651" s="6"/>
      <c r="NEC651" s="6"/>
      <c r="NED651" s="6"/>
      <c r="NEE651" s="6"/>
      <c r="NEF651" s="6"/>
      <c r="NEG651" s="6"/>
      <c r="NEH651" s="6"/>
      <c r="NEI651" s="6"/>
      <c r="NEJ651" s="6"/>
      <c r="NEK651" s="6"/>
      <c r="NEL651" s="6"/>
      <c r="NEM651" s="6"/>
      <c r="NEN651" s="6"/>
      <c r="NEO651" s="6"/>
      <c r="NEP651" s="6"/>
      <c r="NEQ651" s="6"/>
      <c r="NER651" s="6"/>
      <c r="NES651" s="6"/>
      <c r="NET651" s="6"/>
      <c r="NEU651" s="6"/>
      <c r="NEV651" s="6"/>
      <c r="NEW651" s="6"/>
      <c r="NEX651" s="6"/>
      <c r="NEY651" s="6"/>
      <c r="NEZ651" s="6"/>
      <c r="NFA651" s="6"/>
      <c r="NFB651" s="6"/>
      <c r="NFC651" s="6"/>
      <c r="NFD651" s="6"/>
      <c r="NFE651" s="6"/>
      <c r="NFF651" s="6"/>
      <c r="NFG651" s="6"/>
      <c r="NFH651" s="6"/>
      <c r="NFI651" s="6"/>
      <c r="NFJ651" s="6"/>
      <c r="NFK651" s="6"/>
      <c r="NFL651" s="6"/>
      <c r="NFM651" s="6"/>
      <c r="NFN651" s="6"/>
      <c r="NFO651" s="6"/>
      <c r="NFP651" s="6"/>
      <c r="NFQ651" s="6"/>
      <c r="NFR651" s="6"/>
      <c r="NFS651" s="6"/>
      <c r="NFT651" s="6"/>
      <c r="NFU651" s="6"/>
      <c r="NFV651" s="6"/>
      <c r="NFW651" s="6"/>
      <c r="NFX651" s="6"/>
      <c r="NFY651" s="6"/>
      <c r="NFZ651" s="6"/>
      <c r="NGA651" s="6"/>
      <c r="NGB651" s="6"/>
      <c r="NGC651" s="6"/>
      <c r="NGD651" s="6"/>
      <c r="NGE651" s="6"/>
      <c r="NGF651" s="6"/>
      <c r="NGG651" s="6"/>
      <c r="NGH651" s="6"/>
      <c r="NGI651" s="6"/>
      <c r="NGJ651" s="6"/>
      <c r="NGK651" s="6"/>
      <c r="NGL651" s="6"/>
      <c r="NGM651" s="6"/>
      <c r="NGN651" s="6"/>
      <c r="NGO651" s="6"/>
      <c r="NGP651" s="6"/>
      <c r="NGQ651" s="6"/>
      <c r="NGR651" s="6"/>
      <c r="NGS651" s="6"/>
      <c r="NGT651" s="6"/>
      <c r="NGU651" s="6"/>
      <c r="NGV651" s="6"/>
      <c r="NGW651" s="6"/>
      <c r="NGX651" s="6"/>
      <c r="NGY651" s="6"/>
      <c r="NGZ651" s="6"/>
      <c r="NHA651" s="6"/>
      <c r="NHB651" s="6"/>
      <c r="NHC651" s="6"/>
      <c r="NHD651" s="6"/>
      <c r="NHE651" s="6"/>
      <c r="NHF651" s="6"/>
      <c r="NHG651" s="6"/>
      <c r="NHH651" s="6"/>
      <c r="NHI651" s="6"/>
      <c r="NHJ651" s="6"/>
      <c r="NHK651" s="6"/>
      <c r="NHL651" s="6"/>
      <c r="NHM651" s="6"/>
      <c r="NHN651" s="6"/>
      <c r="NHO651" s="6"/>
      <c r="NHP651" s="6"/>
      <c r="NHQ651" s="6"/>
      <c r="NHR651" s="6"/>
      <c r="NHS651" s="6"/>
      <c r="NHT651" s="6"/>
      <c r="NHU651" s="6"/>
      <c r="NHV651" s="6"/>
      <c r="NHW651" s="6"/>
      <c r="NHX651" s="6"/>
      <c r="NHY651" s="6"/>
      <c r="NHZ651" s="6"/>
      <c r="NIA651" s="6"/>
      <c r="NIB651" s="6"/>
      <c r="NIC651" s="6"/>
      <c r="NID651" s="6"/>
      <c r="NIE651" s="6"/>
      <c r="NIF651" s="6"/>
      <c r="NIG651" s="6"/>
      <c r="NIH651" s="6"/>
      <c r="NII651" s="6"/>
      <c r="NIJ651" s="6"/>
      <c r="NIK651" s="6"/>
      <c r="NIL651" s="6"/>
      <c r="NIM651" s="6"/>
      <c r="NIN651" s="6"/>
      <c r="NIO651" s="6"/>
      <c r="NIP651" s="6"/>
      <c r="NIQ651" s="6"/>
      <c r="NIR651" s="6"/>
      <c r="NIS651" s="6"/>
      <c r="NIT651" s="6"/>
      <c r="NIU651" s="6"/>
      <c r="NIV651" s="6"/>
      <c r="NIW651" s="6"/>
      <c r="NIX651" s="6"/>
      <c r="NIY651" s="6"/>
      <c r="NIZ651" s="6"/>
      <c r="NJA651" s="6"/>
      <c r="NJB651" s="6"/>
      <c r="NJC651" s="6"/>
      <c r="NJD651" s="6"/>
      <c r="NJE651" s="6"/>
      <c r="NJF651" s="6"/>
      <c r="NJG651" s="6"/>
      <c r="NJH651" s="6"/>
      <c r="NJI651" s="6"/>
      <c r="NJJ651" s="6"/>
      <c r="NJK651" s="6"/>
      <c r="NJL651" s="6"/>
      <c r="NJM651" s="6"/>
      <c r="NJN651" s="6"/>
      <c r="NJO651" s="6"/>
      <c r="NJP651" s="6"/>
      <c r="NJQ651" s="6"/>
      <c r="NJR651" s="6"/>
      <c r="NJS651" s="6"/>
      <c r="NJT651" s="6"/>
      <c r="NJU651" s="6"/>
      <c r="NJV651" s="6"/>
      <c r="NJW651" s="6"/>
      <c r="NJX651" s="6"/>
      <c r="NJY651" s="6"/>
      <c r="NJZ651" s="6"/>
      <c r="NKA651" s="6"/>
      <c r="NKB651" s="6"/>
      <c r="NKC651" s="6"/>
      <c r="NKD651" s="6"/>
      <c r="NKE651" s="6"/>
      <c r="NKF651" s="6"/>
      <c r="NKG651" s="6"/>
      <c r="NKH651" s="6"/>
      <c r="NKI651" s="6"/>
      <c r="NKJ651" s="6"/>
      <c r="NKK651" s="6"/>
      <c r="NKL651" s="6"/>
      <c r="NKM651" s="6"/>
      <c r="NKN651" s="6"/>
      <c r="NKO651" s="6"/>
      <c r="NKP651" s="6"/>
      <c r="NKQ651" s="6"/>
      <c r="NKR651" s="6"/>
      <c r="NKS651" s="6"/>
      <c r="NKT651" s="6"/>
      <c r="NKU651" s="6"/>
      <c r="NKV651" s="6"/>
      <c r="NKW651" s="6"/>
      <c r="NKX651" s="6"/>
      <c r="NKY651" s="6"/>
      <c r="NKZ651" s="6"/>
      <c r="NLA651" s="6"/>
      <c r="NLB651" s="6"/>
      <c r="NLC651" s="6"/>
      <c r="NLD651" s="6"/>
      <c r="NLE651" s="6"/>
      <c r="NLF651" s="6"/>
      <c r="NLG651" s="6"/>
      <c r="NLH651" s="6"/>
      <c r="NLI651" s="6"/>
      <c r="NLJ651" s="6"/>
      <c r="NLK651" s="6"/>
      <c r="NLL651" s="6"/>
      <c r="NLM651" s="6"/>
      <c r="NLN651" s="6"/>
      <c r="NLO651" s="6"/>
      <c r="NLP651" s="6"/>
      <c r="NLQ651" s="6"/>
      <c r="NLR651" s="6"/>
      <c r="NLS651" s="6"/>
      <c r="NLT651" s="6"/>
      <c r="NLU651" s="6"/>
      <c r="NLV651" s="6"/>
      <c r="NLW651" s="6"/>
      <c r="NLX651" s="6"/>
      <c r="NLY651" s="6"/>
      <c r="NLZ651" s="6"/>
      <c r="NMA651" s="6"/>
      <c r="NMB651" s="6"/>
      <c r="NMC651" s="6"/>
      <c r="NMD651" s="6"/>
      <c r="NME651" s="6"/>
      <c r="NMF651" s="6"/>
      <c r="NMG651" s="6"/>
      <c r="NMH651" s="6"/>
      <c r="NMI651" s="6"/>
      <c r="NMJ651" s="6"/>
      <c r="NMK651" s="6"/>
      <c r="NML651" s="6"/>
      <c r="NMM651" s="6"/>
      <c r="NMN651" s="6"/>
      <c r="NMO651" s="6"/>
      <c r="NMP651" s="6"/>
      <c r="NMQ651" s="6"/>
      <c r="NMR651" s="6"/>
      <c r="NMS651" s="6"/>
      <c r="NMT651" s="6"/>
      <c r="NMU651" s="6"/>
      <c r="NMV651" s="6"/>
      <c r="NMW651" s="6"/>
      <c r="NMX651" s="6"/>
      <c r="NMY651" s="6"/>
      <c r="NMZ651" s="6"/>
      <c r="NNA651" s="6"/>
      <c r="NNB651" s="6"/>
      <c r="NNC651" s="6"/>
      <c r="NND651" s="6"/>
      <c r="NNE651" s="6"/>
      <c r="NNF651" s="6"/>
      <c r="NNG651" s="6"/>
      <c r="NNH651" s="6"/>
      <c r="NNI651" s="6"/>
      <c r="NNJ651" s="6"/>
      <c r="NNK651" s="6"/>
      <c r="NNL651" s="6"/>
      <c r="NNM651" s="6"/>
      <c r="NNN651" s="6"/>
      <c r="NNO651" s="6"/>
      <c r="NNP651" s="6"/>
      <c r="NNQ651" s="6"/>
      <c r="NNR651" s="6"/>
      <c r="NNS651" s="6"/>
      <c r="NNT651" s="6"/>
      <c r="NNU651" s="6"/>
      <c r="NNV651" s="6"/>
      <c r="NNW651" s="6"/>
      <c r="NNX651" s="6"/>
      <c r="NNY651" s="6"/>
      <c r="NNZ651" s="6"/>
      <c r="NOA651" s="6"/>
      <c r="NOB651" s="6"/>
      <c r="NOC651" s="6"/>
      <c r="NOD651" s="6"/>
      <c r="NOE651" s="6"/>
      <c r="NOF651" s="6"/>
      <c r="NOG651" s="6"/>
      <c r="NOH651" s="6"/>
      <c r="NOI651" s="6"/>
      <c r="NOJ651" s="6"/>
      <c r="NOK651" s="6"/>
      <c r="NOL651" s="6"/>
      <c r="NOM651" s="6"/>
      <c r="NON651" s="6"/>
      <c r="NOO651" s="6"/>
      <c r="NOP651" s="6"/>
      <c r="NOQ651" s="6"/>
      <c r="NOR651" s="6"/>
      <c r="NOS651" s="6"/>
      <c r="NOT651" s="6"/>
      <c r="NOU651" s="6"/>
      <c r="NOV651" s="6"/>
      <c r="NOW651" s="6"/>
      <c r="NOX651" s="6"/>
      <c r="NOY651" s="6"/>
      <c r="NOZ651" s="6"/>
      <c r="NPA651" s="6"/>
      <c r="NPB651" s="6"/>
      <c r="NPC651" s="6"/>
      <c r="NPD651" s="6"/>
      <c r="NPE651" s="6"/>
      <c r="NPF651" s="6"/>
      <c r="NPG651" s="6"/>
      <c r="NPH651" s="6"/>
      <c r="NPI651" s="6"/>
      <c r="NPJ651" s="6"/>
      <c r="NPK651" s="6"/>
      <c r="NPL651" s="6"/>
      <c r="NPM651" s="6"/>
      <c r="NPN651" s="6"/>
      <c r="NPO651" s="6"/>
      <c r="NPP651" s="6"/>
      <c r="NPQ651" s="6"/>
      <c r="NPR651" s="6"/>
      <c r="NPS651" s="6"/>
      <c r="NPT651" s="6"/>
      <c r="NPU651" s="6"/>
      <c r="NPV651" s="6"/>
      <c r="NPW651" s="6"/>
      <c r="NPX651" s="6"/>
      <c r="NPY651" s="6"/>
      <c r="NPZ651" s="6"/>
      <c r="NQA651" s="6"/>
      <c r="NQB651" s="6"/>
      <c r="NQC651" s="6"/>
      <c r="NQD651" s="6"/>
      <c r="NQE651" s="6"/>
      <c r="NQF651" s="6"/>
      <c r="NQG651" s="6"/>
      <c r="NQH651" s="6"/>
      <c r="NQI651" s="6"/>
      <c r="NQJ651" s="6"/>
      <c r="NQK651" s="6"/>
      <c r="NQL651" s="6"/>
      <c r="NQM651" s="6"/>
      <c r="NQN651" s="6"/>
      <c r="NQO651" s="6"/>
      <c r="NQP651" s="6"/>
      <c r="NQQ651" s="6"/>
      <c r="NQR651" s="6"/>
      <c r="NQS651" s="6"/>
      <c r="NQT651" s="6"/>
      <c r="NQU651" s="6"/>
      <c r="NQV651" s="6"/>
      <c r="NQW651" s="6"/>
      <c r="NQX651" s="6"/>
      <c r="NQY651" s="6"/>
      <c r="NQZ651" s="6"/>
      <c r="NRA651" s="6"/>
      <c r="NRB651" s="6"/>
      <c r="NRC651" s="6"/>
      <c r="NRD651" s="6"/>
      <c r="NRE651" s="6"/>
      <c r="NRF651" s="6"/>
      <c r="NRG651" s="6"/>
      <c r="NRH651" s="6"/>
      <c r="NRI651" s="6"/>
      <c r="NRJ651" s="6"/>
      <c r="NRK651" s="6"/>
      <c r="NRL651" s="6"/>
      <c r="NRM651" s="6"/>
      <c r="NRN651" s="6"/>
      <c r="NRO651" s="6"/>
      <c r="NRP651" s="6"/>
      <c r="NRQ651" s="6"/>
      <c r="NRR651" s="6"/>
      <c r="NRS651" s="6"/>
      <c r="NRT651" s="6"/>
      <c r="NRU651" s="6"/>
      <c r="NRV651" s="6"/>
      <c r="NRW651" s="6"/>
      <c r="NRX651" s="6"/>
      <c r="NRY651" s="6"/>
      <c r="NRZ651" s="6"/>
      <c r="NSA651" s="6"/>
      <c r="NSB651" s="6"/>
      <c r="NSC651" s="6"/>
      <c r="NSD651" s="6"/>
      <c r="NSE651" s="6"/>
      <c r="NSF651" s="6"/>
      <c r="NSG651" s="6"/>
      <c r="NSH651" s="6"/>
      <c r="NSI651" s="6"/>
      <c r="NSJ651" s="6"/>
      <c r="NSK651" s="6"/>
      <c r="NSL651" s="6"/>
      <c r="NSM651" s="6"/>
      <c r="NSN651" s="6"/>
      <c r="NSO651" s="6"/>
      <c r="NSP651" s="6"/>
      <c r="NSQ651" s="6"/>
      <c r="NSR651" s="6"/>
      <c r="NSS651" s="6"/>
      <c r="NST651" s="6"/>
      <c r="NSU651" s="6"/>
      <c r="NSV651" s="6"/>
      <c r="NSW651" s="6"/>
      <c r="NSX651" s="6"/>
      <c r="NSY651" s="6"/>
      <c r="NSZ651" s="6"/>
      <c r="NTA651" s="6"/>
      <c r="NTB651" s="6"/>
      <c r="NTC651" s="6"/>
      <c r="NTD651" s="6"/>
      <c r="NTE651" s="6"/>
      <c r="NTF651" s="6"/>
      <c r="NTG651" s="6"/>
      <c r="NTH651" s="6"/>
      <c r="NTI651" s="6"/>
      <c r="NTJ651" s="6"/>
      <c r="NTK651" s="6"/>
      <c r="NTL651" s="6"/>
      <c r="NTM651" s="6"/>
      <c r="NTN651" s="6"/>
      <c r="NTO651" s="6"/>
      <c r="NTP651" s="6"/>
      <c r="NTQ651" s="6"/>
      <c r="NTR651" s="6"/>
      <c r="NTS651" s="6"/>
      <c r="NTT651" s="6"/>
      <c r="NTU651" s="6"/>
      <c r="NTV651" s="6"/>
      <c r="NTW651" s="6"/>
      <c r="NTX651" s="6"/>
      <c r="NTY651" s="6"/>
      <c r="NTZ651" s="6"/>
      <c r="NUA651" s="6"/>
      <c r="NUB651" s="6"/>
      <c r="NUC651" s="6"/>
      <c r="NUD651" s="6"/>
      <c r="NUE651" s="6"/>
      <c r="NUF651" s="6"/>
      <c r="NUG651" s="6"/>
      <c r="NUH651" s="6"/>
      <c r="NUI651" s="6"/>
      <c r="NUJ651" s="6"/>
      <c r="NUK651" s="6"/>
      <c r="NUL651" s="6"/>
      <c r="NUM651" s="6"/>
      <c r="NUN651" s="6"/>
      <c r="NUO651" s="6"/>
      <c r="NUP651" s="6"/>
      <c r="NUQ651" s="6"/>
      <c r="NUR651" s="6"/>
      <c r="NUS651" s="6"/>
      <c r="NUT651" s="6"/>
      <c r="NUU651" s="6"/>
      <c r="NUV651" s="6"/>
      <c r="NUW651" s="6"/>
      <c r="NUX651" s="6"/>
      <c r="NUY651" s="6"/>
      <c r="NUZ651" s="6"/>
      <c r="NVA651" s="6"/>
      <c r="NVB651" s="6"/>
      <c r="NVC651" s="6"/>
      <c r="NVD651" s="6"/>
      <c r="NVE651" s="6"/>
      <c r="NVF651" s="6"/>
      <c r="NVG651" s="6"/>
      <c r="NVH651" s="6"/>
      <c r="NVI651" s="6"/>
      <c r="NVJ651" s="6"/>
      <c r="NVK651" s="6"/>
      <c r="NVL651" s="6"/>
      <c r="NVM651" s="6"/>
      <c r="NVN651" s="6"/>
      <c r="NVO651" s="6"/>
      <c r="NVP651" s="6"/>
      <c r="NVQ651" s="6"/>
      <c r="NVR651" s="6"/>
      <c r="NVS651" s="6"/>
      <c r="NVT651" s="6"/>
      <c r="NVU651" s="6"/>
      <c r="NVV651" s="6"/>
      <c r="NVW651" s="6"/>
      <c r="NVX651" s="6"/>
      <c r="NVY651" s="6"/>
      <c r="NVZ651" s="6"/>
      <c r="NWA651" s="6"/>
      <c r="NWB651" s="6"/>
      <c r="NWC651" s="6"/>
      <c r="NWD651" s="6"/>
      <c r="NWE651" s="6"/>
      <c r="NWF651" s="6"/>
      <c r="NWG651" s="6"/>
      <c r="NWH651" s="6"/>
      <c r="NWI651" s="6"/>
      <c r="NWJ651" s="6"/>
      <c r="NWK651" s="6"/>
      <c r="NWL651" s="6"/>
      <c r="NWM651" s="6"/>
      <c r="NWN651" s="6"/>
      <c r="NWO651" s="6"/>
      <c r="NWP651" s="6"/>
      <c r="NWQ651" s="6"/>
      <c r="NWR651" s="6"/>
      <c r="NWS651" s="6"/>
      <c r="NWT651" s="6"/>
      <c r="NWU651" s="6"/>
      <c r="NWV651" s="6"/>
      <c r="NWW651" s="6"/>
      <c r="NWX651" s="6"/>
      <c r="NWY651" s="6"/>
      <c r="NWZ651" s="6"/>
      <c r="NXA651" s="6"/>
      <c r="NXB651" s="6"/>
      <c r="NXC651" s="6"/>
      <c r="NXD651" s="6"/>
      <c r="NXE651" s="6"/>
      <c r="NXF651" s="6"/>
      <c r="NXG651" s="6"/>
      <c r="NXH651" s="6"/>
      <c r="NXI651" s="6"/>
      <c r="NXJ651" s="6"/>
      <c r="NXK651" s="6"/>
      <c r="NXL651" s="6"/>
      <c r="NXM651" s="6"/>
      <c r="NXN651" s="6"/>
      <c r="NXO651" s="6"/>
      <c r="NXP651" s="6"/>
      <c r="NXQ651" s="6"/>
      <c r="NXR651" s="6"/>
      <c r="NXS651" s="6"/>
      <c r="NXT651" s="6"/>
      <c r="NXU651" s="6"/>
      <c r="NXV651" s="6"/>
      <c r="NXW651" s="6"/>
      <c r="NXX651" s="6"/>
      <c r="NXY651" s="6"/>
      <c r="NXZ651" s="6"/>
      <c r="NYA651" s="6"/>
      <c r="NYB651" s="6"/>
      <c r="NYC651" s="6"/>
      <c r="NYD651" s="6"/>
      <c r="NYE651" s="6"/>
      <c r="NYF651" s="6"/>
      <c r="NYG651" s="6"/>
      <c r="NYH651" s="6"/>
      <c r="NYI651" s="6"/>
      <c r="NYJ651" s="6"/>
      <c r="NYK651" s="6"/>
      <c r="NYL651" s="6"/>
      <c r="NYM651" s="6"/>
      <c r="NYN651" s="6"/>
      <c r="NYO651" s="6"/>
      <c r="NYP651" s="6"/>
      <c r="NYQ651" s="6"/>
      <c r="NYR651" s="6"/>
      <c r="NYS651" s="6"/>
      <c r="NYT651" s="6"/>
      <c r="NYU651" s="6"/>
      <c r="NYV651" s="6"/>
      <c r="NYW651" s="6"/>
      <c r="NYX651" s="6"/>
      <c r="NYY651" s="6"/>
      <c r="NYZ651" s="6"/>
      <c r="NZA651" s="6"/>
      <c r="NZB651" s="6"/>
      <c r="NZC651" s="6"/>
      <c r="NZD651" s="6"/>
      <c r="NZE651" s="6"/>
      <c r="NZF651" s="6"/>
      <c r="NZG651" s="6"/>
      <c r="NZH651" s="6"/>
      <c r="NZI651" s="6"/>
      <c r="NZJ651" s="6"/>
      <c r="NZK651" s="6"/>
      <c r="NZL651" s="6"/>
      <c r="NZM651" s="6"/>
      <c r="NZN651" s="6"/>
      <c r="NZO651" s="6"/>
      <c r="NZP651" s="6"/>
      <c r="NZQ651" s="6"/>
      <c r="NZR651" s="6"/>
      <c r="NZS651" s="6"/>
      <c r="NZT651" s="6"/>
      <c r="NZU651" s="6"/>
      <c r="NZV651" s="6"/>
      <c r="NZW651" s="6"/>
      <c r="NZX651" s="6"/>
      <c r="NZY651" s="6"/>
      <c r="NZZ651" s="6"/>
      <c r="OAA651" s="6"/>
      <c r="OAB651" s="6"/>
      <c r="OAC651" s="6"/>
      <c r="OAD651" s="6"/>
      <c r="OAE651" s="6"/>
      <c r="OAF651" s="6"/>
      <c r="OAG651" s="6"/>
      <c r="OAH651" s="6"/>
      <c r="OAI651" s="6"/>
      <c r="OAJ651" s="6"/>
      <c r="OAK651" s="6"/>
      <c r="OAL651" s="6"/>
      <c r="OAM651" s="6"/>
      <c r="OAN651" s="6"/>
      <c r="OAO651" s="6"/>
      <c r="OAP651" s="6"/>
      <c r="OAQ651" s="6"/>
      <c r="OAR651" s="6"/>
      <c r="OAS651" s="6"/>
      <c r="OAT651" s="6"/>
      <c r="OAU651" s="6"/>
      <c r="OAV651" s="6"/>
      <c r="OAW651" s="6"/>
      <c r="OAX651" s="6"/>
      <c r="OAY651" s="6"/>
      <c r="OAZ651" s="6"/>
      <c r="OBA651" s="6"/>
      <c r="OBB651" s="6"/>
      <c r="OBC651" s="6"/>
      <c r="OBD651" s="6"/>
      <c r="OBE651" s="6"/>
      <c r="OBF651" s="6"/>
      <c r="OBG651" s="6"/>
      <c r="OBH651" s="6"/>
      <c r="OBI651" s="6"/>
      <c r="OBJ651" s="6"/>
      <c r="OBK651" s="6"/>
      <c r="OBL651" s="6"/>
      <c r="OBM651" s="6"/>
      <c r="OBN651" s="6"/>
      <c r="OBO651" s="6"/>
      <c r="OBP651" s="6"/>
      <c r="OBQ651" s="6"/>
      <c r="OBR651" s="6"/>
      <c r="OBS651" s="6"/>
      <c r="OBT651" s="6"/>
      <c r="OBU651" s="6"/>
      <c r="OBV651" s="6"/>
      <c r="OBW651" s="6"/>
      <c r="OBX651" s="6"/>
      <c r="OBY651" s="6"/>
      <c r="OBZ651" s="6"/>
      <c r="OCA651" s="6"/>
      <c r="OCB651" s="6"/>
      <c r="OCC651" s="6"/>
      <c r="OCD651" s="6"/>
      <c r="OCE651" s="6"/>
      <c r="OCF651" s="6"/>
      <c r="OCG651" s="6"/>
      <c r="OCH651" s="6"/>
      <c r="OCI651" s="6"/>
      <c r="OCJ651" s="6"/>
      <c r="OCK651" s="6"/>
      <c r="OCL651" s="6"/>
      <c r="OCM651" s="6"/>
      <c r="OCN651" s="6"/>
      <c r="OCO651" s="6"/>
      <c r="OCP651" s="6"/>
      <c r="OCQ651" s="6"/>
      <c r="OCR651" s="6"/>
      <c r="OCS651" s="6"/>
      <c r="OCT651" s="6"/>
      <c r="OCU651" s="6"/>
      <c r="OCV651" s="6"/>
      <c r="OCW651" s="6"/>
      <c r="OCX651" s="6"/>
      <c r="OCY651" s="6"/>
      <c r="OCZ651" s="6"/>
      <c r="ODA651" s="6"/>
      <c r="ODB651" s="6"/>
      <c r="ODC651" s="6"/>
      <c r="ODD651" s="6"/>
      <c r="ODE651" s="6"/>
      <c r="ODF651" s="6"/>
      <c r="ODG651" s="6"/>
      <c r="ODH651" s="6"/>
      <c r="ODI651" s="6"/>
      <c r="ODJ651" s="6"/>
      <c r="ODK651" s="6"/>
      <c r="ODL651" s="6"/>
      <c r="ODM651" s="6"/>
      <c r="ODN651" s="6"/>
      <c r="ODO651" s="6"/>
      <c r="ODP651" s="6"/>
      <c r="ODQ651" s="6"/>
      <c r="ODR651" s="6"/>
      <c r="ODS651" s="6"/>
      <c r="ODT651" s="6"/>
      <c r="ODU651" s="6"/>
      <c r="ODV651" s="6"/>
      <c r="ODW651" s="6"/>
      <c r="ODX651" s="6"/>
      <c r="ODY651" s="6"/>
      <c r="ODZ651" s="6"/>
      <c r="OEA651" s="6"/>
      <c r="OEB651" s="6"/>
      <c r="OEC651" s="6"/>
      <c r="OED651" s="6"/>
      <c r="OEE651" s="6"/>
      <c r="OEF651" s="6"/>
      <c r="OEG651" s="6"/>
      <c r="OEH651" s="6"/>
      <c r="OEI651" s="6"/>
      <c r="OEJ651" s="6"/>
      <c r="OEK651" s="6"/>
      <c r="OEL651" s="6"/>
      <c r="OEM651" s="6"/>
      <c r="OEN651" s="6"/>
      <c r="OEO651" s="6"/>
      <c r="OEP651" s="6"/>
      <c r="OEQ651" s="6"/>
      <c r="OER651" s="6"/>
      <c r="OES651" s="6"/>
      <c r="OET651" s="6"/>
      <c r="OEU651" s="6"/>
      <c r="OEV651" s="6"/>
      <c r="OEW651" s="6"/>
      <c r="OEX651" s="6"/>
      <c r="OEY651" s="6"/>
      <c r="OEZ651" s="6"/>
      <c r="OFA651" s="6"/>
      <c r="OFB651" s="6"/>
      <c r="OFC651" s="6"/>
      <c r="OFD651" s="6"/>
      <c r="OFE651" s="6"/>
      <c r="OFF651" s="6"/>
      <c r="OFG651" s="6"/>
      <c r="OFH651" s="6"/>
      <c r="OFI651" s="6"/>
      <c r="OFJ651" s="6"/>
      <c r="OFK651" s="6"/>
      <c r="OFL651" s="6"/>
      <c r="OFM651" s="6"/>
      <c r="OFN651" s="6"/>
      <c r="OFO651" s="6"/>
      <c r="OFP651" s="6"/>
      <c r="OFQ651" s="6"/>
      <c r="OFR651" s="6"/>
      <c r="OFS651" s="6"/>
      <c r="OFT651" s="6"/>
      <c r="OFU651" s="6"/>
      <c r="OFV651" s="6"/>
      <c r="OFW651" s="6"/>
      <c r="OFX651" s="6"/>
      <c r="OFY651" s="6"/>
      <c r="OFZ651" s="6"/>
      <c r="OGA651" s="6"/>
      <c r="OGB651" s="6"/>
      <c r="OGC651" s="6"/>
      <c r="OGD651" s="6"/>
      <c r="OGE651" s="6"/>
      <c r="OGF651" s="6"/>
      <c r="OGG651" s="6"/>
      <c r="OGH651" s="6"/>
      <c r="OGI651" s="6"/>
      <c r="OGJ651" s="6"/>
      <c r="OGK651" s="6"/>
      <c r="OGL651" s="6"/>
      <c r="OGM651" s="6"/>
      <c r="OGN651" s="6"/>
      <c r="OGO651" s="6"/>
      <c r="OGP651" s="6"/>
      <c r="OGQ651" s="6"/>
      <c r="OGR651" s="6"/>
      <c r="OGS651" s="6"/>
      <c r="OGT651" s="6"/>
      <c r="OGU651" s="6"/>
      <c r="OGV651" s="6"/>
      <c r="OGW651" s="6"/>
      <c r="OGX651" s="6"/>
      <c r="OGY651" s="6"/>
      <c r="OGZ651" s="6"/>
      <c r="OHA651" s="6"/>
      <c r="OHB651" s="6"/>
      <c r="OHC651" s="6"/>
      <c r="OHD651" s="6"/>
      <c r="OHE651" s="6"/>
      <c r="OHF651" s="6"/>
      <c r="OHG651" s="6"/>
      <c r="OHH651" s="6"/>
      <c r="OHI651" s="6"/>
      <c r="OHJ651" s="6"/>
      <c r="OHK651" s="6"/>
      <c r="OHL651" s="6"/>
      <c r="OHM651" s="6"/>
      <c r="OHN651" s="6"/>
      <c r="OHO651" s="6"/>
      <c r="OHP651" s="6"/>
      <c r="OHQ651" s="6"/>
      <c r="OHR651" s="6"/>
      <c r="OHS651" s="6"/>
      <c r="OHT651" s="6"/>
      <c r="OHU651" s="6"/>
      <c r="OHV651" s="6"/>
      <c r="OHW651" s="6"/>
      <c r="OHX651" s="6"/>
      <c r="OHY651" s="6"/>
      <c r="OHZ651" s="6"/>
      <c r="OIA651" s="6"/>
      <c r="OIB651" s="6"/>
      <c r="OIC651" s="6"/>
      <c r="OID651" s="6"/>
      <c r="OIE651" s="6"/>
      <c r="OIF651" s="6"/>
      <c r="OIG651" s="6"/>
      <c r="OIH651" s="6"/>
      <c r="OII651" s="6"/>
      <c r="OIJ651" s="6"/>
      <c r="OIK651" s="6"/>
      <c r="OIL651" s="6"/>
      <c r="OIM651" s="6"/>
      <c r="OIN651" s="6"/>
      <c r="OIO651" s="6"/>
      <c r="OIP651" s="6"/>
      <c r="OIQ651" s="6"/>
      <c r="OIR651" s="6"/>
      <c r="OIS651" s="6"/>
      <c r="OIT651" s="6"/>
      <c r="OIU651" s="6"/>
      <c r="OIV651" s="6"/>
      <c r="OIW651" s="6"/>
      <c r="OIX651" s="6"/>
      <c r="OIY651" s="6"/>
      <c r="OIZ651" s="6"/>
      <c r="OJA651" s="6"/>
      <c r="OJB651" s="6"/>
      <c r="OJC651" s="6"/>
      <c r="OJD651" s="6"/>
      <c r="OJE651" s="6"/>
      <c r="OJF651" s="6"/>
      <c r="OJG651" s="6"/>
      <c r="OJH651" s="6"/>
      <c r="OJI651" s="6"/>
      <c r="OJJ651" s="6"/>
      <c r="OJK651" s="6"/>
      <c r="OJL651" s="6"/>
      <c r="OJM651" s="6"/>
      <c r="OJN651" s="6"/>
      <c r="OJO651" s="6"/>
      <c r="OJP651" s="6"/>
      <c r="OJQ651" s="6"/>
      <c r="OJR651" s="6"/>
      <c r="OJS651" s="6"/>
      <c r="OJT651" s="6"/>
      <c r="OJU651" s="6"/>
      <c r="OJV651" s="6"/>
      <c r="OJW651" s="6"/>
      <c r="OJX651" s="6"/>
      <c r="OJY651" s="6"/>
      <c r="OJZ651" s="6"/>
      <c r="OKA651" s="6"/>
      <c r="OKB651" s="6"/>
      <c r="OKC651" s="6"/>
      <c r="OKD651" s="6"/>
      <c r="OKE651" s="6"/>
      <c r="OKF651" s="6"/>
      <c r="OKG651" s="6"/>
      <c r="OKH651" s="6"/>
      <c r="OKI651" s="6"/>
      <c r="OKJ651" s="6"/>
      <c r="OKK651" s="6"/>
      <c r="OKL651" s="6"/>
      <c r="OKM651" s="6"/>
      <c r="OKN651" s="6"/>
      <c r="OKO651" s="6"/>
      <c r="OKP651" s="6"/>
      <c r="OKQ651" s="6"/>
      <c r="OKR651" s="6"/>
      <c r="OKS651" s="6"/>
      <c r="OKT651" s="6"/>
      <c r="OKU651" s="6"/>
      <c r="OKV651" s="6"/>
      <c r="OKW651" s="6"/>
      <c r="OKX651" s="6"/>
      <c r="OKY651" s="6"/>
      <c r="OKZ651" s="6"/>
      <c r="OLA651" s="6"/>
      <c r="OLB651" s="6"/>
      <c r="OLC651" s="6"/>
      <c r="OLD651" s="6"/>
      <c r="OLE651" s="6"/>
      <c r="OLF651" s="6"/>
      <c r="OLG651" s="6"/>
      <c r="OLH651" s="6"/>
      <c r="OLI651" s="6"/>
      <c r="OLJ651" s="6"/>
      <c r="OLK651" s="6"/>
      <c r="OLL651" s="6"/>
      <c r="OLM651" s="6"/>
      <c r="OLN651" s="6"/>
      <c r="OLO651" s="6"/>
      <c r="OLP651" s="6"/>
      <c r="OLQ651" s="6"/>
      <c r="OLR651" s="6"/>
      <c r="OLS651" s="6"/>
      <c r="OLT651" s="6"/>
      <c r="OLU651" s="6"/>
      <c r="OLV651" s="6"/>
      <c r="OLW651" s="6"/>
      <c r="OLX651" s="6"/>
      <c r="OLY651" s="6"/>
      <c r="OLZ651" s="6"/>
      <c r="OMA651" s="6"/>
      <c r="OMB651" s="6"/>
      <c r="OMC651" s="6"/>
      <c r="OMD651" s="6"/>
      <c r="OME651" s="6"/>
      <c r="OMF651" s="6"/>
      <c r="OMG651" s="6"/>
      <c r="OMH651" s="6"/>
      <c r="OMI651" s="6"/>
      <c r="OMJ651" s="6"/>
      <c r="OMK651" s="6"/>
      <c r="OML651" s="6"/>
      <c r="OMM651" s="6"/>
      <c r="OMN651" s="6"/>
      <c r="OMO651" s="6"/>
      <c r="OMP651" s="6"/>
      <c r="OMQ651" s="6"/>
      <c r="OMR651" s="6"/>
      <c r="OMS651" s="6"/>
      <c r="OMT651" s="6"/>
      <c r="OMU651" s="6"/>
      <c r="OMV651" s="6"/>
      <c r="OMW651" s="6"/>
      <c r="OMX651" s="6"/>
      <c r="OMY651" s="6"/>
      <c r="OMZ651" s="6"/>
      <c r="ONA651" s="6"/>
      <c r="ONB651" s="6"/>
      <c r="ONC651" s="6"/>
      <c r="OND651" s="6"/>
      <c r="ONE651" s="6"/>
      <c r="ONF651" s="6"/>
      <c r="ONG651" s="6"/>
      <c r="ONH651" s="6"/>
      <c r="ONI651" s="6"/>
      <c r="ONJ651" s="6"/>
      <c r="ONK651" s="6"/>
      <c r="ONL651" s="6"/>
      <c r="ONM651" s="6"/>
      <c r="ONN651" s="6"/>
      <c r="ONO651" s="6"/>
      <c r="ONP651" s="6"/>
      <c r="ONQ651" s="6"/>
      <c r="ONR651" s="6"/>
      <c r="ONS651" s="6"/>
      <c r="ONT651" s="6"/>
      <c r="ONU651" s="6"/>
      <c r="ONV651" s="6"/>
      <c r="ONW651" s="6"/>
      <c r="ONX651" s="6"/>
      <c r="ONY651" s="6"/>
      <c r="ONZ651" s="6"/>
      <c r="OOA651" s="6"/>
      <c r="OOB651" s="6"/>
      <c r="OOC651" s="6"/>
      <c r="OOD651" s="6"/>
      <c r="OOE651" s="6"/>
      <c r="OOF651" s="6"/>
      <c r="OOG651" s="6"/>
      <c r="OOH651" s="6"/>
      <c r="OOI651" s="6"/>
      <c r="OOJ651" s="6"/>
      <c r="OOK651" s="6"/>
      <c r="OOL651" s="6"/>
      <c r="OOM651" s="6"/>
      <c r="OON651" s="6"/>
      <c r="OOO651" s="6"/>
      <c r="OOP651" s="6"/>
      <c r="OOQ651" s="6"/>
      <c r="OOR651" s="6"/>
      <c r="OOS651" s="6"/>
      <c r="OOT651" s="6"/>
      <c r="OOU651" s="6"/>
      <c r="OOV651" s="6"/>
      <c r="OOW651" s="6"/>
      <c r="OOX651" s="6"/>
      <c r="OOY651" s="6"/>
      <c r="OOZ651" s="6"/>
      <c r="OPA651" s="6"/>
      <c r="OPB651" s="6"/>
      <c r="OPC651" s="6"/>
      <c r="OPD651" s="6"/>
      <c r="OPE651" s="6"/>
      <c r="OPF651" s="6"/>
      <c r="OPG651" s="6"/>
      <c r="OPH651" s="6"/>
      <c r="OPI651" s="6"/>
      <c r="OPJ651" s="6"/>
      <c r="OPK651" s="6"/>
      <c r="OPL651" s="6"/>
      <c r="OPM651" s="6"/>
      <c r="OPN651" s="6"/>
      <c r="OPO651" s="6"/>
      <c r="OPP651" s="6"/>
      <c r="OPQ651" s="6"/>
      <c r="OPR651" s="6"/>
      <c r="OPS651" s="6"/>
      <c r="OPT651" s="6"/>
      <c r="OPU651" s="6"/>
      <c r="OPV651" s="6"/>
      <c r="OPW651" s="6"/>
      <c r="OPX651" s="6"/>
      <c r="OPY651" s="6"/>
      <c r="OPZ651" s="6"/>
      <c r="OQA651" s="6"/>
      <c r="OQB651" s="6"/>
      <c r="OQC651" s="6"/>
      <c r="OQD651" s="6"/>
      <c r="OQE651" s="6"/>
      <c r="OQF651" s="6"/>
      <c r="OQG651" s="6"/>
      <c r="OQH651" s="6"/>
      <c r="OQI651" s="6"/>
      <c r="OQJ651" s="6"/>
      <c r="OQK651" s="6"/>
      <c r="OQL651" s="6"/>
      <c r="OQM651" s="6"/>
      <c r="OQN651" s="6"/>
      <c r="OQO651" s="6"/>
      <c r="OQP651" s="6"/>
      <c r="OQQ651" s="6"/>
      <c r="OQR651" s="6"/>
      <c r="OQS651" s="6"/>
      <c r="OQT651" s="6"/>
      <c r="OQU651" s="6"/>
      <c r="OQV651" s="6"/>
      <c r="OQW651" s="6"/>
      <c r="OQX651" s="6"/>
      <c r="OQY651" s="6"/>
      <c r="OQZ651" s="6"/>
      <c r="ORA651" s="6"/>
      <c r="ORB651" s="6"/>
      <c r="ORC651" s="6"/>
      <c r="ORD651" s="6"/>
      <c r="ORE651" s="6"/>
      <c r="ORF651" s="6"/>
      <c r="ORG651" s="6"/>
      <c r="ORH651" s="6"/>
      <c r="ORI651" s="6"/>
      <c r="ORJ651" s="6"/>
      <c r="ORK651" s="6"/>
      <c r="ORL651" s="6"/>
      <c r="ORM651" s="6"/>
      <c r="ORN651" s="6"/>
      <c r="ORO651" s="6"/>
      <c r="ORP651" s="6"/>
      <c r="ORQ651" s="6"/>
      <c r="ORR651" s="6"/>
      <c r="ORS651" s="6"/>
      <c r="ORT651" s="6"/>
      <c r="ORU651" s="6"/>
      <c r="ORV651" s="6"/>
      <c r="ORW651" s="6"/>
      <c r="ORX651" s="6"/>
      <c r="ORY651" s="6"/>
      <c r="ORZ651" s="6"/>
      <c r="OSA651" s="6"/>
      <c r="OSB651" s="6"/>
      <c r="OSC651" s="6"/>
      <c r="OSD651" s="6"/>
      <c r="OSE651" s="6"/>
      <c r="OSF651" s="6"/>
      <c r="OSG651" s="6"/>
      <c r="OSH651" s="6"/>
      <c r="OSI651" s="6"/>
      <c r="OSJ651" s="6"/>
      <c r="OSK651" s="6"/>
      <c r="OSL651" s="6"/>
      <c r="OSM651" s="6"/>
      <c r="OSN651" s="6"/>
      <c r="OSO651" s="6"/>
      <c r="OSP651" s="6"/>
      <c r="OSQ651" s="6"/>
      <c r="OSR651" s="6"/>
      <c r="OSS651" s="6"/>
      <c r="OST651" s="6"/>
      <c r="OSU651" s="6"/>
      <c r="OSV651" s="6"/>
      <c r="OSW651" s="6"/>
      <c r="OSX651" s="6"/>
      <c r="OSY651" s="6"/>
      <c r="OSZ651" s="6"/>
      <c r="OTA651" s="6"/>
      <c r="OTB651" s="6"/>
      <c r="OTC651" s="6"/>
      <c r="OTD651" s="6"/>
      <c r="OTE651" s="6"/>
      <c r="OTF651" s="6"/>
      <c r="OTG651" s="6"/>
      <c r="OTH651" s="6"/>
      <c r="OTI651" s="6"/>
      <c r="OTJ651" s="6"/>
      <c r="OTK651" s="6"/>
      <c r="OTL651" s="6"/>
      <c r="OTM651" s="6"/>
      <c r="OTN651" s="6"/>
      <c r="OTO651" s="6"/>
      <c r="OTP651" s="6"/>
      <c r="OTQ651" s="6"/>
      <c r="OTR651" s="6"/>
      <c r="OTS651" s="6"/>
      <c r="OTT651" s="6"/>
      <c r="OTU651" s="6"/>
      <c r="OTV651" s="6"/>
      <c r="OTW651" s="6"/>
      <c r="OTX651" s="6"/>
      <c r="OTY651" s="6"/>
      <c r="OTZ651" s="6"/>
      <c r="OUA651" s="6"/>
      <c r="OUB651" s="6"/>
      <c r="OUC651" s="6"/>
      <c r="OUD651" s="6"/>
      <c r="OUE651" s="6"/>
      <c r="OUF651" s="6"/>
      <c r="OUG651" s="6"/>
      <c r="OUH651" s="6"/>
      <c r="OUI651" s="6"/>
      <c r="OUJ651" s="6"/>
      <c r="OUK651" s="6"/>
      <c r="OUL651" s="6"/>
      <c r="OUM651" s="6"/>
      <c r="OUN651" s="6"/>
      <c r="OUO651" s="6"/>
      <c r="OUP651" s="6"/>
      <c r="OUQ651" s="6"/>
      <c r="OUR651" s="6"/>
      <c r="OUS651" s="6"/>
      <c r="OUT651" s="6"/>
      <c r="OUU651" s="6"/>
      <c r="OUV651" s="6"/>
      <c r="OUW651" s="6"/>
      <c r="OUX651" s="6"/>
      <c r="OUY651" s="6"/>
      <c r="OUZ651" s="6"/>
      <c r="OVA651" s="6"/>
      <c r="OVB651" s="6"/>
      <c r="OVC651" s="6"/>
      <c r="OVD651" s="6"/>
      <c r="OVE651" s="6"/>
      <c r="OVF651" s="6"/>
      <c r="OVG651" s="6"/>
      <c r="OVH651" s="6"/>
      <c r="OVI651" s="6"/>
      <c r="OVJ651" s="6"/>
      <c r="OVK651" s="6"/>
      <c r="OVL651" s="6"/>
      <c r="OVM651" s="6"/>
      <c r="OVN651" s="6"/>
      <c r="OVO651" s="6"/>
      <c r="OVP651" s="6"/>
      <c r="OVQ651" s="6"/>
      <c r="OVR651" s="6"/>
      <c r="OVS651" s="6"/>
      <c r="OVT651" s="6"/>
      <c r="OVU651" s="6"/>
      <c r="OVV651" s="6"/>
      <c r="OVW651" s="6"/>
      <c r="OVX651" s="6"/>
      <c r="OVY651" s="6"/>
      <c r="OVZ651" s="6"/>
      <c r="OWA651" s="6"/>
      <c r="OWB651" s="6"/>
      <c r="OWC651" s="6"/>
      <c r="OWD651" s="6"/>
      <c r="OWE651" s="6"/>
      <c r="OWF651" s="6"/>
      <c r="OWG651" s="6"/>
      <c r="OWH651" s="6"/>
      <c r="OWI651" s="6"/>
      <c r="OWJ651" s="6"/>
      <c r="OWK651" s="6"/>
      <c r="OWL651" s="6"/>
      <c r="OWM651" s="6"/>
      <c r="OWN651" s="6"/>
      <c r="OWO651" s="6"/>
      <c r="OWP651" s="6"/>
      <c r="OWQ651" s="6"/>
      <c r="OWR651" s="6"/>
      <c r="OWS651" s="6"/>
      <c r="OWT651" s="6"/>
      <c r="OWU651" s="6"/>
      <c r="OWV651" s="6"/>
      <c r="OWW651" s="6"/>
      <c r="OWX651" s="6"/>
      <c r="OWY651" s="6"/>
      <c r="OWZ651" s="6"/>
      <c r="OXA651" s="6"/>
      <c r="OXB651" s="6"/>
      <c r="OXC651" s="6"/>
      <c r="OXD651" s="6"/>
      <c r="OXE651" s="6"/>
      <c r="OXF651" s="6"/>
      <c r="OXG651" s="6"/>
      <c r="OXH651" s="6"/>
      <c r="OXI651" s="6"/>
      <c r="OXJ651" s="6"/>
      <c r="OXK651" s="6"/>
      <c r="OXL651" s="6"/>
      <c r="OXM651" s="6"/>
      <c r="OXN651" s="6"/>
      <c r="OXO651" s="6"/>
      <c r="OXP651" s="6"/>
      <c r="OXQ651" s="6"/>
      <c r="OXR651" s="6"/>
      <c r="OXS651" s="6"/>
      <c r="OXT651" s="6"/>
      <c r="OXU651" s="6"/>
      <c r="OXV651" s="6"/>
      <c r="OXW651" s="6"/>
      <c r="OXX651" s="6"/>
      <c r="OXY651" s="6"/>
      <c r="OXZ651" s="6"/>
      <c r="OYA651" s="6"/>
      <c r="OYB651" s="6"/>
      <c r="OYC651" s="6"/>
      <c r="OYD651" s="6"/>
      <c r="OYE651" s="6"/>
      <c r="OYF651" s="6"/>
      <c r="OYG651" s="6"/>
      <c r="OYH651" s="6"/>
      <c r="OYI651" s="6"/>
      <c r="OYJ651" s="6"/>
      <c r="OYK651" s="6"/>
      <c r="OYL651" s="6"/>
      <c r="OYM651" s="6"/>
      <c r="OYN651" s="6"/>
      <c r="OYO651" s="6"/>
      <c r="OYP651" s="6"/>
      <c r="OYQ651" s="6"/>
      <c r="OYR651" s="6"/>
      <c r="OYS651" s="6"/>
      <c r="OYT651" s="6"/>
      <c r="OYU651" s="6"/>
      <c r="OYV651" s="6"/>
      <c r="OYW651" s="6"/>
      <c r="OYX651" s="6"/>
      <c r="OYY651" s="6"/>
      <c r="OYZ651" s="6"/>
      <c r="OZA651" s="6"/>
      <c r="OZB651" s="6"/>
      <c r="OZC651" s="6"/>
      <c r="OZD651" s="6"/>
      <c r="OZE651" s="6"/>
      <c r="OZF651" s="6"/>
      <c r="OZG651" s="6"/>
      <c r="OZH651" s="6"/>
      <c r="OZI651" s="6"/>
      <c r="OZJ651" s="6"/>
      <c r="OZK651" s="6"/>
      <c r="OZL651" s="6"/>
      <c r="OZM651" s="6"/>
      <c r="OZN651" s="6"/>
      <c r="OZO651" s="6"/>
      <c r="OZP651" s="6"/>
      <c r="OZQ651" s="6"/>
      <c r="OZR651" s="6"/>
      <c r="OZS651" s="6"/>
      <c r="OZT651" s="6"/>
      <c r="OZU651" s="6"/>
      <c r="OZV651" s="6"/>
      <c r="OZW651" s="6"/>
      <c r="OZX651" s="6"/>
      <c r="OZY651" s="6"/>
      <c r="OZZ651" s="6"/>
      <c r="PAA651" s="6"/>
      <c r="PAB651" s="6"/>
      <c r="PAC651" s="6"/>
      <c r="PAD651" s="6"/>
      <c r="PAE651" s="6"/>
      <c r="PAF651" s="6"/>
      <c r="PAG651" s="6"/>
      <c r="PAH651" s="6"/>
      <c r="PAI651" s="6"/>
      <c r="PAJ651" s="6"/>
      <c r="PAK651" s="6"/>
      <c r="PAL651" s="6"/>
      <c r="PAM651" s="6"/>
      <c r="PAN651" s="6"/>
      <c r="PAO651" s="6"/>
      <c r="PAP651" s="6"/>
      <c r="PAQ651" s="6"/>
      <c r="PAR651" s="6"/>
      <c r="PAS651" s="6"/>
      <c r="PAT651" s="6"/>
      <c r="PAU651" s="6"/>
      <c r="PAV651" s="6"/>
      <c r="PAW651" s="6"/>
      <c r="PAX651" s="6"/>
      <c r="PAY651" s="6"/>
      <c r="PAZ651" s="6"/>
      <c r="PBA651" s="6"/>
      <c r="PBB651" s="6"/>
      <c r="PBC651" s="6"/>
      <c r="PBD651" s="6"/>
      <c r="PBE651" s="6"/>
      <c r="PBF651" s="6"/>
      <c r="PBG651" s="6"/>
      <c r="PBH651" s="6"/>
      <c r="PBI651" s="6"/>
      <c r="PBJ651" s="6"/>
      <c r="PBK651" s="6"/>
      <c r="PBL651" s="6"/>
      <c r="PBM651" s="6"/>
      <c r="PBN651" s="6"/>
      <c r="PBO651" s="6"/>
      <c r="PBP651" s="6"/>
      <c r="PBQ651" s="6"/>
      <c r="PBR651" s="6"/>
      <c r="PBS651" s="6"/>
      <c r="PBT651" s="6"/>
      <c r="PBU651" s="6"/>
      <c r="PBV651" s="6"/>
      <c r="PBW651" s="6"/>
      <c r="PBX651" s="6"/>
      <c r="PBY651" s="6"/>
      <c r="PBZ651" s="6"/>
      <c r="PCA651" s="6"/>
      <c r="PCB651" s="6"/>
      <c r="PCC651" s="6"/>
      <c r="PCD651" s="6"/>
      <c r="PCE651" s="6"/>
      <c r="PCF651" s="6"/>
      <c r="PCG651" s="6"/>
      <c r="PCH651" s="6"/>
      <c r="PCI651" s="6"/>
      <c r="PCJ651" s="6"/>
      <c r="PCK651" s="6"/>
      <c r="PCL651" s="6"/>
      <c r="PCM651" s="6"/>
      <c r="PCN651" s="6"/>
      <c r="PCO651" s="6"/>
      <c r="PCP651" s="6"/>
      <c r="PCQ651" s="6"/>
      <c r="PCR651" s="6"/>
      <c r="PCS651" s="6"/>
      <c r="PCT651" s="6"/>
      <c r="PCU651" s="6"/>
      <c r="PCV651" s="6"/>
      <c r="PCW651" s="6"/>
      <c r="PCX651" s="6"/>
      <c r="PCY651" s="6"/>
      <c r="PCZ651" s="6"/>
      <c r="PDA651" s="6"/>
      <c r="PDB651" s="6"/>
      <c r="PDC651" s="6"/>
      <c r="PDD651" s="6"/>
      <c r="PDE651" s="6"/>
      <c r="PDF651" s="6"/>
      <c r="PDG651" s="6"/>
      <c r="PDH651" s="6"/>
      <c r="PDI651" s="6"/>
      <c r="PDJ651" s="6"/>
      <c r="PDK651" s="6"/>
      <c r="PDL651" s="6"/>
      <c r="PDM651" s="6"/>
      <c r="PDN651" s="6"/>
      <c r="PDO651" s="6"/>
      <c r="PDP651" s="6"/>
      <c r="PDQ651" s="6"/>
      <c r="PDR651" s="6"/>
      <c r="PDS651" s="6"/>
      <c r="PDT651" s="6"/>
      <c r="PDU651" s="6"/>
      <c r="PDV651" s="6"/>
      <c r="PDW651" s="6"/>
      <c r="PDX651" s="6"/>
      <c r="PDY651" s="6"/>
      <c r="PDZ651" s="6"/>
      <c r="PEA651" s="6"/>
      <c r="PEB651" s="6"/>
      <c r="PEC651" s="6"/>
      <c r="PED651" s="6"/>
      <c r="PEE651" s="6"/>
      <c r="PEF651" s="6"/>
      <c r="PEG651" s="6"/>
      <c r="PEH651" s="6"/>
      <c r="PEI651" s="6"/>
      <c r="PEJ651" s="6"/>
      <c r="PEK651" s="6"/>
      <c r="PEL651" s="6"/>
      <c r="PEM651" s="6"/>
      <c r="PEN651" s="6"/>
      <c r="PEO651" s="6"/>
      <c r="PEP651" s="6"/>
      <c r="PEQ651" s="6"/>
      <c r="PER651" s="6"/>
      <c r="PES651" s="6"/>
      <c r="PET651" s="6"/>
      <c r="PEU651" s="6"/>
      <c r="PEV651" s="6"/>
      <c r="PEW651" s="6"/>
      <c r="PEX651" s="6"/>
      <c r="PEY651" s="6"/>
      <c r="PEZ651" s="6"/>
      <c r="PFA651" s="6"/>
      <c r="PFB651" s="6"/>
      <c r="PFC651" s="6"/>
      <c r="PFD651" s="6"/>
      <c r="PFE651" s="6"/>
      <c r="PFF651" s="6"/>
      <c r="PFG651" s="6"/>
      <c r="PFH651" s="6"/>
      <c r="PFI651" s="6"/>
      <c r="PFJ651" s="6"/>
      <c r="PFK651" s="6"/>
      <c r="PFL651" s="6"/>
      <c r="PFM651" s="6"/>
      <c r="PFN651" s="6"/>
      <c r="PFO651" s="6"/>
      <c r="PFP651" s="6"/>
      <c r="PFQ651" s="6"/>
      <c r="PFR651" s="6"/>
      <c r="PFS651" s="6"/>
      <c r="PFT651" s="6"/>
      <c r="PFU651" s="6"/>
      <c r="PFV651" s="6"/>
      <c r="PFW651" s="6"/>
      <c r="PFX651" s="6"/>
      <c r="PFY651" s="6"/>
      <c r="PFZ651" s="6"/>
      <c r="PGA651" s="6"/>
      <c r="PGB651" s="6"/>
      <c r="PGC651" s="6"/>
      <c r="PGD651" s="6"/>
      <c r="PGE651" s="6"/>
      <c r="PGF651" s="6"/>
      <c r="PGG651" s="6"/>
      <c r="PGH651" s="6"/>
      <c r="PGI651" s="6"/>
      <c r="PGJ651" s="6"/>
      <c r="PGK651" s="6"/>
      <c r="PGL651" s="6"/>
      <c r="PGM651" s="6"/>
      <c r="PGN651" s="6"/>
      <c r="PGO651" s="6"/>
      <c r="PGP651" s="6"/>
      <c r="PGQ651" s="6"/>
      <c r="PGR651" s="6"/>
      <c r="PGS651" s="6"/>
      <c r="PGT651" s="6"/>
      <c r="PGU651" s="6"/>
      <c r="PGV651" s="6"/>
      <c r="PGW651" s="6"/>
      <c r="PGX651" s="6"/>
      <c r="PGY651" s="6"/>
      <c r="PGZ651" s="6"/>
      <c r="PHA651" s="6"/>
      <c r="PHB651" s="6"/>
      <c r="PHC651" s="6"/>
      <c r="PHD651" s="6"/>
      <c r="PHE651" s="6"/>
      <c r="PHF651" s="6"/>
      <c r="PHG651" s="6"/>
      <c r="PHH651" s="6"/>
      <c r="PHI651" s="6"/>
      <c r="PHJ651" s="6"/>
      <c r="PHK651" s="6"/>
      <c r="PHL651" s="6"/>
      <c r="PHM651" s="6"/>
      <c r="PHN651" s="6"/>
      <c r="PHO651" s="6"/>
      <c r="PHP651" s="6"/>
      <c r="PHQ651" s="6"/>
      <c r="PHR651" s="6"/>
      <c r="PHS651" s="6"/>
      <c r="PHT651" s="6"/>
      <c r="PHU651" s="6"/>
      <c r="PHV651" s="6"/>
      <c r="PHW651" s="6"/>
      <c r="PHX651" s="6"/>
      <c r="PHY651" s="6"/>
      <c r="PHZ651" s="6"/>
      <c r="PIA651" s="6"/>
      <c r="PIB651" s="6"/>
      <c r="PIC651" s="6"/>
      <c r="PID651" s="6"/>
      <c r="PIE651" s="6"/>
      <c r="PIF651" s="6"/>
      <c r="PIG651" s="6"/>
      <c r="PIH651" s="6"/>
      <c r="PII651" s="6"/>
      <c r="PIJ651" s="6"/>
      <c r="PIK651" s="6"/>
      <c r="PIL651" s="6"/>
      <c r="PIM651" s="6"/>
      <c r="PIN651" s="6"/>
      <c r="PIO651" s="6"/>
      <c r="PIP651" s="6"/>
      <c r="PIQ651" s="6"/>
      <c r="PIR651" s="6"/>
      <c r="PIS651" s="6"/>
      <c r="PIT651" s="6"/>
      <c r="PIU651" s="6"/>
      <c r="PIV651" s="6"/>
      <c r="PIW651" s="6"/>
      <c r="PIX651" s="6"/>
      <c r="PIY651" s="6"/>
      <c r="PIZ651" s="6"/>
      <c r="PJA651" s="6"/>
      <c r="PJB651" s="6"/>
      <c r="PJC651" s="6"/>
      <c r="PJD651" s="6"/>
      <c r="PJE651" s="6"/>
      <c r="PJF651" s="6"/>
      <c r="PJG651" s="6"/>
      <c r="PJH651" s="6"/>
      <c r="PJI651" s="6"/>
      <c r="PJJ651" s="6"/>
      <c r="PJK651" s="6"/>
      <c r="PJL651" s="6"/>
      <c r="PJM651" s="6"/>
      <c r="PJN651" s="6"/>
      <c r="PJO651" s="6"/>
      <c r="PJP651" s="6"/>
      <c r="PJQ651" s="6"/>
      <c r="PJR651" s="6"/>
      <c r="PJS651" s="6"/>
      <c r="PJT651" s="6"/>
      <c r="PJU651" s="6"/>
      <c r="PJV651" s="6"/>
      <c r="PJW651" s="6"/>
      <c r="PJX651" s="6"/>
      <c r="PJY651" s="6"/>
      <c r="PJZ651" s="6"/>
      <c r="PKA651" s="6"/>
      <c r="PKB651" s="6"/>
      <c r="PKC651" s="6"/>
      <c r="PKD651" s="6"/>
      <c r="PKE651" s="6"/>
      <c r="PKF651" s="6"/>
      <c r="PKG651" s="6"/>
      <c r="PKH651" s="6"/>
      <c r="PKI651" s="6"/>
      <c r="PKJ651" s="6"/>
      <c r="PKK651" s="6"/>
      <c r="PKL651" s="6"/>
      <c r="PKM651" s="6"/>
      <c r="PKN651" s="6"/>
      <c r="PKO651" s="6"/>
      <c r="PKP651" s="6"/>
      <c r="PKQ651" s="6"/>
      <c r="PKR651" s="6"/>
      <c r="PKS651" s="6"/>
      <c r="PKT651" s="6"/>
      <c r="PKU651" s="6"/>
      <c r="PKV651" s="6"/>
      <c r="PKW651" s="6"/>
      <c r="PKX651" s="6"/>
      <c r="PKY651" s="6"/>
      <c r="PKZ651" s="6"/>
      <c r="PLA651" s="6"/>
      <c r="PLB651" s="6"/>
      <c r="PLC651" s="6"/>
      <c r="PLD651" s="6"/>
      <c r="PLE651" s="6"/>
      <c r="PLF651" s="6"/>
      <c r="PLG651" s="6"/>
      <c r="PLH651" s="6"/>
      <c r="PLI651" s="6"/>
      <c r="PLJ651" s="6"/>
      <c r="PLK651" s="6"/>
      <c r="PLL651" s="6"/>
      <c r="PLM651" s="6"/>
      <c r="PLN651" s="6"/>
      <c r="PLO651" s="6"/>
      <c r="PLP651" s="6"/>
      <c r="PLQ651" s="6"/>
      <c r="PLR651" s="6"/>
      <c r="PLS651" s="6"/>
      <c r="PLT651" s="6"/>
      <c r="PLU651" s="6"/>
      <c r="PLV651" s="6"/>
      <c r="PLW651" s="6"/>
      <c r="PLX651" s="6"/>
      <c r="PLY651" s="6"/>
      <c r="PLZ651" s="6"/>
      <c r="PMA651" s="6"/>
      <c r="PMB651" s="6"/>
      <c r="PMC651" s="6"/>
      <c r="PMD651" s="6"/>
      <c r="PME651" s="6"/>
      <c r="PMF651" s="6"/>
      <c r="PMG651" s="6"/>
      <c r="PMH651" s="6"/>
      <c r="PMI651" s="6"/>
      <c r="PMJ651" s="6"/>
      <c r="PMK651" s="6"/>
      <c r="PML651" s="6"/>
      <c r="PMM651" s="6"/>
      <c r="PMN651" s="6"/>
      <c r="PMO651" s="6"/>
      <c r="PMP651" s="6"/>
      <c r="PMQ651" s="6"/>
      <c r="PMR651" s="6"/>
      <c r="PMS651" s="6"/>
      <c r="PMT651" s="6"/>
      <c r="PMU651" s="6"/>
      <c r="PMV651" s="6"/>
      <c r="PMW651" s="6"/>
      <c r="PMX651" s="6"/>
      <c r="PMY651" s="6"/>
      <c r="PMZ651" s="6"/>
      <c r="PNA651" s="6"/>
      <c r="PNB651" s="6"/>
      <c r="PNC651" s="6"/>
      <c r="PND651" s="6"/>
      <c r="PNE651" s="6"/>
      <c r="PNF651" s="6"/>
      <c r="PNG651" s="6"/>
      <c r="PNH651" s="6"/>
      <c r="PNI651" s="6"/>
      <c r="PNJ651" s="6"/>
      <c r="PNK651" s="6"/>
      <c r="PNL651" s="6"/>
      <c r="PNM651" s="6"/>
      <c r="PNN651" s="6"/>
      <c r="PNO651" s="6"/>
      <c r="PNP651" s="6"/>
      <c r="PNQ651" s="6"/>
      <c r="PNR651" s="6"/>
      <c r="PNS651" s="6"/>
      <c r="PNT651" s="6"/>
      <c r="PNU651" s="6"/>
      <c r="PNV651" s="6"/>
      <c r="PNW651" s="6"/>
      <c r="PNX651" s="6"/>
      <c r="PNY651" s="6"/>
      <c r="PNZ651" s="6"/>
      <c r="POA651" s="6"/>
      <c r="POB651" s="6"/>
      <c r="POC651" s="6"/>
      <c r="POD651" s="6"/>
      <c r="POE651" s="6"/>
      <c r="POF651" s="6"/>
      <c r="POG651" s="6"/>
      <c r="POH651" s="6"/>
      <c r="POI651" s="6"/>
      <c r="POJ651" s="6"/>
      <c r="POK651" s="6"/>
      <c r="POL651" s="6"/>
      <c r="POM651" s="6"/>
      <c r="PON651" s="6"/>
      <c r="POO651" s="6"/>
      <c r="POP651" s="6"/>
      <c r="POQ651" s="6"/>
      <c r="POR651" s="6"/>
      <c r="POS651" s="6"/>
      <c r="POT651" s="6"/>
      <c r="POU651" s="6"/>
      <c r="POV651" s="6"/>
      <c r="POW651" s="6"/>
      <c r="POX651" s="6"/>
      <c r="POY651" s="6"/>
      <c r="POZ651" s="6"/>
      <c r="PPA651" s="6"/>
      <c r="PPB651" s="6"/>
      <c r="PPC651" s="6"/>
      <c r="PPD651" s="6"/>
      <c r="PPE651" s="6"/>
      <c r="PPF651" s="6"/>
      <c r="PPG651" s="6"/>
      <c r="PPH651" s="6"/>
      <c r="PPI651" s="6"/>
      <c r="PPJ651" s="6"/>
      <c r="PPK651" s="6"/>
      <c r="PPL651" s="6"/>
      <c r="PPM651" s="6"/>
      <c r="PPN651" s="6"/>
      <c r="PPO651" s="6"/>
      <c r="PPP651" s="6"/>
      <c r="PPQ651" s="6"/>
      <c r="PPR651" s="6"/>
      <c r="PPS651" s="6"/>
      <c r="PPT651" s="6"/>
      <c r="PPU651" s="6"/>
      <c r="PPV651" s="6"/>
      <c r="PPW651" s="6"/>
      <c r="PPX651" s="6"/>
      <c r="PPY651" s="6"/>
      <c r="PPZ651" s="6"/>
      <c r="PQA651" s="6"/>
      <c r="PQB651" s="6"/>
      <c r="PQC651" s="6"/>
      <c r="PQD651" s="6"/>
      <c r="PQE651" s="6"/>
      <c r="PQF651" s="6"/>
      <c r="PQG651" s="6"/>
      <c r="PQH651" s="6"/>
      <c r="PQI651" s="6"/>
      <c r="PQJ651" s="6"/>
      <c r="PQK651" s="6"/>
      <c r="PQL651" s="6"/>
      <c r="PQM651" s="6"/>
      <c r="PQN651" s="6"/>
      <c r="PQO651" s="6"/>
      <c r="PQP651" s="6"/>
      <c r="PQQ651" s="6"/>
      <c r="PQR651" s="6"/>
      <c r="PQS651" s="6"/>
      <c r="PQT651" s="6"/>
      <c r="PQU651" s="6"/>
      <c r="PQV651" s="6"/>
      <c r="PQW651" s="6"/>
      <c r="PQX651" s="6"/>
      <c r="PQY651" s="6"/>
      <c r="PQZ651" s="6"/>
      <c r="PRA651" s="6"/>
      <c r="PRB651" s="6"/>
      <c r="PRC651" s="6"/>
      <c r="PRD651" s="6"/>
      <c r="PRE651" s="6"/>
      <c r="PRF651" s="6"/>
      <c r="PRG651" s="6"/>
      <c r="PRH651" s="6"/>
      <c r="PRI651" s="6"/>
      <c r="PRJ651" s="6"/>
      <c r="PRK651" s="6"/>
      <c r="PRL651" s="6"/>
      <c r="PRM651" s="6"/>
      <c r="PRN651" s="6"/>
      <c r="PRO651" s="6"/>
      <c r="PRP651" s="6"/>
      <c r="PRQ651" s="6"/>
      <c r="PRR651" s="6"/>
      <c r="PRS651" s="6"/>
      <c r="PRT651" s="6"/>
      <c r="PRU651" s="6"/>
      <c r="PRV651" s="6"/>
      <c r="PRW651" s="6"/>
      <c r="PRX651" s="6"/>
      <c r="PRY651" s="6"/>
      <c r="PRZ651" s="6"/>
      <c r="PSA651" s="6"/>
      <c r="PSB651" s="6"/>
      <c r="PSC651" s="6"/>
      <c r="PSD651" s="6"/>
      <c r="PSE651" s="6"/>
      <c r="PSF651" s="6"/>
      <c r="PSG651" s="6"/>
      <c r="PSH651" s="6"/>
      <c r="PSI651" s="6"/>
      <c r="PSJ651" s="6"/>
      <c r="PSK651" s="6"/>
      <c r="PSL651" s="6"/>
      <c r="PSM651" s="6"/>
      <c r="PSN651" s="6"/>
      <c r="PSO651" s="6"/>
      <c r="PSP651" s="6"/>
      <c r="PSQ651" s="6"/>
      <c r="PSR651" s="6"/>
      <c r="PSS651" s="6"/>
      <c r="PST651" s="6"/>
      <c r="PSU651" s="6"/>
      <c r="PSV651" s="6"/>
      <c r="PSW651" s="6"/>
      <c r="PSX651" s="6"/>
      <c r="PSY651" s="6"/>
      <c r="PSZ651" s="6"/>
      <c r="PTA651" s="6"/>
      <c r="PTB651" s="6"/>
      <c r="PTC651" s="6"/>
      <c r="PTD651" s="6"/>
      <c r="PTE651" s="6"/>
      <c r="PTF651" s="6"/>
      <c r="PTG651" s="6"/>
      <c r="PTH651" s="6"/>
      <c r="PTI651" s="6"/>
      <c r="PTJ651" s="6"/>
      <c r="PTK651" s="6"/>
      <c r="PTL651" s="6"/>
      <c r="PTM651" s="6"/>
      <c r="PTN651" s="6"/>
      <c r="PTO651" s="6"/>
      <c r="PTP651" s="6"/>
      <c r="PTQ651" s="6"/>
      <c r="PTR651" s="6"/>
      <c r="PTS651" s="6"/>
      <c r="PTT651" s="6"/>
      <c r="PTU651" s="6"/>
      <c r="PTV651" s="6"/>
      <c r="PTW651" s="6"/>
      <c r="PTX651" s="6"/>
      <c r="PTY651" s="6"/>
      <c r="PTZ651" s="6"/>
      <c r="PUA651" s="6"/>
      <c r="PUB651" s="6"/>
      <c r="PUC651" s="6"/>
      <c r="PUD651" s="6"/>
      <c r="PUE651" s="6"/>
      <c r="PUF651" s="6"/>
      <c r="PUG651" s="6"/>
      <c r="PUH651" s="6"/>
      <c r="PUI651" s="6"/>
      <c r="PUJ651" s="6"/>
      <c r="PUK651" s="6"/>
      <c r="PUL651" s="6"/>
      <c r="PUM651" s="6"/>
      <c r="PUN651" s="6"/>
      <c r="PUO651" s="6"/>
      <c r="PUP651" s="6"/>
      <c r="PUQ651" s="6"/>
      <c r="PUR651" s="6"/>
      <c r="PUS651" s="6"/>
      <c r="PUT651" s="6"/>
      <c r="PUU651" s="6"/>
      <c r="PUV651" s="6"/>
      <c r="PUW651" s="6"/>
      <c r="PUX651" s="6"/>
      <c r="PUY651" s="6"/>
      <c r="PUZ651" s="6"/>
      <c r="PVA651" s="6"/>
      <c r="PVB651" s="6"/>
      <c r="PVC651" s="6"/>
      <c r="PVD651" s="6"/>
      <c r="PVE651" s="6"/>
      <c r="PVF651" s="6"/>
      <c r="PVG651" s="6"/>
      <c r="PVH651" s="6"/>
      <c r="PVI651" s="6"/>
      <c r="PVJ651" s="6"/>
      <c r="PVK651" s="6"/>
      <c r="PVL651" s="6"/>
      <c r="PVM651" s="6"/>
      <c r="PVN651" s="6"/>
      <c r="PVO651" s="6"/>
      <c r="PVP651" s="6"/>
      <c r="PVQ651" s="6"/>
      <c r="PVR651" s="6"/>
      <c r="PVS651" s="6"/>
      <c r="PVT651" s="6"/>
      <c r="PVU651" s="6"/>
      <c r="PVV651" s="6"/>
      <c r="PVW651" s="6"/>
      <c r="PVX651" s="6"/>
      <c r="PVY651" s="6"/>
      <c r="PVZ651" s="6"/>
      <c r="PWA651" s="6"/>
      <c r="PWB651" s="6"/>
      <c r="PWC651" s="6"/>
      <c r="PWD651" s="6"/>
      <c r="PWE651" s="6"/>
      <c r="PWF651" s="6"/>
      <c r="PWG651" s="6"/>
      <c r="PWH651" s="6"/>
      <c r="PWI651" s="6"/>
      <c r="PWJ651" s="6"/>
      <c r="PWK651" s="6"/>
      <c r="PWL651" s="6"/>
      <c r="PWM651" s="6"/>
      <c r="PWN651" s="6"/>
      <c r="PWO651" s="6"/>
      <c r="PWP651" s="6"/>
      <c r="PWQ651" s="6"/>
      <c r="PWR651" s="6"/>
      <c r="PWS651" s="6"/>
      <c r="PWT651" s="6"/>
      <c r="PWU651" s="6"/>
      <c r="PWV651" s="6"/>
      <c r="PWW651" s="6"/>
      <c r="PWX651" s="6"/>
      <c r="PWY651" s="6"/>
      <c r="PWZ651" s="6"/>
      <c r="PXA651" s="6"/>
      <c r="PXB651" s="6"/>
      <c r="PXC651" s="6"/>
      <c r="PXD651" s="6"/>
      <c r="PXE651" s="6"/>
      <c r="PXF651" s="6"/>
      <c r="PXG651" s="6"/>
      <c r="PXH651" s="6"/>
      <c r="PXI651" s="6"/>
      <c r="PXJ651" s="6"/>
      <c r="PXK651" s="6"/>
      <c r="PXL651" s="6"/>
      <c r="PXM651" s="6"/>
      <c r="PXN651" s="6"/>
      <c r="PXO651" s="6"/>
      <c r="PXP651" s="6"/>
      <c r="PXQ651" s="6"/>
      <c r="PXR651" s="6"/>
      <c r="PXS651" s="6"/>
      <c r="PXT651" s="6"/>
      <c r="PXU651" s="6"/>
      <c r="PXV651" s="6"/>
      <c r="PXW651" s="6"/>
      <c r="PXX651" s="6"/>
      <c r="PXY651" s="6"/>
      <c r="PXZ651" s="6"/>
      <c r="PYA651" s="6"/>
      <c r="PYB651" s="6"/>
      <c r="PYC651" s="6"/>
      <c r="PYD651" s="6"/>
      <c r="PYE651" s="6"/>
      <c r="PYF651" s="6"/>
      <c r="PYG651" s="6"/>
      <c r="PYH651" s="6"/>
      <c r="PYI651" s="6"/>
      <c r="PYJ651" s="6"/>
      <c r="PYK651" s="6"/>
      <c r="PYL651" s="6"/>
      <c r="PYM651" s="6"/>
      <c r="PYN651" s="6"/>
      <c r="PYO651" s="6"/>
      <c r="PYP651" s="6"/>
      <c r="PYQ651" s="6"/>
      <c r="PYR651" s="6"/>
      <c r="PYS651" s="6"/>
      <c r="PYT651" s="6"/>
      <c r="PYU651" s="6"/>
      <c r="PYV651" s="6"/>
      <c r="PYW651" s="6"/>
      <c r="PYX651" s="6"/>
      <c r="PYY651" s="6"/>
      <c r="PYZ651" s="6"/>
      <c r="PZA651" s="6"/>
      <c r="PZB651" s="6"/>
      <c r="PZC651" s="6"/>
      <c r="PZD651" s="6"/>
      <c r="PZE651" s="6"/>
      <c r="PZF651" s="6"/>
      <c r="PZG651" s="6"/>
      <c r="PZH651" s="6"/>
      <c r="PZI651" s="6"/>
      <c r="PZJ651" s="6"/>
      <c r="PZK651" s="6"/>
      <c r="PZL651" s="6"/>
      <c r="PZM651" s="6"/>
      <c r="PZN651" s="6"/>
      <c r="PZO651" s="6"/>
      <c r="PZP651" s="6"/>
      <c r="PZQ651" s="6"/>
      <c r="PZR651" s="6"/>
      <c r="PZS651" s="6"/>
      <c r="PZT651" s="6"/>
      <c r="PZU651" s="6"/>
      <c r="PZV651" s="6"/>
      <c r="PZW651" s="6"/>
      <c r="PZX651" s="6"/>
      <c r="PZY651" s="6"/>
      <c r="PZZ651" s="6"/>
      <c r="QAA651" s="6"/>
      <c r="QAB651" s="6"/>
      <c r="QAC651" s="6"/>
      <c r="QAD651" s="6"/>
      <c r="QAE651" s="6"/>
      <c r="QAF651" s="6"/>
      <c r="QAG651" s="6"/>
      <c r="QAH651" s="6"/>
      <c r="QAI651" s="6"/>
      <c r="QAJ651" s="6"/>
      <c r="QAK651" s="6"/>
      <c r="QAL651" s="6"/>
      <c r="QAM651" s="6"/>
      <c r="QAN651" s="6"/>
      <c r="QAO651" s="6"/>
      <c r="QAP651" s="6"/>
      <c r="QAQ651" s="6"/>
      <c r="QAR651" s="6"/>
      <c r="QAS651" s="6"/>
      <c r="QAT651" s="6"/>
      <c r="QAU651" s="6"/>
      <c r="QAV651" s="6"/>
      <c r="QAW651" s="6"/>
      <c r="QAX651" s="6"/>
      <c r="QAY651" s="6"/>
      <c r="QAZ651" s="6"/>
      <c r="QBA651" s="6"/>
      <c r="QBB651" s="6"/>
      <c r="QBC651" s="6"/>
      <c r="QBD651" s="6"/>
      <c r="QBE651" s="6"/>
      <c r="QBF651" s="6"/>
      <c r="QBG651" s="6"/>
      <c r="QBH651" s="6"/>
      <c r="QBI651" s="6"/>
      <c r="QBJ651" s="6"/>
      <c r="QBK651" s="6"/>
      <c r="QBL651" s="6"/>
      <c r="QBM651" s="6"/>
      <c r="QBN651" s="6"/>
      <c r="QBO651" s="6"/>
      <c r="QBP651" s="6"/>
      <c r="QBQ651" s="6"/>
      <c r="QBR651" s="6"/>
      <c r="QBS651" s="6"/>
      <c r="QBT651" s="6"/>
      <c r="QBU651" s="6"/>
      <c r="QBV651" s="6"/>
      <c r="QBW651" s="6"/>
      <c r="QBX651" s="6"/>
      <c r="QBY651" s="6"/>
      <c r="QBZ651" s="6"/>
      <c r="QCA651" s="6"/>
      <c r="QCB651" s="6"/>
      <c r="QCC651" s="6"/>
      <c r="QCD651" s="6"/>
      <c r="QCE651" s="6"/>
      <c r="QCF651" s="6"/>
      <c r="QCG651" s="6"/>
      <c r="QCH651" s="6"/>
      <c r="QCI651" s="6"/>
      <c r="QCJ651" s="6"/>
      <c r="QCK651" s="6"/>
      <c r="QCL651" s="6"/>
      <c r="QCM651" s="6"/>
      <c r="QCN651" s="6"/>
      <c r="QCO651" s="6"/>
      <c r="QCP651" s="6"/>
      <c r="QCQ651" s="6"/>
      <c r="QCR651" s="6"/>
      <c r="QCS651" s="6"/>
      <c r="QCT651" s="6"/>
      <c r="QCU651" s="6"/>
      <c r="QCV651" s="6"/>
      <c r="QCW651" s="6"/>
      <c r="QCX651" s="6"/>
      <c r="QCY651" s="6"/>
      <c r="QCZ651" s="6"/>
      <c r="QDA651" s="6"/>
      <c r="QDB651" s="6"/>
      <c r="QDC651" s="6"/>
      <c r="QDD651" s="6"/>
      <c r="QDE651" s="6"/>
      <c r="QDF651" s="6"/>
      <c r="QDG651" s="6"/>
      <c r="QDH651" s="6"/>
      <c r="QDI651" s="6"/>
      <c r="QDJ651" s="6"/>
      <c r="QDK651" s="6"/>
      <c r="QDL651" s="6"/>
      <c r="QDM651" s="6"/>
      <c r="QDN651" s="6"/>
      <c r="QDO651" s="6"/>
      <c r="QDP651" s="6"/>
      <c r="QDQ651" s="6"/>
      <c r="QDR651" s="6"/>
      <c r="QDS651" s="6"/>
      <c r="QDT651" s="6"/>
      <c r="QDU651" s="6"/>
      <c r="QDV651" s="6"/>
      <c r="QDW651" s="6"/>
      <c r="QDX651" s="6"/>
      <c r="QDY651" s="6"/>
      <c r="QDZ651" s="6"/>
      <c r="QEA651" s="6"/>
      <c r="QEB651" s="6"/>
      <c r="QEC651" s="6"/>
      <c r="QED651" s="6"/>
      <c r="QEE651" s="6"/>
      <c r="QEF651" s="6"/>
      <c r="QEG651" s="6"/>
      <c r="QEH651" s="6"/>
      <c r="QEI651" s="6"/>
      <c r="QEJ651" s="6"/>
      <c r="QEK651" s="6"/>
      <c r="QEL651" s="6"/>
      <c r="QEM651" s="6"/>
      <c r="QEN651" s="6"/>
      <c r="QEO651" s="6"/>
      <c r="QEP651" s="6"/>
      <c r="QEQ651" s="6"/>
      <c r="QER651" s="6"/>
      <c r="QES651" s="6"/>
      <c r="QET651" s="6"/>
      <c r="QEU651" s="6"/>
      <c r="QEV651" s="6"/>
      <c r="QEW651" s="6"/>
      <c r="QEX651" s="6"/>
      <c r="QEY651" s="6"/>
      <c r="QEZ651" s="6"/>
      <c r="QFA651" s="6"/>
      <c r="QFB651" s="6"/>
      <c r="QFC651" s="6"/>
      <c r="QFD651" s="6"/>
      <c r="QFE651" s="6"/>
      <c r="QFF651" s="6"/>
      <c r="QFG651" s="6"/>
      <c r="QFH651" s="6"/>
      <c r="QFI651" s="6"/>
      <c r="QFJ651" s="6"/>
      <c r="QFK651" s="6"/>
      <c r="QFL651" s="6"/>
      <c r="QFM651" s="6"/>
      <c r="QFN651" s="6"/>
      <c r="QFO651" s="6"/>
      <c r="QFP651" s="6"/>
      <c r="QFQ651" s="6"/>
      <c r="QFR651" s="6"/>
      <c r="QFS651" s="6"/>
      <c r="QFT651" s="6"/>
      <c r="QFU651" s="6"/>
      <c r="QFV651" s="6"/>
      <c r="QFW651" s="6"/>
      <c r="QFX651" s="6"/>
      <c r="QFY651" s="6"/>
      <c r="QFZ651" s="6"/>
      <c r="QGA651" s="6"/>
      <c r="QGB651" s="6"/>
      <c r="QGC651" s="6"/>
      <c r="QGD651" s="6"/>
      <c r="QGE651" s="6"/>
      <c r="QGF651" s="6"/>
      <c r="QGG651" s="6"/>
      <c r="QGH651" s="6"/>
      <c r="QGI651" s="6"/>
      <c r="QGJ651" s="6"/>
      <c r="QGK651" s="6"/>
      <c r="QGL651" s="6"/>
      <c r="QGM651" s="6"/>
      <c r="QGN651" s="6"/>
      <c r="QGO651" s="6"/>
      <c r="QGP651" s="6"/>
      <c r="QGQ651" s="6"/>
      <c r="QGR651" s="6"/>
      <c r="QGS651" s="6"/>
      <c r="QGT651" s="6"/>
      <c r="QGU651" s="6"/>
      <c r="QGV651" s="6"/>
      <c r="QGW651" s="6"/>
      <c r="QGX651" s="6"/>
      <c r="QGY651" s="6"/>
      <c r="QGZ651" s="6"/>
      <c r="QHA651" s="6"/>
      <c r="QHB651" s="6"/>
      <c r="QHC651" s="6"/>
      <c r="QHD651" s="6"/>
      <c r="QHE651" s="6"/>
      <c r="QHF651" s="6"/>
      <c r="QHG651" s="6"/>
      <c r="QHH651" s="6"/>
      <c r="QHI651" s="6"/>
      <c r="QHJ651" s="6"/>
      <c r="QHK651" s="6"/>
      <c r="QHL651" s="6"/>
      <c r="QHM651" s="6"/>
      <c r="QHN651" s="6"/>
      <c r="QHO651" s="6"/>
      <c r="QHP651" s="6"/>
      <c r="QHQ651" s="6"/>
      <c r="QHR651" s="6"/>
      <c r="QHS651" s="6"/>
      <c r="QHT651" s="6"/>
      <c r="QHU651" s="6"/>
      <c r="QHV651" s="6"/>
      <c r="QHW651" s="6"/>
      <c r="QHX651" s="6"/>
      <c r="QHY651" s="6"/>
      <c r="QHZ651" s="6"/>
      <c r="QIA651" s="6"/>
      <c r="QIB651" s="6"/>
      <c r="QIC651" s="6"/>
      <c r="QID651" s="6"/>
      <c r="QIE651" s="6"/>
      <c r="QIF651" s="6"/>
      <c r="QIG651" s="6"/>
      <c r="QIH651" s="6"/>
      <c r="QII651" s="6"/>
      <c r="QIJ651" s="6"/>
      <c r="QIK651" s="6"/>
      <c r="QIL651" s="6"/>
      <c r="QIM651" s="6"/>
      <c r="QIN651" s="6"/>
      <c r="QIO651" s="6"/>
      <c r="QIP651" s="6"/>
      <c r="QIQ651" s="6"/>
      <c r="QIR651" s="6"/>
      <c r="QIS651" s="6"/>
      <c r="QIT651" s="6"/>
      <c r="QIU651" s="6"/>
      <c r="QIV651" s="6"/>
      <c r="QIW651" s="6"/>
      <c r="QIX651" s="6"/>
      <c r="QIY651" s="6"/>
      <c r="QIZ651" s="6"/>
      <c r="QJA651" s="6"/>
      <c r="QJB651" s="6"/>
      <c r="QJC651" s="6"/>
      <c r="QJD651" s="6"/>
      <c r="QJE651" s="6"/>
      <c r="QJF651" s="6"/>
      <c r="QJG651" s="6"/>
      <c r="QJH651" s="6"/>
      <c r="QJI651" s="6"/>
      <c r="QJJ651" s="6"/>
      <c r="QJK651" s="6"/>
      <c r="QJL651" s="6"/>
      <c r="QJM651" s="6"/>
      <c r="QJN651" s="6"/>
      <c r="QJO651" s="6"/>
      <c r="QJP651" s="6"/>
      <c r="QJQ651" s="6"/>
      <c r="QJR651" s="6"/>
      <c r="QJS651" s="6"/>
      <c r="QJT651" s="6"/>
      <c r="QJU651" s="6"/>
      <c r="QJV651" s="6"/>
      <c r="QJW651" s="6"/>
      <c r="QJX651" s="6"/>
      <c r="QJY651" s="6"/>
      <c r="QJZ651" s="6"/>
      <c r="QKA651" s="6"/>
      <c r="QKB651" s="6"/>
      <c r="QKC651" s="6"/>
      <c r="QKD651" s="6"/>
      <c r="QKE651" s="6"/>
      <c r="QKF651" s="6"/>
      <c r="QKG651" s="6"/>
      <c r="QKH651" s="6"/>
      <c r="QKI651" s="6"/>
      <c r="QKJ651" s="6"/>
      <c r="QKK651" s="6"/>
      <c r="QKL651" s="6"/>
      <c r="QKM651" s="6"/>
      <c r="QKN651" s="6"/>
      <c r="QKO651" s="6"/>
      <c r="QKP651" s="6"/>
      <c r="QKQ651" s="6"/>
      <c r="QKR651" s="6"/>
      <c r="QKS651" s="6"/>
      <c r="QKT651" s="6"/>
      <c r="QKU651" s="6"/>
      <c r="QKV651" s="6"/>
      <c r="QKW651" s="6"/>
      <c r="QKX651" s="6"/>
      <c r="QKY651" s="6"/>
      <c r="QKZ651" s="6"/>
      <c r="QLA651" s="6"/>
      <c r="QLB651" s="6"/>
      <c r="QLC651" s="6"/>
      <c r="QLD651" s="6"/>
      <c r="QLE651" s="6"/>
      <c r="QLF651" s="6"/>
      <c r="QLG651" s="6"/>
      <c r="QLH651" s="6"/>
      <c r="QLI651" s="6"/>
      <c r="QLJ651" s="6"/>
      <c r="QLK651" s="6"/>
      <c r="QLL651" s="6"/>
      <c r="QLM651" s="6"/>
      <c r="QLN651" s="6"/>
      <c r="QLO651" s="6"/>
      <c r="QLP651" s="6"/>
      <c r="QLQ651" s="6"/>
      <c r="QLR651" s="6"/>
      <c r="QLS651" s="6"/>
      <c r="QLT651" s="6"/>
      <c r="QLU651" s="6"/>
      <c r="QLV651" s="6"/>
      <c r="QLW651" s="6"/>
      <c r="QLX651" s="6"/>
      <c r="QLY651" s="6"/>
      <c r="QLZ651" s="6"/>
      <c r="QMA651" s="6"/>
      <c r="QMB651" s="6"/>
      <c r="QMC651" s="6"/>
      <c r="QMD651" s="6"/>
      <c r="QME651" s="6"/>
      <c r="QMF651" s="6"/>
      <c r="QMG651" s="6"/>
      <c r="QMH651" s="6"/>
      <c r="QMI651" s="6"/>
      <c r="QMJ651" s="6"/>
      <c r="QMK651" s="6"/>
      <c r="QML651" s="6"/>
      <c r="QMM651" s="6"/>
      <c r="QMN651" s="6"/>
      <c r="QMO651" s="6"/>
      <c r="QMP651" s="6"/>
      <c r="QMQ651" s="6"/>
      <c r="QMR651" s="6"/>
      <c r="QMS651" s="6"/>
      <c r="QMT651" s="6"/>
      <c r="QMU651" s="6"/>
      <c r="QMV651" s="6"/>
      <c r="QMW651" s="6"/>
      <c r="QMX651" s="6"/>
      <c r="QMY651" s="6"/>
      <c r="QMZ651" s="6"/>
      <c r="QNA651" s="6"/>
      <c r="QNB651" s="6"/>
      <c r="QNC651" s="6"/>
      <c r="QND651" s="6"/>
      <c r="QNE651" s="6"/>
      <c r="QNF651" s="6"/>
      <c r="QNG651" s="6"/>
      <c r="QNH651" s="6"/>
      <c r="QNI651" s="6"/>
      <c r="QNJ651" s="6"/>
      <c r="QNK651" s="6"/>
      <c r="QNL651" s="6"/>
      <c r="QNM651" s="6"/>
      <c r="QNN651" s="6"/>
      <c r="QNO651" s="6"/>
      <c r="QNP651" s="6"/>
      <c r="QNQ651" s="6"/>
      <c r="QNR651" s="6"/>
      <c r="QNS651" s="6"/>
      <c r="QNT651" s="6"/>
      <c r="QNU651" s="6"/>
      <c r="QNV651" s="6"/>
      <c r="QNW651" s="6"/>
      <c r="QNX651" s="6"/>
      <c r="QNY651" s="6"/>
      <c r="QNZ651" s="6"/>
      <c r="QOA651" s="6"/>
      <c r="QOB651" s="6"/>
      <c r="QOC651" s="6"/>
      <c r="QOD651" s="6"/>
      <c r="QOE651" s="6"/>
      <c r="QOF651" s="6"/>
      <c r="QOG651" s="6"/>
      <c r="QOH651" s="6"/>
      <c r="QOI651" s="6"/>
      <c r="QOJ651" s="6"/>
      <c r="QOK651" s="6"/>
      <c r="QOL651" s="6"/>
      <c r="QOM651" s="6"/>
      <c r="QON651" s="6"/>
      <c r="QOO651" s="6"/>
      <c r="QOP651" s="6"/>
      <c r="QOQ651" s="6"/>
      <c r="QOR651" s="6"/>
      <c r="QOS651" s="6"/>
      <c r="QOT651" s="6"/>
      <c r="QOU651" s="6"/>
      <c r="QOV651" s="6"/>
      <c r="QOW651" s="6"/>
      <c r="QOX651" s="6"/>
      <c r="QOY651" s="6"/>
      <c r="QOZ651" s="6"/>
      <c r="QPA651" s="6"/>
      <c r="QPB651" s="6"/>
      <c r="QPC651" s="6"/>
      <c r="QPD651" s="6"/>
      <c r="QPE651" s="6"/>
      <c r="QPF651" s="6"/>
      <c r="QPG651" s="6"/>
      <c r="QPH651" s="6"/>
      <c r="QPI651" s="6"/>
      <c r="QPJ651" s="6"/>
      <c r="QPK651" s="6"/>
      <c r="QPL651" s="6"/>
      <c r="QPM651" s="6"/>
      <c r="QPN651" s="6"/>
      <c r="QPO651" s="6"/>
      <c r="QPP651" s="6"/>
      <c r="QPQ651" s="6"/>
      <c r="QPR651" s="6"/>
      <c r="QPS651" s="6"/>
      <c r="QPT651" s="6"/>
      <c r="QPU651" s="6"/>
      <c r="QPV651" s="6"/>
      <c r="QPW651" s="6"/>
      <c r="QPX651" s="6"/>
      <c r="QPY651" s="6"/>
      <c r="QPZ651" s="6"/>
      <c r="QQA651" s="6"/>
      <c r="QQB651" s="6"/>
      <c r="QQC651" s="6"/>
      <c r="QQD651" s="6"/>
      <c r="QQE651" s="6"/>
      <c r="QQF651" s="6"/>
      <c r="QQG651" s="6"/>
      <c r="QQH651" s="6"/>
      <c r="QQI651" s="6"/>
      <c r="QQJ651" s="6"/>
      <c r="QQK651" s="6"/>
      <c r="QQL651" s="6"/>
      <c r="QQM651" s="6"/>
      <c r="QQN651" s="6"/>
      <c r="QQO651" s="6"/>
      <c r="QQP651" s="6"/>
      <c r="QQQ651" s="6"/>
      <c r="QQR651" s="6"/>
      <c r="QQS651" s="6"/>
      <c r="QQT651" s="6"/>
      <c r="QQU651" s="6"/>
      <c r="QQV651" s="6"/>
      <c r="QQW651" s="6"/>
      <c r="QQX651" s="6"/>
      <c r="QQY651" s="6"/>
      <c r="QQZ651" s="6"/>
      <c r="QRA651" s="6"/>
      <c r="QRB651" s="6"/>
      <c r="QRC651" s="6"/>
      <c r="QRD651" s="6"/>
      <c r="QRE651" s="6"/>
      <c r="QRF651" s="6"/>
      <c r="QRG651" s="6"/>
      <c r="QRH651" s="6"/>
      <c r="QRI651" s="6"/>
      <c r="QRJ651" s="6"/>
      <c r="QRK651" s="6"/>
      <c r="QRL651" s="6"/>
      <c r="QRM651" s="6"/>
      <c r="QRN651" s="6"/>
      <c r="QRO651" s="6"/>
      <c r="QRP651" s="6"/>
      <c r="QRQ651" s="6"/>
      <c r="QRR651" s="6"/>
      <c r="QRS651" s="6"/>
      <c r="QRT651" s="6"/>
      <c r="QRU651" s="6"/>
      <c r="QRV651" s="6"/>
      <c r="QRW651" s="6"/>
      <c r="QRX651" s="6"/>
      <c r="QRY651" s="6"/>
      <c r="QRZ651" s="6"/>
      <c r="QSA651" s="6"/>
      <c r="QSB651" s="6"/>
      <c r="QSC651" s="6"/>
      <c r="QSD651" s="6"/>
      <c r="QSE651" s="6"/>
      <c r="QSF651" s="6"/>
      <c r="QSG651" s="6"/>
      <c r="QSH651" s="6"/>
      <c r="QSI651" s="6"/>
      <c r="QSJ651" s="6"/>
      <c r="QSK651" s="6"/>
      <c r="QSL651" s="6"/>
      <c r="QSM651" s="6"/>
      <c r="QSN651" s="6"/>
      <c r="QSO651" s="6"/>
      <c r="QSP651" s="6"/>
      <c r="QSQ651" s="6"/>
      <c r="QSR651" s="6"/>
      <c r="QSS651" s="6"/>
      <c r="QST651" s="6"/>
      <c r="QSU651" s="6"/>
      <c r="QSV651" s="6"/>
      <c r="QSW651" s="6"/>
      <c r="QSX651" s="6"/>
      <c r="QSY651" s="6"/>
      <c r="QSZ651" s="6"/>
      <c r="QTA651" s="6"/>
      <c r="QTB651" s="6"/>
      <c r="QTC651" s="6"/>
      <c r="QTD651" s="6"/>
      <c r="QTE651" s="6"/>
      <c r="QTF651" s="6"/>
      <c r="QTG651" s="6"/>
      <c r="QTH651" s="6"/>
      <c r="QTI651" s="6"/>
      <c r="QTJ651" s="6"/>
      <c r="QTK651" s="6"/>
      <c r="QTL651" s="6"/>
      <c r="QTM651" s="6"/>
      <c r="QTN651" s="6"/>
      <c r="QTO651" s="6"/>
      <c r="QTP651" s="6"/>
      <c r="QTQ651" s="6"/>
      <c r="QTR651" s="6"/>
      <c r="QTS651" s="6"/>
      <c r="QTT651" s="6"/>
      <c r="QTU651" s="6"/>
      <c r="QTV651" s="6"/>
      <c r="QTW651" s="6"/>
      <c r="QTX651" s="6"/>
      <c r="QTY651" s="6"/>
      <c r="QTZ651" s="6"/>
      <c r="QUA651" s="6"/>
      <c r="QUB651" s="6"/>
      <c r="QUC651" s="6"/>
      <c r="QUD651" s="6"/>
      <c r="QUE651" s="6"/>
      <c r="QUF651" s="6"/>
      <c r="QUG651" s="6"/>
      <c r="QUH651" s="6"/>
      <c r="QUI651" s="6"/>
      <c r="QUJ651" s="6"/>
      <c r="QUK651" s="6"/>
      <c r="QUL651" s="6"/>
      <c r="QUM651" s="6"/>
      <c r="QUN651" s="6"/>
      <c r="QUO651" s="6"/>
      <c r="QUP651" s="6"/>
      <c r="QUQ651" s="6"/>
      <c r="QUR651" s="6"/>
      <c r="QUS651" s="6"/>
      <c r="QUT651" s="6"/>
      <c r="QUU651" s="6"/>
      <c r="QUV651" s="6"/>
      <c r="QUW651" s="6"/>
      <c r="QUX651" s="6"/>
      <c r="QUY651" s="6"/>
      <c r="QUZ651" s="6"/>
      <c r="QVA651" s="6"/>
      <c r="QVB651" s="6"/>
      <c r="QVC651" s="6"/>
      <c r="QVD651" s="6"/>
      <c r="QVE651" s="6"/>
      <c r="QVF651" s="6"/>
      <c r="QVG651" s="6"/>
      <c r="QVH651" s="6"/>
      <c r="QVI651" s="6"/>
      <c r="QVJ651" s="6"/>
      <c r="QVK651" s="6"/>
      <c r="QVL651" s="6"/>
      <c r="QVM651" s="6"/>
      <c r="QVN651" s="6"/>
      <c r="QVO651" s="6"/>
      <c r="QVP651" s="6"/>
      <c r="QVQ651" s="6"/>
      <c r="QVR651" s="6"/>
      <c r="QVS651" s="6"/>
      <c r="QVT651" s="6"/>
      <c r="QVU651" s="6"/>
      <c r="QVV651" s="6"/>
      <c r="QVW651" s="6"/>
      <c r="QVX651" s="6"/>
      <c r="QVY651" s="6"/>
      <c r="QVZ651" s="6"/>
      <c r="QWA651" s="6"/>
      <c r="QWB651" s="6"/>
      <c r="QWC651" s="6"/>
      <c r="QWD651" s="6"/>
      <c r="QWE651" s="6"/>
      <c r="QWF651" s="6"/>
      <c r="QWG651" s="6"/>
      <c r="QWH651" s="6"/>
      <c r="QWI651" s="6"/>
      <c r="QWJ651" s="6"/>
      <c r="QWK651" s="6"/>
      <c r="QWL651" s="6"/>
      <c r="QWM651" s="6"/>
      <c r="QWN651" s="6"/>
      <c r="QWO651" s="6"/>
      <c r="QWP651" s="6"/>
      <c r="QWQ651" s="6"/>
      <c r="QWR651" s="6"/>
      <c r="QWS651" s="6"/>
      <c r="QWT651" s="6"/>
      <c r="QWU651" s="6"/>
      <c r="QWV651" s="6"/>
      <c r="QWW651" s="6"/>
      <c r="QWX651" s="6"/>
      <c r="QWY651" s="6"/>
      <c r="QWZ651" s="6"/>
      <c r="QXA651" s="6"/>
      <c r="QXB651" s="6"/>
      <c r="QXC651" s="6"/>
      <c r="QXD651" s="6"/>
      <c r="QXE651" s="6"/>
      <c r="QXF651" s="6"/>
      <c r="QXG651" s="6"/>
      <c r="QXH651" s="6"/>
      <c r="QXI651" s="6"/>
      <c r="QXJ651" s="6"/>
      <c r="QXK651" s="6"/>
      <c r="QXL651" s="6"/>
      <c r="QXM651" s="6"/>
      <c r="QXN651" s="6"/>
      <c r="QXO651" s="6"/>
      <c r="QXP651" s="6"/>
      <c r="QXQ651" s="6"/>
      <c r="QXR651" s="6"/>
      <c r="QXS651" s="6"/>
      <c r="QXT651" s="6"/>
      <c r="QXU651" s="6"/>
      <c r="QXV651" s="6"/>
      <c r="QXW651" s="6"/>
      <c r="QXX651" s="6"/>
      <c r="QXY651" s="6"/>
      <c r="QXZ651" s="6"/>
      <c r="QYA651" s="6"/>
      <c r="QYB651" s="6"/>
      <c r="QYC651" s="6"/>
      <c r="QYD651" s="6"/>
      <c r="QYE651" s="6"/>
      <c r="QYF651" s="6"/>
      <c r="QYG651" s="6"/>
      <c r="QYH651" s="6"/>
      <c r="QYI651" s="6"/>
      <c r="QYJ651" s="6"/>
      <c r="QYK651" s="6"/>
      <c r="QYL651" s="6"/>
      <c r="QYM651" s="6"/>
      <c r="QYN651" s="6"/>
      <c r="QYO651" s="6"/>
      <c r="QYP651" s="6"/>
      <c r="QYQ651" s="6"/>
      <c r="QYR651" s="6"/>
      <c r="QYS651" s="6"/>
      <c r="QYT651" s="6"/>
      <c r="QYU651" s="6"/>
      <c r="QYV651" s="6"/>
      <c r="QYW651" s="6"/>
      <c r="QYX651" s="6"/>
      <c r="QYY651" s="6"/>
      <c r="QYZ651" s="6"/>
      <c r="QZA651" s="6"/>
      <c r="QZB651" s="6"/>
      <c r="QZC651" s="6"/>
      <c r="QZD651" s="6"/>
      <c r="QZE651" s="6"/>
      <c r="QZF651" s="6"/>
      <c r="QZG651" s="6"/>
      <c r="QZH651" s="6"/>
      <c r="QZI651" s="6"/>
      <c r="QZJ651" s="6"/>
      <c r="QZK651" s="6"/>
      <c r="QZL651" s="6"/>
      <c r="QZM651" s="6"/>
      <c r="QZN651" s="6"/>
      <c r="QZO651" s="6"/>
      <c r="QZP651" s="6"/>
      <c r="QZQ651" s="6"/>
      <c r="QZR651" s="6"/>
      <c r="QZS651" s="6"/>
      <c r="QZT651" s="6"/>
      <c r="QZU651" s="6"/>
      <c r="QZV651" s="6"/>
      <c r="QZW651" s="6"/>
      <c r="QZX651" s="6"/>
      <c r="QZY651" s="6"/>
      <c r="QZZ651" s="6"/>
      <c r="RAA651" s="6"/>
      <c r="RAB651" s="6"/>
      <c r="RAC651" s="6"/>
      <c r="RAD651" s="6"/>
      <c r="RAE651" s="6"/>
      <c r="RAF651" s="6"/>
      <c r="RAG651" s="6"/>
      <c r="RAH651" s="6"/>
      <c r="RAI651" s="6"/>
      <c r="RAJ651" s="6"/>
      <c r="RAK651" s="6"/>
      <c r="RAL651" s="6"/>
      <c r="RAM651" s="6"/>
      <c r="RAN651" s="6"/>
      <c r="RAO651" s="6"/>
      <c r="RAP651" s="6"/>
      <c r="RAQ651" s="6"/>
      <c r="RAR651" s="6"/>
      <c r="RAS651" s="6"/>
      <c r="RAT651" s="6"/>
      <c r="RAU651" s="6"/>
      <c r="RAV651" s="6"/>
      <c r="RAW651" s="6"/>
      <c r="RAX651" s="6"/>
      <c r="RAY651" s="6"/>
      <c r="RAZ651" s="6"/>
      <c r="RBA651" s="6"/>
      <c r="RBB651" s="6"/>
      <c r="RBC651" s="6"/>
      <c r="RBD651" s="6"/>
      <c r="RBE651" s="6"/>
      <c r="RBF651" s="6"/>
      <c r="RBG651" s="6"/>
      <c r="RBH651" s="6"/>
      <c r="RBI651" s="6"/>
      <c r="RBJ651" s="6"/>
      <c r="RBK651" s="6"/>
      <c r="RBL651" s="6"/>
      <c r="RBM651" s="6"/>
      <c r="RBN651" s="6"/>
      <c r="RBO651" s="6"/>
      <c r="RBP651" s="6"/>
      <c r="RBQ651" s="6"/>
      <c r="RBR651" s="6"/>
      <c r="RBS651" s="6"/>
      <c r="RBT651" s="6"/>
      <c r="RBU651" s="6"/>
      <c r="RBV651" s="6"/>
      <c r="RBW651" s="6"/>
      <c r="RBX651" s="6"/>
      <c r="RBY651" s="6"/>
      <c r="RBZ651" s="6"/>
      <c r="RCA651" s="6"/>
      <c r="RCB651" s="6"/>
      <c r="RCC651" s="6"/>
      <c r="RCD651" s="6"/>
      <c r="RCE651" s="6"/>
      <c r="RCF651" s="6"/>
      <c r="RCG651" s="6"/>
      <c r="RCH651" s="6"/>
      <c r="RCI651" s="6"/>
      <c r="RCJ651" s="6"/>
      <c r="RCK651" s="6"/>
      <c r="RCL651" s="6"/>
      <c r="RCM651" s="6"/>
      <c r="RCN651" s="6"/>
      <c r="RCO651" s="6"/>
      <c r="RCP651" s="6"/>
      <c r="RCQ651" s="6"/>
      <c r="RCR651" s="6"/>
      <c r="RCS651" s="6"/>
      <c r="RCT651" s="6"/>
      <c r="RCU651" s="6"/>
      <c r="RCV651" s="6"/>
      <c r="RCW651" s="6"/>
      <c r="RCX651" s="6"/>
      <c r="RCY651" s="6"/>
      <c r="RCZ651" s="6"/>
      <c r="RDA651" s="6"/>
      <c r="RDB651" s="6"/>
      <c r="RDC651" s="6"/>
      <c r="RDD651" s="6"/>
      <c r="RDE651" s="6"/>
      <c r="RDF651" s="6"/>
      <c r="RDG651" s="6"/>
      <c r="RDH651" s="6"/>
      <c r="RDI651" s="6"/>
      <c r="RDJ651" s="6"/>
      <c r="RDK651" s="6"/>
      <c r="RDL651" s="6"/>
      <c r="RDM651" s="6"/>
      <c r="RDN651" s="6"/>
      <c r="RDO651" s="6"/>
      <c r="RDP651" s="6"/>
      <c r="RDQ651" s="6"/>
      <c r="RDR651" s="6"/>
      <c r="RDS651" s="6"/>
      <c r="RDT651" s="6"/>
      <c r="RDU651" s="6"/>
      <c r="RDV651" s="6"/>
      <c r="RDW651" s="6"/>
      <c r="RDX651" s="6"/>
      <c r="RDY651" s="6"/>
      <c r="RDZ651" s="6"/>
      <c r="REA651" s="6"/>
      <c r="REB651" s="6"/>
      <c r="REC651" s="6"/>
      <c r="RED651" s="6"/>
      <c r="REE651" s="6"/>
      <c r="REF651" s="6"/>
      <c r="REG651" s="6"/>
      <c r="REH651" s="6"/>
      <c r="REI651" s="6"/>
      <c r="REJ651" s="6"/>
      <c r="REK651" s="6"/>
      <c r="REL651" s="6"/>
      <c r="REM651" s="6"/>
      <c r="REN651" s="6"/>
      <c r="REO651" s="6"/>
      <c r="REP651" s="6"/>
      <c r="REQ651" s="6"/>
      <c r="RER651" s="6"/>
      <c r="RES651" s="6"/>
      <c r="RET651" s="6"/>
      <c r="REU651" s="6"/>
      <c r="REV651" s="6"/>
      <c r="REW651" s="6"/>
      <c r="REX651" s="6"/>
      <c r="REY651" s="6"/>
      <c r="REZ651" s="6"/>
      <c r="RFA651" s="6"/>
      <c r="RFB651" s="6"/>
      <c r="RFC651" s="6"/>
      <c r="RFD651" s="6"/>
      <c r="RFE651" s="6"/>
      <c r="RFF651" s="6"/>
      <c r="RFG651" s="6"/>
      <c r="RFH651" s="6"/>
      <c r="RFI651" s="6"/>
      <c r="RFJ651" s="6"/>
      <c r="RFK651" s="6"/>
      <c r="RFL651" s="6"/>
      <c r="RFM651" s="6"/>
      <c r="RFN651" s="6"/>
      <c r="RFO651" s="6"/>
      <c r="RFP651" s="6"/>
      <c r="RFQ651" s="6"/>
      <c r="RFR651" s="6"/>
      <c r="RFS651" s="6"/>
      <c r="RFT651" s="6"/>
      <c r="RFU651" s="6"/>
      <c r="RFV651" s="6"/>
      <c r="RFW651" s="6"/>
      <c r="RFX651" s="6"/>
      <c r="RFY651" s="6"/>
      <c r="RFZ651" s="6"/>
      <c r="RGA651" s="6"/>
      <c r="RGB651" s="6"/>
      <c r="RGC651" s="6"/>
      <c r="RGD651" s="6"/>
      <c r="RGE651" s="6"/>
      <c r="RGF651" s="6"/>
      <c r="RGG651" s="6"/>
      <c r="RGH651" s="6"/>
      <c r="RGI651" s="6"/>
      <c r="RGJ651" s="6"/>
      <c r="RGK651" s="6"/>
      <c r="RGL651" s="6"/>
      <c r="RGM651" s="6"/>
      <c r="RGN651" s="6"/>
      <c r="RGO651" s="6"/>
      <c r="RGP651" s="6"/>
      <c r="RGQ651" s="6"/>
      <c r="RGR651" s="6"/>
      <c r="RGS651" s="6"/>
      <c r="RGT651" s="6"/>
      <c r="RGU651" s="6"/>
      <c r="RGV651" s="6"/>
      <c r="RGW651" s="6"/>
      <c r="RGX651" s="6"/>
      <c r="RGY651" s="6"/>
      <c r="RGZ651" s="6"/>
      <c r="RHA651" s="6"/>
      <c r="RHB651" s="6"/>
      <c r="RHC651" s="6"/>
      <c r="RHD651" s="6"/>
      <c r="RHE651" s="6"/>
      <c r="RHF651" s="6"/>
      <c r="RHG651" s="6"/>
      <c r="RHH651" s="6"/>
      <c r="RHI651" s="6"/>
      <c r="RHJ651" s="6"/>
      <c r="RHK651" s="6"/>
      <c r="RHL651" s="6"/>
      <c r="RHM651" s="6"/>
      <c r="RHN651" s="6"/>
      <c r="RHO651" s="6"/>
      <c r="RHP651" s="6"/>
      <c r="RHQ651" s="6"/>
      <c r="RHR651" s="6"/>
      <c r="RHS651" s="6"/>
      <c r="RHT651" s="6"/>
      <c r="RHU651" s="6"/>
      <c r="RHV651" s="6"/>
      <c r="RHW651" s="6"/>
      <c r="RHX651" s="6"/>
      <c r="RHY651" s="6"/>
      <c r="RHZ651" s="6"/>
      <c r="RIA651" s="6"/>
      <c r="RIB651" s="6"/>
      <c r="RIC651" s="6"/>
      <c r="RID651" s="6"/>
      <c r="RIE651" s="6"/>
      <c r="RIF651" s="6"/>
      <c r="RIG651" s="6"/>
      <c r="RIH651" s="6"/>
      <c r="RII651" s="6"/>
      <c r="RIJ651" s="6"/>
      <c r="RIK651" s="6"/>
      <c r="RIL651" s="6"/>
      <c r="RIM651" s="6"/>
      <c r="RIN651" s="6"/>
      <c r="RIO651" s="6"/>
      <c r="RIP651" s="6"/>
      <c r="RIQ651" s="6"/>
      <c r="RIR651" s="6"/>
      <c r="RIS651" s="6"/>
      <c r="RIT651" s="6"/>
      <c r="RIU651" s="6"/>
      <c r="RIV651" s="6"/>
      <c r="RIW651" s="6"/>
      <c r="RIX651" s="6"/>
      <c r="RIY651" s="6"/>
      <c r="RIZ651" s="6"/>
      <c r="RJA651" s="6"/>
      <c r="RJB651" s="6"/>
      <c r="RJC651" s="6"/>
      <c r="RJD651" s="6"/>
      <c r="RJE651" s="6"/>
      <c r="RJF651" s="6"/>
      <c r="RJG651" s="6"/>
      <c r="RJH651" s="6"/>
      <c r="RJI651" s="6"/>
      <c r="RJJ651" s="6"/>
      <c r="RJK651" s="6"/>
      <c r="RJL651" s="6"/>
      <c r="RJM651" s="6"/>
      <c r="RJN651" s="6"/>
      <c r="RJO651" s="6"/>
      <c r="RJP651" s="6"/>
      <c r="RJQ651" s="6"/>
      <c r="RJR651" s="6"/>
      <c r="RJS651" s="6"/>
      <c r="RJT651" s="6"/>
      <c r="RJU651" s="6"/>
      <c r="RJV651" s="6"/>
      <c r="RJW651" s="6"/>
      <c r="RJX651" s="6"/>
      <c r="RJY651" s="6"/>
      <c r="RJZ651" s="6"/>
      <c r="RKA651" s="6"/>
      <c r="RKB651" s="6"/>
      <c r="RKC651" s="6"/>
      <c r="RKD651" s="6"/>
      <c r="RKE651" s="6"/>
      <c r="RKF651" s="6"/>
      <c r="RKG651" s="6"/>
      <c r="RKH651" s="6"/>
      <c r="RKI651" s="6"/>
      <c r="RKJ651" s="6"/>
      <c r="RKK651" s="6"/>
      <c r="RKL651" s="6"/>
      <c r="RKM651" s="6"/>
      <c r="RKN651" s="6"/>
      <c r="RKO651" s="6"/>
      <c r="RKP651" s="6"/>
      <c r="RKQ651" s="6"/>
      <c r="RKR651" s="6"/>
      <c r="RKS651" s="6"/>
      <c r="RKT651" s="6"/>
      <c r="RKU651" s="6"/>
      <c r="RKV651" s="6"/>
      <c r="RKW651" s="6"/>
      <c r="RKX651" s="6"/>
      <c r="RKY651" s="6"/>
      <c r="RKZ651" s="6"/>
      <c r="RLA651" s="6"/>
      <c r="RLB651" s="6"/>
      <c r="RLC651" s="6"/>
      <c r="RLD651" s="6"/>
      <c r="RLE651" s="6"/>
      <c r="RLF651" s="6"/>
      <c r="RLG651" s="6"/>
      <c r="RLH651" s="6"/>
      <c r="RLI651" s="6"/>
      <c r="RLJ651" s="6"/>
      <c r="RLK651" s="6"/>
      <c r="RLL651" s="6"/>
      <c r="RLM651" s="6"/>
      <c r="RLN651" s="6"/>
      <c r="RLO651" s="6"/>
      <c r="RLP651" s="6"/>
      <c r="RLQ651" s="6"/>
      <c r="RLR651" s="6"/>
      <c r="RLS651" s="6"/>
      <c r="RLT651" s="6"/>
      <c r="RLU651" s="6"/>
      <c r="RLV651" s="6"/>
      <c r="RLW651" s="6"/>
      <c r="RLX651" s="6"/>
      <c r="RLY651" s="6"/>
      <c r="RLZ651" s="6"/>
      <c r="RMA651" s="6"/>
      <c r="RMB651" s="6"/>
      <c r="RMC651" s="6"/>
      <c r="RMD651" s="6"/>
      <c r="RME651" s="6"/>
      <c r="RMF651" s="6"/>
      <c r="RMG651" s="6"/>
      <c r="RMH651" s="6"/>
      <c r="RMI651" s="6"/>
      <c r="RMJ651" s="6"/>
      <c r="RMK651" s="6"/>
      <c r="RML651" s="6"/>
      <c r="RMM651" s="6"/>
      <c r="RMN651" s="6"/>
      <c r="RMO651" s="6"/>
      <c r="RMP651" s="6"/>
      <c r="RMQ651" s="6"/>
      <c r="RMR651" s="6"/>
      <c r="RMS651" s="6"/>
      <c r="RMT651" s="6"/>
      <c r="RMU651" s="6"/>
      <c r="RMV651" s="6"/>
      <c r="RMW651" s="6"/>
      <c r="RMX651" s="6"/>
      <c r="RMY651" s="6"/>
      <c r="RMZ651" s="6"/>
      <c r="RNA651" s="6"/>
      <c r="RNB651" s="6"/>
      <c r="RNC651" s="6"/>
      <c r="RND651" s="6"/>
      <c r="RNE651" s="6"/>
      <c r="RNF651" s="6"/>
      <c r="RNG651" s="6"/>
      <c r="RNH651" s="6"/>
      <c r="RNI651" s="6"/>
      <c r="RNJ651" s="6"/>
      <c r="RNK651" s="6"/>
      <c r="RNL651" s="6"/>
      <c r="RNM651" s="6"/>
      <c r="RNN651" s="6"/>
      <c r="RNO651" s="6"/>
      <c r="RNP651" s="6"/>
      <c r="RNQ651" s="6"/>
      <c r="RNR651" s="6"/>
      <c r="RNS651" s="6"/>
      <c r="RNT651" s="6"/>
      <c r="RNU651" s="6"/>
      <c r="RNV651" s="6"/>
      <c r="RNW651" s="6"/>
      <c r="RNX651" s="6"/>
      <c r="RNY651" s="6"/>
      <c r="RNZ651" s="6"/>
      <c r="ROA651" s="6"/>
      <c r="ROB651" s="6"/>
      <c r="ROC651" s="6"/>
      <c r="ROD651" s="6"/>
      <c r="ROE651" s="6"/>
      <c r="ROF651" s="6"/>
      <c r="ROG651" s="6"/>
      <c r="ROH651" s="6"/>
      <c r="ROI651" s="6"/>
      <c r="ROJ651" s="6"/>
      <c r="ROK651" s="6"/>
      <c r="ROL651" s="6"/>
      <c r="ROM651" s="6"/>
      <c r="RON651" s="6"/>
      <c r="ROO651" s="6"/>
      <c r="ROP651" s="6"/>
      <c r="ROQ651" s="6"/>
      <c r="ROR651" s="6"/>
      <c r="ROS651" s="6"/>
      <c r="ROT651" s="6"/>
      <c r="ROU651" s="6"/>
      <c r="ROV651" s="6"/>
      <c r="ROW651" s="6"/>
      <c r="ROX651" s="6"/>
      <c r="ROY651" s="6"/>
      <c r="ROZ651" s="6"/>
      <c r="RPA651" s="6"/>
      <c r="RPB651" s="6"/>
      <c r="RPC651" s="6"/>
      <c r="RPD651" s="6"/>
      <c r="RPE651" s="6"/>
      <c r="RPF651" s="6"/>
      <c r="RPG651" s="6"/>
      <c r="RPH651" s="6"/>
      <c r="RPI651" s="6"/>
      <c r="RPJ651" s="6"/>
      <c r="RPK651" s="6"/>
      <c r="RPL651" s="6"/>
      <c r="RPM651" s="6"/>
      <c r="RPN651" s="6"/>
      <c r="RPO651" s="6"/>
      <c r="RPP651" s="6"/>
      <c r="RPQ651" s="6"/>
      <c r="RPR651" s="6"/>
      <c r="RPS651" s="6"/>
      <c r="RPT651" s="6"/>
      <c r="RPU651" s="6"/>
      <c r="RPV651" s="6"/>
      <c r="RPW651" s="6"/>
      <c r="RPX651" s="6"/>
      <c r="RPY651" s="6"/>
      <c r="RPZ651" s="6"/>
      <c r="RQA651" s="6"/>
      <c r="RQB651" s="6"/>
      <c r="RQC651" s="6"/>
      <c r="RQD651" s="6"/>
      <c r="RQE651" s="6"/>
      <c r="RQF651" s="6"/>
      <c r="RQG651" s="6"/>
      <c r="RQH651" s="6"/>
      <c r="RQI651" s="6"/>
      <c r="RQJ651" s="6"/>
      <c r="RQK651" s="6"/>
      <c r="RQL651" s="6"/>
      <c r="RQM651" s="6"/>
      <c r="RQN651" s="6"/>
      <c r="RQO651" s="6"/>
      <c r="RQP651" s="6"/>
      <c r="RQQ651" s="6"/>
      <c r="RQR651" s="6"/>
      <c r="RQS651" s="6"/>
      <c r="RQT651" s="6"/>
      <c r="RQU651" s="6"/>
      <c r="RQV651" s="6"/>
      <c r="RQW651" s="6"/>
      <c r="RQX651" s="6"/>
      <c r="RQY651" s="6"/>
      <c r="RQZ651" s="6"/>
      <c r="RRA651" s="6"/>
      <c r="RRB651" s="6"/>
      <c r="RRC651" s="6"/>
      <c r="RRD651" s="6"/>
      <c r="RRE651" s="6"/>
      <c r="RRF651" s="6"/>
      <c r="RRG651" s="6"/>
      <c r="RRH651" s="6"/>
      <c r="RRI651" s="6"/>
      <c r="RRJ651" s="6"/>
      <c r="RRK651" s="6"/>
      <c r="RRL651" s="6"/>
      <c r="RRM651" s="6"/>
      <c r="RRN651" s="6"/>
      <c r="RRO651" s="6"/>
      <c r="RRP651" s="6"/>
      <c r="RRQ651" s="6"/>
      <c r="RRR651" s="6"/>
      <c r="RRS651" s="6"/>
      <c r="RRT651" s="6"/>
      <c r="RRU651" s="6"/>
      <c r="RRV651" s="6"/>
      <c r="RRW651" s="6"/>
      <c r="RRX651" s="6"/>
      <c r="RRY651" s="6"/>
      <c r="RRZ651" s="6"/>
      <c r="RSA651" s="6"/>
      <c r="RSB651" s="6"/>
      <c r="RSC651" s="6"/>
      <c r="RSD651" s="6"/>
      <c r="RSE651" s="6"/>
      <c r="RSF651" s="6"/>
      <c r="RSG651" s="6"/>
      <c r="RSH651" s="6"/>
      <c r="RSI651" s="6"/>
      <c r="RSJ651" s="6"/>
      <c r="RSK651" s="6"/>
      <c r="RSL651" s="6"/>
      <c r="RSM651" s="6"/>
      <c r="RSN651" s="6"/>
      <c r="RSO651" s="6"/>
      <c r="RSP651" s="6"/>
      <c r="RSQ651" s="6"/>
      <c r="RSR651" s="6"/>
      <c r="RSS651" s="6"/>
      <c r="RST651" s="6"/>
      <c r="RSU651" s="6"/>
      <c r="RSV651" s="6"/>
      <c r="RSW651" s="6"/>
      <c r="RSX651" s="6"/>
      <c r="RSY651" s="6"/>
      <c r="RSZ651" s="6"/>
      <c r="RTA651" s="6"/>
      <c r="RTB651" s="6"/>
      <c r="RTC651" s="6"/>
      <c r="RTD651" s="6"/>
      <c r="RTE651" s="6"/>
      <c r="RTF651" s="6"/>
      <c r="RTG651" s="6"/>
      <c r="RTH651" s="6"/>
      <c r="RTI651" s="6"/>
      <c r="RTJ651" s="6"/>
      <c r="RTK651" s="6"/>
      <c r="RTL651" s="6"/>
      <c r="RTM651" s="6"/>
      <c r="RTN651" s="6"/>
      <c r="RTO651" s="6"/>
      <c r="RTP651" s="6"/>
      <c r="RTQ651" s="6"/>
      <c r="RTR651" s="6"/>
      <c r="RTS651" s="6"/>
      <c r="RTT651" s="6"/>
      <c r="RTU651" s="6"/>
      <c r="RTV651" s="6"/>
      <c r="RTW651" s="6"/>
      <c r="RTX651" s="6"/>
      <c r="RTY651" s="6"/>
      <c r="RTZ651" s="6"/>
      <c r="RUA651" s="6"/>
      <c r="RUB651" s="6"/>
      <c r="RUC651" s="6"/>
      <c r="RUD651" s="6"/>
      <c r="RUE651" s="6"/>
      <c r="RUF651" s="6"/>
      <c r="RUG651" s="6"/>
      <c r="RUH651" s="6"/>
      <c r="RUI651" s="6"/>
      <c r="RUJ651" s="6"/>
      <c r="RUK651" s="6"/>
      <c r="RUL651" s="6"/>
      <c r="RUM651" s="6"/>
      <c r="RUN651" s="6"/>
      <c r="RUO651" s="6"/>
      <c r="RUP651" s="6"/>
      <c r="RUQ651" s="6"/>
      <c r="RUR651" s="6"/>
      <c r="RUS651" s="6"/>
      <c r="RUT651" s="6"/>
      <c r="RUU651" s="6"/>
      <c r="RUV651" s="6"/>
      <c r="RUW651" s="6"/>
      <c r="RUX651" s="6"/>
      <c r="RUY651" s="6"/>
      <c r="RUZ651" s="6"/>
      <c r="RVA651" s="6"/>
      <c r="RVB651" s="6"/>
      <c r="RVC651" s="6"/>
      <c r="RVD651" s="6"/>
      <c r="RVE651" s="6"/>
      <c r="RVF651" s="6"/>
      <c r="RVG651" s="6"/>
      <c r="RVH651" s="6"/>
      <c r="RVI651" s="6"/>
      <c r="RVJ651" s="6"/>
      <c r="RVK651" s="6"/>
      <c r="RVL651" s="6"/>
      <c r="RVM651" s="6"/>
      <c r="RVN651" s="6"/>
      <c r="RVO651" s="6"/>
      <c r="RVP651" s="6"/>
      <c r="RVQ651" s="6"/>
      <c r="RVR651" s="6"/>
      <c r="RVS651" s="6"/>
      <c r="RVT651" s="6"/>
      <c r="RVU651" s="6"/>
      <c r="RVV651" s="6"/>
      <c r="RVW651" s="6"/>
      <c r="RVX651" s="6"/>
      <c r="RVY651" s="6"/>
      <c r="RVZ651" s="6"/>
      <c r="RWA651" s="6"/>
      <c r="RWB651" s="6"/>
      <c r="RWC651" s="6"/>
      <c r="RWD651" s="6"/>
      <c r="RWE651" s="6"/>
      <c r="RWF651" s="6"/>
      <c r="RWG651" s="6"/>
      <c r="RWH651" s="6"/>
      <c r="RWI651" s="6"/>
      <c r="RWJ651" s="6"/>
      <c r="RWK651" s="6"/>
      <c r="RWL651" s="6"/>
      <c r="RWM651" s="6"/>
      <c r="RWN651" s="6"/>
      <c r="RWO651" s="6"/>
      <c r="RWP651" s="6"/>
      <c r="RWQ651" s="6"/>
      <c r="RWR651" s="6"/>
      <c r="RWS651" s="6"/>
      <c r="RWT651" s="6"/>
      <c r="RWU651" s="6"/>
      <c r="RWV651" s="6"/>
      <c r="RWW651" s="6"/>
      <c r="RWX651" s="6"/>
      <c r="RWY651" s="6"/>
      <c r="RWZ651" s="6"/>
      <c r="RXA651" s="6"/>
      <c r="RXB651" s="6"/>
      <c r="RXC651" s="6"/>
      <c r="RXD651" s="6"/>
      <c r="RXE651" s="6"/>
      <c r="RXF651" s="6"/>
      <c r="RXG651" s="6"/>
      <c r="RXH651" s="6"/>
      <c r="RXI651" s="6"/>
      <c r="RXJ651" s="6"/>
      <c r="RXK651" s="6"/>
      <c r="RXL651" s="6"/>
      <c r="RXM651" s="6"/>
      <c r="RXN651" s="6"/>
      <c r="RXO651" s="6"/>
      <c r="RXP651" s="6"/>
      <c r="RXQ651" s="6"/>
      <c r="RXR651" s="6"/>
      <c r="RXS651" s="6"/>
      <c r="RXT651" s="6"/>
      <c r="RXU651" s="6"/>
      <c r="RXV651" s="6"/>
      <c r="RXW651" s="6"/>
      <c r="RXX651" s="6"/>
      <c r="RXY651" s="6"/>
      <c r="RXZ651" s="6"/>
      <c r="RYA651" s="6"/>
      <c r="RYB651" s="6"/>
      <c r="RYC651" s="6"/>
      <c r="RYD651" s="6"/>
      <c r="RYE651" s="6"/>
      <c r="RYF651" s="6"/>
      <c r="RYG651" s="6"/>
      <c r="RYH651" s="6"/>
      <c r="RYI651" s="6"/>
      <c r="RYJ651" s="6"/>
      <c r="RYK651" s="6"/>
      <c r="RYL651" s="6"/>
      <c r="RYM651" s="6"/>
      <c r="RYN651" s="6"/>
      <c r="RYO651" s="6"/>
      <c r="RYP651" s="6"/>
      <c r="RYQ651" s="6"/>
      <c r="RYR651" s="6"/>
      <c r="RYS651" s="6"/>
      <c r="RYT651" s="6"/>
      <c r="RYU651" s="6"/>
      <c r="RYV651" s="6"/>
      <c r="RYW651" s="6"/>
      <c r="RYX651" s="6"/>
      <c r="RYY651" s="6"/>
      <c r="RYZ651" s="6"/>
      <c r="RZA651" s="6"/>
      <c r="RZB651" s="6"/>
      <c r="RZC651" s="6"/>
      <c r="RZD651" s="6"/>
      <c r="RZE651" s="6"/>
      <c r="RZF651" s="6"/>
      <c r="RZG651" s="6"/>
      <c r="RZH651" s="6"/>
      <c r="RZI651" s="6"/>
      <c r="RZJ651" s="6"/>
      <c r="RZK651" s="6"/>
      <c r="RZL651" s="6"/>
      <c r="RZM651" s="6"/>
      <c r="RZN651" s="6"/>
      <c r="RZO651" s="6"/>
      <c r="RZP651" s="6"/>
      <c r="RZQ651" s="6"/>
      <c r="RZR651" s="6"/>
      <c r="RZS651" s="6"/>
      <c r="RZT651" s="6"/>
      <c r="RZU651" s="6"/>
      <c r="RZV651" s="6"/>
      <c r="RZW651" s="6"/>
      <c r="RZX651" s="6"/>
      <c r="RZY651" s="6"/>
      <c r="RZZ651" s="6"/>
      <c r="SAA651" s="6"/>
      <c r="SAB651" s="6"/>
      <c r="SAC651" s="6"/>
      <c r="SAD651" s="6"/>
      <c r="SAE651" s="6"/>
      <c r="SAF651" s="6"/>
      <c r="SAG651" s="6"/>
      <c r="SAH651" s="6"/>
      <c r="SAI651" s="6"/>
      <c r="SAJ651" s="6"/>
      <c r="SAK651" s="6"/>
      <c r="SAL651" s="6"/>
      <c r="SAM651" s="6"/>
      <c r="SAN651" s="6"/>
      <c r="SAO651" s="6"/>
      <c r="SAP651" s="6"/>
      <c r="SAQ651" s="6"/>
      <c r="SAR651" s="6"/>
      <c r="SAS651" s="6"/>
      <c r="SAT651" s="6"/>
      <c r="SAU651" s="6"/>
      <c r="SAV651" s="6"/>
      <c r="SAW651" s="6"/>
      <c r="SAX651" s="6"/>
      <c r="SAY651" s="6"/>
      <c r="SAZ651" s="6"/>
      <c r="SBA651" s="6"/>
      <c r="SBB651" s="6"/>
      <c r="SBC651" s="6"/>
      <c r="SBD651" s="6"/>
      <c r="SBE651" s="6"/>
      <c r="SBF651" s="6"/>
      <c r="SBG651" s="6"/>
      <c r="SBH651" s="6"/>
      <c r="SBI651" s="6"/>
      <c r="SBJ651" s="6"/>
      <c r="SBK651" s="6"/>
      <c r="SBL651" s="6"/>
      <c r="SBM651" s="6"/>
      <c r="SBN651" s="6"/>
      <c r="SBO651" s="6"/>
      <c r="SBP651" s="6"/>
      <c r="SBQ651" s="6"/>
      <c r="SBR651" s="6"/>
      <c r="SBS651" s="6"/>
      <c r="SBT651" s="6"/>
      <c r="SBU651" s="6"/>
      <c r="SBV651" s="6"/>
      <c r="SBW651" s="6"/>
      <c r="SBX651" s="6"/>
      <c r="SBY651" s="6"/>
      <c r="SBZ651" s="6"/>
      <c r="SCA651" s="6"/>
      <c r="SCB651" s="6"/>
      <c r="SCC651" s="6"/>
      <c r="SCD651" s="6"/>
      <c r="SCE651" s="6"/>
      <c r="SCF651" s="6"/>
      <c r="SCG651" s="6"/>
      <c r="SCH651" s="6"/>
      <c r="SCI651" s="6"/>
      <c r="SCJ651" s="6"/>
      <c r="SCK651" s="6"/>
      <c r="SCL651" s="6"/>
      <c r="SCM651" s="6"/>
      <c r="SCN651" s="6"/>
      <c r="SCO651" s="6"/>
      <c r="SCP651" s="6"/>
      <c r="SCQ651" s="6"/>
      <c r="SCR651" s="6"/>
      <c r="SCS651" s="6"/>
      <c r="SCT651" s="6"/>
      <c r="SCU651" s="6"/>
      <c r="SCV651" s="6"/>
      <c r="SCW651" s="6"/>
      <c r="SCX651" s="6"/>
      <c r="SCY651" s="6"/>
      <c r="SCZ651" s="6"/>
      <c r="SDA651" s="6"/>
      <c r="SDB651" s="6"/>
      <c r="SDC651" s="6"/>
      <c r="SDD651" s="6"/>
      <c r="SDE651" s="6"/>
      <c r="SDF651" s="6"/>
      <c r="SDG651" s="6"/>
      <c r="SDH651" s="6"/>
      <c r="SDI651" s="6"/>
      <c r="SDJ651" s="6"/>
      <c r="SDK651" s="6"/>
      <c r="SDL651" s="6"/>
      <c r="SDM651" s="6"/>
      <c r="SDN651" s="6"/>
      <c r="SDO651" s="6"/>
      <c r="SDP651" s="6"/>
      <c r="SDQ651" s="6"/>
      <c r="SDR651" s="6"/>
      <c r="SDS651" s="6"/>
      <c r="SDT651" s="6"/>
      <c r="SDU651" s="6"/>
      <c r="SDV651" s="6"/>
      <c r="SDW651" s="6"/>
      <c r="SDX651" s="6"/>
      <c r="SDY651" s="6"/>
      <c r="SDZ651" s="6"/>
      <c r="SEA651" s="6"/>
      <c r="SEB651" s="6"/>
      <c r="SEC651" s="6"/>
      <c r="SED651" s="6"/>
      <c r="SEE651" s="6"/>
      <c r="SEF651" s="6"/>
      <c r="SEG651" s="6"/>
      <c r="SEH651" s="6"/>
      <c r="SEI651" s="6"/>
      <c r="SEJ651" s="6"/>
      <c r="SEK651" s="6"/>
      <c r="SEL651" s="6"/>
      <c r="SEM651" s="6"/>
      <c r="SEN651" s="6"/>
      <c r="SEO651" s="6"/>
      <c r="SEP651" s="6"/>
      <c r="SEQ651" s="6"/>
      <c r="SER651" s="6"/>
      <c r="SES651" s="6"/>
      <c r="SET651" s="6"/>
      <c r="SEU651" s="6"/>
      <c r="SEV651" s="6"/>
      <c r="SEW651" s="6"/>
      <c r="SEX651" s="6"/>
      <c r="SEY651" s="6"/>
      <c r="SEZ651" s="6"/>
      <c r="SFA651" s="6"/>
      <c r="SFB651" s="6"/>
      <c r="SFC651" s="6"/>
      <c r="SFD651" s="6"/>
      <c r="SFE651" s="6"/>
      <c r="SFF651" s="6"/>
      <c r="SFG651" s="6"/>
      <c r="SFH651" s="6"/>
      <c r="SFI651" s="6"/>
      <c r="SFJ651" s="6"/>
      <c r="SFK651" s="6"/>
      <c r="SFL651" s="6"/>
      <c r="SFM651" s="6"/>
      <c r="SFN651" s="6"/>
      <c r="SFO651" s="6"/>
      <c r="SFP651" s="6"/>
      <c r="SFQ651" s="6"/>
      <c r="SFR651" s="6"/>
      <c r="SFS651" s="6"/>
      <c r="SFT651" s="6"/>
      <c r="SFU651" s="6"/>
      <c r="SFV651" s="6"/>
      <c r="SFW651" s="6"/>
      <c r="SFX651" s="6"/>
      <c r="SFY651" s="6"/>
      <c r="SFZ651" s="6"/>
      <c r="SGA651" s="6"/>
      <c r="SGB651" s="6"/>
      <c r="SGC651" s="6"/>
      <c r="SGD651" s="6"/>
      <c r="SGE651" s="6"/>
      <c r="SGF651" s="6"/>
      <c r="SGG651" s="6"/>
      <c r="SGH651" s="6"/>
      <c r="SGI651" s="6"/>
      <c r="SGJ651" s="6"/>
      <c r="SGK651" s="6"/>
      <c r="SGL651" s="6"/>
      <c r="SGM651" s="6"/>
      <c r="SGN651" s="6"/>
      <c r="SGO651" s="6"/>
      <c r="SGP651" s="6"/>
      <c r="SGQ651" s="6"/>
      <c r="SGR651" s="6"/>
      <c r="SGS651" s="6"/>
      <c r="SGT651" s="6"/>
      <c r="SGU651" s="6"/>
      <c r="SGV651" s="6"/>
      <c r="SGW651" s="6"/>
      <c r="SGX651" s="6"/>
      <c r="SGY651" s="6"/>
      <c r="SGZ651" s="6"/>
      <c r="SHA651" s="6"/>
      <c r="SHB651" s="6"/>
      <c r="SHC651" s="6"/>
      <c r="SHD651" s="6"/>
      <c r="SHE651" s="6"/>
      <c r="SHF651" s="6"/>
      <c r="SHG651" s="6"/>
      <c r="SHH651" s="6"/>
      <c r="SHI651" s="6"/>
      <c r="SHJ651" s="6"/>
      <c r="SHK651" s="6"/>
      <c r="SHL651" s="6"/>
      <c r="SHM651" s="6"/>
      <c r="SHN651" s="6"/>
      <c r="SHO651" s="6"/>
      <c r="SHP651" s="6"/>
      <c r="SHQ651" s="6"/>
      <c r="SHR651" s="6"/>
      <c r="SHS651" s="6"/>
      <c r="SHT651" s="6"/>
      <c r="SHU651" s="6"/>
      <c r="SHV651" s="6"/>
      <c r="SHW651" s="6"/>
      <c r="SHX651" s="6"/>
      <c r="SHY651" s="6"/>
      <c r="SHZ651" s="6"/>
      <c r="SIA651" s="6"/>
      <c r="SIB651" s="6"/>
      <c r="SIC651" s="6"/>
      <c r="SID651" s="6"/>
      <c r="SIE651" s="6"/>
      <c r="SIF651" s="6"/>
      <c r="SIG651" s="6"/>
      <c r="SIH651" s="6"/>
      <c r="SII651" s="6"/>
      <c r="SIJ651" s="6"/>
      <c r="SIK651" s="6"/>
      <c r="SIL651" s="6"/>
      <c r="SIM651" s="6"/>
      <c r="SIN651" s="6"/>
      <c r="SIO651" s="6"/>
      <c r="SIP651" s="6"/>
      <c r="SIQ651" s="6"/>
      <c r="SIR651" s="6"/>
      <c r="SIS651" s="6"/>
      <c r="SIT651" s="6"/>
      <c r="SIU651" s="6"/>
      <c r="SIV651" s="6"/>
      <c r="SIW651" s="6"/>
      <c r="SIX651" s="6"/>
      <c r="SIY651" s="6"/>
      <c r="SIZ651" s="6"/>
      <c r="SJA651" s="6"/>
      <c r="SJB651" s="6"/>
      <c r="SJC651" s="6"/>
      <c r="SJD651" s="6"/>
      <c r="SJE651" s="6"/>
      <c r="SJF651" s="6"/>
      <c r="SJG651" s="6"/>
      <c r="SJH651" s="6"/>
      <c r="SJI651" s="6"/>
      <c r="SJJ651" s="6"/>
      <c r="SJK651" s="6"/>
      <c r="SJL651" s="6"/>
      <c r="SJM651" s="6"/>
      <c r="SJN651" s="6"/>
      <c r="SJO651" s="6"/>
      <c r="SJP651" s="6"/>
      <c r="SJQ651" s="6"/>
      <c r="SJR651" s="6"/>
      <c r="SJS651" s="6"/>
      <c r="SJT651" s="6"/>
      <c r="SJU651" s="6"/>
      <c r="SJV651" s="6"/>
      <c r="SJW651" s="6"/>
      <c r="SJX651" s="6"/>
      <c r="SJY651" s="6"/>
      <c r="SJZ651" s="6"/>
      <c r="SKA651" s="6"/>
      <c r="SKB651" s="6"/>
      <c r="SKC651" s="6"/>
      <c r="SKD651" s="6"/>
      <c r="SKE651" s="6"/>
      <c r="SKF651" s="6"/>
      <c r="SKG651" s="6"/>
      <c r="SKH651" s="6"/>
      <c r="SKI651" s="6"/>
      <c r="SKJ651" s="6"/>
      <c r="SKK651" s="6"/>
      <c r="SKL651" s="6"/>
      <c r="SKM651" s="6"/>
      <c r="SKN651" s="6"/>
      <c r="SKO651" s="6"/>
      <c r="SKP651" s="6"/>
      <c r="SKQ651" s="6"/>
      <c r="SKR651" s="6"/>
      <c r="SKS651" s="6"/>
      <c r="SKT651" s="6"/>
      <c r="SKU651" s="6"/>
      <c r="SKV651" s="6"/>
      <c r="SKW651" s="6"/>
      <c r="SKX651" s="6"/>
      <c r="SKY651" s="6"/>
      <c r="SKZ651" s="6"/>
      <c r="SLA651" s="6"/>
      <c r="SLB651" s="6"/>
      <c r="SLC651" s="6"/>
      <c r="SLD651" s="6"/>
      <c r="SLE651" s="6"/>
      <c r="SLF651" s="6"/>
      <c r="SLG651" s="6"/>
      <c r="SLH651" s="6"/>
      <c r="SLI651" s="6"/>
      <c r="SLJ651" s="6"/>
      <c r="SLK651" s="6"/>
      <c r="SLL651" s="6"/>
      <c r="SLM651" s="6"/>
      <c r="SLN651" s="6"/>
      <c r="SLO651" s="6"/>
      <c r="SLP651" s="6"/>
      <c r="SLQ651" s="6"/>
      <c r="SLR651" s="6"/>
      <c r="SLS651" s="6"/>
      <c r="SLT651" s="6"/>
      <c r="SLU651" s="6"/>
      <c r="SLV651" s="6"/>
      <c r="SLW651" s="6"/>
      <c r="SLX651" s="6"/>
      <c r="SLY651" s="6"/>
      <c r="SLZ651" s="6"/>
      <c r="SMA651" s="6"/>
      <c r="SMB651" s="6"/>
      <c r="SMC651" s="6"/>
      <c r="SMD651" s="6"/>
      <c r="SME651" s="6"/>
      <c r="SMF651" s="6"/>
      <c r="SMG651" s="6"/>
      <c r="SMH651" s="6"/>
      <c r="SMI651" s="6"/>
      <c r="SMJ651" s="6"/>
      <c r="SMK651" s="6"/>
      <c r="SML651" s="6"/>
      <c r="SMM651" s="6"/>
      <c r="SMN651" s="6"/>
      <c r="SMO651" s="6"/>
      <c r="SMP651" s="6"/>
      <c r="SMQ651" s="6"/>
      <c r="SMR651" s="6"/>
      <c r="SMS651" s="6"/>
      <c r="SMT651" s="6"/>
      <c r="SMU651" s="6"/>
      <c r="SMV651" s="6"/>
      <c r="SMW651" s="6"/>
      <c r="SMX651" s="6"/>
      <c r="SMY651" s="6"/>
      <c r="SMZ651" s="6"/>
      <c r="SNA651" s="6"/>
      <c r="SNB651" s="6"/>
      <c r="SNC651" s="6"/>
      <c r="SND651" s="6"/>
      <c r="SNE651" s="6"/>
      <c r="SNF651" s="6"/>
      <c r="SNG651" s="6"/>
      <c r="SNH651" s="6"/>
      <c r="SNI651" s="6"/>
      <c r="SNJ651" s="6"/>
      <c r="SNK651" s="6"/>
      <c r="SNL651" s="6"/>
      <c r="SNM651" s="6"/>
      <c r="SNN651" s="6"/>
      <c r="SNO651" s="6"/>
      <c r="SNP651" s="6"/>
      <c r="SNQ651" s="6"/>
      <c r="SNR651" s="6"/>
      <c r="SNS651" s="6"/>
      <c r="SNT651" s="6"/>
      <c r="SNU651" s="6"/>
      <c r="SNV651" s="6"/>
      <c r="SNW651" s="6"/>
      <c r="SNX651" s="6"/>
      <c r="SNY651" s="6"/>
      <c r="SNZ651" s="6"/>
      <c r="SOA651" s="6"/>
      <c r="SOB651" s="6"/>
      <c r="SOC651" s="6"/>
      <c r="SOD651" s="6"/>
      <c r="SOE651" s="6"/>
      <c r="SOF651" s="6"/>
      <c r="SOG651" s="6"/>
      <c r="SOH651" s="6"/>
      <c r="SOI651" s="6"/>
      <c r="SOJ651" s="6"/>
      <c r="SOK651" s="6"/>
      <c r="SOL651" s="6"/>
      <c r="SOM651" s="6"/>
      <c r="SON651" s="6"/>
      <c r="SOO651" s="6"/>
      <c r="SOP651" s="6"/>
      <c r="SOQ651" s="6"/>
      <c r="SOR651" s="6"/>
      <c r="SOS651" s="6"/>
      <c r="SOT651" s="6"/>
      <c r="SOU651" s="6"/>
      <c r="SOV651" s="6"/>
      <c r="SOW651" s="6"/>
      <c r="SOX651" s="6"/>
      <c r="SOY651" s="6"/>
      <c r="SOZ651" s="6"/>
      <c r="SPA651" s="6"/>
      <c r="SPB651" s="6"/>
      <c r="SPC651" s="6"/>
      <c r="SPD651" s="6"/>
      <c r="SPE651" s="6"/>
      <c r="SPF651" s="6"/>
      <c r="SPG651" s="6"/>
      <c r="SPH651" s="6"/>
      <c r="SPI651" s="6"/>
      <c r="SPJ651" s="6"/>
      <c r="SPK651" s="6"/>
      <c r="SPL651" s="6"/>
      <c r="SPM651" s="6"/>
      <c r="SPN651" s="6"/>
      <c r="SPO651" s="6"/>
      <c r="SPP651" s="6"/>
      <c r="SPQ651" s="6"/>
      <c r="SPR651" s="6"/>
      <c r="SPS651" s="6"/>
      <c r="SPT651" s="6"/>
      <c r="SPU651" s="6"/>
      <c r="SPV651" s="6"/>
      <c r="SPW651" s="6"/>
      <c r="SPX651" s="6"/>
      <c r="SPY651" s="6"/>
      <c r="SPZ651" s="6"/>
      <c r="SQA651" s="6"/>
      <c r="SQB651" s="6"/>
      <c r="SQC651" s="6"/>
      <c r="SQD651" s="6"/>
      <c r="SQE651" s="6"/>
      <c r="SQF651" s="6"/>
      <c r="SQG651" s="6"/>
      <c r="SQH651" s="6"/>
      <c r="SQI651" s="6"/>
      <c r="SQJ651" s="6"/>
      <c r="SQK651" s="6"/>
      <c r="SQL651" s="6"/>
      <c r="SQM651" s="6"/>
      <c r="SQN651" s="6"/>
      <c r="SQO651" s="6"/>
      <c r="SQP651" s="6"/>
      <c r="SQQ651" s="6"/>
      <c r="SQR651" s="6"/>
      <c r="SQS651" s="6"/>
      <c r="SQT651" s="6"/>
      <c r="SQU651" s="6"/>
      <c r="SQV651" s="6"/>
      <c r="SQW651" s="6"/>
      <c r="SQX651" s="6"/>
      <c r="SQY651" s="6"/>
      <c r="SQZ651" s="6"/>
      <c r="SRA651" s="6"/>
      <c r="SRB651" s="6"/>
      <c r="SRC651" s="6"/>
      <c r="SRD651" s="6"/>
      <c r="SRE651" s="6"/>
      <c r="SRF651" s="6"/>
      <c r="SRG651" s="6"/>
      <c r="SRH651" s="6"/>
      <c r="SRI651" s="6"/>
      <c r="SRJ651" s="6"/>
      <c r="SRK651" s="6"/>
      <c r="SRL651" s="6"/>
      <c r="SRM651" s="6"/>
      <c r="SRN651" s="6"/>
      <c r="SRO651" s="6"/>
      <c r="SRP651" s="6"/>
      <c r="SRQ651" s="6"/>
      <c r="SRR651" s="6"/>
      <c r="SRS651" s="6"/>
      <c r="SRT651" s="6"/>
      <c r="SRU651" s="6"/>
      <c r="SRV651" s="6"/>
      <c r="SRW651" s="6"/>
      <c r="SRX651" s="6"/>
      <c r="SRY651" s="6"/>
      <c r="SRZ651" s="6"/>
      <c r="SSA651" s="6"/>
      <c r="SSB651" s="6"/>
      <c r="SSC651" s="6"/>
      <c r="SSD651" s="6"/>
      <c r="SSE651" s="6"/>
      <c r="SSF651" s="6"/>
      <c r="SSG651" s="6"/>
      <c r="SSH651" s="6"/>
      <c r="SSI651" s="6"/>
      <c r="SSJ651" s="6"/>
      <c r="SSK651" s="6"/>
      <c r="SSL651" s="6"/>
      <c r="SSM651" s="6"/>
      <c r="SSN651" s="6"/>
      <c r="SSO651" s="6"/>
      <c r="SSP651" s="6"/>
      <c r="SSQ651" s="6"/>
      <c r="SSR651" s="6"/>
      <c r="SSS651" s="6"/>
      <c r="SST651" s="6"/>
      <c r="SSU651" s="6"/>
      <c r="SSV651" s="6"/>
      <c r="SSW651" s="6"/>
      <c r="SSX651" s="6"/>
      <c r="SSY651" s="6"/>
      <c r="SSZ651" s="6"/>
      <c r="STA651" s="6"/>
      <c r="STB651" s="6"/>
      <c r="STC651" s="6"/>
      <c r="STD651" s="6"/>
      <c r="STE651" s="6"/>
      <c r="STF651" s="6"/>
      <c r="STG651" s="6"/>
      <c r="STH651" s="6"/>
      <c r="STI651" s="6"/>
      <c r="STJ651" s="6"/>
      <c r="STK651" s="6"/>
      <c r="STL651" s="6"/>
      <c r="STM651" s="6"/>
      <c r="STN651" s="6"/>
      <c r="STO651" s="6"/>
      <c r="STP651" s="6"/>
      <c r="STQ651" s="6"/>
      <c r="STR651" s="6"/>
      <c r="STS651" s="6"/>
      <c r="STT651" s="6"/>
      <c r="STU651" s="6"/>
      <c r="STV651" s="6"/>
      <c r="STW651" s="6"/>
      <c r="STX651" s="6"/>
      <c r="STY651" s="6"/>
      <c r="STZ651" s="6"/>
      <c r="SUA651" s="6"/>
      <c r="SUB651" s="6"/>
      <c r="SUC651" s="6"/>
      <c r="SUD651" s="6"/>
      <c r="SUE651" s="6"/>
      <c r="SUF651" s="6"/>
      <c r="SUG651" s="6"/>
      <c r="SUH651" s="6"/>
      <c r="SUI651" s="6"/>
      <c r="SUJ651" s="6"/>
      <c r="SUK651" s="6"/>
      <c r="SUL651" s="6"/>
      <c r="SUM651" s="6"/>
      <c r="SUN651" s="6"/>
      <c r="SUO651" s="6"/>
      <c r="SUP651" s="6"/>
      <c r="SUQ651" s="6"/>
      <c r="SUR651" s="6"/>
      <c r="SUS651" s="6"/>
      <c r="SUT651" s="6"/>
      <c r="SUU651" s="6"/>
      <c r="SUV651" s="6"/>
      <c r="SUW651" s="6"/>
      <c r="SUX651" s="6"/>
      <c r="SUY651" s="6"/>
      <c r="SUZ651" s="6"/>
      <c r="SVA651" s="6"/>
      <c r="SVB651" s="6"/>
      <c r="SVC651" s="6"/>
      <c r="SVD651" s="6"/>
      <c r="SVE651" s="6"/>
      <c r="SVF651" s="6"/>
      <c r="SVG651" s="6"/>
      <c r="SVH651" s="6"/>
      <c r="SVI651" s="6"/>
      <c r="SVJ651" s="6"/>
      <c r="SVK651" s="6"/>
      <c r="SVL651" s="6"/>
      <c r="SVM651" s="6"/>
      <c r="SVN651" s="6"/>
      <c r="SVO651" s="6"/>
      <c r="SVP651" s="6"/>
      <c r="SVQ651" s="6"/>
      <c r="SVR651" s="6"/>
      <c r="SVS651" s="6"/>
      <c r="SVT651" s="6"/>
      <c r="SVU651" s="6"/>
      <c r="SVV651" s="6"/>
      <c r="SVW651" s="6"/>
      <c r="SVX651" s="6"/>
      <c r="SVY651" s="6"/>
      <c r="SVZ651" s="6"/>
      <c r="SWA651" s="6"/>
      <c r="SWB651" s="6"/>
      <c r="SWC651" s="6"/>
      <c r="SWD651" s="6"/>
      <c r="SWE651" s="6"/>
      <c r="SWF651" s="6"/>
      <c r="SWG651" s="6"/>
      <c r="SWH651" s="6"/>
      <c r="SWI651" s="6"/>
      <c r="SWJ651" s="6"/>
      <c r="SWK651" s="6"/>
      <c r="SWL651" s="6"/>
      <c r="SWM651" s="6"/>
      <c r="SWN651" s="6"/>
      <c r="SWO651" s="6"/>
      <c r="SWP651" s="6"/>
      <c r="SWQ651" s="6"/>
      <c r="SWR651" s="6"/>
      <c r="SWS651" s="6"/>
      <c r="SWT651" s="6"/>
      <c r="SWU651" s="6"/>
      <c r="SWV651" s="6"/>
      <c r="SWW651" s="6"/>
      <c r="SWX651" s="6"/>
      <c r="SWY651" s="6"/>
      <c r="SWZ651" s="6"/>
      <c r="SXA651" s="6"/>
      <c r="SXB651" s="6"/>
      <c r="SXC651" s="6"/>
      <c r="SXD651" s="6"/>
      <c r="SXE651" s="6"/>
      <c r="SXF651" s="6"/>
      <c r="SXG651" s="6"/>
      <c r="SXH651" s="6"/>
      <c r="SXI651" s="6"/>
      <c r="SXJ651" s="6"/>
      <c r="SXK651" s="6"/>
      <c r="SXL651" s="6"/>
      <c r="SXM651" s="6"/>
      <c r="SXN651" s="6"/>
      <c r="SXO651" s="6"/>
      <c r="SXP651" s="6"/>
      <c r="SXQ651" s="6"/>
      <c r="SXR651" s="6"/>
      <c r="SXS651" s="6"/>
      <c r="SXT651" s="6"/>
      <c r="SXU651" s="6"/>
      <c r="SXV651" s="6"/>
      <c r="SXW651" s="6"/>
      <c r="SXX651" s="6"/>
      <c r="SXY651" s="6"/>
      <c r="SXZ651" s="6"/>
      <c r="SYA651" s="6"/>
      <c r="SYB651" s="6"/>
      <c r="SYC651" s="6"/>
      <c r="SYD651" s="6"/>
      <c r="SYE651" s="6"/>
      <c r="SYF651" s="6"/>
      <c r="SYG651" s="6"/>
      <c r="SYH651" s="6"/>
      <c r="SYI651" s="6"/>
      <c r="SYJ651" s="6"/>
      <c r="SYK651" s="6"/>
      <c r="SYL651" s="6"/>
      <c r="SYM651" s="6"/>
      <c r="SYN651" s="6"/>
      <c r="SYO651" s="6"/>
      <c r="SYP651" s="6"/>
      <c r="SYQ651" s="6"/>
      <c r="SYR651" s="6"/>
      <c r="SYS651" s="6"/>
      <c r="SYT651" s="6"/>
      <c r="SYU651" s="6"/>
      <c r="SYV651" s="6"/>
      <c r="SYW651" s="6"/>
      <c r="SYX651" s="6"/>
      <c r="SYY651" s="6"/>
      <c r="SYZ651" s="6"/>
      <c r="SZA651" s="6"/>
      <c r="SZB651" s="6"/>
      <c r="SZC651" s="6"/>
      <c r="SZD651" s="6"/>
      <c r="SZE651" s="6"/>
      <c r="SZF651" s="6"/>
      <c r="SZG651" s="6"/>
      <c r="SZH651" s="6"/>
      <c r="SZI651" s="6"/>
      <c r="SZJ651" s="6"/>
      <c r="SZK651" s="6"/>
      <c r="SZL651" s="6"/>
      <c r="SZM651" s="6"/>
      <c r="SZN651" s="6"/>
      <c r="SZO651" s="6"/>
      <c r="SZP651" s="6"/>
      <c r="SZQ651" s="6"/>
      <c r="SZR651" s="6"/>
      <c r="SZS651" s="6"/>
      <c r="SZT651" s="6"/>
      <c r="SZU651" s="6"/>
      <c r="SZV651" s="6"/>
      <c r="SZW651" s="6"/>
      <c r="SZX651" s="6"/>
      <c r="SZY651" s="6"/>
      <c r="SZZ651" s="6"/>
      <c r="TAA651" s="6"/>
      <c r="TAB651" s="6"/>
      <c r="TAC651" s="6"/>
      <c r="TAD651" s="6"/>
      <c r="TAE651" s="6"/>
      <c r="TAF651" s="6"/>
      <c r="TAG651" s="6"/>
      <c r="TAH651" s="6"/>
      <c r="TAI651" s="6"/>
      <c r="TAJ651" s="6"/>
      <c r="TAK651" s="6"/>
      <c r="TAL651" s="6"/>
      <c r="TAM651" s="6"/>
      <c r="TAN651" s="6"/>
      <c r="TAO651" s="6"/>
      <c r="TAP651" s="6"/>
      <c r="TAQ651" s="6"/>
      <c r="TAR651" s="6"/>
      <c r="TAS651" s="6"/>
      <c r="TAT651" s="6"/>
      <c r="TAU651" s="6"/>
      <c r="TAV651" s="6"/>
      <c r="TAW651" s="6"/>
      <c r="TAX651" s="6"/>
      <c r="TAY651" s="6"/>
      <c r="TAZ651" s="6"/>
      <c r="TBA651" s="6"/>
      <c r="TBB651" s="6"/>
      <c r="TBC651" s="6"/>
      <c r="TBD651" s="6"/>
      <c r="TBE651" s="6"/>
      <c r="TBF651" s="6"/>
      <c r="TBG651" s="6"/>
      <c r="TBH651" s="6"/>
      <c r="TBI651" s="6"/>
      <c r="TBJ651" s="6"/>
      <c r="TBK651" s="6"/>
      <c r="TBL651" s="6"/>
      <c r="TBM651" s="6"/>
      <c r="TBN651" s="6"/>
      <c r="TBO651" s="6"/>
      <c r="TBP651" s="6"/>
      <c r="TBQ651" s="6"/>
      <c r="TBR651" s="6"/>
      <c r="TBS651" s="6"/>
      <c r="TBT651" s="6"/>
      <c r="TBU651" s="6"/>
      <c r="TBV651" s="6"/>
      <c r="TBW651" s="6"/>
      <c r="TBX651" s="6"/>
      <c r="TBY651" s="6"/>
      <c r="TBZ651" s="6"/>
      <c r="TCA651" s="6"/>
      <c r="TCB651" s="6"/>
      <c r="TCC651" s="6"/>
      <c r="TCD651" s="6"/>
      <c r="TCE651" s="6"/>
      <c r="TCF651" s="6"/>
      <c r="TCG651" s="6"/>
      <c r="TCH651" s="6"/>
      <c r="TCI651" s="6"/>
      <c r="TCJ651" s="6"/>
      <c r="TCK651" s="6"/>
      <c r="TCL651" s="6"/>
      <c r="TCM651" s="6"/>
      <c r="TCN651" s="6"/>
      <c r="TCO651" s="6"/>
      <c r="TCP651" s="6"/>
      <c r="TCQ651" s="6"/>
      <c r="TCR651" s="6"/>
      <c r="TCS651" s="6"/>
      <c r="TCT651" s="6"/>
      <c r="TCU651" s="6"/>
      <c r="TCV651" s="6"/>
      <c r="TCW651" s="6"/>
      <c r="TCX651" s="6"/>
      <c r="TCY651" s="6"/>
      <c r="TCZ651" s="6"/>
      <c r="TDA651" s="6"/>
      <c r="TDB651" s="6"/>
      <c r="TDC651" s="6"/>
      <c r="TDD651" s="6"/>
      <c r="TDE651" s="6"/>
      <c r="TDF651" s="6"/>
      <c r="TDG651" s="6"/>
      <c r="TDH651" s="6"/>
      <c r="TDI651" s="6"/>
      <c r="TDJ651" s="6"/>
      <c r="TDK651" s="6"/>
      <c r="TDL651" s="6"/>
      <c r="TDM651" s="6"/>
      <c r="TDN651" s="6"/>
      <c r="TDO651" s="6"/>
      <c r="TDP651" s="6"/>
      <c r="TDQ651" s="6"/>
      <c r="TDR651" s="6"/>
      <c r="TDS651" s="6"/>
      <c r="TDT651" s="6"/>
      <c r="TDU651" s="6"/>
      <c r="TDV651" s="6"/>
      <c r="TDW651" s="6"/>
      <c r="TDX651" s="6"/>
      <c r="TDY651" s="6"/>
      <c r="TDZ651" s="6"/>
      <c r="TEA651" s="6"/>
      <c r="TEB651" s="6"/>
      <c r="TEC651" s="6"/>
      <c r="TED651" s="6"/>
      <c r="TEE651" s="6"/>
      <c r="TEF651" s="6"/>
      <c r="TEG651" s="6"/>
      <c r="TEH651" s="6"/>
      <c r="TEI651" s="6"/>
      <c r="TEJ651" s="6"/>
      <c r="TEK651" s="6"/>
      <c r="TEL651" s="6"/>
      <c r="TEM651" s="6"/>
      <c r="TEN651" s="6"/>
      <c r="TEO651" s="6"/>
      <c r="TEP651" s="6"/>
      <c r="TEQ651" s="6"/>
      <c r="TER651" s="6"/>
      <c r="TES651" s="6"/>
      <c r="TET651" s="6"/>
      <c r="TEU651" s="6"/>
      <c r="TEV651" s="6"/>
      <c r="TEW651" s="6"/>
      <c r="TEX651" s="6"/>
      <c r="TEY651" s="6"/>
      <c r="TEZ651" s="6"/>
      <c r="TFA651" s="6"/>
      <c r="TFB651" s="6"/>
      <c r="TFC651" s="6"/>
      <c r="TFD651" s="6"/>
      <c r="TFE651" s="6"/>
      <c r="TFF651" s="6"/>
      <c r="TFG651" s="6"/>
      <c r="TFH651" s="6"/>
      <c r="TFI651" s="6"/>
      <c r="TFJ651" s="6"/>
      <c r="TFK651" s="6"/>
      <c r="TFL651" s="6"/>
      <c r="TFM651" s="6"/>
      <c r="TFN651" s="6"/>
      <c r="TFO651" s="6"/>
      <c r="TFP651" s="6"/>
      <c r="TFQ651" s="6"/>
      <c r="TFR651" s="6"/>
      <c r="TFS651" s="6"/>
      <c r="TFT651" s="6"/>
      <c r="TFU651" s="6"/>
      <c r="TFV651" s="6"/>
      <c r="TFW651" s="6"/>
      <c r="TFX651" s="6"/>
      <c r="TFY651" s="6"/>
      <c r="TFZ651" s="6"/>
      <c r="TGA651" s="6"/>
      <c r="TGB651" s="6"/>
      <c r="TGC651" s="6"/>
      <c r="TGD651" s="6"/>
      <c r="TGE651" s="6"/>
      <c r="TGF651" s="6"/>
      <c r="TGG651" s="6"/>
      <c r="TGH651" s="6"/>
      <c r="TGI651" s="6"/>
      <c r="TGJ651" s="6"/>
      <c r="TGK651" s="6"/>
      <c r="TGL651" s="6"/>
      <c r="TGM651" s="6"/>
      <c r="TGN651" s="6"/>
      <c r="TGO651" s="6"/>
      <c r="TGP651" s="6"/>
      <c r="TGQ651" s="6"/>
      <c r="TGR651" s="6"/>
      <c r="TGS651" s="6"/>
      <c r="TGT651" s="6"/>
      <c r="TGU651" s="6"/>
      <c r="TGV651" s="6"/>
      <c r="TGW651" s="6"/>
      <c r="TGX651" s="6"/>
      <c r="TGY651" s="6"/>
      <c r="TGZ651" s="6"/>
      <c r="THA651" s="6"/>
      <c r="THB651" s="6"/>
      <c r="THC651" s="6"/>
      <c r="THD651" s="6"/>
      <c r="THE651" s="6"/>
      <c r="THF651" s="6"/>
      <c r="THG651" s="6"/>
      <c r="THH651" s="6"/>
      <c r="THI651" s="6"/>
      <c r="THJ651" s="6"/>
      <c r="THK651" s="6"/>
      <c r="THL651" s="6"/>
      <c r="THM651" s="6"/>
      <c r="THN651" s="6"/>
      <c r="THO651" s="6"/>
      <c r="THP651" s="6"/>
      <c r="THQ651" s="6"/>
      <c r="THR651" s="6"/>
      <c r="THS651" s="6"/>
      <c r="THT651" s="6"/>
      <c r="THU651" s="6"/>
      <c r="THV651" s="6"/>
      <c r="THW651" s="6"/>
      <c r="THX651" s="6"/>
      <c r="THY651" s="6"/>
      <c r="THZ651" s="6"/>
      <c r="TIA651" s="6"/>
      <c r="TIB651" s="6"/>
      <c r="TIC651" s="6"/>
      <c r="TID651" s="6"/>
      <c r="TIE651" s="6"/>
      <c r="TIF651" s="6"/>
      <c r="TIG651" s="6"/>
      <c r="TIH651" s="6"/>
      <c r="TII651" s="6"/>
      <c r="TIJ651" s="6"/>
      <c r="TIK651" s="6"/>
      <c r="TIL651" s="6"/>
      <c r="TIM651" s="6"/>
      <c r="TIN651" s="6"/>
      <c r="TIO651" s="6"/>
      <c r="TIP651" s="6"/>
      <c r="TIQ651" s="6"/>
      <c r="TIR651" s="6"/>
      <c r="TIS651" s="6"/>
      <c r="TIT651" s="6"/>
      <c r="TIU651" s="6"/>
      <c r="TIV651" s="6"/>
      <c r="TIW651" s="6"/>
      <c r="TIX651" s="6"/>
      <c r="TIY651" s="6"/>
      <c r="TIZ651" s="6"/>
      <c r="TJA651" s="6"/>
      <c r="TJB651" s="6"/>
      <c r="TJC651" s="6"/>
      <c r="TJD651" s="6"/>
      <c r="TJE651" s="6"/>
      <c r="TJF651" s="6"/>
      <c r="TJG651" s="6"/>
      <c r="TJH651" s="6"/>
      <c r="TJI651" s="6"/>
      <c r="TJJ651" s="6"/>
      <c r="TJK651" s="6"/>
      <c r="TJL651" s="6"/>
      <c r="TJM651" s="6"/>
      <c r="TJN651" s="6"/>
      <c r="TJO651" s="6"/>
      <c r="TJP651" s="6"/>
      <c r="TJQ651" s="6"/>
      <c r="TJR651" s="6"/>
      <c r="TJS651" s="6"/>
      <c r="TJT651" s="6"/>
      <c r="TJU651" s="6"/>
      <c r="TJV651" s="6"/>
      <c r="TJW651" s="6"/>
      <c r="TJX651" s="6"/>
      <c r="TJY651" s="6"/>
      <c r="TJZ651" s="6"/>
      <c r="TKA651" s="6"/>
      <c r="TKB651" s="6"/>
      <c r="TKC651" s="6"/>
      <c r="TKD651" s="6"/>
      <c r="TKE651" s="6"/>
      <c r="TKF651" s="6"/>
      <c r="TKG651" s="6"/>
      <c r="TKH651" s="6"/>
      <c r="TKI651" s="6"/>
      <c r="TKJ651" s="6"/>
      <c r="TKK651" s="6"/>
      <c r="TKL651" s="6"/>
      <c r="TKM651" s="6"/>
      <c r="TKN651" s="6"/>
      <c r="TKO651" s="6"/>
      <c r="TKP651" s="6"/>
      <c r="TKQ651" s="6"/>
      <c r="TKR651" s="6"/>
      <c r="TKS651" s="6"/>
      <c r="TKT651" s="6"/>
      <c r="TKU651" s="6"/>
      <c r="TKV651" s="6"/>
      <c r="TKW651" s="6"/>
      <c r="TKX651" s="6"/>
      <c r="TKY651" s="6"/>
      <c r="TKZ651" s="6"/>
      <c r="TLA651" s="6"/>
      <c r="TLB651" s="6"/>
      <c r="TLC651" s="6"/>
      <c r="TLD651" s="6"/>
      <c r="TLE651" s="6"/>
      <c r="TLF651" s="6"/>
      <c r="TLG651" s="6"/>
      <c r="TLH651" s="6"/>
      <c r="TLI651" s="6"/>
      <c r="TLJ651" s="6"/>
      <c r="TLK651" s="6"/>
      <c r="TLL651" s="6"/>
      <c r="TLM651" s="6"/>
      <c r="TLN651" s="6"/>
      <c r="TLO651" s="6"/>
      <c r="TLP651" s="6"/>
      <c r="TLQ651" s="6"/>
      <c r="TLR651" s="6"/>
      <c r="TLS651" s="6"/>
      <c r="TLT651" s="6"/>
      <c r="TLU651" s="6"/>
      <c r="TLV651" s="6"/>
      <c r="TLW651" s="6"/>
      <c r="TLX651" s="6"/>
      <c r="TLY651" s="6"/>
      <c r="TLZ651" s="6"/>
      <c r="TMA651" s="6"/>
      <c r="TMB651" s="6"/>
      <c r="TMC651" s="6"/>
      <c r="TMD651" s="6"/>
      <c r="TME651" s="6"/>
      <c r="TMF651" s="6"/>
      <c r="TMG651" s="6"/>
      <c r="TMH651" s="6"/>
      <c r="TMI651" s="6"/>
      <c r="TMJ651" s="6"/>
      <c r="TMK651" s="6"/>
      <c r="TML651" s="6"/>
      <c r="TMM651" s="6"/>
      <c r="TMN651" s="6"/>
      <c r="TMO651" s="6"/>
      <c r="TMP651" s="6"/>
      <c r="TMQ651" s="6"/>
      <c r="TMR651" s="6"/>
      <c r="TMS651" s="6"/>
      <c r="TMT651" s="6"/>
      <c r="TMU651" s="6"/>
      <c r="TMV651" s="6"/>
      <c r="TMW651" s="6"/>
      <c r="TMX651" s="6"/>
      <c r="TMY651" s="6"/>
      <c r="TMZ651" s="6"/>
      <c r="TNA651" s="6"/>
      <c r="TNB651" s="6"/>
      <c r="TNC651" s="6"/>
      <c r="TND651" s="6"/>
      <c r="TNE651" s="6"/>
      <c r="TNF651" s="6"/>
      <c r="TNG651" s="6"/>
      <c r="TNH651" s="6"/>
      <c r="TNI651" s="6"/>
      <c r="TNJ651" s="6"/>
      <c r="TNK651" s="6"/>
      <c r="TNL651" s="6"/>
      <c r="TNM651" s="6"/>
      <c r="TNN651" s="6"/>
      <c r="TNO651" s="6"/>
      <c r="TNP651" s="6"/>
      <c r="TNQ651" s="6"/>
      <c r="TNR651" s="6"/>
      <c r="TNS651" s="6"/>
      <c r="TNT651" s="6"/>
      <c r="TNU651" s="6"/>
      <c r="TNV651" s="6"/>
      <c r="TNW651" s="6"/>
      <c r="TNX651" s="6"/>
      <c r="TNY651" s="6"/>
      <c r="TNZ651" s="6"/>
      <c r="TOA651" s="6"/>
      <c r="TOB651" s="6"/>
      <c r="TOC651" s="6"/>
      <c r="TOD651" s="6"/>
      <c r="TOE651" s="6"/>
      <c r="TOF651" s="6"/>
      <c r="TOG651" s="6"/>
      <c r="TOH651" s="6"/>
      <c r="TOI651" s="6"/>
      <c r="TOJ651" s="6"/>
      <c r="TOK651" s="6"/>
      <c r="TOL651" s="6"/>
      <c r="TOM651" s="6"/>
      <c r="TON651" s="6"/>
      <c r="TOO651" s="6"/>
      <c r="TOP651" s="6"/>
      <c r="TOQ651" s="6"/>
      <c r="TOR651" s="6"/>
      <c r="TOS651" s="6"/>
      <c r="TOT651" s="6"/>
      <c r="TOU651" s="6"/>
      <c r="TOV651" s="6"/>
      <c r="TOW651" s="6"/>
      <c r="TOX651" s="6"/>
      <c r="TOY651" s="6"/>
      <c r="TOZ651" s="6"/>
      <c r="TPA651" s="6"/>
      <c r="TPB651" s="6"/>
      <c r="TPC651" s="6"/>
      <c r="TPD651" s="6"/>
      <c r="TPE651" s="6"/>
      <c r="TPF651" s="6"/>
      <c r="TPG651" s="6"/>
      <c r="TPH651" s="6"/>
      <c r="TPI651" s="6"/>
      <c r="TPJ651" s="6"/>
      <c r="TPK651" s="6"/>
      <c r="TPL651" s="6"/>
      <c r="TPM651" s="6"/>
      <c r="TPN651" s="6"/>
      <c r="TPO651" s="6"/>
      <c r="TPP651" s="6"/>
      <c r="TPQ651" s="6"/>
      <c r="TPR651" s="6"/>
      <c r="TPS651" s="6"/>
      <c r="TPT651" s="6"/>
      <c r="TPU651" s="6"/>
      <c r="TPV651" s="6"/>
      <c r="TPW651" s="6"/>
      <c r="TPX651" s="6"/>
      <c r="TPY651" s="6"/>
      <c r="TPZ651" s="6"/>
      <c r="TQA651" s="6"/>
      <c r="TQB651" s="6"/>
      <c r="TQC651" s="6"/>
      <c r="TQD651" s="6"/>
      <c r="TQE651" s="6"/>
      <c r="TQF651" s="6"/>
      <c r="TQG651" s="6"/>
      <c r="TQH651" s="6"/>
      <c r="TQI651" s="6"/>
      <c r="TQJ651" s="6"/>
      <c r="TQK651" s="6"/>
      <c r="TQL651" s="6"/>
      <c r="TQM651" s="6"/>
      <c r="TQN651" s="6"/>
      <c r="TQO651" s="6"/>
      <c r="TQP651" s="6"/>
      <c r="TQQ651" s="6"/>
      <c r="TQR651" s="6"/>
      <c r="TQS651" s="6"/>
      <c r="TQT651" s="6"/>
      <c r="TQU651" s="6"/>
      <c r="TQV651" s="6"/>
      <c r="TQW651" s="6"/>
      <c r="TQX651" s="6"/>
      <c r="TQY651" s="6"/>
      <c r="TQZ651" s="6"/>
      <c r="TRA651" s="6"/>
      <c r="TRB651" s="6"/>
      <c r="TRC651" s="6"/>
      <c r="TRD651" s="6"/>
      <c r="TRE651" s="6"/>
      <c r="TRF651" s="6"/>
      <c r="TRG651" s="6"/>
      <c r="TRH651" s="6"/>
      <c r="TRI651" s="6"/>
      <c r="TRJ651" s="6"/>
      <c r="TRK651" s="6"/>
      <c r="TRL651" s="6"/>
      <c r="TRM651" s="6"/>
      <c r="TRN651" s="6"/>
      <c r="TRO651" s="6"/>
      <c r="TRP651" s="6"/>
      <c r="TRQ651" s="6"/>
      <c r="TRR651" s="6"/>
      <c r="TRS651" s="6"/>
      <c r="TRT651" s="6"/>
      <c r="TRU651" s="6"/>
      <c r="TRV651" s="6"/>
      <c r="TRW651" s="6"/>
      <c r="TRX651" s="6"/>
      <c r="TRY651" s="6"/>
      <c r="TRZ651" s="6"/>
      <c r="TSA651" s="6"/>
      <c r="TSB651" s="6"/>
      <c r="TSC651" s="6"/>
      <c r="TSD651" s="6"/>
      <c r="TSE651" s="6"/>
      <c r="TSF651" s="6"/>
      <c r="TSG651" s="6"/>
      <c r="TSH651" s="6"/>
      <c r="TSI651" s="6"/>
      <c r="TSJ651" s="6"/>
      <c r="TSK651" s="6"/>
      <c r="TSL651" s="6"/>
      <c r="TSM651" s="6"/>
      <c r="TSN651" s="6"/>
      <c r="TSO651" s="6"/>
      <c r="TSP651" s="6"/>
      <c r="TSQ651" s="6"/>
      <c r="TSR651" s="6"/>
      <c r="TSS651" s="6"/>
      <c r="TST651" s="6"/>
      <c r="TSU651" s="6"/>
      <c r="TSV651" s="6"/>
      <c r="TSW651" s="6"/>
      <c r="TSX651" s="6"/>
      <c r="TSY651" s="6"/>
      <c r="TSZ651" s="6"/>
      <c r="TTA651" s="6"/>
      <c r="TTB651" s="6"/>
      <c r="TTC651" s="6"/>
      <c r="TTD651" s="6"/>
      <c r="TTE651" s="6"/>
      <c r="TTF651" s="6"/>
      <c r="TTG651" s="6"/>
      <c r="TTH651" s="6"/>
      <c r="TTI651" s="6"/>
      <c r="TTJ651" s="6"/>
      <c r="TTK651" s="6"/>
      <c r="TTL651" s="6"/>
      <c r="TTM651" s="6"/>
      <c r="TTN651" s="6"/>
      <c r="TTO651" s="6"/>
      <c r="TTP651" s="6"/>
      <c r="TTQ651" s="6"/>
      <c r="TTR651" s="6"/>
      <c r="TTS651" s="6"/>
      <c r="TTT651" s="6"/>
      <c r="TTU651" s="6"/>
      <c r="TTV651" s="6"/>
      <c r="TTW651" s="6"/>
      <c r="TTX651" s="6"/>
      <c r="TTY651" s="6"/>
      <c r="TTZ651" s="6"/>
      <c r="TUA651" s="6"/>
      <c r="TUB651" s="6"/>
      <c r="TUC651" s="6"/>
      <c r="TUD651" s="6"/>
      <c r="TUE651" s="6"/>
      <c r="TUF651" s="6"/>
      <c r="TUG651" s="6"/>
      <c r="TUH651" s="6"/>
      <c r="TUI651" s="6"/>
      <c r="TUJ651" s="6"/>
      <c r="TUK651" s="6"/>
      <c r="TUL651" s="6"/>
      <c r="TUM651" s="6"/>
      <c r="TUN651" s="6"/>
      <c r="TUO651" s="6"/>
      <c r="TUP651" s="6"/>
      <c r="TUQ651" s="6"/>
      <c r="TUR651" s="6"/>
      <c r="TUS651" s="6"/>
      <c r="TUT651" s="6"/>
      <c r="TUU651" s="6"/>
      <c r="TUV651" s="6"/>
      <c r="TUW651" s="6"/>
      <c r="TUX651" s="6"/>
      <c r="TUY651" s="6"/>
      <c r="TUZ651" s="6"/>
      <c r="TVA651" s="6"/>
      <c r="TVB651" s="6"/>
      <c r="TVC651" s="6"/>
      <c r="TVD651" s="6"/>
      <c r="TVE651" s="6"/>
      <c r="TVF651" s="6"/>
      <c r="TVG651" s="6"/>
      <c r="TVH651" s="6"/>
      <c r="TVI651" s="6"/>
      <c r="TVJ651" s="6"/>
      <c r="TVK651" s="6"/>
      <c r="TVL651" s="6"/>
      <c r="TVM651" s="6"/>
      <c r="TVN651" s="6"/>
      <c r="TVO651" s="6"/>
      <c r="TVP651" s="6"/>
      <c r="TVQ651" s="6"/>
      <c r="TVR651" s="6"/>
      <c r="TVS651" s="6"/>
      <c r="TVT651" s="6"/>
      <c r="TVU651" s="6"/>
      <c r="TVV651" s="6"/>
      <c r="TVW651" s="6"/>
      <c r="TVX651" s="6"/>
      <c r="TVY651" s="6"/>
      <c r="TVZ651" s="6"/>
      <c r="TWA651" s="6"/>
      <c r="TWB651" s="6"/>
      <c r="TWC651" s="6"/>
      <c r="TWD651" s="6"/>
      <c r="TWE651" s="6"/>
      <c r="TWF651" s="6"/>
      <c r="TWG651" s="6"/>
      <c r="TWH651" s="6"/>
      <c r="TWI651" s="6"/>
      <c r="TWJ651" s="6"/>
      <c r="TWK651" s="6"/>
      <c r="TWL651" s="6"/>
      <c r="TWM651" s="6"/>
      <c r="TWN651" s="6"/>
      <c r="TWO651" s="6"/>
      <c r="TWP651" s="6"/>
      <c r="TWQ651" s="6"/>
      <c r="TWR651" s="6"/>
      <c r="TWS651" s="6"/>
      <c r="TWT651" s="6"/>
      <c r="TWU651" s="6"/>
      <c r="TWV651" s="6"/>
      <c r="TWW651" s="6"/>
      <c r="TWX651" s="6"/>
      <c r="TWY651" s="6"/>
      <c r="TWZ651" s="6"/>
      <c r="TXA651" s="6"/>
      <c r="TXB651" s="6"/>
      <c r="TXC651" s="6"/>
      <c r="TXD651" s="6"/>
      <c r="TXE651" s="6"/>
      <c r="TXF651" s="6"/>
      <c r="TXG651" s="6"/>
      <c r="TXH651" s="6"/>
      <c r="TXI651" s="6"/>
      <c r="TXJ651" s="6"/>
      <c r="TXK651" s="6"/>
      <c r="TXL651" s="6"/>
      <c r="TXM651" s="6"/>
      <c r="TXN651" s="6"/>
      <c r="TXO651" s="6"/>
      <c r="TXP651" s="6"/>
      <c r="TXQ651" s="6"/>
      <c r="TXR651" s="6"/>
      <c r="TXS651" s="6"/>
      <c r="TXT651" s="6"/>
      <c r="TXU651" s="6"/>
      <c r="TXV651" s="6"/>
      <c r="TXW651" s="6"/>
      <c r="TXX651" s="6"/>
      <c r="TXY651" s="6"/>
      <c r="TXZ651" s="6"/>
      <c r="TYA651" s="6"/>
      <c r="TYB651" s="6"/>
      <c r="TYC651" s="6"/>
      <c r="TYD651" s="6"/>
      <c r="TYE651" s="6"/>
      <c r="TYF651" s="6"/>
      <c r="TYG651" s="6"/>
      <c r="TYH651" s="6"/>
      <c r="TYI651" s="6"/>
      <c r="TYJ651" s="6"/>
      <c r="TYK651" s="6"/>
      <c r="TYL651" s="6"/>
      <c r="TYM651" s="6"/>
      <c r="TYN651" s="6"/>
      <c r="TYO651" s="6"/>
      <c r="TYP651" s="6"/>
      <c r="TYQ651" s="6"/>
      <c r="TYR651" s="6"/>
      <c r="TYS651" s="6"/>
      <c r="TYT651" s="6"/>
      <c r="TYU651" s="6"/>
      <c r="TYV651" s="6"/>
      <c r="TYW651" s="6"/>
      <c r="TYX651" s="6"/>
      <c r="TYY651" s="6"/>
      <c r="TYZ651" s="6"/>
      <c r="TZA651" s="6"/>
      <c r="TZB651" s="6"/>
      <c r="TZC651" s="6"/>
      <c r="TZD651" s="6"/>
      <c r="TZE651" s="6"/>
      <c r="TZF651" s="6"/>
      <c r="TZG651" s="6"/>
      <c r="TZH651" s="6"/>
      <c r="TZI651" s="6"/>
      <c r="TZJ651" s="6"/>
      <c r="TZK651" s="6"/>
      <c r="TZL651" s="6"/>
      <c r="TZM651" s="6"/>
      <c r="TZN651" s="6"/>
      <c r="TZO651" s="6"/>
      <c r="TZP651" s="6"/>
      <c r="TZQ651" s="6"/>
      <c r="TZR651" s="6"/>
      <c r="TZS651" s="6"/>
      <c r="TZT651" s="6"/>
      <c r="TZU651" s="6"/>
      <c r="TZV651" s="6"/>
      <c r="TZW651" s="6"/>
      <c r="TZX651" s="6"/>
      <c r="TZY651" s="6"/>
      <c r="TZZ651" s="6"/>
      <c r="UAA651" s="6"/>
      <c r="UAB651" s="6"/>
      <c r="UAC651" s="6"/>
      <c r="UAD651" s="6"/>
      <c r="UAE651" s="6"/>
      <c r="UAF651" s="6"/>
      <c r="UAG651" s="6"/>
      <c r="UAH651" s="6"/>
      <c r="UAI651" s="6"/>
      <c r="UAJ651" s="6"/>
      <c r="UAK651" s="6"/>
      <c r="UAL651" s="6"/>
      <c r="UAM651" s="6"/>
      <c r="UAN651" s="6"/>
      <c r="UAO651" s="6"/>
      <c r="UAP651" s="6"/>
      <c r="UAQ651" s="6"/>
      <c r="UAR651" s="6"/>
      <c r="UAS651" s="6"/>
      <c r="UAT651" s="6"/>
      <c r="UAU651" s="6"/>
      <c r="UAV651" s="6"/>
      <c r="UAW651" s="6"/>
      <c r="UAX651" s="6"/>
      <c r="UAY651" s="6"/>
      <c r="UAZ651" s="6"/>
      <c r="UBA651" s="6"/>
      <c r="UBB651" s="6"/>
      <c r="UBC651" s="6"/>
      <c r="UBD651" s="6"/>
      <c r="UBE651" s="6"/>
      <c r="UBF651" s="6"/>
      <c r="UBG651" s="6"/>
      <c r="UBH651" s="6"/>
      <c r="UBI651" s="6"/>
      <c r="UBJ651" s="6"/>
      <c r="UBK651" s="6"/>
      <c r="UBL651" s="6"/>
      <c r="UBM651" s="6"/>
      <c r="UBN651" s="6"/>
      <c r="UBO651" s="6"/>
      <c r="UBP651" s="6"/>
      <c r="UBQ651" s="6"/>
      <c r="UBR651" s="6"/>
      <c r="UBS651" s="6"/>
      <c r="UBT651" s="6"/>
      <c r="UBU651" s="6"/>
      <c r="UBV651" s="6"/>
      <c r="UBW651" s="6"/>
      <c r="UBX651" s="6"/>
      <c r="UBY651" s="6"/>
      <c r="UBZ651" s="6"/>
      <c r="UCA651" s="6"/>
      <c r="UCB651" s="6"/>
      <c r="UCC651" s="6"/>
      <c r="UCD651" s="6"/>
      <c r="UCE651" s="6"/>
      <c r="UCF651" s="6"/>
      <c r="UCG651" s="6"/>
      <c r="UCH651" s="6"/>
      <c r="UCI651" s="6"/>
      <c r="UCJ651" s="6"/>
      <c r="UCK651" s="6"/>
      <c r="UCL651" s="6"/>
      <c r="UCM651" s="6"/>
      <c r="UCN651" s="6"/>
      <c r="UCO651" s="6"/>
      <c r="UCP651" s="6"/>
      <c r="UCQ651" s="6"/>
      <c r="UCR651" s="6"/>
      <c r="UCS651" s="6"/>
      <c r="UCT651" s="6"/>
      <c r="UCU651" s="6"/>
      <c r="UCV651" s="6"/>
      <c r="UCW651" s="6"/>
      <c r="UCX651" s="6"/>
      <c r="UCY651" s="6"/>
      <c r="UCZ651" s="6"/>
      <c r="UDA651" s="6"/>
      <c r="UDB651" s="6"/>
      <c r="UDC651" s="6"/>
      <c r="UDD651" s="6"/>
      <c r="UDE651" s="6"/>
      <c r="UDF651" s="6"/>
      <c r="UDG651" s="6"/>
      <c r="UDH651" s="6"/>
      <c r="UDI651" s="6"/>
      <c r="UDJ651" s="6"/>
      <c r="UDK651" s="6"/>
      <c r="UDL651" s="6"/>
      <c r="UDM651" s="6"/>
      <c r="UDN651" s="6"/>
      <c r="UDO651" s="6"/>
      <c r="UDP651" s="6"/>
      <c r="UDQ651" s="6"/>
      <c r="UDR651" s="6"/>
      <c r="UDS651" s="6"/>
      <c r="UDT651" s="6"/>
      <c r="UDU651" s="6"/>
      <c r="UDV651" s="6"/>
      <c r="UDW651" s="6"/>
      <c r="UDX651" s="6"/>
      <c r="UDY651" s="6"/>
      <c r="UDZ651" s="6"/>
      <c r="UEA651" s="6"/>
      <c r="UEB651" s="6"/>
      <c r="UEC651" s="6"/>
      <c r="UED651" s="6"/>
      <c r="UEE651" s="6"/>
      <c r="UEF651" s="6"/>
      <c r="UEG651" s="6"/>
      <c r="UEH651" s="6"/>
      <c r="UEI651" s="6"/>
      <c r="UEJ651" s="6"/>
      <c r="UEK651" s="6"/>
      <c r="UEL651" s="6"/>
      <c r="UEM651" s="6"/>
      <c r="UEN651" s="6"/>
      <c r="UEO651" s="6"/>
      <c r="UEP651" s="6"/>
      <c r="UEQ651" s="6"/>
      <c r="UER651" s="6"/>
      <c r="UES651" s="6"/>
      <c r="UET651" s="6"/>
      <c r="UEU651" s="6"/>
      <c r="UEV651" s="6"/>
      <c r="UEW651" s="6"/>
      <c r="UEX651" s="6"/>
      <c r="UEY651" s="6"/>
      <c r="UEZ651" s="6"/>
      <c r="UFA651" s="6"/>
      <c r="UFB651" s="6"/>
      <c r="UFC651" s="6"/>
      <c r="UFD651" s="6"/>
      <c r="UFE651" s="6"/>
      <c r="UFF651" s="6"/>
      <c r="UFG651" s="6"/>
      <c r="UFH651" s="6"/>
      <c r="UFI651" s="6"/>
      <c r="UFJ651" s="6"/>
      <c r="UFK651" s="6"/>
      <c r="UFL651" s="6"/>
      <c r="UFM651" s="6"/>
      <c r="UFN651" s="6"/>
      <c r="UFO651" s="6"/>
      <c r="UFP651" s="6"/>
      <c r="UFQ651" s="6"/>
      <c r="UFR651" s="6"/>
      <c r="UFS651" s="6"/>
      <c r="UFT651" s="6"/>
      <c r="UFU651" s="6"/>
      <c r="UFV651" s="6"/>
      <c r="UFW651" s="6"/>
      <c r="UFX651" s="6"/>
      <c r="UFY651" s="6"/>
      <c r="UFZ651" s="6"/>
      <c r="UGA651" s="6"/>
      <c r="UGB651" s="6"/>
      <c r="UGC651" s="6"/>
      <c r="UGD651" s="6"/>
      <c r="UGE651" s="6"/>
      <c r="UGF651" s="6"/>
      <c r="UGG651" s="6"/>
      <c r="UGH651" s="6"/>
      <c r="UGI651" s="6"/>
      <c r="UGJ651" s="6"/>
      <c r="UGK651" s="6"/>
      <c r="UGL651" s="6"/>
      <c r="UGM651" s="6"/>
      <c r="UGN651" s="6"/>
      <c r="UGO651" s="6"/>
      <c r="UGP651" s="6"/>
      <c r="UGQ651" s="6"/>
      <c r="UGR651" s="6"/>
      <c r="UGS651" s="6"/>
      <c r="UGT651" s="6"/>
      <c r="UGU651" s="6"/>
      <c r="UGV651" s="6"/>
      <c r="UGW651" s="6"/>
      <c r="UGX651" s="6"/>
      <c r="UGY651" s="6"/>
      <c r="UGZ651" s="6"/>
      <c r="UHA651" s="6"/>
      <c r="UHB651" s="6"/>
      <c r="UHC651" s="6"/>
      <c r="UHD651" s="6"/>
      <c r="UHE651" s="6"/>
      <c r="UHF651" s="6"/>
      <c r="UHG651" s="6"/>
      <c r="UHH651" s="6"/>
      <c r="UHI651" s="6"/>
      <c r="UHJ651" s="6"/>
      <c r="UHK651" s="6"/>
      <c r="UHL651" s="6"/>
      <c r="UHM651" s="6"/>
      <c r="UHN651" s="6"/>
      <c r="UHO651" s="6"/>
      <c r="UHP651" s="6"/>
      <c r="UHQ651" s="6"/>
      <c r="UHR651" s="6"/>
      <c r="UHS651" s="6"/>
      <c r="UHT651" s="6"/>
      <c r="UHU651" s="6"/>
      <c r="UHV651" s="6"/>
      <c r="UHW651" s="6"/>
      <c r="UHX651" s="6"/>
      <c r="UHY651" s="6"/>
      <c r="UHZ651" s="6"/>
      <c r="UIA651" s="6"/>
      <c r="UIB651" s="6"/>
      <c r="UIC651" s="6"/>
      <c r="UID651" s="6"/>
      <c r="UIE651" s="6"/>
      <c r="UIF651" s="6"/>
      <c r="UIG651" s="6"/>
      <c r="UIH651" s="6"/>
      <c r="UII651" s="6"/>
      <c r="UIJ651" s="6"/>
      <c r="UIK651" s="6"/>
      <c r="UIL651" s="6"/>
      <c r="UIM651" s="6"/>
      <c r="UIN651" s="6"/>
      <c r="UIO651" s="6"/>
      <c r="UIP651" s="6"/>
      <c r="UIQ651" s="6"/>
      <c r="UIR651" s="6"/>
      <c r="UIS651" s="6"/>
      <c r="UIT651" s="6"/>
      <c r="UIU651" s="6"/>
      <c r="UIV651" s="6"/>
      <c r="UIW651" s="6"/>
      <c r="UIX651" s="6"/>
      <c r="UIY651" s="6"/>
      <c r="UIZ651" s="6"/>
      <c r="UJA651" s="6"/>
      <c r="UJB651" s="6"/>
      <c r="UJC651" s="6"/>
      <c r="UJD651" s="6"/>
      <c r="UJE651" s="6"/>
      <c r="UJF651" s="6"/>
      <c r="UJG651" s="6"/>
      <c r="UJH651" s="6"/>
      <c r="UJI651" s="6"/>
      <c r="UJJ651" s="6"/>
      <c r="UJK651" s="6"/>
      <c r="UJL651" s="6"/>
      <c r="UJM651" s="6"/>
      <c r="UJN651" s="6"/>
      <c r="UJO651" s="6"/>
      <c r="UJP651" s="6"/>
      <c r="UJQ651" s="6"/>
      <c r="UJR651" s="6"/>
      <c r="UJS651" s="6"/>
      <c r="UJT651" s="6"/>
      <c r="UJU651" s="6"/>
      <c r="UJV651" s="6"/>
      <c r="UJW651" s="6"/>
      <c r="UJX651" s="6"/>
      <c r="UJY651" s="6"/>
      <c r="UJZ651" s="6"/>
      <c r="UKA651" s="6"/>
      <c r="UKB651" s="6"/>
      <c r="UKC651" s="6"/>
      <c r="UKD651" s="6"/>
      <c r="UKE651" s="6"/>
      <c r="UKF651" s="6"/>
      <c r="UKG651" s="6"/>
      <c r="UKH651" s="6"/>
      <c r="UKI651" s="6"/>
      <c r="UKJ651" s="6"/>
      <c r="UKK651" s="6"/>
      <c r="UKL651" s="6"/>
      <c r="UKM651" s="6"/>
      <c r="UKN651" s="6"/>
      <c r="UKO651" s="6"/>
      <c r="UKP651" s="6"/>
      <c r="UKQ651" s="6"/>
      <c r="UKR651" s="6"/>
      <c r="UKS651" s="6"/>
      <c r="UKT651" s="6"/>
      <c r="UKU651" s="6"/>
      <c r="UKV651" s="6"/>
      <c r="UKW651" s="6"/>
      <c r="UKX651" s="6"/>
      <c r="UKY651" s="6"/>
      <c r="UKZ651" s="6"/>
      <c r="ULA651" s="6"/>
      <c r="ULB651" s="6"/>
      <c r="ULC651" s="6"/>
      <c r="ULD651" s="6"/>
      <c r="ULE651" s="6"/>
      <c r="ULF651" s="6"/>
      <c r="ULG651" s="6"/>
      <c r="ULH651" s="6"/>
      <c r="ULI651" s="6"/>
      <c r="ULJ651" s="6"/>
      <c r="ULK651" s="6"/>
      <c r="ULL651" s="6"/>
      <c r="ULM651" s="6"/>
      <c r="ULN651" s="6"/>
      <c r="ULO651" s="6"/>
      <c r="ULP651" s="6"/>
      <c r="ULQ651" s="6"/>
      <c r="ULR651" s="6"/>
      <c r="ULS651" s="6"/>
      <c r="ULT651" s="6"/>
      <c r="ULU651" s="6"/>
      <c r="ULV651" s="6"/>
      <c r="ULW651" s="6"/>
      <c r="ULX651" s="6"/>
      <c r="ULY651" s="6"/>
      <c r="ULZ651" s="6"/>
      <c r="UMA651" s="6"/>
      <c r="UMB651" s="6"/>
      <c r="UMC651" s="6"/>
      <c r="UMD651" s="6"/>
      <c r="UME651" s="6"/>
      <c r="UMF651" s="6"/>
      <c r="UMG651" s="6"/>
      <c r="UMH651" s="6"/>
      <c r="UMI651" s="6"/>
      <c r="UMJ651" s="6"/>
      <c r="UMK651" s="6"/>
      <c r="UML651" s="6"/>
      <c r="UMM651" s="6"/>
      <c r="UMN651" s="6"/>
      <c r="UMO651" s="6"/>
      <c r="UMP651" s="6"/>
      <c r="UMQ651" s="6"/>
      <c r="UMR651" s="6"/>
      <c r="UMS651" s="6"/>
      <c r="UMT651" s="6"/>
      <c r="UMU651" s="6"/>
      <c r="UMV651" s="6"/>
      <c r="UMW651" s="6"/>
      <c r="UMX651" s="6"/>
      <c r="UMY651" s="6"/>
      <c r="UMZ651" s="6"/>
      <c r="UNA651" s="6"/>
      <c r="UNB651" s="6"/>
      <c r="UNC651" s="6"/>
      <c r="UND651" s="6"/>
      <c r="UNE651" s="6"/>
      <c r="UNF651" s="6"/>
      <c r="UNG651" s="6"/>
      <c r="UNH651" s="6"/>
      <c r="UNI651" s="6"/>
      <c r="UNJ651" s="6"/>
      <c r="UNK651" s="6"/>
      <c r="UNL651" s="6"/>
      <c r="UNM651" s="6"/>
      <c r="UNN651" s="6"/>
      <c r="UNO651" s="6"/>
      <c r="UNP651" s="6"/>
      <c r="UNQ651" s="6"/>
      <c r="UNR651" s="6"/>
      <c r="UNS651" s="6"/>
      <c r="UNT651" s="6"/>
      <c r="UNU651" s="6"/>
      <c r="UNV651" s="6"/>
      <c r="UNW651" s="6"/>
      <c r="UNX651" s="6"/>
      <c r="UNY651" s="6"/>
      <c r="UNZ651" s="6"/>
      <c r="UOA651" s="6"/>
      <c r="UOB651" s="6"/>
      <c r="UOC651" s="6"/>
      <c r="UOD651" s="6"/>
      <c r="UOE651" s="6"/>
      <c r="UOF651" s="6"/>
      <c r="UOG651" s="6"/>
      <c r="UOH651" s="6"/>
      <c r="UOI651" s="6"/>
      <c r="UOJ651" s="6"/>
      <c r="UOK651" s="6"/>
      <c r="UOL651" s="6"/>
      <c r="UOM651" s="6"/>
      <c r="UON651" s="6"/>
      <c r="UOO651" s="6"/>
      <c r="UOP651" s="6"/>
      <c r="UOQ651" s="6"/>
      <c r="UOR651" s="6"/>
      <c r="UOS651" s="6"/>
      <c r="UOT651" s="6"/>
      <c r="UOU651" s="6"/>
      <c r="UOV651" s="6"/>
      <c r="UOW651" s="6"/>
      <c r="UOX651" s="6"/>
      <c r="UOY651" s="6"/>
      <c r="UOZ651" s="6"/>
      <c r="UPA651" s="6"/>
      <c r="UPB651" s="6"/>
      <c r="UPC651" s="6"/>
      <c r="UPD651" s="6"/>
      <c r="UPE651" s="6"/>
      <c r="UPF651" s="6"/>
      <c r="UPG651" s="6"/>
      <c r="UPH651" s="6"/>
      <c r="UPI651" s="6"/>
      <c r="UPJ651" s="6"/>
      <c r="UPK651" s="6"/>
      <c r="UPL651" s="6"/>
      <c r="UPM651" s="6"/>
      <c r="UPN651" s="6"/>
      <c r="UPO651" s="6"/>
      <c r="UPP651" s="6"/>
      <c r="UPQ651" s="6"/>
      <c r="UPR651" s="6"/>
      <c r="UPS651" s="6"/>
      <c r="UPT651" s="6"/>
      <c r="UPU651" s="6"/>
      <c r="UPV651" s="6"/>
      <c r="UPW651" s="6"/>
      <c r="UPX651" s="6"/>
      <c r="UPY651" s="6"/>
      <c r="UPZ651" s="6"/>
      <c r="UQA651" s="6"/>
      <c r="UQB651" s="6"/>
      <c r="UQC651" s="6"/>
      <c r="UQD651" s="6"/>
      <c r="UQE651" s="6"/>
      <c r="UQF651" s="6"/>
      <c r="UQG651" s="6"/>
      <c r="UQH651" s="6"/>
      <c r="UQI651" s="6"/>
      <c r="UQJ651" s="6"/>
      <c r="UQK651" s="6"/>
      <c r="UQL651" s="6"/>
      <c r="UQM651" s="6"/>
      <c r="UQN651" s="6"/>
      <c r="UQO651" s="6"/>
      <c r="UQP651" s="6"/>
      <c r="UQQ651" s="6"/>
      <c r="UQR651" s="6"/>
      <c r="UQS651" s="6"/>
      <c r="UQT651" s="6"/>
      <c r="UQU651" s="6"/>
      <c r="UQV651" s="6"/>
      <c r="UQW651" s="6"/>
      <c r="UQX651" s="6"/>
      <c r="UQY651" s="6"/>
      <c r="UQZ651" s="6"/>
      <c r="URA651" s="6"/>
      <c r="URB651" s="6"/>
      <c r="URC651" s="6"/>
      <c r="URD651" s="6"/>
      <c r="URE651" s="6"/>
      <c r="URF651" s="6"/>
      <c r="URG651" s="6"/>
      <c r="URH651" s="6"/>
      <c r="URI651" s="6"/>
      <c r="URJ651" s="6"/>
      <c r="URK651" s="6"/>
      <c r="URL651" s="6"/>
      <c r="URM651" s="6"/>
      <c r="URN651" s="6"/>
      <c r="URO651" s="6"/>
      <c r="URP651" s="6"/>
      <c r="URQ651" s="6"/>
      <c r="URR651" s="6"/>
      <c r="URS651" s="6"/>
      <c r="URT651" s="6"/>
      <c r="URU651" s="6"/>
      <c r="URV651" s="6"/>
      <c r="URW651" s="6"/>
      <c r="URX651" s="6"/>
      <c r="URY651" s="6"/>
      <c r="URZ651" s="6"/>
      <c r="USA651" s="6"/>
      <c r="USB651" s="6"/>
      <c r="USC651" s="6"/>
      <c r="USD651" s="6"/>
      <c r="USE651" s="6"/>
      <c r="USF651" s="6"/>
      <c r="USG651" s="6"/>
      <c r="USH651" s="6"/>
      <c r="USI651" s="6"/>
      <c r="USJ651" s="6"/>
      <c r="USK651" s="6"/>
      <c r="USL651" s="6"/>
      <c r="USM651" s="6"/>
      <c r="USN651" s="6"/>
      <c r="USO651" s="6"/>
      <c r="USP651" s="6"/>
      <c r="USQ651" s="6"/>
      <c r="USR651" s="6"/>
      <c r="USS651" s="6"/>
      <c r="UST651" s="6"/>
      <c r="USU651" s="6"/>
      <c r="USV651" s="6"/>
      <c r="USW651" s="6"/>
      <c r="USX651" s="6"/>
      <c r="USY651" s="6"/>
      <c r="USZ651" s="6"/>
      <c r="UTA651" s="6"/>
      <c r="UTB651" s="6"/>
      <c r="UTC651" s="6"/>
      <c r="UTD651" s="6"/>
      <c r="UTE651" s="6"/>
      <c r="UTF651" s="6"/>
      <c r="UTG651" s="6"/>
      <c r="UTH651" s="6"/>
      <c r="UTI651" s="6"/>
      <c r="UTJ651" s="6"/>
      <c r="UTK651" s="6"/>
      <c r="UTL651" s="6"/>
      <c r="UTM651" s="6"/>
      <c r="UTN651" s="6"/>
      <c r="UTO651" s="6"/>
      <c r="UTP651" s="6"/>
      <c r="UTQ651" s="6"/>
      <c r="UTR651" s="6"/>
      <c r="UTS651" s="6"/>
      <c r="UTT651" s="6"/>
      <c r="UTU651" s="6"/>
      <c r="UTV651" s="6"/>
      <c r="UTW651" s="6"/>
      <c r="UTX651" s="6"/>
      <c r="UTY651" s="6"/>
      <c r="UTZ651" s="6"/>
      <c r="UUA651" s="6"/>
      <c r="UUB651" s="6"/>
      <c r="UUC651" s="6"/>
      <c r="UUD651" s="6"/>
      <c r="UUE651" s="6"/>
      <c r="UUF651" s="6"/>
      <c r="UUG651" s="6"/>
      <c r="UUH651" s="6"/>
      <c r="UUI651" s="6"/>
      <c r="UUJ651" s="6"/>
      <c r="UUK651" s="6"/>
      <c r="UUL651" s="6"/>
      <c r="UUM651" s="6"/>
      <c r="UUN651" s="6"/>
      <c r="UUO651" s="6"/>
      <c r="UUP651" s="6"/>
      <c r="UUQ651" s="6"/>
      <c r="UUR651" s="6"/>
      <c r="UUS651" s="6"/>
      <c r="UUT651" s="6"/>
      <c r="UUU651" s="6"/>
      <c r="UUV651" s="6"/>
      <c r="UUW651" s="6"/>
      <c r="UUX651" s="6"/>
      <c r="UUY651" s="6"/>
      <c r="UUZ651" s="6"/>
      <c r="UVA651" s="6"/>
      <c r="UVB651" s="6"/>
      <c r="UVC651" s="6"/>
      <c r="UVD651" s="6"/>
      <c r="UVE651" s="6"/>
      <c r="UVF651" s="6"/>
      <c r="UVG651" s="6"/>
      <c r="UVH651" s="6"/>
      <c r="UVI651" s="6"/>
      <c r="UVJ651" s="6"/>
      <c r="UVK651" s="6"/>
      <c r="UVL651" s="6"/>
      <c r="UVM651" s="6"/>
      <c r="UVN651" s="6"/>
      <c r="UVO651" s="6"/>
      <c r="UVP651" s="6"/>
      <c r="UVQ651" s="6"/>
      <c r="UVR651" s="6"/>
      <c r="UVS651" s="6"/>
      <c r="UVT651" s="6"/>
      <c r="UVU651" s="6"/>
      <c r="UVV651" s="6"/>
      <c r="UVW651" s="6"/>
      <c r="UVX651" s="6"/>
      <c r="UVY651" s="6"/>
      <c r="UVZ651" s="6"/>
      <c r="UWA651" s="6"/>
      <c r="UWB651" s="6"/>
      <c r="UWC651" s="6"/>
      <c r="UWD651" s="6"/>
      <c r="UWE651" s="6"/>
      <c r="UWF651" s="6"/>
      <c r="UWG651" s="6"/>
      <c r="UWH651" s="6"/>
      <c r="UWI651" s="6"/>
      <c r="UWJ651" s="6"/>
      <c r="UWK651" s="6"/>
      <c r="UWL651" s="6"/>
      <c r="UWM651" s="6"/>
      <c r="UWN651" s="6"/>
      <c r="UWO651" s="6"/>
      <c r="UWP651" s="6"/>
      <c r="UWQ651" s="6"/>
      <c r="UWR651" s="6"/>
      <c r="UWS651" s="6"/>
      <c r="UWT651" s="6"/>
      <c r="UWU651" s="6"/>
      <c r="UWV651" s="6"/>
      <c r="UWW651" s="6"/>
      <c r="UWX651" s="6"/>
      <c r="UWY651" s="6"/>
      <c r="UWZ651" s="6"/>
      <c r="UXA651" s="6"/>
      <c r="UXB651" s="6"/>
      <c r="UXC651" s="6"/>
      <c r="UXD651" s="6"/>
      <c r="UXE651" s="6"/>
      <c r="UXF651" s="6"/>
      <c r="UXG651" s="6"/>
      <c r="UXH651" s="6"/>
      <c r="UXI651" s="6"/>
      <c r="UXJ651" s="6"/>
      <c r="UXK651" s="6"/>
      <c r="UXL651" s="6"/>
      <c r="UXM651" s="6"/>
      <c r="UXN651" s="6"/>
      <c r="UXO651" s="6"/>
      <c r="UXP651" s="6"/>
      <c r="UXQ651" s="6"/>
      <c r="UXR651" s="6"/>
      <c r="UXS651" s="6"/>
      <c r="UXT651" s="6"/>
      <c r="UXU651" s="6"/>
      <c r="UXV651" s="6"/>
      <c r="UXW651" s="6"/>
      <c r="UXX651" s="6"/>
      <c r="UXY651" s="6"/>
      <c r="UXZ651" s="6"/>
      <c r="UYA651" s="6"/>
      <c r="UYB651" s="6"/>
      <c r="UYC651" s="6"/>
      <c r="UYD651" s="6"/>
      <c r="UYE651" s="6"/>
      <c r="UYF651" s="6"/>
      <c r="UYG651" s="6"/>
      <c r="UYH651" s="6"/>
      <c r="UYI651" s="6"/>
      <c r="UYJ651" s="6"/>
      <c r="UYK651" s="6"/>
      <c r="UYL651" s="6"/>
      <c r="UYM651" s="6"/>
      <c r="UYN651" s="6"/>
      <c r="UYO651" s="6"/>
      <c r="UYP651" s="6"/>
      <c r="UYQ651" s="6"/>
      <c r="UYR651" s="6"/>
      <c r="UYS651" s="6"/>
      <c r="UYT651" s="6"/>
      <c r="UYU651" s="6"/>
      <c r="UYV651" s="6"/>
      <c r="UYW651" s="6"/>
      <c r="UYX651" s="6"/>
      <c r="UYY651" s="6"/>
      <c r="UYZ651" s="6"/>
      <c r="UZA651" s="6"/>
      <c r="UZB651" s="6"/>
      <c r="UZC651" s="6"/>
      <c r="UZD651" s="6"/>
      <c r="UZE651" s="6"/>
      <c r="UZF651" s="6"/>
      <c r="UZG651" s="6"/>
      <c r="UZH651" s="6"/>
      <c r="UZI651" s="6"/>
      <c r="UZJ651" s="6"/>
      <c r="UZK651" s="6"/>
      <c r="UZL651" s="6"/>
      <c r="UZM651" s="6"/>
      <c r="UZN651" s="6"/>
      <c r="UZO651" s="6"/>
      <c r="UZP651" s="6"/>
      <c r="UZQ651" s="6"/>
      <c r="UZR651" s="6"/>
      <c r="UZS651" s="6"/>
      <c r="UZT651" s="6"/>
      <c r="UZU651" s="6"/>
      <c r="UZV651" s="6"/>
      <c r="UZW651" s="6"/>
      <c r="UZX651" s="6"/>
      <c r="UZY651" s="6"/>
      <c r="UZZ651" s="6"/>
      <c r="VAA651" s="6"/>
      <c r="VAB651" s="6"/>
      <c r="VAC651" s="6"/>
      <c r="VAD651" s="6"/>
      <c r="VAE651" s="6"/>
      <c r="VAF651" s="6"/>
      <c r="VAG651" s="6"/>
      <c r="VAH651" s="6"/>
      <c r="VAI651" s="6"/>
      <c r="VAJ651" s="6"/>
      <c r="VAK651" s="6"/>
      <c r="VAL651" s="6"/>
      <c r="VAM651" s="6"/>
      <c r="VAN651" s="6"/>
      <c r="VAO651" s="6"/>
      <c r="VAP651" s="6"/>
      <c r="VAQ651" s="6"/>
      <c r="VAR651" s="6"/>
      <c r="VAS651" s="6"/>
      <c r="VAT651" s="6"/>
      <c r="VAU651" s="6"/>
      <c r="VAV651" s="6"/>
      <c r="VAW651" s="6"/>
      <c r="VAX651" s="6"/>
      <c r="VAY651" s="6"/>
      <c r="VAZ651" s="6"/>
      <c r="VBA651" s="6"/>
      <c r="VBB651" s="6"/>
      <c r="VBC651" s="6"/>
      <c r="VBD651" s="6"/>
      <c r="VBE651" s="6"/>
      <c r="VBF651" s="6"/>
      <c r="VBG651" s="6"/>
      <c r="VBH651" s="6"/>
      <c r="VBI651" s="6"/>
      <c r="VBJ651" s="6"/>
      <c r="VBK651" s="6"/>
      <c r="VBL651" s="6"/>
      <c r="VBM651" s="6"/>
      <c r="VBN651" s="6"/>
      <c r="VBO651" s="6"/>
      <c r="VBP651" s="6"/>
      <c r="VBQ651" s="6"/>
      <c r="VBR651" s="6"/>
      <c r="VBS651" s="6"/>
      <c r="VBT651" s="6"/>
      <c r="VBU651" s="6"/>
      <c r="VBV651" s="6"/>
      <c r="VBW651" s="6"/>
      <c r="VBX651" s="6"/>
      <c r="VBY651" s="6"/>
      <c r="VBZ651" s="6"/>
      <c r="VCA651" s="6"/>
      <c r="VCB651" s="6"/>
      <c r="VCC651" s="6"/>
      <c r="VCD651" s="6"/>
      <c r="VCE651" s="6"/>
      <c r="VCF651" s="6"/>
      <c r="VCG651" s="6"/>
      <c r="VCH651" s="6"/>
      <c r="VCI651" s="6"/>
      <c r="VCJ651" s="6"/>
      <c r="VCK651" s="6"/>
      <c r="VCL651" s="6"/>
      <c r="VCM651" s="6"/>
      <c r="VCN651" s="6"/>
      <c r="VCO651" s="6"/>
      <c r="VCP651" s="6"/>
      <c r="VCQ651" s="6"/>
      <c r="VCR651" s="6"/>
      <c r="VCS651" s="6"/>
      <c r="VCT651" s="6"/>
      <c r="VCU651" s="6"/>
      <c r="VCV651" s="6"/>
      <c r="VCW651" s="6"/>
      <c r="VCX651" s="6"/>
      <c r="VCY651" s="6"/>
      <c r="VCZ651" s="6"/>
      <c r="VDA651" s="6"/>
      <c r="VDB651" s="6"/>
      <c r="VDC651" s="6"/>
      <c r="VDD651" s="6"/>
      <c r="VDE651" s="6"/>
      <c r="VDF651" s="6"/>
      <c r="VDG651" s="6"/>
      <c r="VDH651" s="6"/>
      <c r="VDI651" s="6"/>
      <c r="VDJ651" s="6"/>
      <c r="VDK651" s="6"/>
      <c r="VDL651" s="6"/>
      <c r="VDM651" s="6"/>
      <c r="VDN651" s="6"/>
      <c r="VDO651" s="6"/>
      <c r="VDP651" s="6"/>
      <c r="VDQ651" s="6"/>
      <c r="VDR651" s="6"/>
      <c r="VDS651" s="6"/>
      <c r="VDT651" s="6"/>
      <c r="VDU651" s="6"/>
      <c r="VDV651" s="6"/>
      <c r="VDW651" s="6"/>
      <c r="VDX651" s="6"/>
      <c r="VDY651" s="6"/>
      <c r="VDZ651" s="6"/>
      <c r="VEA651" s="6"/>
      <c r="VEB651" s="6"/>
      <c r="VEC651" s="6"/>
      <c r="VED651" s="6"/>
      <c r="VEE651" s="6"/>
      <c r="VEF651" s="6"/>
      <c r="VEG651" s="6"/>
      <c r="VEH651" s="6"/>
      <c r="VEI651" s="6"/>
      <c r="VEJ651" s="6"/>
      <c r="VEK651" s="6"/>
      <c r="VEL651" s="6"/>
      <c r="VEM651" s="6"/>
      <c r="VEN651" s="6"/>
      <c r="VEO651" s="6"/>
      <c r="VEP651" s="6"/>
      <c r="VEQ651" s="6"/>
      <c r="VER651" s="6"/>
      <c r="VES651" s="6"/>
      <c r="VET651" s="6"/>
      <c r="VEU651" s="6"/>
      <c r="VEV651" s="6"/>
      <c r="VEW651" s="6"/>
      <c r="VEX651" s="6"/>
      <c r="VEY651" s="6"/>
      <c r="VEZ651" s="6"/>
      <c r="VFA651" s="6"/>
      <c r="VFB651" s="6"/>
      <c r="VFC651" s="6"/>
      <c r="VFD651" s="6"/>
      <c r="VFE651" s="6"/>
      <c r="VFF651" s="6"/>
      <c r="VFG651" s="6"/>
      <c r="VFH651" s="6"/>
      <c r="VFI651" s="6"/>
      <c r="VFJ651" s="6"/>
      <c r="VFK651" s="6"/>
      <c r="VFL651" s="6"/>
      <c r="VFM651" s="6"/>
      <c r="VFN651" s="6"/>
      <c r="VFO651" s="6"/>
      <c r="VFP651" s="6"/>
      <c r="VFQ651" s="6"/>
      <c r="VFR651" s="6"/>
      <c r="VFS651" s="6"/>
      <c r="VFT651" s="6"/>
      <c r="VFU651" s="6"/>
      <c r="VFV651" s="6"/>
      <c r="VFW651" s="6"/>
      <c r="VFX651" s="6"/>
      <c r="VFY651" s="6"/>
      <c r="VFZ651" s="6"/>
      <c r="VGA651" s="6"/>
      <c r="VGB651" s="6"/>
      <c r="VGC651" s="6"/>
      <c r="VGD651" s="6"/>
      <c r="VGE651" s="6"/>
      <c r="VGF651" s="6"/>
      <c r="VGG651" s="6"/>
      <c r="VGH651" s="6"/>
      <c r="VGI651" s="6"/>
      <c r="VGJ651" s="6"/>
      <c r="VGK651" s="6"/>
      <c r="VGL651" s="6"/>
      <c r="VGM651" s="6"/>
      <c r="VGN651" s="6"/>
      <c r="VGO651" s="6"/>
      <c r="VGP651" s="6"/>
      <c r="VGQ651" s="6"/>
      <c r="VGR651" s="6"/>
      <c r="VGS651" s="6"/>
      <c r="VGT651" s="6"/>
      <c r="VGU651" s="6"/>
      <c r="VGV651" s="6"/>
      <c r="VGW651" s="6"/>
      <c r="VGX651" s="6"/>
      <c r="VGY651" s="6"/>
      <c r="VGZ651" s="6"/>
      <c r="VHA651" s="6"/>
      <c r="VHB651" s="6"/>
      <c r="VHC651" s="6"/>
      <c r="VHD651" s="6"/>
      <c r="VHE651" s="6"/>
      <c r="VHF651" s="6"/>
      <c r="VHG651" s="6"/>
      <c r="VHH651" s="6"/>
      <c r="VHI651" s="6"/>
      <c r="VHJ651" s="6"/>
      <c r="VHK651" s="6"/>
      <c r="VHL651" s="6"/>
      <c r="VHM651" s="6"/>
      <c r="VHN651" s="6"/>
      <c r="VHO651" s="6"/>
      <c r="VHP651" s="6"/>
      <c r="VHQ651" s="6"/>
      <c r="VHR651" s="6"/>
      <c r="VHS651" s="6"/>
      <c r="VHT651" s="6"/>
      <c r="VHU651" s="6"/>
      <c r="VHV651" s="6"/>
      <c r="VHW651" s="6"/>
      <c r="VHX651" s="6"/>
      <c r="VHY651" s="6"/>
      <c r="VHZ651" s="6"/>
      <c r="VIA651" s="6"/>
      <c r="VIB651" s="6"/>
      <c r="VIC651" s="6"/>
      <c r="VID651" s="6"/>
      <c r="VIE651" s="6"/>
      <c r="VIF651" s="6"/>
      <c r="VIG651" s="6"/>
      <c r="VIH651" s="6"/>
      <c r="VII651" s="6"/>
      <c r="VIJ651" s="6"/>
      <c r="VIK651" s="6"/>
      <c r="VIL651" s="6"/>
      <c r="VIM651" s="6"/>
      <c r="VIN651" s="6"/>
      <c r="VIO651" s="6"/>
      <c r="VIP651" s="6"/>
      <c r="VIQ651" s="6"/>
      <c r="VIR651" s="6"/>
      <c r="VIS651" s="6"/>
      <c r="VIT651" s="6"/>
      <c r="VIU651" s="6"/>
      <c r="VIV651" s="6"/>
      <c r="VIW651" s="6"/>
      <c r="VIX651" s="6"/>
      <c r="VIY651" s="6"/>
      <c r="VIZ651" s="6"/>
      <c r="VJA651" s="6"/>
      <c r="VJB651" s="6"/>
      <c r="VJC651" s="6"/>
      <c r="VJD651" s="6"/>
      <c r="VJE651" s="6"/>
      <c r="VJF651" s="6"/>
      <c r="VJG651" s="6"/>
      <c r="VJH651" s="6"/>
      <c r="VJI651" s="6"/>
      <c r="VJJ651" s="6"/>
      <c r="VJK651" s="6"/>
      <c r="VJL651" s="6"/>
      <c r="VJM651" s="6"/>
      <c r="VJN651" s="6"/>
      <c r="VJO651" s="6"/>
      <c r="VJP651" s="6"/>
      <c r="VJQ651" s="6"/>
      <c r="VJR651" s="6"/>
      <c r="VJS651" s="6"/>
      <c r="VJT651" s="6"/>
      <c r="VJU651" s="6"/>
      <c r="VJV651" s="6"/>
      <c r="VJW651" s="6"/>
      <c r="VJX651" s="6"/>
      <c r="VJY651" s="6"/>
      <c r="VJZ651" s="6"/>
      <c r="VKA651" s="6"/>
      <c r="VKB651" s="6"/>
      <c r="VKC651" s="6"/>
      <c r="VKD651" s="6"/>
      <c r="VKE651" s="6"/>
      <c r="VKF651" s="6"/>
      <c r="VKG651" s="6"/>
      <c r="VKH651" s="6"/>
      <c r="VKI651" s="6"/>
      <c r="VKJ651" s="6"/>
      <c r="VKK651" s="6"/>
      <c r="VKL651" s="6"/>
      <c r="VKM651" s="6"/>
      <c r="VKN651" s="6"/>
      <c r="VKO651" s="6"/>
      <c r="VKP651" s="6"/>
      <c r="VKQ651" s="6"/>
      <c r="VKR651" s="6"/>
      <c r="VKS651" s="6"/>
      <c r="VKT651" s="6"/>
      <c r="VKU651" s="6"/>
      <c r="VKV651" s="6"/>
      <c r="VKW651" s="6"/>
      <c r="VKX651" s="6"/>
      <c r="VKY651" s="6"/>
      <c r="VKZ651" s="6"/>
      <c r="VLA651" s="6"/>
      <c r="VLB651" s="6"/>
      <c r="VLC651" s="6"/>
      <c r="VLD651" s="6"/>
      <c r="VLE651" s="6"/>
      <c r="VLF651" s="6"/>
      <c r="VLG651" s="6"/>
      <c r="VLH651" s="6"/>
      <c r="VLI651" s="6"/>
      <c r="VLJ651" s="6"/>
      <c r="VLK651" s="6"/>
      <c r="VLL651" s="6"/>
      <c r="VLM651" s="6"/>
      <c r="VLN651" s="6"/>
      <c r="VLO651" s="6"/>
      <c r="VLP651" s="6"/>
      <c r="VLQ651" s="6"/>
      <c r="VLR651" s="6"/>
      <c r="VLS651" s="6"/>
      <c r="VLT651" s="6"/>
      <c r="VLU651" s="6"/>
      <c r="VLV651" s="6"/>
      <c r="VLW651" s="6"/>
      <c r="VLX651" s="6"/>
      <c r="VLY651" s="6"/>
      <c r="VLZ651" s="6"/>
      <c r="VMA651" s="6"/>
      <c r="VMB651" s="6"/>
      <c r="VMC651" s="6"/>
      <c r="VMD651" s="6"/>
      <c r="VME651" s="6"/>
      <c r="VMF651" s="6"/>
      <c r="VMG651" s="6"/>
      <c r="VMH651" s="6"/>
      <c r="VMI651" s="6"/>
      <c r="VMJ651" s="6"/>
      <c r="VMK651" s="6"/>
      <c r="VML651" s="6"/>
      <c r="VMM651" s="6"/>
      <c r="VMN651" s="6"/>
      <c r="VMO651" s="6"/>
      <c r="VMP651" s="6"/>
      <c r="VMQ651" s="6"/>
      <c r="VMR651" s="6"/>
      <c r="VMS651" s="6"/>
      <c r="VMT651" s="6"/>
      <c r="VMU651" s="6"/>
      <c r="VMV651" s="6"/>
      <c r="VMW651" s="6"/>
      <c r="VMX651" s="6"/>
      <c r="VMY651" s="6"/>
      <c r="VMZ651" s="6"/>
      <c r="VNA651" s="6"/>
      <c r="VNB651" s="6"/>
      <c r="VNC651" s="6"/>
      <c r="VND651" s="6"/>
      <c r="VNE651" s="6"/>
      <c r="VNF651" s="6"/>
      <c r="VNG651" s="6"/>
      <c r="VNH651" s="6"/>
      <c r="VNI651" s="6"/>
      <c r="VNJ651" s="6"/>
      <c r="VNK651" s="6"/>
      <c r="VNL651" s="6"/>
      <c r="VNM651" s="6"/>
      <c r="VNN651" s="6"/>
      <c r="VNO651" s="6"/>
      <c r="VNP651" s="6"/>
      <c r="VNQ651" s="6"/>
      <c r="VNR651" s="6"/>
      <c r="VNS651" s="6"/>
      <c r="VNT651" s="6"/>
      <c r="VNU651" s="6"/>
      <c r="VNV651" s="6"/>
      <c r="VNW651" s="6"/>
      <c r="VNX651" s="6"/>
      <c r="VNY651" s="6"/>
      <c r="VNZ651" s="6"/>
      <c r="VOA651" s="6"/>
      <c r="VOB651" s="6"/>
      <c r="VOC651" s="6"/>
      <c r="VOD651" s="6"/>
      <c r="VOE651" s="6"/>
      <c r="VOF651" s="6"/>
      <c r="VOG651" s="6"/>
      <c r="VOH651" s="6"/>
      <c r="VOI651" s="6"/>
      <c r="VOJ651" s="6"/>
      <c r="VOK651" s="6"/>
      <c r="VOL651" s="6"/>
      <c r="VOM651" s="6"/>
      <c r="VON651" s="6"/>
      <c r="VOO651" s="6"/>
      <c r="VOP651" s="6"/>
      <c r="VOQ651" s="6"/>
      <c r="VOR651" s="6"/>
      <c r="VOS651" s="6"/>
      <c r="VOT651" s="6"/>
      <c r="VOU651" s="6"/>
      <c r="VOV651" s="6"/>
      <c r="VOW651" s="6"/>
      <c r="VOX651" s="6"/>
      <c r="VOY651" s="6"/>
      <c r="VOZ651" s="6"/>
      <c r="VPA651" s="6"/>
      <c r="VPB651" s="6"/>
      <c r="VPC651" s="6"/>
      <c r="VPD651" s="6"/>
      <c r="VPE651" s="6"/>
      <c r="VPF651" s="6"/>
      <c r="VPG651" s="6"/>
      <c r="VPH651" s="6"/>
      <c r="VPI651" s="6"/>
      <c r="VPJ651" s="6"/>
      <c r="VPK651" s="6"/>
      <c r="VPL651" s="6"/>
      <c r="VPM651" s="6"/>
      <c r="VPN651" s="6"/>
      <c r="VPO651" s="6"/>
      <c r="VPP651" s="6"/>
      <c r="VPQ651" s="6"/>
      <c r="VPR651" s="6"/>
      <c r="VPS651" s="6"/>
      <c r="VPT651" s="6"/>
      <c r="VPU651" s="6"/>
      <c r="VPV651" s="6"/>
      <c r="VPW651" s="6"/>
      <c r="VPX651" s="6"/>
      <c r="VPY651" s="6"/>
      <c r="VPZ651" s="6"/>
      <c r="VQA651" s="6"/>
      <c r="VQB651" s="6"/>
      <c r="VQC651" s="6"/>
      <c r="VQD651" s="6"/>
      <c r="VQE651" s="6"/>
      <c r="VQF651" s="6"/>
      <c r="VQG651" s="6"/>
      <c r="VQH651" s="6"/>
      <c r="VQI651" s="6"/>
      <c r="VQJ651" s="6"/>
      <c r="VQK651" s="6"/>
      <c r="VQL651" s="6"/>
      <c r="VQM651" s="6"/>
      <c r="VQN651" s="6"/>
      <c r="VQO651" s="6"/>
      <c r="VQP651" s="6"/>
      <c r="VQQ651" s="6"/>
      <c r="VQR651" s="6"/>
      <c r="VQS651" s="6"/>
      <c r="VQT651" s="6"/>
      <c r="VQU651" s="6"/>
      <c r="VQV651" s="6"/>
      <c r="VQW651" s="6"/>
      <c r="VQX651" s="6"/>
      <c r="VQY651" s="6"/>
      <c r="VQZ651" s="6"/>
      <c r="VRA651" s="6"/>
      <c r="VRB651" s="6"/>
      <c r="VRC651" s="6"/>
      <c r="VRD651" s="6"/>
      <c r="VRE651" s="6"/>
      <c r="VRF651" s="6"/>
      <c r="VRG651" s="6"/>
      <c r="VRH651" s="6"/>
      <c r="VRI651" s="6"/>
      <c r="VRJ651" s="6"/>
      <c r="VRK651" s="6"/>
      <c r="VRL651" s="6"/>
      <c r="VRM651" s="6"/>
      <c r="VRN651" s="6"/>
      <c r="VRO651" s="6"/>
      <c r="VRP651" s="6"/>
      <c r="VRQ651" s="6"/>
      <c r="VRR651" s="6"/>
      <c r="VRS651" s="6"/>
      <c r="VRT651" s="6"/>
      <c r="VRU651" s="6"/>
      <c r="VRV651" s="6"/>
      <c r="VRW651" s="6"/>
      <c r="VRX651" s="6"/>
      <c r="VRY651" s="6"/>
      <c r="VRZ651" s="6"/>
      <c r="VSA651" s="6"/>
      <c r="VSB651" s="6"/>
      <c r="VSC651" s="6"/>
      <c r="VSD651" s="6"/>
      <c r="VSE651" s="6"/>
      <c r="VSF651" s="6"/>
      <c r="VSG651" s="6"/>
      <c r="VSH651" s="6"/>
      <c r="VSI651" s="6"/>
      <c r="VSJ651" s="6"/>
      <c r="VSK651" s="6"/>
      <c r="VSL651" s="6"/>
      <c r="VSM651" s="6"/>
      <c r="VSN651" s="6"/>
      <c r="VSO651" s="6"/>
      <c r="VSP651" s="6"/>
      <c r="VSQ651" s="6"/>
      <c r="VSR651" s="6"/>
      <c r="VSS651" s="6"/>
      <c r="VST651" s="6"/>
      <c r="VSU651" s="6"/>
      <c r="VSV651" s="6"/>
      <c r="VSW651" s="6"/>
      <c r="VSX651" s="6"/>
      <c r="VSY651" s="6"/>
      <c r="VSZ651" s="6"/>
      <c r="VTA651" s="6"/>
      <c r="VTB651" s="6"/>
      <c r="VTC651" s="6"/>
      <c r="VTD651" s="6"/>
      <c r="VTE651" s="6"/>
      <c r="VTF651" s="6"/>
      <c r="VTG651" s="6"/>
      <c r="VTH651" s="6"/>
      <c r="VTI651" s="6"/>
      <c r="VTJ651" s="6"/>
      <c r="VTK651" s="6"/>
      <c r="VTL651" s="6"/>
      <c r="VTM651" s="6"/>
      <c r="VTN651" s="6"/>
      <c r="VTO651" s="6"/>
      <c r="VTP651" s="6"/>
      <c r="VTQ651" s="6"/>
      <c r="VTR651" s="6"/>
      <c r="VTS651" s="6"/>
      <c r="VTT651" s="6"/>
      <c r="VTU651" s="6"/>
      <c r="VTV651" s="6"/>
      <c r="VTW651" s="6"/>
      <c r="VTX651" s="6"/>
      <c r="VTY651" s="6"/>
      <c r="VTZ651" s="6"/>
      <c r="VUA651" s="6"/>
      <c r="VUB651" s="6"/>
      <c r="VUC651" s="6"/>
      <c r="VUD651" s="6"/>
      <c r="VUE651" s="6"/>
      <c r="VUF651" s="6"/>
      <c r="VUG651" s="6"/>
      <c r="VUH651" s="6"/>
      <c r="VUI651" s="6"/>
      <c r="VUJ651" s="6"/>
      <c r="VUK651" s="6"/>
      <c r="VUL651" s="6"/>
      <c r="VUM651" s="6"/>
      <c r="VUN651" s="6"/>
      <c r="VUO651" s="6"/>
      <c r="VUP651" s="6"/>
      <c r="VUQ651" s="6"/>
      <c r="VUR651" s="6"/>
      <c r="VUS651" s="6"/>
      <c r="VUT651" s="6"/>
      <c r="VUU651" s="6"/>
      <c r="VUV651" s="6"/>
      <c r="VUW651" s="6"/>
      <c r="VUX651" s="6"/>
      <c r="VUY651" s="6"/>
      <c r="VUZ651" s="6"/>
      <c r="VVA651" s="6"/>
      <c r="VVB651" s="6"/>
      <c r="VVC651" s="6"/>
      <c r="VVD651" s="6"/>
      <c r="VVE651" s="6"/>
      <c r="VVF651" s="6"/>
      <c r="VVG651" s="6"/>
      <c r="VVH651" s="6"/>
      <c r="VVI651" s="6"/>
      <c r="VVJ651" s="6"/>
      <c r="VVK651" s="6"/>
      <c r="VVL651" s="6"/>
      <c r="VVM651" s="6"/>
      <c r="VVN651" s="6"/>
      <c r="VVO651" s="6"/>
      <c r="VVP651" s="6"/>
      <c r="VVQ651" s="6"/>
      <c r="VVR651" s="6"/>
      <c r="VVS651" s="6"/>
      <c r="VVT651" s="6"/>
      <c r="VVU651" s="6"/>
      <c r="VVV651" s="6"/>
      <c r="VVW651" s="6"/>
      <c r="VVX651" s="6"/>
      <c r="VVY651" s="6"/>
      <c r="VVZ651" s="6"/>
      <c r="VWA651" s="6"/>
      <c r="VWB651" s="6"/>
      <c r="VWC651" s="6"/>
      <c r="VWD651" s="6"/>
      <c r="VWE651" s="6"/>
      <c r="VWF651" s="6"/>
      <c r="VWG651" s="6"/>
      <c r="VWH651" s="6"/>
      <c r="VWI651" s="6"/>
      <c r="VWJ651" s="6"/>
      <c r="VWK651" s="6"/>
      <c r="VWL651" s="6"/>
      <c r="VWM651" s="6"/>
      <c r="VWN651" s="6"/>
      <c r="VWO651" s="6"/>
      <c r="VWP651" s="6"/>
      <c r="VWQ651" s="6"/>
      <c r="VWR651" s="6"/>
      <c r="VWS651" s="6"/>
      <c r="VWT651" s="6"/>
      <c r="VWU651" s="6"/>
      <c r="VWV651" s="6"/>
      <c r="VWW651" s="6"/>
      <c r="VWX651" s="6"/>
      <c r="VWY651" s="6"/>
      <c r="VWZ651" s="6"/>
      <c r="VXA651" s="6"/>
      <c r="VXB651" s="6"/>
      <c r="VXC651" s="6"/>
      <c r="VXD651" s="6"/>
      <c r="VXE651" s="6"/>
      <c r="VXF651" s="6"/>
      <c r="VXG651" s="6"/>
      <c r="VXH651" s="6"/>
      <c r="VXI651" s="6"/>
      <c r="VXJ651" s="6"/>
      <c r="VXK651" s="6"/>
      <c r="VXL651" s="6"/>
      <c r="VXM651" s="6"/>
      <c r="VXN651" s="6"/>
      <c r="VXO651" s="6"/>
      <c r="VXP651" s="6"/>
      <c r="VXQ651" s="6"/>
      <c r="VXR651" s="6"/>
      <c r="VXS651" s="6"/>
      <c r="VXT651" s="6"/>
      <c r="VXU651" s="6"/>
      <c r="VXV651" s="6"/>
      <c r="VXW651" s="6"/>
      <c r="VXX651" s="6"/>
      <c r="VXY651" s="6"/>
      <c r="VXZ651" s="6"/>
      <c r="VYA651" s="6"/>
      <c r="VYB651" s="6"/>
      <c r="VYC651" s="6"/>
      <c r="VYD651" s="6"/>
      <c r="VYE651" s="6"/>
      <c r="VYF651" s="6"/>
      <c r="VYG651" s="6"/>
      <c r="VYH651" s="6"/>
      <c r="VYI651" s="6"/>
      <c r="VYJ651" s="6"/>
      <c r="VYK651" s="6"/>
      <c r="VYL651" s="6"/>
      <c r="VYM651" s="6"/>
      <c r="VYN651" s="6"/>
      <c r="VYO651" s="6"/>
      <c r="VYP651" s="6"/>
      <c r="VYQ651" s="6"/>
      <c r="VYR651" s="6"/>
      <c r="VYS651" s="6"/>
      <c r="VYT651" s="6"/>
      <c r="VYU651" s="6"/>
      <c r="VYV651" s="6"/>
      <c r="VYW651" s="6"/>
      <c r="VYX651" s="6"/>
      <c r="VYY651" s="6"/>
      <c r="VYZ651" s="6"/>
      <c r="VZA651" s="6"/>
      <c r="VZB651" s="6"/>
      <c r="VZC651" s="6"/>
      <c r="VZD651" s="6"/>
      <c r="VZE651" s="6"/>
      <c r="VZF651" s="6"/>
      <c r="VZG651" s="6"/>
      <c r="VZH651" s="6"/>
      <c r="VZI651" s="6"/>
      <c r="VZJ651" s="6"/>
      <c r="VZK651" s="6"/>
      <c r="VZL651" s="6"/>
      <c r="VZM651" s="6"/>
      <c r="VZN651" s="6"/>
      <c r="VZO651" s="6"/>
      <c r="VZP651" s="6"/>
      <c r="VZQ651" s="6"/>
      <c r="VZR651" s="6"/>
      <c r="VZS651" s="6"/>
      <c r="VZT651" s="6"/>
      <c r="VZU651" s="6"/>
      <c r="VZV651" s="6"/>
      <c r="VZW651" s="6"/>
      <c r="VZX651" s="6"/>
      <c r="VZY651" s="6"/>
      <c r="VZZ651" s="6"/>
      <c r="WAA651" s="6"/>
      <c r="WAB651" s="6"/>
      <c r="WAC651" s="6"/>
      <c r="WAD651" s="6"/>
      <c r="WAE651" s="6"/>
      <c r="WAF651" s="6"/>
      <c r="WAG651" s="6"/>
      <c r="WAH651" s="6"/>
      <c r="WAI651" s="6"/>
      <c r="WAJ651" s="6"/>
      <c r="WAK651" s="6"/>
      <c r="WAL651" s="6"/>
      <c r="WAM651" s="6"/>
      <c r="WAN651" s="6"/>
      <c r="WAO651" s="6"/>
      <c r="WAP651" s="6"/>
      <c r="WAQ651" s="6"/>
      <c r="WAR651" s="6"/>
      <c r="WAS651" s="6"/>
      <c r="WAT651" s="6"/>
      <c r="WAU651" s="6"/>
      <c r="WAV651" s="6"/>
      <c r="WAW651" s="6"/>
      <c r="WAX651" s="6"/>
      <c r="WAY651" s="6"/>
      <c r="WAZ651" s="6"/>
      <c r="WBA651" s="6"/>
      <c r="WBB651" s="6"/>
      <c r="WBC651" s="6"/>
      <c r="WBD651" s="6"/>
      <c r="WBE651" s="6"/>
      <c r="WBF651" s="6"/>
      <c r="WBG651" s="6"/>
      <c r="WBH651" s="6"/>
      <c r="WBI651" s="6"/>
      <c r="WBJ651" s="6"/>
      <c r="WBK651" s="6"/>
      <c r="WBL651" s="6"/>
      <c r="WBM651" s="6"/>
      <c r="WBN651" s="6"/>
      <c r="WBO651" s="6"/>
      <c r="WBP651" s="6"/>
      <c r="WBQ651" s="6"/>
      <c r="WBR651" s="6"/>
      <c r="WBS651" s="6"/>
      <c r="WBT651" s="6"/>
      <c r="WBU651" s="6"/>
      <c r="WBV651" s="6"/>
      <c r="WBW651" s="6"/>
      <c r="WBX651" s="6"/>
      <c r="WBY651" s="6"/>
      <c r="WBZ651" s="6"/>
      <c r="WCA651" s="6"/>
      <c r="WCB651" s="6"/>
      <c r="WCC651" s="6"/>
      <c r="WCD651" s="6"/>
      <c r="WCE651" s="6"/>
      <c r="WCF651" s="6"/>
      <c r="WCG651" s="6"/>
      <c r="WCH651" s="6"/>
      <c r="WCI651" s="6"/>
      <c r="WCJ651" s="6"/>
      <c r="WCK651" s="6"/>
      <c r="WCL651" s="6"/>
      <c r="WCM651" s="6"/>
      <c r="WCN651" s="6"/>
      <c r="WCO651" s="6"/>
      <c r="WCP651" s="6"/>
      <c r="WCQ651" s="6"/>
      <c r="WCR651" s="6"/>
      <c r="WCS651" s="6"/>
      <c r="WCT651" s="6"/>
      <c r="WCU651" s="6"/>
      <c r="WCV651" s="6"/>
      <c r="WCW651" s="6"/>
      <c r="WCX651" s="6"/>
      <c r="WCY651" s="6"/>
      <c r="WCZ651" s="6"/>
      <c r="WDA651" s="6"/>
      <c r="WDB651" s="6"/>
      <c r="WDC651" s="6"/>
      <c r="WDD651" s="6"/>
      <c r="WDE651" s="6"/>
      <c r="WDF651" s="6"/>
      <c r="WDG651" s="6"/>
      <c r="WDH651" s="6"/>
      <c r="WDI651" s="6"/>
      <c r="WDJ651" s="6"/>
      <c r="WDK651" s="6"/>
      <c r="WDL651" s="6"/>
      <c r="WDM651" s="6"/>
      <c r="WDN651" s="6"/>
      <c r="WDO651" s="6"/>
      <c r="WDP651" s="6"/>
      <c r="WDQ651" s="6"/>
      <c r="WDR651" s="6"/>
      <c r="WDS651" s="6"/>
      <c r="WDT651" s="6"/>
      <c r="WDU651" s="6"/>
      <c r="WDV651" s="6"/>
      <c r="WDW651" s="6"/>
      <c r="WDX651" s="6"/>
      <c r="WDY651" s="6"/>
      <c r="WDZ651" s="6"/>
      <c r="WEA651" s="6"/>
      <c r="WEB651" s="6"/>
      <c r="WEC651" s="6"/>
      <c r="WED651" s="6"/>
      <c r="WEE651" s="6"/>
      <c r="WEF651" s="6"/>
      <c r="WEG651" s="6"/>
      <c r="WEH651" s="6"/>
      <c r="WEI651" s="6"/>
      <c r="WEJ651" s="6"/>
      <c r="WEK651" s="6"/>
      <c r="WEL651" s="6"/>
      <c r="WEM651" s="6"/>
      <c r="WEN651" s="6"/>
      <c r="WEO651" s="6"/>
      <c r="WEP651" s="6"/>
      <c r="WEQ651" s="6"/>
      <c r="WER651" s="6"/>
      <c r="WES651" s="6"/>
      <c r="WET651" s="6"/>
      <c r="WEU651" s="6"/>
      <c r="WEV651" s="6"/>
      <c r="WEW651" s="6"/>
      <c r="WEX651" s="6"/>
      <c r="WEY651" s="6"/>
      <c r="WEZ651" s="6"/>
      <c r="WFA651" s="6"/>
      <c r="WFB651" s="6"/>
      <c r="WFC651" s="6"/>
      <c r="WFD651" s="6"/>
      <c r="WFE651" s="6"/>
      <c r="WFF651" s="6"/>
      <c r="WFG651" s="6"/>
      <c r="WFH651" s="6"/>
      <c r="WFI651" s="6"/>
      <c r="WFJ651" s="6"/>
      <c r="WFK651" s="6"/>
      <c r="WFL651" s="6"/>
      <c r="WFM651" s="6"/>
      <c r="WFN651" s="6"/>
      <c r="WFO651" s="6"/>
      <c r="WFP651" s="6"/>
      <c r="WFQ651" s="6"/>
      <c r="WFR651" s="6"/>
      <c r="WFS651" s="6"/>
      <c r="WFT651" s="6"/>
      <c r="WFU651" s="6"/>
      <c r="WFV651" s="6"/>
      <c r="WFW651" s="6"/>
      <c r="WFX651" s="6"/>
      <c r="WFY651" s="6"/>
      <c r="WFZ651" s="6"/>
      <c r="WGA651" s="6"/>
      <c r="WGB651" s="6"/>
      <c r="WGC651" s="6"/>
      <c r="WGD651" s="6"/>
      <c r="WGE651" s="6"/>
      <c r="WGF651" s="6"/>
      <c r="WGG651" s="6"/>
      <c r="WGH651" s="6"/>
      <c r="WGI651" s="6"/>
      <c r="WGJ651" s="6"/>
      <c r="WGK651" s="6"/>
      <c r="WGL651" s="6"/>
      <c r="WGM651" s="6"/>
      <c r="WGN651" s="6"/>
      <c r="WGO651" s="6"/>
      <c r="WGP651" s="6"/>
      <c r="WGQ651" s="6"/>
      <c r="WGR651" s="6"/>
      <c r="WGS651" s="6"/>
      <c r="WGT651" s="6"/>
      <c r="WGU651" s="6"/>
      <c r="WGV651" s="6"/>
      <c r="WGW651" s="6"/>
      <c r="WGX651" s="6"/>
      <c r="WGY651" s="6"/>
      <c r="WGZ651" s="6"/>
      <c r="WHA651" s="6"/>
      <c r="WHB651" s="6"/>
      <c r="WHC651" s="6"/>
      <c r="WHD651" s="6"/>
      <c r="WHE651" s="6"/>
      <c r="WHF651" s="6"/>
      <c r="WHG651" s="6"/>
      <c r="WHH651" s="6"/>
      <c r="WHI651" s="6"/>
      <c r="WHJ651" s="6"/>
      <c r="WHK651" s="6"/>
      <c r="WHL651" s="6"/>
      <c r="WHM651" s="6"/>
      <c r="WHN651" s="6"/>
      <c r="WHO651" s="6"/>
      <c r="WHP651" s="6"/>
      <c r="WHQ651" s="6"/>
      <c r="WHR651" s="6"/>
      <c r="WHS651" s="6"/>
      <c r="WHT651" s="6"/>
      <c r="WHU651" s="6"/>
      <c r="WHV651" s="6"/>
      <c r="WHW651" s="6"/>
      <c r="WHX651" s="6"/>
      <c r="WHY651" s="6"/>
      <c r="WHZ651" s="6"/>
      <c r="WIA651" s="6"/>
      <c r="WIB651" s="6"/>
      <c r="WIC651" s="6"/>
      <c r="WID651" s="6"/>
      <c r="WIE651" s="6"/>
      <c r="WIF651" s="6"/>
      <c r="WIG651" s="6"/>
      <c r="WIH651" s="6"/>
      <c r="WII651" s="6"/>
      <c r="WIJ651" s="6"/>
      <c r="WIK651" s="6"/>
      <c r="WIL651" s="6"/>
      <c r="WIM651" s="6"/>
      <c r="WIN651" s="6"/>
      <c r="WIO651" s="6"/>
      <c r="WIP651" s="6"/>
      <c r="WIQ651" s="6"/>
      <c r="WIR651" s="6"/>
      <c r="WIS651" s="6"/>
      <c r="WIT651" s="6"/>
      <c r="WIU651" s="6"/>
      <c r="WIV651" s="6"/>
      <c r="WIW651" s="6"/>
      <c r="WIX651" s="6"/>
      <c r="WIY651" s="6"/>
      <c r="WIZ651" s="6"/>
      <c r="WJA651" s="6"/>
      <c r="WJB651" s="6"/>
      <c r="WJC651" s="6"/>
      <c r="WJD651" s="6"/>
      <c r="WJE651" s="6"/>
      <c r="WJF651" s="6"/>
      <c r="WJG651" s="6"/>
      <c r="WJH651" s="6"/>
      <c r="WJI651" s="6"/>
      <c r="WJJ651" s="6"/>
      <c r="WJK651" s="6"/>
      <c r="WJL651" s="6"/>
      <c r="WJM651" s="6"/>
      <c r="WJN651" s="6"/>
      <c r="WJO651" s="6"/>
      <c r="WJP651" s="6"/>
      <c r="WJQ651" s="6"/>
      <c r="WJR651" s="6"/>
      <c r="WJS651" s="6"/>
      <c r="WJT651" s="6"/>
      <c r="WJU651" s="6"/>
      <c r="WJV651" s="6"/>
      <c r="WJW651" s="6"/>
      <c r="WJX651" s="6"/>
      <c r="WJY651" s="6"/>
      <c r="WJZ651" s="6"/>
      <c r="WKA651" s="6"/>
      <c r="WKB651" s="6"/>
      <c r="WKC651" s="6"/>
      <c r="WKD651" s="6"/>
      <c r="WKE651" s="6"/>
      <c r="WKF651" s="6"/>
      <c r="WKG651" s="6"/>
      <c r="WKH651" s="6"/>
      <c r="WKI651" s="6"/>
      <c r="WKJ651" s="6"/>
      <c r="WKK651" s="6"/>
      <c r="WKL651" s="6"/>
      <c r="WKM651" s="6"/>
      <c r="WKN651" s="6"/>
      <c r="WKO651" s="6"/>
      <c r="WKP651" s="6"/>
      <c r="WKQ651" s="6"/>
      <c r="WKR651" s="6"/>
      <c r="WKS651" s="6"/>
      <c r="WKT651" s="6"/>
      <c r="WKU651" s="6"/>
      <c r="WKV651" s="6"/>
      <c r="WKW651" s="6"/>
      <c r="WKX651" s="6"/>
      <c r="WKY651" s="6"/>
      <c r="WKZ651" s="6"/>
      <c r="WLA651" s="6"/>
      <c r="WLB651" s="6"/>
      <c r="WLC651" s="6"/>
      <c r="WLD651" s="6"/>
      <c r="WLE651" s="6"/>
      <c r="WLF651" s="6"/>
      <c r="WLG651" s="6"/>
      <c r="WLH651" s="6"/>
      <c r="WLI651" s="6"/>
      <c r="WLJ651" s="6"/>
      <c r="WLK651" s="6"/>
      <c r="WLL651" s="6"/>
      <c r="WLM651" s="6"/>
      <c r="WLN651" s="6"/>
      <c r="WLO651" s="6"/>
      <c r="WLP651" s="6"/>
      <c r="WLQ651" s="6"/>
      <c r="WLR651" s="6"/>
      <c r="WLS651" s="6"/>
      <c r="WLT651" s="6"/>
      <c r="WLU651" s="6"/>
      <c r="WLV651" s="6"/>
      <c r="WLW651" s="6"/>
      <c r="WLX651" s="6"/>
      <c r="WLY651" s="6"/>
      <c r="WLZ651" s="6"/>
      <c r="WMA651" s="6"/>
      <c r="WMB651" s="6"/>
      <c r="WMC651" s="6"/>
      <c r="WMD651" s="6"/>
      <c r="WME651" s="6"/>
      <c r="WMF651" s="6"/>
      <c r="WMG651" s="6"/>
      <c r="WMH651" s="6"/>
      <c r="WMI651" s="6"/>
      <c r="WMJ651" s="6"/>
      <c r="WMK651" s="6"/>
      <c r="WML651" s="6"/>
      <c r="WMM651" s="6"/>
      <c r="WMN651" s="6"/>
      <c r="WMO651" s="6"/>
      <c r="WMP651" s="6"/>
      <c r="WMQ651" s="6"/>
      <c r="WMR651" s="6"/>
      <c r="WMS651" s="6"/>
      <c r="WMT651" s="6"/>
      <c r="WMU651" s="6"/>
      <c r="WMV651" s="6"/>
      <c r="WMW651" s="6"/>
      <c r="WMX651" s="6"/>
      <c r="WMY651" s="6"/>
      <c r="WMZ651" s="6"/>
      <c r="WNA651" s="6"/>
      <c r="WNB651" s="6"/>
      <c r="WNC651" s="6"/>
      <c r="WND651" s="6"/>
      <c r="WNE651" s="6"/>
      <c r="WNF651" s="6"/>
      <c r="WNG651" s="6"/>
      <c r="WNH651" s="6"/>
      <c r="WNI651" s="6"/>
      <c r="WNJ651" s="6"/>
      <c r="WNK651" s="6"/>
      <c r="WNL651" s="6"/>
      <c r="WNM651" s="6"/>
      <c r="WNN651" s="6"/>
      <c r="WNO651" s="6"/>
      <c r="WNP651" s="6"/>
      <c r="WNQ651" s="6"/>
      <c r="WNR651" s="6"/>
      <c r="WNS651" s="6"/>
      <c r="WNT651" s="6"/>
      <c r="WNU651" s="6"/>
      <c r="WNV651" s="6"/>
      <c r="WNW651" s="6"/>
      <c r="WNX651" s="6"/>
      <c r="WNY651" s="6"/>
      <c r="WNZ651" s="6"/>
      <c r="WOA651" s="6"/>
      <c r="WOB651" s="6"/>
      <c r="WOC651" s="6"/>
      <c r="WOD651" s="6"/>
      <c r="WOE651" s="6"/>
      <c r="WOF651" s="6"/>
      <c r="WOG651" s="6"/>
      <c r="WOH651" s="6"/>
      <c r="WOI651" s="6"/>
      <c r="WOJ651" s="6"/>
      <c r="WOK651" s="6"/>
      <c r="WOL651" s="6"/>
      <c r="WOM651" s="6"/>
      <c r="WON651" s="6"/>
      <c r="WOO651" s="6"/>
      <c r="WOP651" s="6"/>
      <c r="WOQ651" s="6"/>
      <c r="WOR651" s="6"/>
      <c r="WOS651" s="6"/>
      <c r="WOT651" s="6"/>
      <c r="WOU651" s="6"/>
      <c r="WOV651" s="6"/>
      <c r="WOW651" s="6"/>
      <c r="WOX651" s="6"/>
      <c r="WOY651" s="6"/>
      <c r="WOZ651" s="6"/>
      <c r="WPA651" s="6"/>
      <c r="WPB651" s="6"/>
      <c r="WPC651" s="6"/>
      <c r="WPD651" s="6"/>
      <c r="WPE651" s="6"/>
      <c r="WPF651" s="6"/>
      <c r="WPG651" s="6"/>
      <c r="WPH651" s="6"/>
      <c r="WPI651" s="6"/>
      <c r="WPJ651" s="6"/>
      <c r="WPK651" s="6"/>
      <c r="WPL651" s="6"/>
      <c r="WPM651" s="6"/>
      <c r="WPN651" s="6"/>
      <c r="WPO651" s="6"/>
      <c r="WPP651" s="6"/>
      <c r="WPQ651" s="6"/>
      <c r="WPR651" s="6"/>
      <c r="WPS651" s="6"/>
      <c r="WPT651" s="6"/>
      <c r="WPU651" s="6"/>
      <c r="WPV651" s="6"/>
      <c r="WPW651" s="6"/>
      <c r="WPX651" s="6"/>
      <c r="WPY651" s="6"/>
      <c r="WPZ651" s="6"/>
      <c r="WQA651" s="6"/>
      <c r="WQB651" s="6"/>
      <c r="WQC651" s="6"/>
      <c r="WQD651" s="6"/>
      <c r="WQE651" s="6"/>
      <c r="WQF651" s="6"/>
      <c r="WQG651" s="6"/>
      <c r="WQH651" s="6"/>
      <c r="WQI651" s="6"/>
      <c r="WQJ651" s="6"/>
      <c r="WQK651" s="6"/>
      <c r="WQL651" s="6"/>
      <c r="WQM651" s="6"/>
      <c r="WQN651" s="6"/>
      <c r="WQO651" s="6"/>
      <c r="WQP651" s="6"/>
      <c r="WQQ651" s="6"/>
      <c r="WQR651" s="6"/>
      <c r="WQS651" s="6"/>
      <c r="WQT651" s="6"/>
      <c r="WQU651" s="6"/>
      <c r="WQV651" s="6"/>
      <c r="WQW651" s="6"/>
      <c r="WQX651" s="6"/>
      <c r="WQY651" s="6"/>
      <c r="WQZ651" s="6"/>
      <c r="WRA651" s="6"/>
      <c r="WRB651" s="6"/>
      <c r="WRC651" s="6"/>
      <c r="WRD651" s="6"/>
      <c r="WRE651" s="6"/>
      <c r="WRF651" s="6"/>
      <c r="WRG651" s="6"/>
      <c r="WRH651" s="6"/>
      <c r="WRI651" s="6"/>
      <c r="WRJ651" s="6"/>
      <c r="WRK651" s="6"/>
      <c r="WRL651" s="6"/>
      <c r="WRM651" s="6"/>
      <c r="WRN651" s="6"/>
      <c r="WRO651" s="6"/>
      <c r="WRP651" s="6"/>
      <c r="WRQ651" s="6"/>
      <c r="WRR651" s="6"/>
      <c r="WRS651" s="6"/>
      <c r="WRT651" s="6"/>
      <c r="WRU651" s="6"/>
      <c r="WRV651" s="6"/>
      <c r="WRW651" s="6"/>
      <c r="WRX651" s="6"/>
      <c r="WRY651" s="6"/>
      <c r="WRZ651" s="6"/>
      <c r="WSA651" s="6"/>
      <c r="WSB651" s="6"/>
      <c r="WSC651" s="6"/>
      <c r="WSD651" s="6"/>
      <c r="WSE651" s="6"/>
      <c r="WSF651" s="6"/>
      <c r="WSG651" s="6"/>
      <c r="WSH651" s="6"/>
      <c r="WSI651" s="6"/>
      <c r="WSJ651" s="6"/>
      <c r="WSK651" s="6"/>
      <c r="WSL651" s="6"/>
      <c r="WSM651" s="6"/>
      <c r="WSN651" s="6"/>
      <c r="WSO651" s="6"/>
      <c r="WSP651" s="6"/>
      <c r="WSQ651" s="6"/>
      <c r="WSR651" s="6"/>
      <c r="WSS651" s="6"/>
      <c r="WST651" s="6"/>
      <c r="WSU651" s="6"/>
      <c r="WSV651" s="6"/>
      <c r="WSW651" s="6"/>
      <c r="WSX651" s="6"/>
      <c r="WSY651" s="6"/>
      <c r="WSZ651" s="6"/>
      <c r="WTA651" s="6"/>
      <c r="WTB651" s="6"/>
      <c r="WTC651" s="6"/>
      <c r="WTD651" s="6"/>
      <c r="WTE651" s="6"/>
      <c r="WTF651" s="6"/>
      <c r="WTG651" s="6"/>
      <c r="WTH651" s="6"/>
      <c r="WTI651" s="6"/>
      <c r="WTJ651" s="6"/>
      <c r="WTK651" s="6"/>
      <c r="WTL651" s="6"/>
      <c r="WTM651" s="6"/>
      <c r="WTN651" s="6"/>
      <c r="WTO651" s="6"/>
      <c r="WTP651" s="6"/>
      <c r="WTQ651" s="6"/>
      <c r="WTR651" s="6"/>
      <c r="WTS651" s="6"/>
      <c r="WTT651" s="6"/>
      <c r="WTU651" s="6"/>
      <c r="WTV651" s="6"/>
      <c r="WTW651" s="6"/>
      <c r="WTX651" s="6"/>
      <c r="WTY651" s="6"/>
      <c r="WTZ651" s="6"/>
      <c r="WUA651" s="6"/>
      <c r="WUB651" s="6"/>
      <c r="WUC651" s="6"/>
      <c r="WUD651" s="6"/>
      <c r="WUE651" s="6"/>
      <c r="WUF651" s="6"/>
      <c r="WUG651" s="6"/>
      <c r="WUH651" s="6"/>
      <c r="WUI651" s="6"/>
      <c r="WUJ651" s="6"/>
      <c r="WUK651" s="6"/>
      <c r="WUL651" s="6"/>
      <c r="WUM651" s="6"/>
      <c r="WUN651" s="6"/>
      <c r="WUO651" s="6"/>
      <c r="WUP651" s="6"/>
      <c r="WUQ651" s="6"/>
      <c r="WUR651" s="6"/>
      <c r="WUS651" s="6"/>
      <c r="WUT651" s="6"/>
      <c r="WUU651" s="6"/>
      <c r="WUV651" s="6"/>
      <c r="WUW651" s="6"/>
      <c r="WUX651" s="6"/>
      <c r="WUY651" s="6"/>
      <c r="WUZ651" s="6"/>
      <c r="WVA651" s="6"/>
      <c r="WVB651" s="6"/>
      <c r="WVC651" s="6"/>
      <c r="WVD651" s="6"/>
      <c r="WVE651" s="6"/>
      <c r="WVF651" s="6"/>
      <c r="WVG651" s="6"/>
      <c r="WVH651" s="6"/>
      <c r="WVI651" s="6"/>
      <c r="WVJ651" s="6"/>
      <c r="WVK651" s="6"/>
      <c r="WVL651" s="6"/>
      <c r="WVM651" s="6"/>
      <c r="WVN651" s="6"/>
      <c r="WVO651" s="6"/>
      <c r="WVP651" s="6"/>
      <c r="WVQ651" s="6"/>
      <c r="WVR651" s="6"/>
      <c r="WVS651" s="6"/>
      <c r="WVT651" s="6"/>
      <c r="WVU651" s="6"/>
      <c r="WVV651" s="6"/>
      <c r="WVW651" s="6"/>
      <c r="WVX651" s="6"/>
      <c r="WVY651" s="6"/>
      <c r="WVZ651" s="6"/>
      <c r="WWA651" s="6"/>
      <c r="WWB651" s="6"/>
      <c r="WWC651" s="6"/>
      <c r="WWD651" s="6"/>
      <c r="WWE651" s="6"/>
      <c r="WWF651" s="6"/>
      <c r="WWG651" s="6"/>
      <c r="WWH651" s="6"/>
      <c r="WWI651" s="6"/>
      <c r="WWJ651" s="6"/>
      <c r="WWK651" s="6"/>
      <c r="WWL651" s="6"/>
      <c r="WWM651" s="6"/>
      <c r="WWN651" s="6"/>
      <c r="WWO651" s="6"/>
      <c r="WWP651" s="6"/>
      <c r="WWQ651" s="6"/>
      <c r="WWR651" s="6"/>
      <c r="WWS651" s="6"/>
      <c r="WWT651" s="6"/>
      <c r="WWU651" s="6"/>
      <c r="WWV651" s="6"/>
      <c r="WWW651" s="6"/>
      <c r="WWX651" s="6"/>
      <c r="WWY651" s="6"/>
      <c r="WWZ651" s="6"/>
      <c r="WXA651" s="6"/>
      <c r="WXB651" s="6"/>
      <c r="WXC651" s="6"/>
      <c r="WXD651" s="6"/>
      <c r="WXE651" s="6"/>
      <c r="WXF651" s="6"/>
      <c r="WXG651" s="6"/>
      <c r="WXH651" s="6"/>
      <c r="WXI651" s="6"/>
      <c r="WXJ651" s="6"/>
      <c r="WXK651" s="6"/>
      <c r="WXL651" s="6"/>
      <c r="WXM651" s="6"/>
      <c r="WXN651" s="6"/>
      <c r="WXO651" s="6"/>
      <c r="WXP651" s="6"/>
      <c r="WXQ651" s="6"/>
      <c r="WXR651" s="6"/>
      <c r="WXS651" s="6"/>
      <c r="WXT651" s="6"/>
      <c r="WXU651" s="6"/>
      <c r="WXV651" s="6"/>
      <c r="WXW651" s="6"/>
      <c r="WXX651" s="6"/>
      <c r="WXY651" s="6"/>
      <c r="WXZ651" s="6"/>
      <c r="WYA651" s="6"/>
      <c r="WYB651" s="6"/>
      <c r="WYC651" s="6"/>
      <c r="WYD651" s="6"/>
      <c r="WYE651" s="6"/>
      <c r="WYF651" s="6"/>
      <c r="WYG651" s="6"/>
      <c r="WYH651" s="6"/>
      <c r="WYI651" s="6"/>
      <c r="WYJ651" s="6"/>
      <c r="WYK651" s="6"/>
      <c r="WYL651" s="6"/>
      <c r="WYM651" s="6"/>
      <c r="WYN651" s="6"/>
      <c r="WYO651" s="6"/>
      <c r="WYP651" s="6"/>
      <c r="WYQ651" s="6"/>
      <c r="WYR651" s="6"/>
      <c r="WYS651" s="6"/>
      <c r="WYT651" s="6"/>
      <c r="WYU651" s="6"/>
      <c r="WYV651" s="6"/>
      <c r="WYW651" s="6"/>
      <c r="WYX651" s="6"/>
      <c r="WYY651" s="6"/>
      <c r="WYZ651" s="6"/>
      <c r="WZA651" s="6"/>
      <c r="WZB651" s="6"/>
      <c r="WZC651" s="6"/>
      <c r="WZD651" s="6"/>
      <c r="WZE651" s="6"/>
      <c r="WZF651" s="6"/>
      <c r="WZG651" s="6"/>
      <c r="WZH651" s="6"/>
      <c r="WZI651" s="6"/>
      <c r="WZJ651" s="6"/>
      <c r="WZK651" s="6"/>
      <c r="WZL651" s="6"/>
      <c r="WZM651" s="6"/>
      <c r="WZN651" s="6"/>
      <c r="WZO651" s="6"/>
      <c r="WZP651" s="6"/>
      <c r="WZQ651" s="6"/>
      <c r="WZR651" s="6"/>
      <c r="WZS651" s="6"/>
      <c r="WZT651" s="6"/>
      <c r="WZU651" s="6"/>
      <c r="WZV651" s="6"/>
      <c r="WZW651" s="6"/>
      <c r="WZX651" s="6"/>
      <c r="WZY651" s="6"/>
      <c r="WZZ651" s="6"/>
      <c r="XAA651" s="6"/>
      <c r="XAB651" s="6"/>
      <c r="XAC651" s="6"/>
      <c r="XAD651" s="6"/>
      <c r="XAE651" s="6"/>
      <c r="XAF651" s="6"/>
      <c r="XAG651" s="6"/>
      <c r="XAH651" s="6"/>
      <c r="XAI651" s="6"/>
      <c r="XAJ651" s="6"/>
      <c r="XAK651" s="6"/>
      <c r="XAL651" s="6"/>
      <c r="XAM651" s="6"/>
      <c r="XAN651" s="6"/>
      <c r="XAO651" s="6"/>
      <c r="XAP651" s="6"/>
      <c r="XAQ651" s="6"/>
      <c r="XAR651" s="6"/>
      <c r="XAS651" s="6"/>
      <c r="XAT651" s="6"/>
      <c r="XAU651" s="6"/>
      <c r="XAV651" s="6"/>
      <c r="XAW651" s="6"/>
      <c r="XAX651" s="6"/>
      <c r="XAY651" s="6"/>
      <c r="XAZ651" s="6"/>
      <c r="XBA651" s="6"/>
      <c r="XBB651" s="6"/>
      <c r="XBC651" s="6"/>
      <c r="XBD651" s="6"/>
      <c r="XBE651" s="6"/>
      <c r="XBF651" s="6"/>
      <c r="XBG651" s="6"/>
      <c r="XBH651" s="6"/>
      <c r="XBI651" s="6"/>
      <c r="XBJ651" s="6"/>
      <c r="XBK651" s="6"/>
      <c r="XBL651" s="6"/>
      <c r="XBM651" s="6"/>
      <c r="XBN651" s="6"/>
      <c r="XBO651" s="6"/>
      <c r="XBP651" s="6"/>
      <c r="XBQ651" s="6"/>
      <c r="XBR651" s="6"/>
      <c r="XBS651" s="6"/>
      <c r="XBT651" s="6"/>
      <c r="XBU651" s="6"/>
      <c r="XBV651" s="6"/>
      <c r="XBW651" s="6"/>
      <c r="XBX651" s="6"/>
      <c r="XBY651" s="6"/>
      <c r="XBZ651" s="6"/>
      <c r="XCA651" s="6"/>
      <c r="XCB651" s="6"/>
      <c r="XCC651" s="6"/>
      <c r="XCD651" s="6"/>
      <c r="XCE651" s="6"/>
      <c r="XCF651" s="6"/>
      <c r="XCG651" s="6"/>
      <c r="XCH651" s="6"/>
      <c r="XCI651" s="6"/>
      <c r="XCJ651" s="6"/>
      <c r="XCK651" s="6"/>
      <c r="XCL651" s="6"/>
      <c r="XCM651" s="6"/>
      <c r="XCN651" s="6"/>
      <c r="XCO651" s="6"/>
      <c r="XCP651" s="6"/>
      <c r="XCQ651" s="6"/>
      <c r="XCR651" s="6"/>
      <c r="XCS651" s="6"/>
      <c r="XCT651" s="6"/>
      <c r="XCU651" s="6"/>
      <c r="XCV651" s="6"/>
      <c r="XCW651" s="6"/>
      <c r="XCX651" s="6"/>
      <c r="XCY651" s="6"/>
      <c r="XCZ651" s="6"/>
      <c r="XDA651" s="6"/>
      <c r="XDB651" s="6"/>
      <c r="XDC651" s="6"/>
      <c r="XDD651" s="6"/>
      <c r="XDE651" s="6"/>
      <c r="XDF651" s="6"/>
      <c r="XDG651" s="6"/>
      <c r="XDH651" s="6"/>
      <c r="XDI651" s="6"/>
      <c r="XDJ651" s="6"/>
      <c r="XDK651" s="6"/>
      <c r="XDL651" s="6"/>
      <c r="XDM651" s="6"/>
      <c r="XDN651" s="6"/>
      <c r="XDO651" s="6"/>
      <c r="XDP651" s="6"/>
    </row>
    <row r="652" spans="1:16344" s="184" customFormat="1">
      <c r="A652" s="28"/>
      <c r="B652" s="29"/>
      <c r="C652" s="42">
        <v>4</v>
      </c>
      <c r="D652" s="30"/>
      <c r="E652" s="31" t="s">
        <v>34</v>
      </c>
      <c r="F652" s="32" t="s">
        <v>33</v>
      </c>
      <c r="G652" s="32">
        <v>1</v>
      </c>
      <c r="H652" s="32">
        <f>H653</f>
        <v>10</v>
      </c>
      <c r="I652" s="63">
        <f t="shared" si="495"/>
        <v>150000</v>
      </c>
      <c r="J652" s="64">
        <f t="shared" si="496"/>
        <v>1500000</v>
      </c>
      <c r="K652" s="32">
        <f>K653</f>
        <v>0</v>
      </c>
      <c r="L652" s="63">
        <f t="shared" si="497"/>
        <v>380000</v>
      </c>
      <c r="M652" s="64">
        <f t="shared" si="498"/>
        <v>0</v>
      </c>
      <c r="N652" s="32"/>
      <c r="O652" s="63"/>
      <c r="P652" s="63"/>
      <c r="Q652" s="32">
        <f>Q653</f>
        <v>0</v>
      </c>
      <c r="R652" s="63">
        <f t="shared" si="499"/>
        <v>950000</v>
      </c>
      <c r="S652" s="32">
        <f>S653</f>
        <v>0</v>
      </c>
      <c r="T652" s="63">
        <f t="shared" si="500"/>
        <v>285000</v>
      </c>
      <c r="U652" s="84">
        <f t="shared" si="501"/>
        <v>0</v>
      </c>
      <c r="V652" s="9"/>
      <c r="W652" s="9"/>
      <c r="X652" s="10"/>
      <c r="Y652" s="103"/>
      <c r="Z652" s="104"/>
      <c r="AA652" s="104"/>
      <c r="AB652" s="104"/>
      <c r="AC652" s="104"/>
      <c r="AD652" s="104"/>
      <c r="AE652" s="104"/>
      <c r="AF652" s="104"/>
      <c r="AG652" s="104"/>
      <c r="AH652" s="104"/>
      <c r="AI652" s="104"/>
      <c r="AJ652" s="104"/>
      <c r="AK652" s="103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6"/>
      <c r="FH652" s="6"/>
      <c r="FI652" s="6"/>
      <c r="FJ652" s="6"/>
      <c r="FK652" s="6"/>
      <c r="FL652" s="6"/>
      <c r="FM652" s="6"/>
      <c r="FN652" s="6"/>
      <c r="FO652" s="6"/>
      <c r="FP652" s="6"/>
      <c r="FQ652" s="6"/>
      <c r="FR652" s="6"/>
      <c r="FS652" s="6"/>
      <c r="FT652" s="6"/>
      <c r="FU652" s="6"/>
      <c r="FV652" s="6"/>
      <c r="FW652" s="6"/>
      <c r="FX652" s="6"/>
      <c r="FY652" s="6"/>
      <c r="FZ652" s="6"/>
      <c r="GA652" s="6"/>
      <c r="GB652" s="6"/>
      <c r="GC652" s="6"/>
      <c r="GD652" s="6"/>
      <c r="GE652" s="6"/>
      <c r="GF652" s="6"/>
      <c r="GG652" s="6"/>
      <c r="GH652" s="6"/>
      <c r="GI652" s="6"/>
      <c r="GJ652" s="6"/>
      <c r="GK652" s="6"/>
      <c r="GL652" s="6"/>
      <c r="GM652" s="6"/>
      <c r="GN652" s="6"/>
      <c r="GO652" s="6"/>
      <c r="GP652" s="6"/>
      <c r="GQ652" s="6"/>
      <c r="GR652" s="6"/>
      <c r="GS652" s="6"/>
      <c r="GT652" s="6"/>
      <c r="GU652" s="6"/>
      <c r="GV652" s="6"/>
      <c r="GW652" s="6"/>
      <c r="GX652" s="6"/>
      <c r="GY652" s="6"/>
      <c r="GZ652" s="6"/>
      <c r="HA652" s="6"/>
      <c r="HB652" s="6"/>
      <c r="HC652" s="6"/>
      <c r="HD652" s="6"/>
      <c r="HE652" s="6"/>
      <c r="HF652" s="6"/>
      <c r="HG652" s="6"/>
      <c r="HH652" s="6"/>
      <c r="HI652" s="6"/>
      <c r="HJ652" s="6"/>
      <c r="HK652" s="6"/>
      <c r="HL652" s="6"/>
      <c r="HM652" s="6"/>
      <c r="HN652" s="6"/>
      <c r="HO652" s="6"/>
      <c r="HP652" s="6"/>
      <c r="HQ652" s="6"/>
      <c r="HR652" s="6"/>
      <c r="HS652" s="6"/>
      <c r="HT652" s="6"/>
      <c r="HU652" s="6"/>
      <c r="HV652" s="6"/>
      <c r="HW652" s="6"/>
      <c r="HX652" s="6"/>
      <c r="HY652" s="6"/>
      <c r="HZ652" s="6"/>
      <c r="IA652" s="6"/>
      <c r="IB652" s="6"/>
      <c r="IC652" s="6"/>
      <c r="ID652" s="6"/>
      <c r="IE652" s="6"/>
      <c r="IF652" s="6"/>
      <c r="IG652" s="6"/>
      <c r="IH652" s="6"/>
      <c r="II652" s="6"/>
      <c r="IJ652" s="6"/>
      <c r="IK652" s="6"/>
      <c r="IL652" s="6"/>
      <c r="IM652" s="6"/>
      <c r="IN652" s="6"/>
      <c r="IO652" s="6"/>
      <c r="IP652" s="6"/>
      <c r="IQ652" s="6"/>
      <c r="IR652" s="6"/>
      <c r="IS652" s="6"/>
      <c r="IT652" s="6"/>
      <c r="IU652" s="6"/>
      <c r="IV652" s="6"/>
      <c r="IW652" s="6"/>
      <c r="IX652" s="6"/>
      <c r="IY652" s="6"/>
      <c r="IZ652" s="6"/>
      <c r="JA652" s="6"/>
      <c r="JB652" s="6"/>
      <c r="JC652" s="6"/>
      <c r="JD652" s="6"/>
      <c r="JE652" s="6"/>
      <c r="JF652" s="6"/>
      <c r="JG652" s="6"/>
      <c r="JH652" s="6"/>
      <c r="JI652" s="6"/>
      <c r="JJ652" s="6"/>
      <c r="JK652" s="6"/>
      <c r="JL652" s="6"/>
      <c r="JM652" s="6"/>
      <c r="JN652" s="6"/>
      <c r="JO652" s="6"/>
      <c r="JP652" s="6"/>
      <c r="JQ652" s="6"/>
      <c r="JR652" s="6"/>
      <c r="JS652" s="6"/>
      <c r="JT652" s="6"/>
      <c r="JU652" s="6"/>
      <c r="JV652" s="6"/>
      <c r="JW652" s="6"/>
      <c r="JX652" s="6"/>
      <c r="JY652" s="6"/>
      <c r="JZ652" s="6"/>
      <c r="KA652" s="6"/>
      <c r="KB652" s="6"/>
      <c r="KC652" s="6"/>
      <c r="KD652" s="6"/>
      <c r="KE652" s="6"/>
      <c r="KF652" s="6"/>
      <c r="KG652" s="6"/>
      <c r="KH652" s="6"/>
      <c r="KI652" s="6"/>
      <c r="KJ652" s="6"/>
      <c r="KK652" s="6"/>
      <c r="KL652" s="6"/>
      <c r="KM652" s="6"/>
      <c r="KN652" s="6"/>
      <c r="KO652" s="6"/>
      <c r="KP652" s="6"/>
      <c r="KQ652" s="6"/>
      <c r="KR652" s="6"/>
      <c r="KS652" s="6"/>
      <c r="KT652" s="6"/>
      <c r="KU652" s="6"/>
      <c r="KV652" s="6"/>
      <c r="KW652" s="6"/>
      <c r="KX652" s="6"/>
      <c r="KY652" s="6"/>
      <c r="KZ652" s="6"/>
      <c r="LA652" s="6"/>
      <c r="LB652" s="6"/>
      <c r="LC652" s="6"/>
      <c r="LD652" s="6"/>
      <c r="LE652" s="6"/>
      <c r="LF652" s="6"/>
      <c r="LG652" s="6"/>
      <c r="LH652" s="6"/>
      <c r="LI652" s="6"/>
      <c r="LJ652" s="6"/>
      <c r="LK652" s="6"/>
      <c r="LL652" s="6"/>
      <c r="LM652" s="6"/>
      <c r="LN652" s="6"/>
      <c r="LO652" s="6"/>
      <c r="LP652" s="6"/>
      <c r="LQ652" s="6"/>
      <c r="LR652" s="6"/>
      <c r="LS652" s="6"/>
      <c r="LT652" s="6"/>
      <c r="LU652" s="6"/>
      <c r="LV652" s="6"/>
      <c r="LW652" s="6"/>
      <c r="LX652" s="6"/>
      <c r="LY652" s="6"/>
      <c r="LZ652" s="6"/>
      <c r="MA652" s="6"/>
      <c r="MB652" s="6"/>
      <c r="MC652" s="6"/>
      <c r="MD652" s="6"/>
      <c r="ME652" s="6"/>
      <c r="MF652" s="6"/>
      <c r="MG652" s="6"/>
      <c r="MH652" s="6"/>
      <c r="MI652" s="6"/>
      <c r="MJ652" s="6"/>
      <c r="MK652" s="6"/>
      <c r="ML652" s="6"/>
      <c r="MM652" s="6"/>
      <c r="MN652" s="6"/>
      <c r="MO652" s="6"/>
      <c r="MP652" s="6"/>
      <c r="MQ652" s="6"/>
      <c r="MR652" s="6"/>
      <c r="MS652" s="6"/>
      <c r="MT652" s="6"/>
      <c r="MU652" s="6"/>
      <c r="MV652" s="6"/>
      <c r="MW652" s="6"/>
      <c r="MX652" s="6"/>
      <c r="MY652" s="6"/>
      <c r="MZ652" s="6"/>
      <c r="NA652" s="6"/>
      <c r="NB652" s="6"/>
      <c r="NC652" s="6"/>
      <c r="ND652" s="6"/>
      <c r="NE652" s="6"/>
      <c r="NF652" s="6"/>
      <c r="NG652" s="6"/>
      <c r="NH652" s="6"/>
      <c r="NI652" s="6"/>
      <c r="NJ652" s="6"/>
      <c r="NK652" s="6"/>
      <c r="NL652" s="6"/>
      <c r="NM652" s="6"/>
      <c r="NN652" s="6"/>
      <c r="NO652" s="6"/>
      <c r="NP652" s="6"/>
      <c r="NQ652" s="6"/>
      <c r="NR652" s="6"/>
      <c r="NS652" s="6"/>
      <c r="NT652" s="6"/>
      <c r="NU652" s="6"/>
      <c r="NV652" s="6"/>
      <c r="NW652" s="6"/>
      <c r="NX652" s="6"/>
      <c r="NY652" s="6"/>
      <c r="NZ652" s="6"/>
      <c r="OA652" s="6"/>
      <c r="OB652" s="6"/>
      <c r="OC652" s="6"/>
      <c r="OD652" s="6"/>
      <c r="OE652" s="6"/>
      <c r="OF652" s="6"/>
      <c r="OG652" s="6"/>
      <c r="OH652" s="6"/>
      <c r="OI652" s="6"/>
      <c r="OJ652" s="6"/>
      <c r="OK652" s="6"/>
      <c r="OL652" s="6"/>
      <c r="OM652" s="6"/>
      <c r="ON652" s="6"/>
      <c r="OO652" s="6"/>
      <c r="OP652" s="6"/>
      <c r="OQ652" s="6"/>
      <c r="OR652" s="6"/>
      <c r="OS652" s="6"/>
      <c r="OT652" s="6"/>
      <c r="OU652" s="6"/>
      <c r="OV652" s="6"/>
      <c r="OW652" s="6"/>
      <c r="OX652" s="6"/>
      <c r="OY652" s="6"/>
      <c r="OZ652" s="6"/>
      <c r="PA652" s="6"/>
      <c r="PB652" s="6"/>
      <c r="PC652" s="6"/>
      <c r="PD652" s="6"/>
      <c r="PE652" s="6"/>
      <c r="PF652" s="6"/>
      <c r="PG652" s="6"/>
      <c r="PH652" s="6"/>
      <c r="PI652" s="6"/>
      <c r="PJ652" s="6"/>
      <c r="PK652" s="6"/>
      <c r="PL652" s="6"/>
      <c r="PM652" s="6"/>
      <c r="PN652" s="6"/>
      <c r="PO652" s="6"/>
      <c r="PP652" s="6"/>
      <c r="PQ652" s="6"/>
      <c r="PR652" s="6"/>
      <c r="PS652" s="6"/>
      <c r="PT652" s="6"/>
      <c r="PU652" s="6"/>
      <c r="PV652" s="6"/>
      <c r="PW652" s="6"/>
      <c r="PX652" s="6"/>
      <c r="PY652" s="6"/>
      <c r="PZ652" s="6"/>
      <c r="QA652" s="6"/>
      <c r="QB652" s="6"/>
      <c r="QC652" s="6"/>
      <c r="QD652" s="6"/>
      <c r="QE652" s="6"/>
      <c r="QF652" s="6"/>
      <c r="QG652" s="6"/>
      <c r="QH652" s="6"/>
      <c r="QI652" s="6"/>
      <c r="QJ652" s="6"/>
      <c r="QK652" s="6"/>
      <c r="QL652" s="6"/>
      <c r="QM652" s="6"/>
      <c r="QN652" s="6"/>
      <c r="QO652" s="6"/>
      <c r="QP652" s="6"/>
      <c r="QQ652" s="6"/>
      <c r="QR652" s="6"/>
      <c r="QS652" s="6"/>
      <c r="QT652" s="6"/>
      <c r="QU652" s="6"/>
      <c r="QV652" s="6"/>
      <c r="QW652" s="6"/>
      <c r="QX652" s="6"/>
      <c r="QY652" s="6"/>
      <c r="QZ652" s="6"/>
      <c r="RA652" s="6"/>
      <c r="RB652" s="6"/>
      <c r="RC652" s="6"/>
      <c r="RD652" s="6"/>
      <c r="RE652" s="6"/>
      <c r="RF652" s="6"/>
      <c r="RG652" s="6"/>
      <c r="RH652" s="6"/>
      <c r="RI652" s="6"/>
      <c r="RJ652" s="6"/>
      <c r="RK652" s="6"/>
      <c r="RL652" s="6"/>
      <c r="RM652" s="6"/>
      <c r="RN652" s="6"/>
      <c r="RO652" s="6"/>
      <c r="RP652" s="6"/>
      <c r="RQ652" s="6"/>
      <c r="RR652" s="6"/>
      <c r="RS652" s="6"/>
      <c r="RT652" s="6"/>
      <c r="RU652" s="6"/>
      <c r="RV652" s="6"/>
      <c r="RW652" s="6"/>
      <c r="RX652" s="6"/>
      <c r="RY652" s="6"/>
      <c r="RZ652" s="6"/>
      <c r="SA652" s="6"/>
      <c r="SB652" s="6"/>
      <c r="SC652" s="6"/>
      <c r="SD652" s="6"/>
      <c r="SE652" s="6"/>
      <c r="SF652" s="6"/>
      <c r="SG652" s="6"/>
      <c r="SH652" s="6"/>
      <c r="SI652" s="6"/>
      <c r="SJ652" s="6"/>
      <c r="SK652" s="6"/>
      <c r="SL652" s="6"/>
      <c r="SM652" s="6"/>
      <c r="SN652" s="6"/>
      <c r="SO652" s="6"/>
      <c r="SP652" s="6"/>
      <c r="SQ652" s="6"/>
      <c r="SR652" s="6"/>
      <c r="SS652" s="6"/>
      <c r="ST652" s="6"/>
      <c r="SU652" s="6"/>
      <c r="SV652" s="6"/>
      <c r="SW652" s="6"/>
      <c r="SX652" s="6"/>
      <c r="SY652" s="6"/>
      <c r="SZ652" s="6"/>
      <c r="TA652" s="6"/>
      <c r="TB652" s="6"/>
      <c r="TC652" s="6"/>
      <c r="TD652" s="6"/>
      <c r="TE652" s="6"/>
      <c r="TF652" s="6"/>
      <c r="TG652" s="6"/>
      <c r="TH652" s="6"/>
      <c r="TI652" s="6"/>
      <c r="TJ652" s="6"/>
      <c r="TK652" s="6"/>
      <c r="TL652" s="6"/>
      <c r="TM652" s="6"/>
      <c r="TN652" s="6"/>
      <c r="TO652" s="6"/>
      <c r="TP652" s="6"/>
      <c r="TQ652" s="6"/>
      <c r="TR652" s="6"/>
      <c r="TS652" s="6"/>
      <c r="TT652" s="6"/>
      <c r="TU652" s="6"/>
      <c r="TV652" s="6"/>
      <c r="TW652" s="6"/>
      <c r="TX652" s="6"/>
      <c r="TY652" s="6"/>
      <c r="TZ652" s="6"/>
      <c r="UA652" s="6"/>
      <c r="UB652" s="6"/>
      <c r="UC652" s="6"/>
      <c r="UD652" s="6"/>
      <c r="UE652" s="6"/>
      <c r="UF652" s="6"/>
      <c r="UG652" s="6"/>
      <c r="UH652" s="6"/>
      <c r="UI652" s="6"/>
      <c r="UJ652" s="6"/>
      <c r="UK652" s="6"/>
      <c r="UL652" s="6"/>
      <c r="UM652" s="6"/>
      <c r="UN652" s="6"/>
      <c r="UO652" s="6"/>
      <c r="UP652" s="6"/>
      <c r="UQ652" s="6"/>
      <c r="UR652" s="6"/>
      <c r="US652" s="6"/>
      <c r="UT652" s="6"/>
      <c r="UU652" s="6"/>
      <c r="UV652" s="6"/>
      <c r="UW652" s="6"/>
      <c r="UX652" s="6"/>
      <c r="UY652" s="6"/>
      <c r="UZ652" s="6"/>
      <c r="VA652" s="6"/>
      <c r="VB652" s="6"/>
      <c r="VC652" s="6"/>
      <c r="VD652" s="6"/>
      <c r="VE652" s="6"/>
      <c r="VF652" s="6"/>
      <c r="VG652" s="6"/>
      <c r="VH652" s="6"/>
      <c r="VI652" s="6"/>
      <c r="VJ652" s="6"/>
      <c r="VK652" s="6"/>
      <c r="VL652" s="6"/>
      <c r="VM652" s="6"/>
      <c r="VN652" s="6"/>
      <c r="VO652" s="6"/>
      <c r="VP652" s="6"/>
      <c r="VQ652" s="6"/>
      <c r="VR652" s="6"/>
      <c r="VS652" s="6"/>
      <c r="VT652" s="6"/>
      <c r="VU652" s="6"/>
      <c r="VV652" s="6"/>
      <c r="VW652" s="6"/>
      <c r="VX652" s="6"/>
      <c r="VY652" s="6"/>
      <c r="VZ652" s="6"/>
      <c r="WA652" s="6"/>
      <c r="WB652" s="6"/>
      <c r="WC652" s="6"/>
      <c r="WD652" s="6"/>
      <c r="WE652" s="6"/>
      <c r="WF652" s="6"/>
      <c r="WG652" s="6"/>
      <c r="WH652" s="6"/>
      <c r="WI652" s="6"/>
      <c r="WJ652" s="6"/>
      <c r="WK652" s="6"/>
      <c r="WL652" s="6"/>
      <c r="WM652" s="6"/>
      <c r="WN652" s="6"/>
      <c r="WO652" s="6"/>
      <c r="WP652" s="6"/>
      <c r="WQ652" s="6"/>
      <c r="WR652" s="6"/>
      <c r="WS652" s="6"/>
      <c r="WT652" s="6"/>
      <c r="WU652" s="6"/>
      <c r="WV652" s="6"/>
      <c r="WW652" s="6"/>
      <c r="WX652" s="6"/>
      <c r="WY652" s="6"/>
      <c r="WZ652" s="6"/>
      <c r="XA652" s="6"/>
      <c r="XB652" s="6"/>
      <c r="XC652" s="6"/>
      <c r="XD652" s="6"/>
      <c r="XE652" s="6"/>
      <c r="XF652" s="6"/>
      <c r="XG652" s="6"/>
      <c r="XH652" s="6"/>
      <c r="XI652" s="6"/>
      <c r="XJ652" s="6"/>
      <c r="XK652" s="6"/>
      <c r="XL652" s="6"/>
      <c r="XM652" s="6"/>
      <c r="XN652" s="6"/>
      <c r="XO652" s="6"/>
      <c r="XP652" s="6"/>
      <c r="XQ652" s="6"/>
      <c r="XR652" s="6"/>
      <c r="XS652" s="6"/>
      <c r="XT652" s="6"/>
      <c r="XU652" s="6"/>
      <c r="XV652" s="6"/>
      <c r="XW652" s="6"/>
      <c r="XX652" s="6"/>
      <c r="XY652" s="6"/>
      <c r="XZ652" s="6"/>
      <c r="YA652" s="6"/>
      <c r="YB652" s="6"/>
      <c r="YC652" s="6"/>
      <c r="YD652" s="6"/>
      <c r="YE652" s="6"/>
      <c r="YF652" s="6"/>
      <c r="YG652" s="6"/>
      <c r="YH652" s="6"/>
      <c r="YI652" s="6"/>
      <c r="YJ652" s="6"/>
      <c r="YK652" s="6"/>
      <c r="YL652" s="6"/>
      <c r="YM652" s="6"/>
      <c r="YN652" s="6"/>
      <c r="YO652" s="6"/>
      <c r="YP652" s="6"/>
      <c r="YQ652" s="6"/>
      <c r="YR652" s="6"/>
      <c r="YS652" s="6"/>
      <c r="YT652" s="6"/>
      <c r="YU652" s="6"/>
      <c r="YV652" s="6"/>
      <c r="YW652" s="6"/>
      <c r="YX652" s="6"/>
      <c r="YY652" s="6"/>
      <c r="YZ652" s="6"/>
      <c r="ZA652" s="6"/>
      <c r="ZB652" s="6"/>
      <c r="ZC652" s="6"/>
      <c r="ZD652" s="6"/>
      <c r="ZE652" s="6"/>
      <c r="ZF652" s="6"/>
      <c r="ZG652" s="6"/>
      <c r="ZH652" s="6"/>
      <c r="ZI652" s="6"/>
      <c r="ZJ652" s="6"/>
      <c r="ZK652" s="6"/>
      <c r="ZL652" s="6"/>
      <c r="ZM652" s="6"/>
      <c r="ZN652" s="6"/>
      <c r="ZO652" s="6"/>
      <c r="ZP652" s="6"/>
      <c r="ZQ652" s="6"/>
      <c r="ZR652" s="6"/>
      <c r="ZS652" s="6"/>
      <c r="ZT652" s="6"/>
      <c r="ZU652" s="6"/>
      <c r="ZV652" s="6"/>
      <c r="ZW652" s="6"/>
      <c r="ZX652" s="6"/>
      <c r="ZY652" s="6"/>
      <c r="ZZ652" s="6"/>
      <c r="AAA652" s="6"/>
      <c r="AAB652" s="6"/>
      <c r="AAC652" s="6"/>
      <c r="AAD652" s="6"/>
      <c r="AAE652" s="6"/>
      <c r="AAF652" s="6"/>
      <c r="AAG652" s="6"/>
      <c r="AAH652" s="6"/>
      <c r="AAI652" s="6"/>
      <c r="AAJ652" s="6"/>
      <c r="AAK652" s="6"/>
      <c r="AAL652" s="6"/>
      <c r="AAM652" s="6"/>
      <c r="AAN652" s="6"/>
      <c r="AAO652" s="6"/>
      <c r="AAP652" s="6"/>
      <c r="AAQ652" s="6"/>
      <c r="AAR652" s="6"/>
      <c r="AAS652" s="6"/>
      <c r="AAT652" s="6"/>
      <c r="AAU652" s="6"/>
      <c r="AAV652" s="6"/>
      <c r="AAW652" s="6"/>
      <c r="AAX652" s="6"/>
      <c r="AAY652" s="6"/>
      <c r="AAZ652" s="6"/>
      <c r="ABA652" s="6"/>
      <c r="ABB652" s="6"/>
      <c r="ABC652" s="6"/>
      <c r="ABD652" s="6"/>
      <c r="ABE652" s="6"/>
      <c r="ABF652" s="6"/>
      <c r="ABG652" s="6"/>
      <c r="ABH652" s="6"/>
      <c r="ABI652" s="6"/>
      <c r="ABJ652" s="6"/>
      <c r="ABK652" s="6"/>
      <c r="ABL652" s="6"/>
      <c r="ABM652" s="6"/>
      <c r="ABN652" s="6"/>
      <c r="ABO652" s="6"/>
      <c r="ABP652" s="6"/>
      <c r="ABQ652" s="6"/>
      <c r="ABR652" s="6"/>
      <c r="ABS652" s="6"/>
      <c r="ABT652" s="6"/>
      <c r="ABU652" s="6"/>
      <c r="ABV652" s="6"/>
      <c r="ABW652" s="6"/>
      <c r="ABX652" s="6"/>
      <c r="ABY652" s="6"/>
      <c r="ABZ652" s="6"/>
      <c r="ACA652" s="6"/>
      <c r="ACB652" s="6"/>
      <c r="ACC652" s="6"/>
      <c r="ACD652" s="6"/>
      <c r="ACE652" s="6"/>
      <c r="ACF652" s="6"/>
      <c r="ACG652" s="6"/>
      <c r="ACH652" s="6"/>
      <c r="ACI652" s="6"/>
      <c r="ACJ652" s="6"/>
      <c r="ACK652" s="6"/>
      <c r="ACL652" s="6"/>
      <c r="ACM652" s="6"/>
      <c r="ACN652" s="6"/>
      <c r="ACO652" s="6"/>
      <c r="ACP652" s="6"/>
      <c r="ACQ652" s="6"/>
      <c r="ACR652" s="6"/>
      <c r="ACS652" s="6"/>
      <c r="ACT652" s="6"/>
      <c r="ACU652" s="6"/>
      <c r="ACV652" s="6"/>
      <c r="ACW652" s="6"/>
      <c r="ACX652" s="6"/>
      <c r="ACY652" s="6"/>
      <c r="ACZ652" s="6"/>
      <c r="ADA652" s="6"/>
      <c r="ADB652" s="6"/>
      <c r="ADC652" s="6"/>
      <c r="ADD652" s="6"/>
      <c r="ADE652" s="6"/>
      <c r="ADF652" s="6"/>
      <c r="ADG652" s="6"/>
      <c r="ADH652" s="6"/>
      <c r="ADI652" s="6"/>
      <c r="ADJ652" s="6"/>
      <c r="ADK652" s="6"/>
      <c r="ADL652" s="6"/>
      <c r="ADM652" s="6"/>
      <c r="ADN652" s="6"/>
      <c r="ADO652" s="6"/>
      <c r="ADP652" s="6"/>
      <c r="ADQ652" s="6"/>
      <c r="ADR652" s="6"/>
      <c r="ADS652" s="6"/>
      <c r="ADT652" s="6"/>
      <c r="ADU652" s="6"/>
      <c r="ADV652" s="6"/>
      <c r="ADW652" s="6"/>
      <c r="ADX652" s="6"/>
      <c r="ADY652" s="6"/>
      <c r="ADZ652" s="6"/>
      <c r="AEA652" s="6"/>
      <c r="AEB652" s="6"/>
      <c r="AEC652" s="6"/>
      <c r="AED652" s="6"/>
      <c r="AEE652" s="6"/>
      <c r="AEF652" s="6"/>
      <c r="AEG652" s="6"/>
      <c r="AEH652" s="6"/>
      <c r="AEI652" s="6"/>
      <c r="AEJ652" s="6"/>
      <c r="AEK652" s="6"/>
      <c r="AEL652" s="6"/>
      <c r="AEM652" s="6"/>
      <c r="AEN652" s="6"/>
      <c r="AEO652" s="6"/>
      <c r="AEP652" s="6"/>
      <c r="AEQ652" s="6"/>
      <c r="AER652" s="6"/>
      <c r="AES652" s="6"/>
      <c r="AET652" s="6"/>
      <c r="AEU652" s="6"/>
      <c r="AEV652" s="6"/>
      <c r="AEW652" s="6"/>
      <c r="AEX652" s="6"/>
      <c r="AEY652" s="6"/>
      <c r="AEZ652" s="6"/>
      <c r="AFA652" s="6"/>
      <c r="AFB652" s="6"/>
      <c r="AFC652" s="6"/>
      <c r="AFD652" s="6"/>
      <c r="AFE652" s="6"/>
      <c r="AFF652" s="6"/>
      <c r="AFG652" s="6"/>
      <c r="AFH652" s="6"/>
      <c r="AFI652" s="6"/>
      <c r="AFJ652" s="6"/>
      <c r="AFK652" s="6"/>
      <c r="AFL652" s="6"/>
      <c r="AFM652" s="6"/>
      <c r="AFN652" s="6"/>
      <c r="AFO652" s="6"/>
      <c r="AFP652" s="6"/>
      <c r="AFQ652" s="6"/>
      <c r="AFR652" s="6"/>
      <c r="AFS652" s="6"/>
      <c r="AFT652" s="6"/>
      <c r="AFU652" s="6"/>
      <c r="AFV652" s="6"/>
      <c r="AFW652" s="6"/>
      <c r="AFX652" s="6"/>
      <c r="AFY652" s="6"/>
      <c r="AFZ652" s="6"/>
      <c r="AGA652" s="6"/>
      <c r="AGB652" s="6"/>
      <c r="AGC652" s="6"/>
      <c r="AGD652" s="6"/>
      <c r="AGE652" s="6"/>
      <c r="AGF652" s="6"/>
      <c r="AGG652" s="6"/>
      <c r="AGH652" s="6"/>
      <c r="AGI652" s="6"/>
      <c r="AGJ652" s="6"/>
      <c r="AGK652" s="6"/>
      <c r="AGL652" s="6"/>
      <c r="AGM652" s="6"/>
      <c r="AGN652" s="6"/>
      <c r="AGO652" s="6"/>
      <c r="AGP652" s="6"/>
      <c r="AGQ652" s="6"/>
      <c r="AGR652" s="6"/>
      <c r="AGS652" s="6"/>
      <c r="AGT652" s="6"/>
      <c r="AGU652" s="6"/>
      <c r="AGV652" s="6"/>
      <c r="AGW652" s="6"/>
      <c r="AGX652" s="6"/>
      <c r="AGY652" s="6"/>
      <c r="AGZ652" s="6"/>
      <c r="AHA652" s="6"/>
      <c r="AHB652" s="6"/>
      <c r="AHC652" s="6"/>
      <c r="AHD652" s="6"/>
      <c r="AHE652" s="6"/>
      <c r="AHF652" s="6"/>
      <c r="AHG652" s="6"/>
      <c r="AHH652" s="6"/>
      <c r="AHI652" s="6"/>
      <c r="AHJ652" s="6"/>
      <c r="AHK652" s="6"/>
      <c r="AHL652" s="6"/>
      <c r="AHM652" s="6"/>
      <c r="AHN652" s="6"/>
      <c r="AHO652" s="6"/>
      <c r="AHP652" s="6"/>
      <c r="AHQ652" s="6"/>
      <c r="AHR652" s="6"/>
      <c r="AHS652" s="6"/>
      <c r="AHT652" s="6"/>
      <c r="AHU652" s="6"/>
      <c r="AHV652" s="6"/>
      <c r="AHW652" s="6"/>
      <c r="AHX652" s="6"/>
      <c r="AHY652" s="6"/>
      <c r="AHZ652" s="6"/>
      <c r="AIA652" s="6"/>
      <c r="AIB652" s="6"/>
      <c r="AIC652" s="6"/>
      <c r="AID652" s="6"/>
      <c r="AIE652" s="6"/>
      <c r="AIF652" s="6"/>
      <c r="AIG652" s="6"/>
      <c r="AIH652" s="6"/>
      <c r="AII652" s="6"/>
      <c r="AIJ652" s="6"/>
      <c r="AIK652" s="6"/>
      <c r="AIL652" s="6"/>
      <c r="AIM652" s="6"/>
      <c r="AIN652" s="6"/>
      <c r="AIO652" s="6"/>
      <c r="AIP652" s="6"/>
      <c r="AIQ652" s="6"/>
      <c r="AIR652" s="6"/>
      <c r="AIS652" s="6"/>
      <c r="AIT652" s="6"/>
      <c r="AIU652" s="6"/>
      <c r="AIV652" s="6"/>
      <c r="AIW652" s="6"/>
      <c r="AIX652" s="6"/>
      <c r="AIY652" s="6"/>
      <c r="AIZ652" s="6"/>
      <c r="AJA652" s="6"/>
      <c r="AJB652" s="6"/>
      <c r="AJC652" s="6"/>
      <c r="AJD652" s="6"/>
      <c r="AJE652" s="6"/>
      <c r="AJF652" s="6"/>
      <c r="AJG652" s="6"/>
      <c r="AJH652" s="6"/>
      <c r="AJI652" s="6"/>
      <c r="AJJ652" s="6"/>
      <c r="AJK652" s="6"/>
      <c r="AJL652" s="6"/>
      <c r="AJM652" s="6"/>
      <c r="AJN652" s="6"/>
      <c r="AJO652" s="6"/>
      <c r="AJP652" s="6"/>
      <c r="AJQ652" s="6"/>
      <c r="AJR652" s="6"/>
      <c r="AJS652" s="6"/>
      <c r="AJT652" s="6"/>
      <c r="AJU652" s="6"/>
      <c r="AJV652" s="6"/>
      <c r="AJW652" s="6"/>
      <c r="AJX652" s="6"/>
      <c r="AJY652" s="6"/>
      <c r="AJZ652" s="6"/>
      <c r="AKA652" s="6"/>
      <c r="AKB652" s="6"/>
      <c r="AKC652" s="6"/>
      <c r="AKD652" s="6"/>
      <c r="AKE652" s="6"/>
      <c r="AKF652" s="6"/>
      <c r="AKG652" s="6"/>
      <c r="AKH652" s="6"/>
      <c r="AKI652" s="6"/>
      <c r="AKJ652" s="6"/>
      <c r="AKK652" s="6"/>
      <c r="AKL652" s="6"/>
      <c r="AKM652" s="6"/>
      <c r="AKN652" s="6"/>
      <c r="AKO652" s="6"/>
      <c r="AKP652" s="6"/>
      <c r="AKQ652" s="6"/>
      <c r="AKR652" s="6"/>
      <c r="AKS652" s="6"/>
      <c r="AKT652" s="6"/>
      <c r="AKU652" s="6"/>
      <c r="AKV652" s="6"/>
      <c r="AKW652" s="6"/>
      <c r="AKX652" s="6"/>
      <c r="AKY652" s="6"/>
      <c r="AKZ652" s="6"/>
      <c r="ALA652" s="6"/>
      <c r="ALB652" s="6"/>
      <c r="ALC652" s="6"/>
      <c r="ALD652" s="6"/>
      <c r="ALE652" s="6"/>
      <c r="ALF652" s="6"/>
      <c r="ALG652" s="6"/>
      <c r="ALH652" s="6"/>
      <c r="ALI652" s="6"/>
      <c r="ALJ652" s="6"/>
      <c r="ALK652" s="6"/>
      <c r="ALL652" s="6"/>
      <c r="ALM652" s="6"/>
      <c r="ALN652" s="6"/>
      <c r="ALO652" s="6"/>
      <c r="ALP652" s="6"/>
      <c r="ALQ652" s="6"/>
      <c r="ALR652" s="6"/>
      <c r="ALS652" s="6"/>
      <c r="ALT652" s="6"/>
      <c r="ALU652" s="6"/>
      <c r="ALV652" s="6"/>
      <c r="ALW652" s="6"/>
      <c r="ALX652" s="6"/>
      <c r="ALY652" s="6"/>
      <c r="ALZ652" s="6"/>
      <c r="AMA652" s="6"/>
      <c r="AMB652" s="6"/>
      <c r="AMC652" s="6"/>
      <c r="AMD652" s="6"/>
      <c r="AME652" s="6"/>
      <c r="AMF652" s="6"/>
      <c r="AMG652" s="6"/>
      <c r="AMH652" s="6"/>
      <c r="AMI652" s="6"/>
      <c r="AMJ652" s="6"/>
      <c r="AMK652" s="6"/>
      <c r="AML652" s="6"/>
      <c r="AMM652" s="6"/>
      <c r="AMN652" s="6"/>
      <c r="AMO652" s="6"/>
      <c r="AMP652" s="6"/>
      <c r="AMQ652" s="6"/>
      <c r="AMR652" s="6"/>
      <c r="AMS652" s="6"/>
      <c r="AMT652" s="6"/>
      <c r="AMU652" s="6"/>
      <c r="AMV652" s="6"/>
      <c r="AMW652" s="6"/>
      <c r="AMX652" s="6"/>
      <c r="AMY652" s="6"/>
      <c r="AMZ652" s="6"/>
      <c r="ANA652" s="6"/>
      <c r="ANB652" s="6"/>
      <c r="ANC652" s="6"/>
      <c r="AND652" s="6"/>
      <c r="ANE652" s="6"/>
      <c r="ANF652" s="6"/>
      <c r="ANG652" s="6"/>
      <c r="ANH652" s="6"/>
      <c r="ANI652" s="6"/>
      <c r="ANJ652" s="6"/>
      <c r="ANK652" s="6"/>
      <c r="ANL652" s="6"/>
      <c r="ANM652" s="6"/>
      <c r="ANN652" s="6"/>
      <c r="ANO652" s="6"/>
      <c r="ANP652" s="6"/>
      <c r="ANQ652" s="6"/>
      <c r="ANR652" s="6"/>
      <c r="ANS652" s="6"/>
      <c r="ANT652" s="6"/>
      <c r="ANU652" s="6"/>
      <c r="ANV652" s="6"/>
      <c r="ANW652" s="6"/>
      <c r="ANX652" s="6"/>
      <c r="ANY652" s="6"/>
      <c r="ANZ652" s="6"/>
      <c r="AOA652" s="6"/>
      <c r="AOB652" s="6"/>
      <c r="AOC652" s="6"/>
      <c r="AOD652" s="6"/>
      <c r="AOE652" s="6"/>
      <c r="AOF652" s="6"/>
      <c r="AOG652" s="6"/>
      <c r="AOH652" s="6"/>
      <c r="AOI652" s="6"/>
      <c r="AOJ652" s="6"/>
      <c r="AOK652" s="6"/>
      <c r="AOL652" s="6"/>
      <c r="AOM652" s="6"/>
      <c r="AON652" s="6"/>
      <c r="AOO652" s="6"/>
      <c r="AOP652" s="6"/>
      <c r="AOQ652" s="6"/>
      <c r="AOR652" s="6"/>
      <c r="AOS652" s="6"/>
      <c r="AOT652" s="6"/>
      <c r="AOU652" s="6"/>
      <c r="AOV652" s="6"/>
      <c r="AOW652" s="6"/>
      <c r="AOX652" s="6"/>
      <c r="AOY652" s="6"/>
      <c r="AOZ652" s="6"/>
      <c r="APA652" s="6"/>
      <c r="APB652" s="6"/>
      <c r="APC652" s="6"/>
      <c r="APD652" s="6"/>
      <c r="APE652" s="6"/>
      <c r="APF652" s="6"/>
      <c r="APG652" s="6"/>
      <c r="APH652" s="6"/>
      <c r="API652" s="6"/>
      <c r="APJ652" s="6"/>
      <c r="APK652" s="6"/>
      <c r="APL652" s="6"/>
      <c r="APM652" s="6"/>
      <c r="APN652" s="6"/>
      <c r="APO652" s="6"/>
      <c r="APP652" s="6"/>
      <c r="APQ652" s="6"/>
      <c r="APR652" s="6"/>
      <c r="APS652" s="6"/>
      <c r="APT652" s="6"/>
      <c r="APU652" s="6"/>
      <c r="APV652" s="6"/>
      <c r="APW652" s="6"/>
      <c r="APX652" s="6"/>
      <c r="APY652" s="6"/>
      <c r="APZ652" s="6"/>
      <c r="AQA652" s="6"/>
      <c r="AQB652" s="6"/>
      <c r="AQC652" s="6"/>
      <c r="AQD652" s="6"/>
      <c r="AQE652" s="6"/>
      <c r="AQF652" s="6"/>
      <c r="AQG652" s="6"/>
      <c r="AQH652" s="6"/>
      <c r="AQI652" s="6"/>
      <c r="AQJ652" s="6"/>
      <c r="AQK652" s="6"/>
      <c r="AQL652" s="6"/>
      <c r="AQM652" s="6"/>
      <c r="AQN652" s="6"/>
      <c r="AQO652" s="6"/>
      <c r="AQP652" s="6"/>
      <c r="AQQ652" s="6"/>
      <c r="AQR652" s="6"/>
      <c r="AQS652" s="6"/>
      <c r="AQT652" s="6"/>
      <c r="AQU652" s="6"/>
      <c r="AQV652" s="6"/>
      <c r="AQW652" s="6"/>
      <c r="AQX652" s="6"/>
      <c r="AQY652" s="6"/>
      <c r="AQZ652" s="6"/>
      <c r="ARA652" s="6"/>
      <c r="ARB652" s="6"/>
      <c r="ARC652" s="6"/>
      <c r="ARD652" s="6"/>
      <c r="ARE652" s="6"/>
      <c r="ARF652" s="6"/>
      <c r="ARG652" s="6"/>
      <c r="ARH652" s="6"/>
      <c r="ARI652" s="6"/>
      <c r="ARJ652" s="6"/>
      <c r="ARK652" s="6"/>
      <c r="ARL652" s="6"/>
      <c r="ARM652" s="6"/>
      <c r="ARN652" s="6"/>
      <c r="ARO652" s="6"/>
      <c r="ARP652" s="6"/>
      <c r="ARQ652" s="6"/>
      <c r="ARR652" s="6"/>
      <c r="ARS652" s="6"/>
      <c r="ART652" s="6"/>
      <c r="ARU652" s="6"/>
      <c r="ARV652" s="6"/>
      <c r="ARW652" s="6"/>
      <c r="ARX652" s="6"/>
      <c r="ARY652" s="6"/>
      <c r="ARZ652" s="6"/>
      <c r="ASA652" s="6"/>
      <c r="ASB652" s="6"/>
      <c r="ASC652" s="6"/>
      <c r="ASD652" s="6"/>
      <c r="ASE652" s="6"/>
      <c r="ASF652" s="6"/>
      <c r="ASG652" s="6"/>
      <c r="ASH652" s="6"/>
      <c r="ASI652" s="6"/>
      <c r="ASJ652" s="6"/>
      <c r="ASK652" s="6"/>
      <c r="ASL652" s="6"/>
      <c r="ASM652" s="6"/>
      <c r="ASN652" s="6"/>
      <c r="ASO652" s="6"/>
      <c r="ASP652" s="6"/>
      <c r="ASQ652" s="6"/>
      <c r="ASR652" s="6"/>
      <c r="ASS652" s="6"/>
      <c r="AST652" s="6"/>
      <c r="ASU652" s="6"/>
      <c r="ASV652" s="6"/>
      <c r="ASW652" s="6"/>
      <c r="ASX652" s="6"/>
      <c r="ASY652" s="6"/>
      <c r="ASZ652" s="6"/>
      <c r="ATA652" s="6"/>
      <c r="ATB652" s="6"/>
      <c r="ATC652" s="6"/>
      <c r="ATD652" s="6"/>
      <c r="ATE652" s="6"/>
      <c r="ATF652" s="6"/>
      <c r="ATG652" s="6"/>
      <c r="ATH652" s="6"/>
      <c r="ATI652" s="6"/>
      <c r="ATJ652" s="6"/>
      <c r="ATK652" s="6"/>
      <c r="ATL652" s="6"/>
      <c r="ATM652" s="6"/>
      <c r="ATN652" s="6"/>
      <c r="ATO652" s="6"/>
      <c r="ATP652" s="6"/>
      <c r="ATQ652" s="6"/>
      <c r="ATR652" s="6"/>
      <c r="ATS652" s="6"/>
      <c r="ATT652" s="6"/>
      <c r="ATU652" s="6"/>
      <c r="ATV652" s="6"/>
      <c r="ATW652" s="6"/>
      <c r="ATX652" s="6"/>
      <c r="ATY652" s="6"/>
      <c r="ATZ652" s="6"/>
      <c r="AUA652" s="6"/>
      <c r="AUB652" s="6"/>
      <c r="AUC652" s="6"/>
      <c r="AUD652" s="6"/>
      <c r="AUE652" s="6"/>
      <c r="AUF652" s="6"/>
      <c r="AUG652" s="6"/>
      <c r="AUH652" s="6"/>
      <c r="AUI652" s="6"/>
      <c r="AUJ652" s="6"/>
      <c r="AUK652" s="6"/>
      <c r="AUL652" s="6"/>
      <c r="AUM652" s="6"/>
      <c r="AUN652" s="6"/>
      <c r="AUO652" s="6"/>
      <c r="AUP652" s="6"/>
      <c r="AUQ652" s="6"/>
      <c r="AUR652" s="6"/>
      <c r="AUS652" s="6"/>
      <c r="AUT652" s="6"/>
      <c r="AUU652" s="6"/>
      <c r="AUV652" s="6"/>
      <c r="AUW652" s="6"/>
      <c r="AUX652" s="6"/>
      <c r="AUY652" s="6"/>
      <c r="AUZ652" s="6"/>
      <c r="AVA652" s="6"/>
      <c r="AVB652" s="6"/>
      <c r="AVC652" s="6"/>
      <c r="AVD652" s="6"/>
      <c r="AVE652" s="6"/>
      <c r="AVF652" s="6"/>
      <c r="AVG652" s="6"/>
      <c r="AVH652" s="6"/>
      <c r="AVI652" s="6"/>
      <c r="AVJ652" s="6"/>
      <c r="AVK652" s="6"/>
      <c r="AVL652" s="6"/>
      <c r="AVM652" s="6"/>
      <c r="AVN652" s="6"/>
      <c r="AVO652" s="6"/>
      <c r="AVP652" s="6"/>
      <c r="AVQ652" s="6"/>
      <c r="AVR652" s="6"/>
      <c r="AVS652" s="6"/>
      <c r="AVT652" s="6"/>
      <c r="AVU652" s="6"/>
      <c r="AVV652" s="6"/>
      <c r="AVW652" s="6"/>
      <c r="AVX652" s="6"/>
      <c r="AVY652" s="6"/>
      <c r="AVZ652" s="6"/>
      <c r="AWA652" s="6"/>
      <c r="AWB652" s="6"/>
      <c r="AWC652" s="6"/>
      <c r="AWD652" s="6"/>
      <c r="AWE652" s="6"/>
      <c r="AWF652" s="6"/>
      <c r="AWG652" s="6"/>
      <c r="AWH652" s="6"/>
      <c r="AWI652" s="6"/>
      <c r="AWJ652" s="6"/>
      <c r="AWK652" s="6"/>
      <c r="AWL652" s="6"/>
      <c r="AWM652" s="6"/>
      <c r="AWN652" s="6"/>
      <c r="AWO652" s="6"/>
      <c r="AWP652" s="6"/>
      <c r="AWQ652" s="6"/>
      <c r="AWR652" s="6"/>
      <c r="AWS652" s="6"/>
      <c r="AWT652" s="6"/>
      <c r="AWU652" s="6"/>
      <c r="AWV652" s="6"/>
      <c r="AWW652" s="6"/>
      <c r="AWX652" s="6"/>
      <c r="AWY652" s="6"/>
      <c r="AWZ652" s="6"/>
      <c r="AXA652" s="6"/>
      <c r="AXB652" s="6"/>
      <c r="AXC652" s="6"/>
      <c r="AXD652" s="6"/>
      <c r="AXE652" s="6"/>
      <c r="AXF652" s="6"/>
      <c r="AXG652" s="6"/>
      <c r="AXH652" s="6"/>
      <c r="AXI652" s="6"/>
      <c r="AXJ652" s="6"/>
      <c r="AXK652" s="6"/>
      <c r="AXL652" s="6"/>
      <c r="AXM652" s="6"/>
      <c r="AXN652" s="6"/>
      <c r="AXO652" s="6"/>
      <c r="AXP652" s="6"/>
      <c r="AXQ652" s="6"/>
      <c r="AXR652" s="6"/>
      <c r="AXS652" s="6"/>
      <c r="AXT652" s="6"/>
      <c r="AXU652" s="6"/>
      <c r="AXV652" s="6"/>
      <c r="AXW652" s="6"/>
      <c r="AXX652" s="6"/>
      <c r="AXY652" s="6"/>
      <c r="AXZ652" s="6"/>
      <c r="AYA652" s="6"/>
      <c r="AYB652" s="6"/>
      <c r="AYC652" s="6"/>
      <c r="AYD652" s="6"/>
      <c r="AYE652" s="6"/>
      <c r="AYF652" s="6"/>
      <c r="AYG652" s="6"/>
      <c r="AYH652" s="6"/>
      <c r="AYI652" s="6"/>
      <c r="AYJ652" s="6"/>
      <c r="AYK652" s="6"/>
      <c r="AYL652" s="6"/>
      <c r="AYM652" s="6"/>
      <c r="AYN652" s="6"/>
      <c r="AYO652" s="6"/>
      <c r="AYP652" s="6"/>
      <c r="AYQ652" s="6"/>
      <c r="AYR652" s="6"/>
      <c r="AYS652" s="6"/>
      <c r="AYT652" s="6"/>
      <c r="AYU652" s="6"/>
      <c r="AYV652" s="6"/>
      <c r="AYW652" s="6"/>
      <c r="AYX652" s="6"/>
      <c r="AYY652" s="6"/>
      <c r="AYZ652" s="6"/>
      <c r="AZA652" s="6"/>
      <c r="AZB652" s="6"/>
      <c r="AZC652" s="6"/>
      <c r="AZD652" s="6"/>
      <c r="AZE652" s="6"/>
      <c r="AZF652" s="6"/>
      <c r="AZG652" s="6"/>
      <c r="AZH652" s="6"/>
      <c r="AZI652" s="6"/>
      <c r="AZJ652" s="6"/>
      <c r="AZK652" s="6"/>
      <c r="AZL652" s="6"/>
      <c r="AZM652" s="6"/>
      <c r="AZN652" s="6"/>
      <c r="AZO652" s="6"/>
      <c r="AZP652" s="6"/>
      <c r="AZQ652" s="6"/>
      <c r="AZR652" s="6"/>
      <c r="AZS652" s="6"/>
      <c r="AZT652" s="6"/>
      <c r="AZU652" s="6"/>
      <c r="AZV652" s="6"/>
      <c r="AZW652" s="6"/>
      <c r="AZX652" s="6"/>
      <c r="AZY652" s="6"/>
      <c r="AZZ652" s="6"/>
      <c r="BAA652" s="6"/>
      <c r="BAB652" s="6"/>
      <c r="BAC652" s="6"/>
      <c r="BAD652" s="6"/>
      <c r="BAE652" s="6"/>
      <c r="BAF652" s="6"/>
      <c r="BAG652" s="6"/>
      <c r="BAH652" s="6"/>
      <c r="BAI652" s="6"/>
      <c r="BAJ652" s="6"/>
      <c r="BAK652" s="6"/>
      <c r="BAL652" s="6"/>
      <c r="BAM652" s="6"/>
      <c r="BAN652" s="6"/>
      <c r="BAO652" s="6"/>
      <c r="BAP652" s="6"/>
      <c r="BAQ652" s="6"/>
      <c r="BAR652" s="6"/>
      <c r="BAS652" s="6"/>
      <c r="BAT652" s="6"/>
      <c r="BAU652" s="6"/>
      <c r="BAV652" s="6"/>
      <c r="BAW652" s="6"/>
      <c r="BAX652" s="6"/>
      <c r="BAY652" s="6"/>
      <c r="BAZ652" s="6"/>
      <c r="BBA652" s="6"/>
      <c r="BBB652" s="6"/>
      <c r="BBC652" s="6"/>
      <c r="BBD652" s="6"/>
      <c r="BBE652" s="6"/>
      <c r="BBF652" s="6"/>
      <c r="BBG652" s="6"/>
      <c r="BBH652" s="6"/>
      <c r="BBI652" s="6"/>
      <c r="BBJ652" s="6"/>
      <c r="BBK652" s="6"/>
      <c r="BBL652" s="6"/>
      <c r="BBM652" s="6"/>
      <c r="BBN652" s="6"/>
      <c r="BBO652" s="6"/>
      <c r="BBP652" s="6"/>
      <c r="BBQ652" s="6"/>
      <c r="BBR652" s="6"/>
      <c r="BBS652" s="6"/>
      <c r="BBT652" s="6"/>
      <c r="BBU652" s="6"/>
      <c r="BBV652" s="6"/>
      <c r="BBW652" s="6"/>
      <c r="BBX652" s="6"/>
      <c r="BBY652" s="6"/>
      <c r="BBZ652" s="6"/>
      <c r="BCA652" s="6"/>
      <c r="BCB652" s="6"/>
      <c r="BCC652" s="6"/>
      <c r="BCD652" s="6"/>
      <c r="BCE652" s="6"/>
      <c r="BCF652" s="6"/>
      <c r="BCG652" s="6"/>
      <c r="BCH652" s="6"/>
      <c r="BCI652" s="6"/>
      <c r="BCJ652" s="6"/>
      <c r="BCK652" s="6"/>
      <c r="BCL652" s="6"/>
      <c r="BCM652" s="6"/>
      <c r="BCN652" s="6"/>
      <c r="BCO652" s="6"/>
      <c r="BCP652" s="6"/>
      <c r="BCQ652" s="6"/>
      <c r="BCR652" s="6"/>
      <c r="BCS652" s="6"/>
      <c r="BCT652" s="6"/>
      <c r="BCU652" s="6"/>
      <c r="BCV652" s="6"/>
      <c r="BCW652" s="6"/>
      <c r="BCX652" s="6"/>
      <c r="BCY652" s="6"/>
      <c r="BCZ652" s="6"/>
      <c r="BDA652" s="6"/>
      <c r="BDB652" s="6"/>
      <c r="BDC652" s="6"/>
      <c r="BDD652" s="6"/>
      <c r="BDE652" s="6"/>
      <c r="BDF652" s="6"/>
      <c r="BDG652" s="6"/>
      <c r="BDH652" s="6"/>
      <c r="BDI652" s="6"/>
      <c r="BDJ652" s="6"/>
      <c r="BDK652" s="6"/>
      <c r="BDL652" s="6"/>
      <c r="BDM652" s="6"/>
      <c r="BDN652" s="6"/>
      <c r="BDO652" s="6"/>
      <c r="BDP652" s="6"/>
      <c r="BDQ652" s="6"/>
      <c r="BDR652" s="6"/>
      <c r="BDS652" s="6"/>
      <c r="BDT652" s="6"/>
      <c r="BDU652" s="6"/>
      <c r="BDV652" s="6"/>
      <c r="BDW652" s="6"/>
      <c r="BDX652" s="6"/>
      <c r="BDY652" s="6"/>
      <c r="BDZ652" s="6"/>
      <c r="BEA652" s="6"/>
      <c r="BEB652" s="6"/>
      <c r="BEC652" s="6"/>
      <c r="BED652" s="6"/>
      <c r="BEE652" s="6"/>
      <c r="BEF652" s="6"/>
      <c r="BEG652" s="6"/>
      <c r="BEH652" s="6"/>
      <c r="BEI652" s="6"/>
      <c r="BEJ652" s="6"/>
      <c r="BEK652" s="6"/>
      <c r="BEL652" s="6"/>
      <c r="BEM652" s="6"/>
      <c r="BEN652" s="6"/>
      <c r="BEO652" s="6"/>
      <c r="BEP652" s="6"/>
      <c r="BEQ652" s="6"/>
      <c r="BER652" s="6"/>
      <c r="BES652" s="6"/>
      <c r="BET652" s="6"/>
      <c r="BEU652" s="6"/>
      <c r="BEV652" s="6"/>
      <c r="BEW652" s="6"/>
      <c r="BEX652" s="6"/>
      <c r="BEY652" s="6"/>
      <c r="BEZ652" s="6"/>
      <c r="BFA652" s="6"/>
      <c r="BFB652" s="6"/>
      <c r="BFC652" s="6"/>
      <c r="BFD652" s="6"/>
      <c r="BFE652" s="6"/>
      <c r="BFF652" s="6"/>
      <c r="BFG652" s="6"/>
      <c r="BFH652" s="6"/>
      <c r="BFI652" s="6"/>
      <c r="BFJ652" s="6"/>
      <c r="BFK652" s="6"/>
      <c r="BFL652" s="6"/>
      <c r="BFM652" s="6"/>
      <c r="BFN652" s="6"/>
      <c r="BFO652" s="6"/>
      <c r="BFP652" s="6"/>
      <c r="BFQ652" s="6"/>
      <c r="BFR652" s="6"/>
      <c r="BFS652" s="6"/>
      <c r="BFT652" s="6"/>
      <c r="BFU652" s="6"/>
      <c r="BFV652" s="6"/>
      <c r="BFW652" s="6"/>
      <c r="BFX652" s="6"/>
      <c r="BFY652" s="6"/>
      <c r="BFZ652" s="6"/>
      <c r="BGA652" s="6"/>
      <c r="BGB652" s="6"/>
      <c r="BGC652" s="6"/>
      <c r="BGD652" s="6"/>
      <c r="BGE652" s="6"/>
      <c r="BGF652" s="6"/>
      <c r="BGG652" s="6"/>
      <c r="BGH652" s="6"/>
      <c r="BGI652" s="6"/>
      <c r="BGJ652" s="6"/>
      <c r="BGK652" s="6"/>
      <c r="BGL652" s="6"/>
      <c r="BGM652" s="6"/>
      <c r="BGN652" s="6"/>
      <c r="BGO652" s="6"/>
      <c r="BGP652" s="6"/>
      <c r="BGQ652" s="6"/>
      <c r="BGR652" s="6"/>
      <c r="BGS652" s="6"/>
      <c r="BGT652" s="6"/>
      <c r="BGU652" s="6"/>
      <c r="BGV652" s="6"/>
      <c r="BGW652" s="6"/>
      <c r="BGX652" s="6"/>
      <c r="BGY652" s="6"/>
      <c r="BGZ652" s="6"/>
      <c r="BHA652" s="6"/>
      <c r="BHB652" s="6"/>
      <c r="BHC652" s="6"/>
      <c r="BHD652" s="6"/>
      <c r="BHE652" s="6"/>
      <c r="BHF652" s="6"/>
      <c r="BHG652" s="6"/>
      <c r="BHH652" s="6"/>
      <c r="BHI652" s="6"/>
      <c r="BHJ652" s="6"/>
      <c r="BHK652" s="6"/>
      <c r="BHL652" s="6"/>
      <c r="BHM652" s="6"/>
      <c r="BHN652" s="6"/>
      <c r="BHO652" s="6"/>
      <c r="BHP652" s="6"/>
      <c r="BHQ652" s="6"/>
      <c r="BHR652" s="6"/>
      <c r="BHS652" s="6"/>
      <c r="BHT652" s="6"/>
      <c r="BHU652" s="6"/>
      <c r="BHV652" s="6"/>
      <c r="BHW652" s="6"/>
      <c r="BHX652" s="6"/>
      <c r="BHY652" s="6"/>
      <c r="BHZ652" s="6"/>
      <c r="BIA652" s="6"/>
      <c r="BIB652" s="6"/>
      <c r="BIC652" s="6"/>
      <c r="BID652" s="6"/>
      <c r="BIE652" s="6"/>
      <c r="BIF652" s="6"/>
      <c r="BIG652" s="6"/>
      <c r="BIH652" s="6"/>
      <c r="BII652" s="6"/>
      <c r="BIJ652" s="6"/>
      <c r="BIK652" s="6"/>
      <c r="BIL652" s="6"/>
      <c r="BIM652" s="6"/>
      <c r="BIN652" s="6"/>
      <c r="BIO652" s="6"/>
      <c r="BIP652" s="6"/>
      <c r="BIQ652" s="6"/>
      <c r="BIR652" s="6"/>
      <c r="BIS652" s="6"/>
      <c r="BIT652" s="6"/>
      <c r="BIU652" s="6"/>
      <c r="BIV652" s="6"/>
      <c r="BIW652" s="6"/>
      <c r="BIX652" s="6"/>
      <c r="BIY652" s="6"/>
      <c r="BIZ652" s="6"/>
      <c r="BJA652" s="6"/>
      <c r="BJB652" s="6"/>
      <c r="BJC652" s="6"/>
      <c r="BJD652" s="6"/>
      <c r="BJE652" s="6"/>
      <c r="BJF652" s="6"/>
      <c r="BJG652" s="6"/>
      <c r="BJH652" s="6"/>
      <c r="BJI652" s="6"/>
      <c r="BJJ652" s="6"/>
      <c r="BJK652" s="6"/>
      <c r="BJL652" s="6"/>
      <c r="BJM652" s="6"/>
      <c r="BJN652" s="6"/>
      <c r="BJO652" s="6"/>
      <c r="BJP652" s="6"/>
      <c r="BJQ652" s="6"/>
      <c r="BJR652" s="6"/>
      <c r="BJS652" s="6"/>
      <c r="BJT652" s="6"/>
      <c r="BJU652" s="6"/>
      <c r="BJV652" s="6"/>
      <c r="BJW652" s="6"/>
      <c r="BJX652" s="6"/>
      <c r="BJY652" s="6"/>
      <c r="BJZ652" s="6"/>
      <c r="BKA652" s="6"/>
      <c r="BKB652" s="6"/>
      <c r="BKC652" s="6"/>
      <c r="BKD652" s="6"/>
      <c r="BKE652" s="6"/>
      <c r="BKF652" s="6"/>
      <c r="BKG652" s="6"/>
      <c r="BKH652" s="6"/>
      <c r="BKI652" s="6"/>
      <c r="BKJ652" s="6"/>
      <c r="BKK652" s="6"/>
      <c r="BKL652" s="6"/>
      <c r="BKM652" s="6"/>
      <c r="BKN652" s="6"/>
      <c r="BKO652" s="6"/>
      <c r="BKP652" s="6"/>
      <c r="BKQ652" s="6"/>
      <c r="BKR652" s="6"/>
      <c r="BKS652" s="6"/>
      <c r="BKT652" s="6"/>
      <c r="BKU652" s="6"/>
      <c r="BKV652" s="6"/>
      <c r="BKW652" s="6"/>
      <c r="BKX652" s="6"/>
      <c r="BKY652" s="6"/>
      <c r="BKZ652" s="6"/>
      <c r="BLA652" s="6"/>
      <c r="BLB652" s="6"/>
      <c r="BLC652" s="6"/>
      <c r="BLD652" s="6"/>
      <c r="BLE652" s="6"/>
      <c r="BLF652" s="6"/>
      <c r="BLG652" s="6"/>
      <c r="BLH652" s="6"/>
      <c r="BLI652" s="6"/>
      <c r="BLJ652" s="6"/>
      <c r="BLK652" s="6"/>
      <c r="BLL652" s="6"/>
      <c r="BLM652" s="6"/>
      <c r="BLN652" s="6"/>
      <c r="BLO652" s="6"/>
      <c r="BLP652" s="6"/>
      <c r="BLQ652" s="6"/>
      <c r="BLR652" s="6"/>
      <c r="BLS652" s="6"/>
      <c r="BLT652" s="6"/>
      <c r="BLU652" s="6"/>
      <c r="BLV652" s="6"/>
      <c r="BLW652" s="6"/>
      <c r="BLX652" s="6"/>
      <c r="BLY652" s="6"/>
      <c r="BLZ652" s="6"/>
      <c r="BMA652" s="6"/>
      <c r="BMB652" s="6"/>
      <c r="BMC652" s="6"/>
      <c r="BMD652" s="6"/>
      <c r="BME652" s="6"/>
      <c r="BMF652" s="6"/>
      <c r="BMG652" s="6"/>
      <c r="BMH652" s="6"/>
      <c r="BMI652" s="6"/>
      <c r="BMJ652" s="6"/>
      <c r="BMK652" s="6"/>
      <c r="BML652" s="6"/>
      <c r="BMM652" s="6"/>
      <c r="BMN652" s="6"/>
      <c r="BMO652" s="6"/>
      <c r="BMP652" s="6"/>
      <c r="BMQ652" s="6"/>
      <c r="BMR652" s="6"/>
      <c r="BMS652" s="6"/>
      <c r="BMT652" s="6"/>
      <c r="BMU652" s="6"/>
      <c r="BMV652" s="6"/>
      <c r="BMW652" s="6"/>
      <c r="BMX652" s="6"/>
      <c r="BMY652" s="6"/>
      <c r="BMZ652" s="6"/>
      <c r="BNA652" s="6"/>
      <c r="BNB652" s="6"/>
      <c r="BNC652" s="6"/>
      <c r="BND652" s="6"/>
      <c r="BNE652" s="6"/>
      <c r="BNF652" s="6"/>
      <c r="BNG652" s="6"/>
      <c r="BNH652" s="6"/>
      <c r="BNI652" s="6"/>
      <c r="BNJ652" s="6"/>
      <c r="BNK652" s="6"/>
      <c r="BNL652" s="6"/>
      <c r="BNM652" s="6"/>
      <c r="BNN652" s="6"/>
      <c r="BNO652" s="6"/>
      <c r="BNP652" s="6"/>
      <c r="BNQ652" s="6"/>
      <c r="BNR652" s="6"/>
      <c r="BNS652" s="6"/>
      <c r="BNT652" s="6"/>
      <c r="BNU652" s="6"/>
      <c r="BNV652" s="6"/>
      <c r="BNW652" s="6"/>
      <c r="BNX652" s="6"/>
      <c r="BNY652" s="6"/>
      <c r="BNZ652" s="6"/>
      <c r="BOA652" s="6"/>
      <c r="BOB652" s="6"/>
      <c r="BOC652" s="6"/>
      <c r="BOD652" s="6"/>
      <c r="BOE652" s="6"/>
      <c r="BOF652" s="6"/>
      <c r="BOG652" s="6"/>
      <c r="BOH652" s="6"/>
      <c r="BOI652" s="6"/>
      <c r="BOJ652" s="6"/>
      <c r="BOK652" s="6"/>
      <c r="BOL652" s="6"/>
      <c r="BOM652" s="6"/>
      <c r="BON652" s="6"/>
      <c r="BOO652" s="6"/>
      <c r="BOP652" s="6"/>
      <c r="BOQ652" s="6"/>
      <c r="BOR652" s="6"/>
      <c r="BOS652" s="6"/>
      <c r="BOT652" s="6"/>
      <c r="BOU652" s="6"/>
      <c r="BOV652" s="6"/>
      <c r="BOW652" s="6"/>
      <c r="BOX652" s="6"/>
      <c r="BOY652" s="6"/>
      <c r="BOZ652" s="6"/>
      <c r="BPA652" s="6"/>
      <c r="BPB652" s="6"/>
      <c r="BPC652" s="6"/>
      <c r="BPD652" s="6"/>
      <c r="BPE652" s="6"/>
      <c r="BPF652" s="6"/>
      <c r="BPG652" s="6"/>
      <c r="BPH652" s="6"/>
      <c r="BPI652" s="6"/>
      <c r="BPJ652" s="6"/>
      <c r="BPK652" s="6"/>
      <c r="BPL652" s="6"/>
      <c r="BPM652" s="6"/>
      <c r="BPN652" s="6"/>
      <c r="BPO652" s="6"/>
      <c r="BPP652" s="6"/>
      <c r="BPQ652" s="6"/>
      <c r="BPR652" s="6"/>
      <c r="BPS652" s="6"/>
      <c r="BPT652" s="6"/>
      <c r="BPU652" s="6"/>
      <c r="BPV652" s="6"/>
      <c r="BPW652" s="6"/>
      <c r="BPX652" s="6"/>
      <c r="BPY652" s="6"/>
      <c r="BPZ652" s="6"/>
      <c r="BQA652" s="6"/>
      <c r="BQB652" s="6"/>
      <c r="BQC652" s="6"/>
      <c r="BQD652" s="6"/>
      <c r="BQE652" s="6"/>
      <c r="BQF652" s="6"/>
      <c r="BQG652" s="6"/>
      <c r="BQH652" s="6"/>
      <c r="BQI652" s="6"/>
      <c r="BQJ652" s="6"/>
      <c r="BQK652" s="6"/>
      <c r="BQL652" s="6"/>
      <c r="BQM652" s="6"/>
      <c r="BQN652" s="6"/>
      <c r="BQO652" s="6"/>
      <c r="BQP652" s="6"/>
      <c r="BQQ652" s="6"/>
      <c r="BQR652" s="6"/>
      <c r="BQS652" s="6"/>
      <c r="BQT652" s="6"/>
      <c r="BQU652" s="6"/>
      <c r="BQV652" s="6"/>
      <c r="BQW652" s="6"/>
      <c r="BQX652" s="6"/>
      <c r="BQY652" s="6"/>
      <c r="BQZ652" s="6"/>
      <c r="BRA652" s="6"/>
      <c r="BRB652" s="6"/>
      <c r="BRC652" s="6"/>
      <c r="BRD652" s="6"/>
      <c r="BRE652" s="6"/>
      <c r="BRF652" s="6"/>
      <c r="BRG652" s="6"/>
      <c r="BRH652" s="6"/>
      <c r="BRI652" s="6"/>
      <c r="BRJ652" s="6"/>
      <c r="BRK652" s="6"/>
      <c r="BRL652" s="6"/>
      <c r="BRM652" s="6"/>
      <c r="BRN652" s="6"/>
      <c r="BRO652" s="6"/>
      <c r="BRP652" s="6"/>
      <c r="BRQ652" s="6"/>
      <c r="BRR652" s="6"/>
      <c r="BRS652" s="6"/>
      <c r="BRT652" s="6"/>
      <c r="BRU652" s="6"/>
      <c r="BRV652" s="6"/>
      <c r="BRW652" s="6"/>
      <c r="BRX652" s="6"/>
      <c r="BRY652" s="6"/>
      <c r="BRZ652" s="6"/>
      <c r="BSA652" s="6"/>
      <c r="BSB652" s="6"/>
      <c r="BSC652" s="6"/>
      <c r="BSD652" s="6"/>
      <c r="BSE652" s="6"/>
      <c r="BSF652" s="6"/>
      <c r="BSG652" s="6"/>
      <c r="BSH652" s="6"/>
      <c r="BSI652" s="6"/>
      <c r="BSJ652" s="6"/>
      <c r="BSK652" s="6"/>
      <c r="BSL652" s="6"/>
      <c r="BSM652" s="6"/>
      <c r="BSN652" s="6"/>
      <c r="BSO652" s="6"/>
      <c r="BSP652" s="6"/>
      <c r="BSQ652" s="6"/>
      <c r="BSR652" s="6"/>
      <c r="BSS652" s="6"/>
      <c r="BST652" s="6"/>
      <c r="BSU652" s="6"/>
      <c r="BSV652" s="6"/>
      <c r="BSW652" s="6"/>
      <c r="BSX652" s="6"/>
      <c r="BSY652" s="6"/>
      <c r="BSZ652" s="6"/>
      <c r="BTA652" s="6"/>
      <c r="BTB652" s="6"/>
      <c r="BTC652" s="6"/>
      <c r="BTD652" s="6"/>
      <c r="BTE652" s="6"/>
      <c r="BTF652" s="6"/>
      <c r="BTG652" s="6"/>
      <c r="BTH652" s="6"/>
      <c r="BTI652" s="6"/>
      <c r="BTJ652" s="6"/>
      <c r="BTK652" s="6"/>
      <c r="BTL652" s="6"/>
      <c r="BTM652" s="6"/>
      <c r="BTN652" s="6"/>
      <c r="BTO652" s="6"/>
      <c r="BTP652" s="6"/>
      <c r="BTQ652" s="6"/>
      <c r="BTR652" s="6"/>
      <c r="BTS652" s="6"/>
      <c r="BTT652" s="6"/>
      <c r="BTU652" s="6"/>
      <c r="BTV652" s="6"/>
      <c r="BTW652" s="6"/>
      <c r="BTX652" s="6"/>
      <c r="BTY652" s="6"/>
      <c r="BTZ652" s="6"/>
      <c r="BUA652" s="6"/>
      <c r="BUB652" s="6"/>
      <c r="BUC652" s="6"/>
      <c r="BUD652" s="6"/>
      <c r="BUE652" s="6"/>
      <c r="BUF652" s="6"/>
      <c r="BUG652" s="6"/>
      <c r="BUH652" s="6"/>
      <c r="BUI652" s="6"/>
      <c r="BUJ652" s="6"/>
      <c r="BUK652" s="6"/>
      <c r="BUL652" s="6"/>
      <c r="BUM652" s="6"/>
      <c r="BUN652" s="6"/>
      <c r="BUO652" s="6"/>
      <c r="BUP652" s="6"/>
      <c r="BUQ652" s="6"/>
      <c r="BUR652" s="6"/>
      <c r="BUS652" s="6"/>
      <c r="BUT652" s="6"/>
      <c r="BUU652" s="6"/>
      <c r="BUV652" s="6"/>
      <c r="BUW652" s="6"/>
      <c r="BUX652" s="6"/>
      <c r="BUY652" s="6"/>
      <c r="BUZ652" s="6"/>
      <c r="BVA652" s="6"/>
      <c r="BVB652" s="6"/>
      <c r="BVC652" s="6"/>
      <c r="BVD652" s="6"/>
      <c r="BVE652" s="6"/>
      <c r="BVF652" s="6"/>
      <c r="BVG652" s="6"/>
      <c r="BVH652" s="6"/>
      <c r="BVI652" s="6"/>
      <c r="BVJ652" s="6"/>
      <c r="BVK652" s="6"/>
      <c r="BVL652" s="6"/>
      <c r="BVM652" s="6"/>
      <c r="BVN652" s="6"/>
      <c r="BVO652" s="6"/>
      <c r="BVP652" s="6"/>
      <c r="BVQ652" s="6"/>
      <c r="BVR652" s="6"/>
      <c r="BVS652" s="6"/>
      <c r="BVT652" s="6"/>
      <c r="BVU652" s="6"/>
      <c r="BVV652" s="6"/>
      <c r="BVW652" s="6"/>
      <c r="BVX652" s="6"/>
      <c r="BVY652" s="6"/>
      <c r="BVZ652" s="6"/>
      <c r="BWA652" s="6"/>
      <c r="BWB652" s="6"/>
      <c r="BWC652" s="6"/>
      <c r="BWD652" s="6"/>
      <c r="BWE652" s="6"/>
      <c r="BWF652" s="6"/>
      <c r="BWG652" s="6"/>
      <c r="BWH652" s="6"/>
      <c r="BWI652" s="6"/>
      <c r="BWJ652" s="6"/>
      <c r="BWK652" s="6"/>
      <c r="BWL652" s="6"/>
      <c r="BWM652" s="6"/>
      <c r="BWN652" s="6"/>
      <c r="BWO652" s="6"/>
      <c r="BWP652" s="6"/>
      <c r="BWQ652" s="6"/>
      <c r="BWR652" s="6"/>
      <c r="BWS652" s="6"/>
      <c r="BWT652" s="6"/>
      <c r="BWU652" s="6"/>
      <c r="BWV652" s="6"/>
      <c r="BWW652" s="6"/>
      <c r="BWX652" s="6"/>
      <c r="BWY652" s="6"/>
      <c r="BWZ652" s="6"/>
      <c r="BXA652" s="6"/>
      <c r="BXB652" s="6"/>
      <c r="BXC652" s="6"/>
      <c r="BXD652" s="6"/>
      <c r="BXE652" s="6"/>
      <c r="BXF652" s="6"/>
      <c r="BXG652" s="6"/>
      <c r="BXH652" s="6"/>
      <c r="BXI652" s="6"/>
      <c r="BXJ652" s="6"/>
      <c r="BXK652" s="6"/>
      <c r="BXL652" s="6"/>
      <c r="BXM652" s="6"/>
      <c r="BXN652" s="6"/>
      <c r="BXO652" s="6"/>
      <c r="BXP652" s="6"/>
      <c r="BXQ652" s="6"/>
      <c r="BXR652" s="6"/>
      <c r="BXS652" s="6"/>
      <c r="BXT652" s="6"/>
      <c r="BXU652" s="6"/>
      <c r="BXV652" s="6"/>
      <c r="BXW652" s="6"/>
      <c r="BXX652" s="6"/>
      <c r="BXY652" s="6"/>
      <c r="BXZ652" s="6"/>
      <c r="BYA652" s="6"/>
      <c r="BYB652" s="6"/>
      <c r="BYC652" s="6"/>
      <c r="BYD652" s="6"/>
      <c r="BYE652" s="6"/>
      <c r="BYF652" s="6"/>
      <c r="BYG652" s="6"/>
      <c r="BYH652" s="6"/>
      <c r="BYI652" s="6"/>
      <c r="BYJ652" s="6"/>
      <c r="BYK652" s="6"/>
      <c r="BYL652" s="6"/>
      <c r="BYM652" s="6"/>
      <c r="BYN652" s="6"/>
      <c r="BYO652" s="6"/>
      <c r="BYP652" s="6"/>
      <c r="BYQ652" s="6"/>
      <c r="BYR652" s="6"/>
      <c r="BYS652" s="6"/>
      <c r="BYT652" s="6"/>
      <c r="BYU652" s="6"/>
      <c r="BYV652" s="6"/>
      <c r="BYW652" s="6"/>
      <c r="BYX652" s="6"/>
      <c r="BYY652" s="6"/>
      <c r="BYZ652" s="6"/>
      <c r="BZA652" s="6"/>
      <c r="BZB652" s="6"/>
      <c r="BZC652" s="6"/>
      <c r="BZD652" s="6"/>
      <c r="BZE652" s="6"/>
      <c r="BZF652" s="6"/>
      <c r="BZG652" s="6"/>
      <c r="BZH652" s="6"/>
      <c r="BZI652" s="6"/>
      <c r="BZJ652" s="6"/>
      <c r="BZK652" s="6"/>
      <c r="BZL652" s="6"/>
      <c r="BZM652" s="6"/>
      <c r="BZN652" s="6"/>
      <c r="BZO652" s="6"/>
      <c r="BZP652" s="6"/>
      <c r="BZQ652" s="6"/>
      <c r="BZR652" s="6"/>
      <c r="BZS652" s="6"/>
      <c r="BZT652" s="6"/>
      <c r="BZU652" s="6"/>
      <c r="BZV652" s="6"/>
      <c r="BZW652" s="6"/>
      <c r="BZX652" s="6"/>
      <c r="BZY652" s="6"/>
      <c r="BZZ652" s="6"/>
      <c r="CAA652" s="6"/>
      <c r="CAB652" s="6"/>
      <c r="CAC652" s="6"/>
      <c r="CAD652" s="6"/>
      <c r="CAE652" s="6"/>
      <c r="CAF652" s="6"/>
      <c r="CAG652" s="6"/>
      <c r="CAH652" s="6"/>
      <c r="CAI652" s="6"/>
      <c r="CAJ652" s="6"/>
      <c r="CAK652" s="6"/>
      <c r="CAL652" s="6"/>
      <c r="CAM652" s="6"/>
      <c r="CAN652" s="6"/>
      <c r="CAO652" s="6"/>
      <c r="CAP652" s="6"/>
      <c r="CAQ652" s="6"/>
      <c r="CAR652" s="6"/>
      <c r="CAS652" s="6"/>
      <c r="CAT652" s="6"/>
      <c r="CAU652" s="6"/>
      <c r="CAV652" s="6"/>
      <c r="CAW652" s="6"/>
      <c r="CAX652" s="6"/>
      <c r="CAY652" s="6"/>
      <c r="CAZ652" s="6"/>
      <c r="CBA652" s="6"/>
      <c r="CBB652" s="6"/>
      <c r="CBC652" s="6"/>
      <c r="CBD652" s="6"/>
      <c r="CBE652" s="6"/>
      <c r="CBF652" s="6"/>
      <c r="CBG652" s="6"/>
      <c r="CBH652" s="6"/>
      <c r="CBI652" s="6"/>
      <c r="CBJ652" s="6"/>
      <c r="CBK652" s="6"/>
      <c r="CBL652" s="6"/>
      <c r="CBM652" s="6"/>
      <c r="CBN652" s="6"/>
      <c r="CBO652" s="6"/>
      <c r="CBP652" s="6"/>
      <c r="CBQ652" s="6"/>
      <c r="CBR652" s="6"/>
      <c r="CBS652" s="6"/>
      <c r="CBT652" s="6"/>
      <c r="CBU652" s="6"/>
      <c r="CBV652" s="6"/>
      <c r="CBW652" s="6"/>
      <c r="CBX652" s="6"/>
      <c r="CBY652" s="6"/>
      <c r="CBZ652" s="6"/>
      <c r="CCA652" s="6"/>
      <c r="CCB652" s="6"/>
      <c r="CCC652" s="6"/>
      <c r="CCD652" s="6"/>
      <c r="CCE652" s="6"/>
      <c r="CCF652" s="6"/>
      <c r="CCG652" s="6"/>
      <c r="CCH652" s="6"/>
      <c r="CCI652" s="6"/>
      <c r="CCJ652" s="6"/>
      <c r="CCK652" s="6"/>
      <c r="CCL652" s="6"/>
      <c r="CCM652" s="6"/>
      <c r="CCN652" s="6"/>
      <c r="CCO652" s="6"/>
      <c r="CCP652" s="6"/>
      <c r="CCQ652" s="6"/>
      <c r="CCR652" s="6"/>
      <c r="CCS652" s="6"/>
      <c r="CCT652" s="6"/>
      <c r="CCU652" s="6"/>
      <c r="CCV652" s="6"/>
      <c r="CCW652" s="6"/>
      <c r="CCX652" s="6"/>
      <c r="CCY652" s="6"/>
      <c r="CCZ652" s="6"/>
      <c r="CDA652" s="6"/>
      <c r="CDB652" s="6"/>
      <c r="CDC652" s="6"/>
      <c r="CDD652" s="6"/>
      <c r="CDE652" s="6"/>
      <c r="CDF652" s="6"/>
      <c r="CDG652" s="6"/>
      <c r="CDH652" s="6"/>
      <c r="CDI652" s="6"/>
      <c r="CDJ652" s="6"/>
      <c r="CDK652" s="6"/>
      <c r="CDL652" s="6"/>
      <c r="CDM652" s="6"/>
      <c r="CDN652" s="6"/>
      <c r="CDO652" s="6"/>
      <c r="CDP652" s="6"/>
      <c r="CDQ652" s="6"/>
      <c r="CDR652" s="6"/>
      <c r="CDS652" s="6"/>
      <c r="CDT652" s="6"/>
      <c r="CDU652" s="6"/>
      <c r="CDV652" s="6"/>
      <c r="CDW652" s="6"/>
      <c r="CDX652" s="6"/>
      <c r="CDY652" s="6"/>
      <c r="CDZ652" s="6"/>
      <c r="CEA652" s="6"/>
      <c r="CEB652" s="6"/>
      <c r="CEC652" s="6"/>
      <c r="CED652" s="6"/>
      <c r="CEE652" s="6"/>
      <c r="CEF652" s="6"/>
      <c r="CEG652" s="6"/>
      <c r="CEH652" s="6"/>
      <c r="CEI652" s="6"/>
      <c r="CEJ652" s="6"/>
      <c r="CEK652" s="6"/>
      <c r="CEL652" s="6"/>
      <c r="CEM652" s="6"/>
      <c r="CEN652" s="6"/>
      <c r="CEO652" s="6"/>
      <c r="CEP652" s="6"/>
      <c r="CEQ652" s="6"/>
      <c r="CER652" s="6"/>
      <c r="CES652" s="6"/>
      <c r="CET652" s="6"/>
      <c r="CEU652" s="6"/>
      <c r="CEV652" s="6"/>
      <c r="CEW652" s="6"/>
      <c r="CEX652" s="6"/>
      <c r="CEY652" s="6"/>
      <c r="CEZ652" s="6"/>
      <c r="CFA652" s="6"/>
      <c r="CFB652" s="6"/>
      <c r="CFC652" s="6"/>
      <c r="CFD652" s="6"/>
      <c r="CFE652" s="6"/>
      <c r="CFF652" s="6"/>
      <c r="CFG652" s="6"/>
      <c r="CFH652" s="6"/>
      <c r="CFI652" s="6"/>
      <c r="CFJ652" s="6"/>
      <c r="CFK652" s="6"/>
      <c r="CFL652" s="6"/>
      <c r="CFM652" s="6"/>
      <c r="CFN652" s="6"/>
      <c r="CFO652" s="6"/>
      <c r="CFP652" s="6"/>
      <c r="CFQ652" s="6"/>
      <c r="CFR652" s="6"/>
      <c r="CFS652" s="6"/>
      <c r="CFT652" s="6"/>
      <c r="CFU652" s="6"/>
      <c r="CFV652" s="6"/>
      <c r="CFW652" s="6"/>
      <c r="CFX652" s="6"/>
      <c r="CFY652" s="6"/>
      <c r="CFZ652" s="6"/>
      <c r="CGA652" s="6"/>
      <c r="CGB652" s="6"/>
      <c r="CGC652" s="6"/>
      <c r="CGD652" s="6"/>
      <c r="CGE652" s="6"/>
      <c r="CGF652" s="6"/>
      <c r="CGG652" s="6"/>
      <c r="CGH652" s="6"/>
      <c r="CGI652" s="6"/>
      <c r="CGJ652" s="6"/>
      <c r="CGK652" s="6"/>
      <c r="CGL652" s="6"/>
      <c r="CGM652" s="6"/>
      <c r="CGN652" s="6"/>
      <c r="CGO652" s="6"/>
      <c r="CGP652" s="6"/>
      <c r="CGQ652" s="6"/>
      <c r="CGR652" s="6"/>
      <c r="CGS652" s="6"/>
      <c r="CGT652" s="6"/>
      <c r="CGU652" s="6"/>
      <c r="CGV652" s="6"/>
      <c r="CGW652" s="6"/>
      <c r="CGX652" s="6"/>
      <c r="CGY652" s="6"/>
      <c r="CGZ652" s="6"/>
      <c r="CHA652" s="6"/>
      <c r="CHB652" s="6"/>
      <c r="CHC652" s="6"/>
      <c r="CHD652" s="6"/>
      <c r="CHE652" s="6"/>
      <c r="CHF652" s="6"/>
      <c r="CHG652" s="6"/>
      <c r="CHH652" s="6"/>
      <c r="CHI652" s="6"/>
      <c r="CHJ652" s="6"/>
      <c r="CHK652" s="6"/>
      <c r="CHL652" s="6"/>
      <c r="CHM652" s="6"/>
      <c r="CHN652" s="6"/>
      <c r="CHO652" s="6"/>
      <c r="CHP652" s="6"/>
      <c r="CHQ652" s="6"/>
      <c r="CHR652" s="6"/>
      <c r="CHS652" s="6"/>
      <c r="CHT652" s="6"/>
      <c r="CHU652" s="6"/>
      <c r="CHV652" s="6"/>
      <c r="CHW652" s="6"/>
      <c r="CHX652" s="6"/>
      <c r="CHY652" s="6"/>
      <c r="CHZ652" s="6"/>
      <c r="CIA652" s="6"/>
      <c r="CIB652" s="6"/>
      <c r="CIC652" s="6"/>
      <c r="CID652" s="6"/>
      <c r="CIE652" s="6"/>
      <c r="CIF652" s="6"/>
      <c r="CIG652" s="6"/>
      <c r="CIH652" s="6"/>
      <c r="CII652" s="6"/>
      <c r="CIJ652" s="6"/>
      <c r="CIK652" s="6"/>
      <c r="CIL652" s="6"/>
      <c r="CIM652" s="6"/>
      <c r="CIN652" s="6"/>
      <c r="CIO652" s="6"/>
      <c r="CIP652" s="6"/>
      <c r="CIQ652" s="6"/>
      <c r="CIR652" s="6"/>
      <c r="CIS652" s="6"/>
      <c r="CIT652" s="6"/>
      <c r="CIU652" s="6"/>
      <c r="CIV652" s="6"/>
      <c r="CIW652" s="6"/>
      <c r="CIX652" s="6"/>
      <c r="CIY652" s="6"/>
      <c r="CIZ652" s="6"/>
      <c r="CJA652" s="6"/>
      <c r="CJB652" s="6"/>
      <c r="CJC652" s="6"/>
      <c r="CJD652" s="6"/>
      <c r="CJE652" s="6"/>
      <c r="CJF652" s="6"/>
      <c r="CJG652" s="6"/>
      <c r="CJH652" s="6"/>
      <c r="CJI652" s="6"/>
      <c r="CJJ652" s="6"/>
      <c r="CJK652" s="6"/>
      <c r="CJL652" s="6"/>
      <c r="CJM652" s="6"/>
      <c r="CJN652" s="6"/>
      <c r="CJO652" s="6"/>
      <c r="CJP652" s="6"/>
      <c r="CJQ652" s="6"/>
      <c r="CJR652" s="6"/>
      <c r="CJS652" s="6"/>
      <c r="CJT652" s="6"/>
      <c r="CJU652" s="6"/>
      <c r="CJV652" s="6"/>
      <c r="CJW652" s="6"/>
      <c r="CJX652" s="6"/>
      <c r="CJY652" s="6"/>
      <c r="CJZ652" s="6"/>
      <c r="CKA652" s="6"/>
      <c r="CKB652" s="6"/>
      <c r="CKC652" s="6"/>
      <c r="CKD652" s="6"/>
      <c r="CKE652" s="6"/>
      <c r="CKF652" s="6"/>
      <c r="CKG652" s="6"/>
      <c r="CKH652" s="6"/>
      <c r="CKI652" s="6"/>
      <c r="CKJ652" s="6"/>
      <c r="CKK652" s="6"/>
      <c r="CKL652" s="6"/>
      <c r="CKM652" s="6"/>
      <c r="CKN652" s="6"/>
      <c r="CKO652" s="6"/>
      <c r="CKP652" s="6"/>
      <c r="CKQ652" s="6"/>
      <c r="CKR652" s="6"/>
      <c r="CKS652" s="6"/>
      <c r="CKT652" s="6"/>
      <c r="CKU652" s="6"/>
      <c r="CKV652" s="6"/>
      <c r="CKW652" s="6"/>
      <c r="CKX652" s="6"/>
      <c r="CKY652" s="6"/>
      <c r="CKZ652" s="6"/>
      <c r="CLA652" s="6"/>
      <c r="CLB652" s="6"/>
      <c r="CLC652" s="6"/>
      <c r="CLD652" s="6"/>
      <c r="CLE652" s="6"/>
      <c r="CLF652" s="6"/>
      <c r="CLG652" s="6"/>
      <c r="CLH652" s="6"/>
      <c r="CLI652" s="6"/>
      <c r="CLJ652" s="6"/>
      <c r="CLK652" s="6"/>
      <c r="CLL652" s="6"/>
      <c r="CLM652" s="6"/>
      <c r="CLN652" s="6"/>
      <c r="CLO652" s="6"/>
      <c r="CLP652" s="6"/>
      <c r="CLQ652" s="6"/>
      <c r="CLR652" s="6"/>
      <c r="CLS652" s="6"/>
      <c r="CLT652" s="6"/>
      <c r="CLU652" s="6"/>
      <c r="CLV652" s="6"/>
      <c r="CLW652" s="6"/>
      <c r="CLX652" s="6"/>
      <c r="CLY652" s="6"/>
      <c r="CLZ652" s="6"/>
      <c r="CMA652" s="6"/>
      <c r="CMB652" s="6"/>
      <c r="CMC652" s="6"/>
      <c r="CMD652" s="6"/>
      <c r="CME652" s="6"/>
      <c r="CMF652" s="6"/>
      <c r="CMG652" s="6"/>
      <c r="CMH652" s="6"/>
      <c r="CMI652" s="6"/>
      <c r="CMJ652" s="6"/>
      <c r="CMK652" s="6"/>
      <c r="CML652" s="6"/>
      <c r="CMM652" s="6"/>
      <c r="CMN652" s="6"/>
      <c r="CMO652" s="6"/>
      <c r="CMP652" s="6"/>
      <c r="CMQ652" s="6"/>
      <c r="CMR652" s="6"/>
      <c r="CMS652" s="6"/>
      <c r="CMT652" s="6"/>
      <c r="CMU652" s="6"/>
      <c r="CMV652" s="6"/>
      <c r="CMW652" s="6"/>
      <c r="CMX652" s="6"/>
      <c r="CMY652" s="6"/>
      <c r="CMZ652" s="6"/>
      <c r="CNA652" s="6"/>
      <c r="CNB652" s="6"/>
      <c r="CNC652" s="6"/>
      <c r="CND652" s="6"/>
      <c r="CNE652" s="6"/>
      <c r="CNF652" s="6"/>
      <c r="CNG652" s="6"/>
      <c r="CNH652" s="6"/>
      <c r="CNI652" s="6"/>
      <c r="CNJ652" s="6"/>
      <c r="CNK652" s="6"/>
      <c r="CNL652" s="6"/>
      <c r="CNM652" s="6"/>
      <c r="CNN652" s="6"/>
      <c r="CNO652" s="6"/>
      <c r="CNP652" s="6"/>
      <c r="CNQ652" s="6"/>
      <c r="CNR652" s="6"/>
      <c r="CNS652" s="6"/>
      <c r="CNT652" s="6"/>
      <c r="CNU652" s="6"/>
      <c r="CNV652" s="6"/>
      <c r="CNW652" s="6"/>
      <c r="CNX652" s="6"/>
      <c r="CNY652" s="6"/>
      <c r="CNZ652" s="6"/>
      <c r="COA652" s="6"/>
      <c r="COB652" s="6"/>
      <c r="COC652" s="6"/>
      <c r="COD652" s="6"/>
      <c r="COE652" s="6"/>
      <c r="COF652" s="6"/>
      <c r="COG652" s="6"/>
      <c r="COH652" s="6"/>
      <c r="COI652" s="6"/>
      <c r="COJ652" s="6"/>
      <c r="COK652" s="6"/>
      <c r="COL652" s="6"/>
      <c r="COM652" s="6"/>
      <c r="CON652" s="6"/>
      <c r="COO652" s="6"/>
      <c r="COP652" s="6"/>
      <c r="COQ652" s="6"/>
      <c r="COR652" s="6"/>
      <c r="COS652" s="6"/>
      <c r="COT652" s="6"/>
      <c r="COU652" s="6"/>
      <c r="COV652" s="6"/>
      <c r="COW652" s="6"/>
      <c r="COX652" s="6"/>
      <c r="COY652" s="6"/>
      <c r="COZ652" s="6"/>
      <c r="CPA652" s="6"/>
      <c r="CPB652" s="6"/>
      <c r="CPC652" s="6"/>
      <c r="CPD652" s="6"/>
      <c r="CPE652" s="6"/>
      <c r="CPF652" s="6"/>
      <c r="CPG652" s="6"/>
      <c r="CPH652" s="6"/>
      <c r="CPI652" s="6"/>
      <c r="CPJ652" s="6"/>
      <c r="CPK652" s="6"/>
      <c r="CPL652" s="6"/>
      <c r="CPM652" s="6"/>
      <c r="CPN652" s="6"/>
      <c r="CPO652" s="6"/>
      <c r="CPP652" s="6"/>
      <c r="CPQ652" s="6"/>
      <c r="CPR652" s="6"/>
      <c r="CPS652" s="6"/>
      <c r="CPT652" s="6"/>
      <c r="CPU652" s="6"/>
      <c r="CPV652" s="6"/>
      <c r="CPW652" s="6"/>
      <c r="CPX652" s="6"/>
      <c r="CPY652" s="6"/>
      <c r="CPZ652" s="6"/>
      <c r="CQA652" s="6"/>
      <c r="CQB652" s="6"/>
      <c r="CQC652" s="6"/>
      <c r="CQD652" s="6"/>
      <c r="CQE652" s="6"/>
      <c r="CQF652" s="6"/>
      <c r="CQG652" s="6"/>
      <c r="CQH652" s="6"/>
      <c r="CQI652" s="6"/>
      <c r="CQJ652" s="6"/>
      <c r="CQK652" s="6"/>
      <c r="CQL652" s="6"/>
      <c r="CQM652" s="6"/>
      <c r="CQN652" s="6"/>
      <c r="CQO652" s="6"/>
      <c r="CQP652" s="6"/>
      <c r="CQQ652" s="6"/>
      <c r="CQR652" s="6"/>
      <c r="CQS652" s="6"/>
      <c r="CQT652" s="6"/>
      <c r="CQU652" s="6"/>
      <c r="CQV652" s="6"/>
      <c r="CQW652" s="6"/>
      <c r="CQX652" s="6"/>
      <c r="CQY652" s="6"/>
      <c r="CQZ652" s="6"/>
      <c r="CRA652" s="6"/>
      <c r="CRB652" s="6"/>
      <c r="CRC652" s="6"/>
      <c r="CRD652" s="6"/>
      <c r="CRE652" s="6"/>
      <c r="CRF652" s="6"/>
      <c r="CRG652" s="6"/>
      <c r="CRH652" s="6"/>
      <c r="CRI652" s="6"/>
      <c r="CRJ652" s="6"/>
      <c r="CRK652" s="6"/>
      <c r="CRL652" s="6"/>
      <c r="CRM652" s="6"/>
      <c r="CRN652" s="6"/>
      <c r="CRO652" s="6"/>
      <c r="CRP652" s="6"/>
      <c r="CRQ652" s="6"/>
      <c r="CRR652" s="6"/>
      <c r="CRS652" s="6"/>
      <c r="CRT652" s="6"/>
      <c r="CRU652" s="6"/>
      <c r="CRV652" s="6"/>
      <c r="CRW652" s="6"/>
      <c r="CRX652" s="6"/>
      <c r="CRY652" s="6"/>
      <c r="CRZ652" s="6"/>
      <c r="CSA652" s="6"/>
      <c r="CSB652" s="6"/>
      <c r="CSC652" s="6"/>
      <c r="CSD652" s="6"/>
      <c r="CSE652" s="6"/>
      <c r="CSF652" s="6"/>
      <c r="CSG652" s="6"/>
      <c r="CSH652" s="6"/>
      <c r="CSI652" s="6"/>
      <c r="CSJ652" s="6"/>
      <c r="CSK652" s="6"/>
      <c r="CSL652" s="6"/>
      <c r="CSM652" s="6"/>
      <c r="CSN652" s="6"/>
      <c r="CSO652" s="6"/>
      <c r="CSP652" s="6"/>
      <c r="CSQ652" s="6"/>
      <c r="CSR652" s="6"/>
      <c r="CSS652" s="6"/>
      <c r="CST652" s="6"/>
      <c r="CSU652" s="6"/>
      <c r="CSV652" s="6"/>
      <c r="CSW652" s="6"/>
      <c r="CSX652" s="6"/>
      <c r="CSY652" s="6"/>
      <c r="CSZ652" s="6"/>
      <c r="CTA652" s="6"/>
      <c r="CTB652" s="6"/>
      <c r="CTC652" s="6"/>
      <c r="CTD652" s="6"/>
      <c r="CTE652" s="6"/>
      <c r="CTF652" s="6"/>
      <c r="CTG652" s="6"/>
      <c r="CTH652" s="6"/>
      <c r="CTI652" s="6"/>
      <c r="CTJ652" s="6"/>
      <c r="CTK652" s="6"/>
      <c r="CTL652" s="6"/>
      <c r="CTM652" s="6"/>
      <c r="CTN652" s="6"/>
      <c r="CTO652" s="6"/>
      <c r="CTP652" s="6"/>
      <c r="CTQ652" s="6"/>
      <c r="CTR652" s="6"/>
      <c r="CTS652" s="6"/>
      <c r="CTT652" s="6"/>
      <c r="CTU652" s="6"/>
      <c r="CTV652" s="6"/>
      <c r="CTW652" s="6"/>
      <c r="CTX652" s="6"/>
      <c r="CTY652" s="6"/>
      <c r="CTZ652" s="6"/>
      <c r="CUA652" s="6"/>
      <c r="CUB652" s="6"/>
      <c r="CUC652" s="6"/>
      <c r="CUD652" s="6"/>
      <c r="CUE652" s="6"/>
      <c r="CUF652" s="6"/>
      <c r="CUG652" s="6"/>
      <c r="CUH652" s="6"/>
      <c r="CUI652" s="6"/>
      <c r="CUJ652" s="6"/>
      <c r="CUK652" s="6"/>
      <c r="CUL652" s="6"/>
      <c r="CUM652" s="6"/>
      <c r="CUN652" s="6"/>
      <c r="CUO652" s="6"/>
      <c r="CUP652" s="6"/>
      <c r="CUQ652" s="6"/>
      <c r="CUR652" s="6"/>
      <c r="CUS652" s="6"/>
      <c r="CUT652" s="6"/>
      <c r="CUU652" s="6"/>
      <c r="CUV652" s="6"/>
      <c r="CUW652" s="6"/>
      <c r="CUX652" s="6"/>
      <c r="CUY652" s="6"/>
      <c r="CUZ652" s="6"/>
      <c r="CVA652" s="6"/>
      <c r="CVB652" s="6"/>
      <c r="CVC652" s="6"/>
      <c r="CVD652" s="6"/>
      <c r="CVE652" s="6"/>
      <c r="CVF652" s="6"/>
      <c r="CVG652" s="6"/>
      <c r="CVH652" s="6"/>
      <c r="CVI652" s="6"/>
      <c r="CVJ652" s="6"/>
      <c r="CVK652" s="6"/>
      <c r="CVL652" s="6"/>
      <c r="CVM652" s="6"/>
      <c r="CVN652" s="6"/>
      <c r="CVO652" s="6"/>
      <c r="CVP652" s="6"/>
      <c r="CVQ652" s="6"/>
      <c r="CVR652" s="6"/>
      <c r="CVS652" s="6"/>
      <c r="CVT652" s="6"/>
      <c r="CVU652" s="6"/>
      <c r="CVV652" s="6"/>
      <c r="CVW652" s="6"/>
      <c r="CVX652" s="6"/>
      <c r="CVY652" s="6"/>
      <c r="CVZ652" s="6"/>
      <c r="CWA652" s="6"/>
      <c r="CWB652" s="6"/>
      <c r="CWC652" s="6"/>
      <c r="CWD652" s="6"/>
      <c r="CWE652" s="6"/>
      <c r="CWF652" s="6"/>
      <c r="CWG652" s="6"/>
      <c r="CWH652" s="6"/>
      <c r="CWI652" s="6"/>
      <c r="CWJ652" s="6"/>
      <c r="CWK652" s="6"/>
      <c r="CWL652" s="6"/>
      <c r="CWM652" s="6"/>
      <c r="CWN652" s="6"/>
      <c r="CWO652" s="6"/>
      <c r="CWP652" s="6"/>
      <c r="CWQ652" s="6"/>
      <c r="CWR652" s="6"/>
      <c r="CWS652" s="6"/>
      <c r="CWT652" s="6"/>
      <c r="CWU652" s="6"/>
      <c r="CWV652" s="6"/>
      <c r="CWW652" s="6"/>
      <c r="CWX652" s="6"/>
      <c r="CWY652" s="6"/>
      <c r="CWZ652" s="6"/>
      <c r="CXA652" s="6"/>
      <c r="CXB652" s="6"/>
      <c r="CXC652" s="6"/>
      <c r="CXD652" s="6"/>
      <c r="CXE652" s="6"/>
      <c r="CXF652" s="6"/>
      <c r="CXG652" s="6"/>
      <c r="CXH652" s="6"/>
      <c r="CXI652" s="6"/>
      <c r="CXJ652" s="6"/>
      <c r="CXK652" s="6"/>
      <c r="CXL652" s="6"/>
      <c r="CXM652" s="6"/>
      <c r="CXN652" s="6"/>
      <c r="CXO652" s="6"/>
      <c r="CXP652" s="6"/>
      <c r="CXQ652" s="6"/>
      <c r="CXR652" s="6"/>
      <c r="CXS652" s="6"/>
      <c r="CXT652" s="6"/>
      <c r="CXU652" s="6"/>
      <c r="CXV652" s="6"/>
      <c r="CXW652" s="6"/>
      <c r="CXX652" s="6"/>
      <c r="CXY652" s="6"/>
      <c r="CXZ652" s="6"/>
      <c r="CYA652" s="6"/>
      <c r="CYB652" s="6"/>
      <c r="CYC652" s="6"/>
      <c r="CYD652" s="6"/>
      <c r="CYE652" s="6"/>
      <c r="CYF652" s="6"/>
      <c r="CYG652" s="6"/>
      <c r="CYH652" s="6"/>
      <c r="CYI652" s="6"/>
      <c r="CYJ652" s="6"/>
      <c r="CYK652" s="6"/>
      <c r="CYL652" s="6"/>
      <c r="CYM652" s="6"/>
      <c r="CYN652" s="6"/>
      <c r="CYO652" s="6"/>
      <c r="CYP652" s="6"/>
      <c r="CYQ652" s="6"/>
      <c r="CYR652" s="6"/>
      <c r="CYS652" s="6"/>
      <c r="CYT652" s="6"/>
      <c r="CYU652" s="6"/>
      <c r="CYV652" s="6"/>
      <c r="CYW652" s="6"/>
      <c r="CYX652" s="6"/>
      <c r="CYY652" s="6"/>
      <c r="CYZ652" s="6"/>
      <c r="CZA652" s="6"/>
      <c r="CZB652" s="6"/>
      <c r="CZC652" s="6"/>
      <c r="CZD652" s="6"/>
      <c r="CZE652" s="6"/>
      <c r="CZF652" s="6"/>
      <c r="CZG652" s="6"/>
      <c r="CZH652" s="6"/>
      <c r="CZI652" s="6"/>
      <c r="CZJ652" s="6"/>
      <c r="CZK652" s="6"/>
      <c r="CZL652" s="6"/>
      <c r="CZM652" s="6"/>
      <c r="CZN652" s="6"/>
      <c r="CZO652" s="6"/>
      <c r="CZP652" s="6"/>
      <c r="CZQ652" s="6"/>
      <c r="CZR652" s="6"/>
      <c r="CZS652" s="6"/>
      <c r="CZT652" s="6"/>
      <c r="CZU652" s="6"/>
      <c r="CZV652" s="6"/>
      <c r="CZW652" s="6"/>
      <c r="CZX652" s="6"/>
      <c r="CZY652" s="6"/>
      <c r="CZZ652" s="6"/>
      <c r="DAA652" s="6"/>
      <c r="DAB652" s="6"/>
      <c r="DAC652" s="6"/>
      <c r="DAD652" s="6"/>
      <c r="DAE652" s="6"/>
      <c r="DAF652" s="6"/>
      <c r="DAG652" s="6"/>
      <c r="DAH652" s="6"/>
      <c r="DAI652" s="6"/>
      <c r="DAJ652" s="6"/>
      <c r="DAK652" s="6"/>
      <c r="DAL652" s="6"/>
      <c r="DAM652" s="6"/>
      <c r="DAN652" s="6"/>
      <c r="DAO652" s="6"/>
      <c r="DAP652" s="6"/>
      <c r="DAQ652" s="6"/>
      <c r="DAR652" s="6"/>
      <c r="DAS652" s="6"/>
      <c r="DAT652" s="6"/>
      <c r="DAU652" s="6"/>
      <c r="DAV652" s="6"/>
      <c r="DAW652" s="6"/>
      <c r="DAX652" s="6"/>
      <c r="DAY652" s="6"/>
      <c r="DAZ652" s="6"/>
      <c r="DBA652" s="6"/>
      <c r="DBB652" s="6"/>
      <c r="DBC652" s="6"/>
      <c r="DBD652" s="6"/>
      <c r="DBE652" s="6"/>
      <c r="DBF652" s="6"/>
      <c r="DBG652" s="6"/>
      <c r="DBH652" s="6"/>
      <c r="DBI652" s="6"/>
      <c r="DBJ652" s="6"/>
      <c r="DBK652" s="6"/>
      <c r="DBL652" s="6"/>
      <c r="DBM652" s="6"/>
      <c r="DBN652" s="6"/>
      <c r="DBO652" s="6"/>
      <c r="DBP652" s="6"/>
      <c r="DBQ652" s="6"/>
      <c r="DBR652" s="6"/>
      <c r="DBS652" s="6"/>
      <c r="DBT652" s="6"/>
      <c r="DBU652" s="6"/>
      <c r="DBV652" s="6"/>
      <c r="DBW652" s="6"/>
      <c r="DBX652" s="6"/>
      <c r="DBY652" s="6"/>
      <c r="DBZ652" s="6"/>
      <c r="DCA652" s="6"/>
      <c r="DCB652" s="6"/>
      <c r="DCC652" s="6"/>
      <c r="DCD652" s="6"/>
      <c r="DCE652" s="6"/>
      <c r="DCF652" s="6"/>
      <c r="DCG652" s="6"/>
      <c r="DCH652" s="6"/>
      <c r="DCI652" s="6"/>
      <c r="DCJ652" s="6"/>
      <c r="DCK652" s="6"/>
      <c r="DCL652" s="6"/>
      <c r="DCM652" s="6"/>
      <c r="DCN652" s="6"/>
      <c r="DCO652" s="6"/>
      <c r="DCP652" s="6"/>
      <c r="DCQ652" s="6"/>
      <c r="DCR652" s="6"/>
      <c r="DCS652" s="6"/>
      <c r="DCT652" s="6"/>
      <c r="DCU652" s="6"/>
      <c r="DCV652" s="6"/>
      <c r="DCW652" s="6"/>
      <c r="DCX652" s="6"/>
      <c r="DCY652" s="6"/>
      <c r="DCZ652" s="6"/>
      <c r="DDA652" s="6"/>
      <c r="DDB652" s="6"/>
      <c r="DDC652" s="6"/>
      <c r="DDD652" s="6"/>
      <c r="DDE652" s="6"/>
      <c r="DDF652" s="6"/>
      <c r="DDG652" s="6"/>
      <c r="DDH652" s="6"/>
      <c r="DDI652" s="6"/>
      <c r="DDJ652" s="6"/>
      <c r="DDK652" s="6"/>
      <c r="DDL652" s="6"/>
      <c r="DDM652" s="6"/>
      <c r="DDN652" s="6"/>
      <c r="DDO652" s="6"/>
      <c r="DDP652" s="6"/>
      <c r="DDQ652" s="6"/>
      <c r="DDR652" s="6"/>
      <c r="DDS652" s="6"/>
      <c r="DDT652" s="6"/>
      <c r="DDU652" s="6"/>
      <c r="DDV652" s="6"/>
      <c r="DDW652" s="6"/>
      <c r="DDX652" s="6"/>
      <c r="DDY652" s="6"/>
      <c r="DDZ652" s="6"/>
      <c r="DEA652" s="6"/>
      <c r="DEB652" s="6"/>
      <c r="DEC652" s="6"/>
      <c r="DED652" s="6"/>
      <c r="DEE652" s="6"/>
      <c r="DEF652" s="6"/>
      <c r="DEG652" s="6"/>
      <c r="DEH652" s="6"/>
      <c r="DEI652" s="6"/>
      <c r="DEJ652" s="6"/>
      <c r="DEK652" s="6"/>
      <c r="DEL652" s="6"/>
      <c r="DEM652" s="6"/>
      <c r="DEN652" s="6"/>
      <c r="DEO652" s="6"/>
      <c r="DEP652" s="6"/>
      <c r="DEQ652" s="6"/>
      <c r="DER652" s="6"/>
      <c r="DES652" s="6"/>
      <c r="DET652" s="6"/>
      <c r="DEU652" s="6"/>
      <c r="DEV652" s="6"/>
      <c r="DEW652" s="6"/>
      <c r="DEX652" s="6"/>
      <c r="DEY652" s="6"/>
      <c r="DEZ652" s="6"/>
      <c r="DFA652" s="6"/>
      <c r="DFB652" s="6"/>
      <c r="DFC652" s="6"/>
      <c r="DFD652" s="6"/>
      <c r="DFE652" s="6"/>
      <c r="DFF652" s="6"/>
      <c r="DFG652" s="6"/>
      <c r="DFH652" s="6"/>
      <c r="DFI652" s="6"/>
      <c r="DFJ652" s="6"/>
      <c r="DFK652" s="6"/>
      <c r="DFL652" s="6"/>
      <c r="DFM652" s="6"/>
      <c r="DFN652" s="6"/>
      <c r="DFO652" s="6"/>
      <c r="DFP652" s="6"/>
      <c r="DFQ652" s="6"/>
      <c r="DFR652" s="6"/>
      <c r="DFS652" s="6"/>
      <c r="DFT652" s="6"/>
      <c r="DFU652" s="6"/>
      <c r="DFV652" s="6"/>
      <c r="DFW652" s="6"/>
      <c r="DFX652" s="6"/>
      <c r="DFY652" s="6"/>
      <c r="DFZ652" s="6"/>
      <c r="DGA652" s="6"/>
      <c r="DGB652" s="6"/>
      <c r="DGC652" s="6"/>
      <c r="DGD652" s="6"/>
      <c r="DGE652" s="6"/>
      <c r="DGF652" s="6"/>
      <c r="DGG652" s="6"/>
      <c r="DGH652" s="6"/>
      <c r="DGI652" s="6"/>
      <c r="DGJ652" s="6"/>
      <c r="DGK652" s="6"/>
      <c r="DGL652" s="6"/>
      <c r="DGM652" s="6"/>
      <c r="DGN652" s="6"/>
      <c r="DGO652" s="6"/>
      <c r="DGP652" s="6"/>
      <c r="DGQ652" s="6"/>
      <c r="DGR652" s="6"/>
      <c r="DGS652" s="6"/>
      <c r="DGT652" s="6"/>
      <c r="DGU652" s="6"/>
      <c r="DGV652" s="6"/>
      <c r="DGW652" s="6"/>
      <c r="DGX652" s="6"/>
      <c r="DGY652" s="6"/>
      <c r="DGZ652" s="6"/>
      <c r="DHA652" s="6"/>
      <c r="DHB652" s="6"/>
      <c r="DHC652" s="6"/>
      <c r="DHD652" s="6"/>
      <c r="DHE652" s="6"/>
      <c r="DHF652" s="6"/>
      <c r="DHG652" s="6"/>
      <c r="DHH652" s="6"/>
      <c r="DHI652" s="6"/>
      <c r="DHJ652" s="6"/>
      <c r="DHK652" s="6"/>
      <c r="DHL652" s="6"/>
      <c r="DHM652" s="6"/>
      <c r="DHN652" s="6"/>
      <c r="DHO652" s="6"/>
      <c r="DHP652" s="6"/>
      <c r="DHQ652" s="6"/>
      <c r="DHR652" s="6"/>
      <c r="DHS652" s="6"/>
      <c r="DHT652" s="6"/>
      <c r="DHU652" s="6"/>
      <c r="DHV652" s="6"/>
      <c r="DHW652" s="6"/>
      <c r="DHX652" s="6"/>
      <c r="DHY652" s="6"/>
      <c r="DHZ652" s="6"/>
      <c r="DIA652" s="6"/>
      <c r="DIB652" s="6"/>
      <c r="DIC652" s="6"/>
      <c r="DID652" s="6"/>
      <c r="DIE652" s="6"/>
      <c r="DIF652" s="6"/>
      <c r="DIG652" s="6"/>
      <c r="DIH652" s="6"/>
      <c r="DII652" s="6"/>
      <c r="DIJ652" s="6"/>
      <c r="DIK652" s="6"/>
      <c r="DIL652" s="6"/>
      <c r="DIM652" s="6"/>
      <c r="DIN652" s="6"/>
      <c r="DIO652" s="6"/>
      <c r="DIP652" s="6"/>
      <c r="DIQ652" s="6"/>
      <c r="DIR652" s="6"/>
      <c r="DIS652" s="6"/>
      <c r="DIT652" s="6"/>
      <c r="DIU652" s="6"/>
      <c r="DIV652" s="6"/>
      <c r="DIW652" s="6"/>
      <c r="DIX652" s="6"/>
      <c r="DIY652" s="6"/>
      <c r="DIZ652" s="6"/>
      <c r="DJA652" s="6"/>
      <c r="DJB652" s="6"/>
      <c r="DJC652" s="6"/>
      <c r="DJD652" s="6"/>
      <c r="DJE652" s="6"/>
      <c r="DJF652" s="6"/>
      <c r="DJG652" s="6"/>
      <c r="DJH652" s="6"/>
      <c r="DJI652" s="6"/>
      <c r="DJJ652" s="6"/>
      <c r="DJK652" s="6"/>
      <c r="DJL652" s="6"/>
      <c r="DJM652" s="6"/>
      <c r="DJN652" s="6"/>
      <c r="DJO652" s="6"/>
      <c r="DJP652" s="6"/>
      <c r="DJQ652" s="6"/>
      <c r="DJR652" s="6"/>
      <c r="DJS652" s="6"/>
      <c r="DJT652" s="6"/>
      <c r="DJU652" s="6"/>
      <c r="DJV652" s="6"/>
      <c r="DJW652" s="6"/>
      <c r="DJX652" s="6"/>
      <c r="DJY652" s="6"/>
      <c r="DJZ652" s="6"/>
      <c r="DKA652" s="6"/>
      <c r="DKB652" s="6"/>
      <c r="DKC652" s="6"/>
      <c r="DKD652" s="6"/>
      <c r="DKE652" s="6"/>
      <c r="DKF652" s="6"/>
      <c r="DKG652" s="6"/>
      <c r="DKH652" s="6"/>
      <c r="DKI652" s="6"/>
      <c r="DKJ652" s="6"/>
      <c r="DKK652" s="6"/>
      <c r="DKL652" s="6"/>
      <c r="DKM652" s="6"/>
      <c r="DKN652" s="6"/>
      <c r="DKO652" s="6"/>
      <c r="DKP652" s="6"/>
      <c r="DKQ652" s="6"/>
      <c r="DKR652" s="6"/>
      <c r="DKS652" s="6"/>
      <c r="DKT652" s="6"/>
      <c r="DKU652" s="6"/>
      <c r="DKV652" s="6"/>
      <c r="DKW652" s="6"/>
      <c r="DKX652" s="6"/>
      <c r="DKY652" s="6"/>
      <c r="DKZ652" s="6"/>
      <c r="DLA652" s="6"/>
      <c r="DLB652" s="6"/>
      <c r="DLC652" s="6"/>
      <c r="DLD652" s="6"/>
      <c r="DLE652" s="6"/>
      <c r="DLF652" s="6"/>
      <c r="DLG652" s="6"/>
      <c r="DLH652" s="6"/>
      <c r="DLI652" s="6"/>
      <c r="DLJ652" s="6"/>
      <c r="DLK652" s="6"/>
      <c r="DLL652" s="6"/>
      <c r="DLM652" s="6"/>
      <c r="DLN652" s="6"/>
      <c r="DLO652" s="6"/>
      <c r="DLP652" s="6"/>
      <c r="DLQ652" s="6"/>
      <c r="DLR652" s="6"/>
      <c r="DLS652" s="6"/>
      <c r="DLT652" s="6"/>
      <c r="DLU652" s="6"/>
      <c r="DLV652" s="6"/>
      <c r="DLW652" s="6"/>
      <c r="DLX652" s="6"/>
      <c r="DLY652" s="6"/>
      <c r="DLZ652" s="6"/>
      <c r="DMA652" s="6"/>
      <c r="DMB652" s="6"/>
      <c r="DMC652" s="6"/>
      <c r="DMD652" s="6"/>
      <c r="DME652" s="6"/>
      <c r="DMF652" s="6"/>
      <c r="DMG652" s="6"/>
      <c r="DMH652" s="6"/>
      <c r="DMI652" s="6"/>
      <c r="DMJ652" s="6"/>
      <c r="DMK652" s="6"/>
      <c r="DML652" s="6"/>
      <c r="DMM652" s="6"/>
      <c r="DMN652" s="6"/>
      <c r="DMO652" s="6"/>
      <c r="DMP652" s="6"/>
      <c r="DMQ652" s="6"/>
      <c r="DMR652" s="6"/>
      <c r="DMS652" s="6"/>
      <c r="DMT652" s="6"/>
      <c r="DMU652" s="6"/>
      <c r="DMV652" s="6"/>
      <c r="DMW652" s="6"/>
      <c r="DMX652" s="6"/>
      <c r="DMY652" s="6"/>
      <c r="DMZ652" s="6"/>
      <c r="DNA652" s="6"/>
      <c r="DNB652" s="6"/>
      <c r="DNC652" s="6"/>
      <c r="DND652" s="6"/>
      <c r="DNE652" s="6"/>
      <c r="DNF652" s="6"/>
      <c r="DNG652" s="6"/>
      <c r="DNH652" s="6"/>
      <c r="DNI652" s="6"/>
      <c r="DNJ652" s="6"/>
      <c r="DNK652" s="6"/>
      <c r="DNL652" s="6"/>
      <c r="DNM652" s="6"/>
      <c r="DNN652" s="6"/>
      <c r="DNO652" s="6"/>
      <c r="DNP652" s="6"/>
      <c r="DNQ652" s="6"/>
      <c r="DNR652" s="6"/>
      <c r="DNS652" s="6"/>
      <c r="DNT652" s="6"/>
      <c r="DNU652" s="6"/>
      <c r="DNV652" s="6"/>
      <c r="DNW652" s="6"/>
      <c r="DNX652" s="6"/>
      <c r="DNY652" s="6"/>
      <c r="DNZ652" s="6"/>
      <c r="DOA652" s="6"/>
      <c r="DOB652" s="6"/>
      <c r="DOC652" s="6"/>
      <c r="DOD652" s="6"/>
      <c r="DOE652" s="6"/>
      <c r="DOF652" s="6"/>
      <c r="DOG652" s="6"/>
      <c r="DOH652" s="6"/>
      <c r="DOI652" s="6"/>
      <c r="DOJ652" s="6"/>
      <c r="DOK652" s="6"/>
      <c r="DOL652" s="6"/>
      <c r="DOM652" s="6"/>
      <c r="DON652" s="6"/>
      <c r="DOO652" s="6"/>
      <c r="DOP652" s="6"/>
      <c r="DOQ652" s="6"/>
      <c r="DOR652" s="6"/>
      <c r="DOS652" s="6"/>
      <c r="DOT652" s="6"/>
      <c r="DOU652" s="6"/>
      <c r="DOV652" s="6"/>
      <c r="DOW652" s="6"/>
      <c r="DOX652" s="6"/>
      <c r="DOY652" s="6"/>
      <c r="DOZ652" s="6"/>
      <c r="DPA652" s="6"/>
      <c r="DPB652" s="6"/>
      <c r="DPC652" s="6"/>
      <c r="DPD652" s="6"/>
      <c r="DPE652" s="6"/>
      <c r="DPF652" s="6"/>
      <c r="DPG652" s="6"/>
      <c r="DPH652" s="6"/>
      <c r="DPI652" s="6"/>
      <c r="DPJ652" s="6"/>
      <c r="DPK652" s="6"/>
      <c r="DPL652" s="6"/>
      <c r="DPM652" s="6"/>
      <c r="DPN652" s="6"/>
      <c r="DPO652" s="6"/>
      <c r="DPP652" s="6"/>
      <c r="DPQ652" s="6"/>
      <c r="DPR652" s="6"/>
      <c r="DPS652" s="6"/>
      <c r="DPT652" s="6"/>
      <c r="DPU652" s="6"/>
      <c r="DPV652" s="6"/>
      <c r="DPW652" s="6"/>
      <c r="DPX652" s="6"/>
      <c r="DPY652" s="6"/>
      <c r="DPZ652" s="6"/>
      <c r="DQA652" s="6"/>
      <c r="DQB652" s="6"/>
      <c r="DQC652" s="6"/>
      <c r="DQD652" s="6"/>
      <c r="DQE652" s="6"/>
      <c r="DQF652" s="6"/>
      <c r="DQG652" s="6"/>
      <c r="DQH652" s="6"/>
      <c r="DQI652" s="6"/>
      <c r="DQJ652" s="6"/>
      <c r="DQK652" s="6"/>
      <c r="DQL652" s="6"/>
      <c r="DQM652" s="6"/>
      <c r="DQN652" s="6"/>
      <c r="DQO652" s="6"/>
      <c r="DQP652" s="6"/>
      <c r="DQQ652" s="6"/>
      <c r="DQR652" s="6"/>
      <c r="DQS652" s="6"/>
      <c r="DQT652" s="6"/>
      <c r="DQU652" s="6"/>
      <c r="DQV652" s="6"/>
      <c r="DQW652" s="6"/>
      <c r="DQX652" s="6"/>
      <c r="DQY652" s="6"/>
      <c r="DQZ652" s="6"/>
      <c r="DRA652" s="6"/>
      <c r="DRB652" s="6"/>
      <c r="DRC652" s="6"/>
      <c r="DRD652" s="6"/>
      <c r="DRE652" s="6"/>
      <c r="DRF652" s="6"/>
      <c r="DRG652" s="6"/>
      <c r="DRH652" s="6"/>
      <c r="DRI652" s="6"/>
      <c r="DRJ652" s="6"/>
      <c r="DRK652" s="6"/>
      <c r="DRL652" s="6"/>
      <c r="DRM652" s="6"/>
      <c r="DRN652" s="6"/>
      <c r="DRO652" s="6"/>
      <c r="DRP652" s="6"/>
      <c r="DRQ652" s="6"/>
      <c r="DRR652" s="6"/>
      <c r="DRS652" s="6"/>
      <c r="DRT652" s="6"/>
      <c r="DRU652" s="6"/>
      <c r="DRV652" s="6"/>
      <c r="DRW652" s="6"/>
      <c r="DRX652" s="6"/>
      <c r="DRY652" s="6"/>
      <c r="DRZ652" s="6"/>
      <c r="DSA652" s="6"/>
      <c r="DSB652" s="6"/>
      <c r="DSC652" s="6"/>
      <c r="DSD652" s="6"/>
      <c r="DSE652" s="6"/>
      <c r="DSF652" s="6"/>
      <c r="DSG652" s="6"/>
      <c r="DSH652" s="6"/>
      <c r="DSI652" s="6"/>
      <c r="DSJ652" s="6"/>
      <c r="DSK652" s="6"/>
      <c r="DSL652" s="6"/>
      <c r="DSM652" s="6"/>
      <c r="DSN652" s="6"/>
      <c r="DSO652" s="6"/>
      <c r="DSP652" s="6"/>
      <c r="DSQ652" s="6"/>
      <c r="DSR652" s="6"/>
      <c r="DSS652" s="6"/>
      <c r="DST652" s="6"/>
      <c r="DSU652" s="6"/>
      <c r="DSV652" s="6"/>
      <c r="DSW652" s="6"/>
      <c r="DSX652" s="6"/>
      <c r="DSY652" s="6"/>
      <c r="DSZ652" s="6"/>
      <c r="DTA652" s="6"/>
      <c r="DTB652" s="6"/>
      <c r="DTC652" s="6"/>
      <c r="DTD652" s="6"/>
      <c r="DTE652" s="6"/>
      <c r="DTF652" s="6"/>
      <c r="DTG652" s="6"/>
      <c r="DTH652" s="6"/>
      <c r="DTI652" s="6"/>
      <c r="DTJ652" s="6"/>
      <c r="DTK652" s="6"/>
      <c r="DTL652" s="6"/>
      <c r="DTM652" s="6"/>
      <c r="DTN652" s="6"/>
      <c r="DTO652" s="6"/>
      <c r="DTP652" s="6"/>
      <c r="DTQ652" s="6"/>
      <c r="DTR652" s="6"/>
      <c r="DTS652" s="6"/>
      <c r="DTT652" s="6"/>
      <c r="DTU652" s="6"/>
      <c r="DTV652" s="6"/>
      <c r="DTW652" s="6"/>
      <c r="DTX652" s="6"/>
      <c r="DTY652" s="6"/>
      <c r="DTZ652" s="6"/>
      <c r="DUA652" s="6"/>
      <c r="DUB652" s="6"/>
      <c r="DUC652" s="6"/>
      <c r="DUD652" s="6"/>
      <c r="DUE652" s="6"/>
      <c r="DUF652" s="6"/>
      <c r="DUG652" s="6"/>
      <c r="DUH652" s="6"/>
      <c r="DUI652" s="6"/>
      <c r="DUJ652" s="6"/>
      <c r="DUK652" s="6"/>
      <c r="DUL652" s="6"/>
      <c r="DUM652" s="6"/>
      <c r="DUN652" s="6"/>
      <c r="DUO652" s="6"/>
      <c r="DUP652" s="6"/>
      <c r="DUQ652" s="6"/>
      <c r="DUR652" s="6"/>
      <c r="DUS652" s="6"/>
      <c r="DUT652" s="6"/>
      <c r="DUU652" s="6"/>
      <c r="DUV652" s="6"/>
      <c r="DUW652" s="6"/>
      <c r="DUX652" s="6"/>
      <c r="DUY652" s="6"/>
      <c r="DUZ652" s="6"/>
      <c r="DVA652" s="6"/>
      <c r="DVB652" s="6"/>
      <c r="DVC652" s="6"/>
      <c r="DVD652" s="6"/>
      <c r="DVE652" s="6"/>
      <c r="DVF652" s="6"/>
      <c r="DVG652" s="6"/>
      <c r="DVH652" s="6"/>
      <c r="DVI652" s="6"/>
      <c r="DVJ652" s="6"/>
      <c r="DVK652" s="6"/>
      <c r="DVL652" s="6"/>
      <c r="DVM652" s="6"/>
      <c r="DVN652" s="6"/>
      <c r="DVO652" s="6"/>
      <c r="DVP652" s="6"/>
      <c r="DVQ652" s="6"/>
      <c r="DVR652" s="6"/>
      <c r="DVS652" s="6"/>
      <c r="DVT652" s="6"/>
      <c r="DVU652" s="6"/>
      <c r="DVV652" s="6"/>
      <c r="DVW652" s="6"/>
      <c r="DVX652" s="6"/>
      <c r="DVY652" s="6"/>
      <c r="DVZ652" s="6"/>
      <c r="DWA652" s="6"/>
      <c r="DWB652" s="6"/>
      <c r="DWC652" s="6"/>
      <c r="DWD652" s="6"/>
      <c r="DWE652" s="6"/>
      <c r="DWF652" s="6"/>
      <c r="DWG652" s="6"/>
      <c r="DWH652" s="6"/>
      <c r="DWI652" s="6"/>
      <c r="DWJ652" s="6"/>
      <c r="DWK652" s="6"/>
      <c r="DWL652" s="6"/>
      <c r="DWM652" s="6"/>
      <c r="DWN652" s="6"/>
      <c r="DWO652" s="6"/>
      <c r="DWP652" s="6"/>
      <c r="DWQ652" s="6"/>
      <c r="DWR652" s="6"/>
      <c r="DWS652" s="6"/>
      <c r="DWT652" s="6"/>
      <c r="DWU652" s="6"/>
      <c r="DWV652" s="6"/>
      <c r="DWW652" s="6"/>
      <c r="DWX652" s="6"/>
      <c r="DWY652" s="6"/>
      <c r="DWZ652" s="6"/>
      <c r="DXA652" s="6"/>
      <c r="DXB652" s="6"/>
      <c r="DXC652" s="6"/>
      <c r="DXD652" s="6"/>
      <c r="DXE652" s="6"/>
      <c r="DXF652" s="6"/>
      <c r="DXG652" s="6"/>
      <c r="DXH652" s="6"/>
      <c r="DXI652" s="6"/>
      <c r="DXJ652" s="6"/>
      <c r="DXK652" s="6"/>
      <c r="DXL652" s="6"/>
      <c r="DXM652" s="6"/>
      <c r="DXN652" s="6"/>
      <c r="DXO652" s="6"/>
      <c r="DXP652" s="6"/>
      <c r="DXQ652" s="6"/>
      <c r="DXR652" s="6"/>
      <c r="DXS652" s="6"/>
      <c r="DXT652" s="6"/>
      <c r="DXU652" s="6"/>
      <c r="DXV652" s="6"/>
      <c r="DXW652" s="6"/>
      <c r="DXX652" s="6"/>
      <c r="DXY652" s="6"/>
      <c r="DXZ652" s="6"/>
      <c r="DYA652" s="6"/>
      <c r="DYB652" s="6"/>
      <c r="DYC652" s="6"/>
      <c r="DYD652" s="6"/>
      <c r="DYE652" s="6"/>
      <c r="DYF652" s="6"/>
      <c r="DYG652" s="6"/>
      <c r="DYH652" s="6"/>
      <c r="DYI652" s="6"/>
      <c r="DYJ652" s="6"/>
      <c r="DYK652" s="6"/>
      <c r="DYL652" s="6"/>
      <c r="DYM652" s="6"/>
      <c r="DYN652" s="6"/>
      <c r="DYO652" s="6"/>
      <c r="DYP652" s="6"/>
      <c r="DYQ652" s="6"/>
      <c r="DYR652" s="6"/>
      <c r="DYS652" s="6"/>
      <c r="DYT652" s="6"/>
      <c r="DYU652" s="6"/>
      <c r="DYV652" s="6"/>
      <c r="DYW652" s="6"/>
      <c r="DYX652" s="6"/>
      <c r="DYY652" s="6"/>
      <c r="DYZ652" s="6"/>
      <c r="DZA652" s="6"/>
      <c r="DZB652" s="6"/>
      <c r="DZC652" s="6"/>
      <c r="DZD652" s="6"/>
      <c r="DZE652" s="6"/>
      <c r="DZF652" s="6"/>
      <c r="DZG652" s="6"/>
      <c r="DZH652" s="6"/>
      <c r="DZI652" s="6"/>
      <c r="DZJ652" s="6"/>
      <c r="DZK652" s="6"/>
      <c r="DZL652" s="6"/>
      <c r="DZM652" s="6"/>
      <c r="DZN652" s="6"/>
      <c r="DZO652" s="6"/>
      <c r="DZP652" s="6"/>
      <c r="DZQ652" s="6"/>
      <c r="DZR652" s="6"/>
      <c r="DZS652" s="6"/>
      <c r="DZT652" s="6"/>
      <c r="DZU652" s="6"/>
      <c r="DZV652" s="6"/>
      <c r="DZW652" s="6"/>
      <c r="DZX652" s="6"/>
      <c r="DZY652" s="6"/>
      <c r="DZZ652" s="6"/>
      <c r="EAA652" s="6"/>
      <c r="EAB652" s="6"/>
      <c r="EAC652" s="6"/>
      <c r="EAD652" s="6"/>
      <c r="EAE652" s="6"/>
      <c r="EAF652" s="6"/>
      <c r="EAG652" s="6"/>
      <c r="EAH652" s="6"/>
      <c r="EAI652" s="6"/>
      <c r="EAJ652" s="6"/>
      <c r="EAK652" s="6"/>
      <c r="EAL652" s="6"/>
      <c r="EAM652" s="6"/>
      <c r="EAN652" s="6"/>
      <c r="EAO652" s="6"/>
      <c r="EAP652" s="6"/>
      <c r="EAQ652" s="6"/>
      <c r="EAR652" s="6"/>
      <c r="EAS652" s="6"/>
      <c r="EAT652" s="6"/>
      <c r="EAU652" s="6"/>
      <c r="EAV652" s="6"/>
      <c r="EAW652" s="6"/>
      <c r="EAX652" s="6"/>
      <c r="EAY652" s="6"/>
      <c r="EAZ652" s="6"/>
      <c r="EBA652" s="6"/>
      <c r="EBB652" s="6"/>
      <c r="EBC652" s="6"/>
      <c r="EBD652" s="6"/>
      <c r="EBE652" s="6"/>
      <c r="EBF652" s="6"/>
      <c r="EBG652" s="6"/>
      <c r="EBH652" s="6"/>
      <c r="EBI652" s="6"/>
      <c r="EBJ652" s="6"/>
      <c r="EBK652" s="6"/>
      <c r="EBL652" s="6"/>
      <c r="EBM652" s="6"/>
      <c r="EBN652" s="6"/>
      <c r="EBO652" s="6"/>
      <c r="EBP652" s="6"/>
      <c r="EBQ652" s="6"/>
      <c r="EBR652" s="6"/>
      <c r="EBS652" s="6"/>
      <c r="EBT652" s="6"/>
      <c r="EBU652" s="6"/>
      <c r="EBV652" s="6"/>
      <c r="EBW652" s="6"/>
      <c r="EBX652" s="6"/>
      <c r="EBY652" s="6"/>
      <c r="EBZ652" s="6"/>
      <c r="ECA652" s="6"/>
      <c r="ECB652" s="6"/>
      <c r="ECC652" s="6"/>
      <c r="ECD652" s="6"/>
      <c r="ECE652" s="6"/>
      <c r="ECF652" s="6"/>
      <c r="ECG652" s="6"/>
      <c r="ECH652" s="6"/>
      <c r="ECI652" s="6"/>
      <c r="ECJ652" s="6"/>
      <c r="ECK652" s="6"/>
      <c r="ECL652" s="6"/>
      <c r="ECM652" s="6"/>
      <c r="ECN652" s="6"/>
      <c r="ECO652" s="6"/>
      <c r="ECP652" s="6"/>
      <c r="ECQ652" s="6"/>
      <c r="ECR652" s="6"/>
      <c r="ECS652" s="6"/>
      <c r="ECT652" s="6"/>
      <c r="ECU652" s="6"/>
      <c r="ECV652" s="6"/>
      <c r="ECW652" s="6"/>
      <c r="ECX652" s="6"/>
      <c r="ECY652" s="6"/>
      <c r="ECZ652" s="6"/>
      <c r="EDA652" s="6"/>
      <c r="EDB652" s="6"/>
      <c r="EDC652" s="6"/>
      <c r="EDD652" s="6"/>
      <c r="EDE652" s="6"/>
      <c r="EDF652" s="6"/>
      <c r="EDG652" s="6"/>
      <c r="EDH652" s="6"/>
      <c r="EDI652" s="6"/>
      <c r="EDJ652" s="6"/>
      <c r="EDK652" s="6"/>
      <c r="EDL652" s="6"/>
      <c r="EDM652" s="6"/>
      <c r="EDN652" s="6"/>
      <c r="EDO652" s="6"/>
      <c r="EDP652" s="6"/>
      <c r="EDQ652" s="6"/>
      <c r="EDR652" s="6"/>
      <c r="EDS652" s="6"/>
      <c r="EDT652" s="6"/>
      <c r="EDU652" s="6"/>
      <c r="EDV652" s="6"/>
      <c r="EDW652" s="6"/>
      <c r="EDX652" s="6"/>
      <c r="EDY652" s="6"/>
      <c r="EDZ652" s="6"/>
      <c r="EEA652" s="6"/>
      <c r="EEB652" s="6"/>
      <c r="EEC652" s="6"/>
      <c r="EED652" s="6"/>
      <c r="EEE652" s="6"/>
      <c r="EEF652" s="6"/>
      <c r="EEG652" s="6"/>
      <c r="EEH652" s="6"/>
      <c r="EEI652" s="6"/>
      <c r="EEJ652" s="6"/>
      <c r="EEK652" s="6"/>
      <c r="EEL652" s="6"/>
      <c r="EEM652" s="6"/>
      <c r="EEN652" s="6"/>
      <c r="EEO652" s="6"/>
      <c r="EEP652" s="6"/>
      <c r="EEQ652" s="6"/>
      <c r="EER652" s="6"/>
      <c r="EES652" s="6"/>
      <c r="EET652" s="6"/>
      <c r="EEU652" s="6"/>
      <c r="EEV652" s="6"/>
      <c r="EEW652" s="6"/>
      <c r="EEX652" s="6"/>
      <c r="EEY652" s="6"/>
      <c r="EEZ652" s="6"/>
      <c r="EFA652" s="6"/>
      <c r="EFB652" s="6"/>
      <c r="EFC652" s="6"/>
      <c r="EFD652" s="6"/>
      <c r="EFE652" s="6"/>
      <c r="EFF652" s="6"/>
      <c r="EFG652" s="6"/>
      <c r="EFH652" s="6"/>
      <c r="EFI652" s="6"/>
      <c r="EFJ652" s="6"/>
      <c r="EFK652" s="6"/>
      <c r="EFL652" s="6"/>
      <c r="EFM652" s="6"/>
      <c r="EFN652" s="6"/>
      <c r="EFO652" s="6"/>
      <c r="EFP652" s="6"/>
      <c r="EFQ652" s="6"/>
      <c r="EFR652" s="6"/>
      <c r="EFS652" s="6"/>
      <c r="EFT652" s="6"/>
      <c r="EFU652" s="6"/>
      <c r="EFV652" s="6"/>
      <c r="EFW652" s="6"/>
      <c r="EFX652" s="6"/>
      <c r="EFY652" s="6"/>
      <c r="EFZ652" s="6"/>
      <c r="EGA652" s="6"/>
      <c r="EGB652" s="6"/>
      <c r="EGC652" s="6"/>
      <c r="EGD652" s="6"/>
      <c r="EGE652" s="6"/>
      <c r="EGF652" s="6"/>
      <c r="EGG652" s="6"/>
      <c r="EGH652" s="6"/>
      <c r="EGI652" s="6"/>
      <c r="EGJ652" s="6"/>
      <c r="EGK652" s="6"/>
      <c r="EGL652" s="6"/>
      <c r="EGM652" s="6"/>
      <c r="EGN652" s="6"/>
      <c r="EGO652" s="6"/>
      <c r="EGP652" s="6"/>
      <c r="EGQ652" s="6"/>
      <c r="EGR652" s="6"/>
      <c r="EGS652" s="6"/>
      <c r="EGT652" s="6"/>
      <c r="EGU652" s="6"/>
      <c r="EGV652" s="6"/>
      <c r="EGW652" s="6"/>
      <c r="EGX652" s="6"/>
      <c r="EGY652" s="6"/>
      <c r="EGZ652" s="6"/>
      <c r="EHA652" s="6"/>
      <c r="EHB652" s="6"/>
      <c r="EHC652" s="6"/>
      <c r="EHD652" s="6"/>
      <c r="EHE652" s="6"/>
      <c r="EHF652" s="6"/>
      <c r="EHG652" s="6"/>
      <c r="EHH652" s="6"/>
      <c r="EHI652" s="6"/>
      <c r="EHJ652" s="6"/>
      <c r="EHK652" s="6"/>
      <c r="EHL652" s="6"/>
      <c r="EHM652" s="6"/>
      <c r="EHN652" s="6"/>
      <c r="EHO652" s="6"/>
      <c r="EHP652" s="6"/>
      <c r="EHQ652" s="6"/>
      <c r="EHR652" s="6"/>
      <c r="EHS652" s="6"/>
      <c r="EHT652" s="6"/>
      <c r="EHU652" s="6"/>
      <c r="EHV652" s="6"/>
      <c r="EHW652" s="6"/>
      <c r="EHX652" s="6"/>
      <c r="EHY652" s="6"/>
      <c r="EHZ652" s="6"/>
      <c r="EIA652" s="6"/>
      <c r="EIB652" s="6"/>
      <c r="EIC652" s="6"/>
      <c r="EID652" s="6"/>
      <c r="EIE652" s="6"/>
      <c r="EIF652" s="6"/>
      <c r="EIG652" s="6"/>
      <c r="EIH652" s="6"/>
      <c r="EII652" s="6"/>
      <c r="EIJ652" s="6"/>
      <c r="EIK652" s="6"/>
      <c r="EIL652" s="6"/>
      <c r="EIM652" s="6"/>
      <c r="EIN652" s="6"/>
      <c r="EIO652" s="6"/>
      <c r="EIP652" s="6"/>
      <c r="EIQ652" s="6"/>
      <c r="EIR652" s="6"/>
      <c r="EIS652" s="6"/>
      <c r="EIT652" s="6"/>
      <c r="EIU652" s="6"/>
      <c r="EIV652" s="6"/>
      <c r="EIW652" s="6"/>
      <c r="EIX652" s="6"/>
      <c r="EIY652" s="6"/>
      <c r="EIZ652" s="6"/>
      <c r="EJA652" s="6"/>
      <c r="EJB652" s="6"/>
      <c r="EJC652" s="6"/>
      <c r="EJD652" s="6"/>
      <c r="EJE652" s="6"/>
      <c r="EJF652" s="6"/>
      <c r="EJG652" s="6"/>
      <c r="EJH652" s="6"/>
      <c r="EJI652" s="6"/>
      <c r="EJJ652" s="6"/>
      <c r="EJK652" s="6"/>
      <c r="EJL652" s="6"/>
      <c r="EJM652" s="6"/>
      <c r="EJN652" s="6"/>
      <c r="EJO652" s="6"/>
      <c r="EJP652" s="6"/>
      <c r="EJQ652" s="6"/>
      <c r="EJR652" s="6"/>
      <c r="EJS652" s="6"/>
      <c r="EJT652" s="6"/>
      <c r="EJU652" s="6"/>
      <c r="EJV652" s="6"/>
      <c r="EJW652" s="6"/>
      <c r="EJX652" s="6"/>
      <c r="EJY652" s="6"/>
      <c r="EJZ652" s="6"/>
      <c r="EKA652" s="6"/>
      <c r="EKB652" s="6"/>
      <c r="EKC652" s="6"/>
      <c r="EKD652" s="6"/>
      <c r="EKE652" s="6"/>
      <c r="EKF652" s="6"/>
      <c r="EKG652" s="6"/>
      <c r="EKH652" s="6"/>
      <c r="EKI652" s="6"/>
      <c r="EKJ652" s="6"/>
      <c r="EKK652" s="6"/>
      <c r="EKL652" s="6"/>
      <c r="EKM652" s="6"/>
      <c r="EKN652" s="6"/>
      <c r="EKO652" s="6"/>
      <c r="EKP652" s="6"/>
      <c r="EKQ652" s="6"/>
      <c r="EKR652" s="6"/>
      <c r="EKS652" s="6"/>
      <c r="EKT652" s="6"/>
      <c r="EKU652" s="6"/>
      <c r="EKV652" s="6"/>
      <c r="EKW652" s="6"/>
      <c r="EKX652" s="6"/>
      <c r="EKY652" s="6"/>
      <c r="EKZ652" s="6"/>
      <c r="ELA652" s="6"/>
      <c r="ELB652" s="6"/>
      <c r="ELC652" s="6"/>
      <c r="ELD652" s="6"/>
      <c r="ELE652" s="6"/>
      <c r="ELF652" s="6"/>
      <c r="ELG652" s="6"/>
      <c r="ELH652" s="6"/>
      <c r="ELI652" s="6"/>
      <c r="ELJ652" s="6"/>
      <c r="ELK652" s="6"/>
      <c r="ELL652" s="6"/>
      <c r="ELM652" s="6"/>
      <c r="ELN652" s="6"/>
      <c r="ELO652" s="6"/>
      <c r="ELP652" s="6"/>
      <c r="ELQ652" s="6"/>
      <c r="ELR652" s="6"/>
      <c r="ELS652" s="6"/>
      <c r="ELT652" s="6"/>
      <c r="ELU652" s="6"/>
      <c r="ELV652" s="6"/>
      <c r="ELW652" s="6"/>
      <c r="ELX652" s="6"/>
      <c r="ELY652" s="6"/>
      <c r="ELZ652" s="6"/>
      <c r="EMA652" s="6"/>
      <c r="EMB652" s="6"/>
      <c r="EMC652" s="6"/>
      <c r="EMD652" s="6"/>
      <c r="EME652" s="6"/>
      <c r="EMF652" s="6"/>
      <c r="EMG652" s="6"/>
      <c r="EMH652" s="6"/>
      <c r="EMI652" s="6"/>
      <c r="EMJ652" s="6"/>
      <c r="EMK652" s="6"/>
      <c r="EML652" s="6"/>
      <c r="EMM652" s="6"/>
      <c r="EMN652" s="6"/>
      <c r="EMO652" s="6"/>
      <c r="EMP652" s="6"/>
      <c r="EMQ652" s="6"/>
      <c r="EMR652" s="6"/>
      <c r="EMS652" s="6"/>
      <c r="EMT652" s="6"/>
      <c r="EMU652" s="6"/>
      <c r="EMV652" s="6"/>
      <c r="EMW652" s="6"/>
      <c r="EMX652" s="6"/>
      <c r="EMY652" s="6"/>
      <c r="EMZ652" s="6"/>
      <c r="ENA652" s="6"/>
      <c r="ENB652" s="6"/>
      <c r="ENC652" s="6"/>
      <c r="END652" s="6"/>
      <c r="ENE652" s="6"/>
      <c r="ENF652" s="6"/>
      <c r="ENG652" s="6"/>
      <c r="ENH652" s="6"/>
      <c r="ENI652" s="6"/>
      <c r="ENJ652" s="6"/>
      <c r="ENK652" s="6"/>
      <c r="ENL652" s="6"/>
      <c r="ENM652" s="6"/>
      <c r="ENN652" s="6"/>
      <c r="ENO652" s="6"/>
      <c r="ENP652" s="6"/>
      <c r="ENQ652" s="6"/>
      <c r="ENR652" s="6"/>
      <c r="ENS652" s="6"/>
      <c r="ENT652" s="6"/>
      <c r="ENU652" s="6"/>
      <c r="ENV652" s="6"/>
      <c r="ENW652" s="6"/>
      <c r="ENX652" s="6"/>
      <c r="ENY652" s="6"/>
      <c r="ENZ652" s="6"/>
      <c r="EOA652" s="6"/>
      <c r="EOB652" s="6"/>
      <c r="EOC652" s="6"/>
      <c r="EOD652" s="6"/>
      <c r="EOE652" s="6"/>
      <c r="EOF652" s="6"/>
      <c r="EOG652" s="6"/>
      <c r="EOH652" s="6"/>
      <c r="EOI652" s="6"/>
      <c r="EOJ652" s="6"/>
      <c r="EOK652" s="6"/>
      <c r="EOL652" s="6"/>
      <c r="EOM652" s="6"/>
      <c r="EON652" s="6"/>
      <c r="EOO652" s="6"/>
      <c r="EOP652" s="6"/>
      <c r="EOQ652" s="6"/>
      <c r="EOR652" s="6"/>
      <c r="EOS652" s="6"/>
      <c r="EOT652" s="6"/>
      <c r="EOU652" s="6"/>
      <c r="EOV652" s="6"/>
      <c r="EOW652" s="6"/>
      <c r="EOX652" s="6"/>
      <c r="EOY652" s="6"/>
      <c r="EOZ652" s="6"/>
      <c r="EPA652" s="6"/>
      <c r="EPB652" s="6"/>
      <c r="EPC652" s="6"/>
      <c r="EPD652" s="6"/>
      <c r="EPE652" s="6"/>
      <c r="EPF652" s="6"/>
      <c r="EPG652" s="6"/>
      <c r="EPH652" s="6"/>
      <c r="EPI652" s="6"/>
      <c r="EPJ652" s="6"/>
      <c r="EPK652" s="6"/>
      <c r="EPL652" s="6"/>
      <c r="EPM652" s="6"/>
      <c r="EPN652" s="6"/>
      <c r="EPO652" s="6"/>
      <c r="EPP652" s="6"/>
      <c r="EPQ652" s="6"/>
      <c r="EPR652" s="6"/>
      <c r="EPS652" s="6"/>
      <c r="EPT652" s="6"/>
      <c r="EPU652" s="6"/>
      <c r="EPV652" s="6"/>
      <c r="EPW652" s="6"/>
      <c r="EPX652" s="6"/>
      <c r="EPY652" s="6"/>
      <c r="EPZ652" s="6"/>
      <c r="EQA652" s="6"/>
      <c r="EQB652" s="6"/>
      <c r="EQC652" s="6"/>
      <c r="EQD652" s="6"/>
      <c r="EQE652" s="6"/>
      <c r="EQF652" s="6"/>
      <c r="EQG652" s="6"/>
      <c r="EQH652" s="6"/>
      <c r="EQI652" s="6"/>
      <c r="EQJ652" s="6"/>
      <c r="EQK652" s="6"/>
      <c r="EQL652" s="6"/>
      <c r="EQM652" s="6"/>
      <c r="EQN652" s="6"/>
      <c r="EQO652" s="6"/>
      <c r="EQP652" s="6"/>
      <c r="EQQ652" s="6"/>
      <c r="EQR652" s="6"/>
      <c r="EQS652" s="6"/>
      <c r="EQT652" s="6"/>
      <c r="EQU652" s="6"/>
      <c r="EQV652" s="6"/>
      <c r="EQW652" s="6"/>
      <c r="EQX652" s="6"/>
      <c r="EQY652" s="6"/>
      <c r="EQZ652" s="6"/>
      <c r="ERA652" s="6"/>
      <c r="ERB652" s="6"/>
      <c r="ERC652" s="6"/>
      <c r="ERD652" s="6"/>
      <c r="ERE652" s="6"/>
      <c r="ERF652" s="6"/>
      <c r="ERG652" s="6"/>
      <c r="ERH652" s="6"/>
      <c r="ERI652" s="6"/>
      <c r="ERJ652" s="6"/>
      <c r="ERK652" s="6"/>
      <c r="ERL652" s="6"/>
      <c r="ERM652" s="6"/>
      <c r="ERN652" s="6"/>
      <c r="ERO652" s="6"/>
      <c r="ERP652" s="6"/>
      <c r="ERQ652" s="6"/>
      <c r="ERR652" s="6"/>
      <c r="ERS652" s="6"/>
      <c r="ERT652" s="6"/>
      <c r="ERU652" s="6"/>
      <c r="ERV652" s="6"/>
      <c r="ERW652" s="6"/>
      <c r="ERX652" s="6"/>
      <c r="ERY652" s="6"/>
      <c r="ERZ652" s="6"/>
      <c r="ESA652" s="6"/>
      <c r="ESB652" s="6"/>
      <c r="ESC652" s="6"/>
      <c r="ESD652" s="6"/>
      <c r="ESE652" s="6"/>
      <c r="ESF652" s="6"/>
      <c r="ESG652" s="6"/>
      <c r="ESH652" s="6"/>
      <c r="ESI652" s="6"/>
      <c r="ESJ652" s="6"/>
      <c r="ESK652" s="6"/>
      <c r="ESL652" s="6"/>
      <c r="ESM652" s="6"/>
      <c r="ESN652" s="6"/>
      <c r="ESO652" s="6"/>
      <c r="ESP652" s="6"/>
      <c r="ESQ652" s="6"/>
      <c r="ESR652" s="6"/>
      <c r="ESS652" s="6"/>
      <c r="EST652" s="6"/>
      <c r="ESU652" s="6"/>
      <c r="ESV652" s="6"/>
      <c r="ESW652" s="6"/>
      <c r="ESX652" s="6"/>
      <c r="ESY652" s="6"/>
      <c r="ESZ652" s="6"/>
      <c r="ETA652" s="6"/>
      <c r="ETB652" s="6"/>
      <c r="ETC652" s="6"/>
      <c r="ETD652" s="6"/>
      <c r="ETE652" s="6"/>
      <c r="ETF652" s="6"/>
      <c r="ETG652" s="6"/>
      <c r="ETH652" s="6"/>
      <c r="ETI652" s="6"/>
      <c r="ETJ652" s="6"/>
      <c r="ETK652" s="6"/>
      <c r="ETL652" s="6"/>
      <c r="ETM652" s="6"/>
      <c r="ETN652" s="6"/>
      <c r="ETO652" s="6"/>
      <c r="ETP652" s="6"/>
      <c r="ETQ652" s="6"/>
      <c r="ETR652" s="6"/>
      <c r="ETS652" s="6"/>
      <c r="ETT652" s="6"/>
      <c r="ETU652" s="6"/>
      <c r="ETV652" s="6"/>
      <c r="ETW652" s="6"/>
      <c r="ETX652" s="6"/>
      <c r="ETY652" s="6"/>
      <c r="ETZ652" s="6"/>
      <c r="EUA652" s="6"/>
      <c r="EUB652" s="6"/>
      <c r="EUC652" s="6"/>
      <c r="EUD652" s="6"/>
      <c r="EUE652" s="6"/>
      <c r="EUF652" s="6"/>
      <c r="EUG652" s="6"/>
      <c r="EUH652" s="6"/>
      <c r="EUI652" s="6"/>
      <c r="EUJ652" s="6"/>
      <c r="EUK652" s="6"/>
      <c r="EUL652" s="6"/>
      <c r="EUM652" s="6"/>
      <c r="EUN652" s="6"/>
      <c r="EUO652" s="6"/>
      <c r="EUP652" s="6"/>
      <c r="EUQ652" s="6"/>
      <c r="EUR652" s="6"/>
      <c r="EUS652" s="6"/>
      <c r="EUT652" s="6"/>
      <c r="EUU652" s="6"/>
      <c r="EUV652" s="6"/>
      <c r="EUW652" s="6"/>
      <c r="EUX652" s="6"/>
      <c r="EUY652" s="6"/>
      <c r="EUZ652" s="6"/>
      <c r="EVA652" s="6"/>
      <c r="EVB652" s="6"/>
      <c r="EVC652" s="6"/>
      <c r="EVD652" s="6"/>
      <c r="EVE652" s="6"/>
      <c r="EVF652" s="6"/>
      <c r="EVG652" s="6"/>
      <c r="EVH652" s="6"/>
      <c r="EVI652" s="6"/>
      <c r="EVJ652" s="6"/>
      <c r="EVK652" s="6"/>
      <c r="EVL652" s="6"/>
      <c r="EVM652" s="6"/>
      <c r="EVN652" s="6"/>
      <c r="EVO652" s="6"/>
      <c r="EVP652" s="6"/>
      <c r="EVQ652" s="6"/>
      <c r="EVR652" s="6"/>
      <c r="EVS652" s="6"/>
      <c r="EVT652" s="6"/>
      <c r="EVU652" s="6"/>
      <c r="EVV652" s="6"/>
      <c r="EVW652" s="6"/>
      <c r="EVX652" s="6"/>
      <c r="EVY652" s="6"/>
      <c r="EVZ652" s="6"/>
      <c r="EWA652" s="6"/>
      <c r="EWB652" s="6"/>
      <c r="EWC652" s="6"/>
      <c r="EWD652" s="6"/>
      <c r="EWE652" s="6"/>
      <c r="EWF652" s="6"/>
      <c r="EWG652" s="6"/>
      <c r="EWH652" s="6"/>
      <c r="EWI652" s="6"/>
      <c r="EWJ652" s="6"/>
      <c r="EWK652" s="6"/>
      <c r="EWL652" s="6"/>
      <c r="EWM652" s="6"/>
      <c r="EWN652" s="6"/>
      <c r="EWO652" s="6"/>
      <c r="EWP652" s="6"/>
      <c r="EWQ652" s="6"/>
      <c r="EWR652" s="6"/>
      <c r="EWS652" s="6"/>
      <c r="EWT652" s="6"/>
      <c r="EWU652" s="6"/>
      <c r="EWV652" s="6"/>
      <c r="EWW652" s="6"/>
      <c r="EWX652" s="6"/>
      <c r="EWY652" s="6"/>
      <c r="EWZ652" s="6"/>
      <c r="EXA652" s="6"/>
      <c r="EXB652" s="6"/>
      <c r="EXC652" s="6"/>
      <c r="EXD652" s="6"/>
      <c r="EXE652" s="6"/>
      <c r="EXF652" s="6"/>
      <c r="EXG652" s="6"/>
      <c r="EXH652" s="6"/>
      <c r="EXI652" s="6"/>
      <c r="EXJ652" s="6"/>
      <c r="EXK652" s="6"/>
      <c r="EXL652" s="6"/>
      <c r="EXM652" s="6"/>
      <c r="EXN652" s="6"/>
      <c r="EXO652" s="6"/>
      <c r="EXP652" s="6"/>
      <c r="EXQ652" s="6"/>
      <c r="EXR652" s="6"/>
      <c r="EXS652" s="6"/>
      <c r="EXT652" s="6"/>
      <c r="EXU652" s="6"/>
      <c r="EXV652" s="6"/>
      <c r="EXW652" s="6"/>
      <c r="EXX652" s="6"/>
      <c r="EXY652" s="6"/>
      <c r="EXZ652" s="6"/>
      <c r="EYA652" s="6"/>
      <c r="EYB652" s="6"/>
      <c r="EYC652" s="6"/>
      <c r="EYD652" s="6"/>
      <c r="EYE652" s="6"/>
      <c r="EYF652" s="6"/>
      <c r="EYG652" s="6"/>
      <c r="EYH652" s="6"/>
      <c r="EYI652" s="6"/>
      <c r="EYJ652" s="6"/>
      <c r="EYK652" s="6"/>
      <c r="EYL652" s="6"/>
      <c r="EYM652" s="6"/>
      <c r="EYN652" s="6"/>
      <c r="EYO652" s="6"/>
      <c r="EYP652" s="6"/>
      <c r="EYQ652" s="6"/>
      <c r="EYR652" s="6"/>
      <c r="EYS652" s="6"/>
      <c r="EYT652" s="6"/>
      <c r="EYU652" s="6"/>
      <c r="EYV652" s="6"/>
      <c r="EYW652" s="6"/>
      <c r="EYX652" s="6"/>
      <c r="EYY652" s="6"/>
      <c r="EYZ652" s="6"/>
      <c r="EZA652" s="6"/>
      <c r="EZB652" s="6"/>
      <c r="EZC652" s="6"/>
      <c r="EZD652" s="6"/>
      <c r="EZE652" s="6"/>
      <c r="EZF652" s="6"/>
      <c r="EZG652" s="6"/>
      <c r="EZH652" s="6"/>
      <c r="EZI652" s="6"/>
      <c r="EZJ652" s="6"/>
      <c r="EZK652" s="6"/>
      <c r="EZL652" s="6"/>
      <c r="EZM652" s="6"/>
      <c r="EZN652" s="6"/>
      <c r="EZO652" s="6"/>
      <c r="EZP652" s="6"/>
      <c r="EZQ652" s="6"/>
      <c r="EZR652" s="6"/>
      <c r="EZS652" s="6"/>
      <c r="EZT652" s="6"/>
      <c r="EZU652" s="6"/>
      <c r="EZV652" s="6"/>
      <c r="EZW652" s="6"/>
      <c r="EZX652" s="6"/>
      <c r="EZY652" s="6"/>
      <c r="EZZ652" s="6"/>
      <c r="FAA652" s="6"/>
      <c r="FAB652" s="6"/>
      <c r="FAC652" s="6"/>
      <c r="FAD652" s="6"/>
      <c r="FAE652" s="6"/>
      <c r="FAF652" s="6"/>
      <c r="FAG652" s="6"/>
      <c r="FAH652" s="6"/>
      <c r="FAI652" s="6"/>
      <c r="FAJ652" s="6"/>
      <c r="FAK652" s="6"/>
      <c r="FAL652" s="6"/>
      <c r="FAM652" s="6"/>
      <c r="FAN652" s="6"/>
      <c r="FAO652" s="6"/>
      <c r="FAP652" s="6"/>
      <c r="FAQ652" s="6"/>
      <c r="FAR652" s="6"/>
      <c r="FAS652" s="6"/>
      <c r="FAT652" s="6"/>
      <c r="FAU652" s="6"/>
      <c r="FAV652" s="6"/>
      <c r="FAW652" s="6"/>
      <c r="FAX652" s="6"/>
      <c r="FAY652" s="6"/>
      <c r="FAZ652" s="6"/>
      <c r="FBA652" s="6"/>
      <c r="FBB652" s="6"/>
      <c r="FBC652" s="6"/>
      <c r="FBD652" s="6"/>
      <c r="FBE652" s="6"/>
      <c r="FBF652" s="6"/>
      <c r="FBG652" s="6"/>
      <c r="FBH652" s="6"/>
      <c r="FBI652" s="6"/>
      <c r="FBJ652" s="6"/>
      <c r="FBK652" s="6"/>
      <c r="FBL652" s="6"/>
      <c r="FBM652" s="6"/>
      <c r="FBN652" s="6"/>
      <c r="FBO652" s="6"/>
      <c r="FBP652" s="6"/>
      <c r="FBQ652" s="6"/>
      <c r="FBR652" s="6"/>
      <c r="FBS652" s="6"/>
      <c r="FBT652" s="6"/>
      <c r="FBU652" s="6"/>
      <c r="FBV652" s="6"/>
      <c r="FBW652" s="6"/>
      <c r="FBX652" s="6"/>
      <c r="FBY652" s="6"/>
      <c r="FBZ652" s="6"/>
      <c r="FCA652" s="6"/>
      <c r="FCB652" s="6"/>
      <c r="FCC652" s="6"/>
      <c r="FCD652" s="6"/>
      <c r="FCE652" s="6"/>
      <c r="FCF652" s="6"/>
      <c r="FCG652" s="6"/>
      <c r="FCH652" s="6"/>
      <c r="FCI652" s="6"/>
      <c r="FCJ652" s="6"/>
      <c r="FCK652" s="6"/>
      <c r="FCL652" s="6"/>
      <c r="FCM652" s="6"/>
      <c r="FCN652" s="6"/>
      <c r="FCO652" s="6"/>
      <c r="FCP652" s="6"/>
      <c r="FCQ652" s="6"/>
      <c r="FCR652" s="6"/>
      <c r="FCS652" s="6"/>
      <c r="FCT652" s="6"/>
      <c r="FCU652" s="6"/>
      <c r="FCV652" s="6"/>
      <c r="FCW652" s="6"/>
      <c r="FCX652" s="6"/>
      <c r="FCY652" s="6"/>
      <c r="FCZ652" s="6"/>
      <c r="FDA652" s="6"/>
      <c r="FDB652" s="6"/>
      <c r="FDC652" s="6"/>
      <c r="FDD652" s="6"/>
      <c r="FDE652" s="6"/>
      <c r="FDF652" s="6"/>
      <c r="FDG652" s="6"/>
      <c r="FDH652" s="6"/>
      <c r="FDI652" s="6"/>
      <c r="FDJ652" s="6"/>
      <c r="FDK652" s="6"/>
      <c r="FDL652" s="6"/>
      <c r="FDM652" s="6"/>
      <c r="FDN652" s="6"/>
      <c r="FDO652" s="6"/>
      <c r="FDP652" s="6"/>
      <c r="FDQ652" s="6"/>
      <c r="FDR652" s="6"/>
      <c r="FDS652" s="6"/>
      <c r="FDT652" s="6"/>
      <c r="FDU652" s="6"/>
      <c r="FDV652" s="6"/>
      <c r="FDW652" s="6"/>
      <c r="FDX652" s="6"/>
      <c r="FDY652" s="6"/>
      <c r="FDZ652" s="6"/>
      <c r="FEA652" s="6"/>
      <c r="FEB652" s="6"/>
      <c r="FEC652" s="6"/>
      <c r="FED652" s="6"/>
      <c r="FEE652" s="6"/>
      <c r="FEF652" s="6"/>
      <c r="FEG652" s="6"/>
      <c r="FEH652" s="6"/>
      <c r="FEI652" s="6"/>
      <c r="FEJ652" s="6"/>
      <c r="FEK652" s="6"/>
      <c r="FEL652" s="6"/>
      <c r="FEM652" s="6"/>
      <c r="FEN652" s="6"/>
      <c r="FEO652" s="6"/>
      <c r="FEP652" s="6"/>
      <c r="FEQ652" s="6"/>
      <c r="FER652" s="6"/>
      <c r="FES652" s="6"/>
      <c r="FET652" s="6"/>
      <c r="FEU652" s="6"/>
      <c r="FEV652" s="6"/>
      <c r="FEW652" s="6"/>
      <c r="FEX652" s="6"/>
      <c r="FEY652" s="6"/>
      <c r="FEZ652" s="6"/>
      <c r="FFA652" s="6"/>
      <c r="FFB652" s="6"/>
      <c r="FFC652" s="6"/>
      <c r="FFD652" s="6"/>
      <c r="FFE652" s="6"/>
      <c r="FFF652" s="6"/>
      <c r="FFG652" s="6"/>
      <c r="FFH652" s="6"/>
      <c r="FFI652" s="6"/>
      <c r="FFJ652" s="6"/>
      <c r="FFK652" s="6"/>
      <c r="FFL652" s="6"/>
      <c r="FFM652" s="6"/>
      <c r="FFN652" s="6"/>
      <c r="FFO652" s="6"/>
      <c r="FFP652" s="6"/>
      <c r="FFQ652" s="6"/>
      <c r="FFR652" s="6"/>
      <c r="FFS652" s="6"/>
      <c r="FFT652" s="6"/>
      <c r="FFU652" s="6"/>
      <c r="FFV652" s="6"/>
      <c r="FFW652" s="6"/>
      <c r="FFX652" s="6"/>
      <c r="FFY652" s="6"/>
      <c r="FFZ652" s="6"/>
      <c r="FGA652" s="6"/>
      <c r="FGB652" s="6"/>
      <c r="FGC652" s="6"/>
      <c r="FGD652" s="6"/>
      <c r="FGE652" s="6"/>
      <c r="FGF652" s="6"/>
      <c r="FGG652" s="6"/>
      <c r="FGH652" s="6"/>
      <c r="FGI652" s="6"/>
      <c r="FGJ652" s="6"/>
      <c r="FGK652" s="6"/>
      <c r="FGL652" s="6"/>
      <c r="FGM652" s="6"/>
      <c r="FGN652" s="6"/>
      <c r="FGO652" s="6"/>
      <c r="FGP652" s="6"/>
      <c r="FGQ652" s="6"/>
      <c r="FGR652" s="6"/>
      <c r="FGS652" s="6"/>
      <c r="FGT652" s="6"/>
      <c r="FGU652" s="6"/>
      <c r="FGV652" s="6"/>
      <c r="FGW652" s="6"/>
      <c r="FGX652" s="6"/>
      <c r="FGY652" s="6"/>
      <c r="FGZ652" s="6"/>
      <c r="FHA652" s="6"/>
      <c r="FHB652" s="6"/>
      <c r="FHC652" s="6"/>
      <c r="FHD652" s="6"/>
      <c r="FHE652" s="6"/>
      <c r="FHF652" s="6"/>
      <c r="FHG652" s="6"/>
      <c r="FHH652" s="6"/>
      <c r="FHI652" s="6"/>
      <c r="FHJ652" s="6"/>
      <c r="FHK652" s="6"/>
      <c r="FHL652" s="6"/>
      <c r="FHM652" s="6"/>
      <c r="FHN652" s="6"/>
      <c r="FHO652" s="6"/>
      <c r="FHP652" s="6"/>
      <c r="FHQ652" s="6"/>
      <c r="FHR652" s="6"/>
      <c r="FHS652" s="6"/>
      <c r="FHT652" s="6"/>
      <c r="FHU652" s="6"/>
      <c r="FHV652" s="6"/>
      <c r="FHW652" s="6"/>
      <c r="FHX652" s="6"/>
      <c r="FHY652" s="6"/>
      <c r="FHZ652" s="6"/>
      <c r="FIA652" s="6"/>
      <c r="FIB652" s="6"/>
      <c r="FIC652" s="6"/>
      <c r="FID652" s="6"/>
      <c r="FIE652" s="6"/>
      <c r="FIF652" s="6"/>
      <c r="FIG652" s="6"/>
      <c r="FIH652" s="6"/>
      <c r="FII652" s="6"/>
      <c r="FIJ652" s="6"/>
      <c r="FIK652" s="6"/>
      <c r="FIL652" s="6"/>
      <c r="FIM652" s="6"/>
      <c r="FIN652" s="6"/>
      <c r="FIO652" s="6"/>
      <c r="FIP652" s="6"/>
      <c r="FIQ652" s="6"/>
      <c r="FIR652" s="6"/>
      <c r="FIS652" s="6"/>
      <c r="FIT652" s="6"/>
      <c r="FIU652" s="6"/>
      <c r="FIV652" s="6"/>
      <c r="FIW652" s="6"/>
      <c r="FIX652" s="6"/>
      <c r="FIY652" s="6"/>
      <c r="FIZ652" s="6"/>
      <c r="FJA652" s="6"/>
      <c r="FJB652" s="6"/>
      <c r="FJC652" s="6"/>
      <c r="FJD652" s="6"/>
      <c r="FJE652" s="6"/>
      <c r="FJF652" s="6"/>
      <c r="FJG652" s="6"/>
      <c r="FJH652" s="6"/>
      <c r="FJI652" s="6"/>
      <c r="FJJ652" s="6"/>
      <c r="FJK652" s="6"/>
      <c r="FJL652" s="6"/>
      <c r="FJM652" s="6"/>
      <c r="FJN652" s="6"/>
      <c r="FJO652" s="6"/>
      <c r="FJP652" s="6"/>
      <c r="FJQ652" s="6"/>
      <c r="FJR652" s="6"/>
      <c r="FJS652" s="6"/>
      <c r="FJT652" s="6"/>
      <c r="FJU652" s="6"/>
      <c r="FJV652" s="6"/>
      <c r="FJW652" s="6"/>
      <c r="FJX652" s="6"/>
      <c r="FJY652" s="6"/>
      <c r="FJZ652" s="6"/>
      <c r="FKA652" s="6"/>
      <c r="FKB652" s="6"/>
      <c r="FKC652" s="6"/>
      <c r="FKD652" s="6"/>
      <c r="FKE652" s="6"/>
      <c r="FKF652" s="6"/>
      <c r="FKG652" s="6"/>
      <c r="FKH652" s="6"/>
      <c r="FKI652" s="6"/>
      <c r="FKJ652" s="6"/>
      <c r="FKK652" s="6"/>
      <c r="FKL652" s="6"/>
      <c r="FKM652" s="6"/>
      <c r="FKN652" s="6"/>
      <c r="FKO652" s="6"/>
      <c r="FKP652" s="6"/>
      <c r="FKQ652" s="6"/>
      <c r="FKR652" s="6"/>
      <c r="FKS652" s="6"/>
      <c r="FKT652" s="6"/>
      <c r="FKU652" s="6"/>
      <c r="FKV652" s="6"/>
      <c r="FKW652" s="6"/>
      <c r="FKX652" s="6"/>
      <c r="FKY652" s="6"/>
      <c r="FKZ652" s="6"/>
      <c r="FLA652" s="6"/>
      <c r="FLB652" s="6"/>
      <c r="FLC652" s="6"/>
      <c r="FLD652" s="6"/>
      <c r="FLE652" s="6"/>
      <c r="FLF652" s="6"/>
      <c r="FLG652" s="6"/>
      <c r="FLH652" s="6"/>
      <c r="FLI652" s="6"/>
      <c r="FLJ652" s="6"/>
      <c r="FLK652" s="6"/>
      <c r="FLL652" s="6"/>
      <c r="FLM652" s="6"/>
      <c r="FLN652" s="6"/>
      <c r="FLO652" s="6"/>
      <c r="FLP652" s="6"/>
      <c r="FLQ652" s="6"/>
      <c r="FLR652" s="6"/>
      <c r="FLS652" s="6"/>
      <c r="FLT652" s="6"/>
      <c r="FLU652" s="6"/>
      <c r="FLV652" s="6"/>
      <c r="FLW652" s="6"/>
      <c r="FLX652" s="6"/>
      <c r="FLY652" s="6"/>
      <c r="FLZ652" s="6"/>
      <c r="FMA652" s="6"/>
      <c r="FMB652" s="6"/>
      <c r="FMC652" s="6"/>
      <c r="FMD652" s="6"/>
      <c r="FME652" s="6"/>
      <c r="FMF652" s="6"/>
      <c r="FMG652" s="6"/>
      <c r="FMH652" s="6"/>
      <c r="FMI652" s="6"/>
      <c r="FMJ652" s="6"/>
      <c r="FMK652" s="6"/>
      <c r="FML652" s="6"/>
      <c r="FMM652" s="6"/>
      <c r="FMN652" s="6"/>
      <c r="FMO652" s="6"/>
      <c r="FMP652" s="6"/>
      <c r="FMQ652" s="6"/>
      <c r="FMR652" s="6"/>
      <c r="FMS652" s="6"/>
      <c r="FMT652" s="6"/>
      <c r="FMU652" s="6"/>
      <c r="FMV652" s="6"/>
      <c r="FMW652" s="6"/>
      <c r="FMX652" s="6"/>
      <c r="FMY652" s="6"/>
      <c r="FMZ652" s="6"/>
      <c r="FNA652" s="6"/>
      <c r="FNB652" s="6"/>
      <c r="FNC652" s="6"/>
      <c r="FND652" s="6"/>
      <c r="FNE652" s="6"/>
      <c r="FNF652" s="6"/>
      <c r="FNG652" s="6"/>
      <c r="FNH652" s="6"/>
      <c r="FNI652" s="6"/>
      <c r="FNJ652" s="6"/>
      <c r="FNK652" s="6"/>
      <c r="FNL652" s="6"/>
      <c r="FNM652" s="6"/>
      <c r="FNN652" s="6"/>
      <c r="FNO652" s="6"/>
      <c r="FNP652" s="6"/>
      <c r="FNQ652" s="6"/>
      <c r="FNR652" s="6"/>
      <c r="FNS652" s="6"/>
      <c r="FNT652" s="6"/>
      <c r="FNU652" s="6"/>
      <c r="FNV652" s="6"/>
      <c r="FNW652" s="6"/>
      <c r="FNX652" s="6"/>
      <c r="FNY652" s="6"/>
      <c r="FNZ652" s="6"/>
      <c r="FOA652" s="6"/>
      <c r="FOB652" s="6"/>
      <c r="FOC652" s="6"/>
      <c r="FOD652" s="6"/>
      <c r="FOE652" s="6"/>
      <c r="FOF652" s="6"/>
      <c r="FOG652" s="6"/>
      <c r="FOH652" s="6"/>
      <c r="FOI652" s="6"/>
      <c r="FOJ652" s="6"/>
      <c r="FOK652" s="6"/>
      <c r="FOL652" s="6"/>
      <c r="FOM652" s="6"/>
      <c r="FON652" s="6"/>
      <c r="FOO652" s="6"/>
      <c r="FOP652" s="6"/>
      <c r="FOQ652" s="6"/>
      <c r="FOR652" s="6"/>
      <c r="FOS652" s="6"/>
      <c r="FOT652" s="6"/>
      <c r="FOU652" s="6"/>
      <c r="FOV652" s="6"/>
      <c r="FOW652" s="6"/>
      <c r="FOX652" s="6"/>
      <c r="FOY652" s="6"/>
      <c r="FOZ652" s="6"/>
      <c r="FPA652" s="6"/>
      <c r="FPB652" s="6"/>
      <c r="FPC652" s="6"/>
      <c r="FPD652" s="6"/>
      <c r="FPE652" s="6"/>
      <c r="FPF652" s="6"/>
      <c r="FPG652" s="6"/>
      <c r="FPH652" s="6"/>
      <c r="FPI652" s="6"/>
      <c r="FPJ652" s="6"/>
      <c r="FPK652" s="6"/>
      <c r="FPL652" s="6"/>
      <c r="FPM652" s="6"/>
      <c r="FPN652" s="6"/>
      <c r="FPO652" s="6"/>
      <c r="FPP652" s="6"/>
      <c r="FPQ652" s="6"/>
      <c r="FPR652" s="6"/>
      <c r="FPS652" s="6"/>
      <c r="FPT652" s="6"/>
      <c r="FPU652" s="6"/>
      <c r="FPV652" s="6"/>
      <c r="FPW652" s="6"/>
      <c r="FPX652" s="6"/>
      <c r="FPY652" s="6"/>
      <c r="FPZ652" s="6"/>
      <c r="FQA652" s="6"/>
      <c r="FQB652" s="6"/>
      <c r="FQC652" s="6"/>
      <c r="FQD652" s="6"/>
      <c r="FQE652" s="6"/>
      <c r="FQF652" s="6"/>
      <c r="FQG652" s="6"/>
      <c r="FQH652" s="6"/>
      <c r="FQI652" s="6"/>
      <c r="FQJ652" s="6"/>
      <c r="FQK652" s="6"/>
      <c r="FQL652" s="6"/>
      <c r="FQM652" s="6"/>
      <c r="FQN652" s="6"/>
      <c r="FQO652" s="6"/>
      <c r="FQP652" s="6"/>
      <c r="FQQ652" s="6"/>
      <c r="FQR652" s="6"/>
      <c r="FQS652" s="6"/>
      <c r="FQT652" s="6"/>
      <c r="FQU652" s="6"/>
      <c r="FQV652" s="6"/>
      <c r="FQW652" s="6"/>
      <c r="FQX652" s="6"/>
      <c r="FQY652" s="6"/>
      <c r="FQZ652" s="6"/>
      <c r="FRA652" s="6"/>
      <c r="FRB652" s="6"/>
      <c r="FRC652" s="6"/>
      <c r="FRD652" s="6"/>
      <c r="FRE652" s="6"/>
      <c r="FRF652" s="6"/>
      <c r="FRG652" s="6"/>
      <c r="FRH652" s="6"/>
      <c r="FRI652" s="6"/>
      <c r="FRJ652" s="6"/>
      <c r="FRK652" s="6"/>
      <c r="FRL652" s="6"/>
      <c r="FRM652" s="6"/>
      <c r="FRN652" s="6"/>
      <c r="FRO652" s="6"/>
      <c r="FRP652" s="6"/>
      <c r="FRQ652" s="6"/>
      <c r="FRR652" s="6"/>
      <c r="FRS652" s="6"/>
      <c r="FRT652" s="6"/>
      <c r="FRU652" s="6"/>
      <c r="FRV652" s="6"/>
      <c r="FRW652" s="6"/>
      <c r="FRX652" s="6"/>
      <c r="FRY652" s="6"/>
      <c r="FRZ652" s="6"/>
      <c r="FSA652" s="6"/>
      <c r="FSB652" s="6"/>
      <c r="FSC652" s="6"/>
      <c r="FSD652" s="6"/>
      <c r="FSE652" s="6"/>
      <c r="FSF652" s="6"/>
      <c r="FSG652" s="6"/>
      <c r="FSH652" s="6"/>
      <c r="FSI652" s="6"/>
      <c r="FSJ652" s="6"/>
      <c r="FSK652" s="6"/>
      <c r="FSL652" s="6"/>
      <c r="FSM652" s="6"/>
      <c r="FSN652" s="6"/>
      <c r="FSO652" s="6"/>
      <c r="FSP652" s="6"/>
      <c r="FSQ652" s="6"/>
      <c r="FSR652" s="6"/>
      <c r="FSS652" s="6"/>
      <c r="FST652" s="6"/>
      <c r="FSU652" s="6"/>
      <c r="FSV652" s="6"/>
      <c r="FSW652" s="6"/>
      <c r="FSX652" s="6"/>
      <c r="FSY652" s="6"/>
      <c r="FSZ652" s="6"/>
      <c r="FTA652" s="6"/>
      <c r="FTB652" s="6"/>
      <c r="FTC652" s="6"/>
      <c r="FTD652" s="6"/>
      <c r="FTE652" s="6"/>
      <c r="FTF652" s="6"/>
      <c r="FTG652" s="6"/>
      <c r="FTH652" s="6"/>
      <c r="FTI652" s="6"/>
      <c r="FTJ652" s="6"/>
      <c r="FTK652" s="6"/>
      <c r="FTL652" s="6"/>
      <c r="FTM652" s="6"/>
      <c r="FTN652" s="6"/>
      <c r="FTO652" s="6"/>
      <c r="FTP652" s="6"/>
      <c r="FTQ652" s="6"/>
      <c r="FTR652" s="6"/>
      <c r="FTS652" s="6"/>
      <c r="FTT652" s="6"/>
      <c r="FTU652" s="6"/>
      <c r="FTV652" s="6"/>
      <c r="FTW652" s="6"/>
      <c r="FTX652" s="6"/>
      <c r="FTY652" s="6"/>
      <c r="FTZ652" s="6"/>
      <c r="FUA652" s="6"/>
      <c r="FUB652" s="6"/>
      <c r="FUC652" s="6"/>
      <c r="FUD652" s="6"/>
      <c r="FUE652" s="6"/>
      <c r="FUF652" s="6"/>
      <c r="FUG652" s="6"/>
      <c r="FUH652" s="6"/>
      <c r="FUI652" s="6"/>
      <c r="FUJ652" s="6"/>
      <c r="FUK652" s="6"/>
      <c r="FUL652" s="6"/>
      <c r="FUM652" s="6"/>
      <c r="FUN652" s="6"/>
      <c r="FUO652" s="6"/>
      <c r="FUP652" s="6"/>
      <c r="FUQ652" s="6"/>
      <c r="FUR652" s="6"/>
      <c r="FUS652" s="6"/>
      <c r="FUT652" s="6"/>
      <c r="FUU652" s="6"/>
      <c r="FUV652" s="6"/>
      <c r="FUW652" s="6"/>
      <c r="FUX652" s="6"/>
      <c r="FUY652" s="6"/>
      <c r="FUZ652" s="6"/>
      <c r="FVA652" s="6"/>
      <c r="FVB652" s="6"/>
      <c r="FVC652" s="6"/>
      <c r="FVD652" s="6"/>
      <c r="FVE652" s="6"/>
      <c r="FVF652" s="6"/>
      <c r="FVG652" s="6"/>
      <c r="FVH652" s="6"/>
      <c r="FVI652" s="6"/>
      <c r="FVJ652" s="6"/>
      <c r="FVK652" s="6"/>
      <c r="FVL652" s="6"/>
      <c r="FVM652" s="6"/>
      <c r="FVN652" s="6"/>
      <c r="FVO652" s="6"/>
      <c r="FVP652" s="6"/>
      <c r="FVQ652" s="6"/>
      <c r="FVR652" s="6"/>
      <c r="FVS652" s="6"/>
      <c r="FVT652" s="6"/>
      <c r="FVU652" s="6"/>
      <c r="FVV652" s="6"/>
      <c r="FVW652" s="6"/>
      <c r="FVX652" s="6"/>
      <c r="FVY652" s="6"/>
      <c r="FVZ652" s="6"/>
      <c r="FWA652" s="6"/>
      <c r="FWB652" s="6"/>
      <c r="FWC652" s="6"/>
      <c r="FWD652" s="6"/>
      <c r="FWE652" s="6"/>
      <c r="FWF652" s="6"/>
      <c r="FWG652" s="6"/>
      <c r="FWH652" s="6"/>
      <c r="FWI652" s="6"/>
      <c r="FWJ652" s="6"/>
      <c r="FWK652" s="6"/>
      <c r="FWL652" s="6"/>
      <c r="FWM652" s="6"/>
      <c r="FWN652" s="6"/>
      <c r="FWO652" s="6"/>
      <c r="FWP652" s="6"/>
      <c r="FWQ652" s="6"/>
      <c r="FWR652" s="6"/>
      <c r="FWS652" s="6"/>
      <c r="FWT652" s="6"/>
      <c r="FWU652" s="6"/>
      <c r="FWV652" s="6"/>
      <c r="FWW652" s="6"/>
      <c r="FWX652" s="6"/>
      <c r="FWY652" s="6"/>
      <c r="FWZ652" s="6"/>
      <c r="FXA652" s="6"/>
      <c r="FXB652" s="6"/>
      <c r="FXC652" s="6"/>
      <c r="FXD652" s="6"/>
      <c r="FXE652" s="6"/>
      <c r="FXF652" s="6"/>
      <c r="FXG652" s="6"/>
      <c r="FXH652" s="6"/>
      <c r="FXI652" s="6"/>
      <c r="FXJ652" s="6"/>
      <c r="FXK652" s="6"/>
      <c r="FXL652" s="6"/>
      <c r="FXM652" s="6"/>
      <c r="FXN652" s="6"/>
      <c r="FXO652" s="6"/>
      <c r="FXP652" s="6"/>
      <c r="FXQ652" s="6"/>
      <c r="FXR652" s="6"/>
      <c r="FXS652" s="6"/>
      <c r="FXT652" s="6"/>
      <c r="FXU652" s="6"/>
      <c r="FXV652" s="6"/>
      <c r="FXW652" s="6"/>
      <c r="FXX652" s="6"/>
      <c r="FXY652" s="6"/>
      <c r="FXZ652" s="6"/>
      <c r="FYA652" s="6"/>
      <c r="FYB652" s="6"/>
      <c r="FYC652" s="6"/>
      <c r="FYD652" s="6"/>
      <c r="FYE652" s="6"/>
      <c r="FYF652" s="6"/>
      <c r="FYG652" s="6"/>
      <c r="FYH652" s="6"/>
      <c r="FYI652" s="6"/>
      <c r="FYJ652" s="6"/>
      <c r="FYK652" s="6"/>
      <c r="FYL652" s="6"/>
      <c r="FYM652" s="6"/>
      <c r="FYN652" s="6"/>
      <c r="FYO652" s="6"/>
      <c r="FYP652" s="6"/>
      <c r="FYQ652" s="6"/>
      <c r="FYR652" s="6"/>
      <c r="FYS652" s="6"/>
      <c r="FYT652" s="6"/>
      <c r="FYU652" s="6"/>
      <c r="FYV652" s="6"/>
      <c r="FYW652" s="6"/>
      <c r="FYX652" s="6"/>
      <c r="FYY652" s="6"/>
      <c r="FYZ652" s="6"/>
      <c r="FZA652" s="6"/>
      <c r="FZB652" s="6"/>
      <c r="FZC652" s="6"/>
      <c r="FZD652" s="6"/>
      <c r="FZE652" s="6"/>
      <c r="FZF652" s="6"/>
      <c r="FZG652" s="6"/>
      <c r="FZH652" s="6"/>
      <c r="FZI652" s="6"/>
      <c r="FZJ652" s="6"/>
      <c r="FZK652" s="6"/>
      <c r="FZL652" s="6"/>
      <c r="FZM652" s="6"/>
      <c r="FZN652" s="6"/>
      <c r="FZO652" s="6"/>
      <c r="FZP652" s="6"/>
      <c r="FZQ652" s="6"/>
      <c r="FZR652" s="6"/>
      <c r="FZS652" s="6"/>
      <c r="FZT652" s="6"/>
      <c r="FZU652" s="6"/>
      <c r="FZV652" s="6"/>
      <c r="FZW652" s="6"/>
      <c r="FZX652" s="6"/>
      <c r="FZY652" s="6"/>
      <c r="FZZ652" s="6"/>
      <c r="GAA652" s="6"/>
      <c r="GAB652" s="6"/>
      <c r="GAC652" s="6"/>
      <c r="GAD652" s="6"/>
      <c r="GAE652" s="6"/>
      <c r="GAF652" s="6"/>
      <c r="GAG652" s="6"/>
      <c r="GAH652" s="6"/>
      <c r="GAI652" s="6"/>
      <c r="GAJ652" s="6"/>
      <c r="GAK652" s="6"/>
      <c r="GAL652" s="6"/>
      <c r="GAM652" s="6"/>
      <c r="GAN652" s="6"/>
      <c r="GAO652" s="6"/>
      <c r="GAP652" s="6"/>
      <c r="GAQ652" s="6"/>
      <c r="GAR652" s="6"/>
      <c r="GAS652" s="6"/>
      <c r="GAT652" s="6"/>
      <c r="GAU652" s="6"/>
      <c r="GAV652" s="6"/>
      <c r="GAW652" s="6"/>
      <c r="GAX652" s="6"/>
      <c r="GAY652" s="6"/>
      <c r="GAZ652" s="6"/>
      <c r="GBA652" s="6"/>
      <c r="GBB652" s="6"/>
      <c r="GBC652" s="6"/>
      <c r="GBD652" s="6"/>
      <c r="GBE652" s="6"/>
      <c r="GBF652" s="6"/>
      <c r="GBG652" s="6"/>
      <c r="GBH652" s="6"/>
      <c r="GBI652" s="6"/>
      <c r="GBJ652" s="6"/>
      <c r="GBK652" s="6"/>
      <c r="GBL652" s="6"/>
      <c r="GBM652" s="6"/>
      <c r="GBN652" s="6"/>
      <c r="GBO652" s="6"/>
      <c r="GBP652" s="6"/>
      <c r="GBQ652" s="6"/>
      <c r="GBR652" s="6"/>
      <c r="GBS652" s="6"/>
      <c r="GBT652" s="6"/>
      <c r="GBU652" s="6"/>
      <c r="GBV652" s="6"/>
      <c r="GBW652" s="6"/>
      <c r="GBX652" s="6"/>
      <c r="GBY652" s="6"/>
      <c r="GBZ652" s="6"/>
      <c r="GCA652" s="6"/>
      <c r="GCB652" s="6"/>
      <c r="GCC652" s="6"/>
      <c r="GCD652" s="6"/>
      <c r="GCE652" s="6"/>
      <c r="GCF652" s="6"/>
      <c r="GCG652" s="6"/>
      <c r="GCH652" s="6"/>
      <c r="GCI652" s="6"/>
      <c r="GCJ652" s="6"/>
      <c r="GCK652" s="6"/>
      <c r="GCL652" s="6"/>
      <c r="GCM652" s="6"/>
      <c r="GCN652" s="6"/>
      <c r="GCO652" s="6"/>
      <c r="GCP652" s="6"/>
      <c r="GCQ652" s="6"/>
      <c r="GCR652" s="6"/>
      <c r="GCS652" s="6"/>
      <c r="GCT652" s="6"/>
      <c r="GCU652" s="6"/>
      <c r="GCV652" s="6"/>
      <c r="GCW652" s="6"/>
      <c r="GCX652" s="6"/>
      <c r="GCY652" s="6"/>
      <c r="GCZ652" s="6"/>
      <c r="GDA652" s="6"/>
      <c r="GDB652" s="6"/>
      <c r="GDC652" s="6"/>
      <c r="GDD652" s="6"/>
      <c r="GDE652" s="6"/>
      <c r="GDF652" s="6"/>
      <c r="GDG652" s="6"/>
      <c r="GDH652" s="6"/>
      <c r="GDI652" s="6"/>
      <c r="GDJ652" s="6"/>
      <c r="GDK652" s="6"/>
      <c r="GDL652" s="6"/>
      <c r="GDM652" s="6"/>
      <c r="GDN652" s="6"/>
      <c r="GDO652" s="6"/>
      <c r="GDP652" s="6"/>
      <c r="GDQ652" s="6"/>
      <c r="GDR652" s="6"/>
      <c r="GDS652" s="6"/>
      <c r="GDT652" s="6"/>
      <c r="GDU652" s="6"/>
      <c r="GDV652" s="6"/>
      <c r="GDW652" s="6"/>
      <c r="GDX652" s="6"/>
      <c r="GDY652" s="6"/>
      <c r="GDZ652" s="6"/>
      <c r="GEA652" s="6"/>
      <c r="GEB652" s="6"/>
      <c r="GEC652" s="6"/>
      <c r="GED652" s="6"/>
      <c r="GEE652" s="6"/>
      <c r="GEF652" s="6"/>
      <c r="GEG652" s="6"/>
      <c r="GEH652" s="6"/>
      <c r="GEI652" s="6"/>
      <c r="GEJ652" s="6"/>
      <c r="GEK652" s="6"/>
      <c r="GEL652" s="6"/>
      <c r="GEM652" s="6"/>
      <c r="GEN652" s="6"/>
      <c r="GEO652" s="6"/>
      <c r="GEP652" s="6"/>
      <c r="GEQ652" s="6"/>
      <c r="GER652" s="6"/>
      <c r="GES652" s="6"/>
      <c r="GET652" s="6"/>
      <c r="GEU652" s="6"/>
      <c r="GEV652" s="6"/>
      <c r="GEW652" s="6"/>
      <c r="GEX652" s="6"/>
      <c r="GEY652" s="6"/>
      <c r="GEZ652" s="6"/>
      <c r="GFA652" s="6"/>
      <c r="GFB652" s="6"/>
      <c r="GFC652" s="6"/>
      <c r="GFD652" s="6"/>
      <c r="GFE652" s="6"/>
      <c r="GFF652" s="6"/>
      <c r="GFG652" s="6"/>
      <c r="GFH652" s="6"/>
      <c r="GFI652" s="6"/>
      <c r="GFJ652" s="6"/>
      <c r="GFK652" s="6"/>
      <c r="GFL652" s="6"/>
      <c r="GFM652" s="6"/>
      <c r="GFN652" s="6"/>
      <c r="GFO652" s="6"/>
      <c r="GFP652" s="6"/>
      <c r="GFQ652" s="6"/>
      <c r="GFR652" s="6"/>
      <c r="GFS652" s="6"/>
      <c r="GFT652" s="6"/>
      <c r="GFU652" s="6"/>
      <c r="GFV652" s="6"/>
      <c r="GFW652" s="6"/>
      <c r="GFX652" s="6"/>
      <c r="GFY652" s="6"/>
      <c r="GFZ652" s="6"/>
      <c r="GGA652" s="6"/>
      <c r="GGB652" s="6"/>
      <c r="GGC652" s="6"/>
      <c r="GGD652" s="6"/>
      <c r="GGE652" s="6"/>
      <c r="GGF652" s="6"/>
      <c r="GGG652" s="6"/>
      <c r="GGH652" s="6"/>
      <c r="GGI652" s="6"/>
      <c r="GGJ652" s="6"/>
      <c r="GGK652" s="6"/>
      <c r="GGL652" s="6"/>
      <c r="GGM652" s="6"/>
      <c r="GGN652" s="6"/>
      <c r="GGO652" s="6"/>
      <c r="GGP652" s="6"/>
      <c r="GGQ652" s="6"/>
      <c r="GGR652" s="6"/>
      <c r="GGS652" s="6"/>
      <c r="GGT652" s="6"/>
      <c r="GGU652" s="6"/>
      <c r="GGV652" s="6"/>
      <c r="GGW652" s="6"/>
      <c r="GGX652" s="6"/>
      <c r="GGY652" s="6"/>
      <c r="GGZ652" s="6"/>
      <c r="GHA652" s="6"/>
      <c r="GHB652" s="6"/>
      <c r="GHC652" s="6"/>
      <c r="GHD652" s="6"/>
      <c r="GHE652" s="6"/>
      <c r="GHF652" s="6"/>
      <c r="GHG652" s="6"/>
      <c r="GHH652" s="6"/>
      <c r="GHI652" s="6"/>
      <c r="GHJ652" s="6"/>
      <c r="GHK652" s="6"/>
      <c r="GHL652" s="6"/>
      <c r="GHM652" s="6"/>
      <c r="GHN652" s="6"/>
      <c r="GHO652" s="6"/>
      <c r="GHP652" s="6"/>
      <c r="GHQ652" s="6"/>
      <c r="GHR652" s="6"/>
      <c r="GHS652" s="6"/>
      <c r="GHT652" s="6"/>
      <c r="GHU652" s="6"/>
      <c r="GHV652" s="6"/>
      <c r="GHW652" s="6"/>
      <c r="GHX652" s="6"/>
      <c r="GHY652" s="6"/>
      <c r="GHZ652" s="6"/>
      <c r="GIA652" s="6"/>
      <c r="GIB652" s="6"/>
      <c r="GIC652" s="6"/>
      <c r="GID652" s="6"/>
      <c r="GIE652" s="6"/>
      <c r="GIF652" s="6"/>
      <c r="GIG652" s="6"/>
      <c r="GIH652" s="6"/>
      <c r="GII652" s="6"/>
      <c r="GIJ652" s="6"/>
      <c r="GIK652" s="6"/>
      <c r="GIL652" s="6"/>
      <c r="GIM652" s="6"/>
      <c r="GIN652" s="6"/>
      <c r="GIO652" s="6"/>
      <c r="GIP652" s="6"/>
      <c r="GIQ652" s="6"/>
      <c r="GIR652" s="6"/>
      <c r="GIS652" s="6"/>
      <c r="GIT652" s="6"/>
      <c r="GIU652" s="6"/>
      <c r="GIV652" s="6"/>
      <c r="GIW652" s="6"/>
      <c r="GIX652" s="6"/>
      <c r="GIY652" s="6"/>
      <c r="GIZ652" s="6"/>
      <c r="GJA652" s="6"/>
      <c r="GJB652" s="6"/>
      <c r="GJC652" s="6"/>
      <c r="GJD652" s="6"/>
      <c r="GJE652" s="6"/>
      <c r="GJF652" s="6"/>
      <c r="GJG652" s="6"/>
      <c r="GJH652" s="6"/>
      <c r="GJI652" s="6"/>
      <c r="GJJ652" s="6"/>
      <c r="GJK652" s="6"/>
      <c r="GJL652" s="6"/>
      <c r="GJM652" s="6"/>
      <c r="GJN652" s="6"/>
      <c r="GJO652" s="6"/>
      <c r="GJP652" s="6"/>
      <c r="GJQ652" s="6"/>
      <c r="GJR652" s="6"/>
      <c r="GJS652" s="6"/>
      <c r="GJT652" s="6"/>
      <c r="GJU652" s="6"/>
      <c r="GJV652" s="6"/>
      <c r="GJW652" s="6"/>
      <c r="GJX652" s="6"/>
      <c r="GJY652" s="6"/>
      <c r="GJZ652" s="6"/>
      <c r="GKA652" s="6"/>
      <c r="GKB652" s="6"/>
      <c r="GKC652" s="6"/>
      <c r="GKD652" s="6"/>
      <c r="GKE652" s="6"/>
      <c r="GKF652" s="6"/>
      <c r="GKG652" s="6"/>
      <c r="GKH652" s="6"/>
      <c r="GKI652" s="6"/>
      <c r="GKJ652" s="6"/>
      <c r="GKK652" s="6"/>
      <c r="GKL652" s="6"/>
      <c r="GKM652" s="6"/>
      <c r="GKN652" s="6"/>
      <c r="GKO652" s="6"/>
      <c r="GKP652" s="6"/>
      <c r="GKQ652" s="6"/>
      <c r="GKR652" s="6"/>
      <c r="GKS652" s="6"/>
      <c r="GKT652" s="6"/>
      <c r="GKU652" s="6"/>
      <c r="GKV652" s="6"/>
      <c r="GKW652" s="6"/>
      <c r="GKX652" s="6"/>
      <c r="GKY652" s="6"/>
      <c r="GKZ652" s="6"/>
      <c r="GLA652" s="6"/>
      <c r="GLB652" s="6"/>
      <c r="GLC652" s="6"/>
      <c r="GLD652" s="6"/>
      <c r="GLE652" s="6"/>
      <c r="GLF652" s="6"/>
      <c r="GLG652" s="6"/>
      <c r="GLH652" s="6"/>
      <c r="GLI652" s="6"/>
      <c r="GLJ652" s="6"/>
      <c r="GLK652" s="6"/>
      <c r="GLL652" s="6"/>
      <c r="GLM652" s="6"/>
      <c r="GLN652" s="6"/>
      <c r="GLO652" s="6"/>
      <c r="GLP652" s="6"/>
      <c r="GLQ652" s="6"/>
      <c r="GLR652" s="6"/>
      <c r="GLS652" s="6"/>
      <c r="GLT652" s="6"/>
      <c r="GLU652" s="6"/>
      <c r="GLV652" s="6"/>
      <c r="GLW652" s="6"/>
      <c r="GLX652" s="6"/>
      <c r="GLY652" s="6"/>
      <c r="GLZ652" s="6"/>
      <c r="GMA652" s="6"/>
      <c r="GMB652" s="6"/>
      <c r="GMC652" s="6"/>
      <c r="GMD652" s="6"/>
      <c r="GME652" s="6"/>
      <c r="GMF652" s="6"/>
      <c r="GMG652" s="6"/>
      <c r="GMH652" s="6"/>
      <c r="GMI652" s="6"/>
      <c r="GMJ652" s="6"/>
      <c r="GMK652" s="6"/>
      <c r="GML652" s="6"/>
      <c r="GMM652" s="6"/>
      <c r="GMN652" s="6"/>
      <c r="GMO652" s="6"/>
      <c r="GMP652" s="6"/>
      <c r="GMQ652" s="6"/>
      <c r="GMR652" s="6"/>
      <c r="GMS652" s="6"/>
      <c r="GMT652" s="6"/>
      <c r="GMU652" s="6"/>
      <c r="GMV652" s="6"/>
      <c r="GMW652" s="6"/>
      <c r="GMX652" s="6"/>
      <c r="GMY652" s="6"/>
      <c r="GMZ652" s="6"/>
      <c r="GNA652" s="6"/>
      <c r="GNB652" s="6"/>
      <c r="GNC652" s="6"/>
      <c r="GND652" s="6"/>
      <c r="GNE652" s="6"/>
      <c r="GNF652" s="6"/>
      <c r="GNG652" s="6"/>
      <c r="GNH652" s="6"/>
      <c r="GNI652" s="6"/>
      <c r="GNJ652" s="6"/>
      <c r="GNK652" s="6"/>
      <c r="GNL652" s="6"/>
      <c r="GNM652" s="6"/>
      <c r="GNN652" s="6"/>
      <c r="GNO652" s="6"/>
      <c r="GNP652" s="6"/>
      <c r="GNQ652" s="6"/>
      <c r="GNR652" s="6"/>
      <c r="GNS652" s="6"/>
      <c r="GNT652" s="6"/>
      <c r="GNU652" s="6"/>
      <c r="GNV652" s="6"/>
      <c r="GNW652" s="6"/>
      <c r="GNX652" s="6"/>
      <c r="GNY652" s="6"/>
      <c r="GNZ652" s="6"/>
      <c r="GOA652" s="6"/>
      <c r="GOB652" s="6"/>
      <c r="GOC652" s="6"/>
      <c r="GOD652" s="6"/>
      <c r="GOE652" s="6"/>
      <c r="GOF652" s="6"/>
      <c r="GOG652" s="6"/>
      <c r="GOH652" s="6"/>
      <c r="GOI652" s="6"/>
      <c r="GOJ652" s="6"/>
      <c r="GOK652" s="6"/>
      <c r="GOL652" s="6"/>
      <c r="GOM652" s="6"/>
      <c r="GON652" s="6"/>
      <c r="GOO652" s="6"/>
      <c r="GOP652" s="6"/>
      <c r="GOQ652" s="6"/>
      <c r="GOR652" s="6"/>
      <c r="GOS652" s="6"/>
      <c r="GOT652" s="6"/>
      <c r="GOU652" s="6"/>
      <c r="GOV652" s="6"/>
      <c r="GOW652" s="6"/>
      <c r="GOX652" s="6"/>
      <c r="GOY652" s="6"/>
      <c r="GOZ652" s="6"/>
      <c r="GPA652" s="6"/>
      <c r="GPB652" s="6"/>
      <c r="GPC652" s="6"/>
      <c r="GPD652" s="6"/>
      <c r="GPE652" s="6"/>
      <c r="GPF652" s="6"/>
      <c r="GPG652" s="6"/>
      <c r="GPH652" s="6"/>
      <c r="GPI652" s="6"/>
      <c r="GPJ652" s="6"/>
      <c r="GPK652" s="6"/>
      <c r="GPL652" s="6"/>
      <c r="GPM652" s="6"/>
      <c r="GPN652" s="6"/>
      <c r="GPO652" s="6"/>
      <c r="GPP652" s="6"/>
      <c r="GPQ652" s="6"/>
      <c r="GPR652" s="6"/>
      <c r="GPS652" s="6"/>
      <c r="GPT652" s="6"/>
      <c r="GPU652" s="6"/>
      <c r="GPV652" s="6"/>
      <c r="GPW652" s="6"/>
      <c r="GPX652" s="6"/>
      <c r="GPY652" s="6"/>
      <c r="GPZ652" s="6"/>
      <c r="GQA652" s="6"/>
      <c r="GQB652" s="6"/>
      <c r="GQC652" s="6"/>
      <c r="GQD652" s="6"/>
      <c r="GQE652" s="6"/>
      <c r="GQF652" s="6"/>
      <c r="GQG652" s="6"/>
      <c r="GQH652" s="6"/>
      <c r="GQI652" s="6"/>
      <c r="GQJ652" s="6"/>
      <c r="GQK652" s="6"/>
      <c r="GQL652" s="6"/>
      <c r="GQM652" s="6"/>
      <c r="GQN652" s="6"/>
      <c r="GQO652" s="6"/>
      <c r="GQP652" s="6"/>
      <c r="GQQ652" s="6"/>
      <c r="GQR652" s="6"/>
      <c r="GQS652" s="6"/>
      <c r="GQT652" s="6"/>
      <c r="GQU652" s="6"/>
      <c r="GQV652" s="6"/>
      <c r="GQW652" s="6"/>
      <c r="GQX652" s="6"/>
      <c r="GQY652" s="6"/>
      <c r="GQZ652" s="6"/>
      <c r="GRA652" s="6"/>
      <c r="GRB652" s="6"/>
      <c r="GRC652" s="6"/>
      <c r="GRD652" s="6"/>
      <c r="GRE652" s="6"/>
      <c r="GRF652" s="6"/>
      <c r="GRG652" s="6"/>
      <c r="GRH652" s="6"/>
      <c r="GRI652" s="6"/>
      <c r="GRJ652" s="6"/>
      <c r="GRK652" s="6"/>
      <c r="GRL652" s="6"/>
      <c r="GRM652" s="6"/>
      <c r="GRN652" s="6"/>
      <c r="GRO652" s="6"/>
      <c r="GRP652" s="6"/>
      <c r="GRQ652" s="6"/>
      <c r="GRR652" s="6"/>
      <c r="GRS652" s="6"/>
      <c r="GRT652" s="6"/>
      <c r="GRU652" s="6"/>
      <c r="GRV652" s="6"/>
      <c r="GRW652" s="6"/>
      <c r="GRX652" s="6"/>
      <c r="GRY652" s="6"/>
      <c r="GRZ652" s="6"/>
      <c r="GSA652" s="6"/>
      <c r="GSB652" s="6"/>
      <c r="GSC652" s="6"/>
      <c r="GSD652" s="6"/>
      <c r="GSE652" s="6"/>
      <c r="GSF652" s="6"/>
      <c r="GSG652" s="6"/>
      <c r="GSH652" s="6"/>
      <c r="GSI652" s="6"/>
      <c r="GSJ652" s="6"/>
      <c r="GSK652" s="6"/>
      <c r="GSL652" s="6"/>
      <c r="GSM652" s="6"/>
      <c r="GSN652" s="6"/>
      <c r="GSO652" s="6"/>
      <c r="GSP652" s="6"/>
      <c r="GSQ652" s="6"/>
      <c r="GSR652" s="6"/>
      <c r="GSS652" s="6"/>
      <c r="GST652" s="6"/>
      <c r="GSU652" s="6"/>
      <c r="GSV652" s="6"/>
      <c r="GSW652" s="6"/>
      <c r="GSX652" s="6"/>
      <c r="GSY652" s="6"/>
      <c r="GSZ652" s="6"/>
      <c r="GTA652" s="6"/>
      <c r="GTB652" s="6"/>
      <c r="GTC652" s="6"/>
      <c r="GTD652" s="6"/>
      <c r="GTE652" s="6"/>
      <c r="GTF652" s="6"/>
      <c r="GTG652" s="6"/>
      <c r="GTH652" s="6"/>
      <c r="GTI652" s="6"/>
      <c r="GTJ652" s="6"/>
      <c r="GTK652" s="6"/>
      <c r="GTL652" s="6"/>
      <c r="GTM652" s="6"/>
      <c r="GTN652" s="6"/>
      <c r="GTO652" s="6"/>
      <c r="GTP652" s="6"/>
      <c r="GTQ652" s="6"/>
      <c r="GTR652" s="6"/>
      <c r="GTS652" s="6"/>
      <c r="GTT652" s="6"/>
      <c r="GTU652" s="6"/>
      <c r="GTV652" s="6"/>
      <c r="GTW652" s="6"/>
      <c r="GTX652" s="6"/>
      <c r="GTY652" s="6"/>
      <c r="GTZ652" s="6"/>
      <c r="GUA652" s="6"/>
      <c r="GUB652" s="6"/>
      <c r="GUC652" s="6"/>
      <c r="GUD652" s="6"/>
      <c r="GUE652" s="6"/>
      <c r="GUF652" s="6"/>
      <c r="GUG652" s="6"/>
      <c r="GUH652" s="6"/>
      <c r="GUI652" s="6"/>
      <c r="GUJ652" s="6"/>
      <c r="GUK652" s="6"/>
      <c r="GUL652" s="6"/>
      <c r="GUM652" s="6"/>
      <c r="GUN652" s="6"/>
      <c r="GUO652" s="6"/>
      <c r="GUP652" s="6"/>
      <c r="GUQ652" s="6"/>
      <c r="GUR652" s="6"/>
      <c r="GUS652" s="6"/>
      <c r="GUT652" s="6"/>
      <c r="GUU652" s="6"/>
      <c r="GUV652" s="6"/>
      <c r="GUW652" s="6"/>
      <c r="GUX652" s="6"/>
      <c r="GUY652" s="6"/>
      <c r="GUZ652" s="6"/>
      <c r="GVA652" s="6"/>
      <c r="GVB652" s="6"/>
      <c r="GVC652" s="6"/>
      <c r="GVD652" s="6"/>
      <c r="GVE652" s="6"/>
      <c r="GVF652" s="6"/>
      <c r="GVG652" s="6"/>
      <c r="GVH652" s="6"/>
      <c r="GVI652" s="6"/>
      <c r="GVJ652" s="6"/>
      <c r="GVK652" s="6"/>
      <c r="GVL652" s="6"/>
      <c r="GVM652" s="6"/>
      <c r="GVN652" s="6"/>
      <c r="GVO652" s="6"/>
      <c r="GVP652" s="6"/>
      <c r="GVQ652" s="6"/>
      <c r="GVR652" s="6"/>
      <c r="GVS652" s="6"/>
      <c r="GVT652" s="6"/>
      <c r="GVU652" s="6"/>
      <c r="GVV652" s="6"/>
      <c r="GVW652" s="6"/>
      <c r="GVX652" s="6"/>
      <c r="GVY652" s="6"/>
      <c r="GVZ652" s="6"/>
      <c r="GWA652" s="6"/>
      <c r="GWB652" s="6"/>
      <c r="GWC652" s="6"/>
      <c r="GWD652" s="6"/>
      <c r="GWE652" s="6"/>
      <c r="GWF652" s="6"/>
      <c r="GWG652" s="6"/>
      <c r="GWH652" s="6"/>
      <c r="GWI652" s="6"/>
      <c r="GWJ652" s="6"/>
      <c r="GWK652" s="6"/>
      <c r="GWL652" s="6"/>
      <c r="GWM652" s="6"/>
      <c r="GWN652" s="6"/>
      <c r="GWO652" s="6"/>
      <c r="GWP652" s="6"/>
      <c r="GWQ652" s="6"/>
      <c r="GWR652" s="6"/>
      <c r="GWS652" s="6"/>
      <c r="GWT652" s="6"/>
      <c r="GWU652" s="6"/>
      <c r="GWV652" s="6"/>
      <c r="GWW652" s="6"/>
      <c r="GWX652" s="6"/>
      <c r="GWY652" s="6"/>
      <c r="GWZ652" s="6"/>
      <c r="GXA652" s="6"/>
      <c r="GXB652" s="6"/>
      <c r="GXC652" s="6"/>
      <c r="GXD652" s="6"/>
      <c r="GXE652" s="6"/>
      <c r="GXF652" s="6"/>
      <c r="GXG652" s="6"/>
      <c r="GXH652" s="6"/>
      <c r="GXI652" s="6"/>
      <c r="GXJ652" s="6"/>
      <c r="GXK652" s="6"/>
      <c r="GXL652" s="6"/>
      <c r="GXM652" s="6"/>
      <c r="GXN652" s="6"/>
      <c r="GXO652" s="6"/>
      <c r="GXP652" s="6"/>
      <c r="GXQ652" s="6"/>
      <c r="GXR652" s="6"/>
      <c r="GXS652" s="6"/>
      <c r="GXT652" s="6"/>
      <c r="GXU652" s="6"/>
      <c r="GXV652" s="6"/>
      <c r="GXW652" s="6"/>
      <c r="GXX652" s="6"/>
      <c r="GXY652" s="6"/>
      <c r="GXZ652" s="6"/>
      <c r="GYA652" s="6"/>
      <c r="GYB652" s="6"/>
      <c r="GYC652" s="6"/>
      <c r="GYD652" s="6"/>
      <c r="GYE652" s="6"/>
      <c r="GYF652" s="6"/>
      <c r="GYG652" s="6"/>
      <c r="GYH652" s="6"/>
      <c r="GYI652" s="6"/>
      <c r="GYJ652" s="6"/>
      <c r="GYK652" s="6"/>
      <c r="GYL652" s="6"/>
      <c r="GYM652" s="6"/>
      <c r="GYN652" s="6"/>
      <c r="GYO652" s="6"/>
      <c r="GYP652" s="6"/>
      <c r="GYQ652" s="6"/>
      <c r="GYR652" s="6"/>
      <c r="GYS652" s="6"/>
      <c r="GYT652" s="6"/>
      <c r="GYU652" s="6"/>
      <c r="GYV652" s="6"/>
      <c r="GYW652" s="6"/>
      <c r="GYX652" s="6"/>
      <c r="GYY652" s="6"/>
      <c r="GYZ652" s="6"/>
      <c r="GZA652" s="6"/>
      <c r="GZB652" s="6"/>
      <c r="GZC652" s="6"/>
      <c r="GZD652" s="6"/>
      <c r="GZE652" s="6"/>
      <c r="GZF652" s="6"/>
      <c r="GZG652" s="6"/>
      <c r="GZH652" s="6"/>
      <c r="GZI652" s="6"/>
      <c r="GZJ652" s="6"/>
      <c r="GZK652" s="6"/>
      <c r="GZL652" s="6"/>
      <c r="GZM652" s="6"/>
      <c r="GZN652" s="6"/>
      <c r="GZO652" s="6"/>
      <c r="GZP652" s="6"/>
      <c r="GZQ652" s="6"/>
      <c r="GZR652" s="6"/>
      <c r="GZS652" s="6"/>
      <c r="GZT652" s="6"/>
      <c r="GZU652" s="6"/>
      <c r="GZV652" s="6"/>
      <c r="GZW652" s="6"/>
      <c r="GZX652" s="6"/>
      <c r="GZY652" s="6"/>
      <c r="GZZ652" s="6"/>
      <c r="HAA652" s="6"/>
      <c r="HAB652" s="6"/>
      <c r="HAC652" s="6"/>
      <c r="HAD652" s="6"/>
      <c r="HAE652" s="6"/>
      <c r="HAF652" s="6"/>
      <c r="HAG652" s="6"/>
      <c r="HAH652" s="6"/>
      <c r="HAI652" s="6"/>
      <c r="HAJ652" s="6"/>
      <c r="HAK652" s="6"/>
      <c r="HAL652" s="6"/>
      <c r="HAM652" s="6"/>
      <c r="HAN652" s="6"/>
      <c r="HAO652" s="6"/>
      <c r="HAP652" s="6"/>
      <c r="HAQ652" s="6"/>
      <c r="HAR652" s="6"/>
      <c r="HAS652" s="6"/>
      <c r="HAT652" s="6"/>
      <c r="HAU652" s="6"/>
      <c r="HAV652" s="6"/>
      <c r="HAW652" s="6"/>
      <c r="HAX652" s="6"/>
      <c r="HAY652" s="6"/>
      <c r="HAZ652" s="6"/>
      <c r="HBA652" s="6"/>
      <c r="HBB652" s="6"/>
      <c r="HBC652" s="6"/>
      <c r="HBD652" s="6"/>
      <c r="HBE652" s="6"/>
      <c r="HBF652" s="6"/>
      <c r="HBG652" s="6"/>
      <c r="HBH652" s="6"/>
      <c r="HBI652" s="6"/>
      <c r="HBJ652" s="6"/>
      <c r="HBK652" s="6"/>
      <c r="HBL652" s="6"/>
      <c r="HBM652" s="6"/>
      <c r="HBN652" s="6"/>
      <c r="HBO652" s="6"/>
      <c r="HBP652" s="6"/>
      <c r="HBQ652" s="6"/>
      <c r="HBR652" s="6"/>
      <c r="HBS652" s="6"/>
      <c r="HBT652" s="6"/>
      <c r="HBU652" s="6"/>
      <c r="HBV652" s="6"/>
      <c r="HBW652" s="6"/>
      <c r="HBX652" s="6"/>
      <c r="HBY652" s="6"/>
      <c r="HBZ652" s="6"/>
      <c r="HCA652" s="6"/>
      <c r="HCB652" s="6"/>
      <c r="HCC652" s="6"/>
      <c r="HCD652" s="6"/>
      <c r="HCE652" s="6"/>
      <c r="HCF652" s="6"/>
      <c r="HCG652" s="6"/>
      <c r="HCH652" s="6"/>
      <c r="HCI652" s="6"/>
      <c r="HCJ652" s="6"/>
      <c r="HCK652" s="6"/>
      <c r="HCL652" s="6"/>
      <c r="HCM652" s="6"/>
      <c r="HCN652" s="6"/>
      <c r="HCO652" s="6"/>
      <c r="HCP652" s="6"/>
      <c r="HCQ652" s="6"/>
      <c r="HCR652" s="6"/>
      <c r="HCS652" s="6"/>
      <c r="HCT652" s="6"/>
      <c r="HCU652" s="6"/>
      <c r="HCV652" s="6"/>
      <c r="HCW652" s="6"/>
      <c r="HCX652" s="6"/>
      <c r="HCY652" s="6"/>
      <c r="HCZ652" s="6"/>
      <c r="HDA652" s="6"/>
      <c r="HDB652" s="6"/>
      <c r="HDC652" s="6"/>
      <c r="HDD652" s="6"/>
      <c r="HDE652" s="6"/>
      <c r="HDF652" s="6"/>
      <c r="HDG652" s="6"/>
      <c r="HDH652" s="6"/>
      <c r="HDI652" s="6"/>
      <c r="HDJ652" s="6"/>
      <c r="HDK652" s="6"/>
      <c r="HDL652" s="6"/>
      <c r="HDM652" s="6"/>
      <c r="HDN652" s="6"/>
      <c r="HDO652" s="6"/>
      <c r="HDP652" s="6"/>
      <c r="HDQ652" s="6"/>
      <c r="HDR652" s="6"/>
      <c r="HDS652" s="6"/>
      <c r="HDT652" s="6"/>
      <c r="HDU652" s="6"/>
      <c r="HDV652" s="6"/>
      <c r="HDW652" s="6"/>
      <c r="HDX652" s="6"/>
      <c r="HDY652" s="6"/>
      <c r="HDZ652" s="6"/>
      <c r="HEA652" s="6"/>
      <c r="HEB652" s="6"/>
      <c r="HEC652" s="6"/>
      <c r="HED652" s="6"/>
      <c r="HEE652" s="6"/>
      <c r="HEF652" s="6"/>
      <c r="HEG652" s="6"/>
      <c r="HEH652" s="6"/>
      <c r="HEI652" s="6"/>
      <c r="HEJ652" s="6"/>
      <c r="HEK652" s="6"/>
      <c r="HEL652" s="6"/>
      <c r="HEM652" s="6"/>
      <c r="HEN652" s="6"/>
      <c r="HEO652" s="6"/>
      <c r="HEP652" s="6"/>
      <c r="HEQ652" s="6"/>
      <c r="HER652" s="6"/>
      <c r="HES652" s="6"/>
      <c r="HET652" s="6"/>
      <c r="HEU652" s="6"/>
      <c r="HEV652" s="6"/>
      <c r="HEW652" s="6"/>
      <c r="HEX652" s="6"/>
      <c r="HEY652" s="6"/>
      <c r="HEZ652" s="6"/>
      <c r="HFA652" s="6"/>
      <c r="HFB652" s="6"/>
      <c r="HFC652" s="6"/>
      <c r="HFD652" s="6"/>
      <c r="HFE652" s="6"/>
      <c r="HFF652" s="6"/>
      <c r="HFG652" s="6"/>
      <c r="HFH652" s="6"/>
      <c r="HFI652" s="6"/>
      <c r="HFJ652" s="6"/>
      <c r="HFK652" s="6"/>
      <c r="HFL652" s="6"/>
      <c r="HFM652" s="6"/>
      <c r="HFN652" s="6"/>
      <c r="HFO652" s="6"/>
      <c r="HFP652" s="6"/>
      <c r="HFQ652" s="6"/>
      <c r="HFR652" s="6"/>
      <c r="HFS652" s="6"/>
      <c r="HFT652" s="6"/>
      <c r="HFU652" s="6"/>
      <c r="HFV652" s="6"/>
      <c r="HFW652" s="6"/>
      <c r="HFX652" s="6"/>
      <c r="HFY652" s="6"/>
      <c r="HFZ652" s="6"/>
      <c r="HGA652" s="6"/>
      <c r="HGB652" s="6"/>
      <c r="HGC652" s="6"/>
      <c r="HGD652" s="6"/>
      <c r="HGE652" s="6"/>
      <c r="HGF652" s="6"/>
      <c r="HGG652" s="6"/>
      <c r="HGH652" s="6"/>
      <c r="HGI652" s="6"/>
      <c r="HGJ652" s="6"/>
      <c r="HGK652" s="6"/>
      <c r="HGL652" s="6"/>
      <c r="HGM652" s="6"/>
      <c r="HGN652" s="6"/>
      <c r="HGO652" s="6"/>
      <c r="HGP652" s="6"/>
      <c r="HGQ652" s="6"/>
      <c r="HGR652" s="6"/>
      <c r="HGS652" s="6"/>
      <c r="HGT652" s="6"/>
      <c r="HGU652" s="6"/>
      <c r="HGV652" s="6"/>
      <c r="HGW652" s="6"/>
      <c r="HGX652" s="6"/>
      <c r="HGY652" s="6"/>
      <c r="HGZ652" s="6"/>
      <c r="HHA652" s="6"/>
      <c r="HHB652" s="6"/>
      <c r="HHC652" s="6"/>
      <c r="HHD652" s="6"/>
      <c r="HHE652" s="6"/>
      <c r="HHF652" s="6"/>
      <c r="HHG652" s="6"/>
      <c r="HHH652" s="6"/>
      <c r="HHI652" s="6"/>
      <c r="HHJ652" s="6"/>
      <c r="HHK652" s="6"/>
      <c r="HHL652" s="6"/>
      <c r="HHM652" s="6"/>
      <c r="HHN652" s="6"/>
      <c r="HHO652" s="6"/>
      <c r="HHP652" s="6"/>
      <c r="HHQ652" s="6"/>
      <c r="HHR652" s="6"/>
      <c r="HHS652" s="6"/>
      <c r="HHT652" s="6"/>
      <c r="HHU652" s="6"/>
      <c r="HHV652" s="6"/>
      <c r="HHW652" s="6"/>
      <c r="HHX652" s="6"/>
      <c r="HHY652" s="6"/>
      <c r="HHZ652" s="6"/>
      <c r="HIA652" s="6"/>
      <c r="HIB652" s="6"/>
      <c r="HIC652" s="6"/>
      <c r="HID652" s="6"/>
      <c r="HIE652" s="6"/>
      <c r="HIF652" s="6"/>
      <c r="HIG652" s="6"/>
      <c r="HIH652" s="6"/>
      <c r="HII652" s="6"/>
      <c r="HIJ652" s="6"/>
      <c r="HIK652" s="6"/>
      <c r="HIL652" s="6"/>
      <c r="HIM652" s="6"/>
      <c r="HIN652" s="6"/>
      <c r="HIO652" s="6"/>
      <c r="HIP652" s="6"/>
      <c r="HIQ652" s="6"/>
      <c r="HIR652" s="6"/>
      <c r="HIS652" s="6"/>
      <c r="HIT652" s="6"/>
      <c r="HIU652" s="6"/>
      <c r="HIV652" s="6"/>
      <c r="HIW652" s="6"/>
      <c r="HIX652" s="6"/>
      <c r="HIY652" s="6"/>
      <c r="HIZ652" s="6"/>
      <c r="HJA652" s="6"/>
      <c r="HJB652" s="6"/>
      <c r="HJC652" s="6"/>
      <c r="HJD652" s="6"/>
      <c r="HJE652" s="6"/>
      <c r="HJF652" s="6"/>
      <c r="HJG652" s="6"/>
      <c r="HJH652" s="6"/>
      <c r="HJI652" s="6"/>
      <c r="HJJ652" s="6"/>
      <c r="HJK652" s="6"/>
      <c r="HJL652" s="6"/>
      <c r="HJM652" s="6"/>
      <c r="HJN652" s="6"/>
      <c r="HJO652" s="6"/>
      <c r="HJP652" s="6"/>
      <c r="HJQ652" s="6"/>
      <c r="HJR652" s="6"/>
      <c r="HJS652" s="6"/>
      <c r="HJT652" s="6"/>
      <c r="HJU652" s="6"/>
      <c r="HJV652" s="6"/>
      <c r="HJW652" s="6"/>
      <c r="HJX652" s="6"/>
      <c r="HJY652" s="6"/>
      <c r="HJZ652" s="6"/>
      <c r="HKA652" s="6"/>
      <c r="HKB652" s="6"/>
      <c r="HKC652" s="6"/>
      <c r="HKD652" s="6"/>
      <c r="HKE652" s="6"/>
      <c r="HKF652" s="6"/>
      <c r="HKG652" s="6"/>
      <c r="HKH652" s="6"/>
      <c r="HKI652" s="6"/>
      <c r="HKJ652" s="6"/>
      <c r="HKK652" s="6"/>
      <c r="HKL652" s="6"/>
      <c r="HKM652" s="6"/>
      <c r="HKN652" s="6"/>
      <c r="HKO652" s="6"/>
      <c r="HKP652" s="6"/>
      <c r="HKQ652" s="6"/>
      <c r="HKR652" s="6"/>
      <c r="HKS652" s="6"/>
      <c r="HKT652" s="6"/>
      <c r="HKU652" s="6"/>
      <c r="HKV652" s="6"/>
      <c r="HKW652" s="6"/>
      <c r="HKX652" s="6"/>
      <c r="HKY652" s="6"/>
      <c r="HKZ652" s="6"/>
      <c r="HLA652" s="6"/>
      <c r="HLB652" s="6"/>
      <c r="HLC652" s="6"/>
      <c r="HLD652" s="6"/>
      <c r="HLE652" s="6"/>
      <c r="HLF652" s="6"/>
      <c r="HLG652" s="6"/>
      <c r="HLH652" s="6"/>
      <c r="HLI652" s="6"/>
      <c r="HLJ652" s="6"/>
      <c r="HLK652" s="6"/>
      <c r="HLL652" s="6"/>
      <c r="HLM652" s="6"/>
      <c r="HLN652" s="6"/>
      <c r="HLO652" s="6"/>
      <c r="HLP652" s="6"/>
      <c r="HLQ652" s="6"/>
      <c r="HLR652" s="6"/>
      <c r="HLS652" s="6"/>
      <c r="HLT652" s="6"/>
      <c r="HLU652" s="6"/>
      <c r="HLV652" s="6"/>
      <c r="HLW652" s="6"/>
      <c r="HLX652" s="6"/>
      <c r="HLY652" s="6"/>
      <c r="HLZ652" s="6"/>
      <c r="HMA652" s="6"/>
      <c r="HMB652" s="6"/>
      <c r="HMC652" s="6"/>
      <c r="HMD652" s="6"/>
      <c r="HME652" s="6"/>
      <c r="HMF652" s="6"/>
      <c r="HMG652" s="6"/>
      <c r="HMH652" s="6"/>
      <c r="HMI652" s="6"/>
      <c r="HMJ652" s="6"/>
      <c r="HMK652" s="6"/>
      <c r="HML652" s="6"/>
      <c r="HMM652" s="6"/>
      <c r="HMN652" s="6"/>
      <c r="HMO652" s="6"/>
      <c r="HMP652" s="6"/>
      <c r="HMQ652" s="6"/>
      <c r="HMR652" s="6"/>
      <c r="HMS652" s="6"/>
      <c r="HMT652" s="6"/>
      <c r="HMU652" s="6"/>
      <c r="HMV652" s="6"/>
      <c r="HMW652" s="6"/>
      <c r="HMX652" s="6"/>
      <c r="HMY652" s="6"/>
      <c r="HMZ652" s="6"/>
      <c r="HNA652" s="6"/>
      <c r="HNB652" s="6"/>
      <c r="HNC652" s="6"/>
      <c r="HND652" s="6"/>
      <c r="HNE652" s="6"/>
      <c r="HNF652" s="6"/>
      <c r="HNG652" s="6"/>
      <c r="HNH652" s="6"/>
      <c r="HNI652" s="6"/>
      <c r="HNJ652" s="6"/>
      <c r="HNK652" s="6"/>
      <c r="HNL652" s="6"/>
      <c r="HNM652" s="6"/>
      <c r="HNN652" s="6"/>
      <c r="HNO652" s="6"/>
      <c r="HNP652" s="6"/>
      <c r="HNQ652" s="6"/>
      <c r="HNR652" s="6"/>
      <c r="HNS652" s="6"/>
      <c r="HNT652" s="6"/>
      <c r="HNU652" s="6"/>
      <c r="HNV652" s="6"/>
      <c r="HNW652" s="6"/>
      <c r="HNX652" s="6"/>
      <c r="HNY652" s="6"/>
      <c r="HNZ652" s="6"/>
      <c r="HOA652" s="6"/>
      <c r="HOB652" s="6"/>
      <c r="HOC652" s="6"/>
      <c r="HOD652" s="6"/>
      <c r="HOE652" s="6"/>
      <c r="HOF652" s="6"/>
      <c r="HOG652" s="6"/>
      <c r="HOH652" s="6"/>
      <c r="HOI652" s="6"/>
      <c r="HOJ652" s="6"/>
      <c r="HOK652" s="6"/>
      <c r="HOL652" s="6"/>
      <c r="HOM652" s="6"/>
      <c r="HON652" s="6"/>
      <c r="HOO652" s="6"/>
      <c r="HOP652" s="6"/>
      <c r="HOQ652" s="6"/>
      <c r="HOR652" s="6"/>
      <c r="HOS652" s="6"/>
      <c r="HOT652" s="6"/>
      <c r="HOU652" s="6"/>
      <c r="HOV652" s="6"/>
      <c r="HOW652" s="6"/>
      <c r="HOX652" s="6"/>
      <c r="HOY652" s="6"/>
      <c r="HOZ652" s="6"/>
      <c r="HPA652" s="6"/>
      <c r="HPB652" s="6"/>
      <c r="HPC652" s="6"/>
      <c r="HPD652" s="6"/>
      <c r="HPE652" s="6"/>
      <c r="HPF652" s="6"/>
      <c r="HPG652" s="6"/>
      <c r="HPH652" s="6"/>
      <c r="HPI652" s="6"/>
      <c r="HPJ652" s="6"/>
      <c r="HPK652" s="6"/>
      <c r="HPL652" s="6"/>
      <c r="HPM652" s="6"/>
      <c r="HPN652" s="6"/>
      <c r="HPO652" s="6"/>
      <c r="HPP652" s="6"/>
      <c r="HPQ652" s="6"/>
      <c r="HPR652" s="6"/>
      <c r="HPS652" s="6"/>
      <c r="HPT652" s="6"/>
      <c r="HPU652" s="6"/>
      <c r="HPV652" s="6"/>
      <c r="HPW652" s="6"/>
      <c r="HPX652" s="6"/>
      <c r="HPY652" s="6"/>
      <c r="HPZ652" s="6"/>
      <c r="HQA652" s="6"/>
      <c r="HQB652" s="6"/>
      <c r="HQC652" s="6"/>
      <c r="HQD652" s="6"/>
      <c r="HQE652" s="6"/>
      <c r="HQF652" s="6"/>
      <c r="HQG652" s="6"/>
      <c r="HQH652" s="6"/>
      <c r="HQI652" s="6"/>
      <c r="HQJ652" s="6"/>
      <c r="HQK652" s="6"/>
      <c r="HQL652" s="6"/>
      <c r="HQM652" s="6"/>
      <c r="HQN652" s="6"/>
      <c r="HQO652" s="6"/>
      <c r="HQP652" s="6"/>
      <c r="HQQ652" s="6"/>
      <c r="HQR652" s="6"/>
      <c r="HQS652" s="6"/>
      <c r="HQT652" s="6"/>
      <c r="HQU652" s="6"/>
      <c r="HQV652" s="6"/>
      <c r="HQW652" s="6"/>
      <c r="HQX652" s="6"/>
      <c r="HQY652" s="6"/>
      <c r="HQZ652" s="6"/>
      <c r="HRA652" s="6"/>
      <c r="HRB652" s="6"/>
      <c r="HRC652" s="6"/>
      <c r="HRD652" s="6"/>
      <c r="HRE652" s="6"/>
      <c r="HRF652" s="6"/>
      <c r="HRG652" s="6"/>
      <c r="HRH652" s="6"/>
      <c r="HRI652" s="6"/>
      <c r="HRJ652" s="6"/>
      <c r="HRK652" s="6"/>
      <c r="HRL652" s="6"/>
      <c r="HRM652" s="6"/>
      <c r="HRN652" s="6"/>
      <c r="HRO652" s="6"/>
      <c r="HRP652" s="6"/>
      <c r="HRQ652" s="6"/>
      <c r="HRR652" s="6"/>
      <c r="HRS652" s="6"/>
      <c r="HRT652" s="6"/>
      <c r="HRU652" s="6"/>
      <c r="HRV652" s="6"/>
      <c r="HRW652" s="6"/>
      <c r="HRX652" s="6"/>
      <c r="HRY652" s="6"/>
      <c r="HRZ652" s="6"/>
      <c r="HSA652" s="6"/>
      <c r="HSB652" s="6"/>
      <c r="HSC652" s="6"/>
      <c r="HSD652" s="6"/>
      <c r="HSE652" s="6"/>
      <c r="HSF652" s="6"/>
      <c r="HSG652" s="6"/>
      <c r="HSH652" s="6"/>
      <c r="HSI652" s="6"/>
      <c r="HSJ652" s="6"/>
      <c r="HSK652" s="6"/>
      <c r="HSL652" s="6"/>
      <c r="HSM652" s="6"/>
      <c r="HSN652" s="6"/>
      <c r="HSO652" s="6"/>
      <c r="HSP652" s="6"/>
      <c r="HSQ652" s="6"/>
      <c r="HSR652" s="6"/>
      <c r="HSS652" s="6"/>
      <c r="HST652" s="6"/>
      <c r="HSU652" s="6"/>
      <c r="HSV652" s="6"/>
      <c r="HSW652" s="6"/>
      <c r="HSX652" s="6"/>
      <c r="HSY652" s="6"/>
      <c r="HSZ652" s="6"/>
      <c r="HTA652" s="6"/>
      <c r="HTB652" s="6"/>
      <c r="HTC652" s="6"/>
      <c r="HTD652" s="6"/>
      <c r="HTE652" s="6"/>
      <c r="HTF652" s="6"/>
      <c r="HTG652" s="6"/>
      <c r="HTH652" s="6"/>
      <c r="HTI652" s="6"/>
      <c r="HTJ652" s="6"/>
      <c r="HTK652" s="6"/>
      <c r="HTL652" s="6"/>
      <c r="HTM652" s="6"/>
      <c r="HTN652" s="6"/>
      <c r="HTO652" s="6"/>
      <c r="HTP652" s="6"/>
      <c r="HTQ652" s="6"/>
      <c r="HTR652" s="6"/>
      <c r="HTS652" s="6"/>
      <c r="HTT652" s="6"/>
      <c r="HTU652" s="6"/>
      <c r="HTV652" s="6"/>
      <c r="HTW652" s="6"/>
      <c r="HTX652" s="6"/>
      <c r="HTY652" s="6"/>
      <c r="HTZ652" s="6"/>
      <c r="HUA652" s="6"/>
      <c r="HUB652" s="6"/>
      <c r="HUC652" s="6"/>
      <c r="HUD652" s="6"/>
      <c r="HUE652" s="6"/>
      <c r="HUF652" s="6"/>
      <c r="HUG652" s="6"/>
      <c r="HUH652" s="6"/>
      <c r="HUI652" s="6"/>
      <c r="HUJ652" s="6"/>
      <c r="HUK652" s="6"/>
      <c r="HUL652" s="6"/>
      <c r="HUM652" s="6"/>
      <c r="HUN652" s="6"/>
      <c r="HUO652" s="6"/>
      <c r="HUP652" s="6"/>
      <c r="HUQ652" s="6"/>
      <c r="HUR652" s="6"/>
      <c r="HUS652" s="6"/>
      <c r="HUT652" s="6"/>
      <c r="HUU652" s="6"/>
      <c r="HUV652" s="6"/>
      <c r="HUW652" s="6"/>
      <c r="HUX652" s="6"/>
      <c r="HUY652" s="6"/>
      <c r="HUZ652" s="6"/>
      <c r="HVA652" s="6"/>
      <c r="HVB652" s="6"/>
      <c r="HVC652" s="6"/>
      <c r="HVD652" s="6"/>
      <c r="HVE652" s="6"/>
      <c r="HVF652" s="6"/>
      <c r="HVG652" s="6"/>
      <c r="HVH652" s="6"/>
      <c r="HVI652" s="6"/>
      <c r="HVJ652" s="6"/>
      <c r="HVK652" s="6"/>
      <c r="HVL652" s="6"/>
      <c r="HVM652" s="6"/>
      <c r="HVN652" s="6"/>
      <c r="HVO652" s="6"/>
      <c r="HVP652" s="6"/>
      <c r="HVQ652" s="6"/>
      <c r="HVR652" s="6"/>
      <c r="HVS652" s="6"/>
      <c r="HVT652" s="6"/>
      <c r="HVU652" s="6"/>
      <c r="HVV652" s="6"/>
      <c r="HVW652" s="6"/>
      <c r="HVX652" s="6"/>
      <c r="HVY652" s="6"/>
      <c r="HVZ652" s="6"/>
      <c r="HWA652" s="6"/>
      <c r="HWB652" s="6"/>
      <c r="HWC652" s="6"/>
      <c r="HWD652" s="6"/>
      <c r="HWE652" s="6"/>
      <c r="HWF652" s="6"/>
      <c r="HWG652" s="6"/>
      <c r="HWH652" s="6"/>
      <c r="HWI652" s="6"/>
      <c r="HWJ652" s="6"/>
      <c r="HWK652" s="6"/>
      <c r="HWL652" s="6"/>
      <c r="HWM652" s="6"/>
      <c r="HWN652" s="6"/>
      <c r="HWO652" s="6"/>
      <c r="HWP652" s="6"/>
      <c r="HWQ652" s="6"/>
      <c r="HWR652" s="6"/>
      <c r="HWS652" s="6"/>
      <c r="HWT652" s="6"/>
      <c r="HWU652" s="6"/>
      <c r="HWV652" s="6"/>
      <c r="HWW652" s="6"/>
      <c r="HWX652" s="6"/>
      <c r="HWY652" s="6"/>
      <c r="HWZ652" s="6"/>
      <c r="HXA652" s="6"/>
      <c r="HXB652" s="6"/>
      <c r="HXC652" s="6"/>
      <c r="HXD652" s="6"/>
      <c r="HXE652" s="6"/>
      <c r="HXF652" s="6"/>
      <c r="HXG652" s="6"/>
      <c r="HXH652" s="6"/>
      <c r="HXI652" s="6"/>
      <c r="HXJ652" s="6"/>
      <c r="HXK652" s="6"/>
      <c r="HXL652" s="6"/>
      <c r="HXM652" s="6"/>
      <c r="HXN652" s="6"/>
      <c r="HXO652" s="6"/>
      <c r="HXP652" s="6"/>
      <c r="HXQ652" s="6"/>
      <c r="HXR652" s="6"/>
      <c r="HXS652" s="6"/>
      <c r="HXT652" s="6"/>
      <c r="HXU652" s="6"/>
      <c r="HXV652" s="6"/>
      <c r="HXW652" s="6"/>
      <c r="HXX652" s="6"/>
      <c r="HXY652" s="6"/>
      <c r="HXZ652" s="6"/>
      <c r="HYA652" s="6"/>
      <c r="HYB652" s="6"/>
      <c r="HYC652" s="6"/>
      <c r="HYD652" s="6"/>
      <c r="HYE652" s="6"/>
      <c r="HYF652" s="6"/>
      <c r="HYG652" s="6"/>
      <c r="HYH652" s="6"/>
      <c r="HYI652" s="6"/>
      <c r="HYJ652" s="6"/>
      <c r="HYK652" s="6"/>
      <c r="HYL652" s="6"/>
      <c r="HYM652" s="6"/>
      <c r="HYN652" s="6"/>
      <c r="HYO652" s="6"/>
      <c r="HYP652" s="6"/>
      <c r="HYQ652" s="6"/>
      <c r="HYR652" s="6"/>
      <c r="HYS652" s="6"/>
      <c r="HYT652" s="6"/>
      <c r="HYU652" s="6"/>
      <c r="HYV652" s="6"/>
      <c r="HYW652" s="6"/>
      <c r="HYX652" s="6"/>
      <c r="HYY652" s="6"/>
      <c r="HYZ652" s="6"/>
      <c r="HZA652" s="6"/>
      <c r="HZB652" s="6"/>
      <c r="HZC652" s="6"/>
      <c r="HZD652" s="6"/>
      <c r="HZE652" s="6"/>
      <c r="HZF652" s="6"/>
      <c r="HZG652" s="6"/>
      <c r="HZH652" s="6"/>
      <c r="HZI652" s="6"/>
      <c r="HZJ652" s="6"/>
      <c r="HZK652" s="6"/>
      <c r="HZL652" s="6"/>
      <c r="HZM652" s="6"/>
      <c r="HZN652" s="6"/>
      <c r="HZO652" s="6"/>
      <c r="HZP652" s="6"/>
      <c r="HZQ652" s="6"/>
      <c r="HZR652" s="6"/>
      <c r="HZS652" s="6"/>
      <c r="HZT652" s="6"/>
      <c r="HZU652" s="6"/>
      <c r="HZV652" s="6"/>
      <c r="HZW652" s="6"/>
      <c r="HZX652" s="6"/>
      <c r="HZY652" s="6"/>
      <c r="HZZ652" s="6"/>
      <c r="IAA652" s="6"/>
      <c r="IAB652" s="6"/>
      <c r="IAC652" s="6"/>
      <c r="IAD652" s="6"/>
      <c r="IAE652" s="6"/>
      <c r="IAF652" s="6"/>
      <c r="IAG652" s="6"/>
      <c r="IAH652" s="6"/>
      <c r="IAI652" s="6"/>
      <c r="IAJ652" s="6"/>
      <c r="IAK652" s="6"/>
      <c r="IAL652" s="6"/>
      <c r="IAM652" s="6"/>
      <c r="IAN652" s="6"/>
      <c r="IAO652" s="6"/>
      <c r="IAP652" s="6"/>
      <c r="IAQ652" s="6"/>
      <c r="IAR652" s="6"/>
      <c r="IAS652" s="6"/>
      <c r="IAT652" s="6"/>
      <c r="IAU652" s="6"/>
      <c r="IAV652" s="6"/>
      <c r="IAW652" s="6"/>
      <c r="IAX652" s="6"/>
      <c r="IAY652" s="6"/>
      <c r="IAZ652" s="6"/>
      <c r="IBA652" s="6"/>
      <c r="IBB652" s="6"/>
      <c r="IBC652" s="6"/>
      <c r="IBD652" s="6"/>
      <c r="IBE652" s="6"/>
      <c r="IBF652" s="6"/>
      <c r="IBG652" s="6"/>
      <c r="IBH652" s="6"/>
      <c r="IBI652" s="6"/>
      <c r="IBJ652" s="6"/>
      <c r="IBK652" s="6"/>
      <c r="IBL652" s="6"/>
      <c r="IBM652" s="6"/>
      <c r="IBN652" s="6"/>
      <c r="IBO652" s="6"/>
      <c r="IBP652" s="6"/>
      <c r="IBQ652" s="6"/>
      <c r="IBR652" s="6"/>
      <c r="IBS652" s="6"/>
      <c r="IBT652" s="6"/>
      <c r="IBU652" s="6"/>
      <c r="IBV652" s="6"/>
      <c r="IBW652" s="6"/>
      <c r="IBX652" s="6"/>
      <c r="IBY652" s="6"/>
      <c r="IBZ652" s="6"/>
      <c r="ICA652" s="6"/>
      <c r="ICB652" s="6"/>
      <c r="ICC652" s="6"/>
      <c r="ICD652" s="6"/>
      <c r="ICE652" s="6"/>
      <c r="ICF652" s="6"/>
      <c r="ICG652" s="6"/>
      <c r="ICH652" s="6"/>
      <c r="ICI652" s="6"/>
      <c r="ICJ652" s="6"/>
      <c r="ICK652" s="6"/>
      <c r="ICL652" s="6"/>
      <c r="ICM652" s="6"/>
      <c r="ICN652" s="6"/>
      <c r="ICO652" s="6"/>
      <c r="ICP652" s="6"/>
      <c r="ICQ652" s="6"/>
      <c r="ICR652" s="6"/>
      <c r="ICS652" s="6"/>
      <c r="ICT652" s="6"/>
      <c r="ICU652" s="6"/>
      <c r="ICV652" s="6"/>
      <c r="ICW652" s="6"/>
      <c r="ICX652" s="6"/>
      <c r="ICY652" s="6"/>
      <c r="ICZ652" s="6"/>
      <c r="IDA652" s="6"/>
      <c r="IDB652" s="6"/>
      <c r="IDC652" s="6"/>
      <c r="IDD652" s="6"/>
      <c r="IDE652" s="6"/>
      <c r="IDF652" s="6"/>
      <c r="IDG652" s="6"/>
      <c r="IDH652" s="6"/>
      <c r="IDI652" s="6"/>
      <c r="IDJ652" s="6"/>
      <c r="IDK652" s="6"/>
      <c r="IDL652" s="6"/>
      <c r="IDM652" s="6"/>
      <c r="IDN652" s="6"/>
      <c r="IDO652" s="6"/>
      <c r="IDP652" s="6"/>
      <c r="IDQ652" s="6"/>
      <c r="IDR652" s="6"/>
      <c r="IDS652" s="6"/>
      <c r="IDT652" s="6"/>
      <c r="IDU652" s="6"/>
      <c r="IDV652" s="6"/>
      <c r="IDW652" s="6"/>
      <c r="IDX652" s="6"/>
      <c r="IDY652" s="6"/>
      <c r="IDZ652" s="6"/>
      <c r="IEA652" s="6"/>
      <c r="IEB652" s="6"/>
      <c r="IEC652" s="6"/>
      <c r="IED652" s="6"/>
      <c r="IEE652" s="6"/>
      <c r="IEF652" s="6"/>
      <c r="IEG652" s="6"/>
      <c r="IEH652" s="6"/>
      <c r="IEI652" s="6"/>
      <c r="IEJ652" s="6"/>
      <c r="IEK652" s="6"/>
      <c r="IEL652" s="6"/>
      <c r="IEM652" s="6"/>
      <c r="IEN652" s="6"/>
      <c r="IEO652" s="6"/>
      <c r="IEP652" s="6"/>
      <c r="IEQ652" s="6"/>
      <c r="IER652" s="6"/>
      <c r="IES652" s="6"/>
      <c r="IET652" s="6"/>
      <c r="IEU652" s="6"/>
      <c r="IEV652" s="6"/>
      <c r="IEW652" s="6"/>
      <c r="IEX652" s="6"/>
      <c r="IEY652" s="6"/>
      <c r="IEZ652" s="6"/>
      <c r="IFA652" s="6"/>
      <c r="IFB652" s="6"/>
      <c r="IFC652" s="6"/>
      <c r="IFD652" s="6"/>
      <c r="IFE652" s="6"/>
      <c r="IFF652" s="6"/>
      <c r="IFG652" s="6"/>
      <c r="IFH652" s="6"/>
      <c r="IFI652" s="6"/>
      <c r="IFJ652" s="6"/>
      <c r="IFK652" s="6"/>
      <c r="IFL652" s="6"/>
      <c r="IFM652" s="6"/>
      <c r="IFN652" s="6"/>
      <c r="IFO652" s="6"/>
      <c r="IFP652" s="6"/>
      <c r="IFQ652" s="6"/>
      <c r="IFR652" s="6"/>
      <c r="IFS652" s="6"/>
      <c r="IFT652" s="6"/>
      <c r="IFU652" s="6"/>
      <c r="IFV652" s="6"/>
      <c r="IFW652" s="6"/>
      <c r="IFX652" s="6"/>
      <c r="IFY652" s="6"/>
      <c r="IFZ652" s="6"/>
      <c r="IGA652" s="6"/>
      <c r="IGB652" s="6"/>
      <c r="IGC652" s="6"/>
      <c r="IGD652" s="6"/>
      <c r="IGE652" s="6"/>
      <c r="IGF652" s="6"/>
      <c r="IGG652" s="6"/>
      <c r="IGH652" s="6"/>
      <c r="IGI652" s="6"/>
      <c r="IGJ652" s="6"/>
      <c r="IGK652" s="6"/>
      <c r="IGL652" s="6"/>
      <c r="IGM652" s="6"/>
      <c r="IGN652" s="6"/>
      <c r="IGO652" s="6"/>
      <c r="IGP652" s="6"/>
      <c r="IGQ652" s="6"/>
      <c r="IGR652" s="6"/>
      <c r="IGS652" s="6"/>
      <c r="IGT652" s="6"/>
      <c r="IGU652" s="6"/>
      <c r="IGV652" s="6"/>
      <c r="IGW652" s="6"/>
      <c r="IGX652" s="6"/>
      <c r="IGY652" s="6"/>
      <c r="IGZ652" s="6"/>
      <c r="IHA652" s="6"/>
      <c r="IHB652" s="6"/>
      <c r="IHC652" s="6"/>
      <c r="IHD652" s="6"/>
      <c r="IHE652" s="6"/>
      <c r="IHF652" s="6"/>
      <c r="IHG652" s="6"/>
      <c r="IHH652" s="6"/>
      <c r="IHI652" s="6"/>
      <c r="IHJ652" s="6"/>
      <c r="IHK652" s="6"/>
      <c r="IHL652" s="6"/>
      <c r="IHM652" s="6"/>
      <c r="IHN652" s="6"/>
      <c r="IHO652" s="6"/>
      <c r="IHP652" s="6"/>
      <c r="IHQ652" s="6"/>
      <c r="IHR652" s="6"/>
      <c r="IHS652" s="6"/>
      <c r="IHT652" s="6"/>
      <c r="IHU652" s="6"/>
      <c r="IHV652" s="6"/>
      <c r="IHW652" s="6"/>
      <c r="IHX652" s="6"/>
      <c r="IHY652" s="6"/>
      <c r="IHZ652" s="6"/>
      <c r="IIA652" s="6"/>
      <c r="IIB652" s="6"/>
      <c r="IIC652" s="6"/>
      <c r="IID652" s="6"/>
      <c r="IIE652" s="6"/>
      <c r="IIF652" s="6"/>
      <c r="IIG652" s="6"/>
      <c r="IIH652" s="6"/>
      <c r="III652" s="6"/>
      <c r="IIJ652" s="6"/>
      <c r="IIK652" s="6"/>
      <c r="IIL652" s="6"/>
      <c r="IIM652" s="6"/>
      <c r="IIN652" s="6"/>
      <c r="IIO652" s="6"/>
      <c r="IIP652" s="6"/>
      <c r="IIQ652" s="6"/>
      <c r="IIR652" s="6"/>
      <c r="IIS652" s="6"/>
      <c r="IIT652" s="6"/>
      <c r="IIU652" s="6"/>
      <c r="IIV652" s="6"/>
      <c r="IIW652" s="6"/>
      <c r="IIX652" s="6"/>
      <c r="IIY652" s="6"/>
      <c r="IIZ652" s="6"/>
      <c r="IJA652" s="6"/>
      <c r="IJB652" s="6"/>
      <c r="IJC652" s="6"/>
      <c r="IJD652" s="6"/>
      <c r="IJE652" s="6"/>
      <c r="IJF652" s="6"/>
      <c r="IJG652" s="6"/>
      <c r="IJH652" s="6"/>
      <c r="IJI652" s="6"/>
      <c r="IJJ652" s="6"/>
      <c r="IJK652" s="6"/>
      <c r="IJL652" s="6"/>
      <c r="IJM652" s="6"/>
      <c r="IJN652" s="6"/>
      <c r="IJO652" s="6"/>
      <c r="IJP652" s="6"/>
      <c r="IJQ652" s="6"/>
      <c r="IJR652" s="6"/>
      <c r="IJS652" s="6"/>
      <c r="IJT652" s="6"/>
      <c r="IJU652" s="6"/>
      <c r="IJV652" s="6"/>
      <c r="IJW652" s="6"/>
      <c r="IJX652" s="6"/>
      <c r="IJY652" s="6"/>
      <c r="IJZ652" s="6"/>
      <c r="IKA652" s="6"/>
      <c r="IKB652" s="6"/>
      <c r="IKC652" s="6"/>
      <c r="IKD652" s="6"/>
      <c r="IKE652" s="6"/>
      <c r="IKF652" s="6"/>
      <c r="IKG652" s="6"/>
      <c r="IKH652" s="6"/>
      <c r="IKI652" s="6"/>
      <c r="IKJ652" s="6"/>
      <c r="IKK652" s="6"/>
      <c r="IKL652" s="6"/>
      <c r="IKM652" s="6"/>
      <c r="IKN652" s="6"/>
      <c r="IKO652" s="6"/>
      <c r="IKP652" s="6"/>
      <c r="IKQ652" s="6"/>
      <c r="IKR652" s="6"/>
      <c r="IKS652" s="6"/>
      <c r="IKT652" s="6"/>
      <c r="IKU652" s="6"/>
      <c r="IKV652" s="6"/>
      <c r="IKW652" s="6"/>
      <c r="IKX652" s="6"/>
      <c r="IKY652" s="6"/>
      <c r="IKZ652" s="6"/>
      <c r="ILA652" s="6"/>
      <c r="ILB652" s="6"/>
      <c r="ILC652" s="6"/>
      <c r="ILD652" s="6"/>
      <c r="ILE652" s="6"/>
      <c r="ILF652" s="6"/>
      <c r="ILG652" s="6"/>
      <c r="ILH652" s="6"/>
      <c r="ILI652" s="6"/>
      <c r="ILJ652" s="6"/>
      <c r="ILK652" s="6"/>
      <c r="ILL652" s="6"/>
      <c r="ILM652" s="6"/>
      <c r="ILN652" s="6"/>
      <c r="ILO652" s="6"/>
      <c r="ILP652" s="6"/>
      <c r="ILQ652" s="6"/>
      <c r="ILR652" s="6"/>
      <c r="ILS652" s="6"/>
      <c r="ILT652" s="6"/>
      <c r="ILU652" s="6"/>
      <c r="ILV652" s="6"/>
      <c r="ILW652" s="6"/>
      <c r="ILX652" s="6"/>
      <c r="ILY652" s="6"/>
      <c r="ILZ652" s="6"/>
      <c r="IMA652" s="6"/>
      <c r="IMB652" s="6"/>
      <c r="IMC652" s="6"/>
      <c r="IMD652" s="6"/>
      <c r="IME652" s="6"/>
      <c r="IMF652" s="6"/>
      <c r="IMG652" s="6"/>
      <c r="IMH652" s="6"/>
      <c r="IMI652" s="6"/>
      <c r="IMJ652" s="6"/>
      <c r="IMK652" s="6"/>
      <c r="IML652" s="6"/>
      <c r="IMM652" s="6"/>
      <c r="IMN652" s="6"/>
      <c r="IMO652" s="6"/>
      <c r="IMP652" s="6"/>
      <c r="IMQ652" s="6"/>
      <c r="IMR652" s="6"/>
      <c r="IMS652" s="6"/>
      <c r="IMT652" s="6"/>
      <c r="IMU652" s="6"/>
      <c r="IMV652" s="6"/>
      <c r="IMW652" s="6"/>
      <c r="IMX652" s="6"/>
      <c r="IMY652" s="6"/>
      <c r="IMZ652" s="6"/>
      <c r="INA652" s="6"/>
      <c r="INB652" s="6"/>
      <c r="INC652" s="6"/>
      <c r="IND652" s="6"/>
      <c r="INE652" s="6"/>
      <c r="INF652" s="6"/>
      <c r="ING652" s="6"/>
      <c r="INH652" s="6"/>
      <c r="INI652" s="6"/>
      <c r="INJ652" s="6"/>
      <c r="INK652" s="6"/>
      <c r="INL652" s="6"/>
      <c r="INM652" s="6"/>
      <c r="INN652" s="6"/>
      <c r="INO652" s="6"/>
      <c r="INP652" s="6"/>
      <c r="INQ652" s="6"/>
      <c r="INR652" s="6"/>
      <c r="INS652" s="6"/>
      <c r="INT652" s="6"/>
      <c r="INU652" s="6"/>
      <c r="INV652" s="6"/>
      <c r="INW652" s="6"/>
      <c r="INX652" s="6"/>
      <c r="INY652" s="6"/>
      <c r="INZ652" s="6"/>
      <c r="IOA652" s="6"/>
      <c r="IOB652" s="6"/>
      <c r="IOC652" s="6"/>
      <c r="IOD652" s="6"/>
      <c r="IOE652" s="6"/>
      <c r="IOF652" s="6"/>
      <c r="IOG652" s="6"/>
      <c r="IOH652" s="6"/>
      <c r="IOI652" s="6"/>
      <c r="IOJ652" s="6"/>
      <c r="IOK652" s="6"/>
      <c r="IOL652" s="6"/>
      <c r="IOM652" s="6"/>
      <c r="ION652" s="6"/>
      <c r="IOO652" s="6"/>
      <c r="IOP652" s="6"/>
      <c r="IOQ652" s="6"/>
      <c r="IOR652" s="6"/>
      <c r="IOS652" s="6"/>
      <c r="IOT652" s="6"/>
      <c r="IOU652" s="6"/>
      <c r="IOV652" s="6"/>
      <c r="IOW652" s="6"/>
      <c r="IOX652" s="6"/>
      <c r="IOY652" s="6"/>
      <c r="IOZ652" s="6"/>
      <c r="IPA652" s="6"/>
      <c r="IPB652" s="6"/>
      <c r="IPC652" s="6"/>
      <c r="IPD652" s="6"/>
      <c r="IPE652" s="6"/>
      <c r="IPF652" s="6"/>
      <c r="IPG652" s="6"/>
      <c r="IPH652" s="6"/>
      <c r="IPI652" s="6"/>
      <c r="IPJ652" s="6"/>
      <c r="IPK652" s="6"/>
      <c r="IPL652" s="6"/>
      <c r="IPM652" s="6"/>
      <c r="IPN652" s="6"/>
      <c r="IPO652" s="6"/>
      <c r="IPP652" s="6"/>
      <c r="IPQ652" s="6"/>
      <c r="IPR652" s="6"/>
      <c r="IPS652" s="6"/>
      <c r="IPT652" s="6"/>
      <c r="IPU652" s="6"/>
      <c r="IPV652" s="6"/>
      <c r="IPW652" s="6"/>
      <c r="IPX652" s="6"/>
      <c r="IPY652" s="6"/>
      <c r="IPZ652" s="6"/>
      <c r="IQA652" s="6"/>
      <c r="IQB652" s="6"/>
      <c r="IQC652" s="6"/>
      <c r="IQD652" s="6"/>
      <c r="IQE652" s="6"/>
      <c r="IQF652" s="6"/>
      <c r="IQG652" s="6"/>
      <c r="IQH652" s="6"/>
      <c r="IQI652" s="6"/>
      <c r="IQJ652" s="6"/>
      <c r="IQK652" s="6"/>
      <c r="IQL652" s="6"/>
      <c r="IQM652" s="6"/>
      <c r="IQN652" s="6"/>
      <c r="IQO652" s="6"/>
      <c r="IQP652" s="6"/>
      <c r="IQQ652" s="6"/>
      <c r="IQR652" s="6"/>
      <c r="IQS652" s="6"/>
      <c r="IQT652" s="6"/>
      <c r="IQU652" s="6"/>
      <c r="IQV652" s="6"/>
      <c r="IQW652" s="6"/>
      <c r="IQX652" s="6"/>
      <c r="IQY652" s="6"/>
      <c r="IQZ652" s="6"/>
      <c r="IRA652" s="6"/>
      <c r="IRB652" s="6"/>
      <c r="IRC652" s="6"/>
      <c r="IRD652" s="6"/>
      <c r="IRE652" s="6"/>
      <c r="IRF652" s="6"/>
      <c r="IRG652" s="6"/>
      <c r="IRH652" s="6"/>
      <c r="IRI652" s="6"/>
      <c r="IRJ652" s="6"/>
      <c r="IRK652" s="6"/>
      <c r="IRL652" s="6"/>
      <c r="IRM652" s="6"/>
      <c r="IRN652" s="6"/>
      <c r="IRO652" s="6"/>
      <c r="IRP652" s="6"/>
      <c r="IRQ652" s="6"/>
      <c r="IRR652" s="6"/>
      <c r="IRS652" s="6"/>
      <c r="IRT652" s="6"/>
      <c r="IRU652" s="6"/>
      <c r="IRV652" s="6"/>
      <c r="IRW652" s="6"/>
      <c r="IRX652" s="6"/>
      <c r="IRY652" s="6"/>
      <c r="IRZ652" s="6"/>
      <c r="ISA652" s="6"/>
      <c r="ISB652" s="6"/>
      <c r="ISC652" s="6"/>
      <c r="ISD652" s="6"/>
      <c r="ISE652" s="6"/>
      <c r="ISF652" s="6"/>
      <c r="ISG652" s="6"/>
      <c r="ISH652" s="6"/>
      <c r="ISI652" s="6"/>
      <c r="ISJ652" s="6"/>
      <c r="ISK652" s="6"/>
      <c r="ISL652" s="6"/>
      <c r="ISM652" s="6"/>
      <c r="ISN652" s="6"/>
      <c r="ISO652" s="6"/>
      <c r="ISP652" s="6"/>
      <c r="ISQ652" s="6"/>
      <c r="ISR652" s="6"/>
      <c r="ISS652" s="6"/>
      <c r="IST652" s="6"/>
      <c r="ISU652" s="6"/>
      <c r="ISV652" s="6"/>
      <c r="ISW652" s="6"/>
      <c r="ISX652" s="6"/>
      <c r="ISY652" s="6"/>
      <c r="ISZ652" s="6"/>
      <c r="ITA652" s="6"/>
      <c r="ITB652" s="6"/>
      <c r="ITC652" s="6"/>
      <c r="ITD652" s="6"/>
      <c r="ITE652" s="6"/>
      <c r="ITF652" s="6"/>
      <c r="ITG652" s="6"/>
      <c r="ITH652" s="6"/>
      <c r="ITI652" s="6"/>
      <c r="ITJ652" s="6"/>
      <c r="ITK652" s="6"/>
      <c r="ITL652" s="6"/>
      <c r="ITM652" s="6"/>
      <c r="ITN652" s="6"/>
      <c r="ITO652" s="6"/>
      <c r="ITP652" s="6"/>
      <c r="ITQ652" s="6"/>
      <c r="ITR652" s="6"/>
      <c r="ITS652" s="6"/>
      <c r="ITT652" s="6"/>
      <c r="ITU652" s="6"/>
      <c r="ITV652" s="6"/>
      <c r="ITW652" s="6"/>
      <c r="ITX652" s="6"/>
      <c r="ITY652" s="6"/>
      <c r="ITZ652" s="6"/>
      <c r="IUA652" s="6"/>
      <c r="IUB652" s="6"/>
      <c r="IUC652" s="6"/>
      <c r="IUD652" s="6"/>
      <c r="IUE652" s="6"/>
      <c r="IUF652" s="6"/>
      <c r="IUG652" s="6"/>
      <c r="IUH652" s="6"/>
      <c r="IUI652" s="6"/>
      <c r="IUJ652" s="6"/>
      <c r="IUK652" s="6"/>
      <c r="IUL652" s="6"/>
      <c r="IUM652" s="6"/>
      <c r="IUN652" s="6"/>
      <c r="IUO652" s="6"/>
      <c r="IUP652" s="6"/>
      <c r="IUQ652" s="6"/>
      <c r="IUR652" s="6"/>
      <c r="IUS652" s="6"/>
      <c r="IUT652" s="6"/>
      <c r="IUU652" s="6"/>
      <c r="IUV652" s="6"/>
      <c r="IUW652" s="6"/>
      <c r="IUX652" s="6"/>
      <c r="IUY652" s="6"/>
      <c r="IUZ652" s="6"/>
      <c r="IVA652" s="6"/>
      <c r="IVB652" s="6"/>
      <c r="IVC652" s="6"/>
      <c r="IVD652" s="6"/>
      <c r="IVE652" s="6"/>
      <c r="IVF652" s="6"/>
      <c r="IVG652" s="6"/>
      <c r="IVH652" s="6"/>
      <c r="IVI652" s="6"/>
      <c r="IVJ652" s="6"/>
      <c r="IVK652" s="6"/>
      <c r="IVL652" s="6"/>
      <c r="IVM652" s="6"/>
      <c r="IVN652" s="6"/>
      <c r="IVO652" s="6"/>
      <c r="IVP652" s="6"/>
      <c r="IVQ652" s="6"/>
      <c r="IVR652" s="6"/>
      <c r="IVS652" s="6"/>
      <c r="IVT652" s="6"/>
      <c r="IVU652" s="6"/>
      <c r="IVV652" s="6"/>
      <c r="IVW652" s="6"/>
      <c r="IVX652" s="6"/>
      <c r="IVY652" s="6"/>
      <c r="IVZ652" s="6"/>
      <c r="IWA652" s="6"/>
      <c r="IWB652" s="6"/>
      <c r="IWC652" s="6"/>
      <c r="IWD652" s="6"/>
      <c r="IWE652" s="6"/>
      <c r="IWF652" s="6"/>
      <c r="IWG652" s="6"/>
      <c r="IWH652" s="6"/>
      <c r="IWI652" s="6"/>
      <c r="IWJ652" s="6"/>
      <c r="IWK652" s="6"/>
      <c r="IWL652" s="6"/>
      <c r="IWM652" s="6"/>
      <c r="IWN652" s="6"/>
      <c r="IWO652" s="6"/>
      <c r="IWP652" s="6"/>
      <c r="IWQ652" s="6"/>
      <c r="IWR652" s="6"/>
      <c r="IWS652" s="6"/>
      <c r="IWT652" s="6"/>
      <c r="IWU652" s="6"/>
      <c r="IWV652" s="6"/>
      <c r="IWW652" s="6"/>
      <c r="IWX652" s="6"/>
      <c r="IWY652" s="6"/>
      <c r="IWZ652" s="6"/>
      <c r="IXA652" s="6"/>
      <c r="IXB652" s="6"/>
      <c r="IXC652" s="6"/>
      <c r="IXD652" s="6"/>
      <c r="IXE652" s="6"/>
      <c r="IXF652" s="6"/>
      <c r="IXG652" s="6"/>
      <c r="IXH652" s="6"/>
      <c r="IXI652" s="6"/>
      <c r="IXJ652" s="6"/>
      <c r="IXK652" s="6"/>
      <c r="IXL652" s="6"/>
      <c r="IXM652" s="6"/>
      <c r="IXN652" s="6"/>
      <c r="IXO652" s="6"/>
      <c r="IXP652" s="6"/>
      <c r="IXQ652" s="6"/>
      <c r="IXR652" s="6"/>
      <c r="IXS652" s="6"/>
      <c r="IXT652" s="6"/>
      <c r="IXU652" s="6"/>
      <c r="IXV652" s="6"/>
      <c r="IXW652" s="6"/>
      <c r="IXX652" s="6"/>
      <c r="IXY652" s="6"/>
      <c r="IXZ652" s="6"/>
      <c r="IYA652" s="6"/>
      <c r="IYB652" s="6"/>
      <c r="IYC652" s="6"/>
      <c r="IYD652" s="6"/>
      <c r="IYE652" s="6"/>
      <c r="IYF652" s="6"/>
      <c r="IYG652" s="6"/>
      <c r="IYH652" s="6"/>
      <c r="IYI652" s="6"/>
      <c r="IYJ652" s="6"/>
      <c r="IYK652" s="6"/>
      <c r="IYL652" s="6"/>
      <c r="IYM652" s="6"/>
      <c r="IYN652" s="6"/>
      <c r="IYO652" s="6"/>
      <c r="IYP652" s="6"/>
      <c r="IYQ652" s="6"/>
      <c r="IYR652" s="6"/>
      <c r="IYS652" s="6"/>
      <c r="IYT652" s="6"/>
      <c r="IYU652" s="6"/>
      <c r="IYV652" s="6"/>
      <c r="IYW652" s="6"/>
      <c r="IYX652" s="6"/>
      <c r="IYY652" s="6"/>
      <c r="IYZ652" s="6"/>
      <c r="IZA652" s="6"/>
      <c r="IZB652" s="6"/>
      <c r="IZC652" s="6"/>
      <c r="IZD652" s="6"/>
      <c r="IZE652" s="6"/>
      <c r="IZF652" s="6"/>
      <c r="IZG652" s="6"/>
      <c r="IZH652" s="6"/>
      <c r="IZI652" s="6"/>
      <c r="IZJ652" s="6"/>
      <c r="IZK652" s="6"/>
      <c r="IZL652" s="6"/>
      <c r="IZM652" s="6"/>
      <c r="IZN652" s="6"/>
      <c r="IZO652" s="6"/>
      <c r="IZP652" s="6"/>
      <c r="IZQ652" s="6"/>
      <c r="IZR652" s="6"/>
      <c r="IZS652" s="6"/>
      <c r="IZT652" s="6"/>
      <c r="IZU652" s="6"/>
      <c r="IZV652" s="6"/>
      <c r="IZW652" s="6"/>
      <c r="IZX652" s="6"/>
      <c r="IZY652" s="6"/>
      <c r="IZZ652" s="6"/>
      <c r="JAA652" s="6"/>
      <c r="JAB652" s="6"/>
      <c r="JAC652" s="6"/>
      <c r="JAD652" s="6"/>
      <c r="JAE652" s="6"/>
      <c r="JAF652" s="6"/>
      <c r="JAG652" s="6"/>
      <c r="JAH652" s="6"/>
      <c r="JAI652" s="6"/>
      <c r="JAJ652" s="6"/>
      <c r="JAK652" s="6"/>
      <c r="JAL652" s="6"/>
      <c r="JAM652" s="6"/>
      <c r="JAN652" s="6"/>
      <c r="JAO652" s="6"/>
      <c r="JAP652" s="6"/>
      <c r="JAQ652" s="6"/>
      <c r="JAR652" s="6"/>
      <c r="JAS652" s="6"/>
      <c r="JAT652" s="6"/>
      <c r="JAU652" s="6"/>
      <c r="JAV652" s="6"/>
      <c r="JAW652" s="6"/>
      <c r="JAX652" s="6"/>
      <c r="JAY652" s="6"/>
      <c r="JAZ652" s="6"/>
      <c r="JBA652" s="6"/>
      <c r="JBB652" s="6"/>
      <c r="JBC652" s="6"/>
      <c r="JBD652" s="6"/>
      <c r="JBE652" s="6"/>
      <c r="JBF652" s="6"/>
      <c r="JBG652" s="6"/>
      <c r="JBH652" s="6"/>
      <c r="JBI652" s="6"/>
      <c r="JBJ652" s="6"/>
      <c r="JBK652" s="6"/>
      <c r="JBL652" s="6"/>
      <c r="JBM652" s="6"/>
      <c r="JBN652" s="6"/>
      <c r="JBO652" s="6"/>
      <c r="JBP652" s="6"/>
      <c r="JBQ652" s="6"/>
      <c r="JBR652" s="6"/>
      <c r="JBS652" s="6"/>
      <c r="JBT652" s="6"/>
      <c r="JBU652" s="6"/>
      <c r="JBV652" s="6"/>
      <c r="JBW652" s="6"/>
      <c r="JBX652" s="6"/>
      <c r="JBY652" s="6"/>
      <c r="JBZ652" s="6"/>
      <c r="JCA652" s="6"/>
      <c r="JCB652" s="6"/>
      <c r="JCC652" s="6"/>
      <c r="JCD652" s="6"/>
      <c r="JCE652" s="6"/>
      <c r="JCF652" s="6"/>
      <c r="JCG652" s="6"/>
      <c r="JCH652" s="6"/>
      <c r="JCI652" s="6"/>
      <c r="JCJ652" s="6"/>
      <c r="JCK652" s="6"/>
      <c r="JCL652" s="6"/>
      <c r="JCM652" s="6"/>
      <c r="JCN652" s="6"/>
      <c r="JCO652" s="6"/>
      <c r="JCP652" s="6"/>
      <c r="JCQ652" s="6"/>
      <c r="JCR652" s="6"/>
      <c r="JCS652" s="6"/>
      <c r="JCT652" s="6"/>
      <c r="JCU652" s="6"/>
      <c r="JCV652" s="6"/>
      <c r="JCW652" s="6"/>
      <c r="JCX652" s="6"/>
      <c r="JCY652" s="6"/>
      <c r="JCZ652" s="6"/>
      <c r="JDA652" s="6"/>
      <c r="JDB652" s="6"/>
      <c r="JDC652" s="6"/>
      <c r="JDD652" s="6"/>
      <c r="JDE652" s="6"/>
      <c r="JDF652" s="6"/>
      <c r="JDG652" s="6"/>
      <c r="JDH652" s="6"/>
      <c r="JDI652" s="6"/>
      <c r="JDJ652" s="6"/>
      <c r="JDK652" s="6"/>
      <c r="JDL652" s="6"/>
      <c r="JDM652" s="6"/>
      <c r="JDN652" s="6"/>
      <c r="JDO652" s="6"/>
      <c r="JDP652" s="6"/>
      <c r="JDQ652" s="6"/>
      <c r="JDR652" s="6"/>
      <c r="JDS652" s="6"/>
      <c r="JDT652" s="6"/>
      <c r="JDU652" s="6"/>
      <c r="JDV652" s="6"/>
      <c r="JDW652" s="6"/>
      <c r="JDX652" s="6"/>
      <c r="JDY652" s="6"/>
      <c r="JDZ652" s="6"/>
      <c r="JEA652" s="6"/>
      <c r="JEB652" s="6"/>
      <c r="JEC652" s="6"/>
      <c r="JED652" s="6"/>
      <c r="JEE652" s="6"/>
      <c r="JEF652" s="6"/>
      <c r="JEG652" s="6"/>
      <c r="JEH652" s="6"/>
      <c r="JEI652" s="6"/>
      <c r="JEJ652" s="6"/>
      <c r="JEK652" s="6"/>
      <c r="JEL652" s="6"/>
      <c r="JEM652" s="6"/>
      <c r="JEN652" s="6"/>
      <c r="JEO652" s="6"/>
      <c r="JEP652" s="6"/>
      <c r="JEQ652" s="6"/>
      <c r="JER652" s="6"/>
      <c r="JES652" s="6"/>
      <c r="JET652" s="6"/>
      <c r="JEU652" s="6"/>
      <c r="JEV652" s="6"/>
      <c r="JEW652" s="6"/>
      <c r="JEX652" s="6"/>
      <c r="JEY652" s="6"/>
      <c r="JEZ652" s="6"/>
      <c r="JFA652" s="6"/>
      <c r="JFB652" s="6"/>
      <c r="JFC652" s="6"/>
      <c r="JFD652" s="6"/>
      <c r="JFE652" s="6"/>
      <c r="JFF652" s="6"/>
      <c r="JFG652" s="6"/>
      <c r="JFH652" s="6"/>
      <c r="JFI652" s="6"/>
      <c r="JFJ652" s="6"/>
      <c r="JFK652" s="6"/>
      <c r="JFL652" s="6"/>
      <c r="JFM652" s="6"/>
      <c r="JFN652" s="6"/>
      <c r="JFO652" s="6"/>
      <c r="JFP652" s="6"/>
      <c r="JFQ652" s="6"/>
      <c r="JFR652" s="6"/>
      <c r="JFS652" s="6"/>
      <c r="JFT652" s="6"/>
      <c r="JFU652" s="6"/>
      <c r="JFV652" s="6"/>
      <c r="JFW652" s="6"/>
      <c r="JFX652" s="6"/>
      <c r="JFY652" s="6"/>
      <c r="JFZ652" s="6"/>
      <c r="JGA652" s="6"/>
      <c r="JGB652" s="6"/>
      <c r="JGC652" s="6"/>
      <c r="JGD652" s="6"/>
      <c r="JGE652" s="6"/>
      <c r="JGF652" s="6"/>
      <c r="JGG652" s="6"/>
      <c r="JGH652" s="6"/>
      <c r="JGI652" s="6"/>
      <c r="JGJ652" s="6"/>
      <c r="JGK652" s="6"/>
      <c r="JGL652" s="6"/>
      <c r="JGM652" s="6"/>
      <c r="JGN652" s="6"/>
      <c r="JGO652" s="6"/>
      <c r="JGP652" s="6"/>
      <c r="JGQ652" s="6"/>
      <c r="JGR652" s="6"/>
      <c r="JGS652" s="6"/>
      <c r="JGT652" s="6"/>
      <c r="JGU652" s="6"/>
      <c r="JGV652" s="6"/>
      <c r="JGW652" s="6"/>
      <c r="JGX652" s="6"/>
      <c r="JGY652" s="6"/>
      <c r="JGZ652" s="6"/>
      <c r="JHA652" s="6"/>
      <c r="JHB652" s="6"/>
      <c r="JHC652" s="6"/>
      <c r="JHD652" s="6"/>
      <c r="JHE652" s="6"/>
      <c r="JHF652" s="6"/>
      <c r="JHG652" s="6"/>
      <c r="JHH652" s="6"/>
      <c r="JHI652" s="6"/>
      <c r="JHJ652" s="6"/>
      <c r="JHK652" s="6"/>
      <c r="JHL652" s="6"/>
      <c r="JHM652" s="6"/>
      <c r="JHN652" s="6"/>
      <c r="JHO652" s="6"/>
      <c r="JHP652" s="6"/>
      <c r="JHQ652" s="6"/>
      <c r="JHR652" s="6"/>
      <c r="JHS652" s="6"/>
      <c r="JHT652" s="6"/>
      <c r="JHU652" s="6"/>
      <c r="JHV652" s="6"/>
      <c r="JHW652" s="6"/>
      <c r="JHX652" s="6"/>
      <c r="JHY652" s="6"/>
      <c r="JHZ652" s="6"/>
      <c r="JIA652" s="6"/>
      <c r="JIB652" s="6"/>
      <c r="JIC652" s="6"/>
      <c r="JID652" s="6"/>
      <c r="JIE652" s="6"/>
      <c r="JIF652" s="6"/>
      <c r="JIG652" s="6"/>
      <c r="JIH652" s="6"/>
      <c r="JII652" s="6"/>
      <c r="JIJ652" s="6"/>
      <c r="JIK652" s="6"/>
      <c r="JIL652" s="6"/>
      <c r="JIM652" s="6"/>
      <c r="JIN652" s="6"/>
      <c r="JIO652" s="6"/>
      <c r="JIP652" s="6"/>
      <c r="JIQ652" s="6"/>
      <c r="JIR652" s="6"/>
      <c r="JIS652" s="6"/>
      <c r="JIT652" s="6"/>
      <c r="JIU652" s="6"/>
      <c r="JIV652" s="6"/>
      <c r="JIW652" s="6"/>
      <c r="JIX652" s="6"/>
      <c r="JIY652" s="6"/>
      <c r="JIZ652" s="6"/>
      <c r="JJA652" s="6"/>
      <c r="JJB652" s="6"/>
      <c r="JJC652" s="6"/>
      <c r="JJD652" s="6"/>
      <c r="JJE652" s="6"/>
      <c r="JJF652" s="6"/>
      <c r="JJG652" s="6"/>
      <c r="JJH652" s="6"/>
      <c r="JJI652" s="6"/>
      <c r="JJJ652" s="6"/>
      <c r="JJK652" s="6"/>
      <c r="JJL652" s="6"/>
      <c r="JJM652" s="6"/>
      <c r="JJN652" s="6"/>
      <c r="JJO652" s="6"/>
      <c r="JJP652" s="6"/>
      <c r="JJQ652" s="6"/>
      <c r="JJR652" s="6"/>
      <c r="JJS652" s="6"/>
      <c r="JJT652" s="6"/>
      <c r="JJU652" s="6"/>
      <c r="JJV652" s="6"/>
      <c r="JJW652" s="6"/>
      <c r="JJX652" s="6"/>
      <c r="JJY652" s="6"/>
      <c r="JJZ652" s="6"/>
      <c r="JKA652" s="6"/>
      <c r="JKB652" s="6"/>
      <c r="JKC652" s="6"/>
      <c r="JKD652" s="6"/>
      <c r="JKE652" s="6"/>
      <c r="JKF652" s="6"/>
      <c r="JKG652" s="6"/>
      <c r="JKH652" s="6"/>
      <c r="JKI652" s="6"/>
      <c r="JKJ652" s="6"/>
      <c r="JKK652" s="6"/>
      <c r="JKL652" s="6"/>
      <c r="JKM652" s="6"/>
      <c r="JKN652" s="6"/>
      <c r="JKO652" s="6"/>
      <c r="JKP652" s="6"/>
      <c r="JKQ652" s="6"/>
      <c r="JKR652" s="6"/>
      <c r="JKS652" s="6"/>
      <c r="JKT652" s="6"/>
      <c r="JKU652" s="6"/>
      <c r="JKV652" s="6"/>
      <c r="JKW652" s="6"/>
      <c r="JKX652" s="6"/>
      <c r="JKY652" s="6"/>
      <c r="JKZ652" s="6"/>
      <c r="JLA652" s="6"/>
      <c r="JLB652" s="6"/>
      <c r="JLC652" s="6"/>
      <c r="JLD652" s="6"/>
      <c r="JLE652" s="6"/>
      <c r="JLF652" s="6"/>
      <c r="JLG652" s="6"/>
      <c r="JLH652" s="6"/>
      <c r="JLI652" s="6"/>
      <c r="JLJ652" s="6"/>
      <c r="JLK652" s="6"/>
      <c r="JLL652" s="6"/>
      <c r="JLM652" s="6"/>
      <c r="JLN652" s="6"/>
      <c r="JLO652" s="6"/>
      <c r="JLP652" s="6"/>
      <c r="JLQ652" s="6"/>
      <c r="JLR652" s="6"/>
      <c r="JLS652" s="6"/>
      <c r="JLT652" s="6"/>
      <c r="JLU652" s="6"/>
      <c r="JLV652" s="6"/>
      <c r="JLW652" s="6"/>
      <c r="JLX652" s="6"/>
      <c r="JLY652" s="6"/>
      <c r="JLZ652" s="6"/>
      <c r="JMA652" s="6"/>
      <c r="JMB652" s="6"/>
      <c r="JMC652" s="6"/>
      <c r="JMD652" s="6"/>
      <c r="JME652" s="6"/>
      <c r="JMF652" s="6"/>
      <c r="JMG652" s="6"/>
      <c r="JMH652" s="6"/>
      <c r="JMI652" s="6"/>
      <c r="JMJ652" s="6"/>
      <c r="JMK652" s="6"/>
      <c r="JML652" s="6"/>
      <c r="JMM652" s="6"/>
      <c r="JMN652" s="6"/>
      <c r="JMO652" s="6"/>
      <c r="JMP652" s="6"/>
      <c r="JMQ652" s="6"/>
      <c r="JMR652" s="6"/>
      <c r="JMS652" s="6"/>
      <c r="JMT652" s="6"/>
      <c r="JMU652" s="6"/>
      <c r="JMV652" s="6"/>
      <c r="JMW652" s="6"/>
      <c r="JMX652" s="6"/>
      <c r="JMY652" s="6"/>
      <c r="JMZ652" s="6"/>
      <c r="JNA652" s="6"/>
      <c r="JNB652" s="6"/>
      <c r="JNC652" s="6"/>
      <c r="JND652" s="6"/>
      <c r="JNE652" s="6"/>
      <c r="JNF652" s="6"/>
      <c r="JNG652" s="6"/>
      <c r="JNH652" s="6"/>
      <c r="JNI652" s="6"/>
      <c r="JNJ652" s="6"/>
      <c r="JNK652" s="6"/>
      <c r="JNL652" s="6"/>
      <c r="JNM652" s="6"/>
      <c r="JNN652" s="6"/>
      <c r="JNO652" s="6"/>
      <c r="JNP652" s="6"/>
      <c r="JNQ652" s="6"/>
      <c r="JNR652" s="6"/>
      <c r="JNS652" s="6"/>
      <c r="JNT652" s="6"/>
      <c r="JNU652" s="6"/>
      <c r="JNV652" s="6"/>
      <c r="JNW652" s="6"/>
      <c r="JNX652" s="6"/>
      <c r="JNY652" s="6"/>
      <c r="JNZ652" s="6"/>
      <c r="JOA652" s="6"/>
      <c r="JOB652" s="6"/>
      <c r="JOC652" s="6"/>
      <c r="JOD652" s="6"/>
      <c r="JOE652" s="6"/>
      <c r="JOF652" s="6"/>
      <c r="JOG652" s="6"/>
      <c r="JOH652" s="6"/>
      <c r="JOI652" s="6"/>
      <c r="JOJ652" s="6"/>
      <c r="JOK652" s="6"/>
      <c r="JOL652" s="6"/>
      <c r="JOM652" s="6"/>
      <c r="JON652" s="6"/>
      <c r="JOO652" s="6"/>
      <c r="JOP652" s="6"/>
      <c r="JOQ652" s="6"/>
      <c r="JOR652" s="6"/>
      <c r="JOS652" s="6"/>
      <c r="JOT652" s="6"/>
      <c r="JOU652" s="6"/>
      <c r="JOV652" s="6"/>
      <c r="JOW652" s="6"/>
      <c r="JOX652" s="6"/>
      <c r="JOY652" s="6"/>
      <c r="JOZ652" s="6"/>
      <c r="JPA652" s="6"/>
      <c r="JPB652" s="6"/>
      <c r="JPC652" s="6"/>
      <c r="JPD652" s="6"/>
      <c r="JPE652" s="6"/>
      <c r="JPF652" s="6"/>
      <c r="JPG652" s="6"/>
      <c r="JPH652" s="6"/>
      <c r="JPI652" s="6"/>
      <c r="JPJ652" s="6"/>
      <c r="JPK652" s="6"/>
      <c r="JPL652" s="6"/>
      <c r="JPM652" s="6"/>
      <c r="JPN652" s="6"/>
      <c r="JPO652" s="6"/>
      <c r="JPP652" s="6"/>
      <c r="JPQ652" s="6"/>
      <c r="JPR652" s="6"/>
      <c r="JPS652" s="6"/>
      <c r="JPT652" s="6"/>
      <c r="JPU652" s="6"/>
      <c r="JPV652" s="6"/>
      <c r="JPW652" s="6"/>
      <c r="JPX652" s="6"/>
      <c r="JPY652" s="6"/>
      <c r="JPZ652" s="6"/>
      <c r="JQA652" s="6"/>
      <c r="JQB652" s="6"/>
      <c r="JQC652" s="6"/>
      <c r="JQD652" s="6"/>
      <c r="JQE652" s="6"/>
      <c r="JQF652" s="6"/>
      <c r="JQG652" s="6"/>
      <c r="JQH652" s="6"/>
      <c r="JQI652" s="6"/>
      <c r="JQJ652" s="6"/>
      <c r="JQK652" s="6"/>
      <c r="JQL652" s="6"/>
      <c r="JQM652" s="6"/>
      <c r="JQN652" s="6"/>
      <c r="JQO652" s="6"/>
      <c r="JQP652" s="6"/>
      <c r="JQQ652" s="6"/>
      <c r="JQR652" s="6"/>
      <c r="JQS652" s="6"/>
      <c r="JQT652" s="6"/>
      <c r="JQU652" s="6"/>
      <c r="JQV652" s="6"/>
      <c r="JQW652" s="6"/>
      <c r="JQX652" s="6"/>
      <c r="JQY652" s="6"/>
      <c r="JQZ652" s="6"/>
      <c r="JRA652" s="6"/>
      <c r="JRB652" s="6"/>
      <c r="JRC652" s="6"/>
      <c r="JRD652" s="6"/>
      <c r="JRE652" s="6"/>
      <c r="JRF652" s="6"/>
      <c r="JRG652" s="6"/>
      <c r="JRH652" s="6"/>
      <c r="JRI652" s="6"/>
      <c r="JRJ652" s="6"/>
      <c r="JRK652" s="6"/>
      <c r="JRL652" s="6"/>
      <c r="JRM652" s="6"/>
      <c r="JRN652" s="6"/>
      <c r="JRO652" s="6"/>
      <c r="JRP652" s="6"/>
      <c r="JRQ652" s="6"/>
      <c r="JRR652" s="6"/>
      <c r="JRS652" s="6"/>
      <c r="JRT652" s="6"/>
      <c r="JRU652" s="6"/>
      <c r="JRV652" s="6"/>
      <c r="JRW652" s="6"/>
      <c r="JRX652" s="6"/>
      <c r="JRY652" s="6"/>
      <c r="JRZ652" s="6"/>
      <c r="JSA652" s="6"/>
      <c r="JSB652" s="6"/>
      <c r="JSC652" s="6"/>
      <c r="JSD652" s="6"/>
      <c r="JSE652" s="6"/>
      <c r="JSF652" s="6"/>
      <c r="JSG652" s="6"/>
      <c r="JSH652" s="6"/>
      <c r="JSI652" s="6"/>
      <c r="JSJ652" s="6"/>
      <c r="JSK652" s="6"/>
      <c r="JSL652" s="6"/>
      <c r="JSM652" s="6"/>
      <c r="JSN652" s="6"/>
      <c r="JSO652" s="6"/>
      <c r="JSP652" s="6"/>
      <c r="JSQ652" s="6"/>
      <c r="JSR652" s="6"/>
      <c r="JSS652" s="6"/>
      <c r="JST652" s="6"/>
      <c r="JSU652" s="6"/>
      <c r="JSV652" s="6"/>
      <c r="JSW652" s="6"/>
      <c r="JSX652" s="6"/>
      <c r="JSY652" s="6"/>
      <c r="JSZ652" s="6"/>
      <c r="JTA652" s="6"/>
      <c r="JTB652" s="6"/>
      <c r="JTC652" s="6"/>
      <c r="JTD652" s="6"/>
      <c r="JTE652" s="6"/>
      <c r="JTF652" s="6"/>
      <c r="JTG652" s="6"/>
      <c r="JTH652" s="6"/>
      <c r="JTI652" s="6"/>
      <c r="JTJ652" s="6"/>
      <c r="JTK652" s="6"/>
      <c r="JTL652" s="6"/>
      <c r="JTM652" s="6"/>
      <c r="JTN652" s="6"/>
      <c r="JTO652" s="6"/>
      <c r="JTP652" s="6"/>
      <c r="JTQ652" s="6"/>
      <c r="JTR652" s="6"/>
      <c r="JTS652" s="6"/>
      <c r="JTT652" s="6"/>
      <c r="JTU652" s="6"/>
      <c r="JTV652" s="6"/>
      <c r="JTW652" s="6"/>
      <c r="JTX652" s="6"/>
      <c r="JTY652" s="6"/>
      <c r="JTZ652" s="6"/>
      <c r="JUA652" s="6"/>
      <c r="JUB652" s="6"/>
      <c r="JUC652" s="6"/>
      <c r="JUD652" s="6"/>
      <c r="JUE652" s="6"/>
      <c r="JUF652" s="6"/>
      <c r="JUG652" s="6"/>
      <c r="JUH652" s="6"/>
      <c r="JUI652" s="6"/>
      <c r="JUJ652" s="6"/>
      <c r="JUK652" s="6"/>
      <c r="JUL652" s="6"/>
      <c r="JUM652" s="6"/>
      <c r="JUN652" s="6"/>
      <c r="JUO652" s="6"/>
      <c r="JUP652" s="6"/>
      <c r="JUQ652" s="6"/>
      <c r="JUR652" s="6"/>
      <c r="JUS652" s="6"/>
      <c r="JUT652" s="6"/>
      <c r="JUU652" s="6"/>
      <c r="JUV652" s="6"/>
      <c r="JUW652" s="6"/>
      <c r="JUX652" s="6"/>
      <c r="JUY652" s="6"/>
      <c r="JUZ652" s="6"/>
      <c r="JVA652" s="6"/>
      <c r="JVB652" s="6"/>
      <c r="JVC652" s="6"/>
      <c r="JVD652" s="6"/>
      <c r="JVE652" s="6"/>
      <c r="JVF652" s="6"/>
      <c r="JVG652" s="6"/>
      <c r="JVH652" s="6"/>
      <c r="JVI652" s="6"/>
      <c r="JVJ652" s="6"/>
      <c r="JVK652" s="6"/>
      <c r="JVL652" s="6"/>
      <c r="JVM652" s="6"/>
      <c r="JVN652" s="6"/>
      <c r="JVO652" s="6"/>
      <c r="JVP652" s="6"/>
      <c r="JVQ652" s="6"/>
      <c r="JVR652" s="6"/>
      <c r="JVS652" s="6"/>
      <c r="JVT652" s="6"/>
      <c r="JVU652" s="6"/>
      <c r="JVV652" s="6"/>
      <c r="JVW652" s="6"/>
      <c r="JVX652" s="6"/>
      <c r="JVY652" s="6"/>
      <c r="JVZ652" s="6"/>
      <c r="JWA652" s="6"/>
      <c r="JWB652" s="6"/>
      <c r="JWC652" s="6"/>
      <c r="JWD652" s="6"/>
      <c r="JWE652" s="6"/>
      <c r="JWF652" s="6"/>
      <c r="JWG652" s="6"/>
      <c r="JWH652" s="6"/>
      <c r="JWI652" s="6"/>
      <c r="JWJ652" s="6"/>
      <c r="JWK652" s="6"/>
      <c r="JWL652" s="6"/>
      <c r="JWM652" s="6"/>
      <c r="JWN652" s="6"/>
      <c r="JWO652" s="6"/>
      <c r="JWP652" s="6"/>
      <c r="JWQ652" s="6"/>
      <c r="JWR652" s="6"/>
      <c r="JWS652" s="6"/>
      <c r="JWT652" s="6"/>
      <c r="JWU652" s="6"/>
      <c r="JWV652" s="6"/>
      <c r="JWW652" s="6"/>
      <c r="JWX652" s="6"/>
      <c r="JWY652" s="6"/>
      <c r="JWZ652" s="6"/>
      <c r="JXA652" s="6"/>
      <c r="JXB652" s="6"/>
      <c r="JXC652" s="6"/>
      <c r="JXD652" s="6"/>
      <c r="JXE652" s="6"/>
      <c r="JXF652" s="6"/>
      <c r="JXG652" s="6"/>
      <c r="JXH652" s="6"/>
      <c r="JXI652" s="6"/>
      <c r="JXJ652" s="6"/>
      <c r="JXK652" s="6"/>
      <c r="JXL652" s="6"/>
      <c r="JXM652" s="6"/>
      <c r="JXN652" s="6"/>
      <c r="JXO652" s="6"/>
      <c r="JXP652" s="6"/>
      <c r="JXQ652" s="6"/>
      <c r="JXR652" s="6"/>
      <c r="JXS652" s="6"/>
      <c r="JXT652" s="6"/>
      <c r="JXU652" s="6"/>
      <c r="JXV652" s="6"/>
      <c r="JXW652" s="6"/>
      <c r="JXX652" s="6"/>
      <c r="JXY652" s="6"/>
      <c r="JXZ652" s="6"/>
      <c r="JYA652" s="6"/>
      <c r="JYB652" s="6"/>
      <c r="JYC652" s="6"/>
      <c r="JYD652" s="6"/>
      <c r="JYE652" s="6"/>
      <c r="JYF652" s="6"/>
      <c r="JYG652" s="6"/>
      <c r="JYH652" s="6"/>
      <c r="JYI652" s="6"/>
      <c r="JYJ652" s="6"/>
      <c r="JYK652" s="6"/>
      <c r="JYL652" s="6"/>
      <c r="JYM652" s="6"/>
      <c r="JYN652" s="6"/>
      <c r="JYO652" s="6"/>
      <c r="JYP652" s="6"/>
      <c r="JYQ652" s="6"/>
      <c r="JYR652" s="6"/>
      <c r="JYS652" s="6"/>
      <c r="JYT652" s="6"/>
      <c r="JYU652" s="6"/>
      <c r="JYV652" s="6"/>
      <c r="JYW652" s="6"/>
      <c r="JYX652" s="6"/>
      <c r="JYY652" s="6"/>
      <c r="JYZ652" s="6"/>
      <c r="JZA652" s="6"/>
      <c r="JZB652" s="6"/>
      <c r="JZC652" s="6"/>
      <c r="JZD652" s="6"/>
      <c r="JZE652" s="6"/>
      <c r="JZF652" s="6"/>
      <c r="JZG652" s="6"/>
      <c r="JZH652" s="6"/>
      <c r="JZI652" s="6"/>
      <c r="JZJ652" s="6"/>
      <c r="JZK652" s="6"/>
      <c r="JZL652" s="6"/>
      <c r="JZM652" s="6"/>
      <c r="JZN652" s="6"/>
      <c r="JZO652" s="6"/>
      <c r="JZP652" s="6"/>
      <c r="JZQ652" s="6"/>
      <c r="JZR652" s="6"/>
      <c r="JZS652" s="6"/>
      <c r="JZT652" s="6"/>
      <c r="JZU652" s="6"/>
      <c r="JZV652" s="6"/>
      <c r="JZW652" s="6"/>
      <c r="JZX652" s="6"/>
      <c r="JZY652" s="6"/>
      <c r="JZZ652" s="6"/>
      <c r="KAA652" s="6"/>
      <c r="KAB652" s="6"/>
      <c r="KAC652" s="6"/>
      <c r="KAD652" s="6"/>
      <c r="KAE652" s="6"/>
      <c r="KAF652" s="6"/>
      <c r="KAG652" s="6"/>
      <c r="KAH652" s="6"/>
      <c r="KAI652" s="6"/>
      <c r="KAJ652" s="6"/>
      <c r="KAK652" s="6"/>
      <c r="KAL652" s="6"/>
      <c r="KAM652" s="6"/>
      <c r="KAN652" s="6"/>
      <c r="KAO652" s="6"/>
      <c r="KAP652" s="6"/>
      <c r="KAQ652" s="6"/>
      <c r="KAR652" s="6"/>
      <c r="KAS652" s="6"/>
      <c r="KAT652" s="6"/>
      <c r="KAU652" s="6"/>
      <c r="KAV652" s="6"/>
      <c r="KAW652" s="6"/>
      <c r="KAX652" s="6"/>
      <c r="KAY652" s="6"/>
      <c r="KAZ652" s="6"/>
      <c r="KBA652" s="6"/>
      <c r="KBB652" s="6"/>
      <c r="KBC652" s="6"/>
      <c r="KBD652" s="6"/>
      <c r="KBE652" s="6"/>
      <c r="KBF652" s="6"/>
      <c r="KBG652" s="6"/>
      <c r="KBH652" s="6"/>
      <c r="KBI652" s="6"/>
      <c r="KBJ652" s="6"/>
      <c r="KBK652" s="6"/>
      <c r="KBL652" s="6"/>
      <c r="KBM652" s="6"/>
      <c r="KBN652" s="6"/>
      <c r="KBO652" s="6"/>
      <c r="KBP652" s="6"/>
      <c r="KBQ652" s="6"/>
      <c r="KBR652" s="6"/>
      <c r="KBS652" s="6"/>
      <c r="KBT652" s="6"/>
      <c r="KBU652" s="6"/>
      <c r="KBV652" s="6"/>
      <c r="KBW652" s="6"/>
      <c r="KBX652" s="6"/>
      <c r="KBY652" s="6"/>
      <c r="KBZ652" s="6"/>
      <c r="KCA652" s="6"/>
      <c r="KCB652" s="6"/>
      <c r="KCC652" s="6"/>
      <c r="KCD652" s="6"/>
      <c r="KCE652" s="6"/>
      <c r="KCF652" s="6"/>
      <c r="KCG652" s="6"/>
      <c r="KCH652" s="6"/>
      <c r="KCI652" s="6"/>
      <c r="KCJ652" s="6"/>
      <c r="KCK652" s="6"/>
      <c r="KCL652" s="6"/>
      <c r="KCM652" s="6"/>
      <c r="KCN652" s="6"/>
      <c r="KCO652" s="6"/>
      <c r="KCP652" s="6"/>
      <c r="KCQ652" s="6"/>
      <c r="KCR652" s="6"/>
      <c r="KCS652" s="6"/>
      <c r="KCT652" s="6"/>
      <c r="KCU652" s="6"/>
      <c r="KCV652" s="6"/>
      <c r="KCW652" s="6"/>
      <c r="KCX652" s="6"/>
      <c r="KCY652" s="6"/>
      <c r="KCZ652" s="6"/>
      <c r="KDA652" s="6"/>
      <c r="KDB652" s="6"/>
      <c r="KDC652" s="6"/>
      <c r="KDD652" s="6"/>
      <c r="KDE652" s="6"/>
      <c r="KDF652" s="6"/>
      <c r="KDG652" s="6"/>
      <c r="KDH652" s="6"/>
      <c r="KDI652" s="6"/>
      <c r="KDJ652" s="6"/>
      <c r="KDK652" s="6"/>
      <c r="KDL652" s="6"/>
      <c r="KDM652" s="6"/>
      <c r="KDN652" s="6"/>
      <c r="KDO652" s="6"/>
      <c r="KDP652" s="6"/>
      <c r="KDQ652" s="6"/>
      <c r="KDR652" s="6"/>
      <c r="KDS652" s="6"/>
      <c r="KDT652" s="6"/>
      <c r="KDU652" s="6"/>
      <c r="KDV652" s="6"/>
      <c r="KDW652" s="6"/>
      <c r="KDX652" s="6"/>
      <c r="KDY652" s="6"/>
      <c r="KDZ652" s="6"/>
      <c r="KEA652" s="6"/>
      <c r="KEB652" s="6"/>
      <c r="KEC652" s="6"/>
      <c r="KED652" s="6"/>
      <c r="KEE652" s="6"/>
      <c r="KEF652" s="6"/>
      <c r="KEG652" s="6"/>
      <c r="KEH652" s="6"/>
      <c r="KEI652" s="6"/>
      <c r="KEJ652" s="6"/>
      <c r="KEK652" s="6"/>
      <c r="KEL652" s="6"/>
      <c r="KEM652" s="6"/>
      <c r="KEN652" s="6"/>
      <c r="KEO652" s="6"/>
      <c r="KEP652" s="6"/>
      <c r="KEQ652" s="6"/>
      <c r="KER652" s="6"/>
      <c r="KES652" s="6"/>
      <c r="KET652" s="6"/>
      <c r="KEU652" s="6"/>
      <c r="KEV652" s="6"/>
      <c r="KEW652" s="6"/>
      <c r="KEX652" s="6"/>
      <c r="KEY652" s="6"/>
      <c r="KEZ652" s="6"/>
      <c r="KFA652" s="6"/>
      <c r="KFB652" s="6"/>
      <c r="KFC652" s="6"/>
      <c r="KFD652" s="6"/>
      <c r="KFE652" s="6"/>
      <c r="KFF652" s="6"/>
      <c r="KFG652" s="6"/>
      <c r="KFH652" s="6"/>
      <c r="KFI652" s="6"/>
      <c r="KFJ652" s="6"/>
      <c r="KFK652" s="6"/>
      <c r="KFL652" s="6"/>
      <c r="KFM652" s="6"/>
      <c r="KFN652" s="6"/>
      <c r="KFO652" s="6"/>
      <c r="KFP652" s="6"/>
      <c r="KFQ652" s="6"/>
      <c r="KFR652" s="6"/>
      <c r="KFS652" s="6"/>
      <c r="KFT652" s="6"/>
      <c r="KFU652" s="6"/>
      <c r="KFV652" s="6"/>
      <c r="KFW652" s="6"/>
      <c r="KFX652" s="6"/>
      <c r="KFY652" s="6"/>
      <c r="KFZ652" s="6"/>
      <c r="KGA652" s="6"/>
      <c r="KGB652" s="6"/>
      <c r="KGC652" s="6"/>
      <c r="KGD652" s="6"/>
      <c r="KGE652" s="6"/>
      <c r="KGF652" s="6"/>
      <c r="KGG652" s="6"/>
      <c r="KGH652" s="6"/>
      <c r="KGI652" s="6"/>
      <c r="KGJ652" s="6"/>
      <c r="KGK652" s="6"/>
      <c r="KGL652" s="6"/>
      <c r="KGM652" s="6"/>
      <c r="KGN652" s="6"/>
      <c r="KGO652" s="6"/>
      <c r="KGP652" s="6"/>
      <c r="KGQ652" s="6"/>
      <c r="KGR652" s="6"/>
      <c r="KGS652" s="6"/>
      <c r="KGT652" s="6"/>
      <c r="KGU652" s="6"/>
      <c r="KGV652" s="6"/>
      <c r="KGW652" s="6"/>
      <c r="KGX652" s="6"/>
      <c r="KGY652" s="6"/>
      <c r="KGZ652" s="6"/>
      <c r="KHA652" s="6"/>
      <c r="KHB652" s="6"/>
      <c r="KHC652" s="6"/>
      <c r="KHD652" s="6"/>
      <c r="KHE652" s="6"/>
      <c r="KHF652" s="6"/>
      <c r="KHG652" s="6"/>
      <c r="KHH652" s="6"/>
      <c r="KHI652" s="6"/>
      <c r="KHJ652" s="6"/>
      <c r="KHK652" s="6"/>
      <c r="KHL652" s="6"/>
      <c r="KHM652" s="6"/>
      <c r="KHN652" s="6"/>
      <c r="KHO652" s="6"/>
      <c r="KHP652" s="6"/>
      <c r="KHQ652" s="6"/>
      <c r="KHR652" s="6"/>
      <c r="KHS652" s="6"/>
      <c r="KHT652" s="6"/>
      <c r="KHU652" s="6"/>
      <c r="KHV652" s="6"/>
      <c r="KHW652" s="6"/>
      <c r="KHX652" s="6"/>
      <c r="KHY652" s="6"/>
      <c r="KHZ652" s="6"/>
      <c r="KIA652" s="6"/>
      <c r="KIB652" s="6"/>
      <c r="KIC652" s="6"/>
      <c r="KID652" s="6"/>
      <c r="KIE652" s="6"/>
      <c r="KIF652" s="6"/>
      <c r="KIG652" s="6"/>
      <c r="KIH652" s="6"/>
      <c r="KII652" s="6"/>
      <c r="KIJ652" s="6"/>
      <c r="KIK652" s="6"/>
      <c r="KIL652" s="6"/>
      <c r="KIM652" s="6"/>
      <c r="KIN652" s="6"/>
      <c r="KIO652" s="6"/>
      <c r="KIP652" s="6"/>
      <c r="KIQ652" s="6"/>
      <c r="KIR652" s="6"/>
      <c r="KIS652" s="6"/>
      <c r="KIT652" s="6"/>
      <c r="KIU652" s="6"/>
      <c r="KIV652" s="6"/>
      <c r="KIW652" s="6"/>
      <c r="KIX652" s="6"/>
      <c r="KIY652" s="6"/>
      <c r="KIZ652" s="6"/>
      <c r="KJA652" s="6"/>
      <c r="KJB652" s="6"/>
      <c r="KJC652" s="6"/>
      <c r="KJD652" s="6"/>
      <c r="KJE652" s="6"/>
      <c r="KJF652" s="6"/>
      <c r="KJG652" s="6"/>
      <c r="KJH652" s="6"/>
      <c r="KJI652" s="6"/>
      <c r="KJJ652" s="6"/>
      <c r="KJK652" s="6"/>
      <c r="KJL652" s="6"/>
      <c r="KJM652" s="6"/>
      <c r="KJN652" s="6"/>
      <c r="KJO652" s="6"/>
      <c r="KJP652" s="6"/>
      <c r="KJQ652" s="6"/>
      <c r="KJR652" s="6"/>
      <c r="KJS652" s="6"/>
      <c r="KJT652" s="6"/>
      <c r="KJU652" s="6"/>
      <c r="KJV652" s="6"/>
      <c r="KJW652" s="6"/>
      <c r="KJX652" s="6"/>
      <c r="KJY652" s="6"/>
      <c r="KJZ652" s="6"/>
      <c r="KKA652" s="6"/>
      <c r="KKB652" s="6"/>
      <c r="KKC652" s="6"/>
      <c r="KKD652" s="6"/>
      <c r="KKE652" s="6"/>
      <c r="KKF652" s="6"/>
      <c r="KKG652" s="6"/>
      <c r="KKH652" s="6"/>
      <c r="KKI652" s="6"/>
      <c r="KKJ652" s="6"/>
      <c r="KKK652" s="6"/>
      <c r="KKL652" s="6"/>
      <c r="KKM652" s="6"/>
      <c r="KKN652" s="6"/>
      <c r="KKO652" s="6"/>
      <c r="KKP652" s="6"/>
      <c r="KKQ652" s="6"/>
      <c r="KKR652" s="6"/>
      <c r="KKS652" s="6"/>
      <c r="KKT652" s="6"/>
      <c r="KKU652" s="6"/>
      <c r="KKV652" s="6"/>
      <c r="KKW652" s="6"/>
      <c r="KKX652" s="6"/>
      <c r="KKY652" s="6"/>
      <c r="KKZ652" s="6"/>
      <c r="KLA652" s="6"/>
      <c r="KLB652" s="6"/>
      <c r="KLC652" s="6"/>
      <c r="KLD652" s="6"/>
      <c r="KLE652" s="6"/>
      <c r="KLF652" s="6"/>
      <c r="KLG652" s="6"/>
      <c r="KLH652" s="6"/>
      <c r="KLI652" s="6"/>
      <c r="KLJ652" s="6"/>
      <c r="KLK652" s="6"/>
      <c r="KLL652" s="6"/>
      <c r="KLM652" s="6"/>
      <c r="KLN652" s="6"/>
      <c r="KLO652" s="6"/>
      <c r="KLP652" s="6"/>
      <c r="KLQ652" s="6"/>
      <c r="KLR652" s="6"/>
      <c r="KLS652" s="6"/>
      <c r="KLT652" s="6"/>
      <c r="KLU652" s="6"/>
      <c r="KLV652" s="6"/>
      <c r="KLW652" s="6"/>
      <c r="KLX652" s="6"/>
      <c r="KLY652" s="6"/>
      <c r="KLZ652" s="6"/>
      <c r="KMA652" s="6"/>
      <c r="KMB652" s="6"/>
      <c r="KMC652" s="6"/>
      <c r="KMD652" s="6"/>
      <c r="KME652" s="6"/>
      <c r="KMF652" s="6"/>
      <c r="KMG652" s="6"/>
      <c r="KMH652" s="6"/>
      <c r="KMI652" s="6"/>
      <c r="KMJ652" s="6"/>
      <c r="KMK652" s="6"/>
      <c r="KML652" s="6"/>
      <c r="KMM652" s="6"/>
      <c r="KMN652" s="6"/>
      <c r="KMO652" s="6"/>
      <c r="KMP652" s="6"/>
      <c r="KMQ652" s="6"/>
      <c r="KMR652" s="6"/>
      <c r="KMS652" s="6"/>
      <c r="KMT652" s="6"/>
      <c r="KMU652" s="6"/>
      <c r="KMV652" s="6"/>
      <c r="KMW652" s="6"/>
      <c r="KMX652" s="6"/>
      <c r="KMY652" s="6"/>
      <c r="KMZ652" s="6"/>
      <c r="KNA652" s="6"/>
      <c r="KNB652" s="6"/>
      <c r="KNC652" s="6"/>
      <c r="KND652" s="6"/>
      <c r="KNE652" s="6"/>
      <c r="KNF652" s="6"/>
      <c r="KNG652" s="6"/>
      <c r="KNH652" s="6"/>
      <c r="KNI652" s="6"/>
      <c r="KNJ652" s="6"/>
      <c r="KNK652" s="6"/>
      <c r="KNL652" s="6"/>
      <c r="KNM652" s="6"/>
      <c r="KNN652" s="6"/>
      <c r="KNO652" s="6"/>
      <c r="KNP652" s="6"/>
      <c r="KNQ652" s="6"/>
      <c r="KNR652" s="6"/>
      <c r="KNS652" s="6"/>
      <c r="KNT652" s="6"/>
      <c r="KNU652" s="6"/>
      <c r="KNV652" s="6"/>
      <c r="KNW652" s="6"/>
      <c r="KNX652" s="6"/>
      <c r="KNY652" s="6"/>
      <c r="KNZ652" s="6"/>
      <c r="KOA652" s="6"/>
      <c r="KOB652" s="6"/>
      <c r="KOC652" s="6"/>
      <c r="KOD652" s="6"/>
      <c r="KOE652" s="6"/>
      <c r="KOF652" s="6"/>
      <c r="KOG652" s="6"/>
      <c r="KOH652" s="6"/>
      <c r="KOI652" s="6"/>
      <c r="KOJ652" s="6"/>
      <c r="KOK652" s="6"/>
      <c r="KOL652" s="6"/>
      <c r="KOM652" s="6"/>
      <c r="KON652" s="6"/>
      <c r="KOO652" s="6"/>
      <c r="KOP652" s="6"/>
      <c r="KOQ652" s="6"/>
      <c r="KOR652" s="6"/>
      <c r="KOS652" s="6"/>
      <c r="KOT652" s="6"/>
      <c r="KOU652" s="6"/>
      <c r="KOV652" s="6"/>
      <c r="KOW652" s="6"/>
      <c r="KOX652" s="6"/>
      <c r="KOY652" s="6"/>
      <c r="KOZ652" s="6"/>
      <c r="KPA652" s="6"/>
      <c r="KPB652" s="6"/>
      <c r="KPC652" s="6"/>
      <c r="KPD652" s="6"/>
      <c r="KPE652" s="6"/>
      <c r="KPF652" s="6"/>
      <c r="KPG652" s="6"/>
      <c r="KPH652" s="6"/>
      <c r="KPI652" s="6"/>
      <c r="KPJ652" s="6"/>
      <c r="KPK652" s="6"/>
      <c r="KPL652" s="6"/>
      <c r="KPM652" s="6"/>
      <c r="KPN652" s="6"/>
      <c r="KPO652" s="6"/>
      <c r="KPP652" s="6"/>
      <c r="KPQ652" s="6"/>
      <c r="KPR652" s="6"/>
      <c r="KPS652" s="6"/>
      <c r="KPT652" s="6"/>
      <c r="KPU652" s="6"/>
      <c r="KPV652" s="6"/>
      <c r="KPW652" s="6"/>
      <c r="KPX652" s="6"/>
      <c r="KPY652" s="6"/>
      <c r="KPZ652" s="6"/>
      <c r="KQA652" s="6"/>
      <c r="KQB652" s="6"/>
      <c r="KQC652" s="6"/>
      <c r="KQD652" s="6"/>
      <c r="KQE652" s="6"/>
      <c r="KQF652" s="6"/>
      <c r="KQG652" s="6"/>
      <c r="KQH652" s="6"/>
      <c r="KQI652" s="6"/>
      <c r="KQJ652" s="6"/>
      <c r="KQK652" s="6"/>
      <c r="KQL652" s="6"/>
      <c r="KQM652" s="6"/>
      <c r="KQN652" s="6"/>
      <c r="KQO652" s="6"/>
      <c r="KQP652" s="6"/>
      <c r="KQQ652" s="6"/>
      <c r="KQR652" s="6"/>
      <c r="KQS652" s="6"/>
      <c r="KQT652" s="6"/>
      <c r="KQU652" s="6"/>
      <c r="KQV652" s="6"/>
      <c r="KQW652" s="6"/>
      <c r="KQX652" s="6"/>
      <c r="KQY652" s="6"/>
      <c r="KQZ652" s="6"/>
      <c r="KRA652" s="6"/>
      <c r="KRB652" s="6"/>
      <c r="KRC652" s="6"/>
      <c r="KRD652" s="6"/>
      <c r="KRE652" s="6"/>
      <c r="KRF652" s="6"/>
      <c r="KRG652" s="6"/>
      <c r="KRH652" s="6"/>
      <c r="KRI652" s="6"/>
      <c r="KRJ652" s="6"/>
      <c r="KRK652" s="6"/>
      <c r="KRL652" s="6"/>
      <c r="KRM652" s="6"/>
      <c r="KRN652" s="6"/>
      <c r="KRO652" s="6"/>
      <c r="KRP652" s="6"/>
      <c r="KRQ652" s="6"/>
      <c r="KRR652" s="6"/>
      <c r="KRS652" s="6"/>
      <c r="KRT652" s="6"/>
      <c r="KRU652" s="6"/>
      <c r="KRV652" s="6"/>
      <c r="KRW652" s="6"/>
      <c r="KRX652" s="6"/>
      <c r="KRY652" s="6"/>
      <c r="KRZ652" s="6"/>
      <c r="KSA652" s="6"/>
      <c r="KSB652" s="6"/>
      <c r="KSC652" s="6"/>
      <c r="KSD652" s="6"/>
      <c r="KSE652" s="6"/>
      <c r="KSF652" s="6"/>
      <c r="KSG652" s="6"/>
      <c r="KSH652" s="6"/>
      <c r="KSI652" s="6"/>
      <c r="KSJ652" s="6"/>
      <c r="KSK652" s="6"/>
      <c r="KSL652" s="6"/>
      <c r="KSM652" s="6"/>
      <c r="KSN652" s="6"/>
      <c r="KSO652" s="6"/>
      <c r="KSP652" s="6"/>
      <c r="KSQ652" s="6"/>
      <c r="KSR652" s="6"/>
      <c r="KSS652" s="6"/>
      <c r="KST652" s="6"/>
      <c r="KSU652" s="6"/>
      <c r="KSV652" s="6"/>
      <c r="KSW652" s="6"/>
      <c r="KSX652" s="6"/>
      <c r="KSY652" s="6"/>
      <c r="KSZ652" s="6"/>
      <c r="KTA652" s="6"/>
      <c r="KTB652" s="6"/>
      <c r="KTC652" s="6"/>
      <c r="KTD652" s="6"/>
      <c r="KTE652" s="6"/>
      <c r="KTF652" s="6"/>
      <c r="KTG652" s="6"/>
      <c r="KTH652" s="6"/>
      <c r="KTI652" s="6"/>
      <c r="KTJ652" s="6"/>
      <c r="KTK652" s="6"/>
      <c r="KTL652" s="6"/>
      <c r="KTM652" s="6"/>
      <c r="KTN652" s="6"/>
      <c r="KTO652" s="6"/>
      <c r="KTP652" s="6"/>
      <c r="KTQ652" s="6"/>
      <c r="KTR652" s="6"/>
      <c r="KTS652" s="6"/>
      <c r="KTT652" s="6"/>
      <c r="KTU652" s="6"/>
      <c r="KTV652" s="6"/>
      <c r="KTW652" s="6"/>
      <c r="KTX652" s="6"/>
      <c r="KTY652" s="6"/>
      <c r="KTZ652" s="6"/>
      <c r="KUA652" s="6"/>
      <c r="KUB652" s="6"/>
      <c r="KUC652" s="6"/>
      <c r="KUD652" s="6"/>
      <c r="KUE652" s="6"/>
      <c r="KUF652" s="6"/>
      <c r="KUG652" s="6"/>
      <c r="KUH652" s="6"/>
      <c r="KUI652" s="6"/>
      <c r="KUJ652" s="6"/>
      <c r="KUK652" s="6"/>
      <c r="KUL652" s="6"/>
      <c r="KUM652" s="6"/>
      <c r="KUN652" s="6"/>
      <c r="KUO652" s="6"/>
      <c r="KUP652" s="6"/>
      <c r="KUQ652" s="6"/>
      <c r="KUR652" s="6"/>
      <c r="KUS652" s="6"/>
      <c r="KUT652" s="6"/>
      <c r="KUU652" s="6"/>
      <c r="KUV652" s="6"/>
      <c r="KUW652" s="6"/>
      <c r="KUX652" s="6"/>
      <c r="KUY652" s="6"/>
      <c r="KUZ652" s="6"/>
      <c r="KVA652" s="6"/>
      <c r="KVB652" s="6"/>
      <c r="KVC652" s="6"/>
      <c r="KVD652" s="6"/>
      <c r="KVE652" s="6"/>
      <c r="KVF652" s="6"/>
      <c r="KVG652" s="6"/>
      <c r="KVH652" s="6"/>
      <c r="KVI652" s="6"/>
      <c r="KVJ652" s="6"/>
      <c r="KVK652" s="6"/>
      <c r="KVL652" s="6"/>
      <c r="KVM652" s="6"/>
      <c r="KVN652" s="6"/>
      <c r="KVO652" s="6"/>
      <c r="KVP652" s="6"/>
      <c r="KVQ652" s="6"/>
      <c r="KVR652" s="6"/>
      <c r="KVS652" s="6"/>
      <c r="KVT652" s="6"/>
      <c r="KVU652" s="6"/>
      <c r="KVV652" s="6"/>
      <c r="KVW652" s="6"/>
      <c r="KVX652" s="6"/>
      <c r="KVY652" s="6"/>
      <c r="KVZ652" s="6"/>
      <c r="KWA652" s="6"/>
      <c r="KWB652" s="6"/>
      <c r="KWC652" s="6"/>
      <c r="KWD652" s="6"/>
      <c r="KWE652" s="6"/>
      <c r="KWF652" s="6"/>
      <c r="KWG652" s="6"/>
      <c r="KWH652" s="6"/>
      <c r="KWI652" s="6"/>
      <c r="KWJ652" s="6"/>
      <c r="KWK652" s="6"/>
      <c r="KWL652" s="6"/>
      <c r="KWM652" s="6"/>
      <c r="KWN652" s="6"/>
      <c r="KWO652" s="6"/>
      <c r="KWP652" s="6"/>
      <c r="KWQ652" s="6"/>
      <c r="KWR652" s="6"/>
      <c r="KWS652" s="6"/>
      <c r="KWT652" s="6"/>
      <c r="KWU652" s="6"/>
      <c r="KWV652" s="6"/>
      <c r="KWW652" s="6"/>
      <c r="KWX652" s="6"/>
      <c r="KWY652" s="6"/>
      <c r="KWZ652" s="6"/>
      <c r="KXA652" s="6"/>
      <c r="KXB652" s="6"/>
      <c r="KXC652" s="6"/>
      <c r="KXD652" s="6"/>
      <c r="KXE652" s="6"/>
      <c r="KXF652" s="6"/>
      <c r="KXG652" s="6"/>
      <c r="KXH652" s="6"/>
      <c r="KXI652" s="6"/>
      <c r="KXJ652" s="6"/>
      <c r="KXK652" s="6"/>
      <c r="KXL652" s="6"/>
      <c r="KXM652" s="6"/>
      <c r="KXN652" s="6"/>
      <c r="KXO652" s="6"/>
      <c r="KXP652" s="6"/>
      <c r="KXQ652" s="6"/>
      <c r="KXR652" s="6"/>
      <c r="KXS652" s="6"/>
      <c r="KXT652" s="6"/>
      <c r="KXU652" s="6"/>
      <c r="KXV652" s="6"/>
      <c r="KXW652" s="6"/>
      <c r="KXX652" s="6"/>
      <c r="KXY652" s="6"/>
      <c r="KXZ652" s="6"/>
      <c r="KYA652" s="6"/>
      <c r="KYB652" s="6"/>
      <c r="KYC652" s="6"/>
      <c r="KYD652" s="6"/>
      <c r="KYE652" s="6"/>
      <c r="KYF652" s="6"/>
      <c r="KYG652" s="6"/>
      <c r="KYH652" s="6"/>
      <c r="KYI652" s="6"/>
      <c r="KYJ652" s="6"/>
      <c r="KYK652" s="6"/>
      <c r="KYL652" s="6"/>
      <c r="KYM652" s="6"/>
      <c r="KYN652" s="6"/>
      <c r="KYO652" s="6"/>
      <c r="KYP652" s="6"/>
      <c r="KYQ652" s="6"/>
      <c r="KYR652" s="6"/>
      <c r="KYS652" s="6"/>
      <c r="KYT652" s="6"/>
      <c r="KYU652" s="6"/>
      <c r="KYV652" s="6"/>
      <c r="KYW652" s="6"/>
      <c r="KYX652" s="6"/>
      <c r="KYY652" s="6"/>
      <c r="KYZ652" s="6"/>
      <c r="KZA652" s="6"/>
      <c r="KZB652" s="6"/>
      <c r="KZC652" s="6"/>
      <c r="KZD652" s="6"/>
      <c r="KZE652" s="6"/>
      <c r="KZF652" s="6"/>
      <c r="KZG652" s="6"/>
      <c r="KZH652" s="6"/>
      <c r="KZI652" s="6"/>
      <c r="KZJ652" s="6"/>
      <c r="KZK652" s="6"/>
      <c r="KZL652" s="6"/>
      <c r="KZM652" s="6"/>
      <c r="KZN652" s="6"/>
      <c r="KZO652" s="6"/>
      <c r="KZP652" s="6"/>
      <c r="KZQ652" s="6"/>
      <c r="KZR652" s="6"/>
      <c r="KZS652" s="6"/>
      <c r="KZT652" s="6"/>
      <c r="KZU652" s="6"/>
      <c r="KZV652" s="6"/>
      <c r="KZW652" s="6"/>
      <c r="KZX652" s="6"/>
      <c r="KZY652" s="6"/>
      <c r="KZZ652" s="6"/>
      <c r="LAA652" s="6"/>
      <c r="LAB652" s="6"/>
      <c r="LAC652" s="6"/>
      <c r="LAD652" s="6"/>
      <c r="LAE652" s="6"/>
      <c r="LAF652" s="6"/>
      <c r="LAG652" s="6"/>
      <c r="LAH652" s="6"/>
      <c r="LAI652" s="6"/>
      <c r="LAJ652" s="6"/>
      <c r="LAK652" s="6"/>
      <c r="LAL652" s="6"/>
      <c r="LAM652" s="6"/>
      <c r="LAN652" s="6"/>
      <c r="LAO652" s="6"/>
      <c r="LAP652" s="6"/>
      <c r="LAQ652" s="6"/>
      <c r="LAR652" s="6"/>
      <c r="LAS652" s="6"/>
      <c r="LAT652" s="6"/>
      <c r="LAU652" s="6"/>
      <c r="LAV652" s="6"/>
      <c r="LAW652" s="6"/>
      <c r="LAX652" s="6"/>
      <c r="LAY652" s="6"/>
      <c r="LAZ652" s="6"/>
      <c r="LBA652" s="6"/>
      <c r="LBB652" s="6"/>
      <c r="LBC652" s="6"/>
      <c r="LBD652" s="6"/>
      <c r="LBE652" s="6"/>
      <c r="LBF652" s="6"/>
      <c r="LBG652" s="6"/>
      <c r="LBH652" s="6"/>
      <c r="LBI652" s="6"/>
      <c r="LBJ652" s="6"/>
      <c r="LBK652" s="6"/>
      <c r="LBL652" s="6"/>
      <c r="LBM652" s="6"/>
      <c r="LBN652" s="6"/>
      <c r="LBO652" s="6"/>
      <c r="LBP652" s="6"/>
      <c r="LBQ652" s="6"/>
      <c r="LBR652" s="6"/>
      <c r="LBS652" s="6"/>
      <c r="LBT652" s="6"/>
      <c r="LBU652" s="6"/>
      <c r="LBV652" s="6"/>
      <c r="LBW652" s="6"/>
      <c r="LBX652" s="6"/>
      <c r="LBY652" s="6"/>
      <c r="LBZ652" s="6"/>
      <c r="LCA652" s="6"/>
      <c r="LCB652" s="6"/>
      <c r="LCC652" s="6"/>
      <c r="LCD652" s="6"/>
      <c r="LCE652" s="6"/>
      <c r="LCF652" s="6"/>
      <c r="LCG652" s="6"/>
      <c r="LCH652" s="6"/>
      <c r="LCI652" s="6"/>
      <c r="LCJ652" s="6"/>
      <c r="LCK652" s="6"/>
      <c r="LCL652" s="6"/>
      <c r="LCM652" s="6"/>
      <c r="LCN652" s="6"/>
      <c r="LCO652" s="6"/>
      <c r="LCP652" s="6"/>
      <c r="LCQ652" s="6"/>
      <c r="LCR652" s="6"/>
      <c r="LCS652" s="6"/>
      <c r="LCT652" s="6"/>
      <c r="LCU652" s="6"/>
      <c r="LCV652" s="6"/>
      <c r="LCW652" s="6"/>
      <c r="LCX652" s="6"/>
      <c r="LCY652" s="6"/>
      <c r="LCZ652" s="6"/>
      <c r="LDA652" s="6"/>
      <c r="LDB652" s="6"/>
      <c r="LDC652" s="6"/>
      <c r="LDD652" s="6"/>
      <c r="LDE652" s="6"/>
      <c r="LDF652" s="6"/>
      <c r="LDG652" s="6"/>
      <c r="LDH652" s="6"/>
      <c r="LDI652" s="6"/>
      <c r="LDJ652" s="6"/>
      <c r="LDK652" s="6"/>
      <c r="LDL652" s="6"/>
      <c r="LDM652" s="6"/>
      <c r="LDN652" s="6"/>
      <c r="LDO652" s="6"/>
      <c r="LDP652" s="6"/>
      <c r="LDQ652" s="6"/>
      <c r="LDR652" s="6"/>
      <c r="LDS652" s="6"/>
      <c r="LDT652" s="6"/>
      <c r="LDU652" s="6"/>
      <c r="LDV652" s="6"/>
      <c r="LDW652" s="6"/>
      <c r="LDX652" s="6"/>
      <c r="LDY652" s="6"/>
      <c r="LDZ652" s="6"/>
      <c r="LEA652" s="6"/>
      <c r="LEB652" s="6"/>
      <c r="LEC652" s="6"/>
      <c r="LED652" s="6"/>
      <c r="LEE652" s="6"/>
      <c r="LEF652" s="6"/>
      <c r="LEG652" s="6"/>
      <c r="LEH652" s="6"/>
      <c r="LEI652" s="6"/>
      <c r="LEJ652" s="6"/>
      <c r="LEK652" s="6"/>
      <c r="LEL652" s="6"/>
      <c r="LEM652" s="6"/>
      <c r="LEN652" s="6"/>
      <c r="LEO652" s="6"/>
      <c r="LEP652" s="6"/>
      <c r="LEQ652" s="6"/>
      <c r="LER652" s="6"/>
      <c r="LES652" s="6"/>
      <c r="LET652" s="6"/>
      <c r="LEU652" s="6"/>
      <c r="LEV652" s="6"/>
      <c r="LEW652" s="6"/>
      <c r="LEX652" s="6"/>
      <c r="LEY652" s="6"/>
      <c r="LEZ652" s="6"/>
      <c r="LFA652" s="6"/>
      <c r="LFB652" s="6"/>
      <c r="LFC652" s="6"/>
      <c r="LFD652" s="6"/>
      <c r="LFE652" s="6"/>
      <c r="LFF652" s="6"/>
      <c r="LFG652" s="6"/>
      <c r="LFH652" s="6"/>
      <c r="LFI652" s="6"/>
      <c r="LFJ652" s="6"/>
      <c r="LFK652" s="6"/>
      <c r="LFL652" s="6"/>
      <c r="LFM652" s="6"/>
      <c r="LFN652" s="6"/>
      <c r="LFO652" s="6"/>
      <c r="LFP652" s="6"/>
      <c r="LFQ652" s="6"/>
      <c r="LFR652" s="6"/>
      <c r="LFS652" s="6"/>
      <c r="LFT652" s="6"/>
      <c r="LFU652" s="6"/>
      <c r="LFV652" s="6"/>
      <c r="LFW652" s="6"/>
      <c r="LFX652" s="6"/>
      <c r="LFY652" s="6"/>
      <c r="LFZ652" s="6"/>
      <c r="LGA652" s="6"/>
      <c r="LGB652" s="6"/>
      <c r="LGC652" s="6"/>
      <c r="LGD652" s="6"/>
      <c r="LGE652" s="6"/>
      <c r="LGF652" s="6"/>
      <c r="LGG652" s="6"/>
      <c r="LGH652" s="6"/>
      <c r="LGI652" s="6"/>
      <c r="LGJ652" s="6"/>
      <c r="LGK652" s="6"/>
      <c r="LGL652" s="6"/>
      <c r="LGM652" s="6"/>
      <c r="LGN652" s="6"/>
      <c r="LGO652" s="6"/>
      <c r="LGP652" s="6"/>
      <c r="LGQ652" s="6"/>
      <c r="LGR652" s="6"/>
      <c r="LGS652" s="6"/>
      <c r="LGT652" s="6"/>
      <c r="LGU652" s="6"/>
      <c r="LGV652" s="6"/>
      <c r="LGW652" s="6"/>
      <c r="LGX652" s="6"/>
      <c r="LGY652" s="6"/>
      <c r="LGZ652" s="6"/>
      <c r="LHA652" s="6"/>
      <c r="LHB652" s="6"/>
      <c r="LHC652" s="6"/>
      <c r="LHD652" s="6"/>
      <c r="LHE652" s="6"/>
      <c r="LHF652" s="6"/>
      <c r="LHG652" s="6"/>
      <c r="LHH652" s="6"/>
      <c r="LHI652" s="6"/>
      <c r="LHJ652" s="6"/>
      <c r="LHK652" s="6"/>
      <c r="LHL652" s="6"/>
      <c r="LHM652" s="6"/>
      <c r="LHN652" s="6"/>
      <c r="LHO652" s="6"/>
      <c r="LHP652" s="6"/>
      <c r="LHQ652" s="6"/>
      <c r="LHR652" s="6"/>
      <c r="LHS652" s="6"/>
      <c r="LHT652" s="6"/>
      <c r="LHU652" s="6"/>
      <c r="LHV652" s="6"/>
      <c r="LHW652" s="6"/>
      <c r="LHX652" s="6"/>
      <c r="LHY652" s="6"/>
      <c r="LHZ652" s="6"/>
      <c r="LIA652" s="6"/>
      <c r="LIB652" s="6"/>
      <c r="LIC652" s="6"/>
      <c r="LID652" s="6"/>
      <c r="LIE652" s="6"/>
      <c r="LIF652" s="6"/>
      <c r="LIG652" s="6"/>
      <c r="LIH652" s="6"/>
      <c r="LII652" s="6"/>
      <c r="LIJ652" s="6"/>
      <c r="LIK652" s="6"/>
      <c r="LIL652" s="6"/>
      <c r="LIM652" s="6"/>
      <c r="LIN652" s="6"/>
      <c r="LIO652" s="6"/>
      <c r="LIP652" s="6"/>
      <c r="LIQ652" s="6"/>
      <c r="LIR652" s="6"/>
      <c r="LIS652" s="6"/>
      <c r="LIT652" s="6"/>
      <c r="LIU652" s="6"/>
      <c r="LIV652" s="6"/>
      <c r="LIW652" s="6"/>
      <c r="LIX652" s="6"/>
      <c r="LIY652" s="6"/>
      <c r="LIZ652" s="6"/>
      <c r="LJA652" s="6"/>
      <c r="LJB652" s="6"/>
      <c r="LJC652" s="6"/>
      <c r="LJD652" s="6"/>
      <c r="LJE652" s="6"/>
      <c r="LJF652" s="6"/>
      <c r="LJG652" s="6"/>
      <c r="LJH652" s="6"/>
      <c r="LJI652" s="6"/>
      <c r="LJJ652" s="6"/>
      <c r="LJK652" s="6"/>
      <c r="LJL652" s="6"/>
      <c r="LJM652" s="6"/>
      <c r="LJN652" s="6"/>
      <c r="LJO652" s="6"/>
      <c r="LJP652" s="6"/>
      <c r="LJQ652" s="6"/>
      <c r="LJR652" s="6"/>
      <c r="LJS652" s="6"/>
      <c r="LJT652" s="6"/>
      <c r="LJU652" s="6"/>
      <c r="LJV652" s="6"/>
      <c r="LJW652" s="6"/>
      <c r="LJX652" s="6"/>
      <c r="LJY652" s="6"/>
      <c r="LJZ652" s="6"/>
      <c r="LKA652" s="6"/>
      <c r="LKB652" s="6"/>
      <c r="LKC652" s="6"/>
      <c r="LKD652" s="6"/>
      <c r="LKE652" s="6"/>
      <c r="LKF652" s="6"/>
      <c r="LKG652" s="6"/>
      <c r="LKH652" s="6"/>
      <c r="LKI652" s="6"/>
      <c r="LKJ652" s="6"/>
      <c r="LKK652" s="6"/>
      <c r="LKL652" s="6"/>
      <c r="LKM652" s="6"/>
      <c r="LKN652" s="6"/>
      <c r="LKO652" s="6"/>
      <c r="LKP652" s="6"/>
      <c r="LKQ652" s="6"/>
      <c r="LKR652" s="6"/>
      <c r="LKS652" s="6"/>
      <c r="LKT652" s="6"/>
      <c r="LKU652" s="6"/>
      <c r="LKV652" s="6"/>
      <c r="LKW652" s="6"/>
      <c r="LKX652" s="6"/>
      <c r="LKY652" s="6"/>
      <c r="LKZ652" s="6"/>
      <c r="LLA652" s="6"/>
      <c r="LLB652" s="6"/>
      <c r="LLC652" s="6"/>
      <c r="LLD652" s="6"/>
      <c r="LLE652" s="6"/>
      <c r="LLF652" s="6"/>
      <c r="LLG652" s="6"/>
      <c r="LLH652" s="6"/>
      <c r="LLI652" s="6"/>
      <c r="LLJ652" s="6"/>
      <c r="LLK652" s="6"/>
      <c r="LLL652" s="6"/>
      <c r="LLM652" s="6"/>
      <c r="LLN652" s="6"/>
      <c r="LLO652" s="6"/>
      <c r="LLP652" s="6"/>
      <c r="LLQ652" s="6"/>
      <c r="LLR652" s="6"/>
      <c r="LLS652" s="6"/>
      <c r="LLT652" s="6"/>
      <c r="LLU652" s="6"/>
      <c r="LLV652" s="6"/>
      <c r="LLW652" s="6"/>
      <c r="LLX652" s="6"/>
      <c r="LLY652" s="6"/>
      <c r="LLZ652" s="6"/>
      <c r="LMA652" s="6"/>
      <c r="LMB652" s="6"/>
      <c r="LMC652" s="6"/>
      <c r="LMD652" s="6"/>
      <c r="LME652" s="6"/>
      <c r="LMF652" s="6"/>
      <c r="LMG652" s="6"/>
      <c r="LMH652" s="6"/>
      <c r="LMI652" s="6"/>
      <c r="LMJ652" s="6"/>
      <c r="LMK652" s="6"/>
      <c r="LML652" s="6"/>
      <c r="LMM652" s="6"/>
      <c r="LMN652" s="6"/>
      <c r="LMO652" s="6"/>
      <c r="LMP652" s="6"/>
      <c r="LMQ652" s="6"/>
      <c r="LMR652" s="6"/>
      <c r="LMS652" s="6"/>
      <c r="LMT652" s="6"/>
      <c r="LMU652" s="6"/>
      <c r="LMV652" s="6"/>
      <c r="LMW652" s="6"/>
      <c r="LMX652" s="6"/>
      <c r="LMY652" s="6"/>
      <c r="LMZ652" s="6"/>
      <c r="LNA652" s="6"/>
      <c r="LNB652" s="6"/>
      <c r="LNC652" s="6"/>
      <c r="LND652" s="6"/>
      <c r="LNE652" s="6"/>
      <c r="LNF652" s="6"/>
      <c r="LNG652" s="6"/>
      <c r="LNH652" s="6"/>
      <c r="LNI652" s="6"/>
      <c r="LNJ652" s="6"/>
      <c r="LNK652" s="6"/>
      <c r="LNL652" s="6"/>
      <c r="LNM652" s="6"/>
      <c r="LNN652" s="6"/>
      <c r="LNO652" s="6"/>
      <c r="LNP652" s="6"/>
      <c r="LNQ652" s="6"/>
      <c r="LNR652" s="6"/>
      <c r="LNS652" s="6"/>
      <c r="LNT652" s="6"/>
      <c r="LNU652" s="6"/>
      <c r="LNV652" s="6"/>
      <c r="LNW652" s="6"/>
      <c r="LNX652" s="6"/>
      <c r="LNY652" s="6"/>
      <c r="LNZ652" s="6"/>
      <c r="LOA652" s="6"/>
      <c r="LOB652" s="6"/>
      <c r="LOC652" s="6"/>
      <c r="LOD652" s="6"/>
      <c r="LOE652" s="6"/>
      <c r="LOF652" s="6"/>
      <c r="LOG652" s="6"/>
      <c r="LOH652" s="6"/>
      <c r="LOI652" s="6"/>
      <c r="LOJ652" s="6"/>
      <c r="LOK652" s="6"/>
      <c r="LOL652" s="6"/>
      <c r="LOM652" s="6"/>
      <c r="LON652" s="6"/>
      <c r="LOO652" s="6"/>
      <c r="LOP652" s="6"/>
      <c r="LOQ652" s="6"/>
      <c r="LOR652" s="6"/>
      <c r="LOS652" s="6"/>
      <c r="LOT652" s="6"/>
      <c r="LOU652" s="6"/>
      <c r="LOV652" s="6"/>
      <c r="LOW652" s="6"/>
      <c r="LOX652" s="6"/>
      <c r="LOY652" s="6"/>
      <c r="LOZ652" s="6"/>
      <c r="LPA652" s="6"/>
      <c r="LPB652" s="6"/>
      <c r="LPC652" s="6"/>
      <c r="LPD652" s="6"/>
      <c r="LPE652" s="6"/>
      <c r="LPF652" s="6"/>
      <c r="LPG652" s="6"/>
      <c r="LPH652" s="6"/>
      <c r="LPI652" s="6"/>
      <c r="LPJ652" s="6"/>
      <c r="LPK652" s="6"/>
      <c r="LPL652" s="6"/>
      <c r="LPM652" s="6"/>
      <c r="LPN652" s="6"/>
      <c r="LPO652" s="6"/>
      <c r="LPP652" s="6"/>
      <c r="LPQ652" s="6"/>
      <c r="LPR652" s="6"/>
      <c r="LPS652" s="6"/>
      <c r="LPT652" s="6"/>
      <c r="LPU652" s="6"/>
      <c r="LPV652" s="6"/>
      <c r="LPW652" s="6"/>
      <c r="LPX652" s="6"/>
      <c r="LPY652" s="6"/>
      <c r="LPZ652" s="6"/>
      <c r="LQA652" s="6"/>
      <c r="LQB652" s="6"/>
      <c r="LQC652" s="6"/>
      <c r="LQD652" s="6"/>
      <c r="LQE652" s="6"/>
      <c r="LQF652" s="6"/>
      <c r="LQG652" s="6"/>
      <c r="LQH652" s="6"/>
      <c r="LQI652" s="6"/>
      <c r="LQJ652" s="6"/>
      <c r="LQK652" s="6"/>
      <c r="LQL652" s="6"/>
      <c r="LQM652" s="6"/>
      <c r="LQN652" s="6"/>
      <c r="LQO652" s="6"/>
      <c r="LQP652" s="6"/>
      <c r="LQQ652" s="6"/>
      <c r="LQR652" s="6"/>
      <c r="LQS652" s="6"/>
      <c r="LQT652" s="6"/>
      <c r="LQU652" s="6"/>
      <c r="LQV652" s="6"/>
      <c r="LQW652" s="6"/>
      <c r="LQX652" s="6"/>
      <c r="LQY652" s="6"/>
      <c r="LQZ652" s="6"/>
      <c r="LRA652" s="6"/>
      <c r="LRB652" s="6"/>
      <c r="LRC652" s="6"/>
      <c r="LRD652" s="6"/>
      <c r="LRE652" s="6"/>
      <c r="LRF652" s="6"/>
      <c r="LRG652" s="6"/>
      <c r="LRH652" s="6"/>
      <c r="LRI652" s="6"/>
      <c r="LRJ652" s="6"/>
      <c r="LRK652" s="6"/>
      <c r="LRL652" s="6"/>
      <c r="LRM652" s="6"/>
      <c r="LRN652" s="6"/>
      <c r="LRO652" s="6"/>
      <c r="LRP652" s="6"/>
      <c r="LRQ652" s="6"/>
      <c r="LRR652" s="6"/>
      <c r="LRS652" s="6"/>
      <c r="LRT652" s="6"/>
      <c r="LRU652" s="6"/>
      <c r="LRV652" s="6"/>
      <c r="LRW652" s="6"/>
      <c r="LRX652" s="6"/>
      <c r="LRY652" s="6"/>
      <c r="LRZ652" s="6"/>
      <c r="LSA652" s="6"/>
      <c r="LSB652" s="6"/>
      <c r="LSC652" s="6"/>
      <c r="LSD652" s="6"/>
      <c r="LSE652" s="6"/>
      <c r="LSF652" s="6"/>
      <c r="LSG652" s="6"/>
      <c r="LSH652" s="6"/>
      <c r="LSI652" s="6"/>
      <c r="LSJ652" s="6"/>
      <c r="LSK652" s="6"/>
      <c r="LSL652" s="6"/>
      <c r="LSM652" s="6"/>
      <c r="LSN652" s="6"/>
      <c r="LSO652" s="6"/>
      <c r="LSP652" s="6"/>
      <c r="LSQ652" s="6"/>
      <c r="LSR652" s="6"/>
      <c r="LSS652" s="6"/>
      <c r="LST652" s="6"/>
      <c r="LSU652" s="6"/>
      <c r="LSV652" s="6"/>
      <c r="LSW652" s="6"/>
      <c r="LSX652" s="6"/>
      <c r="LSY652" s="6"/>
      <c r="LSZ652" s="6"/>
      <c r="LTA652" s="6"/>
      <c r="LTB652" s="6"/>
      <c r="LTC652" s="6"/>
      <c r="LTD652" s="6"/>
      <c r="LTE652" s="6"/>
      <c r="LTF652" s="6"/>
      <c r="LTG652" s="6"/>
      <c r="LTH652" s="6"/>
      <c r="LTI652" s="6"/>
      <c r="LTJ652" s="6"/>
      <c r="LTK652" s="6"/>
      <c r="LTL652" s="6"/>
      <c r="LTM652" s="6"/>
      <c r="LTN652" s="6"/>
      <c r="LTO652" s="6"/>
      <c r="LTP652" s="6"/>
      <c r="LTQ652" s="6"/>
      <c r="LTR652" s="6"/>
      <c r="LTS652" s="6"/>
      <c r="LTT652" s="6"/>
      <c r="LTU652" s="6"/>
      <c r="LTV652" s="6"/>
      <c r="LTW652" s="6"/>
      <c r="LTX652" s="6"/>
      <c r="LTY652" s="6"/>
      <c r="LTZ652" s="6"/>
      <c r="LUA652" s="6"/>
      <c r="LUB652" s="6"/>
      <c r="LUC652" s="6"/>
      <c r="LUD652" s="6"/>
      <c r="LUE652" s="6"/>
      <c r="LUF652" s="6"/>
      <c r="LUG652" s="6"/>
      <c r="LUH652" s="6"/>
      <c r="LUI652" s="6"/>
      <c r="LUJ652" s="6"/>
      <c r="LUK652" s="6"/>
      <c r="LUL652" s="6"/>
      <c r="LUM652" s="6"/>
      <c r="LUN652" s="6"/>
      <c r="LUO652" s="6"/>
      <c r="LUP652" s="6"/>
      <c r="LUQ652" s="6"/>
      <c r="LUR652" s="6"/>
      <c r="LUS652" s="6"/>
      <c r="LUT652" s="6"/>
      <c r="LUU652" s="6"/>
      <c r="LUV652" s="6"/>
      <c r="LUW652" s="6"/>
      <c r="LUX652" s="6"/>
      <c r="LUY652" s="6"/>
      <c r="LUZ652" s="6"/>
      <c r="LVA652" s="6"/>
      <c r="LVB652" s="6"/>
      <c r="LVC652" s="6"/>
      <c r="LVD652" s="6"/>
      <c r="LVE652" s="6"/>
      <c r="LVF652" s="6"/>
      <c r="LVG652" s="6"/>
      <c r="LVH652" s="6"/>
      <c r="LVI652" s="6"/>
      <c r="LVJ652" s="6"/>
      <c r="LVK652" s="6"/>
      <c r="LVL652" s="6"/>
      <c r="LVM652" s="6"/>
      <c r="LVN652" s="6"/>
      <c r="LVO652" s="6"/>
      <c r="LVP652" s="6"/>
      <c r="LVQ652" s="6"/>
      <c r="LVR652" s="6"/>
      <c r="LVS652" s="6"/>
      <c r="LVT652" s="6"/>
      <c r="LVU652" s="6"/>
      <c r="LVV652" s="6"/>
      <c r="LVW652" s="6"/>
      <c r="LVX652" s="6"/>
      <c r="LVY652" s="6"/>
      <c r="LVZ652" s="6"/>
      <c r="LWA652" s="6"/>
      <c r="LWB652" s="6"/>
      <c r="LWC652" s="6"/>
      <c r="LWD652" s="6"/>
      <c r="LWE652" s="6"/>
      <c r="LWF652" s="6"/>
      <c r="LWG652" s="6"/>
      <c r="LWH652" s="6"/>
      <c r="LWI652" s="6"/>
      <c r="LWJ652" s="6"/>
      <c r="LWK652" s="6"/>
      <c r="LWL652" s="6"/>
      <c r="LWM652" s="6"/>
      <c r="LWN652" s="6"/>
      <c r="LWO652" s="6"/>
      <c r="LWP652" s="6"/>
      <c r="LWQ652" s="6"/>
      <c r="LWR652" s="6"/>
      <c r="LWS652" s="6"/>
      <c r="LWT652" s="6"/>
      <c r="LWU652" s="6"/>
      <c r="LWV652" s="6"/>
      <c r="LWW652" s="6"/>
      <c r="LWX652" s="6"/>
      <c r="LWY652" s="6"/>
      <c r="LWZ652" s="6"/>
      <c r="LXA652" s="6"/>
      <c r="LXB652" s="6"/>
      <c r="LXC652" s="6"/>
      <c r="LXD652" s="6"/>
      <c r="LXE652" s="6"/>
      <c r="LXF652" s="6"/>
      <c r="LXG652" s="6"/>
      <c r="LXH652" s="6"/>
      <c r="LXI652" s="6"/>
      <c r="LXJ652" s="6"/>
      <c r="LXK652" s="6"/>
      <c r="LXL652" s="6"/>
      <c r="LXM652" s="6"/>
      <c r="LXN652" s="6"/>
      <c r="LXO652" s="6"/>
      <c r="LXP652" s="6"/>
      <c r="LXQ652" s="6"/>
      <c r="LXR652" s="6"/>
      <c r="LXS652" s="6"/>
      <c r="LXT652" s="6"/>
      <c r="LXU652" s="6"/>
      <c r="LXV652" s="6"/>
      <c r="LXW652" s="6"/>
      <c r="LXX652" s="6"/>
      <c r="LXY652" s="6"/>
      <c r="LXZ652" s="6"/>
      <c r="LYA652" s="6"/>
      <c r="LYB652" s="6"/>
      <c r="LYC652" s="6"/>
      <c r="LYD652" s="6"/>
      <c r="LYE652" s="6"/>
      <c r="LYF652" s="6"/>
      <c r="LYG652" s="6"/>
      <c r="LYH652" s="6"/>
      <c r="LYI652" s="6"/>
      <c r="LYJ652" s="6"/>
      <c r="LYK652" s="6"/>
      <c r="LYL652" s="6"/>
      <c r="LYM652" s="6"/>
      <c r="LYN652" s="6"/>
      <c r="LYO652" s="6"/>
      <c r="LYP652" s="6"/>
      <c r="LYQ652" s="6"/>
      <c r="LYR652" s="6"/>
      <c r="LYS652" s="6"/>
      <c r="LYT652" s="6"/>
      <c r="LYU652" s="6"/>
      <c r="LYV652" s="6"/>
      <c r="LYW652" s="6"/>
      <c r="LYX652" s="6"/>
      <c r="LYY652" s="6"/>
      <c r="LYZ652" s="6"/>
      <c r="LZA652" s="6"/>
      <c r="LZB652" s="6"/>
      <c r="LZC652" s="6"/>
      <c r="LZD652" s="6"/>
      <c r="LZE652" s="6"/>
      <c r="LZF652" s="6"/>
      <c r="LZG652" s="6"/>
      <c r="LZH652" s="6"/>
      <c r="LZI652" s="6"/>
      <c r="LZJ652" s="6"/>
      <c r="LZK652" s="6"/>
      <c r="LZL652" s="6"/>
      <c r="LZM652" s="6"/>
      <c r="LZN652" s="6"/>
      <c r="LZO652" s="6"/>
      <c r="LZP652" s="6"/>
      <c r="LZQ652" s="6"/>
      <c r="LZR652" s="6"/>
      <c r="LZS652" s="6"/>
      <c r="LZT652" s="6"/>
      <c r="LZU652" s="6"/>
      <c r="LZV652" s="6"/>
      <c r="LZW652" s="6"/>
      <c r="LZX652" s="6"/>
      <c r="LZY652" s="6"/>
      <c r="LZZ652" s="6"/>
      <c r="MAA652" s="6"/>
      <c r="MAB652" s="6"/>
      <c r="MAC652" s="6"/>
      <c r="MAD652" s="6"/>
      <c r="MAE652" s="6"/>
      <c r="MAF652" s="6"/>
      <c r="MAG652" s="6"/>
      <c r="MAH652" s="6"/>
      <c r="MAI652" s="6"/>
      <c r="MAJ652" s="6"/>
      <c r="MAK652" s="6"/>
      <c r="MAL652" s="6"/>
      <c r="MAM652" s="6"/>
      <c r="MAN652" s="6"/>
      <c r="MAO652" s="6"/>
      <c r="MAP652" s="6"/>
      <c r="MAQ652" s="6"/>
      <c r="MAR652" s="6"/>
      <c r="MAS652" s="6"/>
      <c r="MAT652" s="6"/>
      <c r="MAU652" s="6"/>
      <c r="MAV652" s="6"/>
      <c r="MAW652" s="6"/>
      <c r="MAX652" s="6"/>
      <c r="MAY652" s="6"/>
      <c r="MAZ652" s="6"/>
      <c r="MBA652" s="6"/>
      <c r="MBB652" s="6"/>
      <c r="MBC652" s="6"/>
      <c r="MBD652" s="6"/>
      <c r="MBE652" s="6"/>
      <c r="MBF652" s="6"/>
      <c r="MBG652" s="6"/>
      <c r="MBH652" s="6"/>
      <c r="MBI652" s="6"/>
      <c r="MBJ652" s="6"/>
      <c r="MBK652" s="6"/>
      <c r="MBL652" s="6"/>
      <c r="MBM652" s="6"/>
      <c r="MBN652" s="6"/>
      <c r="MBO652" s="6"/>
      <c r="MBP652" s="6"/>
      <c r="MBQ652" s="6"/>
      <c r="MBR652" s="6"/>
      <c r="MBS652" s="6"/>
      <c r="MBT652" s="6"/>
      <c r="MBU652" s="6"/>
      <c r="MBV652" s="6"/>
      <c r="MBW652" s="6"/>
      <c r="MBX652" s="6"/>
      <c r="MBY652" s="6"/>
      <c r="MBZ652" s="6"/>
      <c r="MCA652" s="6"/>
      <c r="MCB652" s="6"/>
      <c r="MCC652" s="6"/>
      <c r="MCD652" s="6"/>
      <c r="MCE652" s="6"/>
      <c r="MCF652" s="6"/>
      <c r="MCG652" s="6"/>
      <c r="MCH652" s="6"/>
      <c r="MCI652" s="6"/>
      <c r="MCJ652" s="6"/>
      <c r="MCK652" s="6"/>
      <c r="MCL652" s="6"/>
      <c r="MCM652" s="6"/>
      <c r="MCN652" s="6"/>
      <c r="MCO652" s="6"/>
      <c r="MCP652" s="6"/>
      <c r="MCQ652" s="6"/>
      <c r="MCR652" s="6"/>
      <c r="MCS652" s="6"/>
      <c r="MCT652" s="6"/>
      <c r="MCU652" s="6"/>
      <c r="MCV652" s="6"/>
      <c r="MCW652" s="6"/>
      <c r="MCX652" s="6"/>
      <c r="MCY652" s="6"/>
      <c r="MCZ652" s="6"/>
      <c r="MDA652" s="6"/>
      <c r="MDB652" s="6"/>
      <c r="MDC652" s="6"/>
      <c r="MDD652" s="6"/>
      <c r="MDE652" s="6"/>
      <c r="MDF652" s="6"/>
      <c r="MDG652" s="6"/>
      <c r="MDH652" s="6"/>
      <c r="MDI652" s="6"/>
      <c r="MDJ652" s="6"/>
      <c r="MDK652" s="6"/>
      <c r="MDL652" s="6"/>
      <c r="MDM652" s="6"/>
      <c r="MDN652" s="6"/>
      <c r="MDO652" s="6"/>
      <c r="MDP652" s="6"/>
      <c r="MDQ652" s="6"/>
      <c r="MDR652" s="6"/>
      <c r="MDS652" s="6"/>
      <c r="MDT652" s="6"/>
      <c r="MDU652" s="6"/>
      <c r="MDV652" s="6"/>
      <c r="MDW652" s="6"/>
      <c r="MDX652" s="6"/>
      <c r="MDY652" s="6"/>
      <c r="MDZ652" s="6"/>
      <c r="MEA652" s="6"/>
      <c r="MEB652" s="6"/>
      <c r="MEC652" s="6"/>
      <c r="MED652" s="6"/>
      <c r="MEE652" s="6"/>
      <c r="MEF652" s="6"/>
      <c r="MEG652" s="6"/>
      <c r="MEH652" s="6"/>
      <c r="MEI652" s="6"/>
      <c r="MEJ652" s="6"/>
      <c r="MEK652" s="6"/>
      <c r="MEL652" s="6"/>
      <c r="MEM652" s="6"/>
      <c r="MEN652" s="6"/>
      <c r="MEO652" s="6"/>
      <c r="MEP652" s="6"/>
      <c r="MEQ652" s="6"/>
      <c r="MER652" s="6"/>
      <c r="MES652" s="6"/>
      <c r="MET652" s="6"/>
      <c r="MEU652" s="6"/>
      <c r="MEV652" s="6"/>
      <c r="MEW652" s="6"/>
      <c r="MEX652" s="6"/>
      <c r="MEY652" s="6"/>
      <c r="MEZ652" s="6"/>
      <c r="MFA652" s="6"/>
      <c r="MFB652" s="6"/>
      <c r="MFC652" s="6"/>
      <c r="MFD652" s="6"/>
      <c r="MFE652" s="6"/>
      <c r="MFF652" s="6"/>
      <c r="MFG652" s="6"/>
      <c r="MFH652" s="6"/>
      <c r="MFI652" s="6"/>
      <c r="MFJ652" s="6"/>
      <c r="MFK652" s="6"/>
      <c r="MFL652" s="6"/>
      <c r="MFM652" s="6"/>
      <c r="MFN652" s="6"/>
      <c r="MFO652" s="6"/>
      <c r="MFP652" s="6"/>
      <c r="MFQ652" s="6"/>
      <c r="MFR652" s="6"/>
      <c r="MFS652" s="6"/>
      <c r="MFT652" s="6"/>
      <c r="MFU652" s="6"/>
      <c r="MFV652" s="6"/>
      <c r="MFW652" s="6"/>
      <c r="MFX652" s="6"/>
      <c r="MFY652" s="6"/>
      <c r="MFZ652" s="6"/>
      <c r="MGA652" s="6"/>
      <c r="MGB652" s="6"/>
      <c r="MGC652" s="6"/>
      <c r="MGD652" s="6"/>
      <c r="MGE652" s="6"/>
      <c r="MGF652" s="6"/>
      <c r="MGG652" s="6"/>
      <c r="MGH652" s="6"/>
      <c r="MGI652" s="6"/>
      <c r="MGJ652" s="6"/>
      <c r="MGK652" s="6"/>
      <c r="MGL652" s="6"/>
      <c r="MGM652" s="6"/>
      <c r="MGN652" s="6"/>
      <c r="MGO652" s="6"/>
      <c r="MGP652" s="6"/>
      <c r="MGQ652" s="6"/>
      <c r="MGR652" s="6"/>
      <c r="MGS652" s="6"/>
      <c r="MGT652" s="6"/>
      <c r="MGU652" s="6"/>
      <c r="MGV652" s="6"/>
      <c r="MGW652" s="6"/>
      <c r="MGX652" s="6"/>
      <c r="MGY652" s="6"/>
      <c r="MGZ652" s="6"/>
      <c r="MHA652" s="6"/>
      <c r="MHB652" s="6"/>
      <c r="MHC652" s="6"/>
      <c r="MHD652" s="6"/>
      <c r="MHE652" s="6"/>
      <c r="MHF652" s="6"/>
      <c r="MHG652" s="6"/>
      <c r="MHH652" s="6"/>
      <c r="MHI652" s="6"/>
      <c r="MHJ652" s="6"/>
      <c r="MHK652" s="6"/>
      <c r="MHL652" s="6"/>
      <c r="MHM652" s="6"/>
      <c r="MHN652" s="6"/>
      <c r="MHO652" s="6"/>
      <c r="MHP652" s="6"/>
      <c r="MHQ652" s="6"/>
      <c r="MHR652" s="6"/>
      <c r="MHS652" s="6"/>
      <c r="MHT652" s="6"/>
      <c r="MHU652" s="6"/>
      <c r="MHV652" s="6"/>
      <c r="MHW652" s="6"/>
      <c r="MHX652" s="6"/>
      <c r="MHY652" s="6"/>
      <c r="MHZ652" s="6"/>
      <c r="MIA652" s="6"/>
      <c r="MIB652" s="6"/>
      <c r="MIC652" s="6"/>
      <c r="MID652" s="6"/>
      <c r="MIE652" s="6"/>
      <c r="MIF652" s="6"/>
      <c r="MIG652" s="6"/>
      <c r="MIH652" s="6"/>
      <c r="MII652" s="6"/>
      <c r="MIJ652" s="6"/>
      <c r="MIK652" s="6"/>
      <c r="MIL652" s="6"/>
      <c r="MIM652" s="6"/>
      <c r="MIN652" s="6"/>
      <c r="MIO652" s="6"/>
      <c r="MIP652" s="6"/>
      <c r="MIQ652" s="6"/>
      <c r="MIR652" s="6"/>
      <c r="MIS652" s="6"/>
      <c r="MIT652" s="6"/>
      <c r="MIU652" s="6"/>
      <c r="MIV652" s="6"/>
      <c r="MIW652" s="6"/>
      <c r="MIX652" s="6"/>
      <c r="MIY652" s="6"/>
      <c r="MIZ652" s="6"/>
      <c r="MJA652" s="6"/>
      <c r="MJB652" s="6"/>
      <c r="MJC652" s="6"/>
      <c r="MJD652" s="6"/>
      <c r="MJE652" s="6"/>
      <c r="MJF652" s="6"/>
      <c r="MJG652" s="6"/>
      <c r="MJH652" s="6"/>
      <c r="MJI652" s="6"/>
      <c r="MJJ652" s="6"/>
      <c r="MJK652" s="6"/>
      <c r="MJL652" s="6"/>
      <c r="MJM652" s="6"/>
      <c r="MJN652" s="6"/>
      <c r="MJO652" s="6"/>
      <c r="MJP652" s="6"/>
      <c r="MJQ652" s="6"/>
      <c r="MJR652" s="6"/>
      <c r="MJS652" s="6"/>
      <c r="MJT652" s="6"/>
      <c r="MJU652" s="6"/>
      <c r="MJV652" s="6"/>
      <c r="MJW652" s="6"/>
      <c r="MJX652" s="6"/>
      <c r="MJY652" s="6"/>
      <c r="MJZ652" s="6"/>
      <c r="MKA652" s="6"/>
      <c r="MKB652" s="6"/>
      <c r="MKC652" s="6"/>
      <c r="MKD652" s="6"/>
      <c r="MKE652" s="6"/>
      <c r="MKF652" s="6"/>
      <c r="MKG652" s="6"/>
      <c r="MKH652" s="6"/>
      <c r="MKI652" s="6"/>
      <c r="MKJ652" s="6"/>
      <c r="MKK652" s="6"/>
      <c r="MKL652" s="6"/>
      <c r="MKM652" s="6"/>
      <c r="MKN652" s="6"/>
      <c r="MKO652" s="6"/>
      <c r="MKP652" s="6"/>
      <c r="MKQ652" s="6"/>
      <c r="MKR652" s="6"/>
      <c r="MKS652" s="6"/>
      <c r="MKT652" s="6"/>
      <c r="MKU652" s="6"/>
      <c r="MKV652" s="6"/>
      <c r="MKW652" s="6"/>
      <c r="MKX652" s="6"/>
      <c r="MKY652" s="6"/>
      <c r="MKZ652" s="6"/>
      <c r="MLA652" s="6"/>
      <c r="MLB652" s="6"/>
      <c r="MLC652" s="6"/>
      <c r="MLD652" s="6"/>
      <c r="MLE652" s="6"/>
      <c r="MLF652" s="6"/>
      <c r="MLG652" s="6"/>
      <c r="MLH652" s="6"/>
      <c r="MLI652" s="6"/>
      <c r="MLJ652" s="6"/>
      <c r="MLK652" s="6"/>
      <c r="MLL652" s="6"/>
      <c r="MLM652" s="6"/>
      <c r="MLN652" s="6"/>
      <c r="MLO652" s="6"/>
      <c r="MLP652" s="6"/>
      <c r="MLQ652" s="6"/>
      <c r="MLR652" s="6"/>
      <c r="MLS652" s="6"/>
      <c r="MLT652" s="6"/>
      <c r="MLU652" s="6"/>
      <c r="MLV652" s="6"/>
      <c r="MLW652" s="6"/>
      <c r="MLX652" s="6"/>
      <c r="MLY652" s="6"/>
      <c r="MLZ652" s="6"/>
      <c r="MMA652" s="6"/>
      <c r="MMB652" s="6"/>
      <c r="MMC652" s="6"/>
      <c r="MMD652" s="6"/>
      <c r="MME652" s="6"/>
      <c r="MMF652" s="6"/>
      <c r="MMG652" s="6"/>
      <c r="MMH652" s="6"/>
      <c r="MMI652" s="6"/>
      <c r="MMJ652" s="6"/>
      <c r="MMK652" s="6"/>
      <c r="MML652" s="6"/>
      <c r="MMM652" s="6"/>
      <c r="MMN652" s="6"/>
      <c r="MMO652" s="6"/>
      <c r="MMP652" s="6"/>
      <c r="MMQ652" s="6"/>
      <c r="MMR652" s="6"/>
      <c r="MMS652" s="6"/>
      <c r="MMT652" s="6"/>
      <c r="MMU652" s="6"/>
      <c r="MMV652" s="6"/>
      <c r="MMW652" s="6"/>
      <c r="MMX652" s="6"/>
      <c r="MMY652" s="6"/>
      <c r="MMZ652" s="6"/>
      <c r="MNA652" s="6"/>
      <c r="MNB652" s="6"/>
      <c r="MNC652" s="6"/>
      <c r="MND652" s="6"/>
      <c r="MNE652" s="6"/>
      <c r="MNF652" s="6"/>
      <c r="MNG652" s="6"/>
      <c r="MNH652" s="6"/>
      <c r="MNI652" s="6"/>
      <c r="MNJ652" s="6"/>
      <c r="MNK652" s="6"/>
      <c r="MNL652" s="6"/>
      <c r="MNM652" s="6"/>
      <c r="MNN652" s="6"/>
      <c r="MNO652" s="6"/>
      <c r="MNP652" s="6"/>
      <c r="MNQ652" s="6"/>
      <c r="MNR652" s="6"/>
      <c r="MNS652" s="6"/>
      <c r="MNT652" s="6"/>
      <c r="MNU652" s="6"/>
      <c r="MNV652" s="6"/>
      <c r="MNW652" s="6"/>
      <c r="MNX652" s="6"/>
      <c r="MNY652" s="6"/>
      <c r="MNZ652" s="6"/>
      <c r="MOA652" s="6"/>
      <c r="MOB652" s="6"/>
      <c r="MOC652" s="6"/>
      <c r="MOD652" s="6"/>
      <c r="MOE652" s="6"/>
      <c r="MOF652" s="6"/>
      <c r="MOG652" s="6"/>
      <c r="MOH652" s="6"/>
      <c r="MOI652" s="6"/>
      <c r="MOJ652" s="6"/>
      <c r="MOK652" s="6"/>
      <c r="MOL652" s="6"/>
      <c r="MOM652" s="6"/>
      <c r="MON652" s="6"/>
      <c r="MOO652" s="6"/>
      <c r="MOP652" s="6"/>
      <c r="MOQ652" s="6"/>
      <c r="MOR652" s="6"/>
      <c r="MOS652" s="6"/>
      <c r="MOT652" s="6"/>
      <c r="MOU652" s="6"/>
      <c r="MOV652" s="6"/>
      <c r="MOW652" s="6"/>
      <c r="MOX652" s="6"/>
      <c r="MOY652" s="6"/>
      <c r="MOZ652" s="6"/>
      <c r="MPA652" s="6"/>
      <c r="MPB652" s="6"/>
      <c r="MPC652" s="6"/>
      <c r="MPD652" s="6"/>
      <c r="MPE652" s="6"/>
      <c r="MPF652" s="6"/>
      <c r="MPG652" s="6"/>
      <c r="MPH652" s="6"/>
      <c r="MPI652" s="6"/>
      <c r="MPJ652" s="6"/>
      <c r="MPK652" s="6"/>
      <c r="MPL652" s="6"/>
      <c r="MPM652" s="6"/>
      <c r="MPN652" s="6"/>
      <c r="MPO652" s="6"/>
      <c r="MPP652" s="6"/>
      <c r="MPQ652" s="6"/>
      <c r="MPR652" s="6"/>
      <c r="MPS652" s="6"/>
      <c r="MPT652" s="6"/>
      <c r="MPU652" s="6"/>
      <c r="MPV652" s="6"/>
      <c r="MPW652" s="6"/>
      <c r="MPX652" s="6"/>
      <c r="MPY652" s="6"/>
      <c r="MPZ652" s="6"/>
      <c r="MQA652" s="6"/>
      <c r="MQB652" s="6"/>
      <c r="MQC652" s="6"/>
      <c r="MQD652" s="6"/>
      <c r="MQE652" s="6"/>
      <c r="MQF652" s="6"/>
      <c r="MQG652" s="6"/>
      <c r="MQH652" s="6"/>
      <c r="MQI652" s="6"/>
      <c r="MQJ652" s="6"/>
      <c r="MQK652" s="6"/>
      <c r="MQL652" s="6"/>
      <c r="MQM652" s="6"/>
      <c r="MQN652" s="6"/>
      <c r="MQO652" s="6"/>
      <c r="MQP652" s="6"/>
      <c r="MQQ652" s="6"/>
      <c r="MQR652" s="6"/>
      <c r="MQS652" s="6"/>
      <c r="MQT652" s="6"/>
      <c r="MQU652" s="6"/>
      <c r="MQV652" s="6"/>
      <c r="MQW652" s="6"/>
      <c r="MQX652" s="6"/>
      <c r="MQY652" s="6"/>
      <c r="MQZ652" s="6"/>
      <c r="MRA652" s="6"/>
      <c r="MRB652" s="6"/>
      <c r="MRC652" s="6"/>
      <c r="MRD652" s="6"/>
      <c r="MRE652" s="6"/>
      <c r="MRF652" s="6"/>
      <c r="MRG652" s="6"/>
      <c r="MRH652" s="6"/>
      <c r="MRI652" s="6"/>
      <c r="MRJ652" s="6"/>
      <c r="MRK652" s="6"/>
      <c r="MRL652" s="6"/>
      <c r="MRM652" s="6"/>
      <c r="MRN652" s="6"/>
      <c r="MRO652" s="6"/>
      <c r="MRP652" s="6"/>
      <c r="MRQ652" s="6"/>
      <c r="MRR652" s="6"/>
      <c r="MRS652" s="6"/>
      <c r="MRT652" s="6"/>
      <c r="MRU652" s="6"/>
      <c r="MRV652" s="6"/>
      <c r="MRW652" s="6"/>
      <c r="MRX652" s="6"/>
      <c r="MRY652" s="6"/>
      <c r="MRZ652" s="6"/>
      <c r="MSA652" s="6"/>
      <c r="MSB652" s="6"/>
      <c r="MSC652" s="6"/>
      <c r="MSD652" s="6"/>
      <c r="MSE652" s="6"/>
      <c r="MSF652" s="6"/>
      <c r="MSG652" s="6"/>
      <c r="MSH652" s="6"/>
      <c r="MSI652" s="6"/>
      <c r="MSJ652" s="6"/>
      <c r="MSK652" s="6"/>
      <c r="MSL652" s="6"/>
      <c r="MSM652" s="6"/>
      <c r="MSN652" s="6"/>
      <c r="MSO652" s="6"/>
      <c r="MSP652" s="6"/>
      <c r="MSQ652" s="6"/>
      <c r="MSR652" s="6"/>
      <c r="MSS652" s="6"/>
      <c r="MST652" s="6"/>
      <c r="MSU652" s="6"/>
      <c r="MSV652" s="6"/>
      <c r="MSW652" s="6"/>
      <c r="MSX652" s="6"/>
      <c r="MSY652" s="6"/>
      <c r="MSZ652" s="6"/>
      <c r="MTA652" s="6"/>
      <c r="MTB652" s="6"/>
      <c r="MTC652" s="6"/>
      <c r="MTD652" s="6"/>
      <c r="MTE652" s="6"/>
      <c r="MTF652" s="6"/>
      <c r="MTG652" s="6"/>
      <c r="MTH652" s="6"/>
      <c r="MTI652" s="6"/>
      <c r="MTJ652" s="6"/>
      <c r="MTK652" s="6"/>
      <c r="MTL652" s="6"/>
      <c r="MTM652" s="6"/>
      <c r="MTN652" s="6"/>
      <c r="MTO652" s="6"/>
      <c r="MTP652" s="6"/>
      <c r="MTQ652" s="6"/>
      <c r="MTR652" s="6"/>
      <c r="MTS652" s="6"/>
      <c r="MTT652" s="6"/>
      <c r="MTU652" s="6"/>
      <c r="MTV652" s="6"/>
      <c r="MTW652" s="6"/>
      <c r="MTX652" s="6"/>
      <c r="MTY652" s="6"/>
      <c r="MTZ652" s="6"/>
      <c r="MUA652" s="6"/>
      <c r="MUB652" s="6"/>
      <c r="MUC652" s="6"/>
      <c r="MUD652" s="6"/>
      <c r="MUE652" s="6"/>
      <c r="MUF652" s="6"/>
      <c r="MUG652" s="6"/>
      <c r="MUH652" s="6"/>
      <c r="MUI652" s="6"/>
      <c r="MUJ652" s="6"/>
      <c r="MUK652" s="6"/>
      <c r="MUL652" s="6"/>
      <c r="MUM652" s="6"/>
      <c r="MUN652" s="6"/>
      <c r="MUO652" s="6"/>
      <c r="MUP652" s="6"/>
      <c r="MUQ652" s="6"/>
      <c r="MUR652" s="6"/>
      <c r="MUS652" s="6"/>
      <c r="MUT652" s="6"/>
      <c r="MUU652" s="6"/>
      <c r="MUV652" s="6"/>
      <c r="MUW652" s="6"/>
      <c r="MUX652" s="6"/>
      <c r="MUY652" s="6"/>
      <c r="MUZ652" s="6"/>
      <c r="MVA652" s="6"/>
      <c r="MVB652" s="6"/>
      <c r="MVC652" s="6"/>
      <c r="MVD652" s="6"/>
      <c r="MVE652" s="6"/>
      <c r="MVF652" s="6"/>
      <c r="MVG652" s="6"/>
      <c r="MVH652" s="6"/>
      <c r="MVI652" s="6"/>
      <c r="MVJ652" s="6"/>
      <c r="MVK652" s="6"/>
      <c r="MVL652" s="6"/>
      <c r="MVM652" s="6"/>
      <c r="MVN652" s="6"/>
      <c r="MVO652" s="6"/>
      <c r="MVP652" s="6"/>
      <c r="MVQ652" s="6"/>
      <c r="MVR652" s="6"/>
      <c r="MVS652" s="6"/>
      <c r="MVT652" s="6"/>
      <c r="MVU652" s="6"/>
      <c r="MVV652" s="6"/>
      <c r="MVW652" s="6"/>
      <c r="MVX652" s="6"/>
      <c r="MVY652" s="6"/>
      <c r="MVZ652" s="6"/>
      <c r="MWA652" s="6"/>
      <c r="MWB652" s="6"/>
      <c r="MWC652" s="6"/>
      <c r="MWD652" s="6"/>
      <c r="MWE652" s="6"/>
      <c r="MWF652" s="6"/>
      <c r="MWG652" s="6"/>
      <c r="MWH652" s="6"/>
      <c r="MWI652" s="6"/>
      <c r="MWJ652" s="6"/>
      <c r="MWK652" s="6"/>
      <c r="MWL652" s="6"/>
      <c r="MWM652" s="6"/>
      <c r="MWN652" s="6"/>
      <c r="MWO652" s="6"/>
      <c r="MWP652" s="6"/>
      <c r="MWQ652" s="6"/>
      <c r="MWR652" s="6"/>
      <c r="MWS652" s="6"/>
      <c r="MWT652" s="6"/>
      <c r="MWU652" s="6"/>
      <c r="MWV652" s="6"/>
      <c r="MWW652" s="6"/>
      <c r="MWX652" s="6"/>
      <c r="MWY652" s="6"/>
      <c r="MWZ652" s="6"/>
      <c r="MXA652" s="6"/>
      <c r="MXB652" s="6"/>
      <c r="MXC652" s="6"/>
      <c r="MXD652" s="6"/>
      <c r="MXE652" s="6"/>
      <c r="MXF652" s="6"/>
      <c r="MXG652" s="6"/>
      <c r="MXH652" s="6"/>
      <c r="MXI652" s="6"/>
      <c r="MXJ652" s="6"/>
      <c r="MXK652" s="6"/>
      <c r="MXL652" s="6"/>
      <c r="MXM652" s="6"/>
      <c r="MXN652" s="6"/>
      <c r="MXO652" s="6"/>
      <c r="MXP652" s="6"/>
      <c r="MXQ652" s="6"/>
      <c r="MXR652" s="6"/>
      <c r="MXS652" s="6"/>
      <c r="MXT652" s="6"/>
      <c r="MXU652" s="6"/>
      <c r="MXV652" s="6"/>
      <c r="MXW652" s="6"/>
      <c r="MXX652" s="6"/>
      <c r="MXY652" s="6"/>
      <c r="MXZ652" s="6"/>
      <c r="MYA652" s="6"/>
      <c r="MYB652" s="6"/>
      <c r="MYC652" s="6"/>
      <c r="MYD652" s="6"/>
      <c r="MYE652" s="6"/>
      <c r="MYF652" s="6"/>
      <c r="MYG652" s="6"/>
      <c r="MYH652" s="6"/>
      <c r="MYI652" s="6"/>
      <c r="MYJ652" s="6"/>
      <c r="MYK652" s="6"/>
      <c r="MYL652" s="6"/>
      <c r="MYM652" s="6"/>
      <c r="MYN652" s="6"/>
      <c r="MYO652" s="6"/>
      <c r="MYP652" s="6"/>
      <c r="MYQ652" s="6"/>
      <c r="MYR652" s="6"/>
      <c r="MYS652" s="6"/>
      <c r="MYT652" s="6"/>
      <c r="MYU652" s="6"/>
      <c r="MYV652" s="6"/>
      <c r="MYW652" s="6"/>
      <c r="MYX652" s="6"/>
      <c r="MYY652" s="6"/>
      <c r="MYZ652" s="6"/>
      <c r="MZA652" s="6"/>
      <c r="MZB652" s="6"/>
      <c r="MZC652" s="6"/>
      <c r="MZD652" s="6"/>
      <c r="MZE652" s="6"/>
      <c r="MZF652" s="6"/>
      <c r="MZG652" s="6"/>
      <c r="MZH652" s="6"/>
      <c r="MZI652" s="6"/>
      <c r="MZJ652" s="6"/>
      <c r="MZK652" s="6"/>
      <c r="MZL652" s="6"/>
      <c r="MZM652" s="6"/>
      <c r="MZN652" s="6"/>
      <c r="MZO652" s="6"/>
      <c r="MZP652" s="6"/>
      <c r="MZQ652" s="6"/>
      <c r="MZR652" s="6"/>
      <c r="MZS652" s="6"/>
      <c r="MZT652" s="6"/>
      <c r="MZU652" s="6"/>
      <c r="MZV652" s="6"/>
      <c r="MZW652" s="6"/>
      <c r="MZX652" s="6"/>
      <c r="MZY652" s="6"/>
      <c r="MZZ652" s="6"/>
      <c r="NAA652" s="6"/>
      <c r="NAB652" s="6"/>
      <c r="NAC652" s="6"/>
      <c r="NAD652" s="6"/>
      <c r="NAE652" s="6"/>
      <c r="NAF652" s="6"/>
      <c r="NAG652" s="6"/>
      <c r="NAH652" s="6"/>
      <c r="NAI652" s="6"/>
      <c r="NAJ652" s="6"/>
      <c r="NAK652" s="6"/>
      <c r="NAL652" s="6"/>
      <c r="NAM652" s="6"/>
      <c r="NAN652" s="6"/>
      <c r="NAO652" s="6"/>
      <c r="NAP652" s="6"/>
      <c r="NAQ652" s="6"/>
      <c r="NAR652" s="6"/>
      <c r="NAS652" s="6"/>
      <c r="NAT652" s="6"/>
      <c r="NAU652" s="6"/>
      <c r="NAV652" s="6"/>
      <c r="NAW652" s="6"/>
      <c r="NAX652" s="6"/>
      <c r="NAY652" s="6"/>
      <c r="NAZ652" s="6"/>
      <c r="NBA652" s="6"/>
      <c r="NBB652" s="6"/>
      <c r="NBC652" s="6"/>
      <c r="NBD652" s="6"/>
      <c r="NBE652" s="6"/>
      <c r="NBF652" s="6"/>
      <c r="NBG652" s="6"/>
      <c r="NBH652" s="6"/>
      <c r="NBI652" s="6"/>
      <c r="NBJ652" s="6"/>
      <c r="NBK652" s="6"/>
      <c r="NBL652" s="6"/>
      <c r="NBM652" s="6"/>
      <c r="NBN652" s="6"/>
      <c r="NBO652" s="6"/>
      <c r="NBP652" s="6"/>
      <c r="NBQ652" s="6"/>
      <c r="NBR652" s="6"/>
      <c r="NBS652" s="6"/>
      <c r="NBT652" s="6"/>
      <c r="NBU652" s="6"/>
      <c r="NBV652" s="6"/>
      <c r="NBW652" s="6"/>
      <c r="NBX652" s="6"/>
      <c r="NBY652" s="6"/>
      <c r="NBZ652" s="6"/>
      <c r="NCA652" s="6"/>
      <c r="NCB652" s="6"/>
      <c r="NCC652" s="6"/>
      <c r="NCD652" s="6"/>
      <c r="NCE652" s="6"/>
      <c r="NCF652" s="6"/>
      <c r="NCG652" s="6"/>
      <c r="NCH652" s="6"/>
      <c r="NCI652" s="6"/>
      <c r="NCJ652" s="6"/>
      <c r="NCK652" s="6"/>
      <c r="NCL652" s="6"/>
      <c r="NCM652" s="6"/>
      <c r="NCN652" s="6"/>
      <c r="NCO652" s="6"/>
      <c r="NCP652" s="6"/>
      <c r="NCQ652" s="6"/>
      <c r="NCR652" s="6"/>
      <c r="NCS652" s="6"/>
      <c r="NCT652" s="6"/>
      <c r="NCU652" s="6"/>
      <c r="NCV652" s="6"/>
      <c r="NCW652" s="6"/>
      <c r="NCX652" s="6"/>
      <c r="NCY652" s="6"/>
      <c r="NCZ652" s="6"/>
      <c r="NDA652" s="6"/>
      <c r="NDB652" s="6"/>
      <c r="NDC652" s="6"/>
      <c r="NDD652" s="6"/>
      <c r="NDE652" s="6"/>
      <c r="NDF652" s="6"/>
      <c r="NDG652" s="6"/>
      <c r="NDH652" s="6"/>
      <c r="NDI652" s="6"/>
      <c r="NDJ652" s="6"/>
      <c r="NDK652" s="6"/>
      <c r="NDL652" s="6"/>
      <c r="NDM652" s="6"/>
      <c r="NDN652" s="6"/>
      <c r="NDO652" s="6"/>
      <c r="NDP652" s="6"/>
      <c r="NDQ652" s="6"/>
      <c r="NDR652" s="6"/>
      <c r="NDS652" s="6"/>
      <c r="NDT652" s="6"/>
      <c r="NDU652" s="6"/>
      <c r="NDV652" s="6"/>
      <c r="NDW652" s="6"/>
      <c r="NDX652" s="6"/>
      <c r="NDY652" s="6"/>
      <c r="NDZ652" s="6"/>
      <c r="NEA652" s="6"/>
      <c r="NEB652" s="6"/>
      <c r="NEC652" s="6"/>
      <c r="NED652" s="6"/>
      <c r="NEE652" s="6"/>
      <c r="NEF652" s="6"/>
      <c r="NEG652" s="6"/>
      <c r="NEH652" s="6"/>
      <c r="NEI652" s="6"/>
      <c r="NEJ652" s="6"/>
      <c r="NEK652" s="6"/>
      <c r="NEL652" s="6"/>
      <c r="NEM652" s="6"/>
      <c r="NEN652" s="6"/>
      <c r="NEO652" s="6"/>
      <c r="NEP652" s="6"/>
      <c r="NEQ652" s="6"/>
      <c r="NER652" s="6"/>
      <c r="NES652" s="6"/>
      <c r="NET652" s="6"/>
      <c r="NEU652" s="6"/>
      <c r="NEV652" s="6"/>
      <c r="NEW652" s="6"/>
      <c r="NEX652" s="6"/>
      <c r="NEY652" s="6"/>
      <c r="NEZ652" s="6"/>
      <c r="NFA652" s="6"/>
      <c r="NFB652" s="6"/>
      <c r="NFC652" s="6"/>
      <c r="NFD652" s="6"/>
      <c r="NFE652" s="6"/>
      <c r="NFF652" s="6"/>
      <c r="NFG652" s="6"/>
      <c r="NFH652" s="6"/>
      <c r="NFI652" s="6"/>
      <c r="NFJ652" s="6"/>
      <c r="NFK652" s="6"/>
      <c r="NFL652" s="6"/>
      <c r="NFM652" s="6"/>
      <c r="NFN652" s="6"/>
      <c r="NFO652" s="6"/>
      <c r="NFP652" s="6"/>
      <c r="NFQ652" s="6"/>
      <c r="NFR652" s="6"/>
      <c r="NFS652" s="6"/>
      <c r="NFT652" s="6"/>
      <c r="NFU652" s="6"/>
      <c r="NFV652" s="6"/>
      <c r="NFW652" s="6"/>
      <c r="NFX652" s="6"/>
      <c r="NFY652" s="6"/>
      <c r="NFZ652" s="6"/>
      <c r="NGA652" s="6"/>
      <c r="NGB652" s="6"/>
      <c r="NGC652" s="6"/>
      <c r="NGD652" s="6"/>
      <c r="NGE652" s="6"/>
      <c r="NGF652" s="6"/>
      <c r="NGG652" s="6"/>
      <c r="NGH652" s="6"/>
      <c r="NGI652" s="6"/>
      <c r="NGJ652" s="6"/>
      <c r="NGK652" s="6"/>
      <c r="NGL652" s="6"/>
      <c r="NGM652" s="6"/>
      <c r="NGN652" s="6"/>
      <c r="NGO652" s="6"/>
      <c r="NGP652" s="6"/>
      <c r="NGQ652" s="6"/>
      <c r="NGR652" s="6"/>
      <c r="NGS652" s="6"/>
      <c r="NGT652" s="6"/>
      <c r="NGU652" s="6"/>
      <c r="NGV652" s="6"/>
      <c r="NGW652" s="6"/>
      <c r="NGX652" s="6"/>
      <c r="NGY652" s="6"/>
      <c r="NGZ652" s="6"/>
      <c r="NHA652" s="6"/>
      <c r="NHB652" s="6"/>
      <c r="NHC652" s="6"/>
      <c r="NHD652" s="6"/>
      <c r="NHE652" s="6"/>
      <c r="NHF652" s="6"/>
      <c r="NHG652" s="6"/>
      <c r="NHH652" s="6"/>
      <c r="NHI652" s="6"/>
      <c r="NHJ652" s="6"/>
      <c r="NHK652" s="6"/>
      <c r="NHL652" s="6"/>
      <c r="NHM652" s="6"/>
      <c r="NHN652" s="6"/>
      <c r="NHO652" s="6"/>
      <c r="NHP652" s="6"/>
      <c r="NHQ652" s="6"/>
      <c r="NHR652" s="6"/>
      <c r="NHS652" s="6"/>
      <c r="NHT652" s="6"/>
      <c r="NHU652" s="6"/>
      <c r="NHV652" s="6"/>
      <c r="NHW652" s="6"/>
      <c r="NHX652" s="6"/>
      <c r="NHY652" s="6"/>
      <c r="NHZ652" s="6"/>
      <c r="NIA652" s="6"/>
      <c r="NIB652" s="6"/>
      <c r="NIC652" s="6"/>
      <c r="NID652" s="6"/>
      <c r="NIE652" s="6"/>
      <c r="NIF652" s="6"/>
      <c r="NIG652" s="6"/>
      <c r="NIH652" s="6"/>
      <c r="NII652" s="6"/>
      <c r="NIJ652" s="6"/>
      <c r="NIK652" s="6"/>
      <c r="NIL652" s="6"/>
      <c r="NIM652" s="6"/>
      <c r="NIN652" s="6"/>
      <c r="NIO652" s="6"/>
      <c r="NIP652" s="6"/>
      <c r="NIQ652" s="6"/>
      <c r="NIR652" s="6"/>
      <c r="NIS652" s="6"/>
      <c r="NIT652" s="6"/>
      <c r="NIU652" s="6"/>
      <c r="NIV652" s="6"/>
      <c r="NIW652" s="6"/>
      <c r="NIX652" s="6"/>
      <c r="NIY652" s="6"/>
      <c r="NIZ652" s="6"/>
      <c r="NJA652" s="6"/>
      <c r="NJB652" s="6"/>
      <c r="NJC652" s="6"/>
      <c r="NJD652" s="6"/>
      <c r="NJE652" s="6"/>
      <c r="NJF652" s="6"/>
      <c r="NJG652" s="6"/>
      <c r="NJH652" s="6"/>
      <c r="NJI652" s="6"/>
      <c r="NJJ652" s="6"/>
      <c r="NJK652" s="6"/>
      <c r="NJL652" s="6"/>
      <c r="NJM652" s="6"/>
      <c r="NJN652" s="6"/>
      <c r="NJO652" s="6"/>
      <c r="NJP652" s="6"/>
      <c r="NJQ652" s="6"/>
      <c r="NJR652" s="6"/>
      <c r="NJS652" s="6"/>
      <c r="NJT652" s="6"/>
      <c r="NJU652" s="6"/>
      <c r="NJV652" s="6"/>
      <c r="NJW652" s="6"/>
      <c r="NJX652" s="6"/>
      <c r="NJY652" s="6"/>
      <c r="NJZ652" s="6"/>
      <c r="NKA652" s="6"/>
      <c r="NKB652" s="6"/>
      <c r="NKC652" s="6"/>
      <c r="NKD652" s="6"/>
      <c r="NKE652" s="6"/>
      <c r="NKF652" s="6"/>
      <c r="NKG652" s="6"/>
      <c r="NKH652" s="6"/>
      <c r="NKI652" s="6"/>
      <c r="NKJ652" s="6"/>
      <c r="NKK652" s="6"/>
      <c r="NKL652" s="6"/>
      <c r="NKM652" s="6"/>
      <c r="NKN652" s="6"/>
      <c r="NKO652" s="6"/>
      <c r="NKP652" s="6"/>
      <c r="NKQ652" s="6"/>
      <c r="NKR652" s="6"/>
      <c r="NKS652" s="6"/>
      <c r="NKT652" s="6"/>
      <c r="NKU652" s="6"/>
      <c r="NKV652" s="6"/>
      <c r="NKW652" s="6"/>
      <c r="NKX652" s="6"/>
      <c r="NKY652" s="6"/>
      <c r="NKZ652" s="6"/>
      <c r="NLA652" s="6"/>
      <c r="NLB652" s="6"/>
      <c r="NLC652" s="6"/>
      <c r="NLD652" s="6"/>
      <c r="NLE652" s="6"/>
      <c r="NLF652" s="6"/>
      <c r="NLG652" s="6"/>
      <c r="NLH652" s="6"/>
      <c r="NLI652" s="6"/>
      <c r="NLJ652" s="6"/>
      <c r="NLK652" s="6"/>
      <c r="NLL652" s="6"/>
      <c r="NLM652" s="6"/>
      <c r="NLN652" s="6"/>
      <c r="NLO652" s="6"/>
      <c r="NLP652" s="6"/>
      <c r="NLQ652" s="6"/>
      <c r="NLR652" s="6"/>
      <c r="NLS652" s="6"/>
      <c r="NLT652" s="6"/>
      <c r="NLU652" s="6"/>
      <c r="NLV652" s="6"/>
      <c r="NLW652" s="6"/>
      <c r="NLX652" s="6"/>
      <c r="NLY652" s="6"/>
      <c r="NLZ652" s="6"/>
      <c r="NMA652" s="6"/>
      <c r="NMB652" s="6"/>
      <c r="NMC652" s="6"/>
      <c r="NMD652" s="6"/>
      <c r="NME652" s="6"/>
      <c r="NMF652" s="6"/>
      <c r="NMG652" s="6"/>
      <c r="NMH652" s="6"/>
      <c r="NMI652" s="6"/>
      <c r="NMJ652" s="6"/>
      <c r="NMK652" s="6"/>
      <c r="NML652" s="6"/>
      <c r="NMM652" s="6"/>
      <c r="NMN652" s="6"/>
      <c r="NMO652" s="6"/>
      <c r="NMP652" s="6"/>
      <c r="NMQ652" s="6"/>
      <c r="NMR652" s="6"/>
      <c r="NMS652" s="6"/>
      <c r="NMT652" s="6"/>
      <c r="NMU652" s="6"/>
      <c r="NMV652" s="6"/>
      <c r="NMW652" s="6"/>
      <c r="NMX652" s="6"/>
      <c r="NMY652" s="6"/>
      <c r="NMZ652" s="6"/>
      <c r="NNA652" s="6"/>
      <c r="NNB652" s="6"/>
      <c r="NNC652" s="6"/>
      <c r="NND652" s="6"/>
      <c r="NNE652" s="6"/>
      <c r="NNF652" s="6"/>
      <c r="NNG652" s="6"/>
      <c r="NNH652" s="6"/>
      <c r="NNI652" s="6"/>
      <c r="NNJ652" s="6"/>
      <c r="NNK652" s="6"/>
      <c r="NNL652" s="6"/>
      <c r="NNM652" s="6"/>
      <c r="NNN652" s="6"/>
      <c r="NNO652" s="6"/>
      <c r="NNP652" s="6"/>
      <c r="NNQ652" s="6"/>
      <c r="NNR652" s="6"/>
      <c r="NNS652" s="6"/>
      <c r="NNT652" s="6"/>
      <c r="NNU652" s="6"/>
      <c r="NNV652" s="6"/>
      <c r="NNW652" s="6"/>
      <c r="NNX652" s="6"/>
      <c r="NNY652" s="6"/>
      <c r="NNZ652" s="6"/>
      <c r="NOA652" s="6"/>
      <c r="NOB652" s="6"/>
      <c r="NOC652" s="6"/>
      <c r="NOD652" s="6"/>
      <c r="NOE652" s="6"/>
      <c r="NOF652" s="6"/>
      <c r="NOG652" s="6"/>
      <c r="NOH652" s="6"/>
      <c r="NOI652" s="6"/>
      <c r="NOJ652" s="6"/>
      <c r="NOK652" s="6"/>
      <c r="NOL652" s="6"/>
      <c r="NOM652" s="6"/>
      <c r="NON652" s="6"/>
      <c r="NOO652" s="6"/>
      <c r="NOP652" s="6"/>
      <c r="NOQ652" s="6"/>
      <c r="NOR652" s="6"/>
      <c r="NOS652" s="6"/>
      <c r="NOT652" s="6"/>
      <c r="NOU652" s="6"/>
      <c r="NOV652" s="6"/>
      <c r="NOW652" s="6"/>
      <c r="NOX652" s="6"/>
      <c r="NOY652" s="6"/>
      <c r="NOZ652" s="6"/>
      <c r="NPA652" s="6"/>
      <c r="NPB652" s="6"/>
      <c r="NPC652" s="6"/>
      <c r="NPD652" s="6"/>
      <c r="NPE652" s="6"/>
      <c r="NPF652" s="6"/>
      <c r="NPG652" s="6"/>
      <c r="NPH652" s="6"/>
      <c r="NPI652" s="6"/>
      <c r="NPJ652" s="6"/>
      <c r="NPK652" s="6"/>
      <c r="NPL652" s="6"/>
      <c r="NPM652" s="6"/>
      <c r="NPN652" s="6"/>
      <c r="NPO652" s="6"/>
      <c r="NPP652" s="6"/>
      <c r="NPQ652" s="6"/>
      <c r="NPR652" s="6"/>
      <c r="NPS652" s="6"/>
      <c r="NPT652" s="6"/>
      <c r="NPU652" s="6"/>
      <c r="NPV652" s="6"/>
      <c r="NPW652" s="6"/>
      <c r="NPX652" s="6"/>
      <c r="NPY652" s="6"/>
      <c r="NPZ652" s="6"/>
      <c r="NQA652" s="6"/>
      <c r="NQB652" s="6"/>
      <c r="NQC652" s="6"/>
      <c r="NQD652" s="6"/>
      <c r="NQE652" s="6"/>
      <c r="NQF652" s="6"/>
      <c r="NQG652" s="6"/>
      <c r="NQH652" s="6"/>
      <c r="NQI652" s="6"/>
      <c r="NQJ652" s="6"/>
      <c r="NQK652" s="6"/>
      <c r="NQL652" s="6"/>
      <c r="NQM652" s="6"/>
      <c r="NQN652" s="6"/>
      <c r="NQO652" s="6"/>
      <c r="NQP652" s="6"/>
      <c r="NQQ652" s="6"/>
      <c r="NQR652" s="6"/>
      <c r="NQS652" s="6"/>
      <c r="NQT652" s="6"/>
      <c r="NQU652" s="6"/>
      <c r="NQV652" s="6"/>
      <c r="NQW652" s="6"/>
      <c r="NQX652" s="6"/>
      <c r="NQY652" s="6"/>
      <c r="NQZ652" s="6"/>
      <c r="NRA652" s="6"/>
      <c r="NRB652" s="6"/>
      <c r="NRC652" s="6"/>
      <c r="NRD652" s="6"/>
      <c r="NRE652" s="6"/>
      <c r="NRF652" s="6"/>
      <c r="NRG652" s="6"/>
      <c r="NRH652" s="6"/>
      <c r="NRI652" s="6"/>
      <c r="NRJ652" s="6"/>
      <c r="NRK652" s="6"/>
      <c r="NRL652" s="6"/>
      <c r="NRM652" s="6"/>
      <c r="NRN652" s="6"/>
      <c r="NRO652" s="6"/>
      <c r="NRP652" s="6"/>
      <c r="NRQ652" s="6"/>
      <c r="NRR652" s="6"/>
      <c r="NRS652" s="6"/>
      <c r="NRT652" s="6"/>
      <c r="NRU652" s="6"/>
      <c r="NRV652" s="6"/>
      <c r="NRW652" s="6"/>
      <c r="NRX652" s="6"/>
      <c r="NRY652" s="6"/>
      <c r="NRZ652" s="6"/>
      <c r="NSA652" s="6"/>
      <c r="NSB652" s="6"/>
      <c r="NSC652" s="6"/>
      <c r="NSD652" s="6"/>
      <c r="NSE652" s="6"/>
      <c r="NSF652" s="6"/>
      <c r="NSG652" s="6"/>
      <c r="NSH652" s="6"/>
      <c r="NSI652" s="6"/>
      <c r="NSJ652" s="6"/>
      <c r="NSK652" s="6"/>
      <c r="NSL652" s="6"/>
      <c r="NSM652" s="6"/>
      <c r="NSN652" s="6"/>
      <c r="NSO652" s="6"/>
      <c r="NSP652" s="6"/>
      <c r="NSQ652" s="6"/>
      <c r="NSR652" s="6"/>
      <c r="NSS652" s="6"/>
      <c r="NST652" s="6"/>
      <c r="NSU652" s="6"/>
      <c r="NSV652" s="6"/>
      <c r="NSW652" s="6"/>
      <c r="NSX652" s="6"/>
      <c r="NSY652" s="6"/>
      <c r="NSZ652" s="6"/>
      <c r="NTA652" s="6"/>
      <c r="NTB652" s="6"/>
      <c r="NTC652" s="6"/>
      <c r="NTD652" s="6"/>
      <c r="NTE652" s="6"/>
      <c r="NTF652" s="6"/>
      <c r="NTG652" s="6"/>
      <c r="NTH652" s="6"/>
      <c r="NTI652" s="6"/>
      <c r="NTJ652" s="6"/>
      <c r="NTK652" s="6"/>
      <c r="NTL652" s="6"/>
      <c r="NTM652" s="6"/>
      <c r="NTN652" s="6"/>
      <c r="NTO652" s="6"/>
      <c r="NTP652" s="6"/>
      <c r="NTQ652" s="6"/>
      <c r="NTR652" s="6"/>
      <c r="NTS652" s="6"/>
      <c r="NTT652" s="6"/>
      <c r="NTU652" s="6"/>
      <c r="NTV652" s="6"/>
      <c r="NTW652" s="6"/>
      <c r="NTX652" s="6"/>
      <c r="NTY652" s="6"/>
      <c r="NTZ652" s="6"/>
      <c r="NUA652" s="6"/>
      <c r="NUB652" s="6"/>
      <c r="NUC652" s="6"/>
      <c r="NUD652" s="6"/>
      <c r="NUE652" s="6"/>
      <c r="NUF652" s="6"/>
      <c r="NUG652" s="6"/>
      <c r="NUH652" s="6"/>
      <c r="NUI652" s="6"/>
      <c r="NUJ652" s="6"/>
      <c r="NUK652" s="6"/>
      <c r="NUL652" s="6"/>
      <c r="NUM652" s="6"/>
      <c r="NUN652" s="6"/>
      <c r="NUO652" s="6"/>
      <c r="NUP652" s="6"/>
      <c r="NUQ652" s="6"/>
      <c r="NUR652" s="6"/>
      <c r="NUS652" s="6"/>
      <c r="NUT652" s="6"/>
      <c r="NUU652" s="6"/>
      <c r="NUV652" s="6"/>
      <c r="NUW652" s="6"/>
      <c r="NUX652" s="6"/>
      <c r="NUY652" s="6"/>
      <c r="NUZ652" s="6"/>
      <c r="NVA652" s="6"/>
      <c r="NVB652" s="6"/>
      <c r="NVC652" s="6"/>
      <c r="NVD652" s="6"/>
      <c r="NVE652" s="6"/>
      <c r="NVF652" s="6"/>
      <c r="NVG652" s="6"/>
      <c r="NVH652" s="6"/>
      <c r="NVI652" s="6"/>
      <c r="NVJ652" s="6"/>
      <c r="NVK652" s="6"/>
      <c r="NVL652" s="6"/>
      <c r="NVM652" s="6"/>
      <c r="NVN652" s="6"/>
      <c r="NVO652" s="6"/>
      <c r="NVP652" s="6"/>
      <c r="NVQ652" s="6"/>
      <c r="NVR652" s="6"/>
      <c r="NVS652" s="6"/>
      <c r="NVT652" s="6"/>
      <c r="NVU652" s="6"/>
      <c r="NVV652" s="6"/>
      <c r="NVW652" s="6"/>
      <c r="NVX652" s="6"/>
      <c r="NVY652" s="6"/>
      <c r="NVZ652" s="6"/>
      <c r="NWA652" s="6"/>
      <c r="NWB652" s="6"/>
      <c r="NWC652" s="6"/>
      <c r="NWD652" s="6"/>
      <c r="NWE652" s="6"/>
      <c r="NWF652" s="6"/>
      <c r="NWG652" s="6"/>
      <c r="NWH652" s="6"/>
      <c r="NWI652" s="6"/>
      <c r="NWJ652" s="6"/>
      <c r="NWK652" s="6"/>
      <c r="NWL652" s="6"/>
      <c r="NWM652" s="6"/>
      <c r="NWN652" s="6"/>
      <c r="NWO652" s="6"/>
      <c r="NWP652" s="6"/>
      <c r="NWQ652" s="6"/>
      <c r="NWR652" s="6"/>
      <c r="NWS652" s="6"/>
      <c r="NWT652" s="6"/>
      <c r="NWU652" s="6"/>
      <c r="NWV652" s="6"/>
      <c r="NWW652" s="6"/>
      <c r="NWX652" s="6"/>
      <c r="NWY652" s="6"/>
      <c r="NWZ652" s="6"/>
      <c r="NXA652" s="6"/>
      <c r="NXB652" s="6"/>
      <c r="NXC652" s="6"/>
      <c r="NXD652" s="6"/>
      <c r="NXE652" s="6"/>
      <c r="NXF652" s="6"/>
      <c r="NXG652" s="6"/>
      <c r="NXH652" s="6"/>
      <c r="NXI652" s="6"/>
      <c r="NXJ652" s="6"/>
      <c r="NXK652" s="6"/>
      <c r="NXL652" s="6"/>
      <c r="NXM652" s="6"/>
      <c r="NXN652" s="6"/>
      <c r="NXO652" s="6"/>
      <c r="NXP652" s="6"/>
      <c r="NXQ652" s="6"/>
      <c r="NXR652" s="6"/>
      <c r="NXS652" s="6"/>
      <c r="NXT652" s="6"/>
      <c r="NXU652" s="6"/>
      <c r="NXV652" s="6"/>
      <c r="NXW652" s="6"/>
      <c r="NXX652" s="6"/>
      <c r="NXY652" s="6"/>
      <c r="NXZ652" s="6"/>
      <c r="NYA652" s="6"/>
      <c r="NYB652" s="6"/>
      <c r="NYC652" s="6"/>
      <c r="NYD652" s="6"/>
      <c r="NYE652" s="6"/>
      <c r="NYF652" s="6"/>
      <c r="NYG652" s="6"/>
      <c r="NYH652" s="6"/>
      <c r="NYI652" s="6"/>
      <c r="NYJ652" s="6"/>
      <c r="NYK652" s="6"/>
      <c r="NYL652" s="6"/>
      <c r="NYM652" s="6"/>
      <c r="NYN652" s="6"/>
      <c r="NYO652" s="6"/>
      <c r="NYP652" s="6"/>
      <c r="NYQ652" s="6"/>
      <c r="NYR652" s="6"/>
      <c r="NYS652" s="6"/>
      <c r="NYT652" s="6"/>
      <c r="NYU652" s="6"/>
      <c r="NYV652" s="6"/>
      <c r="NYW652" s="6"/>
      <c r="NYX652" s="6"/>
      <c r="NYY652" s="6"/>
      <c r="NYZ652" s="6"/>
      <c r="NZA652" s="6"/>
      <c r="NZB652" s="6"/>
      <c r="NZC652" s="6"/>
      <c r="NZD652" s="6"/>
      <c r="NZE652" s="6"/>
      <c r="NZF652" s="6"/>
      <c r="NZG652" s="6"/>
      <c r="NZH652" s="6"/>
      <c r="NZI652" s="6"/>
      <c r="NZJ652" s="6"/>
      <c r="NZK652" s="6"/>
      <c r="NZL652" s="6"/>
      <c r="NZM652" s="6"/>
      <c r="NZN652" s="6"/>
      <c r="NZO652" s="6"/>
      <c r="NZP652" s="6"/>
      <c r="NZQ652" s="6"/>
      <c r="NZR652" s="6"/>
      <c r="NZS652" s="6"/>
      <c r="NZT652" s="6"/>
      <c r="NZU652" s="6"/>
      <c r="NZV652" s="6"/>
      <c r="NZW652" s="6"/>
      <c r="NZX652" s="6"/>
      <c r="NZY652" s="6"/>
      <c r="NZZ652" s="6"/>
      <c r="OAA652" s="6"/>
      <c r="OAB652" s="6"/>
      <c r="OAC652" s="6"/>
      <c r="OAD652" s="6"/>
      <c r="OAE652" s="6"/>
      <c r="OAF652" s="6"/>
      <c r="OAG652" s="6"/>
      <c r="OAH652" s="6"/>
      <c r="OAI652" s="6"/>
      <c r="OAJ652" s="6"/>
      <c r="OAK652" s="6"/>
      <c r="OAL652" s="6"/>
      <c r="OAM652" s="6"/>
      <c r="OAN652" s="6"/>
      <c r="OAO652" s="6"/>
      <c r="OAP652" s="6"/>
      <c r="OAQ652" s="6"/>
      <c r="OAR652" s="6"/>
      <c r="OAS652" s="6"/>
      <c r="OAT652" s="6"/>
      <c r="OAU652" s="6"/>
      <c r="OAV652" s="6"/>
      <c r="OAW652" s="6"/>
      <c r="OAX652" s="6"/>
      <c r="OAY652" s="6"/>
      <c r="OAZ652" s="6"/>
      <c r="OBA652" s="6"/>
      <c r="OBB652" s="6"/>
      <c r="OBC652" s="6"/>
      <c r="OBD652" s="6"/>
      <c r="OBE652" s="6"/>
      <c r="OBF652" s="6"/>
      <c r="OBG652" s="6"/>
      <c r="OBH652" s="6"/>
      <c r="OBI652" s="6"/>
      <c r="OBJ652" s="6"/>
      <c r="OBK652" s="6"/>
      <c r="OBL652" s="6"/>
      <c r="OBM652" s="6"/>
      <c r="OBN652" s="6"/>
      <c r="OBO652" s="6"/>
      <c r="OBP652" s="6"/>
      <c r="OBQ652" s="6"/>
      <c r="OBR652" s="6"/>
      <c r="OBS652" s="6"/>
      <c r="OBT652" s="6"/>
      <c r="OBU652" s="6"/>
      <c r="OBV652" s="6"/>
      <c r="OBW652" s="6"/>
      <c r="OBX652" s="6"/>
      <c r="OBY652" s="6"/>
      <c r="OBZ652" s="6"/>
      <c r="OCA652" s="6"/>
      <c r="OCB652" s="6"/>
      <c r="OCC652" s="6"/>
      <c r="OCD652" s="6"/>
      <c r="OCE652" s="6"/>
      <c r="OCF652" s="6"/>
      <c r="OCG652" s="6"/>
      <c r="OCH652" s="6"/>
      <c r="OCI652" s="6"/>
      <c r="OCJ652" s="6"/>
      <c r="OCK652" s="6"/>
      <c r="OCL652" s="6"/>
      <c r="OCM652" s="6"/>
      <c r="OCN652" s="6"/>
      <c r="OCO652" s="6"/>
      <c r="OCP652" s="6"/>
      <c r="OCQ652" s="6"/>
      <c r="OCR652" s="6"/>
      <c r="OCS652" s="6"/>
      <c r="OCT652" s="6"/>
      <c r="OCU652" s="6"/>
      <c r="OCV652" s="6"/>
      <c r="OCW652" s="6"/>
      <c r="OCX652" s="6"/>
      <c r="OCY652" s="6"/>
      <c r="OCZ652" s="6"/>
      <c r="ODA652" s="6"/>
      <c r="ODB652" s="6"/>
      <c r="ODC652" s="6"/>
      <c r="ODD652" s="6"/>
      <c r="ODE652" s="6"/>
      <c r="ODF652" s="6"/>
      <c r="ODG652" s="6"/>
      <c r="ODH652" s="6"/>
      <c r="ODI652" s="6"/>
      <c r="ODJ652" s="6"/>
      <c r="ODK652" s="6"/>
      <c r="ODL652" s="6"/>
      <c r="ODM652" s="6"/>
      <c r="ODN652" s="6"/>
      <c r="ODO652" s="6"/>
      <c r="ODP652" s="6"/>
      <c r="ODQ652" s="6"/>
      <c r="ODR652" s="6"/>
      <c r="ODS652" s="6"/>
      <c r="ODT652" s="6"/>
      <c r="ODU652" s="6"/>
      <c r="ODV652" s="6"/>
      <c r="ODW652" s="6"/>
      <c r="ODX652" s="6"/>
      <c r="ODY652" s="6"/>
      <c r="ODZ652" s="6"/>
      <c r="OEA652" s="6"/>
      <c r="OEB652" s="6"/>
      <c r="OEC652" s="6"/>
      <c r="OED652" s="6"/>
      <c r="OEE652" s="6"/>
      <c r="OEF652" s="6"/>
      <c r="OEG652" s="6"/>
      <c r="OEH652" s="6"/>
      <c r="OEI652" s="6"/>
      <c r="OEJ652" s="6"/>
      <c r="OEK652" s="6"/>
      <c r="OEL652" s="6"/>
      <c r="OEM652" s="6"/>
      <c r="OEN652" s="6"/>
      <c r="OEO652" s="6"/>
      <c r="OEP652" s="6"/>
      <c r="OEQ652" s="6"/>
      <c r="OER652" s="6"/>
      <c r="OES652" s="6"/>
      <c r="OET652" s="6"/>
      <c r="OEU652" s="6"/>
      <c r="OEV652" s="6"/>
      <c r="OEW652" s="6"/>
      <c r="OEX652" s="6"/>
      <c r="OEY652" s="6"/>
      <c r="OEZ652" s="6"/>
      <c r="OFA652" s="6"/>
      <c r="OFB652" s="6"/>
      <c r="OFC652" s="6"/>
      <c r="OFD652" s="6"/>
      <c r="OFE652" s="6"/>
      <c r="OFF652" s="6"/>
      <c r="OFG652" s="6"/>
      <c r="OFH652" s="6"/>
      <c r="OFI652" s="6"/>
      <c r="OFJ652" s="6"/>
      <c r="OFK652" s="6"/>
      <c r="OFL652" s="6"/>
      <c r="OFM652" s="6"/>
      <c r="OFN652" s="6"/>
      <c r="OFO652" s="6"/>
      <c r="OFP652" s="6"/>
      <c r="OFQ652" s="6"/>
      <c r="OFR652" s="6"/>
      <c r="OFS652" s="6"/>
      <c r="OFT652" s="6"/>
      <c r="OFU652" s="6"/>
      <c r="OFV652" s="6"/>
      <c r="OFW652" s="6"/>
      <c r="OFX652" s="6"/>
      <c r="OFY652" s="6"/>
      <c r="OFZ652" s="6"/>
      <c r="OGA652" s="6"/>
      <c r="OGB652" s="6"/>
      <c r="OGC652" s="6"/>
      <c r="OGD652" s="6"/>
      <c r="OGE652" s="6"/>
      <c r="OGF652" s="6"/>
      <c r="OGG652" s="6"/>
      <c r="OGH652" s="6"/>
      <c r="OGI652" s="6"/>
      <c r="OGJ652" s="6"/>
      <c r="OGK652" s="6"/>
      <c r="OGL652" s="6"/>
      <c r="OGM652" s="6"/>
      <c r="OGN652" s="6"/>
      <c r="OGO652" s="6"/>
      <c r="OGP652" s="6"/>
      <c r="OGQ652" s="6"/>
      <c r="OGR652" s="6"/>
      <c r="OGS652" s="6"/>
      <c r="OGT652" s="6"/>
      <c r="OGU652" s="6"/>
      <c r="OGV652" s="6"/>
      <c r="OGW652" s="6"/>
      <c r="OGX652" s="6"/>
      <c r="OGY652" s="6"/>
      <c r="OGZ652" s="6"/>
      <c r="OHA652" s="6"/>
      <c r="OHB652" s="6"/>
      <c r="OHC652" s="6"/>
      <c r="OHD652" s="6"/>
      <c r="OHE652" s="6"/>
      <c r="OHF652" s="6"/>
      <c r="OHG652" s="6"/>
      <c r="OHH652" s="6"/>
      <c r="OHI652" s="6"/>
      <c r="OHJ652" s="6"/>
      <c r="OHK652" s="6"/>
      <c r="OHL652" s="6"/>
      <c r="OHM652" s="6"/>
      <c r="OHN652" s="6"/>
      <c r="OHO652" s="6"/>
      <c r="OHP652" s="6"/>
      <c r="OHQ652" s="6"/>
      <c r="OHR652" s="6"/>
      <c r="OHS652" s="6"/>
      <c r="OHT652" s="6"/>
      <c r="OHU652" s="6"/>
      <c r="OHV652" s="6"/>
      <c r="OHW652" s="6"/>
      <c r="OHX652" s="6"/>
      <c r="OHY652" s="6"/>
      <c r="OHZ652" s="6"/>
      <c r="OIA652" s="6"/>
      <c r="OIB652" s="6"/>
      <c r="OIC652" s="6"/>
      <c r="OID652" s="6"/>
      <c r="OIE652" s="6"/>
      <c r="OIF652" s="6"/>
      <c r="OIG652" s="6"/>
      <c r="OIH652" s="6"/>
      <c r="OII652" s="6"/>
      <c r="OIJ652" s="6"/>
      <c r="OIK652" s="6"/>
      <c r="OIL652" s="6"/>
      <c r="OIM652" s="6"/>
      <c r="OIN652" s="6"/>
      <c r="OIO652" s="6"/>
      <c r="OIP652" s="6"/>
      <c r="OIQ652" s="6"/>
      <c r="OIR652" s="6"/>
      <c r="OIS652" s="6"/>
      <c r="OIT652" s="6"/>
      <c r="OIU652" s="6"/>
      <c r="OIV652" s="6"/>
      <c r="OIW652" s="6"/>
      <c r="OIX652" s="6"/>
      <c r="OIY652" s="6"/>
      <c r="OIZ652" s="6"/>
      <c r="OJA652" s="6"/>
      <c r="OJB652" s="6"/>
      <c r="OJC652" s="6"/>
      <c r="OJD652" s="6"/>
      <c r="OJE652" s="6"/>
      <c r="OJF652" s="6"/>
      <c r="OJG652" s="6"/>
      <c r="OJH652" s="6"/>
      <c r="OJI652" s="6"/>
      <c r="OJJ652" s="6"/>
      <c r="OJK652" s="6"/>
      <c r="OJL652" s="6"/>
      <c r="OJM652" s="6"/>
      <c r="OJN652" s="6"/>
      <c r="OJO652" s="6"/>
      <c r="OJP652" s="6"/>
      <c r="OJQ652" s="6"/>
      <c r="OJR652" s="6"/>
      <c r="OJS652" s="6"/>
      <c r="OJT652" s="6"/>
      <c r="OJU652" s="6"/>
      <c r="OJV652" s="6"/>
      <c r="OJW652" s="6"/>
      <c r="OJX652" s="6"/>
      <c r="OJY652" s="6"/>
      <c r="OJZ652" s="6"/>
      <c r="OKA652" s="6"/>
      <c r="OKB652" s="6"/>
      <c r="OKC652" s="6"/>
      <c r="OKD652" s="6"/>
      <c r="OKE652" s="6"/>
      <c r="OKF652" s="6"/>
      <c r="OKG652" s="6"/>
      <c r="OKH652" s="6"/>
      <c r="OKI652" s="6"/>
      <c r="OKJ652" s="6"/>
      <c r="OKK652" s="6"/>
      <c r="OKL652" s="6"/>
      <c r="OKM652" s="6"/>
      <c r="OKN652" s="6"/>
      <c r="OKO652" s="6"/>
      <c r="OKP652" s="6"/>
      <c r="OKQ652" s="6"/>
      <c r="OKR652" s="6"/>
      <c r="OKS652" s="6"/>
      <c r="OKT652" s="6"/>
      <c r="OKU652" s="6"/>
      <c r="OKV652" s="6"/>
      <c r="OKW652" s="6"/>
      <c r="OKX652" s="6"/>
      <c r="OKY652" s="6"/>
      <c r="OKZ652" s="6"/>
      <c r="OLA652" s="6"/>
      <c r="OLB652" s="6"/>
      <c r="OLC652" s="6"/>
      <c r="OLD652" s="6"/>
      <c r="OLE652" s="6"/>
      <c r="OLF652" s="6"/>
      <c r="OLG652" s="6"/>
      <c r="OLH652" s="6"/>
      <c r="OLI652" s="6"/>
      <c r="OLJ652" s="6"/>
      <c r="OLK652" s="6"/>
      <c r="OLL652" s="6"/>
      <c r="OLM652" s="6"/>
      <c r="OLN652" s="6"/>
      <c r="OLO652" s="6"/>
      <c r="OLP652" s="6"/>
      <c r="OLQ652" s="6"/>
      <c r="OLR652" s="6"/>
      <c r="OLS652" s="6"/>
      <c r="OLT652" s="6"/>
      <c r="OLU652" s="6"/>
      <c r="OLV652" s="6"/>
      <c r="OLW652" s="6"/>
      <c r="OLX652" s="6"/>
      <c r="OLY652" s="6"/>
      <c r="OLZ652" s="6"/>
      <c r="OMA652" s="6"/>
      <c r="OMB652" s="6"/>
      <c r="OMC652" s="6"/>
      <c r="OMD652" s="6"/>
      <c r="OME652" s="6"/>
      <c r="OMF652" s="6"/>
      <c r="OMG652" s="6"/>
      <c r="OMH652" s="6"/>
      <c r="OMI652" s="6"/>
      <c r="OMJ652" s="6"/>
      <c r="OMK652" s="6"/>
      <c r="OML652" s="6"/>
      <c r="OMM652" s="6"/>
      <c r="OMN652" s="6"/>
      <c r="OMO652" s="6"/>
      <c r="OMP652" s="6"/>
      <c r="OMQ652" s="6"/>
      <c r="OMR652" s="6"/>
      <c r="OMS652" s="6"/>
      <c r="OMT652" s="6"/>
      <c r="OMU652" s="6"/>
      <c r="OMV652" s="6"/>
      <c r="OMW652" s="6"/>
      <c r="OMX652" s="6"/>
      <c r="OMY652" s="6"/>
      <c r="OMZ652" s="6"/>
      <c r="ONA652" s="6"/>
      <c r="ONB652" s="6"/>
      <c r="ONC652" s="6"/>
      <c r="OND652" s="6"/>
      <c r="ONE652" s="6"/>
      <c r="ONF652" s="6"/>
      <c r="ONG652" s="6"/>
      <c r="ONH652" s="6"/>
      <c r="ONI652" s="6"/>
      <c r="ONJ652" s="6"/>
      <c r="ONK652" s="6"/>
      <c r="ONL652" s="6"/>
      <c r="ONM652" s="6"/>
      <c r="ONN652" s="6"/>
      <c r="ONO652" s="6"/>
      <c r="ONP652" s="6"/>
      <c r="ONQ652" s="6"/>
      <c r="ONR652" s="6"/>
      <c r="ONS652" s="6"/>
      <c r="ONT652" s="6"/>
      <c r="ONU652" s="6"/>
      <c r="ONV652" s="6"/>
      <c r="ONW652" s="6"/>
      <c r="ONX652" s="6"/>
      <c r="ONY652" s="6"/>
      <c r="ONZ652" s="6"/>
      <c r="OOA652" s="6"/>
      <c r="OOB652" s="6"/>
      <c r="OOC652" s="6"/>
      <c r="OOD652" s="6"/>
      <c r="OOE652" s="6"/>
      <c r="OOF652" s="6"/>
      <c r="OOG652" s="6"/>
      <c r="OOH652" s="6"/>
      <c r="OOI652" s="6"/>
      <c r="OOJ652" s="6"/>
      <c r="OOK652" s="6"/>
      <c r="OOL652" s="6"/>
      <c r="OOM652" s="6"/>
      <c r="OON652" s="6"/>
      <c r="OOO652" s="6"/>
      <c r="OOP652" s="6"/>
      <c r="OOQ652" s="6"/>
      <c r="OOR652" s="6"/>
      <c r="OOS652" s="6"/>
      <c r="OOT652" s="6"/>
      <c r="OOU652" s="6"/>
      <c r="OOV652" s="6"/>
      <c r="OOW652" s="6"/>
      <c r="OOX652" s="6"/>
      <c r="OOY652" s="6"/>
      <c r="OOZ652" s="6"/>
      <c r="OPA652" s="6"/>
      <c r="OPB652" s="6"/>
      <c r="OPC652" s="6"/>
      <c r="OPD652" s="6"/>
      <c r="OPE652" s="6"/>
      <c r="OPF652" s="6"/>
      <c r="OPG652" s="6"/>
      <c r="OPH652" s="6"/>
      <c r="OPI652" s="6"/>
      <c r="OPJ652" s="6"/>
      <c r="OPK652" s="6"/>
      <c r="OPL652" s="6"/>
      <c r="OPM652" s="6"/>
      <c r="OPN652" s="6"/>
      <c r="OPO652" s="6"/>
      <c r="OPP652" s="6"/>
      <c r="OPQ652" s="6"/>
      <c r="OPR652" s="6"/>
      <c r="OPS652" s="6"/>
      <c r="OPT652" s="6"/>
      <c r="OPU652" s="6"/>
      <c r="OPV652" s="6"/>
      <c r="OPW652" s="6"/>
      <c r="OPX652" s="6"/>
      <c r="OPY652" s="6"/>
      <c r="OPZ652" s="6"/>
      <c r="OQA652" s="6"/>
      <c r="OQB652" s="6"/>
      <c r="OQC652" s="6"/>
      <c r="OQD652" s="6"/>
      <c r="OQE652" s="6"/>
      <c r="OQF652" s="6"/>
      <c r="OQG652" s="6"/>
      <c r="OQH652" s="6"/>
      <c r="OQI652" s="6"/>
      <c r="OQJ652" s="6"/>
      <c r="OQK652" s="6"/>
      <c r="OQL652" s="6"/>
      <c r="OQM652" s="6"/>
      <c r="OQN652" s="6"/>
      <c r="OQO652" s="6"/>
      <c r="OQP652" s="6"/>
      <c r="OQQ652" s="6"/>
      <c r="OQR652" s="6"/>
      <c r="OQS652" s="6"/>
      <c r="OQT652" s="6"/>
      <c r="OQU652" s="6"/>
      <c r="OQV652" s="6"/>
      <c r="OQW652" s="6"/>
      <c r="OQX652" s="6"/>
      <c r="OQY652" s="6"/>
      <c r="OQZ652" s="6"/>
      <c r="ORA652" s="6"/>
      <c r="ORB652" s="6"/>
      <c r="ORC652" s="6"/>
      <c r="ORD652" s="6"/>
      <c r="ORE652" s="6"/>
      <c r="ORF652" s="6"/>
      <c r="ORG652" s="6"/>
      <c r="ORH652" s="6"/>
      <c r="ORI652" s="6"/>
      <c r="ORJ652" s="6"/>
      <c r="ORK652" s="6"/>
      <c r="ORL652" s="6"/>
      <c r="ORM652" s="6"/>
      <c r="ORN652" s="6"/>
      <c r="ORO652" s="6"/>
      <c r="ORP652" s="6"/>
      <c r="ORQ652" s="6"/>
      <c r="ORR652" s="6"/>
      <c r="ORS652" s="6"/>
      <c r="ORT652" s="6"/>
      <c r="ORU652" s="6"/>
      <c r="ORV652" s="6"/>
      <c r="ORW652" s="6"/>
      <c r="ORX652" s="6"/>
      <c r="ORY652" s="6"/>
      <c r="ORZ652" s="6"/>
      <c r="OSA652" s="6"/>
      <c r="OSB652" s="6"/>
      <c r="OSC652" s="6"/>
      <c r="OSD652" s="6"/>
      <c r="OSE652" s="6"/>
      <c r="OSF652" s="6"/>
      <c r="OSG652" s="6"/>
      <c r="OSH652" s="6"/>
      <c r="OSI652" s="6"/>
      <c r="OSJ652" s="6"/>
      <c r="OSK652" s="6"/>
      <c r="OSL652" s="6"/>
      <c r="OSM652" s="6"/>
      <c r="OSN652" s="6"/>
      <c r="OSO652" s="6"/>
      <c r="OSP652" s="6"/>
      <c r="OSQ652" s="6"/>
      <c r="OSR652" s="6"/>
      <c r="OSS652" s="6"/>
      <c r="OST652" s="6"/>
      <c r="OSU652" s="6"/>
      <c r="OSV652" s="6"/>
      <c r="OSW652" s="6"/>
      <c r="OSX652" s="6"/>
      <c r="OSY652" s="6"/>
      <c r="OSZ652" s="6"/>
      <c r="OTA652" s="6"/>
      <c r="OTB652" s="6"/>
      <c r="OTC652" s="6"/>
      <c r="OTD652" s="6"/>
      <c r="OTE652" s="6"/>
      <c r="OTF652" s="6"/>
      <c r="OTG652" s="6"/>
      <c r="OTH652" s="6"/>
      <c r="OTI652" s="6"/>
      <c r="OTJ652" s="6"/>
      <c r="OTK652" s="6"/>
      <c r="OTL652" s="6"/>
      <c r="OTM652" s="6"/>
      <c r="OTN652" s="6"/>
      <c r="OTO652" s="6"/>
      <c r="OTP652" s="6"/>
      <c r="OTQ652" s="6"/>
      <c r="OTR652" s="6"/>
      <c r="OTS652" s="6"/>
      <c r="OTT652" s="6"/>
      <c r="OTU652" s="6"/>
      <c r="OTV652" s="6"/>
      <c r="OTW652" s="6"/>
      <c r="OTX652" s="6"/>
      <c r="OTY652" s="6"/>
      <c r="OTZ652" s="6"/>
      <c r="OUA652" s="6"/>
      <c r="OUB652" s="6"/>
      <c r="OUC652" s="6"/>
      <c r="OUD652" s="6"/>
      <c r="OUE652" s="6"/>
      <c r="OUF652" s="6"/>
      <c r="OUG652" s="6"/>
      <c r="OUH652" s="6"/>
      <c r="OUI652" s="6"/>
      <c r="OUJ652" s="6"/>
      <c r="OUK652" s="6"/>
      <c r="OUL652" s="6"/>
      <c r="OUM652" s="6"/>
      <c r="OUN652" s="6"/>
      <c r="OUO652" s="6"/>
      <c r="OUP652" s="6"/>
      <c r="OUQ652" s="6"/>
      <c r="OUR652" s="6"/>
      <c r="OUS652" s="6"/>
      <c r="OUT652" s="6"/>
      <c r="OUU652" s="6"/>
      <c r="OUV652" s="6"/>
      <c r="OUW652" s="6"/>
      <c r="OUX652" s="6"/>
      <c r="OUY652" s="6"/>
      <c r="OUZ652" s="6"/>
      <c r="OVA652" s="6"/>
      <c r="OVB652" s="6"/>
      <c r="OVC652" s="6"/>
      <c r="OVD652" s="6"/>
      <c r="OVE652" s="6"/>
      <c r="OVF652" s="6"/>
      <c r="OVG652" s="6"/>
      <c r="OVH652" s="6"/>
      <c r="OVI652" s="6"/>
      <c r="OVJ652" s="6"/>
      <c r="OVK652" s="6"/>
      <c r="OVL652" s="6"/>
      <c r="OVM652" s="6"/>
      <c r="OVN652" s="6"/>
      <c r="OVO652" s="6"/>
      <c r="OVP652" s="6"/>
      <c r="OVQ652" s="6"/>
      <c r="OVR652" s="6"/>
      <c r="OVS652" s="6"/>
      <c r="OVT652" s="6"/>
      <c r="OVU652" s="6"/>
      <c r="OVV652" s="6"/>
      <c r="OVW652" s="6"/>
      <c r="OVX652" s="6"/>
      <c r="OVY652" s="6"/>
      <c r="OVZ652" s="6"/>
      <c r="OWA652" s="6"/>
      <c r="OWB652" s="6"/>
      <c r="OWC652" s="6"/>
      <c r="OWD652" s="6"/>
      <c r="OWE652" s="6"/>
      <c r="OWF652" s="6"/>
      <c r="OWG652" s="6"/>
      <c r="OWH652" s="6"/>
      <c r="OWI652" s="6"/>
      <c r="OWJ652" s="6"/>
      <c r="OWK652" s="6"/>
      <c r="OWL652" s="6"/>
      <c r="OWM652" s="6"/>
      <c r="OWN652" s="6"/>
      <c r="OWO652" s="6"/>
      <c r="OWP652" s="6"/>
      <c r="OWQ652" s="6"/>
      <c r="OWR652" s="6"/>
      <c r="OWS652" s="6"/>
      <c r="OWT652" s="6"/>
      <c r="OWU652" s="6"/>
      <c r="OWV652" s="6"/>
      <c r="OWW652" s="6"/>
      <c r="OWX652" s="6"/>
      <c r="OWY652" s="6"/>
      <c r="OWZ652" s="6"/>
      <c r="OXA652" s="6"/>
      <c r="OXB652" s="6"/>
      <c r="OXC652" s="6"/>
      <c r="OXD652" s="6"/>
      <c r="OXE652" s="6"/>
      <c r="OXF652" s="6"/>
      <c r="OXG652" s="6"/>
      <c r="OXH652" s="6"/>
      <c r="OXI652" s="6"/>
      <c r="OXJ652" s="6"/>
      <c r="OXK652" s="6"/>
      <c r="OXL652" s="6"/>
      <c r="OXM652" s="6"/>
      <c r="OXN652" s="6"/>
      <c r="OXO652" s="6"/>
      <c r="OXP652" s="6"/>
      <c r="OXQ652" s="6"/>
      <c r="OXR652" s="6"/>
      <c r="OXS652" s="6"/>
      <c r="OXT652" s="6"/>
      <c r="OXU652" s="6"/>
      <c r="OXV652" s="6"/>
      <c r="OXW652" s="6"/>
      <c r="OXX652" s="6"/>
      <c r="OXY652" s="6"/>
      <c r="OXZ652" s="6"/>
      <c r="OYA652" s="6"/>
      <c r="OYB652" s="6"/>
      <c r="OYC652" s="6"/>
      <c r="OYD652" s="6"/>
      <c r="OYE652" s="6"/>
      <c r="OYF652" s="6"/>
      <c r="OYG652" s="6"/>
      <c r="OYH652" s="6"/>
      <c r="OYI652" s="6"/>
      <c r="OYJ652" s="6"/>
      <c r="OYK652" s="6"/>
      <c r="OYL652" s="6"/>
      <c r="OYM652" s="6"/>
      <c r="OYN652" s="6"/>
      <c r="OYO652" s="6"/>
      <c r="OYP652" s="6"/>
      <c r="OYQ652" s="6"/>
      <c r="OYR652" s="6"/>
      <c r="OYS652" s="6"/>
      <c r="OYT652" s="6"/>
      <c r="OYU652" s="6"/>
      <c r="OYV652" s="6"/>
      <c r="OYW652" s="6"/>
      <c r="OYX652" s="6"/>
      <c r="OYY652" s="6"/>
      <c r="OYZ652" s="6"/>
      <c r="OZA652" s="6"/>
      <c r="OZB652" s="6"/>
      <c r="OZC652" s="6"/>
      <c r="OZD652" s="6"/>
      <c r="OZE652" s="6"/>
      <c r="OZF652" s="6"/>
      <c r="OZG652" s="6"/>
      <c r="OZH652" s="6"/>
      <c r="OZI652" s="6"/>
      <c r="OZJ652" s="6"/>
      <c r="OZK652" s="6"/>
      <c r="OZL652" s="6"/>
      <c r="OZM652" s="6"/>
      <c r="OZN652" s="6"/>
      <c r="OZO652" s="6"/>
      <c r="OZP652" s="6"/>
      <c r="OZQ652" s="6"/>
      <c r="OZR652" s="6"/>
      <c r="OZS652" s="6"/>
      <c r="OZT652" s="6"/>
      <c r="OZU652" s="6"/>
      <c r="OZV652" s="6"/>
      <c r="OZW652" s="6"/>
      <c r="OZX652" s="6"/>
      <c r="OZY652" s="6"/>
      <c r="OZZ652" s="6"/>
      <c r="PAA652" s="6"/>
      <c r="PAB652" s="6"/>
      <c r="PAC652" s="6"/>
      <c r="PAD652" s="6"/>
      <c r="PAE652" s="6"/>
      <c r="PAF652" s="6"/>
      <c r="PAG652" s="6"/>
      <c r="PAH652" s="6"/>
      <c r="PAI652" s="6"/>
      <c r="PAJ652" s="6"/>
      <c r="PAK652" s="6"/>
      <c r="PAL652" s="6"/>
      <c r="PAM652" s="6"/>
      <c r="PAN652" s="6"/>
      <c r="PAO652" s="6"/>
      <c r="PAP652" s="6"/>
      <c r="PAQ652" s="6"/>
      <c r="PAR652" s="6"/>
      <c r="PAS652" s="6"/>
      <c r="PAT652" s="6"/>
      <c r="PAU652" s="6"/>
      <c r="PAV652" s="6"/>
      <c r="PAW652" s="6"/>
      <c r="PAX652" s="6"/>
      <c r="PAY652" s="6"/>
      <c r="PAZ652" s="6"/>
      <c r="PBA652" s="6"/>
      <c r="PBB652" s="6"/>
      <c r="PBC652" s="6"/>
      <c r="PBD652" s="6"/>
      <c r="PBE652" s="6"/>
      <c r="PBF652" s="6"/>
      <c r="PBG652" s="6"/>
      <c r="PBH652" s="6"/>
      <c r="PBI652" s="6"/>
      <c r="PBJ652" s="6"/>
      <c r="PBK652" s="6"/>
      <c r="PBL652" s="6"/>
      <c r="PBM652" s="6"/>
      <c r="PBN652" s="6"/>
      <c r="PBO652" s="6"/>
      <c r="PBP652" s="6"/>
      <c r="PBQ652" s="6"/>
      <c r="PBR652" s="6"/>
      <c r="PBS652" s="6"/>
      <c r="PBT652" s="6"/>
      <c r="PBU652" s="6"/>
      <c r="PBV652" s="6"/>
      <c r="PBW652" s="6"/>
      <c r="PBX652" s="6"/>
      <c r="PBY652" s="6"/>
      <c r="PBZ652" s="6"/>
      <c r="PCA652" s="6"/>
      <c r="PCB652" s="6"/>
      <c r="PCC652" s="6"/>
      <c r="PCD652" s="6"/>
      <c r="PCE652" s="6"/>
      <c r="PCF652" s="6"/>
      <c r="PCG652" s="6"/>
      <c r="PCH652" s="6"/>
      <c r="PCI652" s="6"/>
      <c r="PCJ652" s="6"/>
      <c r="PCK652" s="6"/>
      <c r="PCL652" s="6"/>
      <c r="PCM652" s="6"/>
      <c r="PCN652" s="6"/>
      <c r="PCO652" s="6"/>
      <c r="PCP652" s="6"/>
      <c r="PCQ652" s="6"/>
      <c r="PCR652" s="6"/>
      <c r="PCS652" s="6"/>
      <c r="PCT652" s="6"/>
      <c r="PCU652" s="6"/>
      <c r="PCV652" s="6"/>
      <c r="PCW652" s="6"/>
      <c r="PCX652" s="6"/>
      <c r="PCY652" s="6"/>
      <c r="PCZ652" s="6"/>
      <c r="PDA652" s="6"/>
      <c r="PDB652" s="6"/>
      <c r="PDC652" s="6"/>
      <c r="PDD652" s="6"/>
      <c r="PDE652" s="6"/>
      <c r="PDF652" s="6"/>
      <c r="PDG652" s="6"/>
      <c r="PDH652" s="6"/>
      <c r="PDI652" s="6"/>
      <c r="PDJ652" s="6"/>
      <c r="PDK652" s="6"/>
      <c r="PDL652" s="6"/>
      <c r="PDM652" s="6"/>
      <c r="PDN652" s="6"/>
      <c r="PDO652" s="6"/>
      <c r="PDP652" s="6"/>
      <c r="PDQ652" s="6"/>
      <c r="PDR652" s="6"/>
      <c r="PDS652" s="6"/>
      <c r="PDT652" s="6"/>
      <c r="PDU652" s="6"/>
      <c r="PDV652" s="6"/>
      <c r="PDW652" s="6"/>
      <c r="PDX652" s="6"/>
      <c r="PDY652" s="6"/>
      <c r="PDZ652" s="6"/>
      <c r="PEA652" s="6"/>
      <c r="PEB652" s="6"/>
      <c r="PEC652" s="6"/>
      <c r="PED652" s="6"/>
      <c r="PEE652" s="6"/>
      <c r="PEF652" s="6"/>
      <c r="PEG652" s="6"/>
      <c r="PEH652" s="6"/>
      <c r="PEI652" s="6"/>
      <c r="PEJ652" s="6"/>
      <c r="PEK652" s="6"/>
      <c r="PEL652" s="6"/>
      <c r="PEM652" s="6"/>
      <c r="PEN652" s="6"/>
      <c r="PEO652" s="6"/>
      <c r="PEP652" s="6"/>
      <c r="PEQ652" s="6"/>
      <c r="PER652" s="6"/>
      <c r="PES652" s="6"/>
      <c r="PET652" s="6"/>
      <c r="PEU652" s="6"/>
      <c r="PEV652" s="6"/>
      <c r="PEW652" s="6"/>
      <c r="PEX652" s="6"/>
      <c r="PEY652" s="6"/>
      <c r="PEZ652" s="6"/>
      <c r="PFA652" s="6"/>
      <c r="PFB652" s="6"/>
      <c r="PFC652" s="6"/>
      <c r="PFD652" s="6"/>
      <c r="PFE652" s="6"/>
      <c r="PFF652" s="6"/>
      <c r="PFG652" s="6"/>
      <c r="PFH652" s="6"/>
      <c r="PFI652" s="6"/>
      <c r="PFJ652" s="6"/>
      <c r="PFK652" s="6"/>
      <c r="PFL652" s="6"/>
      <c r="PFM652" s="6"/>
      <c r="PFN652" s="6"/>
      <c r="PFO652" s="6"/>
      <c r="PFP652" s="6"/>
      <c r="PFQ652" s="6"/>
      <c r="PFR652" s="6"/>
      <c r="PFS652" s="6"/>
      <c r="PFT652" s="6"/>
      <c r="PFU652" s="6"/>
      <c r="PFV652" s="6"/>
      <c r="PFW652" s="6"/>
      <c r="PFX652" s="6"/>
      <c r="PFY652" s="6"/>
      <c r="PFZ652" s="6"/>
      <c r="PGA652" s="6"/>
      <c r="PGB652" s="6"/>
      <c r="PGC652" s="6"/>
      <c r="PGD652" s="6"/>
      <c r="PGE652" s="6"/>
      <c r="PGF652" s="6"/>
      <c r="PGG652" s="6"/>
      <c r="PGH652" s="6"/>
      <c r="PGI652" s="6"/>
      <c r="PGJ652" s="6"/>
      <c r="PGK652" s="6"/>
      <c r="PGL652" s="6"/>
      <c r="PGM652" s="6"/>
      <c r="PGN652" s="6"/>
      <c r="PGO652" s="6"/>
      <c r="PGP652" s="6"/>
      <c r="PGQ652" s="6"/>
      <c r="PGR652" s="6"/>
      <c r="PGS652" s="6"/>
      <c r="PGT652" s="6"/>
      <c r="PGU652" s="6"/>
      <c r="PGV652" s="6"/>
      <c r="PGW652" s="6"/>
      <c r="PGX652" s="6"/>
      <c r="PGY652" s="6"/>
      <c r="PGZ652" s="6"/>
      <c r="PHA652" s="6"/>
      <c r="PHB652" s="6"/>
      <c r="PHC652" s="6"/>
      <c r="PHD652" s="6"/>
      <c r="PHE652" s="6"/>
      <c r="PHF652" s="6"/>
      <c r="PHG652" s="6"/>
      <c r="PHH652" s="6"/>
      <c r="PHI652" s="6"/>
      <c r="PHJ652" s="6"/>
      <c r="PHK652" s="6"/>
      <c r="PHL652" s="6"/>
      <c r="PHM652" s="6"/>
      <c r="PHN652" s="6"/>
      <c r="PHO652" s="6"/>
      <c r="PHP652" s="6"/>
      <c r="PHQ652" s="6"/>
      <c r="PHR652" s="6"/>
      <c r="PHS652" s="6"/>
      <c r="PHT652" s="6"/>
      <c r="PHU652" s="6"/>
      <c r="PHV652" s="6"/>
      <c r="PHW652" s="6"/>
      <c r="PHX652" s="6"/>
      <c r="PHY652" s="6"/>
      <c r="PHZ652" s="6"/>
      <c r="PIA652" s="6"/>
      <c r="PIB652" s="6"/>
      <c r="PIC652" s="6"/>
      <c r="PID652" s="6"/>
      <c r="PIE652" s="6"/>
      <c r="PIF652" s="6"/>
      <c r="PIG652" s="6"/>
      <c r="PIH652" s="6"/>
      <c r="PII652" s="6"/>
      <c r="PIJ652" s="6"/>
      <c r="PIK652" s="6"/>
      <c r="PIL652" s="6"/>
      <c r="PIM652" s="6"/>
      <c r="PIN652" s="6"/>
      <c r="PIO652" s="6"/>
      <c r="PIP652" s="6"/>
      <c r="PIQ652" s="6"/>
      <c r="PIR652" s="6"/>
      <c r="PIS652" s="6"/>
      <c r="PIT652" s="6"/>
      <c r="PIU652" s="6"/>
      <c r="PIV652" s="6"/>
      <c r="PIW652" s="6"/>
      <c r="PIX652" s="6"/>
      <c r="PIY652" s="6"/>
      <c r="PIZ652" s="6"/>
      <c r="PJA652" s="6"/>
      <c r="PJB652" s="6"/>
      <c r="PJC652" s="6"/>
      <c r="PJD652" s="6"/>
      <c r="PJE652" s="6"/>
      <c r="PJF652" s="6"/>
      <c r="PJG652" s="6"/>
      <c r="PJH652" s="6"/>
      <c r="PJI652" s="6"/>
      <c r="PJJ652" s="6"/>
      <c r="PJK652" s="6"/>
      <c r="PJL652" s="6"/>
      <c r="PJM652" s="6"/>
      <c r="PJN652" s="6"/>
      <c r="PJO652" s="6"/>
      <c r="PJP652" s="6"/>
      <c r="PJQ652" s="6"/>
      <c r="PJR652" s="6"/>
      <c r="PJS652" s="6"/>
      <c r="PJT652" s="6"/>
      <c r="PJU652" s="6"/>
      <c r="PJV652" s="6"/>
      <c r="PJW652" s="6"/>
      <c r="PJX652" s="6"/>
      <c r="PJY652" s="6"/>
      <c r="PJZ652" s="6"/>
      <c r="PKA652" s="6"/>
      <c r="PKB652" s="6"/>
      <c r="PKC652" s="6"/>
      <c r="PKD652" s="6"/>
      <c r="PKE652" s="6"/>
      <c r="PKF652" s="6"/>
      <c r="PKG652" s="6"/>
      <c r="PKH652" s="6"/>
      <c r="PKI652" s="6"/>
      <c r="PKJ652" s="6"/>
      <c r="PKK652" s="6"/>
      <c r="PKL652" s="6"/>
      <c r="PKM652" s="6"/>
      <c r="PKN652" s="6"/>
      <c r="PKO652" s="6"/>
      <c r="PKP652" s="6"/>
      <c r="PKQ652" s="6"/>
      <c r="PKR652" s="6"/>
      <c r="PKS652" s="6"/>
      <c r="PKT652" s="6"/>
      <c r="PKU652" s="6"/>
      <c r="PKV652" s="6"/>
      <c r="PKW652" s="6"/>
      <c r="PKX652" s="6"/>
      <c r="PKY652" s="6"/>
      <c r="PKZ652" s="6"/>
      <c r="PLA652" s="6"/>
      <c r="PLB652" s="6"/>
      <c r="PLC652" s="6"/>
      <c r="PLD652" s="6"/>
      <c r="PLE652" s="6"/>
      <c r="PLF652" s="6"/>
      <c r="PLG652" s="6"/>
      <c r="PLH652" s="6"/>
      <c r="PLI652" s="6"/>
      <c r="PLJ652" s="6"/>
      <c r="PLK652" s="6"/>
      <c r="PLL652" s="6"/>
      <c r="PLM652" s="6"/>
      <c r="PLN652" s="6"/>
      <c r="PLO652" s="6"/>
      <c r="PLP652" s="6"/>
      <c r="PLQ652" s="6"/>
      <c r="PLR652" s="6"/>
      <c r="PLS652" s="6"/>
      <c r="PLT652" s="6"/>
      <c r="PLU652" s="6"/>
      <c r="PLV652" s="6"/>
      <c r="PLW652" s="6"/>
      <c r="PLX652" s="6"/>
      <c r="PLY652" s="6"/>
      <c r="PLZ652" s="6"/>
      <c r="PMA652" s="6"/>
      <c r="PMB652" s="6"/>
      <c r="PMC652" s="6"/>
      <c r="PMD652" s="6"/>
      <c r="PME652" s="6"/>
      <c r="PMF652" s="6"/>
      <c r="PMG652" s="6"/>
      <c r="PMH652" s="6"/>
      <c r="PMI652" s="6"/>
      <c r="PMJ652" s="6"/>
      <c r="PMK652" s="6"/>
      <c r="PML652" s="6"/>
      <c r="PMM652" s="6"/>
      <c r="PMN652" s="6"/>
      <c r="PMO652" s="6"/>
      <c r="PMP652" s="6"/>
      <c r="PMQ652" s="6"/>
      <c r="PMR652" s="6"/>
      <c r="PMS652" s="6"/>
      <c r="PMT652" s="6"/>
      <c r="PMU652" s="6"/>
      <c r="PMV652" s="6"/>
      <c r="PMW652" s="6"/>
      <c r="PMX652" s="6"/>
      <c r="PMY652" s="6"/>
      <c r="PMZ652" s="6"/>
      <c r="PNA652" s="6"/>
      <c r="PNB652" s="6"/>
      <c r="PNC652" s="6"/>
      <c r="PND652" s="6"/>
      <c r="PNE652" s="6"/>
      <c r="PNF652" s="6"/>
      <c r="PNG652" s="6"/>
      <c r="PNH652" s="6"/>
      <c r="PNI652" s="6"/>
      <c r="PNJ652" s="6"/>
      <c r="PNK652" s="6"/>
      <c r="PNL652" s="6"/>
      <c r="PNM652" s="6"/>
      <c r="PNN652" s="6"/>
      <c r="PNO652" s="6"/>
      <c r="PNP652" s="6"/>
      <c r="PNQ652" s="6"/>
      <c r="PNR652" s="6"/>
      <c r="PNS652" s="6"/>
      <c r="PNT652" s="6"/>
      <c r="PNU652" s="6"/>
      <c r="PNV652" s="6"/>
      <c r="PNW652" s="6"/>
      <c r="PNX652" s="6"/>
      <c r="PNY652" s="6"/>
      <c r="PNZ652" s="6"/>
      <c r="POA652" s="6"/>
      <c r="POB652" s="6"/>
      <c r="POC652" s="6"/>
      <c r="POD652" s="6"/>
      <c r="POE652" s="6"/>
      <c r="POF652" s="6"/>
      <c r="POG652" s="6"/>
      <c r="POH652" s="6"/>
      <c r="POI652" s="6"/>
      <c r="POJ652" s="6"/>
      <c r="POK652" s="6"/>
      <c r="POL652" s="6"/>
      <c r="POM652" s="6"/>
      <c r="PON652" s="6"/>
      <c r="POO652" s="6"/>
      <c r="POP652" s="6"/>
      <c r="POQ652" s="6"/>
      <c r="POR652" s="6"/>
      <c r="POS652" s="6"/>
      <c r="POT652" s="6"/>
      <c r="POU652" s="6"/>
      <c r="POV652" s="6"/>
      <c r="POW652" s="6"/>
      <c r="POX652" s="6"/>
      <c r="POY652" s="6"/>
      <c r="POZ652" s="6"/>
      <c r="PPA652" s="6"/>
      <c r="PPB652" s="6"/>
      <c r="PPC652" s="6"/>
      <c r="PPD652" s="6"/>
      <c r="PPE652" s="6"/>
      <c r="PPF652" s="6"/>
      <c r="PPG652" s="6"/>
      <c r="PPH652" s="6"/>
      <c r="PPI652" s="6"/>
      <c r="PPJ652" s="6"/>
      <c r="PPK652" s="6"/>
      <c r="PPL652" s="6"/>
      <c r="PPM652" s="6"/>
      <c r="PPN652" s="6"/>
      <c r="PPO652" s="6"/>
      <c r="PPP652" s="6"/>
      <c r="PPQ652" s="6"/>
      <c r="PPR652" s="6"/>
      <c r="PPS652" s="6"/>
      <c r="PPT652" s="6"/>
      <c r="PPU652" s="6"/>
      <c r="PPV652" s="6"/>
      <c r="PPW652" s="6"/>
      <c r="PPX652" s="6"/>
      <c r="PPY652" s="6"/>
      <c r="PPZ652" s="6"/>
      <c r="PQA652" s="6"/>
      <c r="PQB652" s="6"/>
      <c r="PQC652" s="6"/>
      <c r="PQD652" s="6"/>
      <c r="PQE652" s="6"/>
      <c r="PQF652" s="6"/>
      <c r="PQG652" s="6"/>
      <c r="PQH652" s="6"/>
      <c r="PQI652" s="6"/>
      <c r="PQJ652" s="6"/>
      <c r="PQK652" s="6"/>
      <c r="PQL652" s="6"/>
      <c r="PQM652" s="6"/>
      <c r="PQN652" s="6"/>
      <c r="PQO652" s="6"/>
      <c r="PQP652" s="6"/>
      <c r="PQQ652" s="6"/>
      <c r="PQR652" s="6"/>
      <c r="PQS652" s="6"/>
      <c r="PQT652" s="6"/>
      <c r="PQU652" s="6"/>
      <c r="PQV652" s="6"/>
      <c r="PQW652" s="6"/>
      <c r="PQX652" s="6"/>
      <c r="PQY652" s="6"/>
      <c r="PQZ652" s="6"/>
      <c r="PRA652" s="6"/>
      <c r="PRB652" s="6"/>
      <c r="PRC652" s="6"/>
      <c r="PRD652" s="6"/>
      <c r="PRE652" s="6"/>
      <c r="PRF652" s="6"/>
      <c r="PRG652" s="6"/>
      <c r="PRH652" s="6"/>
      <c r="PRI652" s="6"/>
      <c r="PRJ652" s="6"/>
      <c r="PRK652" s="6"/>
      <c r="PRL652" s="6"/>
      <c r="PRM652" s="6"/>
      <c r="PRN652" s="6"/>
      <c r="PRO652" s="6"/>
      <c r="PRP652" s="6"/>
      <c r="PRQ652" s="6"/>
      <c r="PRR652" s="6"/>
      <c r="PRS652" s="6"/>
      <c r="PRT652" s="6"/>
      <c r="PRU652" s="6"/>
      <c r="PRV652" s="6"/>
      <c r="PRW652" s="6"/>
      <c r="PRX652" s="6"/>
      <c r="PRY652" s="6"/>
      <c r="PRZ652" s="6"/>
      <c r="PSA652" s="6"/>
      <c r="PSB652" s="6"/>
      <c r="PSC652" s="6"/>
      <c r="PSD652" s="6"/>
      <c r="PSE652" s="6"/>
      <c r="PSF652" s="6"/>
      <c r="PSG652" s="6"/>
      <c r="PSH652" s="6"/>
      <c r="PSI652" s="6"/>
      <c r="PSJ652" s="6"/>
      <c r="PSK652" s="6"/>
      <c r="PSL652" s="6"/>
      <c r="PSM652" s="6"/>
      <c r="PSN652" s="6"/>
      <c r="PSO652" s="6"/>
      <c r="PSP652" s="6"/>
      <c r="PSQ652" s="6"/>
      <c r="PSR652" s="6"/>
      <c r="PSS652" s="6"/>
      <c r="PST652" s="6"/>
      <c r="PSU652" s="6"/>
      <c r="PSV652" s="6"/>
      <c r="PSW652" s="6"/>
      <c r="PSX652" s="6"/>
      <c r="PSY652" s="6"/>
      <c r="PSZ652" s="6"/>
      <c r="PTA652" s="6"/>
      <c r="PTB652" s="6"/>
      <c r="PTC652" s="6"/>
      <c r="PTD652" s="6"/>
      <c r="PTE652" s="6"/>
      <c r="PTF652" s="6"/>
      <c r="PTG652" s="6"/>
      <c r="PTH652" s="6"/>
      <c r="PTI652" s="6"/>
      <c r="PTJ652" s="6"/>
      <c r="PTK652" s="6"/>
      <c r="PTL652" s="6"/>
      <c r="PTM652" s="6"/>
      <c r="PTN652" s="6"/>
      <c r="PTO652" s="6"/>
      <c r="PTP652" s="6"/>
      <c r="PTQ652" s="6"/>
      <c r="PTR652" s="6"/>
      <c r="PTS652" s="6"/>
      <c r="PTT652" s="6"/>
      <c r="PTU652" s="6"/>
      <c r="PTV652" s="6"/>
      <c r="PTW652" s="6"/>
      <c r="PTX652" s="6"/>
      <c r="PTY652" s="6"/>
      <c r="PTZ652" s="6"/>
      <c r="PUA652" s="6"/>
      <c r="PUB652" s="6"/>
      <c r="PUC652" s="6"/>
      <c r="PUD652" s="6"/>
      <c r="PUE652" s="6"/>
      <c r="PUF652" s="6"/>
      <c r="PUG652" s="6"/>
      <c r="PUH652" s="6"/>
      <c r="PUI652" s="6"/>
      <c r="PUJ652" s="6"/>
      <c r="PUK652" s="6"/>
      <c r="PUL652" s="6"/>
      <c r="PUM652" s="6"/>
      <c r="PUN652" s="6"/>
      <c r="PUO652" s="6"/>
      <c r="PUP652" s="6"/>
      <c r="PUQ652" s="6"/>
      <c r="PUR652" s="6"/>
      <c r="PUS652" s="6"/>
      <c r="PUT652" s="6"/>
      <c r="PUU652" s="6"/>
      <c r="PUV652" s="6"/>
      <c r="PUW652" s="6"/>
      <c r="PUX652" s="6"/>
      <c r="PUY652" s="6"/>
      <c r="PUZ652" s="6"/>
      <c r="PVA652" s="6"/>
      <c r="PVB652" s="6"/>
      <c r="PVC652" s="6"/>
      <c r="PVD652" s="6"/>
      <c r="PVE652" s="6"/>
      <c r="PVF652" s="6"/>
      <c r="PVG652" s="6"/>
      <c r="PVH652" s="6"/>
      <c r="PVI652" s="6"/>
      <c r="PVJ652" s="6"/>
      <c r="PVK652" s="6"/>
      <c r="PVL652" s="6"/>
      <c r="PVM652" s="6"/>
      <c r="PVN652" s="6"/>
      <c r="PVO652" s="6"/>
      <c r="PVP652" s="6"/>
      <c r="PVQ652" s="6"/>
      <c r="PVR652" s="6"/>
      <c r="PVS652" s="6"/>
      <c r="PVT652" s="6"/>
      <c r="PVU652" s="6"/>
      <c r="PVV652" s="6"/>
      <c r="PVW652" s="6"/>
      <c r="PVX652" s="6"/>
      <c r="PVY652" s="6"/>
      <c r="PVZ652" s="6"/>
      <c r="PWA652" s="6"/>
      <c r="PWB652" s="6"/>
      <c r="PWC652" s="6"/>
      <c r="PWD652" s="6"/>
      <c r="PWE652" s="6"/>
      <c r="PWF652" s="6"/>
      <c r="PWG652" s="6"/>
      <c r="PWH652" s="6"/>
      <c r="PWI652" s="6"/>
      <c r="PWJ652" s="6"/>
      <c r="PWK652" s="6"/>
      <c r="PWL652" s="6"/>
      <c r="PWM652" s="6"/>
      <c r="PWN652" s="6"/>
      <c r="PWO652" s="6"/>
      <c r="PWP652" s="6"/>
      <c r="PWQ652" s="6"/>
      <c r="PWR652" s="6"/>
      <c r="PWS652" s="6"/>
      <c r="PWT652" s="6"/>
      <c r="PWU652" s="6"/>
      <c r="PWV652" s="6"/>
      <c r="PWW652" s="6"/>
      <c r="PWX652" s="6"/>
      <c r="PWY652" s="6"/>
      <c r="PWZ652" s="6"/>
      <c r="PXA652" s="6"/>
      <c r="PXB652" s="6"/>
      <c r="PXC652" s="6"/>
      <c r="PXD652" s="6"/>
      <c r="PXE652" s="6"/>
      <c r="PXF652" s="6"/>
      <c r="PXG652" s="6"/>
      <c r="PXH652" s="6"/>
      <c r="PXI652" s="6"/>
      <c r="PXJ652" s="6"/>
      <c r="PXK652" s="6"/>
      <c r="PXL652" s="6"/>
      <c r="PXM652" s="6"/>
      <c r="PXN652" s="6"/>
      <c r="PXO652" s="6"/>
      <c r="PXP652" s="6"/>
      <c r="PXQ652" s="6"/>
      <c r="PXR652" s="6"/>
      <c r="PXS652" s="6"/>
      <c r="PXT652" s="6"/>
      <c r="PXU652" s="6"/>
      <c r="PXV652" s="6"/>
      <c r="PXW652" s="6"/>
      <c r="PXX652" s="6"/>
      <c r="PXY652" s="6"/>
      <c r="PXZ652" s="6"/>
      <c r="PYA652" s="6"/>
      <c r="PYB652" s="6"/>
      <c r="PYC652" s="6"/>
      <c r="PYD652" s="6"/>
      <c r="PYE652" s="6"/>
      <c r="PYF652" s="6"/>
      <c r="PYG652" s="6"/>
      <c r="PYH652" s="6"/>
      <c r="PYI652" s="6"/>
      <c r="PYJ652" s="6"/>
      <c r="PYK652" s="6"/>
      <c r="PYL652" s="6"/>
      <c r="PYM652" s="6"/>
      <c r="PYN652" s="6"/>
      <c r="PYO652" s="6"/>
      <c r="PYP652" s="6"/>
      <c r="PYQ652" s="6"/>
      <c r="PYR652" s="6"/>
      <c r="PYS652" s="6"/>
      <c r="PYT652" s="6"/>
      <c r="PYU652" s="6"/>
      <c r="PYV652" s="6"/>
      <c r="PYW652" s="6"/>
      <c r="PYX652" s="6"/>
      <c r="PYY652" s="6"/>
      <c r="PYZ652" s="6"/>
      <c r="PZA652" s="6"/>
      <c r="PZB652" s="6"/>
      <c r="PZC652" s="6"/>
      <c r="PZD652" s="6"/>
      <c r="PZE652" s="6"/>
      <c r="PZF652" s="6"/>
      <c r="PZG652" s="6"/>
      <c r="PZH652" s="6"/>
      <c r="PZI652" s="6"/>
      <c r="PZJ652" s="6"/>
      <c r="PZK652" s="6"/>
      <c r="PZL652" s="6"/>
      <c r="PZM652" s="6"/>
      <c r="PZN652" s="6"/>
      <c r="PZO652" s="6"/>
      <c r="PZP652" s="6"/>
      <c r="PZQ652" s="6"/>
      <c r="PZR652" s="6"/>
      <c r="PZS652" s="6"/>
      <c r="PZT652" s="6"/>
      <c r="PZU652" s="6"/>
      <c r="PZV652" s="6"/>
      <c r="PZW652" s="6"/>
      <c r="PZX652" s="6"/>
      <c r="PZY652" s="6"/>
      <c r="PZZ652" s="6"/>
      <c r="QAA652" s="6"/>
      <c r="QAB652" s="6"/>
      <c r="QAC652" s="6"/>
      <c r="QAD652" s="6"/>
      <c r="QAE652" s="6"/>
      <c r="QAF652" s="6"/>
      <c r="QAG652" s="6"/>
      <c r="QAH652" s="6"/>
      <c r="QAI652" s="6"/>
      <c r="QAJ652" s="6"/>
      <c r="QAK652" s="6"/>
      <c r="QAL652" s="6"/>
      <c r="QAM652" s="6"/>
      <c r="QAN652" s="6"/>
      <c r="QAO652" s="6"/>
      <c r="QAP652" s="6"/>
      <c r="QAQ652" s="6"/>
      <c r="QAR652" s="6"/>
      <c r="QAS652" s="6"/>
      <c r="QAT652" s="6"/>
      <c r="QAU652" s="6"/>
      <c r="QAV652" s="6"/>
      <c r="QAW652" s="6"/>
      <c r="QAX652" s="6"/>
      <c r="QAY652" s="6"/>
      <c r="QAZ652" s="6"/>
      <c r="QBA652" s="6"/>
      <c r="QBB652" s="6"/>
      <c r="QBC652" s="6"/>
      <c r="QBD652" s="6"/>
      <c r="QBE652" s="6"/>
      <c r="QBF652" s="6"/>
      <c r="QBG652" s="6"/>
      <c r="QBH652" s="6"/>
      <c r="QBI652" s="6"/>
      <c r="QBJ652" s="6"/>
      <c r="QBK652" s="6"/>
      <c r="QBL652" s="6"/>
      <c r="QBM652" s="6"/>
      <c r="QBN652" s="6"/>
      <c r="QBO652" s="6"/>
      <c r="QBP652" s="6"/>
      <c r="QBQ652" s="6"/>
      <c r="QBR652" s="6"/>
      <c r="QBS652" s="6"/>
      <c r="QBT652" s="6"/>
      <c r="QBU652" s="6"/>
      <c r="QBV652" s="6"/>
      <c r="QBW652" s="6"/>
      <c r="QBX652" s="6"/>
      <c r="QBY652" s="6"/>
      <c r="QBZ652" s="6"/>
      <c r="QCA652" s="6"/>
      <c r="QCB652" s="6"/>
      <c r="QCC652" s="6"/>
      <c r="QCD652" s="6"/>
      <c r="QCE652" s="6"/>
      <c r="QCF652" s="6"/>
      <c r="QCG652" s="6"/>
      <c r="QCH652" s="6"/>
      <c r="QCI652" s="6"/>
      <c r="QCJ652" s="6"/>
      <c r="QCK652" s="6"/>
      <c r="QCL652" s="6"/>
      <c r="QCM652" s="6"/>
      <c r="QCN652" s="6"/>
      <c r="QCO652" s="6"/>
      <c r="QCP652" s="6"/>
      <c r="QCQ652" s="6"/>
      <c r="QCR652" s="6"/>
      <c r="QCS652" s="6"/>
      <c r="QCT652" s="6"/>
      <c r="QCU652" s="6"/>
      <c r="QCV652" s="6"/>
      <c r="QCW652" s="6"/>
      <c r="QCX652" s="6"/>
      <c r="QCY652" s="6"/>
      <c r="QCZ652" s="6"/>
      <c r="QDA652" s="6"/>
      <c r="QDB652" s="6"/>
      <c r="QDC652" s="6"/>
      <c r="QDD652" s="6"/>
      <c r="QDE652" s="6"/>
      <c r="QDF652" s="6"/>
      <c r="QDG652" s="6"/>
      <c r="QDH652" s="6"/>
      <c r="QDI652" s="6"/>
      <c r="QDJ652" s="6"/>
      <c r="QDK652" s="6"/>
      <c r="QDL652" s="6"/>
      <c r="QDM652" s="6"/>
      <c r="QDN652" s="6"/>
      <c r="QDO652" s="6"/>
      <c r="QDP652" s="6"/>
      <c r="QDQ652" s="6"/>
      <c r="QDR652" s="6"/>
      <c r="QDS652" s="6"/>
      <c r="QDT652" s="6"/>
      <c r="QDU652" s="6"/>
      <c r="QDV652" s="6"/>
      <c r="QDW652" s="6"/>
      <c r="QDX652" s="6"/>
      <c r="QDY652" s="6"/>
      <c r="QDZ652" s="6"/>
      <c r="QEA652" s="6"/>
      <c r="QEB652" s="6"/>
      <c r="QEC652" s="6"/>
      <c r="QED652" s="6"/>
      <c r="QEE652" s="6"/>
      <c r="QEF652" s="6"/>
      <c r="QEG652" s="6"/>
      <c r="QEH652" s="6"/>
      <c r="QEI652" s="6"/>
      <c r="QEJ652" s="6"/>
      <c r="QEK652" s="6"/>
      <c r="QEL652" s="6"/>
      <c r="QEM652" s="6"/>
      <c r="QEN652" s="6"/>
      <c r="QEO652" s="6"/>
      <c r="QEP652" s="6"/>
      <c r="QEQ652" s="6"/>
      <c r="QER652" s="6"/>
      <c r="QES652" s="6"/>
      <c r="QET652" s="6"/>
      <c r="QEU652" s="6"/>
      <c r="QEV652" s="6"/>
      <c r="QEW652" s="6"/>
      <c r="QEX652" s="6"/>
      <c r="QEY652" s="6"/>
      <c r="QEZ652" s="6"/>
      <c r="QFA652" s="6"/>
      <c r="QFB652" s="6"/>
      <c r="QFC652" s="6"/>
      <c r="QFD652" s="6"/>
      <c r="QFE652" s="6"/>
      <c r="QFF652" s="6"/>
      <c r="QFG652" s="6"/>
      <c r="QFH652" s="6"/>
      <c r="QFI652" s="6"/>
      <c r="QFJ652" s="6"/>
      <c r="QFK652" s="6"/>
      <c r="QFL652" s="6"/>
      <c r="QFM652" s="6"/>
      <c r="QFN652" s="6"/>
      <c r="QFO652" s="6"/>
      <c r="QFP652" s="6"/>
      <c r="QFQ652" s="6"/>
      <c r="QFR652" s="6"/>
      <c r="QFS652" s="6"/>
      <c r="QFT652" s="6"/>
      <c r="QFU652" s="6"/>
      <c r="QFV652" s="6"/>
      <c r="QFW652" s="6"/>
      <c r="QFX652" s="6"/>
      <c r="QFY652" s="6"/>
      <c r="QFZ652" s="6"/>
      <c r="QGA652" s="6"/>
      <c r="QGB652" s="6"/>
      <c r="QGC652" s="6"/>
      <c r="QGD652" s="6"/>
      <c r="QGE652" s="6"/>
      <c r="QGF652" s="6"/>
      <c r="QGG652" s="6"/>
      <c r="QGH652" s="6"/>
      <c r="QGI652" s="6"/>
      <c r="QGJ652" s="6"/>
      <c r="QGK652" s="6"/>
      <c r="QGL652" s="6"/>
      <c r="QGM652" s="6"/>
      <c r="QGN652" s="6"/>
      <c r="QGO652" s="6"/>
      <c r="QGP652" s="6"/>
      <c r="QGQ652" s="6"/>
      <c r="QGR652" s="6"/>
      <c r="QGS652" s="6"/>
      <c r="QGT652" s="6"/>
      <c r="QGU652" s="6"/>
      <c r="QGV652" s="6"/>
      <c r="QGW652" s="6"/>
      <c r="QGX652" s="6"/>
      <c r="QGY652" s="6"/>
      <c r="QGZ652" s="6"/>
      <c r="QHA652" s="6"/>
      <c r="QHB652" s="6"/>
      <c r="QHC652" s="6"/>
      <c r="QHD652" s="6"/>
      <c r="QHE652" s="6"/>
      <c r="QHF652" s="6"/>
      <c r="QHG652" s="6"/>
      <c r="QHH652" s="6"/>
      <c r="QHI652" s="6"/>
      <c r="QHJ652" s="6"/>
      <c r="QHK652" s="6"/>
      <c r="QHL652" s="6"/>
      <c r="QHM652" s="6"/>
      <c r="QHN652" s="6"/>
      <c r="QHO652" s="6"/>
      <c r="QHP652" s="6"/>
      <c r="QHQ652" s="6"/>
      <c r="QHR652" s="6"/>
      <c r="QHS652" s="6"/>
      <c r="QHT652" s="6"/>
      <c r="QHU652" s="6"/>
      <c r="QHV652" s="6"/>
      <c r="QHW652" s="6"/>
      <c r="QHX652" s="6"/>
      <c r="QHY652" s="6"/>
      <c r="QHZ652" s="6"/>
      <c r="QIA652" s="6"/>
      <c r="QIB652" s="6"/>
      <c r="QIC652" s="6"/>
      <c r="QID652" s="6"/>
      <c r="QIE652" s="6"/>
      <c r="QIF652" s="6"/>
      <c r="QIG652" s="6"/>
      <c r="QIH652" s="6"/>
      <c r="QII652" s="6"/>
      <c r="QIJ652" s="6"/>
      <c r="QIK652" s="6"/>
      <c r="QIL652" s="6"/>
      <c r="QIM652" s="6"/>
      <c r="QIN652" s="6"/>
      <c r="QIO652" s="6"/>
      <c r="QIP652" s="6"/>
      <c r="QIQ652" s="6"/>
      <c r="QIR652" s="6"/>
      <c r="QIS652" s="6"/>
      <c r="QIT652" s="6"/>
      <c r="QIU652" s="6"/>
      <c r="QIV652" s="6"/>
      <c r="QIW652" s="6"/>
      <c r="QIX652" s="6"/>
      <c r="QIY652" s="6"/>
      <c r="QIZ652" s="6"/>
      <c r="QJA652" s="6"/>
      <c r="QJB652" s="6"/>
      <c r="QJC652" s="6"/>
      <c r="QJD652" s="6"/>
      <c r="QJE652" s="6"/>
      <c r="QJF652" s="6"/>
      <c r="QJG652" s="6"/>
      <c r="QJH652" s="6"/>
      <c r="QJI652" s="6"/>
      <c r="QJJ652" s="6"/>
      <c r="QJK652" s="6"/>
      <c r="QJL652" s="6"/>
      <c r="QJM652" s="6"/>
      <c r="QJN652" s="6"/>
      <c r="QJO652" s="6"/>
      <c r="QJP652" s="6"/>
      <c r="QJQ652" s="6"/>
      <c r="QJR652" s="6"/>
      <c r="QJS652" s="6"/>
      <c r="QJT652" s="6"/>
      <c r="QJU652" s="6"/>
      <c r="QJV652" s="6"/>
      <c r="QJW652" s="6"/>
      <c r="QJX652" s="6"/>
      <c r="QJY652" s="6"/>
      <c r="QJZ652" s="6"/>
      <c r="QKA652" s="6"/>
      <c r="QKB652" s="6"/>
      <c r="QKC652" s="6"/>
      <c r="QKD652" s="6"/>
      <c r="QKE652" s="6"/>
      <c r="QKF652" s="6"/>
      <c r="QKG652" s="6"/>
      <c r="QKH652" s="6"/>
      <c r="QKI652" s="6"/>
      <c r="QKJ652" s="6"/>
      <c r="QKK652" s="6"/>
      <c r="QKL652" s="6"/>
      <c r="QKM652" s="6"/>
      <c r="QKN652" s="6"/>
      <c r="QKO652" s="6"/>
      <c r="QKP652" s="6"/>
      <c r="QKQ652" s="6"/>
      <c r="QKR652" s="6"/>
      <c r="QKS652" s="6"/>
      <c r="QKT652" s="6"/>
      <c r="QKU652" s="6"/>
      <c r="QKV652" s="6"/>
      <c r="QKW652" s="6"/>
      <c r="QKX652" s="6"/>
      <c r="QKY652" s="6"/>
      <c r="QKZ652" s="6"/>
      <c r="QLA652" s="6"/>
      <c r="QLB652" s="6"/>
      <c r="QLC652" s="6"/>
      <c r="QLD652" s="6"/>
      <c r="QLE652" s="6"/>
      <c r="QLF652" s="6"/>
      <c r="QLG652" s="6"/>
      <c r="QLH652" s="6"/>
      <c r="QLI652" s="6"/>
      <c r="QLJ652" s="6"/>
      <c r="QLK652" s="6"/>
      <c r="QLL652" s="6"/>
      <c r="QLM652" s="6"/>
      <c r="QLN652" s="6"/>
      <c r="QLO652" s="6"/>
      <c r="QLP652" s="6"/>
      <c r="QLQ652" s="6"/>
      <c r="QLR652" s="6"/>
      <c r="QLS652" s="6"/>
      <c r="QLT652" s="6"/>
      <c r="QLU652" s="6"/>
      <c r="QLV652" s="6"/>
      <c r="QLW652" s="6"/>
      <c r="QLX652" s="6"/>
      <c r="QLY652" s="6"/>
      <c r="QLZ652" s="6"/>
      <c r="QMA652" s="6"/>
      <c r="QMB652" s="6"/>
      <c r="QMC652" s="6"/>
      <c r="QMD652" s="6"/>
      <c r="QME652" s="6"/>
      <c r="QMF652" s="6"/>
      <c r="QMG652" s="6"/>
      <c r="QMH652" s="6"/>
      <c r="QMI652" s="6"/>
      <c r="QMJ652" s="6"/>
      <c r="QMK652" s="6"/>
      <c r="QML652" s="6"/>
      <c r="QMM652" s="6"/>
      <c r="QMN652" s="6"/>
      <c r="QMO652" s="6"/>
      <c r="QMP652" s="6"/>
      <c r="QMQ652" s="6"/>
      <c r="QMR652" s="6"/>
      <c r="QMS652" s="6"/>
      <c r="QMT652" s="6"/>
      <c r="QMU652" s="6"/>
      <c r="QMV652" s="6"/>
      <c r="QMW652" s="6"/>
      <c r="QMX652" s="6"/>
      <c r="QMY652" s="6"/>
      <c r="QMZ652" s="6"/>
      <c r="QNA652" s="6"/>
      <c r="QNB652" s="6"/>
      <c r="QNC652" s="6"/>
      <c r="QND652" s="6"/>
      <c r="QNE652" s="6"/>
      <c r="QNF652" s="6"/>
      <c r="QNG652" s="6"/>
      <c r="QNH652" s="6"/>
      <c r="QNI652" s="6"/>
      <c r="QNJ652" s="6"/>
      <c r="QNK652" s="6"/>
      <c r="QNL652" s="6"/>
      <c r="QNM652" s="6"/>
      <c r="QNN652" s="6"/>
      <c r="QNO652" s="6"/>
      <c r="QNP652" s="6"/>
      <c r="QNQ652" s="6"/>
      <c r="QNR652" s="6"/>
      <c r="QNS652" s="6"/>
      <c r="QNT652" s="6"/>
      <c r="QNU652" s="6"/>
      <c r="QNV652" s="6"/>
      <c r="QNW652" s="6"/>
      <c r="QNX652" s="6"/>
      <c r="QNY652" s="6"/>
      <c r="QNZ652" s="6"/>
      <c r="QOA652" s="6"/>
      <c r="QOB652" s="6"/>
      <c r="QOC652" s="6"/>
      <c r="QOD652" s="6"/>
      <c r="QOE652" s="6"/>
      <c r="QOF652" s="6"/>
      <c r="QOG652" s="6"/>
      <c r="QOH652" s="6"/>
      <c r="QOI652" s="6"/>
      <c r="QOJ652" s="6"/>
      <c r="QOK652" s="6"/>
      <c r="QOL652" s="6"/>
      <c r="QOM652" s="6"/>
      <c r="QON652" s="6"/>
      <c r="QOO652" s="6"/>
      <c r="QOP652" s="6"/>
      <c r="QOQ652" s="6"/>
      <c r="QOR652" s="6"/>
      <c r="QOS652" s="6"/>
      <c r="QOT652" s="6"/>
      <c r="QOU652" s="6"/>
      <c r="QOV652" s="6"/>
      <c r="QOW652" s="6"/>
      <c r="QOX652" s="6"/>
      <c r="QOY652" s="6"/>
      <c r="QOZ652" s="6"/>
      <c r="QPA652" s="6"/>
      <c r="QPB652" s="6"/>
      <c r="QPC652" s="6"/>
      <c r="QPD652" s="6"/>
      <c r="QPE652" s="6"/>
      <c r="QPF652" s="6"/>
      <c r="QPG652" s="6"/>
      <c r="QPH652" s="6"/>
      <c r="QPI652" s="6"/>
      <c r="QPJ652" s="6"/>
      <c r="QPK652" s="6"/>
      <c r="QPL652" s="6"/>
      <c r="QPM652" s="6"/>
      <c r="QPN652" s="6"/>
      <c r="QPO652" s="6"/>
      <c r="QPP652" s="6"/>
      <c r="QPQ652" s="6"/>
      <c r="QPR652" s="6"/>
      <c r="QPS652" s="6"/>
      <c r="QPT652" s="6"/>
      <c r="QPU652" s="6"/>
      <c r="QPV652" s="6"/>
      <c r="QPW652" s="6"/>
      <c r="QPX652" s="6"/>
      <c r="QPY652" s="6"/>
      <c r="QPZ652" s="6"/>
      <c r="QQA652" s="6"/>
      <c r="QQB652" s="6"/>
      <c r="QQC652" s="6"/>
      <c r="QQD652" s="6"/>
      <c r="QQE652" s="6"/>
      <c r="QQF652" s="6"/>
      <c r="QQG652" s="6"/>
      <c r="QQH652" s="6"/>
      <c r="QQI652" s="6"/>
      <c r="QQJ652" s="6"/>
      <c r="QQK652" s="6"/>
      <c r="QQL652" s="6"/>
      <c r="QQM652" s="6"/>
      <c r="QQN652" s="6"/>
      <c r="QQO652" s="6"/>
      <c r="QQP652" s="6"/>
      <c r="QQQ652" s="6"/>
      <c r="QQR652" s="6"/>
      <c r="QQS652" s="6"/>
      <c r="QQT652" s="6"/>
      <c r="QQU652" s="6"/>
      <c r="QQV652" s="6"/>
      <c r="QQW652" s="6"/>
      <c r="QQX652" s="6"/>
      <c r="QQY652" s="6"/>
      <c r="QQZ652" s="6"/>
      <c r="QRA652" s="6"/>
      <c r="QRB652" s="6"/>
      <c r="QRC652" s="6"/>
      <c r="QRD652" s="6"/>
      <c r="QRE652" s="6"/>
      <c r="QRF652" s="6"/>
      <c r="QRG652" s="6"/>
      <c r="QRH652" s="6"/>
      <c r="QRI652" s="6"/>
      <c r="QRJ652" s="6"/>
      <c r="QRK652" s="6"/>
      <c r="QRL652" s="6"/>
      <c r="QRM652" s="6"/>
      <c r="QRN652" s="6"/>
      <c r="QRO652" s="6"/>
      <c r="QRP652" s="6"/>
      <c r="QRQ652" s="6"/>
      <c r="QRR652" s="6"/>
      <c r="QRS652" s="6"/>
      <c r="QRT652" s="6"/>
      <c r="QRU652" s="6"/>
      <c r="QRV652" s="6"/>
      <c r="QRW652" s="6"/>
      <c r="QRX652" s="6"/>
      <c r="QRY652" s="6"/>
      <c r="QRZ652" s="6"/>
      <c r="QSA652" s="6"/>
      <c r="QSB652" s="6"/>
      <c r="QSC652" s="6"/>
      <c r="QSD652" s="6"/>
      <c r="QSE652" s="6"/>
      <c r="QSF652" s="6"/>
      <c r="QSG652" s="6"/>
      <c r="QSH652" s="6"/>
      <c r="QSI652" s="6"/>
      <c r="QSJ652" s="6"/>
      <c r="QSK652" s="6"/>
      <c r="QSL652" s="6"/>
      <c r="QSM652" s="6"/>
      <c r="QSN652" s="6"/>
      <c r="QSO652" s="6"/>
      <c r="QSP652" s="6"/>
      <c r="QSQ652" s="6"/>
      <c r="QSR652" s="6"/>
      <c r="QSS652" s="6"/>
      <c r="QST652" s="6"/>
      <c r="QSU652" s="6"/>
      <c r="QSV652" s="6"/>
      <c r="QSW652" s="6"/>
      <c r="QSX652" s="6"/>
      <c r="QSY652" s="6"/>
      <c r="QSZ652" s="6"/>
      <c r="QTA652" s="6"/>
      <c r="QTB652" s="6"/>
      <c r="QTC652" s="6"/>
      <c r="QTD652" s="6"/>
      <c r="QTE652" s="6"/>
      <c r="QTF652" s="6"/>
      <c r="QTG652" s="6"/>
      <c r="QTH652" s="6"/>
      <c r="QTI652" s="6"/>
      <c r="QTJ652" s="6"/>
      <c r="QTK652" s="6"/>
      <c r="QTL652" s="6"/>
      <c r="QTM652" s="6"/>
      <c r="QTN652" s="6"/>
      <c r="QTO652" s="6"/>
      <c r="QTP652" s="6"/>
      <c r="QTQ652" s="6"/>
      <c r="QTR652" s="6"/>
      <c r="QTS652" s="6"/>
      <c r="QTT652" s="6"/>
      <c r="QTU652" s="6"/>
      <c r="QTV652" s="6"/>
      <c r="QTW652" s="6"/>
      <c r="QTX652" s="6"/>
      <c r="QTY652" s="6"/>
      <c r="QTZ652" s="6"/>
      <c r="QUA652" s="6"/>
      <c r="QUB652" s="6"/>
      <c r="QUC652" s="6"/>
      <c r="QUD652" s="6"/>
      <c r="QUE652" s="6"/>
      <c r="QUF652" s="6"/>
      <c r="QUG652" s="6"/>
      <c r="QUH652" s="6"/>
      <c r="QUI652" s="6"/>
      <c r="QUJ652" s="6"/>
      <c r="QUK652" s="6"/>
      <c r="QUL652" s="6"/>
      <c r="QUM652" s="6"/>
      <c r="QUN652" s="6"/>
      <c r="QUO652" s="6"/>
      <c r="QUP652" s="6"/>
      <c r="QUQ652" s="6"/>
      <c r="QUR652" s="6"/>
      <c r="QUS652" s="6"/>
      <c r="QUT652" s="6"/>
      <c r="QUU652" s="6"/>
      <c r="QUV652" s="6"/>
      <c r="QUW652" s="6"/>
      <c r="QUX652" s="6"/>
      <c r="QUY652" s="6"/>
      <c r="QUZ652" s="6"/>
      <c r="QVA652" s="6"/>
      <c r="QVB652" s="6"/>
      <c r="QVC652" s="6"/>
      <c r="QVD652" s="6"/>
      <c r="QVE652" s="6"/>
      <c r="QVF652" s="6"/>
      <c r="QVG652" s="6"/>
      <c r="QVH652" s="6"/>
      <c r="QVI652" s="6"/>
      <c r="QVJ652" s="6"/>
      <c r="QVK652" s="6"/>
      <c r="QVL652" s="6"/>
      <c r="QVM652" s="6"/>
      <c r="QVN652" s="6"/>
      <c r="QVO652" s="6"/>
      <c r="QVP652" s="6"/>
      <c r="QVQ652" s="6"/>
      <c r="QVR652" s="6"/>
      <c r="QVS652" s="6"/>
      <c r="QVT652" s="6"/>
      <c r="QVU652" s="6"/>
      <c r="QVV652" s="6"/>
      <c r="QVW652" s="6"/>
      <c r="QVX652" s="6"/>
      <c r="QVY652" s="6"/>
      <c r="QVZ652" s="6"/>
      <c r="QWA652" s="6"/>
      <c r="QWB652" s="6"/>
      <c r="QWC652" s="6"/>
      <c r="QWD652" s="6"/>
      <c r="QWE652" s="6"/>
      <c r="QWF652" s="6"/>
      <c r="QWG652" s="6"/>
      <c r="QWH652" s="6"/>
      <c r="QWI652" s="6"/>
      <c r="QWJ652" s="6"/>
      <c r="QWK652" s="6"/>
      <c r="QWL652" s="6"/>
      <c r="QWM652" s="6"/>
      <c r="QWN652" s="6"/>
      <c r="QWO652" s="6"/>
      <c r="QWP652" s="6"/>
      <c r="QWQ652" s="6"/>
      <c r="QWR652" s="6"/>
      <c r="QWS652" s="6"/>
      <c r="QWT652" s="6"/>
      <c r="QWU652" s="6"/>
      <c r="QWV652" s="6"/>
      <c r="QWW652" s="6"/>
      <c r="QWX652" s="6"/>
      <c r="QWY652" s="6"/>
      <c r="QWZ652" s="6"/>
      <c r="QXA652" s="6"/>
      <c r="QXB652" s="6"/>
      <c r="QXC652" s="6"/>
      <c r="QXD652" s="6"/>
      <c r="QXE652" s="6"/>
      <c r="QXF652" s="6"/>
      <c r="QXG652" s="6"/>
      <c r="QXH652" s="6"/>
      <c r="QXI652" s="6"/>
      <c r="QXJ652" s="6"/>
      <c r="QXK652" s="6"/>
      <c r="QXL652" s="6"/>
      <c r="QXM652" s="6"/>
      <c r="QXN652" s="6"/>
      <c r="QXO652" s="6"/>
      <c r="QXP652" s="6"/>
      <c r="QXQ652" s="6"/>
      <c r="QXR652" s="6"/>
      <c r="QXS652" s="6"/>
      <c r="QXT652" s="6"/>
      <c r="QXU652" s="6"/>
      <c r="QXV652" s="6"/>
      <c r="QXW652" s="6"/>
      <c r="QXX652" s="6"/>
      <c r="QXY652" s="6"/>
      <c r="QXZ652" s="6"/>
      <c r="QYA652" s="6"/>
      <c r="QYB652" s="6"/>
      <c r="QYC652" s="6"/>
      <c r="QYD652" s="6"/>
      <c r="QYE652" s="6"/>
      <c r="QYF652" s="6"/>
      <c r="QYG652" s="6"/>
      <c r="QYH652" s="6"/>
      <c r="QYI652" s="6"/>
      <c r="QYJ652" s="6"/>
      <c r="QYK652" s="6"/>
      <c r="QYL652" s="6"/>
      <c r="QYM652" s="6"/>
      <c r="QYN652" s="6"/>
      <c r="QYO652" s="6"/>
      <c r="QYP652" s="6"/>
      <c r="QYQ652" s="6"/>
      <c r="QYR652" s="6"/>
      <c r="QYS652" s="6"/>
      <c r="QYT652" s="6"/>
      <c r="QYU652" s="6"/>
      <c r="QYV652" s="6"/>
      <c r="QYW652" s="6"/>
      <c r="QYX652" s="6"/>
      <c r="QYY652" s="6"/>
      <c r="QYZ652" s="6"/>
      <c r="QZA652" s="6"/>
      <c r="QZB652" s="6"/>
      <c r="QZC652" s="6"/>
      <c r="QZD652" s="6"/>
      <c r="QZE652" s="6"/>
      <c r="QZF652" s="6"/>
      <c r="QZG652" s="6"/>
      <c r="QZH652" s="6"/>
      <c r="QZI652" s="6"/>
      <c r="QZJ652" s="6"/>
      <c r="QZK652" s="6"/>
      <c r="QZL652" s="6"/>
      <c r="QZM652" s="6"/>
      <c r="QZN652" s="6"/>
      <c r="QZO652" s="6"/>
      <c r="QZP652" s="6"/>
      <c r="QZQ652" s="6"/>
      <c r="QZR652" s="6"/>
      <c r="QZS652" s="6"/>
      <c r="QZT652" s="6"/>
      <c r="QZU652" s="6"/>
      <c r="QZV652" s="6"/>
      <c r="QZW652" s="6"/>
      <c r="QZX652" s="6"/>
      <c r="QZY652" s="6"/>
      <c r="QZZ652" s="6"/>
      <c r="RAA652" s="6"/>
      <c r="RAB652" s="6"/>
      <c r="RAC652" s="6"/>
      <c r="RAD652" s="6"/>
      <c r="RAE652" s="6"/>
      <c r="RAF652" s="6"/>
      <c r="RAG652" s="6"/>
      <c r="RAH652" s="6"/>
      <c r="RAI652" s="6"/>
      <c r="RAJ652" s="6"/>
      <c r="RAK652" s="6"/>
      <c r="RAL652" s="6"/>
      <c r="RAM652" s="6"/>
      <c r="RAN652" s="6"/>
      <c r="RAO652" s="6"/>
      <c r="RAP652" s="6"/>
      <c r="RAQ652" s="6"/>
      <c r="RAR652" s="6"/>
      <c r="RAS652" s="6"/>
      <c r="RAT652" s="6"/>
      <c r="RAU652" s="6"/>
      <c r="RAV652" s="6"/>
      <c r="RAW652" s="6"/>
      <c r="RAX652" s="6"/>
      <c r="RAY652" s="6"/>
      <c r="RAZ652" s="6"/>
      <c r="RBA652" s="6"/>
      <c r="RBB652" s="6"/>
      <c r="RBC652" s="6"/>
      <c r="RBD652" s="6"/>
      <c r="RBE652" s="6"/>
      <c r="RBF652" s="6"/>
      <c r="RBG652" s="6"/>
      <c r="RBH652" s="6"/>
      <c r="RBI652" s="6"/>
      <c r="RBJ652" s="6"/>
      <c r="RBK652" s="6"/>
      <c r="RBL652" s="6"/>
      <c r="RBM652" s="6"/>
      <c r="RBN652" s="6"/>
      <c r="RBO652" s="6"/>
      <c r="RBP652" s="6"/>
      <c r="RBQ652" s="6"/>
      <c r="RBR652" s="6"/>
      <c r="RBS652" s="6"/>
      <c r="RBT652" s="6"/>
      <c r="RBU652" s="6"/>
      <c r="RBV652" s="6"/>
      <c r="RBW652" s="6"/>
      <c r="RBX652" s="6"/>
      <c r="RBY652" s="6"/>
      <c r="RBZ652" s="6"/>
      <c r="RCA652" s="6"/>
      <c r="RCB652" s="6"/>
      <c r="RCC652" s="6"/>
      <c r="RCD652" s="6"/>
      <c r="RCE652" s="6"/>
      <c r="RCF652" s="6"/>
      <c r="RCG652" s="6"/>
      <c r="RCH652" s="6"/>
      <c r="RCI652" s="6"/>
      <c r="RCJ652" s="6"/>
      <c r="RCK652" s="6"/>
      <c r="RCL652" s="6"/>
      <c r="RCM652" s="6"/>
      <c r="RCN652" s="6"/>
      <c r="RCO652" s="6"/>
      <c r="RCP652" s="6"/>
      <c r="RCQ652" s="6"/>
      <c r="RCR652" s="6"/>
      <c r="RCS652" s="6"/>
      <c r="RCT652" s="6"/>
      <c r="RCU652" s="6"/>
      <c r="RCV652" s="6"/>
      <c r="RCW652" s="6"/>
      <c r="RCX652" s="6"/>
      <c r="RCY652" s="6"/>
      <c r="RCZ652" s="6"/>
      <c r="RDA652" s="6"/>
      <c r="RDB652" s="6"/>
      <c r="RDC652" s="6"/>
      <c r="RDD652" s="6"/>
      <c r="RDE652" s="6"/>
      <c r="RDF652" s="6"/>
      <c r="RDG652" s="6"/>
      <c r="RDH652" s="6"/>
      <c r="RDI652" s="6"/>
      <c r="RDJ652" s="6"/>
      <c r="RDK652" s="6"/>
      <c r="RDL652" s="6"/>
      <c r="RDM652" s="6"/>
      <c r="RDN652" s="6"/>
      <c r="RDO652" s="6"/>
      <c r="RDP652" s="6"/>
      <c r="RDQ652" s="6"/>
      <c r="RDR652" s="6"/>
      <c r="RDS652" s="6"/>
      <c r="RDT652" s="6"/>
      <c r="RDU652" s="6"/>
      <c r="RDV652" s="6"/>
      <c r="RDW652" s="6"/>
      <c r="RDX652" s="6"/>
      <c r="RDY652" s="6"/>
      <c r="RDZ652" s="6"/>
      <c r="REA652" s="6"/>
      <c r="REB652" s="6"/>
      <c r="REC652" s="6"/>
      <c r="RED652" s="6"/>
      <c r="REE652" s="6"/>
      <c r="REF652" s="6"/>
      <c r="REG652" s="6"/>
      <c r="REH652" s="6"/>
      <c r="REI652" s="6"/>
      <c r="REJ652" s="6"/>
      <c r="REK652" s="6"/>
      <c r="REL652" s="6"/>
      <c r="REM652" s="6"/>
      <c r="REN652" s="6"/>
      <c r="REO652" s="6"/>
      <c r="REP652" s="6"/>
      <c r="REQ652" s="6"/>
      <c r="RER652" s="6"/>
      <c r="RES652" s="6"/>
      <c r="RET652" s="6"/>
      <c r="REU652" s="6"/>
      <c r="REV652" s="6"/>
      <c r="REW652" s="6"/>
      <c r="REX652" s="6"/>
      <c r="REY652" s="6"/>
      <c r="REZ652" s="6"/>
      <c r="RFA652" s="6"/>
      <c r="RFB652" s="6"/>
      <c r="RFC652" s="6"/>
      <c r="RFD652" s="6"/>
      <c r="RFE652" s="6"/>
      <c r="RFF652" s="6"/>
      <c r="RFG652" s="6"/>
      <c r="RFH652" s="6"/>
      <c r="RFI652" s="6"/>
      <c r="RFJ652" s="6"/>
      <c r="RFK652" s="6"/>
      <c r="RFL652" s="6"/>
      <c r="RFM652" s="6"/>
      <c r="RFN652" s="6"/>
      <c r="RFO652" s="6"/>
      <c r="RFP652" s="6"/>
      <c r="RFQ652" s="6"/>
      <c r="RFR652" s="6"/>
      <c r="RFS652" s="6"/>
      <c r="RFT652" s="6"/>
      <c r="RFU652" s="6"/>
      <c r="RFV652" s="6"/>
      <c r="RFW652" s="6"/>
      <c r="RFX652" s="6"/>
      <c r="RFY652" s="6"/>
      <c r="RFZ652" s="6"/>
      <c r="RGA652" s="6"/>
      <c r="RGB652" s="6"/>
      <c r="RGC652" s="6"/>
      <c r="RGD652" s="6"/>
      <c r="RGE652" s="6"/>
      <c r="RGF652" s="6"/>
      <c r="RGG652" s="6"/>
      <c r="RGH652" s="6"/>
      <c r="RGI652" s="6"/>
      <c r="RGJ652" s="6"/>
      <c r="RGK652" s="6"/>
      <c r="RGL652" s="6"/>
      <c r="RGM652" s="6"/>
      <c r="RGN652" s="6"/>
      <c r="RGO652" s="6"/>
      <c r="RGP652" s="6"/>
      <c r="RGQ652" s="6"/>
      <c r="RGR652" s="6"/>
      <c r="RGS652" s="6"/>
      <c r="RGT652" s="6"/>
      <c r="RGU652" s="6"/>
      <c r="RGV652" s="6"/>
      <c r="RGW652" s="6"/>
      <c r="RGX652" s="6"/>
      <c r="RGY652" s="6"/>
      <c r="RGZ652" s="6"/>
      <c r="RHA652" s="6"/>
      <c r="RHB652" s="6"/>
      <c r="RHC652" s="6"/>
      <c r="RHD652" s="6"/>
      <c r="RHE652" s="6"/>
      <c r="RHF652" s="6"/>
      <c r="RHG652" s="6"/>
      <c r="RHH652" s="6"/>
      <c r="RHI652" s="6"/>
      <c r="RHJ652" s="6"/>
      <c r="RHK652" s="6"/>
      <c r="RHL652" s="6"/>
      <c r="RHM652" s="6"/>
      <c r="RHN652" s="6"/>
      <c r="RHO652" s="6"/>
      <c r="RHP652" s="6"/>
      <c r="RHQ652" s="6"/>
      <c r="RHR652" s="6"/>
      <c r="RHS652" s="6"/>
      <c r="RHT652" s="6"/>
      <c r="RHU652" s="6"/>
      <c r="RHV652" s="6"/>
      <c r="RHW652" s="6"/>
      <c r="RHX652" s="6"/>
      <c r="RHY652" s="6"/>
      <c r="RHZ652" s="6"/>
      <c r="RIA652" s="6"/>
      <c r="RIB652" s="6"/>
      <c r="RIC652" s="6"/>
      <c r="RID652" s="6"/>
      <c r="RIE652" s="6"/>
      <c r="RIF652" s="6"/>
      <c r="RIG652" s="6"/>
      <c r="RIH652" s="6"/>
      <c r="RII652" s="6"/>
      <c r="RIJ652" s="6"/>
      <c r="RIK652" s="6"/>
      <c r="RIL652" s="6"/>
      <c r="RIM652" s="6"/>
      <c r="RIN652" s="6"/>
      <c r="RIO652" s="6"/>
      <c r="RIP652" s="6"/>
      <c r="RIQ652" s="6"/>
      <c r="RIR652" s="6"/>
      <c r="RIS652" s="6"/>
      <c r="RIT652" s="6"/>
      <c r="RIU652" s="6"/>
      <c r="RIV652" s="6"/>
      <c r="RIW652" s="6"/>
      <c r="RIX652" s="6"/>
      <c r="RIY652" s="6"/>
      <c r="RIZ652" s="6"/>
      <c r="RJA652" s="6"/>
      <c r="RJB652" s="6"/>
      <c r="RJC652" s="6"/>
      <c r="RJD652" s="6"/>
      <c r="RJE652" s="6"/>
      <c r="RJF652" s="6"/>
      <c r="RJG652" s="6"/>
      <c r="RJH652" s="6"/>
      <c r="RJI652" s="6"/>
      <c r="RJJ652" s="6"/>
      <c r="RJK652" s="6"/>
      <c r="RJL652" s="6"/>
      <c r="RJM652" s="6"/>
      <c r="RJN652" s="6"/>
      <c r="RJO652" s="6"/>
      <c r="RJP652" s="6"/>
      <c r="RJQ652" s="6"/>
      <c r="RJR652" s="6"/>
      <c r="RJS652" s="6"/>
      <c r="RJT652" s="6"/>
      <c r="RJU652" s="6"/>
      <c r="RJV652" s="6"/>
      <c r="RJW652" s="6"/>
      <c r="RJX652" s="6"/>
      <c r="RJY652" s="6"/>
      <c r="RJZ652" s="6"/>
      <c r="RKA652" s="6"/>
      <c r="RKB652" s="6"/>
      <c r="RKC652" s="6"/>
      <c r="RKD652" s="6"/>
      <c r="RKE652" s="6"/>
      <c r="RKF652" s="6"/>
      <c r="RKG652" s="6"/>
      <c r="RKH652" s="6"/>
      <c r="RKI652" s="6"/>
      <c r="RKJ652" s="6"/>
      <c r="RKK652" s="6"/>
      <c r="RKL652" s="6"/>
      <c r="RKM652" s="6"/>
      <c r="RKN652" s="6"/>
      <c r="RKO652" s="6"/>
      <c r="RKP652" s="6"/>
      <c r="RKQ652" s="6"/>
      <c r="RKR652" s="6"/>
      <c r="RKS652" s="6"/>
      <c r="RKT652" s="6"/>
      <c r="RKU652" s="6"/>
      <c r="RKV652" s="6"/>
      <c r="RKW652" s="6"/>
      <c r="RKX652" s="6"/>
      <c r="RKY652" s="6"/>
      <c r="RKZ652" s="6"/>
      <c r="RLA652" s="6"/>
      <c r="RLB652" s="6"/>
      <c r="RLC652" s="6"/>
      <c r="RLD652" s="6"/>
      <c r="RLE652" s="6"/>
      <c r="RLF652" s="6"/>
      <c r="RLG652" s="6"/>
      <c r="RLH652" s="6"/>
      <c r="RLI652" s="6"/>
      <c r="RLJ652" s="6"/>
      <c r="RLK652" s="6"/>
      <c r="RLL652" s="6"/>
      <c r="RLM652" s="6"/>
      <c r="RLN652" s="6"/>
      <c r="RLO652" s="6"/>
      <c r="RLP652" s="6"/>
      <c r="RLQ652" s="6"/>
      <c r="RLR652" s="6"/>
      <c r="RLS652" s="6"/>
      <c r="RLT652" s="6"/>
      <c r="RLU652" s="6"/>
      <c r="RLV652" s="6"/>
      <c r="RLW652" s="6"/>
      <c r="RLX652" s="6"/>
      <c r="RLY652" s="6"/>
      <c r="RLZ652" s="6"/>
      <c r="RMA652" s="6"/>
      <c r="RMB652" s="6"/>
      <c r="RMC652" s="6"/>
      <c r="RMD652" s="6"/>
      <c r="RME652" s="6"/>
      <c r="RMF652" s="6"/>
      <c r="RMG652" s="6"/>
      <c r="RMH652" s="6"/>
      <c r="RMI652" s="6"/>
      <c r="RMJ652" s="6"/>
      <c r="RMK652" s="6"/>
      <c r="RML652" s="6"/>
      <c r="RMM652" s="6"/>
      <c r="RMN652" s="6"/>
      <c r="RMO652" s="6"/>
      <c r="RMP652" s="6"/>
      <c r="RMQ652" s="6"/>
      <c r="RMR652" s="6"/>
      <c r="RMS652" s="6"/>
      <c r="RMT652" s="6"/>
      <c r="RMU652" s="6"/>
      <c r="RMV652" s="6"/>
      <c r="RMW652" s="6"/>
      <c r="RMX652" s="6"/>
      <c r="RMY652" s="6"/>
      <c r="RMZ652" s="6"/>
      <c r="RNA652" s="6"/>
      <c r="RNB652" s="6"/>
      <c r="RNC652" s="6"/>
      <c r="RND652" s="6"/>
      <c r="RNE652" s="6"/>
      <c r="RNF652" s="6"/>
      <c r="RNG652" s="6"/>
      <c r="RNH652" s="6"/>
      <c r="RNI652" s="6"/>
      <c r="RNJ652" s="6"/>
      <c r="RNK652" s="6"/>
      <c r="RNL652" s="6"/>
      <c r="RNM652" s="6"/>
      <c r="RNN652" s="6"/>
      <c r="RNO652" s="6"/>
      <c r="RNP652" s="6"/>
      <c r="RNQ652" s="6"/>
      <c r="RNR652" s="6"/>
      <c r="RNS652" s="6"/>
      <c r="RNT652" s="6"/>
      <c r="RNU652" s="6"/>
      <c r="RNV652" s="6"/>
      <c r="RNW652" s="6"/>
      <c r="RNX652" s="6"/>
      <c r="RNY652" s="6"/>
      <c r="RNZ652" s="6"/>
      <c r="ROA652" s="6"/>
      <c r="ROB652" s="6"/>
      <c r="ROC652" s="6"/>
      <c r="ROD652" s="6"/>
      <c r="ROE652" s="6"/>
      <c r="ROF652" s="6"/>
      <c r="ROG652" s="6"/>
      <c r="ROH652" s="6"/>
      <c r="ROI652" s="6"/>
      <c r="ROJ652" s="6"/>
      <c r="ROK652" s="6"/>
      <c r="ROL652" s="6"/>
      <c r="ROM652" s="6"/>
      <c r="RON652" s="6"/>
      <c r="ROO652" s="6"/>
      <c r="ROP652" s="6"/>
      <c r="ROQ652" s="6"/>
      <c r="ROR652" s="6"/>
      <c r="ROS652" s="6"/>
      <c r="ROT652" s="6"/>
      <c r="ROU652" s="6"/>
      <c r="ROV652" s="6"/>
      <c r="ROW652" s="6"/>
      <c r="ROX652" s="6"/>
      <c r="ROY652" s="6"/>
      <c r="ROZ652" s="6"/>
      <c r="RPA652" s="6"/>
      <c r="RPB652" s="6"/>
      <c r="RPC652" s="6"/>
      <c r="RPD652" s="6"/>
      <c r="RPE652" s="6"/>
      <c r="RPF652" s="6"/>
      <c r="RPG652" s="6"/>
      <c r="RPH652" s="6"/>
      <c r="RPI652" s="6"/>
      <c r="RPJ652" s="6"/>
      <c r="RPK652" s="6"/>
      <c r="RPL652" s="6"/>
      <c r="RPM652" s="6"/>
      <c r="RPN652" s="6"/>
      <c r="RPO652" s="6"/>
      <c r="RPP652" s="6"/>
      <c r="RPQ652" s="6"/>
      <c r="RPR652" s="6"/>
      <c r="RPS652" s="6"/>
      <c r="RPT652" s="6"/>
      <c r="RPU652" s="6"/>
      <c r="RPV652" s="6"/>
      <c r="RPW652" s="6"/>
      <c r="RPX652" s="6"/>
      <c r="RPY652" s="6"/>
      <c r="RPZ652" s="6"/>
      <c r="RQA652" s="6"/>
      <c r="RQB652" s="6"/>
      <c r="RQC652" s="6"/>
      <c r="RQD652" s="6"/>
      <c r="RQE652" s="6"/>
      <c r="RQF652" s="6"/>
      <c r="RQG652" s="6"/>
      <c r="RQH652" s="6"/>
      <c r="RQI652" s="6"/>
      <c r="RQJ652" s="6"/>
      <c r="RQK652" s="6"/>
      <c r="RQL652" s="6"/>
      <c r="RQM652" s="6"/>
      <c r="RQN652" s="6"/>
      <c r="RQO652" s="6"/>
      <c r="RQP652" s="6"/>
      <c r="RQQ652" s="6"/>
      <c r="RQR652" s="6"/>
      <c r="RQS652" s="6"/>
      <c r="RQT652" s="6"/>
      <c r="RQU652" s="6"/>
      <c r="RQV652" s="6"/>
      <c r="RQW652" s="6"/>
      <c r="RQX652" s="6"/>
      <c r="RQY652" s="6"/>
      <c r="RQZ652" s="6"/>
      <c r="RRA652" s="6"/>
      <c r="RRB652" s="6"/>
      <c r="RRC652" s="6"/>
      <c r="RRD652" s="6"/>
      <c r="RRE652" s="6"/>
      <c r="RRF652" s="6"/>
      <c r="RRG652" s="6"/>
      <c r="RRH652" s="6"/>
      <c r="RRI652" s="6"/>
      <c r="RRJ652" s="6"/>
      <c r="RRK652" s="6"/>
      <c r="RRL652" s="6"/>
      <c r="RRM652" s="6"/>
      <c r="RRN652" s="6"/>
      <c r="RRO652" s="6"/>
      <c r="RRP652" s="6"/>
      <c r="RRQ652" s="6"/>
      <c r="RRR652" s="6"/>
      <c r="RRS652" s="6"/>
      <c r="RRT652" s="6"/>
      <c r="RRU652" s="6"/>
      <c r="RRV652" s="6"/>
      <c r="RRW652" s="6"/>
      <c r="RRX652" s="6"/>
      <c r="RRY652" s="6"/>
      <c r="RRZ652" s="6"/>
      <c r="RSA652" s="6"/>
      <c r="RSB652" s="6"/>
      <c r="RSC652" s="6"/>
      <c r="RSD652" s="6"/>
      <c r="RSE652" s="6"/>
      <c r="RSF652" s="6"/>
      <c r="RSG652" s="6"/>
      <c r="RSH652" s="6"/>
      <c r="RSI652" s="6"/>
      <c r="RSJ652" s="6"/>
      <c r="RSK652" s="6"/>
      <c r="RSL652" s="6"/>
      <c r="RSM652" s="6"/>
      <c r="RSN652" s="6"/>
      <c r="RSO652" s="6"/>
      <c r="RSP652" s="6"/>
      <c r="RSQ652" s="6"/>
      <c r="RSR652" s="6"/>
      <c r="RSS652" s="6"/>
      <c r="RST652" s="6"/>
      <c r="RSU652" s="6"/>
      <c r="RSV652" s="6"/>
      <c r="RSW652" s="6"/>
      <c r="RSX652" s="6"/>
      <c r="RSY652" s="6"/>
      <c r="RSZ652" s="6"/>
      <c r="RTA652" s="6"/>
      <c r="RTB652" s="6"/>
      <c r="RTC652" s="6"/>
      <c r="RTD652" s="6"/>
      <c r="RTE652" s="6"/>
      <c r="RTF652" s="6"/>
      <c r="RTG652" s="6"/>
      <c r="RTH652" s="6"/>
      <c r="RTI652" s="6"/>
      <c r="RTJ652" s="6"/>
      <c r="RTK652" s="6"/>
      <c r="RTL652" s="6"/>
      <c r="RTM652" s="6"/>
      <c r="RTN652" s="6"/>
      <c r="RTO652" s="6"/>
      <c r="RTP652" s="6"/>
      <c r="RTQ652" s="6"/>
      <c r="RTR652" s="6"/>
      <c r="RTS652" s="6"/>
      <c r="RTT652" s="6"/>
      <c r="RTU652" s="6"/>
      <c r="RTV652" s="6"/>
      <c r="RTW652" s="6"/>
      <c r="RTX652" s="6"/>
      <c r="RTY652" s="6"/>
      <c r="RTZ652" s="6"/>
      <c r="RUA652" s="6"/>
      <c r="RUB652" s="6"/>
      <c r="RUC652" s="6"/>
      <c r="RUD652" s="6"/>
      <c r="RUE652" s="6"/>
      <c r="RUF652" s="6"/>
      <c r="RUG652" s="6"/>
      <c r="RUH652" s="6"/>
      <c r="RUI652" s="6"/>
      <c r="RUJ652" s="6"/>
      <c r="RUK652" s="6"/>
      <c r="RUL652" s="6"/>
      <c r="RUM652" s="6"/>
      <c r="RUN652" s="6"/>
      <c r="RUO652" s="6"/>
      <c r="RUP652" s="6"/>
      <c r="RUQ652" s="6"/>
      <c r="RUR652" s="6"/>
      <c r="RUS652" s="6"/>
      <c r="RUT652" s="6"/>
      <c r="RUU652" s="6"/>
      <c r="RUV652" s="6"/>
      <c r="RUW652" s="6"/>
      <c r="RUX652" s="6"/>
      <c r="RUY652" s="6"/>
      <c r="RUZ652" s="6"/>
      <c r="RVA652" s="6"/>
      <c r="RVB652" s="6"/>
      <c r="RVC652" s="6"/>
      <c r="RVD652" s="6"/>
      <c r="RVE652" s="6"/>
      <c r="RVF652" s="6"/>
      <c r="RVG652" s="6"/>
      <c r="RVH652" s="6"/>
      <c r="RVI652" s="6"/>
      <c r="RVJ652" s="6"/>
      <c r="RVK652" s="6"/>
      <c r="RVL652" s="6"/>
      <c r="RVM652" s="6"/>
      <c r="RVN652" s="6"/>
      <c r="RVO652" s="6"/>
      <c r="RVP652" s="6"/>
      <c r="RVQ652" s="6"/>
      <c r="RVR652" s="6"/>
      <c r="RVS652" s="6"/>
      <c r="RVT652" s="6"/>
      <c r="RVU652" s="6"/>
      <c r="RVV652" s="6"/>
      <c r="RVW652" s="6"/>
      <c r="RVX652" s="6"/>
      <c r="RVY652" s="6"/>
      <c r="RVZ652" s="6"/>
      <c r="RWA652" s="6"/>
      <c r="RWB652" s="6"/>
      <c r="RWC652" s="6"/>
      <c r="RWD652" s="6"/>
      <c r="RWE652" s="6"/>
      <c r="RWF652" s="6"/>
      <c r="RWG652" s="6"/>
      <c r="RWH652" s="6"/>
      <c r="RWI652" s="6"/>
      <c r="RWJ652" s="6"/>
      <c r="RWK652" s="6"/>
      <c r="RWL652" s="6"/>
      <c r="RWM652" s="6"/>
      <c r="RWN652" s="6"/>
      <c r="RWO652" s="6"/>
      <c r="RWP652" s="6"/>
      <c r="RWQ652" s="6"/>
      <c r="RWR652" s="6"/>
      <c r="RWS652" s="6"/>
      <c r="RWT652" s="6"/>
      <c r="RWU652" s="6"/>
      <c r="RWV652" s="6"/>
      <c r="RWW652" s="6"/>
      <c r="RWX652" s="6"/>
      <c r="RWY652" s="6"/>
      <c r="RWZ652" s="6"/>
      <c r="RXA652" s="6"/>
      <c r="RXB652" s="6"/>
      <c r="RXC652" s="6"/>
      <c r="RXD652" s="6"/>
      <c r="RXE652" s="6"/>
      <c r="RXF652" s="6"/>
      <c r="RXG652" s="6"/>
      <c r="RXH652" s="6"/>
      <c r="RXI652" s="6"/>
      <c r="RXJ652" s="6"/>
      <c r="RXK652" s="6"/>
      <c r="RXL652" s="6"/>
      <c r="RXM652" s="6"/>
      <c r="RXN652" s="6"/>
      <c r="RXO652" s="6"/>
      <c r="RXP652" s="6"/>
      <c r="RXQ652" s="6"/>
      <c r="RXR652" s="6"/>
      <c r="RXS652" s="6"/>
      <c r="RXT652" s="6"/>
      <c r="RXU652" s="6"/>
      <c r="RXV652" s="6"/>
      <c r="RXW652" s="6"/>
      <c r="RXX652" s="6"/>
      <c r="RXY652" s="6"/>
      <c r="RXZ652" s="6"/>
      <c r="RYA652" s="6"/>
      <c r="RYB652" s="6"/>
      <c r="RYC652" s="6"/>
      <c r="RYD652" s="6"/>
      <c r="RYE652" s="6"/>
      <c r="RYF652" s="6"/>
      <c r="RYG652" s="6"/>
      <c r="RYH652" s="6"/>
      <c r="RYI652" s="6"/>
      <c r="RYJ652" s="6"/>
      <c r="RYK652" s="6"/>
      <c r="RYL652" s="6"/>
      <c r="RYM652" s="6"/>
      <c r="RYN652" s="6"/>
      <c r="RYO652" s="6"/>
      <c r="RYP652" s="6"/>
      <c r="RYQ652" s="6"/>
      <c r="RYR652" s="6"/>
      <c r="RYS652" s="6"/>
      <c r="RYT652" s="6"/>
      <c r="RYU652" s="6"/>
      <c r="RYV652" s="6"/>
      <c r="RYW652" s="6"/>
      <c r="RYX652" s="6"/>
      <c r="RYY652" s="6"/>
      <c r="RYZ652" s="6"/>
      <c r="RZA652" s="6"/>
      <c r="RZB652" s="6"/>
      <c r="RZC652" s="6"/>
      <c r="RZD652" s="6"/>
      <c r="RZE652" s="6"/>
      <c r="RZF652" s="6"/>
      <c r="RZG652" s="6"/>
      <c r="RZH652" s="6"/>
      <c r="RZI652" s="6"/>
      <c r="RZJ652" s="6"/>
      <c r="RZK652" s="6"/>
      <c r="RZL652" s="6"/>
      <c r="RZM652" s="6"/>
      <c r="RZN652" s="6"/>
      <c r="RZO652" s="6"/>
      <c r="RZP652" s="6"/>
      <c r="RZQ652" s="6"/>
      <c r="RZR652" s="6"/>
      <c r="RZS652" s="6"/>
      <c r="RZT652" s="6"/>
      <c r="RZU652" s="6"/>
      <c r="RZV652" s="6"/>
      <c r="RZW652" s="6"/>
      <c r="RZX652" s="6"/>
      <c r="RZY652" s="6"/>
      <c r="RZZ652" s="6"/>
      <c r="SAA652" s="6"/>
      <c r="SAB652" s="6"/>
      <c r="SAC652" s="6"/>
      <c r="SAD652" s="6"/>
      <c r="SAE652" s="6"/>
      <c r="SAF652" s="6"/>
      <c r="SAG652" s="6"/>
      <c r="SAH652" s="6"/>
      <c r="SAI652" s="6"/>
      <c r="SAJ652" s="6"/>
      <c r="SAK652" s="6"/>
      <c r="SAL652" s="6"/>
      <c r="SAM652" s="6"/>
      <c r="SAN652" s="6"/>
      <c r="SAO652" s="6"/>
      <c r="SAP652" s="6"/>
      <c r="SAQ652" s="6"/>
      <c r="SAR652" s="6"/>
      <c r="SAS652" s="6"/>
      <c r="SAT652" s="6"/>
      <c r="SAU652" s="6"/>
      <c r="SAV652" s="6"/>
      <c r="SAW652" s="6"/>
      <c r="SAX652" s="6"/>
      <c r="SAY652" s="6"/>
      <c r="SAZ652" s="6"/>
      <c r="SBA652" s="6"/>
      <c r="SBB652" s="6"/>
      <c r="SBC652" s="6"/>
      <c r="SBD652" s="6"/>
      <c r="SBE652" s="6"/>
      <c r="SBF652" s="6"/>
      <c r="SBG652" s="6"/>
      <c r="SBH652" s="6"/>
      <c r="SBI652" s="6"/>
      <c r="SBJ652" s="6"/>
      <c r="SBK652" s="6"/>
      <c r="SBL652" s="6"/>
      <c r="SBM652" s="6"/>
      <c r="SBN652" s="6"/>
      <c r="SBO652" s="6"/>
      <c r="SBP652" s="6"/>
      <c r="SBQ652" s="6"/>
      <c r="SBR652" s="6"/>
      <c r="SBS652" s="6"/>
      <c r="SBT652" s="6"/>
      <c r="SBU652" s="6"/>
      <c r="SBV652" s="6"/>
      <c r="SBW652" s="6"/>
      <c r="SBX652" s="6"/>
      <c r="SBY652" s="6"/>
      <c r="SBZ652" s="6"/>
      <c r="SCA652" s="6"/>
      <c r="SCB652" s="6"/>
      <c r="SCC652" s="6"/>
      <c r="SCD652" s="6"/>
      <c r="SCE652" s="6"/>
      <c r="SCF652" s="6"/>
      <c r="SCG652" s="6"/>
      <c r="SCH652" s="6"/>
      <c r="SCI652" s="6"/>
      <c r="SCJ652" s="6"/>
      <c r="SCK652" s="6"/>
      <c r="SCL652" s="6"/>
      <c r="SCM652" s="6"/>
      <c r="SCN652" s="6"/>
      <c r="SCO652" s="6"/>
      <c r="SCP652" s="6"/>
      <c r="SCQ652" s="6"/>
      <c r="SCR652" s="6"/>
      <c r="SCS652" s="6"/>
      <c r="SCT652" s="6"/>
      <c r="SCU652" s="6"/>
      <c r="SCV652" s="6"/>
      <c r="SCW652" s="6"/>
      <c r="SCX652" s="6"/>
      <c r="SCY652" s="6"/>
      <c r="SCZ652" s="6"/>
      <c r="SDA652" s="6"/>
      <c r="SDB652" s="6"/>
      <c r="SDC652" s="6"/>
      <c r="SDD652" s="6"/>
      <c r="SDE652" s="6"/>
      <c r="SDF652" s="6"/>
      <c r="SDG652" s="6"/>
      <c r="SDH652" s="6"/>
      <c r="SDI652" s="6"/>
      <c r="SDJ652" s="6"/>
      <c r="SDK652" s="6"/>
      <c r="SDL652" s="6"/>
      <c r="SDM652" s="6"/>
      <c r="SDN652" s="6"/>
      <c r="SDO652" s="6"/>
      <c r="SDP652" s="6"/>
      <c r="SDQ652" s="6"/>
      <c r="SDR652" s="6"/>
      <c r="SDS652" s="6"/>
      <c r="SDT652" s="6"/>
      <c r="SDU652" s="6"/>
      <c r="SDV652" s="6"/>
      <c r="SDW652" s="6"/>
      <c r="SDX652" s="6"/>
      <c r="SDY652" s="6"/>
      <c r="SDZ652" s="6"/>
      <c r="SEA652" s="6"/>
      <c r="SEB652" s="6"/>
      <c r="SEC652" s="6"/>
      <c r="SED652" s="6"/>
      <c r="SEE652" s="6"/>
      <c r="SEF652" s="6"/>
      <c r="SEG652" s="6"/>
      <c r="SEH652" s="6"/>
      <c r="SEI652" s="6"/>
      <c r="SEJ652" s="6"/>
      <c r="SEK652" s="6"/>
      <c r="SEL652" s="6"/>
      <c r="SEM652" s="6"/>
      <c r="SEN652" s="6"/>
      <c r="SEO652" s="6"/>
      <c r="SEP652" s="6"/>
      <c r="SEQ652" s="6"/>
      <c r="SER652" s="6"/>
      <c r="SES652" s="6"/>
      <c r="SET652" s="6"/>
      <c r="SEU652" s="6"/>
      <c r="SEV652" s="6"/>
      <c r="SEW652" s="6"/>
      <c r="SEX652" s="6"/>
      <c r="SEY652" s="6"/>
      <c r="SEZ652" s="6"/>
      <c r="SFA652" s="6"/>
      <c r="SFB652" s="6"/>
      <c r="SFC652" s="6"/>
      <c r="SFD652" s="6"/>
      <c r="SFE652" s="6"/>
      <c r="SFF652" s="6"/>
      <c r="SFG652" s="6"/>
      <c r="SFH652" s="6"/>
      <c r="SFI652" s="6"/>
      <c r="SFJ652" s="6"/>
      <c r="SFK652" s="6"/>
      <c r="SFL652" s="6"/>
      <c r="SFM652" s="6"/>
      <c r="SFN652" s="6"/>
      <c r="SFO652" s="6"/>
      <c r="SFP652" s="6"/>
      <c r="SFQ652" s="6"/>
      <c r="SFR652" s="6"/>
      <c r="SFS652" s="6"/>
      <c r="SFT652" s="6"/>
      <c r="SFU652" s="6"/>
      <c r="SFV652" s="6"/>
      <c r="SFW652" s="6"/>
      <c r="SFX652" s="6"/>
      <c r="SFY652" s="6"/>
      <c r="SFZ652" s="6"/>
      <c r="SGA652" s="6"/>
      <c r="SGB652" s="6"/>
      <c r="SGC652" s="6"/>
      <c r="SGD652" s="6"/>
      <c r="SGE652" s="6"/>
      <c r="SGF652" s="6"/>
      <c r="SGG652" s="6"/>
      <c r="SGH652" s="6"/>
      <c r="SGI652" s="6"/>
      <c r="SGJ652" s="6"/>
      <c r="SGK652" s="6"/>
      <c r="SGL652" s="6"/>
      <c r="SGM652" s="6"/>
      <c r="SGN652" s="6"/>
      <c r="SGO652" s="6"/>
      <c r="SGP652" s="6"/>
      <c r="SGQ652" s="6"/>
      <c r="SGR652" s="6"/>
      <c r="SGS652" s="6"/>
      <c r="SGT652" s="6"/>
      <c r="SGU652" s="6"/>
      <c r="SGV652" s="6"/>
      <c r="SGW652" s="6"/>
      <c r="SGX652" s="6"/>
      <c r="SGY652" s="6"/>
      <c r="SGZ652" s="6"/>
      <c r="SHA652" s="6"/>
      <c r="SHB652" s="6"/>
      <c r="SHC652" s="6"/>
      <c r="SHD652" s="6"/>
      <c r="SHE652" s="6"/>
      <c r="SHF652" s="6"/>
      <c r="SHG652" s="6"/>
      <c r="SHH652" s="6"/>
      <c r="SHI652" s="6"/>
      <c r="SHJ652" s="6"/>
      <c r="SHK652" s="6"/>
      <c r="SHL652" s="6"/>
      <c r="SHM652" s="6"/>
      <c r="SHN652" s="6"/>
      <c r="SHO652" s="6"/>
      <c r="SHP652" s="6"/>
      <c r="SHQ652" s="6"/>
      <c r="SHR652" s="6"/>
      <c r="SHS652" s="6"/>
      <c r="SHT652" s="6"/>
      <c r="SHU652" s="6"/>
      <c r="SHV652" s="6"/>
      <c r="SHW652" s="6"/>
      <c r="SHX652" s="6"/>
      <c r="SHY652" s="6"/>
      <c r="SHZ652" s="6"/>
      <c r="SIA652" s="6"/>
      <c r="SIB652" s="6"/>
      <c r="SIC652" s="6"/>
      <c r="SID652" s="6"/>
      <c r="SIE652" s="6"/>
      <c r="SIF652" s="6"/>
      <c r="SIG652" s="6"/>
      <c r="SIH652" s="6"/>
      <c r="SII652" s="6"/>
      <c r="SIJ652" s="6"/>
      <c r="SIK652" s="6"/>
      <c r="SIL652" s="6"/>
      <c r="SIM652" s="6"/>
      <c r="SIN652" s="6"/>
      <c r="SIO652" s="6"/>
      <c r="SIP652" s="6"/>
      <c r="SIQ652" s="6"/>
      <c r="SIR652" s="6"/>
      <c r="SIS652" s="6"/>
      <c r="SIT652" s="6"/>
      <c r="SIU652" s="6"/>
      <c r="SIV652" s="6"/>
      <c r="SIW652" s="6"/>
      <c r="SIX652" s="6"/>
      <c r="SIY652" s="6"/>
      <c r="SIZ652" s="6"/>
      <c r="SJA652" s="6"/>
      <c r="SJB652" s="6"/>
      <c r="SJC652" s="6"/>
      <c r="SJD652" s="6"/>
      <c r="SJE652" s="6"/>
      <c r="SJF652" s="6"/>
      <c r="SJG652" s="6"/>
      <c r="SJH652" s="6"/>
      <c r="SJI652" s="6"/>
      <c r="SJJ652" s="6"/>
      <c r="SJK652" s="6"/>
      <c r="SJL652" s="6"/>
      <c r="SJM652" s="6"/>
      <c r="SJN652" s="6"/>
      <c r="SJO652" s="6"/>
      <c r="SJP652" s="6"/>
      <c r="SJQ652" s="6"/>
      <c r="SJR652" s="6"/>
      <c r="SJS652" s="6"/>
      <c r="SJT652" s="6"/>
      <c r="SJU652" s="6"/>
      <c r="SJV652" s="6"/>
      <c r="SJW652" s="6"/>
      <c r="SJX652" s="6"/>
      <c r="SJY652" s="6"/>
      <c r="SJZ652" s="6"/>
      <c r="SKA652" s="6"/>
      <c r="SKB652" s="6"/>
      <c r="SKC652" s="6"/>
      <c r="SKD652" s="6"/>
      <c r="SKE652" s="6"/>
      <c r="SKF652" s="6"/>
      <c r="SKG652" s="6"/>
      <c r="SKH652" s="6"/>
      <c r="SKI652" s="6"/>
      <c r="SKJ652" s="6"/>
      <c r="SKK652" s="6"/>
      <c r="SKL652" s="6"/>
      <c r="SKM652" s="6"/>
      <c r="SKN652" s="6"/>
      <c r="SKO652" s="6"/>
      <c r="SKP652" s="6"/>
      <c r="SKQ652" s="6"/>
      <c r="SKR652" s="6"/>
      <c r="SKS652" s="6"/>
      <c r="SKT652" s="6"/>
      <c r="SKU652" s="6"/>
      <c r="SKV652" s="6"/>
      <c r="SKW652" s="6"/>
      <c r="SKX652" s="6"/>
      <c r="SKY652" s="6"/>
      <c r="SKZ652" s="6"/>
      <c r="SLA652" s="6"/>
      <c r="SLB652" s="6"/>
      <c r="SLC652" s="6"/>
      <c r="SLD652" s="6"/>
      <c r="SLE652" s="6"/>
      <c r="SLF652" s="6"/>
      <c r="SLG652" s="6"/>
      <c r="SLH652" s="6"/>
      <c r="SLI652" s="6"/>
      <c r="SLJ652" s="6"/>
      <c r="SLK652" s="6"/>
      <c r="SLL652" s="6"/>
      <c r="SLM652" s="6"/>
      <c r="SLN652" s="6"/>
      <c r="SLO652" s="6"/>
      <c r="SLP652" s="6"/>
      <c r="SLQ652" s="6"/>
      <c r="SLR652" s="6"/>
      <c r="SLS652" s="6"/>
      <c r="SLT652" s="6"/>
      <c r="SLU652" s="6"/>
      <c r="SLV652" s="6"/>
      <c r="SLW652" s="6"/>
      <c r="SLX652" s="6"/>
      <c r="SLY652" s="6"/>
      <c r="SLZ652" s="6"/>
      <c r="SMA652" s="6"/>
      <c r="SMB652" s="6"/>
      <c r="SMC652" s="6"/>
      <c r="SMD652" s="6"/>
      <c r="SME652" s="6"/>
      <c r="SMF652" s="6"/>
      <c r="SMG652" s="6"/>
      <c r="SMH652" s="6"/>
      <c r="SMI652" s="6"/>
      <c r="SMJ652" s="6"/>
      <c r="SMK652" s="6"/>
      <c r="SML652" s="6"/>
      <c r="SMM652" s="6"/>
      <c r="SMN652" s="6"/>
      <c r="SMO652" s="6"/>
      <c r="SMP652" s="6"/>
      <c r="SMQ652" s="6"/>
      <c r="SMR652" s="6"/>
      <c r="SMS652" s="6"/>
      <c r="SMT652" s="6"/>
      <c r="SMU652" s="6"/>
      <c r="SMV652" s="6"/>
      <c r="SMW652" s="6"/>
      <c r="SMX652" s="6"/>
      <c r="SMY652" s="6"/>
      <c r="SMZ652" s="6"/>
      <c r="SNA652" s="6"/>
      <c r="SNB652" s="6"/>
      <c r="SNC652" s="6"/>
      <c r="SND652" s="6"/>
      <c r="SNE652" s="6"/>
      <c r="SNF652" s="6"/>
      <c r="SNG652" s="6"/>
      <c r="SNH652" s="6"/>
      <c r="SNI652" s="6"/>
      <c r="SNJ652" s="6"/>
      <c r="SNK652" s="6"/>
      <c r="SNL652" s="6"/>
      <c r="SNM652" s="6"/>
      <c r="SNN652" s="6"/>
      <c r="SNO652" s="6"/>
      <c r="SNP652" s="6"/>
      <c r="SNQ652" s="6"/>
      <c r="SNR652" s="6"/>
      <c r="SNS652" s="6"/>
      <c r="SNT652" s="6"/>
      <c r="SNU652" s="6"/>
      <c r="SNV652" s="6"/>
      <c r="SNW652" s="6"/>
      <c r="SNX652" s="6"/>
      <c r="SNY652" s="6"/>
      <c r="SNZ652" s="6"/>
      <c r="SOA652" s="6"/>
      <c r="SOB652" s="6"/>
      <c r="SOC652" s="6"/>
      <c r="SOD652" s="6"/>
      <c r="SOE652" s="6"/>
      <c r="SOF652" s="6"/>
      <c r="SOG652" s="6"/>
      <c r="SOH652" s="6"/>
      <c r="SOI652" s="6"/>
      <c r="SOJ652" s="6"/>
      <c r="SOK652" s="6"/>
      <c r="SOL652" s="6"/>
      <c r="SOM652" s="6"/>
      <c r="SON652" s="6"/>
      <c r="SOO652" s="6"/>
      <c r="SOP652" s="6"/>
      <c r="SOQ652" s="6"/>
      <c r="SOR652" s="6"/>
      <c r="SOS652" s="6"/>
      <c r="SOT652" s="6"/>
      <c r="SOU652" s="6"/>
      <c r="SOV652" s="6"/>
      <c r="SOW652" s="6"/>
      <c r="SOX652" s="6"/>
      <c r="SOY652" s="6"/>
      <c r="SOZ652" s="6"/>
      <c r="SPA652" s="6"/>
      <c r="SPB652" s="6"/>
      <c r="SPC652" s="6"/>
      <c r="SPD652" s="6"/>
      <c r="SPE652" s="6"/>
      <c r="SPF652" s="6"/>
      <c r="SPG652" s="6"/>
      <c r="SPH652" s="6"/>
      <c r="SPI652" s="6"/>
      <c r="SPJ652" s="6"/>
      <c r="SPK652" s="6"/>
      <c r="SPL652" s="6"/>
      <c r="SPM652" s="6"/>
      <c r="SPN652" s="6"/>
      <c r="SPO652" s="6"/>
      <c r="SPP652" s="6"/>
      <c r="SPQ652" s="6"/>
      <c r="SPR652" s="6"/>
      <c r="SPS652" s="6"/>
      <c r="SPT652" s="6"/>
      <c r="SPU652" s="6"/>
      <c r="SPV652" s="6"/>
      <c r="SPW652" s="6"/>
      <c r="SPX652" s="6"/>
      <c r="SPY652" s="6"/>
      <c r="SPZ652" s="6"/>
      <c r="SQA652" s="6"/>
      <c r="SQB652" s="6"/>
      <c r="SQC652" s="6"/>
      <c r="SQD652" s="6"/>
      <c r="SQE652" s="6"/>
      <c r="SQF652" s="6"/>
      <c r="SQG652" s="6"/>
      <c r="SQH652" s="6"/>
      <c r="SQI652" s="6"/>
      <c r="SQJ652" s="6"/>
      <c r="SQK652" s="6"/>
      <c r="SQL652" s="6"/>
      <c r="SQM652" s="6"/>
      <c r="SQN652" s="6"/>
      <c r="SQO652" s="6"/>
      <c r="SQP652" s="6"/>
      <c r="SQQ652" s="6"/>
      <c r="SQR652" s="6"/>
      <c r="SQS652" s="6"/>
      <c r="SQT652" s="6"/>
      <c r="SQU652" s="6"/>
      <c r="SQV652" s="6"/>
      <c r="SQW652" s="6"/>
      <c r="SQX652" s="6"/>
      <c r="SQY652" s="6"/>
      <c r="SQZ652" s="6"/>
      <c r="SRA652" s="6"/>
      <c r="SRB652" s="6"/>
      <c r="SRC652" s="6"/>
      <c r="SRD652" s="6"/>
      <c r="SRE652" s="6"/>
      <c r="SRF652" s="6"/>
      <c r="SRG652" s="6"/>
      <c r="SRH652" s="6"/>
      <c r="SRI652" s="6"/>
      <c r="SRJ652" s="6"/>
      <c r="SRK652" s="6"/>
      <c r="SRL652" s="6"/>
      <c r="SRM652" s="6"/>
      <c r="SRN652" s="6"/>
      <c r="SRO652" s="6"/>
      <c r="SRP652" s="6"/>
      <c r="SRQ652" s="6"/>
      <c r="SRR652" s="6"/>
      <c r="SRS652" s="6"/>
      <c r="SRT652" s="6"/>
      <c r="SRU652" s="6"/>
      <c r="SRV652" s="6"/>
      <c r="SRW652" s="6"/>
      <c r="SRX652" s="6"/>
      <c r="SRY652" s="6"/>
      <c r="SRZ652" s="6"/>
      <c r="SSA652" s="6"/>
      <c r="SSB652" s="6"/>
      <c r="SSC652" s="6"/>
      <c r="SSD652" s="6"/>
      <c r="SSE652" s="6"/>
      <c r="SSF652" s="6"/>
      <c r="SSG652" s="6"/>
      <c r="SSH652" s="6"/>
      <c r="SSI652" s="6"/>
      <c r="SSJ652" s="6"/>
      <c r="SSK652" s="6"/>
      <c r="SSL652" s="6"/>
      <c r="SSM652" s="6"/>
      <c r="SSN652" s="6"/>
      <c r="SSO652" s="6"/>
      <c r="SSP652" s="6"/>
      <c r="SSQ652" s="6"/>
      <c r="SSR652" s="6"/>
      <c r="SSS652" s="6"/>
      <c r="SST652" s="6"/>
      <c r="SSU652" s="6"/>
      <c r="SSV652" s="6"/>
      <c r="SSW652" s="6"/>
      <c r="SSX652" s="6"/>
      <c r="SSY652" s="6"/>
      <c r="SSZ652" s="6"/>
      <c r="STA652" s="6"/>
      <c r="STB652" s="6"/>
      <c r="STC652" s="6"/>
      <c r="STD652" s="6"/>
      <c r="STE652" s="6"/>
      <c r="STF652" s="6"/>
      <c r="STG652" s="6"/>
      <c r="STH652" s="6"/>
      <c r="STI652" s="6"/>
      <c r="STJ652" s="6"/>
      <c r="STK652" s="6"/>
      <c r="STL652" s="6"/>
      <c r="STM652" s="6"/>
      <c r="STN652" s="6"/>
      <c r="STO652" s="6"/>
      <c r="STP652" s="6"/>
      <c r="STQ652" s="6"/>
      <c r="STR652" s="6"/>
      <c r="STS652" s="6"/>
      <c r="STT652" s="6"/>
      <c r="STU652" s="6"/>
      <c r="STV652" s="6"/>
      <c r="STW652" s="6"/>
      <c r="STX652" s="6"/>
      <c r="STY652" s="6"/>
      <c r="STZ652" s="6"/>
      <c r="SUA652" s="6"/>
      <c r="SUB652" s="6"/>
      <c r="SUC652" s="6"/>
      <c r="SUD652" s="6"/>
      <c r="SUE652" s="6"/>
      <c r="SUF652" s="6"/>
      <c r="SUG652" s="6"/>
      <c r="SUH652" s="6"/>
      <c r="SUI652" s="6"/>
      <c r="SUJ652" s="6"/>
      <c r="SUK652" s="6"/>
      <c r="SUL652" s="6"/>
      <c r="SUM652" s="6"/>
      <c r="SUN652" s="6"/>
      <c r="SUO652" s="6"/>
      <c r="SUP652" s="6"/>
      <c r="SUQ652" s="6"/>
      <c r="SUR652" s="6"/>
      <c r="SUS652" s="6"/>
      <c r="SUT652" s="6"/>
      <c r="SUU652" s="6"/>
      <c r="SUV652" s="6"/>
      <c r="SUW652" s="6"/>
      <c r="SUX652" s="6"/>
      <c r="SUY652" s="6"/>
      <c r="SUZ652" s="6"/>
      <c r="SVA652" s="6"/>
      <c r="SVB652" s="6"/>
      <c r="SVC652" s="6"/>
      <c r="SVD652" s="6"/>
      <c r="SVE652" s="6"/>
      <c r="SVF652" s="6"/>
      <c r="SVG652" s="6"/>
      <c r="SVH652" s="6"/>
      <c r="SVI652" s="6"/>
      <c r="SVJ652" s="6"/>
      <c r="SVK652" s="6"/>
      <c r="SVL652" s="6"/>
      <c r="SVM652" s="6"/>
      <c r="SVN652" s="6"/>
      <c r="SVO652" s="6"/>
      <c r="SVP652" s="6"/>
      <c r="SVQ652" s="6"/>
      <c r="SVR652" s="6"/>
      <c r="SVS652" s="6"/>
      <c r="SVT652" s="6"/>
      <c r="SVU652" s="6"/>
      <c r="SVV652" s="6"/>
      <c r="SVW652" s="6"/>
      <c r="SVX652" s="6"/>
      <c r="SVY652" s="6"/>
      <c r="SVZ652" s="6"/>
      <c r="SWA652" s="6"/>
      <c r="SWB652" s="6"/>
      <c r="SWC652" s="6"/>
      <c r="SWD652" s="6"/>
      <c r="SWE652" s="6"/>
      <c r="SWF652" s="6"/>
      <c r="SWG652" s="6"/>
      <c r="SWH652" s="6"/>
      <c r="SWI652" s="6"/>
      <c r="SWJ652" s="6"/>
      <c r="SWK652" s="6"/>
      <c r="SWL652" s="6"/>
      <c r="SWM652" s="6"/>
      <c r="SWN652" s="6"/>
      <c r="SWO652" s="6"/>
      <c r="SWP652" s="6"/>
      <c r="SWQ652" s="6"/>
      <c r="SWR652" s="6"/>
      <c r="SWS652" s="6"/>
      <c r="SWT652" s="6"/>
      <c r="SWU652" s="6"/>
      <c r="SWV652" s="6"/>
      <c r="SWW652" s="6"/>
      <c r="SWX652" s="6"/>
      <c r="SWY652" s="6"/>
      <c r="SWZ652" s="6"/>
      <c r="SXA652" s="6"/>
      <c r="SXB652" s="6"/>
      <c r="SXC652" s="6"/>
      <c r="SXD652" s="6"/>
      <c r="SXE652" s="6"/>
      <c r="SXF652" s="6"/>
      <c r="SXG652" s="6"/>
      <c r="SXH652" s="6"/>
      <c r="SXI652" s="6"/>
      <c r="SXJ652" s="6"/>
      <c r="SXK652" s="6"/>
      <c r="SXL652" s="6"/>
      <c r="SXM652" s="6"/>
      <c r="SXN652" s="6"/>
      <c r="SXO652" s="6"/>
      <c r="SXP652" s="6"/>
      <c r="SXQ652" s="6"/>
      <c r="SXR652" s="6"/>
      <c r="SXS652" s="6"/>
      <c r="SXT652" s="6"/>
      <c r="SXU652" s="6"/>
      <c r="SXV652" s="6"/>
      <c r="SXW652" s="6"/>
      <c r="SXX652" s="6"/>
      <c r="SXY652" s="6"/>
      <c r="SXZ652" s="6"/>
      <c r="SYA652" s="6"/>
      <c r="SYB652" s="6"/>
      <c r="SYC652" s="6"/>
      <c r="SYD652" s="6"/>
      <c r="SYE652" s="6"/>
      <c r="SYF652" s="6"/>
      <c r="SYG652" s="6"/>
      <c r="SYH652" s="6"/>
      <c r="SYI652" s="6"/>
      <c r="SYJ652" s="6"/>
      <c r="SYK652" s="6"/>
      <c r="SYL652" s="6"/>
      <c r="SYM652" s="6"/>
      <c r="SYN652" s="6"/>
      <c r="SYO652" s="6"/>
      <c r="SYP652" s="6"/>
      <c r="SYQ652" s="6"/>
      <c r="SYR652" s="6"/>
      <c r="SYS652" s="6"/>
      <c r="SYT652" s="6"/>
      <c r="SYU652" s="6"/>
      <c r="SYV652" s="6"/>
      <c r="SYW652" s="6"/>
      <c r="SYX652" s="6"/>
      <c r="SYY652" s="6"/>
      <c r="SYZ652" s="6"/>
      <c r="SZA652" s="6"/>
      <c r="SZB652" s="6"/>
      <c r="SZC652" s="6"/>
      <c r="SZD652" s="6"/>
      <c r="SZE652" s="6"/>
      <c r="SZF652" s="6"/>
      <c r="SZG652" s="6"/>
      <c r="SZH652" s="6"/>
      <c r="SZI652" s="6"/>
      <c r="SZJ652" s="6"/>
      <c r="SZK652" s="6"/>
      <c r="SZL652" s="6"/>
      <c r="SZM652" s="6"/>
      <c r="SZN652" s="6"/>
      <c r="SZO652" s="6"/>
      <c r="SZP652" s="6"/>
      <c r="SZQ652" s="6"/>
      <c r="SZR652" s="6"/>
      <c r="SZS652" s="6"/>
      <c r="SZT652" s="6"/>
      <c r="SZU652" s="6"/>
      <c r="SZV652" s="6"/>
      <c r="SZW652" s="6"/>
      <c r="SZX652" s="6"/>
      <c r="SZY652" s="6"/>
      <c r="SZZ652" s="6"/>
      <c r="TAA652" s="6"/>
      <c r="TAB652" s="6"/>
      <c r="TAC652" s="6"/>
      <c r="TAD652" s="6"/>
      <c r="TAE652" s="6"/>
      <c r="TAF652" s="6"/>
      <c r="TAG652" s="6"/>
      <c r="TAH652" s="6"/>
      <c r="TAI652" s="6"/>
      <c r="TAJ652" s="6"/>
      <c r="TAK652" s="6"/>
      <c r="TAL652" s="6"/>
      <c r="TAM652" s="6"/>
      <c r="TAN652" s="6"/>
      <c r="TAO652" s="6"/>
      <c r="TAP652" s="6"/>
      <c r="TAQ652" s="6"/>
      <c r="TAR652" s="6"/>
      <c r="TAS652" s="6"/>
      <c r="TAT652" s="6"/>
      <c r="TAU652" s="6"/>
      <c r="TAV652" s="6"/>
      <c r="TAW652" s="6"/>
      <c r="TAX652" s="6"/>
      <c r="TAY652" s="6"/>
      <c r="TAZ652" s="6"/>
      <c r="TBA652" s="6"/>
      <c r="TBB652" s="6"/>
      <c r="TBC652" s="6"/>
      <c r="TBD652" s="6"/>
      <c r="TBE652" s="6"/>
      <c r="TBF652" s="6"/>
      <c r="TBG652" s="6"/>
      <c r="TBH652" s="6"/>
      <c r="TBI652" s="6"/>
      <c r="TBJ652" s="6"/>
      <c r="TBK652" s="6"/>
      <c r="TBL652" s="6"/>
      <c r="TBM652" s="6"/>
      <c r="TBN652" s="6"/>
      <c r="TBO652" s="6"/>
      <c r="TBP652" s="6"/>
      <c r="TBQ652" s="6"/>
      <c r="TBR652" s="6"/>
      <c r="TBS652" s="6"/>
      <c r="TBT652" s="6"/>
      <c r="TBU652" s="6"/>
      <c r="TBV652" s="6"/>
      <c r="TBW652" s="6"/>
      <c r="TBX652" s="6"/>
      <c r="TBY652" s="6"/>
      <c r="TBZ652" s="6"/>
      <c r="TCA652" s="6"/>
      <c r="TCB652" s="6"/>
      <c r="TCC652" s="6"/>
      <c r="TCD652" s="6"/>
      <c r="TCE652" s="6"/>
      <c r="TCF652" s="6"/>
      <c r="TCG652" s="6"/>
      <c r="TCH652" s="6"/>
      <c r="TCI652" s="6"/>
      <c r="TCJ652" s="6"/>
      <c r="TCK652" s="6"/>
      <c r="TCL652" s="6"/>
      <c r="TCM652" s="6"/>
      <c r="TCN652" s="6"/>
      <c r="TCO652" s="6"/>
      <c r="TCP652" s="6"/>
      <c r="TCQ652" s="6"/>
      <c r="TCR652" s="6"/>
      <c r="TCS652" s="6"/>
      <c r="TCT652" s="6"/>
      <c r="TCU652" s="6"/>
      <c r="TCV652" s="6"/>
      <c r="TCW652" s="6"/>
      <c r="TCX652" s="6"/>
      <c r="TCY652" s="6"/>
      <c r="TCZ652" s="6"/>
      <c r="TDA652" s="6"/>
      <c r="TDB652" s="6"/>
      <c r="TDC652" s="6"/>
      <c r="TDD652" s="6"/>
      <c r="TDE652" s="6"/>
      <c r="TDF652" s="6"/>
      <c r="TDG652" s="6"/>
      <c r="TDH652" s="6"/>
      <c r="TDI652" s="6"/>
      <c r="TDJ652" s="6"/>
      <c r="TDK652" s="6"/>
      <c r="TDL652" s="6"/>
      <c r="TDM652" s="6"/>
      <c r="TDN652" s="6"/>
      <c r="TDO652" s="6"/>
      <c r="TDP652" s="6"/>
      <c r="TDQ652" s="6"/>
      <c r="TDR652" s="6"/>
      <c r="TDS652" s="6"/>
      <c r="TDT652" s="6"/>
      <c r="TDU652" s="6"/>
      <c r="TDV652" s="6"/>
      <c r="TDW652" s="6"/>
      <c r="TDX652" s="6"/>
      <c r="TDY652" s="6"/>
      <c r="TDZ652" s="6"/>
      <c r="TEA652" s="6"/>
      <c r="TEB652" s="6"/>
      <c r="TEC652" s="6"/>
      <c r="TED652" s="6"/>
      <c r="TEE652" s="6"/>
      <c r="TEF652" s="6"/>
      <c r="TEG652" s="6"/>
      <c r="TEH652" s="6"/>
      <c r="TEI652" s="6"/>
      <c r="TEJ652" s="6"/>
      <c r="TEK652" s="6"/>
      <c r="TEL652" s="6"/>
      <c r="TEM652" s="6"/>
      <c r="TEN652" s="6"/>
      <c r="TEO652" s="6"/>
      <c r="TEP652" s="6"/>
      <c r="TEQ652" s="6"/>
      <c r="TER652" s="6"/>
      <c r="TES652" s="6"/>
      <c r="TET652" s="6"/>
      <c r="TEU652" s="6"/>
      <c r="TEV652" s="6"/>
      <c r="TEW652" s="6"/>
      <c r="TEX652" s="6"/>
      <c r="TEY652" s="6"/>
      <c r="TEZ652" s="6"/>
      <c r="TFA652" s="6"/>
      <c r="TFB652" s="6"/>
      <c r="TFC652" s="6"/>
      <c r="TFD652" s="6"/>
      <c r="TFE652" s="6"/>
      <c r="TFF652" s="6"/>
      <c r="TFG652" s="6"/>
      <c r="TFH652" s="6"/>
      <c r="TFI652" s="6"/>
      <c r="TFJ652" s="6"/>
      <c r="TFK652" s="6"/>
      <c r="TFL652" s="6"/>
      <c r="TFM652" s="6"/>
      <c r="TFN652" s="6"/>
      <c r="TFO652" s="6"/>
      <c r="TFP652" s="6"/>
      <c r="TFQ652" s="6"/>
      <c r="TFR652" s="6"/>
      <c r="TFS652" s="6"/>
      <c r="TFT652" s="6"/>
      <c r="TFU652" s="6"/>
      <c r="TFV652" s="6"/>
      <c r="TFW652" s="6"/>
      <c r="TFX652" s="6"/>
      <c r="TFY652" s="6"/>
      <c r="TFZ652" s="6"/>
      <c r="TGA652" s="6"/>
      <c r="TGB652" s="6"/>
      <c r="TGC652" s="6"/>
      <c r="TGD652" s="6"/>
      <c r="TGE652" s="6"/>
      <c r="TGF652" s="6"/>
      <c r="TGG652" s="6"/>
      <c r="TGH652" s="6"/>
      <c r="TGI652" s="6"/>
      <c r="TGJ652" s="6"/>
      <c r="TGK652" s="6"/>
      <c r="TGL652" s="6"/>
      <c r="TGM652" s="6"/>
      <c r="TGN652" s="6"/>
      <c r="TGO652" s="6"/>
      <c r="TGP652" s="6"/>
      <c r="TGQ652" s="6"/>
      <c r="TGR652" s="6"/>
      <c r="TGS652" s="6"/>
      <c r="TGT652" s="6"/>
      <c r="TGU652" s="6"/>
      <c r="TGV652" s="6"/>
      <c r="TGW652" s="6"/>
      <c r="TGX652" s="6"/>
      <c r="TGY652" s="6"/>
      <c r="TGZ652" s="6"/>
      <c r="THA652" s="6"/>
      <c r="THB652" s="6"/>
      <c r="THC652" s="6"/>
      <c r="THD652" s="6"/>
      <c r="THE652" s="6"/>
      <c r="THF652" s="6"/>
      <c r="THG652" s="6"/>
      <c r="THH652" s="6"/>
      <c r="THI652" s="6"/>
      <c r="THJ652" s="6"/>
      <c r="THK652" s="6"/>
      <c r="THL652" s="6"/>
      <c r="THM652" s="6"/>
      <c r="THN652" s="6"/>
      <c r="THO652" s="6"/>
      <c r="THP652" s="6"/>
      <c r="THQ652" s="6"/>
      <c r="THR652" s="6"/>
      <c r="THS652" s="6"/>
      <c r="THT652" s="6"/>
      <c r="THU652" s="6"/>
      <c r="THV652" s="6"/>
      <c r="THW652" s="6"/>
      <c r="THX652" s="6"/>
      <c r="THY652" s="6"/>
      <c r="THZ652" s="6"/>
      <c r="TIA652" s="6"/>
      <c r="TIB652" s="6"/>
      <c r="TIC652" s="6"/>
      <c r="TID652" s="6"/>
      <c r="TIE652" s="6"/>
      <c r="TIF652" s="6"/>
      <c r="TIG652" s="6"/>
      <c r="TIH652" s="6"/>
      <c r="TII652" s="6"/>
      <c r="TIJ652" s="6"/>
      <c r="TIK652" s="6"/>
      <c r="TIL652" s="6"/>
      <c r="TIM652" s="6"/>
      <c r="TIN652" s="6"/>
      <c r="TIO652" s="6"/>
      <c r="TIP652" s="6"/>
      <c r="TIQ652" s="6"/>
      <c r="TIR652" s="6"/>
      <c r="TIS652" s="6"/>
      <c r="TIT652" s="6"/>
      <c r="TIU652" s="6"/>
      <c r="TIV652" s="6"/>
      <c r="TIW652" s="6"/>
      <c r="TIX652" s="6"/>
      <c r="TIY652" s="6"/>
      <c r="TIZ652" s="6"/>
      <c r="TJA652" s="6"/>
      <c r="TJB652" s="6"/>
      <c r="TJC652" s="6"/>
      <c r="TJD652" s="6"/>
      <c r="TJE652" s="6"/>
      <c r="TJF652" s="6"/>
      <c r="TJG652" s="6"/>
      <c r="TJH652" s="6"/>
      <c r="TJI652" s="6"/>
      <c r="TJJ652" s="6"/>
      <c r="TJK652" s="6"/>
      <c r="TJL652" s="6"/>
      <c r="TJM652" s="6"/>
      <c r="TJN652" s="6"/>
      <c r="TJO652" s="6"/>
      <c r="TJP652" s="6"/>
      <c r="TJQ652" s="6"/>
      <c r="TJR652" s="6"/>
      <c r="TJS652" s="6"/>
      <c r="TJT652" s="6"/>
      <c r="TJU652" s="6"/>
      <c r="TJV652" s="6"/>
      <c r="TJW652" s="6"/>
      <c r="TJX652" s="6"/>
      <c r="TJY652" s="6"/>
      <c r="TJZ652" s="6"/>
      <c r="TKA652" s="6"/>
      <c r="TKB652" s="6"/>
      <c r="TKC652" s="6"/>
      <c r="TKD652" s="6"/>
      <c r="TKE652" s="6"/>
      <c r="TKF652" s="6"/>
      <c r="TKG652" s="6"/>
      <c r="TKH652" s="6"/>
      <c r="TKI652" s="6"/>
      <c r="TKJ652" s="6"/>
      <c r="TKK652" s="6"/>
      <c r="TKL652" s="6"/>
      <c r="TKM652" s="6"/>
      <c r="TKN652" s="6"/>
      <c r="TKO652" s="6"/>
      <c r="TKP652" s="6"/>
      <c r="TKQ652" s="6"/>
      <c r="TKR652" s="6"/>
      <c r="TKS652" s="6"/>
      <c r="TKT652" s="6"/>
      <c r="TKU652" s="6"/>
      <c r="TKV652" s="6"/>
      <c r="TKW652" s="6"/>
      <c r="TKX652" s="6"/>
      <c r="TKY652" s="6"/>
      <c r="TKZ652" s="6"/>
      <c r="TLA652" s="6"/>
      <c r="TLB652" s="6"/>
      <c r="TLC652" s="6"/>
      <c r="TLD652" s="6"/>
      <c r="TLE652" s="6"/>
      <c r="TLF652" s="6"/>
      <c r="TLG652" s="6"/>
      <c r="TLH652" s="6"/>
      <c r="TLI652" s="6"/>
      <c r="TLJ652" s="6"/>
      <c r="TLK652" s="6"/>
      <c r="TLL652" s="6"/>
      <c r="TLM652" s="6"/>
      <c r="TLN652" s="6"/>
      <c r="TLO652" s="6"/>
      <c r="TLP652" s="6"/>
      <c r="TLQ652" s="6"/>
      <c r="TLR652" s="6"/>
      <c r="TLS652" s="6"/>
      <c r="TLT652" s="6"/>
      <c r="TLU652" s="6"/>
      <c r="TLV652" s="6"/>
      <c r="TLW652" s="6"/>
      <c r="TLX652" s="6"/>
      <c r="TLY652" s="6"/>
      <c r="TLZ652" s="6"/>
      <c r="TMA652" s="6"/>
      <c r="TMB652" s="6"/>
      <c r="TMC652" s="6"/>
      <c r="TMD652" s="6"/>
      <c r="TME652" s="6"/>
      <c r="TMF652" s="6"/>
      <c r="TMG652" s="6"/>
      <c r="TMH652" s="6"/>
      <c r="TMI652" s="6"/>
      <c r="TMJ652" s="6"/>
      <c r="TMK652" s="6"/>
      <c r="TML652" s="6"/>
      <c r="TMM652" s="6"/>
      <c r="TMN652" s="6"/>
      <c r="TMO652" s="6"/>
      <c r="TMP652" s="6"/>
      <c r="TMQ652" s="6"/>
      <c r="TMR652" s="6"/>
      <c r="TMS652" s="6"/>
      <c r="TMT652" s="6"/>
      <c r="TMU652" s="6"/>
      <c r="TMV652" s="6"/>
      <c r="TMW652" s="6"/>
      <c r="TMX652" s="6"/>
      <c r="TMY652" s="6"/>
      <c r="TMZ652" s="6"/>
      <c r="TNA652" s="6"/>
      <c r="TNB652" s="6"/>
      <c r="TNC652" s="6"/>
      <c r="TND652" s="6"/>
      <c r="TNE652" s="6"/>
      <c r="TNF652" s="6"/>
      <c r="TNG652" s="6"/>
      <c r="TNH652" s="6"/>
      <c r="TNI652" s="6"/>
      <c r="TNJ652" s="6"/>
      <c r="TNK652" s="6"/>
      <c r="TNL652" s="6"/>
      <c r="TNM652" s="6"/>
      <c r="TNN652" s="6"/>
      <c r="TNO652" s="6"/>
      <c r="TNP652" s="6"/>
      <c r="TNQ652" s="6"/>
      <c r="TNR652" s="6"/>
      <c r="TNS652" s="6"/>
      <c r="TNT652" s="6"/>
      <c r="TNU652" s="6"/>
      <c r="TNV652" s="6"/>
      <c r="TNW652" s="6"/>
      <c r="TNX652" s="6"/>
      <c r="TNY652" s="6"/>
      <c r="TNZ652" s="6"/>
      <c r="TOA652" s="6"/>
      <c r="TOB652" s="6"/>
      <c r="TOC652" s="6"/>
      <c r="TOD652" s="6"/>
      <c r="TOE652" s="6"/>
      <c r="TOF652" s="6"/>
      <c r="TOG652" s="6"/>
      <c r="TOH652" s="6"/>
      <c r="TOI652" s="6"/>
      <c r="TOJ652" s="6"/>
      <c r="TOK652" s="6"/>
      <c r="TOL652" s="6"/>
      <c r="TOM652" s="6"/>
      <c r="TON652" s="6"/>
      <c r="TOO652" s="6"/>
      <c r="TOP652" s="6"/>
      <c r="TOQ652" s="6"/>
      <c r="TOR652" s="6"/>
      <c r="TOS652" s="6"/>
      <c r="TOT652" s="6"/>
      <c r="TOU652" s="6"/>
      <c r="TOV652" s="6"/>
      <c r="TOW652" s="6"/>
      <c r="TOX652" s="6"/>
      <c r="TOY652" s="6"/>
      <c r="TOZ652" s="6"/>
      <c r="TPA652" s="6"/>
      <c r="TPB652" s="6"/>
      <c r="TPC652" s="6"/>
      <c r="TPD652" s="6"/>
      <c r="TPE652" s="6"/>
      <c r="TPF652" s="6"/>
      <c r="TPG652" s="6"/>
      <c r="TPH652" s="6"/>
      <c r="TPI652" s="6"/>
      <c r="TPJ652" s="6"/>
      <c r="TPK652" s="6"/>
      <c r="TPL652" s="6"/>
      <c r="TPM652" s="6"/>
      <c r="TPN652" s="6"/>
      <c r="TPO652" s="6"/>
      <c r="TPP652" s="6"/>
      <c r="TPQ652" s="6"/>
      <c r="TPR652" s="6"/>
      <c r="TPS652" s="6"/>
      <c r="TPT652" s="6"/>
      <c r="TPU652" s="6"/>
      <c r="TPV652" s="6"/>
      <c r="TPW652" s="6"/>
      <c r="TPX652" s="6"/>
      <c r="TPY652" s="6"/>
      <c r="TPZ652" s="6"/>
      <c r="TQA652" s="6"/>
      <c r="TQB652" s="6"/>
      <c r="TQC652" s="6"/>
      <c r="TQD652" s="6"/>
      <c r="TQE652" s="6"/>
      <c r="TQF652" s="6"/>
      <c r="TQG652" s="6"/>
      <c r="TQH652" s="6"/>
      <c r="TQI652" s="6"/>
      <c r="TQJ652" s="6"/>
      <c r="TQK652" s="6"/>
      <c r="TQL652" s="6"/>
      <c r="TQM652" s="6"/>
      <c r="TQN652" s="6"/>
      <c r="TQO652" s="6"/>
      <c r="TQP652" s="6"/>
      <c r="TQQ652" s="6"/>
      <c r="TQR652" s="6"/>
      <c r="TQS652" s="6"/>
      <c r="TQT652" s="6"/>
      <c r="TQU652" s="6"/>
      <c r="TQV652" s="6"/>
      <c r="TQW652" s="6"/>
      <c r="TQX652" s="6"/>
      <c r="TQY652" s="6"/>
      <c r="TQZ652" s="6"/>
      <c r="TRA652" s="6"/>
      <c r="TRB652" s="6"/>
      <c r="TRC652" s="6"/>
      <c r="TRD652" s="6"/>
      <c r="TRE652" s="6"/>
      <c r="TRF652" s="6"/>
      <c r="TRG652" s="6"/>
      <c r="TRH652" s="6"/>
      <c r="TRI652" s="6"/>
      <c r="TRJ652" s="6"/>
      <c r="TRK652" s="6"/>
      <c r="TRL652" s="6"/>
      <c r="TRM652" s="6"/>
      <c r="TRN652" s="6"/>
      <c r="TRO652" s="6"/>
      <c r="TRP652" s="6"/>
      <c r="TRQ652" s="6"/>
      <c r="TRR652" s="6"/>
      <c r="TRS652" s="6"/>
      <c r="TRT652" s="6"/>
      <c r="TRU652" s="6"/>
      <c r="TRV652" s="6"/>
      <c r="TRW652" s="6"/>
      <c r="TRX652" s="6"/>
      <c r="TRY652" s="6"/>
      <c r="TRZ652" s="6"/>
      <c r="TSA652" s="6"/>
      <c r="TSB652" s="6"/>
      <c r="TSC652" s="6"/>
      <c r="TSD652" s="6"/>
      <c r="TSE652" s="6"/>
      <c r="TSF652" s="6"/>
      <c r="TSG652" s="6"/>
      <c r="TSH652" s="6"/>
      <c r="TSI652" s="6"/>
      <c r="TSJ652" s="6"/>
      <c r="TSK652" s="6"/>
      <c r="TSL652" s="6"/>
      <c r="TSM652" s="6"/>
      <c r="TSN652" s="6"/>
      <c r="TSO652" s="6"/>
      <c r="TSP652" s="6"/>
      <c r="TSQ652" s="6"/>
      <c r="TSR652" s="6"/>
      <c r="TSS652" s="6"/>
      <c r="TST652" s="6"/>
      <c r="TSU652" s="6"/>
      <c r="TSV652" s="6"/>
      <c r="TSW652" s="6"/>
      <c r="TSX652" s="6"/>
      <c r="TSY652" s="6"/>
      <c r="TSZ652" s="6"/>
      <c r="TTA652" s="6"/>
      <c r="TTB652" s="6"/>
      <c r="TTC652" s="6"/>
      <c r="TTD652" s="6"/>
      <c r="TTE652" s="6"/>
      <c r="TTF652" s="6"/>
      <c r="TTG652" s="6"/>
      <c r="TTH652" s="6"/>
      <c r="TTI652" s="6"/>
      <c r="TTJ652" s="6"/>
      <c r="TTK652" s="6"/>
      <c r="TTL652" s="6"/>
      <c r="TTM652" s="6"/>
      <c r="TTN652" s="6"/>
      <c r="TTO652" s="6"/>
      <c r="TTP652" s="6"/>
      <c r="TTQ652" s="6"/>
      <c r="TTR652" s="6"/>
      <c r="TTS652" s="6"/>
      <c r="TTT652" s="6"/>
      <c r="TTU652" s="6"/>
      <c r="TTV652" s="6"/>
      <c r="TTW652" s="6"/>
      <c r="TTX652" s="6"/>
      <c r="TTY652" s="6"/>
      <c r="TTZ652" s="6"/>
      <c r="TUA652" s="6"/>
      <c r="TUB652" s="6"/>
      <c r="TUC652" s="6"/>
      <c r="TUD652" s="6"/>
      <c r="TUE652" s="6"/>
      <c r="TUF652" s="6"/>
      <c r="TUG652" s="6"/>
      <c r="TUH652" s="6"/>
      <c r="TUI652" s="6"/>
      <c r="TUJ652" s="6"/>
      <c r="TUK652" s="6"/>
      <c r="TUL652" s="6"/>
      <c r="TUM652" s="6"/>
      <c r="TUN652" s="6"/>
      <c r="TUO652" s="6"/>
      <c r="TUP652" s="6"/>
      <c r="TUQ652" s="6"/>
      <c r="TUR652" s="6"/>
      <c r="TUS652" s="6"/>
      <c r="TUT652" s="6"/>
      <c r="TUU652" s="6"/>
      <c r="TUV652" s="6"/>
      <c r="TUW652" s="6"/>
      <c r="TUX652" s="6"/>
      <c r="TUY652" s="6"/>
      <c r="TUZ652" s="6"/>
      <c r="TVA652" s="6"/>
      <c r="TVB652" s="6"/>
      <c r="TVC652" s="6"/>
      <c r="TVD652" s="6"/>
      <c r="TVE652" s="6"/>
      <c r="TVF652" s="6"/>
      <c r="TVG652" s="6"/>
      <c r="TVH652" s="6"/>
      <c r="TVI652" s="6"/>
      <c r="TVJ652" s="6"/>
      <c r="TVK652" s="6"/>
      <c r="TVL652" s="6"/>
      <c r="TVM652" s="6"/>
      <c r="TVN652" s="6"/>
      <c r="TVO652" s="6"/>
      <c r="TVP652" s="6"/>
      <c r="TVQ652" s="6"/>
      <c r="TVR652" s="6"/>
      <c r="TVS652" s="6"/>
      <c r="TVT652" s="6"/>
      <c r="TVU652" s="6"/>
      <c r="TVV652" s="6"/>
      <c r="TVW652" s="6"/>
      <c r="TVX652" s="6"/>
      <c r="TVY652" s="6"/>
      <c r="TVZ652" s="6"/>
      <c r="TWA652" s="6"/>
      <c r="TWB652" s="6"/>
      <c r="TWC652" s="6"/>
      <c r="TWD652" s="6"/>
      <c r="TWE652" s="6"/>
      <c r="TWF652" s="6"/>
      <c r="TWG652" s="6"/>
      <c r="TWH652" s="6"/>
      <c r="TWI652" s="6"/>
      <c r="TWJ652" s="6"/>
      <c r="TWK652" s="6"/>
      <c r="TWL652" s="6"/>
      <c r="TWM652" s="6"/>
      <c r="TWN652" s="6"/>
      <c r="TWO652" s="6"/>
      <c r="TWP652" s="6"/>
      <c r="TWQ652" s="6"/>
      <c r="TWR652" s="6"/>
      <c r="TWS652" s="6"/>
      <c r="TWT652" s="6"/>
      <c r="TWU652" s="6"/>
      <c r="TWV652" s="6"/>
      <c r="TWW652" s="6"/>
      <c r="TWX652" s="6"/>
      <c r="TWY652" s="6"/>
      <c r="TWZ652" s="6"/>
      <c r="TXA652" s="6"/>
      <c r="TXB652" s="6"/>
      <c r="TXC652" s="6"/>
      <c r="TXD652" s="6"/>
      <c r="TXE652" s="6"/>
      <c r="TXF652" s="6"/>
      <c r="TXG652" s="6"/>
      <c r="TXH652" s="6"/>
      <c r="TXI652" s="6"/>
      <c r="TXJ652" s="6"/>
      <c r="TXK652" s="6"/>
      <c r="TXL652" s="6"/>
      <c r="TXM652" s="6"/>
      <c r="TXN652" s="6"/>
      <c r="TXO652" s="6"/>
      <c r="TXP652" s="6"/>
      <c r="TXQ652" s="6"/>
      <c r="TXR652" s="6"/>
      <c r="TXS652" s="6"/>
      <c r="TXT652" s="6"/>
      <c r="TXU652" s="6"/>
      <c r="TXV652" s="6"/>
      <c r="TXW652" s="6"/>
      <c r="TXX652" s="6"/>
      <c r="TXY652" s="6"/>
      <c r="TXZ652" s="6"/>
      <c r="TYA652" s="6"/>
      <c r="TYB652" s="6"/>
      <c r="TYC652" s="6"/>
      <c r="TYD652" s="6"/>
      <c r="TYE652" s="6"/>
      <c r="TYF652" s="6"/>
      <c r="TYG652" s="6"/>
      <c r="TYH652" s="6"/>
      <c r="TYI652" s="6"/>
      <c r="TYJ652" s="6"/>
      <c r="TYK652" s="6"/>
      <c r="TYL652" s="6"/>
      <c r="TYM652" s="6"/>
      <c r="TYN652" s="6"/>
      <c r="TYO652" s="6"/>
      <c r="TYP652" s="6"/>
      <c r="TYQ652" s="6"/>
      <c r="TYR652" s="6"/>
      <c r="TYS652" s="6"/>
      <c r="TYT652" s="6"/>
      <c r="TYU652" s="6"/>
      <c r="TYV652" s="6"/>
      <c r="TYW652" s="6"/>
      <c r="TYX652" s="6"/>
      <c r="TYY652" s="6"/>
      <c r="TYZ652" s="6"/>
      <c r="TZA652" s="6"/>
      <c r="TZB652" s="6"/>
      <c r="TZC652" s="6"/>
      <c r="TZD652" s="6"/>
      <c r="TZE652" s="6"/>
      <c r="TZF652" s="6"/>
      <c r="TZG652" s="6"/>
      <c r="TZH652" s="6"/>
      <c r="TZI652" s="6"/>
      <c r="TZJ652" s="6"/>
      <c r="TZK652" s="6"/>
      <c r="TZL652" s="6"/>
      <c r="TZM652" s="6"/>
      <c r="TZN652" s="6"/>
      <c r="TZO652" s="6"/>
      <c r="TZP652" s="6"/>
      <c r="TZQ652" s="6"/>
      <c r="TZR652" s="6"/>
      <c r="TZS652" s="6"/>
      <c r="TZT652" s="6"/>
      <c r="TZU652" s="6"/>
      <c r="TZV652" s="6"/>
      <c r="TZW652" s="6"/>
      <c r="TZX652" s="6"/>
      <c r="TZY652" s="6"/>
      <c r="TZZ652" s="6"/>
      <c r="UAA652" s="6"/>
      <c r="UAB652" s="6"/>
      <c r="UAC652" s="6"/>
      <c r="UAD652" s="6"/>
      <c r="UAE652" s="6"/>
      <c r="UAF652" s="6"/>
      <c r="UAG652" s="6"/>
      <c r="UAH652" s="6"/>
      <c r="UAI652" s="6"/>
      <c r="UAJ652" s="6"/>
      <c r="UAK652" s="6"/>
      <c r="UAL652" s="6"/>
      <c r="UAM652" s="6"/>
      <c r="UAN652" s="6"/>
      <c r="UAO652" s="6"/>
      <c r="UAP652" s="6"/>
      <c r="UAQ652" s="6"/>
      <c r="UAR652" s="6"/>
      <c r="UAS652" s="6"/>
      <c r="UAT652" s="6"/>
      <c r="UAU652" s="6"/>
      <c r="UAV652" s="6"/>
      <c r="UAW652" s="6"/>
      <c r="UAX652" s="6"/>
      <c r="UAY652" s="6"/>
      <c r="UAZ652" s="6"/>
      <c r="UBA652" s="6"/>
      <c r="UBB652" s="6"/>
      <c r="UBC652" s="6"/>
      <c r="UBD652" s="6"/>
      <c r="UBE652" s="6"/>
      <c r="UBF652" s="6"/>
      <c r="UBG652" s="6"/>
      <c r="UBH652" s="6"/>
      <c r="UBI652" s="6"/>
      <c r="UBJ652" s="6"/>
      <c r="UBK652" s="6"/>
      <c r="UBL652" s="6"/>
      <c r="UBM652" s="6"/>
      <c r="UBN652" s="6"/>
      <c r="UBO652" s="6"/>
      <c r="UBP652" s="6"/>
      <c r="UBQ652" s="6"/>
      <c r="UBR652" s="6"/>
      <c r="UBS652" s="6"/>
      <c r="UBT652" s="6"/>
      <c r="UBU652" s="6"/>
      <c r="UBV652" s="6"/>
      <c r="UBW652" s="6"/>
      <c r="UBX652" s="6"/>
      <c r="UBY652" s="6"/>
      <c r="UBZ652" s="6"/>
      <c r="UCA652" s="6"/>
      <c r="UCB652" s="6"/>
      <c r="UCC652" s="6"/>
      <c r="UCD652" s="6"/>
      <c r="UCE652" s="6"/>
      <c r="UCF652" s="6"/>
      <c r="UCG652" s="6"/>
      <c r="UCH652" s="6"/>
      <c r="UCI652" s="6"/>
      <c r="UCJ652" s="6"/>
      <c r="UCK652" s="6"/>
      <c r="UCL652" s="6"/>
      <c r="UCM652" s="6"/>
      <c r="UCN652" s="6"/>
      <c r="UCO652" s="6"/>
      <c r="UCP652" s="6"/>
      <c r="UCQ652" s="6"/>
      <c r="UCR652" s="6"/>
      <c r="UCS652" s="6"/>
      <c r="UCT652" s="6"/>
      <c r="UCU652" s="6"/>
      <c r="UCV652" s="6"/>
      <c r="UCW652" s="6"/>
      <c r="UCX652" s="6"/>
      <c r="UCY652" s="6"/>
      <c r="UCZ652" s="6"/>
      <c r="UDA652" s="6"/>
      <c r="UDB652" s="6"/>
      <c r="UDC652" s="6"/>
      <c r="UDD652" s="6"/>
      <c r="UDE652" s="6"/>
      <c r="UDF652" s="6"/>
      <c r="UDG652" s="6"/>
      <c r="UDH652" s="6"/>
      <c r="UDI652" s="6"/>
      <c r="UDJ652" s="6"/>
      <c r="UDK652" s="6"/>
      <c r="UDL652" s="6"/>
      <c r="UDM652" s="6"/>
      <c r="UDN652" s="6"/>
      <c r="UDO652" s="6"/>
      <c r="UDP652" s="6"/>
      <c r="UDQ652" s="6"/>
      <c r="UDR652" s="6"/>
      <c r="UDS652" s="6"/>
      <c r="UDT652" s="6"/>
      <c r="UDU652" s="6"/>
      <c r="UDV652" s="6"/>
      <c r="UDW652" s="6"/>
      <c r="UDX652" s="6"/>
      <c r="UDY652" s="6"/>
      <c r="UDZ652" s="6"/>
      <c r="UEA652" s="6"/>
      <c r="UEB652" s="6"/>
      <c r="UEC652" s="6"/>
      <c r="UED652" s="6"/>
      <c r="UEE652" s="6"/>
      <c r="UEF652" s="6"/>
      <c r="UEG652" s="6"/>
      <c r="UEH652" s="6"/>
      <c r="UEI652" s="6"/>
      <c r="UEJ652" s="6"/>
      <c r="UEK652" s="6"/>
      <c r="UEL652" s="6"/>
      <c r="UEM652" s="6"/>
      <c r="UEN652" s="6"/>
      <c r="UEO652" s="6"/>
      <c r="UEP652" s="6"/>
      <c r="UEQ652" s="6"/>
      <c r="UER652" s="6"/>
      <c r="UES652" s="6"/>
      <c r="UET652" s="6"/>
      <c r="UEU652" s="6"/>
      <c r="UEV652" s="6"/>
      <c r="UEW652" s="6"/>
      <c r="UEX652" s="6"/>
      <c r="UEY652" s="6"/>
      <c r="UEZ652" s="6"/>
      <c r="UFA652" s="6"/>
      <c r="UFB652" s="6"/>
      <c r="UFC652" s="6"/>
      <c r="UFD652" s="6"/>
      <c r="UFE652" s="6"/>
      <c r="UFF652" s="6"/>
      <c r="UFG652" s="6"/>
      <c r="UFH652" s="6"/>
      <c r="UFI652" s="6"/>
      <c r="UFJ652" s="6"/>
      <c r="UFK652" s="6"/>
      <c r="UFL652" s="6"/>
      <c r="UFM652" s="6"/>
      <c r="UFN652" s="6"/>
      <c r="UFO652" s="6"/>
      <c r="UFP652" s="6"/>
      <c r="UFQ652" s="6"/>
      <c r="UFR652" s="6"/>
      <c r="UFS652" s="6"/>
      <c r="UFT652" s="6"/>
      <c r="UFU652" s="6"/>
      <c r="UFV652" s="6"/>
      <c r="UFW652" s="6"/>
      <c r="UFX652" s="6"/>
      <c r="UFY652" s="6"/>
      <c r="UFZ652" s="6"/>
      <c r="UGA652" s="6"/>
      <c r="UGB652" s="6"/>
      <c r="UGC652" s="6"/>
      <c r="UGD652" s="6"/>
      <c r="UGE652" s="6"/>
      <c r="UGF652" s="6"/>
      <c r="UGG652" s="6"/>
      <c r="UGH652" s="6"/>
      <c r="UGI652" s="6"/>
      <c r="UGJ652" s="6"/>
      <c r="UGK652" s="6"/>
      <c r="UGL652" s="6"/>
      <c r="UGM652" s="6"/>
      <c r="UGN652" s="6"/>
      <c r="UGO652" s="6"/>
      <c r="UGP652" s="6"/>
      <c r="UGQ652" s="6"/>
      <c r="UGR652" s="6"/>
      <c r="UGS652" s="6"/>
      <c r="UGT652" s="6"/>
      <c r="UGU652" s="6"/>
      <c r="UGV652" s="6"/>
      <c r="UGW652" s="6"/>
      <c r="UGX652" s="6"/>
      <c r="UGY652" s="6"/>
      <c r="UGZ652" s="6"/>
      <c r="UHA652" s="6"/>
      <c r="UHB652" s="6"/>
      <c r="UHC652" s="6"/>
      <c r="UHD652" s="6"/>
      <c r="UHE652" s="6"/>
      <c r="UHF652" s="6"/>
      <c r="UHG652" s="6"/>
      <c r="UHH652" s="6"/>
      <c r="UHI652" s="6"/>
      <c r="UHJ652" s="6"/>
      <c r="UHK652" s="6"/>
      <c r="UHL652" s="6"/>
      <c r="UHM652" s="6"/>
      <c r="UHN652" s="6"/>
      <c r="UHO652" s="6"/>
      <c r="UHP652" s="6"/>
      <c r="UHQ652" s="6"/>
      <c r="UHR652" s="6"/>
      <c r="UHS652" s="6"/>
      <c r="UHT652" s="6"/>
      <c r="UHU652" s="6"/>
      <c r="UHV652" s="6"/>
      <c r="UHW652" s="6"/>
      <c r="UHX652" s="6"/>
      <c r="UHY652" s="6"/>
      <c r="UHZ652" s="6"/>
      <c r="UIA652" s="6"/>
      <c r="UIB652" s="6"/>
      <c r="UIC652" s="6"/>
      <c r="UID652" s="6"/>
      <c r="UIE652" s="6"/>
      <c r="UIF652" s="6"/>
      <c r="UIG652" s="6"/>
      <c r="UIH652" s="6"/>
      <c r="UII652" s="6"/>
      <c r="UIJ652" s="6"/>
      <c r="UIK652" s="6"/>
      <c r="UIL652" s="6"/>
      <c r="UIM652" s="6"/>
      <c r="UIN652" s="6"/>
      <c r="UIO652" s="6"/>
      <c r="UIP652" s="6"/>
      <c r="UIQ652" s="6"/>
      <c r="UIR652" s="6"/>
      <c r="UIS652" s="6"/>
      <c r="UIT652" s="6"/>
      <c r="UIU652" s="6"/>
      <c r="UIV652" s="6"/>
      <c r="UIW652" s="6"/>
      <c r="UIX652" s="6"/>
      <c r="UIY652" s="6"/>
      <c r="UIZ652" s="6"/>
      <c r="UJA652" s="6"/>
      <c r="UJB652" s="6"/>
      <c r="UJC652" s="6"/>
      <c r="UJD652" s="6"/>
      <c r="UJE652" s="6"/>
      <c r="UJF652" s="6"/>
      <c r="UJG652" s="6"/>
      <c r="UJH652" s="6"/>
      <c r="UJI652" s="6"/>
      <c r="UJJ652" s="6"/>
      <c r="UJK652" s="6"/>
      <c r="UJL652" s="6"/>
      <c r="UJM652" s="6"/>
      <c r="UJN652" s="6"/>
      <c r="UJO652" s="6"/>
      <c r="UJP652" s="6"/>
      <c r="UJQ652" s="6"/>
      <c r="UJR652" s="6"/>
      <c r="UJS652" s="6"/>
      <c r="UJT652" s="6"/>
      <c r="UJU652" s="6"/>
      <c r="UJV652" s="6"/>
      <c r="UJW652" s="6"/>
      <c r="UJX652" s="6"/>
      <c r="UJY652" s="6"/>
      <c r="UJZ652" s="6"/>
      <c r="UKA652" s="6"/>
      <c r="UKB652" s="6"/>
      <c r="UKC652" s="6"/>
      <c r="UKD652" s="6"/>
      <c r="UKE652" s="6"/>
      <c r="UKF652" s="6"/>
      <c r="UKG652" s="6"/>
      <c r="UKH652" s="6"/>
      <c r="UKI652" s="6"/>
      <c r="UKJ652" s="6"/>
      <c r="UKK652" s="6"/>
      <c r="UKL652" s="6"/>
      <c r="UKM652" s="6"/>
      <c r="UKN652" s="6"/>
      <c r="UKO652" s="6"/>
      <c r="UKP652" s="6"/>
      <c r="UKQ652" s="6"/>
      <c r="UKR652" s="6"/>
      <c r="UKS652" s="6"/>
      <c r="UKT652" s="6"/>
      <c r="UKU652" s="6"/>
      <c r="UKV652" s="6"/>
      <c r="UKW652" s="6"/>
      <c r="UKX652" s="6"/>
      <c r="UKY652" s="6"/>
      <c r="UKZ652" s="6"/>
      <c r="ULA652" s="6"/>
      <c r="ULB652" s="6"/>
      <c r="ULC652" s="6"/>
      <c r="ULD652" s="6"/>
      <c r="ULE652" s="6"/>
      <c r="ULF652" s="6"/>
      <c r="ULG652" s="6"/>
      <c r="ULH652" s="6"/>
      <c r="ULI652" s="6"/>
      <c r="ULJ652" s="6"/>
      <c r="ULK652" s="6"/>
      <c r="ULL652" s="6"/>
      <c r="ULM652" s="6"/>
      <c r="ULN652" s="6"/>
      <c r="ULO652" s="6"/>
      <c r="ULP652" s="6"/>
      <c r="ULQ652" s="6"/>
      <c r="ULR652" s="6"/>
      <c r="ULS652" s="6"/>
      <c r="ULT652" s="6"/>
      <c r="ULU652" s="6"/>
      <c r="ULV652" s="6"/>
      <c r="ULW652" s="6"/>
      <c r="ULX652" s="6"/>
      <c r="ULY652" s="6"/>
      <c r="ULZ652" s="6"/>
      <c r="UMA652" s="6"/>
      <c r="UMB652" s="6"/>
      <c r="UMC652" s="6"/>
      <c r="UMD652" s="6"/>
      <c r="UME652" s="6"/>
      <c r="UMF652" s="6"/>
      <c r="UMG652" s="6"/>
      <c r="UMH652" s="6"/>
      <c r="UMI652" s="6"/>
      <c r="UMJ652" s="6"/>
      <c r="UMK652" s="6"/>
      <c r="UML652" s="6"/>
      <c r="UMM652" s="6"/>
      <c r="UMN652" s="6"/>
      <c r="UMO652" s="6"/>
      <c r="UMP652" s="6"/>
      <c r="UMQ652" s="6"/>
      <c r="UMR652" s="6"/>
      <c r="UMS652" s="6"/>
      <c r="UMT652" s="6"/>
      <c r="UMU652" s="6"/>
      <c r="UMV652" s="6"/>
      <c r="UMW652" s="6"/>
      <c r="UMX652" s="6"/>
      <c r="UMY652" s="6"/>
      <c r="UMZ652" s="6"/>
      <c r="UNA652" s="6"/>
      <c r="UNB652" s="6"/>
      <c r="UNC652" s="6"/>
      <c r="UND652" s="6"/>
      <c r="UNE652" s="6"/>
      <c r="UNF652" s="6"/>
      <c r="UNG652" s="6"/>
      <c r="UNH652" s="6"/>
      <c r="UNI652" s="6"/>
      <c r="UNJ652" s="6"/>
      <c r="UNK652" s="6"/>
      <c r="UNL652" s="6"/>
      <c r="UNM652" s="6"/>
      <c r="UNN652" s="6"/>
      <c r="UNO652" s="6"/>
      <c r="UNP652" s="6"/>
      <c r="UNQ652" s="6"/>
      <c r="UNR652" s="6"/>
      <c r="UNS652" s="6"/>
      <c r="UNT652" s="6"/>
      <c r="UNU652" s="6"/>
      <c r="UNV652" s="6"/>
      <c r="UNW652" s="6"/>
      <c r="UNX652" s="6"/>
      <c r="UNY652" s="6"/>
      <c r="UNZ652" s="6"/>
      <c r="UOA652" s="6"/>
      <c r="UOB652" s="6"/>
      <c r="UOC652" s="6"/>
      <c r="UOD652" s="6"/>
      <c r="UOE652" s="6"/>
      <c r="UOF652" s="6"/>
      <c r="UOG652" s="6"/>
      <c r="UOH652" s="6"/>
      <c r="UOI652" s="6"/>
      <c r="UOJ652" s="6"/>
      <c r="UOK652" s="6"/>
      <c r="UOL652" s="6"/>
      <c r="UOM652" s="6"/>
      <c r="UON652" s="6"/>
      <c r="UOO652" s="6"/>
      <c r="UOP652" s="6"/>
      <c r="UOQ652" s="6"/>
      <c r="UOR652" s="6"/>
      <c r="UOS652" s="6"/>
      <c r="UOT652" s="6"/>
      <c r="UOU652" s="6"/>
      <c r="UOV652" s="6"/>
      <c r="UOW652" s="6"/>
      <c r="UOX652" s="6"/>
      <c r="UOY652" s="6"/>
      <c r="UOZ652" s="6"/>
      <c r="UPA652" s="6"/>
      <c r="UPB652" s="6"/>
      <c r="UPC652" s="6"/>
      <c r="UPD652" s="6"/>
      <c r="UPE652" s="6"/>
      <c r="UPF652" s="6"/>
      <c r="UPG652" s="6"/>
      <c r="UPH652" s="6"/>
      <c r="UPI652" s="6"/>
      <c r="UPJ652" s="6"/>
      <c r="UPK652" s="6"/>
      <c r="UPL652" s="6"/>
      <c r="UPM652" s="6"/>
      <c r="UPN652" s="6"/>
      <c r="UPO652" s="6"/>
      <c r="UPP652" s="6"/>
      <c r="UPQ652" s="6"/>
      <c r="UPR652" s="6"/>
      <c r="UPS652" s="6"/>
      <c r="UPT652" s="6"/>
      <c r="UPU652" s="6"/>
      <c r="UPV652" s="6"/>
      <c r="UPW652" s="6"/>
      <c r="UPX652" s="6"/>
      <c r="UPY652" s="6"/>
      <c r="UPZ652" s="6"/>
      <c r="UQA652" s="6"/>
      <c r="UQB652" s="6"/>
      <c r="UQC652" s="6"/>
      <c r="UQD652" s="6"/>
      <c r="UQE652" s="6"/>
      <c r="UQF652" s="6"/>
      <c r="UQG652" s="6"/>
      <c r="UQH652" s="6"/>
      <c r="UQI652" s="6"/>
      <c r="UQJ652" s="6"/>
      <c r="UQK652" s="6"/>
      <c r="UQL652" s="6"/>
      <c r="UQM652" s="6"/>
      <c r="UQN652" s="6"/>
      <c r="UQO652" s="6"/>
      <c r="UQP652" s="6"/>
      <c r="UQQ652" s="6"/>
      <c r="UQR652" s="6"/>
      <c r="UQS652" s="6"/>
      <c r="UQT652" s="6"/>
      <c r="UQU652" s="6"/>
      <c r="UQV652" s="6"/>
      <c r="UQW652" s="6"/>
      <c r="UQX652" s="6"/>
      <c r="UQY652" s="6"/>
      <c r="UQZ652" s="6"/>
      <c r="URA652" s="6"/>
      <c r="URB652" s="6"/>
      <c r="URC652" s="6"/>
      <c r="URD652" s="6"/>
      <c r="URE652" s="6"/>
      <c r="URF652" s="6"/>
      <c r="URG652" s="6"/>
      <c r="URH652" s="6"/>
      <c r="URI652" s="6"/>
      <c r="URJ652" s="6"/>
      <c r="URK652" s="6"/>
      <c r="URL652" s="6"/>
      <c r="URM652" s="6"/>
      <c r="URN652" s="6"/>
      <c r="URO652" s="6"/>
      <c r="URP652" s="6"/>
      <c r="URQ652" s="6"/>
      <c r="URR652" s="6"/>
      <c r="URS652" s="6"/>
      <c r="URT652" s="6"/>
      <c r="URU652" s="6"/>
      <c r="URV652" s="6"/>
      <c r="URW652" s="6"/>
      <c r="URX652" s="6"/>
      <c r="URY652" s="6"/>
      <c r="URZ652" s="6"/>
      <c r="USA652" s="6"/>
      <c r="USB652" s="6"/>
      <c r="USC652" s="6"/>
      <c r="USD652" s="6"/>
      <c r="USE652" s="6"/>
      <c r="USF652" s="6"/>
      <c r="USG652" s="6"/>
      <c r="USH652" s="6"/>
      <c r="USI652" s="6"/>
      <c r="USJ652" s="6"/>
      <c r="USK652" s="6"/>
      <c r="USL652" s="6"/>
      <c r="USM652" s="6"/>
      <c r="USN652" s="6"/>
      <c r="USO652" s="6"/>
      <c r="USP652" s="6"/>
      <c r="USQ652" s="6"/>
      <c r="USR652" s="6"/>
      <c r="USS652" s="6"/>
      <c r="UST652" s="6"/>
      <c r="USU652" s="6"/>
      <c r="USV652" s="6"/>
      <c r="USW652" s="6"/>
      <c r="USX652" s="6"/>
      <c r="USY652" s="6"/>
      <c r="USZ652" s="6"/>
      <c r="UTA652" s="6"/>
      <c r="UTB652" s="6"/>
      <c r="UTC652" s="6"/>
      <c r="UTD652" s="6"/>
      <c r="UTE652" s="6"/>
      <c r="UTF652" s="6"/>
      <c r="UTG652" s="6"/>
      <c r="UTH652" s="6"/>
      <c r="UTI652" s="6"/>
      <c r="UTJ652" s="6"/>
      <c r="UTK652" s="6"/>
      <c r="UTL652" s="6"/>
      <c r="UTM652" s="6"/>
      <c r="UTN652" s="6"/>
      <c r="UTO652" s="6"/>
      <c r="UTP652" s="6"/>
      <c r="UTQ652" s="6"/>
      <c r="UTR652" s="6"/>
      <c r="UTS652" s="6"/>
      <c r="UTT652" s="6"/>
      <c r="UTU652" s="6"/>
      <c r="UTV652" s="6"/>
      <c r="UTW652" s="6"/>
      <c r="UTX652" s="6"/>
      <c r="UTY652" s="6"/>
      <c r="UTZ652" s="6"/>
      <c r="UUA652" s="6"/>
      <c r="UUB652" s="6"/>
      <c r="UUC652" s="6"/>
      <c r="UUD652" s="6"/>
      <c r="UUE652" s="6"/>
      <c r="UUF652" s="6"/>
      <c r="UUG652" s="6"/>
      <c r="UUH652" s="6"/>
      <c r="UUI652" s="6"/>
      <c r="UUJ652" s="6"/>
      <c r="UUK652" s="6"/>
      <c r="UUL652" s="6"/>
      <c r="UUM652" s="6"/>
      <c r="UUN652" s="6"/>
      <c r="UUO652" s="6"/>
      <c r="UUP652" s="6"/>
      <c r="UUQ652" s="6"/>
      <c r="UUR652" s="6"/>
      <c r="UUS652" s="6"/>
      <c r="UUT652" s="6"/>
      <c r="UUU652" s="6"/>
      <c r="UUV652" s="6"/>
      <c r="UUW652" s="6"/>
      <c r="UUX652" s="6"/>
      <c r="UUY652" s="6"/>
      <c r="UUZ652" s="6"/>
      <c r="UVA652" s="6"/>
      <c r="UVB652" s="6"/>
      <c r="UVC652" s="6"/>
      <c r="UVD652" s="6"/>
      <c r="UVE652" s="6"/>
      <c r="UVF652" s="6"/>
      <c r="UVG652" s="6"/>
      <c r="UVH652" s="6"/>
      <c r="UVI652" s="6"/>
      <c r="UVJ652" s="6"/>
      <c r="UVK652" s="6"/>
      <c r="UVL652" s="6"/>
      <c r="UVM652" s="6"/>
      <c r="UVN652" s="6"/>
      <c r="UVO652" s="6"/>
      <c r="UVP652" s="6"/>
      <c r="UVQ652" s="6"/>
      <c r="UVR652" s="6"/>
      <c r="UVS652" s="6"/>
      <c r="UVT652" s="6"/>
      <c r="UVU652" s="6"/>
      <c r="UVV652" s="6"/>
      <c r="UVW652" s="6"/>
      <c r="UVX652" s="6"/>
      <c r="UVY652" s="6"/>
      <c r="UVZ652" s="6"/>
      <c r="UWA652" s="6"/>
      <c r="UWB652" s="6"/>
      <c r="UWC652" s="6"/>
      <c r="UWD652" s="6"/>
      <c r="UWE652" s="6"/>
      <c r="UWF652" s="6"/>
      <c r="UWG652" s="6"/>
      <c r="UWH652" s="6"/>
      <c r="UWI652" s="6"/>
      <c r="UWJ652" s="6"/>
      <c r="UWK652" s="6"/>
      <c r="UWL652" s="6"/>
      <c r="UWM652" s="6"/>
      <c r="UWN652" s="6"/>
      <c r="UWO652" s="6"/>
      <c r="UWP652" s="6"/>
      <c r="UWQ652" s="6"/>
      <c r="UWR652" s="6"/>
      <c r="UWS652" s="6"/>
      <c r="UWT652" s="6"/>
      <c r="UWU652" s="6"/>
      <c r="UWV652" s="6"/>
      <c r="UWW652" s="6"/>
      <c r="UWX652" s="6"/>
      <c r="UWY652" s="6"/>
      <c r="UWZ652" s="6"/>
      <c r="UXA652" s="6"/>
      <c r="UXB652" s="6"/>
      <c r="UXC652" s="6"/>
      <c r="UXD652" s="6"/>
      <c r="UXE652" s="6"/>
      <c r="UXF652" s="6"/>
      <c r="UXG652" s="6"/>
      <c r="UXH652" s="6"/>
      <c r="UXI652" s="6"/>
      <c r="UXJ652" s="6"/>
      <c r="UXK652" s="6"/>
      <c r="UXL652" s="6"/>
      <c r="UXM652" s="6"/>
      <c r="UXN652" s="6"/>
      <c r="UXO652" s="6"/>
      <c r="UXP652" s="6"/>
      <c r="UXQ652" s="6"/>
      <c r="UXR652" s="6"/>
      <c r="UXS652" s="6"/>
      <c r="UXT652" s="6"/>
      <c r="UXU652" s="6"/>
      <c r="UXV652" s="6"/>
      <c r="UXW652" s="6"/>
      <c r="UXX652" s="6"/>
      <c r="UXY652" s="6"/>
      <c r="UXZ652" s="6"/>
      <c r="UYA652" s="6"/>
      <c r="UYB652" s="6"/>
      <c r="UYC652" s="6"/>
      <c r="UYD652" s="6"/>
      <c r="UYE652" s="6"/>
      <c r="UYF652" s="6"/>
      <c r="UYG652" s="6"/>
      <c r="UYH652" s="6"/>
      <c r="UYI652" s="6"/>
      <c r="UYJ652" s="6"/>
      <c r="UYK652" s="6"/>
      <c r="UYL652" s="6"/>
      <c r="UYM652" s="6"/>
      <c r="UYN652" s="6"/>
      <c r="UYO652" s="6"/>
      <c r="UYP652" s="6"/>
      <c r="UYQ652" s="6"/>
      <c r="UYR652" s="6"/>
      <c r="UYS652" s="6"/>
      <c r="UYT652" s="6"/>
      <c r="UYU652" s="6"/>
      <c r="UYV652" s="6"/>
      <c r="UYW652" s="6"/>
      <c r="UYX652" s="6"/>
      <c r="UYY652" s="6"/>
      <c r="UYZ652" s="6"/>
      <c r="UZA652" s="6"/>
      <c r="UZB652" s="6"/>
      <c r="UZC652" s="6"/>
      <c r="UZD652" s="6"/>
      <c r="UZE652" s="6"/>
      <c r="UZF652" s="6"/>
      <c r="UZG652" s="6"/>
      <c r="UZH652" s="6"/>
      <c r="UZI652" s="6"/>
      <c r="UZJ652" s="6"/>
      <c r="UZK652" s="6"/>
      <c r="UZL652" s="6"/>
      <c r="UZM652" s="6"/>
      <c r="UZN652" s="6"/>
      <c r="UZO652" s="6"/>
      <c r="UZP652" s="6"/>
      <c r="UZQ652" s="6"/>
      <c r="UZR652" s="6"/>
      <c r="UZS652" s="6"/>
      <c r="UZT652" s="6"/>
      <c r="UZU652" s="6"/>
      <c r="UZV652" s="6"/>
      <c r="UZW652" s="6"/>
      <c r="UZX652" s="6"/>
      <c r="UZY652" s="6"/>
      <c r="UZZ652" s="6"/>
      <c r="VAA652" s="6"/>
      <c r="VAB652" s="6"/>
      <c r="VAC652" s="6"/>
      <c r="VAD652" s="6"/>
      <c r="VAE652" s="6"/>
      <c r="VAF652" s="6"/>
      <c r="VAG652" s="6"/>
      <c r="VAH652" s="6"/>
      <c r="VAI652" s="6"/>
      <c r="VAJ652" s="6"/>
      <c r="VAK652" s="6"/>
      <c r="VAL652" s="6"/>
      <c r="VAM652" s="6"/>
      <c r="VAN652" s="6"/>
      <c r="VAO652" s="6"/>
      <c r="VAP652" s="6"/>
      <c r="VAQ652" s="6"/>
      <c r="VAR652" s="6"/>
      <c r="VAS652" s="6"/>
      <c r="VAT652" s="6"/>
      <c r="VAU652" s="6"/>
      <c r="VAV652" s="6"/>
      <c r="VAW652" s="6"/>
      <c r="VAX652" s="6"/>
      <c r="VAY652" s="6"/>
      <c r="VAZ652" s="6"/>
      <c r="VBA652" s="6"/>
      <c r="VBB652" s="6"/>
      <c r="VBC652" s="6"/>
      <c r="VBD652" s="6"/>
      <c r="VBE652" s="6"/>
      <c r="VBF652" s="6"/>
      <c r="VBG652" s="6"/>
      <c r="VBH652" s="6"/>
      <c r="VBI652" s="6"/>
      <c r="VBJ652" s="6"/>
      <c r="VBK652" s="6"/>
      <c r="VBL652" s="6"/>
      <c r="VBM652" s="6"/>
      <c r="VBN652" s="6"/>
      <c r="VBO652" s="6"/>
      <c r="VBP652" s="6"/>
      <c r="VBQ652" s="6"/>
      <c r="VBR652" s="6"/>
      <c r="VBS652" s="6"/>
      <c r="VBT652" s="6"/>
      <c r="VBU652" s="6"/>
      <c r="VBV652" s="6"/>
      <c r="VBW652" s="6"/>
      <c r="VBX652" s="6"/>
      <c r="VBY652" s="6"/>
      <c r="VBZ652" s="6"/>
      <c r="VCA652" s="6"/>
      <c r="VCB652" s="6"/>
      <c r="VCC652" s="6"/>
      <c r="VCD652" s="6"/>
      <c r="VCE652" s="6"/>
      <c r="VCF652" s="6"/>
      <c r="VCG652" s="6"/>
      <c r="VCH652" s="6"/>
      <c r="VCI652" s="6"/>
      <c r="VCJ652" s="6"/>
      <c r="VCK652" s="6"/>
      <c r="VCL652" s="6"/>
      <c r="VCM652" s="6"/>
      <c r="VCN652" s="6"/>
      <c r="VCO652" s="6"/>
      <c r="VCP652" s="6"/>
      <c r="VCQ652" s="6"/>
      <c r="VCR652" s="6"/>
      <c r="VCS652" s="6"/>
      <c r="VCT652" s="6"/>
      <c r="VCU652" s="6"/>
      <c r="VCV652" s="6"/>
      <c r="VCW652" s="6"/>
      <c r="VCX652" s="6"/>
      <c r="VCY652" s="6"/>
      <c r="VCZ652" s="6"/>
      <c r="VDA652" s="6"/>
      <c r="VDB652" s="6"/>
      <c r="VDC652" s="6"/>
      <c r="VDD652" s="6"/>
      <c r="VDE652" s="6"/>
      <c r="VDF652" s="6"/>
      <c r="VDG652" s="6"/>
      <c r="VDH652" s="6"/>
      <c r="VDI652" s="6"/>
      <c r="VDJ652" s="6"/>
      <c r="VDK652" s="6"/>
      <c r="VDL652" s="6"/>
      <c r="VDM652" s="6"/>
      <c r="VDN652" s="6"/>
      <c r="VDO652" s="6"/>
      <c r="VDP652" s="6"/>
      <c r="VDQ652" s="6"/>
      <c r="VDR652" s="6"/>
      <c r="VDS652" s="6"/>
      <c r="VDT652" s="6"/>
      <c r="VDU652" s="6"/>
      <c r="VDV652" s="6"/>
      <c r="VDW652" s="6"/>
      <c r="VDX652" s="6"/>
      <c r="VDY652" s="6"/>
      <c r="VDZ652" s="6"/>
      <c r="VEA652" s="6"/>
      <c r="VEB652" s="6"/>
      <c r="VEC652" s="6"/>
      <c r="VED652" s="6"/>
      <c r="VEE652" s="6"/>
      <c r="VEF652" s="6"/>
      <c r="VEG652" s="6"/>
      <c r="VEH652" s="6"/>
      <c r="VEI652" s="6"/>
      <c r="VEJ652" s="6"/>
      <c r="VEK652" s="6"/>
      <c r="VEL652" s="6"/>
      <c r="VEM652" s="6"/>
      <c r="VEN652" s="6"/>
      <c r="VEO652" s="6"/>
      <c r="VEP652" s="6"/>
      <c r="VEQ652" s="6"/>
      <c r="VER652" s="6"/>
      <c r="VES652" s="6"/>
      <c r="VET652" s="6"/>
      <c r="VEU652" s="6"/>
      <c r="VEV652" s="6"/>
      <c r="VEW652" s="6"/>
      <c r="VEX652" s="6"/>
      <c r="VEY652" s="6"/>
      <c r="VEZ652" s="6"/>
      <c r="VFA652" s="6"/>
      <c r="VFB652" s="6"/>
      <c r="VFC652" s="6"/>
      <c r="VFD652" s="6"/>
      <c r="VFE652" s="6"/>
      <c r="VFF652" s="6"/>
      <c r="VFG652" s="6"/>
      <c r="VFH652" s="6"/>
      <c r="VFI652" s="6"/>
      <c r="VFJ652" s="6"/>
      <c r="VFK652" s="6"/>
      <c r="VFL652" s="6"/>
      <c r="VFM652" s="6"/>
      <c r="VFN652" s="6"/>
      <c r="VFO652" s="6"/>
      <c r="VFP652" s="6"/>
      <c r="VFQ652" s="6"/>
      <c r="VFR652" s="6"/>
      <c r="VFS652" s="6"/>
      <c r="VFT652" s="6"/>
      <c r="VFU652" s="6"/>
      <c r="VFV652" s="6"/>
      <c r="VFW652" s="6"/>
      <c r="VFX652" s="6"/>
      <c r="VFY652" s="6"/>
      <c r="VFZ652" s="6"/>
      <c r="VGA652" s="6"/>
      <c r="VGB652" s="6"/>
      <c r="VGC652" s="6"/>
      <c r="VGD652" s="6"/>
      <c r="VGE652" s="6"/>
      <c r="VGF652" s="6"/>
      <c r="VGG652" s="6"/>
      <c r="VGH652" s="6"/>
      <c r="VGI652" s="6"/>
      <c r="VGJ652" s="6"/>
      <c r="VGK652" s="6"/>
      <c r="VGL652" s="6"/>
      <c r="VGM652" s="6"/>
      <c r="VGN652" s="6"/>
      <c r="VGO652" s="6"/>
      <c r="VGP652" s="6"/>
      <c r="VGQ652" s="6"/>
      <c r="VGR652" s="6"/>
      <c r="VGS652" s="6"/>
      <c r="VGT652" s="6"/>
      <c r="VGU652" s="6"/>
      <c r="VGV652" s="6"/>
      <c r="VGW652" s="6"/>
      <c r="VGX652" s="6"/>
      <c r="VGY652" s="6"/>
      <c r="VGZ652" s="6"/>
      <c r="VHA652" s="6"/>
      <c r="VHB652" s="6"/>
      <c r="VHC652" s="6"/>
      <c r="VHD652" s="6"/>
      <c r="VHE652" s="6"/>
      <c r="VHF652" s="6"/>
      <c r="VHG652" s="6"/>
      <c r="VHH652" s="6"/>
      <c r="VHI652" s="6"/>
      <c r="VHJ652" s="6"/>
      <c r="VHK652" s="6"/>
      <c r="VHL652" s="6"/>
      <c r="VHM652" s="6"/>
      <c r="VHN652" s="6"/>
      <c r="VHO652" s="6"/>
      <c r="VHP652" s="6"/>
      <c r="VHQ652" s="6"/>
      <c r="VHR652" s="6"/>
      <c r="VHS652" s="6"/>
      <c r="VHT652" s="6"/>
      <c r="VHU652" s="6"/>
      <c r="VHV652" s="6"/>
      <c r="VHW652" s="6"/>
      <c r="VHX652" s="6"/>
      <c r="VHY652" s="6"/>
      <c r="VHZ652" s="6"/>
      <c r="VIA652" s="6"/>
      <c r="VIB652" s="6"/>
      <c r="VIC652" s="6"/>
      <c r="VID652" s="6"/>
      <c r="VIE652" s="6"/>
      <c r="VIF652" s="6"/>
      <c r="VIG652" s="6"/>
      <c r="VIH652" s="6"/>
      <c r="VII652" s="6"/>
      <c r="VIJ652" s="6"/>
      <c r="VIK652" s="6"/>
      <c r="VIL652" s="6"/>
      <c r="VIM652" s="6"/>
      <c r="VIN652" s="6"/>
      <c r="VIO652" s="6"/>
      <c r="VIP652" s="6"/>
      <c r="VIQ652" s="6"/>
      <c r="VIR652" s="6"/>
      <c r="VIS652" s="6"/>
      <c r="VIT652" s="6"/>
      <c r="VIU652" s="6"/>
      <c r="VIV652" s="6"/>
      <c r="VIW652" s="6"/>
      <c r="VIX652" s="6"/>
      <c r="VIY652" s="6"/>
      <c r="VIZ652" s="6"/>
      <c r="VJA652" s="6"/>
      <c r="VJB652" s="6"/>
      <c r="VJC652" s="6"/>
      <c r="VJD652" s="6"/>
      <c r="VJE652" s="6"/>
      <c r="VJF652" s="6"/>
      <c r="VJG652" s="6"/>
      <c r="VJH652" s="6"/>
      <c r="VJI652" s="6"/>
      <c r="VJJ652" s="6"/>
      <c r="VJK652" s="6"/>
      <c r="VJL652" s="6"/>
      <c r="VJM652" s="6"/>
      <c r="VJN652" s="6"/>
      <c r="VJO652" s="6"/>
      <c r="VJP652" s="6"/>
      <c r="VJQ652" s="6"/>
      <c r="VJR652" s="6"/>
      <c r="VJS652" s="6"/>
      <c r="VJT652" s="6"/>
      <c r="VJU652" s="6"/>
      <c r="VJV652" s="6"/>
      <c r="VJW652" s="6"/>
      <c r="VJX652" s="6"/>
      <c r="VJY652" s="6"/>
      <c r="VJZ652" s="6"/>
      <c r="VKA652" s="6"/>
      <c r="VKB652" s="6"/>
      <c r="VKC652" s="6"/>
      <c r="VKD652" s="6"/>
      <c r="VKE652" s="6"/>
      <c r="VKF652" s="6"/>
      <c r="VKG652" s="6"/>
      <c r="VKH652" s="6"/>
      <c r="VKI652" s="6"/>
      <c r="VKJ652" s="6"/>
      <c r="VKK652" s="6"/>
      <c r="VKL652" s="6"/>
      <c r="VKM652" s="6"/>
      <c r="VKN652" s="6"/>
      <c r="VKO652" s="6"/>
      <c r="VKP652" s="6"/>
      <c r="VKQ652" s="6"/>
      <c r="VKR652" s="6"/>
      <c r="VKS652" s="6"/>
      <c r="VKT652" s="6"/>
      <c r="VKU652" s="6"/>
      <c r="VKV652" s="6"/>
      <c r="VKW652" s="6"/>
      <c r="VKX652" s="6"/>
      <c r="VKY652" s="6"/>
      <c r="VKZ652" s="6"/>
      <c r="VLA652" s="6"/>
      <c r="VLB652" s="6"/>
      <c r="VLC652" s="6"/>
      <c r="VLD652" s="6"/>
      <c r="VLE652" s="6"/>
      <c r="VLF652" s="6"/>
      <c r="VLG652" s="6"/>
      <c r="VLH652" s="6"/>
      <c r="VLI652" s="6"/>
      <c r="VLJ652" s="6"/>
      <c r="VLK652" s="6"/>
      <c r="VLL652" s="6"/>
      <c r="VLM652" s="6"/>
      <c r="VLN652" s="6"/>
      <c r="VLO652" s="6"/>
      <c r="VLP652" s="6"/>
      <c r="VLQ652" s="6"/>
      <c r="VLR652" s="6"/>
      <c r="VLS652" s="6"/>
      <c r="VLT652" s="6"/>
      <c r="VLU652" s="6"/>
      <c r="VLV652" s="6"/>
      <c r="VLW652" s="6"/>
      <c r="VLX652" s="6"/>
      <c r="VLY652" s="6"/>
      <c r="VLZ652" s="6"/>
      <c r="VMA652" s="6"/>
      <c r="VMB652" s="6"/>
      <c r="VMC652" s="6"/>
      <c r="VMD652" s="6"/>
      <c r="VME652" s="6"/>
      <c r="VMF652" s="6"/>
      <c r="VMG652" s="6"/>
      <c r="VMH652" s="6"/>
      <c r="VMI652" s="6"/>
      <c r="VMJ652" s="6"/>
      <c r="VMK652" s="6"/>
      <c r="VML652" s="6"/>
      <c r="VMM652" s="6"/>
      <c r="VMN652" s="6"/>
      <c r="VMO652" s="6"/>
      <c r="VMP652" s="6"/>
      <c r="VMQ652" s="6"/>
      <c r="VMR652" s="6"/>
      <c r="VMS652" s="6"/>
      <c r="VMT652" s="6"/>
      <c r="VMU652" s="6"/>
      <c r="VMV652" s="6"/>
      <c r="VMW652" s="6"/>
      <c r="VMX652" s="6"/>
      <c r="VMY652" s="6"/>
      <c r="VMZ652" s="6"/>
      <c r="VNA652" s="6"/>
      <c r="VNB652" s="6"/>
      <c r="VNC652" s="6"/>
      <c r="VND652" s="6"/>
      <c r="VNE652" s="6"/>
      <c r="VNF652" s="6"/>
      <c r="VNG652" s="6"/>
      <c r="VNH652" s="6"/>
      <c r="VNI652" s="6"/>
      <c r="VNJ652" s="6"/>
      <c r="VNK652" s="6"/>
      <c r="VNL652" s="6"/>
      <c r="VNM652" s="6"/>
      <c r="VNN652" s="6"/>
      <c r="VNO652" s="6"/>
      <c r="VNP652" s="6"/>
      <c r="VNQ652" s="6"/>
      <c r="VNR652" s="6"/>
      <c r="VNS652" s="6"/>
      <c r="VNT652" s="6"/>
      <c r="VNU652" s="6"/>
      <c r="VNV652" s="6"/>
      <c r="VNW652" s="6"/>
      <c r="VNX652" s="6"/>
      <c r="VNY652" s="6"/>
      <c r="VNZ652" s="6"/>
      <c r="VOA652" s="6"/>
      <c r="VOB652" s="6"/>
      <c r="VOC652" s="6"/>
      <c r="VOD652" s="6"/>
      <c r="VOE652" s="6"/>
      <c r="VOF652" s="6"/>
      <c r="VOG652" s="6"/>
      <c r="VOH652" s="6"/>
      <c r="VOI652" s="6"/>
      <c r="VOJ652" s="6"/>
      <c r="VOK652" s="6"/>
      <c r="VOL652" s="6"/>
      <c r="VOM652" s="6"/>
      <c r="VON652" s="6"/>
      <c r="VOO652" s="6"/>
      <c r="VOP652" s="6"/>
      <c r="VOQ652" s="6"/>
      <c r="VOR652" s="6"/>
      <c r="VOS652" s="6"/>
      <c r="VOT652" s="6"/>
      <c r="VOU652" s="6"/>
      <c r="VOV652" s="6"/>
      <c r="VOW652" s="6"/>
      <c r="VOX652" s="6"/>
      <c r="VOY652" s="6"/>
      <c r="VOZ652" s="6"/>
      <c r="VPA652" s="6"/>
      <c r="VPB652" s="6"/>
      <c r="VPC652" s="6"/>
      <c r="VPD652" s="6"/>
      <c r="VPE652" s="6"/>
      <c r="VPF652" s="6"/>
      <c r="VPG652" s="6"/>
      <c r="VPH652" s="6"/>
      <c r="VPI652" s="6"/>
      <c r="VPJ652" s="6"/>
      <c r="VPK652" s="6"/>
      <c r="VPL652" s="6"/>
      <c r="VPM652" s="6"/>
      <c r="VPN652" s="6"/>
      <c r="VPO652" s="6"/>
      <c r="VPP652" s="6"/>
      <c r="VPQ652" s="6"/>
      <c r="VPR652" s="6"/>
      <c r="VPS652" s="6"/>
      <c r="VPT652" s="6"/>
      <c r="VPU652" s="6"/>
      <c r="VPV652" s="6"/>
      <c r="VPW652" s="6"/>
      <c r="VPX652" s="6"/>
      <c r="VPY652" s="6"/>
      <c r="VPZ652" s="6"/>
      <c r="VQA652" s="6"/>
      <c r="VQB652" s="6"/>
      <c r="VQC652" s="6"/>
      <c r="VQD652" s="6"/>
      <c r="VQE652" s="6"/>
      <c r="VQF652" s="6"/>
      <c r="VQG652" s="6"/>
      <c r="VQH652" s="6"/>
      <c r="VQI652" s="6"/>
      <c r="VQJ652" s="6"/>
      <c r="VQK652" s="6"/>
      <c r="VQL652" s="6"/>
      <c r="VQM652" s="6"/>
      <c r="VQN652" s="6"/>
      <c r="VQO652" s="6"/>
      <c r="VQP652" s="6"/>
      <c r="VQQ652" s="6"/>
      <c r="VQR652" s="6"/>
      <c r="VQS652" s="6"/>
      <c r="VQT652" s="6"/>
      <c r="VQU652" s="6"/>
      <c r="VQV652" s="6"/>
      <c r="VQW652" s="6"/>
      <c r="VQX652" s="6"/>
      <c r="VQY652" s="6"/>
      <c r="VQZ652" s="6"/>
      <c r="VRA652" s="6"/>
      <c r="VRB652" s="6"/>
      <c r="VRC652" s="6"/>
      <c r="VRD652" s="6"/>
      <c r="VRE652" s="6"/>
      <c r="VRF652" s="6"/>
      <c r="VRG652" s="6"/>
      <c r="VRH652" s="6"/>
      <c r="VRI652" s="6"/>
      <c r="VRJ652" s="6"/>
      <c r="VRK652" s="6"/>
      <c r="VRL652" s="6"/>
      <c r="VRM652" s="6"/>
      <c r="VRN652" s="6"/>
      <c r="VRO652" s="6"/>
      <c r="VRP652" s="6"/>
      <c r="VRQ652" s="6"/>
      <c r="VRR652" s="6"/>
      <c r="VRS652" s="6"/>
      <c r="VRT652" s="6"/>
      <c r="VRU652" s="6"/>
      <c r="VRV652" s="6"/>
      <c r="VRW652" s="6"/>
      <c r="VRX652" s="6"/>
      <c r="VRY652" s="6"/>
      <c r="VRZ652" s="6"/>
      <c r="VSA652" s="6"/>
      <c r="VSB652" s="6"/>
      <c r="VSC652" s="6"/>
      <c r="VSD652" s="6"/>
      <c r="VSE652" s="6"/>
      <c r="VSF652" s="6"/>
      <c r="VSG652" s="6"/>
      <c r="VSH652" s="6"/>
      <c r="VSI652" s="6"/>
      <c r="VSJ652" s="6"/>
      <c r="VSK652" s="6"/>
      <c r="VSL652" s="6"/>
      <c r="VSM652" s="6"/>
      <c r="VSN652" s="6"/>
      <c r="VSO652" s="6"/>
      <c r="VSP652" s="6"/>
      <c r="VSQ652" s="6"/>
      <c r="VSR652" s="6"/>
      <c r="VSS652" s="6"/>
      <c r="VST652" s="6"/>
      <c r="VSU652" s="6"/>
      <c r="VSV652" s="6"/>
      <c r="VSW652" s="6"/>
      <c r="VSX652" s="6"/>
      <c r="VSY652" s="6"/>
      <c r="VSZ652" s="6"/>
      <c r="VTA652" s="6"/>
      <c r="VTB652" s="6"/>
      <c r="VTC652" s="6"/>
      <c r="VTD652" s="6"/>
      <c r="VTE652" s="6"/>
      <c r="VTF652" s="6"/>
      <c r="VTG652" s="6"/>
      <c r="VTH652" s="6"/>
      <c r="VTI652" s="6"/>
      <c r="VTJ652" s="6"/>
      <c r="VTK652" s="6"/>
      <c r="VTL652" s="6"/>
      <c r="VTM652" s="6"/>
      <c r="VTN652" s="6"/>
      <c r="VTO652" s="6"/>
      <c r="VTP652" s="6"/>
      <c r="VTQ652" s="6"/>
      <c r="VTR652" s="6"/>
      <c r="VTS652" s="6"/>
      <c r="VTT652" s="6"/>
      <c r="VTU652" s="6"/>
      <c r="VTV652" s="6"/>
      <c r="VTW652" s="6"/>
      <c r="VTX652" s="6"/>
      <c r="VTY652" s="6"/>
      <c r="VTZ652" s="6"/>
      <c r="VUA652" s="6"/>
      <c r="VUB652" s="6"/>
      <c r="VUC652" s="6"/>
      <c r="VUD652" s="6"/>
      <c r="VUE652" s="6"/>
      <c r="VUF652" s="6"/>
      <c r="VUG652" s="6"/>
      <c r="VUH652" s="6"/>
      <c r="VUI652" s="6"/>
      <c r="VUJ652" s="6"/>
      <c r="VUK652" s="6"/>
      <c r="VUL652" s="6"/>
      <c r="VUM652" s="6"/>
      <c r="VUN652" s="6"/>
      <c r="VUO652" s="6"/>
      <c r="VUP652" s="6"/>
      <c r="VUQ652" s="6"/>
      <c r="VUR652" s="6"/>
      <c r="VUS652" s="6"/>
      <c r="VUT652" s="6"/>
      <c r="VUU652" s="6"/>
      <c r="VUV652" s="6"/>
      <c r="VUW652" s="6"/>
      <c r="VUX652" s="6"/>
      <c r="VUY652" s="6"/>
      <c r="VUZ652" s="6"/>
      <c r="VVA652" s="6"/>
      <c r="VVB652" s="6"/>
      <c r="VVC652" s="6"/>
      <c r="VVD652" s="6"/>
      <c r="VVE652" s="6"/>
      <c r="VVF652" s="6"/>
      <c r="VVG652" s="6"/>
      <c r="VVH652" s="6"/>
      <c r="VVI652" s="6"/>
      <c r="VVJ652" s="6"/>
      <c r="VVK652" s="6"/>
      <c r="VVL652" s="6"/>
      <c r="VVM652" s="6"/>
      <c r="VVN652" s="6"/>
      <c r="VVO652" s="6"/>
      <c r="VVP652" s="6"/>
      <c r="VVQ652" s="6"/>
      <c r="VVR652" s="6"/>
      <c r="VVS652" s="6"/>
      <c r="VVT652" s="6"/>
      <c r="VVU652" s="6"/>
      <c r="VVV652" s="6"/>
      <c r="VVW652" s="6"/>
      <c r="VVX652" s="6"/>
      <c r="VVY652" s="6"/>
      <c r="VVZ652" s="6"/>
      <c r="VWA652" s="6"/>
      <c r="VWB652" s="6"/>
      <c r="VWC652" s="6"/>
      <c r="VWD652" s="6"/>
      <c r="VWE652" s="6"/>
      <c r="VWF652" s="6"/>
      <c r="VWG652" s="6"/>
      <c r="VWH652" s="6"/>
      <c r="VWI652" s="6"/>
      <c r="VWJ652" s="6"/>
      <c r="VWK652" s="6"/>
      <c r="VWL652" s="6"/>
      <c r="VWM652" s="6"/>
      <c r="VWN652" s="6"/>
      <c r="VWO652" s="6"/>
      <c r="VWP652" s="6"/>
      <c r="VWQ652" s="6"/>
      <c r="VWR652" s="6"/>
      <c r="VWS652" s="6"/>
      <c r="VWT652" s="6"/>
      <c r="VWU652" s="6"/>
      <c r="VWV652" s="6"/>
      <c r="VWW652" s="6"/>
      <c r="VWX652" s="6"/>
      <c r="VWY652" s="6"/>
      <c r="VWZ652" s="6"/>
      <c r="VXA652" s="6"/>
      <c r="VXB652" s="6"/>
      <c r="VXC652" s="6"/>
      <c r="VXD652" s="6"/>
      <c r="VXE652" s="6"/>
      <c r="VXF652" s="6"/>
      <c r="VXG652" s="6"/>
      <c r="VXH652" s="6"/>
      <c r="VXI652" s="6"/>
      <c r="VXJ652" s="6"/>
      <c r="VXK652" s="6"/>
      <c r="VXL652" s="6"/>
      <c r="VXM652" s="6"/>
      <c r="VXN652" s="6"/>
      <c r="VXO652" s="6"/>
      <c r="VXP652" s="6"/>
      <c r="VXQ652" s="6"/>
      <c r="VXR652" s="6"/>
      <c r="VXS652" s="6"/>
      <c r="VXT652" s="6"/>
      <c r="VXU652" s="6"/>
      <c r="VXV652" s="6"/>
      <c r="VXW652" s="6"/>
      <c r="VXX652" s="6"/>
      <c r="VXY652" s="6"/>
      <c r="VXZ652" s="6"/>
      <c r="VYA652" s="6"/>
      <c r="VYB652" s="6"/>
      <c r="VYC652" s="6"/>
      <c r="VYD652" s="6"/>
      <c r="VYE652" s="6"/>
      <c r="VYF652" s="6"/>
      <c r="VYG652" s="6"/>
      <c r="VYH652" s="6"/>
      <c r="VYI652" s="6"/>
      <c r="VYJ652" s="6"/>
      <c r="VYK652" s="6"/>
      <c r="VYL652" s="6"/>
      <c r="VYM652" s="6"/>
      <c r="VYN652" s="6"/>
      <c r="VYO652" s="6"/>
      <c r="VYP652" s="6"/>
      <c r="VYQ652" s="6"/>
      <c r="VYR652" s="6"/>
      <c r="VYS652" s="6"/>
      <c r="VYT652" s="6"/>
      <c r="VYU652" s="6"/>
      <c r="VYV652" s="6"/>
      <c r="VYW652" s="6"/>
      <c r="VYX652" s="6"/>
      <c r="VYY652" s="6"/>
      <c r="VYZ652" s="6"/>
      <c r="VZA652" s="6"/>
      <c r="VZB652" s="6"/>
      <c r="VZC652" s="6"/>
      <c r="VZD652" s="6"/>
      <c r="VZE652" s="6"/>
      <c r="VZF652" s="6"/>
      <c r="VZG652" s="6"/>
      <c r="VZH652" s="6"/>
      <c r="VZI652" s="6"/>
      <c r="VZJ652" s="6"/>
      <c r="VZK652" s="6"/>
      <c r="VZL652" s="6"/>
      <c r="VZM652" s="6"/>
      <c r="VZN652" s="6"/>
      <c r="VZO652" s="6"/>
      <c r="VZP652" s="6"/>
      <c r="VZQ652" s="6"/>
      <c r="VZR652" s="6"/>
      <c r="VZS652" s="6"/>
      <c r="VZT652" s="6"/>
      <c r="VZU652" s="6"/>
      <c r="VZV652" s="6"/>
      <c r="VZW652" s="6"/>
      <c r="VZX652" s="6"/>
      <c r="VZY652" s="6"/>
      <c r="VZZ652" s="6"/>
      <c r="WAA652" s="6"/>
      <c r="WAB652" s="6"/>
      <c r="WAC652" s="6"/>
      <c r="WAD652" s="6"/>
      <c r="WAE652" s="6"/>
      <c r="WAF652" s="6"/>
      <c r="WAG652" s="6"/>
      <c r="WAH652" s="6"/>
      <c r="WAI652" s="6"/>
      <c r="WAJ652" s="6"/>
      <c r="WAK652" s="6"/>
      <c r="WAL652" s="6"/>
      <c r="WAM652" s="6"/>
      <c r="WAN652" s="6"/>
      <c r="WAO652" s="6"/>
      <c r="WAP652" s="6"/>
      <c r="WAQ652" s="6"/>
      <c r="WAR652" s="6"/>
      <c r="WAS652" s="6"/>
      <c r="WAT652" s="6"/>
      <c r="WAU652" s="6"/>
      <c r="WAV652" s="6"/>
      <c r="WAW652" s="6"/>
      <c r="WAX652" s="6"/>
      <c r="WAY652" s="6"/>
      <c r="WAZ652" s="6"/>
      <c r="WBA652" s="6"/>
      <c r="WBB652" s="6"/>
      <c r="WBC652" s="6"/>
      <c r="WBD652" s="6"/>
      <c r="WBE652" s="6"/>
      <c r="WBF652" s="6"/>
      <c r="WBG652" s="6"/>
      <c r="WBH652" s="6"/>
      <c r="WBI652" s="6"/>
      <c r="WBJ652" s="6"/>
      <c r="WBK652" s="6"/>
      <c r="WBL652" s="6"/>
      <c r="WBM652" s="6"/>
      <c r="WBN652" s="6"/>
      <c r="WBO652" s="6"/>
      <c r="WBP652" s="6"/>
      <c r="WBQ652" s="6"/>
      <c r="WBR652" s="6"/>
      <c r="WBS652" s="6"/>
      <c r="WBT652" s="6"/>
      <c r="WBU652" s="6"/>
      <c r="WBV652" s="6"/>
      <c r="WBW652" s="6"/>
      <c r="WBX652" s="6"/>
      <c r="WBY652" s="6"/>
      <c r="WBZ652" s="6"/>
      <c r="WCA652" s="6"/>
      <c r="WCB652" s="6"/>
      <c r="WCC652" s="6"/>
      <c r="WCD652" s="6"/>
      <c r="WCE652" s="6"/>
      <c r="WCF652" s="6"/>
      <c r="WCG652" s="6"/>
      <c r="WCH652" s="6"/>
      <c r="WCI652" s="6"/>
      <c r="WCJ652" s="6"/>
      <c r="WCK652" s="6"/>
      <c r="WCL652" s="6"/>
      <c r="WCM652" s="6"/>
      <c r="WCN652" s="6"/>
      <c r="WCO652" s="6"/>
      <c r="WCP652" s="6"/>
      <c r="WCQ652" s="6"/>
      <c r="WCR652" s="6"/>
      <c r="WCS652" s="6"/>
      <c r="WCT652" s="6"/>
      <c r="WCU652" s="6"/>
      <c r="WCV652" s="6"/>
      <c r="WCW652" s="6"/>
      <c r="WCX652" s="6"/>
      <c r="WCY652" s="6"/>
      <c r="WCZ652" s="6"/>
      <c r="WDA652" s="6"/>
      <c r="WDB652" s="6"/>
      <c r="WDC652" s="6"/>
      <c r="WDD652" s="6"/>
      <c r="WDE652" s="6"/>
      <c r="WDF652" s="6"/>
      <c r="WDG652" s="6"/>
      <c r="WDH652" s="6"/>
      <c r="WDI652" s="6"/>
      <c r="WDJ652" s="6"/>
      <c r="WDK652" s="6"/>
      <c r="WDL652" s="6"/>
      <c r="WDM652" s="6"/>
      <c r="WDN652" s="6"/>
      <c r="WDO652" s="6"/>
      <c r="WDP652" s="6"/>
      <c r="WDQ652" s="6"/>
      <c r="WDR652" s="6"/>
      <c r="WDS652" s="6"/>
      <c r="WDT652" s="6"/>
      <c r="WDU652" s="6"/>
      <c r="WDV652" s="6"/>
      <c r="WDW652" s="6"/>
      <c r="WDX652" s="6"/>
      <c r="WDY652" s="6"/>
      <c r="WDZ652" s="6"/>
      <c r="WEA652" s="6"/>
      <c r="WEB652" s="6"/>
      <c r="WEC652" s="6"/>
      <c r="WED652" s="6"/>
      <c r="WEE652" s="6"/>
      <c r="WEF652" s="6"/>
      <c r="WEG652" s="6"/>
      <c r="WEH652" s="6"/>
      <c r="WEI652" s="6"/>
      <c r="WEJ652" s="6"/>
      <c r="WEK652" s="6"/>
      <c r="WEL652" s="6"/>
      <c r="WEM652" s="6"/>
      <c r="WEN652" s="6"/>
      <c r="WEO652" s="6"/>
      <c r="WEP652" s="6"/>
      <c r="WEQ652" s="6"/>
      <c r="WER652" s="6"/>
      <c r="WES652" s="6"/>
      <c r="WET652" s="6"/>
      <c r="WEU652" s="6"/>
      <c r="WEV652" s="6"/>
      <c r="WEW652" s="6"/>
      <c r="WEX652" s="6"/>
      <c r="WEY652" s="6"/>
      <c r="WEZ652" s="6"/>
      <c r="WFA652" s="6"/>
      <c r="WFB652" s="6"/>
      <c r="WFC652" s="6"/>
      <c r="WFD652" s="6"/>
      <c r="WFE652" s="6"/>
      <c r="WFF652" s="6"/>
      <c r="WFG652" s="6"/>
      <c r="WFH652" s="6"/>
      <c r="WFI652" s="6"/>
      <c r="WFJ652" s="6"/>
      <c r="WFK652" s="6"/>
      <c r="WFL652" s="6"/>
      <c r="WFM652" s="6"/>
      <c r="WFN652" s="6"/>
      <c r="WFO652" s="6"/>
      <c r="WFP652" s="6"/>
      <c r="WFQ652" s="6"/>
      <c r="WFR652" s="6"/>
      <c r="WFS652" s="6"/>
      <c r="WFT652" s="6"/>
      <c r="WFU652" s="6"/>
      <c r="WFV652" s="6"/>
      <c r="WFW652" s="6"/>
      <c r="WFX652" s="6"/>
      <c r="WFY652" s="6"/>
      <c r="WFZ652" s="6"/>
      <c r="WGA652" s="6"/>
      <c r="WGB652" s="6"/>
      <c r="WGC652" s="6"/>
      <c r="WGD652" s="6"/>
      <c r="WGE652" s="6"/>
      <c r="WGF652" s="6"/>
      <c r="WGG652" s="6"/>
      <c r="WGH652" s="6"/>
      <c r="WGI652" s="6"/>
      <c r="WGJ652" s="6"/>
      <c r="WGK652" s="6"/>
      <c r="WGL652" s="6"/>
      <c r="WGM652" s="6"/>
      <c r="WGN652" s="6"/>
      <c r="WGO652" s="6"/>
      <c r="WGP652" s="6"/>
      <c r="WGQ652" s="6"/>
      <c r="WGR652" s="6"/>
      <c r="WGS652" s="6"/>
      <c r="WGT652" s="6"/>
      <c r="WGU652" s="6"/>
      <c r="WGV652" s="6"/>
      <c r="WGW652" s="6"/>
      <c r="WGX652" s="6"/>
      <c r="WGY652" s="6"/>
      <c r="WGZ652" s="6"/>
      <c r="WHA652" s="6"/>
      <c r="WHB652" s="6"/>
      <c r="WHC652" s="6"/>
      <c r="WHD652" s="6"/>
      <c r="WHE652" s="6"/>
      <c r="WHF652" s="6"/>
      <c r="WHG652" s="6"/>
      <c r="WHH652" s="6"/>
      <c r="WHI652" s="6"/>
      <c r="WHJ652" s="6"/>
      <c r="WHK652" s="6"/>
      <c r="WHL652" s="6"/>
      <c r="WHM652" s="6"/>
      <c r="WHN652" s="6"/>
      <c r="WHO652" s="6"/>
      <c r="WHP652" s="6"/>
      <c r="WHQ652" s="6"/>
      <c r="WHR652" s="6"/>
      <c r="WHS652" s="6"/>
      <c r="WHT652" s="6"/>
      <c r="WHU652" s="6"/>
      <c r="WHV652" s="6"/>
      <c r="WHW652" s="6"/>
      <c r="WHX652" s="6"/>
      <c r="WHY652" s="6"/>
      <c r="WHZ652" s="6"/>
      <c r="WIA652" s="6"/>
      <c r="WIB652" s="6"/>
      <c r="WIC652" s="6"/>
      <c r="WID652" s="6"/>
      <c r="WIE652" s="6"/>
      <c r="WIF652" s="6"/>
      <c r="WIG652" s="6"/>
      <c r="WIH652" s="6"/>
      <c r="WII652" s="6"/>
      <c r="WIJ652" s="6"/>
      <c r="WIK652" s="6"/>
      <c r="WIL652" s="6"/>
      <c r="WIM652" s="6"/>
      <c r="WIN652" s="6"/>
      <c r="WIO652" s="6"/>
      <c r="WIP652" s="6"/>
      <c r="WIQ652" s="6"/>
      <c r="WIR652" s="6"/>
      <c r="WIS652" s="6"/>
      <c r="WIT652" s="6"/>
      <c r="WIU652" s="6"/>
      <c r="WIV652" s="6"/>
      <c r="WIW652" s="6"/>
      <c r="WIX652" s="6"/>
      <c r="WIY652" s="6"/>
      <c r="WIZ652" s="6"/>
      <c r="WJA652" s="6"/>
      <c r="WJB652" s="6"/>
      <c r="WJC652" s="6"/>
      <c r="WJD652" s="6"/>
      <c r="WJE652" s="6"/>
      <c r="WJF652" s="6"/>
      <c r="WJG652" s="6"/>
      <c r="WJH652" s="6"/>
      <c r="WJI652" s="6"/>
      <c r="WJJ652" s="6"/>
      <c r="WJK652" s="6"/>
      <c r="WJL652" s="6"/>
      <c r="WJM652" s="6"/>
      <c r="WJN652" s="6"/>
      <c r="WJO652" s="6"/>
      <c r="WJP652" s="6"/>
      <c r="WJQ652" s="6"/>
      <c r="WJR652" s="6"/>
      <c r="WJS652" s="6"/>
      <c r="WJT652" s="6"/>
      <c r="WJU652" s="6"/>
      <c r="WJV652" s="6"/>
      <c r="WJW652" s="6"/>
      <c r="WJX652" s="6"/>
      <c r="WJY652" s="6"/>
      <c r="WJZ652" s="6"/>
      <c r="WKA652" s="6"/>
      <c r="WKB652" s="6"/>
      <c r="WKC652" s="6"/>
      <c r="WKD652" s="6"/>
      <c r="WKE652" s="6"/>
      <c r="WKF652" s="6"/>
      <c r="WKG652" s="6"/>
      <c r="WKH652" s="6"/>
      <c r="WKI652" s="6"/>
      <c r="WKJ652" s="6"/>
      <c r="WKK652" s="6"/>
      <c r="WKL652" s="6"/>
      <c r="WKM652" s="6"/>
      <c r="WKN652" s="6"/>
      <c r="WKO652" s="6"/>
      <c r="WKP652" s="6"/>
      <c r="WKQ652" s="6"/>
      <c r="WKR652" s="6"/>
      <c r="WKS652" s="6"/>
      <c r="WKT652" s="6"/>
      <c r="WKU652" s="6"/>
      <c r="WKV652" s="6"/>
      <c r="WKW652" s="6"/>
      <c r="WKX652" s="6"/>
      <c r="WKY652" s="6"/>
      <c r="WKZ652" s="6"/>
      <c r="WLA652" s="6"/>
      <c r="WLB652" s="6"/>
      <c r="WLC652" s="6"/>
      <c r="WLD652" s="6"/>
      <c r="WLE652" s="6"/>
      <c r="WLF652" s="6"/>
      <c r="WLG652" s="6"/>
      <c r="WLH652" s="6"/>
      <c r="WLI652" s="6"/>
      <c r="WLJ652" s="6"/>
      <c r="WLK652" s="6"/>
      <c r="WLL652" s="6"/>
      <c r="WLM652" s="6"/>
      <c r="WLN652" s="6"/>
      <c r="WLO652" s="6"/>
      <c r="WLP652" s="6"/>
      <c r="WLQ652" s="6"/>
      <c r="WLR652" s="6"/>
      <c r="WLS652" s="6"/>
      <c r="WLT652" s="6"/>
      <c r="WLU652" s="6"/>
      <c r="WLV652" s="6"/>
      <c r="WLW652" s="6"/>
      <c r="WLX652" s="6"/>
      <c r="WLY652" s="6"/>
      <c r="WLZ652" s="6"/>
      <c r="WMA652" s="6"/>
      <c r="WMB652" s="6"/>
      <c r="WMC652" s="6"/>
      <c r="WMD652" s="6"/>
      <c r="WME652" s="6"/>
      <c r="WMF652" s="6"/>
      <c r="WMG652" s="6"/>
      <c r="WMH652" s="6"/>
      <c r="WMI652" s="6"/>
      <c r="WMJ652" s="6"/>
      <c r="WMK652" s="6"/>
      <c r="WML652" s="6"/>
      <c r="WMM652" s="6"/>
      <c r="WMN652" s="6"/>
      <c r="WMO652" s="6"/>
      <c r="WMP652" s="6"/>
      <c r="WMQ652" s="6"/>
      <c r="WMR652" s="6"/>
      <c r="WMS652" s="6"/>
      <c r="WMT652" s="6"/>
      <c r="WMU652" s="6"/>
      <c r="WMV652" s="6"/>
      <c r="WMW652" s="6"/>
      <c r="WMX652" s="6"/>
      <c r="WMY652" s="6"/>
      <c r="WMZ652" s="6"/>
      <c r="WNA652" s="6"/>
      <c r="WNB652" s="6"/>
      <c r="WNC652" s="6"/>
      <c r="WND652" s="6"/>
      <c r="WNE652" s="6"/>
      <c r="WNF652" s="6"/>
      <c r="WNG652" s="6"/>
      <c r="WNH652" s="6"/>
      <c r="WNI652" s="6"/>
      <c r="WNJ652" s="6"/>
      <c r="WNK652" s="6"/>
      <c r="WNL652" s="6"/>
      <c r="WNM652" s="6"/>
      <c r="WNN652" s="6"/>
      <c r="WNO652" s="6"/>
      <c r="WNP652" s="6"/>
      <c r="WNQ652" s="6"/>
      <c r="WNR652" s="6"/>
      <c r="WNS652" s="6"/>
      <c r="WNT652" s="6"/>
      <c r="WNU652" s="6"/>
      <c r="WNV652" s="6"/>
      <c r="WNW652" s="6"/>
      <c r="WNX652" s="6"/>
      <c r="WNY652" s="6"/>
      <c r="WNZ652" s="6"/>
      <c r="WOA652" s="6"/>
      <c r="WOB652" s="6"/>
      <c r="WOC652" s="6"/>
      <c r="WOD652" s="6"/>
      <c r="WOE652" s="6"/>
      <c r="WOF652" s="6"/>
      <c r="WOG652" s="6"/>
      <c r="WOH652" s="6"/>
      <c r="WOI652" s="6"/>
      <c r="WOJ652" s="6"/>
      <c r="WOK652" s="6"/>
      <c r="WOL652" s="6"/>
      <c r="WOM652" s="6"/>
      <c r="WON652" s="6"/>
      <c r="WOO652" s="6"/>
      <c r="WOP652" s="6"/>
      <c r="WOQ652" s="6"/>
      <c r="WOR652" s="6"/>
      <c r="WOS652" s="6"/>
      <c r="WOT652" s="6"/>
      <c r="WOU652" s="6"/>
      <c r="WOV652" s="6"/>
      <c r="WOW652" s="6"/>
      <c r="WOX652" s="6"/>
      <c r="WOY652" s="6"/>
      <c r="WOZ652" s="6"/>
      <c r="WPA652" s="6"/>
      <c r="WPB652" s="6"/>
      <c r="WPC652" s="6"/>
      <c r="WPD652" s="6"/>
      <c r="WPE652" s="6"/>
      <c r="WPF652" s="6"/>
      <c r="WPG652" s="6"/>
      <c r="WPH652" s="6"/>
      <c r="WPI652" s="6"/>
      <c r="WPJ652" s="6"/>
      <c r="WPK652" s="6"/>
      <c r="WPL652" s="6"/>
      <c r="WPM652" s="6"/>
      <c r="WPN652" s="6"/>
      <c r="WPO652" s="6"/>
      <c r="WPP652" s="6"/>
      <c r="WPQ652" s="6"/>
      <c r="WPR652" s="6"/>
      <c r="WPS652" s="6"/>
      <c r="WPT652" s="6"/>
      <c r="WPU652" s="6"/>
      <c r="WPV652" s="6"/>
      <c r="WPW652" s="6"/>
      <c r="WPX652" s="6"/>
      <c r="WPY652" s="6"/>
      <c r="WPZ652" s="6"/>
      <c r="WQA652" s="6"/>
      <c r="WQB652" s="6"/>
      <c r="WQC652" s="6"/>
      <c r="WQD652" s="6"/>
      <c r="WQE652" s="6"/>
      <c r="WQF652" s="6"/>
      <c r="WQG652" s="6"/>
      <c r="WQH652" s="6"/>
      <c r="WQI652" s="6"/>
      <c r="WQJ652" s="6"/>
      <c r="WQK652" s="6"/>
      <c r="WQL652" s="6"/>
      <c r="WQM652" s="6"/>
      <c r="WQN652" s="6"/>
      <c r="WQO652" s="6"/>
      <c r="WQP652" s="6"/>
      <c r="WQQ652" s="6"/>
      <c r="WQR652" s="6"/>
      <c r="WQS652" s="6"/>
      <c r="WQT652" s="6"/>
      <c r="WQU652" s="6"/>
      <c r="WQV652" s="6"/>
      <c r="WQW652" s="6"/>
      <c r="WQX652" s="6"/>
      <c r="WQY652" s="6"/>
      <c r="WQZ652" s="6"/>
      <c r="WRA652" s="6"/>
      <c r="WRB652" s="6"/>
      <c r="WRC652" s="6"/>
      <c r="WRD652" s="6"/>
      <c r="WRE652" s="6"/>
      <c r="WRF652" s="6"/>
      <c r="WRG652" s="6"/>
      <c r="WRH652" s="6"/>
      <c r="WRI652" s="6"/>
      <c r="WRJ652" s="6"/>
      <c r="WRK652" s="6"/>
      <c r="WRL652" s="6"/>
      <c r="WRM652" s="6"/>
      <c r="WRN652" s="6"/>
      <c r="WRO652" s="6"/>
      <c r="WRP652" s="6"/>
      <c r="WRQ652" s="6"/>
      <c r="WRR652" s="6"/>
      <c r="WRS652" s="6"/>
      <c r="WRT652" s="6"/>
      <c r="WRU652" s="6"/>
      <c r="WRV652" s="6"/>
      <c r="WRW652" s="6"/>
      <c r="WRX652" s="6"/>
      <c r="WRY652" s="6"/>
      <c r="WRZ652" s="6"/>
      <c r="WSA652" s="6"/>
      <c r="WSB652" s="6"/>
      <c r="WSC652" s="6"/>
      <c r="WSD652" s="6"/>
      <c r="WSE652" s="6"/>
      <c r="WSF652" s="6"/>
      <c r="WSG652" s="6"/>
      <c r="WSH652" s="6"/>
      <c r="WSI652" s="6"/>
      <c r="WSJ652" s="6"/>
      <c r="WSK652" s="6"/>
      <c r="WSL652" s="6"/>
      <c r="WSM652" s="6"/>
      <c r="WSN652" s="6"/>
      <c r="WSO652" s="6"/>
      <c r="WSP652" s="6"/>
      <c r="WSQ652" s="6"/>
      <c r="WSR652" s="6"/>
      <c r="WSS652" s="6"/>
      <c r="WST652" s="6"/>
      <c r="WSU652" s="6"/>
      <c r="WSV652" s="6"/>
      <c r="WSW652" s="6"/>
      <c r="WSX652" s="6"/>
      <c r="WSY652" s="6"/>
      <c r="WSZ652" s="6"/>
      <c r="WTA652" s="6"/>
      <c r="WTB652" s="6"/>
      <c r="WTC652" s="6"/>
      <c r="WTD652" s="6"/>
      <c r="WTE652" s="6"/>
      <c r="WTF652" s="6"/>
      <c r="WTG652" s="6"/>
      <c r="WTH652" s="6"/>
      <c r="WTI652" s="6"/>
      <c r="WTJ652" s="6"/>
      <c r="WTK652" s="6"/>
      <c r="WTL652" s="6"/>
      <c r="WTM652" s="6"/>
      <c r="WTN652" s="6"/>
      <c r="WTO652" s="6"/>
      <c r="WTP652" s="6"/>
      <c r="WTQ652" s="6"/>
      <c r="WTR652" s="6"/>
      <c r="WTS652" s="6"/>
      <c r="WTT652" s="6"/>
      <c r="WTU652" s="6"/>
      <c r="WTV652" s="6"/>
      <c r="WTW652" s="6"/>
      <c r="WTX652" s="6"/>
      <c r="WTY652" s="6"/>
      <c r="WTZ652" s="6"/>
      <c r="WUA652" s="6"/>
      <c r="WUB652" s="6"/>
      <c r="WUC652" s="6"/>
      <c r="WUD652" s="6"/>
      <c r="WUE652" s="6"/>
      <c r="WUF652" s="6"/>
      <c r="WUG652" s="6"/>
      <c r="WUH652" s="6"/>
      <c r="WUI652" s="6"/>
      <c r="WUJ652" s="6"/>
      <c r="WUK652" s="6"/>
      <c r="WUL652" s="6"/>
      <c r="WUM652" s="6"/>
      <c r="WUN652" s="6"/>
      <c r="WUO652" s="6"/>
      <c r="WUP652" s="6"/>
      <c r="WUQ652" s="6"/>
      <c r="WUR652" s="6"/>
      <c r="WUS652" s="6"/>
      <c r="WUT652" s="6"/>
      <c r="WUU652" s="6"/>
      <c r="WUV652" s="6"/>
      <c r="WUW652" s="6"/>
      <c r="WUX652" s="6"/>
      <c r="WUY652" s="6"/>
      <c r="WUZ652" s="6"/>
      <c r="WVA652" s="6"/>
      <c r="WVB652" s="6"/>
      <c r="WVC652" s="6"/>
      <c r="WVD652" s="6"/>
      <c r="WVE652" s="6"/>
      <c r="WVF652" s="6"/>
      <c r="WVG652" s="6"/>
      <c r="WVH652" s="6"/>
      <c r="WVI652" s="6"/>
      <c r="WVJ652" s="6"/>
      <c r="WVK652" s="6"/>
      <c r="WVL652" s="6"/>
      <c r="WVM652" s="6"/>
      <c r="WVN652" s="6"/>
      <c r="WVO652" s="6"/>
      <c r="WVP652" s="6"/>
      <c r="WVQ652" s="6"/>
      <c r="WVR652" s="6"/>
      <c r="WVS652" s="6"/>
      <c r="WVT652" s="6"/>
      <c r="WVU652" s="6"/>
      <c r="WVV652" s="6"/>
      <c r="WVW652" s="6"/>
      <c r="WVX652" s="6"/>
      <c r="WVY652" s="6"/>
      <c r="WVZ652" s="6"/>
      <c r="WWA652" s="6"/>
      <c r="WWB652" s="6"/>
      <c r="WWC652" s="6"/>
      <c r="WWD652" s="6"/>
      <c r="WWE652" s="6"/>
      <c r="WWF652" s="6"/>
      <c r="WWG652" s="6"/>
      <c r="WWH652" s="6"/>
      <c r="WWI652" s="6"/>
      <c r="WWJ652" s="6"/>
      <c r="WWK652" s="6"/>
      <c r="WWL652" s="6"/>
      <c r="WWM652" s="6"/>
      <c r="WWN652" s="6"/>
      <c r="WWO652" s="6"/>
      <c r="WWP652" s="6"/>
      <c r="WWQ652" s="6"/>
      <c r="WWR652" s="6"/>
      <c r="WWS652" s="6"/>
      <c r="WWT652" s="6"/>
      <c r="WWU652" s="6"/>
      <c r="WWV652" s="6"/>
      <c r="WWW652" s="6"/>
      <c r="WWX652" s="6"/>
      <c r="WWY652" s="6"/>
      <c r="WWZ652" s="6"/>
      <c r="WXA652" s="6"/>
      <c r="WXB652" s="6"/>
      <c r="WXC652" s="6"/>
      <c r="WXD652" s="6"/>
      <c r="WXE652" s="6"/>
      <c r="WXF652" s="6"/>
      <c r="WXG652" s="6"/>
      <c r="WXH652" s="6"/>
      <c r="WXI652" s="6"/>
      <c r="WXJ652" s="6"/>
      <c r="WXK652" s="6"/>
      <c r="WXL652" s="6"/>
      <c r="WXM652" s="6"/>
      <c r="WXN652" s="6"/>
      <c r="WXO652" s="6"/>
      <c r="WXP652" s="6"/>
      <c r="WXQ652" s="6"/>
      <c r="WXR652" s="6"/>
      <c r="WXS652" s="6"/>
      <c r="WXT652" s="6"/>
      <c r="WXU652" s="6"/>
      <c r="WXV652" s="6"/>
      <c r="WXW652" s="6"/>
      <c r="WXX652" s="6"/>
      <c r="WXY652" s="6"/>
      <c r="WXZ652" s="6"/>
      <c r="WYA652" s="6"/>
      <c r="WYB652" s="6"/>
      <c r="WYC652" s="6"/>
      <c r="WYD652" s="6"/>
      <c r="WYE652" s="6"/>
      <c r="WYF652" s="6"/>
      <c r="WYG652" s="6"/>
      <c r="WYH652" s="6"/>
      <c r="WYI652" s="6"/>
      <c r="WYJ652" s="6"/>
      <c r="WYK652" s="6"/>
      <c r="WYL652" s="6"/>
      <c r="WYM652" s="6"/>
      <c r="WYN652" s="6"/>
      <c r="WYO652" s="6"/>
      <c r="WYP652" s="6"/>
      <c r="WYQ652" s="6"/>
      <c r="WYR652" s="6"/>
      <c r="WYS652" s="6"/>
      <c r="WYT652" s="6"/>
      <c r="WYU652" s="6"/>
      <c r="WYV652" s="6"/>
      <c r="WYW652" s="6"/>
      <c r="WYX652" s="6"/>
      <c r="WYY652" s="6"/>
      <c r="WYZ652" s="6"/>
      <c r="WZA652" s="6"/>
      <c r="WZB652" s="6"/>
      <c r="WZC652" s="6"/>
      <c r="WZD652" s="6"/>
      <c r="WZE652" s="6"/>
      <c r="WZF652" s="6"/>
      <c r="WZG652" s="6"/>
      <c r="WZH652" s="6"/>
      <c r="WZI652" s="6"/>
      <c r="WZJ652" s="6"/>
      <c r="WZK652" s="6"/>
      <c r="WZL652" s="6"/>
      <c r="WZM652" s="6"/>
      <c r="WZN652" s="6"/>
      <c r="WZO652" s="6"/>
      <c r="WZP652" s="6"/>
      <c r="WZQ652" s="6"/>
      <c r="WZR652" s="6"/>
      <c r="WZS652" s="6"/>
      <c r="WZT652" s="6"/>
      <c r="WZU652" s="6"/>
      <c r="WZV652" s="6"/>
      <c r="WZW652" s="6"/>
      <c r="WZX652" s="6"/>
      <c r="WZY652" s="6"/>
      <c r="WZZ652" s="6"/>
      <c r="XAA652" s="6"/>
      <c r="XAB652" s="6"/>
      <c r="XAC652" s="6"/>
      <c r="XAD652" s="6"/>
      <c r="XAE652" s="6"/>
      <c r="XAF652" s="6"/>
      <c r="XAG652" s="6"/>
      <c r="XAH652" s="6"/>
      <c r="XAI652" s="6"/>
      <c r="XAJ652" s="6"/>
      <c r="XAK652" s="6"/>
      <c r="XAL652" s="6"/>
      <c r="XAM652" s="6"/>
      <c r="XAN652" s="6"/>
      <c r="XAO652" s="6"/>
      <c r="XAP652" s="6"/>
      <c r="XAQ652" s="6"/>
      <c r="XAR652" s="6"/>
      <c r="XAS652" s="6"/>
      <c r="XAT652" s="6"/>
      <c r="XAU652" s="6"/>
      <c r="XAV652" s="6"/>
      <c r="XAW652" s="6"/>
      <c r="XAX652" s="6"/>
      <c r="XAY652" s="6"/>
      <c r="XAZ652" s="6"/>
      <c r="XBA652" s="6"/>
      <c r="XBB652" s="6"/>
      <c r="XBC652" s="6"/>
      <c r="XBD652" s="6"/>
      <c r="XBE652" s="6"/>
      <c r="XBF652" s="6"/>
      <c r="XBG652" s="6"/>
      <c r="XBH652" s="6"/>
      <c r="XBI652" s="6"/>
      <c r="XBJ652" s="6"/>
      <c r="XBK652" s="6"/>
      <c r="XBL652" s="6"/>
      <c r="XBM652" s="6"/>
      <c r="XBN652" s="6"/>
      <c r="XBO652" s="6"/>
      <c r="XBP652" s="6"/>
      <c r="XBQ652" s="6"/>
      <c r="XBR652" s="6"/>
      <c r="XBS652" s="6"/>
      <c r="XBT652" s="6"/>
      <c r="XBU652" s="6"/>
      <c r="XBV652" s="6"/>
      <c r="XBW652" s="6"/>
      <c r="XBX652" s="6"/>
      <c r="XBY652" s="6"/>
      <c r="XBZ652" s="6"/>
      <c r="XCA652" s="6"/>
      <c r="XCB652" s="6"/>
      <c r="XCC652" s="6"/>
      <c r="XCD652" s="6"/>
      <c r="XCE652" s="6"/>
      <c r="XCF652" s="6"/>
      <c r="XCG652" s="6"/>
      <c r="XCH652" s="6"/>
      <c r="XCI652" s="6"/>
      <c r="XCJ652" s="6"/>
      <c r="XCK652" s="6"/>
      <c r="XCL652" s="6"/>
      <c r="XCM652" s="6"/>
      <c r="XCN652" s="6"/>
      <c r="XCO652" s="6"/>
      <c r="XCP652" s="6"/>
      <c r="XCQ652" s="6"/>
      <c r="XCR652" s="6"/>
      <c r="XCS652" s="6"/>
      <c r="XCT652" s="6"/>
      <c r="XCU652" s="6"/>
      <c r="XCV652" s="6"/>
      <c r="XCW652" s="6"/>
      <c r="XCX652" s="6"/>
      <c r="XCY652" s="6"/>
      <c r="XCZ652" s="6"/>
      <c r="XDA652" s="6"/>
      <c r="XDB652" s="6"/>
      <c r="XDC652" s="6"/>
      <c r="XDD652" s="6"/>
      <c r="XDE652" s="6"/>
      <c r="XDF652" s="6"/>
      <c r="XDG652" s="6"/>
      <c r="XDH652" s="6"/>
      <c r="XDI652" s="6"/>
      <c r="XDJ652" s="6"/>
      <c r="XDK652" s="6"/>
      <c r="XDL652" s="6"/>
      <c r="XDM652" s="6"/>
      <c r="XDN652" s="6"/>
      <c r="XDO652" s="6"/>
      <c r="XDP652" s="6"/>
    </row>
    <row r="653" spans="1:16344" s="184" customFormat="1">
      <c r="A653" s="28"/>
      <c r="B653" s="29"/>
      <c r="C653" s="30" t="s">
        <v>47</v>
      </c>
      <c r="D653" s="30"/>
      <c r="E653" s="31" t="s">
        <v>35</v>
      </c>
      <c r="F653" s="32" t="s">
        <v>33</v>
      </c>
      <c r="G653" s="32">
        <v>1</v>
      </c>
      <c r="H653" s="32">
        <f>H651</f>
        <v>10</v>
      </c>
      <c r="I653" s="63">
        <f t="shared" si="495"/>
        <v>150000</v>
      </c>
      <c r="J653" s="64">
        <f t="shared" si="496"/>
        <v>1500000</v>
      </c>
      <c r="K653" s="32">
        <f>K651</f>
        <v>0</v>
      </c>
      <c r="L653" s="63">
        <f t="shared" si="497"/>
        <v>380000</v>
      </c>
      <c r="M653" s="64">
        <f t="shared" si="498"/>
        <v>0</v>
      </c>
      <c r="N653" s="32"/>
      <c r="O653" s="63"/>
      <c r="P653" s="63"/>
      <c r="Q653" s="32">
        <f>Q651</f>
        <v>0</v>
      </c>
      <c r="R653" s="63">
        <f t="shared" si="499"/>
        <v>950000</v>
      </c>
      <c r="S653" s="32">
        <f>S651</f>
        <v>0</v>
      </c>
      <c r="T653" s="63">
        <f t="shared" si="500"/>
        <v>285000</v>
      </c>
      <c r="U653" s="84">
        <f t="shared" si="501"/>
        <v>0</v>
      </c>
      <c r="V653" s="9"/>
      <c r="W653" s="9"/>
      <c r="X653" s="10"/>
      <c r="Y653" s="103"/>
      <c r="Z653" s="104"/>
      <c r="AA653" s="104"/>
      <c r="AB653" s="104"/>
      <c r="AC653" s="104"/>
      <c r="AD653" s="104"/>
      <c r="AE653" s="104"/>
      <c r="AF653" s="104"/>
      <c r="AG653" s="104"/>
      <c r="AH653" s="104"/>
      <c r="AI653" s="104"/>
      <c r="AJ653" s="104"/>
      <c r="AK653" s="103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6"/>
      <c r="FH653" s="6"/>
      <c r="FI653" s="6"/>
      <c r="FJ653" s="6"/>
      <c r="FK653" s="6"/>
      <c r="FL653" s="6"/>
      <c r="FM653" s="6"/>
      <c r="FN653" s="6"/>
      <c r="FO653" s="6"/>
      <c r="FP653" s="6"/>
      <c r="FQ653" s="6"/>
      <c r="FR653" s="6"/>
      <c r="FS653" s="6"/>
      <c r="FT653" s="6"/>
      <c r="FU653" s="6"/>
      <c r="FV653" s="6"/>
      <c r="FW653" s="6"/>
      <c r="FX653" s="6"/>
      <c r="FY653" s="6"/>
      <c r="FZ653" s="6"/>
      <c r="GA653" s="6"/>
      <c r="GB653" s="6"/>
      <c r="GC653" s="6"/>
      <c r="GD653" s="6"/>
      <c r="GE653" s="6"/>
      <c r="GF653" s="6"/>
      <c r="GG653" s="6"/>
      <c r="GH653" s="6"/>
      <c r="GI653" s="6"/>
      <c r="GJ653" s="6"/>
      <c r="GK653" s="6"/>
      <c r="GL653" s="6"/>
      <c r="GM653" s="6"/>
      <c r="GN653" s="6"/>
      <c r="GO653" s="6"/>
      <c r="GP653" s="6"/>
      <c r="GQ653" s="6"/>
      <c r="GR653" s="6"/>
      <c r="GS653" s="6"/>
      <c r="GT653" s="6"/>
      <c r="GU653" s="6"/>
      <c r="GV653" s="6"/>
      <c r="GW653" s="6"/>
      <c r="GX653" s="6"/>
      <c r="GY653" s="6"/>
      <c r="GZ653" s="6"/>
      <c r="HA653" s="6"/>
      <c r="HB653" s="6"/>
      <c r="HC653" s="6"/>
      <c r="HD653" s="6"/>
      <c r="HE653" s="6"/>
      <c r="HF653" s="6"/>
      <c r="HG653" s="6"/>
      <c r="HH653" s="6"/>
      <c r="HI653" s="6"/>
      <c r="HJ653" s="6"/>
      <c r="HK653" s="6"/>
      <c r="HL653" s="6"/>
      <c r="HM653" s="6"/>
      <c r="HN653" s="6"/>
      <c r="HO653" s="6"/>
      <c r="HP653" s="6"/>
      <c r="HQ653" s="6"/>
      <c r="HR653" s="6"/>
      <c r="HS653" s="6"/>
      <c r="HT653" s="6"/>
      <c r="HU653" s="6"/>
      <c r="HV653" s="6"/>
      <c r="HW653" s="6"/>
      <c r="HX653" s="6"/>
      <c r="HY653" s="6"/>
      <c r="HZ653" s="6"/>
      <c r="IA653" s="6"/>
      <c r="IB653" s="6"/>
      <c r="IC653" s="6"/>
      <c r="ID653" s="6"/>
      <c r="IE653" s="6"/>
      <c r="IF653" s="6"/>
      <c r="IG653" s="6"/>
      <c r="IH653" s="6"/>
      <c r="II653" s="6"/>
      <c r="IJ653" s="6"/>
      <c r="IK653" s="6"/>
      <c r="IL653" s="6"/>
      <c r="IM653" s="6"/>
      <c r="IN653" s="6"/>
      <c r="IO653" s="6"/>
      <c r="IP653" s="6"/>
      <c r="IQ653" s="6"/>
      <c r="IR653" s="6"/>
      <c r="IS653" s="6"/>
      <c r="IT653" s="6"/>
      <c r="IU653" s="6"/>
      <c r="IV653" s="6"/>
      <c r="IW653" s="6"/>
      <c r="IX653" s="6"/>
      <c r="IY653" s="6"/>
      <c r="IZ653" s="6"/>
      <c r="JA653" s="6"/>
      <c r="JB653" s="6"/>
      <c r="JC653" s="6"/>
      <c r="JD653" s="6"/>
      <c r="JE653" s="6"/>
      <c r="JF653" s="6"/>
      <c r="JG653" s="6"/>
      <c r="JH653" s="6"/>
      <c r="JI653" s="6"/>
      <c r="JJ653" s="6"/>
      <c r="JK653" s="6"/>
      <c r="JL653" s="6"/>
      <c r="JM653" s="6"/>
      <c r="JN653" s="6"/>
      <c r="JO653" s="6"/>
      <c r="JP653" s="6"/>
      <c r="JQ653" s="6"/>
      <c r="JR653" s="6"/>
      <c r="JS653" s="6"/>
      <c r="JT653" s="6"/>
      <c r="JU653" s="6"/>
      <c r="JV653" s="6"/>
      <c r="JW653" s="6"/>
      <c r="JX653" s="6"/>
      <c r="JY653" s="6"/>
      <c r="JZ653" s="6"/>
      <c r="KA653" s="6"/>
      <c r="KB653" s="6"/>
      <c r="KC653" s="6"/>
      <c r="KD653" s="6"/>
      <c r="KE653" s="6"/>
      <c r="KF653" s="6"/>
      <c r="KG653" s="6"/>
      <c r="KH653" s="6"/>
      <c r="KI653" s="6"/>
      <c r="KJ653" s="6"/>
      <c r="KK653" s="6"/>
      <c r="KL653" s="6"/>
      <c r="KM653" s="6"/>
      <c r="KN653" s="6"/>
      <c r="KO653" s="6"/>
      <c r="KP653" s="6"/>
      <c r="KQ653" s="6"/>
      <c r="KR653" s="6"/>
      <c r="KS653" s="6"/>
      <c r="KT653" s="6"/>
      <c r="KU653" s="6"/>
      <c r="KV653" s="6"/>
      <c r="KW653" s="6"/>
      <c r="KX653" s="6"/>
      <c r="KY653" s="6"/>
      <c r="KZ653" s="6"/>
      <c r="LA653" s="6"/>
      <c r="LB653" s="6"/>
      <c r="LC653" s="6"/>
      <c r="LD653" s="6"/>
      <c r="LE653" s="6"/>
      <c r="LF653" s="6"/>
      <c r="LG653" s="6"/>
      <c r="LH653" s="6"/>
      <c r="LI653" s="6"/>
      <c r="LJ653" s="6"/>
      <c r="LK653" s="6"/>
      <c r="LL653" s="6"/>
      <c r="LM653" s="6"/>
      <c r="LN653" s="6"/>
      <c r="LO653" s="6"/>
      <c r="LP653" s="6"/>
      <c r="LQ653" s="6"/>
      <c r="LR653" s="6"/>
      <c r="LS653" s="6"/>
      <c r="LT653" s="6"/>
      <c r="LU653" s="6"/>
      <c r="LV653" s="6"/>
      <c r="LW653" s="6"/>
      <c r="LX653" s="6"/>
      <c r="LY653" s="6"/>
      <c r="LZ653" s="6"/>
      <c r="MA653" s="6"/>
      <c r="MB653" s="6"/>
      <c r="MC653" s="6"/>
      <c r="MD653" s="6"/>
      <c r="ME653" s="6"/>
      <c r="MF653" s="6"/>
      <c r="MG653" s="6"/>
      <c r="MH653" s="6"/>
      <c r="MI653" s="6"/>
      <c r="MJ653" s="6"/>
      <c r="MK653" s="6"/>
      <c r="ML653" s="6"/>
      <c r="MM653" s="6"/>
      <c r="MN653" s="6"/>
      <c r="MO653" s="6"/>
      <c r="MP653" s="6"/>
      <c r="MQ653" s="6"/>
      <c r="MR653" s="6"/>
      <c r="MS653" s="6"/>
      <c r="MT653" s="6"/>
      <c r="MU653" s="6"/>
      <c r="MV653" s="6"/>
      <c r="MW653" s="6"/>
      <c r="MX653" s="6"/>
      <c r="MY653" s="6"/>
      <c r="MZ653" s="6"/>
      <c r="NA653" s="6"/>
      <c r="NB653" s="6"/>
      <c r="NC653" s="6"/>
      <c r="ND653" s="6"/>
      <c r="NE653" s="6"/>
      <c r="NF653" s="6"/>
      <c r="NG653" s="6"/>
      <c r="NH653" s="6"/>
      <c r="NI653" s="6"/>
      <c r="NJ653" s="6"/>
      <c r="NK653" s="6"/>
      <c r="NL653" s="6"/>
      <c r="NM653" s="6"/>
      <c r="NN653" s="6"/>
      <c r="NO653" s="6"/>
      <c r="NP653" s="6"/>
      <c r="NQ653" s="6"/>
      <c r="NR653" s="6"/>
      <c r="NS653" s="6"/>
      <c r="NT653" s="6"/>
      <c r="NU653" s="6"/>
      <c r="NV653" s="6"/>
      <c r="NW653" s="6"/>
      <c r="NX653" s="6"/>
      <c r="NY653" s="6"/>
      <c r="NZ653" s="6"/>
      <c r="OA653" s="6"/>
      <c r="OB653" s="6"/>
      <c r="OC653" s="6"/>
      <c r="OD653" s="6"/>
      <c r="OE653" s="6"/>
      <c r="OF653" s="6"/>
      <c r="OG653" s="6"/>
      <c r="OH653" s="6"/>
      <c r="OI653" s="6"/>
      <c r="OJ653" s="6"/>
      <c r="OK653" s="6"/>
      <c r="OL653" s="6"/>
      <c r="OM653" s="6"/>
      <c r="ON653" s="6"/>
      <c r="OO653" s="6"/>
      <c r="OP653" s="6"/>
      <c r="OQ653" s="6"/>
      <c r="OR653" s="6"/>
      <c r="OS653" s="6"/>
      <c r="OT653" s="6"/>
      <c r="OU653" s="6"/>
      <c r="OV653" s="6"/>
      <c r="OW653" s="6"/>
      <c r="OX653" s="6"/>
      <c r="OY653" s="6"/>
      <c r="OZ653" s="6"/>
      <c r="PA653" s="6"/>
      <c r="PB653" s="6"/>
      <c r="PC653" s="6"/>
      <c r="PD653" s="6"/>
      <c r="PE653" s="6"/>
      <c r="PF653" s="6"/>
      <c r="PG653" s="6"/>
      <c r="PH653" s="6"/>
      <c r="PI653" s="6"/>
      <c r="PJ653" s="6"/>
      <c r="PK653" s="6"/>
      <c r="PL653" s="6"/>
      <c r="PM653" s="6"/>
      <c r="PN653" s="6"/>
      <c r="PO653" s="6"/>
      <c r="PP653" s="6"/>
      <c r="PQ653" s="6"/>
      <c r="PR653" s="6"/>
      <c r="PS653" s="6"/>
      <c r="PT653" s="6"/>
      <c r="PU653" s="6"/>
      <c r="PV653" s="6"/>
      <c r="PW653" s="6"/>
      <c r="PX653" s="6"/>
      <c r="PY653" s="6"/>
      <c r="PZ653" s="6"/>
      <c r="QA653" s="6"/>
      <c r="QB653" s="6"/>
      <c r="QC653" s="6"/>
      <c r="QD653" s="6"/>
      <c r="QE653" s="6"/>
      <c r="QF653" s="6"/>
      <c r="QG653" s="6"/>
      <c r="QH653" s="6"/>
      <c r="QI653" s="6"/>
      <c r="QJ653" s="6"/>
      <c r="QK653" s="6"/>
      <c r="QL653" s="6"/>
      <c r="QM653" s="6"/>
      <c r="QN653" s="6"/>
      <c r="QO653" s="6"/>
      <c r="QP653" s="6"/>
      <c r="QQ653" s="6"/>
      <c r="QR653" s="6"/>
      <c r="QS653" s="6"/>
      <c r="QT653" s="6"/>
      <c r="QU653" s="6"/>
      <c r="QV653" s="6"/>
      <c r="QW653" s="6"/>
      <c r="QX653" s="6"/>
      <c r="QY653" s="6"/>
      <c r="QZ653" s="6"/>
      <c r="RA653" s="6"/>
      <c r="RB653" s="6"/>
      <c r="RC653" s="6"/>
      <c r="RD653" s="6"/>
      <c r="RE653" s="6"/>
      <c r="RF653" s="6"/>
      <c r="RG653" s="6"/>
      <c r="RH653" s="6"/>
      <c r="RI653" s="6"/>
      <c r="RJ653" s="6"/>
      <c r="RK653" s="6"/>
      <c r="RL653" s="6"/>
      <c r="RM653" s="6"/>
      <c r="RN653" s="6"/>
      <c r="RO653" s="6"/>
      <c r="RP653" s="6"/>
      <c r="RQ653" s="6"/>
      <c r="RR653" s="6"/>
      <c r="RS653" s="6"/>
      <c r="RT653" s="6"/>
      <c r="RU653" s="6"/>
      <c r="RV653" s="6"/>
      <c r="RW653" s="6"/>
      <c r="RX653" s="6"/>
      <c r="RY653" s="6"/>
      <c r="RZ653" s="6"/>
      <c r="SA653" s="6"/>
      <c r="SB653" s="6"/>
      <c r="SC653" s="6"/>
      <c r="SD653" s="6"/>
      <c r="SE653" s="6"/>
      <c r="SF653" s="6"/>
      <c r="SG653" s="6"/>
      <c r="SH653" s="6"/>
      <c r="SI653" s="6"/>
      <c r="SJ653" s="6"/>
      <c r="SK653" s="6"/>
      <c r="SL653" s="6"/>
      <c r="SM653" s="6"/>
      <c r="SN653" s="6"/>
      <c r="SO653" s="6"/>
      <c r="SP653" s="6"/>
      <c r="SQ653" s="6"/>
      <c r="SR653" s="6"/>
      <c r="SS653" s="6"/>
      <c r="ST653" s="6"/>
      <c r="SU653" s="6"/>
      <c r="SV653" s="6"/>
      <c r="SW653" s="6"/>
      <c r="SX653" s="6"/>
      <c r="SY653" s="6"/>
      <c r="SZ653" s="6"/>
      <c r="TA653" s="6"/>
      <c r="TB653" s="6"/>
      <c r="TC653" s="6"/>
      <c r="TD653" s="6"/>
      <c r="TE653" s="6"/>
      <c r="TF653" s="6"/>
      <c r="TG653" s="6"/>
      <c r="TH653" s="6"/>
      <c r="TI653" s="6"/>
      <c r="TJ653" s="6"/>
      <c r="TK653" s="6"/>
      <c r="TL653" s="6"/>
      <c r="TM653" s="6"/>
      <c r="TN653" s="6"/>
      <c r="TO653" s="6"/>
      <c r="TP653" s="6"/>
      <c r="TQ653" s="6"/>
      <c r="TR653" s="6"/>
      <c r="TS653" s="6"/>
      <c r="TT653" s="6"/>
      <c r="TU653" s="6"/>
      <c r="TV653" s="6"/>
      <c r="TW653" s="6"/>
      <c r="TX653" s="6"/>
      <c r="TY653" s="6"/>
      <c r="TZ653" s="6"/>
      <c r="UA653" s="6"/>
      <c r="UB653" s="6"/>
      <c r="UC653" s="6"/>
      <c r="UD653" s="6"/>
      <c r="UE653" s="6"/>
      <c r="UF653" s="6"/>
      <c r="UG653" s="6"/>
      <c r="UH653" s="6"/>
      <c r="UI653" s="6"/>
      <c r="UJ653" s="6"/>
      <c r="UK653" s="6"/>
      <c r="UL653" s="6"/>
      <c r="UM653" s="6"/>
      <c r="UN653" s="6"/>
      <c r="UO653" s="6"/>
      <c r="UP653" s="6"/>
      <c r="UQ653" s="6"/>
      <c r="UR653" s="6"/>
      <c r="US653" s="6"/>
      <c r="UT653" s="6"/>
      <c r="UU653" s="6"/>
      <c r="UV653" s="6"/>
      <c r="UW653" s="6"/>
      <c r="UX653" s="6"/>
      <c r="UY653" s="6"/>
      <c r="UZ653" s="6"/>
      <c r="VA653" s="6"/>
      <c r="VB653" s="6"/>
      <c r="VC653" s="6"/>
      <c r="VD653" s="6"/>
      <c r="VE653" s="6"/>
      <c r="VF653" s="6"/>
      <c r="VG653" s="6"/>
      <c r="VH653" s="6"/>
      <c r="VI653" s="6"/>
      <c r="VJ653" s="6"/>
      <c r="VK653" s="6"/>
      <c r="VL653" s="6"/>
      <c r="VM653" s="6"/>
      <c r="VN653" s="6"/>
      <c r="VO653" s="6"/>
      <c r="VP653" s="6"/>
      <c r="VQ653" s="6"/>
      <c r="VR653" s="6"/>
      <c r="VS653" s="6"/>
      <c r="VT653" s="6"/>
      <c r="VU653" s="6"/>
      <c r="VV653" s="6"/>
      <c r="VW653" s="6"/>
      <c r="VX653" s="6"/>
      <c r="VY653" s="6"/>
      <c r="VZ653" s="6"/>
      <c r="WA653" s="6"/>
      <c r="WB653" s="6"/>
      <c r="WC653" s="6"/>
      <c r="WD653" s="6"/>
      <c r="WE653" s="6"/>
      <c r="WF653" s="6"/>
      <c r="WG653" s="6"/>
      <c r="WH653" s="6"/>
      <c r="WI653" s="6"/>
      <c r="WJ653" s="6"/>
      <c r="WK653" s="6"/>
      <c r="WL653" s="6"/>
      <c r="WM653" s="6"/>
      <c r="WN653" s="6"/>
      <c r="WO653" s="6"/>
      <c r="WP653" s="6"/>
      <c r="WQ653" s="6"/>
      <c r="WR653" s="6"/>
      <c r="WS653" s="6"/>
      <c r="WT653" s="6"/>
      <c r="WU653" s="6"/>
      <c r="WV653" s="6"/>
      <c r="WW653" s="6"/>
      <c r="WX653" s="6"/>
      <c r="WY653" s="6"/>
      <c r="WZ653" s="6"/>
      <c r="XA653" s="6"/>
      <c r="XB653" s="6"/>
      <c r="XC653" s="6"/>
      <c r="XD653" s="6"/>
      <c r="XE653" s="6"/>
      <c r="XF653" s="6"/>
      <c r="XG653" s="6"/>
      <c r="XH653" s="6"/>
      <c r="XI653" s="6"/>
      <c r="XJ653" s="6"/>
      <c r="XK653" s="6"/>
      <c r="XL653" s="6"/>
      <c r="XM653" s="6"/>
      <c r="XN653" s="6"/>
      <c r="XO653" s="6"/>
      <c r="XP653" s="6"/>
      <c r="XQ653" s="6"/>
      <c r="XR653" s="6"/>
      <c r="XS653" s="6"/>
      <c r="XT653" s="6"/>
      <c r="XU653" s="6"/>
      <c r="XV653" s="6"/>
      <c r="XW653" s="6"/>
      <c r="XX653" s="6"/>
      <c r="XY653" s="6"/>
      <c r="XZ653" s="6"/>
      <c r="YA653" s="6"/>
      <c r="YB653" s="6"/>
      <c r="YC653" s="6"/>
      <c r="YD653" s="6"/>
      <c r="YE653" s="6"/>
      <c r="YF653" s="6"/>
      <c r="YG653" s="6"/>
      <c r="YH653" s="6"/>
      <c r="YI653" s="6"/>
      <c r="YJ653" s="6"/>
      <c r="YK653" s="6"/>
      <c r="YL653" s="6"/>
      <c r="YM653" s="6"/>
      <c r="YN653" s="6"/>
      <c r="YO653" s="6"/>
      <c r="YP653" s="6"/>
      <c r="YQ653" s="6"/>
      <c r="YR653" s="6"/>
      <c r="YS653" s="6"/>
      <c r="YT653" s="6"/>
      <c r="YU653" s="6"/>
      <c r="YV653" s="6"/>
      <c r="YW653" s="6"/>
      <c r="YX653" s="6"/>
      <c r="YY653" s="6"/>
      <c r="YZ653" s="6"/>
      <c r="ZA653" s="6"/>
      <c r="ZB653" s="6"/>
      <c r="ZC653" s="6"/>
      <c r="ZD653" s="6"/>
      <c r="ZE653" s="6"/>
      <c r="ZF653" s="6"/>
      <c r="ZG653" s="6"/>
      <c r="ZH653" s="6"/>
      <c r="ZI653" s="6"/>
      <c r="ZJ653" s="6"/>
      <c r="ZK653" s="6"/>
      <c r="ZL653" s="6"/>
      <c r="ZM653" s="6"/>
      <c r="ZN653" s="6"/>
      <c r="ZO653" s="6"/>
      <c r="ZP653" s="6"/>
      <c r="ZQ653" s="6"/>
      <c r="ZR653" s="6"/>
      <c r="ZS653" s="6"/>
      <c r="ZT653" s="6"/>
      <c r="ZU653" s="6"/>
      <c r="ZV653" s="6"/>
      <c r="ZW653" s="6"/>
      <c r="ZX653" s="6"/>
      <c r="ZY653" s="6"/>
      <c r="ZZ653" s="6"/>
      <c r="AAA653" s="6"/>
      <c r="AAB653" s="6"/>
      <c r="AAC653" s="6"/>
      <c r="AAD653" s="6"/>
      <c r="AAE653" s="6"/>
      <c r="AAF653" s="6"/>
      <c r="AAG653" s="6"/>
      <c r="AAH653" s="6"/>
      <c r="AAI653" s="6"/>
      <c r="AAJ653" s="6"/>
      <c r="AAK653" s="6"/>
      <c r="AAL653" s="6"/>
      <c r="AAM653" s="6"/>
      <c r="AAN653" s="6"/>
      <c r="AAO653" s="6"/>
      <c r="AAP653" s="6"/>
      <c r="AAQ653" s="6"/>
      <c r="AAR653" s="6"/>
      <c r="AAS653" s="6"/>
      <c r="AAT653" s="6"/>
      <c r="AAU653" s="6"/>
      <c r="AAV653" s="6"/>
      <c r="AAW653" s="6"/>
      <c r="AAX653" s="6"/>
      <c r="AAY653" s="6"/>
      <c r="AAZ653" s="6"/>
      <c r="ABA653" s="6"/>
      <c r="ABB653" s="6"/>
      <c r="ABC653" s="6"/>
      <c r="ABD653" s="6"/>
      <c r="ABE653" s="6"/>
      <c r="ABF653" s="6"/>
      <c r="ABG653" s="6"/>
      <c r="ABH653" s="6"/>
      <c r="ABI653" s="6"/>
      <c r="ABJ653" s="6"/>
      <c r="ABK653" s="6"/>
      <c r="ABL653" s="6"/>
      <c r="ABM653" s="6"/>
      <c r="ABN653" s="6"/>
      <c r="ABO653" s="6"/>
      <c r="ABP653" s="6"/>
      <c r="ABQ653" s="6"/>
      <c r="ABR653" s="6"/>
      <c r="ABS653" s="6"/>
      <c r="ABT653" s="6"/>
      <c r="ABU653" s="6"/>
      <c r="ABV653" s="6"/>
      <c r="ABW653" s="6"/>
      <c r="ABX653" s="6"/>
      <c r="ABY653" s="6"/>
      <c r="ABZ653" s="6"/>
      <c r="ACA653" s="6"/>
      <c r="ACB653" s="6"/>
      <c r="ACC653" s="6"/>
      <c r="ACD653" s="6"/>
      <c r="ACE653" s="6"/>
      <c r="ACF653" s="6"/>
      <c r="ACG653" s="6"/>
      <c r="ACH653" s="6"/>
      <c r="ACI653" s="6"/>
      <c r="ACJ653" s="6"/>
      <c r="ACK653" s="6"/>
      <c r="ACL653" s="6"/>
      <c r="ACM653" s="6"/>
      <c r="ACN653" s="6"/>
      <c r="ACO653" s="6"/>
      <c r="ACP653" s="6"/>
      <c r="ACQ653" s="6"/>
      <c r="ACR653" s="6"/>
      <c r="ACS653" s="6"/>
      <c r="ACT653" s="6"/>
      <c r="ACU653" s="6"/>
      <c r="ACV653" s="6"/>
      <c r="ACW653" s="6"/>
      <c r="ACX653" s="6"/>
      <c r="ACY653" s="6"/>
      <c r="ACZ653" s="6"/>
      <c r="ADA653" s="6"/>
      <c r="ADB653" s="6"/>
      <c r="ADC653" s="6"/>
      <c r="ADD653" s="6"/>
      <c r="ADE653" s="6"/>
      <c r="ADF653" s="6"/>
      <c r="ADG653" s="6"/>
      <c r="ADH653" s="6"/>
      <c r="ADI653" s="6"/>
      <c r="ADJ653" s="6"/>
      <c r="ADK653" s="6"/>
      <c r="ADL653" s="6"/>
      <c r="ADM653" s="6"/>
      <c r="ADN653" s="6"/>
      <c r="ADO653" s="6"/>
      <c r="ADP653" s="6"/>
      <c r="ADQ653" s="6"/>
      <c r="ADR653" s="6"/>
      <c r="ADS653" s="6"/>
      <c r="ADT653" s="6"/>
      <c r="ADU653" s="6"/>
      <c r="ADV653" s="6"/>
      <c r="ADW653" s="6"/>
      <c r="ADX653" s="6"/>
      <c r="ADY653" s="6"/>
      <c r="ADZ653" s="6"/>
      <c r="AEA653" s="6"/>
      <c r="AEB653" s="6"/>
      <c r="AEC653" s="6"/>
      <c r="AED653" s="6"/>
      <c r="AEE653" s="6"/>
      <c r="AEF653" s="6"/>
      <c r="AEG653" s="6"/>
      <c r="AEH653" s="6"/>
      <c r="AEI653" s="6"/>
      <c r="AEJ653" s="6"/>
      <c r="AEK653" s="6"/>
      <c r="AEL653" s="6"/>
      <c r="AEM653" s="6"/>
      <c r="AEN653" s="6"/>
      <c r="AEO653" s="6"/>
      <c r="AEP653" s="6"/>
      <c r="AEQ653" s="6"/>
      <c r="AER653" s="6"/>
      <c r="AES653" s="6"/>
      <c r="AET653" s="6"/>
      <c r="AEU653" s="6"/>
      <c r="AEV653" s="6"/>
      <c r="AEW653" s="6"/>
      <c r="AEX653" s="6"/>
      <c r="AEY653" s="6"/>
      <c r="AEZ653" s="6"/>
      <c r="AFA653" s="6"/>
      <c r="AFB653" s="6"/>
      <c r="AFC653" s="6"/>
      <c r="AFD653" s="6"/>
      <c r="AFE653" s="6"/>
      <c r="AFF653" s="6"/>
      <c r="AFG653" s="6"/>
      <c r="AFH653" s="6"/>
      <c r="AFI653" s="6"/>
      <c r="AFJ653" s="6"/>
      <c r="AFK653" s="6"/>
      <c r="AFL653" s="6"/>
      <c r="AFM653" s="6"/>
      <c r="AFN653" s="6"/>
      <c r="AFO653" s="6"/>
      <c r="AFP653" s="6"/>
      <c r="AFQ653" s="6"/>
      <c r="AFR653" s="6"/>
      <c r="AFS653" s="6"/>
      <c r="AFT653" s="6"/>
      <c r="AFU653" s="6"/>
      <c r="AFV653" s="6"/>
      <c r="AFW653" s="6"/>
      <c r="AFX653" s="6"/>
      <c r="AFY653" s="6"/>
      <c r="AFZ653" s="6"/>
      <c r="AGA653" s="6"/>
      <c r="AGB653" s="6"/>
      <c r="AGC653" s="6"/>
      <c r="AGD653" s="6"/>
      <c r="AGE653" s="6"/>
      <c r="AGF653" s="6"/>
      <c r="AGG653" s="6"/>
      <c r="AGH653" s="6"/>
      <c r="AGI653" s="6"/>
      <c r="AGJ653" s="6"/>
      <c r="AGK653" s="6"/>
      <c r="AGL653" s="6"/>
      <c r="AGM653" s="6"/>
      <c r="AGN653" s="6"/>
      <c r="AGO653" s="6"/>
      <c r="AGP653" s="6"/>
      <c r="AGQ653" s="6"/>
      <c r="AGR653" s="6"/>
      <c r="AGS653" s="6"/>
      <c r="AGT653" s="6"/>
      <c r="AGU653" s="6"/>
      <c r="AGV653" s="6"/>
      <c r="AGW653" s="6"/>
      <c r="AGX653" s="6"/>
      <c r="AGY653" s="6"/>
      <c r="AGZ653" s="6"/>
      <c r="AHA653" s="6"/>
      <c r="AHB653" s="6"/>
      <c r="AHC653" s="6"/>
      <c r="AHD653" s="6"/>
      <c r="AHE653" s="6"/>
      <c r="AHF653" s="6"/>
      <c r="AHG653" s="6"/>
      <c r="AHH653" s="6"/>
      <c r="AHI653" s="6"/>
      <c r="AHJ653" s="6"/>
      <c r="AHK653" s="6"/>
      <c r="AHL653" s="6"/>
      <c r="AHM653" s="6"/>
      <c r="AHN653" s="6"/>
      <c r="AHO653" s="6"/>
      <c r="AHP653" s="6"/>
      <c r="AHQ653" s="6"/>
      <c r="AHR653" s="6"/>
      <c r="AHS653" s="6"/>
      <c r="AHT653" s="6"/>
      <c r="AHU653" s="6"/>
      <c r="AHV653" s="6"/>
      <c r="AHW653" s="6"/>
      <c r="AHX653" s="6"/>
      <c r="AHY653" s="6"/>
      <c r="AHZ653" s="6"/>
      <c r="AIA653" s="6"/>
      <c r="AIB653" s="6"/>
      <c r="AIC653" s="6"/>
      <c r="AID653" s="6"/>
      <c r="AIE653" s="6"/>
      <c r="AIF653" s="6"/>
      <c r="AIG653" s="6"/>
      <c r="AIH653" s="6"/>
      <c r="AII653" s="6"/>
      <c r="AIJ653" s="6"/>
      <c r="AIK653" s="6"/>
      <c r="AIL653" s="6"/>
      <c r="AIM653" s="6"/>
      <c r="AIN653" s="6"/>
      <c r="AIO653" s="6"/>
      <c r="AIP653" s="6"/>
      <c r="AIQ653" s="6"/>
      <c r="AIR653" s="6"/>
      <c r="AIS653" s="6"/>
      <c r="AIT653" s="6"/>
      <c r="AIU653" s="6"/>
      <c r="AIV653" s="6"/>
      <c r="AIW653" s="6"/>
      <c r="AIX653" s="6"/>
      <c r="AIY653" s="6"/>
      <c r="AIZ653" s="6"/>
      <c r="AJA653" s="6"/>
      <c r="AJB653" s="6"/>
      <c r="AJC653" s="6"/>
      <c r="AJD653" s="6"/>
      <c r="AJE653" s="6"/>
      <c r="AJF653" s="6"/>
      <c r="AJG653" s="6"/>
      <c r="AJH653" s="6"/>
      <c r="AJI653" s="6"/>
      <c r="AJJ653" s="6"/>
      <c r="AJK653" s="6"/>
      <c r="AJL653" s="6"/>
      <c r="AJM653" s="6"/>
      <c r="AJN653" s="6"/>
      <c r="AJO653" s="6"/>
      <c r="AJP653" s="6"/>
      <c r="AJQ653" s="6"/>
      <c r="AJR653" s="6"/>
      <c r="AJS653" s="6"/>
      <c r="AJT653" s="6"/>
      <c r="AJU653" s="6"/>
      <c r="AJV653" s="6"/>
      <c r="AJW653" s="6"/>
      <c r="AJX653" s="6"/>
      <c r="AJY653" s="6"/>
      <c r="AJZ653" s="6"/>
      <c r="AKA653" s="6"/>
      <c r="AKB653" s="6"/>
      <c r="AKC653" s="6"/>
      <c r="AKD653" s="6"/>
      <c r="AKE653" s="6"/>
      <c r="AKF653" s="6"/>
      <c r="AKG653" s="6"/>
      <c r="AKH653" s="6"/>
      <c r="AKI653" s="6"/>
      <c r="AKJ653" s="6"/>
      <c r="AKK653" s="6"/>
      <c r="AKL653" s="6"/>
      <c r="AKM653" s="6"/>
      <c r="AKN653" s="6"/>
      <c r="AKO653" s="6"/>
      <c r="AKP653" s="6"/>
      <c r="AKQ653" s="6"/>
      <c r="AKR653" s="6"/>
      <c r="AKS653" s="6"/>
      <c r="AKT653" s="6"/>
      <c r="AKU653" s="6"/>
      <c r="AKV653" s="6"/>
      <c r="AKW653" s="6"/>
      <c r="AKX653" s="6"/>
      <c r="AKY653" s="6"/>
      <c r="AKZ653" s="6"/>
      <c r="ALA653" s="6"/>
      <c r="ALB653" s="6"/>
      <c r="ALC653" s="6"/>
      <c r="ALD653" s="6"/>
      <c r="ALE653" s="6"/>
      <c r="ALF653" s="6"/>
      <c r="ALG653" s="6"/>
      <c r="ALH653" s="6"/>
      <c r="ALI653" s="6"/>
      <c r="ALJ653" s="6"/>
      <c r="ALK653" s="6"/>
      <c r="ALL653" s="6"/>
      <c r="ALM653" s="6"/>
      <c r="ALN653" s="6"/>
      <c r="ALO653" s="6"/>
      <c r="ALP653" s="6"/>
      <c r="ALQ653" s="6"/>
      <c r="ALR653" s="6"/>
      <c r="ALS653" s="6"/>
      <c r="ALT653" s="6"/>
      <c r="ALU653" s="6"/>
      <c r="ALV653" s="6"/>
      <c r="ALW653" s="6"/>
      <c r="ALX653" s="6"/>
      <c r="ALY653" s="6"/>
      <c r="ALZ653" s="6"/>
      <c r="AMA653" s="6"/>
      <c r="AMB653" s="6"/>
      <c r="AMC653" s="6"/>
      <c r="AMD653" s="6"/>
      <c r="AME653" s="6"/>
      <c r="AMF653" s="6"/>
      <c r="AMG653" s="6"/>
      <c r="AMH653" s="6"/>
      <c r="AMI653" s="6"/>
      <c r="AMJ653" s="6"/>
      <c r="AMK653" s="6"/>
      <c r="AML653" s="6"/>
      <c r="AMM653" s="6"/>
      <c r="AMN653" s="6"/>
      <c r="AMO653" s="6"/>
      <c r="AMP653" s="6"/>
      <c r="AMQ653" s="6"/>
      <c r="AMR653" s="6"/>
      <c r="AMS653" s="6"/>
      <c r="AMT653" s="6"/>
      <c r="AMU653" s="6"/>
      <c r="AMV653" s="6"/>
      <c r="AMW653" s="6"/>
      <c r="AMX653" s="6"/>
      <c r="AMY653" s="6"/>
      <c r="AMZ653" s="6"/>
      <c r="ANA653" s="6"/>
      <c r="ANB653" s="6"/>
      <c r="ANC653" s="6"/>
      <c r="AND653" s="6"/>
      <c r="ANE653" s="6"/>
      <c r="ANF653" s="6"/>
      <c r="ANG653" s="6"/>
      <c r="ANH653" s="6"/>
      <c r="ANI653" s="6"/>
      <c r="ANJ653" s="6"/>
      <c r="ANK653" s="6"/>
      <c r="ANL653" s="6"/>
      <c r="ANM653" s="6"/>
      <c r="ANN653" s="6"/>
      <c r="ANO653" s="6"/>
      <c r="ANP653" s="6"/>
      <c r="ANQ653" s="6"/>
      <c r="ANR653" s="6"/>
      <c r="ANS653" s="6"/>
      <c r="ANT653" s="6"/>
      <c r="ANU653" s="6"/>
      <c r="ANV653" s="6"/>
      <c r="ANW653" s="6"/>
      <c r="ANX653" s="6"/>
      <c r="ANY653" s="6"/>
      <c r="ANZ653" s="6"/>
      <c r="AOA653" s="6"/>
      <c r="AOB653" s="6"/>
      <c r="AOC653" s="6"/>
      <c r="AOD653" s="6"/>
      <c r="AOE653" s="6"/>
      <c r="AOF653" s="6"/>
      <c r="AOG653" s="6"/>
      <c r="AOH653" s="6"/>
      <c r="AOI653" s="6"/>
      <c r="AOJ653" s="6"/>
      <c r="AOK653" s="6"/>
      <c r="AOL653" s="6"/>
      <c r="AOM653" s="6"/>
      <c r="AON653" s="6"/>
      <c r="AOO653" s="6"/>
      <c r="AOP653" s="6"/>
      <c r="AOQ653" s="6"/>
      <c r="AOR653" s="6"/>
      <c r="AOS653" s="6"/>
      <c r="AOT653" s="6"/>
      <c r="AOU653" s="6"/>
      <c r="AOV653" s="6"/>
      <c r="AOW653" s="6"/>
      <c r="AOX653" s="6"/>
      <c r="AOY653" s="6"/>
      <c r="AOZ653" s="6"/>
      <c r="APA653" s="6"/>
      <c r="APB653" s="6"/>
      <c r="APC653" s="6"/>
      <c r="APD653" s="6"/>
      <c r="APE653" s="6"/>
      <c r="APF653" s="6"/>
      <c r="APG653" s="6"/>
      <c r="APH653" s="6"/>
      <c r="API653" s="6"/>
      <c r="APJ653" s="6"/>
      <c r="APK653" s="6"/>
      <c r="APL653" s="6"/>
      <c r="APM653" s="6"/>
      <c r="APN653" s="6"/>
      <c r="APO653" s="6"/>
      <c r="APP653" s="6"/>
      <c r="APQ653" s="6"/>
      <c r="APR653" s="6"/>
      <c r="APS653" s="6"/>
      <c r="APT653" s="6"/>
      <c r="APU653" s="6"/>
      <c r="APV653" s="6"/>
      <c r="APW653" s="6"/>
      <c r="APX653" s="6"/>
      <c r="APY653" s="6"/>
      <c r="APZ653" s="6"/>
      <c r="AQA653" s="6"/>
      <c r="AQB653" s="6"/>
      <c r="AQC653" s="6"/>
      <c r="AQD653" s="6"/>
      <c r="AQE653" s="6"/>
      <c r="AQF653" s="6"/>
      <c r="AQG653" s="6"/>
      <c r="AQH653" s="6"/>
      <c r="AQI653" s="6"/>
      <c r="AQJ653" s="6"/>
      <c r="AQK653" s="6"/>
      <c r="AQL653" s="6"/>
      <c r="AQM653" s="6"/>
      <c r="AQN653" s="6"/>
      <c r="AQO653" s="6"/>
      <c r="AQP653" s="6"/>
      <c r="AQQ653" s="6"/>
      <c r="AQR653" s="6"/>
      <c r="AQS653" s="6"/>
      <c r="AQT653" s="6"/>
      <c r="AQU653" s="6"/>
      <c r="AQV653" s="6"/>
      <c r="AQW653" s="6"/>
      <c r="AQX653" s="6"/>
      <c r="AQY653" s="6"/>
      <c r="AQZ653" s="6"/>
      <c r="ARA653" s="6"/>
      <c r="ARB653" s="6"/>
      <c r="ARC653" s="6"/>
      <c r="ARD653" s="6"/>
      <c r="ARE653" s="6"/>
      <c r="ARF653" s="6"/>
      <c r="ARG653" s="6"/>
      <c r="ARH653" s="6"/>
      <c r="ARI653" s="6"/>
      <c r="ARJ653" s="6"/>
      <c r="ARK653" s="6"/>
      <c r="ARL653" s="6"/>
      <c r="ARM653" s="6"/>
      <c r="ARN653" s="6"/>
      <c r="ARO653" s="6"/>
      <c r="ARP653" s="6"/>
      <c r="ARQ653" s="6"/>
      <c r="ARR653" s="6"/>
      <c r="ARS653" s="6"/>
      <c r="ART653" s="6"/>
      <c r="ARU653" s="6"/>
      <c r="ARV653" s="6"/>
      <c r="ARW653" s="6"/>
      <c r="ARX653" s="6"/>
      <c r="ARY653" s="6"/>
      <c r="ARZ653" s="6"/>
      <c r="ASA653" s="6"/>
      <c r="ASB653" s="6"/>
      <c r="ASC653" s="6"/>
      <c r="ASD653" s="6"/>
      <c r="ASE653" s="6"/>
      <c r="ASF653" s="6"/>
      <c r="ASG653" s="6"/>
      <c r="ASH653" s="6"/>
      <c r="ASI653" s="6"/>
      <c r="ASJ653" s="6"/>
      <c r="ASK653" s="6"/>
      <c r="ASL653" s="6"/>
      <c r="ASM653" s="6"/>
      <c r="ASN653" s="6"/>
      <c r="ASO653" s="6"/>
      <c r="ASP653" s="6"/>
      <c r="ASQ653" s="6"/>
      <c r="ASR653" s="6"/>
      <c r="ASS653" s="6"/>
      <c r="AST653" s="6"/>
      <c r="ASU653" s="6"/>
      <c r="ASV653" s="6"/>
      <c r="ASW653" s="6"/>
      <c r="ASX653" s="6"/>
      <c r="ASY653" s="6"/>
      <c r="ASZ653" s="6"/>
      <c r="ATA653" s="6"/>
      <c r="ATB653" s="6"/>
      <c r="ATC653" s="6"/>
      <c r="ATD653" s="6"/>
      <c r="ATE653" s="6"/>
      <c r="ATF653" s="6"/>
      <c r="ATG653" s="6"/>
      <c r="ATH653" s="6"/>
      <c r="ATI653" s="6"/>
      <c r="ATJ653" s="6"/>
      <c r="ATK653" s="6"/>
      <c r="ATL653" s="6"/>
      <c r="ATM653" s="6"/>
      <c r="ATN653" s="6"/>
      <c r="ATO653" s="6"/>
      <c r="ATP653" s="6"/>
      <c r="ATQ653" s="6"/>
      <c r="ATR653" s="6"/>
      <c r="ATS653" s="6"/>
      <c r="ATT653" s="6"/>
      <c r="ATU653" s="6"/>
      <c r="ATV653" s="6"/>
      <c r="ATW653" s="6"/>
      <c r="ATX653" s="6"/>
      <c r="ATY653" s="6"/>
      <c r="ATZ653" s="6"/>
      <c r="AUA653" s="6"/>
      <c r="AUB653" s="6"/>
      <c r="AUC653" s="6"/>
      <c r="AUD653" s="6"/>
      <c r="AUE653" s="6"/>
      <c r="AUF653" s="6"/>
      <c r="AUG653" s="6"/>
      <c r="AUH653" s="6"/>
      <c r="AUI653" s="6"/>
      <c r="AUJ653" s="6"/>
      <c r="AUK653" s="6"/>
      <c r="AUL653" s="6"/>
      <c r="AUM653" s="6"/>
      <c r="AUN653" s="6"/>
      <c r="AUO653" s="6"/>
      <c r="AUP653" s="6"/>
      <c r="AUQ653" s="6"/>
      <c r="AUR653" s="6"/>
      <c r="AUS653" s="6"/>
      <c r="AUT653" s="6"/>
      <c r="AUU653" s="6"/>
      <c r="AUV653" s="6"/>
      <c r="AUW653" s="6"/>
      <c r="AUX653" s="6"/>
      <c r="AUY653" s="6"/>
      <c r="AUZ653" s="6"/>
      <c r="AVA653" s="6"/>
      <c r="AVB653" s="6"/>
      <c r="AVC653" s="6"/>
      <c r="AVD653" s="6"/>
      <c r="AVE653" s="6"/>
      <c r="AVF653" s="6"/>
      <c r="AVG653" s="6"/>
      <c r="AVH653" s="6"/>
      <c r="AVI653" s="6"/>
      <c r="AVJ653" s="6"/>
      <c r="AVK653" s="6"/>
      <c r="AVL653" s="6"/>
      <c r="AVM653" s="6"/>
      <c r="AVN653" s="6"/>
      <c r="AVO653" s="6"/>
      <c r="AVP653" s="6"/>
      <c r="AVQ653" s="6"/>
      <c r="AVR653" s="6"/>
      <c r="AVS653" s="6"/>
      <c r="AVT653" s="6"/>
      <c r="AVU653" s="6"/>
      <c r="AVV653" s="6"/>
      <c r="AVW653" s="6"/>
      <c r="AVX653" s="6"/>
      <c r="AVY653" s="6"/>
      <c r="AVZ653" s="6"/>
      <c r="AWA653" s="6"/>
      <c r="AWB653" s="6"/>
      <c r="AWC653" s="6"/>
      <c r="AWD653" s="6"/>
      <c r="AWE653" s="6"/>
      <c r="AWF653" s="6"/>
      <c r="AWG653" s="6"/>
      <c r="AWH653" s="6"/>
      <c r="AWI653" s="6"/>
      <c r="AWJ653" s="6"/>
      <c r="AWK653" s="6"/>
      <c r="AWL653" s="6"/>
      <c r="AWM653" s="6"/>
      <c r="AWN653" s="6"/>
      <c r="AWO653" s="6"/>
      <c r="AWP653" s="6"/>
      <c r="AWQ653" s="6"/>
      <c r="AWR653" s="6"/>
      <c r="AWS653" s="6"/>
      <c r="AWT653" s="6"/>
      <c r="AWU653" s="6"/>
      <c r="AWV653" s="6"/>
      <c r="AWW653" s="6"/>
      <c r="AWX653" s="6"/>
      <c r="AWY653" s="6"/>
      <c r="AWZ653" s="6"/>
      <c r="AXA653" s="6"/>
      <c r="AXB653" s="6"/>
      <c r="AXC653" s="6"/>
      <c r="AXD653" s="6"/>
      <c r="AXE653" s="6"/>
      <c r="AXF653" s="6"/>
      <c r="AXG653" s="6"/>
      <c r="AXH653" s="6"/>
      <c r="AXI653" s="6"/>
      <c r="AXJ653" s="6"/>
      <c r="AXK653" s="6"/>
      <c r="AXL653" s="6"/>
      <c r="AXM653" s="6"/>
      <c r="AXN653" s="6"/>
      <c r="AXO653" s="6"/>
      <c r="AXP653" s="6"/>
      <c r="AXQ653" s="6"/>
      <c r="AXR653" s="6"/>
      <c r="AXS653" s="6"/>
      <c r="AXT653" s="6"/>
      <c r="AXU653" s="6"/>
      <c r="AXV653" s="6"/>
      <c r="AXW653" s="6"/>
      <c r="AXX653" s="6"/>
      <c r="AXY653" s="6"/>
      <c r="AXZ653" s="6"/>
      <c r="AYA653" s="6"/>
      <c r="AYB653" s="6"/>
      <c r="AYC653" s="6"/>
      <c r="AYD653" s="6"/>
      <c r="AYE653" s="6"/>
      <c r="AYF653" s="6"/>
      <c r="AYG653" s="6"/>
      <c r="AYH653" s="6"/>
      <c r="AYI653" s="6"/>
      <c r="AYJ653" s="6"/>
      <c r="AYK653" s="6"/>
      <c r="AYL653" s="6"/>
      <c r="AYM653" s="6"/>
      <c r="AYN653" s="6"/>
      <c r="AYO653" s="6"/>
      <c r="AYP653" s="6"/>
      <c r="AYQ653" s="6"/>
      <c r="AYR653" s="6"/>
      <c r="AYS653" s="6"/>
      <c r="AYT653" s="6"/>
      <c r="AYU653" s="6"/>
      <c r="AYV653" s="6"/>
      <c r="AYW653" s="6"/>
      <c r="AYX653" s="6"/>
      <c r="AYY653" s="6"/>
      <c r="AYZ653" s="6"/>
      <c r="AZA653" s="6"/>
      <c r="AZB653" s="6"/>
      <c r="AZC653" s="6"/>
      <c r="AZD653" s="6"/>
      <c r="AZE653" s="6"/>
      <c r="AZF653" s="6"/>
      <c r="AZG653" s="6"/>
      <c r="AZH653" s="6"/>
      <c r="AZI653" s="6"/>
      <c r="AZJ653" s="6"/>
      <c r="AZK653" s="6"/>
      <c r="AZL653" s="6"/>
      <c r="AZM653" s="6"/>
      <c r="AZN653" s="6"/>
      <c r="AZO653" s="6"/>
      <c r="AZP653" s="6"/>
      <c r="AZQ653" s="6"/>
      <c r="AZR653" s="6"/>
      <c r="AZS653" s="6"/>
      <c r="AZT653" s="6"/>
      <c r="AZU653" s="6"/>
      <c r="AZV653" s="6"/>
      <c r="AZW653" s="6"/>
      <c r="AZX653" s="6"/>
      <c r="AZY653" s="6"/>
      <c r="AZZ653" s="6"/>
      <c r="BAA653" s="6"/>
      <c r="BAB653" s="6"/>
      <c r="BAC653" s="6"/>
      <c r="BAD653" s="6"/>
      <c r="BAE653" s="6"/>
      <c r="BAF653" s="6"/>
      <c r="BAG653" s="6"/>
      <c r="BAH653" s="6"/>
      <c r="BAI653" s="6"/>
      <c r="BAJ653" s="6"/>
      <c r="BAK653" s="6"/>
      <c r="BAL653" s="6"/>
      <c r="BAM653" s="6"/>
      <c r="BAN653" s="6"/>
      <c r="BAO653" s="6"/>
      <c r="BAP653" s="6"/>
      <c r="BAQ653" s="6"/>
      <c r="BAR653" s="6"/>
      <c r="BAS653" s="6"/>
      <c r="BAT653" s="6"/>
      <c r="BAU653" s="6"/>
      <c r="BAV653" s="6"/>
      <c r="BAW653" s="6"/>
      <c r="BAX653" s="6"/>
      <c r="BAY653" s="6"/>
      <c r="BAZ653" s="6"/>
      <c r="BBA653" s="6"/>
      <c r="BBB653" s="6"/>
      <c r="BBC653" s="6"/>
      <c r="BBD653" s="6"/>
      <c r="BBE653" s="6"/>
      <c r="BBF653" s="6"/>
      <c r="BBG653" s="6"/>
      <c r="BBH653" s="6"/>
      <c r="BBI653" s="6"/>
      <c r="BBJ653" s="6"/>
      <c r="BBK653" s="6"/>
      <c r="BBL653" s="6"/>
      <c r="BBM653" s="6"/>
      <c r="BBN653" s="6"/>
      <c r="BBO653" s="6"/>
      <c r="BBP653" s="6"/>
      <c r="BBQ653" s="6"/>
      <c r="BBR653" s="6"/>
      <c r="BBS653" s="6"/>
      <c r="BBT653" s="6"/>
      <c r="BBU653" s="6"/>
      <c r="BBV653" s="6"/>
      <c r="BBW653" s="6"/>
      <c r="BBX653" s="6"/>
      <c r="BBY653" s="6"/>
      <c r="BBZ653" s="6"/>
      <c r="BCA653" s="6"/>
      <c r="BCB653" s="6"/>
      <c r="BCC653" s="6"/>
      <c r="BCD653" s="6"/>
      <c r="BCE653" s="6"/>
      <c r="BCF653" s="6"/>
      <c r="BCG653" s="6"/>
      <c r="BCH653" s="6"/>
      <c r="BCI653" s="6"/>
      <c r="BCJ653" s="6"/>
      <c r="BCK653" s="6"/>
      <c r="BCL653" s="6"/>
      <c r="BCM653" s="6"/>
      <c r="BCN653" s="6"/>
      <c r="BCO653" s="6"/>
      <c r="BCP653" s="6"/>
      <c r="BCQ653" s="6"/>
      <c r="BCR653" s="6"/>
      <c r="BCS653" s="6"/>
      <c r="BCT653" s="6"/>
      <c r="BCU653" s="6"/>
      <c r="BCV653" s="6"/>
      <c r="BCW653" s="6"/>
      <c r="BCX653" s="6"/>
      <c r="BCY653" s="6"/>
      <c r="BCZ653" s="6"/>
      <c r="BDA653" s="6"/>
      <c r="BDB653" s="6"/>
      <c r="BDC653" s="6"/>
      <c r="BDD653" s="6"/>
      <c r="BDE653" s="6"/>
      <c r="BDF653" s="6"/>
      <c r="BDG653" s="6"/>
      <c r="BDH653" s="6"/>
      <c r="BDI653" s="6"/>
      <c r="BDJ653" s="6"/>
      <c r="BDK653" s="6"/>
      <c r="BDL653" s="6"/>
      <c r="BDM653" s="6"/>
      <c r="BDN653" s="6"/>
      <c r="BDO653" s="6"/>
      <c r="BDP653" s="6"/>
      <c r="BDQ653" s="6"/>
      <c r="BDR653" s="6"/>
      <c r="BDS653" s="6"/>
      <c r="BDT653" s="6"/>
      <c r="BDU653" s="6"/>
      <c r="BDV653" s="6"/>
      <c r="BDW653" s="6"/>
      <c r="BDX653" s="6"/>
      <c r="BDY653" s="6"/>
      <c r="BDZ653" s="6"/>
      <c r="BEA653" s="6"/>
      <c r="BEB653" s="6"/>
      <c r="BEC653" s="6"/>
      <c r="BED653" s="6"/>
      <c r="BEE653" s="6"/>
      <c r="BEF653" s="6"/>
      <c r="BEG653" s="6"/>
      <c r="BEH653" s="6"/>
      <c r="BEI653" s="6"/>
      <c r="BEJ653" s="6"/>
      <c r="BEK653" s="6"/>
      <c r="BEL653" s="6"/>
      <c r="BEM653" s="6"/>
      <c r="BEN653" s="6"/>
      <c r="BEO653" s="6"/>
      <c r="BEP653" s="6"/>
      <c r="BEQ653" s="6"/>
      <c r="BER653" s="6"/>
      <c r="BES653" s="6"/>
      <c r="BET653" s="6"/>
      <c r="BEU653" s="6"/>
      <c r="BEV653" s="6"/>
      <c r="BEW653" s="6"/>
      <c r="BEX653" s="6"/>
      <c r="BEY653" s="6"/>
      <c r="BEZ653" s="6"/>
      <c r="BFA653" s="6"/>
      <c r="BFB653" s="6"/>
      <c r="BFC653" s="6"/>
      <c r="BFD653" s="6"/>
      <c r="BFE653" s="6"/>
      <c r="BFF653" s="6"/>
      <c r="BFG653" s="6"/>
      <c r="BFH653" s="6"/>
      <c r="BFI653" s="6"/>
      <c r="BFJ653" s="6"/>
      <c r="BFK653" s="6"/>
      <c r="BFL653" s="6"/>
      <c r="BFM653" s="6"/>
      <c r="BFN653" s="6"/>
      <c r="BFO653" s="6"/>
      <c r="BFP653" s="6"/>
      <c r="BFQ653" s="6"/>
      <c r="BFR653" s="6"/>
      <c r="BFS653" s="6"/>
      <c r="BFT653" s="6"/>
      <c r="BFU653" s="6"/>
      <c r="BFV653" s="6"/>
      <c r="BFW653" s="6"/>
      <c r="BFX653" s="6"/>
      <c r="BFY653" s="6"/>
      <c r="BFZ653" s="6"/>
      <c r="BGA653" s="6"/>
      <c r="BGB653" s="6"/>
      <c r="BGC653" s="6"/>
      <c r="BGD653" s="6"/>
      <c r="BGE653" s="6"/>
      <c r="BGF653" s="6"/>
      <c r="BGG653" s="6"/>
      <c r="BGH653" s="6"/>
      <c r="BGI653" s="6"/>
      <c r="BGJ653" s="6"/>
      <c r="BGK653" s="6"/>
      <c r="BGL653" s="6"/>
      <c r="BGM653" s="6"/>
      <c r="BGN653" s="6"/>
      <c r="BGO653" s="6"/>
      <c r="BGP653" s="6"/>
      <c r="BGQ653" s="6"/>
      <c r="BGR653" s="6"/>
      <c r="BGS653" s="6"/>
      <c r="BGT653" s="6"/>
      <c r="BGU653" s="6"/>
      <c r="BGV653" s="6"/>
      <c r="BGW653" s="6"/>
      <c r="BGX653" s="6"/>
      <c r="BGY653" s="6"/>
      <c r="BGZ653" s="6"/>
      <c r="BHA653" s="6"/>
      <c r="BHB653" s="6"/>
      <c r="BHC653" s="6"/>
      <c r="BHD653" s="6"/>
      <c r="BHE653" s="6"/>
      <c r="BHF653" s="6"/>
      <c r="BHG653" s="6"/>
      <c r="BHH653" s="6"/>
      <c r="BHI653" s="6"/>
      <c r="BHJ653" s="6"/>
      <c r="BHK653" s="6"/>
      <c r="BHL653" s="6"/>
      <c r="BHM653" s="6"/>
      <c r="BHN653" s="6"/>
      <c r="BHO653" s="6"/>
      <c r="BHP653" s="6"/>
      <c r="BHQ653" s="6"/>
      <c r="BHR653" s="6"/>
      <c r="BHS653" s="6"/>
      <c r="BHT653" s="6"/>
      <c r="BHU653" s="6"/>
      <c r="BHV653" s="6"/>
      <c r="BHW653" s="6"/>
      <c r="BHX653" s="6"/>
      <c r="BHY653" s="6"/>
      <c r="BHZ653" s="6"/>
      <c r="BIA653" s="6"/>
      <c r="BIB653" s="6"/>
      <c r="BIC653" s="6"/>
      <c r="BID653" s="6"/>
      <c r="BIE653" s="6"/>
      <c r="BIF653" s="6"/>
      <c r="BIG653" s="6"/>
      <c r="BIH653" s="6"/>
      <c r="BII653" s="6"/>
      <c r="BIJ653" s="6"/>
      <c r="BIK653" s="6"/>
      <c r="BIL653" s="6"/>
      <c r="BIM653" s="6"/>
      <c r="BIN653" s="6"/>
      <c r="BIO653" s="6"/>
      <c r="BIP653" s="6"/>
      <c r="BIQ653" s="6"/>
      <c r="BIR653" s="6"/>
      <c r="BIS653" s="6"/>
      <c r="BIT653" s="6"/>
      <c r="BIU653" s="6"/>
      <c r="BIV653" s="6"/>
      <c r="BIW653" s="6"/>
      <c r="BIX653" s="6"/>
      <c r="BIY653" s="6"/>
      <c r="BIZ653" s="6"/>
      <c r="BJA653" s="6"/>
      <c r="BJB653" s="6"/>
      <c r="BJC653" s="6"/>
      <c r="BJD653" s="6"/>
      <c r="BJE653" s="6"/>
      <c r="BJF653" s="6"/>
      <c r="BJG653" s="6"/>
      <c r="BJH653" s="6"/>
      <c r="BJI653" s="6"/>
      <c r="BJJ653" s="6"/>
      <c r="BJK653" s="6"/>
      <c r="BJL653" s="6"/>
      <c r="BJM653" s="6"/>
      <c r="BJN653" s="6"/>
      <c r="BJO653" s="6"/>
      <c r="BJP653" s="6"/>
      <c r="BJQ653" s="6"/>
      <c r="BJR653" s="6"/>
      <c r="BJS653" s="6"/>
      <c r="BJT653" s="6"/>
      <c r="BJU653" s="6"/>
      <c r="BJV653" s="6"/>
      <c r="BJW653" s="6"/>
      <c r="BJX653" s="6"/>
      <c r="BJY653" s="6"/>
      <c r="BJZ653" s="6"/>
      <c r="BKA653" s="6"/>
      <c r="BKB653" s="6"/>
      <c r="BKC653" s="6"/>
      <c r="BKD653" s="6"/>
      <c r="BKE653" s="6"/>
      <c r="BKF653" s="6"/>
      <c r="BKG653" s="6"/>
      <c r="BKH653" s="6"/>
      <c r="BKI653" s="6"/>
      <c r="BKJ653" s="6"/>
      <c r="BKK653" s="6"/>
      <c r="BKL653" s="6"/>
      <c r="BKM653" s="6"/>
      <c r="BKN653" s="6"/>
      <c r="BKO653" s="6"/>
      <c r="BKP653" s="6"/>
      <c r="BKQ653" s="6"/>
      <c r="BKR653" s="6"/>
      <c r="BKS653" s="6"/>
      <c r="BKT653" s="6"/>
      <c r="BKU653" s="6"/>
      <c r="BKV653" s="6"/>
      <c r="BKW653" s="6"/>
      <c r="BKX653" s="6"/>
      <c r="BKY653" s="6"/>
      <c r="BKZ653" s="6"/>
      <c r="BLA653" s="6"/>
      <c r="BLB653" s="6"/>
      <c r="BLC653" s="6"/>
      <c r="BLD653" s="6"/>
      <c r="BLE653" s="6"/>
      <c r="BLF653" s="6"/>
      <c r="BLG653" s="6"/>
      <c r="BLH653" s="6"/>
      <c r="BLI653" s="6"/>
      <c r="BLJ653" s="6"/>
      <c r="BLK653" s="6"/>
      <c r="BLL653" s="6"/>
      <c r="BLM653" s="6"/>
      <c r="BLN653" s="6"/>
      <c r="BLO653" s="6"/>
      <c r="BLP653" s="6"/>
      <c r="BLQ653" s="6"/>
      <c r="BLR653" s="6"/>
      <c r="BLS653" s="6"/>
      <c r="BLT653" s="6"/>
      <c r="BLU653" s="6"/>
      <c r="BLV653" s="6"/>
      <c r="BLW653" s="6"/>
      <c r="BLX653" s="6"/>
      <c r="BLY653" s="6"/>
      <c r="BLZ653" s="6"/>
      <c r="BMA653" s="6"/>
      <c r="BMB653" s="6"/>
      <c r="BMC653" s="6"/>
      <c r="BMD653" s="6"/>
      <c r="BME653" s="6"/>
      <c r="BMF653" s="6"/>
      <c r="BMG653" s="6"/>
      <c r="BMH653" s="6"/>
      <c r="BMI653" s="6"/>
      <c r="BMJ653" s="6"/>
      <c r="BMK653" s="6"/>
      <c r="BML653" s="6"/>
      <c r="BMM653" s="6"/>
      <c r="BMN653" s="6"/>
      <c r="BMO653" s="6"/>
      <c r="BMP653" s="6"/>
      <c r="BMQ653" s="6"/>
      <c r="BMR653" s="6"/>
      <c r="BMS653" s="6"/>
      <c r="BMT653" s="6"/>
      <c r="BMU653" s="6"/>
      <c r="BMV653" s="6"/>
      <c r="BMW653" s="6"/>
      <c r="BMX653" s="6"/>
      <c r="BMY653" s="6"/>
      <c r="BMZ653" s="6"/>
      <c r="BNA653" s="6"/>
      <c r="BNB653" s="6"/>
      <c r="BNC653" s="6"/>
      <c r="BND653" s="6"/>
      <c r="BNE653" s="6"/>
      <c r="BNF653" s="6"/>
      <c r="BNG653" s="6"/>
      <c r="BNH653" s="6"/>
      <c r="BNI653" s="6"/>
      <c r="BNJ653" s="6"/>
      <c r="BNK653" s="6"/>
      <c r="BNL653" s="6"/>
      <c r="BNM653" s="6"/>
      <c r="BNN653" s="6"/>
      <c r="BNO653" s="6"/>
      <c r="BNP653" s="6"/>
      <c r="BNQ653" s="6"/>
      <c r="BNR653" s="6"/>
      <c r="BNS653" s="6"/>
      <c r="BNT653" s="6"/>
      <c r="BNU653" s="6"/>
      <c r="BNV653" s="6"/>
      <c r="BNW653" s="6"/>
      <c r="BNX653" s="6"/>
      <c r="BNY653" s="6"/>
      <c r="BNZ653" s="6"/>
      <c r="BOA653" s="6"/>
      <c r="BOB653" s="6"/>
      <c r="BOC653" s="6"/>
      <c r="BOD653" s="6"/>
      <c r="BOE653" s="6"/>
      <c r="BOF653" s="6"/>
      <c r="BOG653" s="6"/>
      <c r="BOH653" s="6"/>
      <c r="BOI653" s="6"/>
      <c r="BOJ653" s="6"/>
      <c r="BOK653" s="6"/>
      <c r="BOL653" s="6"/>
      <c r="BOM653" s="6"/>
      <c r="BON653" s="6"/>
      <c r="BOO653" s="6"/>
      <c r="BOP653" s="6"/>
      <c r="BOQ653" s="6"/>
      <c r="BOR653" s="6"/>
      <c r="BOS653" s="6"/>
      <c r="BOT653" s="6"/>
      <c r="BOU653" s="6"/>
      <c r="BOV653" s="6"/>
      <c r="BOW653" s="6"/>
      <c r="BOX653" s="6"/>
      <c r="BOY653" s="6"/>
      <c r="BOZ653" s="6"/>
      <c r="BPA653" s="6"/>
      <c r="BPB653" s="6"/>
      <c r="BPC653" s="6"/>
      <c r="BPD653" s="6"/>
      <c r="BPE653" s="6"/>
      <c r="BPF653" s="6"/>
      <c r="BPG653" s="6"/>
      <c r="BPH653" s="6"/>
      <c r="BPI653" s="6"/>
      <c r="BPJ653" s="6"/>
      <c r="BPK653" s="6"/>
      <c r="BPL653" s="6"/>
      <c r="BPM653" s="6"/>
      <c r="BPN653" s="6"/>
      <c r="BPO653" s="6"/>
      <c r="BPP653" s="6"/>
      <c r="BPQ653" s="6"/>
      <c r="BPR653" s="6"/>
      <c r="BPS653" s="6"/>
      <c r="BPT653" s="6"/>
      <c r="BPU653" s="6"/>
      <c r="BPV653" s="6"/>
      <c r="BPW653" s="6"/>
      <c r="BPX653" s="6"/>
      <c r="BPY653" s="6"/>
      <c r="BPZ653" s="6"/>
      <c r="BQA653" s="6"/>
      <c r="BQB653" s="6"/>
      <c r="BQC653" s="6"/>
      <c r="BQD653" s="6"/>
      <c r="BQE653" s="6"/>
      <c r="BQF653" s="6"/>
      <c r="BQG653" s="6"/>
      <c r="BQH653" s="6"/>
      <c r="BQI653" s="6"/>
      <c r="BQJ653" s="6"/>
      <c r="BQK653" s="6"/>
      <c r="BQL653" s="6"/>
      <c r="BQM653" s="6"/>
      <c r="BQN653" s="6"/>
      <c r="BQO653" s="6"/>
      <c r="BQP653" s="6"/>
      <c r="BQQ653" s="6"/>
      <c r="BQR653" s="6"/>
      <c r="BQS653" s="6"/>
      <c r="BQT653" s="6"/>
      <c r="BQU653" s="6"/>
      <c r="BQV653" s="6"/>
      <c r="BQW653" s="6"/>
      <c r="BQX653" s="6"/>
      <c r="BQY653" s="6"/>
      <c r="BQZ653" s="6"/>
      <c r="BRA653" s="6"/>
      <c r="BRB653" s="6"/>
      <c r="BRC653" s="6"/>
      <c r="BRD653" s="6"/>
      <c r="BRE653" s="6"/>
      <c r="BRF653" s="6"/>
      <c r="BRG653" s="6"/>
      <c r="BRH653" s="6"/>
      <c r="BRI653" s="6"/>
      <c r="BRJ653" s="6"/>
      <c r="BRK653" s="6"/>
      <c r="BRL653" s="6"/>
      <c r="BRM653" s="6"/>
      <c r="BRN653" s="6"/>
      <c r="BRO653" s="6"/>
      <c r="BRP653" s="6"/>
      <c r="BRQ653" s="6"/>
      <c r="BRR653" s="6"/>
      <c r="BRS653" s="6"/>
      <c r="BRT653" s="6"/>
      <c r="BRU653" s="6"/>
      <c r="BRV653" s="6"/>
      <c r="BRW653" s="6"/>
      <c r="BRX653" s="6"/>
      <c r="BRY653" s="6"/>
      <c r="BRZ653" s="6"/>
      <c r="BSA653" s="6"/>
      <c r="BSB653" s="6"/>
      <c r="BSC653" s="6"/>
      <c r="BSD653" s="6"/>
      <c r="BSE653" s="6"/>
      <c r="BSF653" s="6"/>
      <c r="BSG653" s="6"/>
      <c r="BSH653" s="6"/>
      <c r="BSI653" s="6"/>
      <c r="BSJ653" s="6"/>
      <c r="BSK653" s="6"/>
      <c r="BSL653" s="6"/>
      <c r="BSM653" s="6"/>
      <c r="BSN653" s="6"/>
      <c r="BSO653" s="6"/>
      <c r="BSP653" s="6"/>
      <c r="BSQ653" s="6"/>
      <c r="BSR653" s="6"/>
      <c r="BSS653" s="6"/>
      <c r="BST653" s="6"/>
      <c r="BSU653" s="6"/>
      <c r="BSV653" s="6"/>
      <c r="BSW653" s="6"/>
      <c r="BSX653" s="6"/>
      <c r="BSY653" s="6"/>
      <c r="BSZ653" s="6"/>
      <c r="BTA653" s="6"/>
      <c r="BTB653" s="6"/>
      <c r="BTC653" s="6"/>
      <c r="BTD653" s="6"/>
      <c r="BTE653" s="6"/>
      <c r="BTF653" s="6"/>
      <c r="BTG653" s="6"/>
      <c r="BTH653" s="6"/>
      <c r="BTI653" s="6"/>
      <c r="BTJ653" s="6"/>
      <c r="BTK653" s="6"/>
      <c r="BTL653" s="6"/>
      <c r="BTM653" s="6"/>
      <c r="BTN653" s="6"/>
      <c r="BTO653" s="6"/>
      <c r="BTP653" s="6"/>
      <c r="BTQ653" s="6"/>
      <c r="BTR653" s="6"/>
      <c r="BTS653" s="6"/>
      <c r="BTT653" s="6"/>
      <c r="BTU653" s="6"/>
      <c r="BTV653" s="6"/>
      <c r="BTW653" s="6"/>
      <c r="BTX653" s="6"/>
      <c r="BTY653" s="6"/>
      <c r="BTZ653" s="6"/>
      <c r="BUA653" s="6"/>
      <c r="BUB653" s="6"/>
      <c r="BUC653" s="6"/>
      <c r="BUD653" s="6"/>
      <c r="BUE653" s="6"/>
      <c r="BUF653" s="6"/>
      <c r="BUG653" s="6"/>
      <c r="BUH653" s="6"/>
      <c r="BUI653" s="6"/>
      <c r="BUJ653" s="6"/>
      <c r="BUK653" s="6"/>
      <c r="BUL653" s="6"/>
      <c r="BUM653" s="6"/>
      <c r="BUN653" s="6"/>
      <c r="BUO653" s="6"/>
      <c r="BUP653" s="6"/>
      <c r="BUQ653" s="6"/>
      <c r="BUR653" s="6"/>
      <c r="BUS653" s="6"/>
      <c r="BUT653" s="6"/>
      <c r="BUU653" s="6"/>
      <c r="BUV653" s="6"/>
      <c r="BUW653" s="6"/>
      <c r="BUX653" s="6"/>
      <c r="BUY653" s="6"/>
      <c r="BUZ653" s="6"/>
      <c r="BVA653" s="6"/>
      <c r="BVB653" s="6"/>
      <c r="BVC653" s="6"/>
      <c r="BVD653" s="6"/>
      <c r="BVE653" s="6"/>
      <c r="BVF653" s="6"/>
      <c r="BVG653" s="6"/>
      <c r="BVH653" s="6"/>
      <c r="BVI653" s="6"/>
      <c r="BVJ653" s="6"/>
      <c r="BVK653" s="6"/>
      <c r="BVL653" s="6"/>
      <c r="BVM653" s="6"/>
      <c r="BVN653" s="6"/>
      <c r="BVO653" s="6"/>
      <c r="BVP653" s="6"/>
      <c r="BVQ653" s="6"/>
      <c r="BVR653" s="6"/>
      <c r="BVS653" s="6"/>
      <c r="BVT653" s="6"/>
      <c r="BVU653" s="6"/>
      <c r="BVV653" s="6"/>
      <c r="BVW653" s="6"/>
      <c r="BVX653" s="6"/>
      <c r="BVY653" s="6"/>
      <c r="BVZ653" s="6"/>
      <c r="BWA653" s="6"/>
      <c r="BWB653" s="6"/>
      <c r="BWC653" s="6"/>
      <c r="BWD653" s="6"/>
      <c r="BWE653" s="6"/>
      <c r="BWF653" s="6"/>
      <c r="BWG653" s="6"/>
      <c r="BWH653" s="6"/>
      <c r="BWI653" s="6"/>
      <c r="BWJ653" s="6"/>
      <c r="BWK653" s="6"/>
      <c r="BWL653" s="6"/>
      <c r="BWM653" s="6"/>
      <c r="BWN653" s="6"/>
      <c r="BWO653" s="6"/>
      <c r="BWP653" s="6"/>
      <c r="BWQ653" s="6"/>
      <c r="BWR653" s="6"/>
      <c r="BWS653" s="6"/>
      <c r="BWT653" s="6"/>
      <c r="BWU653" s="6"/>
      <c r="BWV653" s="6"/>
      <c r="BWW653" s="6"/>
      <c r="BWX653" s="6"/>
      <c r="BWY653" s="6"/>
      <c r="BWZ653" s="6"/>
      <c r="BXA653" s="6"/>
      <c r="BXB653" s="6"/>
      <c r="BXC653" s="6"/>
      <c r="BXD653" s="6"/>
      <c r="BXE653" s="6"/>
      <c r="BXF653" s="6"/>
      <c r="BXG653" s="6"/>
      <c r="BXH653" s="6"/>
      <c r="BXI653" s="6"/>
      <c r="BXJ653" s="6"/>
      <c r="BXK653" s="6"/>
      <c r="BXL653" s="6"/>
      <c r="BXM653" s="6"/>
      <c r="BXN653" s="6"/>
      <c r="BXO653" s="6"/>
      <c r="BXP653" s="6"/>
      <c r="BXQ653" s="6"/>
      <c r="BXR653" s="6"/>
      <c r="BXS653" s="6"/>
      <c r="BXT653" s="6"/>
      <c r="BXU653" s="6"/>
      <c r="BXV653" s="6"/>
      <c r="BXW653" s="6"/>
      <c r="BXX653" s="6"/>
      <c r="BXY653" s="6"/>
      <c r="BXZ653" s="6"/>
      <c r="BYA653" s="6"/>
      <c r="BYB653" s="6"/>
      <c r="BYC653" s="6"/>
      <c r="BYD653" s="6"/>
      <c r="BYE653" s="6"/>
      <c r="BYF653" s="6"/>
      <c r="BYG653" s="6"/>
      <c r="BYH653" s="6"/>
      <c r="BYI653" s="6"/>
      <c r="BYJ653" s="6"/>
      <c r="BYK653" s="6"/>
      <c r="BYL653" s="6"/>
      <c r="BYM653" s="6"/>
      <c r="BYN653" s="6"/>
      <c r="BYO653" s="6"/>
      <c r="BYP653" s="6"/>
      <c r="BYQ653" s="6"/>
      <c r="BYR653" s="6"/>
      <c r="BYS653" s="6"/>
      <c r="BYT653" s="6"/>
      <c r="BYU653" s="6"/>
      <c r="BYV653" s="6"/>
      <c r="BYW653" s="6"/>
      <c r="BYX653" s="6"/>
      <c r="BYY653" s="6"/>
      <c r="BYZ653" s="6"/>
      <c r="BZA653" s="6"/>
      <c r="BZB653" s="6"/>
      <c r="BZC653" s="6"/>
      <c r="BZD653" s="6"/>
      <c r="BZE653" s="6"/>
      <c r="BZF653" s="6"/>
      <c r="BZG653" s="6"/>
      <c r="BZH653" s="6"/>
      <c r="BZI653" s="6"/>
      <c r="BZJ653" s="6"/>
      <c r="BZK653" s="6"/>
      <c r="BZL653" s="6"/>
      <c r="BZM653" s="6"/>
      <c r="BZN653" s="6"/>
      <c r="BZO653" s="6"/>
      <c r="BZP653" s="6"/>
      <c r="BZQ653" s="6"/>
      <c r="BZR653" s="6"/>
      <c r="BZS653" s="6"/>
      <c r="BZT653" s="6"/>
      <c r="BZU653" s="6"/>
      <c r="BZV653" s="6"/>
      <c r="BZW653" s="6"/>
      <c r="BZX653" s="6"/>
      <c r="BZY653" s="6"/>
      <c r="BZZ653" s="6"/>
      <c r="CAA653" s="6"/>
      <c r="CAB653" s="6"/>
      <c r="CAC653" s="6"/>
      <c r="CAD653" s="6"/>
      <c r="CAE653" s="6"/>
      <c r="CAF653" s="6"/>
      <c r="CAG653" s="6"/>
      <c r="CAH653" s="6"/>
      <c r="CAI653" s="6"/>
      <c r="CAJ653" s="6"/>
      <c r="CAK653" s="6"/>
      <c r="CAL653" s="6"/>
      <c r="CAM653" s="6"/>
      <c r="CAN653" s="6"/>
      <c r="CAO653" s="6"/>
      <c r="CAP653" s="6"/>
      <c r="CAQ653" s="6"/>
      <c r="CAR653" s="6"/>
      <c r="CAS653" s="6"/>
      <c r="CAT653" s="6"/>
      <c r="CAU653" s="6"/>
      <c r="CAV653" s="6"/>
      <c r="CAW653" s="6"/>
      <c r="CAX653" s="6"/>
      <c r="CAY653" s="6"/>
      <c r="CAZ653" s="6"/>
      <c r="CBA653" s="6"/>
      <c r="CBB653" s="6"/>
      <c r="CBC653" s="6"/>
      <c r="CBD653" s="6"/>
      <c r="CBE653" s="6"/>
      <c r="CBF653" s="6"/>
      <c r="CBG653" s="6"/>
      <c r="CBH653" s="6"/>
      <c r="CBI653" s="6"/>
      <c r="CBJ653" s="6"/>
      <c r="CBK653" s="6"/>
      <c r="CBL653" s="6"/>
      <c r="CBM653" s="6"/>
      <c r="CBN653" s="6"/>
      <c r="CBO653" s="6"/>
      <c r="CBP653" s="6"/>
      <c r="CBQ653" s="6"/>
      <c r="CBR653" s="6"/>
      <c r="CBS653" s="6"/>
      <c r="CBT653" s="6"/>
      <c r="CBU653" s="6"/>
      <c r="CBV653" s="6"/>
      <c r="CBW653" s="6"/>
      <c r="CBX653" s="6"/>
      <c r="CBY653" s="6"/>
      <c r="CBZ653" s="6"/>
      <c r="CCA653" s="6"/>
      <c r="CCB653" s="6"/>
      <c r="CCC653" s="6"/>
      <c r="CCD653" s="6"/>
      <c r="CCE653" s="6"/>
      <c r="CCF653" s="6"/>
      <c r="CCG653" s="6"/>
      <c r="CCH653" s="6"/>
      <c r="CCI653" s="6"/>
      <c r="CCJ653" s="6"/>
      <c r="CCK653" s="6"/>
      <c r="CCL653" s="6"/>
      <c r="CCM653" s="6"/>
      <c r="CCN653" s="6"/>
      <c r="CCO653" s="6"/>
      <c r="CCP653" s="6"/>
      <c r="CCQ653" s="6"/>
      <c r="CCR653" s="6"/>
      <c r="CCS653" s="6"/>
      <c r="CCT653" s="6"/>
      <c r="CCU653" s="6"/>
      <c r="CCV653" s="6"/>
      <c r="CCW653" s="6"/>
      <c r="CCX653" s="6"/>
      <c r="CCY653" s="6"/>
      <c r="CCZ653" s="6"/>
      <c r="CDA653" s="6"/>
      <c r="CDB653" s="6"/>
      <c r="CDC653" s="6"/>
      <c r="CDD653" s="6"/>
      <c r="CDE653" s="6"/>
      <c r="CDF653" s="6"/>
      <c r="CDG653" s="6"/>
      <c r="CDH653" s="6"/>
      <c r="CDI653" s="6"/>
      <c r="CDJ653" s="6"/>
      <c r="CDK653" s="6"/>
      <c r="CDL653" s="6"/>
      <c r="CDM653" s="6"/>
      <c r="CDN653" s="6"/>
      <c r="CDO653" s="6"/>
      <c r="CDP653" s="6"/>
      <c r="CDQ653" s="6"/>
      <c r="CDR653" s="6"/>
      <c r="CDS653" s="6"/>
      <c r="CDT653" s="6"/>
      <c r="CDU653" s="6"/>
      <c r="CDV653" s="6"/>
      <c r="CDW653" s="6"/>
      <c r="CDX653" s="6"/>
      <c r="CDY653" s="6"/>
      <c r="CDZ653" s="6"/>
      <c r="CEA653" s="6"/>
      <c r="CEB653" s="6"/>
      <c r="CEC653" s="6"/>
      <c r="CED653" s="6"/>
      <c r="CEE653" s="6"/>
      <c r="CEF653" s="6"/>
      <c r="CEG653" s="6"/>
      <c r="CEH653" s="6"/>
      <c r="CEI653" s="6"/>
      <c r="CEJ653" s="6"/>
      <c r="CEK653" s="6"/>
      <c r="CEL653" s="6"/>
      <c r="CEM653" s="6"/>
      <c r="CEN653" s="6"/>
      <c r="CEO653" s="6"/>
      <c r="CEP653" s="6"/>
      <c r="CEQ653" s="6"/>
      <c r="CER653" s="6"/>
      <c r="CES653" s="6"/>
      <c r="CET653" s="6"/>
      <c r="CEU653" s="6"/>
      <c r="CEV653" s="6"/>
      <c r="CEW653" s="6"/>
      <c r="CEX653" s="6"/>
      <c r="CEY653" s="6"/>
      <c r="CEZ653" s="6"/>
      <c r="CFA653" s="6"/>
      <c r="CFB653" s="6"/>
      <c r="CFC653" s="6"/>
      <c r="CFD653" s="6"/>
      <c r="CFE653" s="6"/>
      <c r="CFF653" s="6"/>
      <c r="CFG653" s="6"/>
      <c r="CFH653" s="6"/>
      <c r="CFI653" s="6"/>
      <c r="CFJ653" s="6"/>
      <c r="CFK653" s="6"/>
      <c r="CFL653" s="6"/>
      <c r="CFM653" s="6"/>
      <c r="CFN653" s="6"/>
      <c r="CFO653" s="6"/>
      <c r="CFP653" s="6"/>
      <c r="CFQ653" s="6"/>
      <c r="CFR653" s="6"/>
      <c r="CFS653" s="6"/>
      <c r="CFT653" s="6"/>
      <c r="CFU653" s="6"/>
      <c r="CFV653" s="6"/>
      <c r="CFW653" s="6"/>
      <c r="CFX653" s="6"/>
      <c r="CFY653" s="6"/>
      <c r="CFZ653" s="6"/>
      <c r="CGA653" s="6"/>
      <c r="CGB653" s="6"/>
      <c r="CGC653" s="6"/>
      <c r="CGD653" s="6"/>
      <c r="CGE653" s="6"/>
      <c r="CGF653" s="6"/>
      <c r="CGG653" s="6"/>
      <c r="CGH653" s="6"/>
      <c r="CGI653" s="6"/>
      <c r="CGJ653" s="6"/>
      <c r="CGK653" s="6"/>
      <c r="CGL653" s="6"/>
      <c r="CGM653" s="6"/>
      <c r="CGN653" s="6"/>
      <c r="CGO653" s="6"/>
      <c r="CGP653" s="6"/>
      <c r="CGQ653" s="6"/>
      <c r="CGR653" s="6"/>
      <c r="CGS653" s="6"/>
      <c r="CGT653" s="6"/>
      <c r="CGU653" s="6"/>
      <c r="CGV653" s="6"/>
      <c r="CGW653" s="6"/>
      <c r="CGX653" s="6"/>
      <c r="CGY653" s="6"/>
      <c r="CGZ653" s="6"/>
      <c r="CHA653" s="6"/>
      <c r="CHB653" s="6"/>
      <c r="CHC653" s="6"/>
      <c r="CHD653" s="6"/>
      <c r="CHE653" s="6"/>
      <c r="CHF653" s="6"/>
      <c r="CHG653" s="6"/>
      <c r="CHH653" s="6"/>
      <c r="CHI653" s="6"/>
      <c r="CHJ653" s="6"/>
      <c r="CHK653" s="6"/>
      <c r="CHL653" s="6"/>
      <c r="CHM653" s="6"/>
      <c r="CHN653" s="6"/>
      <c r="CHO653" s="6"/>
      <c r="CHP653" s="6"/>
      <c r="CHQ653" s="6"/>
      <c r="CHR653" s="6"/>
      <c r="CHS653" s="6"/>
      <c r="CHT653" s="6"/>
      <c r="CHU653" s="6"/>
      <c r="CHV653" s="6"/>
      <c r="CHW653" s="6"/>
      <c r="CHX653" s="6"/>
      <c r="CHY653" s="6"/>
      <c r="CHZ653" s="6"/>
      <c r="CIA653" s="6"/>
      <c r="CIB653" s="6"/>
      <c r="CIC653" s="6"/>
      <c r="CID653" s="6"/>
      <c r="CIE653" s="6"/>
      <c r="CIF653" s="6"/>
      <c r="CIG653" s="6"/>
      <c r="CIH653" s="6"/>
      <c r="CII653" s="6"/>
      <c r="CIJ653" s="6"/>
      <c r="CIK653" s="6"/>
      <c r="CIL653" s="6"/>
      <c r="CIM653" s="6"/>
      <c r="CIN653" s="6"/>
      <c r="CIO653" s="6"/>
      <c r="CIP653" s="6"/>
      <c r="CIQ653" s="6"/>
      <c r="CIR653" s="6"/>
      <c r="CIS653" s="6"/>
      <c r="CIT653" s="6"/>
      <c r="CIU653" s="6"/>
      <c r="CIV653" s="6"/>
      <c r="CIW653" s="6"/>
      <c r="CIX653" s="6"/>
      <c r="CIY653" s="6"/>
      <c r="CIZ653" s="6"/>
      <c r="CJA653" s="6"/>
      <c r="CJB653" s="6"/>
      <c r="CJC653" s="6"/>
      <c r="CJD653" s="6"/>
      <c r="CJE653" s="6"/>
      <c r="CJF653" s="6"/>
      <c r="CJG653" s="6"/>
      <c r="CJH653" s="6"/>
      <c r="CJI653" s="6"/>
      <c r="CJJ653" s="6"/>
      <c r="CJK653" s="6"/>
      <c r="CJL653" s="6"/>
      <c r="CJM653" s="6"/>
      <c r="CJN653" s="6"/>
      <c r="CJO653" s="6"/>
      <c r="CJP653" s="6"/>
      <c r="CJQ653" s="6"/>
      <c r="CJR653" s="6"/>
      <c r="CJS653" s="6"/>
      <c r="CJT653" s="6"/>
      <c r="CJU653" s="6"/>
      <c r="CJV653" s="6"/>
      <c r="CJW653" s="6"/>
      <c r="CJX653" s="6"/>
      <c r="CJY653" s="6"/>
      <c r="CJZ653" s="6"/>
      <c r="CKA653" s="6"/>
      <c r="CKB653" s="6"/>
      <c r="CKC653" s="6"/>
      <c r="CKD653" s="6"/>
      <c r="CKE653" s="6"/>
      <c r="CKF653" s="6"/>
      <c r="CKG653" s="6"/>
      <c r="CKH653" s="6"/>
      <c r="CKI653" s="6"/>
      <c r="CKJ653" s="6"/>
      <c r="CKK653" s="6"/>
      <c r="CKL653" s="6"/>
      <c r="CKM653" s="6"/>
      <c r="CKN653" s="6"/>
      <c r="CKO653" s="6"/>
      <c r="CKP653" s="6"/>
      <c r="CKQ653" s="6"/>
      <c r="CKR653" s="6"/>
      <c r="CKS653" s="6"/>
      <c r="CKT653" s="6"/>
      <c r="CKU653" s="6"/>
      <c r="CKV653" s="6"/>
      <c r="CKW653" s="6"/>
      <c r="CKX653" s="6"/>
      <c r="CKY653" s="6"/>
      <c r="CKZ653" s="6"/>
      <c r="CLA653" s="6"/>
      <c r="CLB653" s="6"/>
      <c r="CLC653" s="6"/>
      <c r="CLD653" s="6"/>
      <c r="CLE653" s="6"/>
      <c r="CLF653" s="6"/>
      <c r="CLG653" s="6"/>
      <c r="CLH653" s="6"/>
      <c r="CLI653" s="6"/>
      <c r="CLJ653" s="6"/>
      <c r="CLK653" s="6"/>
      <c r="CLL653" s="6"/>
      <c r="CLM653" s="6"/>
      <c r="CLN653" s="6"/>
      <c r="CLO653" s="6"/>
      <c r="CLP653" s="6"/>
      <c r="CLQ653" s="6"/>
      <c r="CLR653" s="6"/>
      <c r="CLS653" s="6"/>
      <c r="CLT653" s="6"/>
      <c r="CLU653" s="6"/>
      <c r="CLV653" s="6"/>
      <c r="CLW653" s="6"/>
      <c r="CLX653" s="6"/>
      <c r="CLY653" s="6"/>
      <c r="CLZ653" s="6"/>
      <c r="CMA653" s="6"/>
      <c r="CMB653" s="6"/>
      <c r="CMC653" s="6"/>
      <c r="CMD653" s="6"/>
      <c r="CME653" s="6"/>
      <c r="CMF653" s="6"/>
      <c r="CMG653" s="6"/>
      <c r="CMH653" s="6"/>
      <c r="CMI653" s="6"/>
      <c r="CMJ653" s="6"/>
      <c r="CMK653" s="6"/>
      <c r="CML653" s="6"/>
      <c r="CMM653" s="6"/>
      <c r="CMN653" s="6"/>
      <c r="CMO653" s="6"/>
      <c r="CMP653" s="6"/>
      <c r="CMQ653" s="6"/>
      <c r="CMR653" s="6"/>
      <c r="CMS653" s="6"/>
      <c r="CMT653" s="6"/>
      <c r="CMU653" s="6"/>
      <c r="CMV653" s="6"/>
      <c r="CMW653" s="6"/>
      <c r="CMX653" s="6"/>
      <c r="CMY653" s="6"/>
      <c r="CMZ653" s="6"/>
      <c r="CNA653" s="6"/>
      <c r="CNB653" s="6"/>
      <c r="CNC653" s="6"/>
      <c r="CND653" s="6"/>
      <c r="CNE653" s="6"/>
      <c r="CNF653" s="6"/>
      <c r="CNG653" s="6"/>
      <c r="CNH653" s="6"/>
      <c r="CNI653" s="6"/>
      <c r="CNJ653" s="6"/>
      <c r="CNK653" s="6"/>
      <c r="CNL653" s="6"/>
      <c r="CNM653" s="6"/>
      <c r="CNN653" s="6"/>
      <c r="CNO653" s="6"/>
      <c r="CNP653" s="6"/>
      <c r="CNQ653" s="6"/>
      <c r="CNR653" s="6"/>
      <c r="CNS653" s="6"/>
      <c r="CNT653" s="6"/>
      <c r="CNU653" s="6"/>
      <c r="CNV653" s="6"/>
      <c r="CNW653" s="6"/>
      <c r="CNX653" s="6"/>
      <c r="CNY653" s="6"/>
      <c r="CNZ653" s="6"/>
      <c r="COA653" s="6"/>
      <c r="COB653" s="6"/>
      <c r="COC653" s="6"/>
      <c r="COD653" s="6"/>
      <c r="COE653" s="6"/>
      <c r="COF653" s="6"/>
      <c r="COG653" s="6"/>
      <c r="COH653" s="6"/>
      <c r="COI653" s="6"/>
      <c r="COJ653" s="6"/>
      <c r="COK653" s="6"/>
      <c r="COL653" s="6"/>
      <c r="COM653" s="6"/>
      <c r="CON653" s="6"/>
      <c r="COO653" s="6"/>
      <c r="COP653" s="6"/>
      <c r="COQ653" s="6"/>
      <c r="COR653" s="6"/>
      <c r="COS653" s="6"/>
      <c r="COT653" s="6"/>
      <c r="COU653" s="6"/>
      <c r="COV653" s="6"/>
      <c r="COW653" s="6"/>
      <c r="COX653" s="6"/>
      <c r="COY653" s="6"/>
      <c r="COZ653" s="6"/>
      <c r="CPA653" s="6"/>
      <c r="CPB653" s="6"/>
      <c r="CPC653" s="6"/>
      <c r="CPD653" s="6"/>
      <c r="CPE653" s="6"/>
      <c r="CPF653" s="6"/>
      <c r="CPG653" s="6"/>
      <c r="CPH653" s="6"/>
      <c r="CPI653" s="6"/>
      <c r="CPJ653" s="6"/>
      <c r="CPK653" s="6"/>
      <c r="CPL653" s="6"/>
      <c r="CPM653" s="6"/>
      <c r="CPN653" s="6"/>
      <c r="CPO653" s="6"/>
      <c r="CPP653" s="6"/>
      <c r="CPQ653" s="6"/>
      <c r="CPR653" s="6"/>
      <c r="CPS653" s="6"/>
      <c r="CPT653" s="6"/>
      <c r="CPU653" s="6"/>
      <c r="CPV653" s="6"/>
      <c r="CPW653" s="6"/>
      <c r="CPX653" s="6"/>
      <c r="CPY653" s="6"/>
      <c r="CPZ653" s="6"/>
      <c r="CQA653" s="6"/>
      <c r="CQB653" s="6"/>
      <c r="CQC653" s="6"/>
      <c r="CQD653" s="6"/>
      <c r="CQE653" s="6"/>
      <c r="CQF653" s="6"/>
      <c r="CQG653" s="6"/>
      <c r="CQH653" s="6"/>
      <c r="CQI653" s="6"/>
      <c r="CQJ653" s="6"/>
      <c r="CQK653" s="6"/>
      <c r="CQL653" s="6"/>
      <c r="CQM653" s="6"/>
      <c r="CQN653" s="6"/>
      <c r="CQO653" s="6"/>
      <c r="CQP653" s="6"/>
      <c r="CQQ653" s="6"/>
      <c r="CQR653" s="6"/>
      <c r="CQS653" s="6"/>
      <c r="CQT653" s="6"/>
      <c r="CQU653" s="6"/>
      <c r="CQV653" s="6"/>
      <c r="CQW653" s="6"/>
      <c r="CQX653" s="6"/>
      <c r="CQY653" s="6"/>
      <c r="CQZ653" s="6"/>
      <c r="CRA653" s="6"/>
      <c r="CRB653" s="6"/>
      <c r="CRC653" s="6"/>
      <c r="CRD653" s="6"/>
      <c r="CRE653" s="6"/>
      <c r="CRF653" s="6"/>
      <c r="CRG653" s="6"/>
      <c r="CRH653" s="6"/>
      <c r="CRI653" s="6"/>
      <c r="CRJ653" s="6"/>
      <c r="CRK653" s="6"/>
      <c r="CRL653" s="6"/>
      <c r="CRM653" s="6"/>
      <c r="CRN653" s="6"/>
      <c r="CRO653" s="6"/>
      <c r="CRP653" s="6"/>
      <c r="CRQ653" s="6"/>
      <c r="CRR653" s="6"/>
      <c r="CRS653" s="6"/>
      <c r="CRT653" s="6"/>
      <c r="CRU653" s="6"/>
      <c r="CRV653" s="6"/>
      <c r="CRW653" s="6"/>
      <c r="CRX653" s="6"/>
      <c r="CRY653" s="6"/>
      <c r="CRZ653" s="6"/>
      <c r="CSA653" s="6"/>
      <c r="CSB653" s="6"/>
      <c r="CSC653" s="6"/>
      <c r="CSD653" s="6"/>
      <c r="CSE653" s="6"/>
      <c r="CSF653" s="6"/>
      <c r="CSG653" s="6"/>
      <c r="CSH653" s="6"/>
      <c r="CSI653" s="6"/>
      <c r="CSJ653" s="6"/>
      <c r="CSK653" s="6"/>
      <c r="CSL653" s="6"/>
      <c r="CSM653" s="6"/>
      <c r="CSN653" s="6"/>
      <c r="CSO653" s="6"/>
      <c r="CSP653" s="6"/>
      <c r="CSQ653" s="6"/>
      <c r="CSR653" s="6"/>
      <c r="CSS653" s="6"/>
      <c r="CST653" s="6"/>
      <c r="CSU653" s="6"/>
      <c r="CSV653" s="6"/>
      <c r="CSW653" s="6"/>
      <c r="CSX653" s="6"/>
      <c r="CSY653" s="6"/>
      <c r="CSZ653" s="6"/>
      <c r="CTA653" s="6"/>
      <c r="CTB653" s="6"/>
      <c r="CTC653" s="6"/>
      <c r="CTD653" s="6"/>
      <c r="CTE653" s="6"/>
      <c r="CTF653" s="6"/>
      <c r="CTG653" s="6"/>
      <c r="CTH653" s="6"/>
      <c r="CTI653" s="6"/>
      <c r="CTJ653" s="6"/>
      <c r="CTK653" s="6"/>
      <c r="CTL653" s="6"/>
      <c r="CTM653" s="6"/>
      <c r="CTN653" s="6"/>
      <c r="CTO653" s="6"/>
      <c r="CTP653" s="6"/>
      <c r="CTQ653" s="6"/>
      <c r="CTR653" s="6"/>
      <c r="CTS653" s="6"/>
      <c r="CTT653" s="6"/>
      <c r="CTU653" s="6"/>
      <c r="CTV653" s="6"/>
      <c r="CTW653" s="6"/>
      <c r="CTX653" s="6"/>
      <c r="CTY653" s="6"/>
      <c r="CTZ653" s="6"/>
      <c r="CUA653" s="6"/>
      <c r="CUB653" s="6"/>
      <c r="CUC653" s="6"/>
      <c r="CUD653" s="6"/>
      <c r="CUE653" s="6"/>
      <c r="CUF653" s="6"/>
      <c r="CUG653" s="6"/>
      <c r="CUH653" s="6"/>
      <c r="CUI653" s="6"/>
      <c r="CUJ653" s="6"/>
      <c r="CUK653" s="6"/>
      <c r="CUL653" s="6"/>
      <c r="CUM653" s="6"/>
      <c r="CUN653" s="6"/>
      <c r="CUO653" s="6"/>
      <c r="CUP653" s="6"/>
      <c r="CUQ653" s="6"/>
      <c r="CUR653" s="6"/>
      <c r="CUS653" s="6"/>
      <c r="CUT653" s="6"/>
      <c r="CUU653" s="6"/>
      <c r="CUV653" s="6"/>
      <c r="CUW653" s="6"/>
      <c r="CUX653" s="6"/>
      <c r="CUY653" s="6"/>
      <c r="CUZ653" s="6"/>
      <c r="CVA653" s="6"/>
      <c r="CVB653" s="6"/>
      <c r="CVC653" s="6"/>
      <c r="CVD653" s="6"/>
      <c r="CVE653" s="6"/>
      <c r="CVF653" s="6"/>
      <c r="CVG653" s="6"/>
      <c r="CVH653" s="6"/>
      <c r="CVI653" s="6"/>
      <c r="CVJ653" s="6"/>
      <c r="CVK653" s="6"/>
      <c r="CVL653" s="6"/>
      <c r="CVM653" s="6"/>
      <c r="CVN653" s="6"/>
      <c r="CVO653" s="6"/>
      <c r="CVP653" s="6"/>
      <c r="CVQ653" s="6"/>
      <c r="CVR653" s="6"/>
      <c r="CVS653" s="6"/>
      <c r="CVT653" s="6"/>
      <c r="CVU653" s="6"/>
      <c r="CVV653" s="6"/>
      <c r="CVW653" s="6"/>
      <c r="CVX653" s="6"/>
      <c r="CVY653" s="6"/>
      <c r="CVZ653" s="6"/>
      <c r="CWA653" s="6"/>
      <c r="CWB653" s="6"/>
      <c r="CWC653" s="6"/>
      <c r="CWD653" s="6"/>
      <c r="CWE653" s="6"/>
      <c r="CWF653" s="6"/>
      <c r="CWG653" s="6"/>
      <c r="CWH653" s="6"/>
      <c r="CWI653" s="6"/>
      <c r="CWJ653" s="6"/>
      <c r="CWK653" s="6"/>
      <c r="CWL653" s="6"/>
      <c r="CWM653" s="6"/>
      <c r="CWN653" s="6"/>
      <c r="CWO653" s="6"/>
      <c r="CWP653" s="6"/>
      <c r="CWQ653" s="6"/>
      <c r="CWR653" s="6"/>
      <c r="CWS653" s="6"/>
      <c r="CWT653" s="6"/>
      <c r="CWU653" s="6"/>
      <c r="CWV653" s="6"/>
      <c r="CWW653" s="6"/>
      <c r="CWX653" s="6"/>
      <c r="CWY653" s="6"/>
      <c r="CWZ653" s="6"/>
      <c r="CXA653" s="6"/>
      <c r="CXB653" s="6"/>
      <c r="CXC653" s="6"/>
      <c r="CXD653" s="6"/>
      <c r="CXE653" s="6"/>
      <c r="CXF653" s="6"/>
      <c r="CXG653" s="6"/>
      <c r="CXH653" s="6"/>
      <c r="CXI653" s="6"/>
      <c r="CXJ653" s="6"/>
      <c r="CXK653" s="6"/>
      <c r="CXL653" s="6"/>
      <c r="CXM653" s="6"/>
      <c r="CXN653" s="6"/>
      <c r="CXO653" s="6"/>
      <c r="CXP653" s="6"/>
      <c r="CXQ653" s="6"/>
      <c r="CXR653" s="6"/>
      <c r="CXS653" s="6"/>
      <c r="CXT653" s="6"/>
      <c r="CXU653" s="6"/>
      <c r="CXV653" s="6"/>
      <c r="CXW653" s="6"/>
      <c r="CXX653" s="6"/>
      <c r="CXY653" s="6"/>
      <c r="CXZ653" s="6"/>
      <c r="CYA653" s="6"/>
      <c r="CYB653" s="6"/>
      <c r="CYC653" s="6"/>
      <c r="CYD653" s="6"/>
      <c r="CYE653" s="6"/>
      <c r="CYF653" s="6"/>
      <c r="CYG653" s="6"/>
      <c r="CYH653" s="6"/>
      <c r="CYI653" s="6"/>
      <c r="CYJ653" s="6"/>
      <c r="CYK653" s="6"/>
      <c r="CYL653" s="6"/>
      <c r="CYM653" s="6"/>
      <c r="CYN653" s="6"/>
      <c r="CYO653" s="6"/>
      <c r="CYP653" s="6"/>
      <c r="CYQ653" s="6"/>
      <c r="CYR653" s="6"/>
      <c r="CYS653" s="6"/>
      <c r="CYT653" s="6"/>
      <c r="CYU653" s="6"/>
      <c r="CYV653" s="6"/>
      <c r="CYW653" s="6"/>
      <c r="CYX653" s="6"/>
      <c r="CYY653" s="6"/>
      <c r="CYZ653" s="6"/>
      <c r="CZA653" s="6"/>
      <c r="CZB653" s="6"/>
      <c r="CZC653" s="6"/>
      <c r="CZD653" s="6"/>
      <c r="CZE653" s="6"/>
      <c r="CZF653" s="6"/>
      <c r="CZG653" s="6"/>
      <c r="CZH653" s="6"/>
      <c r="CZI653" s="6"/>
      <c r="CZJ653" s="6"/>
      <c r="CZK653" s="6"/>
      <c r="CZL653" s="6"/>
      <c r="CZM653" s="6"/>
      <c r="CZN653" s="6"/>
      <c r="CZO653" s="6"/>
      <c r="CZP653" s="6"/>
      <c r="CZQ653" s="6"/>
      <c r="CZR653" s="6"/>
      <c r="CZS653" s="6"/>
      <c r="CZT653" s="6"/>
      <c r="CZU653" s="6"/>
      <c r="CZV653" s="6"/>
      <c r="CZW653" s="6"/>
      <c r="CZX653" s="6"/>
      <c r="CZY653" s="6"/>
      <c r="CZZ653" s="6"/>
      <c r="DAA653" s="6"/>
      <c r="DAB653" s="6"/>
      <c r="DAC653" s="6"/>
      <c r="DAD653" s="6"/>
      <c r="DAE653" s="6"/>
      <c r="DAF653" s="6"/>
      <c r="DAG653" s="6"/>
      <c r="DAH653" s="6"/>
      <c r="DAI653" s="6"/>
      <c r="DAJ653" s="6"/>
      <c r="DAK653" s="6"/>
      <c r="DAL653" s="6"/>
      <c r="DAM653" s="6"/>
      <c r="DAN653" s="6"/>
      <c r="DAO653" s="6"/>
      <c r="DAP653" s="6"/>
      <c r="DAQ653" s="6"/>
      <c r="DAR653" s="6"/>
      <c r="DAS653" s="6"/>
      <c r="DAT653" s="6"/>
      <c r="DAU653" s="6"/>
      <c r="DAV653" s="6"/>
      <c r="DAW653" s="6"/>
      <c r="DAX653" s="6"/>
      <c r="DAY653" s="6"/>
      <c r="DAZ653" s="6"/>
      <c r="DBA653" s="6"/>
      <c r="DBB653" s="6"/>
      <c r="DBC653" s="6"/>
      <c r="DBD653" s="6"/>
      <c r="DBE653" s="6"/>
      <c r="DBF653" s="6"/>
      <c r="DBG653" s="6"/>
      <c r="DBH653" s="6"/>
      <c r="DBI653" s="6"/>
      <c r="DBJ653" s="6"/>
      <c r="DBK653" s="6"/>
      <c r="DBL653" s="6"/>
      <c r="DBM653" s="6"/>
      <c r="DBN653" s="6"/>
      <c r="DBO653" s="6"/>
      <c r="DBP653" s="6"/>
      <c r="DBQ653" s="6"/>
      <c r="DBR653" s="6"/>
      <c r="DBS653" s="6"/>
      <c r="DBT653" s="6"/>
      <c r="DBU653" s="6"/>
      <c r="DBV653" s="6"/>
      <c r="DBW653" s="6"/>
      <c r="DBX653" s="6"/>
      <c r="DBY653" s="6"/>
      <c r="DBZ653" s="6"/>
      <c r="DCA653" s="6"/>
      <c r="DCB653" s="6"/>
      <c r="DCC653" s="6"/>
      <c r="DCD653" s="6"/>
      <c r="DCE653" s="6"/>
      <c r="DCF653" s="6"/>
      <c r="DCG653" s="6"/>
      <c r="DCH653" s="6"/>
      <c r="DCI653" s="6"/>
      <c r="DCJ653" s="6"/>
      <c r="DCK653" s="6"/>
      <c r="DCL653" s="6"/>
      <c r="DCM653" s="6"/>
      <c r="DCN653" s="6"/>
      <c r="DCO653" s="6"/>
      <c r="DCP653" s="6"/>
      <c r="DCQ653" s="6"/>
      <c r="DCR653" s="6"/>
      <c r="DCS653" s="6"/>
      <c r="DCT653" s="6"/>
      <c r="DCU653" s="6"/>
      <c r="DCV653" s="6"/>
      <c r="DCW653" s="6"/>
      <c r="DCX653" s="6"/>
      <c r="DCY653" s="6"/>
      <c r="DCZ653" s="6"/>
      <c r="DDA653" s="6"/>
      <c r="DDB653" s="6"/>
      <c r="DDC653" s="6"/>
      <c r="DDD653" s="6"/>
      <c r="DDE653" s="6"/>
      <c r="DDF653" s="6"/>
      <c r="DDG653" s="6"/>
      <c r="DDH653" s="6"/>
      <c r="DDI653" s="6"/>
      <c r="DDJ653" s="6"/>
      <c r="DDK653" s="6"/>
      <c r="DDL653" s="6"/>
      <c r="DDM653" s="6"/>
      <c r="DDN653" s="6"/>
      <c r="DDO653" s="6"/>
      <c r="DDP653" s="6"/>
      <c r="DDQ653" s="6"/>
      <c r="DDR653" s="6"/>
      <c r="DDS653" s="6"/>
      <c r="DDT653" s="6"/>
      <c r="DDU653" s="6"/>
      <c r="DDV653" s="6"/>
      <c r="DDW653" s="6"/>
      <c r="DDX653" s="6"/>
      <c r="DDY653" s="6"/>
      <c r="DDZ653" s="6"/>
      <c r="DEA653" s="6"/>
      <c r="DEB653" s="6"/>
      <c r="DEC653" s="6"/>
      <c r="DED653" s="6"/>
      <c r="DEE653" s="6"/>
      <c r="DEF653" s="6"/>
      <c r="DEG653" s="6"/>
      <c r="DEH653" s="6"/>
      <c r="DEI653" s="6"/>
      <c r="DEJ653" s="6"/>
      <c r="DEK653" s="6"/>
      <c r="DEL653" s="6"/>
      <c r="DEM653" s="6"/>
      <c r="DEN653" s="6"/>
      <c r="DEO653" s="6"/>
      <c r="DEP653" s="6"/>
      <c r="DEQ653" s="6"/>
      <c r="DER653" s="6"/>
      <c r="DES653" s="6"/>
      <c r="DET653" s="6"/>
      <c r="DEU653" s="6"/>
      <c r="DEV653" s="6"/>
      <c r="DEW653" s="6"/>
      <c r="DEX653" s="6"/>
      <c r="DEY653" s="6"/>
      <c r="DEZ653" s="6"/>
      <c r="DFA653" s="6"/>
      <c r="DFB653" s="6"/>
      <c r="DFC653" s="6"/>
      <c r="DFD653" s="6"/>
      <c r="DFE653" s="6"/>
      <c r="DFF653" s="6"/>
      <c r="DFG653" s="6"/>
      <c r="DFH653" s="6"/>
      <c r="DFI653" s="6"/>
      <c r="DFJ653" s="6"/>
      <c r="DFK653" s="6"/>
      <c r="DFL653" s="6"/>
      <c r="DFM653" s="6"/>
      <c r="DFN653" s="6"/>
      <c r="DFO653" s="6"/>
      <c r="DFP653" s="6"/>
      <c r="DFQ653" s="6"/>
      <c r="DFR653" s="6"/>
      <c r="DFS653" s="6"/>
      <c r="DFT653" s="6"/>
      <c r="DFU653" s="6"/>
      <c r="DFV653" s="6"/>
      <c r="DFW653" s="6"/>
      <c r="DFX653" s="6"/>
      <c r="DFY653" s="6"/>
      <c r="DFZ653" s="6"/>
      <c r="DGA653" s="6"/>
      <c r="DGB653" s="6"/>
      <c r="DGC653" s="6"/>
      <c r="DGD653" s="6"/>
      <c r="DGE653" s="6"/>
      <c r="DGF653" s="6"/>
      <c r="DGG653" s="6"/>
      <c r="DGH653" s="6"/>
      <c r="DGI653" s="6"/>
      <c r="DGJ653" s="6"/>
      <c r="DGK653" s="6"/>
      <c r="DGL653" s="6"/>
      <c r="DGM653" s="6"/>
      <c r="DGN653" s="6"/>
      <c r="DGO653" s="6"/>
      <c r="DGP653" s="6"/>
      <c r="DGQ653" s="6"/>
      <c r="DGR653" s="6"/>
      <c r="DGS653" s="6"/>
      <c r="DGT653" s="6"/>
      <c r="DGU653" s="6"/>
      <c r="DGV653" s="6"/>
      <c r="DGW653" s="6"/>
      <c r="DGX653" s="6"/>
      <c r="DGY653" s="6"/>
      <c r="DGZ653" s="6"/>
      <c r="DHA653" s="6"/>
      <c r="DHB653" s="6"/>
      <c r="DHC653" s="6"/>
      <c r="DHD653" s="6"/>
      <c r="DHE653" s="6"/>
      <c r="DHF653" s="6"/>
      <c r="DHG653" s="6"/>
      <c r="DHH653" s="6"/>
      <c r="DHI653" s="6"/>
      <c r="DHJ653" s="6"/>
      <c r="DHK653" s="6"/>
      <c r="DHL653" s="6"/>
      <c r="DHM653" s="6"/>
      <c r="DHN653" s="6"/>
      <c r="DHO653" s="6"/>
      <c r="DHP653" s="6"/>
      <c r="DHQ653" s="6"/>
      <c r="DHR653" s="6"/>
      <c r="DHS653" s="6"/>
      <c r="DHT653" s="6"/>
      <c r="DHU653" s="6"/>
      <c r="DHV653" s="6"/>
      <c r="DHW653" s="6"/>
      <c r="DHX653" s="6"/>
      <c r="DHY653" s="6"/>
      <c r="DHZ653" s="6"/>
      <c r="DIA653" s="6"/>
      <c r="DIB653" s="6"/>
      <c r="DIC653" s="6"/>
      <c r="DID653" s="6"/>
      <c r="DIE653" s="6"/>
      <c r="DIF653" s="6"/>
      <c r="DIG653" s="6"/>
      <c r="DIH653" s="6"/>
      <c r="DII653" s="6"/>
      <c r="DIJ653" s="6"/>
      <c r="DIK653" s="6"/>
      <c r="DIL653" s="6"/>
      <c r="DIM653" s="6"/>
      <c r="DIN653" s="6"/>
      <c r="DIO653" s="6"/>
      <c r="DIP653" s="6"/>
      <c r="DIQ653" s="6"/>
      <c r="DIR653" s="6"/>
      <c r="DIS653" s="6"/>
      <c r="DIT653" s="6"/>
      <c r="DIU653" s="6"/>
      <c r="DIV653" s="6"/>
      <c r="DIW653" s="6"/>
      <c r="DIX653" s="6"/>
      <c r="DIY653" s="6"/>
      <c r="DIZ653" s="6"/>
      <c r="DJA653" s="6"/>
      <c r="DJB653" s="6"/>
      <c r="DJC653" s="6"/>
      <c r="DJD653" s="6"/>
      <c r="DJE653" s="6"/>
      <c r="DJF653" s="6"/>
      <c r="DJG653" s="6"/>
      <c r="DJH653" s="6"/>
      <c r="DJI653" s="6"/>
      <c r="DJJ653" s="6"/>
      <c r="DJK653" s="6"/>
      <c r="DJL653" s="6"/>
      <c r="DJM653" s="6"/>
      <c r="DJN653" s="6"/>
      <c r="DJO653" s="6"/>
      <c r="DJP653" s="6"/>
      <c r="DJQ653" s="6"/>
      <c r="DJR653" s="6"/>
      <c r="DJS653" s="6"/>
      <c r="DJT653" s="6"/>
      <c r="DJU653" s="6"/>
      <c r="DJV653" s="6"/>
      <c r="DJW653" s="6"/>
      <c r="DJX653" s="6"/>
      <c r="DJY653" s="6"/>
      <c r="DJZ653" s="6"/>
      <c r="DKA653" s="6"/>
      <c r="DKB653" s="6"/>
      <c r="DKC653" s="6"/>
      <c r="DKD653" s="6"/>
      <c r="DKE653" s="6"/>
      <c r="DKF653" s="6"/>
      <c r="DKG653" s="6"/>
      <c r="DKH653" s="6"/>
      <c r="DKI653" s="6"/>
      <c r="DKJ653" s="6"/>
      <c r="DKK653" s="6"/>
      <c r="DKL653" s="6"/>
      <c r="DKM653" s="6"/>
      <c r="DKN653" s="6"/>
      <c r="DKO653" s="6"/>
      <c r="DKP653" s="6"/>
      <c r="DKQ653" s="6"/>
      <c r="DKR653" s="6"/>
      <c r="DKS653" s="6"/>
      <c r="DKT653" s="6"/>
      <c r="DKU653" s="6"/>
      <c r="DKV653" s="6"/>
      <c r="DKW653" s="6"/>
      <c r="DKX653" s="6"/>
      <c r="DKY653" s="6"/>
      <c r="DKZ653" s="6"/>
      <c r="DLA653" s="6"/>
      <c r="DLB653" s="6"/>
      <c r="DLC653" s="6"/>
      <c r="DLD653" s="6"/>
      <c r="DLE653" s="6"/>
      <c r="DLF653" s="6"/>
      <c r="DLG653" s="6"/>
      <c r="DLH653" s="6"/>
      <c r="DLI653" s="6"/>
      <c r="DLJ653" s="6"/>
      <c r="DLK653" s="6"/>
      <c r="DLL653" s="6"/>
      <c r="DLM653" s="6"/>
      <c r="DLN653" s="6"/>
      <c r="DLO653" s="6"/>
      <c r="DLP653" s="6"/>
      <c r="DLQ653" s="6"/>
      <c r="DLR653" s="6"/>
      <c r="DLS653" s="6"/>
      <c r="DLT653" s="6"/>
      <c r="DLU653" s="6"/>
      <c r="DLV653" s="6"/>
      <c r="DLW653" s="6"/>
      <c r="DLX653" s="6"/>
      <c r="DLY653" s="6"/>
      <c r="DLZ653" s="6"/>
      <c r="DMA653" s="6"/>
      <c r="DMB653" s="6"/>
      <c r="DMC653" s="6"/>
      <c r="DMD653" s="6"/>
      <c r="DME653" s="6"/>
      <c r="DMF653" s="6"/>
      <c r="DMG653" s="6"/>
      <c r="DMH653" s="6"/>
      <c r="DMI653" s="6"/>
      <c r="DMJ653" s="6"/>
      <c r="DMK653" s="6"/>
      <c r="DML653" s="6"/>
      <c r="DMM653" s="6"/>
      <c r="DMN653" s="6"/>
      <c r="DMO653" s="6"/>
      <c r="DMP653" s="6"/>
      <c r="DMQ653" s="6"/>
      <c r="DMR653" s="6"/>
      <c r="DMS653" s="6"/>
      <c r="DMT653" s="6"/>
      <c r="DMU653" s="6"/>
      <c r="DMV653" s="6"/>
      <c r="DMW653" s="6"/>
      <c r="DMX653" s="6"/>
      <c r="DMY653" s="6"/>
      <c r="DMZ653" s="6"/>
      <c r="DNA653" s="6"/>
      <c r="DNB653" s="6"/>
      <c r="DNC653" s="6"/>
      <c r="DND653" s="6"/>
      <c r="DNE653" s="6"/>
      <c r="DNF653" s="6"/>
      <c r="DNG653" s="6"/>
      <c r="DNH653" s="6"/>
      <c r="DNI653" s="6"/>
      <c r="DNJ653" s="6"/>
      <c r="DNK653" s="6"/>
      <c r="DNL653" s="6"/>
      <c r="DNM653" s="6"/>
      <c r="DNN653" s="6"/>
      <c r="DNO653" s="6"/>
      <c r="DNP653" s="6"/>
      <c r="DNQ653" s="6"/>
      <c r="DNR653" s="6"/>
      <c r="DNS653" s="6"/>
      <c r="DNT653" s="6"/>
      <c r="DNU653" s="6"/>
      <c r="DNV653" s="6"/>
      <c r="DNW653" s="6"/>
      <c r="DNX653" s="6"/>
      <c r="DNY653" s="6"/>
      <c r="DNZ653" s="6"/>
      <c r="DOA653" s="6"/>
      <c r="DOB653" s="6"/>
      <c r="DOC653" s="6"/>
      <c r="DOD653" s="6"/>
      <c r="DOE653" s="6"/>
      <c r="DOF653" s="6"/>
      <c r="DOG653" s="6"/>
      <c r="DOH653" s="6"/>
      <c r="DOI653" s="6"/>
      <c r="DOJ653" s="6"/>
      <c r="DOK653" s="6"/>
      <c r="DOL653" s="6"/>
      <c r="DOM653" s="6"/>
      <c r="DON653" s="6"/>
      <c r="DOO653" s="6"/>
      <c r="DOP653" s="6"/>
      <c r="DOQ653" s="6"/>
      <c r="DOR653" s="6"/>
      <c r="DOS653" s="6"/>
      <c r="DOT653" s="6"/>
      <c r="DOU653" s="6"/>
      <c r="DOV653" s="6"/>
      <c r="DOW653" s="6"/>
      <c r="DOX653" s="6"/>
      <c r="DOY653" s="6"/>
      <c r="DOZ653" s="6"/>
      <c r="DPA653" s="6"/>
      <c r="DPB653" s="6"/>
      <c r="DPC653" s="6"/>
      <c r="DPD653" s="6"/>
      <c r="DPE653" s="6"/>
      <c r="DPF653" s="6"/>
      <c r="DPG653" s="6"/>
      <c r="DPH653" s="6"/>
      <c r="DPI653" s="6"/>
      <c r="DPJ653" s="6"/>
      <c r="DPK653" s="6"/>
      <c r="DPL653" s="6"/>
      <c r="DPM653" s="6"/>
      <c r="DPN653" s="6"/>
      <c r="DPO653" s="6"/>
      <c r="DPP653" s="6"/>
      <c r="DPQ653" s="6"/>
      <c r="DPR653" s="6"/>
      <c r="DPS653" s="6"/>
      <c r="DPT653" s="6"/>
      <c r="DPU653" s="6"/>
      <c r="DPV653" s="6"/>
      <c r="DPW653" s="6"/>
      <c r="DPX653" s="6"/>
      <c r="DPY653" s="6"/>
      <c r="DPZ653" s="6"/>
      <c r="DQA653" s="6"/>
      <c r="DQB653" s="6"/>
      <c r="DQC653" s="6"/>
      <c r="DQD653" s="6"/>
      <c r="DQE653" s="6"/>
      <c r="DQF653" s="6"/>
      <c r="DQG653" s="6"/>
      <c r="DQH653" s="6"/>
      <c r="DQI653" s="6"/>
      <c r="DQJ653" s="6"/>
      <c r="DQK653" s="6"/>
      <c r="DQL653" s="6"/>
      <c r="DQM653" s="6"/>
      <c r="DQN653" s="6"/>
      <c r="DQO653" s="6"/>
      <c r="DQP653" s="6"/>
      <c r="DQQ653" s="6"/>
      <c r="DQR653" s="6"/>
      <c r="DQS653" s="6"/>
      <c r="DQT653" s="6"/>
      <c r="DQU653" s="6"/>
      <c r="DQV653" s="6"/>
      <c r="DQW653" s="6"/>
      <c r="DQX653" s="6"/>
      <c r="DQY653" s="6"/>
      <c r="DQZ653" s="6"/>
      <c r="DRA653" s="6"/>
      <c r="DRB653" s="6"/>
      <c r="DRC653" s="6"/>
      <c r="DRD653" s="6"/>
      <c r="DRE653" s="6"/>
      <c r="DRF653" s="6"/>
      <c r="DRG653" s="6"/>
      <c r="DRH653" s="6"/>
      <c r="DRI653" s="6"/>
      <c r="DRJ653" s="6"/>
      <c r="DRK653" s="6"/>
      <c r="DRL653" s="6"/>
      <c r="DRM653" s="6"/>
      <c r="DRN653" s="6"/>
      <c r="DRO653" s="6"/>
      <c r="DRP653" s="6"/>
      <c r="DRQ653" s="6"/>
      <c r="DRR653" s="6"/>
      <c r="DRS653" s="6"/>
      <c r="DRT653" s="6"/>
      <c r="DRU653" s="6"/>
      <c r="DRV653" s="6"/>
      <c r="DRW653" s="6"/>
      <c r="DRX653" s="6"/>
      <c r="DRY653" s="6"/>
      <c r="DRZ653" s="6"/>
      <c r="DSA653" s="6"/>
      <c r="DSB653" s="6"/>
      <c r="DSC653" s="6"/>
      <c r="DSD653" s="6"/>
      <c r="DSE653" s="6"/>
      <c r="DSF653" s="6"/>
      <c r="DSG653" s="6"/>
      <c r="DSH653" s="6"/>
      <c r="DSI653" s="6"/>
      <c r="DSJ653" s="6"/>
      <c r="DSK653" s="6"/>
      <c r="DSL653" s="6"/>
      <c r="DSM653" s="6"/>
      <c r="DSN653" s="6"/>
      <c r="DSO653" s="6"/>
      <c r="DSP653" s="6"/>
      <c r="DSQ653" s="6"/>
      <c r="DSR653" s="6"/>
      <c r="DSS653" s="6"/>
      <c r="DST653" s="6"/>
      <c r="DSU653" s="6"/>
      <c r="DSV653" s="6"/>
      <c r="DSW653" s="6"/>
      <c r="DSX653" s="6"/>
      <c r="DSY653" s="6"/>
      <c r="DSZ653" s="6"/>
      <c r="DTA653" s="6"/>
      <c r="DTB653" s="6"/>
      <c r="DTC653" s="6"/>
      <c r="DTD653" s="6"/>
      <c r="DTE653" s="6"/>
      <c r="DTF653" s="6"/>
      <c r="DTG653" s="6"/>
      <c r="DTH653" s="6"/>
      <c r="DTI653" s="6"/>
      <c r="DTJ653" s="6"/>
      <c r="DTK653" s="6"/>
      <c r="DTL653" s="6"/>
      <c r="DTM653" s="6"/>
      <c r="DTN653" s="6"/>
      <c r="DTO653" s="6"/>
      <c r="DTP653" s="6"/>
      <c r="DTQ653" s="6"/>
      <c r="DTR653" s="6"/>
      <c r="DTS653" s="6"/>
      <c r="DTT653" s="6"/>
      <c r="DTU653" s="6"/>
      <c r="DTV653" s="6"/>
      <c r="DTW653" s="6"/>
      <c r="DTX653" s="6"/>
      <c r="DTY653" s="6"/>
      <c r="DTZ653" s="6"/>
      <c r="DUA653" s="6"/>
      <c r="DUB653" s="6"/>
      <c r="DUC653" s="6"/>
      <c r="DUD653" s="6"/>
      <c r="DUE653" s="6"/>
      <c r="DUF653" s="6"/>
      <c r="DUG653" s="6"/>
      <c r="DUH653" s="6"/>
      <c r="DUI653" s="6"/>
      <c r="DUJ653" s="6"/>
      <c r="DUK653" s="6"/>
      <c r="DUL653" s="6"/>
      <c r="DUM653" s="6"/>
      <c r="DUN653" s="6"/>
      <c r="DUO653" s="6"/>
      <c r="DUP653" s="6"/>
      <c r="DUQ653" s="6"/>
      <c r="DUR653" s="6"/>
      <c r="DUS653" s="6"/>
      <c r="DUT653" s="6"/>
      <c r="DUU653" s="6"/>
      <c r="DUV653" s="6"/>
      <c r="DUW653" s="6"/>
      <c r="DUX653" s="6"/>
      <c r="DUY653" s="6"/>
      <c r="DUZ653" s="6"/>
      <c r="DVA653" s="6"/>
      <c r="DVB653" s="6"/>
      <c r="DVC653" s="6"/>
      <c r="DVD653" s="6"/>
      <c r="DVE653" s="6"/>
      <c r="DVF653" s="6"/>
      <c r="DVG653" s="6"/>
      <c r="DVH653" s="6"/>
      <c r="DVI653" s="6"/>
      <c r="DVJ653" s="6"/>
      <c r="DVK653" s="6"/>
      <c r="DVL653" s="6"/>
      <c r="DVM653" s="6"/>
      <c r="DVN653" s="6"/>
      <c r="DVO653" s="6"/>
      <c r="DVP653" s="6"/>
      <c r="DVQ653" s="6"/>
      <c r="DVR653" s="6"/>
      <c r="DVS653" s="6"/>
      <c r="DVT653" s="6"/>
      <c r="DVU653" s="6"/>
      <c r="DVV653" s="6"/>
      <c r="DVW653" s="6"/>
      <c r="DVX653" s="6"/>
      <c r="DVY653" s="6"/>
      <c r="DVZ653" s="6"/>
      <c r="DWA653" s="6"/>
      <c r="DWB653" s="6"/>
      <c r="DWC653" s="6"/>
      <c r="DWD653" s="6"/>
      <c r="DWE653" s="6"/>
      <c r="DWF653" s="6"/>
      <c r="DWG653" s="6"/>
      <c r="DWH653" s="6"/>
      <c r="DWI653" s="6"/>
      <c r="DWJ653" s="6"/>
      <c r="DWK653" s="6"/>
      <c r="DWL653" s="6"/>
      <c r="DWM653" s="6"/>
      <c r="DWN653" s="6"/>
      <c r="DWO653" s="6"/>
      <c r="DWP653" s="6"/>
      <c r="DWQ653" s="6"/>
      <c r="DWR653" s="6"/>
      <c r="DWS653" s="6"/>
      <c r="DWT653" s="6"/>
      <c r="DWU653" s="6"/>
      <c r="DWV653" s="6"/>
      <c r="DWW653" s="6"/>
      <c r="DWX653" s="6"/>
      <c r="DWY653" s="6"/>
      <c r="DWZ653" s="6"/>
      <c r="DXA653" s="6"/>
      <c r="DXB653" s="6"/>
      <c r="DXC653" s="6"/>
      <c r="DXD653" s="6"/>
      <c r="DXE653" s="6"/>
      <c r="DXF653" s="6"/>
      <c r="DXG653" s="6"/>
      <c r="DXH653" s="6"/>
      <c r="DXI653" s="6"/>
      <c r="DXJ653" s="6"/>
      <c r="DXK653" s="6"/>
      <c r="DXL653" s="6"/>
      <c r="DXM653" s="6"/>
      <c r="DXN653" s="6"/>
      <c r="DXO653" s="6"/>
      <c r="DXP653" s="6"/>
      <c r="DXQ653" s="6"/>
      <c r="DXR653" s="6"/>
      <c r="DXS653" s="6"/>
      <c r="DXT653" s="6"/>
      <c r="DXU653" s="6"/>
      <c r="DXV653" s="6"/>
      <c r="DXW653" s="6"/>
      <c r="DXX653" s="6"/>
      <c r="DXY653" s="6"/>
      <c r="DXZ653" s="6"/>
      <c r="DYA653" s="6"/>
      <c r="DYB653" s="6"/>
      <c r="DYC653" s="6"/>
      <c r="DYD653" s="6"/>
      <c r="DYE653" s="6"/>
      <c r="DYF653" s="6"/>
      <c r="DYG653" s="6"/>
      <c r="DYH653" s="6"/>
      <c r="DYI653" s="6"/>
      <c r="DYJ653" s="6"/>
      <c r="DYK653" s="6"/>
      <c r="DYL653" s="6"/>
      <c r="DYM653" s="6"/>
      <c r="DYN653" s="6"/>
      <c r="DYO653" s="6"/>
      <c r="DYP653" s="6"/>
      <c r="DYQ653" s="6"/>
      <c r="DYR653" s="6"/>
      <c r="DYS653" s="6"/>
      <c r="DYT653" s="6"/>
      <c r="DYU653" s="6"/>
      <c r="DYV653" s="6"/>
      <c r="DYW653" s="6"/>
      <c r="DYX653" s="6"/>
      <c r="DYY653" s="6"/>
      <c r="DYZ653" s="6"/>
      <c r="DZA653" s="6"/>
      <c r="DZB653" s="6"/>
      <c r="DZC653" s="6"/>
      <c r="DZD653" s="6"/>
      <c r="DZE653" s="6"/>
      <c r="DZF653" s="6"/>
      <c r="DZG653" s="6"/>
      <c r="DZH653" s="6"/>
      <c r="DZI653" s="6"/>
      <c r="DZJ653" s="6"/>
      <c r="DZK653" s="6"/>
      <c r="DZL653" s="6"/>
      <c r="DZM653" s="6"/>
      <c r="DZN653" s="6"/>
      <c r="DZO653" s="6"/>
      <c r="DZP653" s="6"/>
      <c r="DZQ653" s="6"/>
      <c r="DZR653" s="6"/>
      <c r="DZS653" s="6"/>
      <c r="DZT653" s="6"/>
      <c r="DZU653" s="6"/>
      <c r="DZV653" s="6"/>
      <c r="DZW653" s="6"/>
      <c r="DZX653" s="6"/>
      <c r="DZY653" s="6"/>
      <c r="DZZ653" s="6"/>
      <c r="EAA653" s="6"/>
      <c r="EAB653" s="6"/>
      <c r="EAC653" s="6"/>
      <c r="EAD653" s="6"/>
      <c r="EAE653" s="6"/>
      <c r="EAF653" s="6"/>
      <c r="EAG653" s="6"/>
      <c r="EAH653" s="6"/>
      <c r="EAI653" s="6"/>
      <c r="EAJ653" s="6"/>
      <c r="EAK653" s="6"/>
      <c r="EAL653" s="6"/>
      <c r="EAM653" s="6"/>
      <c r="EAN653" s="6"/>
      <c r="EAO653" s="6"/>
      <c r="EAP653" s="6"/>
      <c r="EAQ653" s="6"/>
      <c r="EAR653" s="6"/>
      <c r="EAS653" s="6"/>
      <c r="EAT653" s="6"/>
      <c r="EAU653" s="6"/>
      <c r="EAV653" s="6"/>
      <c r="EAW653" s="6"/>
      <c r="EAX653" s="6"/>
      <c r="EAY653" s="6"/>
      <c r="EAZ653" s="6"/>
      <c r="EBA653" s="6"/>
      <c r="EBB653" s="6"/>
      <c r="EBC653" s="6"/>
      <c r="EBD653" s="6"/>
      <c r="EBE653" s="6"/>
      <c r="EBF653" s="6"/>
      <c r="EBG653" s="6"/>
      <c r="EBH653" s="6"/>
      <c r="EBI653" s="6"/>
      <c r="EBJ653" s="6"/>
      <c r="EBK653" s="6"/>
      <c r="EBL653" s="6"/>
      <c r="EBM653" s="6"/>
      <c r="EBN653" s="6"/>
      <c r="EBO653" s="6"/>
      <c r="EBP653" s="6"/>
      <c r="EBQ653" s="6"/>
      <c r="EBR653" s="6"/>
      <c r="EBS653" s="6"/>
      <c r="EBT653" s="6"/>
      <c r="EBU653" s="6"/>
      <c r="EBV653" s="6"/>
      <c r="EBW653" s="6"/>
      <c r="EBX653" s="6"/>
      <c r="EBY653" s="6"/>
      <c r="EBZ653" s="6"/>
      <c r="ECA653" s="6"/>
      <c r="ECB653" s="6"/>
      <c r="ECC653" s="6"/>
      <c r="ECD653" s="6"/>
      <c r="ECE653" s="6"/>
      <c r="ECF653" s="6"/>
      <c r="ECG653" s="6"/>
      <c r="ECH653" s="6"/>
      <c r="ECI653" s="6"/>
      <c r="ECJ653" s="6"/>
      <c r="ECK653" s="6"/>
      <c r="ECL653" s="6"/>
      <c r="ECM653" s="6"/>
      <c r="ECN653" s="6"/>
      <c r="ECO653" s="6"/>
      <c r="ECP653" s="6"/>
      <c r="ECQ653" s="6"/>
      <c r="ECR653" s="6"/>
      <c r="ECS653" s="6"/>
      <c r="ECT653" s="6"/>
      <c r="ECU653" s="6"/>
      <c r="ECV653" s="6"/>
      <c r="ECW653" s="6"/>
      <c r="ECX653" s="6"/>
      <c r="ECY653" s="6"/>
      <c r="ECZ653" s="6"/>
      <c r="EDA653" s="6"/>
      <c r="EDB653" s="6"/>
      <c r="EDC653" s="6"/>
      <c r="EDD653" s="6"/>
      <c r="EDE653" s="6"/>
      <c r="EDF653" s="6"/>
      <c r="EDG653" s="6"/>
      <c r="EDH653" s="6"/>
      <c r="EDI653" s="6"/>
      <c r="EDJ653" s="6"/>
      <c r="EDK653" s="6"/>
      <c r="EDL653" s="6"/>
      <c r="EDM653" s="6"/>
      <c r="EDN653" s="6"/>
      <c r="EDO653" s="6"/>
      <c r="EDP653" s="6"/>
      <c r="EDQ653" s="6"/>
      <c r="EDR653" s="6"/>
      <c r="EDS653" s="6"/>
      <c r="EDT653" s="6"/>
      <c r="EDU653" s="6"/>
      <c r="EDV653" s="6"/>
      <c r="EDW653" s="6"/>
      <c r="EDX653" s="6"/>
      <c r="EDY653" s="6"/>
      <c r="EDZ653" s="6"/>
      <c r="EEA653" s="6"/>
      <c r="EEB653" s="6"/>
      <c r="EEC653" s="6"/>
      <c r="EED653" s="6"/>
      <c r="EEE653" s="6"/>
      <c r="EEF653" s="6"/>
      <c r="EEG653" s="6"/>
      <c r="EEH653" s="6"/>
      <c r="EEI653" s="6"/>
      <c r="EEJ653" s="6"/>
      <c r="EEK653" s="6"/>
      <c r="EEL653" s="6"/>
      <c r="EEM653" s="6"/>
      <c r="EEN653" s="6"/>
      <c r="EEO653" s="6"/>
      <c r="EEP653" s="6"/>
      <c r="EEQ653" s="6"/>
      <c r="EER653" s="6"/>
      <c r="EES653" s="6"/>
      <c r="EET653" s="6"/>
      <c r="EEU653" s="6"/>
      <c r="EEV653" s="6"/>
      <c r="EEW653" s="6"/>
      <c r="EEX653" s="6"/>
      <c r="EEY653" s="6"/>
      <c r="EEZ653" s="6"/>
      <c r="EFA653" s="6"/>
      <c r="EFB653" s="6"/>
      <c r="EFC653" s="6"/>
      <c r="EFD653" s="6"/>
      <c r="EFE653" s="6"/>
      <c r="EFF653" s="6"/>
      <c r="EFG653" s="6"/>
      <c r="EFH653" s="6"/>
      <c r="EFI653" s="6"/>
      <c r="EFJ653" s="6"/>
      <c r="EFK653" s="6"/>
      <c r="EFL653" s="6"/>
      <c r="EFM653" s="6"/>
      <c r="EFN653" s="6"/>
      <c r="EFO653" s="6"/>
      <c r="EFP653" s="6"/>
      <c r="EFQ653" s="6"/>
      <c r="EFR653" s="6"/>
      <c r="EFS653" s="6"/>
      <c r="EFT653" s="6"/>
      <c r="EFU653" s="6"/>
      <c r="EFV653" s="6"/>
      <c r="EFW653" s="6"/>
      <c r="EFX653" s="6"/>
      <c r="EFY653" s="6"/>
      <c r="EFZ653" s="6"/>
      <c r="EGA653" s="6"/>
      <c r="EGB653" s="6"/>
      <c r="EGC653" s="6"/>
      <c r="EGD653" s="6"/>
      <c r="EGE653" s="6"/>
      <c r="EGF653" s="6"/>
      <c r="EGG653" s="6"/>
      <c r="EGH653" s="6"/>
      <c r="EGI653" s="6"/>
      <c r="EGJ653" s="6"/>
      <c r="EGK653" s="6"/>
      <c r="EGL653" s="6"/>
      <c r="EGM653" s="6"/>
      <c r="EGN653" s="6"/>
      <c r="EGO653" s="6"/>
      <c r="EGP653" s="6"/>
      <c r="EGQ653" s="6"/>
      <c r="EGR653" s="6"/>
      <c r="EGS653" s="6"/>
      <c r="EGT653" s="6"/>
      <c r="EGU653" s="6"/>
      <c r="EGV653" s="6"/>
      <c r="EGW653" s="6"/>
      <c r="EGX653" s="6"/>
      <c r="EGY653" s="6"/>
      <c r="EGZ653" s="6"/>
      <c r="EHA653" s="6"/>
      <c r="EHB653" s="6"/>
      <c r="EHC653" s="6"/>
      <c r="EHD653" s="6"/>
      <c r="EHE653" s="6"/>
      <c r="EHF653" s="6"/>
      <c r="EHG653" s="6"/>
      <c r="EHH653" s="6"/>
      <c r="EHI653" s="6"/>
      <c r="EHJ653" s="6"/>
      <c r="EHK653" s="6"/>
      <c r="EHL653" s="6"/>
      <c r="EHM653" s="6"/>
      <c r="EHN653" s="6"/>
      <c r="EHO653" s="6"/>
      <c r="EHP653" s="6"/>
      <c r="EHQ653" s="6"/>
      <c r="EHR653" s="6"/>
      <c r="EHS653" s="6"/>
      <c r="EHT653" s="6"/>
      <c r="EHU653" s="6"/>
      <c r="EHV653" s="6"/>
      <c r="EHW653" s="6"/>
      <c r="EHX653" s="6"/>
      <c r="EHY653" s="6"/>
      <c r="EHZ653" s="6"/>
      <c r="EIA653" s="6"/>
      <c r="EIB653" s="6"/>
      <c r="EIC653" s="6"/>
      <c r="EID653" s="6"/>
      <c r="EIE653" s="6"/>
      <c r="EIF653" s="6"/>
      <c r="EIG653" s="6"/>
      <c r="EIH653" s="6"/>
      <c r="EII653" s="6"/>
      <c r="EIJ653" s="6"/>
      <c r="EIK653" s="6"/>
      <c r="EIL653" s="6"/>
      <c r="EIM653" s="6"/>
      <c r="EIN653" s="6"/>
      <c r="EIO653" s="6"/>
      <c r="EIP653" s="6"/>
      <c r="EIQ653" s="6"/>
      <c r="EIR653" s="6"/>
      <c r="EIS653" s="6"/>
      <c r="EIT653" s="6"/>
      <c r="EIU653" s="6"/>
      <c r="EIV653" s="6"/>
      <c r="EIW653" s="6"/>
      <c r="EIX653" s="6"/>
      <c r="EIY653" s="6"/>
      <c r="EIZ653" s="6"/>
      <c r="EJA653" s="6"/>
      <c r="EJB653" s="6"/>
      <c r="EJC653" s="6"/>
      <c r="EJD653" s="6"/>
      <c r="EJE653" s="6"/>
      <c r="EJF653" s="6"/>
      <c r="EJG653" s="6"/>
      <c r="EJH653" s="6"/>
      <c r="EJI653" s="6"/>
      <c r="EJJ653" s="6"/>
      <c r="EJK653" s="6"/>
      <c r="EJL653" s="6"/>
      <c r="EJM653" s="6"/>
      <c r="EJN653" s="6"/>
      <c r="EJO653" s="6"/>
      <c r="EJP653" s="6"/>
      <c r="EJQ653" s="6"/>
      <c r="EJR653" s="6"/>
      <c r="EJS653" s="6"/>
      <c r="EJT653" s="6"/>
      <c r="EJU653" s="6"/>
      <c r="EJV653" s="6"/>
      <c r="EJW653" s="6"/>
      <c r="EJX653" s="6"/>
      <c r="EJY653" s="6"/>
      <c r="EJZ653" s="6"/>
      <c r="EKA653" s="6"/>
      <c r="EKB653" s="6"/>
      <c r="EKC653" s="6"/>
      <c r="EKD653" s="6"/>
      <c r="EKE653" s="6"/>
      <c r="EKF653" s="6"/>
      <c r="EKG653" s="6"/>
      <c r="EKH653" s="6"/>
      <c r="EKI653" s="6"/>
      <c r="EKJ653" s="6"/>
      <c r="EKK653" s="6"/>
      <c r="EKL653" s="6"/>
      <c r="EKM653" s="6"/>
      <c r="EKN653" s="6"/>
      <c r="EKO653" s="6"/>
      <c r="EKP653" s="6"/>
      <c r="EKQ653" s="6"/>
      <c r="EKR653" s="6"/>
      <c r="EKS653" s="6"/>
      <c r="EKT653" s="6"/>
      <c r="EKU653" s="6"/>
      <c r="EKV653" s="6"/>
      <c r="EKW653" s="6"/>
      <c r="EKX653" s="6"/>
      <c r="EKY653" s="6"/>
      <c r="EKZ653" s="6"/>
      <c r="ELA653" s="6"/>
      <c r="ELB653" s="6"/>
      <c r="ELC653" s="6"/>
      <c r="ELD653" s="6"/>
      <c r="ELE653" s="6"/>
      <c r="ELF653" s="6"/>
      <c r="ELG653" s="6"/>
      <c r="ELH653" s="6"/>
      <c r="ELI653" s="6"/>
      <c r="ELJ653" s="6"/>
      <c r="ELK653" s="6"/>
      <c r="ELL653" s="6"/>
      <c r="ELM653" s="6"/>
      <c r="ELN653" s="6"/>
      <c r="ELO653" s="6"/>
      <c r="ELP653" s="6"/>
      <c r="ELQ653" s="6"/>
      <c r="ELR653" s="6"/>
      <c r="ELS653" s="6"/>
      <c r="ELT653" s="6"/>
      <c r="ELU653" s="6"/>
      <c r="ELV653" s="6"/>
      <c r="ELW653" s="6"/>
      <c r="ELX653" s="6"/>
      <c r="ELY653" s="6"/>
      <c r="ELZ653" s="6"/>
      <c r="EMA653" s="6"/>
      <c r="EMB653" s="6"/>
      <c r="EMC653" s="6"/>
      <c r="EMD653" s="6"/>
      <c r="EME653" s="6"/>
      <c r="EMF653" s="6"/>
      <c r="EMG653" s="6"/>
      <c r="EMH653" s="6"/>
      <c r="EMI653" s="6"/>
      <c r="EMJ653" s="6"/>
      <c r="EMK653" s="6"/>
      <c r="EML653" s="6"/>
      <c r="EMM653" s="6"/>
      <c r="EMN653" s="6"/>
      <c r="EMO653" s="6"/>
      <c r="EMP653" s="6"/>
      <c r="EMQ653" s="6"/>
      <c r="EMR653" s="6"/>
      <c r="EMS653" s="6"/>
      <c r="EMT653" s="6"/>
      <c r="EMU653" s="6"/>
      <c r="EMV653" s="6"/>
      <c r="EMW653" s="6"/>
      <c r="EMX653" s="6"/>
      <c r="EMY653" s="6"/>
      <c r="EMZ653" s="6"/>
      <c r="ENA653" s="6"/>
      <c r="ENB653" s="6"/>
      <c r="ENC653" s="6"/>
      <c r="END653" s="6"/>
      <c r="ENE653" s="6"/>
      <c r="ENF653" s="6"/>
      <c r="ENG653" s="6"/>
      <c r="ENH653" s="6"/>
      <c r="ENI653" s="6"/>
      <c r="ENJ653" s="6"/>
      <c r="ENK653" s="6"/>
      <c r="ENL653" s="6"/>
      <c r="ENM653" s="6"/>
      <c r="ENN653" s="6"/>
      <c r="ENO653" s="6"/>
      <c r="ENP653" s="6"/>
      <c r="ENQ653" s="6"/>
      <c r="ENR653" s="6"/>
      <c r="ENS653" s="6"/>
      <c r="ENT653" s="6"/>
      <c r="ENU653" s="6"/>
      <c r="ENV653" s="6"/>
      <c r="ENW653" s="6"/>
      <c r="ENX653" s="6"/>
      <c r="ENY653" s="6"/>
      <c r="ENZ653" s="6"/>
      <c r="EOA653" s="6"/>
      <c r="EOB653" s="6"/>
      <c r="EOC653" s="6"/>
      <c r="EOD653" s="6"/>
      <c r="EOE653" s="6"/>
      <c r="EOF653" s="6"/>
      <c r="EOG653" s="6"/>
      <c r="EOH653" s="6"/>
      <c r="EOI653" s="6"/>
      <c r="EOJ653" s="6"/>
      <c r="EOK653" s="6"/>
      <c r="EOL653" s="6"/>
      <c r="EOM653" s="6"/>
      <c r="EON653" s="6"/>
      <c r="EOO653" s="6"/>
      <c r="EOP653" s="6"/>
      <c r="EOQ653" s="6"/>
      <c r="EOR653" s="6"/>
      <c r="EOS653" s="6"/>
      <c r="EOT653" s="6"/>
      <c r="EOU653" s="6"/>
      <c r="EOV653" s="6"/>
      <c r="EOW653" s="6"/>
      <c r="EOX653" s="6"/>
      <c r="EOY653" s="6"/>
      <c r="EOZ653" s="6"/>
      <c r="EPA653" s="6"/>
      <c r="EPB653" s="6"/>
      <c r="EPC653" s="6"/>
      <c r="EPD653" s="6"/>
      <c r="EPE653" s="6"/>
      <c r="EPF653" s="6"/>
      <c r="EPG653" s="6"/>
      <c r="EPH653" s="6"/>
      <c r="EPI653" s="6"/>
      <c r="EPJ653" s="6"/>
      <c r="EPK653" s="6"/>
      <c r="EPL653" s="6"/>
      <c r="EPM653" s="6"/>
      <c r="EPN653" s="6"/>
      <c r="EPO653" s="6"/>
      <c r="EPP653" s="6"/>
      <c r="EPQ653" s="6"/>
      <c r="EPR653" s="6"/>
      <c r="EPS653" s="6"/>
      <c r="EPT653" s="6"/>
      <c r="EPU653" s="6"/>
      <c r="EPV653" s="6"/>
      <c r="EPW653" s="6"/>
      <c r="EPX653" s="6"/>
      <c r="EPY653" s="6"/>
      <c r="EPZ653" s="6"/>
      <c r="EQA653" s="6"/>
      <c r="EQB653" s="6"/>
      <c r="EQC653" s="6"/>
      <c r="EQD653" s="6"/>
      <c r="EQE653" s="6"/>
      <c r="EQF653" s="6"/>
      <c r="EQG653" s="6"/>
      <c r="EQH653" s="6"/>
      <c r="EQI653" s="6"/>
      <c r="EQJ653" s="6"/>
      <c r="EQK653" s="6"/>
      <c r="EQL653" s="6"/>
      <c r="EQM653" s="6"/>
      <c r="EQN653" s="6"/>
      <c r="EQO653" s="6"/>
      <c r="EQP653" s="6"/>
      <c r="EQQ653" s="6"/>
      <c r="EQR653" s="6"/>
      <c r="EQS653" s="6"/>
      <c r="EQT653" s="6"/>
      <c r="EQU653" s="6"/>
      <c r="EQV653" s="6"/>
      <c r="EQW653" s="6"/>
      <c r="EQX653" s="6"/>
      <c r="EQY653" s="6"/>
      <c r="EQZ653" s="6"/>
      <c r="ERA653" s="6"/>
      <c r="ERB653" s="6"/>
      <c r="ERC653" s="6"/>
      <c r="ERD653" s="6"/>
      <c r="ERE653" s="6"/>
      <c r="ERF653" s="6"/>
      <c r="ERG653" s="6"/>
      <c r="ERH653" s="6"/>
      <c r="ERI653" s="6"/>
      <c r="ERJ653" s="6"/>
      <c r="ERK653" s="6"/>
      <c r="ERL653" s="6"/>
      <c r="ERM653" s="6"/>
      <c r="ERN653" s="6"/>
      <c r="ERO653" s="6"/>
      <c r="ERP653" s="6"/>
      <c r="ERQ653" s="6"/>
      <c r="ERR653" s="6"/>
      <c r="ERS653" s="6"/>
      <c r="ERT653" s="6"/>
      <c r="ERU653" s="6"/>
      <c r="ERV653" s="6"/>
      <c r="ERW653" s="6"/>
      <c r="ERX653" s="6"/>
      <c r="ERY653" s="6"/>
      <c r="ERZ653" s="6"/>
      <c r="ESA653" s="6"/>
      <c r="ESB653" s="6"/>
      <c r="ESC653" s="6"/>
      <c r="ESD653" s="6"/>
      <c r="ESE653" s="6"/>
      <c r="ESF653" s="6"/>
      <c r="ESG653" s="6"/>
      <c r="ESH653" s="6"/>
      <c r="ESI653" s="6"/>
      <c r="ESJ653" s="6"/>
      <c r="ESK653" s="6"/>
      <c r="ESL653" s="6"/>
      <c r="ESM653" s="6"/>
      <c r="ESN653" s="6"/>
      <c r="ESO653" s="6"/>
      <c r="ESP653" s="6"/>
      <c r="ESQ653" s="6"/>
      <c r="ESR653" s="6"/>
      <c r="ESS653" s="6"/>
      <c r="EST653" s="6"/>
      <c r="ESU653" s="6"/>
      <c r="ESV653" s="6"/>
      <c r="ESW653" s="6"/>
      <c r="ESX653" s="6"/>
      <c r="ESY653" s="6"/>
      <c r="ESZ653" s="6"/>
      <c r="ETA653" s="6"/>
      <c r="ETB653" s="6"/>
      <c r="ETC653" s="6"/>
      <c r="ETD653" s="6"/>
      <c r="ETE653" s="6"/>
      <c r="ETF653" s="6"/>
      <c r="ETG653" s="6"/>
      <c r="ETH653" s="6"/>
      <c r="ETI653" s="6"/>
      <c r="ETJ653" s="6"/>
      <c r="ETK653" s="6"/>
      <c r="ETL653" s="6"/>
      <c r="ETM653" s="6"/>
      <c r="ETN653" s="6"/>
      <c r="ETO653" s="6"/>
      <c r="ETP653" s="6"/>
      <c r="ETQ653" s="6"/>
      <c r="ETR653" s="6"/>
      <c r="ETS653" s="6"/>
      <c r="ETT653" s="6"/>
      <c r="ETU653" s="6"/>
      <c r="ETV653" s="6"/>
      <c r="ETW653" s="6"/>
      <c r="ETX653" s="6"/>
      <c r="ETY653" s="6"/>
      <c r="ETZ653" s="6"/>
      <c r="EUA653" s="6"/>
      <c r="EUB653" s="6"/>
      <c r="EUC653" s="6"/>
      <c r="EUD653" s="6"/>
      <c r="EUE653" s="6"/>
      <c r="EUF653" s="6"/>
      <c r="EUG653" s="6"/>
      <c r="EUH653" s="6"/>
      <c r="EUI653" s="6"/>
      <c r="EUJ653" s="6"/>
      <c r="EUK653" s="6"/>
      <c r="EUL653" s="6"/>
      <c r="EUM653" s="6"/>
      <c r="EUN653" s="6"/>
      <c r="EUO653" s="6"/>
      <c r="EUP653" s="6"/>
      <c r="EUQ653" s="6"/>
      <c r="EUR653" s="6"/>
      <c r="EUS653" s="6"/>
      <c r="EUT653" s="6"/>
      <c r="EUU653" s="6"/>
      <c r="EUV653" s="6"/>
      <c r="EUW653" s="6"/>
      <c r="EUX653" s="6"/>
      <c r="EUY653" s="6"/>
      <c r="EUZ653" s="6"/>
      <c r="EVA653" s="6"/>
      <c r="EVB653" s="6"/>
      <c r="EVC653" s="6"/>
      <c r="EVD653" s="6"/>
      <c r="EVE653" s="6"/>
      <c r="EVF653" s="6"/>
      <c r="EVG653" s="6"/>
      <c r="EVH653" s="6"/>
      <c r="EVI653" s="6"/>
      <c r="EVJ653" s="6"/>
      <c r="EVK653" s="6"/>
      <c r="EVL653" s="6"/>
      <c r="EVM653" s="6"/>
      <c r="EVN653" s="6"/>
      <c r="EVO653" s="6"/>
      <c r="EVP653" s="6"/>
      <c r="EVQ653" s="6"/>
      <c r="EVR653" s="6"/>
      <c r="EVS653" s="6"/>
      <c r="EVT653" s="6"/>
      <c r="EVU653" s="6"/>
      <c r="EVV653" s="6"/>
      <c r="EVW653" s="6"/>
      <c r="EVX653" s="6"/>
      <c r="EVY653" s="6"/>
      <c r="EVZ653" s="6"/>
      <c r="EWA653" s="6"/>
      <c r="EWB653" s="6"/>
      <c r="EWC653" s="6"/>
      <c r="EWD653" s="6"/>
      <c r="EWE653" s="6"/>
      <c r="EWF653" s="6"/>
      <c r="EWG653" s="6"/>
      <c r="EWH653" s="6"/>
      <c r="EWI653" s="6"/>
      <c r="EWJ653" s="6"/>
      <c r="EWK653" s="6"/>
      <c r="EWL653" s="6"/>
      <c r="EWM653" s="6"/>
      <c r="EWN653" s="6"/>
      <c r="EWO653" s="6"/>
      <c r="EWP653" s="6"/>
      <c r="EWQ653" s="6"/>
      <c r="EWR653" s="6"/>
      <c r="EWS653" s="6"/>
      <c r="EWT653" s="6"/>
      <c r="EWU653" s="6"/>
      <c r="EWV653" s="6"/>
      <c r="EWW653" s="6"/>
      <c r="EWX653" s="6"/>
      <c r="EWY653" s="6"/>
      <c r="EWZ653" s="6"/>
      <c r="EXA653" s="6"/>
      <c r="EXB653" s="6"/>
      <c r="EXC653" s="6"/>
      <c r="EXD653" s="6"/>
      <c r="EXE653" s="6"/>
      <c r="EXF653" s="6"/>
      <c r="EXG653" s="6"/>
      <c r="EXH653" s="6"/>
      <c r="EXI653" s="6"/>
      <c r="EXJ653" s="6"/>
      <c r="EXK653" s="6"/>
      <c r="EXL653" s="6"/>
      <c r="EXM653" s="6"/>
      <c r="EXN653" s="6"/>
      <c r="EXO653" s="6"/>
      <c r="EXP653" s="6"/>
      <c r="EXQ653" s="6"/>
      <c r="EXR653" s="6"/>
      <c r="EXS653" s="6"/>
      <c r="EXT653" s="6"/>
      <c r="EXU653" s="6"/>
      <c r="EXV653" s="6"/>
      <c r="EXW653" s="6"/>
      <c r="EXX653" s="6"/>
      <c r="EXY653" s="6"/>
      <c r="EXZ653" s="6"/>
      <c r="EYA653" s="6"/>
      <c r="EYB653" s="6"/>
      <c r="EYC653" s="6"/>
      <c r="EYD653" s="6"/>
      <c r="EYE653" s="6"/>
      <c r="EYF653" s="6"/>
      <c r="EYG653" s="6"/>
      <c r="EYH653" s="6"/>
      <c r="EYI653" s="6"/>
      <c r="EYJ653" s="6"/>
      <c r="EYK653" s="6"/>
      <c r="EYL653" s="6"/>
      <c r="EYM653" s="6"/>
      <c r="EYN653" s="6"/>
      <c r="EYO653" s="6"/>
      <c r="EYP653" s="6"/>
      <c r="EYQ653" s="6"/>
      <c r="EYR653" s="6"/>
      <c r="EYS653" s="6"/>
      <c r="EYT653" s="6"/>
      <c r="EYU653" s="6"/>
      <c r="EYV653" s="6"/>
      <c r="EYW653" s="6"/>
      <c r="EYX653" s="6"/>
      <c r="EYY653" s="6"/>
      <c r="EYZ653" s="6"/>
      <c r="EZA653" s="6"/>
      <c r="EZB653" s="6"/>
      <c r="EZC653" s="6"/>
      <c r="EZD653" s="6"/>
      <c r="EZE653" s="6"/>
      <c r="EZF653" s="6"/>
      <c r="EZG653" s="6"/>
      <c r="EZH653" s="6"/>
      <c r="EZI653" s="6"/>
      <c r="EZJ653" s="6"/>
      <c r="EZK653" s="6"/>
      <c r="EZL653" s="6"/>
      <c r="EZM653" s="6"/>
      <c r="EZN653" s="6"/>
      <c r="EZO653" s="6"/>
      <c r="EZP653" s="6"/>
      <c r="EZQ653" s="6"/>
      <c r="EZR653" s="6"/>
      <c r="EZS653" s="6"/>
      <c r="EZT653" s="6"/>
      <c r="EZU653" s="6"/>
      <c r="EZV653" s="6"/>
      <c r="EZW653" s="6"/>
      <c r="EZX653" s="6"/>
      <c r="EZY653" s="6"/>
      <c r="EZZ653" s="6"/>
      <c r="FAA653" s="6"/>
      <c r="FAB653" s="6"/>
      <c r="FAC653" s="6"/>
      <c r="FAD653" s="6"/>
      <c r="FAE653" s="6"/>
      <c r="FAF653" s="6"/>
      <c r="FAG653" s="6"/>
      <c r="FAH653" s="6"/>
      <c r="FAI653" s="6"/>
      <c r="FAJ653" s="6"/>
      <c r="FAK653" s="6"/>
      <c r="FAL653" s="6"/>
      <c r="FAM653" s="6"/>
      <c r="FAN653" s="6"/>
      <c r="FAO653" s="6"/>
      <c r="FAP653" s="6"/>
      <c r="FAQ653" s="6"/>
      <c r="FAR653" s="6"/>
      <c r="FAS653" s="6"/>
      <c r="FAT653" s="6"/>
      <c r="FAU653" s="6"/>
      <c r="FAV653" s="6"/>
      <c r="FAW653" s="6"/>
      <c r="FAX653" s="6"/>
      <c r="FAY653" s="6"/>
      <c r="FAZ653" s="6"/>
      <c r="FBA653" s="6"/>
      <c r="FBB653" s="6"/>
      <c r="FBC653" s="6"/>
      <c r="FBD653" s="6"/>
      <c r="FBE653" s="6"/>
      <c r="FBF653" s="6"/>
      <c r="FBG653" s="6"/>
      <c r="FBH653" s="6"/>
      <c r="FBI653" s="6"/>
      <c r="FBJ653" s="6"/>
      <c r="FBK653" s="6"/>
      <c r="FBL653" s="6"/>
      <c r="FBM653" s="6"/>
      <c r="FBN653" s="6"/>
      <c r="FBO653" s="6"/>
      <c r="FBP653" s="6"/>
      <c r="FBQ653" s="6"/>
      <c r="FBR653" s="6"/>
      <c r="FBS653" s="6"/>
      <c r="FBT653" s="6"/>
      <c r="FBU653" s="6"/>
      <c r="FBV653" s="6"/>
      <c r="FBW653" s="6"/>
      <c r="FBX653" s="6"/>
      <c r="FBY653" s="6"/>
      <c r="FBZ653" s="6"/>
      <c r="FCA653" s="6"/>
      <c r="FCB653" s="6"/>
      <c r="FCC653" s="6"/>
      <c r="FCD653" s="6"/>
      <c r="FCE653" s="6"/>
      <c r="FCF653" s="6"/>
      <c r="FCG653" s="6"/>
      <c r="FCH653" s="6"/>
      <c r="FCI653" s="6"/>
      <c r="FCJ653" s="6"/>
      <c r="FCK653" s="6"/>
      <c r="FCL653" s="6"/>
      <c r="FCM653" s="6"/>
      <c r="FCN653" s="6"/>
      <c r="FCO653" s="6"/>
      <c r="FCP653" s="6"/>
      <c r="FCQ653" s="6"/>
      <c r="FCR653" s="6"/>
      <c r="FCS653" s="6"/>
      <c r="FCT653" s="6"/>
      <c r="FCU653" s="6"/>
      <c r="FCV653" s="6"/>
      <c r="FCW653" s="6"/>
      <c r="FCX653" s="6"/>
      <c r="FCY653" s="6"/>
      <c r="FCZ653" s="6"/>
      <c r="FDA653" s="6"/>
      <c r="FDB653" s="6"/>
      <c r="FDC653" s="6"/>
      <c r="FDD653" s="6"/>
      <c r="FDE653" s="6"/>
      <c r="FDF653" s="6"/>
      <c r="FDG653" s="6"/>
      <c r="FDH653" s="6"/>
      <c r="FDI653" s="6"/>
      <c r="FDJ653" s="6"/>
      <c r="FDK653" s="6"/>
      <c r="FDL653" s="6"/>
      <c r="FDM653" s="6"/>
      <c r="FDN653" s="6"/>
      <c r="FDO653" s="6"/>
      <c r="FDP653" s="6"/>
      <c r="FDQ653" s="6"/>
      <c r="FDR653" s="6"/>
      <c r="FDS653" s="6"/>
      <c r="FDT653" s="6"/>
      <c r="FDU653" s="6"/>
      <c r="FDV653" s="6"/>
      <c r="FDW653" s="6"/>
      <c r="FDX653" s="6"/>
      <c r="FDY653" s="6"/>
      <c r="FDZ653" s="6"/>
      <c r="FEA653" s="6"/>
      <c r="FEB653" s="6"/>
      <c r="FEC653" s="6"/>
      <c r="FED653" s="6"/>
      <c r="FEE653" s="6"/>
      <c r="FEF653" s="6"/>
      <c r="FEG653" s="6"/>
      <c r="FEH653" s="6"/>
      <c r="FEI653" s="6"/>
      <c r="FEJ653" s="6"/>
      <c r="FEK653" s="6"/>
      <c r="FEL653" s="6"/>
      <c r="FEM653" s="6"/>
      <c r="FEN653" s="6"/>
      <c r="FEO653" s="6"/>
      <c r="FEP653" s="6"/>
      <c r="FEQ653" s="6"/>
      <c r="FER653" s="6"/>
      <c r="FES653" s="6"/>
      <c r="FET653" s="6"/>
      <c r="FEU653" s="6"/>
      <c r="FEV653" s="6"/>
      <c r="FEW653" s="6"/>
      <c r="FEX653" s="6"/>
      <c r="FEY653" s="6"/>
      <c r="FEZ653" s="6"/>
      <c r="FFA653" s="6"/>
      <c r="FFB653" s="6"/>
      <c r="FFC653" s="6"/>
      <c r="FFD653" s="6"/>
      <c r="FFE653" s="6"/>
      <c r="FFF653" s="6"/>
      <c r="FFG653" s="6"/>
      <c r="FFH653" s="6"/>
      <c r="FFI653" s="6"/>
      <c r="FFJ653" s="6"/>
      <c r="FFK653" s="6"/>
      <c r="FFL653" s="6"/>
      <c r="FFM653" s="6"/>
      <c r="FFN653" s="6"/>
      <c r="FFO653" s="6"/>
      <c r="FFP653" s="6"/>
      <c r="FFQ653" s="6"/>
      <c r="FFR653" s="6"/>
      <c r="FFS653" s="6"/>
      <c r="FFT653" s="6"/>
      <c r="FFU653" s="6"/>
      <c r="FFV653" s="6"/>
      <c r="FFW653" s="6"/>
      <c r="FFX653" s="6"/>
      <c r="FFY653" s="6"/>
      <c r="FFZ653" s="6"/>
      <c r="FGA653" s="6"/>
      <c r="FGB653" s="6"/>
      <c r="FGC653" s="6"/>
      <c r="FGD653" s="6"/>
      <c r="FGE653" s="6"/>
      <c r="FGF653" s="6"/>
      <c r="FGG653" s="6"/>
      <c r="FGH653" s="6"/>
      <c r="FGI653" s="6"/>
      <c r="FGJ653" s="6"/>
      <c r="FGK653" s="6"/>
      <c r="FGL653" s="6"/>
      <c r="FGM653" s="6"/>
      <c r="FGN653" s="6"/>
      <c r="FGO653" s="6"/>
      <c r="FGP653" s="6"/>
      <c r="FGQ653" s="6"/>
      <c r="FGR653" s="6"/>
      <c r="FGS653" s="6"/>
      <c r="FGT653" s="6"/>
      <c r="FGU653" s="6"/>
      <c r="FGV653" s="6"/>
      <c r="FGW653" s="6"/>
      <c r="FGX653" s="6"/>
      <c r="FGY653" s="6"/>
      <c r="FGZ653" s="6"/>
      <c r="FHA653" s="6"/>
      <c r="FHB653" s="6"/>
      <c r="FHC653" s="6"/>
      <c r="FHD653" s="6"/>
      <c r="FHE653" s="6"/>
      <c r="FHF653" s="6"/>
      <c r="FHG653" s="6"/>
      <c r="FHH653" s="6"/>
      <c r="FHI653" s="6"/>
      <c r="FHJ653" s="6"/>
      <c r="FHK653" s="6"/>
      <c r="FHL653" s="6"/>
      <c r="FHM653" s="6"/>
      <c r="FHN653" s="6"/>
      <c r="FHO653" s="6"/>
      <c r="FHP653" s="6"/>
      <c r="FHQ653" s="6"/>
      <c r="FHR653" s="6"/>
      <c r="FHS653" s="6"/>
      <c r="FHT653" s="6"/>
      <c r="FHU653" s="6"/>
      <c r="FHV653" s="6"/>
      <c r="FHW653" s="6"/>
      <c r="FHX653" s="6"/>
      <c r="FHY653" s="6"/>
      <c r="FHZ653" s="6"/>
      <c r="FIA653" s="6"/>
      <c r="FIB653" s="6"/>
      <c r="FIC653" s="6"/>
      <c r="FID653" s="6"/>
      <c r="FIE653" s="6"/>
      <c r="FIF653" s="6"/>
      <c r="FIG653" s="6"/>
      <c r="FIH653" s="6"/>
      <c r="FII653" s="6"/>
      <c r="FIJ653" s="6"/>
      <c r="FIK653" s="6"/>
      <c r="FIL653" s="6"/>
      <c r="FIM653" s="6"/>
      <c r="FIN653" s="6"/>
      <c r="FIO653" s="6"/>
      <c r="FIP653" s="6"/>
      <c r="FIQ653" s="6"/>
      <c r="FIR653" s="6"/>
      <c r="FIS653" s="6"/>
      <c r="FIT653" s="6"/>
      <c r="FIU653" s="6"/>
      <c r="FIV653" s="6"/>
      <c r="FIW653" s="6"/>
      <c r="FIX653" s="6"/>
      <c r="FIY653" s="6"/>
      <c r="FIZ653" s="6"/>
      <c r="FJA653" s="6"/>
      <c r="FJB653" s="6"/>
      <c r="FJC653" s="6"/>
      <c r="FJD653" s="6"/>
      <c r="FJE653" s="6"/>
      <c r="FJF653" s="6"/>
      <c r="FJG653" s="6"/>
      <c r="FJH653" s="6"/>
      <c r="FJI653" s="6"/>
      <c r="FJJ653" s="6"/>
      <c r="FJK653" s="6"/>
      <c r="FJL653" s="6"/>
      <c r="FJM653" s="6"/>
      <c r="FJN653" s="6"/>
      <c r="FJO653" s="6"/>
      <c r="FJP653" s="6"/>
      <c r="FJQ653" s="6"/>
      <c r="FJR653" s="6"/>
      <c r="FJS653" s="6"/>
      <c r="FJT653" s="6"/>
      <c r="FJU653" s="6"/>
      <c r="FJV653" s="6"/>
      <c r="FJW653" s="6"/>
      <c r="FJX653" s="6"/>
      <c r="FJY653" s="6"/>
      <c r="FJZ653" s="6"/>
      <c r="FKA653" s="6"/>
      <c r="FKB653" s="6"/>
      <c r="FKC653" s="6"/>
      <c r="FKD653" s="6"/>
      <c r="FKE653" s="6"/>
      <c r="FKF653" s="6"/>
      <c r="FKG653" s="6"/>
      <c r="FKH653" s="6"/>
      <c r="FKI653" s="6"/>
      <c r="FKJ653" s="6"/>
      <c r="FKK653" s="6"/>
      <c r="FKL653" s="6"/>
      <c r="FKM653" s="6"/>
      <c r="FKN653" s="6"/>
      <c r="FKO653" s="6"/>
      <c r="FKP653" s="6"/>
      <c r="FKQ653" s="6"/>
      <c r="FKR653" s="6"/>
      <c r="FKS653" s="6"/>
      <c r="FKT653" s="6"/>
      <c r="FKU653" s="6"/>
      <c r="FKV653" s="6"/>
      <c r="FKW653" s="6"/>
      <c r="FKX653" s="6"/>
      <c r="FKY653" s="6"/>
      <c r="FKZ653" s="6"/>
      <c r="FLA653" s="6"/>
      <c r="FLB653" s="6"/>
      <c r="FLC653" s="6"/>
      <c r="FLD653" s="6"/>
      <c r="FLE653" s="6"/>
      <c r="FLF653" s="6"/>
      <c r="FLG653" s="6"/>
      <c r="FLH653" s="6"/>
      <c r="FLI653" s="6"/>
      <c r="FLJ653" s="6"/>
      <c r="FLK653" s="6"/>
      <c r="FLL653" s="6"/>
      <c r="FLM653" s="6"/>
      <c r="FLN653" s="6"/>
      <c r="FLO653" s="6"/>
      <c r="FLP653" s="6"/>
      <c r="FLQ653" s="6"/>
      <c r="FLR653" s="6"/>
      <c r="FLS653" s="6"/>
      <c r="FLT653" s="6"/>
      <c r="FLU653" s="6"/>
      <c r="FLV653" s="6"/>
      <c r="FLW653" s="6"/>
      <c r="FLX653" s="6"/>
      <c r="FLY653" s="6"/>
      <c r="FLZ653" s="6"/>
      <c r="FMA653" s="6"/>
      <c r="FMB653" s="6"/>
      <c r="FMC653" s="6"/>
      <c r="FMD653" s="6"/>
      <c r="FME653" s="6"/>
      <c r="FMF653" s="6"/>
      <c r="FMG653" s="6"/>
      <c r="FMH653" s="6"/>
      <c r="FMI653" s="6"/>
      <c r="FMJ653" s="6"/>
      <c r="FMK653" s="6"/>
      <c r="FML653" s="6"/>
      <c r="FMM653" s="6"/>
      <c r="FMN653" s="6"/>
      <c r="FMO653" s="6"/>
      <c r="FMP653" s="6"/>
      <c r="FMQ653" s="6"/>
      <c r="FMR653" s="6"/>
      <c r="FMS653" s="6"/>
      <c r="FMT653" s="6"/>
      <c r="FMU653" s="6"/>
      <c r="FMV653" s="6"/>
      <c r="FMW653" s="6"/>
      <c r="FMX653" s="6"/>
      <c r="FMY653" s="6"/>
      <c r="FMZ653" s="6"/>
      <c r="FNA653" s="6"/>
      <c r="FNB653" s="6"/>
      <c r="FNC653" s="6"/>
      <c r="FND653" s="6"/>
      <c r="FNE653" s="6"/>
      <c r="FNF653" s="6"/>
      <c r="FNG653" s="6"/>
      <c r="FNH653" s="6"/>
      <c r="FNI653" s="6"/>
      <c r="FNJ653" s="6"/>
      <c r="FNK653" s="6"/>
      <c r="FNL653" s="6"/>
      <c r="FNM653" s="6"/>
      <c r="FNN653" s="6"/>
      <c r="FNO653" s="6"/>
      <c r="FNP653" s="6"/>
      <c r="FNQ653" s="6"/>
      <c r="FNR653" s="6"/>
      <c r="FNS653" s="6"/>
      <c r="FNT653" s="6"/>
      <c r="FNU653" s="6"/>
      <c r="FNV653" s="6"/>
      <c r="FNW653" s="6"/>
      <c r="FNX653" s="6"/>
      <c r="FNY653" s="6"/>
      <c r="FNZ653" s="6"/>
      <c r="FOA653" s="6"/>
      <c r="FOB653" s="6"/>
      <c r="FOC653" s="6"/>
      <c r="FOD653" s="6"/>
      <c r="FOE653" s="6"/>
      <c r="FOF653" s="6"/>
      <c r="FOG653" s="6"/>
      <c r="FOH653" s="6"/>
      <c r="FOI653" s="6"/>
      <c r="FOJ653" s="6"/>
      <c r="FOK653" s="6"/>
      <c r="FOL653" s="6"/>
      <c r="FOM653" s="6"/>
      <c r="FON653" s="6"/>
      <c r="FOO653" s="6"/>
      <c r="FOP653" s="6"/>
      <c r="FOQ653" s="6"/>
      <c r="FOR653" s="6"/>
      <c r="FOS653" s="6"/>
      <c r="FOT653" s="6"/>
      <c r="FOU653" s="6"/>
      <c r="FOV653" s="6"/>
      <c r="FOW653" s="6"/>
      <c r="FOX653" s="6"/>
      <c r="FOY653" s="6"/>
      <c r="FOZ653" s="6"/>
      <c r="FPA653" s="6"/>
      <c r="FPB653" s="6"/>
      <c r="FPC653" s="6"/>
      <c r="FPD653" s="6"/>
      <c r="FPE653" s="6"/>
      <c r="FPF653" s="6"/>
      <c r="FPG653" s="6"/>
      <c r="FPH653" s="6"/>
      <c r="FPI653" s="6"/>
      <c r="FPJ653" s="6"/>
      <c r="FPK653" s="6"/>
      <c r="FPL653" s="6"/>
      <c r="FPM653" s="6"/>
      <c r="FPN653" s="6"/>
      <c r="FPO653" s="6"/>
      <c r="FPP653" s="6"/>
      <c r="FPQ653" s="6"/>
      <c r="FPR653" s="6"/>
      <c r="FPS653" s="6"/>
      <c r="FPT653" s="6"/>
      <c r="FPU653" s="6"/>
      <c r="FPV653" s="6"/>
      <c r="FPW653" s="6"/>
      <c r="FPX653" s="6"/>
      <c r="FPY653" s="6"/>
      <c r="FPZ653" s="6"/>
      <c r="FQA653" s="6"/>
      <c r="FQB653" s="6"/>
      <c r="FQC653" s="6"/>
      <c r="FQD653" s="6"/>
      <c r="FQE653" s="6"/>
      <c r="FQF653" s="6"/>
      <c r="FQG653" s="6"/>
      <c r="FQH653" s="6"/>
      <c r="FQI653" s="6"/>
      <c r="FQJ653" s="6"/>
      <c r="FQK653" s="6"/>
      <c r="FQL653" s="6"/>
      <c r="FQM653" s="6"/>
      <c r="FQN653" s="6"/>
      <c r="FQO653" s="6"/>
      <c r="FQP653" s="6"/>
      <c r="FQQ653" s="6"/>
      <c r="FQR653" s="6"/>
      <c r="FQS653" s="6"/>
      <c r="FQT653" s="6"/>
      <c r="FQU653" s="6"/>
      <c r="FQV653" s="6"/>
      <c r="FQW653" s="6"/>
      <c r="FQX653" s="6"/>
      <c r="FQY653" s="6"/>
      <c r="FQZ653" s="6"/>
      <c r="FRA653" s="6"/>
      <c r="FRB653" s="6"/>
      <c r="FRC653" s="6"/>
      <c r="FRD653" s="6"/>
      <c r="FRE653" s="6"/>
      <c r="FRF653" s="6"/>
      <c r="FRG653" s="6"/>
      <c r="FRH653" s="6"/>
      <c r="FRI653" s="6"/>
      <c r="FRJ653" s="6"/>
      <c r="FRK653" s="6"/>
      <c r="FRL653" s="6"/>
      <c r="FRM653" s="6"/>
      <c r="FRN653" s="6"/>
      <c r="FRO653" s="6"/>
      <c r="FRP653" s="6"/>
      <c r="FRQ653" s="6"/>
      <c r="FRR653" s="6"/>
      <c r="FRS653" s="6"/>
      <c r="FRT653" s="6"/>
      <c r="FRU653" s="6"/>
      <c r="FRV653" s="6"/>
      <c r="FRW653" s="6"/>
      <c r="FRX653" s="6"/>
      <c r="FRY653" s="6"/>
      <c r="FRZ653" s="6"/>
      <c r="FSA653" s="6"/>
      <c r="FSB653" s="6"/>
      <c r="FSC653" s="6"/>
      <c r="FSD653" s="6"/>
      <c r="FSE653" s="6"/>
      <c r="FSF653" s="6"/>
      <c r="FSG653" s="6"/>
      <c r="FSH653" s="6"/>
      <c r="FSI653" s="6"/>
      <c r="FSJ653" s="6"/>
      <c r="FSK653" s="6"/>
      <c r="FSL653" s="6"/>
      <c r="FSM653" s="6"/>
      <c r="FSN653" s="6"/>
      <c r="FSO653" s="6"/>
      <c r="FSP653" s="6"/>
      <c r="FSQ653" s="6"/>
      <c r="FSR653" s="6"/>
      <c r="FSS653" s="6"/>
      <c r="FST653" s="6"/>
      <c r="FSU653" s="6"/>
      <c r="FSV653" s="6"/>
      <c r="FSW653" s="6"/>
      <c r="FSX653" s="6"/>
      <c r="FSY653" s="6"/>
      <c r="FSZ653" s="6"/>
      <c r="FTA653" s="6"/>
      <c r="FTB653" s="6"/>
      <c r="FTC653" s="6"/>
      <c r="FTD653" s="6"/>
      <c r="FTE653" s="6"/>
      <c r="FTF653" s="6"/>
      <c r="FTG653" s="6"/>
      <c r="FTH653" s="6"/>
      <c r="FTI653" s="6"/>
      <c r="FTJ653" s="6"/>
      <c r="FTK653" s="6"/>
      <c r="FTL653" s="6"/>
      <c r="FTM653" s="6"/>
      <c r="FTN653" s="6"/>
      <c r="FTO653" s="6"/>
      <c r="FTP653" s="6"/>
      <c r="FTQ653" s="6"/>
      <c r="FTR653" s="6"/>
      <c r="FTS653" s="6"/>
      <c r="FTT653" s="6"/>
      <c r="FTU653" s="6"/>
      <c r="FTV653" s="6"/>
      <c r="FTW653" s="6"/>
      <c r="FTX653" s="6"/>
      <c r="FTY653" s="6"/>
      <c r="FTZ653" s="6"/>
      <c r="FUA653" s="6"/>
      <c r="FUB653" s="6"/>
      <c r="FUC653" s="6"/>
      <c r="FUD653" s="6"/>
      <c r="FUE653" s="6"/>
      <c r="FUF653" s="6"/>
      <c r="FUG653" s="6"/>
      <c r="FUH653" s="6"/>
      <c r="FUI653" s="6"/>
      <c r="FUJ653" s="6"/>
      <c r="FUK653" s="6"/>
      <c r="FUL653" s="6"/>
      <c r="FUM653" s="6"/>
      <c r="FUN653" s="6"/>
      <c r="FUO653" s="6"/>
      <c r="FUP653" s="6"/>
      <c r="FUQ653" s="6"/>
      <c r="FUR653" s="6"/>
      <c r="FUS653" s="6"/>
      <c r="FUT653" s="6"/>
      <c r="FUU653" s="6"/>
      <c r="FUV653" s="6"/>
      <c r="FUW653" s="6"/>
      <c r="FUX653" s="6"/>
      <c r="FUY653" s="6"/>
      <c r="FUZ653" s="6"/>
      <c r="FVA653" s="6"/>
      <c r="FVB653" s="6"/>
      <c r="FVC653" s="6"/>
      <c r="FVD653" s="6"/>
      <c r="FVE653" s="6"/>
      <c r="FVF653" s="6"/>
      <c r="FVG653" s="6"/>
      <c r="FVH653" s="6"/>
      <c r="FVI653" s="6"/>
      <c r="FVJ653" s="6"/>
      <c r="FVK653" s="6"/>
      <c r="FVL653" s="6"/>
      <c r="FVM653" s="6"/>
      <c r="FVN653" s="6"/>
      <c r="FVO653" s="6"/>
      <c r="FVP653" s="6"/>
      <c r="FVQ653" s="6"/>
      <c r="FVR653" s="6"/>
      <c r="FVS653" s="6"/>
      <c r="FVT653" s="6"/>
      <c r="FVU653" s="6"/>
      <c r="FVV653" s="6"/>
      <c r="FVW653" s="6"/>
      <c r="FVX653" s="6"/>
      <c r="FVY653" s="6"/>
      <c r="FVZ653" s="6"/>
      <c r="FWA653" s="6"/>
      <c r="FWB653" s="6"/>
      <c r="FWC653" s="6"/>
      <c r="FWD653" s="6"/>
      <c r="FWE653" s="6"/>
      <c r="FWF653" s="6"/>
      <c r="FWG653" s="6"/>
      <c r="FWH653" s="6"/>
      <c r="FWI653" s="6"/>
      <c r="FWJ653" s="6"/>
      <c r="FWK653" s="6"/>
      <c r="FWL653" s="6"/>
      <c r="FWM653" s="6"/>
      <c r="FWN653" s="6"/>
      <c r="FWO653" s="6"/>
      <c r="FWP653" s="6"/>
      <c r="FWQ653" s="6"/>
      <c r="FWR653" s="6"/>
      <c r="FWS653" s="6"/>
      <c r="FWT653" s="6"/>
      <c r="FWU653" s="6"/>
      <c r="FWV653" s="6"/>
      <c r="FWW653" s="6"/>
      <c r="FWX653" s="6"/>
      <c r="FWY653" s="6"/>
      <c r="FWZ653" s="6"/>
      <c r="FXA653" s="6"/>
      <c r="FXB653" s="6"/>
      <c r="FXC653" s="6"/>
      <c r="FXD653" s="6"/>
      <c r="FXE653" s="6"/>
      <c r="FXF653" s="6"/>
      <c r="FXG653" s="6"/>
      <c r="FXH653" s="6"/>
      <c r="FXI653" s="6"/>
      <c r="FXJ653" s="6"/>
      <c r="FXK653" s="6"/>
      <c r="FXL653" s="6"/>
      <c r="FXM653" s="6"/>
      <c r="FXN653" s="6"/>
      <c r="FXO653" s="6"/>
      <c r="FXP653" s="6"/>
      <c r="FXQ653" s="6"/>
      <c r="FXR653" s="6"/>
      <c r="FXS653" s="6"/>
      <c r="FXT653" s="6"/>
      <c r="FXU653" s="6"/>
      <c r="FXV653" s="6"/>
      <c r="FXW653" s="6"/>
      <c r="FXX653" s="6"/>
      <c r="FXY653" s="6"/>
      <c r="FXZ653" s="6"/>
      <c r="FYA653" s="6"/>
      <c r="FYB653" s="6"/>
      <c r="FYC653" s="6"/>
      <c r="FYD653" s="6"/>
      <c r="FYE653" s="6"/>
      <c r="FYF653" s="6"/>
      <c r="FYG653" s="6"/>
      <c r="FYH653" s="6"/>
      <c r="FYI653" s="6"/>
      <c r="FYJ653" s="6"/>
      <c r="FYK653" s="6"/>
      <c r="FYL653" s="6"/>
      <c r="FYM653" s="6"/>
      <c r="FYN653" s="6"/>
      <c r="FYO653" s="6"/>
      <c r="FYP653" s="6"/>
      <c r="FYQ653" s="6"/>
      <c r="FYR653" s="6"/>
      <c r="FYS653" s="6"/>
      <c r="FYT653" s="6"/>
      <c r="FYU653" s="6"/>
      <c r="FYV653" s="6"/>
      <c r="FYW653" s="6"/>
      <c r="FYX653" s="6"/>
      <c r="FYY653" s="6"/>
      <c r="FYZ653" s="6"/>
      <c r="FZA653" s="6"/>
      <c r="FZB653" s="6"/>
      <c r="FZC653" s="6"/>
      <c r="FZD653" s="6"/>
      <c r="FZE653" s="6"/>
      <c r="FZF653" s="6"/>
      <c r="FZG653" s="6"/>
      <c r="FZH653" s="6"/>
      <c r="FZI653" s="6"/>
      <c r="FZJ653" s="6"/>
      <c r="FZK653" s="6"/>
      <c r="FZL653" s="6"/>
      <c r="FZM653" s="6"/>
      <c r="FZN653" s="6"/>
      <c r="FZO653" s="6"/>
      <c r="FZP653" s="6"/>
      <c r="FZQ653" s="6"/>
      <c r="FZR653" s="6"/>
      <c r="FZS653" s="6"/>
      <c r="FZT653" s="6"/>
      <c r="FZU653" s="6"/>
      <c r="FZV653" s="6"/>
      <c r="FZW653" s="6"/>
      <c r="FZX653" s="6"/>
      <c r="FZY653" s="6"/>
      <c r="FZZ653" s="6"/>
      <c r="GAA653" s="6"/>
      <c r="GAB653" s="6"/>
      <c r="GAC653" s="6"/>
      <c r="GAD653" s="6"/>
      <c r="GAE653" s="6"/>
      <c r="GAF653" s="6"/>
      <c r="GAG653" s="6"/>
      <c r="GAH653" s="6"/>
      <c r="GAI653" s="6"/>
      <c r="GAJ653" s="6"/>
      <c r="GAK653" s="6"/>
      <c r="GAL653" s="6"/>
      <c r="GAM653" s="6"/>
      <c r="GAN653" s="6"/>
      <c r="GAO653" s="6"/>
      <c r="GAP653" s="6"/>
      <c r="GAQ653" s="6"/>
      <c r="GAR653" s="6"/>
      <c r="GAS653" s="6"/>
      <c r="GAT653" s="6"/>
      <c r="GAU653" s="6"/>
      <c r="GAV653" s="6"/>
      <c r="GAW653" s="6"/>
      <c r="GAX653" s="6"/>
      <c r="GAY653" s="6"/>
      <c r="GAZ653" s="6"/>
      <c r="GBA653" s="6"/>
      <c r="GBB653" s="6"/>
      <c r="GBC653" s="6"/>
      <c r="GBD653" s="6"/>
      <c r="GBE653" s="6"/>
      <c r="GBF653" s="6"/>
      <c r="GBG653" s="6"/>
      <c r="GBH653" s="6"/>
      <c r="GBI653" s="6"/>
      <c r="GBJ653" s="6"/>
      <c r="GBK653" s="6"/>
      <c r="GBL653" s="6"/>
      <c r="GBM653" s="6"/>
      <c r="GBN653" s="6"/>
      <c r="GBO653" s="6"/>
      <c r="GBP653" s="6"/>
      <c r="GBQ653" s="6"/>
      <c r="GBR653" s="6"/>
      <c r="GBS653" s="6"/>
      <c r="GBT653" s="6"/>
      <c r="GBU653" s="6"/>
      <c r="GBV653" s="6"/>
      <c r="GBW653" s="6"/>
      <c r="GBX653" s="6"/>
      <c r="GBY653" s="6"/>
      <c r="GBZ653" s="6"/>
      <c r="GCA653" s="6"/>
      <c r="GCB653" s="6"/>
      <c r="GCC653" s="6"/>
      <c r="GCD653" s="6"/>
      <c r="GCE653" s="6"/>
      <c r="GCF653" s="6"/>
      <c r="GCG653" s="6"/>
      <c r="GCH653" s="6"/>
      <c r="GCI653" s="6"/>
      <c r="GCJ653" s="6"/>
      <c r="GCK653" s="6"/>
      <c r="GCL653" s="6"/>
      <c r="GCM653" s="6"/>
      <c r="GCN653" s="6"/>
      <c r="GCO653" s="6"/>
      <c r="GCP653" s="6"/>
      <c r="GCQ653" s="6"/>
      <c r="GCR653" s="6"/>
      <c r="GCS653" s="6"/>
      <c r="GCT653" s="6"/>
      <c r="GCU653" s="6"/>
      <c r="GCV653" s="6"/>
      <c r="GCW653" s="6"/>
      <c r="GCX653" s="6"/>
      <c r="GCY653" s="6"/>
      <c r="GCZ653" s="6"/>
      <c r="GDA653" s="6"/>
      <c r="GDB653" s="6"/>
      <c r="GDC653" s="6"/>
      <c r="GDD653" s="6"/>
      <c r="GDE653" s="6"/>
      <c r="GDF653" s="6"/>
      <c r="GDG653" s="6"/>
      <c r="GDH653" s="6"/>
      <c r="GDI653" s="6"/>
      <c r="GDJ653" s="6"/>
      <c r="GDK653" s="6"/>
      <c r="GDL653" s="6"/>
      <c r="GDM653" s="6"/>
      <c r="GDN653" s="6"/>
      <c r="GDO653" s="6"/>
      <c r="GDP653" s="6"/>
      <c r="GDQ653" s="6"/>
      <c r="GDR653" s="6"/>
      <c r="GDS653" s="6"/>
      <c r="GDT653" s="6"/>
      <c r="GDU653" s="6"/>
      <c r="GDV653" s="6"/>
      <c r="GDW653" s="6"/>
      <c r="GDX653" s="6"/>
      <c r="GDY653" s="6"/>
      <c r="GDZ653" s="6"/>
      <c r="GEA653" s="6"/>
      <c r="GEB653" s="6"/>
      <c r="GEC653" s="6"/>
      <c r="GED653" s="6"/>
      <c r="GEE653" s="6"/>
      <c r="GEF653" s="6"/>
      <c r="GEG653" s="6"/>
      <c r="GEH653" s="6"/>
      <c r="GEI653" s="6"/>
      <c r="GEJ653" s="6"/>
      <c r="GEK653" s="6"/>
      <c r="GEL653" s="6"/>
      <c r="GEM653" s="6"/>
      <c r="GEN653" s="6"/>
      <c r="GEO653" s="6"/>
      <c r="GEP653" s="6"/>
      <c r="GEQ653" s="6"/>
      <c r="GER653" s="6"/>
      <c r="GES653" s="6"/>
      <c r="GET653" s="6"/>
      <c r="GEU653" s="6"/>
      <c r="GEV653" s="6"/>
      <c r="GEW653" s="6"/>
      <c r="GEX653" s="6"/>
      <c r="GEY653" s="6"/>
      <c r="GEZ653" s="6"/>
      <c r="GFA653" s="6"/>
      <c r="GFB653" s="6"/>
      <c r="GFC653" s="6"/>
      <c r="GFD653" s="6"/>
      <c r="GFE653" s="6"/>
      <c r="GFF653" s="6"/>
      <c r="GFG653" s="6"/>
      <c r="GFH653" s="6"/>
      <c r="GFI653" s="6"/>
      <c r="GFJ653" s="6"/>
      <c r="GFK653" s="6"/>
      <c r="GFL653" s="6"/>
      <c r="GFM653" s="6"/>
      <c r="GFN653" s="6"/>
      <c r="GFO653" s="6"/>
      <c r="GFP653" s="6"/>
      <c r="GFQ653" s="6"/>
      <c r="GFR653" s="6"/>
      <c r="GFS653" s="6"/>
      <c r="GFT653" s="6"/>
      <c r="GFU653" s="6"/>
      <c r="GFV653" s="6"/>
      <c r="GFW653" s="6"/>
      <c r="GFX653" s="6"/>
      <c r="GFY653" s="6"/>
      <c r="GFZ653" s="6"/>
      <c r="GGA653" s="6"/>
      <c r="GGB653" s="6"/>
      <c r="GGC653" s="6"/>
      <c r="GGD653" s="6"/>
      <c r="GGE653" s="6"/>
      <c r="GGF653" s="6"/>
      <c r="GGG653" s="6"/>
      <c r="GGH653" s="6"/>
      <c r="GGI653" s="6"/>
      <c r="GGJ653" s="6"/>
      <c r="GGK653" s="6"/>
      <c r="GGL653" s="6"/>
      <c r="GGM653" s="6"/>
      <c r="GGN653" s="6"/>
      <c r="GGO653" s="6"/>
      <c r="GGP653" s="6"/>
      <c r="GGQ653" s="6"/>
      <c r="GGR653" s="6"/>
      <c r="GGS653" s="6"/>
      <c r="GGT653" s="6"/>
      <c r="GGU653" s="6"/>
      <c r="GGV653" s="6"/>
      <c r="GGW653" s="6"/>
      <c r="GGX653" s="6"/>
      <c r="GGY653" s="6"/>
      <c r="GGZ653" s="6"/>
      <c r="GHA653" s="6"/>
      <c r="GHB653" s="6"/>
      <c r="GHC653" s="6"/>
      <c r="GHD653" s="6"/>
      <c r="GHE653" s="6"/>
      <c r="GHF653" s="6"/>
      <c r="GHG653" s="6"/>
      <c r="GHH653" s="6"/>
      <c r="GHI653" s="6"/>
      <c r="GHJ653" s="6"/>
      <c r="GHK653" s="6"/>
      <c r="GHL653" s="6"/>
      <c r="GHM653" s="6"/>
      <c r="GHN653" s="6"/>
      <c r="GHO653" s="6"/>
      <c r="GHP653" s="6"/>
      <c r="GHQ653" s="6"/>
      <c r="GHR653" s="6"/>
      <c r="GHS653" s="6"/>
      <c r="GHT653" s="6"/>
      <c r="GHU653" s="6"/>
      <c r="GHV653" s="6"/>
      <c r="GHW653" s="6"/>
      <c r="GHX653" s="6"/>
      <c r="GHY653" s="6"/>
      <c r="GHZ653" s="6"/>
      <c r="GIA653" s="6"/>
      <c r="GIB653" s="6"/>
      <c r="GIC653" s="6"/>
      <c r="GID653" s="6"/>
      <c r="GIE653" s="6"/>
      <c r="GIF653" s="6"/>
      <c r="GIG653" s="6"/>
      <c r="GIH653" s="6"/>
      <c r="GII653" s="6"/>
      <c r="GIJ653" s="6"/>
      <c r="GIK653" s="6"/>
      <c r="GIL653" s="6"/>
      <c r="GIM653" s="6"/>
      <c r="GIN653" s="6"/>
      <c r="GIO653" s="6"/>
      <c r="GIP653" s="6"/>
      <c r="GIQ653" s="6"/>
      <c r="GIR653" s="6"/>
      <c r="GIS653" s="6"/>
      <c r="GIT653" s="6"/>
      <c r="GIU653" s="6"/>
      <c r="GIV653" s="6"/>
      <c r="GIW653" s="6"/>
      <c r="GIX653" s="6"/>
      <c r="GIY653" s="6"/>
      <c r="GIZ653" s="6"/>
      <c r="GJA653" s="6"/>
      <c r="GJB653" s="6"/>
      <c r="GJC653" s="6"/>
      <c r="GJD653" s="6"/>
      <c r="GJE653" s="6"/>
      <c r="GJF653" s="6"/>
      <c r="GJG653" s="6"/>
      <c r="GJH653" s="6"/>
      <c r="GJI653" s="6"/>
      <c r="GJJ653" s="6"/>
      <c r="GJK653" s="6"/>
      <c r="GJL653" s="6"/>
      <c r="GJM653" s="6"/>
      <c r="GJN653" s="6"/>
      <c r="GJO653" s="6"/>
      <c r="GJP653" s="6"/>
      <c r="GJQ653" s="6"/>
      <c r="GJR653" s="6"/>
      <c r="GJS653" s="6"/>
      <c r="GJT653" s="6"/>
      <c r="GJU653" s="6"/>
      <c r="GJV653" s="6"/>
      <c r="GJW653" s="6"/>
      <c r="GJX653" s="6"/>
      <c r="GJY653" s="6"/>
      <c r="GJZ653" s="6"/>
      <c r="GKA653" s="6"/>
      <c r="GKB653" s="6"/>
      <c r="GKC653" s="6"/>
      <c r="GKD653" s="6"/>
      <c r="GKE653" s="6"/>
      <c r="GKF653" s="6"/>
      <c r="GKG653" s="6"/>
      <c r="GKH653" s="6"/>
      <c r="GKI653" s="6"/>
      <c r="GKJ653" s="6"/>
      <c r="GKK653" s="6"/>
      <c r="GKL653" s="6"/>
      <c r="GKM653" s="6"/>
      <c r="GKN653" s="6"/>
      <c r="GKO653" s="6"/>
      <c r="GKP653" s="6"/>
      <c r="GKQ653" s="6"/>
      <c r="GKR653" s="6"/>
      <c r="GKS653" s="6"/>
      <c r="GKT653" s="6"/>
      <c r="GKU653" s="6"/>
      <c r="GKV653" s="6"/>
      <c r="GKW653" s="6"/>
      <c r="GKX653" s="6"/>
      <c r="GKY653" s="6"/>
      <c r="GKZ653" s="6"/>
      <c r="GLA653" s="6"/>
      <c r="GLB653" s="6"/>
      <c r="GLC653" s="6"/>
      <c r="GLD653" s="6"/>
      <c r="GLE653" s="6"/>
      <c r="GLF653" s="6"/>
      <c r="GLG653" s="6"/>
      <c r="GLH653" s="6"/>
      <c r="GLI653" s="6"/>
      <c r="GLJ653" s="6"/>
      <c r="GLK653" s="6"/>
      <c r="GLL653" s="6"/>
      <c r="GLM653" s="6"/>
      <c r="GLN653" s="6"/>
      <c r="GLO653" s="6"/>
      <c r="GLP653" s="6"/>
      <c r="GLQ653" s="6"/>
      <c r="GLR653" s="6"/>
      <c r="GLS653" s="6"/>
      <c r="GLT653" s="6"/>
      <c r="GLU653" s="6"/>
      <c r="GLV653" s="6"/>
      <c r="GLW653" s="6"/>
      <c r="GLX653" s="6"/>
      <c r="GLY653" s="6"/>
      <c r="GLZ653" s="6"/>
      <c r="GMA653" s="6"/>
      <c r="GMB653" s="6"/>
      <c r="GMC653" s="6"/>
      <c r="GMD653" s="6"/>
      <c r="GME653" s="6"/>
      <c r="GMF653" s="6"/>
      <c r="GMG653" s="6"/>
      <c r="GMH653" s="6"/>
      <c r="GMI653" s="6"/>
      <c r="GMJ653" s="6"/>
      <c r="GMK653" s="6"/>
      <c r="GML653" s="6"/>
      <c r="GMM653" s="6"/>
      <c r="GMN653" s="6"/>
      <c r="GMO653" s="6"/>
      <c r="GMP653" s="6"/>
      <c r="GMQ653" s="6"/>
      <c r="GMR653" s="6"/>
      <c r="GMS653" s="6"/>
      <c r="GMT653" s="6"/>
      <c r="GMU653" s="6"/>
      <c r="GMV653" s="6"/>
      <c r="GMW653" s="6"/>
      <c r="GMX653" s="6"/>
      <c r="GMY653" s="6"/>
      <c r="GMZ653" s="6"/>
      <c r="GNA653" s="6"/>
      <c r="GNB653" s="6"/>
      <c r="GNC653" s="6"/>
      <c r="GND653" s="6"/>
      <c r="GNE653" s="6"/>
      <c r="GNF653" s="6"/>
      <c r="GNG653" s="6"/>
      <c r="GNH653" s="6"/>
      <c r="GNI653" s="6"/>
      <c r="GNJ653" s="6"/>
      <c r="GNK653" s="6"/>
      <c r="GNL653" s="6"/>
      <c r="GNM653" s="6"/>
      <c r="GNN653" s="6"/>
      <c r="GNO653" s="6"/>
      <c r="GNP653" s="6"/>
      <c r="GNQ653" s="6"/>
      <c r="GNR653" s="6"/>
      <c r="GNS653" s="6"/>
      <c r="GNT653" s="6"/>
      <c r="GNU653" s="6"/>
      <c r="GNV653" s="6"/>
      <c r="GNW653" s="6"/>
      <c r="GNX653" s="6"/>
      <c r="GNY653" s="6"/>
      <c r="GNZ653" s="6"/>
      <c r="GOA653" s="6"/>
      <c r="GOB653" s="6"/>
      <c r="GOC653" s="6"/>
      <c r="GOD653" s="6"/>
      <c r="GOE653" s="6"/>
      <c r="GOF653" s="6"/>
      <c r="GOG653" s="6"/>
      <c r="GOH653" s="6"/>
      <c r="GOI653" s="6"/>
      <c r="GOJ653" s="6"/>
      <c r="GOK653" s="6"/>
      <c r="GOL653" s="6"/>
      <c r="GOM653" s="6"/>
      <c r="GON653" s="6"/>
      <c r="GOO653" s="6"/>
      <c r="GOP653" s="6"/>
      <c r="GOQ653" s="6"/>
      <c r="GOR653" s="6"/>
      <c r="GOS653" s="6"/>
      <c r="GOT653" s="6"/>
      <c r="GOU653" s="6"/>
      <c r="GOV653" s="6"/>
      <c r="GOW653" s="6"/>
      <c r="GOX653" s="6"/>
      <c r="GOY653" s="6"/>
      <c r="GOZ653" s="6"/>
      <c r="GPA653" s="6"/>
      <c r="GPB653" s="6"/>
      <c r="GPC653" s="6"/>
      <c r="GPD653" s="6"/>
      <c r="GPE653" s="6"/>
      <c r="GPF653" s="6"/>
      <c r="GPG653" s="6"/>
      <c r="GPH653" s="6"/>
      <c r="GPI653" s="6"/>
      <c r="GPJ653" s="6"/>
      <c r="GPK653" s="6"/>
      <c r="GPL653" s="6"/>
      <c r="GPM653" s="6"/>
      <c r="GPN653" s="6"/>
      <c r="GPO653" s="6"/>
      <c r="GPP653" s="6"/>
      <c r="GPQ653" s="6"/>
      <c r="GPR653" s="6"/>
      <c r="GPS653" s="6"/>
      <c r="GPT653" s="6"/>
      <c r="GPU653" s="6"/>
      <c r="GPV653" s="6"/>
      <c r="GPW653" s="6"/>
      <c r="GPX653" s="6"/>
      <c r="GPY653" s="6"/>
      <c r="GPZ653" s="6"/>
      <c r="GQA653" s="6"/>
      <c r="GQB653" s="6"/>
      <c r="GQC653" s="6"/>
      <c r="GQD653" s="6"/>
      <c r="GQE653" s="6"/>
      <c r="GQF653" s="6"/>
      <c r="GQG653" s="6"/>
      <c r="GQH653" s="6"/>
      <c r="GQI653" s="6"/>
      <c r="GQJ653" s="6"/>
      <c r="GQK653" s="6"/>
      <c r="GQL653" s="6"/>
      <c r="GQM653" s="6"/>
      <c r="GQN653" s="6"/>
      <c r="GQO653" s="6"/>
      <c r="GQP653" s="6"/>
      <c r="GQQ653" s="6"/>
      <c r="GQR653" s="6"/>
      <c r="GQS653" s="6"/>
      <c r="GQT653" s="6"/>
      <c r="GQU653" s="6"/>
      <c r="GQV653" s="6"/>
      <c r="GQW653" s="6"/>
      <c r="GQX653" s="6"/>
      <c r="GQY653" s="6"/>
      <c r="GQZ653" s="6"/>
      <c r="GRA653" s="6"/>
      <c r="GRB653" s="6"/>
      <c r="GRC653" s="6"/>
      <c r="GRD653" s="6"/>
      <c r="GRE653" s="6"/>
      <c r="GRF653" s="6"/>
      <c r="GRG653" s="6"/>
      <c r="GRH653" s="6"/>
      <c r="GRI653" s="6"/>
      <c r="GRJ653" s="6"/>
      <c r="GRK653" s="6"/>
      <c r="GRL653" s="6"/>
      <c r="GRM653" s="6"/>
      <c r="GRN653" s="6"/>
      <c r="GRO653" s="6"/>
      <c r="GRP653" s="6"/>
      <c r="GRQ653" s="6"/>
      <c r="GRR653" s="6"/>
      <c r="GRS653" s="6"/>
      <c r="GRT653" s="6"/>
      <c r="GRU653" s="6"/>
      <c r="GRV653" s="6"/>
      <c r="GRW653" s="6"/>
      <c r="GRX653" s="6"/>
      <c r="GRY653" s="6"/>
      <c r="GRZ653" s="6"/>
      <c r="GSA653" s="6"/>
      <c r="GSB653" s="6"/>
      <c r="GSC653" s="6"/>
      <c r="GSD653" s="6"/>
      <c r="GSE653" s="6"/>
      <c r="GSF653" s="6"/>
      <c r="GSG653" s="6"/>
      <c r="GSH653" s="6"/>
      <c r="GSI653" s="6"/>
      <c r="GSJ653" s="6"/>
      <c r="GSK653" s="6"/>
      <c r="GSL653" s="6"/>
      <c r="GSM653" s="6"/>
      <c r="GSN653" s="6"/>
      <c r="GSO653" s="6"/>
      <c r="GSP653" s="6"/>
      <c r="GSQ653" s="6"/>
      <c r="GSR653" s="6"/>
      <c r="GSS653" s="6"/>
      <c r="GST653" s="6"/>
      <c r="GSU653" s="6"/>
      <c r="GSV653" s="6"/>
      <c r="GSW653" s="6"/>
      <c r="GSX653" s="6"/>
      <c r="GSY653" s="6"/>
      <c r="GSZ653" s="6"/>
      <c r="GTA653" s="6"/>
      <c r="GTB653" s="6"/>
      <c r="GTC653" s="6"/>
      <c r="GTD653" s="6"/>
      <c r="GTE653" s="6"/>
      <c r="GTF653" s="6"/>
      <c r="GTG653" s="6"/>
      <c r="GTH653" s="6"/>
      <c r="GTI653" s="6"/>
      <c r="GTJ653" s="6"/>
      <c r="GTK653" s="6"/>
      <c r="GTL653" s="6"/>
      <c r="GTM653" s="6"/>
      <c r="GTN653" s="6"/>
      <c r="GTO653" s="6"/>
      <c r="GTP653" s="6"/>
      <c r="GTQ653" s="6"/>
      <c r="GTR653" s="6"/>
      <c r="GTS653" s="6"/>
      <c r="GTT653" s="6"/>
      <c r="GTU653" s="6"/>
      <c r="GTV653" s="6"/>
      <c r="GTW653" s="6"/>
      <c r="GTX653" s="6"/>
      <c r="GTY653" s="6"/>
      <c r="GTZ653" s="6"/>
      <c r="GUA653" s="6"/>
      <c r="GUB653" s="6"/>
      <c r="GUC653" s="6"/>
      <c r="GUD653" s="6"/>
      <c r="GUE653" s="6"/>
      <c r="GUF653" s="6"/>
      <c r="GUG653" s="6"/>
      <c r="GUH653" s="6"/>
      <c r="GUI653" s="6"/>
      <c r="GUJ653" s="6"/>
      <c r="GUK653" s="6"/>
      <c r="GUL653" s="6"/>
      <c r="GUM653" s="6"/>
      <c r="GUN653" s="6"/>
      <c r="GUO653" s="6"/>
      <c r="GUP653" s="6"/>
      <c r="GUQ653" s="6"/>
      <c r="GUR653" s="6"/>
      <c r="GUS653" s="6"/>
      <c r="GUT653" s="6"/>
      <c r="GUU653" s="6"/>
      <c r="GUV653" s="6"/>
      <c r="GUW653" s="6"/>
      <c r="GUX653" s="6"/>
      <c r="GUY653" s="6"/>
      <c r="GUZ653" s="6"/>
      <c r="GVA653" s="6"/>
      <c r="GVB653" s="6"/>
      <c r="GVC653" s="6"/>
      <c r="GVD653" s="6"/>
      <c r="GVE653" s="6"/>
      <c r="GVF653" s="6"/>
      <c r="GVG653" s="6"/>
      <c r="GVH653" s="6"/>
      <c r="GVI653" s="6"/>
      <c r="GVJ653" s="6"/>
      <c r="GVK653" s="6"/>
      <c r="GVL653" s="6"/>
      <c r="GVM653" s="6"/>
      <c r="GVN653" s="6"/>
      <c r="GVO653" s="6"/>
      <c r="GVP653" s="6"/>
      <c r="GVQ653" s="6"/>
      <c r="GVR653" s="6"/>
      <c r="GVS653" s="6"/>
      <c r="GVT653" s="6"/>
      <c r="GVU653" s="6"/>
      <c r="GVV653" s="6"/>
      <c r="GVW653" s="6"/>
      <c r="GVX653" s="6"/>
      <c r="GVY653" s="6"/>
      <c r="GVZ653" s="6"/>
      <c r="GWA653" s="6"/>
      <c r="GWB653" s="6"/>
      <c r="GWC653" s="6"/>
      <c r="GWD653" s="6"/>
      <c r="GWE653" s="6"/>
      <c r="GWF653" s="6"/>
      <c r="GWG653" s="6"/>
      <c r="GWH653" s="6"/>
      <c r="GWI653" s="6"/>
      <c r="GWJ653" s="6"/>
      <c r="GWK653" s="6"/>
      <c r="GWL653" s="6"/>
      <c r="GWM653" s="6"/>
      <c r="GWN653" s="6"/>
      <c r="GWO653" s="6"/>
      <c r="GWP653" s="6"/>
      <c r="GWQ653" s="6"/>
      <c r="GWR653" s="6"/>
      <c r="GWS653" s="6"/>
      <c r="GWT653" s="6"/>
      <c r="GWU653" s="6"/>
      <c r="GWV653" s="6"/>
      <c r="GWW653" s="6"/>
      <c r="GWX653" s="6"/>
      <c r="GWY653" s="6"/>
      <c r="GWZ653" s="6"/>
      <c r="GXA653" s="6"/>
      <c r="GXB653" s="6"/>
      <c r="GXC653" s="6"/>
      <c r="GXD653" s="6"/>
      <c r="GXE653" s="6"/>
      <c r="GXF653" s="6"/>
      <c r="GXG653" s="6"/>
      <c r="GXH653" s="6"/>
      <c r="GXI653" s="6"/>
      <c r="GXJ653" s="6"/>
      <c r="GXK653" s="6"/>
      <c r="GXL653" s="6"/>
      <c r="GXM653" s="6"/>
      <c r="GXN653" s="6"/>
      <c r="GXO653" s="6"/>
      <c r="GXP653" s="6"/>
      <c r="GXQ653" s="6"/>
      <c r="GXR653" s="6"/>
      <c r="GXS653" s="6"/>
      <c r="GXT653" s="6"/>
      <c r="GXU653" s="6"/>
      <c r="GXV653" s="6"/>
      <c r="GXW653" s="6"/>
      <c r="GXX653" s="6"/>
      <c r="GXY653" s="6"/>
      <c r="GXZ653" s="6"/>
      <c r="GYA653" s="6"/>
      <c r="GYB653" s="6"/>
      <c r="GYC653" s="6"/>
      <c r="GYD653" s="6"/>
      <c r="GYE653" s="6"/>
      <c r="GYF653" s="6"/>
      <c r="GYG653" s="6"/>
      <c r="GYH653" s="6"/>
      <c r="GYI653" s="6"/>
      <c r="GYJ653" s="6"/>
      <c r="GYK653" s="6"/>
      <c r="GYL653" s="6"/>
      <c r="GYM653" s="6"/>
      <c r="GYN653" s="6"/>
      <c r="GYO653" s="6"/>
      <c r="GYP653" s="6"/>
      <c r="GYQ653" s="6"/>
      <c r="GYR653" s="6"/>
      <c r="GYS653" s="6"/>
      <c r="GYT653" s="6"/>
      <c r="GYU653" s="6"/>
      <c r="GYV653" s="6"/>
      <c r="GYW653" s="6"/>
      <c r="GYX653" s="6"/>
      <c r="GYY653" s="6"/>
      <c r="GYZ653" s="6"/>
      <c r="GZA653" s="6"/>
      <c r="GZB653" s="6"/>
      <c r="GZC653" s="6"/>
      <c r="GZD653" s="6"/>
      <c r="GZE653" s="6"/>
      <c r="GZF653" s="6"/>
      <c r="GZG653" s="6"/>
      <c r="GZH653" s="6"/>
      <c r="GZI653" s="6"/>
      <c r="GZJ653" s="6"/>
      <c r="GZK653" s="6"/>
      <c r="GZL653" s="6"/>
      <c r="GZM653" s="6"/>
      <c r="GZN653" s="6"/>
      <c r="GZO653" s="6"/>
      <c r="GZP653" s="6"/>
      <c r="GZQ653" s="6"/>
      <c r="GZR653" s="6"/>
      <c r="GZS653" s="6"/>
      <c r="GZT653" s="6"/>
      <c r="GZU653" s="6"/>
      <c r="GZV653" s="6"/>
      <c r="GZW653" s="6"/>
      <c r="GZX653" s="6"/>
      <c r="GZY653" s="6"/>
      <c r="GZZ653" s="6"/>
      <c r="HAA653" s="6"/>
      <c r="HAB653" s="6"/>
      <c r="HAC653" s="6"/>
      <c r="HAD653" s="6"/>
      <c r="HAE653" s="6"/>
      <c r="HAF653" s="6"/>
      <c r="HAG653" s="6"/>
      <c r="HAH653" s="6"/>
      <c r="HAI653" s="6"/>
      <c r="HAJ653" s="6"/>
      <c r="HAK653" s="6"/>
      <c r="HAL653" s="6"/>
      <c r="HAM653" s="6"/>
      <c r="HAN653" s="6"/>
      <c r="HAO653" s="6"/>
      <c r="HAP653" s="6"/>
      <c r="HAQ653" s="6"/>
      <c r="HAR653" s="6"/>
      <c r="HAS653" s="6"/>
      <c r="HAT653" s="6"/>
      <c r="HAU653" s="6"/>
      <c r="HAV653" s="6"/>
      <c r="HAW653" s="6"/>
      <c r="HAX653" s="6"/>
      <c r="HAY653" s="6"/>
      <c r="HAZ653" s="6"/>
      <c r="HBA653" s="6"/>
      <c r="HBB653" s="6"/>
      <c r="HBC653" s="6"/>
      <c r="HBD653" s="6"/>
      <c r="HBE653" s="6"/>
      <c r="HBF653" s="6"/>
      <c r="HBG653" s="6"/>
      <c r="HBH653" s="6"/>
      <c r="HBI653" s="6"/>
      <c r="HBJ653" s="6"/>
      <c r="HBK653" s="6"/>
      <c r="HBL653" s="6"/>
      <c r="HBM653" s="6"/>
      <c r="HBN653" s="6"/>
      <c r="HBO653" s="6"/>
      <c r="HBP653" s="6"/>
      <c r="HBQ653" s="6"/>
      <c r="HBR653" s="6"/>
      <c r="HBS653" s="6"/>
      <c r="HBT653" s="6"/>
      <c r="HBU653" s="6"/>
      <c r="HBV653" s="6"/>
      <c r="HBW653" s="6"/>
      <c r="HBX653" s="6"/>
      <c r="HBY653" s="6"/>
      <c r="HBZ653" s="6"/>
      <c r="HCA653" s="6"/>
      <c r="HCB653" s="6"/>
      <c r="HCC653" s="6"/>
      <c r="HCD653" s="6"/>
      <c r="HCE653" s="6"/>
      <c r="HCF653" s="6"/>
      <c r="HCG653" s="6"/>
      <c r="HCH653" s="6"/>
      <c r="HCI653" s="6"/>
      <c r="HCJ653" s="6"/>
      <c r="HCK653" s="6"/>
      <c r="HCL653" s="6"/>
      <c r="HCM653" s="6"/>
      <c r="HCN653" s="6"/>
      <c r="HCO653" s="6"/>
      <c r="HCP653" s="6"/>
      <c r="HCQ653" s="6"/>
      <c r="HCR653" s="6"/>
      <c r="HCS653" s="6"/>
      <c r="HCT653" s="6"/>
      <c r="HCU653" s="6"/>
      <c r="HCV653" s="6"/>
      <c r="HCW653" s="6"/>
      <c r="HCX653" s="6"/>
      <c r="HCY653" s="6"/>
      <c r="HCZ653" s="6"/>
      <c r="HDA653" s="6"/>
      <c r="HDB653" s="6"/>
      <c r="HDC653" s="6"/>
      <c r="HDD653" s="6"/>
      <c r="HDE653" s="6"/>
      <c r="HDF653" s="6"/>
      <c r="HDG653" s="6"/>
      <c r="HDH653" s="6"/>
      <c r="HDI653" s="6"/>
      <c r="HDJ653" s="6"/>
      <c r="HDK653" s="6"/>
      <c r="HDL653" s="6"/>
      <c r="HDM653" s="6"/>
      <c r="HDN653" s="6"/>
      <c r="HDO653" s="6"/>
      <c r="HDP653" s="6"/>
      <c r="HDQ653" s="6"/>
      <c r="HDR653" s="6"/>
      <c r="HDS653" s="6"/>
      <c r="HDT653" s="6"/>
      <c r="HDU653" s="6"/>
      <c r="HDV653" s="6"/>
      <c r="HDW653" s="6"/>
      <c r="HDX653" s="6"/>
      <c r="HDY653" s="6"/>
      <c r="HDZ653" s="6"/>
      <c r="HEA653" s="6"/>
      <c r="HEB653" s="6"/>
      <c r="HEC653" s="6"/>
      <c r="HED653" s="6"/>
      <c r="HEE653" s="6"/>
      <c r="HEF653" s="6"/>
      <c r="HEG653" s="6"/>
      <c r="HEH653" s="6"/>
      <c r="HEI653" s="6"/>
      <c r="HEJ653" s="6"/>
      <c r="HEK653" s="6"/>
      <c r="HEL653" s="6"/>
      <c r="HEM653" s="6"/>
      <c r="HEN653" s="6"/>
      <c r="HEO653" s="6"/>
      <c r="HEP653" s="6"/>
      <c r="HEQ653" s="6"/>
      <c r="HER653" s="6"/>
      <c r="HES653" s="6"/>
      <c r="HET653" s="6"/>
      <c r="HEU653" s="6"/>
      <c r="HEV653" s="6"/>
      <c r="HEW653" s="6"/>
      <c r="HEX653" s="6"/>
      <c r="HEY653" s="6"/>
      <c r="HEZ653" s="6"/>
      <c r="HFA653" s="6"/>
      <c r="HFB653" s="6"/>
      <c r="HFC653" s="6"/>
      <c r="HFD653" s="6"/>
      <c r="HFE653" s="6"/>
      <c r="HFF653" s="6"/>
      <c r="HFG653" s="6"/>
      <c r="HFH653" s="6"/>
      <c r="HFI653" s="6"/>
      <c r="HFJ653" s="6"/>
      <c r="HFK653" s="6"/>
      <c r="HFL653" s="6"/>
      <c r="HFM653" s="6"/>
      <c r="HFN653" s="6"/>
      <c r="HFO653" s="6"/>
      <c r="HFP653" s="6"/>
      <c r="HFQ653" s="6"/>
      <c r="HFR653" s="6"/>
      <c r="HFS653" s="6"/>
      <c r="HFT653" s="6"/>
      <c r="HFU653" s="6"/>
      <c r="HFV653" s="6"/>
      <c r="HFW653" s="6"/>
      <c r="HFX653" s="6"/>
      <c r="HFY653" s="6"/>
      <c r="HFZ653" s="6"/>
      <c r="HGA653" s="6"/>
      <c r="HGB653" s="6"/>
      <c r="HGC653" s="6"/>
      <c r="HGD653" s="6"/>
      <c r="HGE653" s="6"/>
      <c r="HGF653" s="6"/>
      <c r="HGG653" s="6"/>
      <c r="HGH653" s="6"/>
      <c r="HGI653" s="6"/>
      <c r="HGJ653" s="6"/>
      <c r="HGK653" s="6"/>
      <c r="HGL653" s="6"/>
      <c r="HGM653" s="6"/>
      <c r="HGN653" s="6"/>
      <c r="HGO653" s="6"/>
      <c r="HGP653" s="6"/>
      <c r="HGQ653" s="6"/>
      <c r="HGR653" s="6"/>
      <c r="HGS653" s="6"/>
      <c r="HGT653" s="6"/>
      <c r="HGU653" s="6"/>
      <c r="HGV653" s="6"/>
      <c r="HGW653" s="6"/>
      <c r="HGX653" s="6"/>
      <c r="HGY653" s="6"/>
      <c r="HGZ653" s="6"/>
      <c r="HHA653" s="6"/>
      <c r="HHB653" s="6"/>
      <c r="HHC653" s="6"/>
      <c r="HHD653" s="6"/>
      <c r="HHE653" s="6"/>
      <c r="HHF653" s="6"/>
      <c r="HHG653" s="6"/>
      <c r="HHH653" s="6"/>
      <c r="HHI653" s="6"/>
      <c r="HHJ653" s="6"/>
      <c r="HHK653" s="6"/>
      <c r="HHL653" s="6"/>
      <c r="HHM653" s="6"/>
      <c r="HHN653" s="6"/>
      <c r="HHO653" s="6"/>
      <c r="HHP653" s="6"/>
      <c r="HHQ653" s="6"/>
      <c r="HHR653" s="6"/>
      <c r="HHS653" s="6"/>
      <c r="HHT653" s="6"/>
      <c r="HHU653" s="6"/>
      <c r="HHV653" s="6"/>
      <c r="HHW653" s="6"/>
      <c r="HHX653" s="6"/>
      <c r="HHY653" s="6"/>
      <c r="HHZ653" s="6"/>
      <c r="HIA653" s="6"/>
      <c r="HIB653" s="6"/>
      <c r="HIC653" s="6"/>
      <c r="HID653" s="6"/>
      <c r="HIE653" s="6"/>
      <c r="HIF653" s="6"/>
      <c r="HIG653" s="6"/>
      <c r="HIH653" s="6"/>
      <c r="HII653" s="6"/>
      <c r="HIJ653" s="6"/>
      <c r="HIK653" s="6"/>
      <c r="HIL653" s="6"/>
      <c r="HIM653" s="6"/>
      <c r="HIN653" s="6"/>
      <c r="HIO653" s="6"/>
      <c r="HIP653" s="6"/>
      <c r="HIQ653" s="6"/>
      <c r="HIR653" s="6"/>
      <c r="HIS653" s="6"/>
      <c r="HIT653" s="6"/>
      <c r="HIU653" s="6"/>
      <c r="HIV653" s="6"/>
      <c r="HIW653" s="6"/>
      <c r="HIX653" s="6"/>
      <c r="HIY653" s="6"/>
      <c r="HIZ653" s="6"/>
      <c r="HJA653" s="6"/>
      <c r="HJB653" s="6"/>
      <c r="HJC653" s="6"/>
      <c r="HJD653" s="6"/>
      <c r="HJE653" s="6"/>
      <c r="HJF653" s="6"/>
      <c r="HJG653" s="6"/>
      <c r="HJH653" s="6"/>
      <c r="HJI653" s="6"/>
      <c r="HJJ653" s="6"/>
      <c r="HJK653" s="6"/>
      <c r="HJL653" s="6"/>
      <c r="HJM653" s="6"/>
      <c r="HJN653" s="6"/>
      <c r="HJO653" s="6"/>
      <c r="HJP653" s="6"/>
      <c r="HJQ653" s="6"/>
      <c r="HJR653" s="6"/>
      <c r="HJS653" s="6"/>
      <c r="HJT653" s="6"/>
      <c r="HJU653" s="6"/>
      <c r="HJV653" s="6"/>
      <c r="HJW653" s="6"/>
      <c r="HJX653" s="6"/>
      <c r="HJY653" s="6"/>
      <c r="HJZ653" s="6"/>
      <c r="HKA653" s="6"/>
      <c r="HKB653" s="6"/>
      <c r="HKC653" s="6"/>
      <c r="HKD653" s="6"/>
      <c r="HKE653" s="6"/>
      <c r="HKF653" s="6"/>
      <c r="HKG653" s="6"/>
      <c r="HKH653" s="6"/>
      <c r="HKI653" s="6"/>
      <c r="HKJ653" s="6"/>
      <c r="HKK653" s="6"/>
      <c r="HKL653" s="6"/>
      <c r="HKM653" s="6"/>
      <c r="HKN653" s="6"/>
      <c r="HKO653" s="6"/>
      <c r="HKP653" s="6"/>
      <c r="HKQ653" s="6"/>
      <c r="HKR653" s="6"/>
      <c r="HKS653" s="6"/>
      <c r="HKT653" s="6"/>
      <c r="HKU653" s="6"/>
      <c r="HKV653" s="6"/>
      <c r="HKW653" s="6"/>
      <c r="HKX653" s="6"/>
      <c r="HKY653" s="6"/>
      <c r="HKZ653" s="6"/>
      <c r="HLA653" s="6"/>
      <c r="HLB653" s="6"/>
      <c r="HLC653" s="6"/>
      <c r="HLD653" s="6"/>
      <c r="HLE653" s="6"/>
      <c r="HLF653" s="6"/>
      <c r="HLG653" s="6"/>
      <c r="HLH653" s="6"/>
      <c r="HLI653" s="6"/>
      <c r="HLJ653" s="6"/>
      <c r="HLK653" s="6"/>
      <c r="HLL653" s="6"/>
      <c r="HLM653" s="6"/>
      <c r="HLN653" s="6"/>
      <c r="HLO653" s="6"/>
      <c r="HLP653" s="6"/>
      <c r="HLQ653" s="6"/>
      <c r="HLR653" s="6"/>
      <c r="HLS653" s="6"/>
      <c r="HLT653" s="6"/>
      <c r="HLU653" s="6"/>
      <c r="HLV653" s="6"/>
      <c r="HLW653" s="6"/>
      <c r="HLX653" s="6"/>
      <c r="HLY653" s="6"/>
      <c r="HLZ653" s="6"/>
      <c r="HMA653" s="6"/>
      <c r="HMB653" s="6"/>
      <c r="HMC653" s="6"/>
      <c r="HMD653" s="6"/>
      <c r="HME653" s="6"/>
      <c r="HMF653" s="6"/>
      <c r="HMG653" s="6"/>
      <c r="HMH653" s="6"/>
      <c r="HMI653" s="6"/>
      <c r="HMJ653" s="6"/>
      <c r="HMK653" s="6"/>
      <c r="HML653" s="6"/>
      <c r="HMM653" s="6"/>
      <c r="HMN653" s="6"/>
      <c r="HMO653" s="6"/>
      <c r="HMP653" s="6"/>
      <c r="HMQ653" s="6"/>
      <c r="HMR653" s="6"/>
      <c r="HMS653" s="6"/>
      <c r="HMT653" s="6"/>
      <c r="HMU653" s="6"/>
      <c r="HMV653" s="6"/>
      <c r="HMW653" s="6"/>
      <c r="HMX653" s="6"/>
      <c r="HMY653" s="6"/>
      <c r="HMZ653" s="6"/>
      <c r="HNA653" s="6"/>
      <c r="HNB653" s="6"/>
      <c r="HNC653" s="6"/>
      <c r="HND653" s="6"/>
      <c r="HNE653" s="6"/>
      <c r="HNF653" s="6"/>
      <c r="HNG653" s="6"/>
      <c r="HNH653" s="6"/>
      <c r="HNI653" s="6"/>
      <c r="HNJ653" s="6"/>
      <c r="HNK653" s="6"/>
      <c r="HNL653" s="6"/>
      <c r="HNM653" s="6"/>
      <c r="HNN653" s="6"/>
      <c r="HNO653" s="6"/>
      <c r="HNP653" s="6"/>
      <c r="HNQ653" s="6"/>
      <c r="HNR653" s="6"/>
      <c r="HNS653" s="6"/>
      <c r="HNT653" s="6"/>
      <c r="HNU653" s="6"/>
      <c r="HNV653" s="6"/>
      <c r="HNW653" s="6"/>
      <c r="HNX653" s="6"/>
      <c r="HNY653" s="6"/>
      <c r="HNZ653" s="6"/>
      <c r="HOA653" s="6"/>
      <c r="HOB653" s="6"/>
      <c r="HOC653" s="6"/>
      <c r="HOD653" s="6"/>
      <c r="HOE653" s="6"/>
      <c r="HOF653" s="6"/>
      <c r="HOG653" s="6"/>
      <c r="HOH653" s="6"/>
      <c r="HOI653" s="6"/>
      <c r="HOJ653" s="6"/>
      <c r="HOK653" s="6"/>
      <c r="HOL653" s="6"/>
      <c r="HOM653" s="6"/>
      <c r="HON653" s="6"/>
      <c r="HOO653" s="6"/>
      <c r="HOP653" s="6"/>
      <c r="HOQ653" s="6"/>
      <c r="HOR653" s="6"/>
      <c r="HOS653" s="6"/>
      <c r="HOT653" s="6"/>
      <c r="HOU653" s="6"/>
      <c r="HOV653" s="6"/>
      <c r="HOW653" s="6"/>
      <c r="HOX653" s="6"/>
      <c r="HOY653" s="6"/>
      <c r="HOZ653" s="6"/>
      <c r="HPA653" s="6"/>
      <c r="HPB653" s="6"/>
      <c r="HPC653" s="6"/>
      <c r="HPD653" s="6"/>
      <c r="HPE653" s="6"/>
      <c r="HPF653" s="6"/>
      <c r="HPG653" s="6"/>
      <c r="HPH653" s="6"/>
      <c r="HPI653" s="6"/>
      <c r="HPJ653" s="6"/>
      <c r="HPK653" s="6"/>
      <c r="HPL653" s="6"/>
      <c r="HPM653" s="6"/>
      <c r="HPN653" s="6"/>
      <c r="HPO653" s="6"/>
      <c r="HPP653" s="6"/>
      <c r="HPQ653" s="6"/>
      <c r="HPR653" s="6"/>
      <c r="HPS653" s="6"/>
      <c r="HPT653" s="6"/>
      <c r="HPU653" s="6"/>
      <c r="HPV653" s="6"/>
      <c r="HPW653" s="6"/>
      <c r="HPX653" s="6"/>
      <c r="HPY653" s="6"/>
      <c r="HPZ653" s="6"/>
      <c r="HQA653" s="6"/>
      <c r="HQB653" s="6"/>
      <c r="HQC653" s="6"/>
      <c r="HQD653" s="6"/>
      <c r="HQE653" s="6"/>
      <c r="HQF653" s="6"/>
      <c r="HQG653" s="6"/>
      <c r="HQH653" s="6"/>
      <c r="HQI653" s="6"/>
      <c r="HQJ653" s="6"/>
      <c r="HQK653" s="6"/>
      <c r="HQL653" s="6"/>
      <c r="HQM653" s="6"/>
      <c r="HQN653" s="6"/>
      <c r="HQO653" s="6"/>
      <c r="HQP653" s="6"/>
      <c r="HQQ653" s="6"/>
      <c r="HQR653" s="6"/>
      <c r="HQS653" s="6"/>
      <c r="HQT653" s="6"/>
      <c r="HQU653" s="6"/>
      <c r="HQV653" s="6"/>
      <c r="HQW653" s="6"/>
      <c r="HQX653" s="6"/>
      <c r="HQY653" s="6"/>
      <c r="HQZ653" s="6"/>
      <c r="HRA653" s="6"/>
      <c r="HRB653" s="6"/>
      <c r="HRC653" s="6"/>
      <c r="HRD653" s="6"/>
      <c r="HRE653" s="6"/>
      <c r="HRF653" s="6"/>
      <c r="HRG653" s="6"/>
      <c r="HRH653" s="6"/>
      <c r="HRI653" s="6"/>
      <c r="HRJ653" s="6"/>
      <c r="HRK653" s="6"/>
      <c r="HRL653" s="6"/>
      <c r="HRM653" s="6"/>
      <c r="HRN653" s="6"/>
      <c r="HRO653" s="6"/>
      <c r="HRP653" s="6"/>
      <c r="HRQ653" s="6"/>
      <c r="HRR653" s="6"/>
      <c r="HRS653" s="6"/>
      <c r="HRT653" s="6"/>
      <c r="HRU653" s="6"/>
      <c r="HRV653" s="6"/>
      <c r="HRW653" s="6"/>
      <c r="HRX653" s="6"/>
      <c r="HRY653" s="6"/>
      <c r="HRZ653" s="6"/>
      <c r="HSA653" s="6"/>
      <c r="HSB653" s="6"/>
      <c r="HSC653" s="6"/>
      <c r="HSD653" s="6"/>
      <c r="HSE653" s="6"/>
      <c r="HSF653" s="6"/>
      <c r="HSG653" s="6"/>
      <c r="HSH653" s="6"/>
      <c r="HSI653" s="6"/>
      <c r="HSJ653" s="6"/>
      <c r="HSK653" s="6"/>
      <c r="HSL653" s="6"/>
      <c r="HSM653" s="6"/>
      <c r="HSN653" s="6"/>
      <c r="HSO653" s="6"/>
      <c r="HSP653" s="6"/>
      <c r="HSQ653" s="6"/>
      <c r="HSR653" s="6"/>
      <c r="HSS653" s="6"/>
      <c r="HST653" s="6"/>
      <c r="HSU653" s="6"/>
      <c r="HSV653" s="6"/>
      <c r="HSW653" s="6"/>
      <c r="HSX653" s="6"/>
      <c r="HSY653" s="6"/>
      <c r="HSZ653" s="6"/>
      <c r="HTA653" s="6"/>
      <c r="HTB653" s="6"/>
      <c r="HTC653" s="6"/>
      <c r="HTD653" s="6"/>
      <c r="HTE653" s="6"/>
      <c r="HTF653" s="6"/>
      <c r="HTG653" s="6"/>
      <c r="HTH653" s="6"/>
      <c r="HTI653" s="6"/>
      <c r="HTJ653" s="6"/>
      <c r="HTK653" s="6"/>
      <c r="HTL653" s="6"/>
      <c r="HTM653" s="6"/>
      <c r="HTN653" s="6"/>
      <c r="HTO653" s="6"/>
      <c r="HTP653" s="6"/>
      <c r="HTQ653" s="6"/>
      <c r="HTR653" s="6"/>
      <c r="HTS653" s="6"/>
      <c r="HTT653" s="6"/>
      <c r="HTU653" s="6"/>
      <c r="HTV653" s="6"/>
      <c r="HTW653" s="6"/>
      <c r="HTX653" s="6"/>
      <c r="HTY653" s="6"/>
      <c r="HTZ653" s="6"/>
      <c r="HUA653" s="6"/>
      <c r="HUB653" s="6"/>
      <c r="HUC653" s="6"/>
      <c r="HUD653" s="6"/>
      <c r="HUE653" s="6"/>
      <c r="HUF653" s="6"/>
      <c r="HUG653" s="6"/>
      <c r="HUH653" s="6"/>
      <c r="HUI653" s="6"/>
      <c r="HUJ653" s="6"/>
      <c r="HUK653" s="6"/>
      <c r="HUL653" s="6"/>
      <c r="HUM653" s="6"/>
      <c r="HUN653" s="6"/>
      <c r="HUO653" s="6"/>
      <c r="HUP653" s="6"/>
      <c r="HUQ653" s="6"/>
      <c r="HUR653" s="6"/>
      <c r="HUS653" s="6"/>
      <c r="HUT653" s="6"/>
      <c r="HUU653" s="6"/>
      <c r="HUV653" s="6"/>
      <c r="HUW653" s="6"/>
      <c r="HUX653" s="6"/>
      <c r="HUY653" s="6"/>
      <c r="HUZ653" s="6"/>
      <c r="HVA653" s="6"/>
      <c r="HVB653" s="6"/>
      <c r="HVC653" s="6"/>
      <c r="HVD653" s="6"/>
      <c r="HVE653" s="6"/>
      <c r="HVF653" s="6"/>
      <c r="HVG653" s="6"/>
      <c r="HVH653" s="6"/>
      <c r="HVI653" s="6"/>
      <c r="HVJ653" s="6"/>
      <c r="HVK653" s="6"/>
      <c r="HVL653" s="6"/>
      <c r="HVM653" s="6"/>
      <c r="HVN653" s="6"/>
      <c r="HVO653" s="6"/>
      <c r="HVP653" s="6"/>
      <c r="HVQ653" s="6"/>
      <c r="HVR653" s="6"/>
      <c r="HVS653" s="6"/>
      <c r="HVT653" s="6"/>
      <c r="HVU653" s="6"/>
      <c r="HVV653" s="6"/>
      <c r="HVW653" s="6"/>
      <c r="HVX653" s="6"/>
      <c r="HVY653" s="6"/>
      <c r="HVZ653" s="6"/>
      <c r="HWA653" s="6"/>
      <c r="HWB653" s="6"/>
      <c r="HWC653" s="6"/>
      <c r="HWD653" s="6"/>
      <c r="HWE653" s="6"/>
      <c r="HWF653" s="6"/>
      <c r="HWG653" s="6"/>
      <c r="HWH653" s="6"/>
      <c r="HWI653" s="6"/>
      <c r="HWJ653" s="6"/>
      <c r="HWK653" s="6"/>
      <c r="HWL653" s="6"/>
      <c r="HWM653" s="6"/>
      <c r="HWN653" s="6"/>
      <c r="HWO653" s="6"/>
      <c r="HWP653" s="6"/>
      <c r="HWQ653" s="6"/>
      <c r="HWR653" s="6"/>
      <c r="HWS653" s="6"/>
      <c r="HWT653" s="6"/>
      <c r="HWU653" s="6"/>
      <c r="HWV653" s="6"/>
      <c r="HWW653" s="6"/>
      <c r="HWX653" s="6"/>
      <c r="HWY653" s="6"/>
      <c r="HWZ653" s="6"/>
      <c r="HXA653" s="6"/>
      <c r="HXB653" s="6"/>
      <c r="HXC653" s="6"/>
      <c r="HXD653" s="6"/>
      <c r="HXE653" s="6"/>
      <c r="HXF653" s="6"/>
      <c r="HXG653" s="6"/>
      <c r="HXH653" s="6"/>
      <c r="HXI653" s="6"/>
      <c r="HXJ653" s="6"/>
      <c r="HXK653" s="6"/>
      <c r="HXL653" s="6"/>
      <c r="HXM653" s="6"/>
      <c r="HXN653" s="6"/>
      <c r="HXO653" s="6"/>
      <c r="HXP653" s="6"/>
      <c r="HXQ653" s="6"/>
      <c r="HXR653" s="6"/>
      <c r="HXS653" s="6"/>
      <c r="HXT653" s="6"/>
      <c r="HXU653" s="6"/>
      <c r="HXV653" s="6"/>
      <c r="HXW653" s="6"/>
      <c r="HXX653" s="6"/>
      <c r="HXY653" s="6"/>
      <c r="HXZ653" s="6"/>
      <c r="HYA653" s="6"/>
      <c r="HYB653" s="6"/>
      <c r="HYC653" s="6"/>
      <c r="HYD653" s="6"/>
      <c r="HYE653" s="6"/>
      <c r="HYF653" s="6"/>
      <c r="HYG653" s="6"/>
      <c r="HYH653" s="6"/>
      <c r="HYI653" s="6"/>
      <c r="HYJ653" s="6"/>
      <c r="HYK653" s="6"/>
      <c r="HYL653" s="6"/>
      <c r="HYM653" s="6"/>
      <c r="HYN653" s="6"/>
      <c r="HYO653" s="6"/>
      <c r="HYP653" s="6"/>
      <c r="HYQ653" s="6"/>
      <c r="HYR653" s="6"/>
      <c r="HYS653" s="6"/>
      <c r="HYT653" s="6"/>
      <c r="HYU653" s="6"/>
      <c r="HYV653" s="6"/>
      <c r="HYW653" s="6"/>
      <c r="HYX653" s="6"/>
      <c r="HYY653" s="6"/>
      <c r="HYZ653" s="6"/>
      <c r="HZA653" s="6"/>
      <c r="HZB653" s="6"/>
      <c r="HZC653" s="6"/>
      <c r="HZD653" s="6"/>
      <c r="HZE653" s="6"/>
      <c r="HZF653" s="6"/>
      <c r="HZG653" s="6"/>
      <c r="HZH653" s="6"/>
      <c r="HZI653" s="6"/>
      <c r="HZJ653" s="6"/>
      <c r="HZK653" s="6"/>
      <c r="HZL653" s="6"/>
      <c r="HZM653" s="6"/>
      <c r="HZN653" s="6"/>
      <c r="HZO653" s="6"/>
      <c r="HZP653" s="6"/>
      <c r="HZQ653" s="6"/>
      <c r="HZR653" s="6"/>
      <c r="HZS653" s="6"/>
      <c r="HZT653" s="6"/>
      <c r="HZU653" s="6"/>
      <c r="HZV653" s="6"/>
      <c r="HZW653" s="6"/>
      <c r="HZX653" s="6"/>
      <c r="HZY653" s="6"/>
      <c r="HZZ653" s="6"/>
      <c r="IAA653" s="6"/>
      <c r="IAB653" s="6"/>
      <c r="IAC653" s="6"/>
      <c r="IAD653" s="6"/>
      <c r="IAE653" s="6"/>
      <c r="IAF653" s="6"/>
      <c r="IAG653" s="6"/>
      <c r="IAH653" s="6"/>
      <c r="IAI653" s="6"/>
      <c r="IAJ653" s="6"/>
      <c r="IAK653" s="6"/>
      <c r="IAL653" s="6"/>
      <c r="IAM653" s="6"/>
      <c r="IAN653" s="6"/>
      <c r="IAO653" s="6"/>
      <c r="IAP653" s="6"/>
      <c r="IAQ653" s="6"/>
      <c r="IAR653" s="6"/>
      <c r="IAS653" s="6"/>
      <c r="IAT653" s="6"/>
      <c r="IAU653" s="6"/>
      <c r="IAV653" s="6"/>
      <c r="IAW653" s="6"/>
      <c r="IAX653" s="6"/>
      <c r="IAY653" s="6"/>
      <c r="IAZ653" s="6"/>
      <c r="IBA653" s="6"/>
      <c r="IBB653" s="6"/>
      <c r="IBC653" s="6"/>
      <c r="IBD653" s="6"/>
      <c r="IBE653" s="6"/>
      <c r="IBF653" s="6"/>
      <c r="IBG653" s="6"/>
      <c r="IBH653" s="6"/>
      <c r="IBI653" s="6"/>
      <c r="IBJ653" s="6"/>
      <c r="IBK653" s="6"/>
      <c r="IBL653" s="6"/>
      <c r="IBM653" s="6"/>
      <c r="IBN653" s="6"/>
      <c r="IBO653" s="6"/>
      <c r="IBP653" s="6"/>
      <c r="IBQ653" s="6"/>
      <c r="IBR653" s="6"/>
      <c r="IBS653" s="6"/>
      <c r="IBT653" s="6"/>
      <c r="IBU653" s="6"/>
      <c r="IBV653" s="6"/>
      <c r="IBW653" s="6"/>
      <c r="IBX653" s="6"/>
      <c r="IBY653" s="6"/>
      <c r="IBZ653" s="6"/>
      <c r="ICA653" s="6"/>
      <c r="ICB653" s="6"/>
      <c r="ICC653" s="6"/>
      <c r="ICD653" s="6"/>
      <c r="ICE653" s="6"/>
      <c r="ICF653" s="6"/>
      <c r="ICG653" s="6"/>
      <c r="ICH653" s="6"/>
      <c r="ICI653" s="6"/>
      <c r="ICJ653" s="6"/>
      <c r="ICK653" s="6"/>
      <c r="ICL653" s="6"/>
      <c r="ICM653" s="6"/>
      <c r="ICN653" s="6"/>
      <c r="ICO653" s="6"/>
      <c r="ICP653" s="6"/>
      <c r="ICQ653" s="6"/>
      <c r="ICR653" s="6"/>
      <c r="ICS653" s="6"/>
      <c r="ICT653" s="6"/>
      <c r="ICU653" s="6"/>
      <c r="ICV653" s="6"/>
      <c r="ICW653" s="6"/>
      <c r="ICX653" s="6"/>
      <c r="ICY653" s="6"/>
      <c r="ICZ653" s="6"/>
      <c r="IDA653" s="6"/>
      <c r="IDB653" s="6"/>
      <c r="IDC653" s="6"/>
      <c r="IDD653" s="6"/>
      <c r="IDE653" s="6"/>
      <c r="IDF653" s="6"/>
      <c r="IDG653" s="6"/>
      <c r="IDH653" s="6"/>
      <c r="IDI653" s="6"/>
      <c r="IDJ653" s="6"/>
      <c r="IDK653" s="6"/>
      <c r="IDL653" s="6"/>
      <c r="IDM653" s="6"/>
      <c r="IDN653" s="6"/>
      <c r="IDO653" s="6"/>
      <c r="IDP653" s="6"/>
      <c r="IDQ653" s="6"/>
      <c r="IDR653" s="6"/>
      <c r="IDS653" s="6"/>
      <c r="IDT653" s="6"/>
      <c r="IDU653" s="6"/>
      <c r="IDV653" s="6"/>
      <c r="IDW653" s="6"/>
      <c r="IDX653" s="6"/>
      <c r="IDY653" s="6"/>
      <c r="IDZ653" s="6"/>
      <c r="IEA653" s="6"/>
      <c r="IEB653" s="6"/>
      <c r="IEC653" s="6"/>
      <c r="IED653" s="6"/>
      <c r="IEE653" s="6"/>
      <c r="IEF653" s="6"/>
      <c r="IEG653" s="6"/>
      <c r="IEH653" s="6"/>
      <c r="IEI653" s="6"/>
      <c r="IEJ653" s="6"/>
      <c r="IEK653" s="6"/>
      <c r="IEL653" s="6"/>
      <c r="IEM653" s="6"/>
      <c r="IEN653" s="6"/>
      <c r="IEO653" s="6"/>
      <c r="IEP653" s="6"/>
      <c r="IEQ653" s="6"/>
      <c r="IER653" s="6"/>
      <c r="IES653" s="6"/>
      <c r="IET653" s="6"/>
      <c r="IEU653" s="6"/>
      <c r="IEV653" s="6"/>
      <c r="IEW653" s="6"/>
      <c r="IEX653" s="6"/>
      <c r="IEY653" s="6"/>
      <c r="IEZ653" s="6"/>
      <c r="IFA653" s="6"/>
      <c r="IFB653" s="6"/>
      <c r="IFC653" s="6"/>
      <c r="IFD653" s="6"/>
      <c r="IFE653" s="6"/>
      <c r="IFF653" s="6"/>
      <c r="IFG653" s="6"/>
      <c r="IFH653" s="6"/>
      <c r="IFI653" s="6"/>
      <c r="IFJ653" s="6"/>
      <c r="IFK653" s="6"/>
      <c r="IFL653" s="6"/>
      <c r="IFM653" s="6"/>
      <c r="IFN653" s="6"/>
      <c r="IFO653" s="6"/>
      <c r="IFP653" s="6"/>
      <c r="IFQ653" s="6"/>
      <c r="IFR653" s="6"/>
      <c r="IFS653" s="6"/>
      <c r="IFT653" s="6"/>
      <c r="IFU653" s="6"/>
      <c r="IFV653" s="6"/>
      <c r="IFW653" s="6"/>
      <c r="IFX653" s="6"/>
      <c r="IFY653" s="6"/>
      <c r="IFZ653" s="6"/>
      <c r="IGA653" s="6"/>
      <c r="IGB653" s="6"/>
      <c r="IGC653" s="6"/>
      <c r="IGD653" s="6"/>
      <c r="IGE653" s="6"/>
      <c r="IGF653" s="6"/>
      <c r="IGG653" s="6"/>
      <c r="IGH653" s="6"/>
      <c r="IGI653" s="6"/>
      <c r="IGJ653" s="6"/>
      <c r="IGK653" s="6"/>
      <c r="IGL653" s="6"/>
      <c r="IGM653" s="6"/>
      <c r="IGN653" s="6"/>
      <c r="IGO653" s="6"/>
      <c r="IGP653" s="6"/>
      <c r="IGQ653" s="6"/>
      <c r="IGR653" s="6"/>
      <c r="IGS653" s="6"/>
      <c r="IGT653" s="6"/>
      <c r="IGU653" s="6"/>
      <c r="IGV653" s="6"/>
      <c r="IGW653" s="6"/>
      <c r="IGX653" s="6"/>
      <c r="IGY653" s="6"/>
      <c r="IGZ653" s="6"/>
      <c r="IHA653" s="6"/>
      <c r="IHB653" s="6"/>
      <c r="IHC653" s="6"/>
      <c r="IHD653" s="6"/>
      <c r="IHE653" s="6"/>
      <c r="IHF653" s="6"/>
      <c r="IHG653" s="6"/>
      <c r="IHH653" s="6"/>
      <c r="IHI653" s="6"/>
      <c r="IHJ653" s="6"/>
      <c r="IHK653" s="6"/>
      <c r="IHL653" s="6"/>
      <c r="IHM653" s="6"/>
      <c r="IHN653" s="6"/>
      <c r="IHO653" s="6"/>
      <c r="IHP653" s="6"/>
      <c r="IHQ653" s="6"/>
      <c r="IHR653" s="6"/>
      <c r="IHS653" s="6"/>
      <c r="IHT653" s="6"/>
      <c r="IHU653" s="6"/>
      <c r="IHV653" s="6"/>
      <c r="IHW653" s="6"/>
      <c r="IHX653" s="6"/>
      <c r="IHY653" s="6"/>
      <c r="IHZ653" s="6"/>
      <c r="IIA653" s="6"/>
      <c r="IIB653" s="6"/>
      <c r="IIC653" s="6"/>
      <c r="IID653" s="6"/>
      <c r="IIE653" s="6"/>
      <c r="IIF653" s="6"/>
      <c r="IIG653" s="6"/>
      <c r="IIH653" s="6"/>
      <c r="III653" s="6"/>
      <c r="IIJ653" s="6"/>
      <c r="IIK653" s="6"/>
      <c r="IIL653" s="6"/>
      <c r="IIM653" s="6"/>
      <c r="IIN653" s="6"/>
      <c r="IIO653" s="6"/>
      <c r="IIP653" s="6"/>
      <c r="IIQ653" s="6"/>
      <c r="IIR653" s="6"/>
      <c r="IIS653" s="6"/>
      <c r="IIT653" s="6"/>
      <c r="IIU653" s="6"/>
      <c r="IIV653" s="6"/>
      <c r="IIW653" s="6"/>
      <c r="IIX653" s="6"/>
      <c r="IIY653" s="6"/>
      <c r="IIZ653" s="6"/>
      <c r="IJA653" s="6"/>
      <c r="IJB653" s="6"/>
      <c r="IJC653" s="6"/>
      <c r="IJD653" s="6"/>
      <c r="IJE653" s="6"/>
      <c r="IJF653" s="6"/>
      <c r="IJG653" s="6"/>
      <c r="IJH653" s="6"/>
      <c r="IJI653" s="6"/>
      <c r="IJJ653" s="6"/>
      <c r="IJK653" s="6"/>
      <c r="IJL653" s="6"/>
      <c r="IJM653" s="6"/>
      <c r="IJN653" s="6"/>
      <c r="IJO653" s="6"/>
      <c r="IJP653" s="6"/>
      <c r="IJQ653" s="6"/>
      <c r="IJR653" s="6"/>
      <c r="IJS653" s="6"/>
      <c r="IJT653" s="6"/>
      <c r="IJU653" s="6"/>
      <c r="IJV653" s="6"/>
      <c r="IJW653" s="6"/>
      <c r="IJX653" s="6"/>
      <c r="IJY653" s="6"/>
      <c r="IJZ653" s="6"/>
      <c r="IKA653" s="6"/>
      <c r="IKB653" s="6"/>
      <c r="IKC653" s="6"/>
      <c r="IKD653" s="6"/>
      <c r="IKE653" s="6"/>
      <c r="IKF653" s="6"/>
      <c r="IKG653" s="6"/>
      <c r="IKH653" s="6"/>
      <c r="IKI653" s="6"/>
      <c r="IKJ653" s="6"/>
      <c r="IKK653" s="6"/>
      <c r="IKL653" s="6"/>
      <c r="IKM653" s="6"/>
      <c r="IKN653" s="6"/>
      <c r="IKO653" s="6"/>
      <c r="IKP653" s="6"/>
      <c r="IKQ653" s="6"/>
      <c r="IKR653" s="6"/>
      <c r="IKS653" s="6"/>
      <c r="IKT653" s="6"/>
      <c r="IKU653" s="6"/>
      <c r="IKV653" s="6"/>
      <c r="IKW653" s="6"/>
      <c r="IKX653" s="6"/>
      <c r="IKY653" s="6"/>
      <c r="IKZ653" s="6"/>
      <c r="ILA653" s="6"/>
      <c r="ILB653" s="6"/>
      <c r="ILC653" s="6"/>
      <c r="ILD653" s="6"/>
      <c r="ILE653" s="6"/>
      <c r="ILF653" s="6"/>
      <c r="ILG653" s="6"/>
      <c r="ILH653" s="6"/>
      <c r="ILI653" s="6"/>
      <c r="ILJ653" s="6"/>
      <c r="ILK653" s="6"/>
      <c r="ILL653" s="6"/>
      <c r="ILM653" s="6"/>
      <c r="ILN653" s="6"/>
      <c r="ILO653" s="6"/>
      <c r="ILP653" s="6"/>
      <c r="ILQ653" s="6"/>
      <c r="ILR653" s="6"/>
      <c r="ILS653" s="6"/>
      <c r="ILT653" s="6"/>
      <c r="ILU653" s="6"/>
      <c r="ILV653" s="6"/>
      <c r="ILW653" s="6"/>
      <c r="ILX653" s="6"/>
      <c r="ILY653" s="6"/>
      <c r="ILZ653" s="6"/>
      <c r="IMA653" s="6"/>
      <c r="IMB653" s="6"/>
      <c r="IMC653" s="6"/>
      <c r="IMD653" s="6"/>
      <c r="IME653" s="6"/>
      <c r="IMF653" s="6"/>
      <c r="IMG653" s="6"/>
      <c r="IMH653" s="6"/>
      <c r="IMI653" s="6"/>
      <c r="IMJ653" s="6"/>
      <c r="IMK653" s="6"/>
      <c r="IML653" s="6"/>
      <c r="IMM653" s="6"/>
      <c r="IMN653" s="6"/>
      <c r="IMO653" s="6"/>
      <c r="IMP653" s="6"/>
      <c r="IMQ653" s="6"/>
      <c r="IMR653" s="6"/>
      <c r="IMS653" s="6"/>
      <c r="IMT653" s="6"/>
      <c r="IMU653" s="6"/>
      <c r="IMV653" s="6"/>
      <c r="IMW653" s="6"/>
      <c r="IMX653" s="6"/>
      <c r="IMY653" s="6"/>
      <c r="IMZ653" s="6"/>
      <c r="INA653" s="6"/>
      <c r="INB653" s="6"/>
      <c r="INC653" s="6"/>
      <c r="IND653" s="6"/>
      <c r="INE653" s="6"/>
      <c r="INF653" s="6"/>
      <c r="ING653" s="6"/>
      <c r="INH653" s="6"/>
      <c r="INI653" s="6"/>
      <c r="INJ653" s="6"/>
      <c r="INK653" s="6"/>
      <c r="INL653" s="6"/>
      <c r="INM653" s="6"/>
      <c r="INN653" s="6"/>
      <c r="INO653" s="6"/>
      <c r="INP653" s="6"/>
      <c r="INQ653" s="6"/>
      <c r="INR653" s="6"/>
      <c r="INS653" s="6"/>
      <c r="INT653" s="6"/>
      <c r="INU653" s="6"/>
      <c r="INV653" s="6"/>
      <c r="INW653" s="6"/>
      <c r="INX653" s="6"/>
      <c r="INY653" s="6"/>
      <c r="INZ653" s="6"/>
      <c r="IOA653" s="6"/>
      <c r="IOB653" s="6"/>
      <c r="IOC653" s="6"/>
      <c r="IOD653" s="6"/>
      <c r="IOE653" s="6"/>
      <c r="IOF653" s="6"/>
      <c r="IOG653" s="6"/>
      <c r="IOH653" s="6"/>
      <c r="IOI653" s="6"/>
      <c r="IOJ653" s="6"/>
      <c r="IOK653" s="6"/>
      <c r="IOL653" s="6"/>
      <c r="IOM653" s="6"/>
      <c r="ION653" s="6"/>
      <c r="IOO653" s="6"/>
      <c r="IOP653" s="6"/>
      <c r="IOQ653" s="6"/>
      <c r="IOR653" s="6"/>
      <c r="IOS653" s="6"/>
      <c r="IOT653" s="6"/>
      <c r="IOU653" s="6"/>
      <c r="IOV653" s="6"/>
      <c r="IOW653" s="6"/>
      <c r="IOX653" s="6"/>
      <c r="IOY653" s="6"/>
      <c r="IOZ653" s="6"/>
      <c r="IPA653" s="6"/>
      <c r="IPB653" s="6"/>
      <c r="IPC653" s="6"/>
      <c r="IPD653" s="6"/>
      <c r="IPE653" s="6"/>
      <c r="IPF653" s="6"/>
      <c r="IPG653" s="6"/>
      <c r="IPH653" s="6"/>
      <c r="IPI653" s="6"/>
      <c r="IPJ653" s="6"/>
      <c r="IPK653" s="6"/>
      <c r="IPL653" s="6"/>
      <c r="IPM653" s="6"/>
      <c r="IPN653" s="6"/>
      <c r="IPO653" s="6"/>
      <c r="IPP653" s="6"/>
      <c r="IPQ653" s="6"/>
      <c r="IPR653" s="6"/>
      <c r="IPS653" s="6"/>
      <c r="IPT653" s="6"/>
      <c r="IPU653" s="6"/>
      <c r="IPV653" s="6"/>
      <c r="IPW653" s="6"/>
      <c r="IPX653" s="6"/>
      <c r="IPY653" s="6"/>
      <c r="IPZ653" s="6"/>
      <c r="IQA653" s="6"/>
      <c r="IQB653" s="6"/>
      <c r="IQC653" s="6"/>
      <c r="IQD653" s="6"/>
      <c r="IQE653" s="6"/>
      <c r="IQF653" s="6"/>
      <c r="IQG653" s="6"/>
      <c r="IQH653" s="6"/>
      <c r="IQI653" s="6"/>
      <c r="IQJ653" s="6"/>
      <c r="IQK653" s="6"/>
      <c r="IQL653" s="6"/>
      <c r="IQM653" s="6"/>
      <c r="IQN653" s="6"/>
      <c r="IQO653" s="6"/>
      <c r="IQP653" s="6"/>
      <c r="IQQ653" s="6"/>
      <c r="IQR653" s="6"/>
      <c r="IQS653" s="6"/>
      <c r="IQT653" s="6"/>
      <c r="IQU653" s="6"/>
      <c r="IQV653" s="6"/>
      <c r="IQW653" s="6"/>
      <c r="IQX653" s="6"/>
      <c r="IQY653" s="6"/>
      <c r="IQZ653" s="6"/>
      <c r="IRA653" s="6"/>
      <c r="IRB653" s="6"/>
      <c r="IRC653" s="6"/>
      <c r="IRD653" s="6"/>
      <c r="IRE653" s="6"/>
      <c r="IRF653" s="6"/>
      <c r="IRG653" s="6"/>
      <c r="IRH653" s="6"/>
      <c r="IRI653" s="6"/>
      <c r="IRJ653" s="6"/>
      <c r="IRK653" s="6"/>
      <c r="IRL653" s="6"/>
      <c r="IRM653" s="6"/>
      <c r="IRN653" s="6"/>
      <c r="IRO653" s="6"/>
      <c r="IRP653" s="6"/>
      <c r="IRQ653" s="6"/>
      <c r="IRR653" s="6"/>
      <c r="IRS653" s="6"/>
      <c r="IRT653" s="6"/>
      <c r="IRU653" s="6"/>
      <c r="IRV653" s="6"/>
      <c r="IRW653" s="6"/>
      <c r="IRX653" s="6"/>
      <c r="IRY653" s="6"/>
      <c r="IRZ653" s="6"/>
      <c r="ISA653" s="6"/>
      <c r="ISB653" s="6"/>
      <c r="ISC653" s="6"/>
      <c r="ISD653" s="6"/>
      <c r="ISE653" s="6"/>
      <c r="ISF653" s="6"/>
      <c r="ISG653" s="6"/>
      <c r="ISH653" s="6"/>
      <c r="ISI653" s="6"/>
      <c r="ISJ653" s="6"/>
      <c r="ISK653" s="6"/>
      <c r="ISL653" s="6"/>
      <c r="ISM653" s="6"/>
      <c r="ISN653" s="6"/>
      <c r="ISO653" s="6"/>
      <c r="ISP653" s="6"/>
      <c r="ISQ653" s="6"/>
      <c r="ISR653" s="6"/>
      <c r="ISS653" s="6"/>
      <c r="IST653" s="6"/>
      <c r="ISU653" s="6"/>
      <c r="ISV653" s="6"/>
      <c r="ISW653" s="6"/>
      <c r="ISX653" s="6"/>
      <c r="ISY653" s="6"/>
      <c r="ISZ653" s="6"/>
      <c r="ITA653" s="6"/>
      <c r="ITB653" s="6"/>
      <c r="ITC653" s="6"/>
      <c r="ITD653" s="6"/>
      <c r="ITE653" s="6"/>
      <c r="ITF653" s="6"/>
      <c r="ITG653" s="6"/>
      <c r="ITH653" s="6"/>
      <c r="ITI653" s="6"/>
      <c r="ITJ653" s="6"/>
      <c r="ITK653" s="6"/>
      <c r="ITL653" s="6"/>
      <c r="ITM653" s="6"/>
      <c r="ITN653" s="6"/>
      <c r="ITO653" s="6"/>
      <c r="ITP653" s="6"/>
      <c r="ITQ653" s="6"/>
      <c r="ITR653" s="6"/>
      <c r="ITS653" s="6"/>
      <c r="ITT653" s="6"/>
      <c r="ITU653" s="6"/>
      <c r="ITV653" s="6"/>
      <c r="ITW653" s="6"/>
      <c r="ITX653" s="6"/>
      <c r="ITY653" s="6"/>
      <c r="ITZ653" s="6"/>
      <c r="IUA653" s="6"/>
      <c r="IUB653" s="6"/>
      <c r="IUC653" s="6"/>
      <c r="IUD653" s="6"/>
      <c r="IUE653" s="6"/>
      <c r="IUF653" s="6"/>
      <c r="IUG653" s="6"/>
      <c r="IUH653" s="6"/>
      <c r="IUI653" s="6"/>
      <c r="IUJ653" s="6"/>
      <c r="IUK653" s="6"/>
      <c r="IUL653" s="6"/>
      <c r="IUM653" s="6"/>
      <c r="IUN653" s="6"/>
      <c r="IUO653" s="6"/>
      <c r="IUP653" s="6"/>
      <c r="IUQ653" s="6"/>
      <c r="IUR653" s="6"/>
      <c r="IUS653" s="6"/>
      <c r="IUT653" s="6"/>
      <c r="IUU653" s="6"/>
      <c r="IUV653" s="6"/>
      <c r="IUW653" s="6"/>
      <c r="IUX653" s="6"/>
      <c r="IUY653" s="6"/>
      <c r="IUZ653" s="6"/>
      <c r="IVA653" s="6"/>
      <c r="IVB653" s="6"/>
      <c r="IVC653" s="6"/>
      <c r="IVD653" s="6"/>
      <c r="IVE653" s="6"/>
      <c r="IVF653" s="6"/>
      <c r="IVG653" s="6"/>
      <c r="IVH653" s="6"/>
      <c r="IVI653" s="6"/>
      <c r="IVJ653" s="6"/>
      <c r="IVK653" s="6"/>
      <c r="IVL653" s="6"/>
      <c r="IVM653" s="6"/>
      <c r="IVN653" s="6"/>
      <c r="IVO653" s="6"/>
      <c r="IVP653" s="6"/>
      <c r="IVQ653" s="6"/>
      <c r="IVR653" s="6"/>
      <c r="IVS653" s="6"/>
      <c r="IVT653" s="6"/>
      <c r="IVU653" s="6"/>
      <c r="IVV653" s="6"/>
      <c r="IVW653" s="6"/>
      <c r="IVX653" s="6"/>
      <c r="IVY653" s="6"/>
      <c r="IVZ653" s="6"/>
      <c r="IWA653" s="6"/>
      <c r="IWB653" s="6"/>
      <c r="IWC653" s="6"/>
      <c r="IWD653" s="6"/>
      <c r="IWE653" s="6"/>
      <c r="IWF653" s="6"/>
      <c r="IWG653" s="6"/>
      <c r="IWH653" s="6"/>
      <c r="IWI653" s="6"/>
      <c r="IWJ653" s="6"/>
      <c r="IWK653" s="6"/>
      <c r="IWL653" s="6"/>
      <c r="IWM653" s="6"/>
      <c r="IWN653" s="6"/>
      <c r="IWO653" s="6"/>
      <c r="IWP653" s="6"/>
      <c r="IWQ653" s="6"/>
      <c r="IWR653" s="6"/>
      <c r="IWS653" s="6"/>
      <c r="IWT653" s="6"/>
      <c r="IWU653" s="6"/>
      <c r="IWV653" s="6"/>
      <c r="IWW653" s="6"/>
      <c r="IWX653" s="6"/>
      <c r="IWY653" s="6"/>
      <c r="IWZ653" s="6"/>
      <c r="IXA653" s="6"/>
      <c r="IXB653" s="6"/>
      <c r="IXC653" s="6"/>
      <c r="IXD653" s="6"/>
      <c r="IXE653" s="6"/>
      <c r="IXF653" s="6"/>
      <c r="IXG653" s="6"/>
      <c r="IXH653" s="6"/>
      <c r="IXI653" s="6"/>
      <c r="IXJ653" s="6"/>
      <c r="IXK653" s="6"/>
      <c r="IXL653" s="6"/>
      <c r="IXM653" s="6"/>
      <c r="IXN653" s="6"/>
      <c r="IXO653" s="6"/>
      <c r="IXP653" s="6"/>
      <c r="IXQ653" s="6"/>
      <c r="IXR653" s="6"/>
      <c r="IXS653" s="6"/>
      <c r="IXT653" s="6"/>
      <c r="IXU653" s="6"/>
      <c r="IXV653" s="6"/>
      <c r="IXW653" s="6"/>
      <c r="IXX653" s="6"/>
      <c r="IXY653" s="6"/>
      <c r="IXZ653" s="6"/>
      <c r="IYA653" s="6"/>
      <c r="IYB653" s="6"/>
      <c r="IYC653" s="6"/>
      <c r="IYD653" s="6"/>
      <c r="IYE653" s="6"/>
      <c r="IYF653" s="6"/>
      <c r="IYG653" s="6"/>
      <c r="IYH653" s="6"/>
      <c r="IYI653" s="6"/>
      <c r="IYJ653" s="6"/>
      <c r="IYK653" s="6"/>
      <c r="IYL653" s="6"/>
      <c r="IYM653" s="6"/>
      <c r="IYN653" s="6"/>
      <c r="IYO653" s="6"/>
      <c r="IYP653" s="6"/>
      <c r="IYQ653" s="6"/>
      <c r="IYR653" s="6"/>
      <c r="IYS653" s="6"/>
      <c r="IYT653" s="6"/>
      <c r="IYU653" s="6"/>
      <c r="IYV653" s="6"/>
      <c r="IYW653" s="6"/>
      <c r="IYX653" s="6"/>
      <c r="IYY653" s="6"/>
      <c r="IYZ653" s="6"/>
      <c r="IZA653" s="6"/>
      <c r="IZB653" s="6"/>
      <c r="IZC653" s="6"/>
      <c r="IZD653" s="6"/>
      <c r="IZE653" s="6"/>
      <c r="IZF653" s="6"/>
      <c r="IZG653" s="6"/>
      <c r="IZH653" s="6"/>
      <c r="IZI653" s="6"/>
      <c r="IZJ653" s="6"/>
      <c r="IZK653" s="6"/>
      <c r="IZL653" s="6"/>
      <c r="IZM653" s="6"/>
      <c r="IZN653" s="6"/>
      <c r="IZO653" s="6"/>
      <c r="IZP653" s="6"/>
      <c r="IZQ653" s="6"/>
      <c r="IZR653" s="6"/>
      <c r="IZS653" s="6"/>
      <c r="IZT653" s="6"/>
      <c r="IZU653" s="6"/>
      <c r="IZV653" s="6"/>
      <c r="IZW653" s="6"/>
      <c r="IZX653" s="6"/>
      <c r="IZY653" s="6"/>
      <c r="IZZ653" s="6"/>
      <c r="JAA653" s="6"/>
      <c r="JAB653" s="6"/>
      <c r="JAC653" s="6"/>
      <c r="JAD653" s="6"/>
      <c r="JAE653" s="6"/>
      <c r="JAF653" s="6"/>
      <c r="JAG653" s="6"/>
      <c r="JAH653" s="6"/>
      <c r="JAI653" s="6"/>
      <c r="JAJ653" s="6"/>
      <c r="JAK653" s="6"/>
      <c r="JAL653" s="6"/>
      <c r="JAM653" s="6"/>
      <c r="JAN653" s="6"/>
      <c r="JAO653" s="6"/>
      <c r="JAP653" s="6"/>
      <c r="JAQ653" s="6"/>
      <c r="JAR653" s="6"/>
      <c r="JAS653" s="6"/>
      <c r="JAT653" s="6"/>
      <c r="JAU653" s="6"/>
      <c r="JAV653" s="6"/>
      <c r="JAW653" s="6"/>
      <c r="JAX653" s="6"/>
      <c r="JAY653" s="6"/>
      <c r="JAZ653" s="6"/>
      <c r="JBA653" s="6"/>
      <c r="JBB653" s="6"/>
      <c r="JBC653" s="6"/>
      <c r="JBD653" s="6"/>
      <c r="JBE653" s="6"/>
      <c r="JBF653" s="6"/>
      <c r="JBG653" s="6"/>
      <c r="JBH653" s="6"/>
      <c r="JBI653" s="6"/>
      <c r="JBJ653" s="6"/>
      <c r="JBK653" s="6"/>
      <c r="JBL653" s="6"/>
      <c r="JBM653" s="6"/>
      <c r="JBN653" s="6"/>
      <c r="JBO653" s="6"/>
      <c r="JBP653" s="6"/>
      <c r="JBQ653" s="6"/>
      <c r="JBR653" s="6"/>
      <c r="JBS653" s="6"/>
      <c r="JBT653" s="6"/>
      <c r="JBU653" s="6"/>
      <c r="JBV653" s="6"/>
      <c r="JBW653" s="6"/>
      <c r="JBX653" s="6"/>
      <c r="JBY653" s="6"/>
      <c r="JBZ653" s="6"/>
      <c r="JCA653" s="6"/>
      <c r="JCB653" s="6"/>
      <c r="JCC653" s="6"/>
      <c r="JCD653" s="6"/>
      <c r="JCE653" s="6"/>
      <c r="JCF653" s="6"/>
      <c r="JCG653" s="6"/>
      <c r="JCH653" s="6"/>
      <c r="JCI653" s="6"/>
      <c r="JCJ653" s="6"/>
      <c r="JCK653" s="6"/>
      <c r="JCL653" s="6"/>
      <c r="JCM653" s="6"/>
      <c r="JCN653" s="6"/>
      <c r="JCO653" s="6"/>
      <c r="JCP653" s="6"/>
      <c r="JCQ653" s="6"/>
      <c r="JCR653" s="6"/>
      <c r="JCS653" s="6"/>
      <c r="JCT653" s="6"/>
      <c r="JCU653" s="6"/>
      <c r="JCV653" s="6"/>
      <c r="JCW653" s="6"/>
      <c r="JCX653" s="6"/>
      <c r="JCY653" s="6"/>
      <c r="JCZ653" s="6"/>
      <c r="JDA653" s="6"/>
      <c r="JDB653" s="6"/>
      <c r="JDC653" s="6"/>
      <c r="JDD653" s="6"/>
      <c r="JDE653" s="6"/>
      <c r="JDF653" s="6"/>
      <c r="JDG653" s="6"/>
      <c r="JDH653" s="6"/>
      <c r="JDI653" s="6"/>
      <c r="JDJ653" s="6"/>
      <c r="JDK653" s="6"/>
      <c r="JDL653" s="6"/>
      <c r="JDM653" s="6"/>
      <c r="JDN653" s="6"/>
      <c r="JDO653" s="6"/>
      <c r="JDP653" s="6"/>
      <c r="JDQ653" s="6"/>
      <c r="JDR653" s="6"/>
      <c r="JDS653" s="6"/>
      <c r="JDT653" s="6"/>
      <c r="JDU653" s="6"/>
      <c r="JDV653" s="6"/>
      <c r="JDW653" s="6"/>
      <c r="JDX653" s="6"/>
      <c r="JDY653" s="6"/>
      <c r="JDZ653" s="6"/>
      <c r="JEA653" s="6"/>
      <c r="JEB653" s="6"/>
      <c r="JEC653" s="6"/>
      <c r="JED653" s="6"/>
      <c r="JEE653" s="6"/>
      <c r="JEF653" s="6"/>
      <c r="JEG653" s="6"/>
      <c r="JEH653" s="6"/>
      <c r="JEI653" s="6"/>
      <c r="JEJ653" s="6"/>
      <c r="JEK653" s="6"/>
      <c r="JEL653" s="6"/>
      <c r="JEM653" s="6"/>
      <c r="JEN653" s="6"/>
      <c r="JEO653" s="6"/>
      <c r="JEP653" s="6"/>
      <c r="JEQ653" s="6"/>
      <c r="JER653" s="6"/>
      <c r="JES653" s="6"/>
      <c r="JET653" s="6"/>
      <c r="JEU653" s="6"/>
      <c r="JEV653" s="6"/>
      <c r="JEW653" s="6"/>
      <c r="JEX653" s="6"/>
      <c r="JEY653" s="6"/>
      <c r="JEZ653" s="6"/>
      <c r="JFA653" s="6"/>
      <c r="JFB653" s="6"/>
      <c r="JFC653" s="6"/>
      <c r="JFD653" s="6"/>
      <c r="JFE653" s="6"/>
      <c r="JFF653" s="6"/>
      <c r="JFG653" s="6"/>
      <c r="JFH653" s="6"/>
      <c r="JFI653" s="6"/>
      <c r="JFJ653" s="6"/>
      <c r="JFK653" s="6"/>
      <c r="JFL653" s="6"/>
      <c r="JFM653" s="6"/>
      <c r="JFN653" s="6"/>
      <c r="JFO653" s="6"/>
      <c r="JFP653" s="6"/>
      <c r="JFQ653" s="6"/>
      <c r="JFR653" s="6"/>
      <c r="JFS653" s="6"/>
      <c r="JFT653" s="6"/>
      <c r="JFU653" s="6"/>
      <c r="JFV653" s="6"/>
      <c r="JFW653" s="6"/>
      <c r="JFX653" s="6"/>
      <c r="JFY653" s="6"/>
      <c r="JFZ653" s="6"/>
      <c r="JGA653" s="6"/>
      <c r="JGB653" s="6"/>
      <c r="JGC653" s="6"/>
      <c r="JGD653" s="6"/>
      <c r="JGE653" s="6"/>
      <c r="JGF653" s="6"/>
      <c r="JGG653" s="6"/>
      <c r="JGH653" s="6"/>
      <c r="JGI653" s="6"/>
      <c r="JGJ653" s="6"/>
      <c r="JGK653" s="6"/>
      <c r="JGL653" s="6"/>
      <c r="JGM653" s="6"/>
      <c r="JGN653" s="6"/>
      <c r="JGO653" s="6"/>
      <c r="JGP653" s="6"/>
      <c r="JGQ653" s="6"/>
      <c r="JGR653" s="6"/>
      <c r="JGS653" s="6"/>
      <c r="JGT653" s="6"/>
      <c r="JGU653" s="6"/>
      <c r="JGV653" s="6"/>
      <c r="JGW653" s="6"/>
      <c r="JGX653" s="6"/>
      <c r="JGY653" s="6"/>
      <c r="JGZ653" s="6"/>
      <c r="JHA653" s="6"/>
      <c r="JHB653" s="6"/>
      <c r="JHC653" s="6"/>
      <c r="JHD653" s="6"/>
      <c r="JHE653" s="6"/>
      <c r="JHF653" s="6"/>
      <c r="JHG653" s="6"/>
      <c r="JHH653" s="6"/>
      <c r="JHI653" s="6"/>
      <c r="JHJ653" s="6"/>
      <c r="JHK653" s="6"/>
      <c r="JHL653" s="6"/>
      <c r="JHM653" s="6"/>
      <c r="JHN653" s="6"/>
      <c r="JHO653" s="6"/>
      <c r="JHP653" s="6"/>
      <c r="JHQ653" s="6"/>
      <c r="JHR653" s="6"/>
      <c r="JHS653" s="6"/>
      <c r="JHT653" s="6"/>
      <c r="JHU653" s="6"/>
      <c r="JHV653" s="6"/>
      <c r="JHW653" s="6"/>
      <c r="JHX653" s="6"/>
      <c r="JHY653" s="6"/>
      <c r="JHZ653" s="6"/>
      <c r="JIA653" s="6"/>
      <c r="JIB653" s="6"/>
      <c r="JIC653" s="6"/>
      <c r="JID653" s="6"/>
      <c r="JIE653" s="6"/>
      <c r="JIF653" s="6"/>
      <c r="JIG653" s="6"/>
      <c r="JIH653" s="6"/>
      <c r="JII653" s="6"/>
      <c r="JIJ653" s="6"/>
      <c r="JIK653" s="6"/>
      <c r="JIL653" s="6"/>
      <c r="JIM653" s="6"/>
      <c r="JIN653" s="6"/>
      <c r="JIO653" s="6"/>
      <c r="JIP653" s="6"/>
      <c r="JIQ653" s="6"/>
      <c r="JIR653" s="6"/>
      <c r="JIS653" s="6"/>
      <c r="JIT653" s="6"/>
      <c r="JIU653" s="6"/>
      <c r="JIV653" s="6"/>
      <c r="JIW653" s="6"/>
      <c r="JIX653" s="6"/>
      <c r="JIY653" s="6"/>
      <c r="JIZ653" s="6"/>
      <c r="JJA653" s="6"/>
      <c r="JJB653" s="6"/>
      <c r="JJC653" s="6"/>
      <c r="JJD653" s="6"/>
      <c r="JJE653" s="6"/>
      <c r="JJF653" s="6"/>
      <c r="JJG653" s="6"/>
      <c r="JJH653" s="6"/>
      <c r="JJI653" s="6"/>
      <c r="JJJ653" s="6"/>
      <c r="JJK653" s="6"/>
      <c r="JJL653" s="6"/>
      <c r="JJM653" s="6"/>
      <c r="JJN653" s="6"/>
      <c r="JJO653" s="6"/>
      <c r="JJP653" s="6"/>
      <c r="JJQ653" s="6"/>
      <c r="JJR653" s="6"/>
      <c r="JJS653" s="6"/>
      <c r="JJT653" s="6"/>
      <c r="JJU653" s="6"/>
      <c r="JJV653" s="6"/>
      <c r="JJW653" s="6"/>
      <c r="JJX653" s="6"/>
      <c r="JJY653" s="6"/>
      <c r="JJZ653" s="6"/>
      <c r="JKA653" s="6"/>
      <c r="JKB653" s="6"/>
      <c r="JKC653" s="6"/>
      <c r="JKD653" s="6"/>
      <c r="JKE653" s="6"/>
      <c r="JKF653" s="6"/>
      <c r="JKG653" s="6"/>
      <c r="JKH653" s="6"/>
      <c r="JKI653" s="6"/>
      <c r="JKJ653" s="6"/>
      <c r="JKK653" s="6"/>
      <c r="JKL653" s="6"/>
      <c r="JKM653" s="6"/>
      <c r="JKN653" s="6"/>
      <c r="JKO653" s="6"/>
      <c r="JKP653" s="6"/>
      <c r="JKQ653" s="6"/>
      <c r="JKR653" s="6"/>
      <c r="JKS653" s="6"/>
      <c r="JKT653" s="6"/>
      <c r="JKU653" s="6"/>
      <c r="JKV653" s="6"/>
      <c r="JKW653" s="6"/>
      <c r="JKX653" s="6"/>
      <c r="JKY653" s="6"/>
      <c r="JKZ653" s="6"/>
      <c r="JLA653" s="6"/>
      <c r="JLB653" s="6"/>
      <c r="JLC653" s="6"/>
      <c r="JLD653" s="6"/>
      <c r="JLE653" s="6"/>
      <c r="JLF653" s="6"/>
      <c r="JLG653" s="6"/>
      <c r="JLH653" s="6"/>
      <c r="JLI653" s="6"/>
      <c r="JLJ653" s="6"/>
      <c r="JLK653" s="6"/>
      <c r="JLL653" s="6"/>
      <c r="JLM653" s="6"/>
      <c r="JLN653" s="6"/>
      <c r="JLO653" s="6"/>
      <c r="JLP653" s="6"/>
      <c r="JLQ653" s="6"/>
      <c r="JLR653" s="6"/>
      <c r="JLS653" s="6"/>
      <c r="JLT653" s="6"/>
      <c r="JLU653" s="6"/>
      <c r="JLV653" s="6"/>
      <c r="JLW653" s="6"/>
      <c r="JLX653" s="6"/>
      <c r="JLY653" s="6"/>
      <c r="JLZ653" s="6"/>
      <c r="JMA653" s="6"/>
      <c r="JMB653" s="6"/>
      <c r="JMC653" s="6"/>
      <c r="JMD653" s="6"/>
      <c r="JME653" s="6"/>
      <c r="JMF653" s="6"/>
      <c r="JMG653" s="6"/>
      <c r="JMH653" s="6"/>
      <c r="JMI653" s="6"/>
      <c r="JMJ653" s="6"/>
      <c r="JMK653" s="6"/>
      <c r="JML653" s="6"/>
      <c r="JMM653" s="6"/>
      <c r="JMN653" s="6"/>
      <c r="JMO653" s="6"/>
      <c r="JMP653" s="6"/>
      <c r="JMQ653" s="6"/>
      <c r="JMR653" s="6"/>
      <c r="JMS653" s="6"/>
      <c r="JMT653" s="6"/>
      <c r="JMU653" s="6"/>
      <c r="JMV653" s="6"/>
      <c r="JMW653" s="6"/>
      <c r="JMX653" s="6"/>
      <c r="JMY653" s="6"/>
      <c r="JMZ653" s="6"/>
      <c r="JNA653" s="6"/>
      <c r="JNB653" s="6"/>
      <c r="JNC653" s="6"/>
      <c r="JND653" s="6"/>
      <c r="JNE653" s="6"/>
      <c r="JNF653" s="6"/>
      <c r="JNG653" s="6"/>
      <c r="JNH653" s="6"/>
      <c r="JNI653" s="6"/>
      <c r="JNJ653" s="6"/>
      <c r="JNK653" s="6"/>
      <c r="JNL653" s="6"/>
      <c r="JNM653" s="6"/>
      <c r="JNN653" s="6"/>
      <c r="JNO653" s="6"/>
      <c r="JNP653" s="6"/>
      <c r="JNQ653" s="6"/>
      <c r="JNR653" s="6"/>
      <c r="JNS653" s="6"/>
      <c r="JNT653" s="6"/>
      <c r="JNU653" s="6"/>
      <c r="JNV653" s="6"/>
      <c r="JNW653" s="6"/>
      <c r="JNX653" s="6"/>
      <c r="JNY653" s="6"/>
      <c r="JNZ653" s="6"/>
      <c r="JOA653" s="6"/>
      <c r="JOB653" s="6"/>
      <c r="JOC653" s="6"/>
      <c r="JOD653" s="6"/>
      <c r="JOE653" s="6"/>
      <c r="JOF653" s="6"/>
      <c r="JOG653" s="6"/>
      <c r="JOH653" s="6"/>
      <c r="JOI653" s="6"/>
      <c r="JOJ653" s="6"/>
      <c r="JOK653" s="6"/>
      <c r="JOL653" s="6"/>
      <c r="JOM653" s="6"/>
      <c r="JON653" s="6"/>
      <c r="JOO653" s="6"/>
      <c r="JOP653" s="6"/>
      <c r="JOQ653" s="6"/>
      <c r="JOR653" s="6"/>
      <c r="JOS653" s="6"/>
      <c r="JOT653" s="6"/>
      <c r="JOU653" s="6"/>
      <c r="JOV653" s="6"/>
      <c r="JOW653" s="6"/>
      <c r="JOX653" s="6"/>
      <c r="JOY653" s="6"/>
      <c r="JOZ653" s="6"/>
      <c r="JPA653" s="6"/>
      <c r="JPB653" s="6"/>
      <c r="JPC653" s="6"/>
      <c r="JPD653" s="6"/>
      <c r="JPE653" s="6"/>
      <c r="JPF653" s="6"/>
      <c r="JPG653" s="6"/>
      <c r="JPH653" s="6"/>
      <c r="JPI653" s="6"/>
      <c r="JPJ653" s="6"/>
      <c r="JPK653" s="6"/>
      <c r="JPL653" s="6"/>
      <c r="JPM653" s="6"/>
      <c r="JPN653" s="6"/>
      <c r="JPO653" s="6"/>
      <c r="JPP653" s="6"/>
      <c r="JPQ653" s="6"/>
      <c r="JPR653" s="6"/>
      <c r="JPS653" s="6"/>
      <c r="JPT653" s="6"/>
      <c r="JPU653" s="6"/>
      <c r="JPV653" s="6"/>
      <c r="JPW653" s="6"/>
      <c r="JPX653" s="6"/>
      <c r="JPY653" s="6"/>
      <c r="JPZ653" s="6"/>
      <c r="JQA653" s="6"/>
      <c r="JQB653" s="6"/>
      <c r="JQC653" s="6"/>
      <c r="JQD653" s="6"/>
      <c r="JQE653" s="6"/>
      <c r="JQF653" s="6"/>
      <c r="JQG653" s="6"/>
      <c r="JQH653" s="6"/>
      <c r="JQI653" s="6"/>
      <c r="JQJ653" s="6"/>
      <c r="JQK653" s="6"/>
      <c r="JQL653" s="6"/>
      <c r="JQM653" s="6"/>
      <c r="JQN653" s="6"/>
      <c r="JQO653" s="6"/>
      <c r="JQP653" s="6"/>
      <c r="JQQ653" s="6"/>
      <c r="JQR653" s="6"/>
      <c r="JQS653" s="6"/>
      <c r="JQT653" s="6"/>
      <c r="JQU653" s="6"/>
      <c r="JQV653" s="6"/>
      <c r="JQW653" s="6"/>
      <c r="JQX653" s="6"/>
      <c r="JQY653" s="6"/>
      <c r="JQZ653" s="6"/>
      <c r="JRA653" s="6"/>
      <c r="JRB653" s="6"/>
      <c r="JRC653" s="6"/>
      <c r="JRD653" s="6"/>
      <c r="JRE653" s="6"/>
      <c r="JRF653" s="6"/>
      <c r="JRG653" s="6"/>
      <c r="JRH653" s="6"/>
      <c r="JRI653" s="6"/>
      <c r="JRJ653" s="6"/>
      <c r="JRK653" s="6"/>
      <c r="JRL653" s="6"/>
      <c r="JRM653" s="6"/>
      <c r="JRN653" s="6"/>
      <c r="JRO653" s="6"/>
      <c r="JRP653" s="6"/>
      <c r="JRQ653" s="6"/>
      <c r="JRR653" s="6"/>
      <c r="JRS653" s="6"/>
      <c r="JRT653" s="6"/>
      <c r="JRU653" s="6"/>
      <c r="JRV653" s="6"/>
      <c r="JRW653" s="6"/>
      <c r="JRX653" s="6"/>
      <c r="JRY653" s="6"/>
      <c r="JRZ653" s="6"/>
      <c r="JSA653" s="6"/>
      <c r="JSB653" s="6"/>
      <c r="JSC653" s="6"/>
      <c r="JSD653" s="6"/>
      <c r="JSE653" s="6"/>
      <c r="JSF653" s="6"/>
      <c r="JSG653" s="6"/>
      <c r="JSH653" s="6"/>
      <c r="JSI653" s="6"/>
      <c r="JSJ653" s="6"/>
      <c r="JSK653" s="6"/>
      <c r="JSL653" s="6"/>
      <c r="JSM653" s="6"/>
      <c r="JSN653" s="6"/>
      <c r="JSO653" s="6"/>
      <c r="JSP653" s="6"/>
      <c r="JSQ653" s="6"/>
      <c r="JSR653" s="6"/>
      <c r="JSS653" s="6"/>
      <c r="JST653" s="6"/>
      <c r="JSU653" s="6"/>
      <c r="JSV653" s="6"/>
      <c r="JSW653" s="6"/>
      <c r="JSX653" s="6"/>
      <c r="JSY653" s="6"/>
      <c r="JSZ653" s="6"/>
      <c r="JTA653" s="6"/>
      <c r="JTB653" s="6"/>
      <c r="JTC653" s="6"/>
      <c r="JTD653" s="6"/>
      <c r="JTE653" s="6"/>
      <c r="JTF653" s="6"/>
      <c r="JTG653" s="6"/>
      <c r="JTH653" s="6"/>
      <c r="JTI653" s="6"/>
      <c r="JTJ653" s="6"/>
      <c r="JTK653" s="6"/>
      <c r="JTL653" s="6"/>
      <c r="JTM653" s="6"/>
      <c r="JTN653" s="6"/>
      <c r="JTO653" s="6"/>
      <c r="JTP653" s="6"/>
      <c r="JTQ653" s="6"/>
      <c r="JTR653" s="6"/>
      <c r="JTS653" s="6"/>
      <c r="JTT653" s="6"/>
      <c r="JTU653" s="6"/>
      <c r="JTV653" s="6"/>
      <c r="JTW653" s="6"/>
      <c r="JTX653" s="6"/>
      <c r="JTY653" s="6"/>
      <c r="JTZ653" s="6"/>
      <c r="JUA653" s="6"/>
      <c r="JUB653" s="6"/>
      <c r="JUC653" s="6"/>
      <c r="JUD653" s="6"/>
      <c r="JUE653" s="6"/>
      <c r="JUF653" s="6"/>
      <c r="JUG653" s="6"/>
      <c r="JUH653" s="6"/>
      <c r="JUI653" s="6"/>
      <c r="JUJ653" s="6"/>
      <c r="JUK653" s="6"/>
      <c r="JUL653" s="6"/>
      <c r="JUM653" s="6"/>
      <c r="JUN653" s="6"/>
      <c r="JUO653" s="6"/>
      <c r="JUP653" s="6"/>
      <c r="JUQ653" s="6"/>
      <c r="JUR653" s="6"/>
      <c r="JUS653" s="6"/>
      <c r="JUT653" s="6"/>
      <c r="JUU653" s="6"/>
      <c r="JUV653" s="6"/>
      <c r="JUW653" s="6"/>
      <c r="JUX653" s="6"/>
      <c r="JUY653" s="6"/>
      <c r="JUZ653" s="6"/>
      <c r="JVA653" s="6"/>
      <c r="JVB653" s="6"/>
      <c r="JVC653" s="6"/>
      <c r="JVD653" s="6"/>
      <c r="JVE653" s="6"/>
      <c r="JVF653" s="6"/>
      <c r="JVG653" s="6"/>
      <c r="JVH653" s="6"/>
      <c r="JVI653" s="6"/>
      <c r="JVJ653" s="6"/>
      <c r="JVK653" s="6"/>
      <c r="JVL653" s="6"/>
      <c r="JVM653" s="6"/>
      <c r="JVN653" s="6"/>
      <c r="JVO653" s="6"/>
      <c r="JVP653" s="6"/>
      <c r="JVQ653" s="6"/>
      <c r="JVR653" s="6"/>
      <c r="JVS653" s="6"/>
      <c r="JVT653" s="6"/>
      <c r="JVU653" s="6"/>
      <c r="JVV653" s="6"/>
      <c r="JVW653" s="6"/>
      <c r="JVX653" s="6"/>
      <c r="JVY653" s="6"/>
      <c r="JVZ653" s="6"/>
      <c r="JWA653" s="6"/>
      <c r="JWB653" s="6"/>
      <c r="JWC653" s="6"/>
      <c r="JWD653" s="6"/>
      <c r="JWE653" s="6"/>
      <c r="JWF653" s="6"/>
      <c r="JWG653" s="6"/>
      <c r="JWH653" s="6"/>
      <c r="JWI653" s="6"/>
      <c r="JWJ653" s="6"/>
      <c r="JWK653" s="6"/>
      <c r="JWL653" s="6"/>
      <c r="JWM653" s="6"/>
      <c r="JWN653" s="6"/>
      <c r="JWO653" s="6"/>
      <c r="JWP653" s="6"/>
      <c r="JWQ653" s="6"/>
      <c r="JWR653" s="6"/>
      <c r="JWS653" s="6"/>
      <c r="JWT653" s="6"/>
      <c r="JWU653" s="6"/>
      <c r="JWV653" s="6"/>
      <c r="JWW653" s="6"/>
      <c r="JWX653" s="6"/>
      <c r="JWY653" s="6"/>
      <c r="JWZ653" s="6"/>
      <c r="JXA653" s="6"/>
      <c r="JXB653" s="6"/>
      <c r="JXC653" s="6"/>
      <c r="JXD653" s="6"/>
      <c r="JXE653" s="6"/>
      <c r="JXF653" s="6"/>
      <c r="JXG653" s="6"/>
      <c r="JXH653" s="6"/>
      <c r="JXI653" s="6"/>
      <c r="JXJ653" s="6"/>
      <c r="JXK653" s="6"/>
      <c r="JXL653" s="6"/>
      <c r="JXM653" s="6"/>
      <c r="JXN653" s="6"/>
      <c r="JXO653" s="6"/>
      <c r="JXP653" s="6"/>
      <c r="JXQ653" s="6"/>
      <c r="JXR653" s="6"/>
      <c r="JXS653" s="6"/>
      <c r="JXT653" s="6"/>
      <c r="JXU653" s="6"/>
      <c r="JXV653" s="6"/>
      <c r="JXW653" s="6"/>
      <c r="JXX653" s="6"/>
      <c r="JXY653" s="6"/>
      <c r="JXZ653" s="6"/>
      <c r="JYA653" s="6"/>
      <c r="JYB653" s="6"/>
      <c r="JYC653" s="6"/>
      <c r="JYD653" s="6"/>
      <c r="JYE653" s="6"/>
      <c r="JYF653" s="6"/>
      <c r="JYG653" s="6"/>
      <c r="JYH653" s="6"/>
      <c r="JYI653" s="6"/>
      <c r="JYJ653" s="6"/>
      <c r="JYK653" s="6"/>
      <c r="JYL653" s="6"/>
      <c r="JYM653" s="6"/>
      <c r="JYN653" s="6"/>
      <c r="JYO653" s="6"/>
      <c r="JYP653" s="6"/>
      <c r="JYQ653" s="6"/>
      <c r="JYR653" s="6"/>
      <c r="JYS653" s="6"/>
      <c r="JYT653" s="6"/>
      <c r="JYU653" s="6"/>
      <c r="JYV653" s="6"/>
      <c r="JYW653" s="6"/>
      <c r="JYX653" s="6"/>
      <c r="JYY653" s="6"/>
      <c r="JYZ653" s="6"/>
      <c r="JZA653" s="6"/>
      <c r="JZB653" s="6"/>
      <c r="JZC653" s="6"/>
      <c r="JZD653" s="6"/>
      <c r="JZE653" s="6"/>
      <c r="JZF653" s="6"/>
      <c r="JZG653" s="6"/>
      <c r="JZH653" s="6"/>
      <c r="JZI653" s="6"/>
      <c r="JZJ653" s="6"/>
      <c r="JZK653" s="6"/>
      <c r="JZL653" s="6"/>
      <c r="JZM653" s="6"/>
      <c r="JZN653" s="6"/>
      <c r="JZO653" s="6"/>
      <c r="JZP653" s="6"/>
      <c r="JZQ653" s="6"/>
      <c r="JZR653" s="6"/>
      <c r="JZS653" s="6"/>
      <c r="JZT653" s="6"/>
      <c r="JZU653" s="6"/>
      <c r="JZV653" s="6"/>
      <c r="JZW653" s="6"/>
      <c r="JZX653" s="6"/>
      <c r="JZY653" s="6"/>
      <c r="JZZ653" s="6"/>
      <c r="KAA653" s="6"/>
      <c r="KAB653" s="6"/>
      <c r="KAC653" s="6"/>
      <c r="KAD653" s="6"/>
      <c r="KAE653" s="6"/>
      <c r="KAF653" s="6"/>
      <c r="KAG653" s="6"/>
      <c r="KAH653" s="6"/>
      <c r="KAI653" s="6"/>
      <c r="KAJ653" s="6"/>
      <c r="KAK653" s="6"/>
      <c r="KAL653" s="6"/>
      <c r="KAM653" s="6"/>
      <c r="KAN653" s="6"/>
      <c r="KAO653" s="6"/>
      <c r="KAP653" s="6"/>
      <c r="KAQ653" s="6"/>
      <c r="KAR653" s="6"/>
      <c r="KAS653" s="6"/>
      <c r="KAT653" s="6"/>
      <c r="KAU653" s="6"/>
      <c r="KAV653" s="6"/>
      <c r="KAW653" s="6"/>
      <c r="KAX653" s="6"/>
      <c r="KAY653" s="6"/>
      <c r="KAZ653" s="6"/>
      <c r="KBA653" s="6"/>
      <c r="KBB653" s="6"/>
      <c r="KBC653" s="6"/>
      <c r="KBD653" s="6"/>
      <c r="KBE653" s="6"/>
      <c r="KBF653" s="6"/>
      <c r="KBG653" s="6"/>
      <c r="KBH653" s="6"/>
      <c r="KBI653" s="6"/>
      <c r="KBJ653" s="6"/>
      <c r="KBK653" s="6"/>
      <c r="KBL653" s="6"/>
      <c r="KBM653" s="6"/>
      <c r="KBN653" s="6"/>
      <c r="KBO653" s="6"/>
      <c r="KBP653" s="6"/>
      <c r="KBQ653" s="6"/>
      <c r="KBR653" s="6"/>
      <c r="KBS653" s="6"/>
      <c r="KBT653" s="6"/>
      <c r="KBU653" s="6"/>
      <c r="KBV653" s="6"/>
      <c r="KBW653" s="6"/>
      <c r="KBX653" s="6"/>
      <c r="KBY653" s="6"/>
      <c r="KBZ653" s="6"/>
      <c r="KCA653" s="6"/>
      <c r="KCB653" s="6"/>
      <c r="KCC653" s="6"/>
      <c r="KCD653" s="6"/>
      <c r="KCE653" s="6"/>
      <c r="KCF653" s="6"/>
      <c r="KCG653" s="6"/>
      <c r="KCH653" s="6"/>
      <c r="KCI653" s="6"/>
      <c r="KCJ653" s="6"/>
      <c r="KCK653" s="6"/>
      <c r="KCL653" s="6"/>
      <c r="KCM653" s="6"/>
      <c r="KCN653" s="6"/>
      <c r="KCO653" s="6"/>
      <c r="KCP653" s="6"/>
      <c r="KCQ653" s="6"/>
      <c r="KCR653" s="6"/>
      <c r="KCS653" s="6"/>
      <c r="KCT653" s="6"/>
      <c r="KCU653" s="6"/>
      <c r="KCV653" s="6"/>
      <c r="KCW653" s="6"/>
      <c r="KCX653" s="6"/>
      <c r="KCY653" s="6"/>
      <c r="KCZ653" s="6"/>
      <c r="KDA653" s="6"/>
      <c r="KDB653" s="6"/>
      <c r="KDC653" s="6"/>
      <c r="KDD653" s="6"/>
      <c r="KDE653" s="6"/>
      <c r="KDF653" s="6"/>
      <c r="KDG653" s="6"/>
      <c r="KDH653" s="6"/>
      <c r="KDI653" s="6"/>
      <c r="KDJ653" s="6"/>
      <c r="KDK653" s="6"/>
      <c r="KDL653" s="6"/>
      <c r="KDM653" s="6"/>
      <c r="KDN653" s="6"/>
      <c r="KDO653" s="6"/>
      <c r="KDP653" s="6"/>
      <c r="KDQ653" s="6"/>
      <c r="KDR653" s="6"/>
      <c r="KDS653" s="6"/>
      <c r="KDT653" s="6"/>
      <c r="KDU653" s="6"/>
      <c r="KDV653" s="6"/>
      <c r="KDW653" s="6"/>
      <c r="KDX653" s="6"/>
      <c r="KDY653" s="6"/>
      <c r="KDZ653" s="6"/>
      <c r="KEA653" s="6"/>
      <c r="KEB653" s="6"/>
      <c r="KEC653" s="6"/>
      <c r="KED653" s="6"/>
      <c r="KEE653" s="6"/>
      <c r="KEF653" s="6"/>
      <c r="KEG653" s="6"/>
      <c r="KEH653" s="6"/>
      <c r="KEI653" s="6"/>
      <c r="KEJ653" s="6"/>
      <c r="KEK653" s="6"/>
      <c r="KEL653" s="6"/>
      <c r="KEM653" s="6"/>
      <c r="KEN653" s="6"/>
      <c r="KEO653" s="6"/>
      <c r="KEP653" s="6"/>
      <c r="KEQ653" s="6"/>
      <c r="KER653" s="6"/>
      <c r="KES653" s="6"/>
      <c r="KET653" s="6"/>
      <c r="KEU653" s="6"/>
      <c r="KEV653" s="6"/>
      <c r="KEW653" s="6"/>
      <c r="KEX653" s="6"/>
      <c r="KEY653" s="6"/>
      <c r="KEZ653" s="6"/>
      <c r="KFA653" s="6"/>
      <c r="KFB653" s="6"/>
      <c r="KFC653" s="6"/>
      <c r="KFD653" s="6"/>
      <c r="KFE653" s="6"/>
      <c r="KFF653" s="6"/>
      <c r="KFG653" s="6"/>
      <c r="KFH653" s="6"/>
      <c r="KFI653" s="6"/>
      <c r="KFJ653" s="6"/>
      <c r="KFK653" s="6"/>
      <c r="KFL653" s="6"/>
      <c r="KFM653" s="6"/>
      <c r="KFN653" s="6"/>
      <c r="KFO653" s="6"/>
      <c r="KFP653" s="6"/>
      <c r="KFQ653" s="6"/>
      <c r="KFR653" s="6"/>
      <c r="KFS653" s="6"/>
      <c r="KFT653" s="6"/>
      <c r="KFU653" s="6"/>
      <c r="KFV653" s="6"/>
      <c r="KFW653" s="6"/>
      <c r="KFX653" s="6"/>
      <c r="KFY653" s="6"/>
      <c r="KFZ653" s="6"/>
      <c r="KGA653" s="6"/>
      <c r="KGB653" s="6"/>
      <c r="KGC653" s="6"/>
      <c r="KGD653" s="6"/>
      <c r="KGE653" s="6"/>
      <c r="KGF653" s="6"/>
      <c r="KGG653" s="6"/>
      <c r="KGH653" s="6"/>
      <c r="KGI653" s="6"/>
      <c r="KGJ653" s="6"/>
      <c r="KGK653" s="6"/>
      <c r="KGL653" s="6"/>
      <c r="KGM653" s="6"/>
      <c r="KGN653" s="6"/>
      <c r="KGO653" s="6"/>
      <c r="KGP653" s="6"/>
      <c r="KGQ653" s="6"/>
      <c r="KGR653" s="6"/>
      <c r="KGS653" s="6"/>
      <c r="KGT653" s="6"/>
      <c r="KGU653" s="6"/>
      <c r="KGV653" s="6"/>
      <c r="KGW653" s="6"/>
      <c r="KGX653" s="6"/>
      <c r="KGY653" s="6"/>
      <c r="KGZ653" s="6"/>
      <c r="KHA653" s="6"/>
      <c r="KHB653" s="6"/>
      <c r="KHC653" s="6"/>
      <c r="KHD653" s="6"/>
      <c r="KHE653" s="6"/>
      <c r="KHF653" s="6"/>
      <c r="KHG653" s="6"/>
      <c r="KHH653" s="6"/>
      <c r="KHI653" s="6"/>
      <c r="KHJ653" s="6"/>
      <c r="KHK653" s="6"/>
      <c r="KHL653" s="6"/>
      <c r="KHM653" s="6"/>
      <c r="KHN653" s="6"/>
      <c r="KHO653" s="6"/>
      <c r="KHP653" s="6"/>
      <c r="KHQ653" s="6"/>
      <c r="KHR653" s="6"/>
      <c r="KHS653" s="6"/>
      <c r="KHT653" s="6"/>
      <c r="KHU653" s="6"/>
      <c r="KHV653" s="6"/>
      <c r="KHW653" s="6"/>
      <c r="KHX653" s="6"/>
      <c r="KHY653" s="6"/>
      <c r="KHZ653" s="6"/>
      <c r="KIA653" s="6"/>
      <c r="KIB653" s="6"/>
      <c r="KIC653" s="6"/>
      <c r="KID653" s="6"/>
      <c r="KIE653" s="6"/>
      <c r="KIF653" s="6"/>
      <c r="KIG653" s="6"/>
      <c r="KIH653" s="6"/>
      <c r="KII653" s="6"/>
      <c r="KIJ653" s="6"/>
      <c r="KIK653" s="6"/>
      <c r="KIL653" s="6"/>
      <c r="KIM653" s="6"/>
      <c r="KIN653" s="6"/>
      <c r="KIO653" s="6"/>
      <c r="KIP653" s="6"/>
      <c r="KIQ653" s="6"/>
      <c r="KIR653" s="6"/>
      <c r="KIS653" s="6"/>
      <c r="KIT653" s="6"/>
      <c r="KIU653" s="6"/>
      <c r="KIV653" s="6"/>
      <c r="KIW653" s="6"/>
      <c r="KIX653" s="6"/>
      <c r="KIY653" s="6"/>
      <c r="KIZ653" s="6"/>
      <c r="KJA653" s="6"/>
      <c r="KJB653" s="6"/>
      <c r="KJC653" s="6"/>
      <c r="KJD653" s="6"/>
      <c r="KJE653" s="6"/>
      <c r="KJF653" s="6"/>
      <c r="KJG653" s="6"/>
      <c r="KJH653" s="6"/>
      <c r="KJI653" s="6"/>
      <c r="KJJ653" s="6"/>
      <c r="KJK653" s="6"/>
      <c r="KJL653" s="6"/>
      <c r="KJM653" s="6"/>
      <c r="KJN653" s="6"/>
      <c r="KJO653" s="6"/>
      <c r="KJP653" s="6"/>
      <c r="KJQ653" s="6"/>
      <c r="KJR653" s="6"/>
      <c r="KJS653" s="6"/>
      <c r="KJT653" s="6"/>
      <c r="KJU653" s="6"/>
      <c r="KJV653" s="6"/>
      <c r="KJW653" s="6"/>
      <c r="KJX653" s="6"/>
      <c r="KJY653" s="6"/>
      <c r="KJZ653" s="6"/>
      <c r="KKA653" s="6"/>
      <c r="KKB653" s="6"/>
      <c r="KKC653" s="6"/>
      <c r="KKD653" s="6"/>
      <c r="KKE653" s="6"/>
      <c r="KKF653" s="6"/>
      <c r="KKG653" s="6"/>
      <c r="KKH653" s="6"/>
      <c r="KKI653" s="6"/>
      <c r="KKJ653" s="6"/>
      <c r="KKK653" s="6"/>
      <c r="KKL653" s="6"/>
      <c r="KKM653" s="6"/>
      <c r="KKN653" s="6"/>
      <c r="KKO653" s="6"/>
      <c r="KKP653" s="6"/>
      <c r="KKQ653" s="6"/>
      <c r="KKR653" s="6"/>
      <c r="KKS653" s="6"/>
      <c r="KKT653" s="6"/>
      <c r="KKU653" s="6"/>
      <c r="KKV653" s="6"/>
      <c r="KKW653" s="6"/>
      <c r="KKX653" s="6"/>
      <c r="KKY653" s="6"/>
      <c r="KKZ653" s="6"/>
      <c r="KLA653" s="6"/>
      <c r="KLB653" s="6"/>
      <c r="KLC653" s="6"/>
      <c r="KLD653" s="6"/>
      <c r="KLE653" s="6"/>
      <c r="KLF653" s="6"/>
      <c r="KLG653" s="6"/>
      <c r="KLH653" s="6"/>
      <c r="KLI653" s="6"/>
      <c r="KLJ653" s="6"/>
      <c r="KLK653" s="6"/>
      <c r="KLL653" s="6"/>
      <c r="KLM653" s="6"/>
      <c r="KLN653" s="6"/>
      <c r="KLO653" s="6"/>
      <c r="KLP653" s="6"/>
      <c r="KLQ653" s="6"/>
      <c r="KLR653" s="6"/>
      <c r="KLS653" s="6"/>
      <c r="KLT653" s="6"/>
      <c r="KLU653" s="6"/>
      <c r="KLV653" s="6"/>
      <c r="KLW653" s="6"/>
      <c r="KLX653" s="6"/>
      <c r="KLY653" s="6"/>
      <c r="KLZ653" s="6"/>
      <c r="KMA653" s="6"/>
      <c r="KMB653" s="6"/>
      <c r="KMC653" s="6"/>
      <c r="KMD653" s="6"/>
      <c r="KME653" s="6"/>
      <c r="KMF653" s="6"/>
      <c r="KMG653" s="6"/>
      <c r="KMH653" s="6"/>
      <c r="KMI653" s="6"/>
      <c r="KMJ653" s="6"/>
      <c r="KMK653" s="6"/>
      <c r="KML653" s="6"/>
      <c r="KMM653" s="6"/>
      <c r="KMN653" s="6"/>
      <c r="KMO653" s="6"/>
      <c r="KMP653" s="6"/>
      <c r="KMQ653" s="6"/>
      <c r="KMR653" s="6"/>
      <c r="KMS653" s="6"/>
      <c r="KMT653" s="6"/>
      <c r="KMU653" s="6"/>
      <c r="KMV653" s="6"/>
      <c r="KMW653" s="6"/>
      <c r="KMX653" s="6"/>
      <c r="KMY653" s="6"/>
      <c r="KMZ653" s="6"/>
      <c r="KNA653" s="6"/>
      <c r="KNB653" s="6"/>
      <c r="KNC653" s="6"/>
      <c r="KND653" s="6"/>
      <c r="KNE653" s="6"/>
      <c r="KNF653" s="6"/>
      <c r="KNG653" s="6"/>
      <c r="KNH653" s="6"/>
      <c r="KNI653" s="6"/>
      <c r="KNJ653" s="6"/>
      <c r="KNK653" s="6"/>
      <c r="KNL653" s="6"/>
      <c r="KNM653" s="6"/>
      <c r="KNN653" s="6"/>
      <c r="KNO653" s="6"/>
      <c r="KNP653" s="6"/>
      <c r="KNQ653" s="6"/>
      <c r="KNR653" s="6"/>
      <c r="KNS653" s="6"/>
      <c r="KNT653" s="6"/>
      <c r="KNU653" s="6"/>
      <c r="KNV653" s="6"/>
      <c r="KNW653" s="6"/>
      <c r="KNX653" s="6"/>
      <c r="KNY653" s="6"/>
      <c r="KNZ653" s="6"/>
      <c r="KOA653" s="6"/>
      <c r="KOB653" s="6"/>
      <c r="KOC653" s="6"/>
      <c r="KOD653" s="6"/>
      <c r="KOE653" s="6"/>
      <c r="KOF653" s="6"/>
      <c r="KOG653" s="6"/>
      <c r="KOH653" s="6"/>
      <c r="KOI653" s="6"/>
      <c r="KOJ653" s="6"/>
      <c r="KOK653" s="6"/>
      <c r="KOL653" s="6"/>
      <c r="KOM653" s="6"/>
      <c r="KON653" s="6"/>
      <c r="KOO653" s="6"/>
      <c r="KOP653" s="6"/>
      <c r="KOQ653" s="6"/>
      <c r="KOR653" s="6"/>
      <c r="KOS653" s="6"/>
      <c r="KOT653" s="6"/>
      <c r="KOU653" s="6"/>
      <c r="KOV653" s="6"/>
      <c r="KOW653" s="6"/>
      <c r="KOX653" s="6"/>
      <c r="KOY653" s="6"/>
      <c r="KOZ653" s="6"/>
      <c r="KPA653" s="6"/>
      <c r="KPB653" s="6"/>
      <c r="KPC653" s="6"/>
      <c r="KPD653" s="6"/>
      <c r="KPE653" s="6"/>
      <c r="KPF653" s="6"/>
      <c r="KPG653" s="6"/>
      <c r="KPH653" s="6"/>
      <c r="KPI653" s="6"/>
      <c r="KPJ653" s="6"/>
      <c r="KPK653" s="6"/>
      <c r="KPL653" s="6"/>
      <c r="KPM653" s="6"/>
      <c r="KPN653" s="6"/>
      <c r="KPO653" s="6"/>
      <c r="KPP653" s="6"/>
      <c r="KPQ653" s="6"/>
      <c r="KPR653" s="6"/>
      <c r="KPS653" s="6"/>
      <c r="KPT653" s="6"/>
      <c r="KPU653" s="6"/>
      <c r="KPV653" s="6"/>
      <c r="KPW653" s="6"/>
      <c r="KPX653" s="6"/>
      <c r="KPY653" s="6"/>
      <c r="KPZ653" s="6"/>
      <c r="KQA653" s="6"/>
      <c r="KQB653" s="6"/>
      <c r="KQC653" s="6"/>
      <c r="KQD653" s="6"/>
      <c r="KQE653" s="6"/>
      <c r="KQF653" s="6"/>
      <c r="KQG653" s="6"/>
      <c r="KQH653" s="6"/>
      <c r="KQI653" s="6"/>
      <c r="KQJ653" s="6"/>
      <c r="KQK653" s="6"/>
      <c r="KQL653" s="6"/>
      <c r="KQM653" s="6"/>
      <c r="KQN653" s="6"/>
      <c r="KQO653" s="6"/>
      <c r="KQP653" s="6"/>
      <c r="KQQ653" s="6"/>
      <c r="KQR653" s="6"/>
      <c r="KQS653" s="6"/>
      <c r="KQT653" s="6"/>
      <c r="KQU653" s="6"/>
      <c r="KQV653" s="6"/>
      <c r="KQW653" s="6"/>
      <c r="KQX653" s="6"/>
      <c r="KQY653" s="6"/>
      <c r="KQZ653" s="6"/>
      <c r="KRA653" s="6"/>
      <c r="KRB653" s="6"/>
      <c r="KRC653" s="6"/>
      <c r="KRD653" s="6"/>
      <c r="KRE653" s="6"/>
      <c r="KRF653" s="6"/>
      <c r="KRG653" s="6"/>
      <c r="KRH653" s="6"/>
      <c r="KRI653" s="6"/>
      <c r="KRJ653" s="6"/>
      <c r="KRK653" s="6"/>
      <c r="KRL653" s="6"/>
      <c r="KRM653" s="6"/>
      <c r="KRN653" s="6"/>
      <c r="KRO653" s="6"/>
      <c r="KRP653" s="6"/>
      <c r="KRQ653" s="6"/>
      <c r="KRR653" s="6"/>
      <c r="KRS653" s="6"/>
      <c r="KRT653" s="6"/>
      <c r="KRU653" s="6"/>
      <c r="KRV653" s="6"/>
      <c r="KRW653" s="6"/>
      <c r="KRX653" s="6"/>
      <c r="KRY653" s="6"/>
      <c r="KRZ653" s="6"/>
      <c r="KSA653" s="6"/>
      <c r="KSB653" s="6"/>
      <c r="KSC653" s="6"/>
      <c r="KSD653" s="6"/>
      <c r="KSE653" s="6"/>
      <c r="KSF653" s="6"/>
      <c r="KSG653" s="6"/>
      <c r="KSH653" s="6"/>
      <c r="KSI653" s="6"/>
      <c r="KSJ653" s="6"/>
      <c r="KSK653" s="6"/>
      <c r="KSL653" s="6"/>
      <c r="KSM653" s="6"/>
      <c r="KSN653" s="6"/>
      <c r="KSO653" s="6"/>
      <c r="KSP653" s="6"/>
      <c r="KSQ653" s="6"/>
      <c r="KSR653" s="6"/>
      <c r="KSS653" s="6"/>
      <c r="KST653" s="6"/>
      <c r="KSU653" s="6"/>
      <c r="KSV653" s="6"/>
      <c r="KSW653" s="6"/>
      <c r="KSX653" s="6"/>
      <c r="KSY653" s="6"/>
      <c r="KSZ653" s="6"/>
      <c r="KTA653" s="6"/>
      <c r="KTB653" s="6"/>
      <c r="KTC653" s="6"/>
      <c r="KTD653" s="6"/>
      <c r="KTE653" s="6"/>
      <c r="KTF653" s="6"/>
      <c r="KTG653" s="6"/>
      <c r="KTH653" s="6"/>
      <c r="KTI653" s="6"/>
      <c r="KTJ653" s="6"/>
      <c r="KTK653" s="6"/>
      <c r="KTL653" s="6"/>
      <c r="KTM653" s="6"/>
      <c r="KTN653" s="6"/>
      <c r="KTO653" s="6"/>
      <c r="KTP653" s="6"/>
      <c r="KTQ653" s="6"/>
      <c r="KTR653" s="6"/>
      <c r="KTS653" s="6"/>
      <c r="KTT653" s="6"/>
      <c r="KTU653" s="6"/>
      <c r="KTV653" s="6"/>
      <c r="KTW653" s="6"/>
      <c r="KTX653" s="6"/>
      <c r="KTY653" s="6"/>
      <c r="KTZ653" s="6"/>
      <c r="KUA653" s="6"/>
      <c r="KUB653" s="6"/>
      <c r="KUC653" s="6"/>
      <c r="KUD653" s="6"/>
      <c r="KUE653" s="6"/>
      <c r="KUF653" s="6"/>
      <c r="KUG653" s="6"/>
      <c r="KUH653" s="6"/>
      <c r="KUI653" s="6"/>
      <c r="KUJ653" s="6"/>
      <c r="KUK653" s="6"/>
      <c r="KUL653" s="6"/>
      <c r="KUM653" s="6"/>
      <c r="KUN653" s="6"/>
      <c r="KUO653" s="6"/>
      <c r="KUP653" s="6"/>
      <c r="KUQ653" s="6"/>
      <c r="KUR653" s="6"/>
      <c r="KUS653" s="6"/>
      <c r="KUT653" s="6"/>
      <c r="KUU653" s="6"/>
      <c r="KUV653" s="6"/>
      <c r="KUW653" s="6"/>
      <c r="KUX653" s="6"/>
      <c r="KUY653" s="6"/>
      <c r="KUZ653" s="6"/>
      <c r="KVA653" s="6"/>
      <c r="KVB653" s="6"/>
      <c r="KVC653" s="6"/>
      <c r="KVD653" s="6"/>
      <c r="KVE653" s="6"/>
      <c r="KVF653" s="6"/>
      <c r="KVG653" s="6"/>
      <c r="KVH653" s="6"/>
      <c r="KVI653" s="6"/>
      <c r="KVJ653" s="6"/>
      <c r="KVK653" s="6"/>
      <c r="KVL653" s="6"/>
      <c r="KVM653" s="6"/>
      <c r="KVN653" s="6"/>
      <c r="KVO653" s="6"/>
      <c r="KVP653" s="6"/>
      <c r="KVQ653" s="6"/>
      <c r="KVR653" s="6"/>
      <c r="KVS653" s="6"/>
      <c r="KVT653" s="6"/>
      <c r="KVU653" s="6"/>
      <c r="KVV653" s="6"/>
      <c r="KVW653" s="6"/>
      <c r="KVX653" s="6"/>
      <c r="KVY653" s="6"/>
      <c r="KVZ653" s="6"/>
      <c r="KWA653" s="6"/>
      <c r="KWB653" s="6"/>
      <c r="KWC653" s="6"/>
      <c r="KWD653" s="6"/>
      <c r="KWE653" s="6"/>
      <c r="KWF653" s="6"/>
      <c r="KWG653" s="6"/>
      <c r="KWH653" s="6"/>
      <c r="KWI653" s="6"/>
      <c r="KWJ653" s="6"/>
      <c r="KWK653" s="6"/>
      <c r="KWL653" s="6"/>
      <c r="KWM653" s="6"/>
      <c r="KWN653" s="6"/>
      <c r="KWO653" s="6"/>
      <c r="KWP653" s="6"/>
      <c r="KWQ653" s="6"/>
      <c r="KWR653" s="6"/>
      <c r="KWS653" s="6"/>
      <c r="KWT653" s="6"/>
      <c r="KWU653" s="6"/>
      <c r="KWV653" s="6"/>
      <c r="KWW653" s="6"/>
      <c r="KWX653" s="6"/>
      <c r="KWY653" s="6"/>
      <c r="KWZ653" s="6"/>
      <c r="KXA653" s="6"/>
      <c r="KXB653" s="6"/>
      <c r="KXC653" s="6"/>
      <c r="KXD653" s="6"/>
      <c r="KXE653" s="6"/>
      <c r="KXF653" s="6"/>
      <c r="KXG653" s="6"/>
      <c r="KXH653" s="6"/>
      <c r="KXI653" s="6"/>
      <c r="KXJ653" s="6"/>
      <c r="KXK653" s="6"/>
      <c r="KXL653" s="6"/>
      <c r="KXM653" s="6"/>
      <c r="KXN653" s="6"/>
      <c r="KXO653" s="6"/>
      <c r="KXP653" s="6"/>
      <c r="KXQ653" s="6"/>
      <c r="KXR653" s="6"/>
      <c r="KXS653" s="6"/>
      <c r="KXT653" s="6"/>
      <c r="KXU653" s="6"/>
      <c r="KXV653" s="6"/>
      <c r="KXW653" s="6"/>
      <c r="KXX653" s="6"/>
      <c r="KXY653" s="6"/>
      <c r="KXZ653" s="6"/>
      <c r="KYA653" s="6"/>
      <c r="KYB653" s="6"/>
      <c r="KYC653" s="6"/>
      <c r="KYD653" s="6"/>
      <c r="KYE653" s="6"/>
      <c r="KYF653" s="6"/>
      <c r="KYG653" s="6"/>
      <c r="KYH653" s="6"/>
      <c r="KYI653" s="6"/>
      <c r="KYJ653" s="6"/>
      <c r="KYK653" s="6"/>
      <c r="KYL653" s="6"/>
      <c r="KYM653" s="6"/>
      <c r="KYN653" s="6"/>
      <c r="KYO653" s="6"/>
      <c r="KYP653" s="6"/>
      <c r="KYQ653" s="6"/>
      <c r="KYR653" s="6"/>
      <c r="KYS653" s="6"/>
      <c r="KYT653" s="6"/>
      <c r="KYU653" s="6"/>
      <c r="KYV653" s="6"/>
      <c r="KYW653" s="6"/>
      <c r="KYX653" s="6"/>
      <c r="KYY653" s="6"/>
      <c r="KYZ653" s="6"/>
      <c r="KZA653" s="6"/>
      <c r="KZB653" s="6"/>
      <c r="KZC653" s="6"/>
      <c r="KZD653" s="6"/>
      <c r="KZE653" s="6"/>
      <c r="KZF653" s="6"/>
      <c r="KZG653" s="6"/>
      <c r="KZH653" s="6"/>
      <c r="KZI653" s="6"/>
      <c r="KZJ653" s="6"/>
      <c r="KZK653" s="6"/>
      <c r="KZL653" s="6"/>
      <c r="KZM653" s="6"/>
      <c r="KZN653" s="6"/>
      <c r="KZO653" s="6"/>
      <c r="KZP653" s="6"/>
      <c r="KZQ653" s="6"/>
      <c r="KZR653" s="6"/>
      <c r="KZS653" s="6"/>
      <c r="KZT653" s="6"/>
      <c r="KZU653" s="6"/>
      <c r="KZV653" s="6"/>
      <c r="KZW653" s="6"/>
      <c r="KZX653" s="6"/>
      <c r="KZY653" s="6"/>
      <c r="KZZ653" s="6"/>
      <c r="LAA653" s="6"/>
      <c r="LAB653" s="6"/>
      <c r="LAC653" s="6"/>
      <c r="LAD653" s="6"/>
      <c r="LAE653" s="6"/>
      <c r="LAF653" s="6"/>
      <c r="LAG653" s="6"/>
      <c r="LAH653" s="6"/>
      <c r="LAI653" s="6"/>
      <c r="LAJ653" s="6"/>
      <c r="LAK653" s="6"/>
      <c r="LAL653" s="6"/>
      <c r="LAM653" s="6"/>
      <c r="LAN653" s="6"/>
      <c r="LAO653" s="6"/>
      <c r="LAP653" s="6"/>
      <c r="LAQ653" s="6"/>
      <c r="LAR653" s="6"/>
      <c r="LAS653" s="6"/>
      <c r="LAT653" s="6"/>
      <c r="LAU653" s="6"/>
      <c r="LAV653" s="6"/>
      <c r="LAW653" s="6"/>
      <c r="LAX653" s="6"/>
      <c r="LAY653" s="6"/>
      <c r="LAZ653" s="6"/>
      <c r="LBA653" s="6"/>
      <c r="LBB653" s="6"/>
      <c r="LBC653" s="6"/>
      <c r="LBD653" s="6"/>
      <c r="LBE653" s="6"/>
      <c r="LBF653" s="6"/>
      <c r="LBG653" s="6"/>
      <c r="LBH653" s="6"/>
      <c r="LBI653" s="6"/>
      <c r="LBJ653" s="6"/>
      <c r="LBK653" s="6"/>
      <c r="LBL653" s="6"/>
      <c r="LBM653" s="6"/>
      <c r="LBN653" s="6"/>
      <c r="LBO653" s="6"/>
      <c r="LBP653" s="6"/>
      <c r="LBQ653" s="6"/>
      <c r="LBR653" s="6"/>
      <c r="LBS653" s="6"/>
      <c r="LBT653" s="6"/>
      <c r="LBU653" s="6"/>
      <c r="LBV653" s="6"/>
      <c r="LBW653" s="6"/>
      <c r="LBX653" s="6"/>
      <c r="LBY653" s="6"/>
      <c r="LBZ653" s="6"/>
      <c r="LCA653" s="6"/>
      <c r="LCB653" s="6"/>
      <c r="LCC653" s="6"/>
      <c r="LCD653" s="6"/>
      <c r="LCE653" s="6"/>
      <c r="LCF653" s="6"/>
      <c r="LCG653" s="6"/>
      <c r="LCH653" s="6"/>
      <c r="LCI653" s="6"/>
      <c r="LCJ653" s="6"/>
      <c r="LCK653" s="6"/>
      <c r="LCL653" s="6"/>
      <c r="LCM653" s="6"/>
      <c r="LCN653" s="6"/>
      <c r="LCO653" s="6"/>
      <c r="LCP653" s="6"/>
      <c r="LCQ653" s="6"/>
      <c r="LCR653" s="6"/>
      <c r="LCS653" s="6"/>
      <c r="LCT653" s="6"/>
      <c r="LCU653" s="6"/>
      <c r="LCV653" s="6"/>
      <c r="LCW653" s="6"/>
      <c r="LCX653" s="6"/>
      <c r="LCY653" s="6"/>
      <c r="LCZ653" s="6"/>
      <c r="LDA653" s="6"/>
      <c r="LDB653" s="6"/>
      <c r="LDC653" s="6"/>
      <c r="LDD653" s="6"/>
      <c r="LDE653" s="6"/>
      <c r="LDF653" s="6"/>
      <c r="LDG653" s="6"/>
      <c r="LDH653" s="6"/>
      <c r="LDI653" s="6"/>
      <c r="LDJ653" s="6"/>
      <c r="LDK653" s="6"/>
      <c r="LDL653" s="6"/>
      <c r="LDM653" s="6"/>
      <c r="LDN653" s="6"/>
      <c r="LDO653" s="6"/>
      <c r="LDP653" s="6"/>
      <c r="LDQ653" s="6"/>
      <c r="LDR653" s="6"/>
      <c r="LDS653" s="6"/>
      <c r="LDT653" s="6"/>
      <c r="LDU653" s="6"/>
      <c r="LDV653" s="6"/>
      <c r="LDW653" s="6"/>
      <c r="LDX653" s="6"/>
      <c r="LDY653" s="6"/>
      <c r="LDZ653" s="6"/>
      <c r="LEA653" s="6"/>
      <c r="LEB653" s="6"/>
      <c r="LEC653" s="6"/>
      <c r="LED653" s="6"/>
      <c r="LEE653" s="6"/>
      <c r="LEF653" s="6"/>
      <c r="LEG653" s="6"/>
      <c r="LEH653" s="6"/>
      <c r="LEI653" s="6"/>
      <c r="LEJ653" s="6"/>
      <c r="LEK653" s="6"/>
      <c r="LEL653" s="6"/>
      <c r="LEM653" s="6"/>
      <c r="LEN653" s="6"/>
      <c r="LEO653" s="6"/>
      <c r="LEP653" s="6"/>
      <c r="LEQ653" s="6"/>
      <c r="LER653" s="6"/>
      <c r="LES653" s="6"/>
      <c r="LET653" s="6"/>
      <c r="LEU653" s="6"/>
      <c r="LEV653" s="6"/>
      <c r="LEW653" s="6"/>
      <c r="LEX653" s="6"/>
      <c r="LEY653" s="6"/>
      <c r="LEZ653" s="6"/>
      <c r="LFA653" s="6"/>
      <c r="LFB653" s="6"/>
      <c r="LFC653" s="6"/>
      <c r="LFD653" s="6"/>
      <c r="LFE653" s="6"/>
      <c r="LFF653" s="6"/>
      <c r="LFG653" s="6"/>
      <c r="LFH653" s="6"/>
      <c r="LFI653" s="6"/>
      <c r="LFJ653" s="6"/>
      <c r="LFK653" s="6"/>
      <c r="LFL653" s="6"/>
      <c r="LFM653" s="6"/>
      <c r="LFN653" s="6"/>
      <c r="LFO653" s="6"/>
      <c r="LFP653" s="6"/>
      <c r="LFQ653" s="6"/>
      <c r="LFR653" s="6"/>
      <c r="LFS653" s="6"/>
      <c r="LFT653" s="6"/>
      <c r="LFU653" s="6"/>
      <c r="LFV653" s="6"/>
      <c r="LFW653" s="6"/>
      <c r="LFX653" s="6"/>
      <c r="LFY653" s="6"/>
      <c r="LFZ653" s="6"/>
      <c r="LGA653" s="6"/>
      <c r="LGB653" s="6"/>
      <c r="LGC653" s="6"/>
      <c r="LGD653" s="6"/>
      <c r="LGE653" s="6"/>
      <c r="LGF653" s="6"/>
      <c r="LGG653" s="6"/>
      <c r="LGH653" s="6"/>
      <c r="LGI653" s="6"/>
      <c r="LGJ653" s="6"/>
      <c r="LGK653" s="6"/>
      <c r="LGL653" s="6"/>
      <c r="LGM653" s="6"/>
      <c r="LGN653" s="6"/>
      <c r="LGO653" s="6"/>
      <c r="LGP653" s="6"/>
      <c r="LGQ653" s="6"/>
      <c r="LGR653" s="6"/>
      <c r="LGS653" s="6"/>
      <c r="LGT653" s="6"/>
      <c r="LGU653" s="6"/>
      <c r="LGV653" s="6"/>
      <c r="LGW653" s="6"/>
      <c r="LGX653" s="6"/>
      <c r="LGY653" s="6"/>
      <c r="LGZ653" s="6"/>
      <c r="LHA653" s="6"/>
      <c r="LHB653" s="6"/>
      <c r="LHC653" s="6"/>
      <c r="LHD653" s="6"/>
      <c r="LHE653" s="6"/>
      <c r="LHF653" s="6"/>
      <c r="LHG653" s="6"/>
      <c r="LHH653" s="6"/>
      <c r="LHI653" s="6"/>
      <c r="LHJ653" s="6"/>
      <c r="LHK653" s="6"/>
      <c r="LHL653" s="6"/>
      <c r="LHM653" s="6"/>
      <c r="LHN653" s="6"/>
      <c r="LHO653" s="6"/>
      <c r="LHP653" s="6"/>
      <c r="LHQ653" s="6"/>
      <c r="LHR653" s="6"/>
      <c r="LHS653" s="6"/>
      <c r="LHT653" s="6"/>
      <c r="LHU653" s="6"/>
      <c r="LHV653" s="6"/>
      <c r="LHW653" s="6"/>
      <c r="LHX653" s="6"/>
      <c r="LHY653" s="6"/>
      <c r="LHZ653" s="6"/>
      <c r="LIA653" s="6"/>
      <c r="LIB653" s="6"/>
      <c r="LIC653" s="6"/>
      <c r="LID653" s="6"/>
      <c r="LIE653" s="6"/>
      <c r="LIF653" s="6"/>
      <c r="LIG653" s="6"/>
      <c r="LIH653" s="6"/>
      <c r="LII653" s="6"/>
      <c r="LIJ653" s="6"/>
      <c r="LIK653" s="6"/>
      <c r="LIL653" s="6"/>
      <c r="LIM653" s="6"/>
      <c r="LIN653" s="6"/>
      <c r="LIO653" s="6"/>
      <c r="LIP653" s="6"/>
      <c r="LIQ653" s="6"/>
      <c r="LIR653" s="6"/>
      <c r="LIS653" s="6"/>
      <c r="LIT653" s="6"/>
      <c r="LIU653" s="6"/>
      <c r="LIV653" s="6"/>
      <c r="LIW653" s="6"/>
      <c r="LIX653" s="6"/>
      <c r="LIY653" s="6"/>
      <c r="LIZ653" s="6"/>
      <c r="LJA653" s="6"/>
      <c r="LJB653" s="6"/>
      <c r="LJC653" s="6"/>
      <c r="LJD653" s="6"/>
      <c r="LJE653" s="6"/>
      <c r="LJF653" s="6"/>
      <c r="LJG653" s="6"/>
      <c r="LJH653" s="6"/>
      <c r="LJI653" s="6"/>
      <c r="LJJ653" s="6"/>
      <c r="LJK653" s="6"/>
      <c r="LJL653" s="6"/>
      <c r="LJM653" s="6"/>
      <c r="LJN653" s="6"/>
      <c r="LJO653" s="6"/>
      <c r="LJP653" s="6"/>
      <c r="LJQ653" s="6"/>
      <c r="LJR653" s="6"/>
      <c r="LJS653" s="6"/>
      <c r="LJT653" s="6"/>
      <c r="LJU653" s="6"/>
      <c r="LJV653" s="6"/>
      <c r="LJW653" s="6"/>
      <c r="LJX653" s="6"/>
      <c r="LJY653" s="6"/>
      <c r="LJZ653" s="6"/>
      <c r="LKA653" s="6"/>
      <c r="LKB653" s="6"/>
      <c r="LKC653" s="6"/>
      <c r="LKD653" s="6"/>
      <c r="LKE653" s="6"/>
      <c r="LKF653" s="6"/>
      <c r="LKG653" s="6"/>
      <c r="LKH653" s="6"/>
      <c r="LKI653" s="6"/>
      <c r="LKJ653" s="6"/>
      <c r="LKK653" s="6"/>
      <c r="LKL653" s="6"/>
      <c r="LKM653" s="6"/>
      <c r="LKN653" s="6"/>
      <c r="LKO653" s="6"/>
      <c r="LKP653" s="6"/>
      <c r="LKQ653" s="6"/>
      <c r="LKR653" s="6"/>
      <c r="LKS653" s="6"/>
      <c r="LKT653" s="6"/>
      <c r="LKU653" s="6"/>
      <c r="LKV653" s="6"/>
      <c r="LKW653" s="6"/>
      <c r="LKX653" s="6"/>
      <c r="LKY653" s="6"/>
      <c r="LKZ653" s="6"/>
      <c r="LLA653" s="6"/>
      <c r="LLB653" s="6"/>
      <c r="LLC653" s="6"/>
      <c r="LLD653" s="6"/>
      <c r="LLE653" s="6"/>
      <c r="LLF653" s="6"/>
      <c r="LLG653" s="6"/>
      <c r="LLH653" s="6"/>
      <c r="LLI653" s="6"/>
      <c r="LLJ653" s="6"/>
      <c r="LLK653" s="6"/>
      <c r="LLL653" s="6"/>
      <c r="LLM653" s="6"/>
      <c r="LLN653" s="6"/>
      <c r="LLO653" s="6"/>
      <c r="LLP653" s="6"/>
      <c r="LLQ653" s="6"/>
      <c r="LLR653" s="6"/>
      <c r="LLS653" s="6"/>
      <c r="LLT653" s="6"/>
      <c r="LLU653" s="6"/>
      <c r="LLV653" s="6"/>
      <c r="LLW653" s="6"/>
      <c r="LLX653" s="6"/>
      <c r="LLY653" s="6"/>
      <c r="LLZ653" s="6"/>
      <c r="LMA653" s="6"/>
      <c r="LMB653" s="6"/>
      <c r="LMC653" s="6"/>
      <c r="LMD653" s="6"/>
      <c r="LME653" s="6"/>
      <c r="LMF653" s="6"/>
      <c r="LMG653" s="6"/>
      <c r="LMH653" s="6"/>
      <c r="LMI653" s="6"/>
      <c r="LMJ653" s="6"/>
      <c r="LMK653" s="6"/>
      <c r="LML653" s="6"/>
      <c r="LMM653" s="6"/>
      <c r="LMN653" s="6"/>
      <c r="LMO653" s="6"/>
      <c r="LMP653" s="6"/>
      <c r="LMQ653" s="6"/>
      <c r="LMR653" s="6"/>
      <c r="LMS653" s="6"/>
      <c r="LMT653" s="6"/>
      <c r="LMU653" s="6"/>
      <c r="LMV653" s="6"/>
      <c r="LMW653" s="6"/>
      <c r="LMX653" s="6"/>
      <c r="LMY653" s="6"/>
      <c r="LMZ653" s="6"/>
      <c r="LNA653" s="6"/>
      <c r="LNB653" s="6"/>
      <c r="LNC653" s="6"/>
      <c r="LND653" s="6"/>
      <c r="LNE653" s="6"/>
      <c r="LNF653" s="6"/>
      <c r="LNG653" s="6"/>
      <c r="LNH653" s="6"/>
      <c r="LNI653" s="6"/>
      <c r="LNJ653" s="6"/>
      <c r="LNK653" s="6"/>
      <c r="LNL653" s="6"/>
      <c r="LNM653" s="6"/>
      <c r="LNN653" s="6"/>
      <c r="LNO653" s="6"/>
      <c r="LNP653" s="6"/>
      <c r="LNQ653" s="6"/>
      <c r="LNR653" s="6"/>
      <c r="LNS653" s="6"/>
      <c r="LNT653" s="6"/>
      <c r="LNU653" s="6"/>
      <c r="LNV653" s="6"/>
      <c r="LNW653" s="6"/>
      <c r="LNX653" s="6"/>
      <c r="LNY653" s="6"/>
      <c r="LNZ653" s="6"/>
      <c r="LOA653" s="6"/>
      <c r="LOB653" s="6"/>
      <c r="LOC653" s="6"/>
      <c r="LOD653" s="6"/>
      <c r="LOE653" s="6"/>
      <c r="LOF653" s="6"/>
      <c r="LOG653" s="6"/>
      <c r="LOH653" s="6"/>
      <c r="LOI653" s="6"/>
      <c r="LOJ653" s="6"/>
      <c r="LOK653" s="6"/>
      <c r="LOL653" s="6"/>
      <c r="LOM653" s="6"/>
      <c r="LON653" s="6"/>
      <c r="LOO653" s="6"/>
      <c r="LOP653" s="6"/>
      <c r="LOQ653" s="6"/>
      <c r="LOR653" s="6"/>
      <c r="LOS653" s="6"/>
      <c r="LOT653" s="6"/>
      <c r="LOU653" s="6"/>
      <c r="LOV653" s="6"/>
      <c r="LOW653" s="6"/>
      <c r="LOX653" s="6"/>
      <c r="LOY653" s="6"/>
      <c r="LOZ653" s="6"/>
      <c r="LPA653" s="6"/>
      <c r="LPB653" s="6"/>
      <c r="LPC653" s="6"/>
      <c r="LPD653" s="6"/>
      <c r="LPE653" s="6"/>
      <c r="LPF653" s="6"/>
      <c r="LPG653" s="6"/>
      <c r="LPH653" s="6"/>
      <c r="LPI653" s="6"/>
      <c r="LPJ653" s="6"/>
      <c r="LPK653" s="6"/>
      <c r="LPL653" s="6"/>
      <c r="LPM653" s="6"/>
      <c r="LPN653" s="6"/>
      <c r="LPO653" s="6"/>
      <c r="LPP653" s="6"/>
      <c r="LPQ653" s="6"/>
      <c r="LPR653" s="6"/>
      <c r="LPS653" s="6"/>
      <c r="LPT653" s="6"/>
      <c r="LPU653" s="6"/>
      <c r="LPV653" s="6"/>
      <c r="LPW653" s="6"/>
      <c r="LPX653" s="6"/>
      <c r="LPY653" s="6"/>
      <c r="LPZ653" s="6"/>
      <c r="LQA653" s="6"/>
      <c r="LQB653" s="6"/>
      <c r="LQC653" s="6"/>
      <c r="LQD653" s="6"/>
      <c r="LQE653" s="6"/>
      <c r="LQF653" s="6"/>
      <c r="LQG653" s="6"/>
      <c r="LQH653" s="6"/>
      <c r="LQI653" s="6"/>
      <c r="LQJ653" s="6"/>
      <c r="LQK653" s="6"/>
      <c r="LQL653" s="6"/>
      <c r="LQM653" s="6"/>
      <c r="LQN653" s="6"/>
      <c r="LQO653" s="6"/>
      <c r="LQP653" s="6"/>
      <c r="LQQ653" s="6"/>
      <c r="LQR653" s="6"/>
      <c r="LQS653" s="6"/>
      <c r="LQT653" s="6"/>
      <c r="LQU653" s="6"/>
      <c r="LQV653" s="6"/>
      <c r="LQW653" s="6"/>
      <c r="LQX653" s="6"/>
      <c r="LQY653" s="6"/>
      <c r="LQZ653" s="6"/>
      <c r="LRA653" s="6"/>
      <c r="LRB653" s="6"/>
      <c r="LRC653" s="6"/>
      <c r="LRD653" s="6"/>
      <c r="LRE653" s="6"/>
      <c r="LRF653" s="6"/>
      <c r="LRG653" s="6"/>
      <c r="LRH653" s="6"/>
      <c r="LRI653" s="6"/>
      <c r="LRJ653" s="6"/>
      <c r="LRK653" s="6"/>
      <c r="LRL653" s="6"/>
      <c r="LRM653" s="6"/>
      <c r="LRN653" s="6"/>
      <c r="LRO653" s="6"/>
      <c r="LRP653" s="6"/>
      <c r="LRQ653" s="6"/>
      <c r="LRR653" s="6"/>
      <c r="LRS653" s="6"/>
      <c r="LRT653" s="6"/>
      <c r="LRU653" s="6"/>
      <c r="LRV653" s="6"/>
      <c r="LRW653" s="6"/>
      <c r="LRX653" s="6"/>
      <c r="LRY653" s="6"/>
      <c r="LRZ653" s="6"/>
      <c r="LSA653" s="6"/>
      <c r="LSB653" s="6"/>
      <c r="LSC653" s="6"/>
      <c r="LSD653" s="6"/>
      <c r="LSE653" s="6"/>
      <c r="LSF653" s="6"/>
      <c r="LSG653" s="6"/>
      <c r="LSH653" s="6"/>
      <c r="LSI653" s="6"/>
      <c r="LSJ653" s="6"/>
      <c r="LSK653" s="6"/>
      <c r="LSL653" s="6"/>
      <c r="LSM653" s="6"/>
      <c r="LSN653" s="6"/>
      <c r="LSO653" s="6"/>
      <c r="LSP653" s="6"/>
      <c r="LSQ653" s="6"/>
      <c r="LSR653" s="6"/>
      <c r="LSS653" s="6"/>
      <c r="LST653" s="6"/>
      <c r="LSU653" s="6"/>
      <c r="LSV653" s="6"/>
      <c r="LSW653" s="6"/>
      <c r="LSX653" s="6"/>
      <c r="LSY653" s="6"/>
      <c r="LSZ653" s="6"/>
      <c r="LTA653" s="6"/>
      <c r="LTB653" s="6"/>
      <c r="LTC653" s="6"/>
      <c r="LTD653" s="6"/>
      <c r="LTE653" s="6"/>
      <c r="LTF653" s="6"/>
      <c r="LTG653" s="6"/>
      <c r="LTH653" s="6"/>
      <c r="LTI653" s="6"/>
      <c r="LTJ653" s="6"/>
      <c r="LTK653" s="6"/>
      <c r="LTL653" s="6"/>
      <c r="LTM653" s="6"/>
      <c r="LTN653" s="6"/>
      <c r="LTO653" s="6"/>
      <c r="LTP653" s="6"/>
      <c r="LTQ653" s="6"/>
      <c r="LTR653" s="6"/>
      <c r="LTS653" s="6"/>
      <c r="LTT653" s="6"/>
      <c r="LTU653" s="6"/>
      <c r="LTV653" s="6"/>
      <c r="LTW653" s="6"/>
      <c r="LTX653" s="6"/>
      <c r="LTY653" s="6"/>
      <c r="LTZ653" s="6"/>
      <c r="LUA653" s="6"/>
      <c r="LUB653" s="6"/>
      <c r="LUC653" s="6"/>
      <c r="LUD653" s="6"/>
      <c r="LUE653" s="6"/>
      <c r="LUF653" s="6"/>
      <c r="LUG653" s="6"/>
      <c r="LUH653" s="6"/>
      <c r="LUI653" s="6"/>
      <c r="LUJ653" s="6"/>
      <c r="LUK653" s="6"/>
      <c r="LUL653" s="6"/>
      <c r="LUM653" s="6"/>
      <c r="LUN653" s="6"/>
      <c r="LUO653" s="6"/>
      <c r="LUP653" s="6"/>
      <c r="LUQ653" s="6"/>
      <c r="LUR653" s="6"/>
      <c r="LUS653" s="6"/>
      <c r="LUT653" s="6"/>
      <c r="LUU653" s="6"/>
      <c r="LUV653" s="6"/>
      <c r="LUW653" s="6"/>
      <c r="LUX653" s="6"/>
      <c r="LUY653" s="6"/>
      <c r="LUZ653" s="6"/>
      <c r="LVA653" s="6"/>
      <c r="LVB653" s="6"/>
      <c r="LVC653" s="6"/>
      <c r="LVD653" s="6"/>
      <c r="LVE653" s="6"/>
      <c r="LVF653" s="6"/>
      <c r="LVG653" s="6"/>
      <c r="LVH653" s="6"/>
      <c r="LVI653" s="6"/>
      <c r="LVJ653" s="6"/>
      <c r="LVK653" s="6"/>
      <c r="LVL653" s="6"/>
      <c r="LVM653" s="6"/>
      <c r="LVN653" s="6"/>
      <c r="LVO653" s="6"/>
      <c r="LVP653" s="6"/>
      <c r="LVQ653" s="6"/>
      <c r="LVR653" s="6"/>
      <c r="LVS653" s="6"/>
      <c r="LVT653" s="6"/>
      <c r="LVU653" s="6"/>
      <c r="LVV653" s="6"/>
      <c r="LVW653" s="6"/>
      <c r="LVX653" s="6"/>
      <c r="LVY653" s="6"/>
      <c r="LVZ653" s="6"/>
      <c r="LWA653" s="6"/>
      <c r="LWB653" s="6"/>
      <c r="LWC653" s="6"/>
      <c r="LWD653" s="6"/>
      <c r="LWE653" s="6"/>
      <c r="LWF653" s="6"/>
      <c r="LWG653" s="6"/>
      <c r="LWH653" s="6"/>
      <c r="LWI653" s="6"/>
      <c r="LWJ653" s="6"/>
      <c r="LWK653" s="6"/>
      <c r="LWL653" s="6"/>
      <c r="LWM653" s="6"/>
      <c r="LWN653" s="6"/>
      <c r="LWO653" s="6"/>
      <c r="LWP653" s="6"/>
      <c r="LWQ653" s="6"/>
      <c r="LWR653" s="6"/>
      <c r="LWS653" s="6"/>
      <c r="LWT653" s="6"/>
      <c r="LWU653" s="6"/>
      <c r="LWV653" s="6"/>
      <c r="LWW653" s="6"/>
      <c r="LWX653" s="6"/>
      <c r="LWY653" s="6"/>
      <c r="LWZ653" s="6"/>
      <c r="LXA653" s="6"/>
      <c r="LXB653" s="6"/>
      <c r="LXC653" s="6"/>
      <c r="LXD653" s="6"/>
      <c r="LXE653" s="6"/>
      <c r="LXF653" s="6"/>
      <c r="LXG653" s="6"/>
      <c r="LXH653" s="6"/>
      <c r="LXI653" s="6"/>
      <c r="LXJ653" s="6"/>
      <c r="LXK653" s="6"/>
      <c r="LXL653" s="6"/>
      <c r="LXM653" s="6"/>
      <c r="LXN653" s="6"/>
      <c r="LXO653" s="6"/>
      <c r="LXP653" s="6"/>
      <c r="LXQ653" s="6"/>
      <c r="LXR653" s="6"/>
      <c r="LXS653" s="6"/>
      <c r="LXT653" s="6"/>
      <c r="LXU653" s="6"/>
      <c r="LXV653" s="6"/>
      <c r="LXW653" s="6"/>
      <c r="LXX653" s="6"/>
      <c r="LXY653" s="6"/>
      <c r="LXZ653" s="6"/>
      <c r="LYA653" s="6"/>
      <c r="LYB653" s="6"/>
      <c r="LYC653" s="6"/>
      <c r="LYD653" s="6"/>
      <c r="LYE653" s="6"/>
      <c r="LYF653" s="6"/>
      <c r="LYG653" s="6"/>
      <c r="LYH653" s="6"/>
      <c r="LYI653" s="6"/>
      <c r="LYJ653" s="6"/>
      <c r="LYK653" s="6"/>
      <c r="LYL653" s="6"/>
      <c r="LYM653" s="6"/>
      <c r="LYN653" s="6"/>
      <c r="LYO653" s="6"/>
      <c r="LYP653" s="6"/>
      <c r="LYQ653" s="6"/>
      <c r="LYR653" s="6"/>
      <c r="LYS653" s="6"/>
      <c r="LYT653" s="6"/>
      <c r="LYU653" s="6"/>
      <c r="LYV653" s="6"/>
      <c r="LYW653" s="6"/>
      <c r="LYX653" s="6"/>
      <c r="LYY653" s="6"/>
      <c r="LYZ653" s="6"/>
      <c r="LZA653" s="6"/>
      <c r="LZB653" s="6"/>
      <c r="LZC653" s="6"/>
      <c r="LZD653" s="6"/>
      <c r="LZE653" s="6"/>
      <c r="LZF653" s="6"/>
      <c r="LZG653" s="6"/>
      <c r="LZH653" s="6"/>
      <c r="LZI653" s="6"/>
      <c r="LZJ653" s="6"/>
      <c r="LZK653" s="6"/>
      <c r="LZL653" s="6"/>
      <c r="LZM653" s="6"/>
      <c r="LZN653" s="6"/>
      <c r="LZO653" s="6"/>
      <c r="LZP653" s="6"/>
      <c r="LZQ653" s="6"/>
      <c r="LZR653" s="6"/>
      <c r="LZS653" s="6"/>
      <c r="LZT653" s="6"/>
      <c r="LZU653" s="6"/>
      <c r="LZV653" s="6"/>
      <c r="LZW653" s="6"/>
      <c r="LZX653" s="6"/>
      <c r="LZY653" s="6"/>
      <c r="LZZ653" s="6"/>
      <c r="MAA653" s="6"/>
      <c r="MAB653" s="6"/>
      <c r="MAC653" s="6"/>
      <c r="MAD653" s="6"/>
      <c r="MAE653" s="6"/>
      <c r="MAF653" s="6"/>
      <c r="MAG653" s="6"/>
      <c r="MAH653" s="6"/>
      <c r="MAI653" s="6"/>
      <c r="MAJ653" s="6"/>
      <c r="MAK653" s="6"/>
      <c r="MAL653" s="6"/>
      <c r="MAM653" s="6"/>
      <c r="MAN653" s="6"/>
      <c r="MAO653" s="6"/>
      <c r="MAP653" s="6"/>
      <c r="MAQ653" s="6"/>
      <c r="MAR653" s="6"/>
      <c r="MAS653" s="6"/>
      <c r="MAT653" s="6"/>
      <c r="MAU653" s="6"/>
      <c r="MAV653" s="6"/>
      <c r="MAW653" s="6"/>
      <c r="MAX653" s="6"/>
      <c r="MAY653" s="6"/>
      <c r="MAZ653" s="6"/>
      <c r="MBA653" s="6"/>
      <c r="MBB653" s="6"/>
      <c r="MBC653" s="6"/>
      <c r="MBD653" s="6"/>
      <c r="MBE653" s="6"/>
      <c r="MBF653" s="6"/>
      <c r="MBG653" s="6"/>
      <c r="MBH653" s="6"/>
      <c r="MBI653" s="6"/>
      <c r="MBJ653" s="6"/>
      <c r="MBK653" s="6"/>
      <c r="MBL653" s="6"/>
      <c r="MBM653" s="6"/>
      <c r="MBN653" s="6"/>
      <c r="MBO653" s="6"/>
      <c r="MBP653" s="6"/>
      <c r="MBQ653" s="6"/>
      <c r="MBR653" s="6"/>
      <c r="MBS653" s="6"/>
      <c r="MBT653" s="6"/>
      <c r="MBU653" s="6"/>
      <c r="MBV653" s="6"/>
      <c r="MBW653" s="6"/>
      <c r="MBX653" s="6"/>
      <c r="MBY653" s="6"/>
      <c r="MBZ653" s="6"/>
      <c r="MCA653" s="6"/>
      <c r="MCB653" s="6"/>
      <c r="MCC653" s="6"/>
      <c r="MCD653" s="6"/>
      <c r="MCE653" s="6"/>
      <c r="MCF653" s="6"/>
      <c r="MCG653" s="6"/>
      <c r="MCH653" s="6"/>
      <c r="MCI653" s="6"/>
      <c r="MCJ653" s="6"/>
      <c r="MCK653" s="6"/>
      <c r="MCL653" s="6"/>
      <c r="MCM653" s="6"/>
      <c r="MCN653" s="6"/>
      <c r="MCO653" s="6"/>
      <c r="MCP653" s="6"/>
      <c r="MCQ653" s="6"/>
      <c r="MCR653" s="6"/>
      <c r="MCS653" s="6"/>
      <c r="MCT653" s="6"/>
      <c r="MCU653" s="6"/>
      <c r="MCV653" s="6"/>
      <c r="MCW653" s="6"/>
      <c r="MCX653" s="6"/>
      <c r="MCY653" s="6"/>
      <c r="MCZ653" s="6"/>
      <c r="MDA653" s="6"/>
      <c r="MDB653" s="6"/>
      <c r="MDC653" s="6"/>
      <c r="MDD653" s="6"/>
      <c r="MDE653" s="6"/>
      <c r="MDF653" s="6"/>
      <c r="MDG653" s="6"/>
      <c r="MDH653" s="6"/>
      <c r="MDI653" s="6"/>
      <c r="MDJ653" s="6"/>
      <c r="MDK653" s="6"/>
      <c r="MDL653" s="6"/>
      <c r="MDM653" s="6"/>
      <c r="MDN653" s="6"/>
      <c r="MDO653" s="6"/>
      <c r="MDP653" s="6"/>
      <c r="MDQ653" s="6"/>
      <c r="MDR653" s="6"/>
      <c r="MDS653" s="6"/>
      <c r="MDT653" s="6"/>
      <c r="MDU653" s="6"/>
      <c r="MDV653" s="6"/>
      <c r="MDW653" s="6"/>
      <c r="MDX653" s="6"/>
      <c r="MDY653" s="6"/>
      <c r="MDZ653" s="6"/>
      <c r="MEA653" s="6"/>
      <c r="MEB653" s="6"/>
      <c r="MEC653" s="6"/>
      <c r="MED653" s="6"/>
      <c r="MEE653" s="6"/>
      <c r="MEF653" s="6"/>
      <c r="MEG653" s="6"/>
      <c r="MEH653" s="6"/>
      <c r="MEI653" s="6"/>
      <c r="MEJ653" s="6"/>
      <c r="MEK653" s="6"/>
      <c r="MEL653" s="6"/>
      <c r="MEM653" s="6"/>
      <c r="MEN653" s="6"/>
      <c r="MEO653" s="6"/>
      <c r="MEP653" s="6"/>
      <c r="MEQ653" s="6"/>
      <c r="MER653" s="6"/>
      <c r="MES653" s="6"/>
      <c r="MET653" s="6"/>
      <c r="MEU653" s="6"/>
      <c r="MEV653" s="6"/>
      <c r="MEW653" s="6"/>
      <c r="MEX653" s="6"/>
      <c r="MEY653" s="6"/>
      <c r="MEZ653" s="6"/>
      <c r="MFA653" s="6"/>
      <c r="MFB653" s="6"/>
      <c r="MFC653" s="6"/>
      <c r="MFD653" s="6"/>
      <c r="MFE653" s="6"/>
      <c r="MFF653" s="6"/>
      <c r="MFG653" s="6"/>
      <c r="MFH653" s="6"/>
      <c r="MFI653" s="6"/>
      <c r="MFJ653" s="6"/>
      <c r="MFK653" s="6"/>
      <c r="MFL653" s="6"/>
      <c r="MFM653" s="6"/>
      <c r="MFN653" s="6"/>
      <c r="MFO653" s="6"/>
      <c r="MFP653" s="6"/>
      <c r="MFQ653" s="6"/>
      <c r="MFR653" s="6"/>
      <c r="MFS653" s="6"/>
      <c r="MFT653" s="6"/>
      <c r="MFU653" s="6"/>
      <c r="MFV653" s="6"/>
      <c r="MFW653" s="6"/>
      <c r="MFX653" s="6"/>
      <c r="MFY653" s="6"/>
      <c r="MFZ653" s="6"/>
      <c r="MGA653" s="6"/>
      <c r="MGB653" s="6"/>
      <c r="MGC653" s="6"/>
      <c r="MGD653" s="6"/>
      <c r="MGE653" s="6"/>
      <c r="MGF653" s="6"/>
      <c r="MGG653" s="6"/>
      <c r="MGH653" s="6"/>
      <c r="MGI653" s="6"/>
      <c r="MGJ653" s="6"/>
      <c r="MGK653" s="6"/>
      <c r="MGL653" s="6"/>
      <c r="MGM653" s="6"/>
      <c r="MGN653" s="6"/>
      <c r="MGO653" s="6"/>
      <c r="MGP653" s="6"/>
      <c r="MGQ653" s="6"/>
      <c r="MGR653" s="6"/>
      <c r="MGS653" s="6"/>
      <c r="MGT653" s="6"/>
      <c r="MGU653" s="6"/>
      <c r="MGV653" s="6"/>
      <c r="MGW653" s="6"/>
      <c r="MGX653" s="6"/>
      <c r="MGY653" s="6"/>
      <c r="MGZ653" s="6"/>
      <c r="MHA653" s="6"/>
      <c r="MHB653" s="6"/>
      <c r="MHC653" s="6"/>
      <c r="MHD653" s="6"/>
      <c r="MHE653" s="6"/>
      <c r="MHF653" s="6"/>
      <c r="MHG653" s="6"/>
      <c r="MHH653" s="6"/>
      <c r="MHI653" s="6"/>
      <c r="MHJ653" s="6"/>
      <c r="MHK653" s="6"/>
      <c r="MHL653" s="6"/>
      <c r="MHM653" s="6"/>
      <c r="MHN653" s="6"/>
      <c r="MHO653" s="6"/>
      <c r="MHP653" s="6"/>
      <c r="MHQ653" s="6"/>
      <c r="MHR653" s="6"/>
      <c r="MHS653" s="6"/>
      <c r="MHT653" s="6"/>
      <c r="MHU653" s="6"/>
      <c r="MHV653" s="6"/>
      <c r="MHW653" s="6"/>
      <c r="MHX653" s="6"/>
      <c r="MHY653" s="6"/>
      <c r="MHZ653" s="6"/>
      <c r="MIA653" s="6"/>
      <c r="MIB653" s="6"/>
      <c r="MIC653" s="6"/>
      <c r="MID653" s="6"/>
      <c r="MIE653" s="6"/>
      <c r="MIF653" s="6"/>
      <c r="MIG653" s="6"/>
      <c r="MIH653" s="6"/>
      <c r="MII653" s="6"/>
      <c r="MIJ653" s="6"/>
      <c r="MIK653" s="6"/>
      <c r="MIL653" s="6"/>
      <c r="MIM653" s="6"/>
      <c r="MIN653" s="6"/>
      <c r="MIO653" s="6"/>
      <c r="MIP653" s="6"/>
      <c r="MIQ653" s="6"/>
      <c r="MIR653" s="6"/>
      <c r="MIS653" s="6"/>
      <c r="MIT653" s="6"/>
      <c r="MIU653" s="6"/>
      <c r="MIV653" s="6"/>
      <c r="MIW653" s="6"/>
      <c r="MIX653" s="6"/>
      <c r="MIY653" s="6"/>
      <c r="MIZ653" s="6"/>
      <c r="MJA653" s="6"/>
      <c r="MJB653" s="6"/>
      <c r="MJC653" s="6"/>
      <c r="MJD653" s="6"/>
      <c r="MJE653" s="6"/>
      <c r="MJF653" s="6"/>
      <c r="MJG653" s="6"/>
      <c r="MJH653" s="6"/>
      <c r="MJI653" s="6"/>
      <c r="MJJ653" s="6"/>
      <c r="MJK653" s="6"/>
      <c r="MJL653" s="6"/>
      <c r="MJM653" s="6"/>
      <c r="MJN653" s="6"/>
      <c r="MJO653" s="6"/>
      <c r="MJP653" s="6"/>
      <c r="MJQ653" s="6"/>
      <c r="MJR653" s="6"/>
      <c r="MJS653" s="6"/>
      <c r="MJT653" s="6"/>
      <c r="MJU653" s="6"/>
      <c r="MJV653" s="6"/>
      <c r="MJW653" s="6"/>
      <c r="MJX653" s="6"/>
      <c r="MJY653" s="6"/>
      <c r="MJZ653" s="6"/>
      <c r="MKA653" s="6"/>
      <c r="MKB653" s="6"/>
      <c r="MKC653" s="6"/>
      <c r="MKD653" s="6"/>
      <c r="MKE653" s="6"/>
      <c r="MKF653" s="6"/>
      <c r="MKG653" s="6"/>
      <c r="MKH653" s="6"/>
      <c r="MKI653" s="6"/>
      <c r="MKJ653" s="6"/>
      <c r="MKK653" s="6"/>
      <c r="MKL653" s="6"/>
      <c r="MKM653" s="6"/>
      <c r="MKN653" s="6"/>
      <c r="MKO653" s="6"/>
      <c r="MKP653" s="6"/>
      <c r="MKQ653" s="6"/>
      <c r="MKR653" s="6"/>
      <c r="MKS653" s="6"/>
      <c r="MKT653" s="6"/>
      <c r="MKU653" s="6"/>
      <c r="MKV653" s="6"/>
      <c r="MKW653" s="6"/>
      <c r="MKX653" s="6"/>
      <c r="MKY653" s="6"/>
      <c r="MKZ653" s="6"/>
      <c r="MLA653" s="6"/>
      <c r="MLB653" s="6"/>
      <c r="MLC653" s="6"/>
      <c r="MLD653" s="6"/>
      <c r="MLE653" s="6"/>
      <c r="MLF653" s="6"/>
      <c r="MLG653" s="6"/>
      <c r="MLH653" s="6"/>
      <c r="MLI653" s="6"/>
      <c r="MLJ653" s="6"/>
      <c r="MLK653" s="6"/>
      <c r="MLL653" s="6"/>
      <c r="MLM653" s="6"/>
      <c r="MLN653" s="6"/>
      <c r="MLO653" s="6"/>
      <c r="MLP653" s="6"/>
      <c r="MLQ653" s="6"/>
      <c r="MLR653" s="6"/>
      <c r="MLS653" s="6"/>
      <c r="MLT653" s="6"/>
      <c r="MLU653" s="6"/>
      <c r="MLV653" s="6"/>
      <c r="MLW653" s="6"/>
      <c r="MLX653" s="6"/>
      <c r="MLY653" s="6"/>
      <c r="MLZ653" s="6"/>
      <c r="MMA653" s="6"/>
      <c r="MMB653" s="6"/>
      <c r="MMC653" s="6"/>
      <c r="MMD653" s="6"/>
      <c r="MME653" s="6"/>
      <c r="MMF653" s="6"/>
      <c r="MMG653" s="6"/>
      <c r="MMH653" s="6"/>
      <c r="MMI653" s="6"/>
      <c r="MMJ653" s="6"/>
      <c r="MMK653" s="6"/>
      <c r="MML653" s="6"/>
      <c r="MMM653" s="6"/>
      <c r="MMN653" s="6"/>
      <c r="MMO653" s="6"/>
      <c r="MMP653" s="6"/>
      <c r="MMQ653" s="6"/>
      <c r="MMR653" s="6"/>
      <c r="MMS653" s="6"/>
      <c r="MMT653" s="6"/>
      <c r="MMU653" s="6"/>
      <c r="MMV653" s="6"/>
      <c r="MMW653" s="6"/>
      <c r="MMX653" s="6"/>
      <c r="MMY653" s="6"/>
      <c r="MMZ653" s="6"/>
      <c r="MNA653" s="6"/>
      <c r="MNB653" s="6"/>
      <c r="MNC653" s="6"/>
      <c r="MND653" s="6"/>
      <c r="MNE653" s="6"/>
      <c r="MNF653" s="6"/>
      <c r="MNG653" s="6"/>
      <c r="MNH653" s="6"/>
      <c r="MNI653" s="6"/>
      <c r="MNJ653" s="6"/>
      <c r="MNK653" s="6"/>
      <c r="MNL653" s="6"/>
      <c r="MNM653" s="6"/>
      <c r="MNN653" s="6"/>
      <c r="MNO653" s="6"/>
      <c r="MNP653" s="6"/>
      <c r="MNQ653" s="6"/>
      <c r="MNR653" s="6"/>
      <c r="MNS653" s="6"/>
      <c r="MNT653" s="6"/>
      <c r="MNU653" s="6"/>
      <c r="MNV653" s="6"/>
      <c r="MNW653" s="6"/>
      <c r="MNX653" s="6"/>
      <c r="MNY653" s="6"/>
      <c r="MNZ653" s="6"/>
      <c r="MOA653" s="6"/>
      <c r="MOB653" s="6"/>
      <c r="MOC653" s="6"/>
      <c r="MOD653" s="6"/>
      <c r="MOE653" s="6"/>
      <c r="MOF653" s="6"/>
      <c r="MOG653" s="6"/>
      <c r="MOH653" s="6"/>
      <c r="MOI653" s="6"/>
      <c r="MOJ653" s="6"/>
      <c r="MOK653" s="6"/>
      <c r="MOL653" s="6"/>
      <c r="MOM653" s="6"/>
      <c r="MON653" s="6"/>
      <c r="MOO653" s="6"/>
      <c r="MOP653" s="6"/>
      <c r="MOQ653" s="6"/>
      <c r="MOR653" s="6"/>
      <c r="MOS653" s="6"/>
      <c r="MOT653" s="6"/>
      <c r="MOU653" s="6"/>
      <c r="MOV653" s="6"/>
      <c r="MOW653" s="6"/>
      <c r="MOX653" s="6"/>
      <c r="MOY653" s="6"/>
      <c r="MOZ653" s="6"/>
      <c r="MPA653" s="6"/>
      <c r="MPB653" s="6"/>
      <c r="MPC653" s="6"/>
      <c r="MPD653" s="6"/>
      <c r="MPE653" s="6"/>
      <c r="MPF653" s="6"/>
      <c r="MPG653" s="6"/>
      <c r="MPH653" s="6"/>
      <c r="MPI653" s="6"/>
      <c r="MPJ653" s="6"/>
      <c r="MPK653" s="6"/>
      <c r="MPL653" s="6"/>
      <c r="MPM653" s="6"/>
      <c r="MPN653" s="6"/>
      <c r="MPO653" s="6"/>
      <c r="MPP653" s="6"/>
      <c r="MPQ653" s="6"/>
      <c r="MPR653" s="6"/>
      <c r="MPS653" s="6"/>
      <c r="MPT653" s="6"/>
      <c r="MPU653" s="6"/>
      <c r="MPV653" s="6"/>
      <c r="MPW653" s="6"/>
      <c r="MPX653" s="6"/>
      <c r="MPY653" s="6"/>
      <c r="MPZ653" s="6"/>
      <c r="MQA653" s="6"/>
      <c r="MQB653" s="6"/>
      <c r="MQC653" s="6"/>
      <c r="MQD653" s="6"/>
      <c r="MQE653" s="6"/>
      <c r="MQF653" s="6"/>
      <c r="MQG653" s="6"/>
      <c r="MQH653" s="6"/>
      <c r="MQI653" s="6"/>
      <c r="MQJ653" s="6"/>
      <c r="MQK653" s="6"/>
      <c r="MQL653" s="6"/>
      <c r="MQM653" s="6"/>
      <c r="MQN653" s="6"/>
      <c r="MQO653" s="6"/>
      <c r="MQP653" s="6"/>
      <c r="MQQ653" s="6"/>
      <c r="MQR653" s="6"/>
      <c r="MQS653" s="6"/>
      <c r="MQT653" s="6"/>
      <c r="MQU653" s="6"/>
      <c r="MQV653" s="6"/>
      <c r="MQW653" s="6"/>
      <c r="MQX653" s="6"/>
      <c r="MQY653" s="6"/>
      <c r="MQZ653" s="6"/>
      <c r="MRA653" s="6"/>
      <c r="MRB653" s="6"/>
      <c r="MRC653" s="6"/>
      <c r="MRD653" s="6"/>
      <c r="MRE653" s="6"/>
      <c r="MRF653" s="6"/>
      <c r="MRG653" s="6"/>
      <c r="MRH653" s="6"/>
      <c r="MRI653" s="6"/>
      <c r="MRJ653" s="6"/>
      <c r="MRK653" s="6"/>
      <c r="MRL653" s="6"/>
      <c r="MRM653" s="6"/>
      <c r="MRN653" s="6"/>
      <c r="MRO653" s="6"/>
      <c r="MRP653" s="6"/>
      <c r="MRQ653" s="6"/>
      <c r="MRR653" s="6"/>
      <c r="MRS653" s="6"/>
      <c r="MRT653" s="6"/>
      <c r="MRU653" s="6"/>
      <c r="MRV653" s="6"/>
      <c r="MRW653" s="6"/>
      <c r="MRX653" s="6"/>
      <c r="MRY653" s="6"/>
      <c r="MRZ653" s="6"/>
      <c r="MSA653" s="6"/>
      <c r="MSB653" s="6"/>
      <c r="MSC653" s="6"/>
      <c r="MSD653" s="6"/>
      <c r="MSE653" s="6"/>
      <c r="MSF653" s="6"/>
      <c r="MSG653" s="6"/>
      <c r="MSH653" s="6"/>
      <c r="MSI653" s="6"/>
      <c r="MSJ653" s="6"/>
      <c r="MSK653" s="6"/>
      <c r="MSL653" s="6"/>
      <c r="MSM653" s="6"/>
      <c r="MSN653" s="6"/>
      <c r="MSO653" s="6"/>
      <c r="MSP653" s="6"/>
      <c r="MSQ653" s="6"/>
      <c r="MSR653" s="6"/>
      <c r="MSS653" s="6"/>
      <c r="MST653" s="6"/>
      <c r="MSU653" s="6"/>
      <c r="MSV653" s="6"/>
      <c r="MSW653" s="6"/>
      <c r="MSX653" s="6"/>
      <c r="MSY653" s="6"/>
      <c r="MSZ653" s="6"/>
      <c r="MTA653" s="6"/>
      <c r="MTB653" s="6"/>
      <c r="MTC653" s="6"/>
      <c r="MTD653" s="6"/>
      <c r="MTE653" s="6"/>
      <c r="MTF653" s="6"/>
      <c r="MTG653" s="6"/>
      <c r="MTH653" s="6"/>
      <c r="MTI653" s="6"/>
      <c r="MTJ653" s="6"/>
      <c r="MTK653" s="6"/>
      <c r="MTL653" s="6"/>
      <c r="MTM653" s="6"/>
      <c r="MTN653" s="6"/>
      <c r="MTO653" s="6"/>
      <c r="MTP653" s="6"/>
      <c r="MTQ653" s="6"/>
      <c r="MTR653" s="6"/>
      <c r="MTS653" s="6"/>
      <c r="MTT653" s="6"/>
      <c r="MTU653" s="6"/>
      <c r="MTV653" s="6"/>
      <c r="MTW653" s="6"/>
      <c r="MTX653" s="6"/>
      <c r="MTY653" s="6"/>
      <c r="MTZ653" s="6"/>
      <c r="MUA653" s="6"/>
      <c r="MUB653" s="6"/>
      <c r="MUC653" s="6"/>
      <c r="MUD653" s="6"/>
      <c r="MUE653" s="6"/>
      <c r="MUF653" s="6"/>
      <c r="MUG653" s="6"/>
      <c r="MUH653" s="6"/>
      <c r="MUI653" s="6"/>
      <c r="MUJ653" s="6"/>
      <c r="MUK653" s="6"/>
      <c r="MUL653" s="6"/>
      <c r="MUM653" s="6"/>
      <c r="MUN653" s="6"/>
      <c r="MUO653" s="6"/>
      <c r="MUP653" s="6"/>
      <c r="MUQ653" s="6"/>
      <c r="MUR653" s="6"/>
      <c r="MUS653" s="6"/>
      <c r="MUT653" s="6"/>
      <c r="MUU653" s="6"/>
      <c r="MUV653" s="6"/>
      <c r="MUW653" s="6"/>
      <c r="MUX653" s="6"/>
      <c r="MUY653" s="6"/>
      <c r="MUZ653" s="6"/>
      <c r="MVA653" s="6"/>
      <c r="MVB653" s="6"/>
      <c r="MVC653" s="6"/>
      <c r="MVD653" s="6"/>
      <c r="MVE653" s="6"/>
      <c r="MVF653" s="6"/>
      <c r="MVG653" s="6"/>
      <c r="MVH653" s="6"/>
      <c r="MVI653" s="6"/>
      <c r="MVJ653" s="6"/>
      <c r="MVK653" s="6"/>
      <c r="MVL653" s="6"/>
      <c r="MVM653" s="6"/>
      <c r="MVN653" s="6"/>
      <c r="MVO653" s="6"/>
      <c r="MVP653" s="6"/>
      <c r="MVQ653" s="6"/>
      <c r="MVR653" s="6"/>
      <c r="MVS653" s="6"/>
      <c r="MVT653" s="6"/>
      <c r="MVU653" s="6"/>
      <c r="MVV653" s="6"/>
      <c r="MVW653" s="6"/>
      <c r="MVX653" s="6"/>
      <c r="MVY653" s="6"/>
      <c r="MVZ653" s="6"/>
      <c r="MWA653" s="6"/>
      <c r="MWB653" s="6"/>
      <c r="MWC653" s="6"/>
      <c r="MWD653" s="6"/>
      <c r="MWE653" s="6"/>
      <c r="MWF653" s="6"/>
      <c r="MWG653" s="6"/>
      <c r="MWH653" s="6"/>
      <c r="MWI653" s="6"/>
      <c r="MWJ653" s="6"/>
      <c r="MWK653" s="6"/>
      <c r="MWL653" s="6"/>
      <c r="MWM653" s="6"/>
      <c r="MWN653" s="6"/>
      <c r="MWO653" s="6"/>
      <c r="MWP653" s="6"/>
      <c r="MWQ653" s="6"/>
      <c r="MWR653" s="6"/>
      <c r="MWS653" s="6"/>
      <c r="MWT653" s="6"/>
      <c r="MWU653" s="6"/>
      <c r="MWV653" s="6"/>
      <c r="MWW653" s="6"/>
      <c r="MWX653" s="6"/>
      <c r="MWY653" s="6"/>
      <c r="MWZ653" s="6"/>
      <c r="MXA653" s="6"/>
      <c r="MXB653" s="6"/>
      <c r="MXC653" s="6"/>
      <c r="MXD653" s="6"/>
      <c r="MXE653" s="6"/>
      <c r="MXF653" s="6"/>
      <c r="MXG653" s="6"/>
      <c r="MXH653" s="6"/>
      <c r="MXI653" s="6"/>
      <c r="MXJ653" s="6"/>
      <c r="MXK653" s="6"/>
      <c r="MXL653" s="6"/>
      <c r="MXM653" s="6"/>
      <c r="MXN653" s="6"/>
      <c r="MXO653" s="6"/>
      <c r="MXP653" s="6"/>
      <c r="MXQ653" s="6"/>
      <c r="MXR653" s="6"/>
      <c r="MXS653" s="6"/>
      <c r="MXT653" s="6"/>
      <c r="MXU653" s="6"/>
      <c r="MXV653" s="6"/>
      <c r="MXW653" s="6"/>
      <c r="MXX653" s="6"/>
      <c r="MXY653" s="6"/>
      <c r="MXZ653" s="6"/>
      <c r="MYA653" s="6"/>
      <c r="MYB653" s="6"/>
      <c r="MYC653" s="6"/>
      <c r="MYD653" s="6"/>
      <c r="MYE653" s="6"/>
      <c r="MYF653" s="6"/>
      <c r="MYG653" s="6"/>
      <c r="MYH653" s="6"/>
      <c r="MYI653" s="6"/>
      <c r="MYJ653" s="6"/>
      <c r="MYK653" s="6"/>
      <c r="MYL653" s="6"/>
      <c r="MYM653" s="6"/>
      <c r="MYN653" s="6"/>
      <c r="MYO653" s="6"/>
      <c r="MYP653" s="6"/>
      <c r="MYQ653" s="6"/>
      <c r="MYR653" s="6"/>
      <c r="MYS653" s="6"/>
      <c r="MYT653" s="6"/>
      <c r="MYU653" s="6"/>
      <c r="MYV653" s="6"/>
      <c r="MYW653" s="6"/>
      <c r="MYX653" s="6"/>
      <c r="MYY653" s="6"/>
      <c r="MYZ653" s="6"/>
      <c r="MZA653" s="6"/>
      <c r="MZB653" s="6"/>
      <c r="MZC653" s="6"/>
      <c r="MZD653" s="6"/>
      <c r="MZE653" s="6"/>
      <c r="MZF653" s="6"/>
      <c r="MZG653" s="6"/>
      <c r="MZH653" s="6"/>
      <c r="MZI653" s="6"/>
      <c r="MZJ653" s="6"/>
      <c r="MZK653" s="6"/>
      <c r="MZL653" s="6"/>
      <c r="MZM653" s="6"/>
      <c r="MZN653" s="6"/>
      <c r="MZO653" s="6"/>
      <c r="MZP653" s="6"/>
      <c r="MZQ653" s="6"/>
      <c r="MZR653" s="6"/>
      <c r="MZS653" s="6"/>
      <c r="MZT653" s="6"/>
      <c r="MZU653" s="6"/>
      <c r="MZV653" s="6"/>
      <c r="MZW653" s="6"/>
      <c r="MZX653" s="6"/>
      <c r="MZY653" s="6"/>
      <c r="MZZ653" s="6"/>
      <c r="NAA653" s="6"/>
      <c r="NAB653" s="6"/>
      <c r="NAC653" s="6"/>
      <c r="NAD653" s="6"/>
      <c r="NAE653" s="6"/>
      <c r="NAF653" s="6"/>
      <c r="NAG653" s="6"/>
      <c r="NAH653" s="6"/>
      <c r="NAI653" s="6"/>
      <c r="NAJ653" s="6"/>
      <c r="NAK653" s="6"/>
      <c r="NAL653" s="6"/>
      <c r="NAM653" s="6"/>
      <c r="NAN653" s="6"/>
      <c r="NAO653" s="6"/>
      <c r="NAP653" s="6"/>
      <c r="NAQ653" s="6"/>
      <c r="NAR653" s="6"/>
      <c r="NAS653" s="6"/>
      <c r="NAT653" s="6"/>
      <c r="NAU653" s="6"/>
      <c r="NAV653" s="6"/>
      <c r="NAW653" s="6"/>
      <c r="NAX653" s="6"/>
      <c r="NAY653" s="6"/>
      <c r="NAZ653" s="6"/>
      <c r="NBA653" s="6"/>
      <c r="NBB653" s="6"/>
      <c r="NBC653" s="6"/>
      <c r="NBD653" s="6"/>
      <c r="NBE653" s="6"/>
      <c r="NBF653" s="6"/>
      <c r="NBG653" s="6"/>
      <c r="NBH653" s="6"/>
      <c r="NBI653" s="6"/>
      <c r="NBJ653" s="6"/>
      <c r="NBK653" s="6"/>
      <c r="NBL653" s="6"/>
      <c r="NBM653" s="6"/>
      <c r="NBN653" s="6"/>
      <c r="NBO653" s="6"/>
      <c r="NBP653" s="6"/>
      <c r="NBQ653" s="6"/>
      <c r="NBR653" s="6"/>
      <c r="NBS653" s="6"/>
      <c r="NBT653" s="6"/>
      <c r="NBU653" s="6"/>
      <c r="NBV653" s="6"/>
      <c r="NBW653" s="6"/>
      <c r="NBX653" s="6"/>
      <c r="NBY653" s="6"/>
      <c r="NBZ653" s="6"/>
      <c r="NCA653" s="6"/>
      <c r="NCB653" s="6"/>
      <c r="NCC653" s="6"/>
      <c r="NCD653" s="6"/>
      <c r="NCE653" s="6"/>
      <c r="NCF653" s="6"/>
      <c r="NCG653" s="6"/>
      <c r="NCH653" s="6"/>
      <c r="NCI653" s="6"/>
      <c r="NCJ653" s="6"/>
      <c r="NCK653" s="6"/>
      <c r="NCL653" s="6"/>
      <c r="NCM653" s="6"/>
      <c r="NCN653" s="6"/>
      <c r="NCO653" s="6"/>
      <c r="NCP653" s="6"/>
      <c r="NCQ653" s="6"/>
      <c r="NCR653" s="6"/>
      <c r="NCS653" s="6"/>
      <c r="NCT653" s="6"/>
      <c r="NCU653" s="6"/>
      <c r="NCV653" s="6"/>
      <c r="NCW653" s="6"/>
      <c r="NCX653" s="6"/>
      <c r="NCY653" s="6"/>
      <c r="NCZ653" s="6"/>
      <c r="NDA653" s="6"/>
      <c r="NDB653" s="6"/>
      <c r="NDC653" s="6"/>
      <c r="NDD653" s="6"/>
      <c r="NDE653" s="6"/>
      <c r="NDF653" s="6"/>
      <c r="NDG653" s="6"/>
      <c r="NDH653" s="6"/>
      <c r="NDI653" s="6"/>
      <c r="NDJ653" s="6"/>
      <c r="NDK653" s="6"/>
      <c r="NDL653" s="6"/>
      <c r="NDM653" s="6"/>
      <c r="NDN653" s="6"/>
      <c r="NDO653" s="6"/>
      <c r="NDP653" s="6"/>
      <c r="NDQ653" s="6"/>
      <c r="NDR653" s="6"/>
      <c r="NDS653" s="6"/>
      <c r="NDT653" s="6"/>
      <c r="NDU653" s="6"/>
      <c r="NDV653" s="6"/>
      <c r="NDW653" s="6"/>
      <c r="NDX653" s="6"/>
      <c r="NDY653" s="6"/>
      <c r="NDZ653" s="6"/>
      <c r="NEA653" s="6"/>
      <c r="NEB653" s="6"/>
      <c r="NEC653" s="6"/>
      <c r="NED653" s="6"/>
      <c r="NEE653" s="6"/>
      <c r="NEF653" s="6"/>
      <c r="NEG653" s="6"/>
      <c r="NEH653" s="6"/>
      <c r="NEI653" s="6"/>
      <c r="NEJ653" s="6"/>
      <c r="NEK653" s="6"/>
      <c r="NEL653" s="6"/>
      <c r="NEM653" s="6"/>
      <c r="NEN653" s="6"/>
      <c r="NEO653" s="6"/>
      <c r="NEP653" s="6"/>
      <c r="NEQ653" s="6"/>
      <c r="NER653" s="6"/>
      <c r="NES653" s="6"/>
      <c r="NET653" s="6"/>
      <c r="NEU653" s="6"/>
      <c r="NEV653" s="6"/>
      <c r="NEW653" s="6"/>
      <c r="NEX653" s="6"/>
      <c r="NEY653" s="6"/>
      <c r="NEZ653" s="6"/>
      <c r="NFA653" s="6"/>
      <c r="NFB653" s="6"/>
      <c r="NFC653" s="6"/>
      <c r="NFD653" s="6"/>
      <c r="NFE653" s="6"/>
      <c r="NFF653" s="6"/>
      <c r="NFG653" s="6"/>
      <c r="NFH653" s="6"/>
      <c r="NFI653" s="6"/>
      <c r="NFJ653" s="6"/>
      <c r="NFK653" s="6"/>
      <c r="NFL653" s="6"/>
      <c r="NFM653" s="6"/>
      <c r="NFN653" s="6"/>
      <c r="NFO653" s="6"/>
      <c r="NFP653" s="6"/>
      <c r="NFQ653" s="6"/>
      <c r="NFR653" s="6"/>
      <c r="NFS653" s="6"/>
      <c r="NFT653" s="6"/>
      <c r="NFU653" s="6"/>
      <c r="NFV653" s="6"/>
      <c r="NFW653" s="6"/>
      <c r="NFX653" s="6"/>
      <c r="NFY653" s="6"/>
      <c r="NFZ653" s="6"/>
      <c r="NGA653" s="6"/>
      <c r="NGB653" s="6"/>
      <c r="NGC653" s="6"/>
      <c r="NGD653" s="6"/>
      <c r="NGE653" s="6"/>
      <c r="NGF653" s="6"/>
      <c r="NGG653" s="6"/>
      <c r="NGH653" s="6"/>
      <c r="NGI653" s="6"/>
      <c r="NGJ653" s="6"/>
      <c r="NGK653" s="6"/>
      <c r="NGL653" s="6"/>
      <c r="NGM653" s="6"/>
      <c r="NGN653" s="6"/>
      <c r="NGO653" s="6"/>
      <c r="NGP653" s="6"/>
      <c r="NGQ653" s="6"/>
      <c r="NGR653" s="6"/>
      <c r="NGS653" s="6"/>
      <c r="NGT653" s="6"/>
      <c r="NGU653" s="6"/>
      <c r="NGV653" s="6"/>
      <c r="NGW653" s="6"/>
      <c r="NGX653" s="6"/>
      <c r="NGY653" s="6"/>
      <c r="NGZ653" s="6"/>
      <c r="NHA653" s="6"/>
      <c r="NHB653" s="6"/>
      <c r="NHC653" s="6"/>
      <c r="NHD653" s="6"/>
      <c r="NHE653" s="6"/>
      <c r="NHF653" s="6"/>
      <c r="NHG653" s="6"/>
      <c r="NHH653" s="6"/>
      <c r="NHI653" s="6"/>
      <c r="NHJ653" s="6"/>
      <c r="NHK653" s="6"/>
      <c r="NHL653" s="6"/>
      <c r="NHM653" s="6"/>
      <c r="NHN653" s="6"/>
      <c r="NHO653" s="6"/>
      <c r="NHP653" s="6"/>
      <c r="NHQ653" s="6"/>
      <c r="NHR653" s="6"/>
      <c r="NHS653" s="6"/>
      <c r="NHT653" s="6"/>
      <c r="NHU653" s="6"/>
      <c r="NHV653" s="6"/>
      <c r="NHW653" s="6"/>
      <c r="NHX653" s="6"/>
      <c r="NHY653" s="6"/>
      <c r="NHZ653" s="6"/>
      <c r="NIA653" s="6"/>
      <c r="NIB653" s="6"/>
      <c r="NIC653" s="6"/>
      <c r="NID653" s="6"/>
      <c r="NIE653" s="6"/>
      <c r="NIF653" s="6"/>
      <c r="NIG653" s="6"/>
      <c r="NIH653" s="6"/>
      <c r="NII653" s="6"/>
      <c r="NIJ653" s="6"/>
      <c r="NIK653" s="6"/>
      <c r="NIL653" s="6"/>
      <c r="NIM653" s="6"/>
      <c r="NIN653" s="6"/>
      <c r="NIO653" s="6"/>
      <c r="NIP653" s="6"/>
      <c r="NIQ653" s="6"/>
      <c r="NIR653" s="6"/>
      <c r="NIS653" s="6"/>
      <c r="NIT653" s="6"/>
      <c r="NIU653" s="6"/>
      <c r="NIV653" s="6"/>
      <c r="NIW653" s="6"/>
      <c r="NIX653" s="6"/>
      <c r="NIY653" s="6"/>
      <c r="NIZ653" s="6"/>
      <c r="NJA653" s="6"/>
      <c r="NJB653" s="6"/>
      <c r="NJC653" s="6"/>
      <c r="NJD653" s="6"/>
      <c r="NJE653" s="6"/>
      <c r="NJF653" s="6"/>
      <c r="NJG653" s="6"/>
      <c r="NJH653" s="6"/>
      <c r="NJI653" s="6"/>
      <c r="NJJ653" s="6"/>
      <c r="NJK653" s="6"/>
      <c r="NJL653" s="6"/>
      <c r="NJM653" s="6"/>
      <c r="NJN653" s="6"/>
      <c r="NJO653" s="6"/>
      <c r="NJP653" s="6"/>
      <c r="NJQ653" s="6"/>
      <c r="NJR653" s="6"/>
      <c r="NJS653" s="6"/>
      <c r="NJT653" s="6"/>
      <c r="NJU653" s="6"/>
      <c r="NJV653" s="6"/>
      <c r="NJW653" s="6"/>
      <c r="NJX653" s="6"/>
      <c r="NJY653" s="6"/>
      <c r="NJZ653" s="6"/>
      <c r="NKA653" s="6"/>
      <c r="NKB653" s="6"/>
      <c r="NKC653" s="6"/>
      <c r="NKD653" s="6"/>
      <c r="NKE653" s="6"/>
      <c r="NKF653" s="6"/>
      <c r="NKG653" s="6"/>
      <c r="NKH653" s="6"/>
      <c r="NKI653" s="6"/>
      <c r="NKJ653" s="6"/>
      <c r="NKK653" s="6"/>
      <c r="NKL653" s="6"/>
      <c r="NKM653" s="6"/>
      <c r="NKN653" s="6"/>
      <c r="NKO653" s="6"/>
      <c r="NKP653" s="6"/>
      <c r="NKQ653" s="6"/>
      <c r="NKR653" s="6"/>
      <c r="NKS653" s="6"/>
      <c r="NKT653" s="6"/>
      <c r="NKU653" s="6"/>
      <c r="NKV653" s="6"/>
      <c r="NKW653" s="6"/>
      <c r="NKX653" s="6"/>
      <c r="NKY653" s="6"/>
      <c r="NKZ653" s="6"/>
      <c r="NLA653" s="6"/>
      <c r="NLB653" s="6"/>
      <c r="NLC653" s="6"/>
      <c r="NLD653" s="6"/>
      <c r="NLE653" s="6"/>
      <c r="NLF653" s="6"/>
      <c r="NLG653" s="6"/>
      <c r="NLH653" s="6"/>
      <c r="NLI653" s="6"/>
      <c r="NLJ653" s="6"/>
      <c r="NLK653" s="6"/>
      <c r="NLL653" s="6"/>
      <c r="NLM653" s="6"/>
      <c r="NLN653" s="6"/>
      <c r="NLO653" s="6"/>
      <c r="NLP653" s="6"/>
      <c r="NLQ653" s="6"/>
      <c r="NLR653" s="6"/>
      <c r="NLS653" s="6"/>
      <c r="NLT653" s="6"/>
      <c r="NLU653" s="6"/>
      <c r="NLV653" s="6"/>
      <c r="NLW653" s="6"/>
      <c r="NLX653" s="6"/>
      <c r="NLY653" s="6"/>
      <c r="NLZ653" s="6"/>
      <c r="NMA653" s="6"/>
      <c r="NMB653" s="6"/>
      <c r="NMC653" s="6"/>
      <c r="NMD653" s="6"/>
      <c r="NME653" s="6"/>
      <c r="NMF653" s="6"/>
      <c r="NMG653" s="6"/>
      <c r="NMH653" s="6"/>
      <c r="NMI653" s="6"/>
      <c r="NMJ653" s="6"/>
      <c r="NMK653" s="6"/>
      <c r="NML653" s="6"/>
      <c r="NMM653" s="6"/>
      <c r="NMN653" s="6"/>
      <c r="NMO653" s="6"/>
      <c r="NMP653" s="6"/>
      <c r="NMQ653" s="6"/>
      <c r="NMR653" s="6"/>
      <c r="NMS653" s="6"/>
      <c r="NMT653" s="6"/>
      <c r="NMU653" s="6"/>
      <c r="NMV653" s="6"/>
      <c r="NMW653" s="6"/>
      <c r="NMX653" s="6"/>
      <c r="NMY653" s="6"/>
      <c r="NMZ653" s="6"/>
      <c r="NNA653" s="6"/>
      <c r="NNB653" s="6"/>
      <c r="NNC653" s="6"/>
      <c r="NND653" s="6"/>
      <c r="NNE653" s="6"/>
      <c r="NNF653" s="6"/>
      <c r="NNG653" s="6"/>
      <c r="NNH653" s="6"/>
      <c r="NNI653" s="6"/>
      <c r="NNJ653" s="6"/>
      <c r="NNK653" s="6"/>
      <c r="NNL653" s="6"/>
      <c r="NNM653" s="6"/>
      <c r="NNN653" s="6"/>
      <c r="NNO653" s="6"/>
      <c r="NNP653" s="6"/>
      <c r="NNQ653" s="6"/>
      <c r="NNR653" s="6"/>
      <c r="NNS653" s="6"/>
      <c r="NNT653" s="6"/>
      <c r="NNU653" s="6"/>
      <c r="NNV653" s="6"/>
      <c r="NNW653" s="6"/>
      <c r="NNX653" s="6"/>
      <c r="NNY653" s="6"/>
      <c r="NNZ653" s="6"/>
      <c r="NOA653" s="6"/>
      <c r="NOB653" s="6"/>
      <c r="NOC653" s="6"/>
      <c r="NOD653" s="6"/>
      <c r="NOE653" s="6"/>
      <c r="NOF653" s="6"/>
      <c r="NOG653" s="6"/>
      <c r="NOH653" s="6"/>
      <c r="NOI653" s="6"/>
      <c r="NOJ653" s="6"/>
      <c r="NOK653" s="6"/>
      <c r="NOL653" s="6"/>
      <c r="NOM653" s="6"/>
      <c r="NON653" s="6"/>
      <c r="NOO653" s="6"/>
      <c r="NOP653" s="6"/>
      <c r="NOQ653" s="6"/>
      <c r="NOR653" s="6"/>
      <c r="NOS653" s="6"/>
      <c r="NOT653" s="6"/>
      <c r="NOU653" s="6"/>
      <c r="NOV653" s="6"/>
      <c r="NOW653" s="6"/>
      <c r="NOX653" s="6"/>
      <c r="NOY653" s="6"/>
      <c r="NOZ653" s="6"/>
      <c r="NPA653" s="6"/>
      <c r="NPB653" s="6"/>
      <c r="NPC653" s="6"/>
      <c r="NPD653" s="6"/>
      <c r="NPE653" s="6"/>
      <c r="NPF653" s="6"/>
      <c r="NPG653" s="6"/>
      <c r="NPH653" s="6"/>
      <c r="NPI653" s="6"/>
      <c r="NPJ653" s="6"/>
      <c r="NPK653" s="6"/>
      <c r="NPL653" s="6"/>
      <c r="NPM653" s="6"/>
      <c r="NPN653" s="6"/>
      <c r="NPO653" s="6"/>
      <c r="NPP653" s="6"/>
      <c r="NPQ653" s="6"/>
      <c r="NPR653" s="6"/>
      <c r="NPS653" s="6"/>
      <c r="NPT653" s="6"/>
      <c r="NPU653" s="6"/>
      <c r="NPV653" s="6"/>
      <c r="NPW653" s="6"/>
      <c r="NPX653" s="6"/>
      <c r="NPY653" s="6"/>
      <c r="NPZ653" s="6"/>
      <c r="NQA653" s="6"/>
      <c r="NQB653" s="6"/>
      <c r="NQC653" s="6"/>
      <c r="NQD653" s="6"/>
      <c r="NQE653" s="6"/>
      <c r="NQF653" s="6"/>
      <c r="NQG653" s="6"/>
      <c r="NQH653" s="6"/>
      <c r="NQI653" s="6"/>
      <c r="NQJ653" s="6"/>
      <c r="NQK653" s="6"/>
      <c r="NQL653" s="6"/>
      <c r="NQM653" s="6"/>
      <c r="NQN653" s="6"/>
      <c r="NQO653" s="6"/>
      <c r="NQP653" s="6"/>
      <c r="NQQ653" s="6"/>
      <c r="NQR653" s="6"/>
      <c r="NQS653" s="6"/>
      <c r="NQT653" s="6"/>
      <c r="NQU653" s="6"/>
      <c r="NQV653" s="6"/>
      <c r="NQW653" s="6"/>
      <c r="NQX653" s="6"/>
      <c r="NQY653" s="6"/>
      <c r="NQZ653" s="6"/>
      <c r="NRA653" s="6"/>
      <c r="NRB653" s="6"/>
      <c r="NRC653" s="6"/>
      <c r="NRD653" s="6"/>
      <c r="NRE653" s="6"/>
      <c r="NRF653" s="6"/>
      <c r="NRG653" s="6"/>
      <c r="NRH653" s="6"/>
      <c r="NRI653" s="6"/>
      <c r="NRJ653" s="6"/>
      <c r="NRK653" s="6"/>
      <c r="NRL653" s="6"/>
      <c r="NRM653" s="6"/>
      <c r="NRN653" s="6"/>
      <c r="NRO653" s="6"/>
      <c r="NRP653" s="6"/>
      <c r="NRQ653" s="6"/>
      <c r="NRR653" s="6"/>
      <c r="NRS653" s="6"/>
      <c r="NRT653" s="6"/>
      <c r="NRU653" s="6"/>
      <c r="NRV653" s="6"/>
      <c r="NRW653" s="6"/>
      <c r="NRX653" s="6"/>
      <c r="NRY653" s="6"/>
      <c r="NRZ653" s="6"/>
      <c r="NSA653" s="6"/>
      <c r="NSB653" s="6"/>
      <c r="NSC653" s="6"/>
      <c r="NSD653" s="6"/>
      <c r="NSE653" s="6"/>
      <c r="NSF653" s="6"/>
      <c r="NSG653" s="6"/>
      <c r="NSH653" s="6"/>
      <c r="NSI653" s="6"/>
      <c r="NSJ653" s="6"/>
      <c r="NSK653" s="6"/>
      <c r="NSL653" s="6"/>
      <c r="NSM653" s="6"/>
      <c r="NSN653" s="6"/>
      <c r="NSO653" s="6"/>
      <c r="NSP653" s="6"/>
      <c r="NSQ653" s="6"/>
      <c r="NSR653" s="6"/>
      <c r="NSS653" s="6"/>
      <c r="NST653" s="6"/>
      <c r="NSU653" s="6"/>
      <c r="NSV653" s="6"/>
      <c r="NSW653" s="6"/>
      <c r="NSX653" s="6"/>
      <c r="NSY653" s="6"/>
      <c r="NSZ653" s="6"/>
      <c r="NTA653" s="6"/>
      <c r="NTB653" s="6"/>
      <c r="NTC653" s="6"/>
      <c r="NTD653" s="6"/>
      <c r="NTE653" s="6"/>
      <c r="NTF653" s="6"/>
      <c r="NTG653" s="6"/>
      <c r="NTH653" s="6"/>
      <c r="NTI653" s="6"/>
      <c r="NTJ653" s="6"/>
      <c r="NTK653" s="6"/>
      <c r="NTL653" s="6"/>
      <c r="NTM653" s="6"/>
      <c r="NTN653" s="6"/>
      <c r="NTO653" s="6"/>
      <c r="NTP653" s="6"/>
      <c r="NTQ653" s="6"/>
      <c r="NTR653" s="6"/>
      <c r="NTS653" s="6"/>
      <c r="NTT653" s="6"/>
      <c r="NTU653" s="6"/>
      <c r="NTV653" s="6"/>
      <c r="NTW653" s="6"/>
      <c r="NTX653" s="6"/>
      <c r="NTY653" s="6"/>
      <c r="NTZ653" s="6"/>
      <c r="NUA653" s="6"/>
      <c r="NUB653" s="6"/>
      <c r="NUC653" s="6"/>
      <c r="NUD653" s="6"/>
      <c r="NUE653" s="6"/>
      <c r="NUF653" s="6"/>
      <c r="NUG653" s="6"/>
      <c r="NUH653" s="6"/>
      <c r="NUI653" s="6"/>
      <c r="NUJ653" s="6"/>
      <c r="NUK653" s="6"/>
      <c r="NUL653" s="6"/>
      <c r="NUM653" s="6"/>
      <c r="NUN653" s="6"/>
      <c r="NUO653" s="6"/>
      <c r="NUP653" s="6"/>
      <c r="NUQ653" s="6"/>
      <c r="NUR653" s="6"/>
      <c r="NUS653" s="6"/>
      <c r="NUT653" s="6"/>
      <c r="NUU653" s="6"/>
      <c r="NUV653" s="6"/>
      <c r="NUW653" s="6"/>
      <c r="NUX653" s="6"/>
      <c r="NUY653" s="6"/>
      <c r="NUZ653" s="6"/>
      <c r="NVA653" s="6"/>
      <c r="NVB653" s="6"/>
      <c r="NVC653" s="6"/>
      <c r="NVD653" s="6"/>
      <c r="NVE653" s="6"/>
      <c r="NVF653" s="6"/>
      <c r="NVG653" s="6"/>
      <c r="NVH653" s="6"/>
      <c r="NVI653" s="6"/>
      <c r="NVJ653" s="6"/>
      <c r="NVK653" s="6"/>
      <c r="NVL653" s="6"/>
      <c r="NVM653" s="6"/>
      <c r="NVN653" s="6"/>
      <c r="NVO653" s="6"/>
      <c r="NVP653" s="6"/>
      <c r="NVQ653" s="6"/>
      <c r="NVR653" s="6"/>
      <c r="NVS653" s="6"/>
      <c r="NVT653" s="6"/>
      <c r="NVU653" s="6"/>
      <c r="NVV653" s="6"/>
      <c r="NVW653" s="6"/>
      <c r="NVX653" s="6"/>
      <c r="NVY653" s="6"/>
      <c r="NVZ653" s="6"/>
      <c r="NWA653" s="6"/>
      <c r="NWB653" s="6"/>
      <c r="NWC653" s="6"/>
      <c r="NWD653" s="6"/>
      <c r="NWE653" s="6"/>
      <c r="NWF653" s="6"/>
      <c r="NWG653" s="6"/>
      <c r="NWH653" s="6"/>
      <c r="NWI653" s="6"/>
      <c r="NWJ653" s="6"/>
      <c r="NWK653" s="6"/>
      <c r="NWL653" s="6"/>
      <c r="NWM653" s="6"/>
      <c r="NWN653" s="6"/>
      <c r="NWO653" s="6"/>
      <c r="NWP653" s="6"/>
      <c r="NWQ653" s="6"/>
      <c r="NWR653" s="6"/>
      <c r="NWS653" s="6"/>
      <c r="NWT653" s="6"/>
      <c r="NWU653" s="6"/>
      <c r="NWV653" s="6"/>
      <c r="NWW653" s="6"/>
      <c r="NWX653" s="6"/>
      <c r="NWY653" s="6"/>
      <c r="NWZ653" s="6"/>
      <c r="NXA653" s="6"/>
      <c r="NXB653" s="6"/>
      <c r="NXC653" s="6"/>
      <c r="NXD653" s="6"/>
      <c r="NXE653" s="6"/>
      <c r="NXF653" s="6"/>
      <c r="NXG653" s="6"/>
      <c r="NXH653" s="6"/>
      <c r="NXI653" s="6"/>
      <c r="NXJ653" s="6"/>
      <c r="NXK653" s="6"/>
      <c r="NXL653" s="6"/>
      <c r="NXM653" s="6"/>
      <c r="NXN653" s="6"/>
      <c r="NXO653" s="6"/>
      <c r="NXP653" s="6"/>
      <c r="NXQ653" s="6"/>
      <c r="NXR653" s="6"/>
      <c r="NXS653" s="6"/>
      <c r="NXT653" s="6"/>
      <c r="NXU653" s="6"/>
      <c r="NXV653" s="6"/>
      <c r="NXW653" s="6"/>
      <c r="NXX653" s="6"/>
      <c r="NXY653" s="6"/>
      <c r="NXZ653" s="6"/>
      <c r="NYA653" s="6"/>
      <c r="NYB653" s="6"/>
      <c r="NYC653" s="6"/>
      <c r="NYD653" s="6"/>
      <c r="NYE653" s="6"/>
      <c r="NYF653" s="6"/>
      <c r="NYG653" s="6"/>
      <c r="NYH653" s="6"/>
      <c r="NYI653" s="6"/>
      <c r="NYJ653" s="6"/>
      <c r="NYK653" s="6"/>
      <c r="NYL653" s="6"/>
      <c r="NYM653" s="6"/>
      <c r="NYN653" s="6"/>
      <c r="NYO653" s="6"/>
      <c r="NYP653" s="6"/>
      <c r="NYQ653" s="6"/>
      <c r="NYR653" s="6"/>
      <c r="NYS653" s="6"/>
      <c r="NYT653" s="6"/>
      <c r="NYU653" s="6"/>
      <c r="NYV653" s="6"/>
      <c r="NYW653" s="6"/>
      <c r="NYX653" s="6"/>
      <c r="NYY653" s="6"/>
      <c r="NYZ653" s="6"/>
      <c r="NZA653" s="6"/>
      <c r="NZB653" s="6"/>
      <c r="NZC653" s="6"/>
      <c r="NZD653" s="6"/>
      <c r="NZE653" s="6"/>
      <c r="NZF653" s="6"/>
      <c r="NZG653" s="6"/>
      <c r="NZH653" s="6"/>
      <c r="NZI653" s="6"/>
      <c r="NZJ653" s="6"/>
      <c r="NZK653" s="6"/>
      <c r="NZL653" s="6"/>
      <c r="NZM653" s="6"/>
      <c r="NZN653" s="6"/>
      <c r="NZO653" s="6"/>
      <c r="NZP653" s="6"/>
      <c r="NZQ653" s="6"/>
      <c r="NZR653" s="6"/>
      <c r="NZS653" s="6"/>
      <c r="NZT653" s="6"/>
      <c r="NZU653" s="6"/>
      <c r="NZV653" s="6"/>
      <c r="NZW653" s="6"/>
      <c r="NZX653" s="6"/>
      <c r="NZY653" s="6"/>
      <c r="NZZ653" s="6"/>
      <c r="OAA653" s="6"/>
      <c r="OAB653" s="6"/>
      <c r="OAC653" s="6"/>
      <c r="OAD653" s="6"/>
      <c r="OAE653" s="6"/>
      <c r="OAF653" s="6"/>
      <c r="OAG653" s="6"/>
      <c r="OAH653" s="6"/>
      <c r="OAI653" s="6"/>
      <c r="OAJ653" s="6"/>
      <c r="OAK653" s="6"/>
      <c r="OAL653" s="6"/>
      <c r="OAM653" s="6"/>
      <c r="OAN653" s="6"/>
      <c r="OAO653" s="6"/>
      <c r="OAP653" s="6"/>
      <c r="OAQ653" s="6"/>
      <c r="OAR653" s="6"/>
      <c r="OAS653" s="6"/>
      <c r="OAT653" s="6"/>
      <c r="OAU653" s="6"/>
      <c r="OAV653" s="6"/>
      <c r="OAW653" s="6"/>
      <c r="OAX653" s="6"/>
      <c r="OAY653" s="6"/>
      <c r="OAZ653" s="6"/>
      <c r="OBA653" s="6"/>
      <c r="OBB653" s="6"/>
      <c r="OBC653" s="6"/>
      <c r="OBD653" s="6"/>
      <c r="OBE653" s="6"/>
      <c r="OBF653" s="6"/>
      <c r="OBG653" s="6"/>
      <c r="OBH653" s="6"/>
      <c r="OBI653" s="6"/>
      <c r="OBJ653" s="6"/>
      <c r="OBK653" s="6"/>
      <c r="OBL653" s="6"/>
      <c r="OBM653" s="6"/>
      <c r="OBN653" s="6"/>
      <c r="OBO653" s="6"/>
      <c r="OBP653" s="6"/>
      <c r="OBQ653" s="6"/>
      <c r="OBR653" s="6"/>
      <c r="OBS653" s="6"/>
      <c r="OBT653" s="6"/>
      <c r="OBU653" s="6"/>
      <c r="OBV653" s="6"/>
      <c r="OBW653" s="6"/>
      <c r="OBX653" s="6"/>
      <c r="OBY653" s="6"/>
      <c r="OBZ653" s="6"/>
      <c r="OCA653" s="6"/>
      <c r="OCB653" s="6"/>
      <c r="OCC653" s="6"/>
      <c r="OCD653" s="6"/>
      <c r="OCE653" s="6"/>
      <c r="OCF653" s="6"/>
      <c r="OCG653" s="6"/>
      <c r="OCH653" s="6"/>
      <c r="OCI653" s="6"/>
      <c r="OCJ653" s="6"/>
      <c r="OCK653" s="6"/>
      <c r="OCL653" s="6"/>
      <c r="OCM653" s="6"/>
      <c r="OCN653" s="6"/>
      <c r="OCO653" s="6"/>
      <c r="OCP653" s="6"/>
      <c r="OCQ653" s="6"/>
      <c r="OCR653" s="6"/>
      <c r="OCS653" s="6"/>
      <c r="OCT653" s="6"/>
      <c r="OCU653" s="6"/>
      <c r="OCV653" s="6"/>
      <c r="OCW653" s="6"/>
      <c r="OCX653" s="6"/>
      <c r="OCY653" s="6"/>
      <c r="OCZ653" s="6"/>
      <c r="ODA653" s="6"/>
      <c r="ODB653" s="6"/>
      <c r="ODC653" s="6"/>
      <c r="ODD653" s="6"/>
      <c r="ODE653" s="6"/>
      <c r="ODF653" s="6"/>
      <c r="ODG653" s="6"/>
      <c r="ODH653" s="6"/>
      <c r="ODI653" s="6"/>
      <c r="ODJ653" s="6"/>
      <c r="ODK653" s="6"/>
      <c r="ODL653" s="6"/>
      <c r="ODM653" s="6"/>
      <c r="ODN653" s="6"/>
      <c r="ODO653" s="6"/>
      <c r="ODP653" s="6"/>
      <c r="ODQ653" s="6"/>
      <c r="ODR653" s="6"/>
      <c r="ODS653" s="6"/>
      <c r="ODT653" s="6"/>
      <c r="ODU653" s="6"/>
      <c r="ODV653" s="6"/>
      <c r="ODW653" s="6"/>
      <c r="ODX653" s="6"/>
      <c r="ODY653" s="6"/>
      <c r="ODZ653" s="6"/>
      <c r="OEA653" s="6"/>
      <c r="OEB653" s="6"/>
      <c r="OEC653" s="6"/>
      <c r="OED653" s="6"/>
      <c r="OEE653" s="6"/>
      <c r="OEF653" s="6"/>
      <c r="OEG653" s="6"/>
      <c r="OEH653" s="6"/>
      <c r="OEI653" s="6"/>
      <c r="OEJ653" s="6"/>
      <c r="OEK653" s="6"/>
      <c r="OEL653" s="6"/>
      <c r="OEM653" s="6"/>
      <c r="OEN653" s="6"/>
      <c r="OEO653" s="6"/>
      <c r="OEP653" s="6"/>
      <c r="OEQ653" s="6"/>
      <c r="OER653" s="6"/>
      <c r="OES653" s="6"/>
      <c r="OET653" s="6"/>
      <c r="OEU653" s="6"/>
      <c r="OEV653" s="6"/>
      <c r="OEW653" s="6"/>
      <c r="OEX653" s="6"/>
      <c r="OEY653" s="6"/>
      <c r="OEZ653" s="6"/>
      <c r="OFA653" s="6"/>
      <c r="OFB653" s="6"/>
      <c r="OFC653" s="6"/>
      <c r="OFD653" s="6"/>
      <c r="OFE653" s="6"/>
      <c r="OFF653" s="6"/>
      <c r="OFG653" s="6"/>
      <c r="OFH653" s="6"/>
      <c r="OFI653" s="6"/>
      <c r="OFJ653" s="6"/>
      <c r="OFK653" s="6"/>
      <c r="OFL653" s="6"/>
      <c r="OFM653" s="6"/>
      <c r="OFN653" s="6"/>
      <c r="OFO653" s="6"/>
      <c r="OFP653" s="6"/>
      <c r="OFQ653" s="6"/>
      <c r="OFR653" s="6"/>
      <c r="OFS653" s="6"/>
      <c r="OFT653" s="6"/>
      <c r="OFU653" s="6"/>
      <c r="OFV653" s="6"/>
      <c r="OFW653" s="6"/>
      <c r="OFX653" s="6"/>
      <c r="OFY653" s="6"/>
      <c r="OFZ653" s="6"/>
      <c r="OGA653" s="6"/>
      <c r="OGB653" s="6"/>
      <c r="OGC653" s="6"/>
      <c r="OGD653" s="6"/>
      <c r="OGE653" s="6"/>
      <c r="OGF653" s="6"/>
      <c r="OGG653" s="6"/>
      <c r="OGH653" s="6"/>
      <c r="OGI653" s="6"/>
      <c r="OGJ653" s="6"/>
      <c r="OGK653" s="6"/>
      <c r="OGL653" s="6"/>
      <c r="OGM653" s="6"/>
      <c r="OGN653" s="6"/>
      <c r="OGO653" s="6"/>
      <c r="OGP653" s="6"/>
      <c r="OGQ653" s="6"/>
      <c r="OGR653" s="6"/>
      <c r="OGS653" s="6"/>
      <c r="OGT653" s="6"/>
      <c r="OGU653" s="6"/>
      <c r="OGV653" s="6"/>
      <c r="OGW653" s="6"/>
      <c r="OGX653" s="6"/>
      <c r="OGY653" s="6"/>
      <c r="OGZ653" s="6"/>
      <c r="OHA653" s="6"/>
      <c r="OHB653" s="6"/>
      <c r="OHC653" s="6"/>
      <c r="OHD653" s="6"/>
      <c r="OHE653" s="6"/>
      <c r="OHF653" s="6"/>
      <c r="OHG653" s="6"/>
      <c r="OHH653" s="6"/>
      <c r="OHI653" s="6"/>
      <c r="OHJ653" s="6"/>
      <c r="OHK653" s="6"/>
      <c r="OHL653" s="6"/>
      <c r="OHM653" s="6"/>
      <c r="OHN653" s="6"/>
      <c r="OHO653" s="6"/>
      <c r="OHP653" s="6"/>
      <c r="OHQ653" s="6"/>
      <c r="OHR653" s="6"/>
      <c r="OHS653" s="6"/>
      <c r="OHT653" s="6"/>
      <c r="OHU653" s="6"/>
      <c r="OHV653" s="6"/>
      <c r="OHW653" s="6"/>
      <c r="OHX653" s="6"/>
      <c r="OHY653" s="6"/>
      <c r="OHZ653" s="6"/>
      <c r="OIA653" s="6"/>
      <c r="OIB653" s="6"/>
      <c r="OIC653" s="6"/>
      <c r="OID653" s="6"/>
      <c r="OIE653" s="6"/>
      <c r="OIF653" s="6"/>
      <c r="OIG653" s="6"/>
      <c r="OIH653" s="6"/>
      <c r="OII653" s="6"/>
      <c r="OIJ653" s="6"/>
      <c r="OIK653" s="6"/>
      <c r="OIL653" s="6"/>
      <c r="OIM653" s="6"/>
      <c r="OIN653" s="6"/>
      <c r="OIO653" s="6"/>
      <c r="OIP653" s="6"/>
      <c r="OIQ653" s="6"/>
      <c r="OIR653" s="6"/>
      <c r="OIS653" s="6"/>
      <c r="OIT653" s="6"/>
      <c r="OIU653" s="6"/>
      <c r="OIV653" s="6"/>
      <c r="OIW653" s="6"/>
      <c r="OIX653" s="6"/>
      <c r="OIY653" s="6"/>
      <c r="OIZ653" s="6"/>
      <c r="OJA653" s="6"/>
      <c r="OJB653" s="6"/>
      <c r="OJC653" s="6"/>
      <c r="OJD653" s="6"/>
      <c r="OJE653" s="6"/>
      <c r="OJF653" s="6"/>
      <c r="OJG653" s="6"/>
      <c r="OJH653" s="6"/>
      <c r="OJI653" s="6"/>
      <c r="OJJ653" s="6"/>
      <c r="OJK653" s="6"/>
      <c r="OJL653" s="6"/>
      <c r="OJM653" s="6"/>
      <c r="OJN653" s="6"/>
      <c r="OJO653" s="6"/>
      <c r="OJP653" s="6"/>
      <c r="OJQ653" s="6"/>
      <c r="OJR653" s="6"/>
      <c r="OJS653" s="6"/>
      <c r="OJT653" s="6"/>
      <c r="OJU653" s="6"/>
      <c r="OJV653" s="6"/>
      <c r="OJW653" s="6"/>
      <c r="OJX653" s="6"/>
      <c r="OJY653" s="6"/>
      <c r="OJZ653" s="6"/>
      <c r="OKA653" s="6"/>
      <c r="OKB653" s="6"/>
      <c r="OKC653" s="6"/>
      <c r="OKD653" s="6"/>
      <c r="OKE653" s="6"/>
      <c r="OKF653" s="6"/>
      <c r="OKG653" s="6"/>
      <c r="OKH653" s="6"/>
      <c r="OKI653" s="6"/>
      <c r="OKJ653" s="6"/>
      <c r="OKK653" s="6"/>
      <c r="OKL653" s="6"/>
      <c r="OKM653" s="6"/>
      <c r="OKN653" s="6"/>
      <c r="OKO653" s="6"/>
      <c r="OKP653" s="6"/>
      <c r="OKQ653" s="6"/>
      <c r="OKR653" s="6"/>
      <c r="OKS653" s="6"/>
      <c r="OKT653" s="6"/>
      <c r="OKU653" s="6"/>
      <c r="OKV653" s="6"/>
      <c r="OKW653" s="6"/>
      <c r="OKX653" s="6"/>
      <c r="OKY653" s="6"/>
      <c r="OKZ653" s="6"/>
      <c r="OLA653" s="6"/>
      <c r="OLB653" s="6"/>
      <c r="OLC653" s="6"/>
      <c r="OLD653" s="6"/>
      <c r="OLE653" s="6"/>
      <c r="OLF653" s="6"/>
      <c r="OLG653" s="6"/>
      <c r="OLH653" s="6"/>
      <c r="OLI653" s="6"/>
      <c r="OLJ653" s="6"/>
      <c r="OLK653" s="6"/>
      <c r="OLL653" s="6"/>
      <c r="OLM653" s="6"/>
      <c r="OLN653" s="6"/>
      <c r="OLO653" s="6"/>
      <c r="OLP653" s="6"/>
      <c r="OLQ653" s="6"/>
      <c r="OLR653" s="6"/>
      <c r="OLS653" s="6"/>
      <c r="OLT653" s="6"/>
      <c r="OLU653" s="6"/>
      <c r="OLV653" s="6"/>
      <c r="OLW653" s="6"/>
      <c r="OLX653" s="6"/>
      <c r="OLY653" s="6"/>
      <c r="OLZ653" s="6"/>
      <c r="OMA653" s="6"/>
      <c r="OMB653" s="6"/>
      <c r="OMC653" s="6"/>
      <c r="OMD653" s="6"/>
      <c r="OME653" s="6"/>
      <c r="OMF653" s="6"/>
      <c r="OMG653" s="6"/>
      <c r="OMH653" s="6"/>
      <c r="OMI653" s="6"/>
      <c r="OMJ653" s="6"/>
      <c r="OMK653" s="6"/>
      <c r="OML653" s="6"/>
      <c r="OMM653" s="6"/>
      <c r="OMN653" s="6"/>
      <c r="OMO653" s="6"/>
      <c r="OMP653" s="6"/>
      <c r="OMQ653" s="6"/>
      <c r="OMR653" s="6"/>
      <c r="OMS653" s="6"/>
      <c r="OMT653" s="6"/>
      <c r="OMU653" s="6"/>
      <c r="OMV653" s="6"/>
      <c r="OMW653" s="6"/>
      <c r="OMX653" s="6"/>
      <c r="OMY653" s="6"/>
      <c r="OMZ653" s="6"/>
      <c r="ONA653" s="6"/>
      <c r="ONB653" s="6"/>
      <c r="ONC653" s="6"/>
      <c r="OND653" s="6"/>
      <c r="ONE653" s="6"/>
      <c r="ONF653" s="6"/>
      <c r="ONG653" s="6"/>
      <c r="ONH653" s="6"/>
      <c r="ONI653" s="6"/>
      <c r="ONJ653" s="6"/>
      <c r="ONK653" s="6"/>
      <c r="ONL653" s="6"/>
      <c r="ONM653" s="6"/>
      <c r="ONN653" s="6"/>
      <c r="ONO653" s="6"/>
      <c r="ONP653" s="6"/>
      <c r="ONQ653" s="6"/>
      <c r="ONR653" s="6"/>
      <c r="ONS653" s="6"/>
      <c r="ONT653" s="6"/>
      <c r="ONU653" s="6"/>
      <c r="ONV653" s="6"/>
      <c r="ONW653" s="6"/>
      <c r="ONX653" s="6"/>
      <c r="ONY653" s="6"/>
      <c r="ONZ653" s="6"/>
      <c r="OOA653" s="6"/>
      <c r="OOB653" s="6"/>
      <c r="OOC653" s="6"/>
      <c r="OOD653" s="6"/>
      <c r="OOE653" s="6"/>
      <c r="OOF653" s="6"/>
      <c r="OOG653" s="6"/>
      <c r="OOH653" s="6"/>
      <c r="OOI653" s="6"/>
      <c r="OOJ653" s="6"/>
      <c r="OOK653" s="6"/>
      <c r="OOL653" s="6"/>
      <c r="OOM653" s="6"/>
      <c r="OON653" s="6"/>
      <c r="OOO653" s="6"/>
      <c r="OOP653" s="6"/>
      <c r="OOQ653" s="6"/>
      <c r="OOR653" s="6"/>
      <c r="OOS653" s="6"/>
      <c r="OOT653" s="6"/>
      <c r="OOU653" s="6"/>
      <c r="OOV653" s="6"/>
      <c r="OOW653" s="6"/>
      <c r="OOX653" s="6"/>
      <c r="OOY653" s="6"/>
      <c r="OOZ653" s="6"/>
      <c r="OPA653" s="6"/>
      <c r="OPB653" s="6"/>
      <c r="OPC653" s="6"/>
      <c r="OPD653" s="6"/>
      <c r="OPE653" s="6"/>
      <c r="OPF653" s="6"/>
      <c r="OPG653" s="6"/>
      <c r="OPH653" s="6"/>
      <c r="OPI653" s="6"/>
      <c r="OPJ653" s="6"/>
      <c r="OPK653" s="6"/>
      <c r="OPL653" s="6"/>
      <c r="OPM653" s="6"/>
      <c r="OPN653" s="6"/>
      <c r="OPO653" s="6"/>
      <c r="OPP653" s="6"/>
      <c r="OPQ653" s="6"/>
      <c r="OPR653" s="6"/>
      <c r="OPS653" s="6"/>
      <c r="OPT653" s="6"/>
      <c r="OPU653" s="6"/>
      <c r="OPV653" s="6"/>
      <c r="OPW653" s="6"/>
      <c r="OPX653" s="6"/>
      <c r="OPY653" s="6"/>
      <c r="OPZ653" s="6"/>
      <c r="OQA653" s="6"/>
      <c r="OQB653" s="6"/>
      <c r="OQC653" s="6"/>
      <c r="OQD653" s="6"/>
      <c r="OQE653" s="6"/>
      <c r="OQF653" s="6"/>
      <c r="OQG653" s="6"/>
      <c r="OQH653" s="6"/>
      <c r="OQI653" s="6"/>
      <c r="OQJ653" s="6"/>
      <c r="OQK653" s="6"/>
      <c r="OQL653" s="6"/>
      <c r="OQM653" s="6"/>
      <c r="OQN653" s="6"/>
      <c r="OQO653" s="6"/>
      <c r="OQP653" s="6"/>
      <c r="OQQ653" s="6"/>
      <c r="OQR653" s="6"/>
      <c r="OQS653" s="6"/>
      <c r="OQT653" s="6"/>
      <c r="OQU653" s="6"/>
      <c r="OQV653" s="6"/>
      <c r="OQW653" s="6"/>
      <c r="OQX653" s="6"/>
      <c r="OQY653" s="6"/>
      <c r="OQZ653" s="6"/>
      <c r="ORA653" s="6"/>
      <c r="ORB653" s="6"/>
      <c r="ORC653" s="6"/>
      <c r="ORD653" s="6"/>
      <c r="ORE653" s="6"/>
      <c r="ORF653" s="6"/>
      <c r="ORG653" s="6"/>
      <c r="ORH653" s="6"/>
      <c r="ORI653" s="6"/>
      <c r="ORJ653" s="6"/>
      <c r="ORK653" s="6"/>
      <c r="ORL653" s="6"/>
      <c r="ORM653" s="6"/>
      <c r="ORN653" s="6"/>
      <c r="ORO653" s="6"/>
      <c r="ORP653" s="6"/>
      <c r="ORQ653" s="6"/>
      <c r="ORR653" s="6"/>
      <c r="ORS653" s="6"/>
      <c r="ORT653" s="6"/>
      <c r="ORU653" s="6"/>
      <c r="ORV653" s="6"/>
      <c r="ORW653" s="6"/>
      <c r="ORX653" s="6"/>
      <c r="ORY653" s="6"/>
      <c r="ORZ653" s="6"/>
      <c r="OSA653" s="6"/>
      <c r="OSB653" s="6"/>
      <c r="OSC653" s="6"/>
      <c r="OSD653" s="6"/>
      <c r="OSE653" s="6"/>
      <c r="OSF653" s="6"/>
      <c r="OSG653" s="6"/>
      <c r="OSH653" s="6"/>
      <c r="OSI653" s="6"/>
      <c r="OSJ653" s="6"/>
      <c r="OSK653" s="6"/>
      <c r="OSL653" s="6"/>
      <c r="OSM653" s="6"/>
      <c r="OSN653" s="6"/>
      <c r="OSO653" s="6"/>
      <c r="OSP653" s="6"/>
      <c r="OSQ653" s="6"/>
      <c r="OSR653" s="6"/>
      <c r="OSS653" s="6"/>
      <c r="OST653" s="6"/>
      <c r="OSU653" s="6"/>
      <c r="OSV653" s="6"/>
      <c r="OSW653" s="6"/>
      <c r="OSX653" s="6"/>
      <c r="OSY653" s="6"/>
      <c r="OSZ653" s="6"/>
      <c r="OTA653" s="6"/>
      <c r="OTB653" s="6"/>
      <c r="OTC653" s="6"/>
      <c r="OTD653" s="6"/>
      <c r="OTE653" s="6"/>
      <c r="OTF653" s="6"/>
      <c r="OTG653" s="6"/>
      <c r="OTH653" s="6"/>
      <c r="OTI653" s="6"/>
      <c r="OTJ653" s="6"/>
      <c r="OTK653" s="6"/>
      <c r="OTL653" s="6"/>
      <c r="OTM653" s="6"/>
      <c r="OTN653" s="6"/>
      <c r="OTO653" s="6"/>
      <c r="OTP653" s="6"/>
      <c r="OTQ653" s="6"/>
      <c r="OTR653" s="6"/>
      <c r="OTS653" s="6"/>
      <c r="OTT653" s="6"/>
      <c r="OTU653" s="6"/>
      <c r="OTV653" s="6"/>
      <c r="OTW653" s="6"/>
      <c r="OTX653" s="6"/>
      <c r="OTY653" s="6"/>
      <c r="OTZ653" s="6"/>
      <c r="OUA653" s="6"/>
      <c r="OUB653" s="6"/>
      <c r="OUC653" s="6"/>
      <c r="OUD653" s="6"/>
      <c r="OUE653" s="6"/>
      <c r="OUF653" s="6"/>
      <c r="OUG653" s="6"/>
      <c r="OUH653" s="6"/>
      <c r="OUI653" s="6"/>
      <c r="OUJ653" s="6"/>
      <c r="OUK653" s="6"/>
      <c r="OUL653" s="6"/>
      <c r="OUM653" s="6"/>
      <c r="OUN653" s="6"/>
      <c r="OUO653" s="6"/>
      <c r="OUP653" s="6"/>
      <c r="OUQ653" s="6"/>
      <c r="OUR653" s="6"/>
      <c r="OUS653" s="6"/>
      <c r="OUT653" s="6"/>
      <c r="OUU653" s="6"/>
      <c r="OUV653" s="6"/>
      <c r="OUW653" s="6"/>
      <c r="OUX653" s="6"/>
      <c r="OUY653" s="6"/>
      <c r="OUZ653" s="6"/>
      <c r="OVA653" s="6"/>
      <c r="OVB653" s="6"/>
      <c r="OVC653" s="6"/>
      <c r="OVD653" s="6"/>
      <c r="OVE653" s="6"/>
      <c r="OVF653" s="6"/>
      <c r="OVG653" s="6"/>
      <c r="OVH653" s="6"/>
      <c r="OVI653" s="6"/>
      <c r="OVJ653" s="6"/>
      <c r="OVK653" s="6"/>
      <c r="OVL653" s="6"/>
      <c r="OVM653" s="6"/>
      <c r="OVN653" s="6"/>
      <c r="OVO653" s="6"/>
      <c r="OVP653" s="6"/>
      <c r="OVQ653" s="6"/>
      <c r="OVR653" s="6"/>
      <c r="OVS653" s="6"/>
      <c r="OVT653" s="6"/>
      <c r="OVU653" s="6"/>
      <c r="OVV653" s="6"/>
      <c r="OVW653" s="6"/>
      <c r="OVX653" s="6"/>
      <c r="OVY653" s="6"/>
      <c r="OVZ653" s="6"/>
      <c r="OWA653" s="6"/>
      <c r="OWB653" s="6"/>
      <c r="OWC653" s="6"/>
      <c r="OWD653" s="6"/>
      <c r="OWE653" s="6"/>
      <c r="OWF653" s="6"/>
      <c r="OWG653" s="6"/>
      <c r="OWH653" s="6"/>
      <c r="OWI653" s="6"/>
      <c r="OWJ653" s="6"/>
      <c r="OWK653" s="6"/>
      <c r="OWL653" s="6"/>
      <c r="OWM653" s="6"/>
      <c r="OWN653" s="6"/>
      <c r="OWO653" s="6"/>
      <c r="OWP653" s="6"/>
      <c r="OWQ653" s="6"/>
      <c r="OWR653" s="6"/>
      <c r="OWS653" s="6"/>
      <c r="OWT653" s="6"/>
      <c r="OWU653" s="6"/>
      <c r="OWV653" s="6"/>
      <c r="OWW653" s="6"/>
      <c r="OWX653" s="6"/>
      <c r="OWY653" s="6"/>
      <c r="OWZ653" s="6"/>
      <c r="OXA653" s="6"/>
      <c r="OXB653" s="6"/>
      <c r="OXC653" s="6"/>
      <c r="OXD653" s="6"/>
      <c r="OXE653" s="6"/>
      <c r="OXF653" s="6"/>
      <c r="OXG653" s="6"/>
      <c r="OXH653" s="6"/>
      <c r="OXI653" s="6"/>
      <c r="OXJ653" s="6"/>
      <c r="OXK653" s="6"/>
      <c r="OXL653" s="6"/>
      <c r="OXM653" s="6"/>
      <c r="OXN653" s="6"/>
      <c r="OXO653" s="6"/>
      <c r="OXP653" s="6"/>
      <c r="OXQ653" s="6"/>
      <c r="OXR653" s="6"/>
      <c r="OXS653" s="6"/>
      <c r="OXT653" s="6"/>
      <c r="OXU653" s="6"/>
      <c r="OXV653" s="6"/>
      <c r="OXW653" s="6"/>
      <c r="OXX653" s="6"/>
      <c r="OXY653" s="6"/>
      <c r="OXZ653" s="6"/>
      <c r="OYA653" s="6"/>
      <c r="OYB653" s="6"/>
      <c r="OYC653" s="6"/>
      <c r="OYD653" s="6"/>
      <c r="OYE653" s="6"/>
      <c r="OYF653" s="6"/>
      <c r="OYG653" s="6"/>
      <c r="OYH653" s="6"/>
      <c r="OYI653" s="6"/>
      <c r="OYJ653" s="6"/>
      <c r="OYK653" s="6"/>
      <c r="OYL653" s="6"/>
      <c r="OYM653" s="6"/>
      <c r="OYN653" s="6"/>
      <c r="OYO653" s="6"/>
      <c r="OYP653" s="6"/>
      <c r="OYQ653" s="6"/>
      <c r="OYR653" s="6"/>
      <c r="OYS653" s="6"/>
      <c r="OYT653" s="6"/>
      <c r="OYU653" s="6"/>
      <c r="OYV653" s="6"/>
      <c r="OYW653" s="6"/>
      <c r="OYX653" s="6"/>
      <c r="OYY653" s="6"/>
      <c r="OYZ653" s="6"/>
      <c r="OZA653" s="6"/>
      <c r="OZB653" s="6"/>
      <c r="OZC653" s="6"/>
      <c r="OZD653" s="6"/>
      <c r="OZE653" s="6"/>
      <c r="OZF653" s="6"/>
      <c r="OZG653" s="6"/>
      <c r="OZH653" s="6"/>
      <c r="OZI653" s="6"/>
      <c r="OZJ653" s="6"/>
      <c r="OZK653" s="6"/>
      <c r="OZL653" s="6"/>
      <c r="OZM653" s="6"/>
      <c r="OZN653" s="6"/>
      <c r="OZO653" s="6"/>
      <c r="OZP653" s="6"/>
      <c r="OZQ653" s="6"/>
      <c r="OZR653" s="6"/>
      <c r="OZS653" s="6"/>
      <c r="OZT653" s="6"/>
      <c r="OZU653" s="6"/>
      <c r="OZV653" s="6"/>
      <c r="OZW653" s="6"/>
      <c r="OZX653" s="6"/>
      <c r="OZY653" s="6"/>
      <c r="OZZ653" s="6"/>
      <c r="PAA653" s="6"/>
      <c r="PAB653" s="6"/>
      <c r="PAC653" s="6"/>
      <c r="PAD653" s="6"/>
      <c r="PAE653" s="6"/>
      <c r="PAF653" s="6"/>
      <c r="PAG653" s="6"/>
      <c r="PAH653" s="6"/>
      <c r="PAI653" s="6"/>
      <c r="PAJ653" s="6"/>
      <c r="PAK653" s="6"/>
      <c r="PAL653" s="6"/>
      <c r="PAM653" s="6"/>
      <c r="PAN653" s="6"/>
      <c r="PAO653" s="6"/>
      <c r="PAP653" s="6"/>
      <c r="PAQ653" s="6"/>
      <c r="PAR653" s="6"/>
      <c r="PAS653" s="6"/>
      <c r="PAT653" s="6"/>
      <c r="PAU653" s="6"/>
      <c r="PAV653" s="6"/>
      <c r="PAW653" s="6"/>
      <c r="PAX653" s="6"/>
      <c r="PAY653" s="6"/>
      <c r="PAZ653" s="6"/>
      <c r="PBA653" s="6"/>
      <c r="PBB653" s="6"/>
      <c r="PBC653" s="6"/>
      <c r="PBD653" s="6"/>
      <c r="PBE653" s="6"/>
      <c r="PBF653" s="6"/>
      <c r="PBG653" s="6"/>
      <c r="PBH653" s="6"/>
      <c r="PBI653" s="6"/>
      <c r="PBJ653" s="6"/>
      <c r="PBK653" s="6"/>
      <c r="PBL653" s="6"/>
      <c r="PBM653" s="6"/>
      <c r="PBN653" s="6"/>
      <c r="PBO653" s="6"/>
      <c r="PBP653" s="6"/>
      <c r="PBQ653" s="6"/>
      <c r="PBR653" s="6"/>
      <c r="PBS653" s="6"/>
      <c r="PBT653" s="6"/>
      <c r="PBU653" s="6"/>
      <c r="PBV653" s="6"/>
      <c r="PBW653" s="6"/>
      <c r="PBX653" s="6"/>
      <c r="PBY653" s="6"/>
      <c r="PBZ653" s="6"/>
      <c r="PCA653" s="6"/>
      <c r="PCB653" s="6"/>
      <c r="PCC653" s="6"/>
      <c r="PCD653" s="6"/>
      <c r="PCE653" s="6"/>
      <c r="PCF653" s="6"/>
      <c r="PCG653" s="6"/>
      <c r="PCH653" s="6"/>
      <c r="PCI653" s="6"/>
      <c r="PCJ653" s="6"/>
      <c r="PCK653" s="6"/>
      <c r="PCL653" s="6"/>
      <c r="PCM653" s="6"/>
      <c r="PCN653" s="6"/>
      <c r="PCO653" s="6"/>
      <c r="PCP653" s="6"/>
      <c r="PCQ653" s="6"/>
      <c r="PCR653" s="6"/>
      <c r="PCS653" s="6"/>
      <c r="PCT653" s="6"/>
      <c r="PCU653" s="6"/>
      <c r="PCV653" s="6"/>
      <c r="PCW653" s="6"/>
      <c r="PCX653" s="6"/>
      <c r="PCY653" s="6"/>
      <c r="PCZ653" s="6"/>
      <c r="PDA653" s="6"/>
      <c r="PDB653" s="6"/>
      <c r="PDC653" s="6"/>
      <c r="PDD653" s="6"/>
      <c r="PDE653" s="6"/>
      <c r="PDF653" s="6"/>
      <c r="PDG653" s="6"/>
      <c r="PDH653" s="6"/>
      <c r="PDI653" s="6"/>
      <c r="PDJ653" s="6"/>
      <c r="PDK653" s="6"/>
      <c r="PDL653" s="6"/>
      <c r="PDM653" s="6"/>
      <c r="PDN653" s="6"/>
      <c r="PDO653" s="6"/>
      <c r="PDP653" s="6"/>
      <c r="PDQ653" s="6"/>
      <c r="PDR653" s="6"/>
      <c r="PDS653" s="6"/>
      <c r="PDT653" s="6"/>
      <c r="PDU653" s="6"/>
      <c r="PDV653" s="6"/>
      <c r="PDW653" s="6"/>
      <c r="PDX653" s="6"/>
      <c r="PDY653" s="6"/>
      <c r="PDZ653" s="6"/>
      <c r="PEA653" s="6"/>
      <c r="PEB653" s="6"/>
      <c r="PEC653" s="6"/>
      <c r="PED653" s="6"/>
      <c r="PEE653" s="6"/>
      <c r="PEF653" s="6"/>
      <c r="PEG653" s="6"/>
      <c r="PEH653" s="6"/>
      <c r="PEI653" s="6"/>
      <c r="PEJ653" s="6"/>
      <c r="PEK653" s="6"/>
      <c r="PEL653" s="6"/>
      <c r="PEM653" s="6"/>
      <c r="PEN653" s="6"/>
      <c r="PEO653" s="6"/>
      <c r="PEP653" s="6"/>
      <c r="PEQ653" s="6"/>
      <c r="PER653" s="6"/>
      <c r="PES653" s="6"/>
      <c r="PET653" s="6"/>
      <c r="PEU653" s="6"/>
      <c r="PEV653" s="6"/>
      <c r="PEW653" s="6"/>
      <c r="PEX653" s="6"/>
      <c r="PEY653" s="6"/>
      <c r="PEZ653" s="6"/>
      <c r="PFA653" s="6"/>
      <c r="PFB653" s="6"/>
      <c r="PFC653" s="6"/>
      <c r="PFD653" s="6"/>
      <c r="PFE653" s="6"/>
      <c r="PFF653" s="6"/>
      <c r="PFG653" s="6"/>
      <c r="PFH653" s="6"/>
      <c r="PFI653" s="6"/>
      <c r="PFJ653" s="6"/>
      <c r="PFK653" s="6"/>
      <c r="PFL653" s="6"/>
      <c r="PFM653" s="6"/>
      <c r="PFN653" s="6"/>
      <c r="PFO653" s="6"/>
      <c r="PFP653" s="6"/>
      <c r="PFQ653" s="6"/>
      <c r="PFR653" s="6"/>
      <c r="PFS653" s="6"/>
      <c r="PFT653" s="6"/>
      <c r="PFU653" s="6"/>
      <c r="PFV653" s="6"/>
      <c r="PFW653" s="6"/>
      <c r="PFX653" s="6"/>
      <c r="PFY653" s="6"/>
      <c r="PFZ653" s="6"/>
      <c r="PGA653" s="6"/>
      <c r="PGB653" s="6"/>
      <c r="PGC653" s="6"/>
      <c r="PGD653" s="6"/>
      <c r="PGE653" s="6"/>
      <c r="PGF653" s="6"/>
      <c r="PGG653" s="6"/>
      <c r="PGH653" s="6"/>
      <c r="PGI653" s="6"/>
      <c r="PGJ653" s="6"/>
      <c r="PGK653" s="6"/>
      <c r="PGL653" s="6"/>
      <c r="PGM653" s="6"/>
      <c r="PGN653" s="6"/>
      <c r="PGO653" s="6"/>
      <c r="PGP653" s="6"/>
      <c r="PGQ653" s="6"/>
      <c r="PGR653" s="6"/>
      <c r="PGS653" s="6"/>
      <c r="PGT653" s="6"/>
      <c r="PGU653" s="6"/>
      <c r="PGV653" s="6"/>
      <c r="PGW653" s="6"/>
      <c r="PGX653" s="6"/>
      <c r="PGY653" s="6"/>
      <c r="PGZ653" s="6"/>
      <c r="PHA653" s="6"/>
      <c r="PHB653" s="6"/>
      <c r="PHC653" s="6"/>
      <c r="PHD653" s="6"/>
      <c r="PHE653" s="6"/>
      <c r="PHF653" s="6"/>
      <c r="PHG653" s="6"/>
      <c r="PHH653" s="6"/>
      <c r="PHI653" s="6"/>
      <c r="PHJ653" s="6"/>
      <c r="PHK653" s="6"/>
      <c r="PHL653" s="6"/>
      <c r="PHM653" s="6"/>
      <c r="PHN653" s="6"/>
      <c r="PHO653" s="6"/>
      <c r="PHP653" s="6"/>
      <c r="PHQ653" s="6"/>
      <c r="PHR653" s="6"/>
      <c r="PHS653" s="6"/>
      <c r="PHT653" s="6"/>
      <c r="PHU653" s="6"/>
      <c r="PHV653" s="6"/>
      <c r="PHW653" s="6"/>
      <c r="PHX653" s="6"/>
      <c r="PHY653" s="6"/>
      <c r="PHZ653" s="6"/>
      <c r="PIA653" s="6"/>
      <c r="PIB653" s="6"/>
      <c r="PIC653" s="6"/>
      <c r="PID653" s="6"/>
      <c r="PIE653" s="6"/>
      <c r="PIF653" s="6"/>
      <c r="PIG653" s="6"/>
      <c r="PIH653" s="6"/>
      <c r="PII653" s="6"/>
      <c r="PIJ653" s="6"/>
      <c r="PIK653" s="6"/>
      <c r="PIL653" s="6"/>
      <c r="PIM653" s="6"/>
      <c r="PIN653" s="6"/>
      <c r="PIO653" s="6"/>
      <c r="PIP653" s="6"/>
      <c r="PIQ653" s="6"/>
      <c r="PIR653" s="6"/>
      <c r="PIS653" s="6"/>
      <c r="PIT653" s="6"/>
      <c r="PIU653" s="6"/>
      <c r="PIV653" s="6"/>
      <c r="PIW653" s="6"/>
      <c r="PIX653" s="6"/>
      <c r="PIY653" s="6"/>
      <c r="PIZ653" s="6"/>
      <c r="PJA653" s="6"/>
      <c r="PJB653" s="6"/>
      <c r="PJC653" s="6"/>
      <c r="PJD653" s="6"/>
      <c r="PJE653" s="6"/>
      <c r="PJF653" s="6"/>
      <c r="PJG653" s="6"/>
      <c r="PJH653" s="6"/>
      <c r="PJI653" s="6"/>
      <c r="PJJ653" s="6"/>
      <c r="PJK653" s="6"/>
      <c r="PJL653" s="6"/>
      <c r="PJM653" s="6"/>
      <c r="PJN653" s="6"/>
      <c r="PJO653" s="6"/>
      <c r="PJP653" s="6"/>
      <c r="PJQ653" s="6"/>
      <c r="PJR653" s="6"/>
      <c r="PJS653" s="6"/>
      <c r="PJT653" s="6"/>
      <c r="PJU653" s="6"/>
      <c r="PJV653" s="6"/>
      <c r="PJW653" s="6"/>
      <c r="PJX653" s="6"/>
      <c r="PJY653" s="6"/>
      <c r="PJZ653" s="6"/>
      <c r="PKA653" s="6"/>
      <c r="PKB653" s="6"/>
      <c r="PKC653" s="6"/>
      <c r="PKD653" s="6"/>
      <c r="PKE653" s="6"/>
      <c r="PKF653" s="6"/>
      <c r="PKG653" s="6"/>
      <c r="PKH653" s="6"/>
      <c r="PKI653" s="6"/>
      <c r="PKJ653" s="6"/>
      <c r="PKK653" s="6"/>
      <c r="PKL653" s="6"/>
      <c r="PKM653" s="6"/>
      <c r="PKN653" s="6"/>
      <c r="PKO653" s="6"/>
      <c r="PKP653" s="6"/>
      <c r="PKQ653" s="6"/>
      <c r="PKR653" s="6"/>
      <c r="PKS653" s="6"/>
      <c r="PKT653" s="6"/>
      <c r="PKU653" s="6"/>
      <c r="PKV653" s="6"/>
      <c r="PKW653" s="6"/>
      <c r="PKX653" s="6"/>
      <c r="PKY653" s="6"/>
      <c r="PKZ653" s="6"/>
      <c r="PLA653" s="6"/>
      <c r="PLB653" s="6"/>
      <c r="PLC653" s="6"/>
      <c r="PLD653" s="6"/>
      <c r="PLE653" s="6"/>
      <c r="PLF653" s="6"/>
      <c r="PLG653" s="6"/>
      <c r="PLH653" s="6"/>
      <c r="PLI653" s="6"/>
      <c r="PLJ653" s="6"/>
      <c r="PLK653" s="6"/>
      <c r="PLL653" s="6"/>
      <c r="PLM653" s="6"/>
      <c r="PLN653" s="6"/>
      <c r="PLO653" s="6"/>
      <c r="PLP653" s="6"/>
      <c r="PLQ653" s="6"/>
      <c r="PLR653" s="6"/>
      <c r="PLS653" s="6"/>
      <c r="PLT653" s="6"/>
      <c r="PLU653" s="6"/>
      <c r="PLV653" s="6"/>
      <c r="PLW653" s="6"/>
      <c r="PLX653" s="6"/>
      <c r="PLY653" s="6"/>
      <c r="PLZ653" s="6"/>
      <c r="PMA653" s="6"/>
      <c r="PMB653" s="6"/>
      <c r="PMC653" s="6"/>
      <c r="PMD653" s="6"/>
      <c r="PME653" s="6"/>
      <c r="PMF653" s="6"/>
      <c r="PMG653" s="6"/>
      <c r="PMH653" s="6"/>
      <c r="PMI653" s="6"/>
      <c r="PMJ653" s="6"/>
      <c r="PMK653" s="6"/>
      <c r="PML653" s="6"/>
      <c r="PMM653" s="6"/>
      <c r="PMN653" s="6"/>
      <c r="PMO653" s="6"/>
      <c r="PMP653" s="6"/>
      <c r="PMQ653" s="6"/>
      <c r="PMR653" s="6"/>
      <c r="PMS653" s="6"/>
      <c r="PMT653" s="6"/>
      <c r="PMU653" s="6"/>
      <c r="PMV653" s="6"/>
      <c r="PMW653" s="6"/>
      <c r="PMX653" s="6"/>
      <c r="PMY653" s="6"/>
      <c r="PMZ653" s="6"/>
      <c r="PNA653" s="6"/>
      <c r="PNB653" s="6"/>
      <c r="PNC653" s="6"/>
      <c r="PND653" s="6"/>
      <c r="PNE653" s="6"/>
      <c r="PNF653" s="6"/>
      <c r="PNG653" s="6"/>
      <c r="PNH653" s="6"/>
      <c r="PNI653" s="6"/>
      <c r="PNJ653" s="6"/>
      <c r="PNK653" s="6"/>
      <c r="PNL653" s="6"/>
      <c r="PNM653" s="6"/>
      <c r="PNN653" s="6"/>
      <c r="PNO653" s="6"/>
      <c r="PNP653" s="6"/>
      <c r="PNQ653" s="6"/>
      <c r="PNR653" s="6"/>
      <c r="PNS653" s="6"/>
      <c r="PNT653" s="6"/>
      <c r="PNU653" s="6"/>
      <c r="PNV653" s="6"/>
      <c r="PNW653" s="6"/>
      <c r="PNX653" s="6"/>
      <c r="PNY653" s="6"/>
      <c r="PNZ653" s="6"/>
      <c r="POA653" s="6"/>
      <c r="POB653" s="6"/>
      <c r="POC653" s="6"/>
      <c r="POD653" s="6"/>
      <c r="POE653" s="6"/>
      <c r="POF653" s="6"/>
      <c r="POG653" s="6"/>
      <c r="POH653" s="6"/>
      <c r="POI653" s="6"/>
      <c r="POJ653" s="6"/>
      <c r="POK653" s="6"/>
      <c r="POL653" s="6"/>
      <c r="POM653" s="6"/>
      <c r="PON653" s="6"/>
      <c r="POO653" s="6"/>
      <c r="POP653" s="6"/>
      <c r="POQ653" s="6"/>
      <c r="POR653" s="6"/>
      <c r="POS653" s="6"/>
      <c r="POT653" s="6"/>
      <c r="POU653" s="6"/>
      <c r="POV653" s="6"/>
      <c r="POW653" s="6"/>
      <c r="POX653" s="6"/>
      <c r="POY653" s="6"/>
      <c r="POZ653" s="6"/>
      <c r="PPA653" s="6"/>
      <c r="PPB653" s="6"/>
      <c r="PPC653" s="6"/>
      <c r="PPD653" s="6"/>
      <c r="PPE653" s="6"/>
      <c r="PPF653" s="6"/>
      <c r="PPG653" s="6"/>
      <c r="PPH653" s="6"/>
      <c r="PPI653" s="6"/>
      <c r="PPJ653" s="6"/>
      <c r="PPK653" s="6"/>
      <c r="PPL653" s="6"/>
      <c r="PPM653" s="6"/>
      <c r="PPN653" s="6"/>
      <c r="PPO653" s="6"/>
      <c r="PPP653" s="6"/>
      <c r="PPQ653" s="6"/>
      <c r="PPR653" s="6"/>
      <c r="PPS653" s="6"/>
      <c r="PPT653" s="6"/>
      <c r="PPU653" s="6"/>
      <c r="PPV653" s="6"/>
      <c r="PPW653" s="6"/>
      <c r="PPX653" s="6"/>
      <c r="PPY653" s="6"/>
      <c r="PPZ653" s="6"/>
      <c r="PQA653" s="6"/>
      <c r="PQB653" s="6"/>
      <c r="PQC653" s="6"/>
      <c r="PQD653" s="6"/>
      <c r="PQE653" s="6"/>
      <c r="PQF653" s="6"/>
      <c r="PQG653" s="6"/>
      <c r="PQH653" s="6"/>
      <c r="PQI653" s="6"/>
      <c r="PQJ653" s="6"/>
      <c r="PQK653" s="6"/>
      <c r="PQL653" s="6"/>
      <c r="PQM653" s="6"/>
      <c r="PQN653" s="6"/>
      <c r="PQO653" s="6"/>
      <c r="PQP653" s="6"/>
      <c r="PQQ653" s="6"/>
      <c r="PQR653" s="6"/>
      <c r="PQS653" s="6"/>
      <c r="PQT653" s="6"/>
      <c r="PQU653" s="6"/>
      <c r="PQV653" s="6"/>
      <c r="PQW653" s="6"/>
      <c r="PQX653" s="6"/>
      <c r="PQY653" s="6"/>
      <c r="PQZ653" s="6"/>
      <c r="PRA653" s="6"/>
      <c r="PRB653" s="6"/>
      <c r="PRC653" s="6"/>
      <c r="PRD653" s="6"/>
      <c r="PRE653" s="6"/>
      <c r="PRF653" s="6"/>
      <c r="PRG653" s="6"/>
      <c r="PRH653" s="6"/>
      <c r="PRI653" s="6"/>
      <c r="PRJ653" s="6"/>
      <c r="PRK653" s="6"/>
      <c r="PRL653" s="6"/>
      <c r="PRM653" s="6"/>
      <c r="PRN653" s="6"/>
      <c r="PRO653" s="6"/>
      <c r="PRP653" s="6"/>
      <c r="PRQ653" s="6"/>
      <c r="PRR653" s="6"/>
      <c r="PRS653" s="6"/>
      <c r="PRT653" s="6"/>
      <c r="PRU653" s="6"/>
      <c r="PRV653" s="6"/>
      <c r="PRW653" s="6"/>
      <c r="PRX653" s="6"/>
      <c r="PRY653" s="6"/>
      <c r="PRZ653" s="6"/>
      <c r="PSA653" s="6"/>
      <c r="PSB653" s="6"/>
      <c r="PSC653" s="6"/>
      <c r="PSD653" s="6"/>
      <c r="PSE653" s="6"/>
      <c r="PSF653" s="6"/>
      <c r="PSG653" s="6"/>
      <c r="PSH653" s="6"/>
      <c r="PSI653" s="6"/>
      <c r="PSJ653" s="6"/>
      <c r="PSK653" s="6"/>
      <c r="PSL653" s="6"/>
      <c r="PSM653" s="6"/>
      <c r="PSN653" s="6"/>
      <c r="PSO653" s="6"/>
      <c r="PSP653" s="6"/>
      <c r="PSQ653" s="6"/>
      <c r="PSR653" s="6"/>
      <c r="PSS653" s="6"/>
      <c r="PST653" s="6"/>
      <c r="PSU653" s="6"/>
      <c r="PSV653" s="6"/>
      <c r="PSW653" s="6"/>
      <c r="PSX653" s="6"/>
      <c r="PSY653" s="6"/>
      <c r="PSZ653" s="6"/>
      <c r="PTA653" s="6"/>
      <c r="PTB653" s="6"/>
      <c r="PTC653" s="6"/>
      <c r="PTD653" s="6"/>
      <c r="PTE653" s="6"/>
      <c r="PTF653" s="6"/>
      <c r="PTG653" s="6"/>
      <c r="PTH653" s="6"/>
      <c r="PTI653" s="6"/>
      <c r="PTJ653" s="6"/>
      <c r="PTK653" s="6"/>
      <c r="PTL653" s="6"/>
      <c r="PTM653" s="6"/>
      <c r="PTN653" s="6"/>
      <c r="PTO653" s="6"/>
      <c r="PTP653" s="6"/>
      <c r="PTQ653" s="6"/>
      <c r="PTR653" s="6"/>
      <c r="PTS653" s="6"/>
      <c r="PTT653" s="6"/>
      <c r="PTU653" s="6"/>
      <c r="PTV653" s="6"/>
      <c r="PTW653" s="6"/>
      <c r="PTX653" s="6"/>
      <c r="PTY653" s="6"/>
      <c r="PTZ653" s="6"/>
      <c r="PUA653" s="6"/>
      <c r="PUB653" s="6"/>
      <c r="PUC653" s="6"/>
      <c r="PUD653" s="6"/>
      <c r="PUE653" s="6"/>
      <c r="PUF653" s="6"/>
      <c r="PUG653" s="6"/>
      <c r="PUH653" s="6"/>
      <c r="PUI653" s="6"/>
      <c r="PUJ653" s="6"/>
      <c r="PUK653" s="6"/>
      <c r="PUL653" s="6"/>
      <c r="PUM653" s="6"/>
      <c r="PUN653" s="6"/>
      <c r="PUO653" s="6"/>
      <c r="PUP653" s="6"/>
      <c r="PUQ653" s="6"/>
      <c r="PUR653" s="6"/>
      <c r="PUS653" s="6"/>
      <c r="PUT653" s="6"/>
      <c r="PUU653" s="6"/>
      <c r="PUV653" s="6"/>
      <c r="PUW653" s="6"/>
      <c r="PUX653" s="6"/>
      <c r="PUY653" s="6"/>
      <c r="PUZ653" s="6"/>
      <c r="PVA653" s="6"/>
      <c r="PVB653" s="6"/>
      <c r="PVC653" s="6"/>
      <c r="PVD653" s="6"/>
      <c r="PVE653" s="6"/>
      <c r="PVF653" s="6"/>
      <c r="PVG653" s="6"/>
      <c r="PVH653" s="6"/>
      <c r="PVI653" s="6"/>
      <c r="PVJ653" s="6"/>
      <c r="PVK653" s="6"/>
      <c r="PVL653" s="6"/>
      <c r="PVM653" s="6"/>
      <c r="PVN653" s="6"/>
      <c r="PVO653" s="6"/>
      <c r="PVP653" s="6"/>
      <c r="PVQ653" s="6"/>
      <c r="PVR653" s="6"/>
      <c r="PVS653" s="6"/>
      <c r="PVT653" s="6"/>
      <c r="PVU653" s="6"/>
      <c r="PVV653" s="6"/>
      <c r="PVW653" s="6"/>
      <c r="PVX653" s="6"/>
      <c r="PVY653" s="6"/>
      <c r="PVZ653" s="6"/>
      <c r="PWA653" s="6"/>
      <c r="PWB653" s="6"/>
      <c r="PWC653" s="6"/>
      <c r="PWD653" s="6"/>
      <c r="PWE653" s="6"/>
      <c r="PWF653" s="6"/>
      <c r="PWG653" s="6"/>
      <c r="PWH653" s="6"/>
      <c r="PWI653" s="6"/>
      <c r="PWJ653" s="6"/>
      <c r="PWK653" s="6"/>
      <c r="PWL653" s="6"/>
      <c r="PWM653" s="6"/>
      <c r="PWN653" s="6"/>
      <c r="PWO653" s="6"/>
      <c r="PWP653" s="6"/>
      <c r="PWQ653" s="6"/>
      <c r="PWR653" s="6"/>
      <c r="PWS653" s="6"/>
      <c r="PWT653" s="6"/>
      <c r="PWU653" s="6"/>
      <c r="PWV653" s="6"/>
      <c r="PWW653" s="6"/>
      <c r="PWX653" s="6"/>
      <c r="PWY653" s="6"/>
      <c r="PWZ653" s="6"/>
      <c r="PXA653" s="6"/>
      <c r="PXB653" s="6"/>
      <c r="PXC653" s="6"/>
      <c r="PXD653" s="6"/>
      <c r="PXE653" s="6"/>
      <c r="PXF653" s="6"/>
      <c r="PXG653" s="6"/>
      <c r="PXH653" s="6"/>
      <c r="PXI653" s="6"/>
      <c r="PXJ653" s="6"/>
      <c r="PXK653" s="6"/>
      <c r="PXL653" s="6"/>
      <c r="PXM653" s="6"/>
      <c r="PXN653" s="6"/>
      <c r="PXO653" s="6"/>
      <c r="PXP653" s="6"/>
      <c r="PXQ653" s="6"/>
      <c r="PXR653" s="6"/>
      <c r="PXS653" s="6"/>
      <c r="PXT653" s="6"/>
      <c r="PXU653" s="6"/>
      <c r="PXV653" s="6"/>
      <c r="PXW653" s="6"/>
      <c r="PXX653" s="6"/>
      <c r="PXY653" s="6"/>
      <c r="PXZ653" s="6"/>
      <c r="PYA653" s="6"/>
      <c r="PYB653" s="6"/>
      <c r="PYC653" s="6"/>
      <c r="PYD653" s="6"/>
      <c r="PYE653" s="6"/>
      <c r="PYF653" s="6"/>
      <c r="PYG653" s="6"/>
      <c r="PYH653" s="6"/>
      <c r="PYI653" s="6"/>
      <c r="PYJ653" s="6"/>
      <c r="PYK653" s="6"/>
      <c r="PYL653" s="6"/>
      <c r="PYM653" s="6"/>
      <c r="PYN653" s="6"/>
      <c r="PYO653" s="6"/>
      <c r="PYP653" s="6"/>
      <c r="PYQ653" s="6"/>
      <c r="PYR653" s="6"/>
      <c r="PYS653" s="6"/>
      <c r="PYT653" s="6"/>
      <c r="PYU653" s="6"/>
      <c r="PYV653" s="6"/>
      <c r="PYW653" s="6"/>
      <c r="PYX653" s="6"/>
      <c r="PYY653" s="6"/>
      <c r="PYZ653" s="6"/>
      <c r="PZA653" s="6"/>
      <c r="PZB653" s="6"/>
      <c r="PZC653" s="6"/>
      <c r="PZD653" s="6"/>
      <c r="PZE653" s="6"/>
      <c r="PZF653" s="6"/>
      <c r="PZG653" s="6"/>
      <c r="PZH653" s="6"/>
      <c r="PZI653" s="6"/>
      <c r="PZJ653" s="6"/>
      <c r="PZK653" s="6"/>
      <c r="PZL653" s="6"/>
      <c r="PZM653" s="6"/>
      <c r="PZN653" s="6"/>
      <c r="PZO653" s="6"/>
      <c r="PZP653" s="6"/>
      <c r="PZQ653" s="6"/>
      <c r="PZR653" s="6"/>
      <c r="PZS653" s="6"/>
      <c r="PZT653" s="6"/>
      <c r="PZU653" s="6"/>
      <c r="PZV653" s="6"/>
      <c r="PZW653" s="6"/>
      <c r="PZX653" s="6"/>
      <c r="PZY653" s="6"/>
      <c r="PZZ653" s="6"/>
      <c r="QAA653" s="6"/>
      <c r="QAB653" s="6"/>
      <c r="QAC653" s="6"/>
      <c r="QAD653" s="6"/>
      <c r="QAE653" s="6"/>
      <c r="QAF653" s="6"/>
      <c r="QAG653" s="6"/>
      <c r="QAH653" s="6"/>
      <c r="QAI653" s="6"/>
      <c r="QAJ653" s="6"/>
      <c r="QAK653" s="6"/>
      <c r="QAL653" s="6"/>
      <c r="QAM653" s="6"/>
      <c r="QAN653" s="6"/>
      <c r="QAO653" s="6"/>
      <c r="QAP653" s="6"/>
      <c r="QAQ653" s="6"/>
      <c r="QAR653" s="6"/>
      <c r="QAS653" s="6"/>
      <c r="QAT653" s="6"/>
      <c r="QAU653" s="6"/>
      <c r="QAV653" s="6"/>
      <c r="QAW653" s="6"/>
      <c r="QAX653" s="6"/>
      <c r="QAY653" s="6"/>
      <c r="QAZ653" s="6"/>
      <c r="QBA653" s="6"/>
      <c r="QBB653" s="6"/>
      <c r="QBC653" s="6"/>
      <c r="QBD653" s="6"/>
      <c r="QBE653" s="6"/>
      <c r="QBF653" s="6"/>
      <c r="QBG653" s="6"/>
      <c r="QBH653" s="6"/>
      <c r="QBI653" s="6"/>
      <c r="QBJ653" s="6"/>
      <c r="QBK653" s="6"/>
      <c r="QBL653" s="6"/>
      <c r="QBM653" s="6"/>
      <c r="QBN653" s="6"/>
      <c r="QBO653" s="6"/>
      <c r="QBP653" s="6"/>
      <c r="QBQ653" s="6"/>
      <c r="QBR653" s="6"/>
      <c r="QBS653" s="6"/>
      <c r="QBT653" s="6"/>
      <c r="QBU653" s="6"/>
      <c r="QBV653" s="6"/>
      <c r="QBW653" s="6"/>
      <c r="QBX653" s="6"/>
      <c r="QBY653" s="6"/>
      <c r="QBZ653" s="6"/>
      <c r="QCA653" s="6"/>
      <c r="QCB653" s="6"/>
      <c r="QCC653" s="6"/>
      <c r="QCD653" s="6"/>
      <c r="QCE653" s="6"/>
      <c r="QCF653" s="6"/>
      <c r="QCG653" s="6"/>
      <c r="QCH653" s="6"/>
      <c r="QCI653" s="6"/>
      <c r="QCJ653" s="6"/>
      <c r="QCK653" s="6"/>
      <c r="QCL653" s="6"/>
      <c r="QCM653" s="6"/>
      <c r="QCN653" s="6"/>
      <c r="QCO653" s="6"/>
      <c r="QCP653" s="6"/>
      <c r="QCQ653" s="6"/>
      <c r="QCR653" s="6"/>
      <c r="QCS653" s="6"/>
      <c r="QCT653" s="6"/>
      <c r="QCU653" s="6"/>
      <c r="QCV653" s="6"/>
      <c r="QCW653" s="6"/>
      <c r="QCX653" s="6"/>
      <c r="QCY653" s="6"/>
      <c r="QCZ653" s="6"/>
      <c r="QDA653" s="6"/>
      <c r="QDB653" s="6"/>
      <c r="QDC653" s="6"/>
      <c r="QDD653" s="6"/>
      <c r="QDE653" s="6"/>
      <c r="QDF653" s="6"/>
      <c r="QDG653" s="6"/>
      <c r="QDH653" s="6"/>
      <c r="QDI653" s="6"/>
      <c r="QDJ653" s="6"/>
      <c r="QDK653" s="6"/>
      <c r="QDL653" s="6"/>
      <c r="QDM653" s="6"/>
      <c r="QDN653" s="6"/>
      <c r="QDO653" s="6"/>
      <c r="QDP653" s="6"/>
      <c r="QDQ653" s="6"/>
      <c r="QDR653" s="6"/>
      <c r="QDS653" s="6"/>
      <c r="QDT653" s="6"/>
      <c r="QDU653" s="6"/>
      <c r="QDV653" s="6"/>
      <c r="QDW653" s="6"/>
      <c r="QDX653" s="6"/>
      <c r="QDY653" s="6"/>
      <c r="QDZ653" s="6"/>
      <c r="QEA653" s="6"/>
      <c r="QEB653" s="6"/>
      <c r="QEC653" s="6"/>
      <c r="QED653" s="6"/>
      <c r="QEE653" s="6"/>
      <c r="QEF653" s="6"/>
      <c r="QEG653" s="6"/>
      <c r="QEH653" s="6"/>
      <c r="QEI653" s="6"/>
      <c r="QEJ653" s="6"/>
      <c r="QEK653" s="6"/>
      <c r="QEL653" s="6"/>
      <c r="QEM653" s="6"/>
      <c r="QEN653" s="6"/>
      <c r="QEO653" s="6"/>
      <c r="QEP653" s="6"/>
      <c r="QEQ653" s="6"/>
      <c r="QER653" s="6"/>
      <c r="QES653" s="6"/>
      <c r="QET653" s="6"/>
      <c r="QEU653" s="6"/>
      <c r="QEV653" s="6"/>
      <c r="QEW653" s="6"/>
      <c r="QEX653" s="6"/>
      <c r="QEY653" s="6"/>
      <c r="QEZ653" s="6"/>
      <c r="QFA653" s="6"/>
      <c r="QFB653" s="6"/>
      <c r="QFC653" s="6"/>
      <c r="QFD653" s="6"/>
      <c r="QFE653" s="6"/>
      <c r="QFF653" s="6"/>
      <c r="QFG653" s="6"/>
      <c r="QFH653" s="6"/>
      <c r="QFI653" s="6"/>
      <c r="QFJ653" s="6"/>
      <c r="QFK653" s="6"/>
      <c r="QFL653" s="6"/>
      <c r="QFM653" s="6"/>
      <c r="QFN653" s="6"/>
      <c r="QFO653" s="6"/>
      <c r="QFP653" s="6"/>
      <c r="QFQ653" s="6"/>
      <c r="QFR653" s="6"/>
      <c r="QFS653" s="6"/>
      <c r="QFT653" s="6"/>
      <c r="QFU653" s="6"/>
      <c r="QFV653" s="6"/>
      <c r="QFW653" s="6"/>
      <c r="QFX653" s="6"/>
      <c r="QFY653" s="6"/>
      <c r="QFZ653" s="6"/>
      <c r="QGA653" s="6"/>
      <c r="QGB653" s="6"/>
      <c r="QGC653" s="6"/>
      <c r="QGD653" s="6"/>
      <c r="QGE653" s="6"/>
      <c r="QGF653" s="6"/>
      <c r="QGG653" s="6"/>
      <c r="QGH653" s="6"/>
      <c r="QGI653" s="6"/>
      <c r="QGJ653" s="6"/>
      <c r="QGK653" s="6"/>
      <c r="QGL653" s="6"/>
      <c r="QGM653" s="6"/>
      <c r="QGN653" s="6"/>
      <c r="QGO653" s="6"/>
      <c r="QGP653" s="6"/>
      <c r="QGQ653" s="6"/>
      <c r="QGR653" s="6"/>
      <c r="QGS653" s="6"/>
      <c r="QGT653" s="6"/>
      <c r="QGU653" s="6"/>
      <c r="QGV653" s="6"/>
      <c r="QGW653" s="6"/>
      <c r="QGX653" s="6"/>
      <c r="QGY653" s="6"/>
      <c r="QGZ653" s="6"/>
      <c r="QHA653" s="6"/>
      <c r="QHB653" s="6"/>
      <c r="QHC653" s="6"/>
      <c r="QHD653" s="6"/>
      <c r="QHE653" s="6"/>
      <c r="QHF653" s="6"/>
      <c r="QHG653" s="6"/>
      <c r="QHH653" s="6"/>
      <c r="QHI653" s="6"/>
      <c r="QHJ653" s="6"/>
      <c r="QHK653" s="6"/>
      <c r="QHL653" s="6"/>
      <c r="QHM653" s="6"/>
      <c r="QHN653" s="6"/>
      <c r="QHO653" s="6"/>
      <c r="QHP653" s="6"/>
      <c r="QHQ653" s="6"/>
      <c r="QHR653" s="6"/>
      <c r="QHS653" s="6"/>
      <c r="QHT653" s="6"/>
      <c r="QHU653" s="6"/>
      <c r="QHV653" s="6"/>
      <c r="QHW653" s="6"/>
      <c r="QHX653" s="6"/>
      <c r="QHY653" s="6"/>
      <c r="QHZ653" s="6"/>
      <c r="QIA653" s="6"/>
      <c r="QIB653" s="6"/>
      <c r="QIC653" s="6"/>
      <c r="QID653" s="6"/>
      <c r="QIE653" s="6"/>
      <c r="QIF653" s="6"/>
      <c r="QIG653" s="6"/>
      <c r="QIH653" s="6"/>
      <c r="QII653" s="6"/>
      <c r="QIJ653" s="6"/>
      <c r="QIK653" s="6"/>
      <c r="QIL653" s="6"/>
      <c r="QIM653" s="6"/>
      <c r="QIN653" s="6"/>
      <c r="QIO653" s="6"/>
      <c r="QIP653" s="6"/>
      <c r="QIQ653" s="6"/>
      <c r="QIR653" s="6"/>
      <c r="QIS653" s="6"/>
      <c r="QIT653" s="6"/>
      <c r="QIU653" s="6"/>
      <c r="QIV653" s="6"/>
      <c r="QIW653" s="6"/>
      <c r="QIX653" s="6"/>
      <c r="QIY653" s="6"/>
      <c r="QIZ653" s="6"/>
      <c r="QJA653" s="6"/>
      <c r="QJB653" s="6"/>
      <c r="QJC653" s="6"/>
      <c r="QJD653" s="6"/>
      <c r="QJE653" s="6"/>
      <c r="QJF653" s="6"/>
      <c r="QJG653" s="6"/>
      <c r="QJH653" s="6"/>
      <c r="QJI653" s="6"/>
      <c r="QJJ653" s="6"/>
      <c r="QJK653" s="6"/>
      <c r="QJL653" s="6"/>
      <c r="QJM653" s="6"/>
      <c r="QJN653" s="6"/>
      <c r="QJO653" s="6"/>
      <c r="QJP653" s="6"/>
      <c r="QJQ653" s="6"/>
      <c r="QJR653" s="6"/>
      <c r="QJS653" s="6"/>
      <c r="QJT653" s="6"/>
      <c r="QJU653" s="6"/>
      <c r="QJV653" s="6"/>
      <c r="QJW653" s="6"/>
      <c r="QJX653" s="6"/>
      <c r="QJY653" s="6"/>
      <c r="QJZ653" s="6"/>
      <c r="QKA653" s="6"/>
      <c r="QKB653" s="6"/>
      <c r="QKC653" s="6"/>
      <c r="QKD653" s="6"/>
      <c r="QKE653" s="6"/>
      <c r="QKF653" s="6"/>
      <c r="QKG653" s="6"/>
      <c r="QKH653" s="6"/>
      <c r="QKI653" s="6"/>
      <c r="QKJ653" s="6"/>
      <c r="QKK653" s="6"/>
      <c r="QKL653" s="6"/>
      <c r="QKM653" s="6"/>
      <c r="QKN653" s="6"/>
      <c r="QKO653" s="6"/>
      <c r="QKP653" s="6"/>
      <c r="QKQ653" s="6"/>
      <c r="QKR653" s="6"/>
      <c r="QKS653" s="6"/>
      <c r="QKT653" s="6"/>
      <c r="QKU653" s="6"/>
      <c r="QKV653" s="6"/>
      <c r="QKW653" s="6"/>
      <c r="QKX653" s="6"/>
      <c r="QKY653" s="6"/>
      <c r="QKZ653" s="6"/>
      <c r="QLA653" s="6"/>
      <c r="QLB653" s="6"/>
      <c r="QLC653" s="6"/>
      <c r="QLD653" s="6"/>
      <c r="QLE653" s="6"/>
      <c r="QLF653" s="6"/>
      <c r="QLG653" s="6"/>
      <c r="QLH653" s="6"/>
      <c r="QLI653" s="6"/>
      <c r="QLJ653" s="6"/>
      <c r="QLK653" s="6"/>
      <c r="QLL653" s="6"/>
      <c r="QLM653" s="6"/>
      <c r="QLN653" s="6"/>
      <c r="QLO653" s="6"/>
      <c r="QLP653" s="6"/>
      <c r="QLQ653" s="6"/>
      <c r="QLR653" s="6"/>
      <c r="QLS653" s="6"/>
      <c r="QLT653" s="6"/>
      <c r="QLU653" s="6"/>
      <c r="QLV653" s="6"/>
      <c r="QLW653" s="6"/>
      <c r="QLX653" s="6"/>
      <c r="QLY653" s="6"/>
      <c r="QLZ653" s="6"/>
      <c r="QMA653" s="6"/>
      <c r="QMB653" s="6"/>
      <c r="QMC653" s="6"/>
      <c r="QMD653" s="6"/>
      <c r="QME653" s="6"/>
      <c r="QMF653" s="6"/>
      <c r="QMG653" s="6"/>
      <c r="QMH653" s="6"/>
      <c r="QMI653" s="6"/>
      <c r="QMJ653" s="6"/>
      <c r="QMK653" s="6"/>
      <c r="QML653" s="6"/>
      <c r="QMM653" s="6"/>
      <c r="QMN653" s="6"/>
      <c r="QMO653" s="6"/>
      <c r="QMP653" s="6"/>
      <c r="QMQ653" s="6"/>
      <c r="QMR653" s="6"/>
      <c r="QMS653" s="6"/>
      <c r="QMT653" s="6"/>
      <c r="QMU653" s="6"/>
      <c r="QMV653" s="6"/>
      <c r="QMW653" s="6"/>
      <c r="QMX653" s="6"/>
      <c r="QMY653" s="6"/>
      <c r="QMZ653" s="6"/>
      <c r="QNA653" s="6"/>
      <c r="QNB653" s="6"/>
      <c r="QNC653" s="6"/>
      <c r="QND653" s="6"/>
      <c r="QNE653" s="6"/>
      <c r="QNF653" s="6"/>
      <c r="QNG653" s="6"/>
      <c r="QNH653" s="6"/>
      <c r="QNI653" s="6"/>
      <c r="QNJ653" s="6"/>
      <c r="QNK653" s="6"/>
      <c r="QNL653" s="6"/>
      <c r="QNM653" s="6"/>
      <c r="QNN653" s="6"/>
      <c r="QNO653" s="6"/>
      <c r="QNP653" s="6"/>
      <c r="QNQ653" s="6"/>
      <c r="QNR653" s="6"/>
      <c r="QNS653" s="6"/>
      <c r="QNT653" s="6"/>
      <c r="QNU653" s="6"/>
      <c r="QNV653" s="6"/>
      <c r="QNW653" s="6"/>
      <c r="QNX653" s="6"/>
      <c r="QNY653" s="6"/>
      <c r="QNZ653" s="6"/>
      <c r="QOA653" s="6"/>
      <c r="QOB653" s="6"/>
      <c r="QOC653" s="6"/>
      <c r="QOD653" s="6"/>
      <c r="QOE653" s="6"/>
      <c r="QOF653" s="6"/>
      <c r="QOG653" s="6"/>
      <c r="QOH653" s="6"/>
      <c r="QOI653" s="6"/>
      <c r="QOJ653" s="6"/>
      <c r="QOK653" s="6"/>
      <c r="QOL653" s="6"/>
      <c r="QOM653" s="6"/>
      <c r="QON653" s="6"/>
      <c r="QOO653" s="6"/>
      <c r="QOP653" s="6"/>
      <c r="QOQ653" s="6"/>
      <c r="QOR653" s="6"/>
      <c r="QOS653" s="6"/>
      <c r="QOT653" s="6"/>
      <c r="QOU653" s="6"/>
      <c r="QOV653" s="6"/>
      <c r="QOW653" s="6"/>
      <c r="QOX653" s="6"/>
      <c r="QOY653" s="6"/>
      <c r="QOZ653" s="6"/>
      <c r="QPA653" s="6"/>
      <c r="QPB653" s="6"/>
      <c r="QPC653" s="6"/>
      <c r="QPD653" s="6"/>
      <c r="QPE653" s="6"/>
      <c r="QPF653" s="6"/>
      <c r="QPG653" s="6"/>
      <c r="QPH653" s="6"/>
      <c r="QPI653" s="6"/>
      <c r="QPJ653" s="6"/>
      <c r="QPK653" s="6"/>
      <c r="QPL653" s="6"/>
      <c r="QPM653" s="6"/>
      <c r="QPN653" s="6"/>
      <c r="QPO653" s="6"/>
      <c r="QPP653" s="6"/>
      <c r="QPQ653" s="6"/>
      <c r="QPR653" s="6"/>
      <c r="QPS653" s="6"/>
      <c r="QPT653" s="6"/>
      <c r="QPU653" s="6"/>
      <c r="QPV653" s="6"/>
      <c r="QPW653" s="6"/>
      <c r="QPX653" s="6"/>
      <c r="QPY653" s="6"/>
      <c r="QPZ653" s="6"/>
      <c r="QQA653" s="6"/>
      <c r="QQB653" s="6"/>
      <c r="QQC653" s="6"/>
      <c r="QQD653" s="6"/>
      <c r="QQE653" s="6"/>
      <c r="QQF653" s="6"/>
      <c r="QQG653" s="6"/>
      <c r="QQH653" s="6"/>
      <c r="QQI653" s="6"/>
      <c r="QQJ653" s="6"/>
      <c r="QQK653" s="6"/>
      <c r="QQL653" s="6"/>
      <c r="QQM653" s="6"/>
      <c r="QQN653" s="6"/>
      <c r="QQO653" s="6"/>
      <c r="QQP653" s="6"/>
      <c r="QQQ653" s="6"/>
      <c r="QQR653" s="6"/>
      <c r="QQS653" s="6"/>
      <c r="QQT653" s="6"/>
      <c r="QQU653" s="6"/>
      <c r="QQV653" s="6"/>
      <c r="QQW653" s="6"/>
      <c r="QQX653" s="6"/>
      <c r="QQY653" s="6"/>
      <c r="QQZ653" s="6"/>
      <c r="QRA653" s="6"/>
      <c r="QRB653" s="6"/>
      <c r="QRC653" s="6"/>
      <c r="QRD653" s="6"/>
      <c r="QRE653" s="6"/>
      <c r="QRF653" s="6"/>
      <c r="QRG653" s="6"/>
      <c r="QRH653" s="6"/>
      <c r="QRI653" s="6"/>
      <c r="QRJ653" s="6"/>
      <c r="QRK653" s="6"/>
      <c r="QRL653" s="6"/>
      <c r="QRM653" s="6"/>
      <c r="QRN653" s="6"/>
      <c r="QRO653" s="6"/>
      <c r="QRP653" s="6"/>
      <c r="QRQ653" s="6"/>
      <c r="QRR653" s="6"/>
      <c r="QRS653" s="6"/>
      <c r="QRT653" s="6"/>
      <c r="QRU653" s="6"/>
      <c r="QRV653" s="6"/>
      <c r="QRW653" s="6"/>
      <c r="QRX653" s="6"/>
      <c r="QRY653" s="6"/>
      <c r="QRZ653" s="6"/>
      <c r="QSA653" s="6"/>
      <c r="QSB653" s="6"/>
      <c r="QSC653" s="6"/>
      <c r="QSD653" s="6"/>
      <c r="QSE653" s="6"/>
      <c r="QSF653" s="6"/>
      <c r="QSG653" s="6"/>
      <c r="QSH653" s="6"/>
      <c r="QSI653" s="6"/>
      <c r="QSJ653" s="6"/>
      <c r="QSK653" s="6"/>
      <c r="QSL653" s="6"/>
      <c r="QSM653" s="6"/>
      <c r="QSN653" s="6"/>
      <c r="QSO653" s="6"/>
      <c r="QSP653" s="6"/>
      <c r="QSQ653" s="6"/>
      <c r="QSR653" s="6"/>
      <c r="QSS653" s="6"/>
      <c r="QST653" s="6"/>
      <c r="QSU653" s="6"/>
      <c r="QSV653" s="6"/>
      <c r="QSW653" s="6"/>
      <c r="QSX653" s="6"/>
      <c r="QSY653" s="6"/>
      <c r="QSZ653" s="6"/>
      <c r="QTA653" s="6"/>
      <c r="QTB653" s="6"/>
      <c r="QTC653" s="6"/>
      <c r="QTD653" s="6"/>
      <c r="QTE653" s="6"/>
      <c r="QTF653" s="6"/>
      <c r="QTG653" s="6"/>
      <c r="QTH653" s="6"/>
      <c r="QTI653" s="6"/>
      <c r="QTJ653" s="6"/>
      <c r="QTK653" s="6"/>
      <c r="QTL653" s="6"/>
      <c r="QTM653" s="6"/>
      <c r="QTN653" s="6"/>
      <c r="QTO653" s="6"/>
      <c r="QTP653" s="6"/>
      <c r="QTQ653" s="6"/>
      <c r="QTR653" s="6"/>
      <c r="QTS653" s="6"/>
      <c r="QTT653" s="6"/>
      <c r="QTU653" s="6"/>
      <c r="QTV653" s="6"/>
      <c r="QTW653" s="6"/>
      <c r="QTX653" s="6"/>
      <c r="QTY653" s="6"/>
      <c r="QTZ653" s="6"/>
      <c r="QUA653" s="6"/>
      <c r="QUB653" s="6"/>
      <c r="QUC653" s="6"/>
      <c r="QUD653" s="6"/>
      <c r="QUE653" s="6"/>
      <c r="QUF653" s="6"/>
      <c r="QUG653" s="6"/>
      <c r="QUH653" s="6"/>
      <c r="QUI653" s="6"/>
      <c r="QUJ653" s="6"/>
      <c r="QUK653" s="6"/>
      <c r="QUL653" s="6"/>
      <c r="QUM653" s="6"/>
      <c r="QUN653" s="6"/>
      <c r="QUO653" s="6"/>
      <c r="QUP653" s="6"/>
      <c r="QUQ653" s="6"/>
      <c r="QUR653" s="6"/>
      <c r="QUS653" s="6"/>
      <c r="QUT653" s="6"/>
      <c r="QUU653" s="6"/>
      <c r="QUV653" s="6"/>
      <c r="QUW653" s="6"/>
      <c r="QUX653" s="6"/>
      <c r="QUY653" s="6"/>
      <c r="QUZ653" s="6"/>
      <c r="QVA653" s="6"/>
      <c r="QVB653" s="6"/>
      <c r="QVC653" s="6"/>
      <c r="QVD653" s="6"/>
      <c r="QVE653" s="6"/>
      <c r="QVF653" s="6"/>
      <c r="QVG653" s="6"/>
      <c r="QVH653" s="6"/>
      <c r="QVI653" s="6"/>
      <c r="QVJ653" s="6"/>
      <c r="QVK653" s="6"/>
      <c r="QVL653" s="6"/>
      <c r="QVM653" s="6"/>
      <c r="QVN653" s="6"/>
      <c r="QVO653" s="6"/>
      <c r="QVP653" s="6"/>
      <c r="QVQ653" s="6"/>
      <c r="QVR653" s="6"/>
      <c r="QVS653" s="6"/>
      <c r="QVT653" s="6"/>
      <c r="QVU653" s="6"/>
      <c r="QVV653" s="6"/>
      <c r="QVW653" s="6"/>
      <c r="QVX653" s="6"/>
      <c r="QVY653" s="6"/>
      <c r="QVZ653" s="6"/>
      <c r="QWA653" s="6"/>
      <c r="QWB653" s="6"/>
      <c r="QWC653" s="6"/>
      <c r="QWD653" s="6"/>
      <c r="QWE653" s="6"/>
      <c r="QWF653" s="6"/>
      <c r="QWG653" s="6"/>
      <c r="QWH653" s="6"/>
      <c r="QWI653" s="6"/>
      <c r="QWJ653" s="6"/>
      <c r="QWK653" s="6"/>
      <c r="QWL653" s="6"/>
      <c r="QWM653" s="6"/>
      <c r="QWN653" s="6"/>
      <c r="QWO653" s="6"/>
      <c r="QWP653" s="6"/>
      <c r="QWQ653" s="6"/>
      <c r="QWR653" s="6"/>
      <c r="QWS653" s="6"/>
      <c r="QWT653" s="6"/>
      <c r="QWU653" s="6"/>
      <c r="QWV653" s="6"/>
      <c r="QWW653" s="6"/>
      <c r="QWX653" s="6"/>
      <c r="QWY653" s="6"/>
      <c r="QWZ653" s="6"/>
      <c r="QXA653" s="6"/>
      <c r="QXB653" s="6"/>
      <c r="QXC653" s="6"/>
      <c r="QXD653" s="6"/>
      <c r="QXE653" s="6"/>
      <c r="QXF653" s="6"/>
      <c r="QXG653" s="6"/>
      <c r="QXH653" s="6"/>
      <c r="QXI653" s="6"/>
      <c r="QXJ653" s="6"/>
      <c r="QXK653" s="6"/>
      <c r="QXL653" s="6"/>
      <c r="QXM653" s="6"/>
      <c r="QXN653" s="6"/>
      <c r="QXO653" s="6"/>
      <c r="QXP653" s="6"/>
      <c r="QXQ653" s="6"/>
      <c r="QXR653" s="6"/>
      <c r="QXS653" s="6"/>
      <c r="QXT653" s="6"/>
      <c r="QXU653" s="6"/>
      <c r="QXV653" s="6"/>
      <c r="QXW653" s="6"/>
      <c r="QXX653" s="6"/>
      <c r="QXY653" s="6"/>
      <c r="QXZ653" s="6"/>
      <c r="QYA653" s="6"/>
      <c r="QYB653" s="6"/>
      <c r="QYC653" s="6"/>
      <c r="QYD653" s="6"/>
      <c r="QYE653" s="6"/>
      <c r="QYF653" s="6"/>
      <c r="QYG653" s="6"/>
      <c r="QYH653" s="6"/>
      <c r="QYI653" s="6"/>
      <c r="QYJ653" s="6"/>
      <c r="QYK653" s="6"/>
      <c r="QYL653" s="6"/>
      <c r="QYM653" s="6"/>
      <c r="QYN653" s="6"/>
      <c r="QYO653" s="6"/>
      <c r="QYP653" s="6"/>
      <c r="QYQ653" s="6"/>
      <c r="QYR653" s="6"/>
      <c r="QYS653" s="6"/>
      <c r="QYT653" s="6"/>
      <c r="QYU653" s="6"/>
      <c r="QYV653" s="6"/>
      <c r="QYW653" s="6"/>
      <c r="QYX653" s="6"/>
      <c r="QYY653" s="6"/>
      <c r="QYZ653" s="6"/>
      <c r="QZA653" s="6"/>
      <c r="QZB653" s="6"/>
      <c r="QZC653" s="6"/>
      <c r="QZD653" s="6"/>
      <c r="QZE653" s="6"/>
      <c r="QZF653" s="6"/>
      <c r="QZG653" s="6"/>
      <c r="QZH653" s="6"/>
      <c r="QZI653" s="6"/>
      <c r="QZJ653" s="6"/>
      <c r="QZK653" s="6"/>
      <c r="QZL653" s="6"/>
      <c r="QZM653" s="6"/>
      <c r="QZN653" s="6"/>
      <c r="QZO653" s="6"/>
      <c r="QZP653" s="6"/>
      <c r="QZQ653" s="6"/>
      <c r="QZR653" s="6"/>
      <c r="QZS653" s="6"/>
      <c r="QZT653" s="6"/>
      <c r="QZU653" s="6"/>
      <c r="QZV653" s="6"/>
      <c r="QZW653" s="6"/>
      <c r="QZX653" s="6"/>
      <c r="QZY653" s="6"/>
      <c r="QZZ653" s="6"/>
      <c r="RAA653" s="6"/>
      <c r="RAB653" s="6"/>
      <c r="RAC653" s="6"/>
      <c r="RAD653" s="6"/>
      <c r="RAE653" s="6"/>
      <c r="RAF653" s="6"/>
      <c r="RAG653" s="6"/>
      <c r="RAH653" s="6"/>
      <c r="RAI653" s="6"/>
      <c r="RAJ653" s="6"/>
      <c r="RAK653" s="6"/>
      <c r="RAL653" s="6"/>
      <c r="RAM653" s="6"/>
      <c r="RAN653" s="6"/>
      <c r="RAO653" s="6"/>
      <c r="RAP653" s="6"/>
      <c r="RAQ653" s="6"/>
      <c r="RAR653" s="6"/>
      <c r="RAS653" s="6"/>
      <c r="RAT653" s="6"/>
      <c r="RAU653" s="6"/>
      <c r="RAV653" s="6"/>
      <c r="RAW653" s="6"/>
      <c r="RAX653" s="6"/>
      <c r="RAY653" s="6"/>
      <c r="RAZ653" s="6"/>
      <c r="RBA653" s="6"/>
      <c r="RBB653" s="6"/>
      <c r="RBC653" s="6"/>
      <c r="RBD653" s="6"/>
      <c r="RBE653" s="6"/>
      <c r="RBF653" s="6"/>
      <c r="RBG653" s="6"/>
      <c r="RBH653" s="6"/>
      <c r="RBI653" s="6"/>
      <c r="RBJ653" s="6"/>
      <c r="RBK653" s="6"/>
      <c r="RBL653" s="6"/>
      <c r="RBM653" s="6"/>
      <c r="RBN653" s="6"/>
      <c r="RBO653" s="6"/>
      <c r="RBP653" s="6"/>
      <c r="RBQ653" s="6"/>
      <c r="RBR653" s="6"/>
      <c r="RBS653" s="6"/>
      <c r="RBT653" s="6"/>
      <c r="RBU653" s="6"/>
      <c r="RBV653" s="6"/>
      <c r="RBW653" s="6"/>
      <c r="RBX653" s="6"/>
      <c r="RBY653" s="6"/>
      <c r="RBZ653" s="6"/>
      <c r="RCA653" s="6"/>
      <c r="RCB653" s="6"/>
      <c r="RCC653" s="6"/>
      <c r="RCD653" s="6"/>
      <c r="RCE653" s="6"/>
      <c r="RCF653" s="6"/>
      <c r="RCG653" s="6"/>
      <c r="RCH653" s="6"/>
      <c r="RCI653" s="6"/>
      <c r="RCJ653" s="6"/>
      <c r="RCK653" s="6"/>
      <c r="RCL653" s="6"/>
      <c r="RCM653" s="6"/>
      <c r="RCN653" s="6"/>
      <c r="RCO653" s="6"/>
      <c r="RCP653" s="6"/>
      <c r="RCQ653" s="6"/>
      <c r="RCR653" s="6"/>
      <c r="RCS653" s="6"/>
      <c r="RCT653" s="6"/>
      <c r="RCU653" s="6"/>
      <c r="RCV653" s="6"/>
      <c r="RCW653" s="6"/>
      <c r="RCX653" s="6"/>
      <c r="RCY653" s="6"/>
      <c r="RCZ653" s="6"/>
      <c r="RDA653" s="6"/>
      <c r="RDB653" s="6"/>
      <c r="RDC653" s="6"/>
      <c r="RDD653" s="6"/>
      <c r="RDE653" s="6"/>
      <c r="RDF653" s="6"/>
      <c r="RDG653" s="6"/>
      <c r="RDH653" s="6"/>
      <c r="RDI653" s="6"/>
      <c r="RDJ653" s="6"/>
      <c r="RDK653" s="6"/>
      <c r="RDL653" s="6"/>
      <c r="RDM653" s="6"/>
      <c r="RDN653" s="6"/>
      <c r="RDO653" s="6"/>
      <c r="RDP653" s="6"/>
      <c r="RDQ653" s="6"/>
      <c r="RDR653" s="6"/>
      <c r="RDS653" s="6"/>
      <c r="RDT653" s="6"/>
      <c r="RDU653" s="6"/>
      <c r="RDV653" s="6"/>
      <c r="RDW653" s="6"/>
      <c r="RDX653" s="6"/>
      <c r="RDY653" s="6"/>
      <c r="RDZ653" s="6"/>
      <c r="REA653" s="6"/>
      <c r="REB653" s="6"/>
      <c r="REC653" s="6"/>
      <c r="RED653" s="6"/>
      <c r="REE653" s="6"/>
      <c r="REF653" s="6"/>
      <c r="REG653" s="6"/>
      <c r="REH653" s="6"/>
      <c r="REI653" s="6"/>
      <c r="REJ653" s="6"/>
      <c r="REK653" s="6"/>
      <c r="REL653" s="6"/>
      <c r="REM653" s="6"/>
      <c r="REN653" s="6"/>
      <c r="REO653" s="6"/>
      <c r="REP653" s="6"/>
      <c r="REQ653" s="6"/>
      <c r="RER653" s="6"/>
      <c r="RES653" s="6"/>
      <c r="RET653" s="6"/>
      <c r="REU653" s="6"/>
      <c r="REV653" s="6"/>
      <c r="REW653" s="6"/>
      <c r="REX653" s="6"/>
      <c r="REY653" s="6"/>
      <c r="REZ653" s="6"/>
      <c r="RFA653" s="6"/>
      <c r="RFB653" s="6"/>
      <c r="RFC653" s="6"/>
      <c r="RFD653" s="6"/>
      <c r="RFE653" s="6"/>
      <c r="RFF653" s="6"/>
      <c r="RFG653" s="6"/>
      <c r="RFH653" s="6"/>
      <c r="RFI653" s="6"/>
      <c r="RFJ653" s="6"/>
      <c r="RFK653" s="6"/>
      <c r="RFL653" s="6"/>
      <c r="RFM653" s="6"/>
      <c r="RFN653" s="6"/>
      <c r="RFO653" s="6"/>
      <c r="RFP653" s="6"/>
      <c r="RFQ653" s="6"/>
      <c r="RFR653" s="6"/>
      <c r="RFS653" s="6"/>
      <c r="RFT653" s="6"/>
      <c r="RFU653" s="6"/>
      <c r="RFV653" s="6"/>
      <c r="RFW653" s="6"/>
      <c r="RFX653" s="6"/>
      <c r="RFY653" s="6"/>
      <c r="RFZ653" s="6"/>
      <c r="RGA653" s="6"/>
      <c r="RGB653" s="6"/>
      <c r="RGC653" s="6"/>
      <c r="RGD653" s="6"/>
      <c r="RGE653" s="6"/>
      <c r="RGF653" s="6"/>
      <c r="RGG653" s="6"/>
      <c r="RGH653" s="6"/>
      <c r="RGI653" s="6"/>
      <c r="RGJ653" s="6"/>
      <c r="RGK653" s="6"/>
      <c r="RGL653" s="6"/>
      <c r="RGM653" s="6"/>
      <c r="RGN653" s="6"/>
      <c r="RGO653" s="6"/>
      <c r="RGP653" s="6"/>
      <c r="RGQ653" s="6"/>
      <c r="RGR653" s="6"/>
      <c r="RGS653" s="6"/>
      <c r="RGT653" s="6"/>
      <c r="RGU653" s="6"/>
      <c r="RGV653" s="6"/>
      <c r="RGW653" s="6"/>
      <c r="RGX653" s="6"/>
      <c r="RGY653" s="6"/>
      <c r="RGZ653" s="6"/>
      <c r="RHA653" s="6"/>
      <c r="RHB653" s="6"/>
      <c r="RHC653" s="6"/>
      <c r="RHD653" s="6"/>
      <c r="RHE653" s="6"/>
      <c r="RHF653" s="6"/>
      <c r="RHG653" s="6"/>
      <c r="RHH653" s="6"/>
      <c r="RHI653" s="6"/>
      <c r="RHJ653" s="6"/>
      <c r="RHK653" s="6"/>
      <c r="RHL653" s="6"/>
      <c r="RHM653" s="6"/>
      <c r="RHN653" s="6"/>
      <c r="RHO653" s="6"/>
      <c r="RHP653" s="6"/>
      <c r="RHQ653" s="6"/>
      <c r="RHR653" s="6"/>
      <c r="RHS653" s="6"/>
      <c r="RHT653" s="6"/>
      <c r="RHU653" s="6"/>
      <c r="RHV653" s="6"/>
      <c r="RHW653" s="6"/>
      <c r="RHX653" s="6"/>
      <c r="RHY653" s="6"/>
      <c r="RHZ653" s="6"/>
      <c r="RIA653" s="6"/>
      <c r="RIB653" s="6"/>
      <c r="RIC653" s="6"/>
      <c r="RID653" s="6"/>
      <c r="RIE653" s="6"/>
      <c r="RIF653" s="6"/>
      <c r="RIG653" s="6"/>
      <c r="RIH653" s="6"/>
      <c r="RII653" s="6"/>
      <c r="RIJ653" s="6"/>
      <c r="RIK653" s="6"/>
      <c r="RIL653" s="6"/>
      <c r="RIM653" s="6"/>
      <c r="RIN653" s="6"/>
      <c r="RIO653" s="6"/>
      <c r="RIP653" s="6"/>
      <c r="RIQ653" s="6"/>
      <c r="RIR653" s="6"/>
      <c r="RIS653" s="6"/>
      <c r="RIT653" s="6"/>
      <c r="RIU653" s="6"/>
      <c r="RIV653" s="6"/>
      <c r="RIW653" s="6"/>
      <c r="RIX653" s="6"/>
      <c r="RIY653" s="6"/>
      <c r="RIZ653" s="6"/>
      <c r="RJA653" s="6"/>
      <c r="RJB653" s="6"/>
      <c r="RJC653" s="6"/>
      <c r="RJD653" s="6"/>
      <c r="RJE653" s="6"/>
      <c r="RJF653" s="6"/>
      <c r="RJG653" s="6"/>
      <c r="RJH653" s="6"/>
      <c r="RJI653" s="6"/>
      <c r="RJJ653" s="6"/>
      <c r="RJK653" s="6"/>
      <c r="RJL653" s="6"/>
      <c r="RJM653" s="6"/>
      <c r="RJN653" s="6"/>
      <c r="RJO653" s="6"/>
      <c r="RJP653" s="6"/>
      <c r="RJQ653" s="6"/>
      <c r="RJR653" s="6"/>
      <c r="RJS653" s="6"/>
      <c r="RJT653" s="6"/>
      <c r="RJU653" s="6"/>
      <c r="RJV653" s="6"/>
      <c r="RJW653" s="6"/>
      <c r="RJX653" s="6"/>
      <c r="RJY653" s="6"/>
      <c r="RJZ653" s="6"/>
      <c r="RKA653" s="6"/>
      <c r="RKB653" s="6"/>
      <c r="RKC653" s="6"/>
      <c r="RKD653" s="6"/>
      <c r="RKE653" s="6"/>
      <c r="RKF653" s="6"/>
      <c r="RKG653" s="6"/>
      <c r="RKH653" s="6"/>
      <c r="RKI653" s="6"/>
      <c r="RKJ653" s="6"/>
      <c r="RKK653" s="6"/>
      <c r="RKL653" s="6"/>
      <c r="RKM653" s="6"/>
      <c r="RKN653" s="6"/>
      <c r="RKO653" s="6"/>
      <c r="RKP653" s="6"/>
      <c r="RKQ653" s="6"/>
      <c r="RKR653" s="6"/>
      <c r="RKS653" s="6"/>
      <c r="RKT653" s="6"/>
      <c r="RKU653" s="6"/>
      <c r="RKV653" s="6"/>
      <c r="RKW653" s="6"/>
      <c r="RKX653" s="6"/>
      <c r="RKY653" s="6"/>
      <c r="RKZ653" s="6"/>
      <c r="RLA653" s="6"/>
      <c r="RLB653" s="6"/>
      <c r="RLC653" s="6"/>
      <c r="RLD653" s="6"/>
      <c r="RLE653" s="6"/>
      <c r="RLF653" s="6"/>
      <c r="RLG653" s="6"/>
      <c r="RLH653" s="6"/>
      <c r="RLI653" s="6"/>
      <c r="RLJ653" s="6"/>
      <c r="RLK653" s="6"/>
      <c r="RLL653" s="6"/>
      <c r="RLM653" s="6"/>
      <c r="RLN653" s="6"/>
      <c r="RLO653" s="6"/>
      <c r="RLP653" s="6"/>
      <c r="RLQ653" s="6"/>
      <c r="RLR653" s="6"/>
      <c r="RLS653" s="6"/>
      <c r="RLT653" s="6"/>
      <c r="RLU653" s="6"/>
      <c r="RLV653" s="6"/>
      <c r="RLW653" s="6"/>
      <c r="RLX653" s="6"/>
      <c r="RLY653" s="6"/>
      <c r="RLZ653" s="6"/>
      <c r="RMA653" s="6"/>
      <c r="RMB653" s="6"/>
      <c r="RMC653" s="6"/>
      <c r="RMD653" s="6"/>
      <c r="RME653" s="6"/>
      <c r="RMF653" s="6"/>
      <c r="RMG653" s="6"/>
      <c r="RMH653" s="6"/>
      <c r="RMI653" s="6"/>
      <c r="RMJ653" s="6"/>
      <c r="RMK653" s="6"/>
      <c r="RML653" s="6"/>
      <c r="RMM653" s="6"/>
      <c r="RMN653" s="6"/>
      <c r="RMO653" s="6"/>
      <c r="RMP653" s="6"/>
      <c r="RMQ653" s="6"/>
      <c r="RMR653" s="6"/>
      <c r="RMS653" s="6"/>
      <c r="RMT653" s="6"/>
      <c r="RMU653" s="6"/>
      <c r="RMV653" s="6"/>
      <c r="RMW653" s="6"/>
      <c r="RMX653" s="6"/>
      <c r="RMY653" s="6"/>
      <c r="RMZ653" s="6"/>
      <c r="RNA653" s="6"/>
      <c r="RNB653" s="6"/>
      <c r="RNC653" s="6"/>
      <c r="RND653" s="6"/>
      <c r="RNE653" s="6"/>
      <c r="RNF653" s="6"/>
      <c r="RNG653" s="6"/>
      <c r="RNH653" s="6"/>
      <c r="RNI653" s="6"/>
      <c r="RNJ653" s="6"/>
      <c r="RNK653" s="6"/>
      <c r="RNL653" s="6"/>
      <c r="RNM653" s="6"/>
      <c r="RNN653" s="6"/>
      <c r="RNO653" s="6"/>
      <c r="RNP653" s="6"/>
      <c r="RNQ653" s="6"/>
      <c r="RNR653" s="6"/>
      <c r="RNS653" s="6"/>
      <c r="RNT653" s="6"/>
      <c r="RNU653" s="6"/>
      <c r="RNV653" s="6"/>
      <c r="RNW653" s="6"/>
      <c r="RNX653" s="6"/>
      <c r="RNY653" s="6"/>
      <c r="RNZ653" s="6"/>
      <c r="ROA653" s="6"/>
      <c r="ROB653" s="6"/>
      <c r="ROC653" s="6"/>
      <c r="ROD653" s="6"/>
      <c r="ROE653" s="6"/>
      <c r="ROF653" s="6"/>
      <c r="ROG653" s="6"/>
      <c r="ROH653" s="6"/>
      <c r="ROI653" s="6"/>
      <c r="ROJ653" s="6"/>
      <c r="ROK653" s="6"/>
      <c r="ROL653" s="6"/>
      <c r="ROM653" s="6"/>
      <c r="RON653" s="6"/>
      <c r="ROO653" s="6"/>
      <c r="ROP653" s="6"/>
      <c r="ROQ653" s="6"/>
      <c r="ROR653" s="6"/>
      <c r="ROS653" s="6"/>
      <c r="ROT653" s="6"/>
      <c r="ROU653" s="6"/>
      <c r="ROV653" s="6"/>
      <c r="ROW653" s="6"/>
      <c r="ROX653" s="6"/>
      <c r="ROY653" s="6"/>
      <c r="ROZ653" s="6"/>
      <c r="RPA653" s="6"/>
      <c r="RPB653" s="6"/>
      <c r="RPC653" s="6"/>
      <c r="RPD653" s="6"/>
      <c r="RPE653" s="6"/>
      <c r="RPF653" s="6"/>
      <c r="RPG653" s="6"/>
      <c r="RPH653" s="6"/>
      <c r="RPI653" s="6"/>
      <c r="RPJ653" s="6"/>
      <c r="RPK653" s="6"/>
      <c r="RPL653" s="6"/>
      <c r="RPM653" s="6"/>
      <c r="RPN653" s="6"/>
      <c r="RPO653" s="6"/>
      <c r="RPP653" s="6"/>
      <c r="RPQ653" s="6"/>
      <c r="RPR653" s="6"/>
      <c r="RPS653" s="6"/>
      <c r="RPT653" s="6"/>
      <c r="RPU653" s="6"/>
      <c r="RPV653" s="6"/>
      <c r="RPW653" s="6"/>
      <c r="RPX653" s="6"/>
      <c r="RPY653" s="6"/>
      <c r="RPZ653" s="6"/>
      <c r="RQA653" s="6"/>
      <c r="RQB653" s="6"/>
      <c r="RQC653" s="6"/>
      <c r="RQD653" s="6"/>
      <c r="RQE653" s="6"/>
      <c r="RQF653" s="6"/>
      <c r="RQG653" s="6"/>
      <c r="RQH653" s="6"/>
      <c r="RQI653" s="6"/>
      <c r="RQJ653" s="6"/>
      <c r="RQK653" s="6"/>
      <c r="RQL653" s="6"/>
      <c r="RQM653" s="6"/>
      <c r="RQN653" s="6"/>
      <c r="RQO653" s="6"/>
      <c r="RQP653" s="6"/>
      <c r="RQQ653" s="6"/>
      <c r="RQR653" s="6"/>
      <c r="RQS653" s="6"/>
      <c r="RQT653" s="6"/>
      <c r="RQU653" s="6"/>
      <c r="RQV653" s="6"/>
      <c r="RQW653" s="6"/>
      <c r="RQX653" s="6"/>
      <c r="RQY653" s="6"/>
      <c r="RQZ653" s="6"/>
      <c r="RRA653" s="6"/>
      <c r="RRB653" s="6"/>
      <c r="RRC653" s="6"/>
      <c r="RRD653" s="6"/>
      <c r="RRE653" s="6"/>
      <c r="RRF653" s="6"/>
      <c r="RRG653" s="6"/>
      <c r="RRH653" s="6"/>
      <c r="RRI653" s="6"/>
      <c r="RRJ653" s="6"/>
      <c r="RRK653" s="6"/>
      <c r="RRL653" s="6"/>
      <c r="RRM653" s="6"/>
      <c r="RRN653" s="6"/>
      <c r="RRO653" s="6"/>
      <c r="RRP653" s="6"/>
      <c r="RRQ653" s="6"/>
      <c r="RRR653" s="6"/>
      <c r="RRS653" s="6"/>
      <c r="RRT653" s="6"/>
      <c r="RRU653" s="6"/>
      <c r="RRV653" s="6"/>
      <c r="RRW653" s="6"/>
      <c r="RRX653" s="6"/>
      <c r="RRY653" s="6"/>
      <c r="RRZ653" s="6"/>
      <c r="RSA653" s="6"/>
      <c r="RSB653" s="6"/>
      <c r="RSC653" s="6"/>
      <c r="RSD653" s="6"/>
      <c r="RSE653" s="6"/>
      <c r="RSF653" s="6"/>
      <c r="RSG653" s="6"/>
      <c r="RSH653" s="6"/>
      <c r="RSI653" s="6"/>
      <c r="RSJ653" s="6"/>
      <c r="RSK653" s="6"/>
      <c r="RSL653" s="6"/>
      <c r="RSM653" s="6"/>
      <c r="RSN653" s="6"/>
      <c r="RSO653" s="6"/>
      <c r="RSP653" s="6"/>
      <c r="RSQ653" s="6"/>
      <c r="RSR653" s="6"/>
      <c r="RSS653" s="6"/>
      <c r="RST653" s="6"/>
      <c r="RSU653" s="6"/>
      <c r="RSV653" s="6"/>
      <c r="RSW653" s="6"/>
      <c r="RSX653" s="6"/>
      <c r="RSY653" s="6"/>
      <c r="RSZ653" s="6"/>
      <c r="RTA653" s="6"/>
      <c r="RTB653" s="6"/>
      <c r="RTC653" s="6"/>
      <c r="RTD653" s="6"/>
      <c r="RTE653" s="6"/>
      <c r="RTF653" s="6"/>
      <c r="RTG653" s="6"/>
      <c r="RTH653" s="6"/>
      <c r="RTI653" s="6"/>
      <c r="RTJ653" s="6"/>
      <c r="RTK653" s="6"/>
      <c r="RTL653" s="6"/>
      <c r="RTM653" s="6"/>
      <c r="RTN653" s="6"/>
      <c r="RTO653" s="6"/>
      <c r="RTP653" s="6"/>
      <c r="RTQ653" s="6"/>
      <c r="RTR653" s="6"/>
      <c r="RTS653" s="6"/>
      <c r="RTT653" s="6"/>
      <c r="RTU653" s="6"/>
      <c r="RTV653" s="6"/>
      <c r="RTW653" s="6"/>
      <c r="RTX653" s="6"/>
      <c r="RTY653" s="6"/>
      <c r="RTZ653" s="6"/>
      <c r="RUA653" s="6"/>
      <c r="RUB653" s="6"/>
      <c r="RUC653" s="6"/>
      <c r="RUD653" s="6"/>
      <c r="RUE653" s="6"/>
      <c r="RUF653" s="6"/>
      <c r="RUG653" s="6"/>
      <c r="RUH653" s="6"/>
      <c r="RUI653" s="6"/>
      <c r="RUJ653" s="6"/>
      <c r="RUK653" s="6"/>
      <c r="RUL653" s="6"/>
      <c r="RUM653" s="6"/>
      <c r="RUN653" s="6"/>
      <c r="RUO653" s="6"/>
      <c r="RUP653" s="6"/>
      <c r="RUQ653" s="6"/>
      <c r="RUR653" s="6"/>
      <c r="RUS653" s="6"/>
      <c r="RUT653" s="6"/>
      <c r="RUU653" s="6"/>
      <c r="RUV653" s="6"/>
      <c r="RUW653" s="6"/>
      <c r="RUX653" s="6"/>
      <c r="RUY653" s="6"/>
      <c r="RUZ653" s="6"/>
      <c r="RVA653" s="6"/>
      <c r="RVB653" s="6"/>
      <c r="RVC653" s="6"/>
      <c r="RVD653" s="6"/>
      <c r="RVE653" s="6"/>
      <c r="RVF653" s="6"/>
      <c r="RVG653" s="6"/>
      <c r="RVH653" s="6"/>
      <c r="RVI653" s="6"/>
      <c r="RVJ653" s="6"/>
      <c r="RVK653" s="6"/>
      <c r="RVL653" s="6"/>
      <c r="RVM653" s="6"/>
      <c r="RVN653" s="6"/>
      <c r="RVO653" s="6"/>
      <c r="RVP653" s="6"/>
      <c r="RVQ653" s="6"/>
      <c r="RVR653" s="6"/>
      <c r="RVS653" s="6"/>
      <c r="RVT653" s="6"/>
      <c r="RVU653" s="6"/>
      <c r="RVV653" s="6"/>
      <c r="RVW653" s="6"/>
      <c r="RVX653" s="6"/>
      <c r="RVY653" s="6"/>
      <c r="RVZ653" s="6"/>
      <c r="RWA653" s="6"/>
      <c r="RWB653" s="6"/>
      <c r="RWC653" s="6"/>
      <c r="RWD653" s="6"/>
      <c r="RWE653" s="6"/>
      <c r="RWF653" s="6"/>
      <c r="RWG653" s="6"/>
      <c r="RWH653" s="6"/>
      <c r="RWI653" s="6"/>
      <c r="RWJ653" s="6"/>
      <c r="RWK653" s="6"/>
      <c r="RWL653" s="6"/>
      <c r="RWM653" s="6"/>
      <c r="RWN653" s="6"/>
      <c r="RWO653" s="6"/>
      <c r="RWP653" s="6"/>
      <c r="RWQ653" s="6"/>
      <c r="RWR653" s="6"/>
      <c r="RWS653" s="6"/>
      <c r="RWT653" s="6"/>
      <c r="RWU653" s="6"/>
      <c r="RWV653" s="6"/>
      <c r="RWW653" s="6"/>
      <c r="RWX653" s="6"/>
      <c r="RWY653" s="6"/>
      <c r="RWZ653" s="6"/>
      <c r="RXA653" s="6"/>
      <c r="RXB653" s="6"/>
      <c r="RXC653" s="6"/>
      <c r="RXD653" s="6"/>
      <c r="RXE653" s="6"/>
      <c r="RXF653" s="6"/>
      <c r="RXG653" s="6"/>
      <c r="RXH653" s="6"/>
      <c r="RXI653" s="6"/>
      <c r="RXJ653" s="6"/>
      <c r="RXK653" s="6"/>
      <c r="RXL653" s="6"/>
      <c r="RXM653" s="6"/>
      <c r="RXN653" s="6"/>
      <c r="RXO653" s="6"/>
      <c r="RXP653" s="6"/>
      <c r="RXQ653" s="6"/>
      <c r="RXR653" s="6"/>
      <c r="RXS653" s="6"/>
      <c r="RXT653" s="6"/>
      <c r="RXU653" s="6"/>
      <c r="RXV653" s="6"/>
      <c r="RXW653" s="6"/>
      <c r="RXX653" s="6"/>
      <c r="RXY653" s="6"/>
      <c r="RXZ653" s="6"/>
      <c r="RYA653" s="6"/>
      <c r="RYB653" s="6"/>
      <c r="RYC653" s="6"/>
      <c r="RYD653" s="6"/>
      <c r="RYE653" s="6"/>
      <c r="RYF653" s="6"/>
      <c r="RYG653" s="6"/>
      <c r="RYH653" s="6"/>
      <c r="RYI653" s="6"/>
      <c r="RYJ653" s="6"/>
      <c r="RYK653" s="6"/>
      <c r="RYL653" s="6"/>
      <c r="RYM653" s="6"/>
      <c r="RYN653" s="6"/>
      <c r="RYO653" s="6"/>
      <c r="RYP653" s="6"/>
      <c r="RYQ653" s="6"/>
      <c r="RYR653" s="6"/>
      <c r="RYS653" s="6"/>
      <c r="RYT653" s="6"/>
      <c r="RYU653" s="6"/>
      <c r="RYV653" s="6"/>
      <c r="RYW653" s="6"/>
      <c r="RYX653" s="6"/>
      <c r="RYY653" s="6"/>
      <c r="RYZ653" s="6"/>
      <c r="RZA653" s="6"/>
      <c r="RZB653" s="6"/>
      <c r="RZC653" s="6"/>
      <c r="RZD653" s="6"/>
      <c r="RZE653" s="6"/>
      <c r="RZF653" s="6"/>
      <c r="RZG653" s="6"/>
      <c r="RZH653" s="6"/>
      <c r="RZI653" s="6"/>
      <c r="RZJ653" s="6"/>
      <c r="RZK653" s="6"/>
      <c r="RZL653" s="6"/>
      <c r="RZM653" s="6"/>
      <c r="RZN653" s="6"/>
      <c r="RZO653" s="6"/>
      <c r="RZP653" s="6"/>
      <c r="RZQ653" s="6"/>
      <c r="RZR653" s="6"/>
      <c r="RZS653" s="6"/>
      <c r="RZT653" s="6"/>
      <c r="RZU653" s="6"/>
      <c r="RZV653" s="6"/>
      <c r="RZW653" s="6"/>
      <c r="RZX653" s="6"/>
      <c r="RZY653" s="6"/>
      <c r="RZZ653" s="6"/>
      <c r="SAA653" s="6"/>
      <c r="SAB653" s="6"/>
      <c r="SAC653" s="6"/>
      <c r="SAD653" s="6"/>
      <c r="SAE653" s="6"/>
      <c r="SAF653" s="6"/>
      <c r="SAG653" s="6"/>
      <c r="SAH653" s="6"/>
      <c r="SAI653" s="6"/>
      <c r="SAJ653" s="6"/>
      <c r="SAK653" s="6"/>
      <c r="SAL653" s="6"/>
      <c r="SAM653" s="6"/>
      <c r="SAN653" s="6"/>
      <c r="SAO653" s="6"/>
      <c r="SAP653" s="6"/>
      <c r="SAQ653" s="6"/>
      <c r="SAR653" s="6"/>
      <c r="SAS653" s="6"/>
      <c r="SAT653" s="6"/>
      <c r="SAU653" s="6"/>
      <c r="SAV653" s="6"/>
      <c r="SAW653" s="6"/>
      <c r="SAX653" s="6"/>
      <c r="SAY653" s="6"/>
      <c r="SAZ653" s="6"/>
      <c r="SBA653" s="6"/>
      <c r="SBB653" s="6"/>
      <c r="SBC653" s="6"/>
      <c r="SBD653" s="6"/>
      <c r="SBE653" s="6"/>
      <c r="SBF653" s="6"/>
      <c r="SBG653" s="6"/>
      <c r="SBH653" s="6"/>
      <c r="SBI653" s="6"/>
      <c r="SBJ653" s="6"/>
      <c r="SBK653" s="6"/>
      <c r="SBL653" s="6"/>
      <c r="SBM653" s="6"/>
      <c r="SBN653" s="6"/>
      <c r="SBO653" s="6"/>
      <c r="SBP653" s="6"/>
      <c r="SBQ653" s="6"/>
      <c r="SBR653" s="6"/>
      <c r="SBS653" s="6"/>
      <c r="SBT653" s="6"/>
      <c r="SBU653" s="6"/>
      <c r="SBV653" s="6"/>
      <c r="SBW653" s="6"/>
      <c r="SBX653" s="6"/>
      <c r="SBY653" s="6"/>
      <c r="SBZ653" s="6"/>
      <c r="SCA653" s="6"/>
      <c r="SCB653" s="6"/>
      <c r="SCC653" s="6"/>
      <c r="SCD653" s="6"/>
      <c r="SCE653" s="6"/>
      <c r="SCF653" s="6"/>
      <c r="SCG653" s="6"/>
      <c r="SCH653" s="6"/>
      <c r="SCI653" s="6"/>
      <c r="SCJ653" s="6"/>
      <c r="SCK653" s="6"/>
      <c r="SCL653" s="6"/>
      <c r="SCM653" s="6"/>
      <c r="SCN653" s="6"/>
      <c r="SCO653" s="6"/>
      <c r="SCP653" s="6"/>
      <c r="SCQ653" s="6"/>
      <c r="SCR653" s="6"/>
      <c r="SCS653" s="6"/>
      <c r="SCT653" s="6"/>
      <c r="SCU653" s="6"/>
      <c r="SCV653" s="6"/>
      <c r="SCW653" s="6"/>
      <c r="SCX653" s="6"/>
      <c r="SCY653" s="6"/>
      <c r="SCZ653" s="6"/>
      <c r="SDA653" s="6"/>
      <c r="SDB653" s="6"/>
      <c r="SDC653" s="6"/>
      <c r="SDD653" s="6"/>
      <c r="SDE653" s="6"/>
      <c r="SDF653" s="6"/>
      <c r="SDG653" s="6"/>
      <c r="SDH653" s="6"/>
      <c r="SDI653" s="6"/>
      <c r="SDJ653" s="6"/>
      <c r="SDK653" s="6"/>
      <c r="SDL653" s="6"/>
      <c r="SDM653" s="6"/>
      <c r="SDN653" s="6"/>
      <c r="SDO653" s="6"/>
      <c r="SDP653" s="6"/>
      <c r="SDQ653" s="6"/>
      <c r="SDR653" s="6"/>
      <c r="SDS653" s="6"/>
      <c r="SDT653" s="6"/>
      <c r="SDU653" s="6"/>
      <c r="SDV653" s="6"/>
      <c r="SDW653" s="6"/>
      <c r="SDX653" s="6"/>
      <c r="SDY653" s="6"/>
      <c r="SDZ653" s="6"/>
      <c r="SEA653" s="6"/>
      <c r="SEB653" s="6"/>
      <c r="SEC653" s="6"/>
      <c r="SED653" s="6"/>
      <c r="SEE653" s="6"/>
      <c r="SEF653" s="6"/>
      <c r="SEG653" s="6"/>
      <c r="SEH653" s="6"/>
      <c r="SEI653" s="6"/>
      <c r="SEJ653" s="6"/>
      <c r="SEK653" s="6"/>
      <c r="SEL653" s="6"/>
      <c r="SEM653" s="6"/>
      <c r="SEN653" s="6"/>
      <c r="SEO653" s="6"/>
      <c r="SEP653" s="6"/>
      <c r="SEQ653" s="6"/>
      <c r="SER653" s="6"/>
      <c r="SES653" s="6"/>
      <c r="SET653" s="6"/>
      <c r="SEU653" s="6"/>
      <c r="SEV653" s="6"/>
      <c r="SEW653" s="6"/>
      <c r="SEX653" s="6"/>
      <c r="SEY653" s="6"/>
      <c r="SEZ653" s="6"/>
      <c r="SFA653" s="6"/>
      <c r="SFB653" s="6"/>
      <c r="SFC653" s="6"/>
      <c r="SFD653" s="6"/>
      <c r="SFE653" s="6"/>
      <c r="SFF653" s="6"/>
      <c r="SFG653" s="6"/>
      <c r="SFH653" s="6"/>
      <c r="SFI653" s="6"/>
      <c r="SFJ653" s="6"/>
      <c r="SFK653" s="6"/>
      <c r="SFL653" s="6"/>
      <c r="SFM653" s="6"/>
      <c r="SFN653" s="6"/>
      <c r="SFO653" s="6"/>
      <c r="SFP653" s="6"/>
      <c r="SFQ653" s="6"/>
      <c r="SFR653" s="6"/>
      <c r="SFS653" s="6"/>
      <c r="SFT653" s="6"/>
      <c r="SFU653" s="6"/>
      <c r="SFV653" s="6"/>
      <c r="SFW653" s="6"/>
      <c r="SFX653" s="6"/>
      <c r="SFY653" s="6"/>
      <c r="SFZ653" s="6"/>
      <c r="SGA653" s="6"/>
      <c r="SGB653" s="6"/>
      <c r="SGC653" s="6"/>
      <c r="SGD653" s="6"/>
      <c r="SGE653" s="6"/>
      <c r="SGF653" s="6"/>
      <c r="SGG653" s="6"/>
      <c r="SGH653" s="6"/>
      <c r="SGI653" s="6"/>
      <c r="SGJ653" s="6"/>
      <c r="SGK653" s="6"/>
      <c r="SGL653" s="6"/>
      <c r="SGM653" s="6"/>
      <c r="SGN653" s="6"/>
      <c r="SGO653" s="6"/>
      <c r="SGP653" s="6"/>
      <c r="SGQ653" s="6"/>
      <c r="SGR653" s="6"/>
      <c r="SGS653" s="6"/>
      <c r="SGT653" s="6"/>
      <c r="SGU653" s="6"/>
      <c r="SGV653" s="6"/>
      <c r="SGW653" s="6"/>
      <c r="SGX653" s="6"/>
      <c r="SGY653" s="6"/>
      <c r="SGZ653" s="6"/>
      <c r="SHA653" s="6"/>
      <c r="SHB653" s="6"/>
      <c r="SHC653" s="6"/>
      <c r="SHD653" s="6"/>
      <c r="SHE653" s="6"/>
      <c r="SHF653" s="6"/>
      <c r="SHG653" s="6"/>
      <c r="SHH653" s="6"/>
      <c r="SHI653" s="6"/>
      <c r="SHJ653" s="6"/>
      <c r="SHK653" s="6"/>
      <c r="SHL653" s="6"/>
      <c r="SHM653" s="6"/>
      <c r="SHN653" s="6"/>
      <c r="SHO653" s="6"/>
      <c r="SHP653" s="6"/>
      <c r="SHQ653" s="6"/>
      <c r="SHR653" s="6"/>
      <c r="SHS653" s="6"/>
      <c r="SHT653" s="6"/>
      <c r="SHU653" s="6"/>
      <c r="SHV653" s="6"/>
      <c r="SHW653" s="6"/>
      <c r="SHX653" s="6"/>
      <c r="SHY653" s="6"/>
      <c r="SHZ653" s="6"/>
      <c r="SIA653" s="6"/>
      <c r="SIB653" s="6"/>
      <c r="SIC653" s="6"/>
      <c r="SID653" s="6"/>
      <c r="SIE653" s="6"/>
      <c r="SIF653" s="6"/>
      <c r="SIG653" s="6"/>
      <c r="SIH653" s="6"/>
      <c r="SII653" s="6"/>
      <c r="SIJ653" s="6"/>
      <c r="SIK653" s="6"/>
      <c r="SIL653" s="6"/>
      <c r="SIM653" s="6"/>
      <c r="SIN653" s="6"/>
      <c r="SIO653" s="6"/>
      <c r="SIP653" s="6"/>
      <c r="SIQ653" s="6"/>
      <c r="SIR653" s="6"/>
      <c r="SIS653" s="6"/>
      <c r="SIT653" s="6"/>
      <c r="SIU653" s="6"/>
      <c r="SIV653" s="6"/>
      <c r="SIW653" s="6"/>
      <c r="SIX653" s="6"/>
      <c r="SIY653" s="6"/>
      <c r="SIZ653" s="6"/>
      <c r="SJA653" s="6"/>
      <c r="SJB653" s="6"/>
      <c r="SJC653" s="6"/>
      <c r="SJD653" s="6"/>
      <c r="SJE653" s="6"/>
      <c r="SJF653" s="6"/>
      <c r="SJG653" s="6"/>
      <c r="SJH653" s="6"/>
      <c r="SJI653" s="6"/>
      <c r="SJJ653" s="6"/>
      <c r="SJK653" s="6"/>
      <c r="SJL653" s="6"/>
      <c r="SJM653" s="6"/>
      <c r="SJN653" s="6"/>
      <c r="SJO653" s="6"/>
      <c r="SJP653" s="6"/>
      <c r="SJQ653" s="6"/>
      <c r="SJR653" s="6"/>
      <c r="SJS653" s="6"/>
      <c r="SJT653" s="6"/>
      <c r="SJU653" s="6"/>
      <c r="SJV653" s="6"/>
      <c r="SJW653" s="6"/>
      <c r="SJX653" s="6"/>
      <c r="SJY653" s="6"/>
      <c r="SJZ653" s="6"/>
      <c r="SKA653" s="6"/>
      <c r="SKB653" s="6"/>
      <c r="SKC653" s="6"/>
      <c r="SKD653" s="6"/>
      <c r="SKE653" s="6"/>
      <c r="SKF653" s="6"/>
      <c r="SKG653" s="6"/>
      <c r="SKH653" s="6"/>
      <c r="SKI653" s="6"/>
      <c r="SKJ653" s="6"/>
      <c r="SKK653" s="6"/>
      <c r="SKL653" s="6"/>
      <c r="SKM653" s="6"/>
      <c r="SKN653" s="6"/>
      <c r="SKO653" s="6"/>
      <c r="SKP653" s="6"/>
      <c r="SKQ653" s="6"/>
      <c r="SKR653" s="6"/>
      <c r="SKS653" s="6"/>
      <c r="SKT653" s="6"/>
      <c r="SKU653" s="6"/>
      <c r="SKV653" s="6"/>
      <c r="SKW653" s="6"/>
      <c r="SKX653" s="6"/>
      <c r="SKY653" s="6"/>
      <c r="SKZ653" s="6"/>
      <c r="SLA653" s="6"/>
      <c r="SLB653" s="6"/>
      <c r="SLC653" s="6"/>
      <c r="SLD653" s="6"/>
      <c r="SLE653" s="6"/>
      <c r="SLF653" s="6"/>
      <c r="SLG653" s="6"/>
      <c r="SLH653" s="6"/>
      <c r="SLI653" s="6"/>
      <c r="SLJ653" s="6"/>
      <c r="SLK653" s="6"/>
      <c r="SLL653" s="6"/>
      <c r="SLM653" s="6"/>
      <c r="SLN653" s="6"/>
      <c r="SLO653" s="6"/>
      <c r="SLP653" s="6"/>
      <c r="SLQ653" s="6"/>
      <c r="SLR653" s="6"/>
      <c r="SLS653" s="6"/>
      <c r="SLT653" s="6"/>
      <c r="SLU653" s="6"/>
      <c r="SLV653" s="6"/>
      <c r="SLW653" s="6"/>
      <c r="SLX653" s="6"/>
      <c r="SLY653" s="6"/>
      <c r="SLZ653" s="6"/>
      <c r="SMA653" s="6"/>
      <c r="SMB653" s="6"/>
      <c r="SMC653" s="6"/>
      <c r="SMD653" s="6"/>
      <c r="SME653" s="6"/>
      <c r="SMF653" s="6"/>
      <c r="SMG653" s="6"/>
      <c r="SMH653" s="6"/>
      <c r="SMI653" s="6"/>
      <c r="SMJ653" s="6"/>
      <c r="SMK653" s="6"/>
      <c r="SML653" s="6"/>
      <c r="SMM653" s="6"/>
      <c r="SMN653" s="6"/>
      <c r="SMO653" s="6"/>
      <c r="SMP653" s="6"/>
      <c r="SMQ653" s="6"/>
      <c r="SMR653" s="6"/>
      <c r="SMS653" s="6"/>
      <c r="SMT653" s="6"/>
      <c r="SMU653" s="6"/>
      <c r="SMV653" s="6"/>
      <c r="SMW653" s="6"/>
      <c r="SMX653" s="6"/>
      <c r="SMY653" s="6"/>
      <c r="SMZ653" s="6"/>
      <c r="SNA653" s="6"/>
      <c r="SNB653" s="6"/>
      <c r="SNC653" s="6"/>
      <c r="SND653" s="6"/>
      <c r="SNE653" s="6"/>
      <c r="SNF653" s="6"/>
      <c r="SNG653" s="6"/>
      <c r="SNH653" s="6"/>
      <c r="SNI653" s="6"/>
      <c r="SNJ653" s="6"/>
      <c r="SNK653" s="6"/>
      <c r="SNL653" s="6"/>
      <c r="SNM653" s="6"/>
      <c r="SNN653" s="6"/>
      <c r="SNO653" s="6"/>
      <c r="SNP653" s="6"/>
      <c r="SNQ653" s="6"/>
      <c r="SNR653" s="6"/>
      <c r="SNS653" s="6"/>
      <c r="SNT653" s="6"/>
      <c r="SNU653" s="6"/>
      <c r="SNV653" s="6"/>
      <c r="SNW653" s="6"/>
      <c r="SNX653" s="6"/>
      <c r="SNY653" s="6"/>
      <c r="SNZ653" s="6"/>
      <c r="SOA653" s="6"/>
      <c r="SOB653" s="6"/>
      <c r="SOC653" s="6"/>
      <c r="SOD653" s="6"/>
      <c r="SOE653" s="6"/>
      <c r="SOF653" s="6"/>
      <c r="SOG653" s="6"/>
      <c r="SOH653" s="6"/>
      <c r="SOI653" s="6"/>
      <c r="SOJ653" s="6"/>
      <c r="SOK653" s="6"/>
      <c r="SOL653" s="6"/>
      <c r="SOM653" s="6"/>
      <c r="SON653" s="6"/>
      <c r="SOO653" s="6"/>
      <c r="SOP653" s="6"/>
      <c r="SOQ653" s="6"/>
      <c r="SOR653" s="6"/>
      <c r="SOS653" s="6"/>
      <c r="SOT653" s="6"/>
      <c r="SOU653" s="6"/>
      <c r="SOV653" s="6"/>
      <c r="SOW653" s="6"/>
      <c r="SOX653" s="6"/>
      <c r="SOY653" s="6"/>
      <c r="SOZ653" s="6"/>
      <c r="SPA653" s="6"/>
      <c r="SPB653" s="6"/>
      <c r="SPC653" s="6"/>
      <c r="SPD653" s="6"/>
      <c r="SPE653" s="6"/>
      <c r="SPF653" s="6"/>
      <c r="SPG653" s="6"/>
      <c r="SPH653" s="6"/>
      <c r="SPI653" s="6"/>
      <c r="SPJ653" s="6"/>
      <c r="SPK653" s="6"/>
      <c r="SPL653" s="6"/>
      <c r="SPM653" s="6"/>
      <c r="SPN653" s="6"/>
      <c r="SPO653" s="6"/>
      <c r="SPP653" s="6"/>
      <c r="SPQ653" s="6"/>
      <c r="SPR653" s="6"/>
      <c r="SPS653" s="6"/>
      <c r="SPT653" s="6"/>
      <c r="SPU653" s="6"/>
      <c r="SPV653" s="6"/>
      <c r="SPW653" s="6"/>
      <c r="SPX653" s="6"/>
      <c r="SPY653" s="6"/>
      <c r="SPZ653" s="6"/>
      <c r="SQA653" s="6"/>
      <c r="SQB653" s="6"/>
      <c r="SQC653" s="6"/>
      <c r="SQD653" s="6"/>
      <c r="SQE653" s="6"/>
      <c r="SQF653" s="6"/>
      <c r="SQG653" s="6"/>
      <c r="SQH653" s="6"/>
      <c r="SQI653" s="6"/>
      <c r="SQJ653" s="6"/>
      <c r="SQK653" s="6"/>
      <c r="SQL653" s="6"/>
      <c r="SQM653" s="6"/>
      <c r="SQN653" s="6"/>
      <c r="SQO653" s="6"/>
      <c r="SQP653" s="6"/>
      <c r="SQQ653" s="6"/>
      <c r="SQR653" s="6"/>
      <c r="SQS653" s="6"/>
      <c r="SQT653" s="6"/>
      <c r="SQU653" s="6"/>
      <c r="SQV653" s="6"/>
      <c r="SQW653" s="6"/>
      <c r="SQX653" s="6"/>
      <c r="SQY653" s="6"/>
      <c r="SQZ653" s="6"/>
      <c r="SRA653" s="6"/>
      <c r="SRB653" s="6"/>
      <c r="SRC653" s="6"/>
      <c r="SRD653" s="6"/>
      <c r="SRE653" s="6"/>
      <c r="SRF653" s="6"/>
      <c r="SRG653" s="6"/>
      <c r="SRH653" s="6"/>
      <c r="SRI653" s="6"/>
      <c r="SRJ653" s="6"/>
      <c r="SRK653" s="6"/>
      <c r="SRL653" s="6"/>
      <c r="SRM653" s="6"/>
      <c r="SRN653" s="6"/>
      <c r="SRO653" s="6"/>
      <c r="SRP653" s="6"/>
      <c r="SRQ653" s="6"/>
      <c r="SRR653" s="6"/>
      <c r="SRS653" s="6"/>
      <c r="SRT653" s="6"/>
      <c r="SRU653" s="6"/>
      <c r="SRV653" s="6"/>
      <c r="SRW653" s="6"/>
      <c r="SRX653" s="6"/>
      <c r="SRY653" s="6"/>
      <c r="SRZ653" s="6"/>
      <c r="SSA653" s="6"/>
      <c r="SSB653" s="6"/>
      <c r="SSC653" s="6"/>
      <c r="SSD653" s="6"/>
      <c r="SSE653" s="6"/>
      <c r="SSF653" s="6"/>
      <c r="SSG653" s="6"/>
      <c r="SSH653" s="6"/>
      <c r="SSI653" s="6"/>
      <c r="SSJ653" s="6"/>
      <c r="SSK653" s="6"/>
      <c r="SSL653" s="6"/>
      <c r="SSM653" s="6"/>
      <c r="SSN653" s="6"/>
      <c r="SSO653" s="6"/>
      <c r="SSP653" s="6"/>
      <c r="SSQ653" s="6"/>
      <c r="SSR653" s="6"/>
      <c r="SSS653" s="6"/>
      <c r="SST653" s="6"/>
      <c r="SSU653" s="6"/>
      <c r="SSV653" s="6"/>
      <c r="SSW653" s="6"/>
      <c r="SSX653" s="6"/>
      <c r="SSY653" s="6"/>
      <c r="SSZ653" s="6"/>
      <c r="STA653" s="6"/>
      <c r="STB653" s="6"/>
      <c r="STC653" s="6"/>
      <c r="STD653" s="6"/>
      <c r="STE653" s="6"/>
      <c r="STF653" s="6"/>
      <c r="STG653" s="6"/>
      <c r="STH653" s="6"/>
      <c r="STI653" s="6"/>
      <c r="STJ653" s="6"/>
      <c r="STK653" s="6"/>
      <c r="STL653" s="6"/>
      <c r="STM653" s="6"/>
      <c r="STN653" s="6"/>
      <c r="STO653" s="6"/>
      <c r="STP653" s="6"/>
      <c r="STQ653" s="6"/>
      <c r="STR653" s="6"/>
      <c r="STS653" s="6"/>
      <c r="STT653" s="6"/>
      <c r="STU653" s="6"/>
      <c r="STV653" s="6"/>
      <c r="STW653" s="6"/>
      <c r="STX653" s="6"/>
      <c r="STY653" s="6"/>
      <c r="STZ653" s="6"/>
      <c r="SUA653" s="6"/>
      <c r="SUB653" s="6"/>
      <c r="SUC653" s="6"/>
      <c r="SUD653" s="6"/>
      <c r="SUE653" s="6"/>
      <c r="SUF653" s="6"/>
      <c r="SUG653" s="6"/>
      <c r="SUH653" s="6"/>
      <c r="SUI653" s="6"/>
      <c r="SUJ653" s="6"/>
      <c r="SUK653" s="6"/>
      <c r="SUL653" s="6"/>
      <c r="SUM653" s="6"/>
      <c r="SUN653" s="6"/>
      <c r="SUO653" s="6"/>
      <c r="SUP653" s="6"/>
      <c r="SUQ653" s="6"/>
      <c r="SUR653" s="6"/>
      <c r="SUS653" s="6"/>
      <c r="SUT653" s="6"/>
      <c r="SUU653" s="6"/>
      <c r="SUV653" s="6"/>
      <c r="SUW653" s="6"/>
      <c r="SUX653" s="6"/>
      <c r="SUY653" s="6"/>
      <c r="SUZ653" s="6"/>
      <c r="SVA653" s="6"/>
      <c r="SVB653" s="6"/>
      <c r="SVC653" s="6"/>
      <c r="SVD653" s="6"/>
      <c r="SVE653" s="6"/>
      <c r="SVF653" s="6"/>
      <c r="SVG653" s="6"/>
      <c r="SVH653" s="6"/>
      <c r="SVI653" s="6"/>
      <c r="SVJ653" s="6"/>
      <c r="SVK653" s="6"/>
      <c r="SVL653" s="6"/>
      <c r="SVM653" s="6"/>
      <c r="SVN653" s="6"/>
      <c r="SVO653" s="6"/>
      <c r="SVP653" s="6"/>
      <c r="SVQ653" s="6"/>
      <c r="SVR653" s="6"/>
      <c r="SVS653" s="6"/>
      <c r="SVT653" s="6"/>
      <c r="SVU653" s="6"/>
      <c r="SVV653" s="6"/>
      <c r="SVW653" s="6"/>
      <c r="SVX653" s="6"/>
      <c r="SVY653" s="6"/>
      <c r="SVZ653" s="6"/>
      <c r="SWA653" s="6"/>
      <c r="SWB653" s="6"/>
      <c r="SWC653" s="6"/>
      <c r="SWD653" s="6"/>
      <c r="SWE653" s="6"/>
      <c r="SWF653" s="6"/>
      <c r="SWG653" s="6"/>
      <c r="SWH653" s="6"/>
      <c r="SWI653" s="6"/>
      <c r="SWJ653" s="6"/>
      <c r="SWK653" s="6"/>
      <c r="SWL653" s="6"/>
      <c r="SWM653" s="6"/>
      <c r="SWN653" s="6"/>
      <c r="SWO653" s="6"/>
      <c r="SWP653" s="6"/>
      <c r="SWQ653" s="6"/>
      <c r="SWR653" s="6"/>
      <c r="SWS653" s="6"/>
      <c r="SWT653" s="6"/>
      <c r="SWU653" s="6"/>
      <c r="SWV653" s="6"/>
      <c r="SWW653" s="6"/>
      <c r="SWX653" s="6"/>
      <c r="SWY653" s="6"/>
      <c r="SWZ653" s="6"/>
      <c r="SXA653" s="6"/>
      <c r="SXB653" s="6"/>
      <c r="SXC653" s="6"/>
      <c r="SXD653" s="6"/>
      <c r="SXE653" s="6"/>
      <c r="SXF653" s="6"/>
      <c r="SXG653" s="6"/>
      <c r="SXH653" s="6"/>
      <c r="SXI653" s="6"/>
      <c r="SXJ653" s="6"/>
      <c r="SXK653" s="6"/>
      <c r="SXL653" s="6"/>
      <c r="SXM653" s="6"/>
      <c r="SXN653" s="6"/>
      <c r="SXO653" s="6"/>
      <c r="SXP653" s="6"/>
      <c r="SXQ653" s="6"/>
      <c r="SXR653" s="6"/>
      <c r="SXS653" s="6"/>
      <c r="SXT653" s="6"/>
      <c r="SXU653" s="6"/>
      <c r="SXV653" s="6"/>
      <c r="SXW653" s="6"/>
      <c r="SXX653" s="6"/>
      <c r="SXY653" s="6"/>
      <c r="SXZ653" s="6"/>
      <c r="SYA653" s="6"/>
      <c r="SYB653" s="6"/>
      <c r="SYC653" s="6"/>
      <c r="SYD653" s="6"/>
      <c r="SYE653" s="6"/>
      <c r="SYF653" s="6"/>
      <c r="SYG653" s="6"/>
      <c r="SYH653" s="6"/>
      <c r="SYI653" s="6"/>
      <c r="SYJ653" s="6"/>
      <c r="SYK653" s="6"/>
      <c r="SYL653" s="6"/>
      <c r="SYM653" s="6"/>
      <c r="SYN653" s="6"/>
      <c r="SYO653" s="6"/>
      <c r="SYP653" s="6"/>
      <c r="SYQ653" s="6"/>
      <c r="SYR653" s="6"/>
      <c r="SYS653" s="6"/>
      <c r="SYT653" s="6"/>
      <c r="SYU653" s="6"/>
      <c r="SYV653" s="6"/>
      <c r="SYW653" s="6"/>
      <c r="SYX653" s="6"/>
      <c r="SYY653" s="6"/>
      <c r="SYZ653" s="6"/>
      <c r="SZA653" s="6"/>
      <c r="SZB653" s="6"/>
      <c r="SZC653" s="6"/>
      <c r="SZD653" s="6"/>
      <c r="SZE653" s="6"/>
      <c r="SZF653" s="6"/>
      <c r="SZG653" s="6"/>
      <c r="SZH653" s="6"/>
      <c r="SZI653" s="6"/>
      <c r="SZJ653" s="6"/>
      <c r="SZK653" s="6"/>
      <c r="SZL653" s="6"/>
      <c r="SZM653" s="6"/>
      <c r="SZN653" s="6"/>
      <c r="SZO653" s="6"/>
      <c r="SZP653" s="6"/>
      <c r="SZQ653" s="6"/>
      <c r="SZR653" s="6"/>
      <c r="SZS653" s="6"/>
      <c r="SZT653" s="6"/>
      <c r="SZU653" s="6"/>
      <c r="SZV653" s="6"/>
      <c r="SZW653" s="6"/>
      <c r="SZX653" s="6"/>
      <c r="SZY653" s="6"/>
      <c r="SZZ653" s="6"/>
      <c r="TAA653" s="6"/>
      <c r="TAB653" s="6"/>
      <c r="TAC653" s="6"/>
      <c r="TAD653" s="6"/>
      <c r="TAE653" s="6"/>
      <c r="TAF653" s="6"/>
      <c r="TAG653" s="6"/>
      <c r="TAH653" s="6"/>
      <c r="TAI653" s="6"/>
      <c r="TAJ653" s="6"/>
      <c r="TAK653" s="6"/>
      <c r="TAL653" s="6"/>
      <c r="TAM653" s="6"/>
      <c r="TAN653" s="6"/>
      <c r="TAO653" s="6"/>
      <c r="TAP653" s="6"/>
      <c r="TAQ653" s="6"/>
      <c r="TAR653" s="6"/>
      <c r="TAS653" s="6"/>
      <c r="TAT653" s="6"/>
      <c r="TAU653" s="6"/>
      <c r="TAV653" s="6"/>
      <c r="TAW653" s="6"/>
      <c r="TAX653" s="6"/>
      <c r="TAY653" s="6"/>
      <c r="TAZ653" s="6"/>
      <c r="TBA653" s="6"/>
      <c r="TBB653" s="6"/>
      <c r="TBC653" s="6"/>
      <c r="TBD653" s="6"/>
      <c r="TBE653" s="6"/>
      <c r="TBF653" s="6"/>
      <c r="TBG653" s="6"/>
      <c r="TBH653" s="6"/>
      <c r="TBI653" s="6"/>
      <c r="TBJ653" s="6"/>
      <c r="TBK653" s="6"/>
      <c r="TBL653" s="6"/>
      <c r="TBM653" s="6"/>
      <c r="TBN653" s="6"/>
      <c r="TBO653" s="6"/>
      <c r="TBP653" s="6"/>
      <c r="TBQ653" s="6"/>
      <c r="TBR653" s="6"/>
      <c r="TBS653" s="6"/>
      <c r="TBT653" s="6"/>
      <c r="TBU653" s="6"/>
      <c r="TBV653" s="6"/>
      <c r="TBW653" s="6"/>
      <c r="TBX653" s="6"/>
      <c r="TBY653" s="6"/>
      <c r="TBZ653" s="6"/>
      <c r="TCA653" s="6"/>
      <c r="TCB653" s="6"/>
      <c r="TCC653" s="6"/>
      <c r="TCD653" s="6"/>
      <c r="TCE653" s="6"/>
      <c r="TCF653" s="6"/>
      <c r="TCG653" s="6"/>
      <c r="TCH653" s="6"/>
      <c r="TCI653" s="6"/>
      <c r="TCJ653" s="6"/>
      <c r="TCK653" s="6"/>
      <c r="TCL653" s="6"/>
      <c r="TCM653" s="6"/>
      <c r="TCN653" s="6"/>
      <c r="TCO653" s="6"/>
      <c r="TCP653" s="6"/>
      <c r="TCQ653" s="6"/>
      <c r="TCR653" s="6"/>
      <c r="TCS653" s="6"/>
      <c r="TCT653" s="6"/>
      <c r="TCU653" s="6"/>
      <c r="TCV653" s="6"/>
      <c r="TCW653" s="6"/>
      <c r="TCX653" s="6"/>
      <c r="TCY653" s="6"/>
      <c r="TCZ653" s="6"/>
      <c r="TDA653" s="6"/>
      <c r="TDB653" s="6"/>
      <c r="TDC653" s="6"/>
      <c r="TDD653" s="6"/>
      <c r="TDE653" s="6"/>
      <c r="TDF653" s="6"/>
      <c r="TDG653" s="6"/>
      <c r="TDH653" s="6"/>
      <c r="TDI653" s="6"/>
      <c r="TDJ653" s="6"/>
      <c r="TDK653" s="6"/>
      <c r="TDL653" s="6"/>
      <c r="TDM653" s="6"/>
      <c r="TDN653" s="6"/>
      <c r="TDO653" s="6"/>
      <c r="TDP653" s="6"/>
      <c r="TDQ653" s="6"/>
      <c r="TDR653" s="6"/>
      <c r="TDS653" s="6"/>
      <c r="TDT653" s="6"/>
      <c r="TDU653" s="6"/>
      <c r="TDV653" s="6"/>
      <c r="TDW653" s="6"/>
      <c r="TDX653" s="6"/>
      <c r="TDY653" s="6"/>
      <c r="TDZ653" s="6"/>
      <c r="TEA653" s="6"/>
      <c r="TEB653" s="6"/>
      <c r="TEC653" s="6"/>
      <c r="TED653" s="6"/>
      <c r="TEE653" s="6"/>
      <c r="TEF653" s="6"/>
      <c r="TEG653" s="6"/>
      <c r="TEH653" s="6"/>
      <c r="TEI653" s="6"/>
      <c r="TEJ653" s="6"/>
      <c r="TEK653" s="6"/>
      <c r="TEL653" s="6"/>
      <c r="TEM653" s="6"/>
      <c r="TEN653" s="6"/>
      <c r="TEO653" s="6"/>
      <c r="TEP653" s="6"/>
      <c r="TEQ653" s="6"/>
      <c r="TER653" s="6"/>
      <c r="TES653" s="6"/>
      <c r="TET653" s="6"/>
      <c r="TEU653" s="6"/>
      <c r="TEV653" s="6"/>
      <c r="TEW653" s="6"/>
      <c r="TEX653" s="6"/>
      <c r="TEY653" s="6"/>
      <c r="TEZ653" s="6"/>
      <c r="TFA653" s="6"/>
      <c r="TFB653" s="6"/>
      <c r="TFC653" s="6"/>
      <c r="TFD653" s="6"/>
      <c r="TFE653" s="6"/>
      <c r="TFF653" s="6"/>
      <c r="TFG653" s="6"/>
      <c r="TFH653" s="6"/>
      <c r="TFI653" s="6"/>
      <c r="TFJ653" s="6"/>
      <c r="TFK653" s="6"/>
      <c r="TFL653" s="6"/>
      <c r="TFM653" s="6"/>
      <c r="TFN653" s="6"/>
      <c r="TFO653" s="6"/>
      <c r="TFP653" s="6"/>
      <c r="TFQ653" s="6"/>
      <c r="TFR653" s="6"/>
      <c r="TFS653" s="6"/>
      <c r="TFT653" s="6"/>
      <c r="TFU653" s="6"/>
      <c r="TFV653" s="6"/>
      <c r="TFW653" s="6"/>
      <c r="TFX653" s="6"/>
      <c r="TFY653" s="6"/>
      <c r="TFZ653" s="6"/>
      <c r="TGA653" s="6"/>
      <c r="TGB653" s="6"/>
      <c r="TGC653" s="6"/>
      <c r="TGD653" s="6"/>
      <c r="TGE653" s="6"/>
      <c r="TGF653" s="6"/>
      <c r="TGG653" s="6"/>
      <c r="TGH653" s="6"/>
      <c r="TGI653" s="6"/>
      <c r="TGJ653" s="6"/>
      <c r="TGK653" s="6"/>
      <c r="TGL653" s="6"/>
      <c r="TGM653" s="6"/>
      <c r="TGN653" s="6"/>
      <c r="TGO653" s="6"/>
      <c r="TGP653" s="6"/>
      <c r="TGQ653" s="6"/>
      <c r="TGR653" s="6"/>
      <c r="TGS653" s="6"/>
      <c r="TGT653" s="6"/>
      <c r="TGU653" s="6"/>
      <c r="TGV653" s="6"/>
      <c r="TGW653" s="6"/>
      <c r="TGX653" s="6"/>
      <c r="TGY653" s="6"/>
      <c r="TGZ653" s="6"/>
      <c r="THA653" s="6"/>
      <c r="THB653" s="6"/>
      <c r="THC653" s="6"/>
      <c r="THD653" s="6"/>
      <c r="THE653" s="6"/>
      <c r="THF653" s="6"/>
      <c r="THG653" s="6"/>
      <c r="THH653" s="6"/>
      <c r="THI653" s="6"/>
      <c r="THJ653" s="6"/>
      <c r="THK653" s="6"/>
      <c r="THL653" s="6"/>
      <c r="THM653" s="6"/>
      <c r="THN653" s="6"/>
      <c r="THO653" s="6"/>
      <c r="THP653" s="6"/>
      <c r="THQ653" s="6"/>
      <c r="THR653" s="6"/>
      <c r="THS653" s="6"/>
      <c r="THT653" s="6"/>
      <c r="THU653" s="6"/>
      <c r="THV653" s="6"/>
      <c r="THW653" s="6"/>
      <c r="THX653" s="6"/>
      <c r="THY653" s="6"/>
      <c r="THZ653" s="6"/>
      <c r="TIA653" s="6"/>
      <c r="TIB653" s="6"/>
      <c r="TIC653" s="6"/>
      <c r="TID653" s="6"/>
      <c r="TIE653" s="6"/>
      <c r="TIF653" s="6"/>
      <c r="TIG653" s="6"/>
      <c r="TIH653" s="6"/>
      <c r="TII653" s="6"/>
      <c r="TIJ653" s="6"/>
      <c r="TIK653" s="6"/>
      <c r="TIL653" s="6"/>
      <c r="TIM653" s="6"/>
      <c r="TIN653" s="6"/>
      <c r="TIO653" s="6"/>
      <c r="TIP653" s="6"/>
      <c r="TIQ653" s="6"/>
      <c r="TIR653" s="6"/>
      <c r="TIS653" s="6"/>
      <c r="TIT653" s="6"/>
      <c r="TIU653" s="6"/>
      <c r="TIV653" s="6"/>
      <c r="TIW653" s="6"/>
      <c r="TIX653" s="6"/>
      <c r="TIY653" s="6"/>
      <c r="TIZ653" s="6"/>
      <c r="TJA653" s="6"/>
      <c r="TJB653" s="6"/>
      <c r="TJC653" s="6"/>
      <c r="TJD653" s="6"/>
      <c r="TJE653" s="6"/>
      <c r="TJF653" s="6"/>
      <c r="TJG653" s="6"/>
      <c r="TJH653" s="6"/>
      <c r="TJI653" s="6"/>
      <c r="TJJ653" s="6"/>
      <c r="TJK653" s="6"/>
      <c r="TJL653" s="6"/>
      <c r="TJM653" s="6"/>
      <c r="TJN653" s="6"/>
      <c r="TJO653" s="6"/>
      <c r="TJP653" s="6"/>
      <c r="TJQ653" s="6"/>
      <c r="TJR653" s="6"/>
      <c r="TJS653" s="6"/>
      <c r="TJT653" s="6"/>
      <c r="TJU653" s="6"/>
      <c r="TJV653" s="6"/>
      <c r="TJW653" s="6"/>
      <c r="TJX653" s="6"/>
      <c r="TJY653" s="6"/>
      <c r="TJZ653" s="6"/>
      <c r="TKA653" s="6"/>
      <c r="TKB653" s="6"/>
      <c r="TKC653" s="6"/>
      <c r="TKD653" s="6"/>
      <c r="TKE653" s="6"/>
      <c r="TKF653" s="6"/>
      <c r="TKG653" s="6"/>
      <c r="TKH653" s="6"/>
      <c r="TKI653" s="6"/>
      <c r="TKJ653" s="6"/>
      <c r="TKK653" s="6"/>
      <c r="TKL653" s="6"/>
      <c r="TKM653" s="6"/>
      <c r="TKN653" s="6"/>
      <c r="TKO653" s="6"/>
      <c r="TKP653" s="6"/>
      <c r="TKQ653" s="6"/>
      <c r="TKR653" s="6"/>
      <c r="TKS653" s="6"/>
      <c r="TKT653" s="6"/>
      <c r="TKU653" s="6"/>
      <c r="TKV653" s="6"/>
      <c r="TKW653" s="6"/>
      <c r="TKX653" s="6"/>
      <c r="TKY653" s="6"/>
      <c r="TKZ653" s="6"/>
      <c r="TLA653" s="6"/>
      <c r="TLB653" s="6"/>
      <c r="TLC653" s="6"/>
      <c r="TLD653" s="6"/>
      <c r="TLE653" s="6"/>
      <c r="TLF653" s="6"/>
      <c r="TLG653" s="6"/>
      <c r="TLH653" s="6"/>
      <c r="TLI653" s="6"/>
      <c r="TLJ653" s="6"/>
      <c r="TLK653" s="6"/>
      <c r="TLL653" s="6"/>
      <c r="TLM653" s="6"/>
      <c r="TLN653" s="6"/>
      <c r="TLO653" s="6"/>
      <c r="TLP653" s="6"/>
      <c r="TLQ653" s="6"/>
      <c r="TLR653" s="6"/>
      <c r="TLS653" s="6"/>
      <c r="TLT653" s="6"/>
      <c r="TLU653" s="6"/>
      <c r="TLV653" s="6"/>
      <c r="TLW653" s="6"/>
      <c r="TLX653" s="6"/>
      <c r="TLY653" s="6"/>
      <c r="TLZ653" s="6"/>
      <c r="TMA653" s="6"/>
      <c r="TMB653" s="6"/>
      <c r="TMC653" s="6"/>
      <c r="TMD653" s="6"/>
      <c r="TME653" s="6"/>
      <c r="TMF653" s="6"/>
      <c r="TMG653" s="6"/>
      <c r="TMH653" s="6"/>
      <c r="TMI653" s="6"/>
      <c r="TMJ653" s="6"/>
      <c r="TMK653" s="6"/>
      <c r="TML653" s="6"/>
      <c r="TMM653" s="6"/>
      <c r="TMN653" s="6"/>
      <c r="TMO653" s="6"/>
      <c r="TMP653" s="6"/>
      <c r="TMQ653" s="6"/>
      <c r="TMR653" s="6"/>
      <c r="TMS653" s="6"/>
      <c r="TMT653" s="6"/>
      <c r="TMU653" s="6"/>
      <c r="TMV653" s="6"/>
      <c r="TMW653" s="6"/>
      <c r="TMX653" s="6"/>
      <c r="TMY653" s="6"/>
      <c r="TMZ653" s="6"/>
      <c r="TNA653" s="6"/>
      <c r="TNB653" s="6"/>
      <c r="TNC653" s="6"/>
      <c r="TND653" s="6"/>
      <c r="TNE653" s="6"/>
      <c r="TNF653" s="6"/>
      <c r="TNG653" s="6"/>
      <c r="TNH653" s="6"/>
      <c r="TNI653" s="6"/>
      <c r="TNJ653" s="6"/>
      <c r="TNK653" s="6"/>
      <c r="TNL653" s="6"/>
      <c r="TNM653" s="6"/>
      <c r="TNN653" s="6"/>
      <c r="TNO653" s="6"/>
      <c r="TNP653" s="6"/>
      <c r="TNQ653" s="6"/>
      <c r="TNR653" s="6"/>
      <c r="TNS653" s="6"/>
      <c r="TNT653" s="6"/>
      <c r="TNU653" s="6"/>
      <c r="TNV653" s="6"/>
      <c r="TNW653" s="6"/>
      <c r="TNX653" s="6"/>
      <c r="TNY653" s="6"/>
      <c r="TNZ653" s="6"/>
      <c r="TOA653" s="6"/>
      <c r="TOB653" s="6"/>
      <c r="TOC653" s="6"/>
      <c r="TOD653" s="6"/>
      <c r="TOE653" s="6"/>
      <c r="TOF653" s="6"/>
      <c r="TOG653" s="6"/>
      <c r="TOH653" s="6"/>
      <c r="TOI653" s="6"/>
      <c r="TOJ653" s="6"/>
      <c r="TOK653" s="6"/>
      <c r="TOL653" s="6"/>
      <c r="TOM653" s="6"/>
      <c r="TON653" s="6"/>
      <c r="TOO653" s="6"/>
      <c r="TOP653" s="6"/>
      <c r="TOQ653" s="6"/>
      <c r="TOR653" s="6"/>
      <c r="TOS653" s="6"/>
      <c r="TOT653" s="6"/>
      <c r="TOU653" s="6"/>
      <c r="TOV653" s="6"/>
      <c r="TOW653" s="6"/>
      <c r="TOX653" s="6"/>
      <c r="TOY653" s="6"/>
      <c r="TOZ653" s="6"/>
      <c r="TPA653" s="6"/>
      <c r="TPB653" s="6"/>
      <c r="TPC653" s="6"/>
      <c r="TPD653" s="6"/>
      <c r="TPE653" s="6"/>
      <c r="TPF653" s="6"/>
      <c r="TPG653" s="6"/>
      <c r="TPH653" s="6"/>
      <c r="TPI653" s="6"/>
      <c r="TPJ653" s="6"/>
      <c r="TPK653" s="6"/>
      <c r="TPL653" s="6"/>
      <c r="TPM653" s="6"/>
      <c r="TPN653" s="6"/>
      <c r="TPO653" s="6"/>
      <c r="TPP653" s="6"/>
      <c r="TPQ653" s="6"/>
      <c r="TPR653" s="6"/>
      <c r="TPS653" s="6"/>
      <c r="TPT653" s="6"/>
      <c r="TPU653" s="6"/>
      <c r="TPV653" s="6"/>
      <c r="TPW653" s="6"/>
      <c r="TPX653" s="6"/>
      <c r="TPY653" s="6"/>
      <c r="TPZ653" s="6"/>
      <c r="TQA653" s="6"/>
      <c r="TQB653" s="6"/>
      <c r="TQC653" s="6"/>
      <c r="TQD653" s="6"/>
      <c r="TQE653" s="6"/>
      <c r="TQF653" s="6"/>
      <c r="TQG653" s="6"/>
      <c r="TQH653" s="6"/>
      <c r="TQI653" s="6"/>
      <c r="TQJ653" s="6"/>
      <c r="TQK653" s="6"/>
      <c r="TQL653" s="6"/>
      <c r="TQM653" s="6"/>
      <c r="TQN653" s="6"/>
      <c r="TQO653" s="6"/>
      <c r="TQP653" s="6"/>
      <c r="TQQ653" s="6"/>
      <c r="TQR653" s="6"/>
      <c r="TQS653" s="6"/>
      <c r="TQT653" s="6"/>
      <c r="TQU653" s="6"/>
      <c r="TQV653" s="6"/>
      <c r="TQW653" s="6"/>
      <c r="TQX653" s="6"/>
      <c r="TQY653" s="6"/>
      <c r="TQZ653" s="6"/>
      <c r="TRA653" s="6"/>
      <c r="TRB653" s="6"/>
      <c r="TRC653" s="6"/>
      <c r="TRD653" s="6"/>
      <c r="TRE653" s="6"/>
      <c r="TRF653" s="6"/>
      <c r="TRG653" s="6"/>
      <c r="TRH653" s="6"/>
      <c r="TRI653" s="6"/>
      <c r="TRJ653" s="6"/>
      <c r="TRK653" s="6"/>
      <c r="TRL653" s="6"/>
      <c r="TRM653" s="6"/>
      <c r="TRN653" s="6"/>
      <c r="TRO653" s="6"/>
      <c r="TRP653" s="6"/>
      <c r="TRQ653" s="6"/>
      <c r="TRR653" s="6"/>
      <c r="TRS653" s="6"/>
      <c r="TRT653" s="6"/>
      <c r="TRU653" s="6"/>
      <c r="TRV653" s="6"/>
      <c r="TRW653" s="6"/>
      <c r="TRX653" s="6"/>
      <c r="TRY653" s="6"/>
      <c r="TRZ653" s="6"/>
      <c r="TSA653" s="6"/>
      <c r="TSB653" s="6"/>
      <c r="TSC653" s="6"/>
      <c r="TSD653" s="6"/>
      <c r="TSE653" s="6"/>
      <c r="TSF653" s="6"/>
      <c r="TSG653" s="6"/>
      <c r="TSH653" s="6"/>
      <c r="TSI653" s="6"/>
      <c r="TSJ653" s="6"/>
      <c r="TSK653" s="6"/>
      <c r="TSL653" s="6"/>
      <c r="TSM653" s="6"/>
      <c r="TSN653" s="6"/>
      <c r="TSO653" s="6"/>
      <c r="TSP653" s="6"/>
      <c r="TSQ653" s="6"/>
      <c r="TSR653" s="6"/>
      <c r="TSS653" s="6"/>
      <c r="TST653" s="6"/>
      <c r="TSU653" s="6"/>
      <c r="TSV653" s="6"/>
      <c r="TSW653" s="6"/>
      <c r="TSX653" s="6"/>
      <c r="TSY653" s="6"/>
      <c r="TSZ653" s="6"/>
      <c r="TTA653" s="6"/>
      <c r="TTB653" s="6"/>
      <c r="TTC653" s="6"/>
      <c r="TTD653" s="6"/>
      <c r="TTE653" s="6"/>
      <c r="TTF653" s="6"/>
      <c r="TTG653" s="6"/>
      <c r="TTH653" s="6"/>
      <c r="TTI653" s="6"/>
      <c r="TTJ653" s="6"/>
      <c r="TTK653" s="6"/>
      <c r="TTL653" s="6"/>
      <c r="TTM653" s="6"/>
      <c r="TTN653" s="6"/>
      <c r="TTO653" s="6"/>
      <c r="TTP653" s="6"/>
      <c r="TTQ653" s="6"/>
      <c r="TTR653" s="6"/>
      <c r="TTS653" s="6"/>
      <c r="TTT653" s="6"/>
      <c r="TTU653" s="6"/>
      <c r="TTV653" s="6"/>
      <c r="TTW653" s="6"/>
      <c r="TTX653" s="6"/>
      <c r="TTY653" s="6"/>
      <c r="TTZ653" s="6"/>
      <c r="TUA653" s="6"/>
      <c r="TUB653" s="6"/>
      <c r="TUC653" s="6"/>
      <c r="TUD653" s="6"/>
      <c r="TUE653" s="6"/>
      <c r="TUF653" s="6"/>
      <c r="TUG653" s="6"/>
      <c r="TUH653" s="6"/>
      <c r="TUI653" s="6"/>
      <c r="TUJ653" s="6"/>
      <c r="TUK653" s="6"/>
      <c r="TUL653" s="6"/>
      <c r="TUM653" s="6"/>
      <c r="TUN653" s="6"/>
      <c r="TUO653" s="6"/>
      <c r="TUP653" s="6"/>
      <c r="TUQ653" s="6"/>
      <c r="TUR653" s="6"/>
      <c r="TUS653" s="6"/>
      <c r="TUT653" s="6"/>
      <c r="TUU653" s="6"/>
      <c r="TUV653" s="6"/>
      <c r="TUW653" s="6"/>
      <c r="TUX653" s="6"/>
      <c r="TUY653" s="6"/>
      <c r="TUZ653" s="6"/>
      <c r="TVA653" s="6"/>
      <c r="TVB653" s="6"/>
      <c r="TVC653" s="6"/>
      <c r="TVD653" s="6"/>
      <c r="TVE653" s="6"/>
      <c r="TVF653" s="6"/>
      <c r="TVG653" s="6"/>
      <c r="TVH653" s="6"/>
      <c r="TVI653" s="6"/>
      <c r="TVJ653" s="6"/>
      <c r="TVK653" s="6"/>
      <c r="TVL653" s="6"/>
      <c r="TVM653" s="6"/>
      <c r="TVN653" s="6"/>
      <c r="TVO653" s="6"/>
      <c r="TVP653" s="6"/>
      <c r="TVQ653" s="6"/>
      <c r="TVR653" s="6"/>
      <c r="TVS653" s="6"/>
      <c r="TVT653" s="6"/>
      <c r="TVU653" s="6"/>
      <c r="TVV653" s="6"/>
      <c r="TVW653" s="6"/>
      <c r="TVX653" s="6"/>
      <c r="TVY653" s="6"/>
      <c r="TVZ653" s="6"/>
      <c r="TWA653" s="6"/>
      <c r="TWB653" s="6"/>
      <c r="TWC653" s="6"/>
      <c r="TWD653" s="6"/>
      <c r="TWE653" s="6"/>
      <c r="TWF653" s="6"/>
      <c r="TWG653" s="6"/>
      <c r="TWH653" s="6"/>
      <c r="TWI653" s="6"/>
      <c r="TWJ653" s="6"/>
      <c r="TWK653" s="6"/>
      <c r="TWL653" s="6"/>
      <c r="TWM653" s="6"/>
      <c r="TWN653" s="6"/>
      <c r="TWO653" s="6"/>
      <c r="TWP653" s="6"/>
      <c r="TWQ653" s="6"/>
      <c r="TWR653" s="6"/>
      <c r="TWS653" s="6"/>
      <c r="TWT653" s="6"/>
      <c r="TWU653" s="6"/>
      <c r="TWV653" s="6"/>
      <c r="TWW653" s="6"/>
      <c r="TWX653" s="6"/>
      <c r="TWY653" s="6"/>
      <c r="TWZ653" s="6"/>
      <c r="TXA653" s="6"/>
      <c r="TXB653" s="6"/>
      <c r="TXC653" s="6"/>
      <c r="TXD653" s="6"/>
      <c r="TXE653" s="6"/>
      <c r="TXF653" s="6"/>
      <c r="TXG653" s="6"/>
      <c r="TXH653" s="6"/>
      <c r="TXI653" s="6"/>
      <c r="TXJ653" s="6"/>
      <c r="TXK653" s="6"/>
      <c r="TXL653" s="6"/>
      <c r="TXM653" s="6"/>
      <c r="TXN653" s="6"/>
      <c r="TXO653" s="6"/>
      <c r="TXP653" s="6"/>
      <c r="TXQ653" s="6"/>
      <c r="TXR653" s="6"/>
      <c r="TXS653" s="6"/>
      <c r="TXT653" s="6"/>
      <c r="TXU653" s="6"/>
      <c r="TXV653" s="6"/>
      <c r="TXW653" s="6"/>
      <c r="TXX653" s="6"/>
      <c r="TXY653" s="6"/>
      <c r="TXZ653" s="6"/>
      <c r="TYA653" s="6"/>
      <c r="TYB653" s="6"/>
      <c r="TYC653" s="6"/>
      <c r="TYD653" s="6"/>
      <c r="TYE653" s="6"/>
      <c r="TYF653" s="6"/>
      <c r="TYG653" s="6"/>
      <c r="TYH653" s="6"/>
      <c r="TYI653" s="6"/>
      <c r="TYJ653" s="6"/>
      <c r="TYK653" s="6"/>
      <c r="TYL653" s="6"/>
      <c r="TYM653" s="6"/>
      <c r="TYN653" s="6"/>
      <c r="TYO653" s="6"/>
      <c r="TYP653" s="6"/>
      <c r="TYQ653" s="6"/>
      <c r="TYR653" s="6"/>
      <c r="TYS653" s="6"/>
      <c r="TYT653" s="6"/>
      <c r="TYU653" s="6"/>
      <c r="TYV653" s="6"/>
      <c r="TYW653" s="6"/>
      <c r="TYX653" s="6"/>
      <c r="TYY653" s="6"/>
      <c r="TYZ653" s="6"/>
      <c r="TZA653" s="6"/>
      <c r="TZB653" s="6"/>
      <c r="TZC653" s="6"/>
      <c r="TZD653" s="6"/>
      <c r="TZE653" s="6"/>
      <c r="TZF653" s="6"/>
      <c r="TZG653" s="6"/>
      <c r="TZH653" s="6"/>
      <c r="TZI653" s="6"/>
      <c r="TZJ653" s="6"/>
      <c r="TZK653" s="6"/>
      <c r="TZL653" s="6"/>
      <c r="TZM653" s="6"/>
      <c r="TZN653" s="6"/>
      <c r="TZO653" s="6"/>
      <c r="TZP653" s="6"/>
      <c r="TZQ653" s="6"/>
      <c r="TZR653" s="6"/>
      <c r="TZS653" s="6"/>
      <c r="TZT653" s="6"/>
      <c r="TZU653" s="6"/>
      <c r="TZV653" s="6"/>
      <c r="TZW653" s="6"/>
      <c r="TZX653" s="6"/>
      <c r="TZY653" s="6"/>
      <c r="TZZ653" s="6"/>
      <c r="UAA653" s="6"/>
      <c r="UAB653" s="6"/>
      <c r="UAC653" s="6"/>
      <c r="UAD653" s="6"/>
      <c r="UAE653" s="6"/>
      <c r="UAF653" s="6"/>
      <c r="UAG653" s="6"/>
      <c r="UAH653" s="6"/>
      <c r="UAI653" s="6"/>
      <c r="UAJ653" s="6"/>
      <c r="UAK653" s="6"/>
      <c r="UAL653" s="6"/>
      <c r="UAM653" s="6"/>
      <c r="UAN653" s="6"/>
      <c r="UAO653" s="6"/>
      <c r="UAP653" s="6"/>
      <c r="UAQ653" s="6"/>
      <c r="UAR653" s="6"/>
      <c r="UAS653" s="6"/>
      <c r="UAT653" s="6"/>
      <c r="UAU653" s="6"/>
      <c r="UAV653" s="6"/>
      <c r="UAW653" s="6"/>
      <c r="UAX653" s="6"/>
      <c r="UAY653" s="6"/>
      <c r="UAZ653" s="6"/>
      <c r="UBA653" s="6"/>
      <c r="UBB653" s="6"/>
      <c r="UBC653" s="6"/>
      <c r="UBD653" s="6"/>
      <c r="UBE653" s="6"/>
      <c r="UBF653" s="6"/>
      <c r="UBG653" s="6"/>
      <c r="UBH653" s="6"/>
      <c r="UBI653" s="6"/>
      <c r="UBJ653" s="6"/>
      <c r="UBK653" s="6"/>
      <c r="UBL653" s="6"/>
      <c r="UBM653" s="6"/>
      <c r="UBN653" s="6"/>
      <c r="UBO653" s="6"/>
      <c r="UBP653" s="6"/>
      <c r="UBQ653" s="6"/>
      <c r="UBR653" s="6"/>
      <c r="UBS653" s="6"/>
      <c r="UBT653" s="6"/>
      <c r="UBU653" s="6"/>
      <c r="UBV653" s="6"/>
      <c r="UBW653" s="6"/>
      <c r="UBX653" s="6"/>
      <c r="UBY653" s="6"/>
      <c r="UBZ653" s="6"/>
      <c r="UCA653" s="6"/>
      <c r="UCB653" s="6"/>
      <c r="UCC653" s="6"/>
      <c r="UCD653" s="6"/>
      <c r="UCE653" s="6"/>
      <c r="UCF653" s="6"/>
      <c r="UCG653" s="6"/>
      <c r="UCH653" s="6"/>
      <c r="UCI653" s="6"/>
      <c r="UCJ653" s="6"/>
      <c r="UCK653" s="6"/>
      <c r="UCL653" s="6"/>
      <c r="UCM653" s="6"/>
      <c r="UCN653" s="6"/>
      <c r="UCO653" s="6"/>
      <c r="UCP653" s="6"/>
      <c r="UCQ653" s="6"/>
      <c r="UCR653" s="6"/>
      <c r="UCS653" s="6"/>
      <c r="UCT653" s="6"/>
      <c r="UCU653" s="6"/>
      <c r="UCV653" s="6"/>
      <c r="UCW653" s="6"/>
      <c r="UCX653" s="6"/>
      <c r="UCY653" s="6"/>
      <c r="UCZ653" s="6"/>
      <c r="UDA653" s="6"/>
      <c r="UDB653" s="6"/>
      <c r="UDC653" s="6"/>
      <c r="UDD653" s="6"/>
      <c r="UDE653" s="6"/>
      <c r="UDF653" s="6"/>
      <c r="UDG653" s="6"/>
      <c r="UDH653" s="6"/>
      <c r="UDI653" s="6"/>
      <c r="UDJ653" s="6"/>
      <c r="UDK653" s="6"/>
      <c r="UDL653" s="6"/>
      <c r="UDM653" s="6"/>
      <c r="UDN653" s="6"/>
      <c r="UDO653" s="6"/>
      <c r="UDP653" s="6"/>
      <c r="UDQ653" s="6"/>
      <c r="UDR653" s="6"/>
      <c r="UDS653" s="6"/>
      <c r="UDT653" s="6"/>
      <c r="UDU653" s="6"/>
      <c r="UDV653" s="6"/>
      <c r="UDW653" s="6"/>
      <c r="UDX653" s="6"/>
      <c r="UDY653" s="6"/>
      <c r="UDZ653" s="6"/>
      <c r="UEA653" s="6"/>
      <c r="UEB653" s="6"/>
      <c r="UEC653" s="6"/>
      <c r="UED653" s="6"/>
      <c r="UEE653" s="6"/>
      <c r="UEF653" s="6"/>
      <c r="UEG653" s="6"/>
      <c r="UEH653" s="6"/>
      <c r="UEI653" s="6"/>
      <c r="UEJ653" s="6"/>
      <c r="UEK653" s="6"/>
      <c r="UEL653" s="6"/>
      <c r="UEM653" s="6"/>
      <c r="UEN653" s="6"/>
      <c r="UEO653" s="6"/>
      <c r="UEP653" s="6"/>
      <c r="UEQ653" s="6"/>
      <c r="UER653" s="6"/>
      <c r="UES653" s="6"/>
      <c r="UET653" s="6"/>
      <c r="UEU653" s="6"/>
      <c r="UEV653" s="6"/>
      <c r="UEW653" s="6"/>
      <c r="UEX653" s="6"/>
      <c r="UEY653" s="6"/>
      <c r="UEZ653" s="6"/>
      <c r="UFA653" s="6"/>
      <c r="UFB653" s="6"/>
      <c r="UFC653" s="6"/>
      <c r="UFD653" s="6"/>
      <c r="UFE653" s="6"/>
      <c r="UFF653" s="6"/>
      <c r="UFG653" s="6"/>
      <c r="UFH653" s="6"/>
      <c r="UFI653" s="6"/>
      <c r="UFJ653" s="6"/>
      <c r="UFK653" s="6"/>
      <c r="UFL653" s="6"/>
      <c r="UFM653" s="6"/>
      <c r="UFN653" s="6"/>
      <c r="UFO653" s="6"/>
      <c r="UFP653" s="6"/>
      <c r="UFQ653" s="6"/>
      <c r="UFR653" s="6"/>
      <c r="UFS653" s="6"/>
      <c r="UFT653" s="6"/>
      <c r="UFU653" s="6"/>
      <c r="UFV653" s="6"/>
      <c r="UFW653" s="6"/>
      <c r="UFX653" s="6"/>
      <c r="UFY653" s="6"/>
      <c r="UFZ653" s="6"/>
      <c r="UGA653" s="6"/>
      <c r="UGB653" s="6"/>
      <c r="UGC653" s="6"/>
      <c r="UGD653" s="6"/>
      <c r="UGE653" s="6"/>
      <c r="UGF653" s="6"/>
      <c r="UGG653" s="6"/>
      <c r="UGH653" s="6"/>
      <c r="UGI653" s="6"/>
      <c r="UGJ653" s="6"/>
      <c r="UGK653" s="6"/>
      <c r="UGL653" s="6"/>
      <c r="UGM653" s="6"/>
      <c r="UGN653" s="6"/>
      <c r="UGO653" s="6"/>
      <c r="UGP653" s="6"/>
      <c r="UGQ653" s="6"/>
      <c r="UGR653" s="6"/>
      <c r="UGS653" s="6"/>
      <c r="UGT653" s="6"/>
      <c r="UGU653" s="6"/>
      <c r="UGV653" s="6"/>
      <c r="UGW653" s="6"/>
      <c r="UGX653" s="6"/>
      <c r="UGY653" s="6"/>
      <c r="UGZ653" s="6"/>
      <c r="UHA653" s="6"/>
      <c r="UHB653" s="6"/>
      <c r="UHC653" s="6"/>
      <c r="UHD653" s="6"/>
      <c r="UHE653" s="6"/>
      <c r="UHF653" s="6"/>
      <c r="UHG653" s="6"/>
      <c r="UHH653" s="6"/>
      <c r="UHI653" s="6"/>
      <c r="UHJ653" s="6"/>
      <c r="UHK653" s="6"/>
      <c r="UHL653" s="6"/>
      <c r="UHM653" s="6"/>
      <c r="UHN653" s="6"/>
      <c r="UHO653" s="6"/>
      <c r="UHP653" s="6"/>
      <c r="UHQ653" s="6"/>
      <c r="UHR653" s="6"/>
      <c r="UHS653" s="6"/>
      <c r="UHT653" s="6"/>
      <c r="UHU653" s="6"/>
      <c r="UHV653" s="6"/>
      <c r="UHW653" s="6"/>
      <c r="UHX653" s="6"/>
      <c r="UHY653" s="6"/>
      <c r="UHZ653" s="6"/>
      <c r="UIA653" s="6"/>
      <c r="UIB653" s="6"/>
      <c r="UIC653" s="6"/>
      <c r="UID653" s="6"/>
      <c r="UIE653" s="6"/>
      <c r="UIF653" s="6"/>
      <c r="UIG653" s="6"/>
      <c r="UIH653" s="6"/>
      <c r="UII653" s="6"/>
      <c r="UIJ653" s="6"/>
      <c r="UIK653" s="6"/>
      <c r="UIL653" s="6"/>
      <c r="UIM653" s="6"/>
      <c r="UIN653" s="6"/>
      <c r="UIO653" s="6"/>
      <c r="UIP653" s="6"/>
      <c r="UIQ653" s="6"/>
      <c r="UIR653" s="6"/>
      <c r="UIS653" s="6"/>
      <c r="UIT653" s="6"/>
      <c r="UIU653" s="6"/>
      <c r="UIV653" s="6"/>
      <c r="UIW653" s="6"/>
      <c r="UIX653" s="6"/>
      <c r="UIY653" s="6"/>
      <c r="UIZ653" s="6"/>
      <c r="UJA653" s="6"/>
      <c r="UJB653" s="6"/>
      <c r="UJC653" s="6"/>
      <c r="UJD653" s="6"/>
      <c r="UJE653" s="6"/>
      <c r="UJF653" s="6"/>
      <c r="UJG653" s="6"/>
      <c r="UJH653" s="6"/>
      <c r="UJI653" s="6"/>
      <c r="UJJ653" s="6"/>
      <c r="UJK653" s="6"/>
      <c r="UJL653" s="6"/>
      <c r="UJM653" s="6"/>
      <c r="UJN653" s="6"/>
      <c r="UJO653" s="6"/>
      <c r="UJP653" s="6"/>
      <c r="UJQ653" s="6"/>
      <c r="UJR653" s="6"/>
      <c r="UJS653" s="6"/>
      <c r="UJT653" s="6"/>
      <c r="UJU653" s="6"/>
      <c r="UJV653" s="6"/>
      <c r="UJW653" s="6"/>
      <c r="UJX653" s="6"/>
      <c r="UJY653" s="6"/>
      <c r="UJZ653" s="6"/>
      <c r="UKA653" s="6"/>
      <c r="UKB653" s="6"/>
      <c r="UKC653" s="6"/>
      <c r="UKD653" s="6"/>
      <c r="UKE653" s="6"/>
      <c r="UKF653" s="6"/>
      <c r="UKG653" s="6"/>
      <c r="UKH653" s="6"/>
      <c r="UKI653" s="6"/>
      <c r="UKJ653" s="6"/>
      <c r="UKK653" s="6"/>
      <c r="UKL653" s="6"/>
      <c r="UKM653" s="6"/>
      <c r="UKN653" s="6"/>
      <c r="UKO653" s="6"/>
      <c r="UKP653" s="6"/>
      <c r="UKQ653" s="6"/>
      <c r="UKR653" s="6"/>
      <c r="UKS653" s="6"/>
      <c r="UKT653" s="6"/>
      <c r="UKU653" s="6"/>
      <c r="UKV653" s="6"/>
      <c r="UKW653" s="6"/>
      <c r="UKX653" s="6"/>
      <c r="UKY653" s="6"/>
      <c r="UKZ653" s="6"/>
      <c r="ULA653" s="6"/>
      <c r="ULB653" s="6"/>
      <c r="ULC653" s="6"/>
      <c r="ULD653" s="6"/>
      <c r="ULE653" s="6"/>
      <c r="ULF653" s="6"/>
      <c r="ULG653" s="6"/>
      <c r="ULH653" s="6"/>
      <c r="ULI653" s="6"/>
      <c r="ULJ653" s="6"/>
      <c r="ULK653" s="6"/>
      <c r="ULL653" s="6"/>
      <c r="ULM653" s="6"/>
      <c r="ULN653" s="6"/>
      <c r="ULO653" s="6"/>
      <c r="ULP653" s="6"/>
      <c r="ULQ653" s="6"/>
      <c r="ULR653" s="6"/>
      <c r="ULS653" s="6"/>
      <c r="ULT653" s="6"/>
      <c r="ULU653" s="6"/>
      <c r="ULV653" s="6"/>
      <c r="ULW653" s="6"/>
      <c r="ULX653" s="6"/>
      <c r="ULY653" s="6"/>
      <c r="ULZ653" s="6"/>
      <c r="UMA653" s="6"/>
      <c r="UMB653" s="6"/>
      <c r="UMC653" s="6"/>
      <c r="UMD653" s="6"/>
      <c r="UME653" s="6"/>
      <c r="UMF653" s="6"/>
      <c r="UMG653" s="6"/>
      <c r="UMH653" s="6"/>
      <c r="UMI653" s="6"/>
      <c r="UMJ653" s="6"/>
      <c r="UMK653" s="6"/>
      <c r="UML653" s="6"/>
      <c r="UMM653" s="6"/>
      <c r="UMN653" s="6"/>
      <c r="UMO653" s="6"/>
      <c r="UMP653" s="6"/>
      <c r="UMQ653" s="6"/>
      <c r="UMR653" s="6"/>
      <c r="UMS653" s="6"/>
      <c r="UMT653" s="6"/>
      <c r="UMU653" s="6"/>
      <c r="UMV653" s="6"/>
      <c r="UMW653" s="6"/>
      <c r="UMX653" s="6"/>
      <c r="UMY653" s="6"/>
      <c r="UMZ653" s="6"/>
      <c r="UNA653" s="6"/>
      <c r="UNB653" s="6"/>
      <c r="UNC653" s="6"/>
      <c r="UND653" s="6"/>
      <c r="UNE653" s="6"/>
      <c r="UNF653" s="6"/>
      <c r="UNG653" s="6"/>
      <c r="UNH653" s="6"/>
      <c r="UNI653" s="6"/>
      <c r="UNJ653" s="6"/>
      <c r="UNK653" s="6"/>
      <c r="UNL653" s="6"/>
      <c r="UNM653" s="6"/>
      <c r="UNN653" s="6"/>
      <c r="UNO653" s="6"/>
      <c r="UNP653" s="6"/>
      <c r="UNQ653" s="6"/>
      <c r="UNR653" s="6"/>
      <c r="UNS653" s="6"/>
      <c r="UNT653" s="6"/>
      <c r="UNU653" s="6"/>
      <c r="UNV653" s="6"/>
      <c r="UNW653" s="6"/>
      <c r="UNX653" s="6"/>
      <c r="UNY653" s="6"/>
      <c r="UNZ653" s="6"/>
      <c r="UOA653" s="6"/>
      <c r="UOB653" s="6"/>
      <c r="UOC653" s="6"/>
      <c r="UOD653" s="6"/>
      <c r="UOE653" s="6"/>
      <c r="UOF653" s="6"/>
      <c r="UOG653" s="6"/>
      <c r="UOH653" s="6"/>
      <c r="UOI653" s="6"/>
      <c r="UOJ653" s="6"/>
      <c r="UOK653" s="6"/>
      <c r="UOL653" s="6"/>
      <c r="UOM653" s="6"/>
      <c r="UON653" s="6"/>
      <c r="UOO653" s="6"/>
      <c r="UOP653" s="6"/>
      <c r="UOQ653" s="6"/>
      <c r="UOR653" s="6"/>
      <c r="UOS653" s="6"/>
      <c r="UOT653" s="6"/>
      <c r="UOU653" s="6"/>
      <c r="UOV653" s="6"/>
      <c r="UOW653" s="6"/>
      <c r="UOX653" s="6"/>
      <c r="UOY653" s="6"/>
      <c r="UOZ653" s="6"/>
      <c r="UPA653" s="6"/>
      <c r="UPB653" s="6"/>
      <c r="UPC653" s="6"/>
      <c r="UPD653" s="6"/>
      <c r="UPE653" s="6"/>
      <c r="UPF653" s="6"/>
      <c r="UPG653" s="6"/>
      <c r="UPH653" s="6"/>
      <c r="UPI653" s="6"/>
      <c r="UPJ653" s="6"/>
      <c r="UPK653" s="6"/>
      <c r="UPL653" s="6"/>
      <c r="UPM653" s="6"/>
      <c r="UPN653" s="6"/>
      <c r="UPO653" s="6"/>
      <c r="UPP653" s="6"/>
      <c r="UPQ653" s="6"/>
      <c r="UPR653" s="6"/>
      <c r="UPS653" s="6"/>
      <c r="UPT653" s="6"/>
      <c r="UPU653" s="6"/>
      <c r="UPV653" s="6"/>
      <c r="UPW653" s="6"/>
      <c r="UPX653" s="6"/>
      <c r="UPY653" s="6"/>
      <c r="UPZ653" s="6"/>
      <c r="UQA653" s="6"/>
      <c r="UQB653" s="6"/>
      <c r="UQC653" s="6"/>
      <c r="UQD653" s="6"/>
      <c r="UQE653" s="6"/>
      <c r="UQF653" s="6"/>
      <c r="UQG653" s="6"/>
      <c r="UQH653" s="6"/>
      <c r="UQI653" s="6"/>
      <c r="UQJ653" s="6"/>
      <c r="UQK653" s="6"/>
      <c r="UQL653" s="6"/>
      <c r="UQM653" s="6"/>
      <c r="UQN653" s="6"/>
      <c r="UQO653" s="6"/>
      <c r="UQP653" s="6"/>
      <c r="UQQ653" s="6"/>
      <c r="UQR653" s="6"/>
      <c r="UQS653" s="6"/>
      <c r="UQT653" s="6"/>
      <c r="UQU653" s="6"/>
      <c r="UQV653" s="6"/>
      <c r="UQW653" s="6"/>
      <c r="UQX653" s="6"/>
      <c r="UQY653" s="6"/>
      <c r="UQZ653" s="6"/>
      <c r="URA653" s="6"/>
      <c r="URB653" s="6"/>
      <c r="URC653" s="6"/>
      <c r="URD653" s="6"/>
      <c r="URE653" s="6"/>
      <c r="URF653" s="6"/>
      <c r="URG653" s="6"/>
      <c r="URH653" s="6"/>
      <c r="URI653" s="6"/>
      <c r="URJ653" s="6"/>
      <c r="URK653" s="6"/>
      <c r="URL653" s="6"/>
      <c r="URM653" s="6"/>
      <c r="URN653" s="6"/>
      <c r="URO653" s="6"/>
      <c r="URP653" s="6"/>
      <c r="URQ653" s="6"/>
      <c r="URR653" s="6"/>
      <c r="URS653" s="6"/>
      <c r="URT653" s="6"/>
      <c r="URU653" s="6"/>
      <c r="URV653" s="6"/>
      <c r="URW653" s="6"/>
      <c r="URX653" s="6"/>
      <c r="URY653" s="6"/>
      <c r="URZ653" s="6"/>
      <c r="USA653" s="6"/>
      <c r="USB653" s="6"/>
      <c r="USC653" s="6"/>
      <c r="USD653" s="6"/>
      <c r="USE653" s="6"/>
      <c r="USF653" s="6"/>
      <c r="USG653" s="6"/>
      <c r="USH653" s="6"/>
      <c r="USI653" s="6"/>
      <c r="USJ653" s="6"/>
      <c r="USK653" s="6"/>
      <c r="USL653" s="6"/>
      <c r="USM653" s="6"/>
      <c r="USN653" s="6"/>
      <c r="USO653" s="6"/>
      <c r="USP653" s="6"/>
      <c r="USQ653" s="6"/>
      <c r="USR653" s="6"/>
      <c r="USS653" s="6"/>
      <c r="UST653" s="6"/>
      <c r="USU653" s="6"/>
      <c r="USV653" s="6"/>
      <c r="USW653" s="6"/>
      <c r="USX653" s="6"/>
      <c r="USY653" s="6"/>
      <c r="USZ653" s="6"/>
      <c r="UTA653" s="6"/>
      <c r="UTB653" s="6"/>
      <c r="UTC653" s="6"/>
      <c r="UTD653" s="6"/>
      <c r="UTE653" s="6"/>
      <c r="UTF653" s="6"/>
      <c r="UTG653" s="6"/>
      <c r="UTH653" s="6"/>
      <c r="UTI653" s="6"/>
      <c r="UTJ653" s="6"/>
      <c r="UTK653" s="6"/>
      <c r="UTL653" s="6"/>
      <c r="UTM653" s="6"/>
      <c r="UTN653" s="6"/>
      <c r="UTO653" s="6"/>
      <c r="UTP653" s="6"/>
      <c r="UTQ653" s="6"/>
      <c r="UTR653" s="6"/>
      <c r="UTS653" s="6"/>
      <c r="UTT653" s="6"/>
      <c r="UTU653" s="6"/>
      <c r="UTV653" s="6"/>
      <c r="UTW653" s="6"/>
      <c r="UTX653" s="6"/>
      <c r="UTY653" s="6"/>
      <c r="UTZ653" s="6"/>
      <c r="UUA653" s="6"/>
      <c r="UUB653" s="6"/>
      <c r="UUC653" s="6"/>
      <c r="UUD653" s="6"/>
      <c r="UUE653" s="6"/>
      <c r="UUF653" s="6"/>
      <c r="UUG653" s="6"/>
      <c r="UUH653" s="6"/>
      <c r="UUI653" s="6"/>
      <c r="UUJ653" s="6"/>
      <c r="UUK653" s="6"/>
      <c r="UUL653" s="6"/>
      <c r="UUM653" s="6"/>
      <c r="UUN653" s="6"/>
      <c r="UUO653" s="6"/>
      <c r="UUP653" s="6"/>
      <c r="UUQ653" s="6"/>
      <c r="UUR653" s="6"/>
      <c r="UUS653" s="6"/>
      <c r="UUT653" s="6"/>
      <c r="UUU653" s="6"/>
      <c r="UUV653" s="6"/>
      <c r="UUW653" s="6"/>
      <c r="UUX653" s="6"/>
      <c r="UUY653" s="6"/>
      <c r="UUZ653" s="6"/>
      <c r="UVA653" s="6"/>
      <c r="UVB653" s="6"/>
      <c r="UVC653" s="6"/>
      <c r="UVD653" s="6"/>
      <c r="UVE653" s="6"/>
      <c r="UVF653" s="6"/>
      <c r="UVG653" s="6"/>
      <c r="UVH653" s="6"/>
      <c r="UVI653" s="6"/>
      <c r="UVJ653" s="6"/>
      <c r="UVK653" s="6"/>
      <c r="UVL653" s="6"/>
      <c r="UVM653" s="6"/>
      <c r="UVN653" s="6"/>
      <c r="UVO653" s="6"/>
      <c r="UVP653" s="6"/>
      <c r="UVQ653" s="6"/>
      <c r="UVR653" s="6"/>
      <c r="UVS653" s="6"/>
      <c r="UVT653" s="6"/>
      <c r="UVU653" s="6"/>
      <c r="UVV653" s="6"/>
      <c r="UVW653" s="6"/>
      <c r="UVX653" s="6"/>
      <c r="UVY653" s="6"/>
      <c r="UVZ653" s="6"/>
      <c r="UWA653" s="6"/>
      <c r="UWB653" s="6"/>
      <c r="UWC653" s="6"/>
      <c r="UWD653" s="6"/>
      <c r="UWE653" s="6"/>
      <c r="UWF653" s="6"/>
      <c r="UWG653" s="6"/>
      <c r="UWH653" s="6"/>
      <c r="UWI653" s="6"/>
      <c r="UWJ653" s="6"/>
      <c r="UWK653" s="6"/>
      <c r="UWL653" s="6"/>
      <c r="UWM653" s="6"/>
      <c r="UWN653" s="6"/>
      <c r="UWO653" s="6"/>
      <c r="UWP653" s="6"/>
      <c r="UWQ653" s="6"/>
      <c r="UWR653" s="6"/>
      <c r="UWS653" s="6"/>
      <c r="UWT653" s="6"/>
      <c r="UWU653" s="6"/>
      <c r="UWV653" s="6"/>
      <c r="UWW653" s="6"/>
      <c r="UWX653" s="6"/>
      <c r="UWY653" s="6"/>
      <c r="UWZ653" s="6"/>
      <c r="UXA653" s="6"/>
      <c r="UXB653" s="6"/>
      <c r="UXC653" s="6"/>
      <c r="UXD653" s="6"/>
      <c r="UXE653" s="6"/>
      <c r="UXF653" s="6"/>
      <c r="UXG653" s="6"/>
      <c r="UXH653" s="6"/>
      <c r="UXI653" s="6"/>
      <c r="UXJ653" s="6"/>
      <c r="UXK653" s="6"/>
      <c r="UXL653" s="6"/>
      <c r="UXM653" s="6"/>
      <c r="UXN653" s="6"/>
      <c r="UXO653" s="6"/>
      <c r="UXP653" s="6"/>
      <c r="UXQ653" s="6"/>
      <c r="UXR653" s="6"/>
      <c r="UXS653" s="6"/>
      <c r="UXT653" s="6"/>
      <c r="UXU653" s="6"/>
      <c r="UXV653" s="6"/>
      <c r="UXW653" s="6"/>
      <c r="UXX653" s="6"/>
      <c r="UXY653" s="6"/>
      <c r="UXZ653" s="6"/>
      <c r="UYA653" s="6"/>
      <c r="UYB653" s="6"/>
      <c r="UYC653" s="6"/>
      <c r="UYD653" s="6"/>
      <c r="UYE653" s="6"/>
      <c r="UYF653" s="6"/>
      <c r="UYG653" s="6"/>
      <c r="UYH653" s="6"/>
      <c r="UYI653" s="6"/>
      <c r="UYJ653" s="6"/>
      <c r="UYK653" s="6"/>
      <c r="UYL653" s="6"/>
      <c r="UYM653" s="6"/>
      <c r="UYN653" s="6"/>
      <c r="UYO653" s="6"/>
      <c r="UYP653" s="6"/>
      <c r="UYQ653" s="6"/>
      <c r="UYR653" s="6"/>
      <c r="UYS653" s="6"/>
      <c r="UYT653" s="6"/>
      <c r="UYU653" s="6"/>
      <c r="UYV653" s="6"/>
      <c r="UYW653" s="6"/>
      <c r="UYX653" s="6"/>
      <c r="UYY653" s="6"/>
      <c r="UYZ653" s="6"/>
      <c r="UZA653" s="6"/>
      <c r="UZB653" s="6"/>
      <c r="UZC653" s="6"/>
      <c r="UZD653" s="6"/>
      <c r="UZE653" s="6"/>
      <c r="UZF653" s="6"/>
      <c r="UZG653" s="6"/>
      <c r="UZH653" s="6"/>
      <c r="UZI653" s="6"/>
      <c r="UZJ653" s="6"/>
      <c r="UZK653" s="6"/>
      <c r="UZL653" s="6"/>
      <c r="UZM653" s="6"/>
      <c r="UZN653" s="6"/>
      <c r="UZO653" s="6"/>
      <c r="UZP653" s="6"/>
      <c r="UZQ653" s="6"/>
      <c r="UZR653" s="6"/>
      <c r="UZS653" s="6"/>
      <c r="UZT653" s="6"/>
      <c r="UZU653" s="6"/>
      <c r="UZV653" s="6"/>
      <c r="UZW653" s="6"/>
      <c r="UZX653" s="6"/>
      <c r="UZY653" s="6"/>
      <c r="UZZ653" s="6"/>
      <c r="VAA653" s="6"/>
      <c r="VAB653" s="6"/>
      <c r="VAC653" s="6"/>
      <c r="VAD653" s="6"/>
      <c r="VAE653" s="6"/>
      <c r="VAF653" s="6"/>
      <c r="VAG653" s="6"/>
      <c r="VAH653" s="6"/>
      <c r="VAI653" s="6"/>
      <c r="VAJ653" s="6"/>
      <c r="VAK653" s="6"/>
      <c r="VAL653" s="6"/>
      <c r="VAM653" s="6"/>
      <c r="VAN653" s="6"/>
      <c r="VAO653" s="6"/>
      <c r="VAP653" s="6"/>
      <c r="VAQ653" s="6"/>
      <c r="VAR653" s="6"/>
      <c r="VAS653" s="6"/>
      <c r="VAT653" s="6"/>
      <c r="VAU653" s="6"/>
      <c r="VAV653" s="6"/>
      <c r="VAW653" s="6"/>
      <c r="VAX653" s="6"/>
      <c r="VAY653" s="6"/>
      <c r="VAZ653" s="6"/>
      <c r="VBA653" s="6"/>
      <c r="VBB653" s="6"/>
      <c r="VBC653" s="6"/>
      <c r="VBD653" s="6"/>
      <c r="VBE653" s="6"/>
      <c r="VBF653" s="6"/>
      <c r="VBG653" s="6"/>
      <c r="VBH653" s="6"/>
      <c r="VBI653" s="6"/>
      <c r="VBJ653" s="6"/>
      <c r="VBK653" s="6"/>
      <c r="VBL653" s="6"/>
      <c r="VBM653" s="6"/>
      <c r="VBN653" s="6"/>
      <c r="VBO653" s="6"/>
      <c r="VBP653" s="6"/>
      <c r="VBQ653" s="6"/>
      <c r="VBR653" s="6"/>
      <c r="VBS653" s="6"/>
      <c r="VBT653" s="6"/>
      <c r="VBU653" s="6"/>
      <c r="VBV653" s="6"/>
      <c r="VBW653" s="6"/>
      <c r="VBX653" s="6"/>
      <c r="VBY653" s="6"/>
      <c r="VBZ653" s="6"/>
      <c r="VCA653" s="6"/>
      <c r="VCB653" s="6"/>
      <c r="VCC653" s="6"/>
      <c r="VCD653" s="6"/>
      <c r="VCE653" s="6"/>
      <c r="VCF653" s="6"/>
      <c r="VCG653" s="6"/>
      <c r="VCH653" s="6"/>
      <c r="VCI653" s="6"/>
      <c r="VCJ653" s="6"/>
      <c r="VCK653" s="6"/>
      <c r="VCL653" s="6"/>
      <c r="VCM653" s="6"/>
      <c r="VCN653" s="6"/>
      <c r="VCO653" s="6"/>
      <c r="VCP653" s="6"/>
      <c r="VCQ653" s="6"/>
      <c r="VCR653" s="6"/>
      <c r="VCS653" s="6"/>
      <c r="VCT653" s="6"/>
      <c r="VCU653" s="6"/>
      <c r="VCV653" s="6"/>
      <c r="VCW653" s="6"/>
      <c r="VCX653" s="6"/>
      <c r="VCY653" s="6"/>
      <c r="VCZ653" s="6"/>
      <c r="VDA653" s="6"/>
      <c r="VDB653" s="6"/>
      <c r="VDC653" s="6"/>
      <c r="VDD653" s="6"/>
      <c r="VDE653" s="6"/>
      <c r="VDF653" s="6"/>
      <c r="VDG653" s="6"/>
      <c r="VDH653" s="6"/>
      <c r="VDI653" s="6"/>
      <c r="VDJ653" s="6"/>
      <c r="VDK653" s="6"/>
      <c r="VDL653" s="6"/>
      <c r="VDM653" s="6"/>
      <c r="VDN653" s="6"/>
      <c r="VDO653" s="6"/>
      <c r="VDP653" s="6"/>
      <c r="VDQ653" s="6"/>
      <c r="VDR653" s="6"/>
      <c r="VDS653" s="6"/>
      <c r="VDT653" s="6"/>
      <c r="VDU653" s="6"/>
      <c r="VDV653" s="6"/>
      <c r="VDW653" s="6"/>
      <c r="VDX653" s="6"/>
      <c r="VDY653" s="6"/>
      <c r="VDZ653" s="6"/>
      <c r="VEA653" s="6"/>
      <c r="VEB653" s="6"/>
      <c r="VEC653" s="6"/>
      <c r="VED653" s="6"/>
      <c r="VEE653" s="6"/>
      <c r="VEF653" s="6"/>
      <c r="VEG653" s="6"/>
      <c r="VEH653" s="6"/>
      <c r="VEI653" s="6"/>
      <c r="VEJ653" s="6"/>
      <c r="VEK653" s="6"/>
      <c r="VEL653" s="6"/>
      <c r="VEM653" s="6"/>
      <c r="VEN653" s="6"/>
      <c r="VEO653" s="6"/>
      <c r="VEP653" s="6"/>
      <c r="VEQ653" s="6"/>
      <c r="VER653" s="6"/>
      <c r="VES653" s="6"/>
      <c r="VET653" s="6"/>
      <c r="VEU653" s="6"/>
      <c r="VEV653" s="6"/>
      <c r="VEW653" s="6"/>
      <c r="VEX653" s="6"/>
      <c r="VEY653" s="6"/>
      <c r="VEZ653" s="6"/>
      <c r="VFA653" s="6"/>
      <c r="VFB653" s="6"/>
      <c r="VFC653" s="6"/>
      <c r="VFD653" s="6"/>
      <c r="VFE653" s="6"/>
      <c r="VFF653" s="6"/>
      <c r="VFG653" s="6"/>
      <c r="VFH653" s="6"/>
      <c r="VFI653" s="6"/>
      <c r="VFJ653" s="6"/>
      <c r="VFK653" s="6"/>
      <c r="VFL653" s="6"/>
      <c r="VFM653" s="6"/>
      <c r="VFN653" s="6"/>
      <c r="VFO653" s="6"/>
      <c r="VFP653" s="6"/>
      <c r="VFQ653" s="6"/>
      <c r="VFR653" s="6"/>
      <c r="VFS653" s="6"/>
      <c r="VFT653" s="6"/>
      <c r="VFU653" s="6"/>
      <c r="VFV653" s="6"/>
      <c r="VFW653" s="6"/>
      <c r="VFX653" s="6"/>
      <c r="VFY653" s="6"/>
      <c r="VFZ653" s="6"/>
      <c r="VGA653" s="6"/>
      <c r="VGB653" s="6"/>
      <c r="VGC653" s="6"/>
      <c r="VGD653" s="6"/>
      <c r="VGE653" s="6"/>
      <c r="VGF653" s="6"/>
      <c r="VGG653" s="6"/>
      <c r="VGH653" s="6"/>
      <c r="VGI653" s="6"/>
      <c r="VGJ653" s="6"/>
      <c r="VGK653" s="6"/>
      <c r="VGL653" s="6"/>
      <c r="VGM653" s="6"/>
      <c r="VGN653" s="6"/>
      <c r="VGO653" s="6"/>
      <c r="VGP653" s="6"/>
      <c r="VGQ653" s="6"/>
      <c r="VGR653" s="6"/>
      <c r="VGS653" s="6"/>
      <c r="VGT653" s="6"/>
      <c r="VGU653" s="6"/>
      <c r="VGV653" s="6"/>
      <c r="VGW653" s="6"/>
      <c r="VGX653" s="6"/>
      <c r="VGY653" s="6"/>
      <c r="VGZ653" s="6"/>
      <c r="VHA653" s="6"/>
      <c r="VHB653" s="6"/>
      <c r="VHC653" s="6"/>
      <c r="VHD653" s="6"/>
      <c r="VHE653" s="6"/>
      <c r="VHF653" s="6"/>
      <c r="VHG653" s="6"/>
      <c r="VHH653" s="6"/>
      <c r="VHI653" s="6"/>
      <c r="VHJ653" s="6"/>
      <c r="VHK653" s="6"/>
      <c r="VHL653" s="6"/>
      <c r="VHM653" s="6"/>
      <c r="VHN653" s="6"/>
      <c r="VHO653" s="6"/>
      <c r="VHP653" s="6"/>
      <c r="VHQ653" s="6"/>
      <c r="VHR653" s="6"/>
      <c r="VHS653" s="6"/>
      <c r="VHT653" s="6"/>
      <c r="VHU653" s="6"/>
      <c r="VHV653" s="6"/>
      <c r="VHW653" s="6"/>
      <c r="VHX653" s="6"/>
      <c r="VHY653" s="6"/>
      <c r="VHZ653" s="6"/>
      <c r="VIA653" s="6"/>
      <c r="VIB653" s="6"/>
      <c r="VIC653" s="6"/>
      <c r="VID653" s="6"/>
      <c r="VIE653" s="6"/>
      <c r="VIF653" s="6"/>
      <c r="VIG653" s="6"/>
      <c r="VIH653" s="6"/>
      <c r="VII653" s="6"/>
      <c r="VIJ653" s="6"/>
      <c r="VIK653" s="6"/>
      <c r="VIL653" s="6"/>
      <c r="VIM653" s="6"/>
      <c r="VIN653" s="6"/>
      <c r="VIO653" s="6"/>
      <c r="VIP653" s="6"/>
      <c r="VIQ653" s="6"/>
      <c r="VIR653" s="6"/>
      <c r="VIS653" s="6"/>
      <c r="VIT653" s="6"/>
      <c r="VIU653" s="6"/>
      <c r="VIV653" s="6"/>
      <c r="VIW653" s="6"/>
      <c r="VIX653" s="6"/>
      <c r="VIY653" s="6"/>
      <c r="VIZ653" s="6"/>
      <c r="VJA653" s="6"/>
      <c r="VJB653" s="6"/>
      <c r="VJC653" s="6"/>
      <c r="VJD653" s="6"/>
      <c r="VJE653" s="6"/>
      <c r="VJF653" s="6"/>
      <c r="VJG653" s="6"/>
      <c r="VJH653" s="6"/>
      <c r="VJI653" s="6"/>
      <c r="VJJ653" s="6"/>
      <c r="VJK653" s="6"/>
      <c r="VJL653" s="6"/>
      <c r="VJM653" s="6"/>
      <c r="VJN653" s="6"/>
      <c r="VJO653" s="6"/>
      <c r="VJP653" s="6"/>
      <c r="VJQ653" s="6"/>
      <c r="VJR653" s="6"/>
      <c r="VJS653" s="6"/>
      <c r="VJT653" s="6"/>
      <c r="VJU653" s="6"/>
      <c r="VJV653" s="6"/>
      <c r="VJW653" s="6"/>
      <c r="VJX653" s="6"/>
      <c r="VJY653" s="6"/>
      <c r="VJZ653" s="6"/>
      <c r="VKA653" s="6"/>
      <c r="VKB653" s="6"/>
      <c r="VKC653" s="6"/>
      <c r="VKD653" s="6"/>
      <c r="VKE653" s="6"/>
      <c r="VKF653" s="6"/>
      <c r="VKG653" s="6"/>
      <c r="VKH653" s="6"/>
      <c r="VKI653" s="6"/>
      <c r="VKJ653" s="6"/>
      <c r="VKK653" s="6"/>
      <c r="VKL653" s="6"/>
      <c r="VKM653" s="6"/>
      <c r="VKN653" s="6"/>
      <c r="VKO653" s="6"/>
      <c r="VKP653" s="6"/>
      <c r="VKQ653" s="6"/>
      <c r="VKR653" s="6"/>
      <c r="VKS653" s="6"/>
      <c r="VKT653" s="6"/>
      <c r="VKU653" s="6"/>
      <c r="VKV653" s="6"/>
      <c r="VKW653" s="6"/>
      <c r="VKX653" s="6"/>
      <c r="VKY653" s="6"/>
      <c r="VKZ653" s="6"/>
      <c r="VLA653" s="6"/>
      <c r="VLB653" s="6"/>
      <c r="VLC653" s="6"/>
      <c r="VLD653" s="6"/>
      <c r="VLE653" s="6"/>
      <c r="VLF653" s="6"/>
      <c r="VLG653" s="6"/>
      <c r="VLH653" s="6"/>
      <c r="VLI653" s="6"/>
      <c r="VLJ653" s="6"/>
      <c r="VLK653" s="6"/>
      <c r="VLL653" s="6"/>
      <c r="VLM653" s="6"/>
      <c r="VLN653" s="6"/>
      <c r="VLO653" s="6"/>
      <c r="VLP653" s="6"/>
      <c r="VLQ653" s="6"/>
      <c r="VLR653" s="6"/>
      <c r="VLS653" s="6"/>
      <c r="VLT653" s="6"/>
      <c r="VLU653" s="6"/>
      <c r="VLV653" s="6"/>
      <c r="VLW653" s="6"/>
      <c r="VLX653" s="6"/>
      <c r="VLY653" s="6"/>
      <c r="VLZ653" s="6"/>
      <c r="VMA653" s="6"/>
      <c r="VMB653" s="6"/>
      <c r="VMC653" s="6"/>
      <c r="VMD653" s="6"/>
      <c r="VME653" s="6"/>
      <c r="VMF653" s="6"/>
      <c r="VMG653" s="6"/>
      <c r="VMH653" s="6"/>
      <c r="VMI653" s="6"/>
      <c r="VMJ653" s="6"/>
      <c r="VMK653" s="6"/>
      <c r="VML653" s="6"/>
      <c r="VMM653" s="6"/>
      <c r="VMN653" s="6"/>
      <c r="VMO653" s="6"/>
      <c r="VMP653" s="6"/>
      <c r="VMQ653" s="6"/>
      <c r="VMR653" s="6"/>
      <c r="VMS653" s="6"/>
      <c r="VMT653" s="6"/>
      <c r="VMU653" s="6"/>
      <c r="VMV653" s="6"/>
      <c r="VMW653" s="6"/>
      <c r="VMX653" s="6"/>
      <c r="VMY653" s="6"/>
      <c r="VMZ653" s="6"/>
      <c r="VNA653" s="6"/>
      <c r="VNB653" s="6"/>
      <c r="VNC653" s="6"/>
      <c r="VND653" s="6"/>
      <c r="VNE653" s="6"/>
      <c r="VNF653" s="6"/>
      <c r="VNG653" s="6"/>
      <c r="VNH653" s="6"/>
      <c r="VNI653" s="6"/>
      <c r="VNJ653" s="6"/>
      <c r="VNK653" s="6"/>
      <c r="VNL653" s="6"/>
      <c r="VNM653" s="6"/>
      <c r="VNN653" s="6"/>
      <c r="VNO653" s="6"/>
      <c r="VNP653" s="6"/>
      <c r="VNQ653" s="6"/>
      <c r="VNR653" s="6"/>
      <c r="VNS653" s="6"/>
      <c r="VNT653" s="6"/>
      <c r="VNU653" s="6"/>
      <c r="VNV653" s="6"/>
      <c r="VNW653" s="6"/>
      <c r="VNX653" s="6"/>
      <c r="VNY653" s="6"/>
      <c r="VNZ653" s="6"/>
      <c r="VOA653" s="6"/>
      <c r="VOB653" s="6"/>
      <c r="VOC653" s="6"/>
      <c r="VOD653" s="6"/>
      <c r="VOE653" s="6"/>
      <c r="VOF653" s="6"/>
      <c r="VOG653" s="6"/>
      <c r="VOH653" s="6"/>
      <c r="VOI653" s="6"/>
      <c r="VOJ653" s="6"/>
      <c r="VOK653" s="6"/>
      <c r="VOL653" s="6"/>
      <c r="VOM653" s="6"/>
      <c r="VON653" s="6"/>
      <c r="VOO653" s="6"/>
      <c r="VOP653" s="6"/>
      <c r="VOQ653" s="6"/>
      <c r="VOR653" s="6"/>
      <c r="VOS653" s="6"/>
      <c r="VOT653" s="6"/>
      <c r="VOU653" s="6"/>
      <c r="VOV653" s="6"/>
      <c r="VOW653" s="6"/>
      <c r="VOX653" s="6"/>
      <c r="VOY653" s="6"/>
      <c r="VOZ653" s="6"/>
      <c r="VPA653" s="6"/>
      <c r="VPB653" s="6"/>
      <c r="VPC653" s="6"/>
      <c r="VPD653" s="6"/>
      <c r="VPE653" s="6"/>
      <c r="VPF653" s="6"/>
      <c r="VPG653" s="6"/>
      <c r="VPH653" s="6"/>
      <c r="VPI653" s="6"/>
      <c r="VPJ653" s="6"/>
      <c r="VPK653" s="6"/>
      <c r="VPL653" s="6"/>
      <c r="VPM653" s="6"/>
      <c r="VPN653" s="6"/>
      <c r="VPO653" s="6"/>
      <c r="VPP653" s="6"/>
      <c r="VPQ653" s="6"/>
      <c r="VPR653" s="6"/>
      <c r="VPS653" s="6"/>
      <c r="VPT653" s="6"/>
      <c r="VPU653" s="6"/>
      <c r="VPV653" s="6"/>
      <c r="VPW653" s="6"/>
      <c r="VPX653" s="6"/>
      <c r="VPY653" s="6"/>
      <c r="VPZ653" s="6"/>
      <c r="VQA653" s="6"/>
      <c r="VQB653" s="6"/>
      <c r="VQC653" s="6"/>
      <c r="VQD653" s="6"/>
      <c r="VQE653" s="6"/>
      <c r="VQF653" s="6"/>
      <c r="VQG653" s="6"/>
      <c r="VQH653" s="6"/>
      <c r="VQI653" s="6"/>
      <c r="VQJ653" s="6"/>
      <c r="VQK653" s="6"/>
      <c r="VQL653" s="6"/>
      <c r="VQM653" s="6"/>
      <c r="VQN653" s="6"/>
      <c r="VQO653" s="6"/>
      <c r="VQP653" s="6"/>
      <c r="VQQ653" s="6"/>
      <c r="VQR653" s="6"/>
      <c r="VQS653" s="6"/>
      <c r="VQT653" s="6"/>
      <c r="VQU653" s="6"/>
      <c r="VQV653" s="6"/>
      <c r="VQW653" s="6"/>
      <c r="VQX653" s="6"/>
      <c r="VQY653" s="6"/>
      <c r="VQZ653" s="6"/>
      <c r="VRA653" s="6"/>
      <c r="VRB653" s="6"/>
      <c r="VRC653" s="6"/>
      <c r="VRD653" s="6"/>
      <c r="VRE653" s="6"/>
      <c r="VRF653" s="6"/>
      <c r="VRG653" s="6"/>
      <c r="VRH653" s="6"/>
      <c r="VRI653" s="6"/>
      <c r="VRJ653" s="6"/>
      <c r="VRK653" s="6"/>
      <c r="VRL653" s="6"/>
      <c r="VRM653" s="6"/>
      <c r="VRN653" s="6"/>
      <c r="VRO653" s="6"/>
      <c r="VRP653" s="6"/>
      <c r="VRQ653" s="6"/>
      <c r="VRR653" s="6"/>
      <c r="VRS653" s="6"/>
      <c r="VRT653" s="6"/>
      <c r="VRU653" s="6"/>
      <c r="VRV653" s="6"/>
      <c r="VRW653" s="6"/>
      <c r="VRX653" s="6"/>
      <c r="VRY653" s="6"/>
      <c r="VRZ653" s="6"/>
      <c r="VSA653" s="6"/>
      <c r="VSB653" s="6"/>
      <c r="VSC653" s="6"/>
      <c r="VSD653" s="6"/>
      <c r="VSE653" s="6"/>
      <c r="VSF653" s="6"/>
      <c r="VSG653" s="6"/>
      <c r="VSH653" s="6"/>
      <c r="VSI653" s="6"/>
      <c r="VSJ653" s="6"/>
      <c r="VSK653" s="6"/>
      <c r="VSL653" s="6"/>
      <c r="VSM653" s="6"/>
      <c r="VSN653" s="6"/>
      <c r="VSO653" s="6"/>
      <c r="VSP653" s="6"/>
      <c r="VSQ653" s="6"/>
      <c r="VSR653" s="6"/>
      <c r="VSS653" s="6"/>
      <c r="VST653" s="6"/>
      <c r="VSU653" s="6"/>
      <c r="VSV653" s="6"/>
      <c r="VSW653" s="6"/>
      <c r="VSX653" s="6"/>
      <c r="VSY653" s="6"/>
      <c r="VSZ653" s="6"/>
      <c r="VTA653" s="6"/>
      <c r="VTB653" s="6"/>
      <c r="VTC653" s="6"/>
      <c r="VTD653" s="6"/>
      <c r="VTE653" s="6"/>
      <c r="VTF653" s="6"/>
      <c r="VTG653" s="6"/>
      <c r="VTH653" s="6"/>
      <c r="VTI653" s="6"/>
      <c r="VTJ653" s="6"/>
      <c r="VTK653" s="6"/>
      <c r="VTL653" s="6"/>
      <c r="VTM653" s="6"/>
      <c r="VTN653" s="6"/>
      <c r="VTO653" s="6"/>
      <c r="VTP653" s="6"/>
      <c r="VTQ653" s="6"/>
      <c r="VTR653" s="6"/>
      <c r="VTS653" s="6"/>
      <c r="VTT653" s="6"/>
      <c r="VTU653" s="6"/>
      <c r="VTV653" s="6"/>
      <c r="VTW653" s="6"/>
      <c r="VTX653" s="6"/>
      <c r="VTY653" s="6"/>
      <c r="VTZ653" s="6"/>
      <c r="VUA653" s="6"/>
      <c r="VUB653" s="6"/>
      <c r="VUC653" s="6"/>
      <c r="VUD653" s="6"/>
      <c r="VUE653" s="6"/>
      <c r="VUF653" s="6"/>
      <c r="VUG653" s="6"/>
      <c r="VUH653" s="6"/>
      <c r="VUI653" s="6"/>
      <c r="VUJ653" s="6"/>
      <c r="VUK653" s="6"/>
      <c r="VUL653" s="6"/>
      <c r="VUM653" s="6"/>
      <c r="VUN653" s="6"/>
      <c r="VUO653" s="6"/>
      <c r="VUP653" s="6"/>
      <c r="VUQ653" s="6"/>
      <c r="VUR653" s="6"/>
      <c r="VUS653" s="6"/>
      <c r="VUT653" s="6"/>
      <c r="VUU653" s="6"/>
      <c r="VUV653" s="6"/>
      <c r="VUW653" s="6"/>
      <c r="VUX653" s="6"/>
      <c r="VUY653" s="6"/>
      <c r="VUZ653" s="6"/>
      <c r="VVA653" s="6"/>
      <c r="VVB653" s="6"/>
      <c r="VVC653" s="6"/>
      <c r="VVD653" s="6"/>
      <c r="VVE653" s="6"/>
      <c r="VVF653" s="6"/>
      <c r="VVG653" s="6"/>
      <c r="VVH653" s="6"/>
      <c r="VVI653" s="6"/>
      <c r="VVJ653" s="6"/>
      <c r="VVK653" s="6"/>
      <c r="VVL653" s="6"/>
      <c r="VVM653" s="6"/>
      <c r="VVN653" s="6"/>
      <c r="VVO653" s="6"/>
      <c r="VVP653" s="6"/>
      <c r="VVQ653" s="6"/>
      <c r="VVR653" s="6"/>
      <c r="VVS653" s="6"/>
      <c r="VVT653" s="6"/>
      <c r="VVU653" s="6"/>
      <c r="VVV653" s="6"/>
      <c r="VVW653" s="6"/>
      <c r="VVX653" s="6"/>
      <c r="VVY653" s="6"/>
      <c r="VVZ653" s="6"/>
      <c r="VWA653" s="6"/>
      <c r="VWB653" s="6"/>
      <c r="VWC653" s="6"/>
      <c r="VWD653" s="6"/>
      <c r="VWE653" s="6"/>
      <c r="VWF653" s="6"/>
      <c r="VWG653" s="6"/>
      <c r="VWH653" s="6"/>
      <c r="VWI653" s="6"/>
      <c r="VWJ653" s="6"/>
      <c r="VWK653" s="6"/>
      <c r="VWL653" s="6"/>
      <c r="VWM653" s="6"/>
      <c r="VWN653" s="6"/>
      <c r="VWO653" s="6"/>
      <c r="VWP653" s="6"/>
      <c r="VWQ653" s="6"/>
      <c r="VWR653" s="6"/>
      <c r="VWS653" s="6"/>
      <c r="VWT653" s="6"/>
      <c r="VWU653" s="6"/>
      <c r="VWV653" s="6"/>
      <c r="VWW653" s="6"/>
      <c r="VWX653" s="6"/>
      <c r="VWY653" s="6"/>
      <c r="VWZ653" s="6"/>
      <c r="VXA653" s="6"/>
      <c r="VXB653" s="6"/>
      <c r="VXC653" s="6"/>
      <c r="VXD653" s="6"/>
      <c r="VXE653" s="6"/>
      <c r="VXF653" s="6"/>
      <c r="VXG653" s="6"/>
      <c r="VXH653" s="6"/>
      <c r="VXI653" s="6"/>
      <c r="VXJ653" s="6"/>
      <c r="VXK653" s="6"/>
      <c r="VXL653" s="6"/>
      <c r="VXM653" s="6"/>
      <c r="VXN653" s="6"/>
      <c r="VXO653" s="6"/>
      <c r="VXP653" s="6"/>
      <c r="VXQ653" s="6"/>
      <c r="VXR653" s="6"/>
      <c r="VXS653" s="6"/>
      <c r="VXT653" s="6"/>
      <c r="VXU653" s="6"/>
      <c r="VXV653" s="6"/>
      <c r="VXW653" s="6"/>
      <c r="VXX653" s="6"/>
      <c r="VXY653" s="6"/>
      <c r="VXZ653" s="6"/>
      <c r="VYA653" s="6"/>
      <c r="VYB653" s="6"/>
      <c r="VYC653" s="6"/>
      <c r="VYD653" s="6"/>
      <c r="VYE653" s="6"/>
      <c r="VYF653" s="6"/>
      <c r="VYG653" s="6"/>
      <c r="VYH653" s="6"/>
      <c r="VYI653" s="6"/>
      <c r="VYJ653" s="6"/>
      <c r="VYK653" s="6"/>
      <c r="VYL653" s="6"/>
      <c r="VYM653" s="6"/>
      <c r="VYN653" s="6"/>
      <c r="VYO653" s="6"/>
      <c r="VYP653" s="6"/>
      <c r="VYQ653" s="6"/>
      <c r="VYR653" s="6"/>
      <c r="VYS653" s="6"/>
      <c r="VYT653" s="6"/>
      <c r="VYU653" s="6"/>
      <c r="VYV653" s="6"/>
      <c r="VYW653" s="6"/>
      <c r="VYX653" s="6"/>
      <c r="VYY653" s="6"/>
      <c r="VYZ653" s="6"/>
      <c r="VZA653" s="6"/>
      <c r="VZB653" s="6"/>
      <c r="VZC653" s="6"/>
      <c r="VZD653" s="6"/>
      <c r="VZE653" s="6"/>
      <c r="VZF653" s="6"/>
      <c r="VZG653" s="6"/>
      <c r="VZH653" s="6"/>
      <c r="VZI653" s="6"/>
      <c r="VZJ653" s="6"/>
      <c r="VZK653" s="6"/>
      <c r="VZL653" s="6"/>
      <c r="VZM653" s="6"/>
      <c r="VZN653" s="6"/>
      <c r="VZO653" s="6"/>
      <c r="VZP653" s="6"/>
      <c r="VZQ653" s="6"/>
      <c r="VZR653" s="6"/>
      <c r="VZS653" s="6"/>
      <c r="VZT653" s="6"/>
      <c r="VZU653" s="6"/>
      <c r="VZV653" s="6"/>
      <c r="VZW653" s="6"/>
      <c r="VZX653" s="6"/>
      <c r="VZY653" s="6"/>
      <c r="VZZ653" s="6"/>
      <c r="WAA653" s="6"/>
      <c r="WAB653" s="6"/>
      <c r="WAC653" s="6"/>
      <c r="WAD653" s="6"/>
      <c r="WAE653" s="6"/>
      <c r="WAF653" s="6"/>
      <c r="WAG653" s="6"/>
      <c r="WAH653" s="6"/>
      <c r="WAI653" s="6"/>
      <c r="WAJ653" s="6"/>
      <c r="WAK653" s="6"/>
      <c r="WAL653" s="6"/>
      <c r="WAM653" s="6"/>
      <c r="WAN653" s="6"/>
      <c r="WAO653" s="6"/>
      <c r="WAP653" s="6"/>
      <c r="WAQ653" s="6"/>
      <c r="WAR653" s="6"/>
      <c r="WAS653" s="6"/>
      <c r="WAT653" s="6"/>
      <c r="WAU653" s="6"/>
      <c r="WAV653" s="6"/>
      <c r="WAW653" s="6"/>
      <c r="WAX653" s="6"/>
      <c r="WAY653" s="6"/>
      <c r="WAZ653" s="6"/>
      <c r="WBA653" s="6"/>
      <c r="WBB653" s="6"/>
      <c r="WBC653" s="6"/>
      <c r="WBD653" s="6"/>
      <c r="WBE653" s="6"/>
      <c r="WBF653" s="6"/>
      <c r="WBG653" s="6"/>
      <c r="WBH653" s="6"/>
      <c r="WBI653" s="6"/>
      <c r="WBJ653" s="6"/>
      <c r="WBK653" s="6"/>
      <c r="WBL653" s="6"/>
      <c r="WBM653" s="6"/>
      <c r="WBN653" s="6"/>
      <c r="WBO653" s="6"/>
      <c r="WBP653" s="6"/>
      <c r="WBQ653" s="6"/>
      <c r="WBR653" s="6"/>
      <c r="WBS653" s="6"/>
      <c r="WBT653" s="6"/>
      <c r="WBU653" s="6"/>
      <c r="WBV653" s="6"/>
      <c r="WBW653" s="6"/>
      <c r="WBX653" s="6"/>
      <c r="WBY653" s="6"/>
      <c r="WBZ653" s="6"/>
      <c r="WCA653" s="6"/>
      <c r="WCB653" s="6"/>
      <c r="WCC653" s="6"/>
      <c r="WCD653" s="6"/>
      <c r="WCE653" s="6"/>
      <c r="WCF653" s="6"/>
      <c r="WCG653" s="6"/>
      <c r="WCH653" s="6"/>
      <c r="WCI653" s="6"/>
      <c r="WCJ653" s="6"/>
      <c r="WCK653" s="6"/>
      <c r="WCL653" s="6"/>
      <c r="WCM653" s="6"/>
      <c r="WCN653" s="6"/>
      <c r="WCO653" s="6"/>
      <c r="WCP653" s="6"/>
      <c r="WCQ653" s="6"/>
      <c r="WCR653" s="6"/>
      <c r="WCS653" s="6"/>
      <c r="WCT653" s="6"/>
      <c r="WCU653" s="6"/>
      <c r="WCV653" s="6"/>
      <c r="WCW653" s="6"/>
      <c r="WCX653" s="6"/>
      <c r="WCY653" s="6"/>
      <c r="WCZ653" s="6"/>
      <c r="WDA653" s="6"/>
      <c r="WDB653" s="6"/>
      <c r="WDC653" s="6"/>
      <c r="WDD653" s="6"/>
      <c r="WDE653" s="6"/>
      <c r="WDF653" s="6"/>
      <c r="WDG653" s="6"/>
      <c r="WDH653" s="6"/>
      <c r="WDI653" s="6"/>
      <c r="WDJ653" s="6"/>
      <c r="WDK653" s="6"/>
      <c r="WDL653" s="6"/>
      <c r="WDM653" s="6"/>
      <c r="WDN653" s="6"/>
      <c r="WDO653" s="6"/>
      <c r="WDP653" s="6"/>
      <c r="WDQ653" s="6"/>
      <c r="WDR653" s="6"/>
      <c r="WDS653" s="6"/>
      <c r="WDT653" s="6"/>
      <c r="WDU653" s="6"/>
      <c r="WDV653" s="6"/>
      <c r="WDW653" s="6"/>
      <c r="WDX653" s="6"/>
      <c r="WDY653" s="6"/>
      <c r="WDZ653" s="6"/>
      <c r="WEA653" s="6"/>
      <c r="WEB653" s="6"/>
      <c r="WEC653" s="6"/>
      <c r="WED653" s="6"/>
      <c r="WEE653" s="6"/>
      <c r="WEF653" s="6"/>
      <c r="WEG653" s="6"/>
      <c r="WEH653" s="6"/>
      <c r="WEI653" s="6"/>
      <c r="WEJ653" s="6"/>
      <c r="WEK653" s="6"/>
      <c r="WEL653" s="6"/>
      <c r="WEM653" s="6"/>
      <c r="WEN653" s="6"/>
      <c r="WEO653" s="6"/>
      <c r="WEP653" s="6"/>
      <c r="WEQ653" s="6"/>
      <c r="WER653" s="6"/>
      <c r="WES653" s="6"/>
      <c r="WET653" s="6"/>
      <c r="WEU653" s="6"/>
      <c r="WEV653" s="6"/>
      <c r="WEW653" s="6"/>
      <c r="WEX653" s="6"/>
      <c r="WEY653" s="6"/>
      <c r="WEZ653" s="6"/>
      <c r="WFA653" s="6"/>
      <c r="WFB653" s="6"/>
      <c r="WFC653" s="6"/>
      <c r="WFD653" s="6"/>
      <c r="WFE653" s="6"/>
      <c r="WFF653" s="6"/>
      <c r="WFG653" s="6"/>
      <c r="WFH653" s="6"/>
      <c r="WFI653" s="6"/>
      <c r="WFJ653" s="6"/>
      <c r="WFK653" s="6"/>
      <c r="WFL653" s="6"/>
      <c r="WFM653" s="6"/>
      <c r="WFN653" s="6"/>
      <c r="WFO653" s="6"/>
      <c r="WFP653" s="6"/>
      <c r="WFQ653" s="6"/>
      <c r="WFR653" s="6"/>
      <c r="WFS653" s="6"/>
      <c r="WFT653" s="6"/>
      <c r="WFU653" s="6"/>
      <c r="WFV653" s="6"/>
      <c r="WFW653" s="6"/>
      <c r="WFX653" s="6"/>
      <c r="WFY653" s="6"/>
      <c r="WFZ653" s="6"/>
      <c r="WGA653" s="6"/>
      <c r="WGB653" s="6"/>
      <c r="WGC653" s="6"/>
      <c r="WGD653" s="6"/>
      <c r="WGE653" s="6"/>
      <c r="WGF653" s="6"/>
      <c r="WGG653" s="6"/>
      <c r="WGH653" s="6"/>
      <c r="WGI653" s="6"/>
      <c r="WGJ653" s="6"/>
      <c r="WGK653" s="6"/>
      <c r="WGL653" s="6"/>
      <c r="WGM653" s="6"/>
      <c r="WGN653" s="6"/>
      <c r="WGO653" s="6"/>
      <c r="WGP653" s="6"/>
      <c r="WGQ653" s="6"/>
      <c r="WGR653" s="6"/>
      <c r="WGS653" s="6"/>
      <c r="WGT653" s="6"/>
      <c r="WGU653" s="6"/>
      <c r="WGV653" s="6"/>
      <c r="WGW653" s="6"/>
      <c r="WGX653" s="6"/>
      <c r="WGY653" s="6"/>
      <c r="WGZ653" s="6"/>
      <c r="WHA653" s="6"/>
      <c r="WHB653" s="6"/>
      <c r="WHC653" s="6"/>
      <c r="WHD653" s="6"/>
      <c r="WHE653" s="6"/>
      <c r="WHF653" s="6"/>
      <c r="WHG653" s="6"/>
      <c r="WHH653" s="6"/>
      <c r="WHI653" s="6"/>
      <c r="WHJ653" s="6"/>
      <c r="WHK653" s="6"/>
      <c r="WHL653" s="6"/>
      <c r="WHM653" s="6"/>
      <c r="WHN653" s="6"/>
      <c r="WHO653" s="6"/>
      <c r="WHP653" s="6"/>
      <c r="WHQ653" s="6"/>
      <c r="WHR653" s="6"/>
      <c r="WHS653" s="6"/>
      <c r="WHT653" s="6"/>
      <c r="WHU653" s="6"/>
      <c r="WHV653" s="6"/>
      <c r="WHW653" s="6"/>
      <c r="WHX653" s="6"/>
      <c r="WHY653" s="6"/>
      <c r="WHZ653" s="6"/>
      <c r="WIA653" s="6"/>
      <c r="WIB653" s="6"/>
      <c r="WIC653" s="6"/>
      <c r="WID653" s="6"/>
      <c r="WIE653" s="6"/>
      <c r="WIF653" s="6"/>
      <c r="WIG653" s="6"/>
      <c r="WIH653" s="6"/>
      <c r="WII653" s="6"/>
      <c r="WIJ653" s="6"/>
      <c r="WIK653" s="6"/>
      <c r="WIL653" s="6"/>
      <c r="WIM653" s="6"/>
      <c r="WIN653" s="6"/>
      <c r="WIO653" s="6"/>
      <c r="WIP653" s="6"/>
      <c r="WIQ653" s="6"/>
      <c r="WIR653" s="6"/>
      <c r="WIS653" s="6"/>
      <c r="WIT653" s="6"/>
      <c r="WIU653" s="6"/>
      <c r="WIV653" s="6"/>
      <c r="WIW653" s="6"/>
      <c r="WIX653" s="6"/>
      <c r="WIY653" s="6"/>
      <c r="WIZ653" s="6"/>
      <c r="WJA653" s="6"/>
      <c r="WJB653" s="6"/>
      <c r="WJC653" s="6"/>
      <c r="WJD653" s="6"/>
      <c r="WJE653" s="6"/>
      <c r="WJF653" s="6"/>
      <c r="WJG653" s="6"/>
      <c r="WJH653" s="6"/>
      <c r="WJI653" s="6"/>
      <c r="WJJ653" s="6"/>
      <c r="WJK653" s="6"/>
      <c r="WJL653" s="6"/>
      <c r="WJM653" s="6"/>
      <c r="WJN653" s="6"/>
      <c r="WJO653" s="6"/>
      <c r="WJP653" s="6"/>
      <c r="WJQ653" s="6"/>
      <c r="WJR653" s="6"/>
      <c r="WJS653" s="6"/>
      <c r="WJT653" s="6"/>
      <c r="WJU653" s="6"/>
      <c r="WJV653" s="6"/>
      <c r="WJW653" s="6"/>
      <c r="WJX653" s="6"/>
      <c r="WJY653" s="6"/>
      <c r="WJZ653" s="6"/>
      <c r="WKA653" s="6"/>
      <c r="WKB653" s="6"/>
      <c r="WKC653" s="6"/>
      <c r="WKD653" s="6"/>
      <c r="WKE653" s="6"/>
      <c r="WKF653" s="6"/>
      <c r="WKG653" s="6"/>
      <c r="WKH653" s="6"/>
      <c r="WKI653" s="6"/>
      <c r="WKJ653" s="6"/>
      <c r="WKK653" s="6"/>
      <c r="WKL653" s="6"/>
      <c r="WKM653" s="6"/>
      <c r="WKN653" s="6"/>
      <c r="WKO653" s="6"/>
      <c r="WKP653" s="6"/>
      <c r="WKQ653" s="6"/>
      <c r="WKR653" s="6"/>
      <c r="WKS653" s="6"/>
      <c r="WKT653" s="6"/>
      <c r="WKU653" s="6"/>
      <c r="WKV653" s="6"/>
      <c r="WKW653" s="6"/>
      <c r="WKX653" s="6"/>
      <c r="WKY653" s="6"/>
      <c r="WKZ653" s="6"/>
      <c r="WLA653" s="6"/>
      <c r="WLB653" s="6"/>
      <c r="WLC653" s="6"/>
      <c r="WLD653" s="6"/>
      <c r="WLE653" s="6"/>
      <c r="WLF653" s="6"/>
      <c r="WLG653" s="6"/>
      <c r="WLH653" s="6"/>
      <c r="WLI653" s="6"/>
      <c r="WLJ653" s="6"/>
      <c r="WLK653" s="6"/>
      <c r="WLL653" s="6"/>
      <c r="WLM653" s="6"/>
      <c r="WLN653" s="6"/>
      <c r="WLO653" s="6"/>
      <c r="WLP653" s="6"/>
      <c r="WLQ653" s="6"/>
      <c r="WLR653" s="6"/>
      <c r="WLS653" s="6"/>
      <c r="WLT653" s="6"/>
      <c r="WLU653" s="6"/>
      <c r="WLV653" s="6"/>
      <c r="WLW653" s="6"/>
      <c r="WLX653" s="6"/>
      <c r="WLY653" s="6"/>
      <c r="WLZ653" s="6"/>
      <c r="WMA653" s="6"/>
      <c r="WMB653" s="6"/>
      <c r="WMC653" s="6"/>
      <c r="WMD653" s="6"/>
      <c r="WME653" s="6"/>
      <c r="WMF653" s="6"/>
      <c r="WMG653" s="6"/>
      <c r="WMH653" s="6"/>
      <c r="WMI653" s="6"/>
      <c r="WMJ653" s="6"/>
      <c r="WMK653" s="6"/>
      <c r="WML653" s="6"/>
      <c r="WMM653" s="6"/>
      <c r="WMN653" s="6"/>
      <c r="WMO653" s="6"/>
      <c r="WMP653" s="6"/>
      <c r="WMQ653" s="6"/>
      <c r="WMR653" s="6"/>
      <c r="WMS653" s="6"/>
      <c r="WMT653" s="6"/>
      <c r="WMU653" s="6"/>
      <c r="WMV653" s="6"/>
      <c r="WMW653" s="6"/>
      <c r="WMX653" s="6"/>
      <c r="WMY653" s="6"/>
      <c r="WMZ653" s="6"/>
      <c r="WNA653" s="6"/>
      <c r="WNB653" s="6"/>
      <c r="WNC653" s="6"/>
      <c r="WND653" s="6"/>
      <c r="WNE653" s="6"/>
      <c r="WNF653" s="6"/>
      <c r="WNG653" s="6"/>
      <c r="WNH653" s="6"/>
      <c r="WNI653" s="6"/>
      <c r="WNJ653" s="6"/>
      <c r="WNK653" s="6"/>
      <c r="WNL653" s="6"/>
      <c r="WNM653" s="6"/>
      <c r="WNN653" s="6"/>
      <c r="WNO653" s="6"/>
      <c r="WNP653" s="6"/>
      <c r="WNQ653" s="6"/>
      <c r="WNR653" s="6"/>
      <c r="WNS653" s="6"/>
      <c r="WNT653" s="6"/>
      <c r="WNU653" s="6"/>
      <c r="WNV653" s="6"/>
      <c r="WNW653" s="6"/>
      <c r="WNX653" s="6"/>
      <c r="WNY653" s="6"/>
      <c r="WNZ653" s="6"/>
      <c r="WOA653" s="6"/>
      <c r="WOB653" s="6"/>
      <c r="WOC653" s="6"/>
      <c r="WOD653" s="6"/>
      <c r="WOE653" s="6"/>
      <c r="WOF653" s="6"/>
      <c r="WOG653" s="6"/>
      <c r="WOH653" s="6"/>
      <c r="WOI653" s="6"/>
      <c r="WOJ653" s="6"/>
      <c r="WOK653" s="6"/>
      <c r="WOL653" s="6"/>
      <c r="WOM653" s="6"/>
      <c r="WON653" s="6"/>
      <c r="WOO653" s="6"/>
      <c r="WOP653" s="6"/>
      <c r="WOQ653" s="6"/>
      <c r="WOR653" s="6"/>
      <c r="WOS653" s="6"/>
      <c r="WOT653" s="6"/>
      <c r="WOU653" s="6"/>
      <c r="WOV653" s="6"/>
      <c r="WOW653" s="6"/>
      <c r="WOX653" s="6"/>
      <c r="WOY653" s="6"/>
      <c r="WOZ653" s="6"/>
      <c r="WPA653" s="6"/>
      <c r="WPB653" s="6"/>
      <c r="WPC653" s="6"/>
      <c r="WPD653" s="6"/>
      <c r="WPE653" s="6"/>
      <c r="WPF653" s="6"/>
      <c r="WPG653" s="6"/>
      <c r="WPH653" s="6"/>
      <c r="WPI653" s="6"/>
      <c r="WPJ653" s="6"/>
      <c r="WPK653" s="6"/>
      <c r="WPL653" s="6"/>
      <c r="WPM653" s="6"/>
      <c r="WPN653" s="6"/>
      <c r="WPO653" s="6"/>
      <c r="WPP653" s="6"/>
      <c r="WPQ653" s="6"/>
      <c r="WPR653" s="6"/>
      <c r="WPS653" s="6"/>
      <c r="WPT653" s="6"/>
      <c r="WPU653" s="6"/>
      <c r="WPV653" s="6"/>
      <c r="WPW653" s="6"/>
      <c r="WPX653" s="6"/>
      <c r="WPY653" s="6"/>
      <c r="WPZ653" s="6"/>
      <c r="WQA653" s="6"/>
      <c r="WQB653" s="6"/>
      <c r="WQC653" s="6"/>
      <c r="WQD653" s="6"/>
      <c r="WQE653" s="6"/>
      <c r="WQF653" s="6"/>
      <c r="WQG653" s="6"/>
      <c r="WQH653" s="6"/>
      <c r="WQI653" s="6"/>
      <c r="WQJ653" s="6"/>
      <c r="WQK653" s="6"/>
      <c r="WQL653" s="6"/>
      <c r="WQM653" s="6"/>
      <c r="WQN653" s="6"/>
      <c r="WQO653" s="6"/>
      <c r="WQP653" s="6"/>
      <c r="WQQ653" s="6"/>
      <c r="WQR653" s="6"/>
      <c r="WQS653" s="6"/>
      <c r="WQT653" s="6"/>
      <c r="WQU653" s="6"/>
      <c r="WQV653" s="6"/>
      <c r="WQW653" s="6"/>
      <c r="WQX653" s="6"/>
      <c r="WQY653" s="6"/>
      <c r="WQZ653" s="6"/>
      <c r="WRA653" s="6"/>
      <c r="WRB653" s="6"/>
      <c r="WRC653" s="6"/>
      <c r="WRD653" s="6"/>
      <c r="WRE653" s="6"/>
      <c r="WRF653" s="6"/>
      <c r="WRG653" s="6"/>
      <c r="WRH653" s="6"/>
      <c r="WRI653" s="6"/>
      <c r="WRJ653" s="6"/>
      <c r="WRK653" s="6"/>
      <c r="WRL653" s="6"/>
      <c r="WRM653" s="6"/>
      <c r="WRN653" s="6"/>
      <c r="WRO653" s="6"/>
      <c r="WRP653" s="6"/>
      <c r="WRQ653" s="6"/>
      <c r="WRR653" s="6"/>
      <c r="WRS653" s="6"/>
      <c r="WRT653" s="6"/>
      <c r="WRU653" s="6"/>
      <c r="WRV653" s="6"/>
      <c r="WRW653" s="6"/>
      <c r="WRX653" s="6"/>
      <c r="WRY653" s="6"/>
      <c r="WRZ653" s="6"/>
      <c r="WSA653" s="6"/>
      <c r="WSB653" s="6"/>
      <c r="WSC653" s="6"/>
      <c r="WSD653" s="6"/>
      <c r="WSE653" s="6"/>
      <c r="WSF653" s="6"/>
      <c r="WSG653" s="6"/>
      <c r="WSH653" s="6"/>
      <c r="WSI653" s="6"/>
      <c r="WSJ653" s="6"/>
      <c r="WSK653" s="6"/>
      <c r="WSL653" s="6"/>
      <c r="WSM653" s="6"/>
      <c r="WSN653" s="6"/>
      <c r="WSO653" s="6"/>
      <c r="WSP653" s="6"/>
      <c r="WSQ653" s="6"/>
      <c r="WSR653" s="6"/>
      <c r="WSS653" s="6"/>
      <c r="WST653" s="6"/>
      <c r="WSU653" s="6"/>
      <c r="WSV653" s="6"/>
      <c r="WSW653" s="6"/>
      <c r="WSX653" s="6"/>
      <c r="WSY653" s="6"/>
      <c r="WSZ653" s="6"/>
      <c r="WTA653" s="6"/>
      <c r="WTB653" s="6"/>
      <c r="WTC653" s="6"/>
      <c r="WTD653" s="6"/>
      <c r="WTE653" s="6"/>
      <c r="WTF653" s="6"/>
      <c r="WTG653" s="6"/>
      <c r="WTH653" s="6"/>
      <c r="WTI653" s="6"/>
      <c r="WTJ653" s="6"/>
      <c r="WTK653" s="6"/>
      <c r="WTL653" s="6"/>
      <c r="WTM653" s="6"/>
      <c r="WTN653" s="6"/>
      <c r="WTO653" s="6"/>
      <c r="WTP653" s="6"/>
      <c r="WTQ653" s="6"/>
      <c r="WTR653" s="6"/>
      <c r="WTS653" s="6"/>
      <c r="WTT653" s="6"/>
      <c r="WTU653" s="6"/>
      <c r="WTV653" s="6"/>
      <c r="WTW653" s="6"/>
      <c r="WTX653" s="6"/>
      <c r="WTY653" s="6"/>
      <c r="WTZ653" s="6"/>
      <c r="WUA653" s="6"/>
      <c r="WUB653" s="6"/>
      <c r="WUC653" s="6"/>
      <c r="WUD653" s="6"/>
      <c r="WUE653" s="6"/>
      <c r="WUF653" s="6"/>
      <c r="WUG653" s="6"/>
      <c r="WUH653" s="6"/>
      <c r="WUI653" s="6"/>
      <c r="WUJ653" s="6"/>
      <c r="WUK653" s="6"/>
      <c r="WUL653" s="6"/>
      <c r="WUM653" s="6"/>
      <c r="WUN653" s="6"/>
      <c r="WUO653" s="6"/>
      <c r="WUP653" s="6"/>
      <c r="WUQ653" s="6"/>
      <c r="WUR653" s="6"/>
      <c r="WUS653" s="6"/>
      <c r="WUT653" s="6"/>
      <c r="WUU653" s="6"/>
      <c r="WUV653" s="6"/>
      <c r="WUW653" s="6"/>
      <c r="WUX653" s="6"/>
      <c r="WUY653" s="6"/>
      <c r="WUZ653" s="6"/>
      <c r="WVA653" s="6"/>
      <c r="WVB653" s="6"/>
      <c r="WVC653" s="6"/>
      <c r="WVD653" s="6"/>
      <c r="WVE653" s="6"/>
      <c r="WVF653" s="6"/>
      <c r="WVG653" s="6"/>
      <c r="WVH653" s="6"/>
      <c r="WVI653" s="6"/>
      <c r="WVJ653" s="6"/>
      <c r="WVK653" s="6"/>
      <c r="WVL653" s="6"/>
      <c r="WVM653" s="6"/>
      <c r="WVN653" s="6"/>
      <c r="WVO653" s="6"/>
      <c r="WVP653" s="6"/>
      <c r="WVQ653" s="6"/>
      <c r="WVR653" s="6"/>
      <c r="WVS653" s="6"/>
      <c r="WVT653" s="6"/>
      <c r="WVU653" s="6"/>
      <c r="WVV653" s="6"/>
      <c r="WVW653" s="6"/>
      <c r="WVX653" s="6"/>
      <c r="WVY653" s="6"/>
      <c r="WVZ653" s="6"/>
      <c r="WWA653" s="6"/>
      <c r="WWB653" s="6"/>
      <c r="WWC653" s="6"/>
      <c r="WWD653" s="6"/>
      <c r="WWE653" s="6"/>
      <c r="WWF653" s="6"/>
      <c r="WWG653" s="6"/>
      <c r="WWH653" s="6"/>
      <c r="WWI653" s="6"/>
      <c r="WWJ653" s="6"/>
      <c r="WWK653" s="6"/>
      <c r="WWL653" s="6"/>
      <c r="WWM653" s="6"/>
      <c r="WWN653" s="6"/>
      <c r="WWO653" s="6"/>
      <c r="WWP653" s="6"/>
      <c r="WWQ653" s="6"/>
      <c r="WWR653" s="6"/>
      <c r="WWS653" s="6"/>
      <c r="WWT653" s="6"/>
      <c r="WWU653" s="6"/>
      <c r="WWV653" s="6"/>
      <c r="WWW653" s="6"/>
      <c r="WWX653" s="6"/>
      <c r="WWY653" s="6"/>
      <c r="WWZ653" s="6"/>
      <c r="WXA653" s="6"/>
      <c r="WXB653" s="6"/>
      <c r="WXC653" s="6"/>
      <c r="WXD653" s="6"/>
      <c r="WXE653" s="6"/>
      <c r="WXF653" s="6"/>
      <c r="WXG653" s="6"/>
      <c r="WXH653" s="6"/>
      <c r="WXI653" s="6"/>
      <c r="WXJ653" s="6"/>
      <c r="WXK653" s="6"/>
      <c r="WXL653" s="6"/>
      <c r="WXM653" s="6"/>
      <c r="WXN653" s="6"/>
      <c r="WXO653" s="6"/>
      <c r="WXP653" s="6"/>
      <c r="WXQ653" s="6"/>
      <c r="WXR653" s="6"/>
      <c r="WXS653" s="6"/>
      <c r="WXT653" s="6"/>
      <c r="WXU653" s="6"/>
      <c r="WXV653" s="6"/>
      <c r="WXW653" s="6"/>
      <c r="WXX653" s="6"/>
      <c r="WXY653" s="6"/>
      <c r="WXZ653" s="6"/>
      <c r="WYA653" s="6"/>
      <c r="WYB653" s="6"/>
      <c r="WYC653" s="6"/>
      <c r="WYD653" s="6"/>
      <c r="WYE653" s="6"/>
      <c r="WYF653" s="6"/>
      <c r="WYG653" s="6"/>
      <c r="WYH653" s="6"/>
      <c r="WYI653" s="6"/>
      <c r="WYJ653" s="6"/>
      <c r="WYK653" s="6"/>
      <c r="WYL653" s="6"/>
      <c r="WYM653" s="6"/>
      <c r="WYN653" s="6"/>
      <c r="WYO653" s="6"/>
      <c r="WYP653" s="6"/>
      <c r="WYQ653" s="6"/>
      <c r="WYR653" s="6"/>
      <c r="WYS653" s="6"/>
      <c r="WYT653" s="6"/>
      <c r="WYU653" s="6"/>
      <c r="WYV653" s="6"/>
      <c r="WYW653" s="6"/>
      <c r="WYX653" s="6"/>
      <c r="WYY653" s="6"/>
      <c r="WYZ653" s="6"/>
      <c r="WZA653" s="6"/>
      <c r="WZB653" s="6"/>
      <c r="WZC653" s="6"/>
      <c r="WZD653" s="6"/>
      <c r="WZE653" s="6"/>
      <c r="WZF653" s="6"/>
      <c r="WZG653" s="6"/>
      <c r="WZH653" s="6"/>
      <c r="WZI653" s="6"/>
      <c r="WZJ653" s="6"/>
      <c r="WZK653" s="6"/>
      <c r="WZL653" s="6"/>
      <c r="WZM653" s="6"/>
      <c r="WZN653" s="6"/>
      <c r="WZO653" s="6"/>
      <c r="WZP653" s="6"/>
      <c r="WZQ653" s="6"/>
      <c r="WZR653" s="6"/>
      <c r="WZS653" s="6"/>
      <c r="WZT653" s="6"/>
      <c r="WZU653" s="6"/>
      <c r="WZV653" s="6"/>
      <c r="WZW653" s="6"/>
      <c r="WZX653" s="6"/>
      <c r="WZY653" s="6"/>
      <c r="WZZ653" s="6"/>
      <c r="XAA653" s="6"/>
      <c r="XAB653" s="6"/>
      <c r="XAC653" s="6"/>
      <c r="XAD653" s="6"/>
      <c r="XAE653" s="6"/>
      <c r="XAF653" s="6"/>
      <c r="XAG653" s="6"/>
      <c r="XAH653" s="6"/>
      <c r="XAI653" s="6"/>
      <c r="XAJ653" s="6"/>
      <c r="XAK653" s="6"/>
      <c r="XAL653" s="6"/>
      <c r="XAM653" s="6"/>
      <c r="XAN653" s="6"/>
      <c r="XAO653" s="6"/>
      <c r="XAP653" s="6"/>
      <c r="XAQ653" s="6"/>
      <c r="XAR653" s="6"/>
      <c r="XAS653" s="6"/>
      <c r="XAT653" s="6"/>
      <c r="XAU653" s="6"/>
      <c r="XAV653" s="6"/>
      <c r="XAW653" s="6"/>
      <c r="XAX653" s="6"/>
      <c r="XAY653" s="6"/>
      <c r="XAZ653" s="6"/>
      <c r="XBA653" s="6"/>
      <c r="XBB653" s="6"/>
      <c r="XBC653" s="6"/>
      <c r="XBD653" s="6"/>
      <c r="XBE653" s="6"/>
      <c r="XBF653" s="6"/>
      <c r="XBG653" s="6"/>
      <c r="XBH653" s="6"/>
      <c r="XBI653" s="6"/>
      <c r="XBJ653" s="6"/>
      <c r="XBK653" s="6"/>
      <c r="XBL653" s="6"/>
      <c r="XBM653" s="6"/>
      <c r="XBN653" s="6"/>
      <c r="XBO653" s="6"/>
      <c r="XBP653" s="6"/>
      <c r="XBQ653" s="6"/>
      <c r="XBR653" s="6"/>
      <c r="XBS653" s="6"/>
      <c r="XBT653" s="6"/>
      <c r="XBU653" s="6"/>
      <c r="XBV653" s="6"/>
      <c r="XBW653" s="6"/>
      <c r="XBX653" s="6"/>
      <c r="XBY653" s="6"/>
      <c r="XBZ653" s="6"/>
      <c r="XCA653" s="6"/>
      <c r="XCB653" s="6"/>
      <c r="XCC653" s="6"/>
      <c r="XCD653" s="6"/>
      <c r="XCE653" s="6"/>
      <c r="XCF653" s="6"/>
      <c r="XCG653" s="6"/>
      <c r="XCH653" s="6"/>
      <c r="XCI653" s="6"/>
      <c r="XCJ653" s="6"/>
      <c r="XCK653" s="6"/>
      <c r="XCL653" s="6"/>
      <c r="XCM653" s="6"/>
      <c r="XCN653" s="6"/>
      <c r="XCO653" s="6"/>
      <c r="XCP653" s="6"/>
      <c r="XCQ653" s="6"/>
      <c r="XCR653" s="6"/>
      <c r="XCS653" s="6"/>
      <c r="XCT653" s="6"/>
      <c r="XCU653" s="6"/>
      <c r="XCV653" s="6"/>
      <c r="XCW653" s="6"/>
      <c r="XCX653" s="6"/>
      <c r="XCY653" s="6"/>
      <c r="XCZ653" s="6"/>
      <c r="XDA653" s="6"/>
      <c r="XDB653" s="6"/>
      <c r="XDC653" s="6"/>
      <c r="XDD653" s="6"/>
      <c r="XDE653" s="6"/>
      <c r="XDF653" s="6"/>
      <c r="XDG653" s="6"/>
      <c r="XDH653" s="6"/>
      <c r="XDI653" s="6"/>
      <c r="XDJ653" s="6"/>
      <c r="XDK653" s="6"/>
      <c r="XDL653" s="6"/>
      <c r="XDM653" s="6"/>
      <c r="XDN653" s="6"/>
      <c r="XDO653" s="6"/>
      <c r="XDP653" s="6"/>
    </row>
    <row r="654" spans="1:16344" s="184" customFormat="1">
      <c r="A654" s="28"/>
      <c r="B654" s="29"/>
      <c r="C654" s="30"/>
      <c r="D654" s="30"/>
      <c r="E654" s="31" t="s">
        <v>37</v>
      </c>
      <c r="F654" s="32" t="s">
        <v>33</v>
      </c>
      <c r="G654" s="32">
        <v>1</v>
      </c>
      <c r="H654" s="32">
        <f t="shared" ref="H654:H656" si="502">H653</f>
        <v>10</v>
      </c>
      <c r="I654" s="63">
        <f t="shared" si="495"/>
        <v>150000</v>
      </c>
      <c r="J654" s="64">
        <f t="shared" si="496"/>
        <v>1500000</v>
      </c>
      <c r="K654" s="32">
        <f t="shared" ref="K654:K656" si="503">K653</f>
        <v>0</v>
      </c>
      <c r="L654" s="63">
        <f t="shared" si="497"/>
        <v>380000</v>
      </c>
      <c r="M654" s="64">
        <f t="shared" si="498"/>
        <v>0</v>
      </c>
      <c r="N654" s="32"/>
      <c r="O654" s="63"/>
      <c r="P654" s="63"/>
      <c r="Q654" s="32">
        <f t="shared" ref="Q654:Q656" si="504">Q653</f>
        <v>0</v>
      </c>
      <c r="R654" s="63">
        <f t="shared" si="499"/>
        <v>950000</v>
      </c>
      <c r="S654" s="32">
        <f t="shared" ref="S654:S656" si="505">S653</f>
        <v>0</v>
      </c>
      <c r="T654" s="63">
        <f t="shared" si="500"/>
        <v>285000</v>
      </c>
      <c r="U654" s="84">
        <f t="shared" si="501"/>
        <v>0</v>
      </c>
      <c r="V654" s="9"/>
      <c r="W654" s="9"/>
      <c r="X654" s="10"/>
      <c r="Y654" s="103"/>
      <c r="Z654" s="104"/>
      <c r="AA654" s="104"/>
      <c r="AB654" s="104"/>
      <c r="AC654" s="104"/>
      <c r="AD654" s="104"/>
      <c r="AE654" s="104"/>
      <c r="AF654" s="104"/>
      <c r="AG654" s="104"/>
      <c r="AH654" s="104"/>
      <c r="AI654" s="104"/>
      <c r="AJ654" s="104"/>
      <c r="AK654" s="103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6"/>
      <c r="FH654" s="6"/>
      <c r="FI654" s="6"/>
      <c r="FJ654" s="6"/>
      <c r="FK654" s="6"/>
      <c r="FL654" s="6"/>
      <c r="FM654" s="6"/>
      <c r="FN654" s="6"/>
      <c r="FO654" s="6"/>
      <c r="FP654" s="6"/>
      <c r="FQ654" s="6"/>
      <c r="FR654" s="6"/>
      <c r="FS654" s="6"/>
      <c r="FT654" s="6"/>
      <c r="FU654" s="6"/>
      <c r="FV654" s="6"/>
      <c r="FW654" s="6"/>
      <c r="FX654" s="6"/>
      <c r="FY654" s="6"/>
      <c r="FZ654" s="6"/>
      <c r="GA654" s="6"/>
      <c r="GB654" s="6"/>
      <c r="GC654" s="6"/>
      <c r="GD654" s="6"/>
      <c r="GE654" s="6"/>
      <c r="GF654" s="6"/>
      <c r="GG654" s="6"/>
      <c r="GH654" s="6"/>
      <c r="GI654" s="6"/>
      <c r="GJ654" s="6"/>
      <c r="GK654" s="6"/>
      <c r="GL654" s="6"/>
      <c r="GM654" s="6"/>
      <c r="GN654" s="6"/>
      <c r="GO654" s="6"/>
      <c r="GP654" s="6"/>
      <c r="GQ654" s="6"/>
      <c r="GR654" s="6"/>
      <c r="GS654" s="6"/>
      <c r="GT654" s="6"/>
      <c r="GU654" s="6"/>
      <c r="GV654" s="6"/>
      <c r="GW654" s="6"/>
      <c r="GX654" s="6"/>
      <c r="GY654" s="6"/>
      <c r="GZ654" s="6"/>
      <c r="HA654" s="6"/>
      <c r="HB654" s="6"/>
      <c r="HC654" s="6"/>
      <c r="HD654" s="6"/>
      <c r="HE654" s="6"/>
      <c r="HF654" s="6"/>
      <c r="HG654" s="6"/>
      <c r="HH654" s="6"/>
      <c r="HI654" s="6"/>
      <c r="HJ654" s="6"/>
      <c r="HK654" s="6"/>
      <c r="HL654" s="6"/>
      <c r="HM654" s="6"/>
      <c r="HN654" s="6"/>
      <c r="HO654" s="6"/>
      <c r="HP654" s="6"/>
      <c r="HQ654" s="6"/>
      <c r="HR654" s="6"/>
      <c r="HS654" s="6"/>
      <c r="HT654" s="6"/>
      <c r="HU654" s="6"/>
      <c r="HV654" s="6"/>
      <c r="HW654" s="6"/>
      <c r="HX654" s="6"/>
      <c r="HY654" s="6"/>
      <c r="HZ654" s="6"/>
      <c r="IA654" s="6"/>
      <c r="IB654" s="6"/>
      <c r="IC654" s="6"/>
      <c r="ID654" s="6"/>
      <c r="IE654" s="6"/>
      <c r="IF654" s="6"/>
      <c r="IG654" s="6"/>
      <c r="IH654" s="6"/>
      <c r="II654" s="6"/>
      <c r="IJ654" s="6"/>
      <c r="IK654" s="6"/>
      <c r="IL654" s="6"/>
      <c r="IM654" s="6"/>
      <c r="IN654" s="6"/>
      <c r="IO654" s="6"/>
      <c r="IP654" s="6"/>
      <c r="IQ654" s="6"/>
      <c r="IR654" s="6"/>
      <c r="IS654" s="6"/>
      <c r="IT654" s="6"/>
      <c r="IU654" s="6"/>
      <c r="IV654" s="6"/>
      <c r="IW654" s="6"/>
      <c r="IX654" s="6"/>
      <c r="IY654" s="6"/>
      <c r="IZ654" s="6"/>
      <c r="JA654" s="6"/>
      <c r="JB654" s="6"/>
      <c r="JC654" s="6"/>
      <c r="JD654" s="6"/>
      <c r="JE654" s="6"/>
      <c r="JF654" s="6"/>
      <c r="JG654" s="6"/>
      <c r="JH654" s="6"/>
      <c r="JI654" s="6"/>
      <c r="JJ654" s="6"/>
      <c r="JK654" s="6"/>
      <c r="JL654" s="6"/>
      <c r="JM654" s="6"/>
      <c r="JN654" s="6"/>
      <c r="JO654" s="6"/>
      <c r="JP654" s="6"/>
      <c r="JQ654" s="6"/>
      <c r="JR654" s="6"/>
      <c r="JS654" s="6"/>
      <c r="JT654" s="6"/>
      <c r="JU654" s="6"/>
      <c r="JV654" s="6"/>
      <c r="JW654" s="6"/>
      <c r="JX654" s="6"/>
      <c r="JY654" s="6"/>
      <c r="JZ654" s="6"/>
      <c r="KA654" s="6"/>
      <c r="KB654" s="6"/>
      <c r="KC654" s="6"/>
      <c r="KD654" s="6"/>
      <c r="KE654" s="6"/>
      <c r="KF654" s="6"/>
      <c r="KG654" s="6"/>
      <c r="KH654" s="6"/>
      <c r="KI654" s="6"/>
      <c r="KJ654" s="6"/>
      <c r="KK654" s="6"/>
      <c r="KL654" s="6"/>
      <c r="KM654" s="6"/>
      <c r="KN654" s="6"/>
      <c r="KO654" s="6"/>
      <c r="KP654" s="6"/>
      <c r="KQ654" s="6"/>
      <c r="KR654" s="6"/>
      <c r="KS654" s="6"/>
      <c r="KT654" s="6"/>
      <c r="KU654" s="6"/>
      <c r="KV654" s="6"/>
      <c r="KW654" s="6"/>
      <c r="KX654" s="6"/>
      <c r="KY654" s="6"/>
      <c r="KZ654" s="6"/>
      <c r="LA654" s="6"/>
      <c r="LB654" s="6"/>
      <c r="LC654" s="6"/>
      <c r="LD654" s="6"/>
      <c r="LE654" s="6"/>
      <c r="LF654" s="6"/>
      <c r="LG654" s="6"/>
      <c r="LH654" s="6"/>
      <c r="LI654" s="6"/>
      <c r="LJ654" s="6"/>
      <c r="LK654" s="6"/>
      <c r="LL654" s="6"/>
      <c r="LM654" s="6"/>
      <c r="LN654" s="6"/>
      <c r="LO654" s="6"/>
      <c r="LP654" s="6"/>
      <c r="LQ654" s="6"/>
      <c r="LR654" s="6"/>
      <c r="LS654" s="6"/>
      <c r="LT654" s="6"/>
      <c r="LU654" s="6"/>
      <c r="LV654" s="6"/>
      <c r="LW654" s="6"/>
      <c r="LX654" s="6"/>
      <c r="LY654" s="6"/>
      <c r="LZ654" s="6"/>
      <c r="MA654" s="6"/>
      <c r="MB654" s="6"/>
      <c r="MC654" s="6"/>
      <c r="MD654" s="6"/>
      <c r="ME654" s="6"/>
      <c r="MF654" s="6"/>
      <c r="MG654" s="6"/>
      <c r="MH654" s="6"/>
      <c r="MI654" s="6"/>
      <c r="MJ654" s="6"/>
      <c r="MK654" s="6"/>
      <c r="ML654" s="6"/>
      <c r="MM654" s="6"/>
      <c r="MN654" s="6"/>
      <c r="MO654" s="6"/>
      <c r="MP654" s="6"/>
      <c r="MQ654" s="6"/>
      <c r="MR654" s="6"/>
      <c r="MS654" s="6"/>
      <c r="MT654" s="6"/>
      <c r="MU654" s="6"/>
      <c r="MV654" s="6"/>
      <c r="MW654" s="6"/>
      <c r="MX654" s="6"/>
      <c r="MY654" s="6"/>
      <c r="MZ654" s="6"/>
      <c r="NA654" s="6"/>
      <c r="NB654" s="6"/>
      <c r="NC654" s="6"/>
      <c r="ND654" s="6"/>
      <c r="NE654" s="6"/>
      <c r="NF654" s="6"/>
      <c r="NG654" s="6"/>
      <c r="NH654" s="6"/>
      <c r="NI654" s="6"/>
      <c r="NJ654" s="6"/>
      <c r="NK654" s="6"/>
      <c r="NL654" s="6"/>
      <c r="NM654" s="6"/>
      <c r="NN654" s="6"/>
      <c r="NO654" s="6"/>
      <c r="NP654" s="6"/>
      <c r="NQ654" s="6"/>
      <c r="NR654" s="6"/>
      <c r="NS654" s="6"/>
      <c r="NT654" s="6"/>
      <c r="NU654" s="6"/>
      <c r="NV654" s="6"/>
      <c r="NW654" s="6"/>
      <c r="NX654" s="6"/>
      <c r="NY654" s="6"/>
      <c r="NZ654" s="6"/>
      <c r="OA654" s="6"/>
      <c r="OB654" s="6"/>
      <c r="OC654" s="6"/>
      <c r="OD654" s="6"/>
      <c r="OE654" s="6"/>
      <c r="OF654" s="6"/>
      <c r="OG654" s="6"/>
      <c r="OH654" s="6"/>
      <c r="OI654" s="6"/>
      <c r="OJ654" s="6"/>
      <c r="OK654" s="6"/>
      <c r="OL654" s="6"/>
      <c r="OM654" s="6"/>
      <c r="ON654" s="6"/>
      <c r="OO654" s="6"/>
      <c r="OP654" s="6"/>
      <c r="OQ654" s="6"/>
      <c r="OR654" s="6"/>
      <c r="OS654" s="6"/>
      <c r="OT654" s="6"/>
      <c r="OU654" s="6"/>
      <c r="OV654" s="6"/>
      <c r="OW654" s="6"/>
      <c r="OX654" s="6"/>
      <c r="OY654" s="6"/>
      <c r="OZ654" s="6"/>
      <c r="PA654" s="6"/>
      <c r="PB654" s="6"/>
      <c r="PC654" s="6"/>
      <c r="PD654" s="6"/>
      <c r="PE654" s="6"/>
      <c r="PF654" s="6"/>
      <c r="PG654" s="6"/>
      <c r="PH654" s="6"/>
      <c r="PI654" s="6"/>
      <c r="PJ654" s="6"/>
      <c r="PK654" s="6"/>
      <c r="PL654" s="6"/>
      <c r="PM654" s="6"/>
      <c r="PN654" s="6"/>
      <c r="PO654" s="6"/>
      <c r="PP654" s="6"/>
      <c r="PQ654" s="6"/>
      <c r="PR654" s="6"/>
      <c r="PS654" s="6"/>
      <c r="PT654" s="6"/>
      <c r="PU654" s="6"/>
      <c r="PV654" s="6"/>
      <c r="PW654" s="6"/>
      <c r="PX654" s="6"/>
      <c r="PY654" s="6"/>
      <c r="PZ654" s="6"/>
      <c r="QA654" s="6"/>
      <c r="QB654" s="6"/>
      <c r="QC654" s="6"/>
      <c r="QD654" s="6"/>
      <c r="QE654" s="6"/>
      <c r="QF654" s="6"/>
      <c r="QG654" s="6"/>
      <c r="QH654" s="6"/>
      <c r="QI654" s="6"/>
      <c r="QJ654" s="6"/>
      <c r="QK654" s="6"/>
      <c r="QL654" s="6"/>
      <c r="QM654" s="6"/>
      <c r="QN654" s="6"/>
      <c r="QO654" s="6"/>
      <c r="QP654" s="6"/>
      <c r="QQ654" s="6"/>
      <c r="QR654" s="6"/>
      <c r="QS654" s="6"/>
      <c r="QT654" s="6"/>
      <c r="QU654" s="6"/>
      <c r="QV654" s="6"/>
      <c r="QW654" s="6"/>
      <c r="QX654" s="6"/>
      <c r="QY654" s="6"/>
      <c r="QZ654" s="6"/>
      <c r="RA654" s="6"/>
      <c r="RB654" s="6"/>
      <c r="RC654" s="6"/>
      <c r="RD654" s="6"/>
      <c r="RE654" s="6"/>
      <c r="RF654" s="6"/>
      <c r="RG654" s="6"/>
      <c r="RH654" s="6"/>
      <c r="RI654" s="6"/>
      <c r="RJ654" s="6"/>
      <c r="RK654" s="6"/>
      <c r="RL654" s="6"/>
      <c r="RM654" s="6"/>
      <c r="RN654" s="6"/>
      <c r="RO654" s="6"/>
      <c r="RP654" s="6"/>
      <c r="RQ654" s="6"/>
      <c r="RR654" s="6"/>
      <c r="RS654" s="6"/>
      <c r="RT654" s="6"/>
      <c r="RU654" s="6"/>
      <c r="RV654" s="6"/>
      <c r="RW654" s="6"/>
      <c r="RX654" s="6"/>
      <c r="RY654" s="6"/>
      <c r="RZ654" s="6"/>
      <c r="SA654" s="6"/>
      <c r="SB654" s="6"/>
      <c r="SC654" s="6"/>
      <c r="SD654" s="6"/>
      <c r="SE654" s="6"/>
      <c r="SF654" s="6"/>
      <c r="SG654" s="6"/>
      <c r="SH654" s="6"/>
      <c r="SI654" s="6"/>
      <c r="SJ654" s="6"/>
      <c r="SK654" s="6"/>
      <c r="SL654" s="6"/>
      <c r="SM654" s="6"/>
      <c r="SN654" s="6"/>
      <c r="SO654" s="6"/>
      <c r="SP654" s="6"/>
      <c r="SQ654" s="6"/>
      <c r="SR654" s="6"/>
      <c r="SS654" s="6"/>
      <c r="ST654" s="6"/>
      <c r="SU654" s="6"/>
      <c r="SV654" s="6"/>
      <c r="SW654" s="6"/>
      <c r="SX654" s="6"/>
      <c r="SY654" s="6"/>
      <c r="SZ654" s="6"/>
      <c r="TA654" s="6"/>
      <c r="TB654" s="6"/>
      <c r="TC654" s="6"/>
      <c r="TD654" s="6"/>
      <c r="TE654" s="6"/>
      <c r="TF654" s="6"/>
      <c r="TG654" s="6"/>
      <c r="TH654" s="6"/>
      <c r="TI654" s="6"/>
      <c r="TJ654" s="6"/>
      <c r="TK654" s="6"/>
      <c r="TL654" s="6"/>
      <c r="TM654" s="6"/>
      <c r="TN654" s="6"/>
      <c r="TO654" s="6"/>
      <c r="TP654" s="6"/>
      <c r="TQ654" s="6"/>
      <c r="TR654" s="6"/>
      <c r="TS654" s="6"/>
      <c r="TT654" s="6"/>
      <c r="TU654" s="6"/>
      <c r="TV654" s="6"/>
      <c r="TW654" s="6"/>
      <c r="TX654" s="6"/>
      <c r="TY654" s="6"/>
      <c r="TZ654" s="6"/>
      <c r="UA654" s="6"/>
      <c r="UB654" s="6"/>
      <c r="UC654" s="6"/>
      <c r="UD654" s="6"/>
      <c r="UE654" s="6"/>
      <c r="UF654" s="6"/>
      <c r="UG654" s="6"/>
      <c r="UH654" s="6"/>
      <c r="UI654" s="6"/>
      <c r="UJ654" s="6"/>
      <c r="UK654" s="6"/>
      <c r="UL654" s="6"/>
      <c r="UM654" s="6"/>
      <c r="UN654" s="6"/>
      <c r="UO654" s="6"/>
      <c r="UP654" s="6"/>
      <c r="UQ654" s="6"/>
      <c r="UR654" s="6"/>
      <c r="US654" s="6"/>
      <c r="UT654" s="6"/>
      <c r="UU654" s="6"/>
      <c r="UV654" s="6"/>
      <c r="UW654" s="6"/>
      <c r="UX654" s="6"/>
      <c r="UY654" s="6"/>
      <c r="UZ654" s="6"/>
      <c r="VA654" s="6"/>
      <c r="VB654" s="6"/>
      <c r="VC654" s="6"/>
      <c r="VD654" s="6"/>
      <c r="VE654" s="6"/>
      <c r="VF654" s="6"/>
      <c r="VG654" s="6"/>
      <c r="VH654" s="6"/>
      <c r="VI654" s="6"/>
      <c r="VJ654" s="6"/>
      <c r="VK654" s="6"/>
      <c r="VL654" s="6"/>
      <c r="VM654" s="6"/>
      <c r="VN654" s="6"/>
      <c r="VO654" s="6"/>
      <c r="VP654" s="6"/>
      <c r="VQ654" s="6"/>
      <c r="VR654" s="6"/>
      <c r="VS654" s="6"/>
      <c r="VT654" s="6"/>
      <c r="VU654" s="6"/>
      <c r="VV654" s="6"/>
      <c r="VW654" s="6"/>
      <c r="VX654" s="6"/>
      <c r="VY654" s="6"/>
      <c r="VZ654" s="6"/>
      <c r="WA654" s="6"/>
      <c r="WB654" s="6"/>
      <c r="WC654" s="6"/>
      <c r="WD654" s="6"/>
      <c r="WE654" s="6"/>
      <c r="WF654" s="6"/>
      <c r="WG654" s="6"/>
      <c r="WH654" s="6"/>
      <c r="WI654" s="6"/>
      <c r="WJ654" s="6"/>
      <c r="WK654" s="6"/>
      <c r="WL654" s="6"/>
      <c r="WM654" s="6"/>
      <c r="WN654" s="6"/>
      <c r="WO654" s="6"/>
      <c r="WP654" s="6"/>
      <c r="WQ654" s="6"/>
      <c r="WR654" s="6"/>
      <c r="WS654" s="6"/>
      <c r="WT654" s="6"/>
      <c r="WU654" s="6"/>
      <c r="WV654" s="6"/>
      <c r="WW654" s="6"/>
      <c r="WX654" s="6"/>
      <c r="WY654" s="6"/>
      <c r="WZ654" s="6"/>
      <c r="XA654" s="6"/>
      <c r="XB654" s="6"/>
      <c r="XC654" s="6"/>
      <c r="XD654" s="6"/>
      <c r="XE654" s="6"/>
      <c r="XF654" s="6"/>
      <c r="XG654" s="6"/>
      <c r="XH654" s="6"/>
      <c r="XI654" s="6"/>
      <c r="XJ654" s="6"/>
      <c r="XK654" s="6"/>
      <c r="XL654" s="6"/>
      <c r="XM654" s="6"/>
      <c r="XN654" s="6"/>
      <c r="XO654" s="6"/>
      <c r="XP654" s="6"/>
      <c r="XQ654" s="6"/>
      <c r="XR654" s="6"/>
      <c r="XS654" s="6"/>
      <c r="XT654" s="6"/>
      <c r="XU654" s="6"/>
      <c r="XV654" s="6"/>
      <c r="XW654" s="6"/>
      <c r="XX654" s="6"/>
      <c r="XY654" s="6"/>
      <c r="XZ654" s="6"/>
      <c r="YA654" s="6"/>
      <c r="YB654" s="6"/>
      <c r="YC654" s="6"/>
      <c r="YD654" s="6"/>
      <c r="YE654" s="6"/>
      <c r="YF654" s="6"/>
      <c r="YG654" s="6"/>
      <c r="YH654" s="6"/>
      <c r="YI654" s="6"/>
      <c r="YJ654" s="6"/>
      <c r="YK654" s="6"/>
      <c r="YL654" s="6"/>
      <c r="YM654" s="6"/>
      <c r="YN654" s="6"/>
      <c r="YO654" s="6"/>
      <c r="YP654" s="6"/>
      <c r="YQ654" s="6"/>
      <c r="YR654" s="6"/>
      <c r="YS654" s="6"/>
      <c r="YT654" s="6"/>
      <c r="YU654" s="6"/>
      <c r="YV654" s="6"/>
      <c r="YW654" s="6"/>
      <c r="YX654" s="6"/>
      <c r="YY654" s="6"/>
      <c r="YZ654" s="6"/>
      <c r="ZA654" s="6"/>
      <c r="ZB654" s="6"/>
      <c r="ZC654" s="6"/>
      <c r="ZD654" s="6"/>
      <c r="ZE654" s="6"/>
      <c r="ZF654" s="6"/>
      <c r="ZG654" s="6"/>
      <c r="ZH654" s="6"/>
      <c r="ZI654" s="6"/>
      <c r="ZJ654" s="6"/>
      <c r="ZK654" s="6"/>
      <c r="ZL654" s="6"/>
      <c r="ZM654" s="6"/>
      <c r="ZN654" s="6"/>
      <c r="ZO654" s="6"/>
      <c r="ZP654" s="6"/>
      <c r="ZQ654" s="6"/>
      <c r="ZR654" s="6"/>
      <c r="ZS654" s="6"/>
      <c r="ZT654" s="6"/>
      <c r="ZU654" s="6"/>
      <c r="ZV654" s="6"/>
      <c r="ZW654" s="6"/>
      <c r="ZX654" s="6"/>
      <c r="ZY654" s="6"/>
      <c r="ZZ654" s="6"/>
      <c r="AAA654" s="6"/>
      <c r="AAB654" s="6"/>
      <c r="AAC654" s="6"/>
      <c r="AAD654" s="6"/>
      <c r="AAE654" s="6"/>
      <c r="AAF654" s="6"/>
      <c r="AAG654" s="6"/>
      <c r="AAH654" s="6"/>
      <c r="AAI654" s="6"/>
      <c r="AAJ654" s="6"/>
      <c r="AAK654" s="6"/>
      <c r="AAL654" s="6"/>
      <c r="AAM654" s="6"/>
      <c r="AAN654" s="6"/>
      <c r="AAO654" s="6"/>
      <c r="AAP654" s="6"/>
      <c r="AAQ654" s="6"/>
      <c r="AAR654" s="6"/>
      <c r="AAS654" s="6"/>
      <c r="AAT654" s="6"/>
      <c r="AAU654" s="6"/>
      <c r="AAV654" s="6"/>
      <c r="AAW654" s="6"/>
      <c r="AAX654" s="6"/>
      <c r="AAY654" s="6"/>
      <c r="AAZ654" s="6"/>
      <c r="ABA654" s="6"/>
      <c r="ABB654" s="6"/>
      <c r="ABC654" s="6"/>
      <c r="ABD654" s="6"/>
      <c r="ABE654" s="6"/>
      <c r="ABF654" s="6"/>
      <c r="ABG654" s="6"/>
      <c r="ABH654" s="6"/>
      <c r="ABI654" s="6"/>
      <c r="ABJ654" s="6"/>
      <c r="ABK654" s="6"/>
      <c r="ABL654" s="6"/>
      <c r="ABM654" s="6"/>
      <c r="ABN654" s="6"/>
      <c r="ABO654" s="6"/>
      <c r="ABP654" s="6"/>
      <c r="ABQ654" s="6"/>
      <c r="ABR654" s="6"/>
      <c r="ABS654" s="6"/>
      <c r="ABT654" s="6"/>
      <c r="ABU654" s="6"/>
      <c r="ABV654" s="6"/>
      <c r="ABW654" s="6"/>
      <c r="ABX654" s="6"/>
      <c r="ABY654" s="6"/>
      <c r="ABZ654" s="6"/>
      <c r="ACA654" s="6"/>
      <c r="ACB654" s="6"/>
      <c r="ACC654" s="6"/>
      <c r="ACD654" s="6"/>
      <c r="ACE654" s="6"/>
      <c r="ACF654" s="6"/>
      <c r="ACG654" s="6"/>
      <c r="ACH654" s="6"/>
      <c r="ACI654" s="6"/>
      <c r="ACJ654" s="6"/>
      <c r="ACK654" s="6"/>
      <c r="ACL654" s="6"/>
      <c r="ACM654" s="6"/>
      <c r="ACN654" s="6"/>
      <c r="ACO654" s="6"/>
      <c r="ACP654" s="6"/>
      <c r="ACQ654" s="6"/>
      <c r="ACR654" s="6"/>
      <c r="ACS654" s="6"/>
      <c r="ACT654" s="6"/>
      <c r="ACU654" s="6"/>
      <c r="ACV654" s="6"/>
      <c r="ACW654" s="6"/>
      <c r="ACX654" s="6"/>
      <c r="ACY654" s="6"/>
      <c r="ACZ654" s="6"/>
      <c r="ADA654" s="6"/>
      <c r="ADB654" s="6"/>
      <c r="ADC654" s="6"/>
      <c r="ADD654" s="6"/>
      <c r="ADE654" s="6"/>
      <c r="ADF654" s="6"/>
      <c r="ADG654" s="6"/>
      <c r="ADH654" s="6"/>
      <c r="ADI654" s="6"/>
      <c r="ADJ654" s="6"/>
      <c r="ADK654" s="6"/>
      <c r="ADL654" s="6"/>
      <c r="ADM654" s="6"/>
      <c r="ADN654" s="6"/>
      <c r="ADO654" s="6"/>
      <c r="ADP654" s="6"/>
      <c r="ADQ654" s="6"/>
      <c r="ADR654" s="6"/>
      <c r="ADS654" s="6"/>
      <c r="ADT654" s="6"/>
      <c r="ADU654" s="6"/>
      <c r="ADV654" s="6"/>
      <c r="ADW654" s="6"/>
      <c r="ADX654" s="6"/>
      <c r="ADY654" s="6"/>
      <c r="ADZ654" s="6"/>
      <c r="AEA654" s="6"/>
      <c r="AEB654" s="6"/>
      <c r="AEC654" s="6"/>
      <c r="AED654" s="6"/>
      <c r="AEE654" s="6"/>
      <c r="AEF654" s="6"/>
      <c r="AEG654" s="6"/>
      <c r="AEH654" s="6"/>
      <c r="AEI654" s="6"/>
      <c r="AEJ654" s="6"/>
      <c r="AEK654" s="6"/>
      <c r="AEL654" s="6"/>
      <c r="AEM654" s="6"/>
      <c r="AEN654" s="6"/>
      <c r="AEO654" s="6"/>
      <c r="AEP654" s="6"/>
      <c r="AEQ654" s="6"/>
      <c r="AER654" s="6"/>
      <c r="AES654" s="6"/>
      <c r="AET654" s="6"/>
      <c r="AEU654" s="6"/>
      <c r="AEV654" s="6"/>
      <c r="AEW654" s="6"/>
      <c r="AEX654" s="6"/>
      <c r="AEY654" s="6"/>
      <c r="AEZ654" s="6"/>
      <c r="AFA654" s="6"/>
      <c r="AFB654" s="6"/>
      <c r="AFC654" s="6"/>
      <c r="AFD654" s="6"/>
      <c r="AFE654" s="6"/>
      <c r="AFF654" s="6"/>
      <c r="AFG654" s="6"/>
      <c r="AFH654" s="6"/>
      <c r="AFI654" s="6"/>
      <c r="AFJ654" s="6"/>
      <c r="AFK654" s="6"/>
      <c r="AFL654" s="6"/>
      <c r="AFM654" s="6"/>
      <c r="AFN654" s="6"/>
      <c r="AFO654" s="6"/>
      <c r="AFP654" s="6"/>
      <c r="AFQ654" s="6"/>
      <c r="AFR654" s="6"/>
      <c r="AFS654" s="6"/>
      <c r="AFT654" s="6"/>
      <c r="AFU654" s="6"/>
      <c r="AFV654" s="6"/>
      <c r="AFW654" s="6"/>
      <c r="AFX654" s="6"/>
      <c r="AFY654" s="6"/>
      <c r="AFZ654" s="6"/>
      <c r="AGA654" s="6"/>
      <c r="AGB654" s="6"/>
      <c r="AGC654" s="6"/>
      <c r="AGD654" s="6"/>
      <c r="AGE654" s="6"/>
      <c r="AGF654" s="6"/>
      <c r="AGG654" s="6"/>
      <c r="AGH654" s="6"/>
      <c r="AGI654" s="6"/>
      <c r="AGJ654" s="6"/>
      <c r="AGK654" s="6"/>
      <c r="AGL654" s="6"/>
      <c r="AGM654" s="6"/>
      <c r="AGN654" s="6"/>
      <c r="AGO654" s="6"/>
      <c r="AGP654" s="6"/>
      <c r="AGQ654" s="6"/>
      <c r="AGR654" s="6"/>
      <c r="AGS654" s="6"/>
      <c r="AGT654" s="6"/>
      <c r="AGU654" s="6"/>
      <c r="AGV654" s="6"/>
      <c r="AGW654" s="6"/>
      <c r="AGX654" s="6"/>
      <c r="AGY654" s="6"/>
      <c r="AGZ654" s="6"/>
      <c r="AHA654" s="6"/>
      <c r="AHB654" s="6"/>
      <c r="AHC654" s="6"/>
      <c r="AHD654" s="6"/>
      <c r="AHE654" s="6"/>
      <c r="AHF654" s="6"/>
      <c r="AHG654" s="6"/>
      <c r="AHH654" s="6"/>
      <c r="AHI654" s="6"/>
      <c r="AHJ654" s="6"/>
      <c r="AHK654" s="6"/>
      <c r="AHL654" s="6"/>
      <c r="AHM654" s="6"/>
      <c r="AHN654" s="6"/>
      <c r="AHO654" s="6"/>
      <c r="AHP654" s="6"/>
      <c r="AHQ654" s="6"/>
      <c r="AHR654" s="6"/>
      <c r="AHS654" s="6"/>
      <c r="AHT654" s="6"/>
      <c r="AHU654" s="6"/>
      <c r="AHV654" s="6"/>
      <c r="AHW654" s="6"/>
      <c r="AHX654" s="6"/>
      <c r="AHY654" s="6"/>
      <c r="AHZ654" s="6"/>
      <c r="AIA654" s="6"/>
      <c r="AIB654" s="6"/>
      <c r="AIC654" s="6"/>
      <c r="AID654" s="6"/>
      <c r="AIE654" s="6"/>
      <c r="AIF654" s="6"/>
      <c r="AIG654" s="6"/>
      <c r="AIH654" s="6"/>
      <c r="AII654" s="6"/>
      <c r="AIJ654" s="6"/>
      <c r="AIK654" s="6"/>
      <c r="AIL654" s="6"/>
      <c r="AIM654" s="6"/>
      <c r="AIN654" s="6"/>
      <c r="AIO654" s="6"/>
      <c r="AIP654" s="6"/>
      <c r="AIQ654" s="6"/>
      <c r="AIR654" s="6"/>
      <c r="AIS654" s="6"/>
      <c r="AIT654" s="6"/>
      <c r="AIU654" s="6"/>
      <c r="AIV654" s="6"/>
      <c r="AIW654" s="6"/>
      <c r="AIX654" s="6"/>
      <c r="AIY654" s="6"/>
      <c r="AIZ654" s="6"/>
      <c r="AJA654" s="6"/>
      <c r="AJB654" s="6"/>
      <c r="AJC654" s="6"/>
      <c r="AJD654" s="6"/>
      <c r="AJE654" s="6"/>
      <c r="AJF654" s="6"/>
      <c r="AJG654" s="6"/>
      <c r="AJH654" s="6"/>
      <c r="AJI654" s="6"/>
      <c r="AJJ654" s="6"/>
      <c r="AJK654" s="6"/>
      <c r="AJL654" s="6"/>
      <c r="AJM654" s="6"/>
      <c r="AJN654" s="6"/>
      <c r="AJO654" s="6"/>
      <c r="AJP654" s="6"/>
      <c r="AJQ654" s="6"/>
      <c r="AJR654" s="6"/>
      <c r="AJS654" s="6"/>
      <c r="AJT654" s="6"/>
      <c r="AJU654" s="6"/>
      <c r="AJV654" s="6"/>
      <c r="AJW654" s="6"/>
      <c r="AJX654" s="6"/>
      <c r="AJY654" s="6"/>
      <c r="AJZ654" s="6"/>
      <c r="AKA654" s="6"/>
      <c r="AKB654" s="6"/>
      <c r="AKC654" s="6"/>
      <c r="AKD654" s="6"/>
      <c r="AKE654" s="6"/>
      <c r="AKF654" s="6"/>
      <c r="AKG654" s="6"/>
      <c r="AKH654" s="6"/>
      <c r="AKI654" s="6"/>
      <c r="AKJ654" s="6"/>
      <c r="AKK654" s="6"/>
      <c r="AKL654" s="6"/>
      <c r="AKM654" s="6"/>
      <c r="AKN654" s="6"/>
      <c r="AKO654" s="6"/>
      <c r="AKP654" s="6"/>
      <c r="AKQ654" s="6"/>
      <c r="AKR654" s="6"/>
      <c r="AKS654" s="6"/>
      <c r="AKT654" s="6"/>
      <c r="AKU654" s="6"/>
      <c r="AKV654" s="6"/>
      <c r="AKW654" s="6"/>
      <c r="AKX654" s="6"/>
      <c r="AKY654" s="6"/>
      <c r="AKZ654" s="6"/>
      <c r="ALA654" s="6"/>
      <c r="ALB654" s="6"/>
      <c r="ALC654" s="6"/>
      <c r="ALD654" s="6"/>
      <c r="ALE654" s="6"/>
      <c r="ALF654" s="6"/>
      <c r="ALG654" s="6"/>
      <c r="ALH654" s="6"/>
      <c r="ALI654" s="6"/>
      <c r="ALJ654" s="6"/>
      <c r="ALK654" s="6"/>
      <c r="ALL654" s="6"/>
      <c r="ALM654" s="6"/>
      <c r="ALN654" s="6"/>
      <c r="ALO654" s="6"/>
      <c r="ALP654" s="6"/>
      <c r="ALQ654" s="6"/>
      <c r="ALR654" s="6"/>
      <c r="ALS654" s="6"/>
      <c r="ALT654" s="6"/>
      <c r="ALU654" s="6"/>
      <c r="ALV654" s="6"/>
      <c r="ALW654" s="6"/>
      <c r="ALX654" s="6"/>
      <c r="ALY654" s="6"/>
      <c r="ALZ654" s="6"/>
      <c r="AMA654" s="6"/>
      <c r="AMB654" s="6"/>
      <c r="AMC654" s="6"/>
      <c r="AMD654" s="6"/>
      <c r="AME654" s="6"/>
      <c r="AMF654" s="6"/>
      <c r="AMG654" s="6"/>
      <c r="AMH654" s="6"/>
      <c r="AMI654" s="6"/>
      <c r="AMJ654" s="6"/>
      <c r="AMK654" s="6"/>
      <c r="AML654" s="6"/>
      <c r="AMM654" s="6"/>
      <c r="AMN654" s="6"/>
      <c r="AMO654" s="6"/>
      <c r="AMP654" s="6"/>
      <c r="AMQ654" s="6"/>
      <c r="AMR654" s="6"/>
      <c r="AMS654" s="6"/>
      <c r="AMT654" s="6"/>
      <c r="AMU654" s="6"/>
      <c r="AMV654" s="6"/>
      <c r="AMW654" s="6"/>
      <c r="AMX654" s="6"/>
      <c r="AMY654" s="6"/>
      <c r="AMZ654" s="6"/>
      <c r="ANA654" s="6"/>
      <c r="ANB654" s="6"/>
      <c r="ANC654" s="6"/>
      <c r="AND654" s="6"/>
      <c r="ANE654" s="6"/>
      <c r="ANF654" s="6"/>
      <c r="ANG654" s="6"/>
      <c r="ANH654" s="6"/>
      <c r="ANI654" s="6"/>
      <c r="ANJ654" s="6"/>
      <c r="ANK654" s="6"/>
      <c r="ANL654" s="6"/>
      <c r="ANM654" s="6"/>
      <c r="ANN654" s="6"/>
      <c r="ANO654" s="6"/>
      <c r="ANP654" s="6"/>
      <c r="ANQ654" s="6"/>
      <c r="ANR654" s="6"/>
      <c r="ANS654" s="6"/>
      <c r="ANT654" s="6"/>
      <c r="ANU654" s="6"/>
      <c r="ANV654" s="6"/>
      <c r="ANW654" s="6"/>
      <c r="ANX654" s="6"/>
      <c r="ANY654" s="6"/>
      <c r="ANZ654" s="6"/>
      <c r="AOA654" s="6"/>
      <c r="AOB654" s="6"/>
      <c r="AOC654" s="6"/>
      <c r="AOD654" s="6"/>
      <c r="AOE654" s="6"/>
      <c r="AOF654" s="6"/>
      <c r="AOG654" s="6"/>
      <c r="AOH654" s="6"/>
      <c r="AOI654" s="6"/>
      <c r="AOJ654" s="6"/>
      <c r="AOK654" s="6"/>
      <c r="AOL654" s="6"/>
      <c r="AOM654" s="6"/>
      <c r="AON654" s="6"/>
      <c r="AOO654" s="6"/>
      <c r="AOP654" s="6"/>
      <c r="AOQ654" s="6"/>
      <c r="AOR654" s="6"/>
      <c r="AOS654" s="6"/>
      <c r="AOT654" s="6"/>
      <c r="AOU654" s="6"/>
      <c r="AOV654" s="6"/>
      <c r="AOW654" s="6"/>
      <c r="AOX654" s="6"/>
      <c r="AOY654" s="6"/>
      <c r="AOZ654" s="6"/>
      <c r="APA654" s="6"/>
      <c r="APB654" s="6"/>
      <c r="APC654" s="6"/>
      <c r="APD654" s="6"/>
      <c r="APE654" s="6"/>
      <c r="APF654" s="6"/>
      <c r="APG654" s="6"/>
      <c r="APH654" s="6"/>
      <c r="API654" s="6"/>
      <c r="APJ654" s="6"/>
      <c r="APK654" s="6"/>
      <c r="APL654" s="6"/>
      <c r="APM654" s="6"/>
      <c r="APN654" s="6"/>
      <c r="APO654" s="6"/>
      <c r="APP654" s="6"/>
      <c r="APQ654" s="6"/>
      <c r="APR654" s="6"/>
      <c r="APS654" s="6"/>
      <c r="APT654" s="6"/>
      <c r="APU654" s="6"/>
      <c r="APV654" s="6"/>
      <c r="APW654" s="6"/>
      <c r="APX654" s="6"/>
      <c r="APY654" s="6"/>
      <c r="APZ654" s="6"/>
      <c r="AQA654" s="6"/>
      <c r="AQB654" s="6"/>
      <c r="AQC654" s="6"/>
      <c r="AQD654" s="6"/>
      <c r="AQE654" s="6"/>
      <c r="AQF654" s="6"/>
      <c r="AQG654" s="6"/>
      <c r="AQH654" s="6"/>
      <c r="AQI654" s="6"/>
      <c r="AQJ654" s="6"/>
      <c r="AQK654" s="6"/>
      <c r="AQL654" s="6"/>
      <c r="AQM654" s="6"/>
      <c r="AQN654" s="6"/>
      <c r="AQO654" s="6"/>
      <c r="AQP654" s="6"/>
      <c r="AQQ654" s="6"/>
      <c r="AQR654" s="6"/>
      <c r="AQS654" s="6"/>
      <c r="AQT654" s="6"/>
      <c r="AQU654" s="6"/>
      <c r="AQV654" s="6"/>
      <c r="AQW654" s="6"/>
      <c r="AQX654" s="6"/>
      <c r="AQY654" s="6"/>
      <c r="AQZ654" s="6"/>
      <c r="ARA654" s="6"/>
      <c r="ARB654" s="6"/>
      <c r="ARC654" s="6"/>
      <c r="ARD654" s="6"/>
      <c r="ARE654" s="6"/>
      <c r="ARF654" s="6"/>
      <c r="ARG654" s="6"/>
      <c r="ARH654" s="6"/>
      <c r="ARI654" s="6"/>
      <c r="ARJ654" s="6"/>
      <c r="ARK654" s="6"/>
      <c r="ARL654" s="6"/>
      <c r="ARM654" s="6"/>
      <c r="ARN654" s="6"/>
      <c r="ARO654" s="6"/>
      <c r="ARP654" s="6"/>
      <c r="ARQ654" s="6"/>
      <c r="ARR654" s="6"/>
      <c r="ARS654" s="6"/>
      <c r="ART654" s="6"/>
      <c r="ARU654" s="6"/>
      <c r="ARV654" s="6"/>
      <c r="ARW654" s="6"/>
      <c r="ARX654" s="6"/>
      <c r="ARY654" s="6"/>
      <c r="ARZ654" s="6"/>
      <c r="ASA654" s="6"/>
      <c r="ASB654" s="6"/>
      <c r="ASC654" s="6"/>
      <c r="ASD654" s="6"/>
      <c r="ASE654" s="6"/>
      <c r="ASF654" s="6"/>
      <c r="ASG654" s="6"/>
      <c r="ASH654" s="6"/>
      <c r="ASI654" s="6"/>
      <c r="ASJ654" s="6"/>
      <c r="ASK654" s="6"/>
      <c r="ASL654" s="6"/>
      <c r="ASM654" s="6"/>
      <c r="ASN654" s="6"/>
      <c r="ASO654" s="6"/>
      <c r="ASP654" s="6"/>
      <c r="ASQ654" s="6"/>
      <c r="ASR654" s="6"/>
      <c r="ASS654" s="6"/>
      <c r="AST654" s="6"/>
      <c r="ASU654" s="6"/>
      <c r="ASV654" s="6"/>
      <c r="ASW654" s="6"/>
      <c r="ASX654" s="6"/>
      <c r="ASY654" s="6"/>
      <c r="ASZ654" s="6"/>
      <c r="ATA654" s="6"/>
      <c r="ATB654" s="6"/>
      <c r="ATC654" s="6"/>
      <c r="ATD654" s="6"/>
      <c r="ATE654" s="6"/>
      <c r="ATF654" s="6"/>
      <c r="ATG654" s="6"/>
      <c r="ATH654" s="6"/>
      <c r="ATI654" s="6"/>
      <c r="ATJ654" s="6"/>
      <c r="ATK654" s="6"/>
      <c r="ATL654" s="6"/>
      <c r="ATM654" s="6"/>
      <c r="ATN654" s="6"/>
      <c r="ATO654" s="6"/>
      <c r="ATP654" s="6"/>
      <c r="ATQ654" s="6"/>
      <c r="ATR654" s="6"/>
      <c r="ATS654" s="6"/>
      <c r="ATT654" s="6"/>
      <c r="ATU654" s="6"/>
      <c r="ATV654" s="6"/>
      <c r="ATW654" s="6"/>
      <c r="ATX654" s="6"/>
      <c r="ATY654" s="6"/>
      <c r="ATZ654" s="6"/>
      <c r="AUA654" s="6"/>
      <c r="AUB654" s="6"/>
      <c r="AUC654" s="6"/>
      <c r="AUD654" s="6"/>
      <c r="AUE654" s="6"/>
      <c r="AUF654" s="6"/>
      <c r="AUG654" s="6"/>
      <c r="AUH654" s="6"/>
      <c r="AUI654" s="6"/>
      <c r="AUJ654" s="6"/>
      <c r="AUK654" s="6"/>
      <c r="AUL654" s="6"/>
      <c r="AUM654" s="6"/>
      <c r="AUN654" s="6"/>
      <c r="AUO654" s="6"/>
      <c r="AUP654" s="6"/>
      <c r="AUQ654" s="6"/>
      <c r="AUR654" s="6"/>
      <c r="AUS654" s="6"/>
      <c r="AUT654" s="6"/>
      <c r="AUU654" s="6"/>
      <c r="AUV654" s="6"/>
      <c r="AUW654" s="6"/>
      <c r="AUX654" s="6"/>
      <c r="AUY654" s="6"/>
      <c r="AUZ654" s="6"/>
      <c r="AVA654" s="6"/>
      <c r="AVB654" s="6"/>
      <c r="AVC654" s="6"/>
      <c r="AVD654" s="6"/>
      <c r="AVE654" s="6"/>
      <c r="AVF654" s="6"/>
      <c r="AVG654" s="6"/>
      <c r="AVH654" s="6"/>
      <c r="AVI654" s="6"/>
      <c r="AVJ654" s="6"/>
      <c r="AVK654" s="6"/>
      <c r="AVL654" s="6"/>
      <c r="AVM654" s="6"/>
      <c r="AVN654" s="6"/>
      <c r="AVO654" s="6"/>
      <c r="AVP654" s="6"/>
      <c r="AVQ654" s="6"/>
      <c r="AVR654" s="6"/>
      <c r="AVS654" s="6"/>
      <c r="AVT654" s="6"/>
      <c r="AVU654" s="6"/>
      <c r="AVV654" s="6"/>
      <c r="AVW654" s="6"/>
      <c r="AVX654" s="6"/>
      <c r="AVY654" s="6"/>
      <c r="AVZ654" s="6"/>
      <c r="AWA654" s="6"/>
      <c r="AWB654" s="6"/>
      <c r="AWC654" s="6"/>
      <c r="AWD654" s="6"/>
      <c r="AWE654" s="6"/>
      <c r="AWF654" s="6"/>
      <c r="AWG654" s="6"/>
      <c r="AWH654" s="6"/>
      <c r="AWI654" s="6"/>
      <c r="AWJ654" s="6"/>
      <c r="AWK654" s="6"/>
      <c r="AWL654" s="6"/>
      <c r="AWM654" s="6"/>
      <c r="AWN654" s="6"/>
      <c r="AWO654" s="6"/>
      <c r="AWP654" s="6"/>
      <c r="AWQ654" s="6"/>
      <c r="AWR654" s="6"/>
      <c r="AWS654" s="6"/>
      <c r="AWT654" s="6"/>
      <c r="AWU654" s="6"/>
      <c r="AWV654" s="6"/>
      <c r="AWW654" s="6"/>
      <c r="AWX654" s="6"/>
      <c r="AWY654" s="6"/>
      <c r="AWZ654" s="6"/>
      <c r="AXA654" s="6"/>
      <c r="AXB654" s="6"/>
      <c r="AXC654" s="6"/>
      <c r="AXD654" s="6"/>
      <c r="AXE654" s="6"/>
      <c r="AXF654" s="6"/>
      <c r="AXG654" s="6"/>
      <c r="AXH654" s="6"/>
      <c r="AXI654" s="6"/>
      <c r="AXJ654" s="6"/>
      <c r="AXK654" s="6"/>
      <c r="AXL654" s="6"/>
      <c r="AXM654" s="6"/>
      <c r="AXN654" s="6"/>
      <c r="AXO654" s="6"/>
      <c r="AXP654" s="6"/>
      <c r="AXQ654" s="6"/>
      <c r="AXR654" s="6"/>
      <c r="AXS654" s="6"/>
      <c r="AXT654" s="6"/>
      <c r="AXU654" s="6"/>
      <c r="AXV654" s="6"/>
      <c r="AXW654" s="6"/>
      <c r="AXX654" s="6"/>
      <c r="AXY654" s="6"/>
      <c r="AXZ654" s="6"/>
      <c r="AYA654" s="6"/>
      <c r="AYB654" s="6"/>
      <c r="AYC654" s="6"/>
      <c r="AYD654" s="6"/>
      <c r="AYE654" s="6"/>
      <c r="AYF654" s="6"/>
      <c r="AYG654" s="6"/>
      <c r="AYH654" s="6"/>
      <c r="AYI654" s="6"/>
      <c r="AYJ654" s="6"/>
      <c r="AYK654" s="6"/>
      <c r="AYL654" s="6"/>
      <c r="AYM654" s="6"/>
      <c r="AYN654" s="6"/>
      <c r="AYO654" s="6"/>
      <c r="AYP654" s="6"/>
      <c r="AYQ654" s="6"/>
      <c r="AYR654" s="6"/>
      <c r="AYS654" s="6"/>
      <c r="AYT654" s="6"/>
      <c r="AYU654" s="6"/>
      <c r="AYV654" s="6"/>
      <c r="AYW654" s="6"/>
      <c r="AYX654" s="6"/>
      <c r="AYY654" s="6"/>
      <c r="AYZ654" s="6"/>
      <c r="AZA654" s="6"/>
      <c r="AZB654" s="6"/>
      <c r="AZC654" s="6"/>
      <c r="AZD654" s="6"/>
      <c r="AZE654" s="6"/>
      <c r="AZF654" s="6"/>
      <c r="AZG654" s="6"/>
      <c r="AZH654" s="6"/>
      <c r="AZI654" s="6"/>
      <c r="AZJ654" s="6"/>
      <c r="AZK654" s="6"/>
      <c r="AZL654" s="6"/>
      <c r="AZM654" s="6"/>
      <c r="AZN654" s="6"/>
      <c r="AZO654" s="6"/>
      <c r="AZP654" s="6"/>
      <c r="AZQ654" s="6"/>
      <c r="AZR654" s="6"/>
      <c r="AZS654" s="6"/>
      <c r="AZT654" s="6"/>
      <c r="AZU654" s="6"/>
      <c r="AZV654" s="6"/>
      <c r="AZW654" s="6"/>
      <c r="AZX654" s="6"/>
      <c r="AZY654" s="6"/>
      <c r="AZZ654" s="6"/>
      <c r="BAA654" s="6"/>
      <c r="BAB654" s="6"/>
      <c r="BAC654" s="6"/>
      <c r="BAD654" s="6"/>
      <c r="BAE654" s="6"/>
      <c r="BAF654" s="6"/>
      <c r="BAG654" s="6"/>
      <c r="BAH654" s="6"/>
      <c r="BAI654" s="6"/>
      <c r="BAJ654" s="6"/>
      <c r="BAK654" s="6"/>
      <c r="BAL654" s="6"/>
      <c r="BAM654" s="6"/>
      <c r="BAN654" s="6"/>
      <c r="BAO654" s="6"/>
      <c r="BAP654" s="6"/>
      <c r="BAQ654" s="6"/>
      <c r="BAR654" s="6"/>
      <c r="BAS654" s="6"/>
      <c r="BAT654" s="6"/>
      <c r="BAU654" s="6"/>
      <c r="BAV654" s="6"/>
      <c r="BAW654" s="6"/>
      <c r="BAX654" s="6"/>
      <c r="BAY654" s="6"/>
      <c r="BAZ654" s="6"/>
      <c r="BBA654" s="6"/>
      <c r="BBB654" s="6"/>
      <c r="BBC654" s="6"/>
      <c r="BBD654" s="6"/>
      <c r="BBE654" s="6"/>
      <c r="BBF654" s="6"/>
      <c r="BBG654" s="6"/>
      <c r="BBH654" s="6"/>
      <c r="BBI654" s="6"/>
      <c r="BBJ654" s="6"/>
      <c r="BBK654" s="6"/>
      <c r="BBL654" s="6"/>
      <c r="BBM654" s="6"/>
      <c r="BBN654" s="6"/>
      <c r="BBO654" s="6"/>
      <c r="BBP654" s="6"/>
      <c r="BBQ654" s="6"/>
      <c r="BBR654" s="6"/>
      <c r="BBS654" s="6"/>
      <c r="BBT654" s="6"/>
      <c r="BBU654" s="6"/>
      <c r="BBV654" s="6"/>
      <c r="BBW654" s="6"/>
      <c r="BBX654" s="6"/>
      <c r="BBY654" s="6"/>
      <c r="BBZ654" s="6"/>
      <c r="BCA654" s="6"/>
      <c r="BCB654" s="6"/>
      <c r="BCC654" s="6"/>
      <c r="BCD654" s="6"/>
      <c r="BCE654" s="6"/>
      <c r="BCF654" s="6"/>
      <c r="BCG654" s="6"/>
      <c r="BCH654" s="6"/>
      <c r="BCI654" s="6"/>
      <c r="BCJ654" s="6"/>
      <c r="BCK654" s="6"/>
      <c r="BCL654" s="6"/>
      <c r="BCM654" s="6"/>
      <c r="BCN654" s="6"/>
      <c r="BCO654" s="6"/>
      <c r="BCP654" s="6"/>
      <c r="BCQ654" s="6"/>
      <c r="BCR654" s="6"/>
      <c r="BCS654" s="6"/>
      <c r="BCT654" s="6"/>
      <c r="BCU654" s="6"/>
      <c r="BCV654" s="6"/>
      <c r="BCW654" s="6"/>
      <c r="BCX654" s="6"/>
      <c r="BCY654" s="6"/>
      <c r="BCZ654" s="6"/>
      <c r="BDA654" s="6"/>
      <c r="BDB654" s="6"/>
      <c r="BDC654" s="6"/>
      <c r="BDD654" s="6"/>
      <c r="BDE654" s="6"/>
      <c r="BDF654" s="6"/>
      <c r="BDG654" s="6"/>
      <c r="BDH654" s="6"/>
      <c r="BDI654" s="6"/>
      <c r="BDJ654" s="6"/>
      <c r="BDK654" s="6"/>
      <c r="BDL654" s="6"/>
      <c r="BDM654" s="6"/>
      <c r="BDN654" s="6"/>
      <c r="BDO654" s="6"/>
      <c r="BDP654" s="6"/>
      <c r="BDQ654" s="6"/>
      <c r="BDR654" s="6"/>
      <c r="BDS654" s="6"/>
      <c r="BDT654" s="6"/>
      <c r="BDU654" s="6"/>
      <c r="BDV654" s="6"/>
      <c r="BDW654" s="6"/>
      <c r="BDX654" s="6"/>
      <c r="BDY654" s="6"/>
      <c r="BDZ654" s="6"/>
      <c r="BEA654" s="6"/>
      <c r="BEB654" s="6"/>
      <c r="BEC654" s="6"/>
      <c r="BED654" s="6"/>
      <c r="BEE654" s="6"/>
      <c r="BEF654" s="6"/>
      <c r="BEG654" s="6"/>
      <c r="BEH654" s="6"/>
      <c r="BEI654" s="6"/>
      <c r="BEJ654" s="6"/>
      <c r="BEK654" s="6"/>
      <c r="BEL654" s="6"/>
      <c r="BEM654" s="6"/>
      <c r="BEN654" s="6"/>
      <c r="BEO654" s="6"/>
      <c r="BEP654" s="6"/>
      <c r="BEQ654" s="6"/>
      <c r="BER654" s="6"/>
      <c r="BES654" s="6"/>
      <c r="BET654" s="6"/>
      <c r="BEU654" s="6"/>
      <c r="BEV654" s="6"/>
      <c r="BEW654" s="6"/>
      <c r="BEX654" s="6"/>
      <c r="BEY654" s="6"/>
      <c r="BEZ654" s="6"/>
      <c r="BFA654" s="6"/>
      <c r="BFB654" s="6"/>
      <c r="BFC654" s="6"/>
      <c r="BFD654" s="6"/>
      <c r="BFE654" s="6"/>
      <c r="BFF654" s="6"/>
      <c r="BFG654" s="6"/>
      <c r="BFH654" s="6"/>
      <c r="BFI654" s="6"/>
      <c r="BFJ654" s="6"/>
      <c r="BFK654" s="6"/>
      <c r="BFL654" s="6"/>
      <c r="BFM654" s="6"/>
      <c r="BFN654" s="6"/>
      <c r="BFO654" s="6"/>
      <c r="BFP654" s="6"/>
      <c r="BFQ654" s="6"/>
      <c r="BFR654" s="6"/>
      <c r="BFS654" s="6"/>
      <c r="BFT654" s="6"/>
      <c r="BFU654" s="6"/>
      <c r="BFV654" s="6"/>
      <c r="BFW654" s="6"/>
      <c r="BFX654" s="6"/>
      <c r="BFY654" s="6"/>
      <c r="BFZ654" s="6"/>
      <c r="BGA654" s="6"/>
      <c r="BGB654" s="6"/>
      <c r="BGC654" s="6"/>
      <c r="BGD654" s="6"/>
      <c r="BGE654" s="6"/>
      <c r="BGF654" s="6"/>
      <c r="BGG654" s="6"/>
      <c r="BGH654" s="6"/>
      <c r="BGI654" s="6"/>
      <c r="BGJ654" s="6"/>
      <c r="BGK654" s="6"/>
      <c r="BGL654" s="6"/>
      <c r="BGM654" s="6"/>
      <c r="BGN654" s="6"/>
      <c r="BGO654" s="6"/>
      <c r="BGP654" s="6"/>
      <c r="BGQ654" s="6"/>
      <c r="BGR654" s="6"/>
      <c r="BGS654" s="6"/>
      <c r="BGT654" s="6"/>
      <c r="BGU654" s="6"/>
      <c r="BGV654" s="6"/>
      <c r="BGW654" s="6"/>
      <c r="BGX654" s="6"/>
      <c r="BGY654" s="6"/>
      <c r="BGZ654" s="6"/>
      <c r="BHA654" s="6"/>
      <c r="BHB654" s="6"/>
      <c r="BHC654" s="6"/>
      <c r="BHD654" s="6"/>
      <c r="BHE654" s="6"/>
      <c r="BHF654" s="6"/>
      <c r="BHG654" s="6"/>
      <c r="BHH654" s="6"/>
      <c r="BHI654" s="6"/>
      <c r="BHJ654" s="6"/>
      <c r="BHK654" s="6"/>
      <c r="BHL654" s="6"/>
      <c r="BHM654" s="6"/>
      <c r="BHN654" s="6"/>
      <c r="BHO654" s="6"/>
      <c r="BHP654" s="6"/>
      <c r="BHQ654" s="6"/>
      <c r="BHR654" s="6"/>
      <c r="BHS654" s="6"/>
      <c r="BHT654" s="6"/>
      <c r="BHU654" s="6"/>
      <c r="BHV654" s="6"/>
      <c r="BHW654" s="6"/>
      <c r="BHX654" s="6"/>
      <c r="BHY654" s="6"/>
      <c r="BHZ654" s="6"/>
      <c r="BIA654" s="6"/>
      <c r="BIB654" s="6"/>
      <c r="BIC654" s="6"/>
      <c r="BID654" s="6"/>
      <c r="BIE654" s="6"/>
      <c r="BIF654" s="6"/>
      <c r="BIG654" s="6"/>
      <c r="BIH654" s="6"/>
      <c r="BII654" s="6"/>
      <c r="BIJ654" s="6"/>
      <c r="BIK654" s="6"/>
      <c r="BIL654" s="6"/>
      <c r="BIM654" s="6"/>
      <c r="BIN654" s="6"/>
      <c r="BIO654" s="6"/>
      <c r="BIP654" s="6"/>
      <c r="BIQ654" s="6"/>
      <c r="BIR654" s="6"/>
      <c r="BIS654" s="6"/>
      <c r="BIT654" s="6"/>
      <c r="BIU654" s="6"/>
      <c r="BIV654" s="6"/>
      <c r="BIW654" s="6"/>
      <c r="BIX654" s="6"/>
      <c r="BIY654" s="6"/>
      <c r="BIZ654" s="6"/>
      <c r="BJA654" s="6"/>
      <c r="BJB654" s="6"/>
      <c r="BJC654" s="6"/>
      <c r="BJD654" s="6"/>
      <c r="BJE654" s="6"/>
      <c r="BJF654" s="6"/>
      <c r="BJG654" s="6"/>
      <c r="BJH654" s="6"/>
      <c r="BJI654" s="6"/>
      <c r="BJJ654" s="6"/>
      <c r="BJK654" s="6"/>
      <c r="BJL654" s="6"/>
      <c r="BJM654" s="6"/>
      <c r="BJN654" s="6"/>
      <c r="BJO654" s="6"/>
      <c r="BJP654" s="6"/>
      <c r="BJQ654" s="6"/>
      <c r="BJR654" s="6"/>
      <c r="BJS654" s="6"/>
      <c r="BJT654" s="6"/>
      <c r="BJU654" s="6"/>
      <c r="BJV654" s="6"/>
      <c r="BJW654" s="6"/>
      <c r="BJX654" s="6"/>
      <c r="BJY654" s="6"/>
      <c r="BJZ654" s="6"/>
      <c r="BKA654" s="6"/>
      <c r="BKB654" s="6"/>
      <c r="BKC654" s="6"/>
      <c r="BKD654" s="6"/>
      <c r="BKE654" s="6"/>
      <c r="BKF654" s="6"/>
      <c r="BKG654" s="6"/>
      <c r="BKH654" s="6"/>
      <c r="BKI654" s="6"/>
      <c r="BKJ654" s="6"/>
      <c r="BKK654" s="6"/>
      <c r="BKL654" s="6"/>
      <c r="BKM654" s="6"/>
      <c r="BKN654" s="6"/>
      <c r="BKO654" s="6"/>
      <c r="BKP654" s="6"/>
      <c r="BKQ654" s="6"/>
      <c r="BKR654" s="6"/>
      <c r="BKS654" s="6"/>
      <c r="BKT654" s="6"/>
      <c r="BKU654" s="6"/>
      <c r="BKV654" s="6"/>
      <c r="BKW654" s="6"/>
      <c r="BKX654" s="6"/>
      <c r="BKY654" s="6"/>
      <c r="BKZ654" s="6"/>
      <c r="BLA654" s="6"/>
      <c r="BLB654" s="6"/>
      <c r="BLC654" s="6"/>
      <c r="BLD654" s="6"/>
      <c r="BLE654" s="6"/>
      <c r="BLF654" s="6"/>
      <c r="BLG654" s="6"/>
      <c r="BLH654" s="6"/>
      <c r="BLI654" s="6"/>
      <c r="BLJ654" s="6"/>
      <c r="BLK654" s="6"/>
      <c r="BLL654" s="6"/>
      <c r="BLM654" s="6"/>
      <c r="BLN654" s="6"/>
      <c r="BLO654" s="6"/>
      <c r="BLP654" s="6"/>
      <c r="BLQ654" s="6"/>
      <c r="BLR654" s="6"/>
      <c r="BLS654" s="6"/>
      <c r="BLT654" s="6"/>
      <c r="BLU654" s="6"/>
      <c r="BLV654" s="6"/>
      <c r="BLW654" s="6"/>
      <c r="BLX654" s="6"/>
      <c r="BLY654" s="6"/>
      <c r="BLZ654" s="6"/>
      <c r="BMA654" s="6"/>
      <c r="BMB654" s="6"/>
      <c r="BMC654" s="6"/>
      <c r="BMD654" s="6"/>
      <c r="BME654" s="6"/>
      <c r="BMF654" s="6"/>
      <c r="BMG654" s="6"/>
      <c r="BMH654" s="6"/>
      <c r="BMI654" s="6"/>
      <c r="BMJ654" s="6"/>
      <c r="BMK654" s="6"/>
      <c r="BML654" s="6"/>
      <c r="BMM654" s="6"/>
      <c r="BMN654" s="6"/>
      <c r="BMO654" s="6"/>
      <c r="BMP654" s="6"/>
      <c r="BMQ654" s="6"/>
      <c r="BMR654" s="6"/>
      <c r="BMS654" s="6"/>
      <c r="BMT654" s="6"/>
      <c r="BMU654" s="6"/>
      <c r="BMV654" s="6"/>
      <c r="BMW654" s="6"/>
      <c r="BMX654" s="6"/>
      <c r="BMY654" s="6"/>
      <c r="BMZ654" s="6"/>
      <c r="BNA654" s="6"/>
      <c r="BNB654" s="6"/>
      <c r="BNC654" s="6"/>
      <c r="BND654" s="6"/>
      <c r="BNE654" s="6"/>
      <c r="BNF654" s="6"/>
      <c r="BNG654" s="6"/>
      <c r="BNH654" s="6"/>
      <c r="BNI654" s="6"/>
      <c r="BNJ654" s="6"/>
      <c r="BNK654" s="6"/>
      <c r="BNL654" s="6"/>
      <c r="BNM654" s="6"/>
      <c r="BNN654" s="6"/>
      <c r="BNO654" s="6"/>
      <c r="BNP654" s="6"/>
      <c r="BNQ654" s="6"/>
      <c r="BNR654" s="6"/>
      <c r="BNS654" s="6"/>
      <c r="BNT654" s="6"/>
      <c r="BNU654" s="6"/>
      <c r="BNV654" s="6"/>
      <c r="BNW654" s="6"/>
      <c r="BNX654" s="6"/>
      <c r="BNY654" s="6"/>
      <c r="BNZ654" s="6"/>
      <c r="BOA654" s="6"/>
      <c r="BOB654" s="6"/>
      <c r="BOC654" s="6"/>
      <c r="BOD654" s="6"/>
      <c r="BOE654" s="6"/>
      <c r="BOF654" s="6"/>
      <c r="BOG654" s="6"/>
      <c r="BOH654" s="6"/>
      <c r="BOI654" s="6"/>
      <c r="BOJ654" s="6"/>
      <c r="BOK654" s="6"/>
      <c r="BOL654" s="6"/>
      <c r="BOM654" s="6"/>
      <c r="BON654" s="6"/>
      <c r="BOO654" s="6"/>
      <c r="BOP654" s="6"/>
      <c r="BOQ654" s="6"/>
      <c r="BOR654" s="6"/>
      <c r="BOS654" s="6"/>
      <c r="BOT654" s="6"/>
      <c r="BOU654" s="6"/>
      <c r="BOV654" s="6"/>
      <c r="BOW654" s="6"/>
      <c r="BOX654" s="6"/>
      <c r="BOY654" s="6"/>
      <c r="BOZ654" s="6"/>
      <c r="BPA654" s="6"/>
      <c r="BPB654" s="6"/>
      <c r="BPC654" s="6"/>
      <c r="BPD654" s="6"/>
      <c r="BPE654" s="6"/>
      <c r="BPF654" s="6"/>
      <c r="BPG654" s="6"/>
      <c r="BPH654" s="6"/>
      <c r="BPI654" s="6"/>
      <c r="BPJ654" s="6"/>
      <c r="BPK654" s="6"/>
      <c r="BPL654" s="6"/>
      <c r="BPM654" s="6"/>
      <c r="BPN654" s="6"/>
      <c r="BPO654" s="6"/>
      <c r="BPP654" s="6"/>
      <c r="BPQ654" s="6"/>
      <c r="BPR654" s="6"/>
      <c r="BPS654" s="6"/>
      <c r="BPT654" s="6"/>
      <c r="BPU654" s="6"/>
      <c r="BPV654" s="6"/>
      <c r="BPW654" s="6"/>
      <c r="BPX654" s="6"/>
      <c r="BPY654" s="6"/>
      <c r="BPZ654" s="6"/>
      <c r="BQA654" s="6"/>
      <c r="BQB654" s="6"/>
      <c r="BQC654" s="6"/>
      <c r="BQD654" s="6"/>
      <c r="BQE654" s="6"/>
      <c r="BQF654" s="6"/>
      <c r="BQG654" s="6"/>
      <c r="BQH654" s="6"/>
      <c r="BQI654" s="6"/>
      <c r="BQJ654" s="6"/>
      <c r="BQK654" s="6"/>
      <c r="BQL654" s="6"/>
      <c r="BQM654" s="6"/>
      <c r="BQN654" s="6"/>
      <c r="BQO654" s="6"/>
      <c r="BQP654" s="6"/>
      <c r="BQQ654" s="6"/>
      <c r="BQR654" s="6"/>
      <c r="BQS654" s="6"/>
      <c r="BQT654" s="6"/>
      <c r="BQU654" s="6"/>
      <c r="BQV654" s="6"/>
      <c r="BQW654" s="6"/>
      <c r="BQX654" s="6"/>
      <c r="BQY654" s="6"/>
      <c r="BQZ654" s="6"/>
      <c r="BRA654" s="6"/>
      <c r="BRB654" s="6"/>
      <c r="BRC654" s="6"/>
      <c r="BRD654" s="6"/>
      <c r="BRE654" s="6"/>
      <c r="BRF654" s="6"/>
      <c r="BRG654" s="6"/>
      <c r="BRH654" s="6"/>
      <c r="BRI654" s="6"/>
      <c r="BRJ654" s="6"/>
      <c r="BRK654" s="6"/>
      <c r="BRL654" s="6"/>
      <c r="BRM654" s="6"/>
      <c r="BRN654" s="6"/>
      <c r="BRO654" s="6"/>
      <c r="BRP654" s="6"/>
      <c r="BRQ654" s="6"/>
      <c r="BRR654" s="6"/>
      <c r="BRS654" s="6"/>
      <c r="BRT654" s="6"/>
      <c r="BRU654" s="6"/>
      <c r="BRV654" s="6"/>
      <c r="BRW654" s="6"/>
      <c r="BRX654" s="6"/>
      <c r="BRY654" s="6"/>
      <c r="BRZ654" s="6"/>
      <c r="BSA654" s="6"/>
      <c r="BSB654" s="6"/>
      <c r="BSC654" s="6"/>
      <c r="BSD654" s="6"/>
      <c r="BSE654" s="6"/>
      <c r="BSF654" s="6"/>
      <c r="BSG654" s="6"/>
      <c r="BSH654" s="6"/>
      <c r="BSI654" s="6"/>
      <c r="BSJ654" s="6"/>
      <c r="BSK654" s="6"/>
      <c r="BSL654" s="6"/>
      <c r="BSM654" s="6"/>
      <c r="BSN654" s="6"/>
      <c r="BSO654" s="6"/>
      <c r="BSP654" s="6"/>
      <c r="BSQ654" s="6"/>
      <c r="BSR654" s="6"/>
      <c r="BSS654" s="6"/>
      <c r="BST654" s="6"/>
      <c r="BSU654" s="6"/>
      <c r="BSV654" s="6"/>
      <c r="BSW654" s="6"/>
      <c r="BSX654" s="6"/>
      <c r="BSY654" s="6"/>
      <c r="BSZ654" s="6"/>
      <c r="BTA654" s="6"/>
      <c r="BTB654" s="6"/>
      <c r="BTC654" s="6"/>
      <c r="BTD654" s="6"/>
      <c r="BTE654" s="6"/>
      <c r="BTF654" s="6"/>
      <c r="BTG654" s="6"/>
      <c r="BTH654" s="6"/>
      <c r="BTI654" s="6"/>
      <c r="BTJ654" s="6"/>
      <c r="BTK654" s="6"/>
      <c r="BTL654" s="6"/>
      <c r="BTM654" s="6"/>
      <c r="BTN654" s="6"/>
      <c r="BTO654" s="6"/>
      <c r="BTP654" s="6"/>
      <c r="BTQ654" s="6"/>
      <c r="BTR654" s="6"/>
      <c r="BTS654" s="6"/>
      <c r="BTT654" s="6"/>
      <c r="BTU654" s="6"/>
      <c r="BTV654" s="6"/>
      <c r="BTW654" s="6"/>
      <c r="BTX654" s="6"/>
      <c r="BTY654" s="6"/>
      <c r="BTZ654" s="6"/>
      <c r="BUA654" s="6"/>
      <c r="BUB654" s="6"/>
      <c r="BUC654" s="6"/>
      <c r="BUD654" s="6"/>
      <c r="BUE654" s="6"/>
      <c r="BUF654" s="6"/>
      <c r="BUG654" s="6"/>
      <c r="BUH654" s="6"/>
      <c r="BUI654" s="6"/>
      <c r="BUJ654" s="6"/>
      <c r="BUK654" s="6"/>
      <c r="BUL654" s="6"/>
      <c r="BUM654" s="6"/>
      <c r="BUN654" s="6"/>
      <c r="BUO654" s="6"/>
      <c r="BUP654" s="6"/>
      <c r="BUQ654" s="6"/>
      <c r="BUR654" s="6"/>
      <c r="BUS654" s="6"/>
      <c r="BUT654" s="6"/>
      <c r="BUU654" s="6"/>
      <c r="BUV654" s="6"/>
      <c r="BUW654" s="6"/>
      <c r="BUX654" s="6"/>
      <c r="BUY654" s="6"/>
      <c r="BUZ654" s="6"/>
      <c r="BVA654" s="6"/>
      <c r="BVB654" s="6"/>
      <c r="BVC654" s="6"/>
      <c r="BVD654" s="6"/>
      <c r="BVE654" s="6"/>
      <c r="BVF654" s="6"/>
      <c r="BVG654" s="6"/>
      <c r="BVH654" s="6"/>
      <c r="BVI654" s="6"/>
      <c r="BVJ654" s="6"/>
      <c r="BVK654" s="6"/>
      <c r="BVL654" s="6"/>
      <c r="BVM654" s="6"/>
      <c r="BVN654" s="6"/>
      <c r="BVO654" s="6"/>
      <c r="BVP654" s="6"/>
      <c r="BVQ654" s="6"/>
      <c r="BVR654" s="6"/>
      <c r="BVS654" s="6"/>
      <c r="BVT654" s="6"/>
      <c r="BVU654" s="6"/>
      <c r="BVV654" s="6"/>
      <c r="BVW654" s="6"/>
      <c r="BVX654" s="6"/>
      <c r="BVY654" s="6"/>
      <c r="BVZ654" s="6"/>
      <c r="BWA654" s="6"/>
      <c r="BWB654" s="6"/>
      <c r="BWC654" s="6"/>
      <c r="BWD654" s="6"/>
      <c r="BWE654" s="6"/>
      <c r="BWF654" s="6"/>
      <c r="BWG654" s="6"/>
      <c r="BWH654" s="6"/>
      <c r="BWI654" s="6"/>
      <c r="BWJ654" s="6"/>
      <c r="BWK654" s="6"/>
      <c r="BWL654" s="6"/>
      <c r="BWM654" s="6"/>
      <c r="BWN654" s="6"/>
      <c r="BWO654" s="6"/>
      <c r="BWP654" s="6"/>
      <c r="BWQ654" s="6"/>
      <c r="BWR654" s="6"/>
      <c r="BWS654" s="6"/>
      <c r="BWT654" s="6"/>
      <c r="BWU654" s="6"/>
      <c r="BWV654" s="6"/>
      <c r="BWW654" s="6"/>
      <c r="BWX654" s="6"/>
      <c r="BWY654" s="6"/>
      <c r="BWZ654" s="6"/>
      <c r="BXA654" s="6"/>
      <c r="BXB654" s="6"/>
      <c r="BXC654" s="6"/>
      <c r="BXD654" s="6"/>
      <c r="BXE654" s="6"/>
      <c r="BXF654" s="6"/>
      <c r="BXG654" s="6"/>
      <c r="BXH654" s="6"/>
      <c r="BXI654" s="6"/>
      <c r="BXJ654" s="6"/>
      <c r="BXK654" s="6"/>
      <c r="BXL654" s="6"/>
      <c r="BXM654" s="6"/>
      <c r="BXN654" s="6"/>
      <c r="BXO654" s="6"/>
      <c r="BXP654" s="6"/>
      <c r="BXQ654" s="6"/>
      <c r="BXR654" s="6"/>
      <c r="BXS654" s="6"/>
      <c r="BXT654" s="6"/>
      <c r="BXU654" s="6"/>
      <c r="BXV654" s="6"/>
      <c r="BXW654" s="6"/>
      <c r="BXX654" s="6"/>
      <c r="BXY654" s="6"/>
      <c r="BXZ654" s="6"/>
      <c r="BYA654" s="6"/>
      <c r="BYB654" s="6"/>
      <c r="BYC654" s="6"/>
      <c r="BYD654" s="6"/>
      <c r="BYE654" s="6"/>
      <c r="BYF654" s="6"/>
      <c r="BYG654" s="6"/>
      <c r="BYH654" s="6"/>
      <c r="BYI654" s="6"/>
      <c r="BYJ654" s="6"/>
      <c r="BYK654" s="6"/>
      <c r="BYL654" s="6"/>
      <c r="BYM654" s="6"/>
      <c r="BYN654" s="6"/>
      <c r="BYO654" s="6"/>
      <c r="BYP654" s="6"/>
      <c r="BYQ654" s="6"/>
      <c r="BYR654" s="6"/>
      <c r="BYS654" s="6"/>
      <c r="BYT654" s="6"/>
      <c r="BYU654" s="6"/>
      <c r="BYV654" s="6"/>
      <c r="BYW654" s="6"/>
      <c r="BYX654" s="6"/>
      <c r="BYY654" s="6"/>
      <c r="BYZ654" s="6"/>
      <c r="BZA654" s="6"/>
      <c r="BZB654" s="6"/>
      <c r="BZC654" s="6"/>
      <c r="BZD654" s="6"/>
      <c r="BZE654" s="6"/>
      <c r="BZF654" s="6"/>
      <c r="BZG654" s="6"/>
      <c r="BZH654" s="6"/>
      <c r="BZI654" s="6"/>
      <c r="BZJ654" s="6"/>
      <c r="BZK654" s="6"/>
      <c r="BZL654" s="6"/>
      <c r="BZM654" s="6"/>
      <c r="BZN654" s="6"/>
      <c r="BZO654" s="6"/>
      <c r="BZP654" s="6"/>
      <c r="BZQ654" s="6"/>
      <c r="BZR654" s="6"/>
      <c r="BZS654" s="6"/>
      <c r="BZT654" s="6"/>
      <c r="BZU654" s="6"/>
      <c r="BZV654" s="6"/>
      <c r="BZW654" s="6"/>
      <c r="BZX654" s="6"/>
      <c r="BZY654" s="6"/>
      <c r="BZZ654" s="6"/>
      <c r="CAA654" s="6"/>
      <c r="CAB654" s="6"/>
      <c r="CAC654" s="6"/>
      <c r="CAD654" s="6"/>
      <c r="CAE654" s="6"/>
      <c r="CAF654" s="6"/>
      <c r="CAG654" s="6"/>
      <c r="CAH654" s="6"/>
      <c r="CAI654" s="6"/>
      <c r="CAJ654" s="6"/>
      <c r="CAK654" s="6"/>
      <c r="CAL654" s="6"/>
      <c r="CAM654" s="6"/>
      <c r="CAN654" s="6"/>
      <c r="CAO654" s="6"/>
      <c r="CAP654" s="6"/>
      <c r="CAQ654" s="6"/>
      <c r="CAR654" s="6"/>
      <c r="CAS654" s="6"/>
      <c r="CAT654" s="6"/>
      <c r="CAU654" s="6"/>
      <c r="CAV654" s="6"/>
      <c r="CAW654" s="6"/>
      <c r="CAX654" s="6"/>
      <c r="CAY654" s="6"/>
      <c r="CAZ654" s="6"/>
      <c r="CBA654" s="6"/>
      <c r="CBB654" s="6"/>
      <c r="CBC654" s="6"/>
      <c r="CBD654" s="6"/>
      <c r="CBE654" s="6"/>
      <c r="CBF654" s="6"/>
      <c r="CBG654" s="6"/>
      <c r="CBH654" s="6"/>
      <c r="CBI654" s="6"/>
      <c r="CBJ654" s="6"/>
      <c r="CBK654" s="6"/>
      <c r="CBL654" s="6"/>
      <c r="CBM654" s="6"/>
      <c r="CBN654" s="6"/>
      <c r="CBO654" s="6"/>
      <c r="CBP654" s="6"/>
      <c r="CBQ654" s="6"/>
      <c r="CBR654" s="6"/>
      <c r="CBS654" s="6"/>
      <c r="CBT654" s="6"/>
      <c r="CBU654" s="6"/>
      <c r="CBV654" s="6"/>
      <c r="CBW654" s="6"/>
      <c r="CBX654" s="6"/>
      <c r="CBY654" s="6"/>
      <c r="CBZ654" s="6"/>
      <c r="CCA654" s="6"/>
      <c r="CCB654" s="6"/>
      <c r="CCC654" s="6"/>
      <c r="CCD654" s="6"/>
      <c r="CCE654" s="6"/>
      <c r="CCF654" s="6"/>
      <c r="CCG654" s="6"/>
      <c r="CCH654" s="6"/>
      <c r="CCI654" s="6"/>
      <c r="CCJ654" s="6"/>
      <c r="CCK654" s="6"/>
      <c r="CCL654" s="6"/>
      <c r="CCM654" s="6"/>
      <c r="CCN654" s="6"/>
      <c r="CCO654" s="6"/>
      <c r="CCP654" s="6"/>
      <c r="CCQ654" s="6"/>
      <c r="CCR654" s="6"/>
      <c r="CCS654" s="6"/>
      <c r="CCT654" s="6"/>
      <c r="CCU654" s="6"/>
      <c r="CCV654" s="6"/>
      <c r="CCW654" s="6"/>
      <c r="CCX654" s="6"/>
      <c r="CCY654" s="6"/>
      <c r="CCZ654" s="6"/>
      <c r="CDA654" s="6"/>
      <c r="CDB654" s="6"/>
      <c r="CDC654" s="6"/>
      <c r="CDD654" s="6"/>
      <c r="CDE654" s="6"/>
      <c r="CDF654" s="6"/>
      <c r="CDG654" s="6"/>
      <c r="CDH654" s="6"/>
      <c r="CDI654" s="6"/>
      <c r="CDJ654" s="6"/>
      <c r="CDK654" s="6"/>
      <c r="CDL654" s="6"/>
      <c r="CDM654" s="6"/>
      <c r="CDN654" s="6"/>
      <c r="CDO654" s="6"/>
      <c r="CDP654" s="6"/>
      <c r="CDQ654" s="6"/>
      <c r="CDR654" s="6"/>
      <c r="CDS654" s="6"/>
      <c r="CDT654" s="6"/>
      <c r="CDU654" s="6"/>
      <c r="CDV654" s="6"/>
      <c r="CDW654" s="6"/>
      <c r="CDX654" s="6"/>
      <c r="CDY654" s="6"/>
      <c r="CDZ654" s="6"/>
      <c r="CEA654" s="6"/>
      <c r="CEB654" s="6"/>
      <c r="CEC654" s="6"/>
      <c r="CED654" s="6"/>
      <c r="CEE654" s="6"/>
      <c r="CEF654" s="6"/>
      <c r="CEG654" s="6"/>
      <c r="CEH654" s="6"/>
      <c r="CEI654" s="6"/>
      <c r="CEJ654" s="6"/>
      <c r="CEK654" s="6"/>
      <c r="CEL654" s="6"/>
      <c r="CEM654" s="6"/>
      <c r="CEN654" s="6"/>
      <c r="CEO654" s="6"/>
      <c r="CEP654" s="6"/>
      <c r="CEQ654" s="6"/>
      <c r="CER654" s="6"/>
      <c r="CES654" s="6"/>
      <c r="CET654" s="6"/>
      <c r="CEU654" s="6"/>
      <c r="CEV654" s="6"/>
      <c r="CEW654" s="6"/>
      <c r="CEX654" s="6"/>
      <c r="CEY654" s="6"/>
      <c r="CEZ654" s="6"/>
      <c r="CFA654" s="6"/>
      <c r="CFB654" s="6"/>
      <c r="CFC654" s="6"/>
      <c r="CFD654" s="6"/>
      <c r="CFE654" s="6"/>
      <c r="CFF654" s="6"/>
      <c r="CFG654" s="6"/>
      <c r="CFH654" s="6"/>
      <c r="CFI654" s="6"/>
      <c r="CFJ654" s="6"/>
      <c r="CFK654" s="6"/>
      <c r="CFL654" s="6"/>
      <c r="CFM654" s="6"/>
      <c r="CFN654" s="6"/>
      <c r="CFO654" s="6"/>
      <c r="CFP654" s="6"/>
      <c r="CFQ654" s="6"/>
      <c r="CFR654" s="6"/>
      <c r="CFS654" s="6"/>
      <c r="CFT654" s="6"/>
      <c r="CFU654" s="6"/>
      <c r="CFV654" s="6"/>
      <c r="CFW654" s="6"/>
      <c r="CFX654" s="6"/>
      <c r="CFY654" s="6"/>
      <c r="CFZ654" s="6"/>
      <c r="CGA654" s="6"/>
      <c r="CGB654" s="6"/>
      <c r="CGC654" s="6"/>
      <c r="CGD654" s="6"/>
      <c r="CGE654" s="6"/>
      <c r="CGF654" s="6"/>
      <c r="CGG654" s="6"/>
      <c r="CGH654" s="6"/>
      <c r="CGI654" s="6"/>
      <c r="CGJ654" s="6"/>
      <c r="CGK654" s="6"/>
      <c r="CGL654" s="6"/>
      <c r="CGM654" s="6"/>
      <c r="CGN654" s="6"/>
      <c r="CGO654" s="6"/>
      <c r="CGP654" s="6"/>
      <c r="CGQ654" s="6"/>
      <c r="CGR654" s="6"/>
      <c r="CGS654" s="6"/>
      <c r="CGT654" s="6"/>
      <c r="CGU654" s="6"/>
      <c r="CGV654" s="6"/>
      <c r="CGW654" s="6"/>
      <c r="CGX654" s="6"/>
      <c r="CGY654" s="6"/>
      <c r="CGZ654" s="6"/>
      <c r="CHA654" s="6"/>
      <c r="CHB654" s="6"/>
      <c r="CHC654" s="6"/>
      <c r="CHD654" s="6"/>
      <c r="CHE654" s="6"/>
      <c r="CHF654" s="6"/>
      <c r="CHG654" s="6"/>
      <c r="CHH654" s="6"/>
      <c r="CHI654" s="6"/>
      <c r="CHJ654" s="6"/>
      <c r="CHK654" s="6"/>
      <c r="CHL654" s="6"/>
      <c r="CHM654" s="6"/>
      <c r="CHN654" s="6"/>
      <c r="CHO654" s="6"/>
      <c r="CHP654" s="6"/>
      <c r="CHQ654" s="6"/>
      <c r="CHR654" s="6"/>
      <c r="CHS654" s="6"/>
      <c r="CHT654" s="6"/>
      <c r="CHU654" s="6"/>
      <c r="CHV654" s="6"/>
      <c r="CHW654" s="6"/>
      <c r="CHX654" s="6"/>
      <c r="CHY654" s="6"/>
      <c r="CHZ654" s="6"/>
      <c r="CIA654" s="6"/>
      <c r="CIB654" s="6"/>
      <c r="CIC654" s="6"/>
      <c r="CID654" s="6"/>
      <c r="CIE654" s="6"/>
      <c r="CIF654" s="6"/>
      <c r="CIG654" s="6"/>
      <c r="CIH654" s="6"/>
      <c r="CII654" s="6"/>
      <c r="CIJ654" s="6"/>
      <c r="CIK654" s="6"/>
      <c r="CIL654" s="6"/>
      <c r="CIM654" s="6"/>
      <c r="CIN654" s="6"/>
      <c r="CIO654" s="6"/>
      <c r="CIP654" s="6"/>
      <c r="CIQ654" s="6"/>
      <c r="CIR654" s="6"/>
      <c r="CIS654" s="6"/>
      <c r="CIT654" s="6"/>
      <c r="CIU654" s="6"/>
      <c r="CIV654" s="6"/>
      <c r="CIW654" s="6"/>
      <c r="CIX654" s="6"/>
      <c r="CIY654" s="6"/>
      <c r="CIZ654" s="6"/>
      <c r="CJA654" s="6"/>
      <c r="CJB654" s="6"/>
      <c r="CJC654" s="6"/>
      <c r="CJD654" s="6"/>
      <c r="CJE654" s="6"/>
      <c r="CJF654" s="6"/>
      <c r="CJG654" s="6"/>
      <c r="CJH654" s="6"/>
      <c r="CJI654" s="6"/>
      <c r="CJJ654" s="6"/>
      <c r="CJK654" s="6"/>
      <c r="CJL654" s="6"/>
      <c r="CJM654" s="6"/>
      <c r="CJN654" s="6"/>
      <c r="CJO654" s="6"/>
      <c r="CJP654" s="6"/>
      <c r="CJQ654" s="6"/>
      <c r="CJR654" s="6"/>
      <c r="CJS654" s="6"/>
      <c r="CJT654" s="6"/>
      <c r="CJU654" s="6"/>
      <c r="CJV654" s="6"/>
      <c r="CJW654" s="6"/>
      <c r="CJX654" s="6"/>
      <c r="CJY654" s="6"/>
      <c r="CJZ654" s="6"/>
      <c r="CKA654" s="6"/>
      <c r="CKB654" s="6"/>
      <c r="CKC654" s="6"/>
      <c r="CKD654" s="6"/>
      <c r="CKE654" s="6"/>
      <c r="CKF654" s="6"/>
      <c r="CKG654" s="6"/>
      <c r="CKH654" s="6"/>
      <c r="CKI654" s="6"/>
      <c r="CKJ654" s="6"/>
      <c r="CKK654" s="6"/>
      <c r="CKL654" s="6"/>
      <c r="CKM654" s="6"/>
      <c r="CKN654" s="6"/>
      <c r="CKO654" s="6"/>
      <c r="CKP654" s="6"/>
      <c r="CKQ654" s="6"/>
      <c r="CKR654" s="6"/>
      <c r="CKS654" s="6"/>
      <c r="CKT654" s="6"/>
      <c r="CKU654" s="6"/>
      <c r="CKV654" s="6"/>
      <c r="CKW654" s="6"/>
      <c r="CKX654" s="6"/>
      <c r="CKY654" s="6"/>
      <c r="CKZ654" s="6"/>
      <c r="CLA654" s="6"/>
      <c r="CLB654" s="6"/>
      <c r="CLC654" s="6"/>
      <c r="CLD654" s="6"/>
      <c r="CLE654" s="6"/>
      <c r="CLF654" s="6"/>
      <c r="CLG654" s="6"/>
      <c r="CLH654" s="6"/>
      <c r="CLI654" s="6"/>
      <c r="CLJ654" s="6"/>
      <c r="CLK654" s="6"/>
      <c r="CLL654" s="6"/>
      <c r="CLM654" s="6"/>
      <c r="CLN654" s="6"/>
      <c r="CLO654" s="6"/>
      <c r="CLP654" s="6"/>
      <c r="CLQ654" s="6"/>
      <c r="CLR654" s="6"/>
      <c r="CLS654" s="6"/>
      <c r="CLT654" s="6"/>
      <c r="CLU654" s="6"/>
      <c r="CLV654" s="6"/>
      <c r="CLW654" s="6"/>
      <c r="CLX654" s="6"/>
      <c r="CLY654" s="6"/>
      <c r="CLZ654" s="6"/>
      <c r="CMA654" s="6"/>
      <c r="CMB654" s="6"/>
      <c r="CMC654" s="6"/>
      <c r="CMD654" s="6"/>
      <c r="CME654" s="6"/>
      <c r="CMF654" s="6"/>
      <c r="CMG654" s="6"/>
      <c r="CMH654" s="6"/>
      <c r="CMI654" s="6"/>
      <c r="CMJ654" s="6"/>
      <c r="CMK654" s="6"/>
      <c r="CML654" s="6"/>
      <c r="CMM654" s="6"/>
      <c r="CMN654" s="6"/>
      <c r="CMO654" s="6"/>
      <c r="CMP654" s="6"/>
      <c r="CMQ654" s="6"/>
      <c r="CMR654" s="6"/>
      <c r="CMS654" s="6"/>
      <c r="CMT654" s="6"/>
      <c r="CMU654" s="6"/>
      <c r="CMV654" s="6"/>
      <c r="CMW654" s="6"/>
      <c r="CMX654" s="6"/>
      <c r="CMY654" s="6"/>
      <c r="CMZ654" s="6"/>
      <c r="CNA654" s="6"/>
      <c r="CNB654" s="6"/>
      <c r="CNC654" s="6"/>
      <c r="CND654" s="6"/>
      <c r="CNE654" s="6"/>
      <c r="CNF654" s="6"/>
      <c r="CNG654" s="6"/>
      <c r="CNH654" s="6"/>
      <c r="CNI654" s="6"/>
      <c r="CNJ654" s="6"/>
      <c r="CNK654" s="6"/>
      <c r="CNL654" s="6"/>
      <c r="CNM654" s="6"/>
      <c r="CNN654" s="6"/>
      <c r="CNO654" s="6"/>
      <c r="CNP654" s="6"/>
      <c r="CNQ654" s="6"/>
      <c r="CNR654" s="6"/>
      <c r="CNS654" s="6"/>
      <c r="CNT654" s="6"/>
      <c r="CNU654" s="6"/>
      <c r="CNV654" s="6"/>
      <c r="CNW654" s="6"/>
      <c r="CNX654" s="6"/>
      <c r="CNY654" s="6"/>
      <c r="CNZ654" s="6"/>
      <c r="COA654" s="6"/>
      <c r="COB654" s="6"/>
      <c r="COC654" s="6"/>
      <c r="COD654" s="6"/>
      <c r="COE654" s="6"/>
      <c r="COF654" s="6"/>
      <c r="COG654" s="6"/>
      <c r="COH654" s="6"/>
      <c r="COI654" s="6"/>
      <c r="COJ654" s="6"/>
      <c r="COK654" s="6"/>
      <c r="COL654" s="6"/>
      <c r="COM654" s="6"/>
      <c r="CON654" s="6"/>
      <c r="COO654" s="6"/>
      <c r="COP654" s="6"/>
      <c r="COQ654" s="6"/>
      <c r="COR654" s="6"/>
      <c r="COS654" s="6"/>
      <c r="COT654" s="6"/>
      <c r="COU654" s="6"/>
      <c r="COV654" s="6"/>
      <c r="COW654" s="6"/>
      <c r="COX654" s="6"/>
      <c r="COY654" s="6"/>
      <c r="COZ654" s="6"/>
      <c r="CPA654" s="6"/>
      <c r="CPB654" s="6"/>
      <c r="CPC654" s="6"/>
      <c r="CPD654" s="6"/>
      <c r="CPE654" s="6"/>
      <c r="CPF654" s="6"/>
      <c r="CPG654" s="6"/>
      <c r="CPH654" s="6"/>
      <c r="CPI654" s="6"/>
      <c r="CPJ654" s="6"/>
      <c r="CPK654" s="6"/>
      <c r="CPL654" s="6"/>
      <c r="CPM654" s="6"/>
      <c r="CPN654" s="6"/>
      <c r="CPO654" s="6"/>
      <c r="CPP654" s="6"/>
      <c r="CPQ654" s="6"/>
      <c r="CPR654" s="6"/>
      <c r="CPS654" s="6"/>
      <c r="CPT654" s="6"/>
      <c r="CPU654" s="6"/>
      <c r="CPV654" s="6"/>
      <c r="CPW654" s="6"/>
      <c r="CPX654" s="6"/>
      <c r="CPY654" s="6"/>
      <c r="CPZ654" s="6"/>
      <c r="CQA654" s="6"/>
      <c r="CQB654" s="6"/>
      <c r="CQC654" s="6"/>
      <c r="CQD654" s="6"/>
      <c r="CQE654" s="6"/>
      <c r="CQF654" s="6"/>
      <c r="CQG654" s="6"/>
      <c r="CQH654" s="6"/>
      <c r="CQI654" s="6"/>
      <c r="CQJ654" s="6"/>
      <c r="CQK654" s="6"/>
      <c r="CQL654" s="6"/>
      <c r="CQM654" s="6"/>
      <c r="CQN654" s="6"/>
      <c r="CQO654" s="6"/>
      <c r="CQP654" s="6"/>
      <c r="CQQ654" s="6"/>
      <c r="CQR654" s="6"/>
      <c r="CQS654" s="6"/>
      <c r="CQT654" s="6"/>
      <c r="CQU654" s="6"/>
      <c r="CQV654" s="6"/>
      <c r="CQW654" s="6"/>
      <c r="CQX654" s="6"/>
      <c r="CQY654" s="6"/>
      <c r="CQZ654" s="6"/>
      <c r="CRA654" s="6"/>
      <c r="CRB654" s="6"/>
      <c r="CRC654" s="6"/>
      <c r="CRD654" s="6"/>
      <c r="CRE654" s="6"/>
      <c r="CRF654" s="6"/>
      <c r="CRG654" s="6"/>
      <c r="CRH654" s="6"/>
      <c r="CRI654" s="6"/>
      <c r="CRJ654" s="6"/>
      <c r="CRK654" s="6"/>
      <c r="CRL654" s="6"/>
      <c r="CRM654" s="6"/>
      <c r="CRN654" s="6"/>
      <c r="CRO654" s="6"/>
      <c r="CRP654" s="6"/>
      <c r="CRQ654" s="6"/>
      <c r="CRR654" s="6"/>
      <c r="CRS654" s="6"/>
      <c r="CRT654" s="6"/>
      <c r="CRU654" s="6"/>
      <c r="CRV654" s="6"/>
      <c r="CRW654" s="6"/>
      <c r="CRX654" s="6"/>
      <c r="CRY654" s="6"/>
      <c r="CRZ654" s="6"/>
      <c r="CSA654" s="6"/>
      <c r="CSB654" s="6"/>
      <c r="CSC654" s="6"/>
      <c r="CSD654" s="6"/>
      <c r="CSE654" s="6"/>
      <c r="CSF654" s="6"/>
      <c r="CSG654" s="6"/>
      <c r="CSH654" s="6"/>
      <c r="CSI654" s="6"/>
      <c r="CSJ654" s="6"/>
      <c r="CSK654" s="6"/>
      <c r="CSL654" s="6"/>
      <c r="CSM654" s="6"/>
      <c r="CSN654" s="6"/>
      <c r="CSO654" s="6"/>
      <c r="CSP654" s="6"/>
      <c r="CSQ654" s="6"/>
      <c r="CSR654" s="6"/>
      <c r="CSS654" s="6"/>
      <c r="CST654" s="6"/>
      <c r="CSU654" s="6"/>
      <c r="CSV654" s="6"/>
      <c r="CSW654" s="6"/>
      <c r="CSX654" s="6"/>
      <c r="CSY654" s="6"/>
      <c r="CSZ654" s="6"/>
      <c r="CTA654" s="6"/>
      <c r="CTB654" s="6"/>
      <c r="CTC654" s="6"/>
      <c r="CTD654" s="6"/>
      <c r="CTE654" s="6"/>
      <c r="CTF654" s="6"/>
      <c r="CTG654" s="6"/>
      <c r="CTH654" s="6"/>
      <c r="CTI654" s="6"/>
      <c r="CTJ654" s="6"/>
      <c r="CTK654" s="6"/>
      <c r="CTL654" s="6"/>
      <c r="CTM654" s="6"/>
      <c r="CTN654" s="6"/>
      <c r="CTO654" s="6"/>
      <c r="CTP654" s="6"/>
      <c r="CTQ654" s="6"/>
      <c r="CTR654" s="6"/>
      <c r="CTS654" s="6"/>
      <c r="CTT654" s="6"/>
      <c r="CTU654" s="6"/>
      <c r="CTV654" s="6"/>
      <c r="CTW654" s="6"/>
      <c r="CTX654" s="6"/>
      <c r="CTY654" s="6"/>
      <c r="CTZ654" s="6"/>
      <c r="CUA654" s="6"/>
      <c r="CUB654" s="6"/>
      <c r="CUC654" s="6"/>
      <c r="CUD654" s="6"/>
      <c r="CUE654" s="6"/>
      <c r="CUF654" s="6"/>
      <c r="CUG654" s="6"/>
      <c r="CUH654" s="6"/>
      <c r="CUI654" s="6"/>
      <c r="CUJ654" s="6"/>
      <c r="CUK654" s="6"/>
      <c r="CUL654" s="6"/>
      <c r="CUM654" s="6"/>
      <c r="CUN654" s="6"/>
      <c r="CUO654" s="6"/>
      <c r="CUP654" s="6"/>
      <c r="CUQ654" s="6"/>
      <c r="CUR654" s="6"/>
      <c r="CUS654" s="6"/>
      <c r="CUT654" s="6"/>
      <c r="CUU654" s="6"/>
      <c r="CUV654" s="6"/>
      <c r="CUW654" s="6"/>
      <c r="CUX654" s="6"/>
      <c r="CUY654" s="6"/>
      <c r="CUZ654" s="6"/>
      <c r="CVA654" s="6"/>
      <c r="CVB654" s="6"/>
      <c r="CVC654" s="6"/>
      <c r="CVD654" s="6"/>
      <c r="CVE654" s="6"/>
      <c r="CVF654" s="6"/>
      <c r="CVG654" s="6"/>
      <c r="CVH654" s="6"/>
      <c r="CVI654" s="6"/>
      <c r="CVJ654" s="6"/>
      <c r="CVK654" s="6"/>
      <c r="CVL654" s="6"/>
      <c r="CVM654" s="6"/>
      <c r="CVN654" s="6"/>
      <c r="CVO654" s="6"/>
      <c r="CVP654" s="6"/>
      <c r="CVQ654" s="6"/>
      <c r="CVR654" s="6"/>
      <c r="CVS654" s="6"/>
      <c r="CVT654" s="6"/>
      <c r="CVU654" s="6"/>
      <c r="CVV654" s="6"/>
      <c r="CVW654" s="6"/>
      <c r="CVX654" s="6"/>
      <c r="CVY654" s="6"/>
      <c r="CVZ654" s="6"/>
      <c r="CWA654" s="6"/>
      <c r="CWB654" s="6"/>
      <c r="CWC654" s="6"/>
      <c r="CWD654" s="6"/>
      <c r="CWE654" s="6"/>
      <c r="CWF654" s="6"/>
      <c r="CWG654" s="6"/>
      <c r="CWH654" s="6"/>
      <c r="CWI654" s="6"/>
      <c r="CWJ654" s="6"/>
      <c r="CWK654" s="6"/>
      <c r="CWL654" s="6"/>
      <c r="CWM654" s="6"/>
      <c r="CWN654" s="6"/>
      <c r="CWO654" s="6"/>
      <c r="CWP654" s="6"/>
      <c r="CWQ654" s="6"/>
      <c r="CWR654" s="6"/>
      <c r="CWS654" s="6"/>
      <c r="CWT654" s="6"/>
      <c r="CWU654" s="6"/>
      <c r="CWV654" s="6"/>
      <c r="CWW654" s="6"/>
      <c r="CWX654" s="6"/>
      <c r="CWY654" s="6"/>
      <c r="CWZ654" s="6"/>
      <c r="CXA654" s="6"/>
      <c r="CXB654" s="6"/>
      <c r="CXC654" s="6"/>
      <c r="CXD654" s="6"/>
      <c r="CXE654" s="6"/>
      <c r="CXF654" s="6"/>
      <c r="CXG654" s="6"/>
      <c r="CXH654" s="6"/>
      <c r="CXI654" s="6"/>
      <c r="CXJ654" s="6"/>
      <c r="CXK654" s="6"/>
      <c r="CXL654" s="6"/>
      <c r="CXM654" s="6"/>
      <c r="CXN654" s="6"/>
      <c r="CXO654" s="6"/>
      <c r="CXP654" s="6"/>
      <c r="CXQ654" s="6"/>
      <c r="CXR654" s="6"/>
      <c r="CXS654" s="6"/>
      <c r="CXT654" s="6"/>
      <c r="CXU654" s="6"/>
      <c r="CXV654" s="6"/>
      <c r="CXW654" s="6"/>
      <c r="CXX654" s="6"/>
      <c r="CXY654" s="6"/>
      <c r="CXZ654" s="6"/>
      <c r="CYA654" s="6"/>
      <c r="CYB654" s="6"/>
      <c r="CYC654" s="6"/>
      <c r="CYD654" s="6"/>
      <c r="CYE654" s="6"/>
      <c r="CYF654" s="6"/>
      <c r="CYG654" s="6"/>
      <c r="CYH654" s="6"/>
      <c r="CYI654" s="6"/>
      <c r="CYJ654" s="6"/>
      <c r="CYK654" s="6"/>
      <c r="CYL654" s="6"/>
      <c r="CYM654" s="6"/>
      <c r="CYN654" s="6"/>
      <c r="CYO654" s="6"/>
      <c r="CYP654" s="6"/>
      <c r="CYQ654" s="6"/>
      <c r="CYR654" s="6"/>
      <c r="CYS654" s="6"/>
      <c r="CYT654" s="6"/>
      <c r="CYU654" s="6"/>
      <c r="CYV654" s="6"/>
      <c r="CYW654" s="6"/>
      <c r="CYX654" s="6"/>
      <c r="CYY654" s="6"/>
      <c r="CYZ654" s="6"/>
      <c r="CZA654" s="6"/>
      <c r="CZB654" s="6"/>
      <c r="CZC654" s="6"/>
      <c r="CZD654" s="6"/>
      <c r="CZE654" s="6"/>
      <c r="CZF654" s="6"/>
      <c r="CZG654" s="6"/>
      <c r="CZH654" s="6"/>
      <c r="CZI654" s="6"/>
      <c r="CZJ654" s="6"/>
      <c r="CZK654" s="6"/>
      <c r="CZL654" s="6"/>
      <c r="CZM654" s="6"/>
      <c r="CZN654" s="6"/>
      <c r="CZO654" s="6"/>
      <c r="CZP654" s="6"/>
      <c r="CZQ654" s="6"/>
      <c r="CZR654" s="6"/>
      <c r="CZS654" s="6"/>
      <c r="CZT654" s="6"/>
      <c r="CZU654" s="6"/>
      <c r="CZV654" s="6"/>
      <c r="CZW654" s="6"/>
      <c r="CZX654" s="6"/>
      <c r="CZY654" s="6"/>
      <c r="CZZ654" s="6"/>
      <c r="DAA654" s="6"/>
      <c r="DAB654" s="6"/>
      <c r="DAC654" s="6"/>
      <c r="DAD654" s="6"/>
      <c r="DAE654" s="6"/>
      <c r="DAF654" s="6"/>
      <c r="DAG654" s="6"/>
      <c r="DAH654" s="6"/>
      <c r="DAI654" s="6"/>
      <c r="DAJ654" s="6"/>
      <c r="DAK654" s="6"/>
      <c r="DAL654" s="6"/>
      <c r="DAM654" s="6"/>
      <c r="DAN654" s="6"/>
      <c r="DAO654" s="6"/>
      <c r="DAP654" s="6"/>
      <c r="DAQ654" s="6"/>
      <c r="DAR654" s="6"/>
      <c r="DAS654" s="6"/>
      <c r="DAT654" s="6"/>
      <c r="DAU654" s="6"/>
      <c r="DAV654" s="6"/>
      <c r="DAW654" s="6"/>
      <c r="DAX654" s="6"/>
      <c r="DAY654" s="6"/>
      <c r="DAZ654" s="6"/>
      <c r="DBA654" s="6"/>
      <c r="DBB654" s="6"/>
      <c r="DBC654" s="6"/>
      <c r="DBD654" s="6"/>
      <c r="DBE654" s="6"/>
      <c r="DBF654" s="6"/>
      <c r="DBG654" s="6"/>
      <c r="DBH654" s="6"/>
      <c r="DBI654" s="6"/>
      <c r="DBJ654" s="6"/>
      <c r="DBK654" s="6"/>
      <c r="DBL654" s="6"/>
      <c r="DBM654" s="6"/>
      <c r="DBN654" s="6"/>
      <c r="DBO654" s="6"/>
      <c r="DBP654" s="6"/>
      <c r="DBQ654" s="6"/>
      <c r="DBR654" s="6"/>
      <c r="DBS654" s="6"/>
      <c r="DBT654" s="6"/>
      <c r="DBU654" s="6"/>
      <c r="DBV654" s="6"/>
      <c r="DBW654" s="6"/>
      <c r="DBX654" s="6"/>
      <c r="DBY654" s="6"/>
      <c r="DBZ654" s="6"/>
      <c r="DCA654" s="6"/>
      <c r="DCB654" s="6"/>
      <c r="DCC654" s="6"/>
      <c r="DCD654" s="6"/>
      <c r="DCE654" s="6"/>
      <c r="DCF654" s="6"/>
      <c r="DCG654" s="6"/>
      <c r="DCH654" s="6"/>
      <c r="DCI654" s="6"/>
      <c r="DCJ654" s="6"/>
      <c r="DCK654" s="6"/>
      <c r="DCL654" s="6"/>
      <c r="DCM654" s="6"/>
      <c r="DCN654" s="6"/>
      <c r="DCO654" s="6"/>
      <c r="DCP654" s="6"/>
      <c r="DCQ654" s="6"/>
      <c r="DCR654" s="6"/>
      <c r="DCS654" s="6"/>
      <c r="DCT654" s="6"/>
      <c r="DCU654" s="6"/>
      <c r="DCV654" s="6"/>
      <c r="DCW654" s="6"/>
      <c r="DCX654" s="6"/>
      <c r="DCY654" s="6"/>
      <c r="DCZ654" s="6"/>
      <c r="DDA654" s="6"/>
      <c r="DDB654" s="6"/>
      <c r="DDC654" s="6"/>
      <c r="DDD654" s="6"/>
      <c r="DDE654" s="6"/>
      <c r="DDF654" s="6"/>
      <c r="DDG654" s="6"/>
      <c r="DDH654" s="6"/>
      <c r="DDI654" s="6"/>
      <c r="DDJ654" s="6"/>
      <c r="DDK654" s="6"/>
      <c r="DDL654" s="6"/>
      <c r="DDM654" s="6"/>
      <c r="DDN654" s="6"/>
      <c r="DDO654" s="6"/>
      <c r="DDP654" s="6"/>
      <c r="DDQ654" s="6"/>
      <c r="DDR654" s="6"/>
      <c r="DDS654" s="6"/>
      <c r="DDT654" s="6"/>
      <c r="DDU654" s="6"/>
      <c r="DDV654" s="6"/>
      <c r="DDW654" s="6"/>
      <c r="DDX654" s="6"/>
      <c r="DDY654" s="6"/>
      <c r="DDZ654" s="6"/>
      <c r="DEA654" s="6"/>
      <c r="DEB654" s="6"/>
      <c r="DEC654" s="6"/>
      <c r="DED654" s="6"/>
      <c r="DEE654" s="6"/>
      <c r="DEF654" s="6"/>
      <c r="DEG654" s="6"/>
      <c r="DEH654" s="6"/>
      <c r="DEI654" s="6"/>
      <c r="DEJ654" s="6"/>
      <c r="DEK654" s="6"/>
      <c r="DEL654" s="6"/>
      <c r="DEM654" s="6"/>
      <c r="DEN654" s="6"/>
      <c r="DEO654" s="6"/>
      <c r="DEP654" s="6"/>
      <c r="DEQ654" s="6"/>
      <c r="DER654" s="6"/>
      <c r="DES654" s="6"/>
      <c r="DET654" s="6"/>
      <c r="DEU654" s="6"/>
      <c r="DEV654" s="6"/>
      <c r="DEW654" s="6"/>
      <c r="DEX654" s="6"/>
      <c r="DEY654" s="6"/>
      <c r="DEZ654" s="6"/>
      <c r="DFA654" s="6"/>
      <c r="DFB654" s="6"/>
      <c r="DFC654" s="6"/>
      <c r="DFD654" s="6"/>
      <c r="DFE654" s="6"/>
      <c r="DFF654" s="6"/>
      <c r="DFG654" s="6"/>
      <c r="DFH654" s="6"/>
      <c r="DFI654" s="6"/>
      <c r="DFJ654" s="6"/>
      <c r="DFK654" s="6"/>
      <c r="DFL654" s="6"/>
      <c r="DFM654" s="6"/>
      <c r="DFN654" s="6"/>
      <c r="DFO654" s="6"/>
      <c r="DFP654" s="6"/>
      <c r="DFQ654" s="6"/>
      <c r="DFR654" s="6"/>
      <c r="DFS654" s="6"/>
      <c r="DFT654" s="6"/>
      <c r="DFU654" s="6"/>
      <c r="DFV654" s="6"/>
      <c r="DFW654" s="6"/>
      <c r="DFX654" s="6"/>
      <c r="DFY654" s="6"/>
      <c r="DFZ654" s="6"/>
      <c r="DGA654" s="6"/>
      <c r="DGB654" s="6"/>
      <c r="DGC654" s="6"/>
      <c r="DGD654" s="6"/>
      <c r="DGE654" s="6"/>
      <c r="DGF654" s="6"/>
      <c r="DGG654" s="6"/>
      <c r="DGH654" s="6"/>
      <c r="DGI654" s="6"/>
      <c r="DGJ654" s="6"/>
      <c r="DGK654" s="6"/>
      <c r="DGL654" s="6"/>
      <c r="DGM654" s="6"/>
      <c r="DGN654" s="6"/>
      <c r="DGO654" s="6"/>
      <c r="DGP654" s="6"/>
      <c r="DGQ654" s="6"/>
      <c r="DGR654" s="6"/>
      <c r="DGS654" s="6"/>
      <c r="DGT654" s="6"/>
      <c r="DGU654" s="6"/>
      <c r="DGV654" s="6"/>
      <c r="DGW654" s="6"/>
      <c r="DGX654" s="6"/>
      <c r="DGY654" s="6"/>
      <c r="DGZ654" s="6"/>
      <c r="DHA654" s="6"/>
      <c r="DHB654" s="6"/>
      <c r="DHC654" s="6"/>
      <c r="DHD654" s="6"/>
      <c r="DHE654" s="6"/>
      <c r="DHF654" s="6"/>
      <c r="DHG654" s="6"/>
      <c r="DHH654" s="6"/>
      <c r="DHI654" s="6"/>
      <c r="DHJ654" s="6"/>
      <c r="DHK654" s="6"/>
      <c r="DHL654" s="6"/>
      <c r="DHM654" s="6"/>
      <c r="DHN654" s="6"/>
      <c r="DHO654" s="6"/>
      <c r="DHP654" s="6"/>
      <c r="DHQ654" s="6"/>
      <c r="DHR654" s="6"/>
      <c r="DHS654" s="6"/>
      <c r="DHT654" s="6"/>
      <c r="DHU654" s="6"/>
      <c r="DHV654" s="6"/>
      <c r="DHW654" s="6"/>
      <c r="DHX654" s="6"/>
      <c r="DHY654" s="6"/>
      <c r="DHZ654" s="6"/>
      <c r="DIA654" s="6"/>
      <c r="DIB654" s="6"/>
      <c r="DIC654" s="6"/>
      <c r="DID654" s="6"/>
      <c r="DIE654" s="6"/>
      <c r="DIF654" s="6"/>
      <c r="DIG654" s="6"/>
      <c r="DIH654" s="6"/>
      <c r="DII654" s="6"/>
      <c r="DIJ654" s="6"/>
      <c r="DIK654" s="6"/>
      <c r="DIL654" s="6"/>
      <c r="DIM654" s="6"/>
      <c r="DIN654" s="6"/>
      <c r="DIO654" s="6"/>
      <c r="DIP654" s="6"/>
      <c r="DIQ654" s="6"/>
      <c r="DIR654" s="6"/>
      <c r="DIS654" s="6"/>
      <c r="DIT654" s="6"/>
      <c r="DIU654" s="6"/>
      <c r="DIV654" s="6"/>
      <c r="DIW654" s="6"/>
      <c r="DIX654" s="6"/>
      <c r="DIY654" s="6"/>
      <c r="DIZ654" s="6"/>
      <c r="DJA654" s="6"/>
      <c r="DJB654" s="6"/>
      <c r="DJC654" s="6"/>
      <c r="DJD654" s="6"/>
      <c r="DJE654" s="6"/>
      <c r="DJF654" s="6"/>
      <c r="DJG654" s="6"/>
      <c r="DJH654" s="6"/>
      <c r="DJI654" s="6"/>
      <c r="DJJ654" s="6"/>
      <c r="DJK654" s="6"/>
      <c r="DJL654" s="6"/>
      <c r="DJM654" s="6"/>
      <c r="DJN654" s="6"/>
      <c r="DJO654" s="6"/>
      <c r="DJP654" s="6"/>
      <c r="DJQ654" s="6"/>
      <c r="DJR654" s="6"/>
      <c r="DJS654" s="6"/>
      <c r="DJT654" s="6"/>
      <c r="DJU654" s="6"/>
      <c r="DJV654" s="6"/>
      <c r="DJW654" s="6"/>
      <c r="DJX654" s="6"/>
      <c r="DJY654" s="6"/>
      <c r="DJZ654" s="6"/>
      <c r="DKA654" s="6"/>
      <c r="DKB654" s="6"/>
      <c r="DKC654" s="6"/>
      <c r="DKD654" s="6"/>
      <c r="DKE654" s="6"/>
      <c r="DKF654" s="6"/>
      <c r="DKG654" s="6"/>
      <c r="DKH654" s="6"/>
      <c r="DKI654" s="6"/>
      <c r="DKJ654" s="6"/>
      <c r="DKK654" s="6"/>
      <c r="DKL654" s="6"/>
      <c r="DKM654" s="6"/>
      <c r="DKN654" s="6"/>
      <c r="DKO654" s="6"/>
      <c r="DKP654" s="6"/>
      <c r="DKQ654" s="6"/>
      <c r="DKR654" s="6"/>
      <c r="DKS654" s="6"/>
      <c r="DKT654" s="6"/>
      <c r="DKU654" s="6"/>
      <c r="DKV654" s="6"/>
      <c r="DKW654" s="6"/>
      <c r="DKX654" s="6"/>
      <c r="DKY654" s="6"/>
      <c r="DKZ654" s="6"/>
      <c r="DLA654" s="6"/>
      <c r="DLB654" s="6"/>
      <c r="DLC654" s="6"/>
      <c r="DLD654" s="6"/>
      <c r="DLE654" s="6"/>
      <c r="DLF654" s="6"/>
      <c r="DLG654" s="6"/>
      <c r="DLH654" s="6"/>
      <c r="DLI654" s="6"/>
      <c r="DLJ654" s="6"/>
      <c r="DLK654" s="6"/>
      <c r="DLL654" s="6"/>
      <c r="DLM654" s="6"/>
      <c r="DLN654" s="6"/>
      <c r="DLO654" s="6"/>
      <c r="DLP654" s="6"/>
      <c r="DLQ654" s="6"/>
      <c r="DLR654" s="6"/>
      <c r="DLS654" s="6"/>
      <c r="DLT654" s="6"/>
      <c r="DLU654" s="6"/>
      <c r="DLV654" s="6"/>
      <c r="DLW654" s="6"/>
      <c r="DLX654" s="6"/>
      <c r="DLY654" s="6"/>
      <c r="DLZ654" s="6"/>
      <c r="DMA654" s="6"/>
      <c r="DMB654" s="6"/>
      <c r="DMC654" s="6"/>
      <c r="DMD654" s="6"/>
      <c r="DME654" s="6"/>
      <c r="DMF654" s="6"/>
      <c r="DMG654" s="6"/>
      <c r="DMH654" s="6"/>
      <c r="DMI654" s="6"/>
      <c r="DMJ654" s="6"/>
      <c r="DMK654" s="6"/>
      <c r="DML654" s="6"/>
      <c r="DMM654" s="6"/>
      <c r="DMN654" s="6"/>
      <c r="DMO654" s="6"/>
      <c r="DMP654" s="6"/>
      <c r="DMQ654" s="6"/>
      <c r="DMR654" s="6"/>
      <c r="DMS654" s="6"/>
      <c r="DMT654" s="6"/>
      <c r="DMU654" s="6"/>
      <c r="DMV654" s="6"/>
      <c r="DMW654" s="6"/>
      <c r="DMX654" s="6"/>
      <c r="DMY654" s="6"/>
      <c r="DMZ654" s="6"/>
      <c r="DNA654" s="6"/>
      <c r="DNB654" s="6"/>
      <c r="DNC654" s="6"/>
      <c r="DND654" s="6"/>
      <c r="DNE654" s="6"/>
      <c r="DNF654" s="6"/>
      <c r="DNG654" s="6"/>
      <c r="DNH654" s="6"/>
      <c r="DNI654" s="6"/>
      <c r="DNJ654" s="6"/>
      <c r="DNK654" s="6"/>
      <c r="DNL654" s="6"/>
      <c r="DNM654" s="6"/>
      <c r="DNN654" s="6"/>
      <c r="DNO654" s="6"/>
      <c r="DNP654" s="6"/>
      <c r="DNQ654" s="6"/>
      <c r="DNR654" s="6"/>
      <c r="DNS654" s="6"/>
      <c r="DNT654" s="6"/>
      <c r="DNU654" s="6"/>
      <c r="DNV654" s="6"/>
      <c r="DNW654" s="6"/>
      <c r="DNX654" s="6"/>
      <c r="DNY654" s="6"/>
      <c r="DNZ654" s="6"/>
      <c r="DOA654" s="6"/>
      <c r="DOB654" s="6"/>
      <c r="DOC654" s="6"/>
      <c r="DOD654" s="6"/>
      <c r="DOE654" s="6"/>
      <c r="DOF654" s="6"/>
      <c r="DOG654" s="6"/>
      <c r="DOH654" s="6"/>
      <c r="DOI654" s="6"/>
      <c r="DOJ654" s="6"/>
      <c r="DOK654" s="6"/>
      <c r="DOL654" s="6"/>
      <c r="DOM654" s="6"/>
      <c r="DON654" s="6"/>
      <c r="DOO654" s="6"/>
      <c r="DOP654" s="6"/>
      <c r="DOQ654" s="6"/>
      <c r="DOR654" s="6"/>
      <c r="DOS654" s="6"/>
      <c r="DOT654" s="6"/>
      <c r="DOU654" s="6"/>
      <c r="DOV654" s="6"/>
      <c r="DOW654" s="6"/>
      <c r="DOX654" s="6"/>
      <c r="DOY654" s="6"/>
      <c r="DOZ654" s="6"/>
      <c r="DPA654" s="6"/>
      <c r="DPB654" s="6"/>
      <c r="DPC654" s="6"/>
      <c r="DPD654" s="6"/>
      <c r="DPE654" s="6"/>
      <c r="DPF654" s="6"/>
      <c r="DPG654" s="6"/>
      <c r="DPH654" s="6"/>
      <c r="DPI654" s="6"/>
      <c r="DPJ654" s="6"/>
      <c r="DPK654" s="6"/>
      <c r="DPL654" s="6"/>
      <c r="DPM654" s="6"/>
      <c r="DPN654" s="6"/>
      <c r="DPO654" s="6"/>
      <c r="DPP654" s="6"/>
      <c r="DPQ654" s="6"/>
      <c r="DPR654" s="6"/>
      <c r="DPS654" s="6"/>
      <c r="DPT654" s="6"/>
      <c r="DPU654" s="6"/>
      <c r="DPV654" s="6"/>
      <c r="DPW654" s="6"/>
      <c r="DPX654" s="6"/>
      <c r="DPY654" s="6"/>
      <c r="DPZ654" s="6"/>
      <c r="DQA654" s="6"/>
      <c r="DQB654" s="6"/>
      <c r="DQC654" s="6"/>
      <c r="DQD654" s="6"/>
      <c r="DQE654" s="6"/>
      <c r="DQF654" s="6"/>
      <c r="DQG654" s="6"/>
      <c r="DQH654" s="6"/>
      <c r="DQI654" s="6"/>
      <c r="DQJ654" s="6"/>
      <c r="DQK654" s="6"/>
      <c r="DQL654" s="6"/>
      <c r="DQM654" s="6"/>
      <c r="DQN654" s="6"/>
      <c r="DQO654" s="6"/>
      <c r="DQP654" s="6"/>
      <c r="DQQ654" s="6"/>
      <c r="DQR654" s="6"/>
      <c r="DQS654" s="6"/>
      <c r="DQT654" s="6"/>
      <c r="DQU654" s="6"/>
      <c r="DQV654" s="6"/>
      <c r="DQW654" s="6"/>
      <c r="DQX654" s="6"/>
      <c r="DQY654" s="6"/>
      <c r="DQZ654" s="6"/>
      <c r="DRA654" s="6"/>
      <c r="DRB654" s="6"/>
      <c r="DRC654" s="6"/>
      <c r="DRD654" s="6"/>
      <c r="DRE654" s="6"/>
      <c r="DRF654" s="6"/>
      <c r="DRG654" s="6"/>
      <c r="DRH654" s="6"/>
      <c r="DRI654" s="6"/>
      <c r="DRJ654" s="6"/>
      <c r="DRK654" s="6"/>
      <c r="DRL654" s="6"/>
      <c r="DRM654" s="6"/>
      <c r="DRN654" s="6"/>
      <c r="DRO654" s="6"/>
      <c r="DRP654" s="6"/>
      <c r="DRQ654" s="6"/>
      <c r="DRR654" s="6"/>
      <c r="DRS654" s="6"/>
      <c r="DRT654" s="6"/>
      <c r="DRU654" s="6"/>
      <c r="DRV654" s="6"/>
      <c r="DRW654" s="6"/>
      <c r="DRX654" s="6"/>
      <c r="DRY654" s="6"/>
      <c r="DRZ654" s="6"/>
      <c r="DSA654" s="6"/>
      <c r="DSB654" s="6"/>
      <c r="DSC654" s="6"/>
      <c r="DSD654" s="6"/>
      <c r="DSE654" s="6"/>
      <c r="DSF654" s="6"/>
      <c r="DSG654" s="6"/>
      <c r="DSH654" s="6"/>
      <c r="DSI654" s="6"/>
      <c r="DSJ654" s="6"/>
      <c r="DSK654" s="6"/>
      <c r="DSL654" s="6"/>
      <c r="DSM654" s="6"/>
      <c r="DSN654" s="6"/>
      <c r="DSO654" s="6"/>
      <c r="DSP654" s="6"/>
      <c r="DSQ654" s="6"/>
      <c r="DSR654" s="6"/>
      <c r="DSS654" s="6"/>
      <c r="DST654" s="6"/>
      <c r="DSU654" s="6"/>
      <c r="DSV654" s="6"/>
      <c r="DSW654" s="6"/>
      <c r="DSX654" s="6"/>
      <c r="DSY654" s="6"/>
      <c r="DSZ654" s="6"/>
      <c r="DTA654" s="6"/>
      <c r="DTB654" s="6"/>
      <c r="DTC654" s="6"/>
      <c r="DTD654" s="6"/>
      <c r="DTE654" s="6"/>
      <c r="DTF654" s="6"/>
      <c r="DTG654" s="6"/>
      <c r="DTH654" s="6"/>
      <c r="DTI654" s="6"/>
      <c r="DTJ654" s="6"/>
      <c r="DTK654" s="6"/>
      <c r="DTL654" s="6"/>
      <c r="DTM654" s="6"/>
      <c r="DTN654" s="6"/>
      <c r="DTO654" s="6"/>
      <c r="DTP654" s="6"/>
      <c r="DTQ654" s="6"/>
      <c r="DTR654" s="6"/>
      <c r="DTS654" s="6"/>
      <c r="DTT654" s="6"/>
      <c r="DTU654" s="6"/>
      <c r="DTV654" s="6"/>
      <c r="DTW654" s="6"/>
      <c r="DTX654" s="6"/>
      <c r="DTY654" s="6"/>
      <c r="DTZ654" s="6"/>
      <c r="DUA654" s="6"/>
      <c r="DUB654" s="6"/>
      <c r="DUC654" s="6"/>
      <c r="DUD654" s="6"/>
      <c r="DUE654" s="6"/>
      <c r="DUF654" s="6"/>
      <c r="DUG654" s="6"/>
      <c r="DUH654" s="6"/>
      <c r="DUI654" s="6"/>
      <c r="DUJ654" s="6"/>
      <c r="DUK654" s="6"/>
      <c r="DUL654" s="6"/>
      <c r="DUM654" s="6"/>
      <c r="DUN654" s="6"/>
      <c r="DUO654" s="6"/>
      <c r="DUP654" s="6"/>
      <c r="DUQ654" s="6"/>
      <c r="DUR654" s="6"/>
      <c r="DUS654" s="6"/>
      <c r="DUT654" s="6"/>
      <c r="DUU654" s="6"/>
      <c r="DUV654" s="6"/>
      <c r="DUW654" s="6"/>
      <c r="DUX654" s="6"/>
      <c r="DUY654" s="6"/>
      <c r="DUZ654" s="6"/>
      <c r="DVA654" s="6"/>
      <c r="DVB654" s="6"/>
      <c r="DVC654" s="6"/>
      <c r="DVD654" s="6"/>
      <c r="DVE654" s="6"/>
      <c r="DVF654" s="6"/>
      <c r="DVG654" s="6"/>
      <c r="DVH654" s="6"/>
      <c r="DVI654" s="6"/>
      <c r="DVJ654" s="6"/>
      <c r="DVK654" s="6"/>
      <c r="DVL654" s="6"/>
      <c r="DVM654" s="6"/>
      <c r="DVN654" s="6"/>
      <c r="DVO654" s="6"/>
      <c r="DVP654" s="6"/>
      <c r="DVQ654" s="6"/>
      <c r="DVR654" s="6"/>
      <c r="DVS654" s="6"/>
      <c r="DVT654" s="6"/>
      <c r="DVU654" s="6"/>
      <c r="DVV654" s="6"/>
      <c r="DVW654" s="6"/>
      <c r="DVX654" s="6"/>
      <c r="DVY654" s="6"/>
      <c r="DVZ654" s="6"/>
      <c r="DWA654" s="6"/>
      <c r="DWB654" s="6"/>
      <c r="DWC654" s="6"/>
      <c r="DWD654" s="6"/>
      <c r="DWE654" s="6"/>
      <c r="DWF654" s="6"/>
      <c r="DWG654" s="6"/>
      <c r="DWH654" s="6"/>
      <c r="DWI654" s="6"/>
      <c r="DWJ654" s="6"/>
      <c r="DWK654" s="6"/>
      <c r="DWL654" s="6"/>
      <c r="DWM654" s="6"/>
      <c r="DWN654" s="6"/>
      <c r="DWO654" s="6"/>
      <c r="DWP654" s="6"/>
      <c r="DWQ654" s="6"/>
      <c r="DWR654" s="6"/>
      <c r="DWS654" s="6"/>
      <c r="DWT654" s="6"/>
      <c r="DWU654" s="6"/>
      <c r="DWV654" s="6"/>
      <c r="DWW654" s="6"/>
      <c r="DWX654" s="6"/>
      <c r="DWY654" s="6"/>
      <c r="DWZ654" s="6"/>
      <c r="DXA654" s="6"/>
      <c r="DXB654" s="6"/>
      <c r="DXC654" s="6"/>
      <c r="DXD654" s="6"/>
      <c r="DXE654" s="6"/>
      <c r="DXF654" s="6"/>
      <c r="DXG654" s="6"/>
      <c r="DXH654" s="6"/>
      <c r="DXI654" s="6"/>
      <c r="DXJ654" s="6"/>
      <c r="DXK654" s="6"/>
      <c r="DXL654" s="6"/>
      <c r="DXM654" s="6"/>
      <c r="DXN654" s="6"/>
      <c r="DXO654" s="6"/>
      <c r="DXP654" s="6"/>
      <c r="DXQ654" s="6"/>
      <c r="DXR654" s="6"/>
      <c r="DXS654" s="6"/>
      <c r="DXT654" s="6"/>
      <c r="DXU654" s="6"/>
      <c r="DXV654" s="6"/>
      <c r="DXW654" s="6"/>
      <c r="DXX654" s="6"/>
      <c r="DXY654" s="6"/>
      <c r="DXZ654" s="6"/>
      <c r="DYA654" s="6"/>
      <c r="DYB654" s="6"/>
      <c r="DYC654" s="6"/>
      <c r="DYD654" s="6"/>
      <c r="DYE654" s="6"/>
      <c r="DYF654" s="6"/>
      <c r="DYG654" s="6"/>
      <c r="DYH654" s="6"/>
      <c r="DYI654" s="6"/>
      <c r="DYJ654" s="6"/>
      <c r="DYK654" s="6"/>
      <c r="DYL654" s="6"/>
      <c r="DYM654" s="6"/>
      <c r="DYN654" s="6"/>
      <c r="DYO654" s="6"/>
      <c r="DYP654" s="6"/>
      <c r="DYQ654" s="6"/>
      <c r="DYR654" s="6"/>
      <c r="DYS654" s="6"/>
      <c r="DYT654" s="6"/>
      <c r="DYU654" s="6"/>
      <c r="DYV654" s="6"/>
      <c r="DYW654" s="6"/>
      <c r="DYX654" s="6"/>
      <c r="DYY654" s="6"/>
      <c r="DYZ654" s="6"/>
      <c r="DZA654" s="6"/>
      <c r="DZB654" s="6"/>
      <c r="DZC654" s="6"/>
      <c r="DZD654" s="6"/>
      <c r="DZE654" s="6"/>
      <c r="DZF654" s="6"/>
      <c r="DZG654" s="6"/>
      <c r="DZH654" s="6"/>
      <c r="DZI654" s="6"/>
      <c r="DZJ654" s="6"/>
      <c r="DZK654" s="6"/>
      <c r="DZL654" s="6"/>
      <c r="DZM654" s="6"/>
      <c r="DZN654" s="6"/>
      <c r="DZO654" s="6"/>
      <c r="DZP654" s="6"/>
      <c r="DZQ654" s="6"/>
      <c r="DZR654" s="6"/>
      <c r="DZS654" s="6"/>
      <c r="DZT654" s="6"/>
      <c r="DZU654" s="6"/>
      <c r="DZV654" s="6"/>
      <c r="DZW654" s="6"/>
      <c r="DZX654" s="6"/>
      <c r="DZY654" s="6"/>
      <c r="DZZ654" s="6"/>
      <c r="EAA654" s="6"/>
      <c r="EAB654" s="6"/>
      <c r="EAC654" s="6"/>
      <c r="EAD654" s="6"/>
      <c r="EAE654" s="6"/>
      <c r="EAF654" s="6"/>
      <c r="EAG654" s="6"/>
      <c r="EAH654" s="6"/>
      <c r="EAI654" s="6"/>
      <c r="EAJ654" s="6"/>
      <c r="EAK654" s="6"/>
      <c r="EAL654" s="6"/>
      <c r="EAM654" s="6"/>
      <c r="EAN654" s="6"/>
      <c r="EAO654" s="6"/>
      <c r="EAP654" s="6"/>
      <c r="EAQ654" s="6"/>
      <c r="EAR654" s="6"/>
      <c r="EAS654" s="6"/>
      <c r="EAT654" s="6"/>
      <c r="EAU654" s="6"/>
      <c r="EAV654" s="6"/>
      <c r="EAW654" s="6"/>
      <c r="EAX654" s="6"/>
      <c r="EAY654" s="6"/>
      <c r="EAZ654" s="6"/>
      <c r="EBA654" s="6"/>
      <c r="EBB654" s="6"/>
      <c r="EBC654" s="6"/>
      <c r="EBD654" s="6"/>
      <c r="EBE654" s="6"/>
      <c r="EBF654" s="6"/>
      <c r="EBG654" s="6"/>
      <c r="EBH654" s="6"/>
      <c r="EBI654" s="6"/>
      <c r="EBJ654" s="6"/>
      <c r="EBK654" s="6"/>
      <c r="EBL654" s="6"/>
      <c r="EBM654" s="6"/>
      <c r="EBN654" s="6"/>
      <c r="EBO654" s="6"/>
      <c r="EBP654" s="6"/>
      <c r="EBQ654" s="6"/>
      <c r="EBR654" s="6"/>
      <c r="EBS654" s="6"/>
      <c r="EBT654" s="6"/>
      <c r="EBU654" s="6"/>
      <c r="EBV654" s="6"/>
      <c r="EBW654" s="6"/>
      <c r="EBX654" s="6"/>
      <c r="EBY654" s="6"/>
      <c r="EBZ654" s="6"/>
      <c r="ECA654" s="6"/>
      <c r="ECB654" s="6"/>
      <c r="ECC654" s="6"/>
      <c r="ECD654" s="6"/>
      <c r="ECE654" s="6"/>
      <c r="ECF654" s="6"/>
      <c r="ECG654" s="6"/>
      <c r="ECH654" s="6"/>
      <c r="ECI654" s="6"/>
      <c r="ECJ654" s="6"/>
      <c r="ECK654" s="6"/>
      <c r="ECL654" s="6"/>
      <c r="ECM654" s="6"/>
      <c r="ECN654" s="6"/>
      <c r="ECO654" s="6"/>
      <c r="ECP654" s="6"/>
      <c r="ECQ654" s="6"/>
      <c r="ECR654" s="6"/>
      <c r="ECS654" s="6"/>
      <c r="ECT654" s="6"/>
      <c r="ECU654" s="6"/>
      <c r="ECV654" s="6"/>
      <c r="ECW654" s="6"/>
      <c r="ECX654" s="6"/>
      <c r="ECY654" s="6"/>
      <c r="ECZ654" s="6"/>
      <c r="EDA654" s="6"/>
      <c r="EDB654" s="6"/>
      <c r="EDC654" s="6"/>
      <c r="EDD654" s="6"/>
      <c r="EDE654" s="6"/>
      <c r="EDF654" s="6"/>
      <c r="EDG654" s="6"/>
      <c r="EDH654" s="6"/>
      <c r="EDI654" s="6"/>
      <c r="EDJ654" s="6"/>
      <c r="EDK654" s="6"/>
      <c r="EDL654" s="6"/>
      <c r="EDM654" s="6"/>
      <c r="EDN654" s="6"/>
      <c r="EDO654" s="6"/>
      <c r="EDP654" s="6"/>
      <c r="EDQ654" s="6"/>
      <c r="EDR654" s="6"/>
      <c r="EDS654" s="6"/>
      <c r="EDT654" s="6"/>
      <c r="EDU654" s="6"/>
      <c r="EDV654" s="6"/>
      <c r="EDW654" s="6"/>
      <c r="EDX654" s="6"/>
      <c r="EDY654" s="6"/>
      <c r="EDZ654" s="6"/>
      <c r="EEA654" s="6"/>
      <c r="EEB654" s="6"/>
      <c r="EEC654" s="6"/>
      <c r="EED654" s="6"/>
      <c r="EEE654" s="6"/>
      <c r="EEF654" s="6"/>
      <c r="EEG654" s="6"/>
      <c r="EEH654" s="6"/>
      <c r="EEI654" s="6"/>
      <c r="EEJ654" s="6"/>
      <c r="EEK654" s="6"/>
      <c r="EEL654" s="6"/>
      <c r="EEM654" s="6"/>
      <c r="EEN654" s="6"/>
      <c r="EEO654" s="6"/>
      <c r="EEP654" s="6"/>
      <c r="EEQ654" s="6"/>
      <c r="EER654" s="6"/>
      <c r="EES654" s="6"/>
      <c r="EET654" s="6"/>
      <c r="EEU654" s="6"/>
      <c r="EEV654" s="6"/>
      <c r="EEW654" s="6"/>
      <c r="EEX654" s="6"/>
      <c r="EEY654" s="6"/>
      <c r="EEZ654" s="6"/>
      <c r="EFA654" s="6"/>
      <c r="EFB654" s="6"/>
      <c r="EFC654" s="6"/>
      <c r="EFD654" s="6"/>
      <c r="EFE654" s="6"/>
      <c r="EFF654" s="6"/>
      <c r="EFG654" s="6"/>
      <c r="EFH654" s="6"/>
      <c r="EFI654" s="6"/>
      <c r="EFJ654" s="6"/>
      <c r="EFK654" s="6"/>
      <c r="EFL654" s="6"/>
      <c r="EFM654" s="6"/>
      <c r="EFN654" s="6"/>
      <c r="EFO654" s="6"/>
      <c r="EFP654" s="6"/>
      <c r="EFQ654" s="6"/>
      <c r="EFR654" s="6"/>
      <c r="EFS654" s="6"/>
      <c r="EFT654" s="6"/>
      <c r="EFU654" s="6"/>
      <c r="EFV654" s="6"/>
      <c r="EFW654" s="6"/>
      <c r="EFX654" s="6"/>
      <c r="EFY654" s="6"/>
      <c r="EFZ654" s="6"/>
      <c r="EGA654" s="6"/>
      <c r="EGB654" s="6"/>
      <c r="EGC654" s="6"/>
      <c r="EGD654" s="6"/>
      <c r="EGE654" s="6"/>
      <c r="EGF654" s="6"/>
      <c r="EGG654" s="6"/>
      <c r="EGH654" s="6"/>
      <c r="EGI654" s="6"/>
      <c r="EGJ654" s="6"/>
      <c r="EGK654" s="6"/>
      <c r="EGL654" s="6"/>
      <c r="EGM654" s="6"/>
      <c r="EGN654" s="6"/>
      <c r="EGO654" s="6"/>
      <c r="EGP654" s="6"/>
      <c r="EGQ654" s="6"/>
      <c r="EGR654" s="6"/>
      <c r="EGS654" s="6"/>
      <c r="EGT654" s="6"/>
      <c r="EGU654" s="6"/>
      <c r="EGV654" s="6"/>
      <c r="EGW654" s="6"/>
      <c r="EGX654" s="6"/>
      <c r="EGY654" s="6"/>
      <c r="EGZ654" s="6"/>
      <c r="EHA654" s="6"/>
      <c r="EHB654" s="6"/>
      <c r="EHC654" s="6"/>
      <c r="EHD654" s="6"/>
      <c r="EHE654" s="6"/>
      <c r="EHF654" s="6"/>
      <c r="EHG654" s="6"/>
      <c r="EHH654" s="6"/>
      <c r="EHI654" s="6"/>
      <c r="EHJ654" s="6"/>
      <c r="EHK654" s="6"/>
      <c r="EHL654" s="6"/>
      <c r="EHM654" s="6"/>
      <c r="EHN654" s="6"/>
      <c r="EHO654" s="6"/>
      <c r="EHP654" s="6"/>
      <c r="EHQ654" s="6"/>
      <c r="EHR654" s="6"/>
      <c r="EHS654" s="6"/>
      <c r="EHT654" s="6"/>
      <c r="EHU654" s="6"/>
      <c r="EHV654" s="6"/>
      <c r="EHW654" s="6"/>
      <c r="EHX654" s="6"/>
      <c r="EHY654" s="6"/>
      <c r="EHZ654" s="6"/>
      <c r="EIA654" s="6"/>
      <c r="EIB654" s="6"/>
      <c r="EIC654" s="6"/>
      <c r="EID654" s="6"/>
      <c r="EIE654" s="6"/>
      <c r="EIF654" s="6"/>
      <c r="EIG654" s="6"/>
      <c r="EIH654" s="6"/>
      <c r="EII654" s="6"/>
      <c r="EIJ654" s="6"/>
      <c r="EIK654" s="6"/>
      <c r="EIL654" s="6"/>
      <c r="EIM654" s="6"/>
      <c r="EIN654" s="6"/>
      <c r="EIO654" s="6"/>
      <c r="EIP654" s="6"/>
      <c r="EIQ654" s="6"/>
      <c r="EIR654" s="6"/>
      <c r="EIS654" s="6"/>
      <c r="EIT654" s="6"/>
      <c r="EIU654" s="6"/>
      <c r="EIV654" s="6"/>
      <c r="EIW654" s="6"/>
      <c r="EIX654" s="6"/>
      <c r="EIY654" s="6"/>
      <c r="EIZ654" s="6"/>
      <c r="EJA654" s="6"/>
      <c r="EJB654" s="6"/>
      <c r="EJC654" s="6"/>
      <c r="EJD654" s="6"/>
      <c r="EJE654" s="6"/>
      <c r="EJF654" s="6"/>
      <c r="EJG654" s="6"/>
      <c r="EJH654" s="6"/>
      <c r="EJI654" s="6"/>
      <c r="EJJ654" s="6"/>
      <c r="EJK654" s="6"/>
      <c r="EJL654" s="6"/>
      <c r="EJM654" s="6"/>
      <c r="EJN654" s="6"/>
      <c r="EJO654" s="6"/>
      <c r="EJP654" s="6"/>
      <c r="EJQ654" s="6"/>
      <c r="EJR654" s="6"/>
      <c r="EJS654" s="6"/>
      <c r="EJT654" s="6"/>
      <c r="EJU654" s="6"/>
      <c r="EJV654" s="6"/>
      <c r="EJW654" s="6"/>
      <c r="EJX654" s="6"/>
      <c r="EJY654" s="6"/>
      <c r="EJZ654" s="6"/>
      <c r="EKA654" s="6"/>
      <c r="EKB654" s="6"/>
      <c r="EKC654" s="6"/>
      <c r="EKD654" s="6"/>
      <c r="EKE654" s="6"/>
      <c r="EKF654" s="6"/>
      <c r="EKG654" s="6"/>
      <c r="EKH654" s="6"/>
      <c r="EKI654" s="6"/>
      <c r="EKJ654" s="6"/>
      <c r="EKK654" s="6"/>
      <c r="EKL654" s="6"/>
      <c r="EKM654" s="6"/>
      <c r="EKN654" s="6"/>
      <c r="EKO654" s="6"/>
      <c r="EKP654" s="6"/>
      <c r="EKQ654" s="6"/>
      <c r="EKR654" s="6"/>
      <c r="EKS654" s="6"/>
      <c r="EKT654" s="6"/>
      <c r="EKU654" s="6"/>
      <c r="EKV654" s="6"/>
      <c r="EKW654" s="6"/>
      <c r="EKX654" s="6"/>
      <c r="EKY654" s="6"/>
      <c r="EKZ654" s="6"/>
      <c r="ELA654" s="6"/>
      <c r="ELB654" s="6"/>
      <c r="ELC654" s="6"/>
      <c r="ELD654" s="6"/>
      <c r="ELE654" s="6"/>
      <c r="ELF654" s="6"/>
      <c r="ELG654" s="6"/>
      <c r="ELH654" s="6"/>
      <c r="ELI654" s="6"/>
      <c r="ELJ654" s="6"/>
      <c r="ELK654" s="6"/>
      <c r="ELL654" s="6"/>
      <c r="ELM654" s="6"/>
      <c r="ELN654" s="6"/>
      <c r="ELO654" s="6"/>
      <c r="ELP654" s="6"/>
      <c r="ELQ654" s="6"/>
      <c r="ELR654" s="6"/>
      <c r="ELS654" s="6"/>
      <c r="ELT654" s="6"/>
      <c r="ELU654" s="6"/>
      <c r="ELV654" s="6"/>
      <c r="ELW654" s="6"/>
      <c r="ELX654" s="6"/>
      <c r="ELY654" s="6"/>
      <c r="ELZ654" s="6"/>
      <c r="EMA654" s="6"/>
      <c r="EMB654" s="6"/>
      <c r="EMC654" s="6"/>
      <c r="EMD654" s="6"/>
      <c r="EME654" s="6"/>
      <c r="EMF654" s="6"/>
      <c r="EMG654" s="6"/>
      <c r="EMH654" s="6"/>
      <c r="EMI654" s="6"/>
      <c r="EMJ654" s="6"/>
      <c r="EMK654" s="6"/>
      <c r="EML654" s="6"/>
      <c r="EMM654" s="6"/>
      <c r="EMN654" s="6"/>
      <c r="EMO654" s="6"/>
      <c r="EMP654" s="6"/>
      <c r="EMQ654" s="6"/>
      <c r="EMR654" s="6"/>
      <c r="EMS654" s="6"/>
      <c r="EMT654" s="6"/>
      <c r="EMU654" s="6"/>
      <c r="EMV654" s="6"/>
      <c r="EMW654" s="6"/>
      <c r="EMX654" s="6"/>
      <c r="EMY654" s="6"/>
      <c r="EMZ654" s="6"/>
      <c r="ENA654" s="6"/>
      <c r="ENB654" s="6"/>
      <c r="ENC654" s="6"/>
      <c r="END654" s="6"/>
      <c r="ENE654" s="6"/>
      <c r="ENF654" s="6"/>
      <c r="ENG654" s="6"/>
      <c r="ENH654" s="6"/>
      <c r="ENI654" s="6"/>
      <c r="ENJ654" s="6"/>
      <c r="ENK654" s="6"/>
      <c r="ENL654" s="6"/>
      <c r="ENM654" s="6"/>
      <c r="ENN654" s="6"/>
      <c r="ENO654" s="6"/>
      <c r="ENP654" s="6"/>
      <c r="ENQ654" s="6"/>
      <c r="ENR654" s="6"/>
      <c r="ENS654" s="6"/>
      <c r="ENT654" s="6"/>
      <c r="ENU654" s="6"/>
      <c r="ENV654" s="6"/>
      <c r="ENW654" s="6"/>
      <c r="ENX654" s="6"/>
      <c r="ENY654" s="6"/>
      <c r="ENZ654" s="6"/>
      <c r="EOA654" s="6"/>
      <c r="EOB654" s="6"/>
      <c r="EOC654" s="6"/>
      <c r="EOD654" s="6"/>
      <c r="EOE654" s="6"/>
      <c r="EOF654" s="6"/>
      <c r="EOG654" s="6"/>
      <c r="EOH654" s="6"/>
      <c r="EOI654" s="6"/>
      <c r="EOJ654" s="6"/>
      <c r="EOK654" s="6"/>
      <c r="EOL654" s="6"/>
      <c r="EOM654" s="6"/>
      <c r="EON654" s="6"/>
      <c r="EOO654" s="6"/>
      <c r="EOP654" s="6"/>
      <c r="EOQ654" s="6"/>
      <c r="EOR654" s="6"/>
      <c r="EOS654" s="6"/>
      <c r="EOT654" s="6"/>
      <c r="EOU654" s="6"/>
      <c r="EOV654" s="6"/>
      <c r="EOW654" s="6"/>
      <c r="EOX654" s="6"/>
      <c r="EOY654" s="6"/>
      <c r="EOZ654" s="6"/>
      <c r="EPA654" s="6"/>
      <c r="EPB654" s="6"/>
      <c r="EPC654" s="6"/>
      <c r="EPD654" s="6"/>
      <c r="EPE654" s="6"/>
      <c r="EPF654" s="6"/>
      <c r="EPG654" s="6"/>
      <c r="EPH654" s="6"/>
      <c r="EPI654" s="6"/>
      <c r="EPJ654" s="6"/>
      <c r="EPK654" s="6"/>
      <c r="EPL654" s="6"/>
      <c r="EPM654" s="6"/>
      <c r="EPN654" s="6"/>
      <c r="EPO654" s="6"/>
      <c r="EPP654" s="6"/>
      <c r="EPQ654" s="6"/>
      <c r="EPR654" s="6"/>
      <c r="EPS654" s="6"/>
      <c r="EPT654" s="6"/>
      <c r="EPU654" s="6"/>
      <c r="EPV654" s="6"/>
      <c r="EPW654" s="6"/>
      <c r="EPX654" s="6"/>
      <c r="EPY654" s="6"/>
      <c r="EPZ654" s="6"/>
      <c r="EQA654" s="6"/>
      <c r="EQB654" s="6"/>
      <c r="EQC654" s="6"/>
      <c r="EQD654" s="6"/>
      <c r="EQE654" s="6"/>
      <c r="EQF654" s="6"/>
      <c r="EQG654" s="6"/>
      <c r="EQH654" s="6"/>
      <c r="EQI654" s="6"/>
      <c r="EQJ654" s="6"/>
      <c r="EQK654" s="6"/>
      <c r="EQL654" s="6"/>
      <c r="EQM654" s="6"/>
      <c r="EQN654" s="6"/>
      <c r="EQO654" s="6"/>
      <c r="EQP654" s="6"/>
      <c r="EQQ654" s="6"/>
      <c r="EQR654" s="6"/>
      <c r="EQS654" s="6"/>
      <c r="EQT654" s="6"/>
      <c r="EQU654" s="6"/>
      <c r="EQV654" s="6"/>
      <c r="EQW654" s="6"/>
      <c r="EQX654" s="6"/>
      <c r="EQY654" s="6"/>
      <c r="EQZ654" s="6"/>
      <c r="ERA654" s="6"/>
      <c r="ERB654" s="6"/>
      <c r="ERC654" s="6"/>
      <c r="ERD654" s="6"/>
      <c r="ERE654" s="6"/>
      <c r="ERF654" s="6"/>
      <c r="ERG654" s="6"/>
      <c r="ERH654" s="6"/>
      <c r="ERI654" s="6"/>
      <c r="ERJ654" s="6"/>
      <c r="ERK654" s="6"/>
      <c r="ERL654" s="6"/>
      <c r="ERM654" s="6"/>
      <c r="ERN654" s="6"/>
      <c r="ERO654" s="6"/>
      <c r="ERP654" s="6"/>
      <c r="ERQ654" s="6"/>
      <c r="ERR654" s="6"/>
      <c r="ERS654" s="6"/>
      <c r="ERT654" s="6"/>
      <c r="ERU654" s="6"/>
      <c r="ERV654" s="6"/>
      <c r="ERW654" s="6"/>
      <c r="ERX654" s="6"/>
      <c r="ERY654" s="6"/>
      <c r="ERZ654" s="6"/>
      <c r="ESA654" s="6"/>
      <c r="ESB654" s="6"/>
      <c r="ESC654" s="6"/>
      <c r="ESD654" s="6"/>
      <c r="ESE654" s="6"/>
      <c r="ESF654" s="6"/>
      <c r="ESG654" s="6"/>
      <c r="ESH654" s="6"/>
      <c r="ESI654" s="6"/>
      <c r="ESJ654" s="6"/>
      <c r="ESK654" s="6"/>
      <c r="ESL654" s="6"/>
      <c r="ESM654" s="6"/>
      <c r="ESN654" s="6"/>
      <c r="ESO654" s="6"/>
      <c r="ESP654" s="6"/>
      <c r="ESQ654" s="6"/>
      <c r="ESR654" s="6"/>
      <c r="ESS654" s="6"/>
      <c r="EST654" s="6"/>
      <c r="ESU654" s="6"/>
      <c r="ESV654" s="6"/>
      <c r="ESW654" s="6"/>
      <c r="ESX654" s="6"/>
      <c r="ESY654" s="6"/>
      <c r="ESZ654" s="6"/>
      <c r="ETA654" s="6"/>
      <c r="ETB654" s="6"/>
      <c r="ETC654" s="6"/>
      <c r="ETD654" s="6"/>
      <c r="ETE654" s="6"/>
      <c r="ETF654" s="6"/>
      <c r="ETG654" s="6"/>
      <c r="ETH654" s="6"/>
      <c r="ETI654" s="6"/>
      <c r="ETJ654" s="6"/>
      <c r="ETK654" s="6"/>
      <c r="ETL654" s="6"/>
      <c r="ETM654" s="6"/>
      <c r="ETN654" s="6"/>
      <c r="ETO654" s="6"/>
      <c r="ETP654" s="6"/>
      <c r="ETQ654" s="6"/>
      <c r="ETR654" s="6"/>
      <c r="ETS654" s="6"/>
      <c r="ETT654" s="6"/>
      <c r="ETU654" s="6"/>
      <c r="ETV654" s="6"/>
      <c r="ETW654" s="6"/>
      <c r="ETX654" s="6"/>
      <c r="ETY654" s="6"/>
      <c r="ETZ654" s="6"/>
      <c r="EUA654" s="6"/>
      <c r="EUB654" s="6"/>
      <c r="EUC654" s="6"/>
      <c r="EUD654" s="6"/>
      <c r="EUE654" s="6"/>
      <c r="EUF654" s="6"/>
      <c r="EUG654" s="6"/>
      <c r="EUH654" s="6"/>
      <c r="EUI654" s="6"/>
      <c r="EUJ654" s="6"/>
      <c r="EUK654" s="6"/>
      <c r="EUL654" s="6"/>
      <c r="EUM654" s="6"/>
      <c r="EUN654" s="6"/>
      <c r="EUO654" s="6"/>
      <c r="EUP654" s="6"/>
      <c r="EUQ654" s="6"/>
      <c r="EUR654" s="6"/>
      <c r="EUS654" s="6"/>
      <c r="EUT654" s="6"/>
      <c r="EUU654" s="6"/>
      <c r="EUV654" s="6"/>
      <c r="EUW654" s="6"/>
      <c r="EUX654" s="6"/>
      <c r="EUY654" s="6"/>
      <c r="EUZ654" s="6"/>
      <c r="EVA654" s="6"/>
      <c r="EVB654" s="6"/>
      <c r="EVC654" s="6"/>
      <c r="EVD654" s="6"/>
      <c r="EVE654" s="6"/>
      <c r="EVF654" s="6"/>
      <c r="EVG654" s="6"/>
      <c r="EVH654" s="6"/>
      <c r="EVI654" s="6"/>
      <c r="EVJ654" s="6"/>
      <c r="EVK654" s="6"/>
      <c r="EVL654" s="6"/>
      <c r="EVM654" s="6"/>
      <c r="EVN654" s="6"/>
      <c r="EVO654" s="6"/>
      <c r="EVP654" s="6"/>
      <c r="EVQ654" s="6"/>
      <c r="EVR654" s="6"/>
      <c r="EVS654" s="6"/>
      <c r="EVT654" s="6"/>
      <c r="EVU654" s="6"/>
      <c r="EVV654" s="6"/>
      <c r="EVW654" s="6"/>
      <c r="EVX654" s="6"/>
      <c r="EVY654" s="6"/>
      <c r="EVZ654" s="6"/>
      <c r="EWA654" s="6"/>
      <c r="EWB654" s="6"/>
      <c r="EWC654" s="6"/>
      <c r="EWD654" s="6"/>
      <c r="EWE654" s="6"/>
      <c r="EWF654" s="6"/>
      <c r="EWG654" s="6"/>
      <c r="EWH654" s="6"/>
      <c r="EWI654" s="6"/>
      <c r="EWJ654" s="6"/>
      <c r="EWK654" s="6"/>
      <c r="EWL654" s="6"/>
      <c r="EWM654" s="6"/>
      <c r="EWN654" s="6"/>
      <c r="EWO654" s="6"/>
      <c r="EWP654" s="6"/>
      <c r="EWQ654" s="6"/>
      <c r="EWR654" s="6"/>
      <c r="EWS654" s="6"/>
      <c r="EWT654" s="6"/>
      <c r="EWU654" s="6"/>
      <c r="EWV654" s="6"/>
      <c r="EWW654" s="6"/>
      <c r="EWX654" s="6"/>
      <c r="EWY654" s="6"/>
      <c r="EWZ654" s="6"/>
      <c r="EXA654" s="6"/>
      <c r="EXB654" s="6"/>
      <c r="EXC654" s="6"/>
      <c r="EXD654" s="6"/>
      <c r="EXE654" s="6"/>
      <c r="EXF654" s="6"/>
      <c r="EXG654" s="6"/>
      <c r="EXH654" s="6"/>
      <c r="EXI654" s="6"/>
      <c r="EXJ654" s="6"/>
      <c r="EXK654" s="6"/>
      <c r="EXL654" s="6"/>
      <c r="EXM654" s="6"/>
      <c r="EXN654" s="6"/>
      <c r="EXO654" s="6"/>
      <c r="EXP654" s="6"/>
      <c r="EXQ654" s="6"/>
      <c r="EXR654" s="6"/>
      <c r="EXS654" s="6"/>
      <c r="EXT654" s="6"/>
      <c r="EXU654" s="6"/>
      <c r="EXV654" s="6"/>
      <c r="EXW654" s="6"/>
      <c r="EXX654" s="6"/>
      <c r="EXY654" s="6"/>
      <c r="EXZ654" s="6"/>
      <c r="EYA654" s="6"/>
      <c r="EYB654" s="6"/>
      <c r="EYC654" s="6"/>
      <c r="EYD654" s="6"/>
      <c r="EYE654" s="6"/>
      <c r="EYF654" s="6"/>
      <c r="EYG654" s="6"/>
      <c r="EYH654" s="6"/>
      <c r="EYI654" s="6"/>
      <c r="EYJ654" s="6"/>
      <c r="EYK654" s="6"/>
      <c r="EYL654" s="6"/>
      <c r="EYM654" s="6"/>
      <c r="EYN654" s="6"/>
      <c r="EYO654" s="6"/>
      <c r="EYP654" s="6"/>
      <c r="EYQ654" s="6"/>
      <c r="EYR654" s="6"/>
      <c r="EYS654" s="6"/>
      <c r="EYT654" s="6"/>
      <c r="EYU654" s="6"/>
      <c r="EYV654" s="6"/>
      <c r="EYW654" s="6"/>
      <c r="EYX654" s="6"/>
      <c r="EYY654" s="6"/>
      <c r="EYZ654" s="6"/>
      <c r="EZA654" s="6"/>
      <c r="EZB654" s="6"/>
      <c r="EZC654" s="6"/>
      <c r="EZD654" s="6"/>
      <c r="EZE654" s="6"/>
      <c r="EZF654" s="6"/>
      <c r="EZG654" s="6"/>
      <c r="EZH654" s="6"/>
      <c r="EZI654" s="6"/>
      <c r="EZJ654" s="6"/>
      <c r="EZK654" s="6"/>
      <c r="EZL654" s="6"/>
      <c r="EZM654" s="6"/>
      <c r="EZN654" s="6"/>
      <c r="EZO654" s="6"/>
      <c r="EZP654" s="6"/>
      <c r="EZQ654" s="6"/>
      <c r="EZR654" s="6"/>
      <c r="EZS654" s="6"/>
      <c r="EZT654" s="6"/>
      <c r="EZU654" s="6"/>
      <c r="EZV654" s="6"/>
      <c r="EZW654" s="6"/>
      <c r="EZX654" s="6"/>
      <c r="EZY654" s="6"/>
      <c r="EZZ654" s="6"/>
      <c r="FAA654" s="6"/>
      <c r="FAB654" s="6"/>
      <c r="FAC654" s="6"/>
      <c r="FAD654" s="6"/>
      <c r="FAE654" s="6"/>
      <c r="FAF654" s="6"/>
      <c r="FAG654" s="6"/>
      <c r="FAH654" s="6"/>
      <c r="FAI654" s="6"/>
      <c r="FAJ654" s="6"/>
      <c r="FAK654" s="6"/>
      <c r="FAL654" s="6"/>
      <c r="FAM654" s="6"/>
      <c r="FAN654" s="6"/>
      <c r="FAO654" s="6"/>
      <c r="FAP654" s="6"/>
      <c r="FAQ654" s="6"/>
      <c r="FAR654" s="6"/>
      <c r="FAS654" s="6"/>
      <c r="FAT654" s="6"/>
      <c r="FAU654" s="6"/>
      <c r="FAV654" s="6"/>
      <c r="FAW654" s="6"/>
      <c r="FAX654" s="6"/>
      <c r="FAY654" s="6"/>
      <c r="FAZ654" s="6"/>
      <c r="FBA654" s="6"/>
      <c r="FBB654" s="6"/>
      <c r="FBC654" s="6"/>
      <c r="FBD654" s="6"/>
      <c r="FBE654" s="6"/>
      <c r="FBF654" s="6"/>
      <c r="FBG654" s="6"/>
      <c r="FBH654" s="6"/>
      <c r="FBI654" s="6"/>
      <c r="FBJ654" s="6"/>
      <c r="FBK654" s="6"/>
      <c r="FBL654" s="6"/>
      <c r="FBM654" s="6"/>
      <c r="FBN654" s="6"/>
      <c r="FBO654" s="6"/>
      <c r="FBP654" s="6"/>
      <c r="FBQ654" s="6"/>
      <c r="FBR654" s="6"/>
      <c r="FBS654" s="6"/>
      <c r="FBT654" s="6"/>
      <c r="FBU654" s="6"/>
      <c r="FBV654" s="6"/>
      <c r="FBW654" s="6"/>
      <c r="FBX654" s="6"/>
      <c r="FBY654" s="6"/>
      <c r="FBZ654" s="6"/>
      <c r="FCA654" s="6"/>
      <c r="FCB654" s="6"/>
      <c r="FCC654" s="6"/>
      <c r="FCD654" s="6"/>
      <c r="FCE654" s="6"/>
      <c r="FCF654" s="6"/>
      <c r="FCG654" s="6"/>
      <c r="FCH654" s="6"/>
      <c r="FCI654" s="6"/>
      <c r="FCJ654" s="6"/>
      <c r="FCK654" s="6"/>
      <c r="FCL654" s="6"/>
      <c r="FCM654" s="6"/>
      <c r="FCN654" s="6"/>
      <c r="FCO654" s="6"/>
      <c r="FCP654" s="6"/>
      <c r="FCQ654" s="6"/>
      <c r="FCR654" s="6"/>
      <c r="FCS654" s="6"/>
      <c r="FCT654" s="6"/>
      <c r="FCU654" s="6"/>
      <c r="FCV654" s="6"/>
      <c r="FCW654" s="6"/>
      <c r="FCX654" s="6"/>
      <c r="FCY654" s="6"/>
      <c r="FCZ654" s="6"/>
      <c r="FDA654" s="6"/>
      <c r="FDB654" s="6"/>
      <c r="FDC654" s="6"/>
      <c r="FDD654" s="6"/>
      <c r="FDE654" s="6"/>
      <c r="FDF654" s="6"/>
      <c r="FDG654" s="6"/>
      <c r="FDH654" s="6"/>
      <c r="FDI654" s="6"/>
      <c r="FDJ654" s="6"/>
      <c r="FDK654" s="6"/>
      <c r="FDL654" s="6"/>
      <c r="FDM654" s="6"/>
      <c r="FDN654" s="6"/>
      <c r="FDO654" s="6"/>
      <c r="FDP654" s="6"/>
      <c r="FDQ654" s="6"/>
      <c r="FDR654" s="6"/>
      <c r="FDS654" s="6"/>
      <c r="FDT654" s="6"/>
      <c r="FDU654" s="6"/>
      <c r="FDV654" s="6"/>
      <c r="FDW654" s="6"/>
      <c r="FDX654" s="6"/>
      <c r="FDY654" s="6"/>
      <c r="FDZ654" s="6"/>
      <c r="FEA654" s="6"/>
      <c r="FEB654" s="6"/>
      <c r="FEC654" s="6"/>
      <c r="FED654" s="6"/>
      <c r="FEE654" s="6"/>
      <c r="FEF654" s="6"/>
      <c r="FEG654" s="6"/>
      <c r="FEH654" s="6"/>
      <c r="FEI654" s="6"/>
      <c r="FEJ654" s="6"/>
      <c r="FEK654" s="6"/>
      <c r="FEL654" s="6"/>
      <c r="FEM654" s="6"/>
      <c r="FEN654" s="6"/>
      <c r="FEO654" s="6"/>
      <c r="FEP654" s="6"/>
      <c r="FEQ654" s="6"/>
      <c r="FER654" s="6"/>
      <c r="FES654" s="6"/>
      <c r="FET654" s="6"/>
      <c r="FEU654" s="6"/>
      <c r="FEV654" s="6"/>
      <c r="FEW654" s="6"/>
      <c r="FEX654" s="6"/>
      <c r="FEY654" s="6"/>
      <c r="FEZ654" s="6"/>
      <c r="FFA654" s="6"/>
      <c r="FFB654" s="6"/>
      <c r="FFC654" s="6"/>
      <c r="FFD654" s="6"/>
      <c r="FFE654" s="6"/>
      <c r="FFF654" s="6"/>
      <c r="FFG654" s="6"/>
      <c r="FFH654" s="6"/>
      <c r="FFI654" s="6"/>
      <c r="FFJ654" s="6"/>
      <c r="FFK654" s="6"/>
      <c r="FFL654" s="6"/>
      <c r="FFM654" s="6"/>
      <c r="FFN654" s="6"/>
      <c r="FFO654" s="6"/>
      <c r="FFP654" s="6"/>
      <c r="FFQ654" s="6"/>
      <c r="FFR654" s="6"/>
      <c r="FFS654" s="6"/>
      <c r="FFT654" s="6"/>
      <c r="FFU654" s="6"/>
      <c r="FFV654" s="6"/>
      <c r="FFW654" s="6"/>
      <c r="FFX654" s="6"/>
      <c r="FFY654" s="6"/>
      <c r="FFZ654" s="6"/>
      <c r="FGA654" s="6"/>
      <c r="FGB654" s="6"/>
      <c r="FGC654" s="6"/>
      <c r="FGD654" s="6"/>
      <c r="FGE654" s="6"/>
      <c r="FGF654" s="6"/>
      <c r="FGG654" s="6"/>
      <c r="FGH654" s="6"/>
      <c r="FGI654" s="6"/>
      <c r="FGJ654" s="6"/>
      <c r="FGK654" s="6"/>
      <c r="FGL654" s="6"/>
      <c r="FGM654" s="6"/>
      <c r="FGN654" s="6"/>
      <c r="FGO654" s="6"/>
      <c r="FGP654" s="6"/>
      <c r="FGQ654" s="6"/>
      <c r="FGR654" s="6"/>
      <c r="FGS654" s="6"/>
      <c r="FGT654" s="6"/>
      <c r="FGU654" s="6"/>
      <c r="FGV654" s="6"/>
      <c r="FGW654" s="6"/>
      <c r="FGX654" s="6"/>
      <c r="FGY654" s="6"/>
      <c r="FGZ654" s="6"/>
      <c r="FHA654" s="6"/>
      <c r="FHB654" s="6"/>
      <c r="FHC654" s="6"/>
      <c r="FHD654" s="6"/>
      <c r="FHE654" s="6"/>
      <c r="FHF654" s="6"/>
      <c r="FHG654" s="6"/>
      <c r="FHH654" s="6"/>
      <c r="FHI654" s="6"/>
      <c r="FHJ654" s="6"/>
      <c r="FHK654" s="6"/>
      <c r="FHL654" s="6"/>
      <c r="FHM654" s="6"/>
      <c r="FHN654" s="6"/>
      <c r="FHO654" s="6"/>
      <c r="FHP654" s="6"/>
      <c r="FHQ654" s="6"/>
      <c r="FHR654" s="6"/>
      <c r="FHS654" s="6"/>
      <c r="FHT654" s="6"/>
      <c r="FHU654" s="6"/>
      <c r="FHV654" s="6"/>
      <c r="FHW654" s="6"/>
      <c r="FHX654" s="6"/>
      <c r="FHY654" s="6"/>
      <c r="FHZ654" s="6"/>
      <c r="FIA654" s="6"/>
      <c r="FIB654" s="6"/>
      <c r="FIC654" s="6"/>
      <c r="FID654" s="6"/>
      <c r="FIE654" s="6"/>
      <c r="FIF654" s="6"/>
      <c r="FIG654" s="6"/>
      <c r="FIH654" s="6"/>
      <c r="FII654" s="6"/>
      <c r="FIJ654" s="6"/>
      <c r="FIK654" s="6"/>
      <c r="FIL654" s="6"/>
      <c r="FIM654" s="6"/>
      <c r="FIN654" s="6"/>
      <c r="FIO654" s="6"/>
      <c r="FIP654" s="6"/>
      <c r="FIQ654" s="6"/>
      <c r="FIR654" s="6"/>
      <c r="FIS654" s="6"/>
      <c r="FIT654" s="6"/>
      <c r="FIU654" s="6"/>
      <c r="FIV654" s="6"/>
      <c r="FIW654" s="6"/>
      <c r="FIX654" s="6"/>
      <c r="FIY654" s="6"/>
      <c r="FIZ654" s="6"/>
      <c r="FJA654" s="6"/>
      <c r="FJB654" s="6"/>
      <c r="FJC654" s="6"/>
      <c r="FJD654" s="6"/>
      <c r="FJE654" s="6"/>
      <c r="FJF654" s="6"/>
      <c r="FJG654" s="6"/>
      <c r="FJH654" s="6"/>
      <c r="FJI654" s="6"/>
      <c r="FJJ654" s="6"/>
      <c r="FJK654" s="6"/>
      <c r="FJL654" s="6"/>
      <c r="FJM654" s="6"/>
      <c r="FJN654" s="6"/>
      <c r="FJO654" s="6"/>
      <c r="FJP654" s="6"/>
      <c r="FJQ654" s="6"/>
      <c r="FJR654" s="6"/>
      <c r="FJS654" s="6"/>
      <c r="FJT654" s="6"/>
      <c r="FJU654" s="6"/>
      <c r="FJV654" s="6"/>
      <c r="FJW654" s="6"/>
      <c r="FJX654" s="6"/>
      <c r="FJY654" s="6"/>
      <c r="FJZ654" s="6"/>
      <c r="FKA654" s="6"/>
      <c r="FKB654" s="6"/>
      <c r="FKC654" s="6"/>
      <c r="FKD654" s="6"/>
      <c r="FKE654" s="6"/>
      <c r="FKF654" s="6"/>
      <c r="FKG654" s="6"/>
      <c r="FKH654" s="6"/>
      <c r="FKI654" s="6"/>
      <c r="FKJ654" s="6"/>
      <c r="FKK654" s="6"/>
      <c r="FKL654" s="6"/>
      <c r="FKM654" s="6"/>
      <c r="FKN654" s="6"/>
      <c r="FKO654" s="6"/>
      <c r="FKP654" s="6"/>
      <c r="FKQ654" s="6"/>
      <c r="FKR654" s="6"/>
      <c r="FKS654" s="6"/>
      <c r="FKT654" s="6"/>
      <c r="FKU654" s="6"/>
      <c r="FKV654" s="6"/>
      <c r="FKW654" s="6"/>
      <c r="FKX654" s="6"/>
      <c r="FKY654" s="6"/>
      <c r="FKZ654" s="6"/>
      <c r="FLA654" s="6"/>
      <c r="FLB654" s="6"/>
      <c r="FLC654" s="6"/>
      <c r="FLD654" s="6"/>
      <c r="FLE654" s="6"/>
      <c r="FLF654" s="6"/>
      <c r="FLG654" s="6"/>
      <c r="FLH654" s="6"/>
      <c r="FLI654" s="6"/>
      <c r="FLJ654" s="6"/>
      <c r="FLK654" s="6"/>
      <c r="FLL654" s="6"/>
      <c r="FLM654" s="6"/>
      <c r="FLN654" s="6"/>
      <c r="FLO654" s="6"/>
      <c r="FLP654" s="6"/>
      <c r="FLQ654" s="6"/>
      <c r="FLR654" s="6"/>
      <c r="FLS654" s="6"/>
      <c r="FLT654" s="6"/>
      <c r="FLU654" s="6"/>
      <c r="FLV654" s="6"/>
      <c r="FLW654" s="6"/>
      <c r="FLX654" s="6"/>
      <c r="FLY654" s="6"/>
      <c r="FLZ654" s="6"/>
      <c r="FMA654" s="6"/>
      <c r="FMB654" s="6"/>
      <c r="FMC654" s="6"/>
      <c r="FMD654" s="6"/>
      <c r="FME654" s="6"/>
      <c r="FMF654" s="6"/>
      <c r="FMG654" s="6"/>
      <c r="FMH654" s="6"/>
      <c r="FMI654" s="6"/>
      <c r="FMJ654" s="6"/>
      <c r="FMK654" s="6"/>
      <c r="FML654" s="6"/>
      <c r="FMM654" s="6"/>
      <c r="FMN654" s="6"/>
      <c r="FMO654" s="6"/>
      <c r="FMP654" s="6"/>
      <c r="FMQ654" s="6"/>
      <c r="FMR654" s="6"/>
      <c r="FMS654" s="6"/>
      <c r="FMT654" s="6"/>
      <c r="FMU654" s="6"/>
      <c r="FMV654" s="6"/>
      <c r="FMW654" s="6"/>
      <c r="FMX654" s="6"/>
      <c r="FMY654" s="6"/>
      <c r="FMZ654" s="6"/>
      <c r="FNA654" s="6"/>
      <c r="FNB654" s="6"/>
      <c r="FNC654" s="6"/>
      <c r="FND654" s="6"/>
      <c r="FNE654" s="6"/>
      <c r="FNF654" s="6"/>
      <c r="FNG654" s="6"/>
      <c r="FNH654" s="6"/>
      <c r="FNI654" s="6"/>
      <c r="FNJ654" s="6"/>
      <c r="FNK654" s="6"/>
      <c r="FNL654" s="6"/>
      <c r="FNM654" s="6"/>
      <c r="FNN654" s="6"/>
      <c r="FNO654" s="6"/>
      <c r="FNP654" s="6"/>
      <c r="FNQ654" s="6"/>
      <c r="FNR654" s="6"/>
      <c r="FNS654" s="6"/>
      <c r="FNT654" s="6"/>
      <c r="FNU654" s="6"/>
      <c r="FNV654" s="6"/>
      <c r="FNW654" s="6"/>
      <c r="FNX654" s="6"/>
      <c r="FNY654" s="6"/>
      <c r="FNZ654" s="6"/>
      <c r="FOA654" s="6"/>
      <c r="FOB654" s="6"/>
      <c r="FOC654" s="6"/>
      <c r="FOD654" s="6"/>
      <c r="FOE654" s="6"/>
      <c r="FOF654" s="6"/>
      <c r="FOG654" s="6"/>
      <c r="FOH654" s="6"/>
      <c r="FOI654" s="6"/>
      <c r="FOJ654" s="6"/>
      <c r="FOK654" s="6"/>
      <c r="FOL654" s="6"/>
      <c r="FOM654" s="6"/>
      <c r="FON654" s="6"/>
      <c r="FOO654" s="6"/>
      <c r="FOP654" s="6"/>
      <c r="FOQ654" s="6"/>
      <c r="FOR654" s="6"/>
      <c r="FOS654" s="6"/>
      <c r="FOT654" s="6"/>
      <c r="FOU654" s="6"/>
      <c r="FOV654" s="6"/>
      <c r="FOW654" s="6"/>
      <c r="FOX654" s="6"/>
      <c r="FOY654" s="6"/>
      <c r="FOZ654" s="6"/>
      <c r="FPA654" s="6"/>
      <c r="FPB654" s="6"/>
      <c r="FPC654" s="6"/>
      <c r="FPD654" s="6"/>
      <c r="FPE654" s="6"/>
      <c r="FPF654" s="6"/>
      <c r="FPG654" s="6"/>
      <c r="FPH654" s="6"/>
      <c r="FPI654" s="6"/>
      <c r="FPJ654" s="6"/>
      <c r="FPK654" s="6"/>
      <c r="FPL654" s="6"/>
      <c r="FPM654" s="6"/>
      <c r="FPN654" s="6"/>
      <c r="FPO654" s="6"/>
      <c r="FPP654" s="6"/>
      <c r="FPQ654" s="6"/>
      <c r="FPR654" s="6"/>
      <c r="FPS654" s="6"/>
      <c r="FPT654" s="6"/>
      <c r="FPU654" s="6"/>
      <c r="FPV654" s="6"/>
      <c r="FPW654" s="6"/>
      <c r="FPX654" s="6"/>
      <c r="FPY654" s="6"/>
      <c r="FPZ654" s="6"/>
      <c r="FQA654" s="6"/>
      <c r="FQB654" s="6"/>
      <c r="FQC654" s="6"/>
      <c r="FQD654" s="6"/>
      <c r="FQE654" s="6"/>
      <c r="FQF654" s="6"/>
      <c r="FQG654" s="6"/>
      <c r="FQH654" s="6"/>
      <c r="FQI654" s="6"/>
      <c r="FQJ654" s="6"/>
      <c r="FQK654" s="6"/>
      <c r="FQL654" s="6"/>
      <c r="FQM654" s="6"/>
      <c r="FQN654" s="6"/>
      <c r="FQO654" s="6"/>
      <c r="FQP654" s="6"/>
      <c r="FQQ654" s="6"/>
      <c r="FQR654" s="6"/>
      <c r="FQS654" s="6"/>
      <c r="FQT654" s="6"/>
      <c r="FQU654" s="6"/>
      <c r="FQV654" s="6"/>
      <c r="FQW654" s="6"/>
      <c r="FQX654" s="6"/>
      <c r="FQY654" s="6"/>
      <c r="FQZ654" s="6"/>
      <c r="FRA654" s="6"/>
      <c r="FRB654" s="6"/>
      <c r="FRC654" s="6"/>
      <c r="FRD654" s="6"/>
      <c r="FRE654" s="6"/>
      <c r="FRF654" s="6"/>
      <c r="FRG654" s="6"/>
      <c r="FRH654" s="6"/>
      <c r="FRI654" s="6"/>
      <c r="FRJ654" s="6"/>
      <c r="FRK654" s="6"/>
      <c r="FRL654" s="6"/>
      <c r="FRM654" s="6"/>
      <c r="FRN654" s="6"/>
      <c r="FRO654" s="6"/>
      <c r="FRP654" s="6"/>
      <c r="FRQ654" s="6"/>
      <c r="FRR654" s="6"/>
      <c r="FRS654" s="6"/>
      <c r="FRT654" s="6"/>
      <c r="FRU654" s="6"/>
      <c r="FRV654" s="6"/>
      <c r="FRW654" s="6"/>
      <c r="FRX654" s="6"/>
      <c r="FRY654" s="6"/>
      <c r="FRZ654" s="6"/>
      <c r="FSA654" s="6"/>
      <c r="FSB654" s="6"/>
      <c r="FSC654" s="6"/>
      <c r="FSD654" s="6"/>
      <c r="FSE654" s="6"/>
      <c r="FSF654" s="6"/>
      <c r="FSG654" s="6"/>
      <c r="FSH654" s="6"/>
      <c r="FSI654" s="6"/>
      <c r="FSJ654" s="6"/>
      <c r="FSK654" s="6"/>
      <c r="FSL654" s="6"/>
      <c r="FSM654" s="6"/>
      <c r="FSN654" s="6"/>
      <c r="FSO654" s="6"/>
      <c r="FSP654" s="6"/>
      <c r="FSQ654" s="6"/>
      <c r="FSR654" s="6"/>
      <c r="FSS654" s="6"/>
      <c r="FST654" s="6"/>
      <c r="FSU654" s="6"/>
      <c r="FSV654" s="6"/>
      <c r="FSW654" s="6"/>
      <c r="FSX654" s="6"/>
      <c r="FSY654" s="6"/>
      <c r="FSZ654" s="6"/>
      <c r="FTA654" s="6"/>
      <c r="FTB654" s="6"/>
      <c r="FTC654" s="6"/>
      <c r="FTD654" s="6"/>
      <c r="FTE654" s="6"/>
      <c r="FTF654" s="6"/>
      <c r="FTG654" s="6"/>
      <c r="FTH654" s="6"/>
      <c r="FTI654" s="6"/>
      <c r="FTJ654" s="6"/>
      <c r="FTK654" s="6"/>
      <c r="FTL654" s="6"/>
      <c r="FTM654" s="6"/>
      <c r="FTN654" s="6"/>
      <c r="FTO654" s="6"/>
      <c r="FTP654" s="6"/>
      <c r="FTQ654" s="6"/>
      <c r="FTR654" s="6"/>
      <c r="FTS654" s="6"/>
      <c r="FTT654" s="6"/>
      <c r="FTU654" s="6"/>
      <c r="FTV654" s="6"/>
      <c r="FTW654" s="6"/>
      <c r="FTX654" s="6"/>
      <c r="FTY654" s="6"/>
      <c r="FTZ654" s="6"/>
      <c r="FUA654" s="6"/>
      <c r="FUB654" s="6"/>
      <c r="FUC654" s="6"/>
      <c r="FUD654" s="6"/>
      <c r="FUE654" s="6"/>
      <c r="FUF654" s="6"/>
      <c r="FUG654" s="6"/>
      <c r="FUH654" s="6"/>
      <c r="FUI654" s="6"/>
      <c r="FUJ654" s="6"/>
      <c r="FUK654" s="6"/>
      <c r="FUL654" s="6"/>
      <c r="FUM654" s="6"/>
      <c r="FUN654" s="6"/>
      <c r="FUO654" s="6"/>
      <c r="FUP654" s="6"/>
      <c r="FUQ654" s="6"/>
      <c r="FUR654" s="6"/>
      <c r="FUS654" s="6"/>
      <c r="FUT654" s="6"/>
      <c r="FUU654" s="6"/>
      <c r="FUV654" s="6"/>
      <c r="FUW654" s="6"/>
      <c r="FUX654" s="6"/>
      <c r="FUY654" s="6"/>
      <c r="FUZ654" s="6"/>
      <c r="FVA654" s="6"/>
      <c r="FVB654" s="6"/>
      <c r="FVC654" s="6"/>
      <c r="FVD654" s="6"/>
      <c r="FVE654" s="6"/>
      <c r="FVF654" s="6"/>
      <c r="FVG654" s="6"/>
      <c r="FVH654" s="6"/>
      <c r="FVI654" s="6"/>
      <c r="FVJ654" s="6"/>
      <c r="FVK654" s="6"/>
      <c r="FVL654" s="6"/>
      <c r="FVM654" s="6"/>
      <c r="FVN654" s="6"/>
      <c r="FVO654" s="6"/>
      <c r="FVP654" s="6"/>
      <c r="FVQ654" s="6"/>
      <c r="FVR654" s="6"/>
      <c r="FVS654" s="6"/>
      <c r="FVT654" s="6"/>
      <c r="FVU654" s="6"/>
      <c r="FVV654" s="6"/>
      <c r="FVW654" s="6"/>
      <c r="FVX654" s="6"/>
      <c r="FVY654" s="6"/>
      <c r="FVZ654" s="6"/>
      <c r="FWA654" s="6"/>
      <c r="FWB654" s="6"/>
      <c r="FWC654" s="6"/>
      <c r="FWD654" s="6"/>
      <c r="FWE654" s="6"/>
      <c r="FWF654" s="6"/>
      <c r="FWG654" s="6"/>
      <c r="FWH654" s="6"/>
      <c r="FWI654" s="6"/>
      <c r="FWJ654" s="6"/>
      <c r="FWK654" s="6"/>
      <c r="FWL654" s="6"/>
      <c r="FWM654" s="6"/>
      <c r="FWN654" s="6"/>
      <c r="FWO654" s="6"/>
      <c r="FWP654" s="6"/>
      <c r="FWQ654" s="6"/>
      <c r="FWR654" s="6"/>
      <c r="FWS654" s="6"/>
      <c r="FWT654" s="6"/>
      <c r="FWU654" s="6"/>
      <c r="FWV654" s="6"/>
      <c r="FWW654" s="6"/>
      <c r="FWX654" s="6"/>
      <c r="FWY654" s="6"/>
      <c r="FWZ654" s="6"/>
      <c r="FXA654" s="6"/>
      <c r="FXB654" s="6"/>
      <c r="FXC654" s="6"/>
      <c r="FXD654" s="6"/>
      <c r="FXE654" s="6"/>
      <c r="FXF654" s="6"/>
      <c r="FXG654" s="6"/>
      <c r="FXH654" s="6"/>
      <c r="FXI654" s="6"/>
      <c r="FXJ654" s="6"/>
      <c r="FXK654" s="6"/>
      <c r="FXL654" s="6"/>
      <c r="FXM654" s="6"/>
      <c r="FXN654" s="6"/>
      <c r="FXO654" s="6"/>
      <c r="FXP654" s="6"/>
      <c r="FXQ654" s="6"/>
      <c r="FXR654" s="6"/>
      <c r="FXS654" s="6"/>
      <c r="FXT654" s="6"/>
      <c r="FXU654" s="6"/>
      <c r="FXV654" s="6"/>
      <c r="FXW654" s="6"/>
      <c r="FXX654" s="6"/>
      <c r="FXY654" s="6"/>
      <c r="FXZ654" s="6"/>
      <c r="FYA654" s="6"/>
      <c r="FYB654" s="6"/>
      <c r="FYC654" s="6"/>
      <c r="FYD654" s="6"/>
      <c r="FYE654" s="6"/>
      <c r="FYF654" s="6"/>
      <c r="FYG654" s="6"/>
      <c r="FYH654" s="6"/>
      <c r="FYI654" s="6"/>
      <c r="FYJ654" s="6"/>
      <c r="FYK654" s="6"/>
      <c r="FYL654" s="6"/>
      <c r="FYM654" s="6"/>
      <c r="FYN654" s="6"/>
      <c r="FYO654" s="6"/>
      <c r="FYP654" s="6"/>
      <c r="FYQ654" s="6"/>
      <c r="FYR654" s="6"/>
      <c r="FYS654" s="6"/>
      <c r="FYT654" s="6"/>
      <c r="FYU654" s="6"/>
      <c r="FYV654" s="6"/>
      <c r="FYW654" s="6"/>
      <c r="FYX654" s="6"/>
      <c r="FYY654" s="6"/>
      <c r="FYZ654" s="6"/>
      <c r="FZA654" s="6"/>
      <c r="FZB654" s="6"/>
      <c r="FZC654" s="6"/>
      <c r="FZD654" s="6"/>
      <c r="FZE654" s="6"/>
      <c r="FZF654" s="6"/>
      <c r="FZG654" s="6"/>
      <c r="FZH654" s="6"/>
      <c r="FZI654" s="6"/>
      <c r="FZJ654" s="6"/>
      <c r="FZK654" s="6"/>
      <c r="FZL654" s="6"/>
      <c r="FZM654" s="6"/>
      <c r="FZN654" s="6"/>
      <c r="FZO654" s="6"/>
      <c r="FZP654" s="6"/>
      <c r="FZQ654" s="6"/>
      <c r="FZR654" s="6"/>
      <c r="FZS654" s="6"/>
      <c r="FZT654" s="6"/>
      <c r="FZU654" s="6"/>
      <c r="FZV654" s="6"/>
      <c r="FZW654" s="6"/>
      <c r="FZX654" s="6"/>
      <c r="FZY654" s="6"/>
      <c r="FZZ654" s="6"/>
      <c r="GAA654" s="6"/>
      <c r="GAB654" s="6"/>
      <c r="GAC654" s="6"/>
      <c r="GAD654" s="6"/>
      <c r="GAE654" s="6"/>
      <c r="GAF654" s="6"/>
      <c r="GAG654" s="6"/>
      <c r="GAH654" s="6"/>
      <c r="GAI654" s="6"/>
      <c r="GAJ654" s="6"/>
      <c r="GAK654" s="6"/>
      <c r="GAL654" s="6"/>
      <c r="GAM654" s="6"/>
      <c r="GAN654" s="6"/>
      <c r="GAO654" s="6"/>
      <c r="GAP654" s="6"/>
      <c r="GAQ654" s="6"/>
      <c r="GAR654" s="6"/>
      <c r="GAS654" s="6"/>
      <c r="GAT654" s="6"/>
      <c r="GAU654" s="6"/>
      <c r="GAV654" s="6"/>
      <c r="GAW654" s="6"/>
      <c r="GAX654" s="6"/>
      <c r="GAY654" s="6"/>
      <c r="GAZ654" s="6"/>
      <c r="GBA654" s="6"/>
      <c r="GBB654" s="6"/>
      <c r="GBC654" s="6"/>
      <c r="GBD654" s="6"/>
      <c r="GBE654" s="6"/>
      <c r="GBF654" s="6"/>
      <c r="GBG654" s="6"/>
      <c r="GBH654" s="6"/>
      <c r="GBI654" s="6"/>
      <c r="GBJ654" s="6"/>
      <c r="GBK654" s="6"/>
      <c r="GBL654" s="6"/>
      <c r="GBM654" s="6"/>
      <c r="GBN654" s="6"/>
      <c r="GBO654" s="6"/>
      <c r="GBP654" s="6"/>
      <c r="GBQ654" s="6"/>
      <c r="GBR654" s="6"/>
      <c r="GBS654" s="6"/>
      <c r="GBT654" s="6"/>
      <c r="GBU654" s="6"/>
      <c r="GBV654" s="6"/>
      <c r="GBW654" s="6"/>
      <c r="GBX654" s="6"/>
      <c r="GBY654" s="6"/>
      <c r="GBZ654" s="6"/>
      <c r="GCA654" s="6"/>
      <c r="GCB654" s="6"/>
      <c r="GCC654" s="6"/>
      <c r="GCD654" s="6"/>
      <c r="GCE654" s="6"/>
      <c r="GCF654" s="6"/>
      <c r="GCG654" s="6"/>
      <c r="GCH654" s="6"/>
      <c r="GCI654" s="6"/>
      <c r="GCJ654" s="6"/>
      <c r="GCK654" s="6"/>
      <c r="GCL654" s="6"/>
      <c r="GCM654" s="6"/>
      <c r="GCN654" s="6"/>
      <c r="GCO654" s="6"/>
      <c r="GCP654" s="6"/>
      <c r="GCQ654" s="6"/>
      <c r="GCR654" s="6"/>
      <c r="GCS654" s="6"/>
      <c r="GCT654" s="6"/>
      <c r="GCU654" s="6"/>
      <c r="GCV654" s="6"/>
      <c r="GCW654" s="6"/>
      <c r="GCX654" s="6"/>
      <c r="GCY654" s="6"/>
      <c r="GCZ654" s="6"/>
      <c r="GDA654" s="6"/>
      <c r="GDB654" s="6"/>
      <c r="GDC654" s="6"/>
      <c r="GDD654" s="6"/>
      <c r="GDE654" s="6"/>
      <c r="GDF654" s="6"/>
      <c r="GDG654" s="6"/>
      <c r="GDH654" s="6"/>
      <c r="GDI654" s="6"/>
      <c r="GDJ654" s="6"/>
      <c r="GDK654" s="6"/>
      <c r="GDL654" s="6"/>
      <c r="GDM654" s="6"/>
      <c r="GDN654" s="6"/>
      <c r="GDO654" s="6"/>
      <c r="GDP654" s="6"/>
      <c r="GDQ654" s="6"/>
      <c r="GDR654" s="6"/>
      <c r="GDS654" s="6"/>
      <c r="GDT654" s="6"/>
      <c r="GDU654" s="6"/>
      <c r="GDV654" s="6"/>
      <c r="GDW654" s="6"/>
      <c r="GDX654" s="6"/>
      <c r="GDY654" s="6"/>
      <c r="GDZ654" s="6"/>
      <c r="GEA654" s="6"/>
      <c r="GEB654" s="6"/>
      <c r="GEC654" s="6"/>
      <c r="GED654" s="6"/>
      <c r="GEE654" s="6"/>
      <c r="GEF654" s="6"/>
      <c r="GEG654" s="6"/>
      <c r="GEH654" s="6"/>
      <c r="GEI654" s="6"/>
      <c r="GEJ654" s="6"/>
      <c r="GEK654" s="6"/>
      <c r="GEL654" s="6"/>
      <c r="GEM654" s="6"/>
      <c r="GEN654" s="6"/>
      <c r="GEO654" s="6"/>
      <c r="GEP654" s="6"/>
      <c r="GEQ654" s="6"/>
      <c r="GER654" s="6"/>
      <c r="GES654" s="6"/>
      <c r="GET654" s="6"/>
      <c r="GEU654" s="6"/>
      <c r="GEV654" s="6"/>
      <c r="GEW654" s="6"/>
      <c r="GEX654" s="6"/>
      <c r="GEY654" s="6"/>
      <c r="GEZ654" s="6"/>
      <c r="GFA654" s="6"/>
      <c r="GFB654" s="6"/>
      <c r="GFC654" s="6"/>
      <c r="GFD654" s="6"/>
      <c r="GFE654" s="6"/>
      <c r="GFF654" s="6"/>
      <c r="GFG654" s="6"/>
      <c r="GFH654" s="6"/>
      <c r="GFI654" s="6"/>
      <c r="GFJ654" s="6"/>
      <c r="GFK654" s="6"/>
      <c r="GFL654" s="6"/>
      <c r="GFM654" s="6"/>
      <c r="GFN654" s="6"/>
      <c r="GFO654" s="6"/>
      <c r="GFP654" s="6"/>
      <c r="GFQ654" s="6"/>
      <c r="GFR654" s="6"/>
      <c r="GFS654" s="6"/>
      <c r="GFT654" s="6"/>
      <c r="GFU654" s="6"/>
      <c r="GFV654" s="6"/>
      <c r="GFW654" s="6"/>
      <c r="GFX654" s="6"/>
      <c r="GFY654" s="6"/>
      <c r="GFZ654" s="6"/>
      <c r="GGA654" s="6"/>
      <c r="GGB654" s="6"/>
      <c r="GGC654" s="6"/>
      <c r="GGD654" s="6"/>
      <c r="GGE654" s="6"/>
      <c r="GGF654" s="6"/>
      <c r="GGG654" s="6"/>
      <c r="GGH654" s="6"/>
      <c r="GGI654" s="6"/>
      <c r="GGJ654" s="6"/>
      <c r="GGK654" s="6"/>
      <c r="GGL654" s="6"/>
      <c r="GGM654" s="6"/>
      <c r="GGN654" s="6"/>
      <c r="GGO654" s="6"/>
      <c r="GGP654" s="6"/>
      <c r="GGQ654" s="6"/>
      <c r="GGR654" s="6"/>
      <c r="GGS654" s="6"/>
      <c r="GGT654" s="6"/>
      <c r="GGU654" s="6"/>
      <c r="GGV654" s="6"/>
      <c r="GGW654" s="6"/>
      <c r="GGX654" s="6"/>
      <c r="GGY654" s="6"/>
      <c r="GGZ654" s="6"/>
      <c r="GHA654" s="6"/>
      <c r="GHB654" s="6"/>
      <c r="GHC654" s="6"/>
      <c r="GHD654" s="6"/>
      <c r="GHE654" s="6"/>
      <c r="GHF654" s="6"/>
      <c r="GHG654" s="6"/>
      <c r="GHH654" s="6"/>
      <c r="GHI654" s="6"/>
      <c r="GHJ654" s="6"/>
      <c r="GHK654" s="6"/>
      <c r="GHL654" s="6"/>
      <c r="GHM654" s="6"/>
      <c r="GHN654" s="6"/>
      <c r="GHO654" s="6"/>
      <c r="GHP654" s="6"/>
      <c r="GHQ654" s="6"/>
      <c r="GHR654" s="6"/>
      <c r="GHS654" s="6"/>
      <c r="GHT654" s="6"/>
      <c r="GHU654" s="6"/>
      <c r="GHV654" s="6"/>
      <c r="GHW654" s="6"/>
      <c r="GHX654" s="6"/>
      <c r="GHY654" s="6"/>
      <c r="GHZ654" s="6"/>
      <c r="GIA654" s="6"/>
      <c r="GIB654" s="6"/>
      <c r="GIC654" s="6"/>
      <c r="GID654" s="6"/>
      <c r="GIE654" s="6"/>
      <c r="GIF654" s="6"/>
      <c r="GIG654" s="6"/>
      <c r="GIH654" s="6"/>
      <c r="GII654" s="6"/>
      <c r="GIJ654" s="6"/>
      <c r="GIK654" s="6"/>
      <c r="GIL654" s="6"/>
      <c r="GIM654" s="6"/>
      <c r="GIN654" s="6"/>
      <c r="GIO654" s="6"/>
      <c r="GIP654" s="6"/>
      <c r="GIQ654" s="6"/>
      <c r="GIR654" s="6"/>
      <c r="GIS654" s="6"/>
      <c r="GIT654" s="6"/>
      <c r="GIU654" s="6"/>
      <c r="GIV654" s="6"/>
      <c r="GIW654" s="6"/>
      <c r="GIX654" s="6"/>
      <c r="GIY654" s="6"/>
      <c r="GIZ654" s="6"/>
      <c r="GJA654" s="6"/>
      <c r="GJB654" s="6"/>
      <c r="GJC654" s="6"/>
      <c r="GJD654" s="6"/>
      <c r="GJE654" s="6"/>
      <c r="GJF654" s="6"/>
      <c r="GJG654" s="6"/>
      <c r="GJH654" s="6"/>
      <c r="GJI654" s="6"/>
      <c r="GJJ654" s="6"/>
      <c r="GJK654" s="6"/>
      <c r="GJL654" s="6"/>
      <c r="GJM654" s="6"/>
      <c r="GJN654" s="6"/>
      <c r="GJO654" s="6"/>
      <c r="GJP654" s="6"/>
      <c r="GJQ654" s="6"/>
      <c r="GJR654" s="6"/>
      <c r="GJS654" s="6"/>
      <c r="GJT654" s="6"/>
      <c r="GJU654" s="6"/>
      <c r="GJV654" s="6"/>
      <c r="GJW654" s="6"/>
      <c r="GJX654" s="6"/>
      <c r="GJY654" s="6"/>
      <c r="GJZ654" s="6"/>
      <c r="GKA654" s="6"/>
      <c r="GKB654" s="6"/>
      <c r="GKC654" s="6"/>
      <c r="GKD654" s="6"/>
      <c r="GKE654" s="6"/>
      <c r="GKF654" s="6"/>
      <c r="GKG654" s="6"/>
      <c r="GKH654" s="6"/>
      <c r="GKI654" s="6"/>
      <c r="GKJ654" s="6"/>
      <c r="GKK654" s="6"/>
      <c r="GKL654" s="6"/>
      <c r="GKM654" s="6"/>
      <c r="GKN654" s="6"/>
      <c r="GKO654" s="6"/>
      <c r="GKP654" s="6"/>
      <c r="GKQ654" s="6"/>
      <c r="GKR654" s="6"/>
      <c r="GKS654" s="6"/>
      <c r="GKT654" s="6"/>
      <c r="GKU654" s="6"/>
      <c r="GKV654" s="6"/>
      <c r="GKW654" s="6"/>
      <c r="GKX654" s="6"/>
      <c r="GKY654" s="6"/>
      <c r="GKZ654" s="6"/>
      <c r="GLA654" s="6"/>
      <c r="GLB654" s="6"/>
      <c r="GLC654" s="6"/>
      <c r="GLD654" s="6"/>
      <c r="GLE654" s="6"/>
      <c r="GLF654" s="6"/>
      <c r="GLG654" s="6"/>
      <c r="GLH654" s="6"/>
      <c r="GLI654" s="6"/>
      <c r="GLJ654" s="6"/>
      <c r="GLK654" s="6"/>
      <c r="GLL654" s="6"/>
      <c r="GLM654" s="6"/>
      <c r="GLN654" s="6"/>
      <c r="GLO654" s="6"/>
      <c r="GLP654" s="6"/>
      <c r="GLQ654" s="6"/>
      <c r="GLR654" s="6"/>
      <c r="GLS654" s="6"/>
      <c r="GLT654" s="6"/>
      <c r="GLU654" s="6"/>
      <c r="GLV654" s="6"/>
      <c r="GLW654" s="6"/>
      <c r="GLX654" s="6"/>
      <c r="GLY654" s="6"/>
      <c r="GLZ654" s="6"/>
      <c r="GMA654" s="6"/>
      <c r="GMB654" s="6"/>
      <c r="GMC654" s="6"/>
      <c r="GMD654" s="6"/>
      <c r="GME654" s="6"/>
      <c r="GMF654" s="6"/>
      <c r="GMG654" s="6"/>
      <c r="GMH654" s="6"/>
      <c r="GMI654" s="6"/>
      <c r="GMJ654" s="6"/>
      <c r="GMK654" s="6"/>
      <c r="GML654" s="6"/>
      <c r="GMM654" s="6"/>
      <c r="GMN654" s="6"/>
      <c r="GMO654" s="6"/>
      <c r="GMP654" s="6"/>
      <c r="GMQ654" s="6"/>
      <c r="GMR654" s="6"/>
      <c r="GMS654" s="6"/>
      <c r="GMT654" s="6"/>
      <c r="GMU654" s="6"/>
      <c r="GMV654" s="6"/>
      <c r="GMW654" s="6"/>
      <c r="GMX654" s="6"/>
      <c r="GMY654" s="6"/>
      <c r="GMZ654" s="6"/>
      <c r="GNA654" s="6"/>
      <c r="GNB654" s="6"/>
      <c r="GNC654" s="6"/>
      <c r="GND654" s="6"/>
      <c r="GNE654" s="6"/>
      <c r="GNF654" s="6"/>
      <c r="GNG654" s="6"/>
      <c r="GNH654" s="6"/>
      <c r="GNI654" s="6"/>
      <c r="GNJ654" s="6"/>
      <c r="GNK654" s="6"/>
      <c r="GNL654" s="6"/>
      <c r="GNM654" s="6"/>
      <c r="GNN654" s="6"/>
      <c r="GNO654" s="6"/>
      <c r="GNP654" s="6"/>
      <c r="GNQ654" s="6"/>
      <c r="GNR654" s="6"/>
      <c r="GNS654" s="6"/>
      <c r="GNT654" s="6"/>
      <c r="GNU654" s="6"/>
      <c r="GNV654" s="6"/>
      <c r="GNW654" s="6"/>
      <c r="GNX654" s="6"/>
      <c r="GNY654" s="6"/>
      <c r="GNZ654" s="6"/>
      <c r="GOA654" s="6"/>
      <c r="GOB654" s="6"/>
      <c r="GOC654" s="6"/>
      <c r="GOD654" s="6"/>
      <c r="GOE654" s="6"/>
      <c r="GOF654" s="6"/>
      <c r="GOG654" s="6"/>
      <c r="GOH654" s="6"/>
      <c r="GOI654" s="6"/>
      <c r="GOJ654" s="6"/>
      <c r="GOK654" s="6"/>
      <c r="GOL654" s="6"/>
      <c r="GOM654" s="6"/>
      <c r="GON654" s="6"/>
      <c r="GOO654" s="6"/>
      <c r="GOP654" s="6"/>
      <c r="GOQ654" s="6"/>
      <c r="GOR654" s="6"/>
      <c r="GOS654" s="6"/>
      <c r="GOT654" s="6"/>
      <c r="GOU654" s="6"/>
      <c r="GOV654" s="6"/>
      <c r="GOW654" s="6"/>
      <c r="GOX654" s="6"/>
      <c r="GOY654" s="6"/>
      <c r="GOZ654" s="6"/>
      <c r="GPA654" s="6"/>
      <c r="GPB654" s="6"/>
      <c r="GPC654" s="6"/>
      <c r="GPD654" s="6"/>
      <c r="GPE654" s="6"/>
      <c r="GPF654" s="6"/>
      <c r="GPG654" s="6"/>
      <c r="GPH654" s="6"/>
      <c r="GPI654" s="6"/>
      <c r="GPJ654" s="6"/>
      <c r="GPK654" s="6"/>
      <c r="GPL654" s="6"/>
      <c r="GPM654" s="6"/>
      <c r="GPN654" s="6"/>
      <c r="GPO654" s="6"/>
      <c r="GPP654" s="6"/>
      <c r="GPQ654" s="6"/>
      <c r="GPR654" s="6"/>
      <c r="GPS654" s="6"/>
      <c r="GPT654" s="6"/>
      <c r="GPU654" s="6"/>
      <c r="GPV654" s="6"/>
      <c r="GPW654" s="6"/>
      <c r="GPX654" s="6"/>
      <c r="GPY654" s="6"/>
      <c r="GPZ654" s="6"/>
      <c r="GQA654" s="6"/>
      <c r="GQB654" s="6"/>
      <c r="GQC654" s="6"/>
      <c r="GQD654" s="6"/>
      <c r="GQE654" s="6"/>
      <c r="GQF654" s="6"/>
      <c r="GQG654" s="6"/>
      <c r="GQH654" s="6"/>
      <c r="GQI654" s="6"/>
      <c r="GQJ654" s="6"/>
      <c r="GQK654" s="6"/>
      <c r="GQL654" s="6"/>
      <c r="GQM654" s="6"/>
      <c r="GQN654" s="6"/>
      <c r="GQO654" s="6"/>
      <c r="GQP654" s="6"/>
      <c r="GQQ654" s="6"/>
      <c r="GQR654" s="6"/>
      <c r="GQS654" s="6"/>
      <c r="GQT654" s="6"/>
      <c r="GQU654" s="6"/>
      <c r="GQV654" s="6"/>
      <c r="GQW654" s="6"/>
      <c r="GQX654" s="6"/>
      <c r="GQY654" s="6"/>
      <c r="GQZ654" s="6"/>
      <c r="GRA654" s="6"/>
      <c r="GRB654" s="6"/>
      <c r="GRC654" s="6"/>
      <c r="GRD654" s="6"/>
      <c r="GRE654" s="6"/>
      <c r="GRF654" s="6"/>
      <c r="GRG654" s="6"/>
      <c r="GRH654" s="6"/>
      <c r="GRI654" s="6"/>
      <c r="GRJ654" s="6"/>
      <c r="GRK654" s="6"/>
      <c r="GRL654" s="6"/>
      <c r="GRM654" s="6"/>
      <c r="GRN654" s="6"/>
      <c r="GRO654" s="6"/>
      <c r="GRP654" s="6"/>
      <c r="GRQ654" s="6"/>
      <c r="GRR654" s="6"/>
      <c r="GRS654" s="6"/>
      <c r="GRT654" s="6"/>
      <c r="GRU654" s="6"/>
      <c r="GRV654" s="6"/>
      <c r="GRW654" s="6"/>
      <c r="GRX654" s="6"/>
      <c r="GRY654" s="6"/>
      <c r="GRZ654" s="6"/>
      <c r="GSA654" s="6"/>
      <c r="GSB654" s="6"/>
      <c r="GSC654" s="6"/>
      <c r="GSD654" s="6"/>
      <c r="GSE654" s="6"/>
      <c r="GSF654" s="6"/>
      <c r="GSG654" s="6"/>
      <c r="GSH654" s="6"/>
      <c r="GSI654" s="6"/>
      <c r="GSJ654" s="6"/>
      <c r="GSK654" s="6"/>
      <c r="GSL654" s="6"/>
      <c r="GSM654" s="6"/>
      <c r="GSN654" s="6"/>
      <c r="GSO654" s="6"/>
      <c r="GSP654" s="6"/>
      <c r="GSQ654" s="6"/>
      <c r="GSR654" s="6"/>
      <c r="GSS654" s="6"/>
      <c r="GST654" s="6"/>
      <c r="GSU654" s="6"/>
      <c r="GSV654" s="6"/>
      <c r="GSW654" s="6"/>
      <c r="GSX654" s="6"/>
      <c r="GSY654" s="6"/>
      <c r="GSZ654" s="6"/>
      <c r="GTA654" s="6"/>
      <c r="GTB654" s="6"/>
      <c r="GTC654" s="6"/>
      <c r="GTD654" s="6"/>
      <c r="GTE654" s="6"/>
      <c r="GTF654" s="6"/>
      <c r="GTG654" s="6"/>
      <c r="GTH654" s="6"/>
      <c r="GTI654" s="6"/>
      <c r="GTJ654" s="6"/>
      <c r="GTK654" s="6"/>
      <c r="GTL654" s="6"/>
      <c r="GTM654" s="6"/>
      <c r="GTN654" s="6"/>
      <c r="GTO654" s="6"/>
      <c r="GTP654" s="6"/>
      <c r="GTQ654" s="6"/>
      <c r="GTR654" s="6"/>
      <c r="GTS654" s="6"/>
      <c r="GTT654" s="6"/>
      <c r="GTU654" s="6"/>
      <c r="GTV654" s="6"/>
      <c r="GTW654" s="6"/>
      <c r="GTX654" s="6"/>
      <c r="GTY654" s="6"/>
      <c r="GTZ654" s="6"/>
      <c r="GUA654" s="6"/>
      <c r="GUB654" s="6"/>
      <c r="GUC654" s="6"/>
      <c r="GUD654" s="6"/>
      <c r="GUE654" s="6"/>
      <c r="GUF654" s="6"/>
      <c r="GUG654" s="6"/>
      <c r="GUH654" s="6"/>
      <c r="GUI654" s="6"/>
      <c r="GUJ654" s="6"/>
      <c r="GUK654" s="6"/>
      <c r="GUL654" s="6"/>
      <c r="GUM654" s="6"/>
      <c r="GUN654" s="6"/>
      <c r="GUO654" s="6"/>
      <c r="GUP654" s="6"/>
      <c r="GUQ654" s="6"/>
      <c r="GUR654" s="6"/>
      <c r="GUS654" s="6"/>
      <c r="GUT654" s="6"/>
      <c r="GUU654" s="6"/>
      <c r="GUV654" s="6"/>
      <c r="GUW654" s="6"/>
      <c r="GUX654" s="6"/>
      <c r="GUY654" s="6"/>
      <c r="GUZ654" s="6"/>
      <c r="GVA654" s="6"/>
      <c r="GVB654" s="6"/>
      <c r="GVC654" s="6"/>
      <c r="GVD654" s="6"/>
      <c r="GVE654" s="6"/>
      <c r="GVF654" s="6"/>
      <c r="GVG654" s="6"/>
      <c r="GVH654" s="6"/>
      <c r="GVI654" s="6"/>
      <c r="GVJ654" s="6"/>
      <c r="GVK654" s="6"/>
      <c r="GVL654" s="6"/>
      <c r="GVM654" s="6"/>
      <c r="GVN654" s="6"/>
      <c r="GVO654" s="6"/>
      <c r="GVP654" s="6"/>
      <c r="GVQ654" s="6"/>
      <c r="GVR654" s="6"/>
      <c r="GVS654" s="6"/>
      <c r="GVT654" s="6"/>
      <c r="GVU654" s="6"/>
      <c r="GVV654" s="6"/>
      <c r="GVW654" s="6"/>
      <c r="GVX654" s="6"/>
      <c r="GVY654" s="6"/>
      <c r="GVZ654" s="6"/>
      <c r="GWA654" s="6"/>
      <c r="GWB654" s="6"/>
      <c r="GWC654" s="6"/>
      <c r="GWD654" s="6"/>
      <c r="GWE654" s="6"/>
      <c r="GWF654" s="6"/>
      <c r="GWG654" s="6"/>
      <c r="GWH654" s="6"/>
      <c r="GWI654" s="6"/>
      <c r="GWJ654" s="6"/>
      <c r="GWK654" s="6"/>
      <c r="GWL654" s="6"/>
      <c r="GWM654" s="6"/>
      <c r="GWN654" s="6"/>
      <c r="GWO654" s="6"/>
      <c r="GWP654" s="6"/>
      <c r="GWQ654" s="6"/>
      <c r="GWR654" s="6"/>
      <c r="GWS654" s="6"/>
      <c r="GWT654" s="6"/>
      <c r="GWU654" s="6"/>
      <c r="GWV654" s="6"/>
      <c r="GWW654" s="6"/>
      <c r="GWX654" s="6"/>
      <c r="GWY654" s="6"/>
      <c r="GWZ654" s="6"/>
      <c r="GXA654" s="6"/>
      <c r="GXB654" s="6"/>
      <c r="GXC654" s="6"/>
      <c r="GXD654" s="6"/>
      <c r="GXE654" s="6"/>
      <c r="GXF654" s="6"/>
      <c r="GXG654" s="6"/>
      <c r="GXH654" s="6"/>
      <c r="GXI654" s="6"/>
      <c r="GXJ654" s="6"/>
      <c r="GXK654" s="6"/>
      <c r="GXL654" s="6"/>
      <c r="GXM654" s="6"/>
      <c r="GXN654" s="6"/>
      <c r="GXO654" s="6"/>
      <c r="GXP654" s="6"/>
      <c r="GXQ654" s="6"/>
      <c r="GXR654" s="6"/>
      <c r="GXS654" s="6"/>
      <c r="GXT654" s="6"/>
      <c r="GXU654" s="6"/>
      <c r="GXV654" s="6"/>
      <c r="GXW654" s="6"/>
      <c r="GXX654" s="6"/>
      <c r="GXY654" s="6"/>
      <c r="GXZ654" s="6"/>
      <c r="GYA654" s="6"/>
      <c r="GYB654" s="6"/>
      <c r="GYC654" s="6"/>
      <c r="GYD654" s="6"/>
      <c r="GYE654" s="6"/>
      <c r="GYF654" s="6"/>
      <c r="GYG654" s="6"/>
      <c r="GYH654" s="6"/>
      <c r="GYI654" s="6"/>
      <c r="GYJ654" s="6"/>
      <c r="GYK654" s="6"/>
      <c r="GYL654" s="6"/>
      <c r="GYM654" s="6"/>
      <c r="GYN654" s="6"/>
      <c r="GYO654" s="6"/>
      <c r="GYP654" s="6"/>
      <c r="GYQ654" s="6"/>
      <c r="GYR654" s="6"/>
      <c r="GYS654" s="6"/>
      <c r="GYT654" s="6"/>
      <c r="GYU654" s="6"/>
      <c r="GYV654" s="6"/>
      <c r="GYW654" s="6"/>
      <c r="GYX654" s="6"/>
      <c r="GYY654" s="6"/>
      <c r="GYZ654" s="6"/>
      <c r="GZA654" s="6"/>
      <c r="GZB654" s="6"/>
      <c r="GZC654" s="6"/>
      <c r="GZD654" s="6"/>
      <c r="GZE654" s="6"/>
      <c r="GZF654" s="6"/>
      <c r="GZG654" s="6"/>
      <c r="GZH654" s="6"/>
      <c r="GZI654" s="6"/>
      <c r="GZJ654" s="6"/>
      <c r="GZK654" s="6"/>
      <c r="GZL654" s="6"/>
      <c r="GZM654" s="6"/>
      <c r="GZN654" s="6"/>
      <c r="GZO654" s="6"/>
      <c r="GZP654" s="6"/>
      <c r="GZQ654" s="6"/>
      <c r="GZR654" s="6"/>
      <c r="GZS654" s="6"/>
      <c r="GZT654" s="6"/>
      <c r="GZU654" s="6"/>
      <c r="GZV654" s="6"/>
      <c r="GZW654" s="6"/>
      <c r="GZX654" s="6"/>
      <c r="GZY654" s="6"/>
      <c r="GZZ654" s="6"/>
      <c r="HAA654" s="6"/>
      <c r="HAB654" s="6"/>
      <c r="HAC654" s="6"/>
      <c r="HAD654" s="6"/>
      <c r="HAE654" s="6"/>
      <c r="HAF654" s="6"/>
      <c r="HAG654" s="6"/>
      <c r="HAH654" s="6"/>
      <c r="HAI654" s="6"/>
      <c r="HAJ654" s="6"/>
      <c r="HAK654" s="6"/>
      <c r="HAL654" s="6"/>
      <c r="HAM654" s="6"/>
      <c r="HAN654" s="6"/>
      <c r="HAO654" s="6"/>
      <c r="HAP654" s="6"/>
      <c r="HAQ654" s="6"/>
      <c r="HAR654" s="6"/>
      <c r="HAS654" s="6"/>
      <c r="HAT654" s="6"/>
      <c r="HAU654" s="6"/>
      <c r="HAV654" s="6"/>
      <c r="HAW654" s="6"/>
      <c r="HAX654" s="6"/>
      <c r="HAY654" s="6"/>
      <c r="HAZ654" s="6"/>
      <c r="HBA654" s="6"/>
      <c r="HBB654" s="6"/>
      <c r="HBC654" s="6"/>
      <c r="HBD654" s="6"/>
      <c r="HBE654" s="6"/>
      <c r="HBF654" s="6"/>
      <c r="HBG654" s="6"/>
      <c r="HBH654" s="6"/>
      <c r="HBI654" s="6"/>
      <c r="HBJ654" s="6"/>
      <c r="HBK654" s="6"/>
      <c r="HBL654" s="6"/>
      <c r="HBM654" s="6"/>
      <c r="HBN654" s="6"/>
      <c r="HBO654" s="6"/>
      <c r="HBP654" s="6"/>
      <c r="HBQ654" s="6"/>
      <c r="HBR654" s="6"/>
      <c r="HBS654" s="6"/>
      <c r="HBT654" s="6"/>
      <c r="HBU654" s="6"/>
      <c r="HBV654" s="6"/>
      <c r="HBW654" s="6"/>
      <c r="HBX654" s="6"/>
      <c r="HBY654" s="6"/>
      <c r="HBZ654" s="6"/>
      <c r="HCA654" s="6"/>
      <c r="HCB654" s="6"/>
      <c r="HCC654" s="6"/>
      <c r="HCD654" s="6"/>
      <c r="HCE654" s="6"/>
      <c r="HCF654" s="6"/>
      <c r="HCG654" s="6"/>
      <c r="HCH654" s="6"/>
      <c r="HCI654" s="6"/>
      <c r="HCJ654" s="6"/>
      <c r="HCK654" s="6"/>
      <c r="HCL654" s="6"/>
      <c r="HCM654" s="6"/>
      <c r="HCN654" s="6"/>
      <c r="HCO654" s="6"/>
      <c r="HCP654" s="6"/>
      <c r="HCQ654" s="6"/>
      <c r="HCR654" s="6"/>
      <c r="HCS654" s="6"/>
      <c r="HCT654" s="6"/>
      <c r="HCU654" s="6"/>
      <c r="HCV654" s="6"/>
      <c r="HCW654" s="6"/>
      <c r="HCX654" s="6"/>
      <c r="HCY654" s="6"/>
      <c r="HCZ654" s="6"/>
      <c r="HDA654" s="6"/>
      <c r="HDB654" s="6"/>
      <c r="HDC654" s="6"/>
      <c r="HDD654" s="6"/>
      <c r="HDE654" s="6"/>
      <c r="HDF654" s="6"/>
      <c r="HDG654" s="6"/>
      <c r="HDH654" s="6"/>
      <c r="HDI654" s="6"/>
      <c r="HDJ654" s="6"/>
      <c r="HDK654" s="6"/>
      <c r="HDL654" s="6"/>
      <c r="HDM654" s="6"/>
      <c r="HDN654" s="6"/>
      <c r="HDO654" s="6"/>
      <c r="HDP654" s="6"/>
      <c r="HDQ654" s="6"/>
      <c r="HDR654" s="6"/>
      <c r="HDS654" s="6"/>
      <c r="HDT654" s="6"/>
      <c r="HDU654" s="6"/>
      <c r="HDV654" s="6"/>
      <c r="HDW654" s="6"/>
      <c r="HDX654" s="6"/>
      <c r="HDY654" s="6"/>
      <c r="HDZ654" s="6"/>
      <c r="HEA654" s="6"/>
      <c r="HEB654" s="6"/>
      <c r="HEC654" s="6"/>
      <c r="HED654" s="6"/>
      <c r="HEE654" s="6"/>
      <c r="HEF654" s="6"/>
      <c r="HEG654" s="6"/>
      <c r="HEH654" s="6"/>
      <c r="HEI654" s="6"/>
      <c r="HEJ654" s="6"/>
      <c r="HEK654" s="6"/>
      <c r="HEL654" s="6"/>
      <c r="HEM654" s="6"/>
      <c r="HEN654" s="6"/>
      <c r="HEO654" s="6"/>
      <c r="HEP654" s="6"/>
      <c r="HEQ654" s="6"/>
      <c r="HER654" s="6"/>
      <c r="HES654" s="6"/>
      <c r="HET654" s="6"/>
      <c r="HEU654" s="6"/>
      <c r="HEV654" s="6"/>
      <c r="HEW654" s="6"/>
      <c r="HEX654" s="6"/>
      <c r="HEY654" s="6"/>
      <c r="HEZ654" s="6"/>
      <c r="HFA654" s="6"/>
      <c r="HFB654" s="6"/>
      <c r="HFC654" s="6"/>
      <c r="HFD654" s="6"/>
      <c r="HFE654" s="6"/>
      <c r="HFF654" s="6"/>
      <c r="HFG654" s="6"/>
      <c r="HFH654" s="6"/>
      <c r="HFI654" s="6"/>
      <c r="HFJ654" s="6"/>
      <c r="HFK654" s="6"/>
      <c r="HFL654" s="6"/>
      <c r="HFM654" s="6"/>
      <c r="HFN654" s="6"/>
      <c r="HFO654" s="6"/>
      <c r="HFP654" s="6"/>
      <c r="HFQ654" s="6"/>
      <c r="HFR654" s="6"/>
      <c r="HFS654" s="6"/>
      <c r="HFT654" s="6"/>
      <c r="HFU654" s="6"/>
      <c r="HFV654" s="6"/>
      <c r="HFW654" s="6"/>
      <c r="HFX654" s="6"/>
      <c r="HFY654" s="6"/>
      <c r="HFZ654" s="6"/>
      <c r="HGA654" s="6"/>
      <c r="HGB654" s="6"/>
      <c r="HGC654" s="6"/>
      <c r="HGD654" s="6"/>
      <c r="HGE654" s="6"/>
      <c r="HGF654" s="6"/>
      <c r="HGG654" s="6"/>
      <c r="HGH654" s="6"/>
      <c r="HGI654" s="6"/>
      <c r="HGJ654" s="6"/>
      <c r="HGK654" s="6"/>
      <c r="HGL654" s="6"/>
      <c r="HGM654" s="6"/>
      <c r="HGN654" s="6"/>
      <c r="HGO654" s="6"/>
      <c r="HGP654" s="6"/>
      <c r="HGQ654" s="6"/>
      <c r="HGR654" s="6"/>
      <c r="HGS654" s="6"/>
      <c r="HGT654" s="6"/>
      <c r="HGU654" s="6"/>
      <c r="HGV654" s="6"/>
      <c r="HGW654" s="6"/>
      <c r="HGX654" s="6"/>
      <c r="HGY654" s="6"/>
      <c r="HGZ654" s="6"/>
      <c r="HHA654" s="6"/>
      <c r="HHB654" s="6"/>
      <c r="HHC654" s="6"/>
      <c r="HHD654" s="6"/>
      <c r="HHE654" s="6"/>
      <c r="HHF654" s="6"/>
      <c r="HHG654" s="6"/>
      <c r="HHH654" s="6"/>
      <c r="HHI654" s="6"/>
      <c r="HHJ654" s="6"/>
      <c r="HHK654" s="6"/>
      <c r="HHL654" s="6"/>
      <c r="HHM654" s="6"/>
      <c r="HHN654" s="6"/>
      <c r="HHO654" s="6"/>
      <c r="HHP654" s="6"/>
      <c r="HHQ654" s="6"/>
      <c r="HHR654" s="6"/>
      <c r="HHS654" s="6"/>
      <c r="HHT654" s="6"/>
      <c r="HHU654" s="6"/>
      <c r="HHV654" s="6"/>
      <c r="HHW654" s="6"/>
      <c r="HHX654" s="6"/>
      <c r="HHY654" s="6"/>
      <c r="HHZ654" s="6"/>
      <c r="HIA654" s="6"/>
      <c r="HIB654" s="6"/>
      <c r="HIC654" s="6"/>
      <c r="HID654" s="6"/>
      <c r="HIE654" s="6"/>
      <c r="HIF654" s="6"/>
      <c r="HIG654" s="6"/>
      <c r="HIH654" s="6"/>
      <c r="HII654" s="6"/>
      <c r="HIJ654" s="6"/>
      <c r="HIK654" s="6"/>
      <c r="HIL654" s="6"/>
      <c r="HIM654" s="6"/>
      <c r="HIN654" s="6"/>
      <c r="HIO654" s="6"/>
      <c r="HIP654" s="6"/>
      <c r="HIQ654" s="6"/>
      <c r="HIR654" s="6"/>
      <c r="HIS654" s="6"/>
      <c r="HIT654" s="6"/>
      <c r="HIU654" s="6"/>
      <c r="HIV654" s="6"/>
      <c r="HIW654" s="6"/>
      <c r="HIX654" s="6"/>
      <c r="HIY654" s="6"/>
      <c r="HIZ654" s="6"/>
      <c r="HJA654" s="6"/>
      <c r="HJB654" s="6"/>
      <c r="HJC654" s="6"/>
      <c r="HJD654" s="6"/>
      <c r="HJE654" s="6"/>
      <c r="HJF654" s="6"/>
      <c r="HJG654" s="6"/>
      <c r="HJH654" s="6"/>
      <c r="HJI654" s="6"/>
      <c r="HJJ654" s="6"/>
      <c r="HJK654" s="6"/>
      <c r="HJL654" s="6"/>
      <c r="HJM654" s="6"/>
      <c r="HJN654" s="6"/>
      <c r="HJO654" s="6"/>
      <c r="HJP654" s="6"/>
      <c r="HJQ654" s="6"/>
      <c r="HJR654" s="6"/>
      <c r="HJS654" s="6"/>
      <c r="HJT654" s="6"/>
      <c r="HJU654" s="6"/>
      <c r="HJV654" s="6"/>
      <c r="HJW654" s="6"/>
      <c r="HJX654" s="6"/>
      <c r="HJY654" s="6"/>
      <c r="HJZ654" s="6"/>
      <c r="HKA654" s="6"/>
      <c r="HKB654" s="6"/>
      <c r="HKC654" s="6"/>
      <c r="HKD654" s="6"/>
      <c r="HKE654" s="6"/>
      <c r="HKF654" s="6"/>
      <c r="HKG654" s="6"/>
      <c r="HKH654" s="6"/>
      <c r="HKI654" s="6"/>
      <c r="HKJ654" s="6"/>
      <c r="HKK654" s="6"/>
      <c r="HKL654" s="6"/>
      <c r="HKM654" s="6"/>
      <c r="HKN654" s="6"/>
      <c r="HKO654" s="6"/>
      <c r="HKP654" s="6"/>
      <c r="HKQ654" s="6"/>
      <c r="HKR654" s="6"/>
      <c r="HKS654" s="6"/>
      <c r="HKT654" s="6"/>
      <c r="HKU654" s="6"/>
      <c r="HKV654" s="6"/>
      <c r="HKW654" s="6"/>
      <c r="HKX654" s="6"/>
      <c r="HKY654" s="6"/>
      <c r="HKZ654" s="6"/>
      <c r="HLA654" s="6"/>
      <c r="HLB654" s="6"/>
      <c r="HLC654" s="6"/>
      <c r="HLD654" s="6"/>
      <c r="HLE654" s="6"/>
      <c r="HLF654" s="6"/>
      <c r="HLG654" s="6"/>
      <c r="HLH654" s="6"/>
      <c r="HLI654" s="6"/>
      <c r="HLJ654" s="6"/>
      <c r="HLK654" s="6"/>
      <c r="HLL654" s="6"/>
      <c r="HLM654" s="6"/>
      <c r="HLN654" s="6"/>
      <c r="HLO654" s="6"/>
      <c r="HLP654" s="6"/>
      <c r="HLQ654" s="6"/>
      <c r="HLR654" s="6"/>
      <c r="HLS654" s="6"/>
      <c r="HLT654" s="6"/>
      <c r="HLU654" s="6"/>
      <c r="HLV654" s="6"/>
      <c r="HLW654" s="6"/>
      <c r="HLX654" s="6"/>
      <c r="HLY654" s="6"/>
      <c r="HLZ654" s="6"/>
      <c r="HMA654" s="6"/>
      <c r="HMB654" s="6"/>
      <c r="HMC654" s="6"/>
      <c r="HMD654" s="6"/>
      <c r="HME654" s="6"/>
      <c r="HMF654" s="6"/>
      <c r="HMG654" s="6"/>
      <c r="HMH654" s="6"/>
      <c r="HMI654" s="6"/>
      <c r="HMJ654" s="6"/>
      <c r="HMK654" s="6"/>
      <c r="HML654" s="6"/>
      <c r="HMM654" s="6"/>
      <c r="HMN654" s="6"/>
      <c r="HMO654" s="6"/>
      <c r="HMP654" s="6"/>
      <c r="HMQ654" s="6"/>
      <c r="HMR654" s="6"/>
      <c r="HMS654" s="6"/>
      <c r="HMT654" s="6"/>
      <c r="HMU654" s="6"/>
      <c r="HMV654" s="6"/>
      <c r="HMW654" s="6"/>
      <c r="HMX654" s="6"/>
      <c r="HMY654" s="6"/>
      <c r="HMZ654" s="6"/>
      <c r="HNA654" s="6"/>
      <c r="HNB654" s="6"/>
      <c r="HNC654" s="6"/>
      <c r="HND654" s="6"/>
      <c r="HNE654" s="6"/>
      <c r="HNF654" s="6"/>
      <c r="HNG654" s="6"/>
      <c r="HNH654" s="6"/>
      <c r="HNI654" s="6"/>
      <c r="HNJ654" s="6"/>
      <c r="HNK654" s="6"/>
      <c r="HNL654" s="6"/>
      <c r="HNM654" s="6"/>
      <c r="HNN654" s="6"/>
      <c r="HNO654" s="6"/>
      <c r="HNP654" s="6"/>
      <c r="HNQ654" s="6"/>
      <c r="HNR654" s="6"/>
      <c r="HNS654" s="6"/>
      <c r="HNT654" s="6"/>
      <c r="HNU654" s="6"/>
      <c r="HNV654" s="6"/>
      <c r="HNW654" s="6"/>
      <c r="HNX654" s="6"/>
      <c r="HNY654" s="6"/>
      <c r="HNZ654" s="6"/>
      <c r="HOA654" s="6"/>
      <c r="HOB654" s="6"/>
      <c r="HOC654" s="6"/>
      <c r="HOD654" s="6"/>
      <c r="HOE654" s="6"/>
      <c r="HOF654" s="6"/>
      <c r="HOG654" s="6"/>
      <c r="HOH654" s="6"/>
      <c r="HOI654" s="6"/>
      <c r="HOJ654" s="6"/>
      <c r="HOK654" s="6"/>
      <c r="HOL654" s="6"/>
      <c r="HOM654" s="6"/>
      <c r="HON654" s="6"/>
      <c r="HOO654" s="6"/>
      <c r="HOP654" s="6"/>
      <c r="HOQ654" s="6"/>
      <c r="HOR654" s="6"/>
      <c r="HOS654" s="6"/>
      <c r="HOT654" s="6"/>
      <c r="HOU654" s="6"/>
      <c r="HOV654" s="6"/>
      <c r="HOW654" s="6"/>
      <c r="HOX654" s="6"/>
      <c r="HOY654" s="6"/>
      <c r="HOZ654" s="6"/>
      <c r="HPA654" s="6"/>
      <c r="HPB654" s="6"/>
      <c r="HPC654" s="6"/>
      <c r="HPD654" s="6"/>
      <c r="HPE654" s="6"/>
      <c r="HPF654" s="6"/>
      <c r="HPG654" s="6"/>
      <c r="HPH654" s="6"/>
      <c r="HPI654" s="6"/>
      <c r="HPJ654" s="6"/>
      <c r="HPK654" s="6"/>
      <c r="HPL654" s="6"/>
      <c r="HPM654" s="6"/>
      <c r="HPN654" s="6"/>
      <c r="HPO654" s="6"/>
      <c r="HPP654" s="6"/>
      <c r="HPQ654" s="6"/>
      <c r="HPR654" s="6"/>
      <c r="HPS654" s="6"/>
      <c r="HPT654" s="6"/>
      <c r="HPU654" s="6"/>
      <c r="HPV654" s="6"/>
      <c r="HPW654" s="6"/>
      <c r="HPX654" s="6"/>
      <c r="HPY654" s="6"/>
      <c r="HPZ654" s="6"/>
      <c r="HQA654" s="6"/>
      <c r="HQB654" s="6"/>
      <c r="HQC654" s="6"/>
      <c r="HQD654" s="6"/>
      <c r="HQE654" s="6"/>
      <c r="HQF654" s="6"/>
      <c r="HQG654" s="6"/>
      <c r="HQH654" s="6"/>
      <c r="HQI654" s="6"/>
      <c r="HQJ654" s="6"/>
      <c r="HQK654" s="6"/>
      <c r="HQL654" s="6"/>
      <c r="HQM654" s="6"/>
      <c r="HQN654" s="6"/>
      <c r="HQO654" s="6"/>
      <c r="HQP654" s="6"/>
      <c r="HQQ654" s="6"/>
      <c r="HQR654" s="6"/>
      <c r="HQS654" s="6"/>
      <c r="HQT654" s="6"/>
      <c r="HQU654" s="6"/>
      <c r="HQV654" s="6"/>
      <c r="HQW654" s="6"/>
      <c r="HQX654" s="6"/>
      <c r="HQY654" s="6"/>
      <c r="HQZ654" s="6"/>
      <c r="HRA654" s="6"/>
      <c r="HRB654" s="6"/>
      <c r="HRC654" s="6"/>
      <c r="HRD654" s="6"/>
      <c r="HRE654" s="6"/>
      <c r="HRF654" s="6"/>
      <c r="HRG654" s="6"/>
      <c r="HRH654" s="6"/>
      <c r="HRI654" s="6"/>
      <c r="HRJ654" s="6"/>
      <c r="HRK654" s="6"/>
      <c r="HRL654" s="6"/>
      <c r="HRM654" s="6"/>
      <c r="HRN654" s="6"/>
      <c r="HRO654" s="6"/>
      <c r="HRP654" s="6"/>
      <c r="HRQ654" s="6"/>
      <c r="HRR654" s="6"/>
      <c r="HRS654" s="6"/>
      <c r="HRT654" s="6"/>
      <c r="HRU654" s="6"/>
      <c r="HRV654" s="6"/>
      <c r="HRW654" s="6"/>
      <c r="HRX654" s="6"/>
      <c r="HRY654" s="6"/>
      <c r="HRZ654" s="6"/>
      <c r="HSA654" s="6"/>
      <c r="HSB654" s="6"/>
      <c r="HSC654" s="6"/>
      <c r="HSD654" s="6"/>
      <c r="HSE654" s="6"/>
      <c r="HSF654" s="6"/>
      <c r="HSG654" s="6"/>
      <c r="HSH654" s="6"/>
      <c r="HSI654" s="6"/>
      <c r="HSJ654" s="6"/>
      <c r="HSK654" s="6"/>
      <c r="HSL654" s="6"/>
      <c r="HSM654" s="6"/>
      <c r="HSN654" s="6"/>
      <c r="HSO654" s="6"/>
      <c r="HSP654" s="6"/>
      <c r="HSQ654" s="6"/>
      <c r="HSR654" s="6"/>
      <c r="HSS654" s="6"/>
      <c r="HST654" s="6"/>
      <c r="HSU654" s="6"/>
      <c r="HSV654" s="6"/>
      <c r="HSW654" s="6"/>
      <c r="HSX654" s="6"/>
      <c r="HSY654" s="6"/>
      <c r="HSZ654" s="6"/>
      <c r="HTA654" s="6"/>
      <c r="HTB654" s="6"/>
      <c r="HTC654" s="6"/>
      <c r="HTD654" s="6"/>
      <c r="HTE654" s="6"/>
      <c r="HTF654" s="6"/>
      <c r="HTG654" s="6"/>
      <c r="HTH654" s="6"/>
      <c r="HTI654" s="6"/>
      <c r="HTJ654" s="6"/>
      <c r="HTK654" s="6"/>
      <c r="HTL654" s="6"/>
      <c r="HTM654" s="6"/>
      <c r="HTN654" s="6"/>
      <c r="HTO654" s="6"/>
      <c r="HTP654" s="6"/>
      <c r="HTQ654" s="6"/>
      <c r="HTR654" s="6"/>
      <c r="HTS654" s="6"/>
      <c r="HTT654" s="6"/>
      <c r="HTU654" s="6"/>
      <c r="HTV654" s="6"/>
      <c r="HTW654" s="6"/>
      <c r="HTX654" s="6"/>
      <c r="HTY654" s="6"/>
      <c r="HTZ654" s="6"/>
      <c r="HUA654" s="6"/>
      <c r="HUB654" s="6"/>
      <c r="HUC654" s="6"/>
      <c r="HUD654" s="6"/>
      <c r="HUE654" s="6"/>
      <c r="HUF654" s="6"/>
      <c r="HUG654" s="6"/>
      <c r="HUH654" s="6"/>
      <c r="HUI654" s="6"/>
      <c r="HUJ654" s="6"/>
      <c r="HUK654" s="6"/>
      <c r="HUL654" s="6"/>
      <c r="HUM654" s="6"/>
      <c r="HUN654" s="6"/>
      <c r="HUO654" s="6"/>
      <c r="HUP654" s="6"/>
      <c r="HUQ654" s="6"/>
      <c r="HUR654" s="6"/>
      <c r="HUS654" s="6"/>
      <c r="HUT654" s="6"/>
      <c r="HUU654" s="6"/>
      <c r="HUV654" s="6"/>
      <c r="HUW654" s="6"/>
      <c r="HUX654" s="6"/>
      <c r="HUY654" s="6"/>
      <c r="HUZ654" s="6"/>
      <c r="HVA654" s="6"/>
      <c r="HVB654" s="6"/>
      <c r="HVC654" s="6"/>
      <c r="HVD654" s="6"/>
      <c r="HVE654" s="6"/>
      <c r="HVF654" s="6"/>
      <c r="HVG654" s="6"/>
      <c r="HVH654" s="6"/>
      <c r="HVI654" s="6"/>
      <c r="HVJ654" s="6"/>
      <c r="HVK654" s="6"/>
      <c r="HVL654" s="6"/>
      <c r="HVM654" s="6"/>
      <c r="HVN654" s="6"/>
      <c r="HVO654" s="6"/>
      <c r="HVP654" s="6"/>
      <c r="HVQ654" s="6"/>
      <c r="HVR654" s="6"/>
      <c r="HVS654" s="6"/>
      <c r="HVT654" s="6"/>
      <c r="HVU654" s="6"/>
      <c r="HVV654" s="6"/>
      <c r="HVW654" s="6"/>
      <c r="HVX654" s="6"/>
      <c r="HVY654" s="6"/>
      <c r="HVZ654" s="6"/>
      <c r="HWA654" s="6"/>
      <c r="HWB654" s="6"/>
      <c r="HWC654" s="6"/>
      <c r="HWD654" s="6"/>
      <c r="HWE654" s="6"/>
      <c r="HWF654" s="6"/>
      <c r="HWG654" s="6"/>
      <c r="HWH654" s="6"/>
      <c r="HWI654" s="6"/>
      <c r="HWJ654" s="6"/>
      <c r="HWK654" s="6"/>
      <c r="HWL654" s="6"/>
      <c r="HWM654" s="6"/>
      <c r="HWN654" s="6"/>
      <c r="HWO654" s="6"/>
      <c r="HWP654" s="6"/>
      <c r="HWQ654" s="6"/>
      <c r="HWR654" s="6"/>
      <c r="HWS654" s="6"/>
      <c r="HWT654" s="6"/>
      <c r="HWU654" s="6"/>
      <c r="HWV654" s="6"/>
      <c r="HWW654" s="6"/>
      <c r="HWX654" s="6"/>
      <c r="HWY654" s="6"/>
      <c r="HWZ654" s="6"/>
      <c r="HXA654" s="6"/>
      <c r="HXB654" s="6"/>
      <c r="HXC654" s="6"/>
      <c r="HXD654" s="6"/>
      <c r="HXE654" s="6"/>
      <c r="HXF654" s="6"/>
      <c r="HXG654" s="6"/>
      <c r="HXH654" s="6"/>
      <c r="HXI654" s="6"/>
      <c r="HXJ654" s="6"/>
      <c r="HXK654" s="6"/>
      <c r="HXL654" s="6"/>
      <c r="HXM654" s="6"/>
      <c r="HXN654" s="6"/>
      <c r="HXO654" s="6"/>
      <c r="HXP654" s="6"/>
      <c r="HXQ654" s="6"/>
      <c r="HXR654" s="6"/>
      <c r="HXS654" s="6"/>
      <c r="HXT654" s="6"/>
      <c r="HXU654" s="6"/>
      <c r="HXV654" s="6"/>
      <c r="HXW654" s="6"/>
      <c r="HXX654" s="6"/>
      <c r="HXY654" s="6"/>
      <c r="HXZ654" s="6"/>
      <c r="HYA654" s="6"/>
      <c r="HYB654" s="6"/>
      <c r="HYC654" s="6"/>
      <c r="HYD654" s="6"/>
      <c r="HYE654" s="6"/>
      <c r="HYF654" s="6"/>
      <c r="HYG654" s="6"/>
      <c r="HYH654" s="6"/>
      <c r="HYI654" s="6"/>
      <c r="HYJ654" s="6"/>
      <c r="HYK654" s="6"/>
      <c r="HYL654" s="6"/>
      <c r="HYM654" s="6"/>
      <c r="HYN654" s="6"/>
      <c r="HYO654" s="6"/>
      <c r="HYP654" s="6"/>
      <c r="HYQ654" s="6"/>
      <c r="HYR654" s="6"/>
      <c r="HYS654" s="6"/>
      <c r="HYT654" s="6"/>
      <c r="HYU654" s="6"/>
      <c r="HYV654" s="6"/>
      <c r="HYW654" s="6"/>
      <c r="HYX654" s="6"/>
      <c r="HYY654" s="6"/>
      <c r="HYZ654" s="6"/>
      <c r="HZA654" s="6"/>
      <c r="HZB654" s="6"/>
      <c r="HZC654" s="6"/>
      <c r="HZD654" s="6"/>
      <c r="HZE654" s="6"/>
      <c r="HZF654" s="6"/>
      <c r="HZG654" s="6"/>
      <c r="HZH654" s="6"/>
      <c r="HZI654" s="6"/>
      <c r="HZJ654" s="6"/>
      <c r="HZK654" s="6"/>
      <c r="HZL654" s="6"/>
      <c r="HZM654" s="6"/>
      <c r="HZN654" s="6"/>
      <c r="HZO654" s="6"/>
      <c r="HZP654" s="6"/>
      <c r="HZQ654" s="6"/>
      <c r="HZR654" s="6"/>
      <c r="HZS654" s="6"/>
      <c r="HZT654" s="6"/>
      <c r="HZU654" s="6"/>
      <c r="HZV654" s="6"/>
      <c r="HZW654" s="6"/>
      <c r="HZX654" s="6"/>
      <c r="HZY654" s="6"/>
      <c r="HZZ654" s="6"/>
      <c r="IAA654" s="6"/>
      <c r="IAB654" s="6"/>
      <c r="IAC654" s="6"/>
      <c r="IAD654" s="6"/>
      <c r="IAE654" s="6"/>
      <c r="IAF654" s="6"/>
      <c r="IAG654" s="6"/>
      <c r="IAH654" s="6"/>
      <c r="IAI654" s="6"/>
      <c r="IAJ654" s="6"/>
      <c r="IAK654" s="6"/>
      <c r="IAL654" s="6"/>
      <c r="IAM654" s="6"/>
      <c r="IAN654" s="6"/>
      <c r="IAO654" s="6"/>
      <c r="IAP654" s="6"/>
      <c r="IAQ654" s="6"/>
      <c r="IAR654" s="6"/>
      <c r="IAS654" s="6"/>
      <c r="IAT654" s="6"/>
      <c r="IAU654" s="6"/>
      <c r="IAV654" s="6"/>
      <c r="IAW654" s="6"/>
      <c r="IAX654" s="6"/>
      <c r="IAY654" s="6"/>
      <c r="IAZ654" s="6"/>
      <c r="IBA654" s="6"/>
      <c r="IBB654" s="6"/>
      <c r="IBC654" s="6"/>
      <c r="IBD654" s="6"/>
      <c r="IBE654" s="6"/>
      <c r="IBF654" s="6"/>
      <c r="IBG654" s="6"/>
      <c r="IBH654" s="6"/>
      <c r="IBI654" s="6"/>
      <c r="IBJ654" s="6"/>
      <c r="IBK654" s="6"/>
      <c r="IBL654" s="6"/>
      <c r="IBM654" s="6"/>
      <c r="IBN654" s="6"/>
      <c r="IBO654" s="6"/>
      <c r="IBP654" s="6"/>
      <c r="IBQ654" s="6"/>
      <c r="IBR654" s="6"/>
      <c r="IBS654" s="6"/>
      <c r="IBT654" s="6"/>
      <c r="IBU654" s="6"/>
      <c r="IBV654" s="6"/>
      <c r="IBW654" s="6"/>
      <c r="IBX654" s="6"/>
      <c r="IBY654" s="6"/>
      <c r="IBZ654" s="6"/>
      <c r="ICA654" s="6"/>
      <c r="ICB654" s="6"/>
      <c r="ICC654" s="6"/>
      <c r="ICD654" s="6"/>
      <c r="ICE654" s="6"/>
      <c r="ICF654" s="6"/>
      <c r="ICG654" s="6"/>
      <c r="ICH654" s="6"/>
      <c r="ICI654" s="6"/>
      <c r="ICJ654" s="6"/>
      <c r="ICK654" s="6"/>
      <c r="ICL654" s="6"/>
      <c r="ICM654" s="6"/>
      <c r="ICN654" s="6"/>
      <c r="ICO654" s="6"/>
      <c r="ICP654" s="6"/>
      <c r="ICQ654" s="6"/>
      <c r="ICR654" s="6"/>
      <c r="ICS654" s="6"/>
      <c r="ICT654" s="6"/>
      <c r="ICU654" s="6"/>
      <c r="ICV654" s="6"/>
      <c r="ICW654" s="6"/>
      <c r="ICX654" s="6"/>
      <c r="ICY654" s="6"/>
      <c r="ICZ654" s="6"/>
      <c r="IDA654" s="6"/>
      <c r="IDB654" s="6"/>
      <c r="IDC654" s="6"/>
      <c r="IDD654" s="6"/>
      <c r="IDE654" s="6"/>
      <c r="IDF654" s="6"/>
      <c r="IDG654" s="6"/>
      <c r="IDH654" s="6"/>
      <c r="IDI654" s="6"/>
      <c r="IDJ654" s="6"/>
      <c r="IDK654" s="6"/>
      <c r="IDL654" s="6"/>
      <c r="IDM654" s="6"/>
      <c r="IDN654" s="6"/>
      <c r="IDO654" s="6"/>
      <c r="IDP654" s="6"/>
      <c r="IDQ654" s="6"/>
      <c r="IDR654" s="6"/>
      <c r="IDS654" s="6"/>
      <c r="IDT654" s="6"/>
      <c r="IDU654" s="6"/>
      <c r="IDV654" s="6"/>
      <c r="IDW654" s="6"/>
      <c r="IDX654" s="6"/>
      <c r="IDY654" s="6"/>
      <c r="IDZ654" s="6"/>
      <c r="IEA654" s="6"/>
      <c r="IEB654" s="6"/>
      <c r="IEC654" s="6"/>
      <c r="IED654" s="6"/>
      <c r="IEE654" s="6"/>
      <c r="IEF654" s="6"/>
      <c r="IEG654" s="6"/>
      <c r="IEH654" s="6"/>
      <c r="IEI654" s="6"/>
      <c r="IEJ654" s="6"/>
      <c r="IEK654" s="6"/>
      <c r="IEL654" s="6"/>
      <c r="IEM654" s="6"/>
      <c r="IEN654" s="6"/>
      <c r="IEO654" s="6"/>
      <c r="IEP654" s="6"/>
      <c r="IEQ654" s="6"/>
      <c r="IER654" s="6"/>
      <c r="IES654" s="6"/>
      <c r="IET654" s="6"/>
      <c r="IEU654" s="6"/>
      <c r="IEV654" s="6"/>
      <c r="IEW654" s="6"/>
      <c r="IEX654" s="6"/>
      <c r="IEY654" s="6"/>
      <c r="IEZ654" s="6"/>
      <c r="IFA654" s="6"/>
      <c r="IFB654" s="6"/>
      <c r="IFC654" s="6"/>
      <c r="IFD654" s="6"/>
      <c r="IFE654" s="6"/>
      <c r="IFF654" s="6"/>
      <c r="IFG654" s="6"/>
      <c r="IFH654" s="6"/>
      <c r="IFI654" s="6"/>
      <c r="IFJ654" s="6"/>
      <c r="IFK654" s="6"/>
      <c r="IFL654" s="6"/>
      <c r="IFM654" s="6"/>
      <c r="IFN654" s="6"/>
      <c r="IFO654" s="6"/>
      <c r="IFP654" s="6"/>
      <c r="IFQ654" s="6"/>
      <c r="IFR654" s="6"/>
      <c r="IFS654" s="6"/>
      <c r="IFT654" s="6"/>
      <c r="IFU654" s="6"/>
      <c r="IFV654" s="6"/>
      <c r="IFW654" s="6"/>
      <c r="IFX654" s="6"/>
      <c r="IFY654" s="6"/>
      <c r="IFZ654" s="6"/>
      <c r="IGA654" s="6"/>
      <c r="IGB654" s="6"/>
      <c r="IGC654" s="6"/>
      <c r="IGD654" s="6"/>
      <c r="IGE654" s="6"/>
      <c r="IGF654" s="6"/>
      <c r="IGG654" s="6"/>
      <c r="IGH654" s="6"/>
      <c r="IGI654" s="6"/>
      <c r="IGJ654" s="6"/>
      <c r="IGK654" s="6"/>
      <c r="IGL654" s="6"/>
      <c r="IGM654" s="6"/>
      <c r="IGN654" s="6"/>
      <c r="IGO654" s="6"/>
      <c r="IGP654" s="6"/>
      <c r="IGQ654" s="6"/>
      <c r="IGR654" s="6"/>
      <c r="IGS654" s="6"/>
      <c r="IGT654" s="6"/>
      <c r="IGU654" s="6"/>
      <c r="IGV654" s="6"/>
      <c r="IGW654" s="6"/>
      <c r="IGX654" s="6"/>
      <c r="IGY654" s="6"/>
      <c r="IGZ654" s="6"/>
      <c r="IHA654" s="6"/>
      <c r="IHB654" s="6"/>
      <c r="IHC654" s="6"/>
      <c r="IHD654" s="6"/>
      <c r="IHE654" s="6"/>
      <c r="IHF654" s="6"/>
      <c r="IHG654" s="6"/>
      <c r="IHH654" s="6"/>
      <c r="IHI654" s="6"/>
      <c r="IHJ654" s="6"/>
      <c r="IHK654" s="6"/>
      <c r="IHL654" s="6"/>
      <c r="IHM654" s="6"/>
      <c r="IHN654" s="6"/>
      <c r="IHO654" s="6"/>
      <c r="IHP654" s="6"/>
      <c r="IHQ654" s="6"/>
      <c r="IHR654" s="6"/>
      <c r="IHS654" s="6"/>
      <c r="IHT654" s="6"/>
      <c r="IHU654" s="6"/>
      <c r="IHV654" s="6"/>
      <c r="IHW654" s="6"/>
      <c r="IHX654" s="6"/>
      <c r="IHY654" s="6"/>
      <c r="IHZ654" s="6"/>
      <c r="IIA654" s="6"/>
      <c r="IIB654" s="6"/>
      <c r="IIC654" s="6"/>
      <c r="IID654" s="6"/>
      <c r="IIE654" s="6"/>
      <c r="IIF654" s="6"/>
      <c r="IIG654" s="6"/>
      <c r="IIH654" s="6"/>
      <c r="III654" s="6"/>
      <c r="IIJ654" s="6"/>
      <c r="IIK654" s="6"/>
      <c r="IIL654" s="6"/>
      <c r="IIM654" s="6"/>
      <c r="IIN654" s="6"/>
      <c r="IIO654" s="6"/>
      <c r="IIP654" s="6"/>
      <c r="IIQ654" s="6"/>
      <c r="IIR654" s="6"/>
      <c r="IIS654" s="6"/>
      <c r="IIT654" s="6"/>
      <c r="IIU654" s="6"/>
      <c r="IIV654" s="6"/>
      <c r="IIW654" s="6"/>
      <c r="IIX654" s="6"/>
      <c r="IIY654" s="6"/>
      <c r="IIZ654" s="6"/>
      <c r="IJA654" s="6"/>
      <c r="IJB654" s="6"/>
      <c r="IJC654" s="6"/>
      <c r="IJD654" s="6"/>
      <c r="IJE654" s="6"/>
      <c r="IJF654" s="6"/>
      <c r="IJG654" s="6"/>
      <c r="IJH654" s="6"/>
      <c r="IJI654" s="6"/>
      <c r="IJJ654" s="6"/>
      <c r="IJK654" s="6"/>
      <c r="IJL654" s="6"/>
      <c r="IJM654" s="6"/>
      <c r="IJN654" s="6"/>
      <c r="IJO654" s="6"/>
      <c r="IJP654" s="6"/>
      <c r="IJQ654" s="6"/>
      <c r="IJR654" s="6"/>
      <c r="IJS654" s="6"/>
      <c r="IJT654" s="6"/>
      <c r="IJU654" s="6"/>
      <c r="IJV654" s="6"/>
      <c r="IJW654" s="6"/>
      <c r="IJX654" s="6"/>
      <c r="IJY654" s="6"/>
      <c r="IJZ654" s="6"/>
      <c r="IKA654" s="6"/>
      <c r="IKB654" s="6"/>
      <c r="IKC654" s="6"/>
      <c r="IKD654" s="6"/>
      <c r="IKE654" s="6"/>
      <c r="IKF654" s="6"/>
      <c r="IKG654" s="6"/>
      <c r="IKH654" s="6"/>
      <c r="IKI654" s="6"/>
      <c r="IKJ654" s="6"/>
      <c r="IKK654" s="6"/>
      <c r="IKL654" s="6"/>
      <c r="IKM654" s="6"/>
      <c r="IKN654" s="6"/>
      <c r="IKO654" s="6"/>
      <c r="IKP654" s="6"/>
      <c r="IKQ654" s="6"/>
      <c r="IKR654" s="6"/>
      <c r="IKS654" s="6"/>
      <c r="IKT654" s="6"/>
      <c r="IKU654" s="6"/>
      <c r="IKV654" s="6"/>
      <c r="IKW654" s="6"/>
      <c r="IKX654" s="6"/>
      <c r="IKY654" s="6"/>
      <c r="IKZ654" s="6"/>
      <c r="ILA654" s="6"/>
      <c r="ILB654" s="6"/>
      <c r="ILC654" s="6"/>
      <c r="ILD654" s="6"/>
      <c r="ILE654" s="6"/>
      <c r="ILF654" s="6"/>
      <c r="ILG654" s="6"/>
      <c r="ILH654" s="6"/>
      <c r="ILI654" s="6"/>
      <c r="ILJ654" s="6"/>
      <c r="ILK654" s="6"/>
      <c r="ILL654" s="6"/>
      <c r="ILM654" s="6"/>
      <c r="ILN654" s="6"/>
      <c r="ILO654" s="6"/>
      <c r="ILP654" s="6"/>
      <c r="ILQ654" s="6"/>
      <c r="ILR654" s="6"/>
      <c r="ILS654" s="6"/>
      <c r="ILT654" s="6"/>
      <c r="ILU654" s="6"/>
      <c r="ILV654" s="6"/>
      <c r="ILW654" s="6"/>
      <c r="ILX654" s="6"/>
      <c r="ILY654" s="6"/>
      <c r="ILZ654" s="6"/>
      <c r="IMA654" s="6"/>
      <c r="IMB654" s="6"/>
      <c r="IMC654" s="6"/>
      <c r="IMD654" s="6"/>
      <c r="IME654" s="6"/>
      <c r="IMF654" s="6"/>
      <c r="IMG654" s="6"/>
      <c r="IMH654" s="6"/>
      <c r="IMI654" s="6"/>
      <c r="IMJ654" s="6"/>
      <c r="IMK654" s="6"/>
      <c r="IML654" s="6"/>
      <c r="IMM654" s="6"/>
      <c r="IMN654" s="6"/>
      <c r="IMO654" s="6"/>
      <c r="IMP654" s="6"/>
      <c r="IMQ654" s="6"/>
      <c r="IMR654" s="6"/>
      <c r="IMS654" s="6"/>
      <c r="IMT654" s="6"/>
      <c r="IMU654" s="6"/>
      <c r="IMV654" s="6"/>
      <c r="IMW654" s="6"/>
      <c r="IMX654" s="6"/>
      <c r="IMY654" s="6"/>
      <c r="IMZ654" s="6"/>
      <c r="INA654" s="6"/>
      <c r="INB654" s="6"/>
      <c r="INC654" s="6"/>
      <c r="IND654" s="6"/>
      <c r="INE654" s="6"/>
      <c r="INF654" s="6"/>
      <c r="ING654" s="6"/>
      <c r="INH654" s="6"/>
      <c r="INI654" s="6"/>
      <c r="INJ654" s="6"/>
      <c r="INK654" s="6"/>
      <c r="INL654" s="6"/>
      <c r="INM654" s="6"/>
      <c r="INN654" s="6"/>
      <c r="INO654" s="6"/>
      <c r="INP654" s="6"/>
      <c r="INQ654" s="6"/>
      <c r="INR654" s="6"/>
      <c r="INS654" s="6"/>
      <c r="INT654" s="6"/>
      <c r="INU654" s="6"/>
      <c r="INV654" s="6"/>
      <c r="INW654" s="6"/>
      <c r="INX654" s="6"/>
      <c r="INY654" s="6"/>
      <c r="INZ654" s="6"/>
      <c r="IOA654" s="6"/>
      <c r="IOB654" s="6"/>
      <c r="IOC654" s="6"/>
      <c r="IOD654" s="6"/>
      <c r="IOE654" s="6"/>
      <c r="IOF654" s="6"/>
      <c r="IOG654" s="6"/>
      <c r="IOH654" s="6"/>
      <c r="IOI654" s="6"/>
      <c r="IOJ654" s="6"/>
      <c r="IOK654" s="6"/>
      <c r="IOL654" s="6"/>
      <c r="IOM654" s="6"/>
      <c r="ION654" s="6"/>
      <c r="IOO654" s="6"/>
      <c r="IOP654" s="6"/>
      <c r="IOQ654" s="6"/>
      <c r="IOR654" s="6"/>
      <c r="IOS654" s="6"/>
      <c r="IOT654" s="6"/>
      <c r="IOU654" s="6"/>
      <c r="IOV654" s="6"/>
      <c r="IOW654" s="6"/>
      <c r="IOX654" s="6"/>
      <c r="IOY654" s="6"/>
      <c r="IOZ654" s="6"/>
      <c r="IPA654" s="6"/>
      <c r="IPB654" s="6"/>
      <c r="IPC654" s="6"/>
      <c r="IPD654" s="6"/>
      <c r="IPE654" s="6"/>
      <c r="IPF654" s="6"/>
      <c r="IPG654" s="6"/>
      <c r="IPH654" s="6"/>
      <c r="IPI654" s="6"/>
      <c r="IPJ654" s="6"/>
      <c r="IPK654" s="6"/>
      <c r="IPL654" s="6"/>
      <c r="IPM654" s="6"/>
      <c r="IPN654" s="6"/>
      <c r="IPO654" s="6"/>
      <c r="IPP654" s="6"/>
      <c r="IPQ654" s="6"/>
      <c r="IPR654" s="6"/>
      <c r="IPS654" s="6"/>
      <c r="IPT654" s="6"/>
      <c r="IPU654" s="6"/>
      <c r="IPV654" s="6"/>
      <c r="IPW654" s="6"/>
      <c r="IPX654" s="6"/>
      <c r="IPY654" s="6"/>
      <c r="IPZ654" s="6"/>
      <c r="IQA654" s="6"/>
      <c r="IQB654" s="6"/>
      <c r="IQC654" s="6"/>
      <c r="IQD654" s="6"/>
      <c r="IQE654" s="6"/>
      <c r="IQF654" s="6"/>
      <c r="IQG654" s="6"/>
      <c r="IQH654" s="6"/>
      <c r="IQI654" s="6"/>
      <c r="IQJ654" s="6"/>
      <c r="IQK654" s="6"/>
      <c r="IQL654" s="6"/>
      <c r="IQM654" s="6"/>
      <c r="IQN654" s="6"/>
      <c r="IQO654" s="6"/>
      <c r="IQP654" s="6"/>
      <c r="IQQ654" s="6"/>
      <c r="IQR654" s="6"/>
      <c r="IQS654" s="6"/>
      <c r="IQT654" s="6"/>
      <c r="IQU654" s="6"/>
      <c r="IQV654" s="6"/>
      <c r="IQW654" s="6"/>
      <c r="IQX654" s="6"/>
      <c r="IQY654" s="6"/>
      <c r="IQZ654" s="6"/>
      <c r="IRA654" s="6"/>
      <c r="IRB654" s="6"/>
      <c r="IRC654" s="6"/>
      <c r="IRD654" s="6"/>
      <c r="IRE654" s="6"/>
      <c r="IRF654" s="6"/>
      <c r="IRG654" s="6"/>
      <c r="IRH654" s="6"/>
      <c r="IRI654" s="6"/>
      <c r="IRJ654" s="6"/>
      <c r="IRK654" s="6"/>
      <c r="IRL654" s="6"/>
      <c r="IRM654" s="6"/>
      <c r="IRN654" s="6"/>
      <c r="IRO654" s="6"/>
      <c r="IRP654" s="6"/>
      <c r="IRQ654" s="6"/>
      <c r="IRR654" s="6"/>
      <c r="IRS654" s="6"/>
      <c r="IRT654" s="6"/>
      <c r="IRU654" s="6"/>
      <c r="IRV654" s="6"/>
      <c r="IRW654" s="6"/>
      <c r="IRX654" s="6"/>
      <c r="IRY654" s="6"/>
      <c r="IRZ654" s="6"/>
      <c r="ISA654" s="6"/>
      <c r="ISB654" s="6"/>
      <c r="ISC654" s="6"/>
      <c r="ISD654" s="6"/>
      <c r="ISE654" s="6"/>
      <c r="ISF654" s="6"/>
      <c r="ISG654" s="6"/>
      <c r="ISH654" s="6"/>
      <c r="ISI654" s="6"/>
      <c r="ISJ654" s="6"/>
      <c r="ISK654" s="6"/>
      <c r="ISL654" s="6"/>
      <c r="ISM654" s="6"/>
      <c r="ISN654" s="6"/>
      <c r="ISO654" s="6"/>
      <c r="ISP654" s="6"/>
      <c r="ISQ654" s="6"/>
      <c r="ISR654" s="6"/>
      <c r="ISS654" s="6"/>
      <c r="IST654" s="6"/>
      <c r="ISU654" s="6"/>
      <c r="ISV654" s="6"/>
      <c r="ISW654" s="6"/>
      <c r="ISX654" s="6"/>
      <c r="ISY654" s="6"/>
      <c r="ISZ654" s="6"/>
      <c r="ITA654" s="6"/>
      <c r="ITB654" s="6"/>
      <c r="ITC654" s="6"/>
      <c r="ITD654" s="6"/>
      <c r="ITE654" s="6"/>
      <c r="ITF654" s="6"/>
      <c r="ITG654" s="6"/>
      <c r="ITH654" s="6"/>
      <c r="ITI654" s="6"/>
      <c r="ITJ654" s="6"/>
      <c r="ITK654" s="6"/>
      <c r="ITL654" s="6"/>
      <c r="ITM654" s="6"/>
      <c r="ITN654" s="6"/>
      <c r="ITO654" s="6"/>
      <c r="ITP654" s="6"/>
      <c r="ITQ654" s="6"/>
      <c r="ITR654" s="6"/>
      <c r="ITS654" s="6"/>
      <c r="ITT654" s="6"/>
      <c r="ITU654" s="6"/>
      <c r="ITV654" s="6"/>
      <c r="ITW654" s="6"/>
      <c r="ITX654" s="6"/>
      <c r="ITY654" s="6"/>
      <c r="ITZ654" s="6"/>
      <c r="IUA654" s="6"/>
      <c r="IUB654" s="6"/>
      <c r="IUC654" s="6"/>
      <c r="IUD654" s="6"/>
      <c r="IUE654" s="6"/>
      <c r="IUF654" s="6"/>
      <c r="IUG654" s="6"/>
      <c r="IUH654" s="6"/>
      <c r="IUI654" s="6"/>
      <c r="IUJ654" s="6"/>
      <c r="IUK654" s="6"/>
      <c r="IUL654" s="6"/>
      <c r="IUM654" s="6"/>
      <c r="IUN654" s="6"/>
      <c r="IUO654" s="6"/>
      <c r="IUP654" s="6"/>
      <c r="IUQ654" s="6"/>
      <c r="IUR654" s="6"/>
      <c r="IUS654" s="6"/>
      <c r="IUT654" s="6"/>
      <c r="IUU654" s="6"/>
      <c r="IUV654" s="6"/>
      <c r="IUW654" s="6"/>
      <c r="IUX654" s="6"/>
      <c r="IUY654" s="6"/>
      <c r="IUZ654" s="6"/>
      <c r="IVA654" s="6"/>
      <c r="IVB654" s="6"/>
      <c r="IVC654" s="6"/>
      <c r="IVD654" s="6"/>
      <c r="IVE654" s="6"/>
      <c r="IVF654" s="6"/>
      <c r="IVG654" s="6"/>
      <c r="IVH654" s="6"/>
      <c r="IVI654" s="6"/>
      <c r="IVJ654" s="6"/>
      <c r="IVK654" s="6"/>
      <c r="IVL654" s="6"/>
      <c r="IVM654" s="6"/>
      <c r="IVN654" s="6"/>
      <c r="IVO654" s="6"/>
      <c r="IVP654" s="6"/>
      <c r="IVQ654" s="6"/>
      <c r="IVR654" s="6"/>
      <c r="IVS654" s="6"/>
      <c r="IVT654" s="6"/>
      <c r="IVU654" s="6"/>
      <c r="IVV654" s="6"/>
      <c r="IVW654" s="6"/>
      <c r="IVX654" s="6"/>
      <c r="IVY654" s="6"/>
      <c r="IVZ654" s="6"/>
      <c r="IWA654" s="6"/>
      <c r="IWB654" s="6"/>
      <c r="IWC654" s="6"/>
      <c r="IWD654" s="6"/>
      <c r="IWE654" s="6"/>
      <c r="IWF654" s="6"/>
      <c r="IWG654" s="6"/>
      <c r="IWH654" s="6"/>
      <c r="IWI654" s="6"/>
      <c r="IWJ654" s="6"/>
      <c r="IWK654" s="6"/>
      <c r="IWL654" s="6"/>
      <c r="IWM654" s="6"/>
      <c r="IWN654" s="6"/>
      <c r="IWO654" s="6"/>
      <c r="IWP654" s="6"/>
      <c r="IWQ654" s="6"/>
      <c r="IWR654" s="6"/>
      <c r="IWS654" s="6"/>
      <c r="IWT654" s="6"/>
      <c r="IWU654" s="6"/>
      <c r="IWV654" s="6"/>
      <c r="IWW654" s="6"/>
      <c r="IWX654" s="6"/>
      <c r="IWY654" s="6"/>
      <c r="IWZ654" s="6"/>
      <c r="IXA654" s="6"/>
      <c r="IXB654" s="6"/>
      <c r="IXC654" s="6"/>
      <c r="IXD654" s="6"/>
      <c r="IXE654" s="6"/>
      <c r="IXF654" s="6"/>
      <c r="IXG654" s="6"/>
      <c r="IXH654" s="6"/>
      <c r="IXI654" s="6"/>
      <c r="IXJ654" s="6"/>
      <c r="IXK654" s="6"/>
      <c r="IXL654" s="6"/>
      <c r="IXM654" s="6"/>
      <c r="IXN654" s="6"/>
      <c r="IXO654" s="6"/>
      <c r="IXP654" s="6"/>
      <c r="IXQ654" s="6"/>
      <c r="IXR654" s="6"/>
      <c r="IXS654" s="6"/>
      <c r="IXT654" s="6"/>
      <c r="IXU654" s="6"/>
      <c r="IXV654" s="6"/>
      <c r="IXW654" s="6"/>
      <c r="IXX654" s="6"/>
      <c r="IXY654" s="6"/>
      <c r="IXZ654" s="6"/>
      <c r="IYA654" s="6"/>
      <c r="IYB654" s="6"/>
      <c r="IYC654" s="6"/>
      <c r="IYD654" s="6"/>
      <c r="IYE654" s="6"/>
      <c r="IYF654" s="6"/>
      <c r="IYG654" s="6"/>
      <c r="IYH654" s="6"/>
      <c r="IYI654" s="6"/>
      <c r="IYJ654" s="6"/>
      <c r="IYK654" s="6"/>
      <c r="IYL654" s="6"/>
      <c r="IYM654" s="6"/>
      <c r="IYN654" s="6"/>
      <c r="IYO654" s="6"/>
      <c r="IYP654" s="6"/>
      <c r="IYQ654" s="6"/>
      <c r="IYR654" s="6"/>
      <c r="IYS654" s="6"/>
      <c r="IYT654" s="6"/>
      <c r="IYU654" s="6"/>
      <c r="IYV654" s="6"/>
      <c r="IYW654" s="6"/>
      <c r="IYX654" s="6"/>
      <c r="IYY654" s="6"/>
      <c r="IYZ654" s="6"/>
      <c r="IZA654" s="6"/>
      <c r="IZB654" s="6"/>
      <c r="IZC654" s="6"/>
      <c r="IZD654" s="6"/>
      <c r="IZE654" s="6"/>
      <c r="IZF654" s="6"/>
      <c r="IZG654" s="6"/>
      <c r="IZH654" s="6"/>
      <c r="IZI654" s="6"/>
      <c r="IZJ654" s="6"/>
      <c r="IZK654" s="6"/>
      <c r="IZL654" s="6"/>
      <c r="IZM654" s="6"/>
      <c r="IZN654" s="6"/>
      <c r="IZO654" s="6"/>
      <c r="IZP654" s="6"/>
      <c r="IZQ654" s="6"/>
      <c r="IZR654" s="6"/>
      <c r="IZS654" s="6"/>
      <c r="IZT654" s="6"/>
      <c r="IZU654" s="6"/>
      <c r="IZV654" s="6"/>
      <c r="IZW654" s="6"/>
      <c r="IZX654" s="6"/>
      <c r="IZY654" s="6"/>
      <c r="IZZ654" s="6"/>
      <c r="JAA654" s="6"/>
      <c r="JAB654" s="6"/>
      <c r="JAC654" s="6"/>
      <c r="JAD654" s="6"/>
      <c r="JAE654" s="6"/>
      <c r="JAF654" s="6"/>
      <c r="JAG654" s="6"/>
      <c r="JAH654" s="6"/>
      <c r="JAI654" s="6"/>
      <c r="JAJ654" s="6"/>
      <c r="JAK654" s="6"/>
      <c r="JAL654" s="6"/>
      <c r="JAM654" s="6"/>
      <c r="JAN654" s="6"/>
      <c r="JAO654" s="6"/>
      <c r="JAP654" s="6"/>
      <c r="JAQ654" s="6"/>
      <c r="JAR654" s="6"/>
      <c r="JAS654" s="6"/>
      <c r="JAT654" s="6"/>
      <c r="JAU654" s="6"/>
      <c r="JAV654" s="6"/>
      <c r="JAW654" s="6"/>
      <c r="JAX654" s="6"/>
      <c r="JAY654" s="6"/>
      <c r="JAZ654" s="6"/>
      <c r="JBA654" s="6"/>
      <c r="JBB654" s="6"/>
      <c r="JBC654" s="6"/>
      <c r="JBD654" s="6"/>
      <c r="JBE654" s="6"/>
      <c r="JBF654" s="6"/>
      <c r="JBG654" s="6"/>
      <c r="JBH654" s="6"/>
      <c r="JBI654" s="6"/>
      <c r="JBJ654" s="6"/>
      <c r="JBK654" s="6"/>
      <c r="JBL654" s="6"/>
      <c r="JBM654" s="6"/>
      <c r="JBN654" s="6"/>
      <c r="JBO654" s="6"/>
      <c r="JBP654" s="6"/>
      <c r="JBQ654" s="6"/>
      <c r="JBR654" s="6"/>
      <c r="JBS654" s="6"/>
      <c r="JBT654" s="6"/>
      <c r="JBU654" s="6"/>
      <c r="JBV654" s="6"/>
      <c r="JBW654" s="6"/>
      <c r="JBX654" s="6"/>
      <c r="JBY654" s="6"/>
      <c r="JBZ654" s="6"/>
      <c r="JCA654" s="6"/>
      <c r="JCB654" s="6"/>
      <c r="JCC654" s="6"/>
      <c r="JCD654" s="6"/>
      <c r="JCE654" s="6"/>
      <c r="JCF654" s="6"/>
      <c r="JCG654" s="6"/>
      <c r="JCH654" s="6"/>
      <c r="JCI654" s="6"/>
      <c r="JCJ654" s="6"/>
      <c r="JCK654" s="6"/>
      <c r="JCL654" s="6"/>
      <c r="JCM654" s="6"/>
      <c r="JCN654" s="6"/>
      <c r="JCO654" s="6"/>
      <c r="JCP654" s="6"/>
      <c r="JCQ654" s="6"/>
      <c r="JCR654" s="6"/>
      <c r="JCS654" s="6"/>
      <c r="JCT654" s="6"/>
      <c r="JCU654" s="6"/>
      <c r="JCV654" s="6"/>
      <c r="JCW654" s="6"/>
      <c r="JCX654" s="6"/>
      <c r="JCY654" s="6"/>
      <c r="JCZ654" s="6"/>
      <c r="JDA654" s="6"/>
      <c r="JDB654" s="6"/>
      <c r="JDC654" s="6"/>
      <c r="JDD654" s="6"/>
      <c r="JDE654" s="6"/>
      <c r="JDF654" s="6"/>
      <c r="JDG654" s="6"/>
      <c r="JDH654" s="6"/>
      <c r="JDI654" s="6"/>
      <c r="JDJ654" s="6"/>
      <c r="JDK654" s="6"/>
      <c r="JDL654" s="6"/>
      <c r="JDM654" s="6"/>
      <c r="JDN654" s="6"/>
      <c r="JDO654" s="6"/>
      <c r="JDP654" s="6"/>
      <c r="JDQ654" s="6"/>
      <c r="JDR654" s="6"/>
      <c r="JDS654" s="6"/>
      <c r="JDT654" s="6"/>
      <c r="JDU654" s="6"/>
      <c r="JDV654" s="6"/>
      <c r="JDW654" s="6"/>
      <c r="JDX654" s="6"/>
      <c r="JDY654" s="6"/>
      <c r="JDZ654" s="6"/>
      <c r="JEA654" s="6"/>
      <c r="JEB654" s="6"/>
      <c r="JEC654" s="6"/>
      <c r="JED654" s="6"/>
      <c r="JEE654" s="6"/>
      <c r="JEF654" s="6"/>
      <c r="JEG654" s="6"/>
      <c r="JEH654" s="6"/>
      <c r="JEI654" s="6"/>
      <c r="JEJ654" s="6"/>
      <c r="JEK654" s="6"/>
      <c r="JEL654" s="6"/>
      <c r="JEM654" s="6"/>
      <c r="JEN654" s="6"/>
      <c r="JEO654" s="6"/>
      <c r="JEP654" s="6"/>
      <c r="JEQ654" s="6"/>
      <c r="JER654" s="6"/>
      <c r="JES654" s="6"/>
      <c r="JET654" s="6"/>
      <c r="JEU654" s="6"/>
      <c r="JEV654" s="6"/>
      <c r="JEW654" s="6"/>
      <c r="JEX654" s="6"/>
      <c r="JEY654" s="6"/>
      <c r="JEZ654" s="6"/>
      <c r="JFA654" s="6"/>
      <c r="JFB654" s="6"/>
      <c r="JFC654" s="6"/>
      <c r="JFD654" s="6"/>
      <c r="JFE654" s="6"/>
      <c r="JFF654" s="6"/>
      <c r="JFG654" s="6"/>
      <c r="JFH654" s="6"/>
      <c r="JFI654" s="6"/>
      <c r="JFJ654" s="6"/>
      <c r="JFK654" s="6"/>
      <c r="JFL654" s="6"/>
      <c r="JFM654" s="6"/>
      <c r="JFN654" s="6"/>
      <c r="JFO654" s="6"/>
      <c r="JFP654" s="6"/>
      <c r="JFQ654" s="6"/>
      <c r="JFR654" s="6"/>
      <c r="JFS654" s="6"/>
      <c r="JFT654" s="6"/>
      <c r="JFU654" s="6"/>
      <c r="JFV654" s="6"/>
      <c r="JFW654" s="6"/>
      <c r="JFX654" s="6"/>
      <c r="JFY654" s="6"/>
      <c r="JFZ654" s="6"/>
      <c r="JGA654" s="6"/>
      <c r="JGB654" s="6"/>
      <c r="JGC654" s="6"/>
      <c r="JGD654" s="6"/>
      <c r="JGE654" s="6"/>
      <c r="JGF654" s="6"/>
      <c r="JGG654" s="6"/>
      <c r="JGH654" s="6"/>
      <c r="JGI654" s="6"/>
      <c r="JGJ654" s="6"/>
      <c r="JGK654" s="6"/>
      <c r="JGL654" s="6"/>
      <c r="JGM654" s="6"/>
      <c r="JGN654" s="6"/>
      <c r="JGO654" s="6"/>
      <c r="JGP654" s="6"/>
      <c r="JGQ654" s="6"/>
      <c r="JGR654" s="6"/>
      <c r="JGS654" s="6"/>
      <c r="JGT654" s="6"/>
      <c r="JGU654" s="6"/>
      <c r="JGV654" s="6"/>
      <c r="JGW654" s="6"/>
      <c r="JGX654" s="6"/>
      <c r="JGY654" s="6"/>
      <c r="JGZ654" s="6"/>
      <c r="JHA654" s="6"/>
      <c r="JHB654" s="6"/>
      <c r="JHC654" s="6"/>
      <c r="JHD654" s="6"/>
      <c r="JHE654" s="6"/>
      <c r="JHF654" s="6"/>
      <c r="JHG654" s="6"/>
      <c r="JHH654" s="6"/>
      <c r="JHI654" s="6"/>
      <c r="JHJ654" s="6"/>
      <c r="JHK654" s="6"/>
      <c r="JHL654" s="6"/>
      <c r="JHM654" s="6"/>
      <c r="JHN654" s="6"/>
      <c r="JHO654" s="6"/>
      <c r="JHP654" s="6"/>
      <c r="JHQ654" s="6"/>
      <c r="JHR654" s="6"/>
      <c r="JHS654" s="6"/>
      <c r="JHT654" s="6"/>
      <c r="JHU654" s="6"/>
      <c r="JHV654" s="6"/>
      <c r="JHW654" s="6"/>
      <c r="JHX654" s="6"/>
      <c r="JHY654" s="6"/>
      <c r="JHZ654" s="6"/>
      <c r="JIA654" s="6"/>
      <c r="JIB654" s="6"/>
      <c r="JIC654" s="6"/>
      <c r="JID654" s="6"/>
      <c r="JIE654" s="6"/>
      <c r="JIF654" s="6"/>
      <c r="JIG654" s="6"/>
      <c r="JIH654" s="6"/>
      <c r="JII654" s="6"/>
      <c r="JIJ654" s="6"/>
      <c r="JIK654" s="6"/>
      <c r="JIL654" s="6"/>
      <c r="JIM654" s="6"/>
      <c r="JIN654" s="6"/>
      <c r="JIO654" s="6"/>
      <c r="JIP654" s="6"/>
      <c r="JIQ654" s="6"/>
      <c r="JIR654" s="6"/>
      <c r="JIS654" s="6"/>
      <c r="JIT654" s="6"/>
      <c r="JIU654" s="6"/>
      <c r="JIV654" s="6"/>
      <c r="JIW654" s="6"/>
      <c r="JIX654" s="6"/>
      <c r="JIY654" s="6"/>
      <c r="JIZ654" s="6"/>
      <c r="JJA654" s="6"/>
      <c r="JJB654" s="6"/>
      <c r="JJC654" s="6"/>
      <c r="JJD654" s="6"/>
      <c r="JJE654" s="6"/>
      <c r="JJF654" s="6"/>
      <c r="JJG654" s="6"/>
      <c r="JJH654" s="6"/>
      <c r="JJI654" s="6"/>
      <c r="JJJ654" s="6"/>
      <c r="JJK654" s="6"/>
      <c r="JJL654" s="6"/>
      <c r="JJM654" s="6"/>
      <c r="JJN654" s="6"/>
      <c r="JJO654" s="6"/>
      <c r="JJP654" s="6"/>
      <c r="JJQ654" s="6"/>
      <c r="JJR654" s="6"/>
      <c r="JJS654" s="6"/>
      <c r="JJT654" s="6"/>
      <c r="JJU654" s="6"/>
      <c r="JJV654" s="6"/>
      <c r="JJW654" s="6"/>
      <c r="JJX654" s="6"/>
      <c r="JJY654" s="6"/>
      <c r="JJZ654" s="6"/>
      <c r="JKA654" s="6"/>
      <c r="JKB654" s="6"/>
      <c r="JKC654" s="6"/>
      <c r="JKD654" s="6"/>
      <c r="JKE654" s="6"/>
      <c r="JKF654" s="6"/>
      <c r="JKG654" s="6"/>
      <c r="JKH654" s="6"/>
      <c r="JKI654" s="6"/>
      <c r="JKJ654" s="6"/>
      <c r="JKK654" s="6"/>
      <c r="JKL654" s="6"/>
      <c r="JKM654" s="6"/>
      <c r="JKN654" s="6"/>
      <c r="JKO654" s="6"/>
      <c r="JKP654" s="6"/>
      <c r="JKQ654" s="6"/>
      <c r="JKR654" s="6"/>
      <c r="JKS654" s="6"/>
      <c r="JKT654" s="6"/>
      <c r="JKU654" s="6"/>
      <c r="JKV654" s="6"/>
      <c r="JKW654" s="6"/>
      <c r="JKX654" s="6"/>
      <c r="JKY654" s="6"/>
      <c r="JKZ654" s="6"/>
      <c r="JLA654" s="6"/>
      <c r="JLB654" s="6"/>
      <c r="JLC654" s="6"/>
      <c r="JLD654" s="6"/>
      <c r="JLE654" s="6"/>
      <c r="JLF654" s="6"/>
      <c r="JLG654" s="6"/>
      <c r="JLH654" s="6"/>
      <c r="JLI654" s="6"/>
      <c r="JLJ654" s="6"/>
      <c r="JLK654" s="6"/>
      <c r="JLL654" s="6"/>
      <c r="JLM654" s="6"/>
      <c r="JLN654" s="6"/>
      <c r="JLO654" s="6"/>
      <c r="JLP654" s="6"/>
      <c r="JLQ654" s="6"/>
      <c r="JLR654" s="6"/>
      <c r="JLS654" s="6"/>
      <c r="JLT654" s="6"/>
      <c r="JLU654" s="6"/>
      <c r="JLV654" s="6"/>
      <c r="JLW654" s="6"/>
      <c r="JLX654" s="6"/>
      <c r="JLY654" s="6"/>
      <c r="JLZ654" s="6"/>
      <c r="JMA654" s="6"/>
      <c r="JMB654" s="6"/>
      <c r="JMC654" s="6"/>
      <c r="JMD654" s="6"/>
      <c r="JME654" s="6"/>
      <c r="JMF654" s="6"/>
      <c r="JMG654" s="6"/>
      <c r="JMH654" s="6"/>
      <c r="JMI654" s="6"/>
      <c r="JMJ654" s="6"/>
      <c r="JMK654" s="6"/>
      <c r="JML654" s="6"/>
      <c r="JMM654" s="6"/>
      <c r="JMN654" s="6"/>
      <c r="JMO654" s="6"/>
      <c r="JMP654" s="6"/>
      <c r="JMQ654" s="6"/>
      <c r="JMR654" s="6"/>
      <c r="JMS654" s="6"/>
      <c r="JMT654" s="6"/>
      <c r="JMU654" s="6"/>
      <c r="JMV654" s="6"/>
      <c r="JMW654" s="6"/>
      <c r="JMX654" s="6"/>
      <c r="JMY654" s="6"/>
      <c r="JMZ654" s="6"/>
      <c r="JNA654" s="6"/>
      <c r="JNB654" s="6"/>
      <c r="JNC654" s="6"/>
      <c r="JND654" s="6"/>
      <c r="JNE654" s="6"/>
      <c r="JNF654" s="6"/>
      <c r="JNG654" s="6"/>
      <c r="JNH654" s="6"/>
      <c r="JNI654" s="6"/>
      <c r="JNJ654" s="6"/>
      <c r="JNK654" s="6"/>
      <c r="JNL654" s="6"/>
      <c r="JNM654" s="6"/>
      <c r="JNN654" s="6"/>
      <c r="JNO654" s="6"/>
      <c r="JNP654" s="6"/>
      <c r="JNQ654" s="6"/>
      <c r="JNR654" s="6"/>
      <c r="JNS654" s="6"/>
      <c r="JNT654" s="6"/>
      <c r="JNU654" s="6"/>
      <c r="JNV654" s="6"/>
      <c r="JNW654" s="6"/>
      <c r="JNX654" s="6"/>
      <c r="JNY654" s="6"/>
      <c r="JNZ654" s="6"/>
      <c r="JOA654" s="6"/>
      <c r="JOB654" s="6"/>
      <c r="JOC654" s="6"/>
      <c r="JOD654" s="6"/>
      <c r="JOE654" s="6"/>
      <c r="JOF654" s="6"/>
      <c r="JOG654" s="6"/>
      <c r="JOH654" s="6"/>
      <c r="JOI654" s="6"/>
      <c r="JOJ654" s="6"/>
      <c r="JOK654" s="6"/>
      <c r="JOL654" s="6"/>
      <c r="JOM654" s="6"/>
      <c r="JON654" s="6"/>
      <c r="JOO654" s="6"/>
      <c r="JOP654" s="6"/>
      <c r="JOQ654" s="6"/>
      <c r="JOR654" s="6"/>
      <c r="JOS654" s="6"/>
      <c r="JOT654" s="6"/>
      <c r="JOU654" s="6"/>
      <c r="JOV654" s="6"/>
      <c r="JOW654" s="6"/>
      <c r="JOX654" s="6"/>
      <c r="JOY654" s="6"/>
      <c r="JOZ654" s="6"/>
      <c r="JPA654" s="6"/>
      <c r="JPB654" s="6"/>
      <c r="JPC654" s="6"/>
      <c r="JPD654" s="6"/>
      <c r="JPE654" s="6"/>
      <c r="JPF654" s="6"/>
      <c r="JPG654" s="6"/>
      <c r="JPH654" s="6"/>
      <c r="JPI654" s="6"/>
      <c r="JPJ654" s="6"/>
      <c r="JPK654" s="6"/>
      <c r="JPL654" s="6"/>
      <c r="JPM654" s="6"/>
      <c r="JPN654" s="6"/>
      <c r="JPO654" s="6"/>
      <c r="JPP654" s="6"/>
      <c r="JPQ654" s="6"/>
      <c r="JPR654" s="6"/>
      <c r="JPS654" s="6"/>
      <c r="JPT654" s="6"/>
      <c r="JPU654" s="6"/>
      <c r="JPV654" s="6"/>
      <c r="JPW654" s="6"/>
      <c r="JPX654" s="6"/>
      <c r="JPY654" s="6"/>
      <c r="JPZ654" s="6"/>
      <c r="JQA654" s="6"/>
      <c r="JQB654" s="6"/>
      <c r="JQC654" s="6"/>
      <c r="JQD654" s="6"/>
      <c r="JQE654" s="6"/>
      <c r="JQF654" s="6"/>
      <c r="JQG654" s="6"/>
      <c r="JQH654" s="6"/>
      <c r="JQI654" s="6"/>
      <c r="JQJ654" s="6"/>
      <c r="JQK654" s="6"/>
      <c r="JQL654" s="6"/>
      <c r="JQM654" s="6"/>
      <c r="JQN654" s="6"/>
      <c r="JQO654" s="6"/>
      <c r="JQP654" s="6"/>
      <c r="JQQ654" s="6"/>
      <c r="JQR654" s="6"/>
      <c r="JQS654" s="6"/>
      <c r="JQT654" s="6"/>
      <c r="JQU654" s="6"/>
      <c r="JQV654" s="6"/>
      <c r="JQW654" s="6"/>
      <c r="JQX654" s="6"/>
      <c r="JQY654" s="6"/>
      <c r="JQZ654" s="6"/>
      <c r="JRA654" s="6"/>
      <c r="JRB654" s="6"/>
      <c r="JRC654" s="6"/>
      <c r="JRD654" s="6"/>
      <c r="JRE654" s="6"/>
      <c r="JRF654" s="6"/>
      <c r="JRG654" s="6"/>
      <c r="JRH654" s="6"/>
      <c r="JRI654" s="6"/>
      <c r="JRJ654" s="6"/>
      <c r="JRK654" s="6"/>
      <c r="JRL654" s="6"/>
      <c r="JRM654" s="6"/>
      <c r="JRN654" s="6"/>
      <c r="JRO654" s="6"/>
      <c r="JRP654" s="6"/>
      <c r="JRQ654" s="6"/>
      <c r="JRR654" s="6"/>
      <c r="JRS654" s="6"/>
      <c r="JRT654" s="6"/>
      <c r="JRU654" s="6"/>
      <c r="JRV654" s="6"/>
      <c r="JRW654" s="6"/>
      <c r="JRX654" s="6"/>
      <c r="JRY654" s="6"/>
      <c r="JRZ654" s="6"/>
      <c r="JSA654" s="6"/>
      <c r="JSB654" s="6"/>
      <c r="JSC654" s="6"/>
      <c r="JSD654" s="6"/>
      <c r="JSE654" s="6"/>
      <c r="JSF654" s="6"/>
      <c r="JSG654" s="6"/>
      <c r="JSH654" s="6"/>
      <c r="JSI654" s="6"/>
      <c r="JSJ654" s="6"/>
      <c r="JSK654" s="6"/>
      <c r="JSL654" s="6"/>
      <c r="JSM654" s="6"/>
      <c r="JSN654" s="6"/>
      <c r="JSO654" s="6"/>
      <c r="JSP654" s="6"/>
      <c r="JSQ654" s="6"/>
      <c r="JSR654" s="6"/>
      <c r="JSS654" s="6"/>
      <c r="JST654" s="6"/>
      <c r="JSU654" s="6"/>
      <c r="JSV654" s="6"/>
      <c r="JSW654" s="6"/>
      <c r="JSX654" s="6"/>
      <c r="JSY654" s="6"/>
      <c r="JSZ654" s="6"/>
      <c r="JTA654" s="6"/>
      <c r="JTB654" s="6"/>
      <c r="JTC654" s="6"/>
      <c r="JTD654" s="6"/>
      <c r="JTE654" s="6"/>
      <c r="JTF654" s="6"/>
      <c r="JTG654" s="6"/>
      <c r="JTH654" s="6"/>
      <c r="JTI654" s="6"/>
      <c r="JTJ654" s="6"/>
      <c r="JTK654" s="6"/>
      <c r="JTL654" s="6"/>
      <c r="JTM654" s="6"/>
      <c r="JTN654" s="6"/>
      <c r="JTO654" s="6"/>
      <c r="JTP654" s="6"/>
      <c r="JTQ654" s="6"/>
      <c r="JTR654" s="6"/>
      <c r="JTS654" s="6"/>
      <c r="JTT654" s="6"/>
      <c r="JTU654" s="6"/>
      <c r="JTV654" s="6"/>
      <c r="JTW654" s="6"/>
      <c r="JTX654" s="6"/>
      <c r="JTY654" s="6"/>
      <c r="JTZ654" s="6"/>
      <c r="JUA654" s="6"/>
      <c r="JUB654" s="6"/>
      <c r="JUC654" s="6"/>
      <c r="JUD654" s="6"/>
      <c r="JUE654" s="6"/>
      <c r="JUF654" s="6"/>
      <c r="JUG654" s="6"/>
      <c r="JUH654" s="6"/>
      <c r="JUI654" s="6"/>
      <c r="JUJ654" s="6"/>
      <c r="JUK654" s="6"/>
      <c r="JUL654" s="6"/>
      <c r="JUM654" s="6"/>
      <c r="JUN654" s="6"/>
      <c r="JUO654" s="6"/>
      <c r="JUP654" s="6"/>
      <c r="JUQ654" s="6"/>
      <c r="JUR654" s="6"/>
      <c r="JUS654" s="6"/>
      <c r="JUT654" s="6"/>
      <c r="JUU654" s="6"/>
      <c r="JUV654" s="6"/>
      <c r="JUW654" s="6"/>
      <c r="JUX654" s="6"/>
      <c r="JUY654" s="6"/>
      <c r="JUZ654" s="6"/>
      <c r="JVA654" s="6"/>
      <c r="JVB654" s="6"/>
      <c r="JVC654" s="6"/>
      <c r="JVD654" s="6"/>
      <c r="JVE654" s="6"/>
      <c r="JVF654" s="6"/>
      <c r="JVG654" s="6"/>
      <c r="JVH654" s="6"/>
      <c r="JVI654" s="6"/>
      <c r="JVJ654" s="6"/>
      <c r="JVK654" s="6"/>
      <c r="JVL654" s="6"/>
      <c r="JVM654" s="6"/>
      <c r="JVN654" s="6"/>
      <c r="JVO654" s="6"/>
      <c r="JVP654" s="6"/>
      <c r="JVQ654" s="6"/>
      <c r="JVR654" s="6"/>
      <c r="JVS654" s="6"/>
      <c r="JVT654" s="6"/>
      <c r="JVU654" s="6"/>
      <c r="JVV654" s="6"/>
      <c r="JVW654" s="6"/>
      <c r="JVX654" s="6"/>
      <c r="JVY654" s="6"/>
      <c r="JVZ654" s="6"/>
      <c r="JWA654" s="6"/>
      <c r="JWB654" s="6"/>
      <c r="JWC654" s="6"/>
      <c r="JWD654" s="6"/>
      <c r="JWE654" s="6"/>
      <c r="JWF654" s="6"/>
      <c r="JWG654" s="6"/>
      <c r="JWH654" s="6"/>
      <c r="JWI654" s="6"/>
      <c r="JWJ654" s="6"/>
      <c r="JWK654" s="6"/>
      <c r="JWL654" s="6"/>
      <c r="JWM654" s="6"/>
      <c r="JWN654" s="6"/>
      <c r="JWO654" s="6"/>
      <c r="JWP654" s="6"/>
      <c r="JWQ654" s="6"/>
      <c r="JWR654" s="6"/>
      <c r="JWS654" s="6"/>
      <c r="JWT654" s="6"/>
      <c r="JWU654" s="6"/>
      <c r="JWV654" s="6"/>
      <c r="JWW654" s="6"/>
      <c r="JWX654" s="6"/>
      <c r="JWY654" s="6"/>
      <c r="JWZ654" s="6"/>
      <c r="JXA654" s="6"/>
      <c r="JXB654" s="6"/>
      <c r="JXC654" s="6"/>
      <c r="JXD654" s="6"/>
      <c r="JXE654" s="6"/>
      <c r="JXF654" s="6"/>
      <c r="JXG654" s="6"/>
      <c r="JXH654" s="6"/>
      <c r="JXI654" s="6"/>
      <c r="JXJ654" s="6"/>
      <c r="JXK654" s="6"/>
      <c r="JXL654" s="6"/>
      <c r="JXM654" s="6"/>
      <c r="JXN654" s="6"/>
      <c r="JXO654" s="6"/>
      <c r="JXP654" s="6"/>
      <c r="JXQ654" s="6"/>
      <c r="JXR654" s="6"/>
      <c r="JXS654" s="6"/>
      <c r="JXT654" s="6"/>
      <c r="JXU654" s="6"/>
      <c r="JXV654" s="6"/>
      <c r="JXW654" s="6"/>
      <c r="JXX654" s="6"/>
      <c r="JXY654" s="6"/>
      <c r="JXZ654" s="6"/>
      <c r="JYA654" s="6"/>
      <c r="JYB654" s="6"/>
      <c r="JYC654" s="6"/>
      <c r="JYD654" s="6"/>
      <c r="JYE654" s="6"/>
      <c r="JYF654" s="6"/>
      <c r="JYG654" s="6"/>
      <c r="JYH654" s="6"/>
      <c r="JYI654" s="6"/>
      <c r="JYJ654" s="6"/>
      <c r="JYK654" s="6"/>
      <c r="JYL654" s="6"/>
      <c r="JYM654" s="6"/>
      <c r="JYN654" s="6"/>
      <c r="JYO654" s="6"/>
      <c r="JYP654" s="6"/>
      <c r="JYQ654" s="6"/>
      <c r="JYR654" s="6"/>
      <c r="JYS654" s="6"/>
      <c r="JYT654" s="6"/>
      <c r="JYU654" s="6"/>
      <c r="JYV654" s="6"/>
      <c r="JYW654" s="6"/>
      <c r="JYX654" s="6"/>
      <c r="JYY654" s="6"/>
      <c r="JYZ654" s="6"/>
      <c r="JZA654" s="6"/>
      <c r="JZB654" s="6"/>
      <c r="JZC654" s="6"/>
      <c r="JZD654" s="6"/>
      <c r="JZE654" s="6"/>
      <c r="JZF654" s="6"/>
      <c r="JZG654" s="6"/>
      <c r="JZH654" s="6"/>
      <c r="JZI654" s="6"/>
      <c r="JZJ654" s="6"/>
      <c r="JZK654" s="6"/>
      <c r="JZL654" s="6"/>
      <c r="JZM654" s="6"/>
      <c r="JZN654" s="6"/>
      <c r="JZO654" s="6"/>
      <c r="JZP654" s="6"/>
      <c r="JZQ654" s="6"/>
      <c r="JZR654" s="6"/>
      <c r="JZS654" s="6"/>
      <c r="JZT654" s="6"/>
      <c r="JZU654" s="6"/>
      <c r="JZV654" s="6"/>
      <c r="JZW654" s="6"/>
      <c r="JZX654" s="6"/>
      <c r="JZY654" s="6"/>
      <c r="JZZ654" s="6"/>
      <c r="KAA654" s="6"/>
      <c r="KAB654" s="6"/>
      <c r="KAC654" s="6"/>
      <c r="KAD654" s="6"/>
      <c r="KAE654" s="6"/>
      <c r="KAF654" s="6"/>
      <c r="KAG654" s="6"/>
      <c r="KAH654" s="6"/>
      <c r="KAI654" s="6"/>
      <c r="KAJ654" s="6"/>
      <c r="KAK654" s="6"/>
      <c r="KAL654" s="6"/>
      <c r="KAM654" s="6"/>
      <c r="KAN654" s="6"/>
      <c r="KAO654" s="6"/>
      <c r="KAP654" s="6"/>
      <c r="KAQ654" s="6"/>
      <c r="KAR654" s="6"/>
      <c r="KAS654" s="6"/>
      <c r="KAT654" s="6"/>
      <c r="KAU654" s="6"/>
      <c r="KAV654" s="6"/>
      <c r="KAW654" s="6"/>
      <c r="KAX654" s="6"/>
      <c r="KAY654" s="6"/>
      <c r="KAZ654" s="6"/>
      <c r="KBA654" s="6"/>
      <c r="KBB654" s="6"/>
      <c r="KBC654" s="6"/>
      <c r="KBD654" s="6"/>
      <c r="KBE654" s="6"/>
      <c r="KBF654" s="6"/>
      <c r="KBG654" s="6"/>
      <c r="KBH654" s="6"/>
      <c r="KBI654" s="6"/>
      <c r="KBJ654" s="6"/>
      <c r="KBK654" s="6"/>
      <c r="KBL654" s="6"/>
      <c r="KBM654" s="6"/>
      <c r="KBN654" s="6"/>
      <c r="KBO654" s="6"/>
      <c r="KBP654" s="6"/>
      <c r="KBQ654" s="6"/>
      <c r="KBR654" s="6"/>
      <c r="KBS654" s="6"/>
      <c r="KBT654" s="6"/>
      <c r="KBU654" s="6"/>
      <c r="KBV654" s="6"/>
      <c r="KBW654" s="6"/>
      <c r="KBX654" s="6"/>
      <c r="KBY654" s="6"/>
      <c r="KBZ654" s="6"/>
      <c r="KCA654" s="6"/>
      <c r="KCB654" s="6"/>
      <c r="KCC654" s="6"/>
      <c r="KCD654" s="6"/>
      <c r="KCE654" s="6"/>
      <c r="KCF654" s="6"/>
      <c r="KCG654" s="6"/>
      <c r="KCH654" s="6"/>
      <c r="KCI654" s="6"/>
      <c r="KCJ654" s="6"/>
      <c r="KCK654" s="6"/>
      <c r="KCL654" s="6"/>
      <c r="KCM654" s="6"/>
      <c r="KCN654" s="6"/>
      <c r="KCO654" s="6"/>
      <c r="KCP654" s="6"/>
      <c r="KCQ654" s="6"/>
      <c r="KCR654" s="6"/>
      <c r="KCS654" s="6"/>
      <c r="KCT654" s="6"/>
      <c r="KCU654" s="6"/>
      <c r="KCV654" s="6"/>
      <c r="KCW654" s="6"/>
      <c r="KCX654" s="6"/>
      <c r="KCY654" s="6"/>
      <c r="KCZ654" s="6"/>
      <c r="KDA654" s="6"/>
      <c r="KDB654" s="6"/>
      <c r="KDC654" s="6"/>
      <c r="KDD654" s="6"/>
      <c r="KDE654" s="6"/>
      <c r="KDF654" s="6"/>
      <c r="KDG654" s="6"/>
      <c r="KDH654" s="6"/>
      <c r="KDI654" s="6"/>
      <c r="KDJ654" s="6"/>
      <c r="KDK654" s="6"/>
      <c r="KDL654" s="6"/>
      <c r="KDM654" s="6"/>
      <c r="KDN654" s="6"/>
      <c r="KDO654" s="6"/>
      <c r="KDP654" s="6"/>
      <c r="KDQ654" s="6"/>
      <c r="KDR654" s="6"/>
      <c r="KDS654" s="6"/>
      <c r="KDT654" s="6"/>
      <c r="KDU654" s="6"/>
      <c r="KDV654" s="6"/>
      <c r="KDW654" s="6"/>
      <c r="KDX654" s="6"/>
      <c r="KDY654" s="6"/>
      <c r="KDZ654" s="6"/>
      <c r="KEA654" s="6"/>
      <c r="KEB654" s="6"/>
      <c r="KEC654" s="6"/>
      <c r="KED654" s="6"/>
      <c r="KEE654" s="6"/>
      <c r="KEF654" s="6"/>
      <c r="KEG654" s="6"/>
      <c r="KEH654" s="6"/>
      <c r="KEI654" s="6"/>
      <c r="KEJ654" s="6"/>
      <c r="KEK654" s="6"/>
      <c r="KEL654" s="6"/>
      <c r="KEM654" s="6"/>
      <c r="KEN654" s="6"/>
      <c r="KEO654" s="6"/>
      <c r="KEP654" s="6"/>
      <c r="KEQ654" s="6"/>
      <c r="KER654" s="6"/>
      <c r="KES654" s="6"/>
      <c r="KET654" s="6"/>
      <c r="KEU654" s="6"/>
      <c r="KEV654" s="6"/>
      <c r="KEW654" s="6"/>
      <c r="KEX654" s="6"/>
      <c r="KEY654" s="6"/>
      <c r="KEZ654" s="6"/>
      <c r="KFA654" s="6"/>
      <c r="KFB654" s="6"/>
      <c r="KFC654" s="6"/>
      <c r="KFD654" s="6"/>
      <c r="KFE654" s="6"/>
      <c r="KFF654" s="6"/>
      <c r="KFG654" s="6"/>
      <c r="KFH654" s="6"/>
      <c r="KFI654" s="6"/>
      <c r="KFJ654" s="6"/>
      <c r="KFK654" s="6"/>
      <c r="KFL654" s="6"/>
      <c r="KFM654" s="6"/>
      <c r="KFN654" s="6"/>
      <c r="KFO654" s="6"/>
      <c r="KFP654" s="6"/>
      <c r="KFQ654" s="6"/>
      <c r="KFR654" s="6"/>
      <c r="KFS654" s="6"/>
      <c r="KFT654" s="6"/>
      <c r="KFU654" s="6"/>
      <c r="KFV654" s="6"/>
      <c r="KFW654" s="6"/>
      <c r="KFX654" s="6"/>
      <c r="KFY654" s="6"/>
      <c r="KFZ654" s="6"/>
      <c r="KGA654" s="6"/>
      <c r="KGB654" s="6"/>
      <c r="KGC654" s="6"/>
      <c r="KGD654" s="6"/>
      <c r="KGE654" s="6"/>
      <c r="KGF654" s="6"/>
      <c r="KGG654" s="6"/>
      <c r="KGH654" s="6"/>
      <c r="KGI654" s="6"/>
      <c r="KGJ654" s="6"/>
      <c r="KGK654" s="6"/>
      <c r="KGL654" s="6"/>
      <c r="KGM654" s="6"/>
      <c r="KGN654" s="6"/>
      <c r="KGO654" s="6"/>
      <c r="KGP654" s="6"/>
      <c r="KGQ654" s="6"/>
      <c r="KGR654" s="6"/>
      <c r="KGS654" s="6"/>
      <c r="KGT654" s="6"/>
      <c r="KGU654" s="6"/>
      <c r="KGV654" s="6"/>
      <c r="KGW654" s="6"/>
      <c r="KGX654" s="6"/>
      <c r="KGY654" s="6"/>
      <c r="KGZ654" s="6"/>
      <c r="KHA654" s="6"/>
      <c r="KHB654" s="6"/>
      <c r="KHC654" s="6"/>
      <c r="KHD654" s="6"/>
      <c r="KHE654" s="6"/>
      <c r="KHF654" s="6"/>
      <c r="KHG654" s="6"/>
      <c r="KHH654" s="6"/>
      <c r="KHI654" s="6"/>
      <c r="KHJ654" s="6"/>
      <c r="KHK654" s="6"/>
      <c r="KHL654" s="6"/>
      <c r="KHM654" s="6"/>
      <c r="KHN654" s="6"/>
      <c r="KHO654" s="6"/>
      <c r="KHP654" s="6"/>
      <c r="KHQ654" s="6"/>
      <c r="KHR654" s="6"/>
      <c r="KHS654" s="6"/>
      <c r="KHT654" s="6"/>
      <c r="KHU654" s="6"/>
      <c r="KHV654" s="6"/>
      <c r="KHW654" s="6"/>
      <c r="KHX654" s="6"/>
      <c r="KHY654" s="6"/>
      <c r="KHZ654" s="6"/>
      <c r="KIA654" s="6"/>
      <c r="KIB654" s="6"/>
      <c r="KIC654" s="6"/>
      <c r="KID654" s="6"/>
      <c r="KIE654" s="6"/>
      <c r="KIF654" s="6"/>
      <c r="KIG654" s="6"/>
      <c r="KIH654" s="6"/>
      <c r="KII654" s="6"/>
      <c r="KIJ654" s="6"/>
      <c r="KIK654" s="6"/>
      <c r="KIL654" s="6"/>
      <c r="KIM654" s="6"/>
      <c r="KIN654" s="6"/>
      <c r="KIO654" s="6"/>
      <c r="KIP654" s="6"/>
      <c r="KIQ654" s="6"/>
      <c r="KIR654" s="6"/>
      <c r="KIS654" s="6"/>
      <c r="KIT654" s="6"/>
      <c r="KIU654" s="6"/>
      <c r="KIV654" s="6"/>
      <c r="KIW654" s="6"/>
      <c r="KIX654" s="6"/>
      <c r="KIY654" s="6"/>
      <c r="KIZ654" s="6"/>
      <c r="KJA654" s="6"/>
      <c r="KJB654" s="6"/>
      <c r="KJC654" s="6"/>
      <c r="KJD654" s="6"/>
      <c r="KJE654" s="6"/>
      <c r="KJF654" s="6"/>
      <c r="KJG654" s="6"/>
      <c r="KJH654" s="6"/>
      <c r="KJI654" s="6"/>
      <c r="KJJ654" s="6"/>
      <c r="KJK654" s="6"/>
      <c r="KJL654" s="6"/>
      <c r="KJM654" s="6"/>
      <c r="KJN654" s="6"/>
      <c r="KJO654" s="6"/>
      <c r="KJP654" s="6"/>
      <c r="KJQ654" s="6"/>
      <c r="KJR654" s="6"/>
      <c r="KJS654" s="6"/>
      <c r="KJT654" s="6"/>
      <c r="KJU654" s="6"/>
      <c r="KJV654" s="6"/>
      <c r="KJW654" s="6"/>
      <c r="KJX654" s="6"/>
      <c r="KJY654" s="6"/>
      <c r="KJZ654" s="6"/>
      <c r="KKA654" s="6"/>
      <c r="KKB654" s="6"/>
      <c r="KKC654" s="6"/>
      <c r="KKD654" s="6"/>
      <c r="KKE654" s="6"/>
      <c r="KKF654" s="6"/>
      <c r="KKG654" s="6"/>
      <c r="KKH654" s="6"/>
      <c r="KKI654" s="6"/>
      <c r="KKJ654" s="6"/>
      <c r="KKK654" s="6"/>
      <c r="KKL654" s="6"/>
      <c r="KKM654" s="6"/>
      <c r="KKN654" s="6"/>
      <c r="KKO654" s="6"/>
      <c r="KKP654" s="6"/>
      <c r="KKQ654" s="6"/>
      <c r="KKR654" s="6"/>
      <c r="KKS654" s="6"/>
      <c r="KKT654" s="6"/>
      <c r="KKU654" s="6"/>
      <c r="KKV654" s="6"/>
      <c r="KKW654" s="6"/>
      <c r="KKX654" s="6"/>
      <c r="KKY654" s="6"/>
      <c r="KKZ654" s="6"/>
      <c r="KLA654" s="6"/>
      <c r="KLB654" s="6"/>
      <c r="KLC654" s="6"/>
      <c r="KLD654" s="6"/>
      <c r="KLE654" s="6"/>
      <c r="KLF654" s="6"/>
      <c r="KLG654" s="6"/>
      <c r="KLH654" s="6"/>
      <c r="KLI654" s="6"/>
      <c r="KLJ654" s="6"/>
      <c r="KLK654" s="6"/>
      <c r="KLL654" s="6"/>
      <c r="KLM654" s="6"/>
      <c r="KLN654" s="6"/>
      <c r="KLO654" s="6"/>
      <c r="KLP654" s="6"/>
      <c r="KLQ654" s="6"/>
      <c r="KLR654" s="6"/>
      <c r="KLS654" s="6"/>
      <c r="KLT654" s="6"/>
      <c r="KLU654" s="6"/>
      <c r="KLV654" s="6"/>
      <c r="KLW654" s="6"/>
      <c r="KLX654" s="6"/>
      <c r="KLY654" s="6"/>
      <c r="KLZ654" s="6"/>
      <c r="KMA654" s="6"/>
      <c r="KMB654" s="6"/>
      <c r="KMC654" s="6"/>
      <c r="KMD654" s="6"/>
      <c r="KME654" s="6"/>
      <c r="KMF654" s="6"/>
      <c r="KMG654" s="6"/>
      <c r="KMH654" s="6"/>
      <c r="KMI654" s="6"/>
      <c r="KMJ654" s="6"/>
      <c r="KMK654" s="6"/>
      <c r="KML654" s="6"/>
      <c r="KMM654" s="6"/>
      <c r="KMN654" s="6"/>
      <c r="KMO654" s="6"/>
      <c r="KMP654" s="6"/>
      <c r="KMQ654" s="6"/>
      <c r="KMR654" s="6"/>
      <c r="KMS654" s="6"/>
      <c r="KMT654" s="6"/>
      <c r="KMU654" s="6"/>
      <c r="KMV654" s="6"/>
      <c r="KMW654" s="6"/>
      <c r="KMX654" s="6"/>
      <c r="KMY654" s="6"/>
      <c r="KMZ654" s="6"/>
      <c r="KNA654" s="6"/>
      <c r="KNB654" s="6"/>
      <c r="KNC654" s="6"/>
      <c r="KND654" s="6"/>
      <c r="KNE654" s="6"/>
      <c r="KNF654" s="6"/>
      <c r="KNG654" s="6"/>
      <c r="KNH654" s="6"/>
      <c r="KNI654" s="6"/>
      <c r="KNJ654" s="6"/>
      <c r="KNK654" s="6"/>
      <c r="KNL654" s="6"/>
      <c r="KNM654" s="6"/>
      <c r="KNN654" s="6"/>
      <c r="KNO654" s="6"/>
      <c r="KNP654" s="6"/>
      <c r="KNQ654" s="6"/>
      <c r="KNR654" s="6"/>
      <c r="KNS654" s="6"/>
      <c r="KNT654" s="6"/>
      <c r="KNU654" s="6"/>
      <c r="KNV654" s="6"/>
      <c r="KNW654" s="6"/>
      <c r="KNX654" s="6"/>
      <c r="KNY654" s="6"/>
      <c r="KNZ654" s="6"/>
      <c r="KOA654" s="6"/>
      <c r="KOB654" s="6"/>
      <c r="KOC654" s="6"/>
      <c r="KOD654" s="6"/>
      <c r="KOE654" s="6"/>
      <c r="KOF654" s="6"/>
      <c r="KOG654" s="6"/>
      <c r="KOH654" s="6"/>
      <c r="KOI654" s="6"/>
      <c r="KOJ654" s="6"/>
      <c r="KOK654" s="6"/>
      <c r="KOL654" s="6"/>
      <c r="KOM654" s="6"/>
      <c r="KON654" s="6"/>
      <c r="KOO654" s="6"/>
      <c r="KOP654" s="6"/>
      <c r="KOQ654" s="6"/>
      <c r="KOR654" s="6"/>
      <c r="KOS654" s="6"/>
      <c r="KOT654" s="6"/>
      <c r="KOU654" s="6"/>
      <c r="KOV654" s="6"/>
      <c r="KOW654" s="6"/>
      <c r="KOX654" s="6"/>
      <c r="KOY654" s="6"/>
      <c r="KOZ654" s="6"/>
      <c r="KPA654" s="6"/>
      <c r="KPB654" s="6"/>
      <c r="KPC654" s="6"/>
      <c r="KPD654" s="6"/>
      <c r="KPE654" s="6"/>
      <c r="KPF654" s="6"/>
      <c r="KPG654" s="6"/>
      <c r="KPH654" s="6"/>
      <c r="KPI654" s="6"/>
      <c r="KPJ654" s="6"/>
      <c r="KPK654" s="6"/>
      <c r="KPL654" s="6"/>
      <c r="KPM654" s="6"/>
      <c r="KPN654" s="6"/>
      <c r="KPO654" s="6"/>
      <c r="KPP654" s="6"/>
      <c r="KPQ654" s="6"/>
      <c r="KPR654" s="6"/>
      <c r="KPS654" s="6"/>
      <c r="KPT654" s="6"/>
      <c r="KPU654" s="6"/>
      <c r="KPV654" s="6"/>
      <c r="KPW654" s="6"/>
      <c r="KPX654" s="6"/>
      <c r="KPY654" s="6"/>
      <c r="KPZ654" s="6"/>
      <c r="KQA654" s="6"/>
      <c r="KQB654" s="6"/>
      <c r="KQC654" s="6"/>
      <c r="KQD654" s="6"/>
      <c r="KQE654" s="6"/>
      <c r="KQF654" s="6"/>
      <c r="KQG654" s="6"/>
      <c r="KQH654" s="6"/>
      <c r="KQI654" s="6"/>
      <c r="KQJ654" s="6"/>
      <c r="KQK654" s="6"/>
      <c r="KQL654" s="6"/>
      <c r="KQM654" s="6"/>
      <c r="KQN654" s="6"/>
      <c r="KQO654" s="6"/>
      <c r="KQP654" s="6"/>
      <c r="KQQ654" s="6"/>
      <c r="KQR654" s="6"/>
      <c r="KQS654" s="6"/>
      <c r="KQT654" s="6"/>
      <c r="KQU654" s="6"/>
      <c r="KQV654" s="6"/>
      <c r="KQW654" s="6"/>
      <c r="KQX654" s="6"/>
      <c r="KQY654" s="6"/>
      <c r="KQZ654" s="6"/>
      <c r="KRA654" s="6"/>
      <c r="KRB654" s="6"/>
      <c r="KRC654" s="6"/>
      <c r="KRD654" s="6"/>
      <c r="KRE654" s="6"/>
      <c r="KRF654" s="6"/>
      <c r="KRG654" s="6"/>
      <c r="KRH654" s="6"/>
      <c r="KRI654" s="6"/>
      <c r="KRJ654" s="6"/>
      <c r="KRK654" s="6"/>
      <c r="KRL654" s="6"/>
      <c r="KRM654" s="6"/>
      <c r="KRN654" s="6"/>
      <c r="KRO654" s="6"/>
      <c r="KRP654" s="6"/>
      <c r="KRQ654" s="6"/>
      <c r="KRR654" s="6"/>
      <c r="KRS654" s="6"/>
      <c r="KRT654" s="6"/>
      <c r="KRU654" s="6"/>
      <c r="KRV654" s="6"/>
      <c r="KRW654" s="6"/>
      <c r="KRX654" s="6"/>
      <c r="KRY654" s="6"/>
      <c r="KRZ654" s="6"/>
      <c r="KSA654" s="6"/>
      <c r="KSB654" s="6"/>
      <c r="KSC654" s="6"/>
      <c r="KSD654" s="6"/>
      <c r="KSE654" s="6"/>
      <c r="KSF654" s="6"/>
      <c r="KSG654" s="6"/>
      <c r="KSH654" s="6"/>
      <c r="KSI654" s="6"/>
      <c r="KSJ654" s="6"/>
      <c r="KSK654" s="6"/>
      <c r="KSL654" s="6"/>
      <c r="KSM654" s="6"/>
      <c r="KSN654" s="6"/>
      <c r="KSO654" s="6"/>
      <c r="KSP654" s="6"/>
      <c r="KSQ654" s="6"/>
      <c r="KSR654" s="6"/>
      <c r="KSS654" s="6"/>
      <c r="KST654" s="6"/>
      <c r="KSU654" s="6"/>
      <c r="KSV654" s="6"/>
      <c r="KSW654" s="6"/>
      <c r="KSX654" s="6"/>
      <c r="KSY654" s="6"/>
      <c r="KSZ654" s="6"/>
      <c r="KTA654" s="6"/>
      <c r="KTB654" s="6"/>
      <c r="KTC654" s="6"/>
      <c r="KTD654" s="6"/>
      <c r="KTE654" s="6"/>
      <c r="KTF654" s="6"/>
      <c r="KTG654" s="6"/>
      <c r="KTH654" s="6"/>
      <c r="KTI654" s="6"/>
      <c r="KTJ654" s="6"/>
      <c r="KTK654" s="6"/>
      <c r="KTL654" s="6"/>
      <c r="KTM654" s="6"/>
      <c r="KTN654" s="6"/>
      <c r="KTO654" s="6"/>
      <c r="KTP654" s="6"/>
      <c r="KTQ654" s="6"/>
      <c r="KTR654" s="6"/>
      <c r="KTS654" s="6"/>
      <c r="KTT654" s="6"/>
      <c r="KTU654" s="6"/>
      <c r="KTV654" s="6"/>
      <c r="KTW654" s="6"/>
      <c r="KTX654" s="6"/>
      <c r="KTY654" s="6"/>
      <c r="KTZ654" s="6"/>
      <c r="KUA654" s="6"/>
      <c r="KUB654" s="6"/>
      <c r="KUC654" s="6"/>
      <c r="KUD654" s="6"/>
      <c r="KUE654" s="6"/>
      <c r="KUF654" s="6"/>
      <c r="KUG654" s="6"/>
      <c r="KUH654" s="6"/>
      <c r="KUI654" s="6"/>
      <c r="KUJ654" s="6"/>
      <c r="KUK654" s="6"/>
      <c r="KUL654" s="6"/>
      <c r="KUM654" s="6"/>
      <c r="KUN654" s="6"/>
      <c r="KUO654" s="6"/>
      <c r="KUP654" s="6"/>
      <c r="KUQ654" s="6"/>
      <c r="KUR654" s="6"/>
      <c r="KUS654" s="6"/>
      <c r="KUT654" s="6"/>
      <c r="KUU654" s="6"/>
      <c r="KUV654" s="6"/>
      <c r="KUW654" s="6"/>
      <c r="KUX654" s="6"/>
      <c r="KUY654" s="6"/>
      <c r="KUZ654" s="6"/>
      <c r="KVA654" s="6"/>
      <c r="KVB654" s="6"/>
      <c r="KVC654" s="6"/>
      <c r="KVD654" s="6"/>
      <c r="KVE654" s="6"/>
      <c r="KVF654" s="6"/>
      <c r="KVG654" s="6"/>
      <c r="KVH654" s="6"/>
      <c r="KVI654" s="6"/>
      <c r="KVJ654" s="6"/>
      <c r="KVK654" s="6"/>
      <c r="KVL654" s="6"/>
      <c r="KVM654" s="6"/>
      <c r="KVN654" s="6"/>
      <c r="KVO654" s="6"/>
      <c r="KVP654" s="6"/>
      <c r="KVQ654" s="6"/>
      <c r="KVR654" s="6"/>
      <c r="KVS654" s="6"/>
      <c r="KVT654" s="6"/>
      <c r="KVU654" s="6"/>
      <c r="KVV654" s="6"/>
      <c r="KVW654" s="6"/>
      <c r="KVX654" s="6"/>
      <c r="KVY654" s="6"/>
      <c r="KVZ654" s="6"/>
      <c r="KWA654" s="6"/>
      <c r="KWB654" s="6"/>
      <c r="KWC654" s="6"/>
      <c r="KWD654" s="6"/>
      <c r="KWE654" s="6"/>
      <c r="KWF654" s="6"/>
      <c r="KWG654" s="6"/>
      <c r="KWH654" s="6"/>
      <c r="KWI654" s="6"/>
      <c r="KWJ654" s="6"/>
      <c r="KWK654" s="6"/>
      <c r="KWL654" s="6"/>
      <c r="KWM654" s="6"/>
      <c r="KWN654" s="6"/>
      <c r="KWO654" s="6"/>
      <c r="KWP654" s="6"/>
      <c r="KWQ654" s="6"/>
      <c r="KWR654" s="6"/>
      <c r="KWS654" s="6"/>
      <c r="KWT654" s="6"/>
      <c r="KWU654" s="6"/>
      <c r="KWV654" s="6"/>
      <c r="KWW654" s="6"/>
      <c r="KWX654" s="6"/>
      <c r="KWY654" s="6"/>
      <c r="KWZ654" s="6"/>
      <c r="KXA654" s="6"/>
      <c r="KXB654" s="6"/>
      <c r="KXC654" s="6"/>
      <c r="KXD654" s="6"/>
      <c r="KXE654" s="6"/>
      <c r="KXF654" s="6"/>
      <c r="KXG654" s="6"/>
      <c r="KXH654" s="6"/>
      <c r="KXI654" s="6"/>
      <c r="KXJ654" s="6"/>
      <c r="KXK654" s="6"/>
      <c r="KXL654" s="6"/>
      <c r="KXM654" s="6"/>
      <c r="KXN654" s="6"/>
      <c r="KXO654" s="6"/>
      <c r="KXP654" s="6"/>
      <c r="KXQ654" s="6"/>
      <c r="KXR654" s="6"/>
      <c r="KXS654" s="6"/>
      <c r="KXT654" s="6"/>
      <c r="KXU654" s="6"/>
      <c r="KXV654" s="6"/>
      <c r="KXW654" s="6"/>
      <c r="KXX654" s="6"/>
      <c r="KXY654" s="6"/>
      <c r="KXZ654" s="6"/>
      <c r="KYA654" s="6"/>
      <c r="KYB654" s="6"/>
      <c r="KYC654" s="6"/>
      <c r="KYD654" s="6"/>
      <c r="KYE654" s="6"/>
      <c r="KYF654" s="6"/>
      <c r="KYG654" s="6"/>
      <c r="KYH654" s="6"/>
      <c r="KYI654" s="6"/>
      <c r="KYJ654" s="6"/>
      <c r="KYK654" s="6"/>
      <c r="KYL654" s="6"/>
      <c r="KYM654" s="6"/>
      <c r="KYN654" s="6"/>
      <c r="KYO654" s="6"/>
      <c r="KYP654" s="6"/>
      <c r="KYQ654" s="6"/>
      <c r="KYR654" s="6"/>
      <c r="KYS654" s="6"/>
      <c r="KYT654" s="6"/>
      <c r="KYU654" s="6"/>
      <c r="KYV654" s="6"/>
      <c r="KYW654" s="6"/>
      <c r="KYX654" s="6"/>
      <c r="KYY654" s="6"/>
      <c r="KYZ654" s="6"/>
      <c r="KZA654" s="6"/>
      <c r="KZB654" s="6"/>
      <c r="KZC654" s="6"/>
      <c r="KZD654" s="6"/>
      <c r="KZE654" s="6"/>
      <c r="KZF654" s="6"/>
      <c r="KZG654" s="6"/>
      <c r="KZH654" s="6"/>
      <c r="KZI654" s="6"/>
      <c r="KZJ654" s="6"/>
      <c r="KZK654" s="6"/>
      <c r="KZL654" s="6"/>
      <c r="KZM654" s="6"/>
      <c r="KZN654" s="6"/>
      <c r="KZO654" s="6"/>
      <c r="KZP654" s="6"/>
      <c r="KZQ654" s="6"/>
      <c r="KZR654" s="6"/>
      <c r="KZS654" s="6"/>
      <c r="KZT654" s="6"/>
      <c r="KZU654" s="6"/>
      <c r="KZV654" s="6"/>
      <c r="KZW654" s="6"/>
      <c r="KZX654" s="6"/>
      <c r="KZY654" s="6"/>
      <c r="KZZ654" s="6"/>
      <c r="LAA654" s="6"/>
      <c r="LAB654" s="6"/>
      <c r="LAC654" s="6"/>
      <c r="LAD654" s="6"/>
      <c r="LAE654" s="6"/>
      <c r="LAF654" s="6"/>
      <c r="LAG654" s="6"/>
      <c r="LAH654" s="6"/>
      <c r="LAI654" s="6"/>
      <c r="LAJ654" s="6"/>
      <c r="LAK654" s="6"/>
      <c r="LAL654" s="6"/>
      <c r="LAM654" s="6"/>
      <c r="LAN654" s="6"/>
      <c r="LAO654" s="6"/>
      <c r="LAP654" s="6"/>
      <c r="LAQ654" s="6"/>
      <c r="LAR654" s="6"/>
      <c r="LAS654" s="6"/>
      <c r="LAT654" s="6"/>
      <c r="LAU654" s="6"/>
      <c r="LAV654" s="6"/>
      <c r="LAW654" s="6"/>
      <c r="LAX654" s="6"/>
      <c r="LAY654" s="6"/>
      <c r="LAZ654" s="6"/>
      <c r="LBA654" s="6"/>
      <c r="LBB654" s="6"/>
      <c r="LBC654" s="6"/>
      <c r="LBD654" s="6"/>
      <c r="LBE654" s="6"/>
      <c r="LBF654" s="6"/>
      <c r="LBG654" s="6"/>
      <c r="LBH654" s="6"/>
      <c r="LBI654" s="6"/>
      <c r="LBJ654" s="6"/>
      <c r="LBK654" s="6"/>
      <c r="LBL654" s="6"/>
      <c r="LBM654" s="6"/>
      <c r="LBN654" s="6"/>
      <c r="LBO654" s="6"/>
      <c r="LBP654" s="6"/>
      <c r="LBQ654" s="6"/>
      <c r="LBR654" s="6"/>
      <c r="LBS654" s="6"/>
      <c r="LBT654" s="6"/>
      <c r="LBU654" s="6"/>
      <c r="LBV654" s="6"/>
      <c r="LBW654" s="6"/>
      <c r="LBX654" s="6"/>
      <c r="LBY654" s="6"/>
      <c r="LBZ654" s="6"/>
      <c r="LCA654" s="6"/>
      <c r="LCB654" s="6"/>
      <c r="LCC654" s="6"/>
      <c r="LCD654" s="6"/>
      <c r="LCE654" s="6"/>
      <c r="LCF654" s="6"/>
      <c r="LCG654" s="6"/>
      <c r="LCH654" s="6"/>
      <c r="LCI654" s="6"/>
      <c r="LCJ654" s="6"/>
      <c r="LCK654" s="6"/>
      <c r="LCL654" s="6"/>
      <c r="LCM654" s="6"/>
      <c r="LCN654" s="6"/>
      <c r="LCO654" s="6"/>
      <c r="LCP654" s="6"/>
      <c r="LCQ654" s="6"/>
      <c r="LCR654" s="6"/>
      <c r="LCS654" s="6"/>
      <c r="LCT654" s="6"/>
      <c r="LCU654" s="6"/>
      <c r="LCV654" s="6"/>
      <c r="LCW654" s="6"/>
      <c r="LCX654" s="6"/>
      <c r="LCY654" s="6"/>
      <c r="LCZ654" s="6"/>
      <c r="LDA654" s="6"/>
      <c r="LDB654" s="6"/>
      <c r="LDC654" s="6"/>
      <c r="LDD654" s="6"/>
      <c r="LDE654" s="6"/>
      <c r="LDF654" s="6"/>
      <c r="LDG654" s="6"/>
      <c r="LDH654" s="6"/>
      <c r="LDI654" s="6"/>
      <c r="LDJ654" s="6"/>
      <c r="LDK654" s="6"/>
      <c r="LDL654" s="6"/>
      <c r="LDM654" s="6"/>
      <c r="LDN654" s="6"/>
      <c r="LDO654" s="6"/>
      <c r="LDP654" s="6"/>
      <c r="LDQ654" s="6"/>
      <c r="LDR654" s="6"/>
      <c r="LDS654" s="6"/>
      <c r="LDT654" s="6"/>
      <c r="LDU654" s="6"/>
      <c r="LDV654" s="6"/>
      <c r="LDW654" s="6"/>
      <c r="LDX654" s="6"/>
      <c r="LDY654" s="6"/>
      <c r="LDZ654" s="6"/>
      <c r="LEA654" s="6"/>
      <c r="LEB654" s="6"/>
      <c r="LEC654" s="6"/>
      <c r="LED654" s="6"/>
      <c r="LEE654" s="6"/>
      <c r="LEF654" s="6"/>
      <c r="LEG654" s="6"/>
      <c r="LEH654" s="6"/>
      <c r="LEI654" s="6"/>
      <c r="LEJ654" s="6"/>
      <c r="LEK654" s="6"/>
      <c r="LEL654" s="6"/>
      <c r="LEM654" s="6"/>
      <c r="LEN654" s="6"/>
      <c r="LEO654" s="6"/>
      <c r="LEP654" s="6"/>
      <c r="LEQ654" s="6"/>
      <c r="LER654" s="6"/>
      <c r="LES654" s="6"/>
      <c r="LET654" s="6"/>
      <c r="LEU654" s="6"/>
      <c r="LEV654" s="6"/>
      <c r="LEW654" s="6"/>
      <c r="LEX654" s="6"/>
      <c r="LEY654" s="6"/>
      <c r="LEZ654" s="6"/>
      <c r="LFA654" s="6"/>
      <c r="LFB654" s="6"/>
      <c r="LFC654" s="6"/>
      <c r="LFD654" s="6"/>
      <c r="LFE654" s="6"/>
      <c r="LFF654" s="6"/>
      <c r="LFG654" s="6"/>
      <c r="LFH654" s="6"/>
      <c r="LFI654" s="6"/>
      <c r="LFJ654" s="6"/>
      <c r="LFK654" s="6"/>
      <c r="LFL654" s="6"/>
      <c r="LFM654" s="6"/>
      <c r="LFN654" s="6"/>
      <c r="LFO654" s="6"/>
      <c r="LFP654" s="6"/>
      <c r="LFQ654" s="6"/>
      <c r="LFR654" s="6"/>
      <c r="LFS654" s="6"/>
      <c r="LFT654" s="6"/>
      <c r="LFU654" s="6"/>
      <c r="LFV654" s="6"/>
      <c r="LFW654" s="6"/>
      <c r="LFX654" s="6"/>
      <c r="LFY654" s="6"/>
      <c r="LFZ654" s="6"/>
      <c r="LGA654" s="6"/>
      <c r="LGB654" s="6"/>
      <c r="LGC654" s="6"/>
      <c r="LGD654" s="6"/>
      <c r="LGE654" s="6"/>
      <c r="LGF654" s="6"/>
      <c r="LGG654" s="6"/>
      <c r="LGH654" s="6"/>
      <c r="LGI654" s="6"/>
      <c r="LGJ654" s="6"/>
      <c r="LGK654" s="6"/>
      <c r="LGL654" s="6"/>
      <c r="LGM654" s="6"/>
      <c r="LGN654" s="6"/>
      <c r="LGO654" s="6"/>
      <c r="LGP654" s="6"/>
      <c r="LGQ654" s="6"/>
      <c r="LGR654" s="6"/>
      <c r="LGS654" s="6"/>
      <c r="LGT654" s="6"/>
      <c r="LGU654" s="6"/>
      <c r="LGV654" s="6"/>
      <c r="LGW654" s="6"/>
      <c r="LGX654" s="6"/>
      <c r="LGY654" s="6"/>
      <c r="LGZ654" s="6"/>
      <c r="LHA654" s="6"/>
      <c r="LHB654" s="6"/>
      <c r="LHC654" s="6"/>
      <c r="LHD654" s="6"/>
      <c r="LHE654" s="6"/>
      <c r="LHF654" s="6"/>
      <c r="LHG654" s="6"/>
      <c r="LHH654" s="6"/>
      <c r="LHI654" s="6"/>
      <c r="LHJ654" s="6"/>
      <c r="LHK654" s="6"/>
      <c r="LHL654" s="6"/>
      <c r="LHM654" s="6"/>
      <c r="LHN654" s="6"/>
      <c r="LHO654" s="6"/>
      <c r="LHP654" s="6"/>
      <c r="LHQ654" s="6"/>
      <c r="LHR654" s="6"/>
      <c r="LHS654" s="6"/>
      <c r="LHT654" s="6"/>
      <c r="LHU654" s="6"/>
      <c r="LHV654" s="6"/>
      <c r="LHW654" s="6"/>
      <c r="LHX654" s="6"/>
      <c r="LHY654" s="6"/>
      <c r="LHZ654" s="6"/>
      <c r="LIA654" s="6"/>
      <c r="LIB654" s="6"/>
      <c r="LIC654" s="6"/>
      <c r="LID654" s="6"/>
      <c r="LIE654" s="6"/>
      <c r="LIF654" s="6"/>
      <c r="LIG654" s="6"/>
      <c r="LIH654" s="6"/>
      <c r="LII654" s="6"/>
      <c r="LIJ654" s="6"/>
      <c r="LIK654" s="6"/>
      <c r="LIL654" s="6"/>
      <c r="LIM654" s="6"/>
      <c r="LIN654" s="6"/>
      <c r="LIO654" s="6"/>
      <c r="LIP654" s="6"/>
      <c r="LIQ654" s="6"/>
      <c r="LIR654" s="6"/>
      <c r="LIS654" s="6"/>
      <c r="LIT654" s="6"/>
      <c r="LIU654" s="6"/>
      <c r="LIV654" s="6"/>
      <c r="LIW654" s="6"/>
      <c r="LIX654" s="6"/>
      <c r="LIY654" s="6"/>
      <c r="LIZ654" s="6"/>
      <c r="LJA654" s="6"/>
      <c r="LJB654" s="6"/>
      <c r="LJC654" s="6"/>
      <c r="LJD654" s="6"/>
      <c r="LJE654" s="6"/>
      <c r="LJF654" s="6"/>
      <c r="LJG654" s="6"/>
      <c r="LJH654" s="6"/>
      <c r="LJI654" s="6"/>
      <c r="LJJ654" s="6"/>
      <c r="LJK654" s="6"/>
      <c r="LJL654" s="6"/>
      <c r="LJM654" s="6"/>
      <c r="LJN654" s="6"/>
      <c r="LJO654" s="6"/>
      <c r="LJP654" s="6"/>
      <c r="LJQ654" s="6"/>
      <c r="LJR654" s="6"/>
      <c r="LJS654" s="6"/>
      <c r="LJT654" s="6"/>
      <c r="LJU654" s="6"/>
      <c r="LJV654" s="6"/>
      <c r="LJW654" s="6"/>
      <c r="LJX654" s="6"/>
      <c r="LJY654" s="6"/>
      <c r="LJZ654" s="6"/>
      <c r="LKA654" s="6"/>
      <c r="LKB654" s="6"/>
      <c r="LKC654" s="6"/>
      <c r="LKD654" s="6"/>
      <c r="LKE654" s="6"/>
      <c r="LKF654" s="6"/>
      <c r="LKG654" s="6"/>
      <c r="LKH654" s="6"/>
      <c r="LKI654" s="6"/>
      <c r="LKJ654" s="6"/>
      <c r="LKK654" s="6"/>
      <c r="LKL654" s="6"/>
      <c r="LKM654" s="6"/>
      <c r="LKN654" s="6"/>
      <c r="LKO654" s="6"/>
      <c r="LKP654" s="6"/>
      <c r="LKQ654" s="6"/>
      <c r="LKR654" s="6"/>
      <c r="LKS654" s="6"/>
      <c r="LKT654" s="6"/>
      <c r="LKU654" s="6"/>
      <c r="LKV654" s="6"/>
      <c r="LKW654" s="6"/>
      <c r="LKX654" s="6"/>
      <c r="LKY654" s="6"/>
      <c r="LKZ654" s="6"/>
      <c r="LLA654" s="6"/>
      <c r="LLB654" s="6"/>
      <c r="LLC654" s="6"/>
      <c r="LLD654" s="6"/>
      <c r="LLE654" s="6"/>
      <c r="LLF654" s="6"/>
      <c r="LLG654" s="6"/>
      <c r="LLH654" s="6"/>
      <c r="LLI654" s="6"/>
      <c r="LLJ654" s="6"/>
      <c r="LLK654" s="6"/>
      <c r="LLL654" s="6"/>
      <c r="LLM654" s="6"/>
      <c r="LLN654" s="6"/>
      <c r="LLO654" s="6"/>
      <c r="LLP654" s="6"/>
      <c r="LLQ654" s="6"/>
      <c r="LLR654" s="6"/>
      <c r="LLS654" s="6"/>
      <c r="LLT654" s="6"/>
      <c r="LLU654" s="6"/>
      <c r="LLV654" s="6"/>
      <c r="LLW654" s="6"/>
      <c r="LLX654" s="6"/>
      <c r="LLY654" s="6"/>
      <c r="LLZ654" s="6"/>
      <c r="LMA654" s="6"/>
      <c r="LMB654" s="6"/>
      <c r="LMC654" s="6"/>
      <c r="LMD654" s="6"/>
      <c r="LME654" s="6"/>
      <c r="LMF654" s="6"/>
      <c r="LMG654" s="6"/>
      <c r="LMH654" s="6"/>
      <c r="LMI654" s="6"/>
      <c r="LMJ654" s="6"/>
      <c r="LMK654" s="6"/>
      <c r="LML654" s="6"/>
      <c r="LMM654" s="6"/>
      <c r="LMN654" s="6"/>
      <c r="LMO654" s="6"/>
      <c r="LMP654" s="6"/>
      <c r="LMQ654" s="6"/>
      <c r="LMR654" s="6"/>
      <c r="LMS654" s="6"/>
      <c r="LMT654" s="6"/>
      <c r="LMU654" s="6"/>
      <c r="LMV654" s="6"/>
      <c r="LMW654" s="6"/>
      <c r="LMX654" s="6"/>
      <c r="LMY654" s="6"/>
      <c r="LMZ654" s="6"/>
      <c r="LNA654" s="6"/>
      <c r="LNB654" s="6"/>
      <c r="LNC654" s="6"/>
      <c r="LND654" s="6"/>
      <c r="LNE654" s="6"/>
      <c r="LNF654" s="6"/>
      <c r="LNG654" s="6"/>
      <c r="LNH654" s="6"/>
      <c r="LNI654" s="6"/>
      <c r="LNJ654" s="6"/>
      <c r="LNK654" s="6"/>
      <c r="LNL654" s="6"/>
      <c r="LNM654" s="6"/>
      <c r="LNN654" s="6"/>
      <c r="LNO654" s="6"/>
      <c r="LNP654" s="6"/>
      <c r="LNQ654" s="6"/>
      <c r="LNR654" s="6"/>
      <c r="LNS654" s="6"/>
      <c r="LNT654" s="6"/>
      <c r="LNU654" s="6"/>
      <c r="LNV654" s="6"/>
      <c r="LNW654" s="6"/>
      <c r="LNX654" s="6"/>
      <c r="LNY654" s="6"/>
      <c r="LNZ654" s="6"/>
      <c r="LOA654" s="6"/>
      <c r="LOB654" s="6"/>
      <c r="LOC654" s="6"/>
      <c r="LOD654" s="6"/>
      <c r="LOE654" s="6"/>
      <c r="LOF654" s="6"/>
      <c r="LOG654" s="6"/>
      <c r="LOH654" s="6"/>
      <c r="LOI654" s="6"/>
      <c r="LOJ654" s="6"/>
      <c r="LOK654" s="6"/>
      <c r="LOL654" s="6"/>
      <c r="LOM654" s="6"/>
      <c r="LON654" s="6"/>
      <c r="LOO654" s="6"/>
      <c r="LOP654" s="6"/>
      <c r="LOQ654" s="6"/>
      <c r="LOR654" s="6"/>
      <c r="LOS654" s="6"/>
      <c r="LOT654" s="6"/>
      <c r="LOU654" s="6"/>
      <c r="LOV654" s="6"/>
      <c r="LOW654" s="6"/>
      <c r="LOX654" s="6"/>
      <c r="LOY654" s="6"/>
      <c r="LOZ654" s="6"/>
      <c r="LPA654" s="6"/>
      <c r="LPB654" s="6"/>
      <c r="LPC654" s="6"/>
      <c r="LPD654" s="6"/>
      <c r="LPE654" s="6"/>
      <c r="LPF654" s="6"/>
      <c r="LPG654" s="6"/>
      <c r="LPH654" s="6"/>
      <c r="LPI654" s="6"/>
      <c r="LPJ654" s="6"/>
      <c r="LPK654" s="6"/>
      <c r="LPL654" s="6"/>
      <c r="LPM654" s="6"/>
      <c r="LPN654" s="6"/>
      <c r="LPO654" s="6"/>
      <c r="LPP654" s="6"/>
      <c r="LPQ654" s="6"/>
      <c r="LPR654" s="6"/>
      <c r="LPS654" s="6"/>
      <c r="LPT654" s="6"/>
      <c r="LPU654" s="6"/>
      <c r="LPV654" s="6"/>
      <c r="LPW654" s="6"/>
      <c r="LPX654" s="6"/>
      <c r="LPY654" s="6"/>
      <c r="LPZ654" s="6"/>
      <c r="LQA654" s="6"/>
      <c r="LQB654" s="6"/>
      <c r="LQC654" s="6"/>
      <c r="LQD654" s="6"/>
      <c r="LQE654" s="6"/>
      <c r="LQF654" s="6"/>
      <c r="LQG654" s="6"/>
      <c r="LQH654" s="6"/>
      <c r="LQI654" s="6"/>
      <c r="LQJ654" s="6"/>
      <c r="LQK654" s="6"/>
      <c r="LQL654" s="6"/>
      <c r="LQM654" s="6"/>
      <c r="LQN654" s="6"/>
      <c r="LQO654" s="6"/>
      <c r="LQP654" s="6"/>
      <c r="LQQ654" s="6"/>
      <c r="LQR654" s="6"/>
      <c r="LQS654" s="6"/>
      <c r="LQT654" s="6"/>
      <c r="LQU654" s="6"/>
      <c r="LQV654" s="6"/>
      <c r="LQW654" s="6"/>
      <c r="LQX654" s="6"/>
      <c r="LQY654" s="6"/>
      <c r="LQZ654" s="6"/>
      <c r="LRA654" s="6"/>
      <c r="LRB654" s="6"/>
      <c r="LRC654" s="6"/>
      <c r="LRD654" s="6"/>
      <c r="LRE654" s="6"/>
      <c r="LRF654" s="6"/>
      <c r="LRG654" s="6"/>
      <c r="LRH654" s="6"/>
      <c r="LRI654" s="6"/>
      <c r="LRJ654" s="6"/>
      <c r="LRK654" s="6"/>
      <c r="LRL654" s="6"/>
      <c r="LRM654" s="6"/>
      <c r="LRN654" s="6"/>
      <c r="LRO654" s="6"/>
      <c r="LRP654" s="6"/>
      <c r="LRQ654" s="6"/>
      <c r="LRR654" s="6"/>
      <c r="LRS654" s="6"/>
      <c r="LRT654" s="6"/>
      <c r="LRU654" s="6"/>
      <c r="LRV654" s="6"/>
      <c r="LRW654" s="6"/>
      <c r="LRX654" s="6"/>
      <c r="LRY654" s="6"/>
      <c r="LRZ654" s="6"/>
      <c r="LSA654" s="6"/>
      <c r="LSB654" s="6"/>
      <c r="LSC654" s="6"/>
      <c r="LSD654" s="6"/>
      <c r="LSE654" s="6"/>
      <c r="LSF654" s="6"/>
      <c r="LSG654" s="6"/>
      <c r="LSH654" s="6"/>
      <c r="LSI654" s="6"/>
      <c r="LSJ654" s="6"/>
      <c r="LSK654" s="6"/>
      <c r="LSL654" s="6"/>
      <c r="LSM654" s="6"/>
      <c r="LSN654" s="6"/>
      <c r="LSO654" s="6"/>
      <c r="LSP654" s="6"/>
      <c r="LSQ654" s="6"/>
      <c r="LSR654" s="6"/>
      <c r="LSS654" s="6"/>
      <c r="LST654" s="6"/>
      <c r="LSU654" s="6"/>
      <c r="LSV654" s="6"/>
      <c r="LSW654" s="6"/>
      <c r="LSX654" s="6"/>
      <c r="LSY654" s="6"/>
      <c r="LSZ654" s="6"/>
      <c r="LTA654" s="6"/>
      <c r="LTB654" s="6"/>
      <c r="LTC654" s="6"/>
      <c r="LTD654" s="6"/>
      <c r="LTE654" s="6"/>
      <c r="LTF654" s="6"/>
      <c r="LTG654" s="6"/>
      <c r="LTH654" s="6"/>
      <c r="LTI654" s="6"/>
      <c r="LTJ654" s="6"/>
      <c r="LTK654" s="6"/>
      <c r="LTL654" s="6"/>
      <c r="LTM654" s="6"/>
      <c r="LTN654" s="6"/>
      <c r="LTO654" s="6"/>
      <c r="LTP654" s="6"/>
      <c r="LTQ654" s="6"/>
      <c r="LTR654" s="6"/>
      <c r="LTS654" s="6"/>
      <c r="LTT654" s="6"/>
      <c r="LTU654" s="6"/>
      <c r="LTV654" s="6"/>
      <c r="LTW654" s="6"/>
      <c r="LTX654" s="6"/>
      <c r="LTY654" s="6"/>
      <c r="LTZ654" s="6"/>
      <c r="LUA654" s="6"/>
      <c r="LUB654" s="6"/>
      <c r="LUC654" s="6"/>
      <c r="LUD654" s="6"/>
      <c r="LUE654" s="6"/>
      <c r="LUF654" s="6"/>
      <c r="LUG654" s="6"/>
      <c r="LUH654" s="6"/>
      <c r="LUI654" s="6"/>
      <c r="LUJ654" s="6"/>
      <c r="LUK654" s="6"/>
      <c r="LUL654" s="6"/>
      <c r="LUM654" s="6"/>
      <c r="LUN654" s="6"/>
      <c r="LUO654" s="6"/>
      <c r="LUP654" s="6"/>
      <c r="LUQ654" s="6"/>
      <c r="LUR654" s="6"/>
      <c r="LUS654" s="6"/>
      <c r="LUT654" s="6"/>
      <c r="LUU654" s="6"/>
      <c r="LUV654" s="6"/>
      <c r="LUW654" s="6"/>
      <c r="LUX654" s="6"/>
      <c r="LUY654" s="6"/>
      <c r="LUZ654" s="6"/>
      <c r="LVA654" s="6"/>
      <c r="LVB654" s="6"/>
      <c r="LVC654" s="6"/>
      <c r="LVD654" s="6"/>
      <c r="LVE654" s="6"/>
      <c r="LVF654" s="6"/>
      <c r="LVG654" s="6"/>
      <c r="LVH654" s="6"/>
      <c r="LVI654" s="6"/>
      <c r="LVJ654" s="6"/>
      <c r="LVK654" s="6"/>
      <c r="LVL654" s="6"/>
      <c r="LVM654" s="6"/>
      <c r="LVN654" s="6"/>
      <c r="LVO654" s="6"/>
      <c r="LVP654" s="6"/>
      <c r="LVQ654" s="6"/>
      <c r="LVR654" s="6"/>
      <c r="LVS654" s="6"/>
      <c r="LVT654" s="6"/>
      <c r="LVU654" s="6"/>
      <c r="LVV654" s="6"/>
      <c r="LVW654" s="6"/>
      <c r="LVX654" s="6"/>
      <c r="LVY654" s="6"/>
      <c r="LVZ654" s="6"/>
      <c r="LWA654" s="6"/>
      <c r="LWB654" s="6"/>
      <c r="LWC654" s="6"/>
      <c r="LWD654" s="6"/>
      <c r="LWE654" s="6"/>
      <c r="LWF654" s="6"/>
      <c r="LWG654" s="6"/>
      <c r="LWH654" s="6"/>
      <c r="LWI654" s="6"/>
      <c r="LWJ654" s="6"/>
      <c r="LWK654" s="6"/>
      <c r="LWL654" s="6"/>
      <c r="LWM654" s="6"/>
      <c r="LWN654" s="6"/>
      <c r="LWO654" s="6"/>
      <c r="LWP654" s="6"/>
      <c r="LWQ654" s="6"/>
      <c r="LWR654" s="6"/>
      <c r="LWS654" s="6"/>
      <c r="LWT654" s="6"/>
      <c r="LWU654" s="6"/>
      <c r="LWV654" s="6"/>
      <c r="LWW654" s="6"/>
      <c r="LWX654" s="6"/>
      <c r="LWY654" s="6"/>
      <c r="LWZ654" s="6"/>
      <c r="LXA654" s="6"/>
      <c r="LXB654" s="6"/>
      <c r="LXC654" s="6"/>
      <c r="LXD654" s="6"/>
      <c r="LXE654" s="6"/>
      <c r="LXF654" s="6"/>
      <c r="LXG654" s="6"/>
      <c r="LXH654" s="6"/>
      <c r="LXI654" s="6"/>
      <c r="LXJ654" s="6"/>
      <c r="LXK654" s="6"/>
      <c r="LXL654" s="6"/>
      <c r="LXM654" s="6"/>
      <c r="LXN654" s="6"/>
      <c r="LXO654" s="6"/>
      <c r="LXP654" s="6"/>
      <c r="LXQ654" s="6"/>
      <c r="LXR654" s="6"/>
      <c r="LXS654" s="6"/>
      <c r="LXT654" s="6"/>
      <c r="LXU654" s="6"/>
      <c r="LXV654" s="6"/>
      <c r="LXW654" s="6"/>
      <c r="LXX654" s="6"/>
      <c r="LXY654" s="6"/>
      <c r="LXZ654" s="6"/>
      <c r="LYA654" s="6"/>
      <c r="LYB654" s="6"/>
      <c r="LYC654" s="6"/>
      <c r="LYD654" s="6"/>
      <c r="LYE654" s="6"/>
      <c r="LYF654" s="6"/>
      <c r="LYG654" s="6"/>
      <c r="LYH654" s="6"/>
      <c r="LYI654" s="6"/>
      <c r="LYJ654" s="6"/>
      <c r="LYK654" s="6"/>
      <c r="LYL654" s="6"/>
      <c r="LYM654" s="6"/>
      <c r="LYN654" s="6"/>
      <c r="LYO654" s="6"/>
      <c r="LYP654" s="6"/>
      <c r="LYQ654" s="6"/>
      <c r="LYR654" s="6"/>
      <c r="LYS654" s="6"/>
      <c r="LYT654" s="6"/>
      <c r="LYU654" s="6"/>
      <c r="LYV654" s="6"/>
      <c r="LYW654" s="6"/>
      <c r="LYX654" s="6"/>
      <c r="LYY654" s="6"/>
      <c r="LYZ654" s="6"/>
      <c r="LZA654" s="6"/>
      <c r="LZB654" s="6"/>
      <c r="LZC654" s="6"/>
      <c r="LZD654" s="6"/>
      <c r="LZE654" s="6"/>
      <c r="LZF654" s="6"/>
      <c r="LZG654" s="6"/>
      <c r="LZH654" s="6"/>
      <c r="LZI654" s="6"/>
      <c r="LZJ654" s="6"/>
      <c r="LZK654" s="6"/>
      <c r="LZL654" s="6"/>
      <c r="LZM654" s="6"/>
      <c r="LZN654" s="6"/>
      <c r="LZO654" s="6"/>
      <c r="LZP654" s="6"/>
      <c r="LZQ654" s="6"/>
      <c r="LZR654" s="6"/>
      <c r="LZS654" s="6"/>
      <c r="LZT654" s="6"/>
      <c r="LZU654" s="6"/>
      <c r="LZV654" s="6"/>
      <c r="LZW654" s="6"/>
      <c r="LZX654" s="6"/>
      <c r="LZY654" s="6"/>
      <c r="LZZ654" s="6"/>
      <c r="MAA654" s="6"/>
      <c r="MAB654" s="6"/>
      <c r="MAC654" s="6"/>
      <c r="MAD654" s="6"/>
      <c r="MAE654" s="6"/>
      <c r="MAF654" s="6"/>
      <c r="MAG654" s="6"/>
      <c r="MAH654" s="6"/>
      <c r="MAI654" s="6"/>
      <c r="MAJ654" s="6"/>
      <c r="MAK654" s="6"/>
      <c r="MAL654" s="6"/>
      <c r="MAM654" s="6"/>
      <c r="MAN654" s="6"/>
      <c r="MAO654" s="6"/>
      <c r="MAP654" s="6"/>
      <c r="MAQ654" s="6"/>
      <c r="MAR654" s="6"/>
      <c r="MAS654" s="6"/>
      <c r="MAT654" s="6"/>
      <c r="MAU654" s="6"/>
      <c r="MAV654" s="6"/>
      <c r="MAW654" s="6"/>
      <c r="MAX654" s="6"/>
      <c r="MAY654" s="6"/>
      <c r="MAZ654" s="6"/>
      <c r="MBA654" s="6"/>
      <c r="MBB654" s="6"/>
      <c r="MBC654" s="6"/>
      <c r="MBD654" s="6"/>
      <c r="MBE654" s="6"/>
      <c r="MBF654" s="6"/>
      <c r="MBG654" s="6"/>
      <c r="MBH654" s="6"/>
      <c r="MBI654" s="6"/>
      <c r="MBJ654" s="6"/>
      <c r="MBK654" s="6"/>
      <c r="MBL654" s="6"/>
      <c r="MBM654" s="6"/>
      <c r="MBN654" s="6"/>
      <c r="MBO654" s="6"/>
      <c r="MBP654" s="6"/>
      <c r="MBQ654" s="6"/>
      <c r="MBR654" s="6"/>
      <c r="MBS654" s="6"/>
      <c r="MBT654" s="6"/>
      <c r="MBU654" s="6"/>
      <c r="MBV654" s="6"/>
      <c r="MBW654" s="6"/>
      <c r="MBX654" s="6"/>
      <c r="MBY654" s="6"/>
      <c r="MBZ654" s="6"/>
      <c r="MCA654" s="6"/>
      <c r="MCB654" s="6"/>
      <c r="MCC654" s="6"/>
      <c r="MCD654" s="6"/>
      <c r="MCE654" s="6"/>
      <c r="MCF654" s="6"/>
      <c r="MCG654" s="6"/>
      <c r="MCH654" s="6"/>
      <c r="MCI654" s="6"/>
      <c r="MCJ654" s="6"/>
      <c r="MCK654" s="6"/>
      <c r="MCL654" s="6"/>
      <c r="MCM654" s="6"/>
      <c r="MCN654" s="6"/>
      <c r="MCO654" s="6"/>
      <c r="MCP654" s="6"/>
      <c r="MCQ654" s="6"/>
      <c r="MCR654" s="6"/>
      <c r="MCS654" s="6"/>
      <c r="MCT654" s="6"/>
      <c r="MCU654" s="6"/>
      <c r="MCV654" s="6"/>
      <c r="MCW654" s="6"/>
      <c r="MCX654" s="6"/>
      <c r="MCY654" s="6"/>
      <c r="MCZ654" s="6"/>
      <c r="MDA654" s="6"/>
      <c r="MDB654" s="6"/>
      <c r="MDC654" s="6"/>
      <c r="MDD654" s="6"/>
      <c r="MDE654" s="6"/>
      <c r="MDF654" s="6"/>
      <c r="MDG654" s="6"/>
      <c r="MDH654" s="6"/>
      <c r="MDI654" s="6"/>
      <c r="MDJ654" s="6"/>
      <c r="MDK654" s="6"/>
      <c r="MDL654" s="6"/>
      <c r="MDM654" s="6"/>
      <c r="MDN654" s="6"/>
      <c r="MDO654" s="6"/>
      <c r="MDP654" s="6"/>
      <c r="MDQ654" s="6"/>
      <c r="MDR654" s="6"/>
      <c r="MDS654" s="6"/>
      <c r="MDT654" s="6"/>
      <c r="MDU654" s="6"/>
      <c r="MDV654" s="6"/>
      <c r="MDW654" s="6"/>
      <c r="MDX654" s="6"/>
      <c r="MDY654" s="6"/>
      <c r="MDZ654" s="6"/>
      <c r="MEA654" s="6"/>
      <c r="MEB654" s="6"/>
      <c r="MEC654" s="6"/>
      <c r="MED654" s="6"/>
      <c r="MEE654" s="6"/>
      <c r="MEF654" s="6"/>
      <c r="MEG654" s="6"/>
      <c r="MEH654" s="6"/>
      <c r="MEI654" s="6"/>
      <c r="MEJ654" s="6"/>
      <c r="MEK654" s="6"/>
      <c r="MEL654" s="6"/>
      <c r="MEM654" s="6"/>
      <c r="MEN654" s="6"/>
      <c r="MEO654" s="6"/>
      <c r="MEP654" s="6"/>
      <c r="MEQ654" s="6"/>
      <c r="MER654" s="6"/>
      <c r="MES654" s="6"/>
      <c r="MET654" s="6"/>
      <c r="MEU654" s="6"/>
      <c r="MEV654" s="6"/>
      <c r="MEW654" s="6"/>
      <c r="MEX654" s="6"/>
      <c r="MEY654" s="6"/>
      <c r="MEZ654" s="6"/>
      <c r="MFA654" s="6"/>
      <c r="MFB654" s="6"/>
      <c r="MFC654" s="6"/>
      <c r="MFD654" s="6"/>
      <c r="MFE654" s="6"/>
      <c r="MFF654" s="6"/>
      <c r="MFG654" s="6"/>
      <c r="MFH654" s="6"/>
      <c r="MFI654" s="6"/>
      <c r="MFJ654" s="6"/>
      <c r="MFK654" s="6"/>
      <c r="MFL654" s="6"/>
      <c r="MFM654" s="6"/>
      <c r="MFN654" s="6"/>
      <c r="MFO654" s="6"/>
      <c r="MFP654" s="6"/>
      <c r="MFQ654" s="6"/>
      <c r="MFR654" s="6"/>
      <c r="MFS654" s="6"/>
      <c r="MFT654" s="6"/>
      <c r="MFU654" s="6"/>
      <c r="MFV654" s="6"/>
      <c r="MFW654" s="6"/>
      <c r="MFX654" s="6"/>
      <c r="MFY654" s="6"/>
      <c r="MFZ654" s="6"/>
      <c r="MGA654" s="6"/>
      <c r="MGB654" s="6"/>
      <c r="MGC654" s="6"/>
      <c r="MGD654" s="6"/>
      <c r="MGE654" s="6"/>
      <c r="MGF654" s="6"/>
      <c r="MGG654" s="6"/>
      <c r="MGH654" s="6"/>
      <c r="MGI654" s="6"/>
      <c r="MGJ654" s="6"/>
      <c r="MGK654" s="6"/>
      <c r="MGL654" s="6"/>
      <c r="MGM654" s="6"/>
      <c r="MGN654" s="6"/>
      <c r="MGO654" s="6"/>
      <c r="MGP654" s="6"/>
      <c r="MGQ654" s="6"/>
      <c r="MGR654" s="6"/>
      <c r="MGS654" s="6"/>
      <c r="MGT654" s="6"/>
      <c r="MGU654" s="6"/>
      <c r="MGV654" s="6"/>
      <c r="MGW654" s="6"/>
      <c r="MGX654" s="6"/>
      <c r="MGY654" s="6"/>
      <c r="MGZ654" s="6"/>
      <c r="MHA654" s="6"/>
      <c r="MHB654" s="6"/>
      <c r="MHC654" s="6"/>
      <c r="MHD654" s="6"/>
      <c r="MHE654" s="6"/>
      <c r="MHF654" s="6"/>
      <c r="MHG654" s="6"/>
      <c r="MHH654" s="6"/>
      <c r="MHI654" s="6"/>
      <c r="MHJ654" s="6"/>
      <c r="MHK654" s="6"/>
      <c r="MHL654" s="6"/>
      <c r="MHM654" s="6"/>
      <c r="MHN654" s="6"/>
      <c r="MHO654" s="6"/>
      <c r="MHP654" s="6"/>
      <c r="MHQ654" s="6"/>
      <c r="MHR654" s="6"/>
      <c r="MHS654" s="6"/>
      <c r="MHT654" s="6"/>
      <c r="MHU654" s="6"/>
      <c r="MHV654" s="6"/>
      <c r="MHW654" s="6"/>
      <c r="MHX654" s="6"/>
      <c r="MHY654" s="6"/>
      <c r="MHZ654" s="6"/>
      <c r="MIA654" s="6"/>
      <c r="MIB654" s="6"/>
      <c r="MIC654" s="6"/>
      <c r="MID654" s="6"/>
      <c r="MIE654" s="6"/>
      <c r="MIF654" s="6"/>
      <c r="MIG654" s="6"/>
      <c r="MIH654" s="6"/>
      <c r="MII654" s="6"/>
      <c r="MIJ654" s="6"/>
      <c r="MIK654" s="6"/>
      <c r="MIL654" s="6"/>
      <c r="MIM654" s="6"/>
      <c r="MIN654" s="6"/>
      <c r="MIO654" s="6"/>
      <c r="MIP654" s="6"/>
      <c r="MIQ654" s="6"/>
      <c r="MIR654" s="6"/>
      <c r="MIS654" s="6"/>
      <c r="MIT654" s="6"/>
      <c r="MIU654" s="6"/>
      <c r="MIV654" s="6"/>
      <c r="MIW654" s="6"/>
      <c r="MIX654" s="6"/>
      <c r="MIY654" s="6"/>
      <c r="MIZ654" s="6"/>
      <c r="MJA654" s="6"/>
      <c r="MJB654" s="6"/>
      <c r="MJC654" s="6"/>
      <c r="MJD654" s="6"/>
      <c r="MJE654" s="6"/>
      <c r="MJF654" s="6"/>
      <c r="MJG654" s="6"/>
      <c r="MJH654" s="6"/>
      <c r="MJI654" s="6"/>
      <c r="MJJ654" s="6"/>
      <c r="MJK654" s="6"/>
      <c r="MJL654" s="6"/>
      <c r="MJM654" s="6"/>
      <c r="MJN654" s="6"/>
      <c r="MJO654" s="6"/>
      <c r="MJP654" s="6"/>
      <c r="MJQ654" s="6"/>
      <c r="MJR654" s="6"/>
      <c r="MJS654" s="6"/>
      <c r="MJT654" s="6"/>
      <c r="MJU654" s="6"/>
      <c r="MJV654" s="6"/>
      <c r="MJW654" s="6"/>
      <c r="MJX654" s="6"/>
      <c r="MJY654" s="6"/>
      <c r="MJZ654" s="6"/>
      <c r="MKA654" s="6"/>
      <c r="MKB654" s="6"/>
      <c r="MKC654" s="6"/>
      <c r="MKD654" s="6"/>
      <c r="MKE654" s="6"/>
      <c r="MKF654" s="6"/>
      <c r="MKG654" s="6"/>
      <c r="MKH654" s="6"/>
      <c r="MKI654" s="6"/>
      <c r="MKJ654" s="6"/>
      <c r="MKK654" s="6"/>
      <c r="MKL654" s="6"/>
      <c r="MKM654" s="6"/>
      <c r="MKN654" s="6"/>
      <c r="MKO654" s="6"/>
      <c r="MKP654" s="6"/>
      <c r="MKQ654" s="6"/>
      <c r="MKR654" s="6"/>
      <c r="MKS654" s="6"/>
      <c r="MKT654" s="6"/>
      <c r="MKU654" s="6"/>
      <c r="MKV654" s="6"/>
      <c r="MKW654" s="6"/>
      <c r="MKX654" s="6"/>
      <c r="MKY654" s="6"/>
      <c r="MKZ654" s="6"/>
      <c r="MLA654" s="6"/>
      <c r="MLB654" s="6"/>
      <c r="MLC654" s="6"/>
      <c r="MLD654" s="6"/>
      <c r="MLE654" s="6"/>
      <c r="MLF654" s="6"/>
      <c r="MLG654" s="6"/>
      <c r="MLH654" s="6"/>
      <c r="MLI654" s="6"/>
      <c r="MLJ654" s="6"/>
      <c r="MLK654" s="6"/>
      <c r="MLL654" s="6"/>
      <c r="MLM654" s="6"/>
      <c r="MLN654" s="6"/>
      <c r="MLO654" s="6"/>
      <c r="MLP654" s="6"/>
      <c r="MLQ654" s="6"/>
      <c r="MLR654" s="6"/>
      <c r="MLS654" s="6"/>
      <c r="MLT654" s="6"/>
      <c r="MLU654" s="6"/>
      <c r="MLV654" s="6"/>
      <c r="MLW654" s="6"/>
      <c r="MLX654" s="6"/>
      <c r="MLY654" s="6"/>
      <c r="MLZ654" s="6"/>
      <c r="MMA654" s="6"/>
      <c r="MMB654" s="6"/>
      <c r="MMC654" s="6"/>
      <c r="MMD654" s="6"/>
      <c r="MME654" s="6"/>
      <c r="MMF654" s="6"/>
      <c r="MMG654" s="6"/>
      <c r="MMH654" s="6"/>
      <c r="MMI654" s="6"/>
      <c r="MMJ654" s="6"/>
      <c r="MMK654" s="6"/>
      <c r="MML654" s="6"/>
      <c r="MMM654" s="6"/>
      <c r="MMN654" s="6"/>
      <c r="MMO654" s="6"/>
      <c r="MMP654" s="6"/>
      <c r="MMQ654" s="6"/>
      <c r="MMR654" s="6"/>
      <c r="MMS654" s="6"/>
      <c r="MMT654" s="6"/>
      <c r="MMU654" s="6"/>
      <c r="MMV654" s="6"/>
      <c r="MMW654" s="6"/>
      <c r="MMX654" s="6"/>
      <c r="MMY654" s="6"/>
      <c r="MMZ654" s="6"/>
      <c r="MNA654" s="6"/>
      <c r="MNB654" s="6"/>
      <c r="MNC654" s="6"/>
      <c r="MND654" s="6"/>
      <c r="MNE654" s="6"/>
      <c r="MNF654" s="6"/>
      <c r="MNG654" s="6"/>
      <c r="MNH654" s="6"/>
      <c r="MNI654" s="6"/>
      <c r="MNJ654" s="6"/>
      <c r="MNK654" s="6"/>
      <c r="MNL654" s="6"/>
      <c r="MNM654" s="6"/>
      <c r="MNN654" s="6"/>
      <c r="MNO654" s="6"/>
      <c r="MNP654" s="6"/>
      <c r="MNQ654" s="6"/>
      <c r="MNR654" s="6"/>
      <c r="MNS654" s="6"/>
      <c r="MNT654" s="6"/>
      <c r="MNU654" s="6"/>
      <c r="MNV654" s="6"/>
      <c r="MNW654" s="6"/>
      <c r="MNX654" s="6"/>
      <c r="MNY654" s="6"/>
      <c r="MNZ654" s="6"/>
      <c r="MOA654" s="6"/>
      <c r="MOB654" s="6"/>
      <c r="MOC654" s="6"/>
      <c r="MOD654" s="6"/>
      <c r="MOE654" s="6"/>
      <c r="MOF654" s="6"/>
      <c r="MOG654" s="6"/>
      <c r="MOH654" s="6"/>
      <c r="MOI654" s="6"/>
      <c r="MOJ654" s="6"/>
      <c r="MOK654" s="6"/>
      <c r="MOL654" s="6"/>
      <c r="MOM654" s="6"/>
      <c r="MON654" s="6"/>
      <c r="MOO654" s="6"/>
      <c r="MOP654" s="6"/>
      <c r="MOQ654" s="6"/>
      <c r="MOR654" s="6"/>
      <c r="MOS654" s="6"/>
      <c r="MOT654" s="6"/>
      <c r="MOU654" s="6"/>
      <c r="MOV654" s="6"/>
      <c r="MOW654" s="6"/>
      <c r="MOX654" s="6"/>
      <c r="MOY654" s="6"/>
      <c r="MOZ654" s="6"/>
      <c r="MPA654" s="6"/>
      <c r="MPB654" s="6"/>
      <c r="MPC654" s="6"/>
      <c r="MPD654" s="6"/>
      <c r="MPE654" s="6"/>
      <c r="MPF654" s="6"/>
      <c r="MPG654" s="6"/>
      <c r="MPH654" s="6"/>
      <c r="MPI654" s="6"/>
      <c r="MPJ654" s="6"/>
      <c r="MPK654" s="6"/>
      <c r="MPL654" s="6"/>
      <c r="MPM654" s="6"/>
      <c r="MPN654" s="6"/>
      <c r="MPO654" s="6"/>
      <c r="MPP654" s="6"/>
      <c r="MPQ654" s="6"/>
      <c r="MPR654" s="6"/>
      <c r="MPS654" s="6"/>
      <c r="MPT654" s="6"/>
      <c r="MPU654" s="6"/>
      <c r="MPV654" s="6"/>
      <c r="MPW654" s="6"/>
      <c r="MPX654" s="6"/>
      <c r="MPY654" s="6"/>
      <c r="MPZ654" s="6"/>
      <c r="MQA654" s="6"/>
      <c r="MQB654" s="6"/>
      <c r="MQC654" s="6"/>
      <c r="MQD654" s="6"/>
      <c r="MQE654" s="6"/>
      <c r="MQF654" s="6"/>
      <c r="MQG654" s="6"/>
      <c r="MQH654" s="6"/>
      <c r="MQI654" s="6"/>
      <c r="MQJ654" s="6"/>
      <c r="MQK654" s="6"/>
      <c r="MQL654" s="6"/>
      <c r="MQM654" s="6"/>
      <c r="MQN654" s="6"/>
      <c r="MQO654" s="6"/>
      <c r="MQP654" s="6"/>
      <c r="MQQ654" s="6"/>
      <c r="MQR654" s="6"/>
      <c r="MQS654" s="6"/>
      <c r="MQT654" s="6"/>
      <c r="MQU654" s="6"/>
      <c r="MQV654" s="6"/>
      <c r="MQW654" s="6"/>
      <c r="MQX654" s="6"/>
      <c r="MQY654" s="6"/>
      <c r="MQZ654" s="6"/>
      <c r="MRA654" s="6"/>
      <c r="MRB654" s="6"/>
      <c r="MRC654" s="6"/>
      <c r="MRD654" s="6"/>
      <c r="MRE654" s="6"/>
      <c r="MRF654" s="6"/>
      <c r="MRG654" s="6"/>
      <c r="MRH654" s="6"/>
      <c r="MRI654" s="6"/>
      <c r="MRJ654" s="6"/>
      <c r="MRK654" s="6"/>
      <c r="MRL654" s="6"/>
      <c r="MRM654" s="6"/>
      <c r="MRN654" s="6"/>
      <c r="MRO654" s="6"/>
      <c r="MRP654" s="6"/>
      <c r="MRQ654" s="6"/>
      <c r="MRR654" s="6"/>
      <c r="MRS654" s="6"/>
      <c r="MRT654" s="6"/>
      <c r="MRU654" s="6"/>
      <c r="MRV654" s="6"/>
      <c r="MRW654" s="6"/>
      <c r="MRX654" s="6"/>
      <c r="MRY654" s="6"/>
      <c r="MRZ654" s="6"/>
      <c r="MSA654" s="6"/>
      <c r="MSB654" s="6"/>
      <c r="MSC654" s="6"/>
      <c r="MSD654" s="6"/>
      <c r="MSE654" s="6"/>
      <c r="MSF654" s="6"/>
      <c r="MSG654" s="6"/>
      <c r="MSH654" s="6"/>
      <c r="MSI654" s="6"/>
      <c r="MSJ654" s="6"/>
      <c r="MSK654" s="6"/>
      <c r="MSL654" s="6"/>
      <c r="MSM654" s="6"/>
      <c r="MSN654" s="6"/>
      <c r="MSO654" s="6"/>
      <c r="MSP654" s="6"/>
      <c r="MSQ654" s="6"/>
      <c r="MSR654" s="6"/>
      <c r="MSS654" s="6"/>
      <c r="MST654" s="6"/>
      <c r="MSU654" s="6"/>
      <c r="MSV654" s="6"/>
      <c r="MSW654" s="6"/>
      <c r="MSX654" s="6"/>
      <c r="MSY654" s="6"/>
      <c r="MSZ654" s="6"/>
      <c r="MTA654" s="6"/>
      <c r="MTB654" s="6"/>
      <c r="MTC654" s="6"/>
      <c r="MTD654" s="6"/>
      <c r="MTE654" s="6"/>
      <c r="MTF654" s="6"/>
      <c r="MTG654" s="6"/>
      <c r="MTH654" s="6"/>
      <c r="MTI654" s="6"/>
      <c r="MTJ654" s="6"/>
      <c r="MTK654" s="6"/>
      <c r="MTL654" s="6"/>
      <c r="MTM654" s="6"/>
      <c r="MTN654" s="6"/>
      <c r="MTO654" s="6"/>
      <c r="MTP654" s="6"/>
      <c r="MTQ654" s="6"/>
      <c r="MTR654" s="6"/>
      <c r="MTS654" s="6"/>
      <c r="MTT654" s="6"/>
      <c r="MTU654" s="6"/>
      <c r="MTV654" s="6"/>
      <c r="MTW654" s="6"/>
      <c r="MTX654" s="6"/>
      <c r="MTY654" s="6"/>
      <c r="MTZ654" s="6"/>
      <c r="MUA654" s="6"/>
      <c r="MUB654" s="6"/>
      <c r="MUC654" s="6"/>
      <c r="MUD654" s="6"/>
      <c r="MUE654" s="6"/>
      <c r="MUF654" s="6"/>
      <c r="MUG654" s="6"/>
      <c r="MUH654" s="6"/>
      <c r="MUI654" s="6"/>
      <c r="MUJ654" s="6"/>
      <c r="MUK654" s="6"/>
      <c r="MUL654" s="6"/>
      <c r="MUM654" s="6"/>
      <c r="MUN654" s="6"/>
      <c r="MUO654" s="6"/>
      <c r="MUP654" s="6"/>
      <c r="MUQ654" s="6"/>
      <c r="MUR654" s="6"/>
      <c r="MUS654" s="6"/>
      <c r="MUT654" s="6"/>
      <c r="MUU654" s="6"/>
      <c r="MUV654" s="6"/>
      <c r="MUW654" s="6"/>
      <c r="MUX654" s="6"/>
      <c r="MUY654" s="6"/>
      <c r="MUZ654" s="6"/>
      <c r="MVA654" s="6"/>
      <c r="MVB654" s="6"/>
      <c r="MVC654" s="6"/>
      <c r="MVD654" s="6"/>
      <c r="MVE654" s="6"/>
      <c r="MVF654" s="6"/>
      <c r="MVG654" s="6"/>
      <c r="MVH654" s="6"/>
      <c r="MVI654" s="6"/>
      <c r="MVJ654" s="6"/>
      <c r="MVK654" s="6"/>
      <c r="MVL654" s="6"/>
      <c r="MVM654" s="6"/>
      <c r="MVN654" s="6"/>
      <c r="MVO654" s="6"/>
      <c r="MVP654" s="6"/>
      <c r="MVQ654" s="6"/>
      <c r="MVR654" s="6"/>
      <c r="MVS654" s="6"/>
      <c r="MVT654" s="6"/>
      <c r="MVU654" s="6"/>
      <c r="MVV654" s="6"/>
      <c r="MVW654" s="6"/>
      <c r="MVX654" s="6"/>
      <c r="MVY654" s="6"/>
      <c r="MVZ654" s="6"/>
      <c r="MWA654" s="6"/>
      <c r="MWB654" s="6"/>
      <c r="MWC654" s="6"/>
      <c r="MWD654" s="6"/>
      <c r="MWE654" s="6"/>
      <c r="MWF654" s="6"/>
      <c r="MWG654" s="6"/>
      <c r="MWH654" s="6"/>
      <c r="MWI654" s="6"/>
      <c r="MWJ654" s="6"/>
      <c r="MWK654" s="6"/>
      <c r="MWL654" s="6"/>
      <c r="MWM654" s="6"/>
      <c r="MWN654" s="6"/>
      <c r="MWO654" s="6"/>
      <c r="MWP654" s="6"/>
      <c r="MWQ654" s="6"/>
      <c r="MWR654" s="6"/>
      <c r="MWS654" s="6"/>
      <c r="MWT654" s="6"/>
      <c r="MWU654" s="6"/>
      <c r="MWV654" s="6"/>
      <c r="MWW654" s="6"/>
      <c r="MWX654" s="6"/>
      <c r="MWY654" s="6"/>
      <c r="MWZ654" s="6"/>
      <c r="MXA654" s="6"/>
      <c r="MXB654" s="6"/>
      <c r="MXC654" s="6"/>
      <c r="MXD654" s="6"/>
      <c r="MXE654" s="6"/>
      <c r="MXF654" s="6"/>
      <c r="MXG654" s="6"/>
      <c r="MXH654" s="6"/>
      <c r="MXI654" s="6"/>
      <c r="MXJ654" s="6"/>
      <c r="MXK654" s="6"/>
      <c r="MXL654" s="6"/>
      <c r="MXM654" s="6"/>
      <c r="MXN654" s="6"/>
      <c r="MXO654" s="6"/>
      <c r="MXP654" s="6"/>
      <c r="MXQ654" s="6"/>
      <c r="MXR654" s="6"/>
      <c r="MXS654" s="6"/>
      <c r="MXT654" s="6"/>
      <c r="MXU654" s="6"/>
      <c r="MXV654" s="6"/>
      <c r="MXW654" s="6"/>
      <c r="MXX654" s="6"/>
      <c r="MXY654" s="6"/>
      <c r="MXZ654" s="6"/>
      <c r="MYA654" s="6"/>
      <c r="MYB654" s="6"/>
      <c r="MYC654" s="6"/>
      <c r="MYD654" s="6"/>
      <c r="MYE654" s="6"/>
      <c r="MYF654" s="6"/>
      <c r="MYG654" s="6"/>
      <c r="MYH654" s="6"/>
      <c r="MYI654" s="6"/>
      <c r="MYJ654" s="6"/>
      <c r="MYK654" s="6"/>
      <c r="MYL654" s="6"/>
      <c r="MYM654" s="6"/>
      <c r="MYN654" s="6"/>
      <c r="MYO654" s="6"/>
      <c r="MYP654" s="6"/>
      <c r="MYQ654" s="6"/>
      <c r="MYR654" s="6"/>
      <c r="MYS654" s="6"/>
      <c r="MYT654" s="6"/>
      <c r="MYU654" s="6"/>
      <c r="MYV654" s="6"/>
      <c r="MYW654" s="6"/>
      <c r="MYX654" s="6"/>
      <c r="MYY654" s="6"/>
      <c r="MYZ654" s="6"/>
      <c r="MZA654" s="6"/>
      <c r="MZB654" s="6"/>
      <c r="MZC654" s="6"/>
      <c r="MZD654" s="6"/>
      <c r="MZE654" s="6"/>
      <c r="MZF654" s="6"/>
      <c r="MZG654" s="6"/>
      <c r="MZH654" s="6"/>
      <c r="MZI654" s="6"/>
      <c r="MZJ654" s="6"/>
      <c r="MZK654" s="6"/>
      <c r="MZL654" s="6"/>
      <c r="MZM654" s="6"/>
      <c r="MZN654" s="6"/>
      <c r="MZO654" s="6"/>
      <c r="MZP654" s="6"/>
      <c r="MZQ654" s="6"/>
      <c r="MZR654" s="6"/>
      <c r="MZS654" s="6"/>
      <c r="MZT654" s="6"/>
      <c r="MZU654" s="6"/>
      <c r="MZV654" s="6"/>
      <c r="MZW654" s="6"/>
      <c r="MZX654" s="6"/>
      <c r="MZY654" s="6"/>
      <c r="MZZ654" s="6"/>
      <c r="NAA654" s="6"/>
      <c r="NAB654" s="6"/>
      <c r="NAC654" s="6"/>
      <c r="NAD654" s="6"/>
      <c r="NAE654" s="6"/>
      <c r="NAF654" s="6"/>
      <c r="NAG654" s="6"/>
      <c r="NAH654" s="6"/>
      <c r="NAI654" s="6"/>
      <c r="NAJ654" s="6"/>
      <c r="NAK654" s="6"/>
      <c r="NAL654" s="6"/>
      <c r="NAM654" s="6"/>
      <c r="NAN654" s="6"/>
      <c r="NAO654" s="6"/>
      <c r="NAP654" s="6"/>
      <c r="NAQ654" s="6"/>
      <c r="NAR654" s="6"/>
      <c r="NAS654" s="6"/>
      <c r="NAT654" s="6"/>
      <c r="NAU654" s="6"/>
      <c r="NAV654" s="6"/>
      <c r="NAW654" s="6"/>
      <c r="NAX654" s="6"/>
      <c r="NAY654" s="6"/>
      <c r="NAZ654" s="6"/>
      <c r="NBA654" s="6"/>
      <c r="NBB654" s="6"/>
      <c r="NBC654" s="6"/>
      <c r="NBD654" s="6"/>
      <c r="NBE654" s="6"/>
      <c r="NBF654" s="6"/>
      <c r="NBG654" s="6"/>
      <c r="NBH654" s="6"/>
      <c r="NBI654" s="6"/>
      <c r="NBJ654" s="6"/>
      <c r="NBK654" s="6"/>
      <c r="NBL654" s="6"/>
      <c r="NBM654" s="6"/>
      <c r="NBN654" s="6"/>
      <c r="NBO654" s="6"/>
      <c r="NBP654" s="6"/>
      <c r="NBQ654" s="6"/>
      <c r="NBR654" s="6"/>
      <c r="NBS654" s="6"/>
      <c r="NBT654" s="6"/>
      <c r="NBU654" s="6"/>
      <c r="NBV654" s="6"/>
      <c r="NBW654" s="6"/>
      <c r="NBX654" s="6"/>
      <c r="NBY654" s="6"/>
      <c r="NBZ654" s="6"/>
      <c r="NCA654" s="6"/>
      <c r="NCB654" s="6"/>
      <c r="NCC654" s="6"/>
      <c r="NCD654" s="6"/>
      <c r="NCE654" s="6"/>
      <c r="NCF654" s="6"/>
      <c r="NCG654" s="6"/>
      <c r="NCH654" s="6"/>
      <c r="NCI654" s="6"/>
      <c r="NCJ654" s="6"/>
      <c r="NCK654" s="6"/>
      <c r="NCL654" s="6"/>
      <c r="NCM654" s="6"/>
      <c r="NCN654" s="6"/>
      <c r="NCO654" s="6"/>
      <c r="NCP654" s="6"/>
      <c r="NCQ654" s="6"/>
      <c r="NCR654" s="6"/>
      <c r="NCS654" s="6"/>
      <c r="NCT654" s="6"/>
      <c r="NCU654" s="6"/>
      <c r="NCV654" s="6"/>
      <c r="NCW654" s="6"/>
      <c r="NCX654" s="6"/>
      <c r="NCY654" s="6"/>
      <c r="NCZ654" s="6"/>
      <c r="NDA654" s="6"/>
      <c r="NDB654" s="6"/>
      <c r="NDC654" s="6"/>
      <c r="NDD654" s="6"/>
      <c r="NDE654" s="6"/>
      <c r="NDF654" s="6"/>
      <c r="NDG654" s="6"/>
      <c r="NDH654" s="6"/>
      <c r="NDI654" s="6"/>
      <c r="NDJ654" s="6"/>
      <c r="NDK654" s="6"/>
      <c r="NDL654" s="6"/>
      <c r="NDM654" s="6"/>
      <c r="NDN654" s="6"/>
      <c r="NDO654" s="6"/>
      <c r="NDP654" s="6"/>
      <c r="NDQ654" s="6"/>
      <c r="NDR654" s="6"/>
      <c r="NDS654" s="6"/>
      <c r="NDT654" s="6"/>
      <c r="NDU654" s="6"/>
      <c r="NDV654" s="6"/>
      <c r="NDW654" s="6"/>
      <c r="NDX654" s="6"/>
      <c r="NDY654" s="6"/>
      <c r="NDZ654" s="6"/>
      <c r="NEA654" s="6"/>
      <c r="NEB654" s="6"/>
      <c r="NEC654" s="6"/>
      <c r="NED654" s="6"/>
      <c r="NEE654" s="6"/>
      <c r="NEF654" s="6"/>
      <c r="NEG654" s="6"/>
      <c r="NEH654" s="6"/>
      <c r="NEI654" s="6"/>
      <c r="NEJ654" s="6"/>
      <c r="NEK654" s="6"/>
      <c r="NEL654" s="6"/>
      <c r="NEM654" s="6"/>
      <c r="NEN654" s="6"/>
      <c r="NEO654" s="6"/>
      <c r="NEP654" s="6"/>
      <c r="NEQ654" s="6"/>
      <c r="NER654" s="6"/>
      <c r="NES654" s="6"/>
      <c r="NET654" s="6"/>
      <c r="NEU654" s="6"/>
      <c r="NEV654" s="6"/>
      <c r="NEW654" s="6"/>
      <c r="NEX654" s="6"/>
      <c r="NEY654" s="6"/>
      <c r="NEZ654" s="6"/>
      <c r="NFA654" s="6"/>
      <c r="NFB654" s="6"/>
      <c r="NFC654" s="6"/>
      <c r="NFD654" s="6"/>
      <c r="NFE654" s="6"/>
      <c r="NFF654" s="6"/>
      <c r="NFG654" s="6"/>
      <c r="NFH654" s="6"/>
      <c r="NFI654" s="6"/>
      <c r="NFJ654" s="6"/>
      <c r="NFK654" s="6"/>
      <c r="NFL654" s="6"/>
      <c r="NFM654" s="6"/>
      <c r="NFN654" s="6"/>
      <c r="NFO654" s="6"/>
      <c r="NFP654" s="6"/>
      <c r="NFQ654" s="6"/>
      <c r="NFR654" s="6"/>
      <c r="NFS654" s="6"/>
      <c r="NFT654" s="6"/>
      <c r="NFU654" s="6"/>
      <c r="NFV654" s="6"/>
      <c r="NFW654" s="6"/>
      <c r="NFX654" s="6"/>
      <c r="NFY654" s="6"/>
      <c r="NFZ654" s="6"/>
      <c r="NGA654" s="6"/>
      <c r="NGB654" s="6"/>
      <c r="NGC654" s="6"/>
      <c r="NGD654" s="6"/>
      <c r="NGE654" s="6"/>
      <c r="NGF654" s="6"/>
      <c r="NGG654" s="6"/>
      <c r="NGH654" s="6"/>
      <c r="NGI654" s="6"/>
      <c r="NGJ654" s="6"/>
      <c r="NGK654" s="6"/>
      <c r="NGL654" s="6"/>
      <c r="NGM654" s="6"/>
      <c r="NGN654" s="6"/>
      <c r="NGO654" s="6"/>
      <c r="NGP654" s="6"/>
      <c r="NGQ654" s="6"/>
      <c r="NGR654" s="6"/>
      <c r="NGS654" s="6"/>
      <c r="NGT654" s="6"/>
      <c r="NGU654" s="6"/>
      <c r="NGV654" s="6"/>
      <c r="NGW654" s="6"/>
      <c r="NGX654" s="6"/>
      <c r="NGY654" s="6"/>
      <c r="NGZ654" s="6"/>
      <c r="NHA654" s="6"/>
      <c r="NHB654" s="6"/>
      <c r="NHC654" s="6"/>
      <c r="NHD654" s="6"/>
      <c r="NHE654" s="6"/>
      <c r="NHF654" s="6"/>
      <c r="NHG654" s="6"/>
      <c r="NHH654" s="6"/>
      <c r="NHI654" s="6"/>
      <c r="NHJ654" s="6"/>
      <c r="NHK654" s="6"/>
      <c r="NHL654" s="6"/>
      <c r="NHM654" s="6"/>
      <c r="NHN654" s="6"/>
      <c r="NHO654" s="6"/>
      <c r="NHP654" s="6"/>
      <c r="NHQ654" s="6"/>
      <c r="NHR654" s="6"/>
      <c r="NHS654" s="6"/>
      <c r="NHT654" s="6"/>
      <c r="NHU654" s="6"/>
      <c r="NHV654" s="6"/>
      <c r="NHW654" s="6"/>
      <c r="NHX654" s="6"/>
      <c r="NHY654" s="6"/>
      <c r="NHZ654" s="6"/>
      <c r="NIA654" s="6"/>
      <c r="NIB654" s="6"/>
      <c r="NIC654" s="6"/>
      <c r="NID654" s="6"/>
      <c r="NIE654" s="6"/>
      <c r="NIF654" s="6"/>
      <c r="NIG654" s="6"/>
      <c r="NIH654" s="6"/>
      <c r="NII654" s="6"/>
      <c r="NIJ654" s="6"/>
      <c r="NIK654" s="6"/>
      <c r="NIL654" s="6"/>
      <c r="NIM654" s="6"/>
      <c r="NIN654" s="6"/>
      <c r="NIO654" s="6"/>
      <c r="NIP654" s="6"/>
      <c r="NIQ654" s="6"/>
      <c r="NIR654" s="6"/>
      <c r="NIS654" s="6"/>
      <c r="NIT654" s="6"/>
      <c r="NIU654" s="6"/>
      <c r="NIV654" s="6"/>
      <c r="NIW654" s="6"/>
      <c r="NIX654" s="6"/>
      <c r="NIY654" s="6"/>
      <c r="NIZ654" s="6"/>
      <c r="NJA654" s="6"/>
      <c r="NJB654" s="6"/>
      <c r="NJC654" s="6"/>
      <c r="NJD654" s="6"/>
      <c r="NJE654" s="6"/>
      <c r="NJF654" s="6"/>
      <c r="NJG654" s="6"/>
      <c r="NJH654" s="6"/>
      <c r="NJI654" s="6"/>
      <c r="NJJ654" s="6"/>
      <c r="NJK654" s="6"/>
      <c r="NJL654" s="6"/>
      <c r="NJM654" s="6"/>
      <c r="NJN654" s="6"/>
      <c r="NJO654" s="6"/>
      <c r="NJP654" s="6"/>
      <c r="NJQ654" s="6"/>
      <c r="NJR654" s="6"/>
      <c r="NJS654" s="6"/>
      <c r="NJT654" s="6"/>
      <c r="NJU654" s="6"/>
      <c r="NJV654" s="6"/>
      <c r="NJW654" s="6"/>
      <c r="NJX654" s="6"/>
      <c r="NJY654" s="6"/>
      <c r="NJZ654" s="6"/>
      <c r="NKA654" s="6"/>
      <c r="NKB654" s="6"/>
      <c r="NKC654" s="6"/>
      <c r="NKD654" s="6"/>
      <c r="NKE654" s="6"/>
      <c r="NKF654" s="6"/>
      <c r="NKG654" s="6"/>
      <c r="NKH654" s="6"/>
      <c r="NKI654" s="6"/>
      <c r="NKJ654" s="6"/>
      <c r="NKK654" s="6"/>
      <c r="NKL654" s="6"/>
      <c r="NKM654" s="6"/>
      <c r="NKN654" s="6"/>
      <c r="NKO654" s="6"/>
      <c r="NKP654" s="6"/>
      <c r="NKQ654" s="6"/>
      <c r="NKR654" s="6"/>
      <c r="NKS654" s="6"/>
      <c r="NKT654" s="6"/>
      <c r="NKU654" s="6"/>
      <c r="NKV654" s="6"/>
      <c r="NKW654" s="6"/>
      <c r="NKX654" s="6"/>
      <c r="NKY654" s="6"/>
      <c r="NKZ654" s="6"/>
      <c r="NLA654" s="6"/>
      <c r="NLB654" s="6"/>
      <c r="NLC654" s="6"/>
      <c r="NLD654" s="6"/>
      <c r="NLE654" s="6"/>
      <c r="NLF654" s="6"/>
      <c r="NLG654" s="6"/>
      <c r="NLH654" s="6"/>
      <c r="NLI654" s="6"/>
      <c r="NLJ654" s="6"/>
      <c r="NLK654" s="6"/>
      <c r="NLL654" s="6"/>
      <c r="NLM654" s="6"/>
      <c r="NLN654" s="6"/>
      <c r="NLO654" s="6"/>
      <c r="NLP654" s="6"/>
      <c r="NLQ654" s="6"/>
      <c r="NLR654" s="6"/>
      <c r="NLS654" s="6"/>
      <c r="NLT654" s="6"/>
      <c r="NLU654" s="6"/>
      <c r="NLV654" s="6"/>
      <c r="NLW654" s="6"/>
      <c r="NLX654" s="6"/>
      <c r="NLY654" s="6"/>
      <c r="NLZ654" s="6"/>
      <c r="NMA654" s="6"/>
      <c r="NMB654" s="6"/>
      <c r="NMC654" s="6"/>
      <c r="NMD654" s="6"/>
      <c r="NME654" s="6"/>
      <c r="NMF654" s="6"/>
      <c r="NMG654" s="6"/>
      <c r="NMH654" s="6"/>
      <c r="NMI654" s="6"/>
      <c r="NMJ654" s="6"/>
      <c r="NMK654" s="6"/>
      <c r="NML654" s="6"/>
      <c r="NMM654" s="6"/>
      <c r="NMN654" s="6"/>
      <c r="NMO654" s="6"/>
      <c r="NMP654" s="6"/>
      <c r="NMQ654" s="6"/>
      <c r="NMR654" s="6"/>
      <c r="NMS654" s="6"/>
      <c r="NMT654" s="6"/>
      <c r="NMU654" s="6"/>
      <c r="NMV654" s="6"/>
      <c r="NMW654" s="6"/>
      <c r="NMX654" s="6"/>
      <c r="NMY654" s="6"/>
      <c r="NMZ654" s="6"/>
      <c r="NNA654" s="6"/>
      <c r="NNB654" s="6"/>
      <c r="NNC654" s="6"/>
      <c r="NND654" s="6"/>
      <c r="NNE654" s="6"/>
      <c r="NNF654" s="6"/>
      <c r="NNG654" s="6"/>
      <c r="NNH654" s="6"/>
      <c r="NNI654" s="6"/>
      <c r="NNJ654" s="6"/>
      <c r="NNK654" s="6"/>
      <c r="NNL654" s="6"/>
      <c r="NNM654" s="6"/>
      <c r="NNN654" s="6"/>
      <c r="NNO654" s="6"/>
      <c r="NNP654" s="6"/>
      <c r="NNQ654" s="6"/>
      <c r="NNR654" s="6"/>
      <c r="NNS654" s="6"/>
      <c r="NNT654" s="6"/>
      <c r="NNU654" s="6"/>
      <c r="NNV654" s="6"/>
      <c r="NNW654" s="6"/>
      <c r="NNX654" s="6"/>
      <c r="NNY654" s="6"/>
      <c r="NNZ654" s="6"/>
      <c r="NOA654" s="6"/>
      <c r="NOB654" s="6"/>
      <c r="NOC654" s="6"/>
      <c r="NOD654" s="6"/>
      <c r="NOE654" s="6"/>
      <c r="NOF654" s="6"/>
      <c r="NOG654" s="6"/>
      <c r="NOH654" s="6"/>
      <c r="NOI654" s="6"/>
      <c r="NOJ654" s="6"/>
      <c r="NOK654" s="6"/>
      <c r="NOL654" s="6"/>
      <c r="NOM654" s="6"/>
      <c r="NON654" s="6"/>
      <c r="NOO654" s="6"/>
      <c r="NOP654" s="6"/>
      <c r="NOQ654" s="6"/>
      <c r="NOR654" s="6"/>
      <c r="NOS654" s="6"/>
      <c r="NOT654" s="6"/>
      <c r="NOU654" s="6"/>
      <c r="NOV654" s="6"/>
      <c r="NOW654" s="6"/>
      <c r="NOX654" s="6"/>
      <c r="NOY654" s="6"/>
      <c r="NOZ654" s="6"/>
      <c r="NPA654" s="6"/>
      <c r="NPB654" s="6"/>
      <c r="NPC654" s="6"/>
      <c r="NPD654" s="6"/>
      <c r="NPE654" s="6"/>
      <c r="NPF654" s="6"/>
      <c r="NPG654" s="6"/>
      <c r="NPH654" s="6"/>
      <c r="NPI654" s="6"/>
      <c r="NPJ654" s="6"/>
      <c r="NPK654" s="6"/>
      <c r="NPL654" s="6"/>
      <c r="NPM654" s="6"/>
      <c r="NPN654" s="6"/>
      <c r="NPO654" s="6"/>
      <c r="NPP654" s="6"/>
      <c r="NPQ654" s="6"/>
      <c r="NPR654" s="6"/>
      <c r="NPS654" s="6"/>
      <c r="NPT654" s="6"/>
      <c r="NPU654" s="6"/>
      <c r="NPV654" s="6"/>
      <c r="NPW654" s="6"/>
      <c r="NPX654" s="6"/>
      <c r="NPY654" s="6"/>
      <c r="NPZ654" s="6"/>
      <c r="NQA654" s="6"/>
      <c r="NQB654" s="6"/>
      <c r="NQC654" s="6"/>
      <c r="NQD654" s="6"/>
      <c r="NQE654" s="6"/>
      <c r="NQF654" s="6"/>
      <c r="NQG654" s="6"/>
      <c r="NQH654" s="6"/>
      <c r="NQI654" s="6"/>
      <c r="NQJ654" s="6"/>
      <c r="NQK654" s="6"/>
      <c r="NQL654" s="6"/>
      <c r="NQM654" s="6"/>
      <c r="NQN654" s="6"/>
      <c r="NQO654" s="6"/>
      <c r="NQP654" s="6"/>
      <c r="NQQ654" s="6"/>
      <c r="NQR654" s="6"/>
      <c r="NQS654" s="6"/>
      <c r="NQT654" s="6"/>
      <c r="NQU654" s="6"/>
      <c r="NQV654" s="6"/>
      <c r="NQW654" s="6"/>
      <c r="NQX654" s="6"/>
      <c r="NQY654" s="6"/>
      <c r="NQZ654" s="6"/>
      <c r="NRA654" s="6"/>
      <c r="NRB654" s="6"/>
      <c r="NRC654" s="6"/>
      <c r="NRD654" s="6"/>
      <c r="NRE654" s="6"/>
      <c r="NRF654" s="6"/>
      <c r="NRG654" s="6"/>
      <c r="NRH654" s="6"/>
      <c r="NRI654" s="6"/>
      <c r="NRJ654" s="6"/>
      <c r="NRK654" s="6"/>
      <c r="NRL654" s="6"/>
      <c r="NRM654" s="6"/>
      <c r="NRN654" s="6"/>
      <c r="NRO654" s="6"/>
      <c r="NRP654" s="6"/>
      <c r="NRQ654" s="6"/>
      <c r="NRR654" s="6"/>
      <c r="NRS654" s="6"/>
      <c r="NRT654" s="6"/>
      <c r="NRU654" s="6"/>
      <c r="NRV654" s="6"/>
      <c r="NRW654" s="6"/>
      <c r="NRX654" s="6"/>
      <c r="NRY654" s="6"/>
      <c r="NRZ654" s="6"/>
      <c r="NSA654" s="6"/>
      <c r="NSB654" s="6"/>
      <c r="NSC654" s="6"/>
      <c r="NSD654" s="6"/>
      <c r="NSE654" s="6"/>
      <c r="NSF654" s="6"/>
      <c r="NSG654" s="6"/>
      <c r="NSH654" s="6"/>
      <c r="NSI654" s="6"/>
      <c r="NSJ654" s="6"/>
      <c r="NSK654" s="6"/>
      <c r="NSL654" s="6"/>
      <c r="NSM654" s="6"/>
      <c r="NSN654" s="6"/>
      <c r="NSO654" s="6"/>
      <c r="NSP654" s="6"/>
      <c r="NSQ654" s="6"/>
      <c r="NSR654" s="6"/>
      <c r="NSS654" s="6"/>
      <c r="NST654" s="6"/>
      <c r="NSU654" s="6"/>
      <c r="NSV654" s="6"/>
      <c r="NSW654" s="6"/>
      <c r="NSX654" s="6"/>
      <c r="NSY654" s="6"/>
      <c r="NSZ654" s="6"/>
      <c r="NTA654" s="6"/>
      <c r="NTB654" s="6"/>
      <c r="NTC654" s="6"/>
      <c r="NTD654" s="6"/>
      <c r="NTE654" s="6"/>
      <c r="NTF654" s="6"/>
      <c r="NTG654" s="6"/>
      <c r="NTH654" s="6"/>
      <c r="NTI654" s="6"/>
      <c r="NTJ654" s="6"/>
      <c r="NTK654" s="6"/>
      <c r="NTL654" s="6"/>
      <c r="NTM654" s="6"/>
      <c r="NTN654" s="6"/>
      <c r="NTO654" s="6"/>
      <c r="NTP654" s="6"/>
      <c r="NTQ654" s="6"/>
      <c r="NTR654" s="6"/>
      <c r="NTS654" s="6"/>
      <c r="NTT654" s="6"/>
      <c r="NTU654" s="6"/>
      <c r="NTV654" s="6"/>
      <c r="NTW654" s="6"/>
      <c r="NTX654" s="6"/>
      <c r="NTY654" s="6"/>
      <c r="NTZ654" s="6"/>
      <c r="NUA654" s="6"/>
      <c r="NUB654" s="6"/>
      <c r="NUC654" s="6"/>
      <c r="NUD654" s="6"/>
      <c r="NUE654" s="6"/>
      <c r="NUF654" s="6"/>
      <c r="NUG654" s="6"/>
      <c r="NUH654" s="6"/>
      <c r="NUI654" s="6"/>
      <c r="NUJ654" s="6"/>
      <c r="NUK654" s="6"/>
      <c r="NUL654" s="6"/>
      <c r="NUM654" s="6"/>
      <c r="NUN654" s="6"/>
      <c r="NUO654" s="6"/>
      <c r="NUP654" s="6"/>
      <c r="NUQ654" s="6"/>
      <c r="NUR654" s="6"/>
      <c r="NUS654" s="6"/>
      <c r="NUT654" s="6"/>
      <c r="NUU654" s="6"/>
      <c r="NUV654" s="6"/>
      <c r="NUW654" s="6"/>
      <c r="NUX654" s="6"/>
      <c r="NUY654" s="6"/>
      <c r="NUZ654" s="6"/>
      <c r="NVA654" s="6"/>
      <c r="NVB654" s="6"/>
      <c r="NVC654" s="6"/>
      <c r="NVD654" s="6"/>
      <c r="NVE654" s="6"/>
      <c r="NVF654" s="6"/>
      <c r="NVG654" s="6"/>
      <c r="NVH654" s="6"/>
      <c r="NVI654" s="6"/>
      <c r="NVJ654" s="6"/>
      <c r="NVK654" s="6"/>
      <c r="NVL654" s="6"/>
      <c r="NVM654" s="6"/>
      <c r="NVN654" s="6"/>
      <c r="NVO654" s="6"/>
      <c r="NVP654" s="6"/>
      <c r="NVQ654" s="6"/>
      <c r="NVR654" s="6"/>
      <c r="NVS654" s="6"/>
      <c r="NVT654" s="6"/>
      <c r="NVU654" s="6"/>
      <c r="NVV654" s="6"/>
      <c r="NVW654" s="6"/>
      <c r="NVX654" s="6"/>
      <c r="NVY654" s="6"/>
      <c r="NVZ654" s="6"/>
      <c r="NWA654" s="6"/>
      <c r="NWB654" s="6"/>
      <c r="NWC654" s="6"/>
      <c r="NWD654" s="6"/>
      <c r="NWE654" s="6"/>
      <c r="NWF654" s="6"/>
      <c r="NWG654" s="6"/>
      <c r="NWH654" s="6"/>
      <c r="NWI654" s="6"/>
      <c r="NWJ654" s="6"/>
      <c r="NWK654" s="6"/>
      <c r="NWL654" s="6"/>
      <c r="NWM654" s="6"/>
      <c r="NWN654" s="6"/>
      <c r="NWO654" s="6"/>
      <c r="NWP654" s="6"/>
      <c r="NWQ654" s="6"/>
      <c r="NWR654" s="6"/>
      <c r="NWS654" s="6"/>
      <c r="NWT654" s="6"/>
      <c r="NWU654" s="6"/>
      <c r="NWV654" s="6"/>
      <c r="NWW654" s="6"/>
      <c r="NWX654" s="6"/>
      <c r="NWY654" s="6"/>
      <c r="NWZ654" s="6"/>
      <c r="NXA654" s="6"/>
      <c r="NXB654" s="6"/>
      <c r="NXC654" s="6"/>
      <c r="NXD654" s="6"/>
      <c r="NXE654" s="6"/>
      <c r="NXF654" s="6"/>
      <c r="NXG654" s="6"/>
      <c r="NXH654" s="6"/>
      <c r="NXI654" s="6"/>
      <c r="NXJ654" s="6"/>
      <c r="NXK654" s="6"/>
      <c r="NXL654" s="6"/>
      <c r="NXM654" s="6"/>
      <c r="NXN654" s="6"/>
      <c r="NXO654" s="6"/>
      <c r="NXP654" s="6"/>
      <c r="NXQ654" s="6"/>
      <c r="NXR654" s="6"/>
      <c r="NXS654" s="6"/>
      <c r="NXT654" s="6"/>
      <c r="NXU654" s="6"/>
      <c r="NXV654" s="6"/>
      <c r="NXW654" s="6"/>
      <c r="NXX654" s="6"/>
      <c r="NXY654" s="6"/>
      <c r="NXZ654" s="6"/>
      <c r="NYA654" s="6"/>
      <c r="NYB654" s="6"/>
      <c r="NYC654" s="6"/>
      <c r="NYD654" s="6"/>
      <c r="NYE654" s="6"/>
      <c r="NYF654" s="6"/>
      <c r="NYG654" s="6"/>
      <c r="NYH654" s="6"/>
      <c r="NYI654" s="6"/>
      <c r="NYJ654" s="6"/>
      <c r="NYK654" s="6"/>
      <c r="NYL654" s="6"/>
      <c r="NYM654" s="6"/>
      <c r="NYN654" s="6"/>
      <c r="NYO654" s="6"/>
      <c r="NYP654" s="6"/>
      <c r="NYQ654" s="6"/>
      <c r="NYR654" s="6"/>
      <c r="NYS654" s="6"/>
      <c r="NYT654" s="6"/>
      <c r="NYU654" s="6"/>
      <c r="NYV654" s="6"/>
      <c r="NYW654" s="6"/>
      <c r="NYX654" s="6"/>
      <c r="NYY654" s="6"/>
      <c r="NYZ654" s="6"/>
      <c r="NZA654" s="6"/>
      <c r="NZB654" s="6"/>
      <c r="NZC654" s="6"/>
      <c r="NZD654" s="6"/>
      <c r="NZE654" s="6"/>
      <c r="NZF654" s="6"/>
      <c r="NZG654" s="6"/>
      <c r="NZH654" s="6"/>
      <c r="NZI654" s="6"/>
      <c r="NZJ654" s="6"/>
      <c r="NZK654" s="6"/>
      <c r="NZL654" s="6"/>
      <c r="NZM654" s="6"/>
      <c r="NZN654" s="6"/>
      <c r="NZO654" s="6"/>
      <c r="NZP654" s="6"/>
      <c r="NZQ654" s="6"/>
      <c r="NZR654" s="6"/>
      <c r="NZS654" s="6"/>
      <c r="NZT654" s="6"/>
      <c r="NZU654" s="6"/>
      <c r="NZV654" s="6"/>
      <c r="NZW654" s="6"/>
      <c r="NZX654" s="6"/>
      <c r="NZY654" s="6"/>
      <c r="NZZ654" s="6"/>
      <c r="OAA654" s="6"/>
      <c r="OAB654" s="6"/>
      <c r="OAC654" s="6"/>
      <c r="OAD654" s="6"/>
      <c r="OAE654" s="6"/>
      <c r="OAF654" s="6"/>
      <c r="OAG654" s="6"/>
      <c r="OAH654" s="6"/>
      <c r="OAI654" s="6"/>
      <c r="OAJ654" s="6"/>
      <c r="OAK654" s="6"/>
      <c r="OAL654" s="6"/>
      <c r="OAM654" s="6"/>
      <c r="OAN654" s="6"/>
      <c r="OAO654" s="6"/>
      <c r="OAP654" s="6"/>
      <c r="OAQ654" s="6"/>
      <c r="OAR654" s="6"/>
      <c r="OAS654" s="6"/>
      <c r="OAT654" s="6"/>
      <c r="OAU654" s="6"/>
      <c r="OAV654" s="6"/>
      <c r="OAW654" s="6"/>
      <c r="OAX654" s="6"/>
      <c r="OAY654" s="6"/>
      <c r="OAZ654" s="6"/>
      <c r="OBA654" s="6"/>
      <c r="OBB654" s="6"/>
      <c r="OBC654" s="6"/>
      <c r="OBD654" s="6"/>
      <c r="OBE654" s="6"/>
      <c r="OBF654" s="6"/>
      <c r="OBG654" s="6"/>
      <c r="OBH654" s="6"/>
      <c r="OBI654" s="6"/>
      <c r="OBJ654" s="6"/>
      <c r="OBK654" s="6"/>
      <c r="OBL654" s="6"/>
      <c r="OBM654" s="6"/>
      <c r="OBN654" s="6"/>
      <c r="OBO654" s="6"/>
      <c r="OBP654" s="6"/>
      <c r="OBQ654" s="6"/>
      <c r="OBR654" s="6"/>
      <c r="OBS654" s="6"/>
      <c r="OBT654" s="6"/>
      <c r="OBU654" s="6"/>
      <c r="OBV654" s="6"/>
      <c r="OBW654" s="6"/>
      <c r="OBX654" s="6"/>
      <c r="OBY654" s="6"/>
      <c r="OBZ654" s="6"/>
      <c r="OCA654" s="6"/>
      <c r="OCB654" s="6"/>
      <c r="OCC654" s="6"/>
      <c r="OCD654" s="6"/>
      <c r="OCE654" s="6"/>
      <c r="OCF654" s="6"/>
      <c r="OCG654" s="6"/>
      <c r="OCH654" s="6"/>
      <c r="OCI654" s="6"/>
      <c r="OCJ654" s="6"/>
      <c r="OCK654" s="6"/>
      <c r="OCL654" s="6"/>
      <c r="OCM654" s="6"/>
      <c r="OCN654" s="6"/>
      <c r="OCO654" s="6"/>
      <c r="OCP654" s="6"/>
      <c r="OCQ654" s="6"/>
      <c r="OCR654" s="6"/>
      <c r="OCS654" s="6"/>
      <c r="OCT654" s="6"/>
      <c r="OCU654" s="6"/>
      <c r="OCV654" s="6"/>
      <c r="OCW654" s="6"/>
      <c r="OCX654" s="6"/>
      <c r="OCY654" s="6"/>
      <c r="OCZ654" s="6"/>
      <c r="ODA654" s="6"/>
      <c r="ODB654" s="6"/>
      <c r="ODC654" s="6"/>
      <c r="ODD654" s="6"/>
      <c r="ODE654" s="6"/>
      <c r="ODF654" s="6"/>
      <c r="ODG654" s="6"/>
      <c r="ODH654" s="6"/>
      <c r="ODI654" s="6"/>
      <c r="ODJ654" s="6"/>
      <c r="ODK654" s="6"/>
      <c r="ODL654" s="6"/>
      <c r="ODM654" s="6"/>
      <c r="ODN654" s="6"/>
      <c r="ODO654" s="6"/>
      <c r="ODP654" s="6"/>
      <c r="ODQ654" s="6"/>
      <c r="ODR654" s="6"/>
      <c r="ODS654" s="6"/>
      <c r="ODT654" s="6"/>
      <c r="ODU654" s="6"/>
      <c r="ODV654" s="6"/>
      <c r="ODW654" s="6"/>
      <c r="ODX654" s="6"/>
      <c r="ODY654" s="6"/>
      <c r="ODZ654" s="6"/>
      <c r="OEA654" s="6"/>
      <c r="OEB654" s="6"/>
      <c r="OEC654" s="6"/>
      <c r="OED654" s="6"/>
      <c r="OEE654" s="6"/>
      <c r="OEF654" s="6"/>
      <c r="OEG654" s="6"/>
      <c r="OEH654" s="6"/>
      <c r="OEI654" s="6"/>
      <c r="OEJ654" s="6"/>
      <c r="OEK654" s="6"/>
      <c r="OEL654" s="6"/>
      <c r="OEM654" s="6"/>
      <c r="OEN654" s="6"/>
      <c r="OEO654" s="6"/>
      <c r="OEP654" s="6"/>
      <c r="OEQ654" s="6"/>
      <c r="OER654" s="6"/>
      <c r="OES654" s="6"/>
      <c r="OET654" s="6"/>
      <c r="OEU654" s="6"/>
      <c r="OEV654" s="6"/>
      <c r="OEW654" s="6"/>
      <c r="OEX654" s="6"/>
      <c r="OEY654" s="6"/>
      <c r="OEZ654" s="6"/>
      <c r="OFA654" s="6"/>
      <c r="OFB654" s="6"/>
      <c r="OFC654" s="6"/>
      <c r="OFD654" s="6"/>
      <c r="OFE654" s="6"/>
      <c r="OFF654" s="6"/>
      <c r="OFG654" s="6"/>
      <c r="OFH654" s="6"/>
      <c r="OFI654" s="6"/>
      <c r="OFJ654" s="6"/>
      <c r="OFK654" s="6"/>
      <c r="OFL654" s="6"/>
      <c r="OFM654" s="6"/>
      <c r="OFN654" s="6"/>
      <c r="OFO654" s="6"/>
      <c r="OFP654" s="6"/>
      <c r="OFQ654" s="6"/>
      <c r="OFR654" s="6"/>
      <c r="OFS654" s="6"/>
      <c r="OFT654" s="6"/>
      <c r="OFU654" s="6"/>
      <c r="OFV654" s="6"/>
      <c r="OFW654" s="6"/>
      <c r="OFX654" s="6"/>
      <c r="OFY654" s="6"/>
      <c r="OFZ654" s="6"/>
      <c r="OGA654" s="6"/>
      <c r="OGB654" s="6"/>
      <c r="OGC654" s="6"/>
      <c r="OGD654" s="6"/>
      <c r="OGE654" s="6"/>
      <c r="OGF654" s="6"/>
      <c r="OGG654" s="6"/>
      <c r="OGH654" s="6"/>
      <c r="OGI654" s="6"/>
      <c r="OGJ654" s="6"/>
      <c r="OGK654" s="6"/>
      <c r="OGL654" s="6"/>
      <c r="OGM654" s="6"/>
      <c r="OGN654" s="6"/>
      <c r="OGO654" s="6"/>
      <c r="OGP654" s="6"/>
      <c r="OGQ654" s="6"/>
      <c r="OGR654" s="6"/>
      <c r="OGS654" s="6"/>
      <c r="OGT654" s="6"/>
      <c r="OGU654" s="6"/>
      <c r="OGV654" s="6"/>
      <c r="OGW654" s="6"/>
      <c r="OGX654" s="6"/>
      <c r="OGY654" s="6"/>
      <c r="OGZ654" s="6"/>
      <c r="OHA654" s="6"/>
      <c r="OHB654" s="6"/>
      <c r="OHC654" s="6"/>
      <c r="OHD654" s="6"/>
      <c r="OHE654" s="6"/>
      <c r="OHF654" s="6"/>
      <c r="OHG654" s="6"/>
      <c r="OHH654" s="6"/>
      <c r="OHI654" s="6"/>
      <c r="OHJ654" s="6"/>
      <c r="OHK654" s="6"/>
      <c r="OHL654" s="6"/>
      <c r="OHM654" s="6"/>
      <c r="OHN654" s="6"/>
      <c r="OHO654" s="6"/>
      <c r="OHP654" s="6"/>
      <c r="OHQ654" s="6"/>
      <c r="OHR654" s="6"/>
      <c r="OHS654" s="6"/>
      <c r="OHT654" s="6"/>
      <c r="OHU654" s="6"/>
      <c r="OHV654" s="6"/>
      <c r="OHW654" s="6"/>
      <c r="OHX654" s="6"/>
      <c r="OHY654" s="6"/>
      <c r="OHZ654" s="6"/>
      <c r="OIA654" s="6"/>
      <c r="OIB654" s="6"/>
      <c r="OIC654" s="6"/>
      <c r="OID654" s="6"/>
      <c r="OIE654" s="6"/>
      <c r="OIF654" s="6"/>
      <c r="OIG654" s="6"/>
      <c r="OIH654" s="6"/>
      <c r="OII654" s="6"/>
      <c r="OIJ654" s="6"/>
      <c r="OIK654" s="6"/>
      <c r="OIL654" s="6"/>
      <c r="OIM654" s="6"/>
      <c r="OIN654" s="6"/>
      <c r="OIO654" s="6"/>
      <c r="OIP654" s="6"/>
      <c r="OIQ654" s="6"/>
      <c r="OIR654" s="6"/>
      <c r="OIS654" s="6"/>
      <c r="OIT654" s="6"/>
      <c r="OIU654" s="6"/>
      <c r="OIV654" s="6"/>
      <c r="OIW654" s="6"/>
      <c r="OIX654" s="6"/>
      <c r="OIY654" s="6"/>
      <c r="OIZ654" s="6"/>
      <c r="OJA654" s="6"/>
      <c r="OJB654" s="6"/>
      <c r="OJC654" s="6"/>
      <c r="OJD654" s="6"/>
      <c r="OJE654" s="6"/>
      <c r="OJF654" s="6"/>
      <c r="OJG654" s="6"/>
      <c r="OJH654" s="6"/>
      <c r="OJI654" s="6"/>
      <c r="OJJ654" s="6"/>
      <c r="OJK654" s="6"/>
      <c r="OJL654" s="6"/>
      <c r="OJM654" s="6"/>
      <c r="OJN654" s="6"/>
      <c r="OJO654" s="6"/>
      <c r="OJP654" s="6"/>
      <c r="OJQ654" s="6"/>
      <c r="OJR654" s="6"/>
      <c r="OJS654" s="6"/>
      <c r="OJT654" s="6"/>
      <c r="OJU654" s="6"/>
      <c r="OJV654" s="6"/>
      <c r="OJW654" s="6"/>
      <c r="OJX654" s="6"/>
      <c r="OJY654" s="6"/>
      <c r="OJZ654" s="6"/>
      <c r="OKA654" s="6"/>
      <c r="OKB654" s="6"/>
      <c r="OKC654" s="6"/>
      <c r="OKD654" s="6"/>
      <c r="OKE654" s="6"/>
      <c r="OKF654" s="6"/>
      <c r="OKG654" s="6"/>
      <c r="OKH654" s="6"/>
      <c r="OKI654" s="6"/>
      <c r="OKJ654" s="6"/>
      <c r="OKK654" s="6"/>
      <c r="OKL654" s="6"/>
      <c r="OKM654" s="6"/>
      <c r="OKN654" s="6"/>
      <c r="OKO654" s="6"/>
      <c r="OKP654" s="6"/>
      <c r="OKQ654" s="6"/>
      <c r="OKR654" s="6"/>
      <c r="OKS654" s="6"/>
      <c r="OKT654" s="6"/>
      <c r="OKU654" s="6"/>
      <c r="OKV654" s="6"/>
      <c r="OKW654" s="6"/>
      <c r="OKX654" s="6"/>
      <c r="OKY654" s="6"/>
      <c r="OKZ654" s="6"/>
      <c r="OLA654" s="6"/>
      <c r="OLB654" s="6"/>
      <c r="OLC654" s="6"/>
      <c r="OLD654" s="6"/>
      <c r="OLE654" s="6"/>
      <c r="OLF654" s="6"/>
      <c r="OLG654" s="6"/>
      <c r="OLH654" s="6"/>
      <c r="OLI654" s="6"/>
      <c r="OLJ654" s="6"/>
      <c r="OLK654" s="6"/>
      <c r="OLL654" s="6"/>
      <c r="OLM654" s="6"/>
      <c r="OLN654" s="6"/>
      <c r="OLO654" s="6"/>
      <c r="OLP654" s="6"/>
      <c r="OLQ654" s="6"/>
      <c r="OLR654" s="6"/>
      <c r="OLS654" s="6"/>
      <c r="OLT654" s="6"/>
      <c r="OLU654" s="6"/>
      <c r="OLV654" s="6"/>
      <c r="OLW654" s="6"/>
      <c r="OLX654" s="6"/>
      <c r="OLY654" s="6"/>
      <c r="OLZ654" s="6"/>
      <c r="OMA654" s="6"/>
      <c r="OMB654" s="6"/>
      <c r="OMC654" s="6"/>
      <c r="OMD654" s="6"/>
      <c r="OME654" s="6"/>
      <c r="OMF654" s="6"/>
      <c r="OMG654" s="6"/>
      <c r="OMH654" s="6"/>
      <c r="OMI654" s="6"/>
      <c r="OMJ654" s="6"/>
      <c r="OMK654" s="6"/>
      <c r="OML654" s="6"/>
      <c r="OMM654" s="6"/>
      <c r="OMN654" s="6"/>
      <c r="OMO654" s="6"/>
      <c r="OMP654" s="6"/>
      <c r="OMQ654" s="6"/>
      <c r="OMR654" s="6"/>
      <c r="OMS654" s="6"/>
      <c r="OMT654" s="6"/>
      <c r="OMU654" s="6"/>
      <c r="OMV654" s="6"/>
      <c r="OMW654" s="6"/>
      <c r="OMX654" s="6"/>
      <c r="OMY654" s="6"/>
      <c r="OMZ654" s="6"/>
      <c r="ONA654" s="6"/>
      <c r="ONB654" s="6"/>
      <c r="ONC654" s="6"/>
      <c r="OND654" s="6"/>
      <c r="ONE654" s="6"/>
      <c r="ONF654" s="6"/>
      <c r="ONG654" s="6"/>
      <c r="ONH654" s="6"/>
      <c r="ONI654" s="6"/>
      <c r="ONJ654" s="6"/>
      <c r="ONK654" s="6"/>
      <c r="ONL654" s="6"/>
      <c r="ONM654" s="6"/>
      <c r="ONN654" s="6"/>
      <c r="ONO654" s="6"/>
      <c r="ONP654" s="6"/>
      <c r="ONQ654" s="6"/>
      <c r="ONR654" s="6"/>
      <c r="ONS654" s="6"/>
      <c r="ONT654" s="6"/>
      <c r="ONU654" s="6"/>
      <c r="ONV654" s="6"/>
      <c r="ONW654" s="6"/>
      <c r="ONX654" s="6"/>
      <c r="ONY654" s="6"/>
      <c r="ONZ654" s="6"/>
      <c r="OOA654" s="6"/>
      <c r="OOB654" s="6"/>
      <c r="OOC654" s="6"/>
      <c r="OOD654" s="6"/>
      <c r="OOE654" s="6"/>
      <c r="OOF654" s="6"/>
      <c r="OOG654" s="6"/>
      <c r="OOH654" s="6"/>
      <c r="OOI654" s="6"/>
      <c r="OOJ654" s="6"/>
      <c r="OOK654" s="6"/>
      <c r="OOL654" s="6"/>
      <c r="OOM654" s="6"/>
      <c r="OON654" s="6"/>
      <c r="OOO654" s="6"/>
      <c r="OOP654" s="6"/>
      <c r="OOQ654" s="6"/>
      <c r="OOR654" s="6"/>
      <c r="OOS654" s="6"/>
      <c r="OOT654" s="6"/>
      <c r="OOU654" s="6"/>
      <c r="OOV654" s="6"/>
      <c r="OOW654" s="6"/>
      <c r="OOX654" s="6"/>
      <c r="OOY654" s="6"/>
      <c r="OOZ654" s="6"/>
      <c r="OPA654" s="6"/>
      <c r="OPB654" s="6"/>
      <c r="OPC654" s="6"/>
      <c r="OPD654" s="6"/>
      <c r="OPE654" s="6"/>
      <c r="OPF654" s="6"/>
      <c r="OPG654" s="6"/>
      <c r="OPH654" s="6"/>
      <c r="OPI654" s="6"/>
      <c r="OPJ654" s="6"/>
      <c r="OPK654" s="6"/>
      <c r="OPL654" s="6"/>
      <c r="OPM654" s="6"/>
      <c r="OPN654" s="6"/>
      <c r="OPO654" s="6"/>
      <c r="OPP654" s="6"/>
      <c r="OPQ654" s="6"/>
      <c r="OPR654" s="6"/>
      <c r="OPS654" s="6"/>
      <c r="OPT654" s="6"/>
      <c r="OPU654" s="6"/>
      <c r="OPV654" s="6"/>
      <c r="OPW654" s="6"/>
      <c r="OPX654" s="6"/>
      <c r="OPY654" s="6"/>
      <c r="OPZ654" s="6"/>
      <c r="OQA654" s="6"/>
      <c r="OQB654" s="6"/>
      <c r="OQC654" s="6"/>
      <c r="OQD654" s="6"/>
      <c r="OQE654" s="6"/>
      <c r="OQF654" s="6"/>
      <c r="OQG654" s="6"/>
      <c r="OQH654" s="6"/>
      <c r="OQI654" s="6"/>
      <c r="OQJ654" s="6"/>
      <c r="OQK654" s="6"/>
      <c r="OQL654" s="6"/>
      <c r="OQM654" s="6"/>
      <c r="OQN654" s="6"/>
      <c r="OQO654" s="6"/>
      <c r="OQP654" s="6"/>
      <c r="OQQ654" s="6"/>
      <c r="OQR654" s="6"/>
      <c r="OQS654" s="6"/>
      <c r="OQT654" s="6"/>
      <c r="OQU654" s="6"/>
      <c r="OQV654" s="6"/>
      <c r="OQW654" s="6"/>
      <c r="OQX654" s="6"/>
      <c r="OQY654" s="6"/>
      <c r="OQZ654" s="6"/>
      <c r="ORA654" s="6"/>
      <c r="ORB654" s="6"/>
      <c r="ORC654" s="6"/>
      <c r="ORD654" s="6"/>
      <c r="ORE654" s="6"/>
      <c r="ORF654" s="6"/>
      <c r="ORG654" s="6"/>
      <c r="ORH654" s="6"/>
      <c r="ORI654" s="6"/>
      <c r="ORJ654" s="6"/>
      <c r="ORK654" s="6"/>
      <c r="ORL654" s="6"/>
      <c r="ORM654" s="6"/>
      <c r="ORN654" s="6"/>
      <c r="ORO654" s="6"/>
      <c r="ORP654" s="6"/>
      <c r="ORQ654" s="6"/>
      <c r="ORR654" s="6"/>
      <c r="ORS654" s="6"/>
      <c r="ORT654" s="6"/>
      <c r="ORU654" s="6"/>
      <c r="ORV654" s="6"/>
      <c r="ORW654" s="6"/>
      <c r="ORX654" s="6"/>
      <c r="ORY654" s="6"/>
      <c r="ORZ654" s="6"/>
      <c r="OSA654" s="6"/>
      <c r="OSB654" s="6"/>
      <c r="OSC654" s="6"/>
      <c r="OSD654" s="6"/>
      <c r="OSE654" s="6"/>
      <c r="OSF654" s="6"/>
      <c r="OSG654" s="6"/>
      <c r="OSH654" s="6"/>
      <c r="OSI654" s="6"/>
      <c r="OSJ654" s="6"/>
      <c r="OSK654" s="6"/>
      <c r="OSL654" s="6"/>
      <c r="OSM654" s="6"/>
      <c r="OSN654" s="6"/>
      <c r="OSO654" s="6"/>
      <c r="OSP654" s="6"/>
      <c r="OSQ654" s="6"/>
      <c r="OSR654" s="6"/>
      <c r="OSS654" s="6"/>
      <c r="OST654" s="6"/>
      <c r="OSU654" s="6"/>
      <c r="OSV654" s="6"/>
      <c r="OSW654" s="6"/>
      <c r="OSX654" s="6"/>
      <c r="OSY654" s="6"/>
      <c r="OSZ654" s="6"/>
      <c r="OTA654" s="6"/>
      <c r="OTB654" s="6"/>
      <c r="OTC654" s="6"/>
      <c r="OTD654" s="6"/>
      <c r="OTE654" s="6"/>
      <c r="OTF654" s="6"/>
      <c r="OTG654" s="6"/>
      <c r="OTH654" s="6"/>
      <c r="OTI654" s="6"/>
      <c r="OTJ654" s="6"/>
      <c r="OTK654" s="6"/>
      <c r="OTL654" s="6"/>
      <c r="OTM654" s="6"/>
      <c r="OTN654" s="6"/>
      <c r="OTO654" s="6"/>
      <c r="OTP654" s="6"/>
      <c r="OTQ654" s="6"/>
      <c r="OTR654" s="6"/>
      <c r="OTS654" s="6"/>
      <c r="OTT654" s="6"/>
      <c r="OTU654" s="6"/>
      <c r="OTV654" s="6"/>
      <c r="OTW654" s="6"/>
      <c r="OTX654" s="6"/>
      <c r="OTY654" s="6"/>
      <c r="OTZ654" s="6"/>
      <c r="OUA654" s="6"/>
      <c r="OUB654" s="6"/>
      <c r="OUC654" s="6"/>
      <c r="OUD654" s="6"/>
      <c r="OUE654" s="6"/>
      <c r="OUF654" s="6"/>
      <c r="OUG654" s="6"/>
      <c r="OUH654" s="6"/>
      <c r="OUI654" s="6"/>
      <c r="OUJ654" s="6"/>
      <c r="OUK654" s="6"/>
      <c r="OUL654" s="6"/>
      <c r="OUM654" s="6"/>
      <c r="OUN654" s="6"/>
      <c r="OUO654" s="6"/>
      <c r="OUP654" s="6"/>
      <c r="OUQ654" s="6"/>
      <c r="OUR654" s="6"/>
      <c r="OUS654" s="6"/>
      <c r="OUT654" s="6"/>
      <c r="OUU654" s="6"/>
      <c r="OUV654" s="6"/>
      <c r="OUW654" s="6"/>
      <c r="OUX654" s="6"/>
      <c r="OUY654" s="6"/>
      <c r="OUZ654" s="6"/>
      <c r="OVA654" s="6"/>
      <c r="OVB654" s="6"/>
      <c r="OVC654" s="6"/>
      <c r="OVD654" s="6"/>
      <c r="OVE654" s="6"/>
      <c r="OVF654" s="6"/>
      <c r="OVG654" s="6"/>
      <c r="OVH654" s="6"/>
      <c r="OVI654" s="6"/>
      <c r="OVJ654" s="6"/>
      <c r="OVK654" s="6"/>
      <c r="OVL654" s="6"/>
      <c r="OVM654" s="6"/>
      <c r="OVN654" s="6"/>
      <c r="OVO654" s="6"/>
      <c r="OVP654" s="6"/>
      <c r="OVQ654" s="6"/>
      <c r="OVR654" s="6"/>
      <c r="OVS654" s="6"/>
      <c r="OVT654" s="6"/>
      <c r="OVU654" s="6"/>
      <c r="OVV654" s="6"/>
      <c r="OVW654" s="6"/>
      <c r="OVX654" s="6"/>
      <c r="OVY654" s="6"/>
      <c r="OVZ654" s="6"/>
      <c r="OWA654" s="6"/>
      <c r="OWB654" s="6"/>
      <c r="OWC654" s="6"/>
      <c r="OWD654" s="6"/>
      <c r="OWE654" s="6"/>
      <c r="OWF654" s="6"/>
      <c r="OWG654" s="6"/>
      <c r="OWH654" s="6"/>
      <c r="OWI654" s="6"/>
      <c r="OWJ654" s="6"/>
      <c r="OWK654" s="6"/>
      <c r="OWL654" s="6"/>
      <c r="OWM654" s="6"/>
      <c r="OWN654" s="6"/>
      <c r="OWO654" s="6"/>
      <c r="OWP654" s="6"/>
      <c r="OWQ654" s="6"/>
      <c r="OWR654" s="6"/>
      <c r="OWS654" s="6"/>
      <c r="OWT654" s="6"/>
      <c r="OWU654" s="6"/>
      <c r="OWV654" s="6"/>
      <c r="OWW654" s="6"/>
      <c r="OWX654" s="6"/>
      <c r="OWY654" s="6"/>
      <c r="OWZ654" s="6"/>
      <c r="OXA654" s="6"/>
      <c r="OXB654" s="6"/>
      <c r="OXC654" s="6"/>
      <c r="OXD654" s="6"/>
      <c r="OXE654" s="6"/>
      <c r="OXF654" s="6"/>
      <c r="OXG654" s="6"/>
      <c r="OXH654" s="6"/>
      <c r="OXI654" s="6"/>
      <c r="OXJ654" s="6"/>
      <c r="OXK654" s="6"/>
      <c r="OXL654" s="6"/>
      <c r="OXM654" s="6"/>
      <c r="OXN654" s="6"/>
      <c r="OXO654" s="6"/>
      <c r="OXP654" s="6"/>
      <c r="OXQ654" s="6"/>
      <c r="OXR654" s="6"/>
      <c r="OXS654" s="6"/>
      <c r="OXT654" s="6"/>
      <c r="OXU654" s="6"/>
      <c r="OXV654" s="6"/>
      <c r="OXW654" s="6"/>
      <c r="OXX654" s="6"/>
      <c r="OXY654" s="6"/>
      <c r="OXZ654" s="6"/>
      <c r="OYA654" s="6"/>
      <c r="OYB654" s="6"/>
      <c r="OYC654" s="6"/>
      <c r="OYD654" s="6"/>
      <c r="OYE654" s="6"/>
      <c r="OYF654" s="6"/>
      <c r="OYG654" s="6"/>
      <c r="OYH654" s="6"/>
      <c r="OYI654" s="6"/>
      <c r="OYJ654" s="6"/>
      <c r="OYK654" s="6"/>
      <c r="OYL654" s="6"/>
      <c r="OYM654" s="6"/>
      <c r="OYN654" s="6"/>
      <c r="OYO654" s="6"/>
      <c r="OYP654" s="6"/>
      <c r="OYQ654" s="6"/>
      <c r="OYR654" s="6"/>
      <c r="OYS654" s="6"/>
      <c r="OYT654" s="6"/>
      <c r="OYU654" s="6"/>
      <c r="OYV654" s="6"/>
      <c r="OYW654" s="6"/>
      <c r="OYX654" s="6"/>
      <c r="OYY654" s="6"/>
      <c r="OYZ654" s="6"/>
      <c r="OZA654" s="6"/>
      <c r="OZB654" s="6"/>
      <c r="OZC654" s="6"/>
      <c r="OZD654" s="6"/>
      <c r="OZE654" s="6"/>
      <c r="OZF654" s="6"/>
      <c r="OZG654" s="6"/>
      <c r="OZH654" s="6"/>
      <c r="OZI654" s="6"/>
      <c r="OZJ654" s="6"/>
      <c r="OZK654" s="6"/>
      <c r="OZL654" s="6"/>
      <c r="OZM654" s="6"/>
      <c r="OZN654" s="6"/>
      <c r="OZO654" s="6"/>
      <c r="OZP654" s="6"/>
      <c r="OZQ654" s="6"/>
      <c r="OZR654" s="6"/>
      <c r="OZS654" s="6"/>
      <c r="OZT654" s="6"/>
      <c r="OZU654" s="6"/>
      <c r="OZV654" s="6"/>
      <c r="OZW654" s="6"/>
      <c r="OZX654" s="6"/>
      <c r="OZY654" s="6"/>
      <c r="OZZ654" s="6"/>
      <c r="PAA654" s="6"/>
      <c r="PAB654" s="6"/>
      <c r="PAC654" s="6"/>
      <c r="PAD654" s="6"/>
      <c r="PAE654" s="6"/>
      <c r="PAF654" s="6"/>
      <c r="PAG654" s="6"/>
      <c r="PAH654" s="6"/>
      <c r="PAI654" s="6"/>
      <c r="PAJ654" s="6"/>
      <c r="PAK654" s="6"/>
      <c r="PAL654" s="6"/>
      <c r="PAM654" s="6"/>
      <c r="PAN654" s="6"/>
      <c r="PAO654" s="6"/>
      <c r="PAP654" s="6"/>
      <c r="PAQ654" s="6"/>
      <c r="PAR654" s="6"/>
      <c r="PAS654" s="6"/>
      <c r="PAT654" s="6"/>
      <c r="PAU654" s="6"/>
      <c r="PAV654" s="6"/>
      <c r="PAW654" s="6"/>
      <c r="PAX654" s="6"/>
      <c r="PAY654" s="6"/>
      <c r="PAZ654" s="6"/>
      <c r="PBA654" s="6"/>
      <c r="PBB654" s="6"/>
      <c r="PBC654" s="6"/>
      <c r="PBD654" s="6"/>
      <c r="PBE654" s="6"/>
      <c r="PBF654" s="6"/>
      <c r="PBG654" s="6"/>
      <c r="PBH654" s="6"/>
      <c r="PBI654" s="6"/>
      <c r="PBJ654" s="6"/>
      <c r="PBK654" s="6"/>
      <c r="PBL654" s="6"/>
      <c r="PBM654" s="6"/>
      <c r="PBN654" s="6"/>
      <c r="PBO654" s="6"/>
      <c r="PBP654" s="6"/>
      <c r="PBQ654" s="6"/>
      <c r="PBR654" s="6"/>
      <c r="PBS654" s="6"/>
      <c r="PBT654" s="6"/>
      <c r="PBU654" s="6"/>
      <c r="PBV654" s="6"/>
      <c r="PBW654" s="6"/>
      <c r="PBX654" s="6"/>
      <c r="PBY654" s="6"/>
      <c r="PBZ654" s="6"/>
      <c r="PCA654" s="6"/>
      <c r="PCB654" s="6"/>
      <c r="PCC654" s="6"/>
      <c r="PCD654" s="6"/>
      <c r="PCE654" s="6"/>
      <c r="PCF654" s="6"/>
      <c r="PCG654" s="6"/>
      <c r="PCH654" s="6"/>
      <c r="PCI654" s="6"/>
      <c r="PCJ654" s="6"/>
      <c r="PCK654" s="6"/>
      <c r="PCL654" s="6"/>
      <c r="PCM654" s="6"/>
      <c r="PCN654" s="6"/>
      <c r="PCO654" s="6"/>
      <c r="PCP654" s="6"/>
      <c r="PCQ654" s="6"/>
      <c r="PCR654" s="6"/>
      <c r="PCS654" s="6"/>
      <c r="PCT654" s="6"/>
      <c r="PCU654" s="6"/>
      <c r="PCV654" s="6"/>
      <c r="PCW654" s="6"/>
      <c r="PCX654" s="6"/>
      <c r="PCY654" s="6"/>
      <c r="PCZ654" s="6"/>
      <c r="PDA654" s="6"/>
      <c r="PDB654" s="6"/>
      <c r="PDC654" s="6"/>
      <c r="PDD654" s="6"/>
      <c r="PDE654" s="6"/>
      <c r="PDF654" s="6"/>
      <c r="PDG654" s="6"/>
      <c r="PDH654" s="6"/>
      <c r="PDI654" s="6"/>
      <c r="PDJ654" s="6"/>
      <c r="PDK654" s="6"/>
      <c r="PDL654" s="6"/>
      <c r="PDM654" s="6"/>
      <c r="PDN654" s="6"/>
      <c r="PDO654" s="6"/>
      <c r="PDP654" s="6"/>
      <c r="PDQ654" s="6"/>
      <c r="PDR654" s="6"/>
      <c r="PDS654" s="6"/>
      <c r="PDT654" s="6"/>
      <c r="PDU654" s="6"/>
      <c r="PDV654" s="6"/>
      <c r="PDW654" s="6"/>
      <c r="PDX654" s="6"/>
      <c r="PDY654" s="6"/>
      <c r="PDZ654" s="6"/>
      <c r="PEA654" s="6"/>
      <c r="PEB654" s="6"/>
      <c r="PEC654" s="6"/>
      <c r="PED654" s="6"/>
      <c r="PEE654" s="6"/>
      <c r="PEF654" s="6"/>
      <c r="PEG654" s="6"/>
      <c r="PEH654" s="6"/>
      <c r="PEI654" s="6"/>
      <c r="PEJ654" s="6"/>
      <c r="PEK654" s="6"/>
      <c r="PEL654" s="6"/>
      <c r="PEM654" s="6"/>
      <c r="PEN654" s="6"/>
      <c r="PEO654" s="6"/>
      <c r="PEP654" s="6"/>
      <c r="PEQ654" s="6"/>
      <c r="PER654" s="6"/>
      <c r="PES654" s="6"/>
      <c r="PET654" s="6"/>
      <c r="PEU654" s="6"/>
      <c r="PEV654" s="6"/>
      <c r="PEW654" s="6"/>
      <c r="PEX654" s="6"/>
      <c r="PEY654" s="6"/>
      <c r="PEZ654" s="6"/>
      <c r="PFA654" s="6"/>
      <c r="PFB654" s="6"/>
      <c r="PFC654" s="6"/>
      <c r="PFD654" s="6"/>
      <c r="PFE654" s="6"/>
      <c r="PFF654" s="6"/>
      <c r="PFG654" s="6"/>
      <c r="PFH654" s="6"/>
      <c r="PFI654" s="6"/>
      <c r="PFJ654" s="6"/>
      <c r="PFK654" s="6"/>
      <c r="PFL654" s="6"/>
      <c r="PFM654" s="6"/>
      <c r="PFN654" s="6"/>
      <c r="PFO654" s="6"/>
      <c r="PFP654" s="6"/>
      <c r="PFQ654" s="6"/>
      <c r="PFR654" s="6"/>
      <c r="PFS654" s="6"/>
      <c r="PFT654" s="6"/>
      <c r="PFU654" s="6"/>
      <c r="PFV654" s="6"/>
      <c r="PFW654" s="6"/>
      <c r="PFX654" s="6"/>
      <c r="PFY654" s="6"/>
      <c r="PFZ654" s="6"/>
      <c r="PGA654" s="6"/>
      <c r="PGB654" s="6"/>
      <c r="PGC654" s="6"/>
      <c r="PGD654" s="6"/>
      <c r="PGE654" s="6"/>
      <c r="PGF654" s="6"/>
      <c r="PGG654" s="6"/>
      <c r="PGH654" s="6"/>
      <c r="PGI654" s="6"/>
      <c r="PGJ654" s="6"/>
      <c r="PGK654" s="6"/>
      <c r="PGL654" s="6"/>
      <c r="PGM654" s="6"/>
      <c r="PGN654" s="6"/>
      <c r="PGO654" s="6"/>
      <c r="PGP654" s="6"/>
      <c r="PGQ654" s="6"/>
      <c r="PGR654" s="6"/>
      <c r="PGS654" s="6"/>
      <c r="PGT654" s="6"/>
      <c r="PGU654" s="6"/>
      <c r="PGV654" s="6"/>
      <c r="PGW654" s="6"/>
      <c r="PGX654" s="6"/>
      <c r="PGY654" s="6"/>
      <c r="PGZ654" s="6"/>
      <c r="PHA654" s="6"/>
      <c r="PHB654" s="6"/>
      <c r="PHC654" s="6"/>
      <c r="PHD654" s="6"/>
      <c r="PHE654" s="6"/>
      <c r="PHF654" s="6"/>
      <c r="PHG654" s="6"/>
      <c r="PHH654" s="6"/>
      <c r="PHI654" s="6"/>
      <c r="PHJ654" s="6"/>
      <c r="PHK654" s="6"/>
      <c r="PHL654" s="6"/>
      <c r="PHM654" s="6"/>
      <c r="PHN654" s="6"/>
      <c r="PHO654" s="6"/>
      <c r="PHP654" s="6"/>
      <c r="PHQ654" s="6"/>
      <c r="PHR654" s="6"/>
      <c r="PHS654" s="6"/>
      <c r="PHT654" s="6"/>
      <c r="PHU654" s="6"/>
      <c r="PHV654" s="6"/>
      <c r="PHW654" s="6"/>
      <c r="PHX654" s="6"/>
      <c r="PHY654" s="6"/>
      <c r="PHZ654" s="6"/>
      <c r="PIA654" s="6"/>
      <c r="PIB654" s="6"/>
      <c r="PIC654" s="6"/>
      <c r="PID654" s="6"/>
      <c r="PIE654" s="6"/>
      <c r="PIF654" s="6"/>
      <c r="PIG654" s="6"/>
      <c r="PIH654" s="6"/>
      <c r="PII654" s="6"/>
      <c r="PIJ654" s="6"/>
      <c r="PIK654" s="6"/>
      <c r="PIL654" s="6"/>
      <c r="PIM654" s="6"/>
      <c r="PIN654" s="6"/>
      <c r="PIO654" s="6"/>
      <c r="PIP654" s="6"/>
      <c r="PIQ654" s="6"/>
      <c r="PIR654" s="6"/>
      <c r="PIS654" s="6"/>
      <c r="PIT654" s="6"/>
      <c r="PIU654" s="6"/>
      <c r="PIV654" s="6"/>
      <c r="PIW654" s="6"/>
      <c r="PIX654" s="6"/>
      <c r="PIY654" s="6"/>
      <c r="PIZ654" s="6"/>
      <c r="PJA654" s="6"/>
      <c r="PJB654" s="6"/>
      <c r="PJC654" s="6"/>
      <c r="PJD654" s="6"/>
      <c r="PJE654" s="6"/>
      <c r="PJF654" s="6"/>
      <c r="PJG654" s="6"/>
      <c r="PJH654" s="6"/>
      <c r="PJI654" s="6"/>
      <c r="PJJ654" s="6"/>
      <c r="PJK654" s="6"/>
      <c r="PJL654" s="6"/>
      <c r="PJM654" s="6"/>
      <c r="PJN654" s="6"/>
      <c r="PJO654" s="6"/>
      <c r="PJP654" s="6"/>
      <c r="PJQ654" s="6"/>
      <c r="PJR654" s="6"/>
      <c r="PJS654" s="6"/>
      <c r="PJT654" s="6"/>
      <c r="PJU654" s="6"/>
      <c r="PJV654" s="6"/>
      <c r="PJW654" s="6"/>
      <c r="PJX654" s="6"/>
      <c r="PJY654" s="6"/>
      <c r="PJZ654" s="6"/>
      <c r="PKA654" s="6"/>
      <c r="PKB654" s="6"/>
      <c r="PKC654" s="6"/>
      <c r="PKD654" s="6"/>
      <c r="PKE654" s="6"/>
      <c r="PKF654" s="6"/>
      <c r="PKG654" s="6"/>
      <c r="PKH654" s="6"/>
      <c r="PKI654" s="6"/>
      <c r="PKJ654" s="6"/>
      <c r="PKK654" s="6"/>
      <c r="PKL654" s="6"/>
      <c r="PKM654" s="6"/>
      <c r="PKN654" s="6"/>
      <c r="PKO654" s="6"/>
      <c r="PKP654" s="6"/>
      <c r="PKQ654" s="6"/>
      <c r="PKR654" s="6"/>
      <c r="PKS654" s="6"/>
      <c r="PKT654" s="6"/>
      <c r="PKU654" s="6"/>
      <c r="PKV654" s="6"/>
      <c r="PKW654" s="6"/>
      <c r="PKX654" s="6"/>
      <c r="PKY654" s="6"/>
      <c r="PKZ654" s="6"/>
      <c r="PLA654" s="6"/>
      <c r="PLB654" s="6"/>
      <c r="PLC654" s="6"/>
      <c r="PLD654" s="6"/>
      <c r="PLE654" s="6"/>
      <c r="PLF654" s="6"/>
      <c r="PLG654" s="6"/>
      <c r="PLH654" s="6"/>
      <c r="PLI654" s="6"/>
      <c r="PLJ654" s="6"/>
      <c r="PLK654" s="6"/>
      <c r="PLL654" s="6"/>
      <c r="PLM654" s="6"/>
      <c r="PLN654" s="6"/>
      <c r="PLO654" s="6"/>
      <c r="PLP654" s="6"/>
      <c r="PLQ654" s="6"/>
      <c r="PLR654" s="6"/>
      <c r="PLS654" s="6"/>
      <c r="PLT654" s="6"/>
      <c r="PLU654" s="6"/>
      <c r="PLV654" s="6"/>
      <c r="PLW654" s="6"/>
      <c r="PLX654" s="6"/>
      <c r="PLY654" s="6"/>
      <c r="PLZ654" s="6"/>
      <c r="PMA654" s="6"/>
      <c r="PMB654" s="6"/>
      <c r="PMC654" s="6"/>
      <c r="PMD654" s="6"/>
      <c r="PME654" s="6"/>
      <c r="PMF654" s="6"/>
      <c r="PMG654" s="6"/>
      <c r="PMH654" s="6"/>
      <c r="PMI654" s="6"/>
      <c r="PMJ654" s="6"/>
      <c r="PMK654" s="6"/>
      <c r="PML654" s="6"/>
      <c r="PMM654" s="6"/>
      <c r="PMN654" s="6"/>
      <c r="PMO654" s="6"/>
      <c r="PMP654" s="6"/>
      <c r="PMQ654" s="6"/>
      <c r="PMR654" s="6"/>
      <c r="PMS654" s="6"/>
      <c r="PMT654" s="6"/>
      <c r="PMU654" s="6"/>
      <c r="PMV654" s="6"/>
      <c r="PMW654" s="6"/>
      <c r="PMX654" s="6"/>
      <c r="PMY654" s="6"/>
      <c r="PMZ654" s="6"/>
      <c r="PNA654" s="6"/>
      <c r="PNB654" s="6"/>
      <c r="PNC654" s="6"/>
      <c r="PND654" s="6"/>
      <c r="PNE654" s="6"/>
      <c r="PNF654" s="6"/>
      <c r="PNG654" s="6"/>
      <c r="PNH654" s="6"/>
      <c r="PNI654" s="6"/>
      <c r="PNJ654" s="6"/>
      <c r="PNK654" s="6"/>
      <c r="PNL654" s="6"/>
      <c r="PNM654" s="6"/>
      <c r="PNN654" s="6"/>
      <c r="PNO654" s="6"/>
      <c r="PNP654" s="6"/>
      <c r="PNQ654" s="6"/>
      <c r="PNR654" s="6"/>
      <c r="PNS654" s="6"/>
      <c r="PNT654" s="6"/>
      <c r="PNU654" s="6"/>
      <c r="PNV654" s="6"/>
      <c r="PNW654" s="6"/>
      <c r="PNX654" s="6"/>
      <c r="PNY654" s="6"/>
      <c r="PNZ654" s="6"/>
      <c r="POA654" s="6"/>
      <c r="POB654" s="6"/>
      <c r="POC654" s="6"/>
      <c r="POD654" s="6"/>
      <c r="POE654" s="6"/>
      <c r="POF654" s="6"/>
      <c r="POG654" s="6"/>
      <c r="POH654" s="6"/>
      <c r="POI654" s="6"/>
      <c r="POJ654" s="6"/>
      <c r="POK654" s="6"/>
      <c r="POL654" s="6"/>
      <c r="POM654" s="6"/>
      <c r="PON654" s="6"/>
      <c r="POO654" s="6"/>
      <c r="POP654" s="6"/>
      <c r="POQ654" s="6"/>
      <c r="POR654" s="6"/>
      <c r="POS654" s="6"/>
      <c r="POT654" s="6"/>
      <c r="POU654" s="6"/>
      <c r="POV654" s="6"/>
      <c r="POW654" s="6"/>
      <c r="POX654" s="6"/>
      <c r="POY654" s="6"/>
      <c r="POZ654" s="6"/>
      <c r="PPA654" s="6"/>
      <c r="PPB654" s="6"/>
      <c r="PPC654" s="6"/>
      <c r="PPD654" s="6"/>
      <c r="PPE654" s="6"/>
      <c r="PPF654" s="6"/>
      <c r="PPG654" s="6"/>
      <c r="PPH654" s="6"/>
      <c r="PPI654" s="6"/>
      <c r="PPJ654" s="6"/>
      <c r="PPK654" s="6"/>
      <c r="PPL654" s="6"/>
      <c r="PPM654" s="6"/>
      <c r="PPN654" s="6"/>
      <c r="PPO654" s="6"/>
      <c r="PPP654" s="6"/>
      <c r="PPQ654" s="6"/>
      <c r="PPR654" s="6"/>
      <c r="PPS654" s="6"/>
      <c r="PPT654" s="6"/>
      <c r="PPU654" s="6"/>
      <c r="PPV654" s="6"/>
      <c r="PPW654" s="6"/>
      <c r="PPX654" s="6"/>
      <c r="PPY654" s="6"/>
      <c r="PPZ654" s="6"/>
      <c r="PQA654" s="6"/>
      <c r="PQB654" s="6"/>
      <c r="PQC654" s="6"/>
      <c r="PQD654" s="6"/>
      <c r="PQE654" s="6"/>
      <c r="PQF654" s="6"/>
      <c r="PQG654" s="6"/>
      <c r="PQH654" s="6"/>
      <c r="PQI654" s="6"/>
      <c r="PQJ654" s="6"/>
      <c r="PQK654" s="6"/>
      <c r="PQL654" s="6"/>
      <c r="PQM654" s="6"/>
      <c r="PQN654" s="6"/>
      <c r="PQO654" s="6"/>
      <c r="PQP654" s="6"/>
      <c r="PQQ654" s="6"/>
      <c r="PQR654" s="6"/>
      <c r="PQS654" s="6"/>
      <c r="PQT654" s="6"/>
      <c r="PQU654" s="6"/>
      <c r="PQV654" s="6"/>
      <c r="PQW654" s="6"/>
      <c r="PQX654" s="6"/>
      <c r="PQY654" s="6"/>
      <c r="PQZ654" s="6"/>
      <c r="PRA654" s="6"/>
      <c r="PRB654" s="6"/>
      <c r="PRC654" s="6"/>
      <c r="PRD654" s="6"/>
      <c r="PRE654" s="6"/>
      <c r="PRF654" s="6"/>
      <c r="PRG654" s="6"/>
      <c r="PRH654" s="6"/>
      <c r="PRI654" s="6"/>
      <c r="PRJ654" s="6"/>
      <c r="PRK654" s="6"/>
      <c r="PRL654" s="6"/>
      <c r="PRM654" s="6"/>
      <c r="PRN654" s="6"/>
      <c r="PRO654" s="6"/>
      <c r="PRP654" s="6"/>
      <c r="PRQ654" s="6"/>
      <c r="PRR654" s="6"/>
      <c r="PRS654" s="6"/>
      <c r="PRT654" s="6"/>
      <c r="PRU654" s="6"/>
      <c r="PRV654" s="6"/>
      <c r="PRW654" s="6"/>
      <c r="PRX654" s="6"/>
      <c r="PRY654" s="6"/>
      <c r="PRZ654" s="6"/>
      <c r="PSA654" s="6"/>
      <c r="PSB654" s="6"/>
      <c r="PSC654" s="6"/>
      <c r="PSD654" s="6"/>
      <c r="PSE654" s="6"/>
      <c r="PSF654" s="6"/>
      <c r="PSG654" s="6"/>
      <c r="PSH654" s="6"/>
      <c r="PSI654" s="6"/>
      <c r="PSJ654" s="6"/>
      <c r="PSK654" s="6"/>
      <c r="PSL654" s="6"/>
      <c r="PSM654" s="6"/>
      <c r="PSN654" s="6"/>
      <c r="PSO654" s="6"/>
      <c r="PSP654" s="6"/>
      <c r="PSQ654" s="6"/>
      <c r="PSR654" s="6"/>
      <c r="PSS654" s="6"/>
      <c r="PST654" s="6"/>
      <c r="PSU654" s="6"/>
      <c r="PSV654" s="6"/>
      <c r="PSW654" s="6"/>
      <c r="PSX654" s="6"/>
      <c r="PSY654" s="6"/>
      <c r="PSZ654" s="6"/>
      <c r="PTA654" s="6"/>
      <c r="PTB654" s="6"/>
      <c r="PTC654" s="6"/>
      <c r="PTD654" s="6"/>
      <c r="PTE654" s="6"/>
      <c r="PTF654" s="6"/>
      <c r="PTG654" s="6"/>
      <c r="PTH654" s="6"/>
      <c r="PTI654" s="6"/>
      <c r="PTJ654" s="6"/>
      <c r="PTK654" s="6"/>
      <c r="PTL654" s="6"/>
      <c r="PTM654" s="6"/>
      <c r="PTN654" s="6"/>
      <c r="PTO654" s="6"/>
      <c r="PTP654" s="6"/>
      <c r="PTQ654" s="6"/>
      <c r="PTR654" s="6"/>
      <c r="PTS654" s="6"/>
      <c r="PTT654" s="6"/>
      <c r="PTU654" s="6"/>
      <c r="PTV654" s="6"/>
      <c r="PTW654" s="6"/>
      <c r="PTX654" s="6"/>
      <c r="PTY654" s="6"/>
      <c r="PTZ654" s="6"/>
      <c r="PUA654" s="6"/>
      <c r="PUB654" s="6"/>
      <c r="PUC654" s="6"/>
      <c r="PUD654" s="6"/>
      <c r="PUE654" s="6"/>
      <c r="PUF654" s="6"/>
      <c r="PUG654" s="6"/>
      <c r="PUH654" s="6"/>
      <c r="PUI654" s="6"/>
      <c r="PUJ654" s="6"/>
      <c r="PUK654" s="6"/>
      <c r="PUL654" s="6"/>
      <c r="PUM654" s="6"/>
      <c r="PUN654" s="6"/>
      <c r="PUO654" s="6"/>
      <c r="PUP654" s="6"/>
      <c r="PUQ654" s="6"/>
      <c r="PUR654" s="6"/>
      <c r="PUS654" s="6"/>
      <c r="PUT654" s="6"/>
      <c r="PUU654" s="6"/>
      <c r="PUV654" s="6"/>
      <c r="PUW654" s="6"/>
      <c r="PUX654" s="6"/>
      <c r="PUY654" s="6"/>
      <c r="PUZ654" s="6"/>
      <c r="PVA654" s="6"/>
      <c r="PVB654" s="6"/>
      <c r="PVC654" s="6"/>
      <c r="PVD654" s="6"/>
      <c r="PVE654" s="6"/>
      <c r="PVF654" s="6"/>
      <c r="PVG654" s="6"/>
      <c r="PVH654" s="6"/>
      <c r="PVI654" s="6"/>
      <c r="PVJ654" s="6"/>
      <c r="PVK654" s="6"/>
      <c r="PVL654" s="6"/>
      <c r="PVM654" s="6"/>
      <c r="PVN654" s="6"/>
      <c r="PVO654" s="6"/>
      <c r="PVP654" s="6"/>
      <c r="PVQ654" s="6"/>
      <c r="PVR654" s="6"/>
      <c r="PVS654" s="6"/>
      <c r="PVT654" s="6"/>
      <c r="PVU654" s="6"/>
      <c r="PVV654" s="6"/>
      <c r="PVW654" s="6"/>
      <c r="PVX654" s="6"/>
      <c r="PVY654" s="6"/>
      <c r="PVZ654" s="6"/>
      <c r="PWA654" s="6"/>
      <c r="PWB654" s="6"/>
      <c r="PWC654" s="6"/>
      <c r="PWD654" s="6"/>
      <c r="PWE654" s="6"/>
      <c r="PWF654" s="6"/>
      <c r="PWG654" s="6"/>
      <c r="PWH654" s="6"/>
      <c r="PWI654" s="6"/>
      <c r="PWJ654" s="6"/>
      <c r="PWK654" s="6"/>
      <c r="PWL654" s="6"/>
      <c r="PWM654" s="6"/>
      <c r="PWN654" s="6"/>
      <c r="PWO654" s="6"/>
      <c r="PWP654" s="6"/>
      <c r="PWQ654" s="6"/>
      <c r="PWR654" s="6"/>
      <c r="PWS654" s="6"/>
      <c r="PWT654" s="6"/>
      <c r="PWU654" s="6"/>
      <c r="PWV654" s="6"/>
      <c r="PWW654" s="6"/>
      <c r="PWX654" s="6"/>
      <c r="PWY654" s="6"/>
      <c r="PWZ654" s="6"/>
      <c r="PXA654" s="6"/>
      <c r="PXB654" s="6"/>
      <c r="PXC654" s="6"/>
      <c r="PXD654" s="6"/>
      <c r="PXE654" s="6"/>
      <c r="PXF654" s="6"/>
      <c r="PXG654" s="6"/>
      <c r="PXH654" s="6"/>
      <c r="PXI654" s="6"/>
      <c r="PXJ654" s="6"/>
      <c r="PXK654" s="6"/>
      <c r="PXL654" s="6"/>
      <c r="PXM654" s="6"/>
      <c r="PXN654" s="6"/>
      <c r="PXO654" s="6"/>
      <c r="PXP654" s="6"/>
      <c r="PXQ654" s="6"/>
      <c r="PXR654" s="6"/>
      <c r="PXS654" s="6"/>
      <c r="PXT654" s="6"/>
      <c r="PXU654" s="6"/>
      <c r="PXV654" s="6"/>
      <c r="PXW654" s="6"/>
      <c r="PXX654" s="6"/>
      <c r="PXY654" s="6"/>
      <c r="PXZ654" s="6"/>
      <c r="PYA654" s="6"/>
      <c r="PYB654" s="6"/>
      <c r="PYC654" s="6"/>
      <c r="PYD654" s="6"/>
      <c r="PYE654" s="6"/>
      <c r="PYF654" s="6"/>
      <c r="PYG654" s="6"/>
      <c r="PYH654" s="6"/>
      <c r="PYI654" s="6"/>
      <c r="PYJ654" s="6"/>
      <c r="PYK654" s="6"/>
      <c r="PYL654" s="6"/>
      <c r="PYM654" s="6"/>
      <c r="PYN654" s="6"/>
      <c r="PYO654" s="6"/>
      <c r="PYP654" s="6"/>
      <c r="PYQ654" s="6"/>
      <c r="PYR654" s="6"/>
      <c r="PYS654" s="6"/>
      <c r="PYT654" s="6"/>
      <c r="PYU654" s="6"/>
      <c r="PYV654" s="6"/>
      <c r="PYW654" s="6"/>
      <c r="PYX654" s="6"/>
      <c r="PYY654" s="6"/>
      <c r="PYZ654" s="6"/>
      <c r="PZA654" s="6"/>
      <c r="PZB654" s="6"/>
      <c r="PZC654" s="6"/>
      <c r="PZD654" s="6"/>
      <c r="PZE654" s="6"/>
      <c r="PZF654" s="6"/>
      <c r="PZG654" s="6"/>
      <c r="PZH654" s="6"/>
      <c r="PZI654" s="6"/>
      <c r="PZJ654" s="6"/>
      <c r="PZK654" s="6"/>
      <c r="PZL654" s="6"/>
      <c r="PZM654" s="6"/>
      <c r="PZN654" s="6"/>
      <c r="PZO654" s="6"/>
      <c r="PZP654" s="6"/>
      <c r="PZQ654" s="6"/>
      <c r="PZR654" s="6"/>
      <c r="PZS654" s="6"/>
      <c r="PZT654" s="6"/>
      <c r="PZU654" s="6"/>
      <c r="PZV654" s="6"/>
      <c r="PZW654" s="6"/>
      <c r="PZX654" s="6"/>
      <c r="PZY654" s="6"/>
      <c r="PZZ654" s="6"/>
      <c r="QAA654" s="6"/>
      <c r="QAB654" s="6"/>
      <c r="QAC654" s="6"/>
      <c r="QAD654" s="6"/>
      <c r="QAE654" s="6"/>
      <c r="QAF654" s="6"/>
      <c r="QAG654" s="6"/>
      <c r="QAH654" s="6"/>
      <c r="QAI654" s="6"/>
      <c r="QAJ654" s="6"/>
      <c r="QAK654" s="6"/>
      <c r="QAL654" s="6"/>
      <c r="QAM654" s="6"/>
      <c r="QAN654" s="6"/>
      <c r="QAO654" s="6"/>
      <c r="QAP654" s="6"/>
      <c r="QAQ654" s="6"/>
      <c r="QAR654" s="6"/>
      <c r="QAS654" s="6"/>
      <c r="QAT654" s="6"/>
      <c r="QAU654" s="6"/>
      <c r="QAV654" s="6"/>
      <c r="QAW654" s="6"/>
      <c r="QAX654" s="6"/>
      <c r="QAY654" s="6"/>
      <c r="QAZ654" s="6"/>
      <c r="QBA654" s="6"/>
      <c r="QBB654" s="6"/>
      <c r="QBC654" s="6"/>
      <c r="QBD654" s="6"/>
      <c r="QBE654" s="6"/>
      <c r="QBF654" s="6"/>
      <c r="QBG654" s="6"/>
      <c r="QBH654" s="6"/>
      <c r="QBI654" s="6"/>
      <c r="QBJ654" s="6"/>
      <c r="QBK654" s="6"/>
      <c r="QBL654" s="6"/>
      <c r="QBM654" s="6"/>
      <c r="QBN654" s="6"/>
      <c r="QBO654" s="6"/>
      <c r="QBP654" s="6"/>
      <c r="QBQ654" s="6"/>
      <c r="QBR654" s="6"/>
      <c r="QBS654" s="6"/>
      <c r="QBT654" s="6"/>
      <c r="QBU654" s="6"/>
      <c r="QBV654" s="6"/>
      <c r="QBW654" s="6"/>
      <c r="QBX654" s="6"/>
      <c r="QBY654" s="6"/>
      <c r="QBZ654" s="6"/>
      <c r="QCA654" s="6"/>
      <c r="QCB654" s="6"/>
      <c r="QCC654" s="6"/>
      <c r="QCD654" s="6"/>
      <c r="QCE654" s="6"/>
      <c r="QCF654" s="6"/>
      <c r="QCG654" s="6"/>
      <c r="QCH654" s="6"/>
      <c r="QCI654" s="6"/>
      <c r="QCJ654" s="6"/>
      <c r="QCK654" s="6"/>
      <c r="QCL654" s="6"/>
      <c r="QCM654" s="6"/>
      <c r="QCN654" s="6"/>
      <c r="QCO654" s="6"/>
      <c r="QCP654" s="6"/>
      <c r="QCQ654" s="6"/>
      <c r="QCR654" s="6"/>
      <c r="QCS654" s="6"/>
      <c r="QCT654" s="6"/>
      <c r="QCU654" s="6"/>
      <c r="QCV654" s="6"/>
      <c r="QCW654" s="6"/>
      <c r="QCX654" s="6"/>
      <c r="QCY654" s="6"/>
      <c r="QCZ654" s="6"/>
      <c r="QDA654" s="6"/>
      <c r="QDB654" s="6"/>
      <c r="QDC654" s="6"/>
      <c r="QDD654" s="6"/>
      <c r="QDE654" s="6"/>
      <c r="QDF654" s="6"/>
      <c r="QDG654" s="6"/>
      <c r="QDH654" s="6"/>
      <c r="QDI654" s="6"/>
      <c r="QDJ654" s="6"/>
      <c r="QDK654" s="6"/>
      <c r="QDL654" s="6"/>
      <c r="QDM654" s="6"/>
      <c r="QDN654" s="6"/>
      <c r="QDO654" s="6"/>
      <c r="QDP654" s="6"/>
      <c r="QDQ654" s="6"/>
      <c r="QDR654" s="6"/>
      <c r="QDS654" s="6"/>
      <c r="QDT654" s="6"/>
      <c r="QDU654" s="6"/>
      <c r="QDV654" s="6"/>
      <c r="QDW654" s="6"/>
      <c r="QDX654" s="6"/>
      <c r="QDY654" s="6"/>
      <c r="QDZ654" s="6"/>
      <c r="QEA654" s="6"/>
      <c r="QEB654" s="6"/>
      <c r="QEC654" s="6"/>
      <c r="QED654" s="6"/>
      <c r="QEE654" s="6"/>
      <c r="QEF654" s="6"/>
      <c r="QEG654" s="6"/>
      <c r="QEH654" s="6"/>
      <c r="QEI654" s="6"/>
      <c r="QEJ654" s="6"/>
      <c r="QEK654" s="6"/>
      <c r="QEL654" s="6"/>
      <c r="QEM654" s="6"/>
      <c r="QEN654" s="6"/>
      <c r="QEO654" s="6"/>
      <c r="QEP654" s="6"/>
      <c r="QEQ654" s="6"/>
      <c r="QER654" s="6"/>
      <c r="QES654" s="6"/>
      <c r="QET654" s="6"/>
      <c r="QEU654" s="6"/>
      <c r="QEV654" s="6"/>
      <c r="QEW654" s="6"/>
      <c r="QEX654" s="6"/>
      <c r="QEY654" s="6"/>
      <c r="QEZ654" s="6"/>
      <c r="QFA654" s="6"/>
      <c r="QFB654" s="6"/>
      <c r="QFC654" s="6"/>
      <c r="QFD654" s="6"/>
      <c r="QFE654" s="6"/>
      <c r="QFF654" s="6"/>
      <c r="QFG654" s="6"/>
      <c r="QFH654" s="6"/>
      <c r="QFI654" s="6"/>
      <c r="QFJ654" s="6"/>
      <c r="QFK654" s="6"/>
      <c r="QFL654" s="6"/>
      <c r="QFM654" s="6"/>
      <c r="QFN654" s="6"/>
      <c r="QFO654" s="6"/>
      <c r="QFP654" s="6"/>
      <c r="QFQ654" s="6"/>
      <c r="QFR654" s="6"/>
      <c r="QFS654" s="6"/>
      <c r="QFT654" s="6"/>
      <c r="QFU654" s="6"/>
      <c r="QFV654" s="6"/>
      <c r="QFW654" s="6"/>
      <c r="QFX654" s="6"/>
      <c r="QFY654" s="6"/>
      <c r="QFZ654" s="6"/>
      <c r="QGA654" s="6"/>
      <c r="QGB654" s="6"/>
      <c r="QGC654" s="6"/>
      <c r="QGD654" s="6"/>
      <c r="QGE654" s="6"/>
      <c r="QGF654" s="6"/>
      <c r="QGG654" s="6"/>
      <c r="QGH654" s="6"/>
      <c r="QGI654" s="6"/>
      <c r="QGJ654" s="6"/>
      <c r="QGK654" s="6"/>
      <c r="QGL654" s="6"/>
      <c r="QGM654" s="6"/>
      <c r="QGN654" s="6"/>
      <c r="QGO654" s="6"/>
      <c r="QGP654" s="6"/>
      <c r="QGQ654" s="6"/>
      <c r="QGR654" s="6"/>
      <c r="QGS654" s="6"/>
      <c r="QGT654" s="6"/>
      <c r="QGU654" s="6"/>
      <c r="QGV654" s="6"/>
      <c r="QGW654" s="6"/>
      <c r="QGX654" s="6"/>
      <c r="QGY654" s="6"/>
      <c r="QGZ654" s="6"/>
      <c r="QHA654" s="6"/>
      <c r="QHB654" s="6"/>
      <c r="QHC654" s="6"/>
      <c r="QHD654" s="6"/>
      <c r="QHE654" s="6"/>
      <c r="QHF654" s="6"/>
      <c r="QHG654" s="6"/>
      <c r="QHH654" s="6"/>
      <c r="QHI654" s="6"/>
      <c r="QHJ654" s="6"/>
      <c r="QHK654" s="6"/>
      <c r="QHL654" s="6"/>
      <c r="QHM654" s="6"/>
      <c r="QHN654" s="6"/>
      <c r="QHO654" s="6"/>
      <c r="QHP654" s="6"/>
      <c r="QHQ654" s="6"/>
      <c r="QHR654" s="6"/>
      <c r="QHS654" s="6"/>
      <c r="QHT654" s="6"/>
      <c r="QHU654" s="6"/>
      <c r="QHV654" s="6"/>
      <c r="QHW654" s="6"/>
      <c r="QHX654" s="6"/>
      <c r="QHY654" s="6"/>
      <c r="QHZ654" s="6"/>
      <c r="QIA654" s="6"/>
      <c r="QIB654" s="6"/>
      <c r="QIC654" s="6"/>
      <c r="QID654" s="6"/>
      <c r="QIE654" s="6"/>
      <c r="QIF654" s="6"/>
      <c r="QIG654" s="6"/>
      <c r="QIH654" s="6"/>
      <c r="QII654" s="6"/>
      <c r="QIJ654" s="6"/>
      <c r="QIK654" s="6"/>
      <c r="QIL654" s="6"/>
      <c r="QIM654" s="6"/>
      <c r="QIN654" s="6"/>
      <c r="QIO654" s="6"/>
      <c r="QIP654" s="6"/>
      <c r="QIQ654" s="6"/>
      <c r="QIR654" s="6"/>
      <c r="QIS654" s="6"/>
      <c r="QIT654" s="6"/>
      <c r="QIU654" s="6"/>
      <c r="QIV654" s="6"/>
      <c r="QIW654" s="6"/>
      <c r="QIX654" s="6"/>
      <c r="QIY654" s="6"/>
      <c r="QIZ654" s="6"/>
      <c r="QJA654" s="6"/>
      <c r="QJB654" s="6"/>
      <c r="QJC654" s="6"/>
      <c r="QJD654" s="6"/>
      <c r="QJE654" s="6"/>
      <c r="QJF654" s="6"/>
      <c r="QJG654" s="6"/>
      <c r="QJH654" s="6"/>
      <c r="QJI654" s="6"/>
      <c r="QJJ654" s="6"/>
      <c r="QJK654" s="6"/>
      <c r="QJL654" s="6"/>
      <c r="QJM654" s="6"/>
      <c r="QJN654" s="6"/>
      <c r="QJO654" s="6"/>
      <c r="QJP654" s="6"/>
      <c r="QJQ654" s="6"/>
      <c r="QJR654" s="6"/>
      <c r="QJS654" s="6"/>
      <c r="QJT654" s="6"/>
      <c r="QJU654" s="6"/>
      <c r="QJV654" s="6"/>
      <c r="QJW654" s="6"/>
      <c r="QJX654" s="6"/>
      <c r="QJY654" s="6"/>
      <c r="QJZ654" s="6"/>
      <c r="QKA654" s="6"/>
      <c r="QKB654" s="6"/>
      <c r="QKC654" s="6"/>
      <c r="QKD654" s="6"/>
      <c r="QKE654" s="6"/>
      <c r="QKF654" s="6"/>
      <c r="QKG654" s="6"/>
      <c r="QKH654" s="6"/>
      <c r="QKI654" s="6"/>
      <c r="QKJ654" s="6"/>
      <c r="QKK654" s="6"/>
      <c r="QKL654" s="6"/>
      <c r="QKM654" s="6"/>
      <c r="QKN654" s="6"/>
      <c r="QKO654" s="6"/>
      <c r="QKP654" s="6"/>
      <c r="QKQ654" s="6"/>
      <c r="QKR654" s="6"/>
      <c r="QKS654" s="6"/>
      <c r="QKT654" s="6"/>
      <c r="QKU654" s="6"/>
      <c r="QKV654" s="6"/>
      <c r="QKW654" s="6"/>
      <c r="QKX654" s="6"/>
      <c r="QKY654" s="6"/>
      <c r="QKZ654" s="6"/>
      <c r="QLA654" s="6"/>
      <c r="QLB654" s="6"/>
      <c r="QLC654" s="6"/>
      <c r="QLD654" s="6"/>
      <c r="QLE654" s="6"/>
      <c r="QLF654" s="6"/>
      <c r="QLG654" s="6"/>
      <c r="QLH654" s="6"/>
      <c r="QLI654" s="6"/>
      <c r="QLJ654" s="6"/>
      <c r="QLK654" s="6"/>
      <c r="QLL654" s="6"/>
      <c r="QLM654" s="6"/>
      <c r="QLN654" s="6"/>
      <c r="QLO654" s="6"/>
      <c r="QLP654" s="6"/>
      <c r="QLQ654" s="6"/>
      <c r="QLR654" s="6"/>
      <c r="QLS654" s="6"/>
      <c r="QLT654" s="6"/>
      <c r="QLU654" s="6"/>
      <c r="QLV654" s="6"/>
      <c r="QLW654" s="6"/>
      <c r="QLX654" s="6"/>
      <c r="QLY654" s="6"/>
      <c r="QLZ654" s="6"/>
      <c r="QMA654" s="6"/>
      <c r="QMB654" s="6"/>
      <c r="QMC654" s="6"/>
      <c r="QMD654" s="6"/>
      <c r="QME654" s="6"/>
      <c r="QMF654" s="6"/>
      <c r="QMG654" s="6"/>
      <c r="QMH654" s="6"/>
      <c r="QMI654" s="6"/>
      <c r="QMJ654" s="6"/>
      <c r="QMK654" s="6"/>
      <c r="QML654" s="6"/>
      <c r="QMM654" s="6"/>
      <c r="QMN654" s="6"/>
      <c r="QMO654" s="6"/>
      <c r="QMP654" s="6"/>
      <c r="QMQ654" s="6"/>
      <c r="QMR654" s="6"/>
      <c r="QMS654" s="6"/>
      <c r="QMT654" s="6"/>
      <c r="QMU654" s="6"/>
      <c r="QMV654" s="6"/>
      <c r="QMW654" s="6"/>
      <c r="QMX654" s="6"/>
      <c r="QMY654" s="6"/>
      <c r="QMZ654" s="6"/>
      <c r="QNA654" s="6"/>
      <c r="QNB654" s="6"/>
      <c r="QNC654" s="6"/>
      <c r="QND654" s="6"/>
      <c r="QNE654" s="6"/>
      <c r="QNF654" s="6"/>
      <c r="QNG654" s="6"/>
      <c r="QNH654" s="6"/>
      <c r="QNI654" s="6"/>
      <c r="QNJ654" s="6"/>
      <c r="QNK654" s="6"/>
      <c r="QNL654" s="6"/>
      <c r="QNM654" s="6"/>
      <c r="QNN654" s="6"/>
      <c r="QNO654" s="6"/>
      <c r="QNP654" s="6"/>
      <c r="QNQ654" s="6"/>
      <c r="QNR654" s="6"/>
      <c r="QNS654" s="6"/>
      <c r="QNT654" s="6"/>
      <c r="QNU654" s="6"/>
      <c r="QNV654" s="6"/>
      <c r="QNW654" s="6"/>
      <c r="QNX654" s="6"/>
      <c r="QNY654" s="6"/>
      <c r="QNZ654" s="6"/>
      <c r="QOA654" s="6"/>
      <c r="QOB654" s="6"/>
      <c r="QOC654" s="6"/>
      <c r="QOD654" s="6"/>
      <c r="QOE654" s="6"/>
      <c r="QOF654" s="6"/>
      <c r="QOG654" s="6"/>
      <c r="QOH654" s="6"/>
      <c r="QOI654" s="6"/>
      <c r="QOJ654" s="6"/>
      <c r="QOK654" s="6"/>
      <c r="QOL654" s="6"/>
      <c r="QOM654" s="6"/>
      <c r="QON654" s="6"/>
      <c r="QOO654" s="6"/>
      <c r="QOP654" s="6"/>
      <c r="QOQ654" s="6"/>
      <c r="QOR654" s="6"/>
      <c r="QOS654" s="6"/>
      <c r="QOT654" s="6"/>
      <c r="QOU654" s="6"/>
      <c r="QOV654" s="6"/>
      <c r="QOW654" s="6"/>
      <c r="QOX654" s="6"/>
      <c r="QOY654" s="6"/>
      <c r="QOZ654" s="6"/>
      <c r="QPA654" s="6"/>
      <c r="QPB654" s="6"/>
      <c r="QPC654" s="6"/>
      <c r="QPD654" s="6"/>
      <c r="QPE654" s="6"/>
      <c r="QPF654" s="6"/>
      <c r="QPG654" s="6"/>
      <c r="QPH654" s="6"/>
      <c r="QPI654" s="6"/>
      <c r="QPJ654" s="6"/>
      <c r="QPK654" s="6"/>
      <c r="QPL654" s="6"/>
      <c r="QPM654" s="6"/>
      <c r="QPN654" s="6"/>
      <c r="QPO654" s="6"/>
      <c r="QPP654" s="6"/>
      <c r="QPQ654" s="6"/>
      <c r="QPR654" s="6"/>
      <c r="QPS654" s="6"/>
      <c r="QPT654" s="6"/>
      <c r="QPU654" s="6"/>
      <c r="QPV654" s="6"/>
      <c r="QPW654" s="6"/>
      <c r="QPX654" s="6"/>
      <c r="QPY654" s="6"/>
      <c r="QPZ654" s="6"/>
      <c r="QQA654" s="6"/>
      <c r="QQB654" s="6"/>
      <c r="QQC654" s="6"/>
      <c r="QQD654" s="6"/>
      <c r="QQE654" s="6"/>
      <c r="QQF654" s="6"/>
      <c r="QQG654" s="6"/>
      <c r="QQH654" s="6"/>
      <c r="QQI654" s="6"/>
      <c r="QQJ654" s="6"/>
      <c r="QQK654" s="6"/>
      <c r="QQL654" s="6"/>
      <c r="QQM654" s="6"/>
      <c r="QQN654" s="6"/>
      <c r="QQO654" s="6"/>
      <c r="QQP654" s="6"/>
      <c r="QQQ654" s="6"/>
      <c r="QQR654" s="6"/>
      <c r="QQS654" s="6"/>
      <c r="QQT654" s="6"/>
      <c r="QQU654" s="6"/>
      <c r="QQV654" s="6"/>
      <c r="QQW654" s="6"/>
      <c r="QQX654" s="6"/>
      <c r="QQY654" s="6"/>
      <c r="QQZ654" s="6"/>
      <c r="QRA654" s="6"/>
      <c r="QRB654" s="6"/>
      <c r="QRC654" s="6"/>
      <c r="QRD654" s="6"/>
      <c r="QRE654" s="6"/>
      <c r="QRF654" s="6"/>
      <c r="QRG654" s="6"/>
      <c r="QRH654" s="6"/>
      <c r="QRI654" s="6"/>
      <c r="QRJ654" s="6"/>
      <c r="QRK654" s="6"/>
      <c r="QRL654" s="6"/>
      <c r="QRM654" s="6"/>
      <c r="QRN654" s="6"/>
      <c r="QRO654" s="6"/>
      <c r="QRP654" s="6"/>
      <c r="QRQ654" s="6"/>
      <c r="QRR654" s="6"/>
      <c r="QRS654" s="6"/>
      <c r="QRT654" s="6"/>
      <c r="QRU654" s="6"/>
      <c r="QRV654" s="6"/>
      <c r="QRW654" s="6"/>
      <c r="QRX654" s="6"/>
      <c r="QRY654" s="6"/>
      <c r="QRZ654" s="6"/>
      <c r="QSA654" s="6"/>
      <c r="QSB654" s="6"/>
      <c r="QSC654" s="6"/>
      <c r="QSD654" s="6"/>
      <c r="QSE654" s="6"/>
      <c r="QSF654" s="6"/>
      <c r="QSG654" s="6"/>
      <c r="QSH654" s="6"/>
      <c r="QSI654" s="6"/>
      <c r="QSJ654" s="6"/>
      <c r="QSK654" s="6"/>
      <c r="QSL654" s="6"/>
      <c r="QSM654" s="6"/>
      <c r="QSN654" s="6"/>
      <c r="QSO654" s="6"/>
      <c r="QSP654" s="6"/>
      <c r="QSQ654" s="6"/>
      <c r="QSR654" s="6"/>
      <c r="QSS654" s="6"/>
      <c r="QST654" s="6"/>
      <c r="QSU654" s="6"/>
      <c r="QSV654" s="6"/>
      <c r="QSW654" s="6"/>
      <c r="QSX654" s="6"/>
      <c r="QSY654" s="6"/>
      <c r="QSZ654" s="6"/>
      <c r="QTA654" s="6"/>
      <c r="QTB654" s="6"/>
      <c r="QTC654" s="6"/>
      <c r="QTD654" s="6"/>
      <c r="QTE654" s="6"/>
      <c r="QTF654" s="6"/>
      <c r="QTG654" s="6"/>
      <c r="QTH654" s="6"/>
      <c r="QTI654" s="6"/>
      <c r="QTJ654" s="6"/>
      <c r="QTK654" s="6"/>
      <c r="QTL654" s="6"/>
      <c r="QTM654" s="6"/>
      <c r="QTN654" s="6"/>
      <c r="QTO654" s="6"/>
      <c r="QTP654" s="6"/>
      <c r="QTQ654" s="6"/>
      <c r="QTR654" s="6"/>
      <c r="QTS654" s="6"/>
      <c r="QTT654" s="6"/>
      <c r="QTU654" s="6"/>
      <c r="QTV654" s="6"/>
      <c r="QTW654" s="6"/>
      <c r="QTX654" s="6"/>
      <c r="QTY654" s="6"/>
      <c r="QTZ654" s="6"/>
      <c r="QUA654" s="6"/>
      <c r="QUB654" s="6"/>
      <c r="QUC654" s="6"/>
      <c r="QUD654" s="6"/>
      <c r="QUE654" s="6"/>
      <c r="QUF654" s="6"/>
      <c r="QUG654" s="6"/>
      <c r="QUH654" s="6"/>
      <c r="QUI654" s="6"/>
      <c r="QUJ654" s="6"/>
      <c r="QUK654" s="6"/>
      <c r="QUL654" s="6"/>
      <c r="QUM654" s="6"/>
      <c r="QUN654" s="6"/>
      <c r="QUO654" s="6"/>
      <c r="QUP654" s="6"/>
      <c r="QUQ654" s="6"/>
      <c r="QUR654" s="6"/>
      <c r="QUS654" s="6"/>
      <c r="QUT654" s="6"/>
      <c r="QUU654" s="6"/>
      <c r="QUV654" s="6"/>
      <c r="QUW654" s="6"/>
      <c r="QUX654" s="6"/>
      <c r="QUY654" s="6"/>
      <c r="QUZ654" s="6"/>
      <c r="QVA654" s="6"/>
      <c r="QVB654" s="6"/>
      <c r="QVC654" s="6"/>
      <c r="QVD654" s="6"/>
      <c r="QVE654" s="6"/>
      <c r="QVF654" s="6"/>
      <c r="QVG654" s="6"/>
      <c r="QVH654" s="6"/>
      <c r="QVI654" s="6"/>
      <c r="QVJ654" s="6"/>
      <c r="QVK654" s="6"/>
      <c r="QVL654" s="6"/>
      <c r="QVM654" s="6"/>
      <c r="QVN654" s="6"/>
      <c r="QVO654" s="6"/>
      <c r="QVP654" s="6"/>
      <c r="QVQ654" s="6"/>
      <c r="QVR654" s="6"/>
      <c r="QVS654" s="6"/>
      <c r="QVT654" s="6"/>
      <c r="QVU654" s="6"/>
      <c r="QVV654" s="6"/>
      <c r="QVW654" s="6"/>
      <c r="QVX654" s="6"/>
      <c r="QVY654" s="6"/>
      <c r="QVZ654" s="6"/>
      <c r="QWA654" s="6"/>
      <c r="QWB654" s="6"/>
      <c r="QWC654" s="6"/>
      <c r="QWD654" s="6"/>
      <c r="QWE654" s="6"/>
      <c r="QWF654" s="6"/>
      <c r="QWG654" s="6"/>
      <c r="QWH654" s="6"/>
      <c r="QWI654" s="6"/>
      <c r="QWJ654" s="6"/>
      <c r="QWK654" s="6"/>
      <c r="QWL654" s="6"/>
      <c r="QWM654" s="6"/>
      <c r="QWN654" s="6"/>
      <c r="QWO654" s="6"/>
      <c r="QWP654" s="6"/>
      <c r="QWQ654" s="6"/>
      <c r="QWR654" s="6"/>
      <c r="QWS654" s="6"/>
      <c r="QWT654" s="6"/>
      <c r="QWU654" s="6"/>
      <c r="QWV654" s="6"/>
      <c r="QWW654" s="6"/>
      <c r="QWX654" s="6"/>
      <c r="QWY654" s="6"/>
      <c r="QWZ654" s="6"/>
      <c r="QXA654" s="6"/>
      <c r="QXB654" s="6"/>
      <c r="QXC654" s="6"/>
      <c r="QXD654" s="6"/>
      <c r="QXE654" s="6"/>
      <c r="QXF654" s="6"/>
      <c r="QXG654" s="6"/>
      <c r="QXH654" s="6"/>
      <c r="QXI654" s="6"/>
      <c r="QXJ654" s="6"/>
      <c r="QXK654" s="6"/>
      <c r="QXL654" s="6"/>
      <c r="QXM654" s="6"/>
      <c r="QXN654" s="6"/>
      <c r="QXO654" s="6"/>
      <c r="QXP654" s="6"/>
      <c r="QXQ654" s="6"/>
      <c r="QXR654" s="6"/>
      <c r="QXS654" s="6"/>
      <c r="QXT654" s="6"/>
      <c r="QXU654" s="6"/>
      <c r="QXV654" s="6"/>
      <c r="QXW654" s="6"/>
      <c r="QXX654" s="6"/>
      <c r="QXY654" s="6"/>
      <c r="QXZ654" s="6"/>
      <c r="QYA654" s="6"/>
      <c r="QYB654" s="6"/>
      <c r="QYC654" s="6"/>
      <c r="QYD654" s="6"/>
      <c r="QYE654" s="6"/>
      <c r="QYF654" s="6"/>
      <c r="QYG654" s="6"/>
      <c r="QYH654" s="6"/>
      <c r="QYI654" s="6"/>
      <c r="QYJ654" s="6"/>
      <c r="QYK654" s="6"/>
      <c r="QYL654" s="6"/>
      <c r="QYM654" s="6"/>
      <c r="QYN654" s="6"/>
      <c r="QYO654" s="6"/>
      <c r="QYP654" s="6"/>
      <c r="QYQ654" s="6"/>
      <c r="QYR654" s="6"/>
      <c r="QYS654" s="6"/>
      <c r="QYT654" s="6"/>
      <c r="QYU654" s="6"/>
      <c r="QYV654" s="6"/>
      <c r="QYW654" s="6"/>
      <c r="QYX654" s="6"/>
      <c r="QYY654" s="6"/>
      <c r="QYZ654" s="6"/>
      <c r="QZA654" s="6"/>
      <c r="QZB654" s="6"/>
      <c r="QZC654" s="6"/>
      <c r="QZD654" s="6"/>
      <c r="QZE654" s="6"/>
      <c r="QZF654" s="6"/>
      <c r="QZG654" s="6"/>
      <c r="QZH654" s="6"/>
      <c r="QZI654" s="6"/>
      <c r="QZJ654" s="6"/>
      <c r="QZK654" s="6"/>
      <c r="QZL654" s="6"/>
      <c r="QZM654" s="6"/>
      <c r="QZN654" s="6"/>
      <c r="QZO654" s="6"/>
      <c r="QZP654" s="6"/>
      <c r="QZQ654" s="6"/>
      <c r="QZR654" s="6"/>
      <c r="QZS654" s="6"/>
      <c r="QZT654" s="6"/>
      <c r="QZU654" s="6"/>
      <c r="QZV654" s="6"/>
      <c r="QZW654" s="6"/>
      <c r="QZX654" s="6"/>
      <c r="QZY654" s="6"/>
      <c r="QZZ654" s="6"/>
      <c r="RAA654" s="6"/>
      <c r="RAB654" s="6"/>
      <c r="RAC654" s="6"/>
      <c r="RAD654" s="6"/>
      <c r="RAE654" s="6"/>
      <c r="RAF654" s="6"/>
      <c r="RAG654" s="6"/>
      <c r="RAH654" s="6"/>
      <c r="RAI654" s="6"/>
      <c r="RAJ654" s="6"/>
      <c r="RAK654" s="6"/>
      <c r="RAL654" s="6"/>
      <c r="RAM654" s="6"/>
      <c r="RAN654" s="6"/>
      <c r="RAO654" s="6"/>
      <c r="RAP654" s="6"/>
      <c r="RAQ654" s="6"/>
      <c r="RAR654" s="6"/>
      <c r="RAS654" s="6"/>
      <c r="RAT654" s="6"/>
      <c r="RAU654" s="6"/>
      <c r="RAV654" s="6"/>
      <c r="RAW654" s="6"/>
      <c r="RAX654" s="6"/>
      <c r="RAY654" s="6"/>
      <c r="RAZ654" s="6"/>
      <c r="RBA654" s="6"/>
      <c r="RBB654" s="6"/>
      <c r="RBC654" s="6"/>
      <c r="RBD654" s="6"/>
      <c r="RBE654" s="6"/>
      <c r="RBF654" s="6"/>
      <c r="RBG654" s="6"/>
      <c r="RBH654" s="6"/>
      <c r="RBI654" s="6"/>
      <c r="RBJ654" s="6"/>
      <c r="RBK654" s="6"/>
      <c r="RBL654" s="6"/>
      <c r="RBM654" s="6"/>
      <c r="RBN654" s="6"/>
      <c r="RBO654" s="6"/>
      <c r="RBP654" s="6"/>
      <c r="RBQ654" s="6"/>
      <c r="RBR654" s="6"/>
      <c r="RBS654" s="6"/>
      <c r="RBT654" s="6"/>
      <c r="RBU654" s="6"/>
      <c r="RBV654" s="6"/>
      <c r="RBW654" s="6"/>
      <c r="RBX654" s="6"/>
      <c r="RBY654" s="6"/>
      <c r="RBZ654" s="6"/>
      <c r="RCA654" s="6"/>
      <c r="RCB654" s="6"/>
      <c r="RCC654" s="6"/>
      <c r="RCD654" s="6"/>
      <c r="RCE654" s="6"/>
      <c r="RCF654" s="6"/>
      <c r="RCG654" s="6"/>
      <c r="RCH654" s="6"/>
      <c r="RCI654" s="6"/>
      <c r="RCJ654" s="6"/>
      <c r="RCK654" s="6"/>
      <c r="RCL654" s="6"/>
      <c r="RCM654" s="6"/>
      <c r="RCN654" s="6"/>
      <c r="RCO654" s="6"/>
      <c r="RCP654" s="6"/>
      <c r="RCQ654" s="6"/>
      <c r="RCR654" s="6"/>
      <c r="RCS654" s="6"/>
      <c r="RCT654" s="6"/>
      <c r="RCU654" s="6"/>
      <c r="RCV654" s="6"/>
      <c r="RCW654" s="6"/>
      <c r="RCX654" s="6"/>
      <c r="RCY654" s="6"/>
      <c r="RCZ654" s="6"/>
      <c r="RDA654" s="6"/>
      <c r="RDB654" s="6"/>
      <c r="RDC654" s="6"/>
      <c r="RDD654" s="6"/>
      <c r="RDE654" s="6"/>
      <c r="RDF654" s="6"/>
      <c r="RDG654" s="6"/>
      <c r="RDH654" s="6"/>
      <c r="RDI654" s="6"/>
      <c r="RDJ654" s="6"/>
      <c r="RDK654" s="6"/>
      <c r="RDL654" s="6"/>
      <c r="RDM654" s="6"/>
      <c r="RDN654" s="6"/>
      <c r="RDO654" s="6"/>
      <c r="RDP654" s="6"/>
      <c r="RDQ654" s="6"/>
      <c r="RDR654" s="6"/>
      <c r="RDS654" s="6"/>
      <c r="RDT654" s="6"/>
      <c r="RDU654" s="6"/>
      <c r="RDV654" s="6"/>
      <c r="RDW654" s="6"/>
      <c r="RDX654" s="6"/>
      <c r="RDY654" s="6"/>
      <c r="RDZ654" s="6"/>
      <c r="REA654" s="6"/>
      <c r="REB654" s="6"/>
      <c r="REC654" s="6"/>
      <c r="RED654" s="6"/>
      <c r="REE654" s="6"/>
      <c r="REF654" s="6"/>
      <c r="REG654" s="6"/>
      <c r="REH654" s="6"/>
      <c r="REI654" s="6"/>
      <c r="REJ654" s="6"/>
      <c r="REK654" s="6"/>
      <c r="REL654" s="6"/>
      <c r="REM654" s="6"/>
      <c r="REN654" s="6"/>
      <c r="REO654" s="6"/>
      <c r="REP654" s="6"/>
      <c r="REQ654" s="6"/>
      <c r="RER654" s="6"/>
      <c r="RES654" s="6"/>
      <c r="RET654" s="6"/>
      <c r="REU654" s="6"/>
      <c r="REV654" s="6"/>
      <c r="REW654" s="6"/>
      <c r="REX654" s="6"/>
      <c r="REY654" s="6"/>
      <c r="REZ654" s="6"/>
      <c r="RFA654" s="6"/>
      <c r="RFB654" s="6"/>
      <c r="RFC654" s="6"/>
      <c r="RFD654" s="6"/>
      <c r="RFE654" s="6"/>
      <c r="RFF654" s="6"/>
      <c r="RFG654" s="6"/>
      <c r="RFH654" s="6"/>
      <c r="RFI654" s="6"/>
      <c r="RFJ654" s="6"/>
      <c r="RFK654" s="6"/>
      <c r="RFL654" s="6"/>
      <c r="RFM654" s="6"/>
      <c r="RFN654" s="6"/>
      <c r="RFO654" s="6"/>
      <c r="RFP654" s="6"/>
      <c r="RFQ654" s="6"/>
      <c r="RFR654" s="6"/>
      <c r="RFS654" s="6"/>
      <c r="RFT654" s="6"/>
      <c r="RFU654" s="6"/>
      <c r="RFV654" s="6"/>
      <c r="RFW654" s="6"/>
      <c r="RFX654" s="6"/>
      <c r="RFY654" s="6"/>
      <c r="RFZ654" s="6"/>
      <c r="RGA654" s="6"/>
      <c r="RGB654" s="6"/>
      <c r="RGC654" s="6"/>
      <c r="RGD654" s="6"/>
      <c r="RGE654" s="6"/>
      <c r="RGF654" s="6"/>
      <c r="RGG654" s="6"/>
      <c r="RGH654" s="6"/>
      <c r="RGI654" s="6"/>
      <c r="RGJ654" s="6"/>
      <c r="RGK654" s="6"/>
      <c r="RGL654" s="6"/>
      <c r="RGM654" s="6"/>
      <c r="RGN654" s="6"/>
      <c r="RGO654" s="6"/>
      <c r="RGP654" s="6"/>
      <c r="RGQ654" s="6"/>
      <c r="RGR654" s="6"/>
      <c r="RGS654" s="6"/>
      <c r="RGT654" s="6"/>
      <c r="RGU654" s="6"/>
      <c r="RGV654" s="6"/>
      <c r="RGW654" s="6"/>
      <c r="RGX654" s="6"/>
      <c r="RGY654" s="6"/>
      <c r="RGZ654" s="6"/>
      <c r="RHA654" s="6"/>
      <c r="RHB654" s="6"/>
      <c r="RHC654" s="6"/>
      <c r="RHD654" s="6"/>
      <c r="RHE654" s="6"/>
      <c r="RHF654" s="6"/>
      <c r="RHG654" s="6"/>
      <c r="RHH654" s="6"/>
      <c r="RHI654" s="6"/>
      <c r="RHJ654" s="6"/>
      <c r="RHK654" s="6"/>
      <c r="RHL654" s="6"/>
      <c r="RHM654" s="6"/>
      <c r="RHN654" s="6"/>
      <c r="RHO654" s="6"/>
      <c r="RHP654" s="6"/>
      <c r="RHQ654" s="6"/>
      <c r="RHR654" s="6"/>
      <c r="RHS654" s="6"/>
      <c r="RHT654" s="6"/>
      <c r="RHU654" s="6"/>
      <c r="RHV654" s="6"/>
      <c r="RHW654" s="6"/>
      <c r="RHX654" s="6"/>
      <c r="RHY654" s="6"/>
      <c r="RHZ654" s="6"/>
      <c r="RIA654" s="6"/>
      <c r="RIB654" s="6"/>
      <c r="RIC654" s="6"/>
      <c r="RID654" s="6"/>
      <c r="RIE654" s="6"/>
      <c r="RIF654" s="6"/>
      <c r="RIG654" s="6"/>
      <c r="RIH654" s="6"/>
      <c r="RII654" s="6"/>
      <c r="RIJ654" s="6"/>
      <c r="RIK654" s="6"/>
      <c r="RIL654" s="6"/>
      <c r="RIM654" s="6"/>
      <c r="RIN654" s="6"/>
      <c r="RIO654" s="6"/>
      <c r="RIP654" s="6"/>
      <c r="RIQ654" s="6"/>
      <c r="RIR654" s="6"/>
      <c r="RIS654" s="6"/>
      <c r="RIT654" s="6"/>
      <c r="RIU654" s="6"/>
      <c r="RIV654" s="6"/>
      <c r="RIW654" s="6"/>
      <c r="RIX654" s="6"/>
      <c r="RIY654" s="6"/>
      <c r="RIZ654" s="6"/>
      <c r="RJA654" s="6"/>
      <c r="RJB654" s="6"/>
      <c r="RJC654" s="6"/>
      <c r="RJD654" s="6"/>
      <c r="RJE654" s="6"/>
      <c r="RJF654" s="6"/>
      <c r="RJG654" s="6"/>
      <c r="RJH654" s="6"/>
      <c r="RJI654" s="6"/>
      <c r="RJJ654" s="6"/>
      <c r="RJK654" s="6"/>
      <c r="RJL654" s="6"/>
      <c r="RJM654" s="6"/>
      <c r="RJN654" s="6"/>
      <c r="RJO654" s="6"/>
      <c r="RJP654" s="6"/>
      <c r="RJQ654" s="6"/>
      <c r="RJR654" s="6"/>
      <c r="RJS654" s="6"/>
      <c r="RJT654" s="6"/>
      <c r="RJU654" s="6"/>
      <c r="RJV654" s="6"/>
      <c r="RJW654" s="6"/>
      <c r="RJX654" s="6"/>
      <c r="RJY654" s="6"/>
      <c r="RJZ654" s="6"/>
      <c r="RKA654" s="6"/>
      <c r="RKB654" s="6"/>
      <c r="RKC654" s="6"/>
      <c r="RKD654" s="6"/>
      <c r="RKE654" s="6"/>
      <c r="RKF654" s="6"/>
      <c r="RKG654" s="6"/>
      <c r="RKH654" s="6"/>
      <c r="RKI654" s="6"/>
      <c r="RKJ654" s="6"/>
      <c r="RKK654" s="6"/>
      <c r="RKL654" s="6"/>
      <c r="RKM654" s="6"/>
      <c r="RKN654" s="6"/>
      <c r="RKO654" s="6"/>
      <c r="RKP654" s="6"/>
      <c r="RKQ654" s="6"/>
      <c r="RKR654" s="6"/>
      <c r="RKS654" s="6"/>
      <c r="RKT654" s="6"/>
      <c r="RKU654" s="6"/>
      <c r="RKV654" s="6"/>
      <c r="RKW654" s="6"/>
      <c r="RKX654" s="6"/>
      <c r="RKY654" s="6"/>
      <c r="RKZ654" s="6"/>
      <c r="RLA654" s="6"/>
      <c r="RLB654" s="6"/>
      <c r="RLC654" s="6"/>
      <c r="RLD654" s="6"/>
      <c r="RLE654" s="6"/>
      <c r="RLF654" s="6"/>
      <c r="RLG654" s="6"/>
      <c r="RLH654" s="6"/>
      <c r="RLI654" s="6"/>
      <c r="RLJ654" s="6"/>
      <c r="RLK654" s="6"/>
      <c r="RLL654" s="6"/>
      <c r="RLM654" s="6"/>
      <c r="RLN654" s="6"/>
      <c r="RLO654" s="6"/>
      <c r="RLP654" s="6"/>
      <c r="RLQ654" s="6"/>
      <c r="RLR654" s="6"/>
      <c r="RLS654" s="6"/>
      <c r="RLT654" s="6"/>
      <c r="RLU654" s="6"/>
      <c r="RLV654" s="6"/>
      <c r="RLW654" s="6"/>
      <c r="RLX654" s="6"/>
      <c r="RLY654" s="6"/>
      <c r="RLZ654" s="6"/>
      <c r="RMA654" s="6"/>
      <c r="RMB654" s="6"/>
      <c r="RMC654" s="6"/>
      <c r="RMD654" s="6"/>
      <c r="RME654" s="6"/>
      <c r="RMF654" s="6"/>
      <c r="RMG654" s="6"/>
      <c r="RMH654" s="6"/>
      <c r="RMI654" s="6"/>
      <c r="RMJ654" s="6"/>
      <c r="RMK654" s="6"/>
      <c r="RML654" s="6"/>
      <c r="RMM654" s="6"/>
      <c r="RMN654" s="6"/>
      <c r="RMO654" s="6"/>
      <c r="RMP654" s="6"/>
      <c r="RMQ654" s="6"/>
      <c r="RMR654" s="6"/>
      <c r="RMS654" s="6"/>
      <c r="RMT654" s="6"/>
      <c r="RMU654" s="6"/>
      <c r="RMV654" s="6"/>
      <c r="RMW654" s="6"/>
      <c r="RMX654" s="6"/>
      <c r="RMY654" s="6"/>
      <c r="RMZ654" s="6"/>
      <c r="RNA654" s="6"/>
      <c r="RNB654" s="6"/>
      <c r="RNC654" s="6"/>
      <c r="RND654" s="6"/>
      <c r="RNE654" s="6"/>
      <c r="RNF654" s="6"/>
      <c r="RNG654" s="6"/>
      <c r="RNH654" s="6"/>
      <c r="RNI654" s="6"/>
      <c r="RNJ654" s="6"/>
      <c r="RNK654" s="6"/>
      <c r="RNL654" s="6"/>
      <c r="RNM654" s="6"/>
      <c r="RNN654" s="6"/>
      <c r="RNO654" s="6"/>
      <c r="RNP654" s="6"/>
      <c r="RNQ654" s="6"/>
      <c r="RNR654" s="6"/>
      <c r="RNS654" s="6"/>
      <c r="RNT654" s="6"/>
      <c r="RNU654" s="6"/>
      <c r="RNV654" s="6"/>
      <c r="RNW654" s="6"/>
      <c r="RNX654" s="6"/>
      <c r="RNY654" s="6"/>
      <c r="RNZ654" s="6"/>
      <c r="ROA654" s="6"/>
      <c r="ROB654" s="6"/>
      <c r="ROC654" s="6"/>
      <c r="ROD654" s="6"/>
      <c r="ROE654" s="6"/>
      <c r="ROF654" s="6"/>
      <c r="ROG654" s="6"/>
      <c r="ROH654" s="6"/>
      <c r="ROI654" s="6"/>
      <c r="ROJ654" s="6"/>
      <c r="ROK654" s="6"/>
      <c r="ROL654" s="6"/>
      <c r="ROM654" s="6"/>
      <c r="RON654" s="6"/>
      <c r="ROO654" s="6"/>
      <c r="ROP654" s="6"/>
      <c r="ROQ654" s="6"/>
      <c r="ROR654" s="6"/>
      <c r="ROS654" s="6"/>
      <c r="ROT654" s="6"/>
      <c r="ROU654" s="6"/>
      <c r="ROV654" s="6"/>
      <c r="ROW654" s="6"/>
      <c r="ROX654" s="6"/>
      <c r="ROY654" s="6"/>
      <c r="ROZ654" s="6"/>
      <c r="RPA654" s="6"/>
      <c r="RPB654" s="6"/>
      <c r="RPC654" s="6"/>
      <c r="RPD654" s="6"/>
      <c r="RPE654" s="6"/>
      <c r="RPF654" s="6"/>
      <c r="RPG654" s="6"/>
      <c r="RPH654" s="6"/>
      <c r="RPI654" s="6"/>
      <c r="RPJ654" s="6"/>
      <c r="RPK654" s="6"/>
      <c r="RPL654" s="6"/>
      <c r="RPM654" s="6"/>
      <c r="RPN654" s="6"/>
      <c r="RPO654" s="6"/>
      <c r="RPP654" s="6"/>
      <c r="RPQ654" s="6"/>
      <c r="RPR654" s="6"/>
      <c r="RPS654" s="6"/>
      <c r="RPT654" s="6"/>
      <c r="RPU654" s="6"/>
      <c r="RPV654" s="6"/>
      <c r="RPW654" s="6"/>
      <c r="RPX654" s="6"/>
      <c r="RPY654" s="6"/>
      <c r="RPZ654" s="6"/>
      <c r="RQA654" s="6"/>
      <c r="RQB654" s="6"/>
      <c r="RQC654" s="6"/>
      <c r="RQD654" s="6"/>
      <c r="RQE654" s="6"/>
      <c r="RQF654" s="6"/>
      <c r="RQG654" s="6"/>
      <c r="RQH654" s="6"/>
      <c r="RQI654" s="6"/>
      <c r="RQJ654" s="6"/>
      <c r="RQK654" s="6"/>
      <c r="RQL654" s="6"/>
      <c r="RQM654" s="6"/>
      <c r="RQN654" s="6"/>
      <c r="RQO654" s="6"/>
      <c r="RQP654" s="6"/>
      <c r="RQQ654" s="6"/>
      <c r="RQR654" s="6"/>
      <c r="RQS654" s="6"/>
      <c r="RQT654" s="6"/>
      <c r="RQU654" s="6"/>
      <c r="RQV654" s="6"/>
      <c r="RQW654" s="6"/>
      <c r="RQX654" s="6"/>
      <c r="RQY654" s="6"/>
      <c r="RQZ654" s="6"/>
      <c r="RRA654" s="6"/>
      <c r="RRB654" s="6"/>
      <c r="RRC654" s="6"/>
      <c r="RRD654" s="6"/>
      <c r="RRE654" s="6"/>
      <c r="RRF654" s="6"/>
      <c r="RRG654" s="6"/>
      <c r="RRH654" s="6"/>
      <c r="RRI654" s="6"/>
      <c r="RRJ654" s="6"/>
      <c r="RRK654" s="6"/>
      <c r="RRL654" s="6"/>
      <c r="RRM654" s="6"/>
      <c r="RRN654" s="6"/>
      <c r="RRO654" s="6"/>
      <c r="RRP654" s="6"/>
      <c r="RRQ654" s="6"/>
      <c r="RRR654" s="6"/>
      <c r="RRS654" s="6"/>
      <c r="RRT654" s="6"/>
      <c r="RRU654" s="6"/>
      <c r="RRV654" s="6"/>
      <c r="RRW654" s="6"/>
      <c r="RRX654" s="6"/>
      <c r="RRY654" s="6"/>
      <c r="RRZ654" s="6"/>
      <c r="RSA654" s="6"/>
      <c r="RSB654" s="6"/>
      <c r="RSC654" s="6"/>
      <c r="RSD654" s="6"/>
      <c r="RSE654" s="6"/>
      <c r="RSF654" s="6"/>
      <c r="RSG654" s="6"/>
      <c r="RSH654" s="6"/>
      <c r="RSI654" s="6"/>
      <c r="RSJ654" s="6"/>
      <c r="RSK654" s="6"/>
      <c r="RSL654" s="6"/>
      <c r="RSM654" s="6"/>
      <c r="RSN654" s="6"/>
      <c r="RSO654" s="6"/>
      <c r="RSP654" s="6"/>
      <c r="RSQ654" s="6"/>
      <c r="RSR654" s="6"/>
      <c r="RSS654" s="6"/>
      <c r="RST654" s="6"/>
      <c r="RSU654" s="6"/>
      <c r="RSV654" s="6"/>
      <c r="RSW654" s="6"/>
      <c r="RSX654" s="6"/>
      <c r="RSY654" s="6"/>
      <c r="RSZ654" s="6"/>
      <c r="RTA654" s="6"/>
      <c r="RTB654" s="6"/>
      <c r="RTC654" s="6"/>
      <c r="RTD654" s="6"/>
      <c r="RTE654" s="6"/>
      <c r="RTF654" s="6"/>
      <c r="RTG654" s="6"/>
      <c r="RTH654" s="6"/>
      <c r="RTI654" s="6"/>
      <c r="RTJ654" s="6"/>
      <c r="RTK654" s="6"/>
      <c r="RTL654" s="6"/>
      <c r="RTM654" s="6"/>
      <c r="RTN654" s="6"/>
      <c r="RTO654" s="6"/>
      <c r="RTP654" s="6"/>
      <c r="RTQ654" s="6"/>
      <c r="RTR654" s="6"/>
      <c r="RTS654" s="6"/>
      <c r="RTT654" s="6"/>
      <c r="RTU654" s="6"/>
      <c r="RTV654" s="6"/>
      <c r="RTW654" s="6"/>
      <c r="RTX654" s="6"/>
      <c r="RTY654" s="6"/>
      <c r="RTZ654" s="6"/>
      <c r="RUA654" s="6"/>
      <c r="RUB654" s="6"/>
      <c r="RUC654" s="6"/>
      <c r="RUD654" s="6"/>
      <c r="RUE654" s="6"/>
      <c r="RUF654" s="6"/>
      <c r="RUG654" s="6"/>
      <c r="RUH654" s="6"/>
      <c r="RUI654" s="6"/>
      <c r="RUJ654" s="6"/>
      <c r="RUK654" s="6"/>
      <c r="RUL654" s="6"/>
      <c r="RUM654" s="6"/>
      <c r="RUN654" s="6"/>
      <c r="RUO654" s="6"/>
      <c r="RUP654" s="6"/>
      <c r="RUQ654" s="6"/>
      <c r="RUR654" s="6"/>
      <c r="RUS654" s="6"/>
      <c r="RUT654" s="6"/>
      <c r="RUU654" s="6"/>
      <c r="RUV654" s="6"/>
      <c r="RUW654" s="6"/>
      <c r="RUX654" s="6"/>
      <c r="RUY654" s="6"/>
      <c r="RUZ654" s="6"/>
      <c r="RVA654" s="6"/>
      <c r="RVB654" s="6"/>
      <c r="RVC654" s="6"/>
      <c r="RVD654" s="6"/>
      <c r="RVE654" s="6"/>
      <c r="RVF654" s="6"/>
      <c r="RVG654" s="6"/>
      <c r="RVH654" s="6"/>
      <c r="RVI654" s="6"/>
      <c r="RVJ654" s="6"/>
      <c r="RVK654" s="6"/>
      <c r="RVL654" s="6"/>
      <c r="RVM654" s="6"/>
      <c r="RVN654" s="6"/>
      <c r="RVO654" s="6"/>
      <c r="RVP654" s="6"/>
      <c r="RVQ654" s="6"/>
      <c r="RVR654" s="6"/>
      <c r="RVS654" s="6"/>
      <c r="RVT654" s="6"/>
      <c r="RVU654" s="6"/>
      <c r="RVV654" s="6"/>
      <c r="RVW654" s="6"/>
      <c r="RVX654" s="6"/>
      <c r="RVY654" s="6"/>
      <c r="RVZ654" s="6"/>
      <c r="RWA654" s="6"/>
      <c r="RWB654" s="6"/>
      <c r="RWC654" s="6"/>
      <c r="RWD654" s="6"/>
      <c r="RWE654" s="6"/>
      <c r="RWF654" s="6"/>
      <c r="RWG654" s="6"/>
      <c r="RWH654" s="6"/>
      <c r="RWI654" s="6"/>
      <c r="RWJ654" s="6"/>
      <c r="RWK654" s="6"/>
      <c r="RWL654" s="6"/>
      <c r="RWM654" s="6"/>
      <c r="RWN654" s="6"/>
      <c r="RWO654" s="6"/>
      <c r="RWP654" s="6"/>
      <c r="RWQ654" s="6"/>
      <c r="RWR654" s="6"/>
      <c r="RWS654" s="6"/>
      <c r="RWT654" s="6"/>
      <c r="RWU654" s="6"/>
      <c r="RWV654" s="6"/>
      <c r="RWW654" s="6"/>
      <c r="RWX654" s="6"/>
      <c r="RWY654" s="6"/>
      <c r="RWZ654" s="6"/>
      <c r="RXA654" s="6"/>
      <c r="RXB654" s="6"/>
      <c r="RXC654" s="6"/>
      <c r="RXD654" s="6"/>
      <c r="RXE654" s="6"/>
      <c r="RXF654" s="6"/>
      <c r="RXG654" s="6"/>
      <c r="RXH654" s="6"/>
      <c r="RXI654" s="6"/>
      <c r="RXJ654" s="6"/>
      <c r="RXK654" s="6"/>
      <c r="RXL654" s="6"/>
      <c r="RXM654" s="6"/>
      <c r="RXN654" s="6"/>
      <c r="RXO654" s="6"/>
      <c r="RXP654" s="6"/>
      <c r="RXQ654" s="6"/>
      <c r="RXR654" s="6"/>
      <c r="RXS654" s="6"/>
      <c r="RXT654" s="6"/>
      <c r="RXU654" s="6"/>
      <c r="RXV654" s="6"/>
      <c r="RXW654" s="6"/>
      <c r="RXX654" s="6"/>
      <c r="RXY654" s="6"/>
      <c r="RXZ654" s="6"/>
      <c r="RYA654" s="6"/>
      <c r="RYB654" s="6"/>
      <c r="RYC654" s="6"/>
      <c r="RYD654" s="6"/>
      <c r="RYE654" s="6"/>
      <c r="RYF654" s="6"/>
      <c r="RYG654" s="6"/>
      <c r="RYH654" s="6"/>
      <c r="RYI654" s="6"/>
      <c r="RYJ654" s="6"/>
      <c r="RYK654" s="6"/>
      <c r="RYL654" s="6"/>
      <c r="RYM654" s="6"/>
      <c r="RYN654" s="6"/>
      <c r="RYO654" s="6"/>
      <c r="RYP654" s="6"/>
      <c r="RYQ654" s="6"/>
      <c r="RYR654" s="6"/>
      <c r="RYS654" s="6"/>
      <c r="RYT654" s="6"/>
      <c r="RYU654" s="6"/>
      <c r="RYV654" s="6"/>
      <c r="RYW654" s="6"/>
      <c r="RYX654" s="6"/>
      <c r="RYY654" s="6"/>
      <c r="RYZ654" s="6"/>
      <c r="RZA654" s="6"/>
      <c r="RZB654" s="6"/>
      <c r="RZC654" s="6"/>
      <c r="RZD654" s="6"/>
      <c r="RZE654" s="6"/>
      <c r="RZF654" s="6"/>
      <c r="RZG654" s="6"/>
      <c r="RZH654" s="6"/>
      <c r="RZI654" s="6"/>
      <c r="RZJ654" s="6"/>
      <c r="RZK654" s="6"/>
      <c r="RZL654" s="6"/>
      <c r="RZM654" s="6"/>
      <c r="RZN654" s="6"/>
      <c r="RZO654" s="6"/>
      <c r="RZP654" s="6"/>
      <c r="RZQ654" s="6"/>
      <c r="RZR654" s="6"/>
      <c r="RZS654" s="6"/>
      <c r="RZT654" s="6"/>
      <c r="RZU654" s="6"/>
      <c r="RZV654" s="6"/>
      <c r="RZW654" s="6"/>
      <c r="RZX654" s="6"/>
      <c r="RZY654" s="6"/>
      <c r="RZZ654" s="6"/>
      <c r="SAA654" s="6"/>
      <c r="SAB654" s="6"/>
      <c r="SAC654" s="6"/>
      <c r="SAD654" s="6"/>
      <c r="SAE654" s="6"/>
      <c r="SAF654" s="6"/>
      <c r="SAG654" s="6"/>
      <c r="SAH654" s="6"/>
      <c r="SAI654" s="6"/>
      <c r="SAJ654" s="6"/>
      <c r="SAK654" s="6"/>
      <c r="SAL654" s="6"/>
      <c r="SAM654" s="6"/>
      <c r="SAN654" s="6"/>
      <c r="SAO654" s="6"/>
      <c r="SAP654" s="6"/>
      <c r="SAQ654" s="6"/>
      <c r="SAR654" s="6"/>
      <c r="SAS654" s="6"/>
      <c r="SAT654" s="6"/>
      <c r="SAU654" s="6"/>
      <c r="SAV654" s="6"/>
      <c r="SAW654" s="6"/>
      <c r="SAX654" s="6"/>
      <c r="SAY654" s="6"/>
      <c r="SAZ654" s="6"/>
      <c r="SBA654" s="6"/>
      <c r="SBB654" s="6"/>
      <c r="SBC654" s="6"/>
      <c r="SBD654" s="6"/>
      <c r="SBE654" s="6"/>
      <c r="SBF654" s="6"/>
      <c r="SBG654" s="6"/>
      <c r="SBH654" s="6"/>
      <c r="SBI654" s="6"/>
      <c r="SBJ654" s="6"/>
      <c r="SBK654" s="6"/>
      <c r="SBL654" s="6"/>
      <c r="SBM654" s="6"/>
      <c r="SBN654" s="6"/>
      <c r="SBO654" s="6"/>
      <c r="SBP654" s="6"/>
      <c r="SBQ654" s="6"/>
      <c r="SBR654" s="6"/>
      <c r="SBS654" s="6"/>
      <c r="SBT654" s="6"/>
      <c r="SBU654" s="6"/>
      <c r="SBV654" s="6"/>
      <c r="SBW654" s="6"/>
      <c r="SBX654" s="6"/>
      <c r="SBY654" s="6"/>
      <c r="SBZ654" s="6"/>
      <c r="SCA654" s="6"/>
      <c r="SCB654" s="6"/>
      <c r="SCC654" s="6"/>
      <c r="SCD654" s="6"/>
      <c r="SCE654" s="6"/>
      <c r="SCF654" s="6"/>
      <c r="SCG654" s="6"/>
      <c r="SCH654" s="6"/>
      <c r="SCI654" s="6"/>
      <c r="SCJ654" s="6"/>
      <c r="SCK654" s="6"/>
      <c r="SCL654" s="6"/>
      <c r="SCM654" s="6"/>
      <c r="SCN654" s="6"/>
      <c r="SCO654" s="6"/>
      <c r="SCP654" s="6"/>
      <c r="SCQ654" s="6"/>
      <c r="SCR654" s="6"/>
      <c r="SCS654" s="6"/>
      <c r="SCT654" s="6"/>
      <c r="SCU654" s="6"/>
      <c r="SCV654" s="6"/>
      <c r="SCW654" s="6"/>
      <c r="SCX654" s="6"/>
      <c r="SCY654" s="6"/>
      <c r="SCZ654" s="6"/>
      <c r="SDA654" s="6"/>
      <c r="SDB654" s="6"/>
      <c r="SDC654" s="6"/>
      <c r="SDD654" s="6"/>
      <c r="SDE654" s="6"/>
      <c r="SDF654" s="6"/>
      <c r="SDG654" s="6"/>
      <c r="SDH654" s="6"/>
      <c r="SDI654" s="6"/>
      <c r="SDJ654" s="6"/>
      <c r="SDK654" s="6"/>
      <c r="SDL654" s="6"/>
      <c r="SDM654" s="6"/>
      <c r="SDN654" s="6"/>
      <c r="SDO654" s="6"/>
      <c r="SDP654" s="6"/>
      <c r="SDQ654" s="6"/>
      <c r="SDR654" s="6"/>
      <c r="SDS654" s="6"/>
      <c r="SDT654" s="6"/>
      <c r="SDU654" s="6"/>
      <c r="SDV654" s="6"/>
      <c r="SDW654" s="6"/>
      <c r="SDX654" s="6"/>
      <c r="SDY654" s="6"/>
      <c r="SDZ654" s="6"/>
      <c r="SEA654" s="6"/>
      <c r="SEB654" s="6"/>
      <c r="SEC654" s="6"/>
      <c r="SED654" s="6"/>
      <c r="SEE654" s="6"/>
      <c r="SEF654" s="6"/>
      <c r="SEG654" s="6"/>
      <c r="SEH654" s="6"/>
      <c r="SEI654" s="6"/>
      <c r="SEJ654" s="6"/>
      <c r="SEK654" s="6"/>
      <c r="SEL654" s="6"/>
      <c r="SEM654" s="6"/>
      <c r="SEN654" s="6"/>
      <c r="SEO654" s="6"/>
      <c r="SEP654" s="6"/>
      <c r="SEQ654" s="6"/>
      <c r="SER654" s="6"/>
      <c r="SES654" s="6"/>
      <c r="SET654" s="6"/>
      <c r="SEU654" s="6"/>
      <c r="SEV654" s="6"/>
      <c r="SEW654" s="6"/>
      <c r="SEX654" s="6"/>
      <c r="SEY654" s="6"/>
      <c r="SEZ654" s="6"/>
      <c r="SFA654" s="6"/>
      <c r="SFB654" s="6"/>
      <c r="SFC654" s="6"/>
      <c r="SFD654" s="6"/>
      <c r="SFE654" s="6"/>
      <c r="SFF654" s="6"/>
      <c r="SFG654" s="6"/>
      <c r="SFH654" s="6"/>
      <c r="SFI654" s="6"/>
      <c r="SFJ654" s="6"/>
      <c r="SFK654" s="6"/>
      <c r="SFL654" s="6"/>
      <c r="SFM654" s="6"/>
      <c r="SFN654" s="6"/>
      <c r="SFO654" s="6"/>
      <c r="SFP654" s="6"/>
      <c r="SFQ654" s="6"/>
      <c r="SFR654" s="6"/>
      <c r="SFS654" s="6"/>
      <c r="SFT654" s="6"/>
      <c r="SFU654" s="6"/>
      <c r="SFV654" s="6"/>
      <c r="SFW654" s="6"/>
      <c r="SFX654" s="6"/>
      <c r="SFY654" s="6"/>
      <c r="SFZ654" s="6"/>
      <c r="SGA654" s="6"/>
      <c r="SGB654" s="6"/>
      <c r="SGC654" s="6"/>
      <c r="SGD654" s="6"/>
      <c r="SGE654" s="6"/>
      <c r="SGF654" s="6"/>
      <c r="SGG654" s="6"/>
      <c r="SGH654" s="6"/>
      <c r="SGI654" s="6"/>
      <c r="SGJ654" s="6"/>
      <c r="SGK654" s="6"/>
      <c r="SGL654" s="6"/>
      <c r="SGM654" s="6"/>
      <c r="SGN654" s="6"/>
      <c r="SGO654" s="6"/>
      <c r="SGP654" s="6"/>
      <c r="SGQ654" s="6"/>
      <c r="SGR654" s="6"/>
      <c r="SGS654" s="6"/>
      <c r="SGT654" s="6"/>
      <c r="SGU654" s="6"/>
      <c r="SGV654" s="6"/>
      <c r="SGW654" s="6"/>
      <c r="SGX654" s="6"/>
      <c r="SGY654" s="6"/>
      <c r="SGZ654" s="6"/>
      <c r="SHA654" s="6"/>
      <c r="SHB654" s="6"/>
      <c r="SHC654" s="6"/>
      <c r="SHD654" s="6"/>
      <c r="SHE654" s="6"/>
      <c r="SHF654" s="6"/>
      <c r="SHG654" s="6"/>
      <c r="SHH654" s="6"/>
      <c r="SHI654" s="6"/>
      <c r="SHJ654" s="6"/>
      <c r="SHK654" s="6"/>
      <c r="SHL654" s="6"/>
      <c r="SHM654" s="6"/>
      <c r="SHN654" s="6"/>
      <c r="SHO654" s="6"/>
      <c r="SHP654" s="6"/>
      <c r="SHQ654" s="6"/>
      <c r="SHR654" s="6"/>
      <c r="SHS654" s="6"/>
      <c r="SHT654" s="6"/>
      <c r="SHU654" s="6"/>
      <c r="SHV654" s="6"/>
      <c r="SHW654" s="6"/>
      <c r="SHX654" s="6"/>
      <c r="SHY654" s="6"/>
      <c r="SHZ654" s="6"/>
      <c r="SIA654" s="6"/>
      <c r="SIB654" s="6"/>
      <c r="SIC654" s="6"/>
      <c r="SID654" s="6"/>
      <c r="SIE654" s="6"/>
      <c r="SIF654" s="6"/>
      <c r="SIG654" s="6"/>
      <c r="SIH654" s="6"/>
      <c r="SII654" s="6"/>
      <c r="SIJ654" s="6"/>
      <c r="SIK654" s="6"/>
      <c r="SIL654" s="6"/>
      <c r="SIM654" s="6"/>
      <c r="SIN654" s="6"/>
      <c r="SIO654" s="6"/>
      <c r="SIP654" s="6"/>
      <c r="SIQ654" s="6"/>
      <c r="SIR654" s="6"/>
      <c r="SIS654" s="6"/>
      <c r="SIT654" s="6"/>
      <c r="SIU654" s="6"/>
      <c r="SIV654" s="6"/>
      <c r="SIW654" s="6"/>
      <c r="SIX654" s="6"/>
      <c r="SIY654" s="6"/>
      <c r="SIZ654" s="6"/>
      <c r="SJA654" s="6"/>
      <c r="SJB654" s="6"/>
      <c r="SJC654" s="6"/>
      <c r="SJD654" s="6"/>
      <c r="SJE654" s="6"/>
      <c r="SJF654" s="6"/>
      <c r="SJG654" s="6"/>
      <c r="SJH654" s="6"/>
      <c r="SJI654" s="6"/>
      <c r="SJJ654" s="6"/>
      <c r="SJK654" s="6"/>
      <c r="SJL654" s="6"/>
      <c r="SJM654" s="6"/>
      <c r="SJN654" s="6"/>
      <c r="SJO654" s="6"/>
      <c r="SJP654" s="6"/>
      <c r="SJQ654" s="6"/>
      <c r="SJR654" s="6"/>
      <c r="SJS654" s="6"/>
      <c r="SJT654" s="6"/>
      <c r="SJU654" s="6"/>
      <c r="SJV654" s="6"/>
      <c r="SJW654" s="6"/>
      <c r="SJX654" s="6"/>
      <c r="SJY654" s="6"/>
      <c r="SJZ654" s="6"/>
      <c r="SKA654" s="6"/>
      <c r="SKB654" s="6"/>
      <c r="SKC654" s="6"/>
      <c r="SKD654" s="6"/>
      <c r="SKE654" s="6"/>
      <c r="SKF654" s="6"/>
      <c r="SKG654" s="6"/>
      <c r="SKH654" s="6"/>
      <c r="SKI654" s="6"/>
      <c r="SKJ654" s="6"/>
      <c r="SKK654" s="6"/>
      <c r="SKL654" s="6"/>
      <c r="SKM654" s="6"/>
      <c r="SKN654" s="6"/>
      <c r="SKO654" s="6"/>
      <c r="SKP654" s="6"/>
      <c r="SKQ654" s="6"/>
      <c r="SKR654" s="6"/>
      <c r="SKS654" s="6"/>
      <c r="SKT654" s="6"/>
      <c r="SKU654" s="6"/>
      <c r="SKV654" s="6"/>
      <c r="SKW654" s="6"/>
      <c r="SKX654" s="6"/>
      <c r="SKY654" s="6"/>
      <c r="SKZ654" s="6"/>
      <c r="SLA654" s="6"/>
      <c r="SLB654" s="6"/>
      <c r="SLC654" s="6"/>
      <c r="SLD654" s="6"/>
      <c r="SLE654" s="6"/>
      <c r="SLF654" s="6"/>
      <c r="SLG654" s="6"/>
      <c r="SLH654" s="6"/>
      <c r="SLI654" s="6"/>
      <c r="SLJ654" s="6"/>
      <c r="SLK654" s="6"/>
      <c r="SLL654" s="6"/>
      <c r="SLM654" s="6"/>
      <c r="SLN654" s="6"/>
      <c r="SLO654" s="6"/>
      <c r="SLP654" s="6"/>
      <c r="SLQ654" s="6"/>
      <c r="SLR654" s="6"/>
      <c r="SLS654" s="6"/>
      <c r="SLT654" s="6"/>
      <c r="SLU654" s="6"/>
      <c r="SLV654" s="6"/>
      <c r="SLW654" s="6"/>
      <c r="SLX654" s="6"/>
      <c r="SLY654" s="6"/>
      <c r="SLZ654" s="6"/>
      <c r="SMA654" s="6"/>
      <c r="SMB654" s="6"/>
      <c r="SMC654" s="6"/>
      <c r="SMD654" s="6"/>
      <c r="SME654" s="6"/>
      <c r="SMF654" s="6"/>
      <c r="SMG654" s="6"/>
      <c r="SMH654" s="6"/>
      <c r="SMI654" s="6"/>
      <c r="SMJ654" s="6"/>
      <c r="SMK654" s="6"/>
      <c r="SML654" s="6"/>
      <c r="SMM654" s="6"/>
      <c r="SMN654" s="6"/>
      <c r="SMO654" s="6"/>
      <c r="SMP654" s="6"/>
      <c r="SMQ654" s="6"/>
      <c r="SMR654" s="6"/>
      <c r="SMS654" s="6"/>
      <c r="SMT654" s="6"/>
      <c r="SMU654" s="6"/>
      <c r="SMV654" s="6"/>
      <c r="SMW654" s="6"/>
      <c r="SMX654" s="6"/>
      <c r="SMY654" s="6"/>
      <c r="SMZ654" s="6"/>
      <c r="SNA654" s="6"/>
      <c r="SNB654" s="6"/>
      <c r="SNC654" s="6"/>
      <c r="SND654" s="6"/>
      <c r="SNE654" s="6"/>
      <c r="SNF654" s="6"/>
      <c r="SNG654" s="6"/>
      <c r="SNH654" s="6"/>
      <c r="SNI654" s="6"/>
      <c r="SNJ654" s="6"/>
      <c r="SNK654" s="6"/>
      <c r="SNL654" s="6"/>
      <c r="SNM654" s="6"/>
      <c r="SNN654" s="6"/>
      <c r="SNO654" s="6"/>
      <c r="SNP654" s="6"/>
      <c r="SNQ654" s="6"/>
      <c r="SNR654" s="6"/>
      <c r="SNS654" s="6"/>
      <c r="SNT654" s="6"/>
      <c r="SNU654" s="6"/>
      <c r="SNV654" s="6"/>
      <c r="SNW654" s="6"/>
      <c r="SNX654" s="6"/>
      <c r="SNY654" s="6"/>
      <c r="SNZ654" s="6"/>
      <c r="SOA654" s="6"/>
      <c r="SOB654" s="6"/>
      <c r="SOC654" s="6"/>
      <c r="SOD654" s="6"/>
      <c r="SOE654" s="6"/>
      <c r="SOF654" s="6"/>
      <c r="SOG654" s="6"/>
      <c r="SOH654" s="6"/>
      <c r="SOI654" s="6"/>
      <c r="SOJ654" s="6"/>
      <c r="SOK654" s="6"/>
      <c r="SOL654" s="6"/>
      <c r="SOM654" s="6"/>
      <c r="SON654" s="6"/>
      <c r="SOO654" s="6"/>
      <c r="SOP654" s="6"/>
      <c r="SOQ654" s="6"/>
      <c r="SOR654" s="6"/>
      <c r="SOS654" s="6"/>
      <c r="SOT654" s="6"/>
      <c r="SOU654" s="6"/>
      <c r="SOV654" s="6"/>
      <c r="SOW654" s="6"/>
      <c r="SOX654" s="6"/>
      <c r="SOY654" s="6"/>
      <c r="SOZ654" s="6"/>
      <c r="SPA654" s="6"/>
      <c r="SPB654" s="6"/>
      <c r="SPC654" s="6"/>
      <c r="SPD654" s="6"/>
      <c r="SPE654" s="6"/>
      <c r="SPF654" s="6"/>
      <c r="SPG654" s="6"/>
      <c r="SPH654" s="6"/>
      <c r="SPI654" s="6"/>
      <c r="SPJ654" s="6"/>
      <c r="SPK654" s="6"/>
      <c r="SPL654" s="6"/>
      <c r="SPM654" s="6"/>
      <c r="SPN654" s="6"/>
      <c r="SPO654" s="6"/>
      <c r="SPP654" s="6"/>
      <c r="SPQ654" s="6"/>
      <c r="SPR654" s="6"/>
      <c r="SPS654" s="6"/>
      <c r="SPT654" s="6"/>
      <c r="SPU654" s="6"/>
      <c r="SPV654" s="6"/>
      <c r="SPW654" s="6"/>
      <c r="SPX654" s="6"/>
      <c r="SPY654" s="6"/>
      <c r="SPZ654" s="6"/>
      <c r="SQA654" s="6"/>
      <c r="SQB654" s="6"/>
      <c r="SQC654" s="6"/>
      <c r="SQD654" s="6"/>
      <c r="SQE654" s="6"/>
      <c r="SQF654" s="6"/>
      <c r="SQG654" s="6"/>
      <c r="SQH654" s="6"/>
      <c r="SQI654" s="6"/>
      <c r="SQJ654" s="6"/>
      <c r="SQK654" s="6"/>
      <c r="SQL654" s="6"/>
      <c r="SQM654" s="6"/>
      <c r="SQN654" s="6"/>
      <c r="SQO654" s="6"/>
      <c r="SQP654" s="6"/>
      <c r="SQQ654" s="6"/>
      <c r="SQR654" s="6"/>
      <c r="SQS654" s="6"/>
      <c r="SQT654" s="6"/>
      <c r="SQU654" s="6"/>
      <c r="SQV654" s="6"/>
      <c r="SQW654" s="6"/>
      <c r="SQX654" s="6"/>
      <c r="SQY654" s="6"/>
      <c r="SQZ654" s="6"/>
      <c r="SRA654" s="6"/>
      <c r="SRB654" s="6"/>
      <c r="SRC654" s="6"/>
      <c r="SRD654" s="6"/>
      <c r="SRE654" s="6"/>
      <c r="SRF654" s="6"/>
      <c r="SRG654" s="6"/>
      <c r="SRH654" s="6"/>
      <c r="SRI654" s="6"/>
      <c r="SRJ654" s="6"/>
      <c r="SRK654" s="6"/>
      <c r="SRL654" s="6"/>
      <c r="SRM654" s="6"/>
      <c r="SRN654" s="6"/>
      <c r="SRO654" s="6"/>
      <c r="SRP654" s="6"/>
      <c r="SRQ654" s="6"/>
      <c r="SRR654" s="6"/>
      <c r="SRS654" s="6"/>
      <c r="SRT654" s="6"/>
      <c r="SRU654" s="6"/>
      <c r="SRV654" s="6"/>
      <c r="SRW654" s="6"/>
      <c r="SRX654" s="6"/>
      <c r="SRY654" s="6"/>
      <c r="SRZ654" s="6"/>
      <c r="SSA654" s="6"/>
      <c r="SSB654" s="6"/>
      <c r="SSC654" s="6"/>
      <c r="SSD654" s="6"/>
      <c r="SSE654" s="6"/>
      <c r="SSF654" s="6"/>
      <c r="SSG654" s="6"/>
      <c r="SSH654" s="6"/>
      <c r="SSI654" s="6"/>
      <c r="SSJ654" s="6"/>
      <c r="SSK654" s="6"/>
      <c r="SSL654" s="6"/>
      <c r="SSM654" s="6"/>
      <c r="SSN654" s="6"/>
      <c r="SSO654" s="6"/>
      <c r="SSP654" s="6"/>
      <c r="SSQ654" s="6"/>
      <c r="SSR654" s="6"/>
      <c r="SSS654" s="6"/>
      <c r="SST654" s="6"/>
      <c r="SSU654" s="6"/>
      <c r="SSV654" s="6"/>
      <c r="SSW654" s="6"/>
      <c r="SSX654" s="6"/>
      <c r="SSY654" s="6"/>
      <c r="SSZ654" s="6"/>
      <c r="STA654" s="6"/>
      <c r="STB654" s="6"/>
      <c r="STC654" s="6"/>
      <c r="STD654" s="6"/>
      <c r="STE654" s="6"/>
      <c r="STF654" s="6"/>
      <c r="STG654" s="6"/>
      <c r="STH654" s="6"/>
      <c r="STI654" s="6"/>
      <c r="STJ654" s="6"/>
      <c r="STK654" s="6"/>
      <c r="STL654" s="6"/>
      <c r="STM654" s="6"/>
      <c r="STN654" s="6"/>
      <c r="STO654" s="6"/>
      <c r="STP654" s="6"/>
      <c r="STQ654" s="6"/>
      <c r="STR654" s="6"/>
      <c r="STS654" s="6"/>
      <c r="STT654" s="6"/>
      <c r="STU654" s="6"/>
      <c r="STV654" s="6"/>
      <c r="STW654" s="6"/>
      <c r="STX654" s="6"/>
      <c r="STY654" s="6"/>
      <c r="STZ654" s="6"/>
      <c r="SUA654" s="6"/>
      <c r="SUB654" s="6"/>
      <c r="SUC654" s="6"/>
      <c r="SUD654" s="6"/>
      <c r="SUE654" s="6"/>
      <c r="SUF654" s="6"/>
      <c r="SUG654" s="6"/>
      <c r="SUH654" s="6"/>
      <c r="SUI654" s="6"/>
      <c r="SUJ654" s="6"/>
      <c r="SUK654" s="6"/>
      <c r="SUL654" s="6"/>
      <c r="SUM654" s="6"/>
      <c r="SUN654" s="6"/>
      <c r="SUO654" s="6"/>
      <c r="SUP654" s="6"/>
      <c r="SUQ654" s="6"/>
      <c r="SUR654" s="6"/>
      <c r="SUS654" s="6"/>
      <c r="SUT654" s="6"/>
      <c r="SUU654" s="6"/>
      <c r="SUV654" s="6"/>
      <c r="SUW654" s="6"/>
      <c r="SUX654" s="6"/>
      <c r="SUY654" s="6"/>
      <c r="SUZ654" s="6"/>
      <c r="SVA654" s="6"/>
      <c r="SVB654" s="6"/>
      <c r="SVC654" s="6"/>
      <c r="SVD654" s="6"/>
      <c r="SVE654" s="6"/>
      <c r="SVF654" s="6"/>
      <c r="SVG654" s="6"/>
      <c r="SVH654" s="6"/>
      <c r="SVI654" s="6"/>
      <c r="SVJ654" s="6"/>
      <c r="SVK654" s="6"/>
      <c r="SVL654" s="6"/>
      <c r="SVM654" s="6"/>
      <c r="SVN654" s="6"/>
      <c r="SVO654" s="6"/>
      <c r="SVP654" s="6"/>
      <c r="SVQ654" s="6"/>
      <c r="SVR654" s="6"/>
      <c r="SVS654" s="6"/>
      <c r="SVT654" s="6"/>
      <c r="SVU654" s="6"/>
      <c r="SVV654" s="6"/>
      <c r="SVW654" s="6"/>
      <c r="SVX654" s="6"/>
      <c r="SVY654" s="6"/>
      <c r="SVZ654" s="6"/>
      <c r="SWA654" s="6"/>
      <c r="SWB654" s="6"/>
      <c r="SWC654" s="6"/>
      <c r="SWD654" s="6"/>
      <c r="SWE654" s="6"/>
      <c r="SWF654" s="6"/>
      <c r="SWG654" s="6"/>
      <c r="SWH654" s="6"/>
      <c r="SWI654" s="6"/>
      <c r="SWJ654" s="6"/>
      <c r="SWK654" s="6"/>
      <c r="SWL654" s="6"/>
      <c r="SWM654" s="6"/>
      <c r="SWN654" s="6"/>
      <c r="SWO654" s="6"/>
      <c r="SWP654" s="6"/>
      <c r="SWQ654" s="6"/>
      <c r="SWR654" s="6"/>
      <c r="SWS654" s="6"/>
      <c r="SWT654" s="6"/>
      <c r="SWU654" s="6"/>
      <c r="SWV654" s="6"/>
      <c r="SWW654" s="6"/>
      <c r="SWX654" s="6"/>
      <c r="SWY654" s="6"/>
      <c r="SWZ654" s="6"/>
      <c r="SXA654" s="6"/>
      <c r="SXB654" s="6"/>
      <c r="SXC654" s="6"/>
      <c r="SXD654" s="6"/>
      <c r="SXE654" s="6"/>
      <c r="SXF654" s="6"/>
      <c r="SXG654" s="6"/>
      <c r="SXH654" s="6"/>
      <c r="SXI654" s="6"/>
      <c r="SXJ654" s="6"/>
      <c r="SXK654" s="6"/>
      <c r="SXL654" s="6"/>
      <c r="SXM654" s="6"/>
      <c r="SXN654" s="6"/>
      <c r="SXO654" s="6"/>
      <c r="SXP654" s="6"/>
      <c r="SXQ654" s="6"/>
      <c r="SXR654" s="6"/>
      <c r="SXS654" s="6"/>
      <c r="SXT654" s="6"/>
      <c r="SXU654" s="6"/>
      <c r="SXV654" s="6"/>
      <c r="SXW654" s="6"/>
      <c r="SXX654" s="6"/>
      <c r="SXY654" s="6"/>
      <c r="SXZ654" s="6"/>
      <c r="SYA654" s="6"/>
      <c r="SYB654" s="6"/>
      <c r="SYC654" s="6"/>
      <c r="SYD654" s="6"/>
      <c r="SYE654" s="6"/>
      <c r="SYF654" s="6"/>
      <c r="SYG654" s="6"/>
      <c r="SYH654" s="6"/>
      <c r="SYI654" s="6"/>
      <c r="SYJ654" s="6"/>
      <c r="SYK654" s="6"/>
      <c r="SYL654" s="6"/>
      <c r="SYM654" s="6"/>
      <c r="SYN654" s="6"/>
      <c r="SYO654" s="6"/>
      <c r="SYP654" s="6"/>
      <c r="SYQ654" s="6"/>
      <c r="SYR654" s="6"/>
      <c r="SYS654" s="6"/>
      <c r="SYT654" s="6"/>
      <c r="SYU654" s="6"/>
      <c r="SYV654" s="6"/>
      <c r="SYW654" s="6"/>
      <c r="SYX654" s="6"/>
      <c r="SYY654" s="6"/>
      <c r="SYZ654" s="6"/>
      <c r="SZA654" s="6"/>
      <c r="SZB654" s="6"/>
      <c r="SZC654" s="6"/>
      <c r="SZD654" s="6"/>
      <c r="SZE654" s="6"/>
      <c r="SZF654" s="6"/>
      <c r="SZG654" s="6"/>
      <c r="SZH654" s="6"/>
      <c r="SZI654" s="6"/>
      <c r="SZJ654" s="6"/>
      <c r="SZK654" s="6"/>
      <c r="SZL654" s="6"/>
      <c r="SZM654" s="6"/>
      <c r="SZN654" s="6"/>
      <c r="SZO654" s="6"/>
      <c r="SZP654" s="6"/>
      <c r="SZQ654" s="6"/>
      <c r="SZR654" s="6"/>
      <c r="SZS654" s="6"/>
      <c r="SZT654" s="6"/>
      <c r="SZU654" s="6"/>
      <c r="SZV654" s="6"/>
      <c r="SZW654" s="6"/>
      <c r="SZX654" s="6"/>
      <c r="SZY654" s="6"/>
      <c r="SZZ654" s="6"/>
      <c r="TAA654" s="6"/>
      <c r="TAB654" s="6"/>
      <c r="TAC654" s="6"/>
      <c r="TAD654" s="6"/>
      <c r="TAE654" s="6"/>
      <c r="TAF654" s="6"/>
      <c r="TAG654" s="6"/>
      <c r="TAH654" s="6"/>
      <c r="TAI654" s="6"/>
      <c r="TAJ654" s="6"/>
      <c r="TAK654" s="6"/>
      <c r="TAL654" s="6"/>
      <c r="TAM654" s="6"/>
      <c r="TAN654" s="6"/>
      <c r="TAO654" s="6"/>
      <c r="TAP654" s="6"/>
      <c r="TAQ654" s="6"/>
      <c r="TAR654" s="6"/>
      <c r="TAS654" s="6"/>
      <c r="TAT654" s="6"/>
      <c r="TAU654" s="6"/>
      <c r="TAV654" s="6"/>
      <c r="TAW654" s="6"/>
      <c r="TAX654" s="6"/>
      <c r="TAY654" s="6"/>
      <c r="TAZ654" s="6"/>
      <c r="TBA654" s="6"/>
      <c r="TBB654" s="6"/>
      <c r="TBC654" s="6"/>
      <c r="TBD654" s="6"/>
      <c r="TBE654" s="6"/>
      <c r="TBF654" s="6"/>
      <c r="TBG654" s="6"/>
      <c r="TBH654" s="6"/>
      <c r="TBI654" s="6"/>
      <c r="TBJ654" s="6"/>
      <c r="TBK654" s="6"/>
      <c r="TBL654" s="6"/>
      <c r="TBM654" s="6"/>
      <c r="TBN654" s="6"/>
      <c r="TBO654" s="6"/>
      <c r="TBP654" s="6"/>
      <c r="TBQ654" s="6"/>
      <c r="TBR654" s="6"/>
      <c r="TBS654" s="6"/>
      <c r="TBT654" s="6"/>
      <c r="TBU654" s="6"/>
      <c r="TBV654" s="6"/>
      <c r="TBW654" s="6"/>
      <c r="TBX654" s="6"/>
      <c r="TBY654" s="6"/>
      <c r="TBZ654" s="6"/>
      <c r="TCA654" s="6"/>
      <c r="TCB654" s="6"/>
      <c r="TCC654" s="6"/>
      <c r="TCD654" s="6"/>
      <c r="TCE654" s="6"/>
      <c r="TCF654" s="6"/>
      <c r="TCG654" s="6"/>
      <c r="TCH654" s="6"/>
      <c r="TCI654" s="6"/>
      <c r="TCJ654" s="6"/>
      <c r="TCK654" s="6"/>
      <c r="TCL654" s="6"/>
      <c r="TCM654" s="6"/>
      <c r="TCN654" s="6"/>
      <c r="TCO654" s="6"/>
      <c r="TCP654" s="6"/>
      <c r="TCQ654" s="6"/>
      <c r="TCR654" s="6"/>
      <c r="TCS654" s="6"/>
      <c r="TCT654" s="6"/>
      <c r="TCU654" s="6"/>
      <c r="TCV654" s="6"/>
      <c r="TCW654" s="6"/>
      <c r="TCX654" s="6"/>
      <c r="TCY654" s="6"/>
      <c r="TCZ654" s="6"/>
      <c r="TDA654" s="6"/>
      <c r="TDB654" s="6"/>
      <c r="TDC654" s="6"/>
      <c r="TDD654" s="6"/>
      <c r="TDE654" s="6"/>
      <c r="TDF654" s="6"/>
      <c r="TDG654" s="6"/>
      <c r="TDH654" s="6"/>
      <c r="TDI654" s="6"/>
      <c r="TDJ654" s="6"/>
      <c r="TDK654" s="6"/>
      <c r="TDL654" s="6"/>
      <c r="TDM654" s="6"/>
      <c r="TDN654" s="6"/>
      <c r="TDO654" s="6"/>
      <c r="TDP654" s="6"/>
      <c r="TDQ654" s="6"/>
      <c r="TDR654" s="6"/>
      <c r="TDS654" s="6"/>
      <c r="TDT654" s="6"/>
      <c r="TDU654" s="6"/>
      <c r="TDV654" s="6"/>
      <c r="TDW654" s="6"/>
      <c r="TDX654" s="6"/>
      <c r="TDY654" s="6"/>
      <c r="TDZ654" s="6"/>
      <c r="TEA654" s="6"/>
      <c r="TEB654" s="6"/>
      <c r="TEC654" s="6"/>
      <c r="TED654" s="6"/>
      <c r="TEE654" s="6"/>
      <c r="TEF654" s="6"/>
      <c r="TEG654" s="6"/>
      <c r="TEH654" s="6"/>
      <c r="TEI654" s="6"/>
      <c r="TEJ654" s="6"/>
      <c r="TEK654" s="6"/>
      <c r="TEL654" s="6"/>
      <c r="TEM654" s="6"/>
      <c r="TEN654" s="6"/>
      <c r="TEO654" s="6"/>
      <c r="TEP654" s="6"/>
      <c r="TEQ654" s="6"/>
      <c r="TER654" s="6"/>
      <c r="TES654" s="6"/>
      <c r="TET654" s="6"/>
      <c r="TEU654" s="6"/>
      <c r="TEV654" s="6"/>
      <c r="TEW654" s="6"/>
      <c r="TEX654" s="6"/>
      <c r="TEY654" s="6"/>
      <c r="TEZ654" s="6"/>
      <c r="TFA654" s="6"/>
      <c r="TFB654" s="6"/>
      <c r="TFC654" s="6"/>
      <c r="TFD654" s="6"/>
      <c r="TFE654" s="6"/>
      <c r="TFF654" s="6"/>
      <c r="TFG654" s="6"/>
      <c r="TFH654" s="6"/>
      <c r="TFI654" s="6"/>
      <c r="TFJ654" s="6"/>
      <c r="TFK654" s="6"/>
      <c r="TFL654" s="6"/>
      <c r="TFM654" s="6"/>
      <c r="TFN654" s="6"/>
      <c r="TFO654" s="6"/>
      <c r="TFP654" s="6"/>
      <c r="TFQ654" s="6"/>
      <c r="TFR654" s="6"/>
      <c r="TFS654" s="6"/>
      <c r="TFT654" s="6"/>
      <c r="TFU654" s="6"/>
      <c r="TFV654" s="6"/>
      <c r="TFW654" s="6"/>
      <c r="TFX654" s="6"/>
      <c r="TFY654" s="6"/>
      <c r="TFZ654" s="6"/>
      <c r="TGA654" s="6"/>
      <c r="TGB654" s="6"/>
      <c r="TGC654" s="6"/>
      <c r="TGD654" s="6"/>
      <c r="TGE654" s="6"/>
      <c r="TGF654" s="6"/>
      <c r="TGG654" s="6"/>
      <c r="TGH654" s="6"/>
      <c r="TGI654" s="6"/>
      <c r="TGJ654" s="6"/>
      <c r="TGK654" s="6"/>
      <c r="TGL654" s="6"/>
      <c r="TGM654" s="6"/>
      <c r="TGN654" s="6"/>
      <c r="TGO654" s="6"/>
      <c r="TGP654" s="6"/>
      <c r="TGQ654" s="6"/>
      <c r="TGR654" s="6"/>
      <c r="TGS654" s="6"/>
      <c r="TGT654" s="6"/>
      <c r="TGU654" s="6"/>
      <c r="TGV654" s="6"/>
      <c r="TGW654" s="6"/>
      <c r="TGX654" s="6"/>
      <c r="TGY654" s="6"/>
      <c r="TGZ654" s="6"/>
      <c r="THA654" s="6"/>
      <c r="THB654" s="6"/>
      <c r="THC654" s="6"/>
      <c r="THD654" s="6"/>
      <c r="THE654" s="6"/>
      <c r="THF654" s="6"/>
      <c r="THG654" s="6"/>
      <c r="THH654" s="6"/>
      <c r="THI654" s="6"/>
      <c r="THJ654" s="6"/>
      <c r="THK654" s="6"/>
      <c r="THL654" s="6"/>
      <c r="THM654" s="6"/>
      <c r="THN654" s="6"/>
      <c r="THO654" s="6"/>
      <c r="THP654" s="6"/>
      <c r="THQ654" s="6"/>
      <c r="THR654" s="6"/>
      <c r="THS654" s="6"/>
      <c r="THT654" s="6"/>
      <c r="THU654" s="6"/>
      <c r="THV654" s="6"/>
      <c r="THW654" s="6"/>
      <c r="THX654" s="6"/>
      <c r="THY654" s="6"/>
      <c r="THZ654" s="6"/>
      <c r="TIA654" s="6"/>
      <c r="TIB654" s="6"/>
      <c r="TIC654" s="6"/>
      <c r="TID654" s="6"/>
      <c r="TIE654" s="6"/>
      <c r="TIF654" s="6"/>
      <c r="TIG654" s="6"/>
      <c r="TIH654" s="6"/>
      <c r="TII654" s="6"/>
      <c r="TIJ654" s="6"/>
      <c r="TIK654" s="6"/>
      <c r="TIL654" s="6"/>
      <c r="TIM654" s="6"/>
      <c r="TIN654" s="6"/>
      <c r="TIO654" s="6"/>
      <c r="TIP654" s="6"/>
      <c r="TIQ654" s="6"/>
      <c r="TIR654" s="6"/>
      <c r="TIS654" s="6"/>
      <c r="TIT654" s="6"/>
      <c r="TIU654" s="6"/>
      <c r="TIV654" s="6"/>
      <c r="TIW654" s="6"/>
      <c r="TIX654" s="6"/>
      <c r="TIY654" s="6"/>
      <c r="TIZ654" s="6"/>
      <c r="TJA654" s="6"/>
      <c r="TJB654" s="6"/>
      <c r="TJC654" s="6"/>
      <c r="TJD654" s="6"/>
      <c r="TJE654" s="6"/>
      <c r="TJF654" s="6"/>
      <c r="TJG654" s="6"/>
      <c r="TJH654" s="6"/>
      <c r="TJI654" s="6"/>
      <c r="TJJ654" s="6"/>
      <c r="TJK654" s="6"/>
      <c r="TJL654" s="6"/>
      <c r="TJM654" s="6"/>
      <c r="TJN654" s="6"/>
      <c r="TJO654" s="6"/>
      <c r="TJP654" s="6"/>
      <c r="TJQ654" s="6"/>
      <c r="TJR654" s="6"/>
      <c r="TJS654" s="6"/>
      <c r="TJT654" s="6"/>
      <c r="TJU654" s="6"/>
      <c r="TJV654" s="6"/>
      <c r="TJW654" s="6"/>
      <c r="TJX654" s="6"/>
      <c r="TJY654" s="6"/>
      <c r="TJZ654" s="6"/>
      <c r="TKA654" s="6"/>
      <c r="TKB654" s="6"/>
      <c r="TKC654" s="6"/>
      <c r="TKD654" s="6"/>
      <c r="TKE654" s="6"/>
      <c r="TKF654" s="6"/>
      <c r="TKG654" s="6"/>
      <c r="TKH654" s="6"/>
      <c r="TKI654" s="6"/>
      <c r="TKJ654" s="6"/>
      <c r="TKK654" s="6"/>
      <c r="TKL654" s="6"/>
      <c r="TKM654" s="6"/>
      <c r="TKN654" s="6"/>
      <c r="TKO654" s="6"/>
      <c r="TKP654" s="6"/>
      <c r="TKQ654" s="6"/>
      <c r="TKR654" s="6"/>
      <c r="TKS654" s="6"/>
      <c r="TKT654" s="6"/>
      <c r="TKU654" s="6"/>
      <c r="TKV654" s="6"/>
      <c r="TKW654" s="6"/>
      <c r="TKX654" s="6"/>
      <c r="TKY654" s="6"/>
      <c r="TKZ654" s="6"/>
      <c r="TLA654" s="6"/>
      <c r="TLB654" s="6"/>
      <c r="TLC654" s="6"/>
      <c r="TLD654" s="6"/>
      <c r="TLE654" s="6"/>
      <c r="TLF654" s="6"/>
      <c r="TLG654" s="6"/>
      <c r="TLH654" s="6"/>
      <c r="TLI654" s="6"/>
      <c r="TLJ654" s="6"/>
      <c r="TLK654" s="6"/>
      <c r="TLL654" s="6"/>
      <c r="TLM654" s="6"/>
      <c r="TLN654" s="6"/>
      <c r="TLO654" s="6"/>
      <c r="TLP654" s="6"/>
      <c r="TLQ654" s="6"/>
      <c r="TLR654" s="6"/>
      <c r="TLS654" s="6"/>
      <c r="TLT654" s="6"/>
      <c r="TLU654" s="6"/>
      <c r="TLV654" s="6"/>
      <c r="TLW654" s="6"/>
      <c r="TLX654" s="6"/>
      <c r="TLY654" s="6"/>
      <c r="TLZ654" s="6"/>
      <c r="TMA654" s="6"/>
      <c r="TMB654" s="6"/>
      <c r="TMC654" s="6"/>
      <c r="TMD654" s="6"/>
      <c r="TME654" s="6"/>
      <c r="TMF654" s="6"/>
      <c r="TMG654" s="6"/>
      <c r="TMH654" s="6"/>
      <c r="TMI654" s="6"/>
      <c r="TMJ654" s="6"/>
      <c r="TMK654" s="6"/>
      <c r="TML654" s="6"/>
      <c r="TMM654" s="6"/>
      <c r="TMN654" s="6"/>
      <c r="TMO654" s="6"/>
      <c r="TMP654" s="6"/>
      <c r="TMQ654" s="6"/>
      <c r="TMR654" s="6"/>
      <c r="TMS654" s="6"/>
      <c r="TMT654" s="6"/>
      <c r="TMU654" s="6"/>
      <c r="TMV654" s="6"/>
      <c r="TMW654" s="6"/>
      <c r="TMX654" s="6"/>
      <c r="TMY654" s="6"/>
      <c r="TMZ654" s="6"/>
      <c r="TNA654" s="6"/>
      <c r="TNB654" s="6"/>
      <c r="TNC654" s="6"/>
      <c r="TND654" s="6"/>
      <c r="TNE654" s="6"/>
      <c r="TNF654" s="6"/>
      <c r="TNG654" s="6"/>
      <c r="TNH654" s="6"/>
      <c r="TNI654" s="6"/>
      <c r="TNJ654" s="6"/>
      <c r="TNK654" s="6"/>
      <c r="TNL654" s="6"/>
      <c r="TNM654" s="6"/>
      <c r="TNN654" s="6"/>
      <c r="TNO654" s="6"/>
      <c r="TNP654" s="6"/>
      <c r="TNQ654" s="6"/>
      <c r="TNR654" s="6"/>
      <c r="TNS654" s="6"/>
      <c r="TNT654" s="6"/>
      <c r="TNU654" s="6"/>
      <c r="TNV654" s="6"/>
      <c r="TNW654" s="6"/>
      <c r="TNX654" s="6"/>
      <c r="TNY654" s="6"/>
      <c r="TNZ654" s="6"/>
      <c r="TOA654" s="6"/>
      <c r="TOB654" s="6"/>
      <c r="TOC654" s="6"/>
      <c r="TOD654" s="6"/>
      <c r="TOE654" s="6"/>
      <c r="TOF654" s="6"/>
      <c r="TOG654" s="6"/>
      <c r="TOH654" s="6"/>
      <c r="TOI654" s="6"/>
      <c r="TOJ654" s="6"/>
      <c r="TOK654" s="6"/>
      <c r="TOL654" s="6"/>
      <c r="TOM654" s="6"/>
      <c r="TON654" s="6"/>
      <c r="TOO654" s="6"/>
      <c r="TOP654" s="6"/>
      <c r="TOQ654" s="6"/>
      <c r="TOR654" s="6"/>
      <c r="TOS654" s="6"/>
      <c r="TOT654" s="6"/>
      <c r="TOU654" s="6"/>
      <c r="TOV654" s="6"/>
      <c r="TOW654" s="6"/>
      <c r="TOX654" s="6"/>
      <c r="TOY654" s="6"/>
      <c r="TOZ654" s="6"/>
      <c r="TPA654" s="6"/>
      <c r="TPB654" s="6"/>
      <c r="TPC654" s="6"/>
      <c r="TPD654" s="6"/>
      <c r="TPE654" s="6"/>
      <c r="TPF654" s="6"/>
      <c r="TPG654" s="6"/>
      <c r="TPH654" s="6"/>
      <c r="TPI654" s="6"/>
      <c r="TPJ654" s="6"/>
      <c r="TPK654" s="6"/>
      <c r="TPL654" s="6"/>
      <c r="TPM654" s="6"/>
      <c r="TPN654" s="6"/>
      <c r="TPO654" s="6"/>
      <c r="TPP654" s="6"/>
      <c r="TPQ654" s="6"/>
      <c r="TPR654" s="6"/>
      <c r="TPS654" s="6"/>
      <c r="TPT654" s="6"/>
      <c r="TPU654" s="6"/>
      <c r="TPV654" s="6"/>
      <c r="TPW654" s="6"/>
      <c r="TPX654" s="6"/>
      <c r="TPY654" s="6"/>
      <c r="TPZ654" s="6"/>
      <c r="TQA654" s="6"/>
      <c r="TQB654" s="6"/>
      <c r="TQC654" s="6"/>
      <c r="TQD654" s="6"/>
      <c r="TQE654" s="6"/>
      <c r="TQF654" s="6"/>
      <c r="TQG654" s="6"/>
      <c r="TQH654" s="6"/>
      <c r="TQI654" s="6"/>
      <c r="TQJ654" s="6"/>
      <c r="TQK654" s="6"/>
      <c r="TQL654" s="6"/>
      <c r="TQM654" s="6"/>
      <c r="TQN654" s="6"/>
      <c r="TQO654" s="6"/>
      <c r="TQP654" s="6"/>
      <c r="TQQ654" s="6"/>
      <c r="TQR654" s="6"/>
      <c r="TQS654" s="6"/>
      <c r="TQT654" s="6"/>
      <c r="TQU654" s="6"/>
      <c r="TQV654" s="6"/>
      <c r="TQW654" s="6"/>
      <c r="TQX654" s="6"/>
      <c r="TQY654" s="6"/>
      <c r="TQZ654" s="6"/>
      <c r="TRA654" s="6"/>
      <c r="TRB654" s="6"/>
      <c r="TRC654" s="6"/>
      <c r="TRD654" s="6"/>
      <c r="TRE654" s="6"/>
      <c r="TRF654" s="6"/>
      <c r="TRG654" s="6"/>
      <c r="TRH654" s="6"/>
      <c r="TRI654" s="6"/>
      <c r="TRJ654" s="6"/>
      <c r="TRK654" s="6"/>
      <c r="TRL654" s="6"/>
      <c r="TRM654" s="6"/>
      <c r="TRN654" s="6"/>
      <c r="TRO654" s="6"/>
      <c r="TRP654" s="6"/>
      <c r="TRQ654" s="6"/>
      <c r="TRR654" s="6"/>
      <c r="TRS654" s="6"/>
      <c r="TRT654" s="6"/>
      <c r="TRU654" s="6"/>
      <c r="TRV654" s="6"/>
      <c r="TRW654" s="6"/>
      <c r="TRX654" s="6"/>
      <c r="TRY654" s="6"/>
      <c r="TRZ654" s="6"/>
      <c r="TSA654" s="6"/>
      <c r="TSB654" s="6"/>
      <c r="TSC654" s="6"/>
      <c r="TSD654" s="6"/>
      <c r="TSE654" s="6"/>
      <c r="TSF654" s="6"/>
      <c r="TSG654" s="6"/>
      <c r="TSH654" s="6"/>
      <c r="TSI654" s="6"/>
      <c r="TSJ654" s="6"/>
      <c r="TSK654" s="6"/>
      <c r="TSL654" s="6"/>
      <c r="TSM654" s="6"/>
      <c r="TSN654" s="6"/>
      <c r="TSO654" s="6"/>
      <c r="TSP654" s="6"/>
      <c r="TSQ654" s="6"/>
      <c r="TSR654" s="6"/>
      <c r="TSS654" s="6"/>
      <c r="TST654" s="6"/>
      <c r="TSU654" s="6"/>
      <c r="TSV654" s="6"/>
      <c r="TSW654" s="6"/>
      <c r="TSX654" s="6"/>
      <c r="TSY654" s="6"/>
      <c r="TSZ654" s="6"/>
      <c r="TTA654" s="6"/>
      <c r="TTB654" s="6"/>
      <c r="TTC654" s="6"/>
      <c r="TTD654" s="6"/>
      <c r="TTE654" s="6"/>
      <c r="TTF654" s="6"/>
      <c r="TTG654" s="6"/>
      <c r="TTH654" s="6"/>
      <c r="TTI654" s="6"/>
      <c r="TTJ654" s="6"/>
      <c r="TTK654" s="6"/>
      <c r="TTL654" s="6"/>
      <c r="TTM654" s="6"/>
      <c r="TTN654" s="6"/>
      <c r="TTO654" s="6"/>
      <c r="TTP654" s="6"/>
      <c r="TTQ654" s="6"/>
      <c r="TTR654" s="6"/>
      <c r="TTS654" s="6"/>
      <c r="TTT654" s="6"/>
      <c r="TTU654" s="6"/>
      <c r="TTV654" s="6"/>
      <c r="TTW654" s="6"/>
      <c r="TTX654" s="6"/>
      <c r="TTY654" s="6"/>
      <c r="TTZ654" s="6"/>
      <c r="TUA654" s="6"/>
      <c r="TUB654" s="6"/>
      <c r="TUC654" s="6"/>
      <c r="TUD654" s="6"/>
      <c r="TUE654" s="6"/>
      <c r="TUF654" s="6"/>
      <c r="TUG654" s="6"/>
      <c r="TUH654" s="6"/>
      <c r="TUI654" s="6"/>
      <c r="TUJ654" s="6"/>
      <c r="TUK654" s="6"/>
      <c r="TUL654" s="6"/>
      <c r="TUM654" s="6"/>
      <c r="TUN654" s="6"/>
      <c r="TUO654" s="6"/>
      <c r="TUP654" s="6"/>
      <c r="TUQ654" s="6"/>
      <c r="TUR654" s="6"/>
      <c r="TUS654" s="6"/>
      <c r="TUT654" s="6"/>
      <c r="TUU654" s="6"/>
      <c r="TUV654" s="6"/>
      <c r="TUW654" s="6"/>
      <c r="TUX654" s="6"/>
      <c r="TUY654" s="6"/>
      <c r="TUZ654" s="6"/>
      <c r="TVA654" s="6"/>
      <c r="TVB654" s="6"/>
      <c r="TVC654" s="6"/>
      <c r="TVD654" s="6"/>
      <c r="TVE654" s="6"/>
      <c r="TVF654" s="6"/>
      <c r="TVG654" s="6"/>
      <c r="TVH654" s="6"/>
      <c r="TVI654" s="6"/>
      <c r="TVJ654" s="6"/>
      <c r="TVK654" s="6"/>
      <c r="TVL654" s="6"/>
      <c r="TVM654" s="6"/>
      <c r="TVN654" s="6"/>
      <c r="TVO654" s="6"/>
      <c r="TVP654" s="6"/>
      <c r="TVQ654" s="6"/>
      <c r="TVR654" s="6"/>
      <c r="TVS654" s="6"/>
      <c r="TVT654" s="6"/>
      <c r="TVU654" s="6"/>
      <c r="TVV654" s="6"/>
      <c r="TVW654" s="6"/>
      <c r="TVX654" s="6"/>
      <c r="TVY654" s="6"/>
      <c r="TVZ654" s="6"/>
      <c r="TWA654" s="6"/>
      <c r="TWB654" s="6"/>
      <c r="TWC654" s="6"/>
      <c r="TWD654" s="6"/>
      <c r="TWE654" s="6"/>
      <c r="TWF654" s="6"/>
      <c r="TWG654" s="6"/>
      <c r="TWH654" s="6"/>
      <c r="TWI654" s="6"/>
      <c r="TWJ654" s="6"/>
      <c r="TWK654" s="6"/>
      <c r="TWL654" s="6"/>
      <c r="TWM654" s="6"/>
      <c r="TWN654" s="6"/>
      <c r="TWO654" s="6"/>
      <c r="TWP654" s="6"/>
      <c r="TWQ654" s="6"/>
      <c r="TWR654" s="6"/>
      <c r="TWS654" s="6"/>
      <c r="TWT654" s="6"/>
      <c r="TWU654" s="6"/>
      <c r="TWV654" s="6"/>
      <c r="TWW654" s="6"/>
      <c r="TWX654" s="6"/>
      <c r="TWY654" s="6"/>
      <c r="TWZ654" s="6"/>
      <c r="TXA654" s="6"/>
      <c r="TXB654" s="6"/>
      <c r="TXC654" s="6"/>
      <c r="TXD654" s="6"/>
      <c r="TXE654" s="6"/>
      <c r="TXF654" s="6"/>
      <c r="TXG654" s="6"/>
      <c r="TXH654" s="6"/>
      <c r="TXI654" s="6"/>
      <c r="TXJ654" s="6"/>
      <c r="TXK654" s="6"/>
      <c r="TXL654" s="6"/>
      <c r="TXM654" s="6"/>
      <c r="TXN654" s="6"/>
      <c r="TXO654" s="6"/>
      <c r="TXP654" s="6"/>
      <c r="TXQ654" s="6"/>
      <c r="TXR654" s="6"/>
      <c r="TXS654" s="6"/>
      <c r="TXT654" s="6"/>
      <c r="TXU654" s="6"/>
      <c r="TXV654" s="6"/>
      <c r="TXW654" s="6"/>
      <c r="TXX654" s="6"/>
      <c r="TXY654" s="6"/>
      <c r="TXZ654" s="6"/>
      <c r="TYA654" s="6"/>
      <c r="TYB654" s="6"/>
      <c r="TYC654" s="6"/>
      <c r="TYD654" s="6"/>
      <c r="TYE654" s="6"/>
      <c r="TYF654" s="6"/>
      <c r="TYG654" s="6"/>
      <c r="TYH654" s="6"/>
      <c r="TYI654" s="6"/>
      <c r="TYJ654" s="6"/>
      <c r="TYK654" s="6"/>
      <c r="TYL654" s="6"/>
      <c r="TYM654" s="6"/>
      <c r="TYN654" s="6"/>
      <c r="TYO654" s="6"/>
      <c r="TYP654" s="6"/>
      <c r="TYQ654" s="6"/>
      <c r="TYR654" s="6"/>
      <c r="TYS654" s="6"/>
      <c r="TYT654" s="6"/>
      <c r="TYU654" s="6"/>
      <c r="TYV654" s="6"/>
      <c r="TYW654" s="6"/>
      <c r="TYX654" s="6"/>
      <c r="TYY654" s="6"/>
      <c r="TYZ654" s="6"/>
      <c r="TZA654" s="6"/>
      <c r="TZB654" s="6"/>
      <c r="TZC654" s="6"/>
      <c r="TZD654" s="6"/>
      <c r="TZE654" s="6"/>
      <c r="TZF654" s="6"/>
      <c r="TZG654" s="6"/>
      <c r="TZH654" s="6"/>
      <c r="TZI654" s="6"/>
      <c r="TZJ654" s="6"/>
      <c r="TZK654" s="6"/>
      <c r="TZL654" s="6"/>
      <c r="TZM654" s="6"/>
      <c r="TZN654" s="6"/>
      <c r="TZO654" s="6"/>
      <c r="TZP654" s="6"/>
      <c r="TZQ654" s="6"/>
      <c r="TZR654" s="6"/>
      <c r="TZS654" s="6"/>
      <c r="TZT654" s="6"/>
      <c r="TZU654" s="6"/>
      <c r="TZV654" s="6"/>
      <c r="TZW654" s="6"/>
      <c r="TZX654" s="6"/>
      <c r="TZY654" s="6"/>
      <c r="TZZ654" s="6"/>
      <c r="UAA654" s="6"/>
      <c r="UAB654" s="6"/>
      <c r="UAC654" s="6"/>
      <c r="UAD654" s="6"/>
      <c r="UAE654" s="6"/>
      <c r="UAF654" s="6"/>
      <c r="UAG654" s="6"/>
      <c r="UAH654" s="6"/>
      <c r="UAI654" s="6"/>
      <c r="UAJ654" s="6"/>
      <c r="UAK654" s="6"/>
      <c r="UAL654" s="6"/>
      <c r="UAM654" s="6"/>
      <c r="UAN654" s="6"/>
      <c r="UAO654" s="6"/>
      <c r="UAP654" s="6"/>
      <c r="UAQ654" s="6"/>
      <c r="UAR654" s="6"/>
      <c r="UAS654" s="6"/>
      <c r="UAT654" s="6"/>
      <c r="UAU654" s="6"/>
      <c r="UAV654" s="6"/>
      <c r="UAW654" s="6"/>
      <c r="UAX654" s="6"/>
      <c r="UAY654" s="6"/>
      <c r="UAZ654" s="6"/>
      <c r="UBA654" s="6"/>
      <c r="UBB654" s="6"/>
      <c r="UBC654" s="6"/>
      <c r="UBD654" s="6"/>
      <c r="UBE654" s="6"/>
      <c r="UBF654" s="6"/>
      <c r="UBG654" s="6"/>
      <c r="UBH654" s="6"/>
      <c r="UBI654" s="6"/>
      <c r="UBJ654" s="6"/>
      <c r="UBK654" s="6"/>
      <c r="UBL654" s="6"/>
      <c r="UBM654" s="6"/>
      <c r="UBN654" s="6"/>
      <c r="UBO654" s="6"/>
      <c r="UBP654" s="6"/>
      <c r="UBQ654" s="6"/>
      <c r="UBR654" s="6"/>
      <c r="UBS654" s="6"/>
      <c r="UBT654" s="6"/>
      <c r="UBU654" s="6"/>
      <c r="UBV654" s="6"/>
      <c r="UBW654" s="6"/>
      <c r="UBX654" s="6"/>
      <c r="UBY654" s="6"/>
      <c r="UBZ654" s="6"/>
      <c r="UCA654" s="6"/>
      <c r="UCB654" s="6"/>
      <c r="UCC654" s="6"/>
      <c r="UCD654" s="6"/>
      <c r="UCE654" s="6"/>
      <c r="UCF654" s="6"/>
      <c r="UCG654" s="6"/>
      <c r="UCH654" s="6"/>
      <c r="UCI654" s="6"/>
      <c r="UCJ654" s="6"/>
      <c r="UCK654" s="6"/>
      <c r="UCL654" s="6"/>
      <c r="UCM654" s="6"/>
      <c r="UCN654" s="6"/>
      <c r="UCO654" s="6"/>
      <c r="UCP654" s="6"/>
      <c r="UCQ654" s="6"/>
      <c r="UCR654" s="6"/>
      <c r="UCS654" s="6"/>
      <c r="UCT654" s="6"/>
      <c r="UCU654" s="6"/>
      <c r="UCV654" s="6"/>
      <c r="UCW654" s="6"/>
      <c r="UCX654" s="6"/>
      <c r="UCY654" s="6"/>
      <c r="UCZ654" s="6"/>
      <c r="UDA654" s="6"/>
      <c r="UDB654" s="6"/>
      <c r="UDC654" s="6"/>
      <c r="UDD654" s="6"/>
      <c r="UDE654" s="6"/>
      <c r="UDF654" s="6"/>
      <c r="UDG654" s="6"/>
      <c r="UDH654" s="6"/>
      <c r="UDI654" s="6"/>
      <c r="UDJ654" s="6"/>
      <c r="UDK654" s="6"/>
      <c r="UDL654" s="6"/>
      <c r="UDM654" s="6"/>
      <c r="UDN654" s="6"/>
      <c r="UDO654" s="6"/>
      <c r="UDP654" s="6"/>
      <c r="UDQ654" s="6"/>
      <c r="UDR654" s="6"/>
      <c r="UDS654" s="6"/>
      <c r="UDT654" s="6"/>
      <c r="UDU654" s="6"/>
      <c r="UDV654" s="6"/>
      <c r="UDW654" s="6"/>
      <c r="UDX654" s="6"/>
      <c r="UDY654" s="6"/>
      <c r="UDZ654" s="6"/>
      <c r="UEA654" s="6"/>
      <c r="UEB654" s="6"/>
      <c r="UEC654" s="6"/>
      <c r="UED654" s="6"/>
      <c r="UEE654" s="6"/>
      <c r="UEF654" s="6"/>
      <c r="UEG654" s="6"/>
      <c r="UEH654" s="6"/>
      <c r="UEI654" s="6"/>
      <c r="UEJ654" s="6"/>
      <c r="UEK654" s="6"/>
      <c r="UEL654" s="6"/>
      <c r="UEM654" s="6"/>
      <c r="UEN654" s="6"/>
      <c r="UEO654" s="6"/>
      <c r="UEP654" s="6"/>
      <c r="UEQ654" s="6"/>
      <c r="UER654" s="6"/>
      <c r="UES654" s="6"/>
      <c r="UET654" s="6"/>
      <c r="UEU654" s="6"/>
      <c r="UEV654" s="6"/>
      <c r="UEW654" s="6"/>
      <c r="UEX654" s="6"/>
      <c r="UEY654" s="6"/>
      <c r="UEZ654" s="6"/>
      <c r="UFA654" s="6"/>
      <c r="UFB654" s="6"/>
      <c r="UFC654" s="6"/>
      <c r="UFD654" s="6"/>
      <c r="UFE654" s="6"/>
      <c r="UFF654" s="6"/>
      <c r="UFG654" s="6"/>
      <c r="UFH654" s="6"/>
      <c r="UFI654" s="6"/>
      <c r="UFJ654" s="6"/>
      <c r="UFK654" s="6"/>
      <c r="UFL654" s="6"/>
      <c r="UFM654" s="6"/>
      <c r="UFN654" s="6"/>
      <c r="UFO654" s="6"/>
      <c r="UFP654" s="6"/>
      <c r="UFQ654" s="6"/>
      <c r="UFR654" s="6"/>
      <c r="UFS654" s="6"/>
      <c r="UFT654" s="6"/>
      <c r="UFU654" s="6"/>
      <c r="UFV654" s="6"/>
      <c r="UFW654" s="6"/>
      <c r="UFX654" s="6"/>
      <c r="UFY654" s="6"/>
      <c r="UFZ654" s="6"/>
      <c r="UGA654" s="6"/>
      <c r="UGB654" s="6"/>
      <c r="UGC654" s="6"/>
      <c r="UGD654" s="6"/>
      <c r="UGE654" s="6"/>
      <c r="UGF654" s="6"/>
      <c r="UGG654" s="6"/>
      <c r="UGH654" s="6"/>
      <c r="UGI654" s="6"/>
      <c r="UGJ654" s="6"/>
      <c r="UGK654" s="6"/>
      <c r="UGL654" s="6"/>
      <c r="UGM654" s="6"/>
      <c r="UGN654" s="6"/>
      <c r="UGO654" s="6"/>
      <c r="UGP654" s="6"/>
      <c r="UGQ654" s="6"/>
      <c r="UGR654" s="6"/>
      <c r="UGS654" s="6"/>
      <c r="UGT654" s="6"/>
      <c r="UGU654" s="6"/>
      <c r="UGV654" s="6"/>
      <c r="UGW654" s="6"/>
      <c r="UGX654" s="6"/>
      <c r="UGY654" s="6"/>
      <c r="UGZ654" s="6"/>
      <c r="UHA654" s="6"/>
      <c r="UHB654" s="6"/>
      <c r="UHC654" s="6"/>
      <c r="UHD654" s="6"/>
      <c r="UHE654" s="6"/>
      <c r="UHF654" s="6"/>
      <c r="UHG654" s="6"/>
      <c r="UHH654" s="6"/>
      <c r="UHI654" s="6"/>
      <c r="UHJ654" s="6"/>
      <c r="UHK654" s="6"/>
      <c r="UHL654" s="6"/>
      <c r="UHM654" s="6"/>
      <c r="UHN654" s="6"/>
      <c r="UHO654" s="6"/>
      <c r="UHP654" s="6"/>
      <c r="UHQ654" s="6"/>
      <c r="UHR654" s="6"/>
      <c r="UHS654" s="6"/>
      <c r="UHT654" s="6"/>
      <c r="UHU654" s="6"/>
      <c r="UHV654" s="6"/>
      <c r="UHW654" s="6"/>
      <c r="UHX654" s="6"/>
      <c r="UHY654" s="6"/>
      <c r="UHZ654" s="6"/>
      <c r="UIA654" s="6"/>
      <c r="UIB654" s="6"/>
      <c r="UIC654" s="6"/>
      <c r="UID654" s="6"/>
      <c r="UIE654" s="6"/>
      <c r="UIF654" s="6"/>
      <c r="UIG654" s="6"/>
      <c r="UIH654" s="6"/>
      <c r="UII654" s="6"/>
      <c r="UIJ654" s="6"/>
      <c r="UIK654" s="6"/>
      <c r="UIL654" s="6"/>
      <c r="UIM654" s="6"/>
      <c r="UIN654" s="6"/>
      <c r="UIO654" s="6"/>
      <c r="UIP654" s="6"/>
      <c r="UIQ654" s="6"/>
      <c r="UIR654" s="6"/>
      <c r="UIS654" s="6"/>
      <c r="UIT654" s="6"/>
      <c r="UIU654" s="6"/>
      <c r="UIV654" s="6"/>
      <c r="UIW654" s="6"/>
      <c r="UIX654" s="6"/>
      <c r="UIY654" s="6"/>
      <c r="UIZ654" s="6"/>
      <c r="UJA654" s="6"/>
      <c r="UJB654" s="6"/>
      <c r="UJC654" s="6"/>
      <c r="UJD654" s="6"/>
      <c r="UJE654" s="6"/>
      <c r="UJF654" s="6"/>
      <c r="UJG654" s="6"/>
      <c r="UJH654" s="6"/>
      <c r="UJI654" s="6"/>
      <c r="UJJ654" s="6"/>
      <c r="UJK654" s="6"/>
      <c r="UJL654" s="6"/>
      <c r="UJM654" s="6"/>
      <c r="UJN654" s="6"/>
      <c r="UJO654" s="6"/>
      <c r="UJP654" s="6"/>
      <c r="UJQ654" s="6"/>
      <c r="UJR654" s="6"/>
      <c r="UJS654" s="6"/>
      <c r="UJT654" s="6"/>
      <c r="UJU654" s="6"/>
      <c r="UJV654" s="6"/>
      <c r="UJW654" s="6"/>
      <c r="UJX654" s="6"/>
      <c r="UJY654" s="6"/>
      <c r="UJZ654" s="6"/>
      <c r="UKA654" s="6"/>
      <c r="UKB654" s="6"/>
      <c r="UKC654" s="6"/>
      <c r="UKD654" s="6"/>
      <c r="UKE654" s="6"/>
      <c r="UKF654" s="6"/>
      <c r="UKG654" s="6"/>
      <c r="UKH654" s="6"/>
      <c r="UKI654" s="6"/>
      <c r="UKJ654" s="6"/>
      <c r="UKK654" s="6"/>
      <c r="UKL654" s="6"/>
      <c r="UKM654" s="6"/>
      <c r="UKN654" s="6"/>
      <c r="UKO654" s="6"/>
      <c r="UKP654" s="6"/>
      <c r="UKQ654" s="6"/>
      <c r="UKR654" s="6"/>
      <c r="UKS654" s="6"/>
      <c r="UKT654" s="6"/>
      <c r="UKU654" s="6"/>
      <c r="UKV654" s="6"/>
      <c r="UKW654" s="6"/>
      <c r="UKX654" s="6"/>
      <c r="UKY654" s="6"/>
      <c r="UKZ654" s="6"/>
      <c r="ULA654" s="6"/>
      <c r="ULB654" s="6"/>
      <c r="ULC654" s="6"/>
      <c r="ULD654" s="6"/>
      <c r="ULE654" s="6"/>
      <c r="ULF654" s="6"/>
      <c r="ULG654" s="6"/>
      <c r="ULH654" s="6"/>
      <c r="ULI654" s="6"/>
      <c r="ULJ654" s="6"/>
      <c r="ULK654" s="6"/>
      <c r="ULL654" s="6"/>
      <c r="ULM654" s="6"/>
      <c r="ULN654" s="6"/>
      <c r="ULO654" s="6"/>
      <c r="ULP654" s="6"/>
      <c r="ULQ654" s="6"/>
      <c r="ULR654" s="6"/>
      <c r="ULS654" s="6"/>
      <c r="ULT654" s="6"/>
      <c r="ULU654" s="6"/>
      <c r="ULV654" s="6"/>
      <c r="ULW654" s="6"/>
      <c r="ULX654" s="6"/>
      <c r="ULY654" s="6"/>
      <c r="ULZ654" s="6"/>
      <c r="UMA654" s="6"/>
      <c r="UMB654" s="6"/>
      <c r="UMC654" s="6"/>
      <c r="UMD654" s="6"/>
      <c r="UME654" s="6"/>
      <c r="UMF654" s="6"/>
      <c r="UMG654" s="6"/>
      <c r="UMH654" s="6"/>
      <c r="UMI654" s="6"/>
      <c r="UMJ654" s="6"/>
      <c r="UMK654" s="6"/>
      <c r="UML654" s="6"/>
      <c r="UMM654" s="6"/>
      <c r="UMN654" s="6"/>
      <c r="UMO654" s="6"/>
      <c r="UMP654" s="6"/>
      <c r="UMQ654" s="6"/>
      <c r="UMR654" s="6"/>
      <c r="UMS654" s="6"/>
      <c r="UMT654" s="6"/>
      <c r="UMU654" s="6"/>
      <c r="UMV654" s="6"/>
      <c r="UMW654" s="6"/>
      <c r="UMX654" s="6"/>
      <c r="UMY654" s="6"/>
      <c r="UMZ654" s="6"/>
      <c r="UNA654" s="6"/>
      <c r="UNB654" s="6"/>
      <c r="UNC654" s="6"/>
      <c r="UND654" s="6"/>
      <c r="UNE654" s="6"/>
      <c r="UNF654" s="6"/>
      <c r="UNG654" s="6"/>
      <c r="UNH654" s="6"/>
      <c r="UNI654" s="6"/>
      <c r="UNJ654" s="6"/>
      <c r="UNK654" s="6"/>
      <c r="UNL654" s="6"/>
      <c r="UNM654" s="6"/>
      <c r="UNN654" s="6"/>
      <c r="UNO654" s="6"/>
      <c r="UNP654" s="6"/>
      <c r="UNQ654" s="6"/>
      <c r="UNR654" s="6"/>
      <c r="UNS654" s="6"/>
      <c r="UNT654" s="6"/>
      <c r="UNU654" s="6"/>
      <c r="UNV654" s="6"/>
      <c r="UNW654" s="6"/>
      <c r="UNX654" s="6"/>
      <c r="UNY654" s="6"/>
      <c r="UNZ654" s="6"/>
      <c r="UOA654" s="6"/>
      <c r="UOB654" s="6"/>
      <c r="UOC654" s="6"/>
      <c r="UOD654" s="6"/>
      <c r="UOE654" s="6"/>
      <c r="UOF654" s="6"/>
      <c r="UOG654" s="6"/>
      <c r="UOH654" s="6"/>
      <c r="UOI654" s="6"/>
      <c r="UOJ654" s="6"/>
      <c r="UOK654" s="6"/>
      <c r="UOL654" s="6"/>
      <c r="UOM654" s="6"/>
      <c r="UON654" s="6"/>
      <c r="UOO654" s="6"/>
      <c r="UOP654" s="6"/>
      <c r="UOQ654" s="6"/>
      <c r="UOR654" s="6"/>
      <c r="UOS654" s="6"/>
      <c r="UOT654" s="6"/>
      <c r="UOU654" s="6"/>
      <c r="UOV654" s="6"/>
      <c r="UOW654" s="6"/>
      <c r="UOX654" s="6"/>
      <c r="UOY654" s="6"/>
      <c r="UOZ654" s="6"/>
      <c r="UPA654" s="6"/>
      <c r="UPB654" s="6"/>
      <c r="UPC654" s="6"/>
      <c r="UPD654" s="6"/>
      <c r="UPE654" s="6"/>
      <c r="UPF654" s="6"/>
      <c r="UPG654" s="6"/>
      <c r="UPH654" s="6"/>
      <c r="UPI654" s="6"/>
      <c r="UPJ654" s="6"/>
      <c r="UPK654" s="6"/>
      <c r="UPL654" s="6"/>
      <c r="UPM654" s="6"/>
      <c r="UPN654" s="6"/>
      <c r="UPO654" s="6"/>
      <c r="UPP654" s="6"/>
      <c r="UPQ654" s="6"/>
      <c r="UPR654" s="6"/>
      <c r="UPS654" s="6"/>
      <c r="UPT654" s="6"/>
      <c r="UPU654" s="6"/>
      <c r="UPV654" s="6"/>
      <c r="UPW654" s="6"/>
      <c r="UPX654" s="6"/>
      <c r="UPY654" s="6"/>
      <c r="UPZ654" s="6"/>
      <c r="UQA654" s="6"/>
      <c r="UQB654" s="6"/>
      <c r="UQC654" s="6"/>
      <c r="UQD654" s="6"/>
      <c r="UQE654" s="6"/>
      <c r="UQF654" s="6"/>
      <c r="UQG654" s="6"/>
      <c r="UQH654" s="6"/>
      <c r="UQI654" s="6"/>
      <c r="UQJ654" s="6"/>
      <c r="UQK654" s="6"/>
      <c r="UQL654" s="6"/>
      <c r="UQM654" s="6"/>
      <c r="UQN654" s="6"/>
      <c r="UQO654" s="6"/>
      <c r="UQP654" s="6"/>
      <c r="UQQ654" s="6"/>
      <c r="UQR654" s="6"/>
      <c r="UQS654" s="6"/>
      <c r="UQT654" s="6"/>
      <c r="UQU654" s="6"/>
      <c r="UQV654" s="6"/>
      <c r="UQW654" s="6"/>
      <c r="UQX654" s="6"/>
      <c r="UQY654" s="6"/>
      <c r="UQZ654" s="6"/>
      <c r="URA654" s="6"/>
      <c r="URB654" s="6"/>
      <c r="URC654" s="6"/>
      <c r="URD654" s="6"/>
      <c r="URE654" s="6"/>
      <c r="URF654" s="6"/>
      <c r="URG654" s="6"/>
      <c r="URH654" s="6"/>
      <c r="URI654" s="6"/>
      <c r="URJ654" s="6"/>
      <c r="URK654" s="6"/>
      <c r="URL654" s="6"/>
      <c r="URM654" s="6"/>
      <c r="URN654" s="6"/>
      <c r="URO654" s="6"/>
      <c r="URP654" s="6"/>
      <c r="URQ654" s="6"/>
      <c r="URR654" s="6"/>
      <c r="URS654" s="6"/>
      <c r="URT654" s="6"/>
      <c r="URU654" s="6"/>
      <c r="URV654" s="6"/>
      <c r="URW654" s="6"/>
      <c r="URX654" s="6"/>
      <c r="URY654" s="6"/>
      <c r="URZ654" s="6"/>
      <c r="USA654" s="6"/>
      <c r="USB654" s="6"/>
      <c r="USC654" s="6"/>
      <c r="USD654" s="6"/>
      <c r="USE654" s="6"/>
      <c r="USF654" s="6"/>
      <c r="USG654" s="6"/>
      <c r="USH654" s="6"/>
      <c r="USI654" s="6"/>
      <c r="USJ654" s="6"/>
      <c r="USK654" s="6"/>
      <c r="USL654" s="6"/>
      <c r="USM654" s="6"/>
      <c r="USN654" s="6"/>
      <c r="USO654" s="6"/>
      <c r="USP654" s="6"/>
      <c r="USQ654" s="6"/>
      <c r="USR654" s="6"/>
      <c r="USS654" s="6"/>
      <c r="UST654" s="6"/>
      <c r="USU654" s="6"/>
      <c r="USV654" s="6"/>
      <c r="USW654" s="6"/>
      <c r="USX654" s="6"/>
      <c r="USY654" s="6"/>
      <c r="USZ654" s="6"/>
      <c r="UTA654" s="6"/>
      <c r="UTB654" s="6"/>
      <c r="UTC654" s="6"/>
      <c r="UTD654" s="6"/>
      <c r="UTE654" s="6"/>
      <c r="UTF654" s="6"/>
      <c r="UTG654" s="6"/>
      <c r="UTH654" s="6"/>
      <c r="UTI654" s="6"/>
      <c r="UTJ654" s="6"/>
      <c r="UTK654" s="6"/>
      <c r="UTL654" s="6"/>
      <c r="UTM654" s="6"/>
      <c r="UTN654" s="6"/>
      <c r="UTO654" s="6"/>
      <c r="UTP654" s="6"/>
      <c r="UTQ654" s="6"/>
      <c r="UTR654" s="6"/>
      <c r="UTS654" s="6"/>
      <c r="UTT654" s="6"/>
      <c r="UTU654" s="6"/>
      <c r="UTV654" s="6"/>
      <c r="UTW654" s="6"/>
      <c r="UTX654" s="6"/>
      <c r="UTY654" s="6"/>
      <c r="UTZ654" s="6"/>
      <c r="UUA654" s="6"/>
      <c r="UUB654" s="6"/>
      <c r="UUC654" s="6"/>
      <c r="UUD654" s="6"/>
      <c r="UUE654" s="6"/>
      <c r="UUF654" s="6"/>
      <c r="UUG654" s="6"/>
      <c r="UUH654" s="6"/>
      <c r="UUI654" s="6"/>
      <c r="UUJ654" s="6"/>
      <c r="UUK654" s="6"/>
      <c r="UUL654" s="6"/>
      <c r="UUM654" s="6"/>
      <c r="UUN654" s="6"/>
      <c r="UUO654" s="6"/>
      <c r="UUP654" s="6"/>
      <c r="UUQ654" s="6"/>
      <c r="UUR654" s="6"/>
      <c r="UUS654" s="6"/>
      <c r="UUT654" s="6"/>
      <c r="UUU654" s="6"/>
      <c r="UUV654" s="6"/>
      <c r="UUW654" s="6"/>
      <c r="UUX654" s="6"/>
      <c r="UUY654" s="6"/>
      <c r="UUZ654" s="6"/>
      <c r="UVA654" s="6"/>
      <c r="UVB654" s="6"/>
      <c r="UVC654" s="6"/>
      <c r="UVD654" s="6"/>
      <c r="UVE654" s="6"/>
      <c r="UVF654" s="6"/>
      <c r="UVG654" s="6"/>
      <c r="UVH654" s="6"/>
      <c r="UVI654" s="6"/>
      <c r="UVJ654" s="6"/>
      <c r="UVK654" s="6"/>
      <c r="UVL654" s="6"/>
      <c r="UVM654" s="6"/>
      <c r="UVN654" s="6"/>
      <c r="UVO654" s="6"/>
      <c r="UVP654" s="6"/>
      <c r="UVQ654" s="6"/>
      <c r="UVR654" s="6"/>
      <c r="UVS654" s="6"/>
      <c r="UVT654" s="6"/>
      <c r="UVU654" s="6"/>
      <c r="UVV654" s="6"/>
      <c r="UVW654" s="6"/>
      <c r="UVX654" s="6"/>
      <c r="UVY654" s="6"/>
      <c r="UVZ654" s="6"/>
      <c r="UWA654" s="6"/>
      <c r="UWB654" s="6"/>
      <c r="UWC654" s="6"/>
      <c r="UWD654" s="6"/>
      <c r="UWE654" s="6"/>
      <c r="UWF654" s="6"/>
      <c r="UWG654" s="6"/>
      <c r="UWH654" s="6"/>
      <c r="UWI654" s="6"/>
      <c r="UWJ654" s="6"/>
      <c r="UWK654" s="6"/>
      <c r="UWL654" s="6"/>
      <c r="UWM654" s="6"/>
      <c r="UWN654" s="6"/>
      <c r="UWO654" s="6"/>
      <c r="UWP654" s="6"/>
      <c r="UWQ654" s="6"/>
      <c r="UWR654" s="6"/>
      <c r="UWS654" s="6"/>
      <c r="UWT654" s="6"/>
      <c r="UWU654" s="6"/>
      <c r="UWV654" s="6"/>
      <c r="UWW654" s="6"/>
      <c r="UWX654" s="6"/>
      <c r="UWY654" s="6"/>
      <c r="UWZ654" s="6"/>
      <c r="UXA654" s="6"/>
      <c r="UXB654" s="6"/>
      <c r="UXC654" s="6"/>
      <c r="UXD654" s="6"/>
      <c r="UXE654" s="6"/>
      <c r="UXF654" s="6"/>
      <c r="UXG654" s="6"/>
      <c r="UXH654" s="6"/>
      <c r="UXI654" s="6"/>
      <c r="UXJ654" s="6"/>
      <c r="UXK654" s="6"/>
      <c r="UXL654" s="6"/>
      <c r="UXM654" s="6"/>
      <c r="UXN654" s="6"/>
      <c r="UXO654" s="6"/>
      <c r="UXP654" s="6"/>
      <c r="UXQ654" s="6"/>
      <c r="UXR654" s="6"/>
      <c r="UXS654" s="6"/>
      <c r="UXT654" s="6"/>
      <c r="UXU654" s="6"/>
      <c r="UXV654" s="6"/>
      <c r="UXW654" s="6"/>
      <c r="UXX654" s="6"/>
      <c r="UXY654" s="6"/>
      <c r="UXZ654" s="6"/>
      <c r="UYA654" s="6"/>
      <c r="UYB654" s="6"/>
      <c r="UYC654" s="6"/>
      <c r="UYD654" s="6"/>
      <c r="UYE654" s="6"/>
      <c r="UYF654" s="6"/>
      <c r="UYG654" s="6"/>
      <c r="UYH654" s="6"/>
      <c r="UYI654" s="6"/>
      <c r="UYJ654" s="6"/>
      <c r="UYK654" s="6"/>
      <c r="UYL654" s="6"/>
      <c r="UYM654" s="6"/>
      <c r="UYN654" s="6"/>
      <c r="UYO654" s="6"/>
      <c r="UYP654" s="6"/>
      <c r="UYQ654" s="6"/>
      <c r="UYR654" s="6"/>
      <c r="UYS654" s="6"/>
      <c r="UYT654" s="6"/>
      <c r="UYU654" s="6"/>
      <c r="UYV654" s="6"/>
      <c r="UYW654" s="6"/>
      <c r="UYX654" s="6"/>
      <c r="UYY654" s="6"/>
      <c r="UYZ654" s="6"/>
      <c r="UZA654" s="6"/>
      <c r="UZB654" s="6"/>
      <c r="UZC654" s="6"/>
      <c r="UZD654" s="6"/>
      <c r="UZE654" s="6"/>
      <c r="UZF654" s="6"/>
      <c r="UZG654" s="6"/>
      <c r="UZH654" s="6"/>
      <c r="UZI654" s="6"/>
      <c r="UZJ654" s="6"/>
      <c r="UZK654" s="6"/>
      <c r="UZL654" s="6"/>
      <c r="UZM654" s="6"/>
      <c r="UZN654" s="6"/>
      <c r="UZO654" s="6"/>
      <c r="UZP654" s="6"/>
      <c r="UZQ654" s="6"/>
      <c r="UZR654" s="6"/>
      <c r="UZS654" s="6"/>
      <c r="UZT654" s="6"/>
      <c r="UZU654" s="6"/>
      <c r="UZV654" s="6"/>
      <c r="UZW654" s="6"/>
      <c r="UZX654" s="6"/>
      <c r="UZY654" s="6"/>
      <c r="UZZ654" s="6"/>
      <c r="VAA654" s="6"/>
      <c r="VAB654" s="6"/>
      <c r="VAC654" s="6"/>
      <c r="VAD654" s="6"/>
      <c r="VAE654" s="6"/>
      <c r="VAF654" s="6"/>
      <c r="VAG654" s="6"/>
      <c r="VAH654" s="6"/>
      <c r="VAI654" s="6"/>
      <c r="VAJ654" s="6"/>
      <c r="VAK654" s="6"/>
      <c r="VAL654" s="6"/>
      <c r="VAM654" s="6"/>
      <c r="VAN654" s="6"/>
      <c r="VAO654" s="6"/>
      <c r="VAP654" s="6"/>
      <c r="VAQ654" s="6"/>
      <c r="VAR654" s="6"/>
      <c r="VAS654" s="6"/>
      <c r="VAT654" s="6"/>
      <c r="VAU654" s="6"/>
      <c r="VAV654" s="6"/>
      <c r="VAW654" s="6"/>
      <c r="VAX654" s="6"/>
      <c r="VAY654" s="6"/>
      <c r="VAZ654" s="6"/>
      <c r="VBA654" s="6"/>
      <c r="VBB654" s="6"/>
      <c r="VBC654" s="6"/>
      <c r="VBD654" s="6"/>
      <c r="VBE654" s="6"/>
      <c r="VBF654" s="6"/>
      <c r="VBG654" s="6"/>
      <c r="VBH654" s="6"/>
      <c r="VBI654" s="6"/>
      <c r="VBJ654" s="6"/>
      <c r="VBK654" s="6"/>
      <c r="VBL654" s="6"/>
      <c r="VBM654" s="6"/>
      <c r="VBN654" s="6"/>
      <c r="VBO654" s="6"/>
      <c r="VBP654" s="6"/>
      <c r="VBQ654" s="6"/>
      <c r="VBR654" s="6"/>
      <c r="VBS654" s="6"/>
      <c r="VBT654" s="6"/>
      <c r="VBU654" s="6"/>
      <c r="VBV654" s="6"/>
      <c r="VBW654" s="6"/>
      <c r="VBX654" s="6"/>
      <c r="VBY654" s="6"/>
      <c r="VBZ654" s="6"/>
      <c r="VCA654" s="6"/>
      <c r="VCB654" s="6"/>
      <c r="VCC654" s="6"/>
      <c r="VCD654" s="6"/>
      <c r="VCE654" s="6"/>
      <c r="VCF654" s="6"/>
      <c r="VCG654" s="6"/>
      <c r="VCH654" s="6"/>
      <c r="VCI654" s="6"/>
      <c r="VCJ654" s="6"/>
      <c r="VCK654" s="6"/>
      <c r="VCL654" s="6"/>
      <c r="VCM654" s="6"/>
      <c r="VCN654" s="6"/>
      <c r="VCO654" s="6"/>
      <c r="VCP654" s="6"/>
      <c r="VCQ654" s="6"/>
      <c r="VCR654" s="6"/>
      <c r="VCS654" s="6"/>
      <c r="VCT654" s="6"/>
      <c r="VCU654" s="6"/>
      <c r="VCV654" s="6"/>
      <c r="VCW654" s="6"/>
      <c r="VCX654" s="6"/>
      <c r="VCY654" s="6"/>
      <c r="VCZ654" s="6"/>
      <c r="VDA654" s="6"/>
      <c r="VDB654" s="6"/>
      <c r="VDC654" s="6"/>
      <c r="VDD654" s="6"/>
      <c r="VDE654" s="6"/>
      <c r="VDF654" s="6"/>
      <c r="VDG654" s="6"/>
      <c r="VDH654" s="6"/>
      <c r="VDI654" s="6"/>
      <c r="VDJ654" s="6"/>
      <c r="VDK654" s="6"/>
      <c r="VDL654" s="6"/>
      <c r="VDM654" s="6"/>
      <c r="VDN654" s="6"/>
      <c r="VDO654" s="6"/>
      <c r="VDP654" s="6"/>
      <c r="VDQ654" s="6"/>
      <c r="VDR654" s="6"/>
      <c r="VDS654" s="6"/>
      <c r="VDT654" s="6"/>
      <c r="VDU654" s="6"/>
      <c r="VDV654" s="6"/>
      <c r="VDW654" s="6"/>
      <c r="VDX654" s="6"/>
      <c r="VDY654" s="6"/>
      <c r="VDZ654" s="6"/>
      <c r="VEA654" s="6"/>
      <c r="VEB654" s="6"/>
      <c r="VEC654" s="6"/>
      <c r="VED654" s="6"/>
      <c r="VEE654" s="6"/>
      <c r="VEF654" s="6"/>
      <c r="VEG654" s="6"/>
      <c r="VEH654" s="6"/>
      <c r="VEI654" s="6"/>
      <c r="VEJ654" s="6"/>
      <c r="VEK654" s="6"/>
      <c r="VEL654" s="6"/>
      <c r="VEM654" s="6"/>
      <c r="VEN654" s="6"/>
      <c r="VEO654" s="6"/>
      <c r="VEP654" s="6"/>
      <c r="VEQ654" s="6"/>
      <c r="VER654" s="6"/>
      <c r="VES654" s="6"/>
      <c r="VET654" s="6"/>
      <c r="VEU654" s="6"/>
      <c r="VEV654" s="6"/>
      <c r="VEW654" s="6"/>
      <c r="VEX654" s="6"/>
      <c r="VEY654" s="6"/>
      <c r="VEZ654" s="6"/>
      <c r="VFA654" s="6"/>
      <c r="VFB654" s="6"/>
      <c r="VFC654" s="6"/>
      <c r="VFD654" s="6"/>
      <c r="VFE654" s="6"/>
      <c r="VFF654" s="6"/>
      <c r="VFG654" s="6"/>
      <c r="VFH654" s="6"/>
      <c r="VFI654" s="6"/>
      <c r="VFJ654" s="6"/>
      <c r="VFK654" s="6"/>
      <c r="VFL654" s="6"/>
      <c r="VFM654" s="6"/>
      <c r="VFN654" s="6"/>
      <c r="VFO654" s="6"/>
      <c r="VFP654" s="6"/>
      <c r="VFQ654" s="6"/>
      <c r="VFR654" s="6"/>
      <c r="VFS654" s="6"/>
      <c r="VFT654" s="6"/>
      <c r="VFU654" s="6"/>
      <c r="VFV654" s="6"/>
      <c r="VFW654" s="6"/>
      <c r="VFX654" s="6"/>
      <c r="VFY654" s="6"/>
      <c r="VFZ654" s="6"/>
      <c r="VGA654" s="6"/>
      <c r="VGB654" s="6"/>
      <c r="VGC654" s="6"/>
      <c r="VGD654" s="6"/>
      <c r="VGE654" s="6"/>
      <c r="VGF654" s="6"/>
      <c r="VGG654" s="6"/>
      <c r="VGH654" s="6"/>
      <c r="VGI654" s="6"/>
      <c r="VGJ654" s="6"/>
      <c r="VGK654" s="6"/>
      <c r="VGL654" s="6"/>
      <c r="VGM654" s="6"/>
      <c r="VGN654" s="6"/>
      <c r="VGO654" s="6"/>
      <c r="VGP654" s="6"/>
      <c r="VGQ654" s="6"/>
      <c r="VGR654" s="6"/>
      <c r="VGS654" s="6"/>
      <c r="VGT654" s="6"/>
      <c r="VGU654" s="6"/>
      <c r="VGV654" s="6"/>
      <c r="VGW654" s="6"/>
      <c r="VGX654" s="6"/>
      <c r="VGY654" s="6"/>
      <c r="VGZ654" s="6"/>
      <c r="VHA654" s="6"/>
      <c r="VHB654" s="6"/>
      <c r="VHC654" s="6"/>
      <c r="VHD654" s="6"/>
      <c r="VHE654" s="6"/>
      <c r="VHF654" s="6"/>
      <c r="VHG654" s="6"/>
      <c r="VHH654" s="6"/>
      <c r="VHI654" s="6"/>
      <c r="VHJ654" s="6"/>
      <c r="VHK654" s="6"/>
      <c r="VHL654" s="6"/>
      <c r="VHM654" s="6"/>
      <c r="VHN654" s="6"/>
      <c r="VHO654" s="6"/>
      <c r="VHP654" s="6"/>
      <c r="VHQ654" s="6"/>
      <c r="VHR654" s="6"/>
      <c r="VHS654" s="6"/>
      <c r="VHT654" s="6"/>
      <c r="VHU654" s="6"/>
      <c r="VHV654" s="6"/>
      <c r="VHW654" s="6"/>
      <c r="VHX654" s="6"/>
      <c r="VHY654" s="6"/>
      <c r="VHZ654" s="6"/>
      <c r="VIA654" s="6"/>
      <c r="VIB654" s="6"/>
      <c r="VIC654" s="6"/>
      <c r="VID654" s="6"/>
      <c r="VIE654" s="6"/>
      <c r="VIF654" s="6"/>
      <c r="VIG654" s="6"/>
      <c r="VIH654" s="6"/>
      <c r="VII654" s="6"/>
      <c r="VIJ654" s="6"/>
      <c r="VIK654" s="6"/>
      <c r="VIL654" s="6"/>
      <c r="VIM654" s="6"/>
      <c r="VIN654" s="6"/>
      <c r="VIO654" s="6"/>
      <c r="VIP654" s="6"/>
      <c r="VIQ654" s="6"/>
      <c r="VIR654" s="6"/>
      <c r="VIS654" s="6"/>
      <c r="VIT654" s="6"/>
      <c r="VIU654" s="6"/>
      <c r="VIV654" s="6"/>
      <c r="VIW654" s="6"/>
      <c r="VIX654" s="6"/>
      <c r="VIY654" s="6"/>
      <c r="VIZ654" s="6"/>
      <c r="VJA654" s="6"/>
      <c r="VJB654" s="6"/>
      <c r="VJC654" s="6"/>
      <c r="VJD654" s="6"/>
      <c r="VJE654" s="6"/>
      <c r="VJF654" s="6"/>
      <c r="VJG654" s="6"/>
      <c r="VJH654" s="6"/>
      <c r="VJI654" s="6"/>
      <c r="VJJ654" s="6"/>
      <c r="VJK654" s="6"/>
      <c r="VJL654" s="6"/>
      <c r="VJM654" s="6"/>
      <c r="VJN654" s="6"/>
      <c r="VJO654" s="6"/>
      <c r="VJP654" s="6"/>
      <c r="VJQ654" s="6"/>
      <c r="VJR654" s="6"/>
      <c r="VJS654" s="6"/>
      <c r="VJT654" s="6"/>
      <c r="VJU654" s="6"/>
      <c r="VJV654" s="6"/>
      <c r="VJW654" s="6"/>
      <c r="VJX654" s="6"/>
      <c r="VJY654" s="6"/>
      <c r="VJZ654" s="6"/>
      <c r="VKA654" s="6"/>
      <c r="VKB654" s="6"/>
      <c r="VKC654" s="6"/>
      <c r="VKD654" s="6"/>
      <c r="VKE654" s="6"/>
      <c r="VKF654" s="6"/>
      <c r="VKG654" s="6"/>
      <c r="VKH654" s="6"/>
      <c r="VKI654" s="6"/>
      <c r="VKJ654" s="6"/>
      <c r="VKK654" s="6"/>
      <c r="VKL654" s="6"/>
      <c r="VKM654" s="6"/>
      <c r="VKN654" s="6"/>
      <c r="VKO654" s="6"/>
      <c r="VKP654" s="6"/>
      <c r="VKQ654" s="6"/>
      <c r="VKR654" s="6"/>
      <c r="VKS654" s="6"/>
      <c r="VKT654" s="6"/>
      <c r="VKU654" s="6"/>
      <c r="VKV654" s="6"/>
      <c r="VKW654" s="6"/>
      <c r="VKX654" s="6"/>
      <c r="VKY654" s="6"/>
      <c r="VKZ654" s="6"/>
      <c r="VLA654" s="6"/>
      <c r="VLB654" s="6"/>
      <c r="VLC654" s="6"/>
      <c r="VLD654" s="6"/>
      <c r="VLE654" s="6"/>
      <c r="VLF654" s="6"/>
      <c r="VLG654" s="6"/>
      <c r="VLH654" s="6"/>
      <c r="VLI654" s="6"/>
      <c r="VLJ654" s="6"/>
      <c r="VLK654" s="6"/>
      <c r="VLL654" s="6"/>
      <c r="VLM654" s="6"/>
      <c r="VLN654" s="6"/>
      <c r="VLO654" s="6"/>
      <c r="VLP654" s="6"/>
      <c r="VLQ654" s="6"/>
      <c r="VLR654" s="6"/>
      <c r="VLS654" s="6"/>
      <c r="VLT654" s="6"/>
      <c r="VLU654" s="6"/>
      <c r="VLV654" s="6"/>
      <c r="VLW654" s="6"/>
      <c r="VLX654" s="6"/>
      <c r="VLY654" s="6"/>
      <c r="VLZ654" s="6"/>
      <c r="VMA654" s="6"/>
      <c r="VMB654" s="6"/>
      <c r="VMC654" s="6"/>
      <c r="VMD654" s="6"/>
      <c r="VME654" s="6"/>
      <c r="VMF654" s="6"/>
      <c r="VMG654" s="6"/>
      <c r="VMH654" s="6"/>
      <c r="VMI654" s="6"/>
      <c r="VMJ654" s="6"/>
      <c r="VMK654" s="6"/>
      <c r="VML654" s="6"/>
      <c r="VMM654" s="6"/>
      <c r="VMN654" s="6"/>
      <c r="VMO654" s="6"/>
      <c r="VMP654" s="6"/>
      <c r="VMQ654" s="6"/>
      <c r="VMR654" s="6"/>
      <c r="VMS654" s="6"/>
      <c r="VMT654" s="6"/>
      <c r="VMU654" s="6"/>
      <c r="VMV654" s="6"/>
      <c r="VMW654" s="6"/>
      <c r="VMX654" s="6"/>
      <c r="VMY654" s="6"/>
      <c r="VMZ654" s="6"/>
      <c r="VNA654" s="6"/>
      <c r="VNB654" s="6"/>
      <c r="VNC654" s="6"/>
      <c r="VND654" s="6"/>
      <c r="VNE654" s="6"/>
      <c r="VNF654" s="6"/>
      <c r="VNG654" s="6"/>
      <c r="VNH654" s="6"/>
      <c r="VNI654" s="6"/>
      <c r="VNJ654" s="6"/>
      <c r="VNK654" s="6"/>
      <c r="VNL654" s="6"/>
      <c r="VNM654" s="6"/>
      <c r="VNN654" s="6"/>
      <c r="VNO654" s="6"/>
      <c r="VNP654" s="6"/>
      <c r="VNQ654" s="6"/>
      <c r="VNR654" s="6"/>
      <c r="VNS654" s="6"/>
      <c r="VNT654" s="6"/>
      <c r="VNU654" s="6"/>
      <c r="VNV654" s="6"/>
      <c r="VNW654" s="6"/>
      <c r="VNX654" s="6"/>
      <c r="VNY654" s="6"/>
      <c r="VNZ654" s="6"/>
      <c r="VOA654" s="6"/>
      <c r="VOB654" s="6"/>
      <c r="VOC654" s="6"/>
      <c r="VOD654" s="6"/>
      <c r="VOE654" s="6"/>
      <c r="VOF654" s="6"/>
      <c r="VOG654" s="6"/>
      <c r="VOH654" s="6"/>
      <c r="VOI654" s="6"/>
      <c r="VOJ654" s="6"/>
      <c r="VOK654" s="6"/>
      <c r="VOL654" s="6"/>
      <c r="VOM654" s="6"/>
      <c r="VON654" s="6"/>
      <c r="VOO654" s="6"/>
      <c r="VOP654" s="6"/>
      <c r="VOQ654" s="6"/>
      <c r="VOR654" s="6"/>
      <c r="VOS654" s="6"/>
      <c r="VOT654" s="6"/>
      <c r="VOU654" s="6"/>
      <c r="VOV654" s="6"/>
      <c r="VOW654" s="6"/>
      <c r="VOX654" s="6"/>
      <c r="VOY654" s="6"/>
      <c r="VOZ654" s="6"/>
      <c r="VPA654" s="6"/>
      <c r="VPB654" s="6"/>
      <c r="VPC654" s="6"/>
      <c r="VPD654" s="6"/>
      <c r="VPE654" s="6"/>
      <c r="VPF654" s="6"/>
      <c r="VPG654" s="6"/>
      <c r="VPH654" s="6"/>
      <c r="VPI654" s="6"/>
      <c r="VPJ654" s="6"/>
      <c r="VPK654" s="6"/>
      <c r="VPL654" s="6"/>
      <c r="VPM654" s="6"/>
      <c r="VPN654" s="6"/>
      <c r="VPO654" s="6"/>
      <c r="VPP654" s="6"/>
      <c r="VPQ654" s="6"/>
      <c r="VPR654" s="6"/>
      <c r="VPS654" s="6"/>
      <c r="VPT654" s="6"/>
      <c r="VPU654" s="6"/>
      <c r="VPV654" s="6"/>
      <c r="VPW654" s="6"/>
      <c r="VPX654" s="6"/>
      <c r="VPY654" s="6"/>
      <c r="VPZ654" s="6"/>
      <c r="VQA654" s="6"/>
      <c r="VQB654" s="6"/>
      <c r="VQC654" s="6"/>
      <c r="VQD654" s="6"/>
      <c r="VQE654" s="6"/>
      <c r="VQF654" s="6"/>
      <c r="VQG654" s="6"/>
      <c r="VQH654" s="6"/>
      <c r="VQI654" s="6"/>
      <c r="VQJ654" s="6"/>
      <c r="VQK654" s="6"/>
      <c r="VQL654" s="6"/>
      <c r="VQM654" s="6"/>
      <c r="VQN654" s="6"/>
      <c r="VQO654" s="6"/>
      <c r="VQP654" s="6"/>
      <c r="VQQ654" s="6"/>
      <c r="VQR654" s="6"/>
      <c r="VQS654" s="6"/>
      <c r="VQT654" s="6"/>
      <c r="VQU654" s="6"/>
      <c r="VQV654" s="6"/>
      <c r="VQW654" s="6"/>
      <c r="VQX654" s="6"/>
      <c r="VQY654" s="6"/>
      <c r="VQZ654" s="6"/>
      <c r="VRA654" s="6"/>
      <c r="VRB654" s="6"/>
      <c r="VRC654" s="6"/>
      <c r="VRD654" s="6"/>
      <c r="VRE654" s="6"/>
      <c r="VRF654" s="6"/>
      <c r="VRG654" s="6"/>
      <c r="VRH654" s="6"/>
      <c r="VRI654" s="6"/>
      <c r="VRJ654" s="6"/>
      <c r="VRK654" s="6"/>
      <c r="VRL654" s="6"/>
      <c r="VRM654" s="6"/>
      <c r="VRN654" s="6"/>
      <c r="VRO654" s="6"/>
      <c r="VRP654" s="6"/>
      <c r="VRQ654" s="6"/>
      <c r="VRR654" s="6"/>
      <c r="VRS654" s="6"/>
      <c r="VRT654" s="6"/>
      <c r="VRU654" s="6"/>
      <c r="VRV654" s="6"/>
      <c r="VRW654" s="6"/>
      <c r="VRX654" s="6"/>
      <c r="VRY654" s="6"/>
      <c r="VRZ654" s="6"/>
      <c r="VSA654" s="6"/>
      <c r="VSB654" s="6"/>
      <c r="VSC654" s="6"/>
      <c r="VSD654" s="6"/>
      <c r="VSE654" s="6"/>
      <c r="VSF654" s="6"/>
      <c r="VSG654" s="6"/>
      <c r="VSH654" s="6"/>
      <c r="VSI654" s="6"/>
      <c r="VSJ654" s="6"/>
      <c r="VSK654" s="6"/>
      <c r="VSL654" s="6"/>
      <c r="VSM654" s="6"/>
      <c r="VSN654" s="6"/>
      <c r="VSO654" s="6"/>
      <c r="VSP654" s="6"/>
      <c r="VSQ654" s="6"/>
      <c r="VSR654" s="6"/>
      <c r="VSS654" s="6"/>
      <c r="VST654" s="6"/>
      <c r="VSU654" s="6"/>
      <c r="VSV654" s="6"/>
      <c r="VSW654" s="6"/>
      <c r="VSX654" s="6"/>
      <c r="VSY654" s="6"/>
      <c r="VSZ654" s="6"/>
      <c r="VTA654" s="6"/>
      <c r="VTB654" s="6"/>
      <c r="VTC654" s="6"/>
      <c r="VTD654" s="6"/>
      <c r="VTE654" s="6"/>
      <c r="VTF654" s="6"/>
      <c r="VTG654" s="6"/>
      <c r="VTH654" s="6"/>
      <c r="VTI654" s="6"/>
      <c r="VTJ654" s="6"/>
      <c r="VTK654" s="6"/>
      <c r="VTL654" s="6"/>
      <c r="VTM654" s="6"/>
      <c r="VTN654" s="6"/>
      <c r="VTO654" s="6"/>
      <c r="VTP654" s="6"/>
      <c r="VTQ654" s="6"/>
      <c r="VTR654" s="6"/>
      <c r="VTS654" s="6"/>
      <c r="VTT654" s="6"/>
      <c r="VTU654" s="6"/>
      <c r="VTV654" s="6"/>
      <c r="VTW654" s="6"/>
      <c r="VTX654" s="6"/>
      <c r="VTY654" s="6"/>
      <c r="VTZ654" s="6"/>
      <c r="VUA654" s="6"/>
      <c r="VUB654" s="6"/>
      <c r="VUC654" s="6"/>
      <c r="VUD654" s="6"/>
      <c r="VUE654" s="6"/>
      <c r="VUF654" s="6"/>
      <c r="VUG654" s="6"/>
      <c r="VUH654" s="6"/>
      <c r="VUI654" s="6"/>
      <c r="VUJ654" s="6"/>
      <c r="VUK654" s="6"/>
      <c r="VUL654" s="6"/>
      <c r="VUM654" s="6"/>
      <c r="VUN654" s="6"/>
      <c r="VUO654" s="6"/>
      <c r="VUP654" s="6"/>
      <c r="VUQ654" s="6"/>
      <c r="VUR654" s="6"/>
      <c r="VUS654" s="6"/>
      <c r="VUT654" s="6"/>
      <c r="VUU654" s="6"/>
      <c r="VUV654" s="6"/>
      <c r="VUW654" s="6"/>
      <c r="VUX654" s="6"/>
      <c r="VUY654" s="6"/>
      <c r="VUZ654" s="6"/>
      <c r="VVA654" s="6"/>
      <c r="VVB654" s="6"/>
      <c r="VVC654" s="6"/>
      <c r="VVD654" s="6"/>
      <c r="VVE654" s="6"/>
      <c r="VVF654" s="6"/>
      <c r="VVG654" s="6"/>
      <c r="VVH654" s="6"/>
      <c r="VVI654" s="6"/>
      <c r="VVJ654" s="6"/>
      <c r="VVK654" s="6"/>
      <c r="VVL654" s="6"/>
      <c r="VVM654" s="6"/>
      <c r="VVN654" s="6"/>
      <c r="VVO654" s="6"/>
      <c r="VVP654" s="6"/>
      <c r="VVQ654" s="6"/>
      <c r="VVR654" s="6"/>
      <c r="VVS654" s="6"/>
      <c r="VVT654" s="6"/>
      <c r="VVU654" s="6"/>
      <c r="VVV654" s="6"/>
      <c r="VVW654" s="6"/>
      <c r="VVX654" s="6"/>
      <c r="VVY654" s="6"/>
      <c r="VVZ654" s="6"/>
      <c r="VWA654" s="6"/>
      <c r="VWB654" s="6"/>
      <c r="VWC654" s="6"/>
      <c r="VWD654" s="6"/>
      <c r="VWE654" s="6"/>
      <c r="VWF654" s="6"/>
      <c r="VWG654" s="6"/>
      <c r="VWH654" s="6"/>
      <c r="VWI654" s="6"/>
      <c r="VWJ654" s="6"/>
      <c r="VWK654" s="6"/>
      <c r="VWL654" s="6"/>
      <c r="VWM654" s="6"/>
      <c r="VWN654" s="6"/>
      <c r="VWO654" s="6"/>
      <c r="VWP654" s="6"/>
      <c r="VWQ654" s="6"/>
      <c r="VWR654" s="6"/>
      <c r="VWS654" s="6"/>
      <c r="VWT654" s="6"/>
      <c r="VWU654" s="6"/>
      <c r="VWV654" s="6"/>
      <c r="VWW654" s="6"/>
      <c r="VWX654" s="6"/>
      <c r="VWY654" s="6"/>
      <c r="VWZ654" s="6"/>
      <c r="VXA654" s="6"/>
      <c r="VXB654" s="6"/>
      <c r="VXC654" s="6"/>
      <c r="VXD654" s="6"/>
      <c r="VXE654" s="6"/>
      <c r="VXF654" s="6"/>
      <c r="VXG654" s="6"/>
      <c r="VXH654" s="6"/>
      <c r="VXI654" s="6"/>
      <c r="VXJ654" s="6"/>
      <c r="VXK654" s="6"/>
      <c r="VXL654" s="6"/>
      <c r="VXM654" s="6"/>
      <c r="VXN654" s="6"/>
      <c r="VXO654" s="6"/>
      <c r="VXP654" s="6"/>
      <c r="VXQ654" s="6"/>
      <c r="VXR654" s="6"/>
      <c r="VXS654" s="6"/>
      <c r="VXT654" s="6"/>
      <c r="VXU654" s="6"/>
      <c r="VXV654" s="6"/>
      <c r="VXW654" s="6"/>
      <c r="VXX654" s="6"/>
      <c r="VXY654" s="6"/>
      <c r="VXZ654" s="6"/>
      <c r="VYA654" s="6"/>
      <c r="VYB654" s="6"/>
      <c r="VYC654" s="6"/>
      <c r="VYD654" s="6"/>
      <c r="VYE654" s="6"/>
      <c r="VYF654" s="6"/>
      <c r="VYG654" s="6"/>
      <c r="VYH654" s="6"/>
      <c r="VYI654" s="6"/>
      <c r="VYJ654" s="6"/>
      <c r="VYK654" s="6"/>
      <c r="VYL654" s="6"/>
      <c r="VYM654" s="6"/>
      <c r="VYN654" s="6"/>
      <c r="VYO654" s="6"/>
      <c r="VYP654" s="6"/>
      <c r="VYQ654" s="6"/>
      <c r="VYR654" s="6"/>
      <c r="VYS654" s="6"/>
      <c r="VYT654" s="6"/>
      <c r="VYU654" s="6"/>
      <c r="VYV654" s="6"/>
      <c r="VYW654" s="6"/>
      <c r="VYX654" s="6"/>
      <c r="VYY654" s="6"/>
      <c r="VYZ654" s="6"/>
      <c r="VZA654" s="6"/>
      <c r="VZB654" s="6"/>
      <c r="VZC654" s="6"/>
      <c r="VZD654" s="6"/>
      <c r="VZE654" s="6"/>
      <c r="VZF654" s="6"/>
      <c r="VZG654" s="6"/>
      <c r="VZH654" s="6"/>
      <c r="VZI654" s="6"/>
      <c r="VZJ654" s="6"/>
      <c r="VZK654" s="6"/>
      <c r="VZL654" s="6"/>
      <c r="VZM654" s="6"/>
      <c r="VZN654" s="6"/>
      <c r="VZO654" s="6"/>
      <c r="VZP654" s="6"/>
      <c r="VZQ654" s="6"/>
      <c r="VZR654" s="6"/>
      <c r="VZS654" s="6"/>
      <c r="VZT654" s="6"/>
      <c r="VZU654" s="6"/>
      <c r="VZV654" s="6"/>
      <c r="VZW654" s="6"/>
      <c r="VZX654" s="6"/>
      <c r="VZY654" s="6"/>
      <c r="VZZ654" s="6"/>
      <c r="WAA654" s="6"/>
      <c r="WAB654" s="6"/>
      <c r="WAC654" s="6"/>
      <c r="WAD654" s="6"/>
      <c r="WAE654" s="6"/>
      <c r="WAF654" s="6"/>
      <c r="WAG654" s="6"/>
      <c r="WAH654" s="6"/>
      <c r="WAI654" s="6"/>
      <c r="WAJ654" s="6"/>
      <c r="WAK654" s="6"/>
      <c r="WAL654" s="6"/>
      <c r="WAM654" s="6"/>
      <c r="WAN654" s="6"/>
      <c r="WAO654" s="6"/>
      <c r="WAP654" s="6"/>
      <c r="WAQ654" s="6"/>
      <c r="WAR654" s="6"/>
      <c r="WAS654" s="6"/>
      <c r="WAT654" s="6"/>
      <c r="WAU654" s="6"/>
      <c r="WAV654" s="6"/>
      <c r="WAW654" s="6"/>
      <c r="WAX654" s="6"/>
      <c r="WAY654" s="6"/>
      <c r="WAZ654" s="6"/>
      <c r="WBA654" s="6"/>
      <c r="WBB654" s="6"/>
      <c r="WBC654" s="6"/>
      <c r="WBD654" s="6"/>
      <c r="WBE654" s="6"/>
      <c r="WBF654" s="6"/>
      <c r="WBG654" s="6"/>
      <c r="WBH654" s="6"/>
      <c r="WBI654" s="6"/>
      <c r="WBJ654" s="6"/>
      <c r="WBK654" s="6"/>
      <c r="WBL654" s="6"/>
      <c r="WBM654" s="6"/>
      <c r="WBN654" s="6"/>
      <c r="WBO654" s="6"/>
      <c r="WBP654" s="6"/>
      <c r="WBQ654" s="6"/>
      <c r="WBR654" s="6"/>
      <c r="WBS654" s="6"/>
      <c r="WBT654" s="6"/>
      <c r="WBU654" s="6"/>
      <c r="WBV654" s="6"/>
      <c r="WBW654" s="6"/>
      <c r="WBX654" s="6"/>
      <c r="WBY654" s="6"/>
      <c r="WBZ654" s="6"/>
      <c r="WCA654" s="6"/>
      <c r="WCB654" s="6"/>
      <c r="WCC654" s="6"/>
      <c r="WCD654" s="6"/>
      <c r="WCE654" s="6"/>
      <c r="WCF654" s="6"/>
      <c r="WCG654" s="6"/>
      <c r="WCH654" s="6"/>
      <c r="WCI654" s="6"/>
      <c r="WCJ654" s="6"/>
      <c r="WCK654" s="6"/>
      <c r="WCL654" s="6"/>
      <c r="WCM654" s="6"/>
      <c r="WCN654" s="6"/>
      <c r="WCO654" s="6"/>
      <c r="WCP654" s="6"/>
      <c r="WCQ654" s="6"/>
      <c r="WCR654" s="6"/>
      <c r="WCS654" s="6"/>
      <c r="WCT654" s="6"/>
      <c r="WCU654" s="6"/>
      <c r="WCV654" s="6"/>
      <c r="WCW654" s="6"/>
      <c r="WCX654" s="6"/>
      <c r="WCY654" s="6"/>
      <c r="WCZ654" s="6"/>
      <c r="WDA654" s="6"/>
      <c r="WDB654" s="6"/>
      <c r="WDC654" s="6"/>
      <c r="WDD654" s="6"/>
      <c r="WDE654" s="6"/>
      <c r="WDF654" s="6"/>
      <c r="WDG654" s="6"/>
      <c r="WDH654" s="6"/>
      <c r="WDI654" s="6"/>
      <c r="WDJ654" s="6"/>
      <c r="WDK654" s="6"/>
      <c r="WDL654" s="6"/>
      <c r="WDM654" s="6"/>
      <c r="WDN654" s="6"/>
      <c r="WDO654" s="6"/>
      <c r="WDP654" s="6"/>
      <c r="WDQ654" s="6"/>
      <c r="WDR654" s="6"/>
      <c r="WDS654" s="6"/>
      <c r="WDT654" s="6"/>
      <c r="WDU654" s="6"/>
      <c r="WDV654" s="6"/>
      <c r="WDW654" s="6"/>
      <c r="WDX654" s="6"/>
      <c r="WDY654" s="6"/>
      <c r="WDZ654" s="6"/>
      <c r="WEA654" s="6"/>
      <c r="WEB654" s="6"/>
      <c r="WEC654" s="6"/>
      <c r="WED654" s="6"/>
      <c r="WEE654" s="6"/>
      <c r="WEF654" s="6"/>
      <c r="WEG654" s="6"/>
      <c r="WEH654" s="6"/>
      <c r="WEI654" s="6"/>
      <c r="WEJ654" s="6"/>
      <c r="WEK654" s="6"/>
      <c r="WEL654" s="6"/>
      <c r="WEM654" s="6"/>
      <c r="WEN654" s="6"/>
      <c r="WEO654" s="6"/>
      <c r="WEP654" s="6"/>
      <c r="WEQ654" s="6"/>
      <c r="WER654" s="6"/>
      <c r="WES654" s="6"/>
      <c r="WET654" s="6"/>
      <c r="WEU654" s="6"/>
      <c r="WEV654" s="6"/>
      <c r="WEW654" s="6"/>
      <c r="WEX654" s="6"/>
      <c r="WEY654" s="6"/>
      <c r="WEZ654" s="6"/>
      <c r="WFA654" s="6"/>
      <c r="WFB654" s="6"/>
      <c r="WFC654" s="6"/>
      <c r="WFD654" s="6"/>
      <c r="WFE654" s="6"/>
      <c r="WFF654" s="6"/>
      <c r="WFG654" s="6"/>
      <c r="WFH654" s="6"/>
      <c r="WFI654" s="6"/>
      <c r="WFJ654" s="6"/>
      <c r="WFK654" s="6"/>
      <c r="WFL654" s="6"/>
      <c r="WFM654" s="6"/>
      <c r="WFN654" s="6"/>
      <c r="WFO654" s="6"/>
      <c r="WFP654" s="6"/>
      <c r="WFQ654" s="6"/>
      <c r="WFR654" s="6"/>
      <c r="WFS654" s="6"/>
      <c r="WFT654" s="6"/>
      <c r="WFU654" s="6"/>
      <c r="WFV654" s="6"/>
      <c r="WFW654" s="6"/>
      <c r="WFX654" s="6"/>
      <c r="WFY654" s="6"/>
      <c r="WFZ654" s="6"/>
      <c r="WGA654" s="6"/>
      <c r="WGB654" s="6"/>
      <c r="WGC654" s="6"/>
      <c r="WGD654" s="6"/>
      <c r="WGE654" s="6"/>
      <c r="WGF654" s="6"/>
      <c r="WGG654" s="6"/>
      <c r="WGH654" s="6"/>
      <c r="WGI654" s="6"/>
      <c r="WGJ654" s="6"/>
      <c r="WGK654" s="6"/>
      <c r="WGL654" s="6"/>
      <c r="WGM654" s="6"/>
      <c r="WGN654" s="6"/>
      <c r="WGO654" s="6"/>
      <c r="WGP654" s="6"/>
      <c r="WGQ654" s="6"/>
      <c r="WGR654" s="6"/>
      <c r="WGS654" s="6"/>
      <c r="WGT654" s="6"/>
      <c r="WGU654" s="6"/>
      <c r="WGV654" s="6"/>
      <c r="WGW654" s="6"/>
      <c r="WGX654" s="6"/>
      <c r="WGY654" s="6"/>
      <c r="WGZ654" s="6"/>
      <c r="WHA654" s="6"/>
      <c r="WHB654" s="6"/>
      <c r="WHC654" s="6"/>
      <c r="WHD654" s="6"/>
      <c r="WHE654" s="6"/>
      <c r="WHF654" s="6"/>
      <c r="WHG654" s="6"/>
      <c r="WHH654" s="6"/>
      <c r="WHI654" s="6"/>
      <c r="WHJ654" s="6"/>
      <c r="WHK654" s="6"/>
      <c r="WHL654" s="6"/>
      <c r="WHM654" s="6"/>
      <c r="WHN654" s="6"/>
      <c r="WHO654" s="6"/>
      <c r="WHP654" s="6"/>
      <c r="WHQ654" s="6"/>
      <c r="WHR654" s="6"/>
      <c r="WHS654" s="6"/>
      <c r="WHT654" s="6"/>
      <c r="WHU654" s="6"/>
      <c r="WHV654" s="6"/>
      <c r="WHW654" s="6"/>
      <c r="WHX654" s="6"/>
      <c r="WHY654" s="6"/>
      <c r="WHZ654" s="6"/>
      <c r="WIA654" s="6"/>
      <c r="WIB654" s="6"/>
      <c r="WIC654" s="6"/>
      <c r="WID654" s="6"/>
      <c r="WIE654" s="6"/>
      <c r="WIF654" s="6"/>
      <c r="WIG654" s="6"/>
      <c r="WIH654" s="6"/>
      <c r="WII654" s="6"/>
      <c r="WIJ654" s="6"/>
      <c r="WIK654" s="6"/>
      <c r="WIL654" s="6"/>
      <c r="WIM654" s="6"/>
      <c r="WIN654" s="6"/>
      <c r="WIO654" s="6"/>
      <c r="WIP654" s="6"/>
      <c r="WIQ654" s="6"/>
      <c r="WIR654" s="6"/>
      <c r="WIS654" s="6"/>
      <c r="WIT654" s="6"/>
      <c r="WIU654" s="6"/>
      <c r="WIV654" s="6"/>
      <c r="WIW654" s="6"/>
      <c r="WIX654" s="6"/>
      <c r="WIY654" s="6"/>
      <c r="WIZ654" s="6"/>
      <c r="WJA654" s="6"/>
      <c r="WJB654" s="6"/>
      <c r="WJC654" s="6"/>
      <c r="WJD654" s="6"/>
      <c r="WJE654" s="6"/>
      <c r="WJF654" s="6"/>
      <c r="WJG654" s="6"/>
      <c r="WJH654" s="6"/>
      <c r="WJI654" s="6"/>
      <c r="WJJ654" s="6"/>
      <c r="WJK654" s="6"/>
      <c r="WJL654" s="6"/>
      <c r="WJM654" s="6"/>
      <c r="WJN654" s="6"/>
      <c r="WJO654" s="6"/>
      <c r="WJP654" s="6"/>
      <c r="WJQ654" s="6"/>
      <c r="WJR654" s="6"/>
      <c r="WJS654" s="6"/>
      <c r="WJT654" s="6"/>
      <c r="WJU654" s="6"/>
      <c r="WJV654" s="6"/>
      <c r="WJW654" s="6"/>
      <c r="WJX654" s="6"/>
      <c r="WJY654" s="6"/>
      <c r="WJZ654" s="6"/>
      <c r="WKA654" s="6"/>
      <c r="WKB654" s="6"/>
      <c r="WKC654" s="6"/>
      <c r="WKD654" s="6"/>
      <c r="WKE654" s="6"/>
      <c r="WKF654" s="6"/>
      <c r="WKG654" s="6"/>
      <c r="WKH654" s="6"/>
      <c r="WKI654" s="6"/>
      <c r="WKJ654" s="6"/>
      <c r="WKK654" s="6"/>
      <c r="WKL654" s="6"/>
      <c r="WKM654" s="6"/>
      <c r="WKN654" s="6"/>
      <c r="WKO654" s="6"/>
      <c r="WKP654" s="6"/>
      <c r="WKQ654" s="6"/>
      <c r="WKR654" s="6"/>
      <c r="WKS654" s="6"/>
      <c r="WKT654" s="6"/>
      <c r="WKU654" s="6"/>
      <c r="WKV654" s="6"/>
      <c r="WKW654" s="6"/>
      <c r="WKX654" s="6"/>
      <c r="WKY654" s="6"/>
      <c r="WKZ654" s="6"/>
      <c r="WLA654" s="6"/>
      <c r="WLB654" s="6"/>
      <c r="WLC654" s="6"/>
      <c r="WLD654" s="6"/>
      <c r="WLE654" s="6"/>
      <c r="WLF654" s="6"/>
      <c r="WLG654" s="6"/>
      <c r="WLH654" s="6"/>
      <c r="WLI654" s="6"/>
      <c r="WLJ654" s="6"/>
      <c r="WLK654" s="6"/>
      <c r="WLL654" s="6"/>
      <c r="WLM654" s="6"/>
      <c r="WLN654" s="6"/>
      <c r="WLO654" s="6"/>
      <c r="WLP654" s="6"/>
      <c r="WLQ654" s="6"/>
      <c r="WLR654" s="6"/>
      <c r="WLS654" s="6"/>
      <c r="WLT654" s="6"/>
      <c r="WLU654" s="6"/>
      <c r="WLV654" s="6"/>
      <c r="WLW654" s="6"/>
      <c r="WLX654" s="6"/>
      <c r="WLY654" s="6"/>
      <c r="WLZ654" s="6"/>
      <c r="WMA654" s="6"/>
      <c r="WMB654" s="6"/>
      <c r="WMC654" s="6"/>
      <c r="WMD654" s="6"/>
      <c r="WME654" s="6"/>
      <c r="WMF654" s="6"/>
      <c r="WMG654" s="6"/>
      <c r="WMH654" s="6"/>
      <c r="WMI654" s="6"/>
      <c r="WMJ654" s="6"/>
      <c r="WMK654" s="6"/>
      <c r="WML654" s="6"/>
      <c r="WMM654" s="6"/>
      <c r="WMN654" s="6"/>
      <c r="WMO654" s="6"/>
      <c r="WMP654" s="6"/>
      <c r="WMQ654" s="6"/>
      <c r="WMR654" s="6"/>
      <c r="WMS654" s="6"/>
      <c r="WMT654" s="6"/>
      <c r="WMU654" s="6"/>
      <c r="WMV654" s="6"/>
      <c r="WMW654" s="6"/>
      <c r="WMX654" s="6"/>
      <c r="WMY654" s="6"/>
      <c r="WMZ654" s="6"/>
      <c r="WNA654" s="6"/>
      <c r="WNB654" s="6"/>
      <c r="WNC654" s="6"/>
      <c r="WND654" s="6"/>
      <c r="WNE654" s="6"/>
      <c r="WNF654" s="6"/>
      <c r="WNG654" s="6"/>
      <c r="WNH654" s="6"/>
      <c r="WNI654" s="6"/>
      <c r="WNJ654" s="6"/>
      <c r="WNK654" s="6"/>
      <c r="WNL654" s="6"/>
      <c r="WNM654" s="6"/>
      <c r="WNN654" s="6"/>
      <c r="WNO654" s="6"/>
      <c r="WNP654" s="6"/>
      <c r="WNQ654" s="6"/>
      <c r="WNR654" s="6"/>
      <c r="WNS654" s="6"/>
      <c r="WNT654" s="6"/>
      <c r="WNU654" s="6"/>
      <c r="WNV654" s="6"/>
      <c r="WNW654" s="6"/>
      <c r="WNX654" s="6"/>
      <c r="WNY654" s="6"/>
      <c r="WNZ654" s="6"/>
      <c r="WOA654" s="6"/>
      <c r="WOB654" s="6"/>
      <c r="WOC654" s="6"/>
      <c r="WOD654" s="6"/>
      <c r="WOE654" s="6"/>
      <c r="WOF654" s="6"/>
      <c r="WOG654" s="6"/>
      <c r="WOH654" s="6"/>
      <c r="WOI654" s="6"/>
      <c r="WOJ654" s="6"/>
      <c r="WOK654" s="6"/>
      <c r="WOL654" s="6"/>
      <c r="WOM654" s="6"/>
      <c r="WON654" s="6"/>
      <c r="WOO654" s="6"/>
      <c r="WOP654" s="6"/>
      <c r="WOQ654" s="6"/>
      <c r="WOR654" s="6"/>
      <c r="WOS654" s="6"/>
      <c r="WOT654" s="6"/>
      <c r="WOU654" s="6"/>
      <c r="WOV654" s="6"/>
      <c r="WOW654" s="6"/>
      <c r="WOX654" s="6"/>
      <c r="WOY654" s="6"/>
      <c r="WOZ654" s="6"/>
      <c r="WPA654" s="6"/>
      <c r="WPB654" s="6"/>
      <c r="WPC654" s="6"/>
      <c r="WPD654" s="6"/>
      <c r="WPE654" s="6"/>
      <c r="WPF654" s="6"/>
      <c r="WPG654" s="6"/>
      <c r="WPH654" s="6"/>
      <c r="WPI654" s="6"/>
      <c r="WPJ654" s="6"/>
      <c r="WPK654" s="6"/>
      <c r="WPL654" s="6"/>
      <c r="WPM654" s="6"/>
      <c r="WPN654" s="6"/>
      <c r="WPO654" s="6"/>
      <c r="WPP654" s="6"/>
      <c r="WPQ654" s="6"/>
      <c r="WPR654" s="6"/>
      <c r="WPS654" s="6"/>
      <c r="WPT654" s="6"/>
      <c r="WPU654" s="6"/>
      <c r="WPV654" s="6"/>
      <c r="WPW654" s="6"/>
      <c r="WPX654" s="6"/>
      <c r="WPY654" s="6"/>
      <c r="WPZ654" s="6"/>
      <c r="WQA654" s="6"/>
      <c r="WQB654" s="6"/>
      <c r="WQC654" s="6"/>
      <c r="WQD654" s="6"/>
      <c r="WQE654" s="6"/>
      <c r="WQF654" s="6"/>
      <c r="WQG654" s="6"/>
      <c r="WQH654" s="6"/>
      <c r="WQI654" s="6"/>
      <c r="WQJ654" s="6"/>
      <c r="WQK654" s="6"/>
      <c r="WQL654" s="6"/>
      <c r="WQM654" s="6"/>
      <c r="WQN654" s="6"/>
      <c r="WQO654" s="6"/>
      <c r="WQP654" s="6"/>
      <c r="WQQ654" s="6"/>
      <c r="WQR654" s="6"/>
      <c r="WQS654" s="6"/>
      <c r="WQT654" s="6"/>
      <c r="WQU654" s="6"/>
      <c r="WQV654" s="6"/>
      <c r="WQW654" s="6"/>
      <c r="WQX654" s="6"/>
      <c r="WQY654" s="6"/>
      <c r="WQZ654" s="6"/>
      <c r="WRA654" s="6"/>
      <c r="WRB654" s="6"/>
      <c r="WRC654" s="6"/>
      <c r="WRD654" s="6"/>
      <c r="WRE654" s="6"/>
      <c r="WRF654" s="6"/>
      <c r="WRG654" s="6"/>
      <c r="WRH654" s="6"/>
      <c r="WRI654" s="6"/>
      <c r="WRJ654" s="6"/>
      <c r="WRK654" s="6"/>
      <c r="WRL654" s="6"/>
      <c r="WRM654" s="6"/>
      <c r="WRN654" s="6"/>
      <c r="WRO654" s="6"/>
      <c r="WRP654" s="6"/>
      <c r="WRQ654" s="6"/>
      <c r="WRR654" s="6"/>
      <c r="WRS654" s="6"/>
      <c r="WRT654" s="6"/>
      <c r="WRU654" s="6"/>
      <c r="WRV654" s="6"/>
      <c r="WRW654" s="6"/>
      <c r="WRX654" s="6"/>
      <c r="WRY654" s="6"/>
      <c r="WRZ654" s="6"/>
      <c r="WSA654" s="6"/>
      <c r="WSB654" s="6"/>
      <c r="WSC654" s="6"/>
      <c r="WSD654" s="6"/>
      <c r="WSE654" s="6"/>
      <c r="WSF654" s="6"/>
      <c r="WSG654" s="6"/>
      <c r="WSH654" s="6"/>
      <c r="WSI654" s="6"/>
      <c r="WSJ654" s="6"/>
      <c r="WSK654" s="6"/>
      <c r="WSL654" s="6"/>
      <c r="WSM654" s="6"/>
      <c r="WSN654" s="6"/>
      <c r="WSO654" s="6"/>
      <c r="WSP654" s="6"/>
      <c r="WSQ654" s="6"/>
      <c r="WSR654" s="6"/>
      <c r="WSS654" s="6"/>
      <c r="WST654" s="6"/>
      <c r="WSU654" s="6"/>
      <c r="WSV654" s="6"/>
      <c r="WSW654" s="6"/>
      <c r="WSX654" s="6"/>
      <c r="WSY654" s="6"/>
      <c r="WSZ654" s="6"/>
      <c r="WTA654" s="6"/>
      <c r="WTB654" s="6"/>
      <c r="WTC654" s="6"/>
      <c r="WTD654" s="6"/>
      <c r="WTE654" s="6"/>
      <c r="WTF654" s="6"/>
      <c r="WTG654" s="6"/>
      <c r="WTH654" s="6"/>
      <c r="WTI654" s="6"/>
      <c r="WTJ654" s="6"/>
      <c r="WTK654" s="6"/>
      <c r="WTL654" s="6"/>
      <c r="WTM654" s="6"/>
      <c r="WTN654" s="6"/>
      <c r="WTO654" s="6"/>
      <c r="WTP654" s="6"/>
      <c r="WTQ654" s="6"/>
      <c r="WTR654" s="6"/>
      <c r="WTS654" s="6"/>
      <c r="WTT654" s="6"/>
      <c r="WTU654" s="6"/>
      <c r="WTV654" s="6"/>
      <c r="WTW654" s="6"/>
      <c r="WTX654" s="6"/>
      <c r="WTY654" s="6"/>
      <c r="WTZ654" s="6"/>
      <c r="WUA654" s="6"/>
      <c r="WUB654" s="6"/>
      <c r="WUC654" s="6"/>
      <c r="WUD654" s="6"/>
      <c r="WUE654" s="6"/>
      <c r="WUF654" s="6"/>
      <c r="WUG654" s="6"/>
      <c r="WUH654" s="6"/>
      <c r="WUI654" s="6"/>
      <c r="WUJ654" s="6"/>
      <c r="WUK654" s="6"/>
      <c r="WUL654" s="6"/>
      <c r="WUM654" s="6"/>
      <c r="WUN654" s="6"/>
      <c r="WUO654" s="6"/>
      <c r="WUP654" s="6"/>
      <c r="WUQ654" s="6"/>
      <c r="WUR654" s="6"/>
      <c r="WUS654" s="6"/>
      <c r="WUT654" s="6"/>
      <c r="WUU654" s="6"/>
      <c r="WUV654" s="6"/>
      <c r="WUW654" s="6"/>
      <c r="WUX654" s="6"/>
      <c r="WUY654" s="6"/>
      <c r="WUZ654" s="6"/>
      <c r="WVA654" s="6"/>
      <c r="WVB654" s="6"/>
      <c r="WVC654" s="6"/>
      <c r="WVD654" s="6"/>
      <c r="WVE654" s="6"/>
      <c r="WVF654" s="6"/>
      <c r="WVG654" s="6"/>
      <c r="WVH654" s="6"/>
      <c r="WVI654" s="6"/>
      <c r="WVJ654" s="6"/>
      <c r="WVK654" s="6"/>
      <c r="WVL654" s="6"/>
      <c r="WVM654" s="6"/>
      <c r="WVN654" s="6"/>
      <c r="WVO654" s="6"/>
      <c r="WVP654" s="6"/>
      <c r="WVQ654" s="6"/>
      <c r="WVR654" s="6"/>
      <c r="WVS654" s="6"/>
      <c r="WVT654" s="6"/>
      <c r="WVU654" s="6"/>
      <c r="WVV654" s="6"/>
      <c r="WVW654" s="6"/>
      <c r="WVX654" s="6"/>
      <c r="WVY654" s="6"/>
      <c r="WVZ654" s="6"/>
      <c r="WWA654" s="6"/>
      <c r="WWB654" s="6"/>
      <c r="WWC654" s="6"/>
      <c r="WWD654" s="6"/>
      <c r="WWE654" s="6"/>
      <c r="WWF654" s="6"/>
      <c r="WWG654" s="6"/>
      <c r="WWH654" s="6"/>
      <c r="WWI654" s="6"/>
      <c r="WWJ654" s="6"/>
      <c r="WWK654" s="6"/>
      <c r="WWL654" s="6"/>
      <c r="WWM654" s="6"/>
      <c r="WWN654" s="6"/>
      <c r="WWO654" s="6"/>
      <c r="WWP654" s="6"/>
      <c r="WWQ654" s="6"/>
      <c r="WWR654" s="6"/>
      <c r="WWS654" s="6"/>
      <c r="WWT654" s="6"/>
      <c r="WWU654" s="6"/>
      <c r="WWV654" s="6"/>
      <c r="WWW654" s="6"/>
      <c r="WWX654" s="6"/>
      <c r="WWY654" s="6"/>
      <c r="WWZ654" s="6"/>
      <c r="WXA654" s="6"/>
      <c r="WXB654" s="6"/>
      <c r="WXC654" s="6"/>
      <c r="WXD654" s="6"/>
      <c r="WXE654" s="6"/>
      <c r="WXF654" s="6"/>
      <c r="WXG654" s="6"/>
      <c r="WXH654" s="6"/>
      <c r="WXI654" s="6"/>
      <c r="WXJ654" s="6"/>
      <c r="WXK654" s="6"/>
      <c r="WXL654" s="6"/>
      <c r="WXM654" s="6"/>
      <c r="WXN654" s="6"/>
      <c r="WXO654" s="6"/>
      <c r="WXP654" s="6"/>
      <c r="WXQ654" s="6"/>
      <c r="WXR654" s="6"/>
      <c r="WXS654" s="6"/>
      <c r="WXT654" s="6"/>
      <c r="WXU654" s="6"/>
      <c r="WXV654" s="6"/>
      <c r="WXW654" s="6"/>
      <c r="WXX654" s="6"/>
      <c r="WXY654" s="6"/>
      <c r="WXZ654" s="6"/>
      <c r="WYA654" s="6"/>
      <c r="WYB654" s="6"/>
      <c r="WYC654" s="6"/>
      <c r="WYD654" s="6"/>
      <c r="WYE654" s="6"/>
      <c r="WYF654" s="6"/>
      <c r="WYG654" s="6"/>
      <c r="WYH654" s="6"/>
      <c r="WYI654" s="6"/>
      <c r="WYJ654" s="6"/>
      <c r="WYK654" s="6"/>
      <c r="WYL654" s="6"/>
      <c r="WYM654" s="6"/>
      <c r="WYN654" s="6"/>
      <c r="WYO654" s="6"/>
      <c r="WYP654" s="6"/>
      <c r="WYQ654" s="6"/>
      <c r="WYR654" s="6"/>
      <c r="WYS654" s="6"/>
      <c r="WYT654" s="6"/>
      <c r="WYU654" s="6"/>
      <c r="WYV654" s="6"/>
      <c r="WYW654" s="6"/>
      <c r="WYX654" s="6"/>
      <c r="WYY654" s="6"/>
      <c r="WYZ654" s="6"/>
      <c r="WZA654" s="6"/>
      <c r="WZB654" s="6"/>
      <c r="WZC654" s="6"/>
      <c r="WZD654" s="6"/>
      <c r="WZE654" s="6"/>
      <c r="WZF654" s="6"/>
      <c r="WZG654" s="6"/>
      <c r="WZH654" s="6"/>
      <c r="WZI654" s="6"/>
      <c r="WZJ654" s="6"/>
      <c r="WZK654" s="6"/>
      <c r="WZL654" s="6"/>
      <c r="WZM654" s="6"/>
      <c r="WZN654" s="6"/>
      <c r="WZO654" s="6"/>
      <c r="WZP654" s="6"/>
      <c r="WZQ654" s="6"/>
      <c r="WZR654" s="6"/>
      <c r="WZS654" s="6"/>
      <c r="WZT654" s="6"/>
      <c r="WZU654" s="6"/>
      <c r="WZV654" s="6"/>
      <c r="WZW654" s="6"/>
      <c r="WZX654" s="6"/>
      <c r="WZY654" s="6"/>
      <c r="WZZ654" s="6"/>
      <c r="XAA654" s="6"/>
      <c r="XAB654" s="6"/>
      <c r="XAC654" s="6"/>
      <c r="XAD654" s="6"/>
      <c r="XAE654" s="6"/>
      <c r="XAF654" s="6"/>
      <c r="XAG654" s="6"/>
      <c r="XAH654" s="6"/>
      <c r="XAI654" s="6"/>
      <c r="XAJ654" s="6"/>
      <c r="XAK654" s="6"/>
      <c r="XAL654" s="6"/>
      <c r="XAM654" s="6"/>
      <c r="XAN654" s="6"/>
      <c r="XAO654" s="6"/>
      <c r="XAP654" s="6"/>
      <c r="XAQ654" s="6"/>
      <c r="XAR654" s="6"/>
      <c r="XAS654" s="6"/>
      <c r="XAT654" s="6"/>
      <c r="XAU654" s="6"/>
      <c r="XAV654" s="6"/>
      <c r="XAW654" s="6"/>
      <c r="XAX654" s="6"/>
      <c r="XAY654" s="6"/>
      <c r="XAZ654" s="6"/>
      <c r="XBA654" s="6"/>
      <c r="XBB654" s="6"/>
      <c r="XBC654" s="6"/>
      <c r="XBD654" s="6"/>
      <c r="XBE654" s="6"/>
      <c r="XBF654" s="6"/>
      <c r="XBG654" s="6"/>
      <c r="XBH654" s="6"/>
      <c r="XBI654" s="6"/>
      <c r="XBJ654" s="6"/>
      <c r="XBK654" s="6"/>
      <c r="XBL654" s="6"/>
      <c r="XBM654" s="6"/>
      <c r="XBN654" s="6"/>
      <c r="XBO654" s="6"/>
      <c r="XBP654" s="6"/>
      <c r="XBQ654" s="6"/>
      <c r="XBR654" s="6"/>
      <c r="XBS654" s="6"/>
      <c r="XBT654" s="6"/>
      <c r="XBU654" s="6"/>
      <c r="XBV654" s="6"/>
      <c r="XBW654" s="6"/>
      <c r="XBX654" s="6"/>
      <c r="XBY654" s="6"/>
      <c r="XBZ654" s="6"/>
      <c r="XCA654" s="6"/>
      <c r="XCB654" s="6"/>
      <c r="XCC654" s="6"/>
      <c r="XCD654" s="6"/>
      <c r="XCE654" s="6"/>
      <c r="XCF654" s="6"/>
      <c r="XCG654" s="6"/>
      <c r="XCH654" s="6"/>
      <c r="XCI654" s="6"/>
      <c r="XCJ654" s="6"/>
      <c r="XCK654" s="6"/>
      <c r="XCL654" s="6"/>
      <c r="XCM654" s="6"/>
      <c r="XCN654" s="6"/>
      <c r="XCO654" s="6"/>
      <c r="XCP654" s="6"/>
      <c r="XCQ654" s="6"/>
      <c r="XCR654" s="6"/>
      <c r="XCS654" s="6"/>
      <c r="XCT654" s="6"/>
      <c r="XCU654" s="6"/>
      <c r="XCV654" s="6"/>
      <c r="XCW654" s="6"/>
      <c r="XCX654" s="6"/>
      <c r="XCY654" s="6"/>
      <c r="XCZ654" s="6"/>
      <c r="XDA654" s="6"/>
      <c r="XDB654" s="6"/>
      <c r="XDC654" s="6"/>
      <c r="XDD654" s="6"/>
      <c r="XDE654" s="6"/>
      <c r="XDF654" s="6"/>
      <c r="XDG654" s="6"/>
      <c r="XDH654" s="6"/>
      <c r="XDI654" s="6"/>
      <c r="XDJ654" s="6"/>
      <c r="XDK654" s="6"/>
      <c r="XDL654" s="6"/>
      <c r="XDM654" s="6"/>
      <c r="XDN654" s="6"/>
      <c r="XDO654" s="6"/>
      <c r="XDP654" s="6"/>
    </row>
    <row r="655" spans="1:16344" s="184" customFormat="1">
      <c r="A655" s="28"/>
      <c r="B655" s="29"/>
      <c r="C655" s="30"/>
      <c r="D655" s="30"/>
      <c r="E655" s="31"/>
      <c r="F655" s="32" t="s">
        <v>36</v>
      </c>
      <c r="G655" s="32">
        <v>3</v>
      </c>
      <c r="H655" s="32">
        <f t="shared" si="502"/>
        <v>10</v>
      </c>
      <c r="I655" s="63">
        <f t="shared" si="495"/>
        <v>150000</v>
      </c>
      <c r="J655" s="64">
        <f t="shared" si="496"/>
        <v>4500000</v>
      </c>
      <c r="K655" s="32">
        <f t="shared" si="503"/>
        <v>0</v>
      </c>
      <c r="L655" s="63">
        <f t="shared" si="497"/>
        <v>380000</v>
      </c>
      <c r="M655" s="64">
        <f t="shared" si="498"/>
        <v>0</v>
      </c>
      <c r="N655" s="32"/>
      <c r="O655" s="63"/>
      <c r="P655" s="63"/>
      <c r="Q655" s="32">
        <f t="shared" si="504"/>
        <v>0</v>
      </c>
      <c r="R655" s="63">
        <f t="shared" si="499"/>
        <v>650000</v>
      </c>
      <c r="S655" s="32">
        <f t="shared" si="505"/>
        <v>0</v>
      </c>
      <c r="T655" s="63">
        <f t="shared" si="500"/>
        <v>195000</v>
      </c>
      <c r="U655" s="84">
        <f t="shared" si="501"/>
        <v>0</v>
      </c>
      <c r="V655" s="9"/>
      <c r="W655" s="9"/>
      <c r="X655" s="10"/>
      <c r="Y655" s="103"/>
      <c r="Z655" s="104"/>
      <c r="AA655" s="104"/>
      <c r="AB655" s="104"/>
      <c r="AC655" s="104"/>
      <c r="AD655" s="104"/>
      <c r="AE655" s="104"/>
      <c r="AF655" s="104"/>
      <c r="AG655" s="104"/>
      <c r="AH655" s="104"/>
      <c r="AI655" s="104"/>
      <c r="AJ655" s="104"/>
      <c r="AK655" s="103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6"/>
      <c r="FH655" s="6"/>
      <c r="FI655" s="6"/>
      <c r="FJ655" s="6"/>
      <c r="FK655" s="6"/>
      <c r="FL655" s="6"/>
      <c r="FM655" s="6"/>
      <c r="FN655" s="6"/>
      <c r="FO655" s="6"/>
      <c r="FP655" s="6"/>
      <c r="FQ655" s="6"/>
      <c r="FR655" s="6"/>
      <c r="FS655" s="6"/>
      <c r="FT655" s="6"/>
      <c r="FU655" s="6"/>
      <c r="FV655" s="6"/>
      <c r="FW655" s="6"/>
      <c r="FX655" s="6"/>
      <c r="FY655" s="6"/>
      <c r="FZ655" s="6"/>
      <c r="GA655" s="6"/>
      <c r="GB655" s="6"/>
      <c r="GC655" s="6"/>
      <c r="GD655" s="6"/>
      <c r="GE655" s="6"/>
      <c r="GF655" s="6"/>
      <c r="GG655" s="6"/>
      <c r="GH655" s="6"/>
      <c r="GI655" s="6"/>
      <c r="GJ655" s="6"/>
      <c r="GK655" s="6"/>
      <c r="GL655" s="6"/>
      <c r="GM655" s="6"/>
      <c r="GN655" s="6"/>
      <c r="GO655" s="6"/>
      <c r="GP655" s="6"/>
      <c r="GQ655" s="6"/>
      <c r="GR655" s="6"/>
      <c r="GS655" s="6"/>
      <c r="GT655" s="6"/>
      <c r="GU655" s="6"/>
      <c r="GV655" s="6"/>
      <c r="GW655" s="6"/>
      <c r="GX655" s="6"/>
      <c r="GY655" s="6"/>
      <c r="GZ655" s="6"/>
      <c r="HA655" s="6"/>
      <c r="HB655" s="6"/>
      <c r="HC655" s="6"/>
      <c r="HD655" s="6"/>
      <c r="HE655" s="6"/>
      <c r="HF655" s="6"/>
      <c r="HG655" s="6"/>
      <c r="HH655" s="6"/>
      <c r="HI655" s="6"/>
      <c r="HJ655" s="6"/>
      <c r="HK655" s="6"/>
      <c r="HL655" s="6"/>
      <c r="HM655" s="6"/>
      <c r="HN655" s="6"/>
      <c r="HO655" s="6"/>
      <c r="HP655" s="6"/>
      <c r="HQ655" s="6"/>
      <c r="HR655" s="6"/>
      <c r="HS655" s="6"/>
      <c r="HT655" s="6"/>
      <c r="HU655" s="6"/>
      <c r="HV655" s="6"/>
      <c r="HW655" s="6"/>
      <c r="HX655" s="6"/>
      <c r="HY655" s="6"/>
      <c r="HZ655" s="6"/>
      <c r="IA655" s="6"/>
      <c r="IB655" s="6"/>
      <c r="IC655" s="6"/>
      <c r="ID655" s="6"/>
      <c r="IE655" s="6"/>
      <c r="IF655" s="6"/>
      <c r="IG655" s="6"/>
      <c r="IH655" s="6"/>
      <c r="II655" s="6"/>
      <c r="IJ655" s="6"/>
      <c r="IK655" s="6"/>
      <c r="IL655" s="6"/>
      <c r="IM655" s="6"/>
      <c r="IN655" s="6"/>
      <c r="IO655" s="6"/>
      <c r="IP655" s="6"/>
      <c r="IQ655" s="6"/>
      <c r="IR655" s="6"/>
      <c r="IS655" s="6"/>
      <c r="IT655" s="6"/>
      <c r="IU655" s="6"/>
      <c r="IV655" s="6"/>
      <c r="IW655" s="6"/>
      <c r="IX655" s="6"/>
      <c r="IY655" s="6"/>
      <c r="IZ655" s="6"/>
      <c r="JA655" s="6"/>
      <c r="JB655" s="6"/>
      <c r="JC655" s="6"/>
      <c r="JD655" s="6"/>
      <c r="JE655" s="6"/>
      <c r="JF655" s="6"/>
      <c r="JG655" s="6"/>
      <c r="JH655" s="6"/>
      <c r="JI655" s="6"/>
      <c r="JJ655" s="6"/>
      <c r="JK655" s="6"/>
      <c r="JL655" s="6"/>
      <c r="JM655" s="6"/>
      <c r="JN655" s="6"/>
      <c r="JO655" s="6"/>
      <c r="JP655" s="6"/>
      <c r="JQ655" s="6"/>
      <c r="JR655" s="6"/>
      <c r="JS655" s="6"/>
      <c r="JT655" s="6"/>
      <c r="JU655" s="6"/>
      <c r="JV655" s="6"/>
      <c r="JW655" s="6"/>
      <c r="JX655" s="6"/>
      <c r="JY655" s="6"/>
      <c r="JZ655" s="6"/>
      <c r="KA655" s="6"/>
      <c r="KB655" s="6"/>
      <c r="KC655" s="6"/>
      <c r="KD655" s="6"/>
      <c r="KE655" s="6"/>
      <c r="KF655" s="6"/>
      <c r="KG655" s="6"/>
      <c r="KH655" s="6"/>
      <c r="KI655" s="6"/>
      <c r="KJ655" s="6"/>
      <c r="KK655" s="6"/>
      <c r="KL655" s="6"/>
      <c r="KM655" s="6"/>
      <c r="KN655" s="6"/>
      <c r="KO655" s="6"/>
      <c r="KP655" s="6"/>
      <c r="KQ655" s="6"/>
      <c r="KR655" s="6"/>
      <c r="KS655" s="6"/>
      <c r="KT655" s="6"/>
      <c r="KU655" s="6"/>
      <c r="KV655" s="6"/>
      <c r="KW655" s="6"/>
      <c r="KX655" s="6"/>
      <c r="KY655" s="6"/>
      <c r="KZ655" s="6"/>
      <c r="LA655" s="6"/>
      <c r="LB655" s="6"/>
      <c r="LC655" s="6"/>
      <c r="LD655" s="6"/>
      <c r="LE655" s="6"/>
      <c r="LF655" s="6"/>
      <c r="LG655" s="6"/>
      <c r="LH655" s="6"/>
      <c r="LI655" s="6"/>
      <c r="LJ655" s="6"/>
      <c r="LK655" s="6"/>
      <c r="LL655" s="6"/>
      <c r="LM655" s="6"/>
      <c r="LN655" s="6"/>
      <c r="LO655" s="6"/>
      <c r="LP655" s="6"/>
      <c r="LQ655" s="6"/>
      <c r="LR655" s="6"/>
      <c r="LS655" s="6"/>
      <c r="LT655" s="6"/>
      <c r="LU655" s="6"/>
      <c r="LV655" s="6"/>
      <c r="LW655" s="6"/>
      <c r="LX655" s="6"/>
      <c r="LY655" s="6"/>
      <c r="LZ655" s="6"/>
      <c r="MA655" s="6"/>
      <c r="MB655" s="6"/>
      <c r="MC655" s="6"/>
      <c r="MD655" s="6"/>
      <c r="ME655" s="6"/>
      <c r="MF655" s="6"/>
      <c r="MG655" s="6"/>
      <c r="MH655" s="6"/>
      <c r="MI655" s="6"/>
      <c r="MJ655" s="6"/>
      <c r="MK655" s="6"/>
      <c r="ML655" s="6"/>
      <c r="MM655" s="6"/>
      <c r="MN655" s="6"/>
      <c r="MO655" s="6"/>
      <c r="MP655" s="6"/>
      <c r="MQ655" s="6"/>
      <c r="MR655" s="6"/>
      <c r="MS655" s="6"/>
      <c r="MT655" s="6"/>
      <c r="MU655" s="6"/>
      <c r="MV655" s="6"/>
      <c r="MW655" s="6"/>
      <c r="MX655" s="6"/>
      <c r="MY655" s="6"/>
      <c r="MZ655" s="6"/>
      <c r="NA655" s="6"/>
      <c r="NB655" s="6"/>
      <c r="NC655" s="6"/>
      <c r="ND655" s="6"/>
      <c r="NE655" s="6"/>
      <c r="NF655" s="6"/>
      <c r="NG655" s="6"/>
      <c r="NH655" s="6"/>
      <c r="NI655" s="6"/>
      <c r="NJ655" s="6"/>
      <c r="NK655" s="6"/>
      <c r="NL655" s="6"/>
      <c r="NM655" s="6"/>
      <c r="NN655" s="6"/>
      <c r="NO655" s="6"/>
      <c r="NP655" s="6"/>
      <c r="NQ655" s="6"/>
      <c r="NR655" s="6"/>
      <c r="NS655" s="6"/>
      <c r="NT655" s="6"/>
      <c r="NU655" s="6"/>
      <c r="NV655" s="6"/>
      <c r="NW655" s="6"/>
      <c r="NX655" s="6"/>
      <c r="NY655" s="6"/>
      <c r="NZ655" s="6"/>
      <c r="OA655" s="6"/>
      <c r="OB655" s="6"/>
      <c r="OC655" s="6"/>
      <c r="OD655" s="6"/>
      <c r="OE655" s="6"/>
      <c r="OF655" s="6"/>
      <c r="OG655" s="6"/>
      <c r="OH655" s="6"/>
      <c r="OI655" s="6"/>
      <c r="OJ655" s="6"/>
      <c r="OK655" s="6"/>
      <c r="OL655" s="6"/>
      <c r="OM655" s="6"/>
      <c r="ON655" s="6"/>
      <c r="OO655" s="6"/>
      <c r="OP655" s="6"/>
      <c r="OQ655" s="6"/>
      <c r="OR655" s="6"/>
      <c r="OS655" s="6"/>
      <c r="OT655" s="6"/>
      <c r="OU655" s="6"/>
      <c r="OV655" s="6"/>
      <c r="OW655" s="6"/>
      <c r="OX655" s="6"/>
      <c r="OY655" s="6"/>
      <c r="OZ655" s="6"/>
      <c r="PA655" s="6"/>
      <c r="PB655" s="6"/>
      <c r="PC655" s="6"/>
      <c r="PD655" s="6"/>
      <c r="PE655" s="6"/>
      <c r="PF655" s="6"/>
      <c r="PG655" s="6"/>
      <c r="PH655" s="6"/>
      <c r="PI655" s="6"/>
      <c r="PJ655" s="6"/>
      <c r="PK655" s="6"/>
      <c r="PL655" s="6"/>
      <c r="PM655" s="6"/>
      <c r="PN655" s="6"/>
      <c r="PO655" s="6"/>
      <c r="PP655" s="6"/>
      <c r="PQ655" s="6"/>
      <c r="PR655" s="6"/>
      <c r="PS655" s="6"/>
      <c r="PT655" s="6"/>
      <c r="PU655" s="6"/>
      <c r="PV655" s="6"/>
      <c r="PW655" s="6"/>
      <c r="PX655" s="6"/>
      <c r="PY655" s="6"/>
      <c r="PZ655" s="6"/>
      <c r="QA655" s="6"/>
      <c r="QB655" s="6"/>
      <c r="QC655" s="6"/>
      <c r="QD655" s="6"/>
      <c r="QE655" s="6"/>
      <c r="QF655" s="6"/>
      <c r="QG655" s="6"/>
      <c r="QH655" s="6"/>
      <c r="QI655" s="6"/>
      <c r="QJ655" s="6"/>
      <c r="QK655" s="6"/>
      <c r="QL655" s="6"/>
      <c r="QM655" s="6"/>
      <c r="QN655" s="6"/>
      <c r="QO655" s="6"/>
      <c r="QP655" s="6"/>
      <c r="QQ655" s="6"/>
      <c r="QR655" s="6"/>
      <c r="QS655" s="6"/>
      <c r="QT655" s="6"/>
      <c r="QU655" s="6"/>
      <c r="QV655" s="6"/>
      <c r="QW655" s="6"/>
      <c r="QX655" s="6"/>
      <c r="QY655" s="6"/>
      <c r="QZ655" s="6"/>
      <c r="RA655" s="6"/>
      <c r="RB655" s="6"/>
      <c r="RC655" s="6"/>
      <c r="RD655" s="6"/>
      <c r="RE655" s="6"/>
      <c r="RF655" s="6"/>
      <c r="RG655" s="6"/>
      <c r="RH655" s="6"/>
      <c r="RI655" s="6"/>
      <c r="RJ655" s="6"/>
      <c r="RK655" s="6"/>
      <c r="RL655" s="6"/>
      <c r="RM655" s="6"/>
      <c r="RN655" s="6"/>
      <c r="RO655" s="6"/>
      <c r="RP655" s="6"/>
      <c r="RQ655" s="6"/>
      <c r="RR655" s="6"/>
      <c r="RS655" s="6"/>
      <c r="RT655" s="6"/>
      <c r="RU655" s="6"/>
      <c r="RV655" s="6"/>
      <c r="RW655" s="6"/>
      <c r="RX655" s="6"/>
      <c r="RY655" s="6"/>
      <c r="RZ655" s="6"/>
      <c r="SA655" s="6"/>
      <c r="SB655" s="6"/>
      <c r="SC655" s="6"/>
      <c r="SD655" s="6"/>
      <c r="SE655" s="6"/>
      <c r="SF655" s="6"/>
      <c r="SG655" s="6"/>
      <c r="SH655" s="6"/>
      <c r="SI655" s="6"/>
      <c r="SJ655" s="6"/>
      <c r="SK655" s="6"/>
      <c r="SL655" s="6"/>
      <c r="SM655" s="6"/>
      <c r="SN655" s="6"/>
      <c r="SO655" s="6"/>
      <c r="SP655" s="6"/>
      <c r="SQ655" s="6"/>
      <c r="SR655" s="6"/>
      <c r="SS655" s="6"/>
      <c r="ST655" s="6"/>
      <c r="SU655" s="6"/>
      <c r="SV655" s="6"/>
      <c r="SW655" s="6"/>
      <c r="SX655" s="6"/>
      <c r="SY655" s="6"/>
      <c r="SZ655" s="6"/>
      <c r="TA655" s="6"/>
      <c r="TB655" s="6"/>
      <c r="TC655" s="6"/>
      <c r="TD655" s="6"/>
      <c r="TE655" s="6"/>
      <c r="TF655" s="6"/>
      <c r="TG655" s="6"/>
      <c r="TH655" s="6"/>
      <c r="TI655" s="6"/>
      <c r="TJ655" s="6"/>
      <c r="TK655" s="6"/>
      <c r="TL655" s="6"/>
      <c r="TM655" s="6"/>
      <c r="TN655" s="6"/>
      <c r="TO655" s="6"/>
      <c r="TP655" s="6"/>
      <c r="TQ655" s="6"/>
      <c r="TR655" s="6"/>
      <c r="TS655" s="6"/>
      <c r="TT655" s="6"/>
      <c r="TU655" s="6"/>
      <c r="TV655" s="6"/>
      <c r="TW655" s="6"/>
      <c r="TX655" s="6"/>
      <c r="TY655" s="6"/>
      <c r="TZ655" s="6"/>
      <c r="UA655" s="6"/>
      <c r="UB655" s="6"/>
      <c r="UC655" s="6"/>
      <c r="UD655" s="6"/>
      <c r="UE655" s="6"/>
      <c r="UF655" s="6"/>
      <c r="UG655" s="6"/>
      <c r="UH655" s="6"/>
      <c r="UI655" s="6"/>
      <c r="UJ655" s="6"/>
      <c r="UK655" s="6"/>
      <c r="UL655" s="6"/>
      <c r="UM655" s="6"/>
      <c r="UN655" s="6"/>
      <c r="UO655" s="6"/>
      <c r="UP655" s="6"/>
      <c r="UQ655" s="6"/>
      <c r="UR655" s="6"/>
      <c r="US655" s="6"/>
      <c r="UT655" s="6"/>
      <c r="UU655" s="6"/>
      <c r="UV655" s="6"/>
      <c r="UW655" s="6"/>
      <c r="UX655" s="6"/>
      <c r="UY655" s="6"/>
      <c r="UZ655" s="6"/>
      <c r="VA655" s="6"/>
      <c r="VB655" s="6"/>
      <c r="VC655" s="6"/>
      <c r="VD655" s="6"/>
      <c r="VE655" s="6"/>
      <c r="VF655" s="6"/>
      <c r="VG655" s="6"/>
      <c r="VH655" s="6"/>
      <c r="VI655" s="6"/>
      <c r="VJ655" s="6"/>
      <c r="VK655" s="6"/>
      <c r="VL655" s="6"/>
      <c r="VM655" s="6"/>
      <c r="VN655" s="6"/>
      <c r="VO655" s="6"/>
      <c r="VP655" s="6"/>
      <c r="VQ655" s="6"/>
      <c r="VR655" s="6"/>
      <c r="VS655" s="6"/>
      <c r="VT655" s="6"/>
      <c r="VU655" s="6"/>
      <c r="VV655" s="6"/>
      <c r="VW655" s="6"/>
      <c r="VX655" s="6"/>
      <c r="VY655" s="6"/>
      <c r="VZ655" s="6"/>
      <c r="WA655" s="6"/>
      <c r="WB655" s="6"/>
      <c r="WC655" s="6"/>
      <c r="WD655" s="6"/>
      <c r="WE655" s="6"/>
      <c r="WF655" s="6"/>
      <c r="WG655" s="6"/>
      <c r="WH655" s="6"/>
      <c r="WI655" s="6"/>
      <c r="WJ655" s="6"/>
      <c r="WK655" s="6"/>
      <c r="WL655" s="6"/>
      <c r="WM655" s="6"/>
      <c r="WN655" s="6"/>
      <c r="WO655" s="6"/>
      <c r="WP655" s="6"/>
      <c r="WQ655" s="6"/>
      <c r="WR655" s="6"/>
      <c r="WS655" s="6"/>
      <c r="WT655" s="6"/>
      <c r="WU655" s="6"/>
      <c r="WV655" s="6"/>
      <c r="WW655" s="6"/>
      <c r="WX655" s="6"/>
      <c r="WY655" s="6"/>
      <c r="WZ655" s="6"/>
      <c r="XA655" s="6"/>
      <c r="XB655" s="6"/>
      <c r="XC655" s="6"/>
      <c r="XD655" s="6"/>
      <c r="XE655" s="6"/>
      <c r="XF655" s="6"/>
      <c r="XG655" s="6"/>
      <c r="XH655" s="6"/>
      <c r="XI655" s="6"/>
      <c r="XJ655" s="6"/>
      <c r="XK655" s="6"/>
      <c r="XL655" s="6"/>
      <c r="XM655" s="6"/>
      <c r="XN655" s="6"/>
      <c r="XO655" s="6"/>
      <c r="XP655" s="6"/>
      <c r="XQ655" s="6"/>
      <c r="XR655" s="6"/>
      <c r="XS655" s="6"/>
      <c r="XT655" s="6"/>
      <c r="XU655" s="6"/>
      <c r="XV655" s="6"/>
      <c r="XW655" s="6"/>
      <c r="XX655" s="6"/>
      <c r="XY655" s="6"/>
      <c r="XZ655" s="6"/>
      <c r="YA655" s="6"/>
      <c r="YB655" s="6"/>
      <c r="YC655" s="6"/>
      <c r="YD655" s="6"/>
      <c r="YE655" s="6"/>
      <c r="YF655" s="6"/>
      <c r="YG655" s="6"/>
      <c r="YH655" s="6"/>
      <c r="YI655" s="6"/>
      <c r="YJ655" s="6"/>
      <c r="YK655" s="6"/>
      <c r="YL655" s="6"/>
      <c r="YM655" s="6"/>
      <c r="YN655" s="6"/>
      <c r="YO655" s="6"/>
      <c r="YP655" s="6"/>
      <c r="YQ655" s="6"/>
      <c r="YR655" s="6"/>
      <c r="YS655" s="6"/>
      <c r="YT655" s="6"/>
      <c r="YU655" s="6"/>
      <c r="YV655" s="6"/>
      <c r="YW655" s="6"/>
      <c r="YX655" s="6"/>
      <c r="YY655" s="6"/>
      <c r="YZ655" s="6"/>
      <c r="ZA655" s="6"/>
      <c r="ZB655" s="6"/>
      <c r="ZC655" s="6"/>
      <c r="ZD655" s="6"/>
      <c r="ZE655" s="6"/>
      <c r="ZF655" s="6"/>
      <c r="ZG655" s="6"/>
      <c r="ZH655" s="6"/>
      <c r="ZI655" s="6"/>
      <c r="ZJ655" s="6"/>
      <c r="ZK655" s="6"/>
      <c r="ZL655" s="6"/>
      <c r="ZM655" s="6"/>
      <c r="ZN655" s="6"/>
      <c r="ZO655" s="6"/>
      <c r="ZP655" s="6"/>
      <c r="ZQ655" s="6"/>
      <c r="ZR655" s="6"/>
      <c r="ZS655" s="6"/>
      <c r="ZT655" s="6"/>
      <c r="ZU655" s="6"/>
      <c r="ZV655" s="6"/>
      <c r="ZW655" s="6"/>
      <c r="ZX655" s="6"/>
      <c r="ZY655" s="6"/>
      <c r="ZZ655" s="6"/>
      <c r="AAA655" s="6"/>
      <c r="AAB655" s="6"/>
      <c r="AAC655" s="6"/>
      <c r="AAD655" s="6"/>
      <c r="AAE655" s="6"/>
      <c r="AAF655" s="6"/>
      <c r="AAG655" s="6"/>
      <c r="AAH655" s="6"/>
      <c r="AAI655" s="6"/>
      <c r="AAJ655" s="6"/>
      <c r="AAK655" s="6"/>
      <c r="AAL655" s="6"/>
      <c r="AAM655" s="6"/>
      <c r="AAN655" s="6"/>
      <c r="AAO655" s="6"/>
      <c r="AAP655" s="6"/>
      <c r="AAQ655" s="6"/>
      <c r="AAR655" s="6"/>
      <c r="AAS655" s="6"/>
      <c r="AAT655" s="6"/>
      <c r="AAU655" s="6"/>
      <c r="AAV655" s="6"/>
      <c r="AAW655" s="6"/>
      <c r="AAX655" s="6"/>
      <c r="AAY655" s="6"/>
      <c r="AAZ655" s="6"/>
      <c r="ABA655" s="6"/>
      <c r="ABB655" s="6"/>
      <c r="ABC655" s="6"/>
      <c r="ABD655" s="6"/>
      <c r="ABE655" s="6"/>
      <c r="ABF655" s="6"/>
      <c r="ABG655" s="6"/>
      <c r="ABH655" s="6"/>
      <c r="ABI655" s="6"/>
      <c r="ABJ655" s="6"/>
      <c r="ABK655" s="6"/>
      <c r="ABL655" s="6"/>
      <c r="ABM655" s="6"/>
      <c r="ABN655" s="6"/>
      <c r="ABO655" s="6"/>
      <c r="ABP655" s="6"/>
      <c r="ABQ655" s="6"/>
      <c r="ABR655" s="6"/>
      <c r="ABS655" s="6"/>
      <c r="ABT655" s="6"/>
      <c r="ABU655" s="6"/>
      <c r="ABV655" s="6"/>
      <c r="ABW655" s="6"/>
      <c r="ABX655" s="6"/>
      <c r="ABY655" s="6"/>
      <c r="ABZ655" s="6"/>
      <c r="ACA655" s="6"/>
      <c r="ACB655" s="6"/>
      <c r="ACC655" s="6"/>
      <c r="ACD655" s="6"/>
      <c r="ACE655" s="6"/>
      <c r="ACF655" s="6"/>
      <c r="ACG655" s="6"/>
      <c r="ACH655" s="6"/>
      <c r="ACI655" s="6"/>
      <c r="ACJ655" s="6"/>
      <c r="ACK655" s="6"/>
      <c r="ACL655" s="6"/>
      <c r="ACM655" s="6"/>
      <c r="ACN655" s="6"/>
      <c r="ACO655" s="6"/>
      <c r="ACP655" s="6"/>
      <c r="ACQ655" s="6"/>
      <c r="ACR655" s="6"/>
      <c r="ACS655" s="6"/>
      <c r="ACT655" s="6"/>
      <c r="ACU655" s="6"/>
      <c r="ACV655" s="6"/>
      <c r="ACW655" s="6"/>
      <c r="ACX655" s="6"/>
      <c r="ACY655" s="6"/>
      <c r="ACZ655" s="6"/>
      <c r="ADA655" s="6"/>
      <c r="ADB655" s="6"/>
      <c r="ADC655" s="6"/>
      <c r="ADD655" s="6"/>
      <c r="ADE655" s="6"/>
      <c r="ADF655" s="6"/>
      <c r="ADG655" s="6"/>
      <c r="ADH655" s="6"/>
      <c r="ADI655" s="6"/>
      <c r="ADJ655" s="6"/>
      <c r="ADK655" s="6"/>
      <c r="ADL655" s="6"/>
      <c r="ADM655" s="6"/>
      <c r="ADN655" s="6"/>
      <c r="ADO655" s="6"/>
      <c r="ADP655" s="6"/>
      <c r="ADQ655" s="6"/>
      <c r="ADR655" s="6"/>
      <c r="ADS655" s="6"/>
      <c r="ADT655" s="6"/>
      <c r="ADU655" s="6"/>
      <c r="ADV655" s="6"/>
      <c r="ADW655" s="6"/>
      <c r="ADX655" s="6"/>
      <c r="ADY655" s="6"/>
      <c r="ADZ655" s="6"/>
      <c r="AEA655" s="6"/>
      <c r="AEB655" s="6"/>
      <c r="AEC655" s="6"/>
      <c r="AED655" s="6"/>
      <c r="AEE655" s="6"/>
      <c r="AEF655" s="6"/>
      <c r="AEG655" s="6"/>
      <c r="AEH655" s="6"/>
      <c r="AEI655" s="6"/>
      <c r="AEJ655" s="6"/>
      <c r="AEK655" s="6"/>
      <c r="AEL655" s="6"/>
      <c r="AEM655" s="6"/>
      <c r="AEN655" s="6"/>
      <c r="AEO655" s="6"/>
      <c r="AEP655" s="6"/>
      <c r="AEQ655" s="6"/>
      <c r="AER655" s="6"/>
      <c r="AES655" s="6"/>
      <c r="AET655" s="6"/>
      <c r="AEU655" s="6"/>
      <c r="AEV655" s="6"/>
      <c r="AEW655" s="6"/>
      <c r="AEX655" s="6"/>
      <c r="AEY655" s="6"/>
      <c r="AEZ655" s="6"/>
      <c r="AFA655" s="6"/>
      <c r="AFB655" s="6"/>
      <c r="AFC655" s="6"/>
      <c r="AFD655" s="6"/>
      <c r="AFE655" s="6"/>
      <c r="AFF655" s="6"/>
      <c r="AFG655" s="6"/>
      <c r="AFH655" s="6"/>
      <c r="AFI655" s="6"/>
      <c r="AFJ655" s="6"/>
      <c r="AFK655" s="6"/>
      <c r="AFL655" s="6"/>
      <c r="AFM655" s="6"/>
      <c r="AFN655" s="6"/>
      <c r="AFO655" s="6"/>
      <c r="AFP655" s="6"/>
      <c r="AFQ655" s="6"/>
      <c r="AFR655" s="6"/>
      <c r="AFS655" s="6"/>
      <c r="AFT655" s="6"/>
      <c r="AFU655" s="6"/>
      <c r="AFV655" s="6"/>
      <c r="AFW655" s="6"/>
      <c r="AFX655" s="6"/>
      <c r="AFY655" s="6"/>
      <c r="AFZ655" s="6"/>
      <c r="AGA655" s="6"/>
      <c r="AGB655" s="6"/>
      <c r="AGC655" s="6"/>
      <c r="AGD655" s="6"/>
      <c r="AGE655" s="6"/>
      <c r="AGF655" s="6"/>
      <c r="AGG655" s="6"/>
      <c r="AGH655" s="6"/>
      <c r="AGI655" s="6"/>
      <c r="AGJ655" s="6"/>
      <c r="AGK655" s="6"/>
      <c r="AGL655" s="6"/>
      <c r="AGM655" s="6"/>
      <c r="AGN655" s="6"/>
      <c r="AGO655" s="6"/>
      <c r="AGP655" s="6"/>
      <c r="AGQ655" s="6"/>
      <c r="AGR655" s="6"/>
      <c r="AGS655" s="6"/>
      <c r="AGT655" s="6"/>
      <c r="AGU655" s="6"/>
      <c r="AGV655" s="6"/>
      <c r="AGW655" s="6"/>
      <c r="AGX655" s="6"/>
      <c r="AGY655" s="6"/>
      <c r="AGZ655" s="6"/>
      <c r="AHA655" s="6"/>
      <c r="AHB655" s="6"/>
      <c r="AHC655" s="6"/>
      <c r="AHD655" s="6"/>
      <c r="AHE655" s="6"/>
      <c r="AHF655" s="6"/>
      <c r="AHG655" s="6"/>
      <c r="AHH655" s="6"/>
      <c r="AHI655" s="6"/>
      <c r="AHJ655" s="6"/>
      <c r="AHK655" s="6"/>
      <c r="AHL655" s="6"/>
      <c r="AHM655" s="6"/>
      <c r="AHN655" s="6"/>
      <c r="AHO655" s="6"/>
      <c r="AHP655" s="6"/>
      <c r="AHQ655" s="6"/>
      <c r="AHR655" s="6"/>
      <c r="AHS655" s="6"/>
      <c r="AHT655" s="6"/>
      <c r="AHU655" s="6"/>
      <c r="AHV655" s="6"/>
      <c r="AHW655" s="6"/>
      <c r="AHX655" s="6"/>
      <c r="AHY655" s="6"/>
      <c r="AHZ655" s="6"/>
      <c r="AIA655" s="6"/>
      <c r="AIB655" s="6"/>
      <c r="AIC655" s="6"/>
      <c r="AID655" s="6"/>
      <c r="AIE655" s="6"/>
      <c r="AIF655" s="6"/>
      <c r="AIG655" s="6"/>
      <c r="AIH655" s="6"/>
      <c r="AII655" s="6"/>
      <c r="AIJ655" s="6"/>
      <c r="AIK655" s="6"/>
      <c r="AIL655" s="6"/>
      <c r="AIM655" s="6"/>
      <c r="AIN655" s="6"/>
      <c r="AIO655" s="6"/>
      <c r="AIP655" s="6"/>
      <c r="AIQ655" s="6"/>
      <c r="AIR655" s="6"/>
      <c r="AIS655" s="6"/>
      <c r="AIT655" s="6"/>
      <c r="AIU655" s="6"/>
      <c r="AIV655" s="6"/>
      <c r="AIW655" s="6"/>
      <c r="AIX655" s="6"/>
      <c r="AIY655" s="6"/>
      <c r="AIZ655" s="6"/>
      <c r="AJA655" s="6"/>
      <c r="AJB655" s="6"/>
      <c r="AJC655" s="6"/>
      <c r="AJD655" s="6"/>
      <c r="AJE655" s="6"/>
      <c r="AJF655" s="6"/>
      <c r="AJG655" s="6"/>
      <c r="AJH655" s="6"/>
      <c r="AJI655" s="6"/>
      <c r="AJJ655" s="6"/>
      <c r="AJK655" s="6"/>
      <c r="AJL655" s="6"/>
      <c r="AJM655" s="6"/>
      <c r="AJN655" s="6"/>
      <c r="AJO655" s="6"/>
      <c r="AJP655" s="6"/>
      <c r="AJQ655" s="6"/>
      <c r="AJR655" s="6"/>
      <c r="AJS655" s="6"/>
      <c r="AJT655" s="6"/>
      <c r="AJU655" s="6"/>
      <c r="AJV655" s="6"/>
      <c r="AJW655" s="6"/>
      <c r="AJX655" s="6"/>
      <c r="AJY655" s="6"/>
      <c r="AJZ655" s="6"/>
      <c r="AKA655" s="6"/>
      <c r="AKB655" s="6"/>
      <c r="AKC655" s="6"/>
      <c r="AKD655" s="6"/>
      <c r="AKE655" s="6"/>
      <c r="AKF655" s="6"/>
      <c r="AKG655" s="6"/>
      <c r="AKH655" s="6"/>
      <c r="AKI655" s="6"/>
      <c r="AKJ655" s="6"/>
      <c r="AKK655" s="6"/>
      <c r="AKL655" s="6"/>
      <c r="AKM655" s="6"/>
      <c r="AKN655" s="6"/>
      <c r="AKO655" s="6"/>
      <c r="AKP655" s="6"/>
      <c r="AKQ655" s="6"/>
      <c r="AKR655" s="6"/>
      <c r="AKS655" s="6"/>
      <c r="AKT655" s="6"/>
      <c r="AKU655" s="6"/>
      <c r="AKV655" s="6"/>
      <c r="AKW655" s="6"/>
      <c r="AKX655" s="6"/>
      <c r="AKY655" s="6"/>
      <c r="AKZ655" s="6"/>
      <c r="ALA655" s="6"/>
      <c r="ALB655" s="6"/>
      <c r="ALC655" s="6"/>
      <c r="ALD655" s="6"/>
      <c r="ALE655" s="6"/>
      <c r="ALF655" s="6"/>
      <c r="ALG655" s="6"/>
      <c r="ALH655" s="6"/>
      <c r="ALI655" s="6"/>
      <c r="ALJ655" s="6"/>
      <c r="ALK655" s="6"/>
      <c r="ALL655" s="6"/>
      <c r="ALM655" s="6"/>
      <c r="ALN655" s="6"/>
      <c r="ALO655" s="6"/>
      <c r="ALP655" s="6"/>
      <c r="ALQ655" s="6"/>
      <c r="ALR655" s="6"/>
      <c r="ALS655" s="6"/>
      <c r="ALT655" s="6"/>
      <c r="ALU655" s="6"/>
      <c r="ALV655" s="6"/>
      <c r="ALW655" s="6"/>
      <c r="ALX655" s="6"/>
      <c r="ALY655" s="6"/>
      <c r="ALZ655" s="6"/>
      <c r="AMA655" s="6"/>
      <c r="AMB655" s="6"/>
      <c r="AMC655" s="6"/>
      <c r="AMD655" s="6"/>
      <c r="AME655" s="6"/>
      <c r="AMF655" s="6"/>
      <c r="AMG655" s="6"/>
      <c r="AMH655" s="6"/>
      <c r="AMI655" s="6"/>
      <c r="AMJ655" s="6"/>
      <c r="AMK655" s="6"/>
      <c r="AML655" s="6"/>
      <c r="AMM655" s="6"/>
      <c r="AMN655" s="6"/>
      <c r="AMO655" s="6"/>
      <c r="AMP655" s="6"/>
      <c r="AMQ655" s="6"/>
      <c r="AMR655" s="6"/>
      <c r="AMS655" s="6"/>
      <c r="AMT655" s="6"/>
      <c r="AMU655" s="6"/>
      <c r="AMV655" s="6"/>
      <c r="AMW655" s="6"/>
      <c r="AMX655" s="6"/>
      <c r="AMY655" s="6"/>
      <c r="AMZ655" s="6"/>
      <c r="ANA655" s="6"/>
      <c r="ANB655" s="6"/>
      <c r="ANC655" s="6"/>
      <c r="AND655" s="6"/>
      <c r="ANE655" s="6"/>
      <c r="ANF655" s="6"/>
      <c r="ANG655" s="6"/>
      <c r="ANH655" s="6"/>
      <c r="ANI655" s="6"/>
      <c r="ANJ655" s="6"/>
      <c r="ANK655" s="6"/>
      <c r="ANL655" s="6"/>
      <c r="ANM655" s="6"/>
      <c r="ANN655" s="6"/>
      <c r="ANO655" s="6"/>
      <c r="ANP655" s="6"/>
      <c r="ANQ655" s="6"/>
      <c r="ANR655" s="6"/>
      <c r="ANS655" s="6"/>
      <c r="ANT655" s="6"/>
      <c r="ANU655" s="6"/>
      <c r="ANV655" s="6"/>
      <c r="ANW655" s="6"/>
      <c r="ANX655" s="6"/>
      <c r="ANY655" s="6"/>
      <c r="ANZ655" s="6"/>
      <c r="AOA655" s="6"/>
      <c r="AOB655" s="6"/>
      <c r="AOC655" s="6"/>
      <c r="AOD655" s="6"/>
      <c r="AOE655" s="6"/>
      <c r="AOF655" s="6"/>
      <c r="AOG655" s="6"/>
      <c r="AOH655" s="6"/>
      <c r="AOI655" s="6"/>
      <c r="AOJ655" s="6"/>
      <c r="AOK655" s="6"/>
      <c r="AOL655" s="6"/>
      <c r="AOM655" s="6"/>
      <c r="AON655" s="6"/>
      <c r="AOO655" s="6"/>
      <c r="AOP655" s="6"/>
      <c r="AOQ655" s="6"/>
      <c r="AOR655" s="6"/>
      <c r="AOS655" s="6"/>
      <c r="AOT655" s="6"/>
      <c r="AOU655" s="6"/>
      <c r="AOV655" s="6"/>
      <c r="AOW655" s="6"/>
      <c r="AOX655" s="6"/>
      <c r="AOY655" s="6"/>
      <c r="AOZ655" s="6"/>
      <c r="APA655" s="6"/>
      <c r="APB655" s="6"/>
      <c r="APC655" s="6"/>
      <c r="APD655" s="6"/>
      <c r="APE655" s="6"/>
      <c r="APF655" s="6"/>
      <c r="APG655" s="6"/>
      <c r="APH655" s="6"/>
      <c r="API655" s="6"/>
      <c r="APJ655" s="6"/>
      <c r="APK655" s="6"/>
      <c r="APL655" s="6"/>
      <c r="APM655" s="6"/>
      <c r="APN655" s="6"/>
      <c r="APO655" s="6"/>
      <c r="APP655" s="6"/>
      <c r="APQ655" s="6"/>
      <c r="APR655" s="6"/>
      <c r="APS655" s="6"/>
      <c r="APT655" s="6"/>
      <c r="APU655" s="6"/>
      <c r="APV655" s="6"/>
      <c r="APW655" s="6"/>
      <c r="APX655" s="6"/>
      <c r="APY655" s="6"/>
      <c r="APZ655" s="6"/>
      <c r="AQA655" s="6"/>
      <c r="AQB655" s="6"/>
      <c r="AQC655" s="6"/>
      <c r="AQD655" s="6"/>
      <c r="AQE655" s="6"/>
      <c r="AQF655" s="6"/>
      <c r="AQG655" s="6"/>
      <c r="AQH655" s="6"/>
      <c r="AQI655" s="6"/>
      <c r="AQJ655" s="6"/>
      <c r="AQK655" s="6"/>
      <c r="AQL655" s="6"/>
      <c r="AQM655" s="6"/>
      <c r="AQN655" s="6"/>
      <c r="AQO655" s="6"/>
      <c r="AQP655" s="6"/>
      <c r="AQQ655" s="6"/>
      <c r="AQR655" s="6"/>
      <c r="AQS655" s="6"/>
      <c r="AQT655" s="6"/>
      <c r="AQU655" s="6"/>
      <c r="AQV655" s="6"/>
      <c r="AQW655" s="6"/>
      <c r="AQX655" s="6"/>
      <c r="AQY655" s="6"/>
      <c r="AQZ655" s="6"/>
      <c r="ARA655" s="6"/>
      <c r="ARB655" s="6"/>
      <c r="ARC655" s="6"/>
      <c r="ARD655" s="6"/>
      <c r="ARE655" s="6"/>
      <c r="ARF655" s="6"/>
      <c r="ARG655" s="6"/>
      <c r="ARH655" s="6"/>
      <c r="ARI655" s="6"/>
      <c r="ARJ655" s="6"/>
      <c r="ARK655" s="6"/>
      <c r="ARL655" s="6"/>
      <c r="ARM655" s="6"/>
      <c r="ARN655" s="6"/>
      <c r="ARO655" s="6"/>
      <c r="ARP655" s="6"/>
      <c r="ARQ655" s="6"/>
      <c r="ARR655" s="6"/>
      <c r="ARS655" s="6"/>
      <c r="ART655" s="6"/>
      <c r="ARU655" s="6"/>
      <c r="ARV655" s="6"/>
      <c r="ARW655" s="6"/>
      <c r="ARX655" s="6"/>
      <c r="ARY655" s="6"/>
      <c r="ARZ655" s="6"/>
      <c r="ASA655" s="6"/>
      <c r="ASB655" s="6"/>
      <c r="ASC655" s="6"/>
      <c r="ASD655" s="6"/>
      <c r="ASE655" s="6"/>
      <c r="ASF655" s="6"/>
      <c r="ASG655" s="6"/>
      <c r="ASH655" s="6"/>
      <c r="ASI655" s="6"/>
      <c r="ASJ655" s="6"/>
      <c r="ASK655" s="6"/>
      <c r="ASL655" s="6"/>
      <c r="ASM655" s="6"/>
      <c r="ASN655" s="6"/>
      <c r="ASO655" s="6"/>
      <c r="ASP655" s="6"/>
      <c r="ASQ655" s="6"/>
      <c r="ASR655" s="6"/>
      <c r="ASS655" s="6"/>
      <c r="AST655" s="6"/>
      <c r="ASU655" s="6"/>
      <c r="ASV655" s="6"/>
      <c r="ASW655" s="6"/>
      <c r="ASX655" s="6"/>
      <c r="ASY655" s="6"/>
      <c r="ASZ655" s="6"/>
      <c r="ATA655" s="6"/>
      <c r="ATB655" s="6"/>
      <c r="ATC655" s="6"/>
      <c r="ATD655" s="6"/>
      <c r="ATE655" s="6"/>
      <c r="ATF655" s="6"/>
      <c r="ATG655" s="6"/>
      <c r="ATH655" s="6"/>
      <c r="ATI655" s="6"/>
      <c r="ATJ655" s="6"/>
      <c r="ATK655" s="6"/>
      <c r="ATL655" s="6"/>
      <c r="ATM655" s="6"/>
      <c r="ATN655" s="6"/>
      <c r="ATO655" s="6"/>
      <c r="ATP655" s="6"/>
      <c r="ATQ655" s="6"/>
      <c r="ATR655" s="6"/>
      <c r="ATS655" s="6"/>
      <c r="ATT655" s="6"/>
      <c r="ATU655" s="6"/>
      <c r="ATV655" s="6"/>
      <c r="ATW655" s="6"/>
      <c r="ATX655" s="6"/>
      <c r="ATY655" s="6"/>
      <c r="ATZ655" s="6"/>
      <c r="AUA655" s="6"/>
      <c r="AUB655" s="6"/>
      <c r="AUC655" s="6"/>
      <c r="AUD655" s="6"/>
      <c r="AUE655" s="6"/>
      <c r="AUF655" s="6"/>
      <c r="AUG655" s="6"/>
      <c r="AUH655" s="6"/>
      <c r="AUI655" s="6"/>
      <c r="AUJ655" s="6"/>
      <c r="AUK655" s="6"/>
      <c r="AUL655" s="6"/>
      <c r="AUM655" s="6"/>
      <c r="AUN655" s="6"/>
      <c r="AUO655" s="6"/>
      <c r="AUP655" s="6"/>
      <c r="AUQ655" s="6"/>
      <c r="AUR655" s="6"/>
      <c r="AUS655" s="6"/>
      <c r="AUT655" s="6"/>
      <c r="AUU655" s="6"/>
      <c r="AUV655" s="6"/>
      <c r="AUW655" s="6"/>
      <c r="AUX655" s="6"/>
      <c r="AUY655" s="6"/>
      <c r="AUZ655" s="6"/>
      <c r="AVA655" s="6"/>
      <c r="AVB655" s="6"/>
      <c r="AVC655" s="6"/>
      <c r="AVD655" s="6"/>
      <c r="AVE655" s="6"/>
      <c r="AVF655" s="6"/>
      <c r="AVG655" s="6"/>
      <c r="AVH655" s="6"/>
      <c r="AVI655" s="6"/>
      <c r="AVJ655" s="6"/>
      <c r="AVK655" s="6"/>
      <c r="AVL655" s="6"/>
      <c r="AVM655" s="6"/>
      <c r="AVN655" s="6"/>
      <c r="AVO655" s="6"/>
      <c r="AVP655" s="6"/>
      <c r="AVQ655" s="6"/>
      <c r="AVR655" s="6"/>
      <c r="AVS655" s="6"/>
      <c r="AVT655" s="6"/>
      <c r="AVU655" s="6"/>
      <c r="AVV655" s="6"/>
      <c r="AVW655" s="6"/>
      <c r="AVX655" s="6"/>
      <c r="AVY655" s="6"/>
      <c r="AVZ655" s="6"/>
      <c r="AWA655" s="6"/>
      <c r="AWB655" s="6"/>
      <c r="AWC655" s="6"/>
      <c r="AWD655" s="6"/>
      <c r="AWE655" s="6"/>
      <c r="AWF655" s="6"/>
      <c r="AWG655" s="6"/>
      <c r="AWH655" s="6"/>
      <c r="AWI655" s="6"/>
      <c r="AWJ655" s="6"/>
      <c r="AWK655" s="6"/>
      <c r="AWL655" s="6"/>
      <c r="AWM655" s="6"/>
      <c r="AWN655" s="6"/>
      <c r="AWO655" s="6"/>
      <c r="AWP655" s="6"/>
      <c r="AWQ655" s="6"/>
      <c r="AWR655" s="6"/>
      <c r="AWS655" s="6"/>
      <c r="AWT655" s="6"/>
      <c r="AWU655" s="6"/>
      <c r="AWV655" s="6"/>
      <c r="AWW655" s="6"/>
      <c r="AWX655" s="6"/>
      <c r="AWY655" s="6"/>
      <c r="AWZ655" s="6"/>
      <c r="AXA655" s="6"/>
      <c r="AXB655" s="6"/>
      <c r="AXC655" s="6"/>
      <c r="AXD655" s="6"/>
      <c r="AXE655" s="6"/>
      <c r="AXF655" s="6"/>
      <c r="AXG655" s="6"/>
      <c r="AXH655" s="6"/>
      <c r="AXI655" s="6"/>
      <c r="AXJ655" s="6"/>
      <c r="AXK655" s="6"/>
      <c r="AXL655" s="6"/>
      <c r="AXM655" s="6"/>
      <c r="AXN655" s="6"/>
      <c r="AXO655" s="6"/>
      <c r="AXP655" s="6"/>
      <c r="AXQ655" s="6"/>
      <c r="AXR655" s="6"/>
      <c r="AXS655" s="6"/>
      <c r="AXT655" s="6"/>
      <c r="AXU655" s="6"/>
      <c r="AXV655" s="6"/>
      <c r="AXW655" s="6"/>
      <c r="AXX655" s="6"/>
      <c r="AXY655" s="6"/>
      <c r="AXZ655" s="6"/>
      <c r="AYA655" s="6"/>
      <c r="AYB655" s="6"/>
      <c r="AYC655" s="6"/>
      <c r="AYD655" s="6"/>
      <c r="AYE655" s="6"/>
      <c r="AYF655" s="6"/>
      <c r="AYG655" s="6"/>
      <c r="AYH655" s="6"/>
      <c r="AYI655" s="6"/>
      <c r="AYJ655" s="6"/>
      <c r="AYK655" s="6"/>
      <c r="AYL655" s="6"/>
      <c r="AYM655" s="6"/>
      <c r="AYN655" s="6"/>
      <c r="AYO655" s="6"/>
      <c r="AYP655" s="6"/>
      <c r="AYQ655" s="6"/>
      <c r="AYR655" s="6"/>
      <c r="AYS655" s="6"/>
      <c r="AYT655" s="6"/>
      <c r="AYU655" s="6"/>
      <c r="AYV655" s="6"/>
      <c r="AYW655" s="6"/>
      <c r="AYX655" s="6"/>
      <c r="AYY655" s="6"/>
      <c r="AYZ655" s="6"/>
      <c r="AZA655" s="6"/>
      <c r="AZB655" s="6"/>
      <c r="AZC655" s="6"/>
      <c r="AZD655" s="6"/>
      <c r="AZE655" s="6"/>
      <c r="AZF655" s="6"/>
      <c r="AZG655" s="6"/>
      <c r="AZH655" s="6"/>
      <c r="AZI655" s="6"/>
      <c r="AZJ655" s="6"/>
      <c r="AZK655" s="6"/>
      <c r="AZL655" s="6"/>
      <c r="AZM655" s="6"/>
      <c r="AZN655" s="6"/>
      <c r="AZO655" s="6"/>
      <c r="AZP655" s="6"/>
      <c r="AZQ655" s="6"/>
      <c r="AZR655" s="6"/>
      <c r="AZS655" s="6"/>
      <c r="AZT655" s="6"/>
      <c r="AZU655" s="6"/>
      <c r="AZV655" s="6"/>
      <c r="AZW655" s="6"/>
      <c r="AZX655" s="6"/>
      <c r="AZY655" s="6"/>
      <c r="AZZ655" s="6"/>
      <c r="BAA655" s="6"/>
      <c r="BAB655" s="6"/>
      <c r="BAC655" s="6"/>
      <c r="BAD655" s="6"/>
      <c r="BAE655" s="6"/>
      <c r="BAF655" s="6"/>
      <c r="BAG655" s="6"/>
      <c r="BAH655" s="6"/>
      <c r="BAI655" s="6"/>
      <c r="BAJ655" s="6"/>
      <c r="BAK655" s="6"/>
      <c r="BAL655" s="6"/>
      <c r="BAM655" s="6"/>
      <c r="BAN655" s="6"/>
      <c r="BAO655" s="6"/>
      <c r="BAP655" s="6"/>
      <c r="BAQ655" s="6"/>
      <c r="BAR655" s="6"/>
      <c r="BAS655" s="6"/>
      <c r="BAT655" s="6"/>
      <c r="BAU655" s="6"/>
      <c r="BAV655" s="6"/>
      <c r="BAW655" s="6"/>
      <c r="BAX655" s="6"/>
      <c r="BAY655" s="6"/>
      <c r="BAZ655" s="6"/>
      <c r="BBA655" s="6"/>
      <c r="BBB655" s="6"/>
      <c r="BBC655" s="6"/>
      <c r="BBD655" s="6"/>
      <c r="BBE655" s="6"/>
      <c r="BBF655" s="6"/>
      <c r="BBG655" s="6"/>
      <c r="BBH655" s="6"/>
      <c r="BBI655" s="6"/>
      <c r="BBJ655" s="6"/>
      <c r="BBK655" s="6"/>
      <c r="BBL655" s="6"/>
      <c r="BBM655" s="6"/>
      <c r="BBN655" s="6"/>
      <c r="BBO655" s="6"/>
      <c r="BBP655" s="6"/>
      <c r="BBQ655" s="6"/>
      <c r="BBR655" s="6"/>
      <c r="BBS655" s="6"/>
      <c r="BBT655" s="6"/>
      <c r="BBU655" s="6"/>
      <c r="BBV655" s="6"/>
      <c r="BBW655" s="6"/>
      <c r="BBX655" s="6"/>
      <c r="BBY655" s="6"/>
      <c r="BBZ655" s="6"/>
      <c r="BCA655" s="6"/>
      <c r="BCB655" s="6"/>
      <c r="BCC655" s="6"/>
      <c r="BCD655" s="6"/>
      <c r="BCE655" s="6"/>
      <c r="BCF655" s="6"/>
      <c r="BCG655" s="6"/>
      <c r="BCH655" s="6"/>
      <c r="BCI655" s="6"/>
      <c r="BCJ655" s="6"/>
      <c r="BCK655" s="6"/>
      <c r="BCL655" s="6"/>
      <c r="BCM655" s="6"/>
      <c r="BCN655" s="6"/>
      <c r="BCO655" s="6"/>
      <c r="BCP655" s="6"/>
      <c r="BCQ655" s="6"/>
      <c r="BCR655" s="6"/>
      <c r="BCS655" s="6"/>
      <c r="BCT655" s="6"/>
      <c r="BCU655" s="6"/>
      <c r="BCV655" s="6"/>
      <c r="BCW655" s="6"/>
      <c r="BCX655" s="6"/>
      <c r="BCY655" s="6"/>
      <c r="BCZ655" s="6"/>
      <c r="BDA655" s="6"/>
      <c r="BDB655" s="6"/>
      <c r="BDC655" s="6"/>
      <c r="BDD655" s="6"/>
      <c r="BDE655" s="6"/>
      <c r="BDF655" s="6"/>
      <c r="BDG655" s="6"/>
      <c r="BDH655" s="6"/>
      <c r="BDI655" s="6"/>
      <c r="BDJ655" s="6"/>
      <c r="BDK655" s="6"/>
      <c r="BDL655" s="6"/>
      <c r="BDM655" s="6"/>
      <c r="BDN655" s="6"/>
      <c r="BDO655" s="6"/>
      <c r="BDP655" s="6"/>
      <c r="BDQ655" s="6"/>
      <c r="BDR655" s="6"/>
      <c r="BDS655" s="6"/>
      <c r="BDT655" s="6"/>
      <c r="BDU655" s="6"/>
      <c r="BDV655" s="6"/>
      <c r="BDW655" s="6"/>
      <c r="BDX655" s="6"/>
      <c r="BDY655" s="6"/>
      <c r="BDZ655" s="6"/>
      <c r="BEA655" s="6"/>
      <c r="BEB655" s="6"/>
      <c r="BEC655" s="6"/>
      <c r="BED655" s="6"/>
      <c r="BEE655" s="6"/>
      <c r="BEF655" s="6"/>
      <c r="BEG655" s="6"/>
      <c r="BEH655" s="6"/>
      <c r="BEI655" s="6"/>
      <c r="BEJ655" s="6"/>
      <c r="BEK655" s="6"/>
      <c r="BEL655" s="6"/>
      <c r="BEM655" s="6"/>
      <c r="BEN655" s="6"/>
      <c r="BEO655" s="6"/>
      <c r="BEP655" s="6"/>
      <c r="BEQ655" s="6"/>
      <c r="BER655" s="6"/>
      <c r="BES655" s="6"/>
      <c r="BET655" s="6"/>
      <c r="BEU655" s="6"/>
      <c r="BEV655" s="6"/>
      <c r="BEW655" s="6"/>
      <c r="BEX655" s="6"/>
      <c r="BEY655" s="6"/>
      <c r="BEZ655" s="6"/>
      <c r="BFA655" s="6"/>
      <c r="BFB655" s="6"/>
      <c r="BFC655" s="6"/>
      <c r="BFD655" s="6"/>
      <c r="BFE655" s="6"/>
      <c r="BFF655" s="6"/>
      <c r="BFG655" s="6"/>
      <c r="BFH655" s="6"/>
      <c r="BFI655" s="6"/>
      <c r="BFJ655" s="6"/>
      <c r="BFK655" s="6"/>
      <c r="BFL655" s="6"/>
      <c r="BFM655" s="6"/>
      <c r="BFN655" s="6"/>
      <c r="BFO655" s="6"/>
      <c r="BFP655" s="6"/>
      <c r="BFQ655" s="6"/>
      <c r="BFR655" s="6"/>
      <c r="BFS655" s="6"/>
      <c r="BFT655" s="6"/>
      <c r="BFU655" s="6"/>
      <c r="BFV655" s="6"/>
      <c r="BFW655" s="6"/>
      <c r="BFX655" s="6"/>
      <c r="BFY655" s="6"/>
      <c r="BFZ655" s="6"/>
      <c r="BGA655" s="6"/>
      <c r="BGB655" s="6"/>
      <c r="BGC655" s="6"/>
      <c r="BGD655" s="6"/>
      <c r="BGE655" s="6"/>
      <c r="BGF655" s="6"/>
      <c r="BGG655" s="6"/>
      <c r="BGH655" s="6"/>
      <c r="BGI655" s="6"/>
      <c r="BGJ655" s="6"/>
      <c r="BGK655" s="6"/>
      <c r="BGL655" s="6"/>
      <c r="BGM655" s="6"/>
      <c r="BGN655" s="6"/>
      <c r="BGO655" s="6"/>
      <c r="BGP655" s="6"/>
      <c r="BGQ655" s="6"/>
      <c r="BGR655" s="6"/>
      <c r="BGS655" s="6"/>
      <c r="BGT655" s="6"/>
      <c r="BGU655" s="6"/>
      <c r="BGV655" s="6"/>
      <c r="BGW655" s="6"/>
      <c r="BGX655" s="6"/>
      <c r="BGY655" s="6"/>
      <c r="BGZ655" s="6"/>
      <c r="BHA655" s="6"/>
      <c r="BHB655" s="6"/>
      <c r="BHC655" s="6"/>
      <c r="BHD655" s="6"/>
      <c r="BHE655" s="6"/>
      <c r="BHF655" s="6"/>
      <c r="BHG655" s="6"/>
      <c r="BHH655" s="6"/>
      <c r="BHI655" s="6"/>
      <c r="BHJ655" s="6"/>
      <c r="BHK655" s="6"/>
      <c r="BHL655" s="6"/>
      <c r="BHM655" s="6"/>
      <c r="BHN655" s="6"/>
      <c r="BHO655" s="6"/>
      <c r="BHP655" s="6"/>
      <c r="BHQ655" s="6"/>
      <c r="BHR655" s="6"/>
      <c r="BHS655" s="6"/>
      <c r="BHT655" s="6"/>
      <c r="BHU655" s="6"/>
      <c r="BHV655" s="6"/>
      <c r="BHW655" s="6"/>
      <c r="BHX655" s="6"/>
      <c r="BHY655" s="6"/>
      <c r="BHZ655" s="6"/>
      <c r="BIA655" s="6"/>
      <c r="BIB655" s="6"/>
      <c r="BIC655" s="6"/>
      <c r="BID655" s="6"/>
      <c r="BIE655" s="6"/>
      <c r="BIF655" s="6"/>
      <c r="BIG655" s="6"/>
      <c r="BIH655" s="6"/>
      <c r="BII655" s="6"/>
      <c r="BIJ655" s="6"/>
      <c r="BIK655" s="6"/>
      <c r="BIL655" s="6"/>
      <c r="BIM655" s="6"/>
      <c r="BIN655" s="6"/>
      <c r="BIO655" s="6"/>
      <c r="BIP655" s="6"/>
      <c r="BIQ655" s="6"/>
      <c r="BIR655" s="6"/>
      <c r="BIS655" s="6"/>
      <c r="BIT655" s="6"/>
      <c r="BIU655" s="6"/>
      <c r="BIV655" s="6"/>
      <c r="BIW655" s="6"/>
      <c r="BIX655" s="6"/>
      <c r="BIY655" s="6"/>
      <c r="BIZ655" s="6"/>
      <c r="BJA655" s="6"/>
      <c r="BJB655" s="6"/>
      <c r="BJC655" s="6"/>
      <c r="BJD655" s="6"/>
      <c r="BJE655" s="6"/>
      <c r="BJF655" s="6"/>
      <c r="BJG655" s="6"/>
      <c r="BJH655" s="6"/>
      <c r="BJI655" s="6"/>
      <c r="BJJ655" s="6"/>
      <c r="BJK655" s="6"/>
      <c r="BJL655" s="6"/>
      <c r="BJM655" s="6"/>
      <c r="BJN655" s="6"/>
      <c r="BJO655" s="6"/>
      <c r="BJP655" s="6"/>
      <c r="BJQ655" s="6"/>
      <c r="BJR655" s="6"/>
      <c r="BJS655" s="6"/>
      <c r="BJT655" s="6"/>
      <c r="BJU655" s="6"/>
      <c r="BJV655" s="6"/>
      <c r="BJW655" s="6"/>
      <c r="BJX655" s="6"/>
      <c r="BJY655" s="6"/>
      <c r="BJZ655" s="6"/>
      <c r="BKA655" s="6"/>
      <c r="BKB655" s="6"/>
      <c r="BKC655" s="6"/>
      <c r="BKD655" s="6"/>
      <c r="BKE655" s="6"/>
      <c r="BKF655" s="6"/>
      <c r="BKG655" s="6"/>
      <c r="BKH655" s="6"/>
      <c r="BKI655" s="6"/>
      <c r="BKJ655" s="6"/>
      <c r="BKK655" s="6"/>
      <c r="BKL655" s="6"/>
      <c r="BKM655" s="6"/>
      <c r="BKN655" s="6"/>
      <c r="BKO655" s="6"/>
      <c r="BKP655" s="6"/>
      <c r="BKQ655" s="6"/>
      <c r="BKR655" s="6"/>
      <c r="BKS655" s="6"/>
      <c r="BKT655" s="6"/>
      <c r="BKU655" s="6"/>
      <c r="BKV655" s="6"/>
      <c r="BKW655" s="6"/>
      <c r="BKX655" s="6"/>
      <c r="BKY655" s="6"/>
      <c r="BKZ655" s="6"/>
      <c r="BLA655" s="6"/>
      <c r="BLB655" s="6"/>
      <c r="BLC655" s="6"/>
      <c r="BLD655" s="6"/>
      <c r="BLE655" s="6"/>
      <c r="BLF655" s="6"/>
      <c r="BLG655" s="6"/>
      <c r="BLH655" s="6"/>
      <c r="BLI655" s="6"/>
      <c r="BLJ655" s="6"/>
      <c r="BLK655" s="6"/>
      <c r="BLL655" s="6"/>
      <c r="BLM655" s="6"/>
      <c r="BLN655" s="6"/>
      <c r="BLO655" s="6"/>
      <c r="BLP655" s="6"/>
      <c r="BLQ655" s="6"/>
      <c r="BLR655" s="6"/>
      <c r="BLS655" s="6"/>
      <c r="BLT655" s="6"/>
      <c r="BLU655" s="6"/>
      <c r="BLV655" s="6"/>
      <c r="BLW655" s="6"/>
      <c r="BLX655" s="6"/>
      <c r="BLY655" s="6"/>
      <c r="BLZ655" s="6"/>
      <c r="BMA655" s="6"/>
      <c r="BMB655" s="6"/>
      <c r="BMC655" s="6"/>
      <c r="BMD655" s="6"/>
      <c r="BME655" s="6"/>
      <c r="BMF655" s="6"/>
      <c r="BMG655" s="6"/>
      <c r="BMH655" s="6"/>
      <c r="BMI655" s="6"/>
      <c r="BMJ655" s="6"/>
      <c r="BMK655" s="6"/>
      <c r="BML655" s="6"/>
      <c r="BMM655" s="6"/>
      <c r="BMN655" s="6"/>
      <c r="BMO655" s="6"/>
      <c r="BMP655" s="6"/>
      <c r="BMQ655" s="6"/>
      <c r="BMR655" s="6"/>
      <c r="BMS655" s="6"/>
      <c r="BMT655" s="6"/>
      <c r="BMU655" s="6"/>
      <c r="BMV655" s="6"/>
      <c r="BMW655" s="6"/>
      <c r="BMX655" s="6"/>
      <c r="BMY655" s="6"/>
      <c r="BMZ655" s="6"/>
      <c r="BNA655" s="6"/>
      <c r="BNB655" s="6"/>
      <c r="BNC655" s="6"/>
      <c r="BND655" s="6"/>
      <c r="BNE655" s="6"/>
      <c r="BNF655" s="6"/>
      <c r="BNG655" s="6"/>
      <c r="BNH655" s="6"/>
      <c r="BNI655" s="6"/>
      <c r="BNJ655" s="6"/>
      <c r="BNK655" s="6"/>
      <c r="BNL655" s="6"/>
      <c r="BNM655" s="6"/>
      <c r="BNN655" s="6"/>
      <c r="BNO655" s="6"/>
      <c r="BNP655" s="6"/>
      <c r="BNQ655" s="6"/>
      <c r="BNR655" s="6"/>
      <c r="BNS655" s="6"/>
      <c r="BNT655" s="6"/>
      <c r="BNU655" s="6"/>
      <c r="BNV655" s="6"/>
      <c r="BNW655" s="6"/>
      <c r="BNX655" s="6"/>
      <c r="BNY655" s="6"/>
      <c r="BNZ655" s="6"/>
      <c r="BOA655" s="6"/>
      <c r="BOB655" s="6"/>
      <c r="BOC655" s="6"/>
      <c r="BOD655" s="6"/>
      <c r="BOE655" s="6"/>
      <c r="BOF655" s="6"/>
      <c r="BOG655" s="6"/>
      <c r="BOH655" s="6"/>
      <c r="BOI655" s="6"/>
      <c r="BOJ655" s="6"/>
      <c r="BOK655" s="6"/>
      <c r="BOL655" s="6"/>
      <c r="BOM655" s="6"/>
      <c r="BON655" s="6"/>
      <c r="BOO655" s="6"/>
      <c r="BOP655" s="6"/>
      <c r="BOQ655" s="6"/>
      <c r="BOR655" s="6"/>
      <c r="BOS655" s="6"/>
      <c r="BOT655" s="6"/>
      <c r="BOU655" s="6"/>
      <c r="BOV655" s="6"/>
      <c r="BOW655" s="6"/>
      <c r="BOX655" s="6"/>
      <c r="BOY655" s="6"/>
      <c r="BOZ655" s="6"/>
      <c r="BPA655" s="6"/>
      <c r="BPB655" s="6"/>
      <c r="BPC655" s="6"/>
      <c r="BPD655" s="6"/>
      <c r="BPE655" s="6"/>
      <c r="BPF655" s="6"/>
      <c r="BPG655" s="6"/>
      <c r="BPH655" s="6"/>
      <c r="BPI655" s="6"/>
      <c r="BPJ655" s="6"/>
      <c r="BPK655" s="6"/>
      <c r="BPL655" s="6"/>
      <c r="BPM655" s="6"/>
      <c r="BPN655" s="6"/>
      <c r="BPO655" s="6"/>
      <c r="BPP655" s="6"/>
      <c r="BPQ655" s="6"/>
      <c r="BPR655" s="6"/>
      <c r="BPS655" s="6"/>
      <c r="BPT655" s="6"/>
      <c r="BPU655" s="6"/>
      <c r="BPV655" s="6"/>
      <c r="BPW655" s="6"/>
      <c r="BPX655" s="6"/>
      <c r="BPY655" s="6"/>
      <c r="BPZ655" s="6"/>
      <c r="BQA655" s="6"/>
      <c r="BQB655" s="6"/>
      <c r="BQC655" s="6"/>
      <c r="BQD655" s="6"/>
      <c r="BQE655" s="6"/>
      <c r="BQF655" s="6"/>
      <c r="BQG655" s="6"/>
      <c r="BQH655" s="6"/>
      <c r="BQI655" s="6"/>
      <c r="BQJ655" s="6"/>
      <c r="BQK655" s="6"/>
      <c r="BQL655" s="6"/>
      <c r="BQM655" s="6"/>
      <c r="BQN655" s="6"/>
      <c r="BQO655" s="6"/>
      <c r="BQP655" s="6"/>
      <c r="BQQ655" s="6"/>
      <c r="BQR655" s="6"/>
      <c r="BQS655" s="6"/>
      <c r="BQT655" s="6"/>
      <c r="BQU655" s="6"/>
      <c r="BQV655" s="6"/>
      <c r="BQW655" s="6"/>
      <c r="BQX655" s="6"/>
      <c r="BQY655" s="6"/>
      <c r="BQZ655" s="6"/>
      <c r="BRA655" s="6"/>
      <c r="BRB655" s="6"/>
      <c r="BRC655" s="6"/>
      <c r="BRD655" s="6"/>
      <c r="BRE655" s="6"/>
      <c r="BRF655" s="6"/>
      <c r="BRG655" s="6"/>
      <c r="BRH655" s="6"/>
      <c r="BRI655" s="6"/>
      <c r="BRJ655" s="6"/>
      <c r="BRK655" s="6"/>
      <c r="BRL655" s="6"/>
      <c r="BRM655" s="6"/>
      <c r="BRN655" s="6"/>
      <c r="BRO655" s="6"/>
      <c r="BRP655" s="6"/>
      <c r="BRQ655" s="6"/>
      <c r="BRR655" s="6"/>
      <c r="BRS655" s="6"/>
      <c r="BRT655" s="6"/>
      <c r="BRU655" s="6"/>
      <c r="BRV655" s="6"/>
      <c r="BRW655" s="6"/>
      <c r="BRX655" s="6"/>
      <c r="BRY655" s="6"/>
      <c r="BRZ655" s="6"/>
      <c r="BSA655" s="6"/>
      <c r="BSB655" s="6"/>
      <c r="BSC655" s="6"/>
      <c r="BSD655" s="6"/>
      <c r="BSE655" s="6"/>
      <c r="BSF655" s="6"/>
      <c r="BSG655" s="6"/>
      <c r="BSH655" s="6"/>
      <c r="BSI655" s="6"/>
      <c r="BSJ655" s="6"/>
      <c r="BSK655" s="6"/>
      <c r="BSL655" s="6"/>
      <c r="BSM655" s="6"/>
      <c r="BSN655" s="6"/>
      <c r="BSO655" s="6"/>
      <c r="BSP655" s="6"/>
      <c r="BSQ655" s="6"/>
      <c r="BSR655" s="6"/>
      <c r="BSS655" s="6"/>
      <c r="BST655" s="6"/>
      <c r="BSU655" s="6"/>
      <c r="BSV655" s="6"/>
      <c r="BSW655" s="6"/>
      <c r="BSX655" s="6"/>
      <c r="BSY655" s="6"/>
      <c r="BSZ655" s="6"/>
      <c r="BTA655" s="6"/>
      <c r="BTB655" s="6"/>
      <c r="BTC655" s="6"/>
      <c r="BTD655" s="6"/>
      <c r="BTE655" s="6"/>
      <c r="BTF655" s="6"/>
      <c r="BTG655" s="6"/>
      <c r="BTH655" s="6"/>
      <c r="BTI655" s="6"/>
      <c r="BTJ655" s="6"/>
      <c r="BTK655" s="6"/>
      <c r="BTL655" s="6"/>
      <c r="BTM655" s="6"/>
      <c r="BTN655" s="6"/>
      <c r="BTO655" s="6"/>
      <c r="BTP655" s="6"/>
      <c r="BTQ655" s="6"/>
      <c r="BTR655" s="6"/>
      <c r="BTS655" s="6"/>
      <c r="BTT655" s="6"/>
      <c r="BTU655" s="6"/>
      <c r="BTV655" s="6"/>
      <c r="BTW655" s="6"/>
      <c r="BTX655" s="6"/>
      <c r="BTY655" s="6"/>
      <c r="BTZ655" s="6"/>
      <c r="BUA655" s="6"/>
      <c r="BUB655" s="6"/>
      <c r="BUC655" s="6"/>
      <c r="BUD655" s="6"/>
      <c r="BUE655" s="6"/>
      <c r="BUF655" s="6"/>
      <c r="BUG655" s="6"/>
      <c r="BUH655" s="6"/>
      <c r="BUI655" s="6"/>
      <c r="BUJ655" s="6"/>
      <c r="BUK655" s="6"/>
      <c r="BUL655" s="6"/>
      <c r="BUM655" s="6"/>
      <c r="BUN655" s="6"/>
      <c r="BUO655" s="6"/>
      <c r="BUP655" s="6"/>
      <c r="BUQ655" s="6"/>
      <c r="BUR655" s="6"/>
      <c r="BUS655" s="6"/>
      <c r="BUT655" s="6"/>
      <c r="BUU655" s="6"/>
      <c r="BUV655" s="6"/>
      <c r="BUW655" s="6"/>
      <c r="BUX655" s="6"/>
      <c r="BUY655" s="6"/>
      <c r="BUZ655" s="6"/>
      <c r="BVA655" s="6"/>
      <c r="BVB655" s="6"/>
      <c r="BVC655" s="6"/>
      <c r="BVD655" s="6"/>
      <c r="BVE655" s="6"/>
      <c r="BVF655" s="6"/>
      <c r="BVG655" s="6"/>
      <c r="BVH655" s="6"/>
      <c r="BVI655" s="6"/>
      <c r="BVJ655" s="6"/>
      <c r="BVK655" s="6"/>
      <c r="BVL655" s="6"/>
      <c r="BVM655" s="6"/>
      <c r="BVN655" s="6"/>
      <c r="BVO655" s="6"/>
      <c r="BVP655" s="6"/>
      <c r="BVQ655" s="6"/>
      <c r="BVR655" s="6"/>
      <c r="BVS655" s="6"/>
      <c r="BVT655" s="6"/>
      <c r="BVU655" s="6"/>
      <c r="BVV655" s="6"/>
      <c r="BVW655" s="6"/>
      <c r="BVX655" s="6"/>
      <c r="BVY655" s="6"/>
      <c r="BVZ655" s="6"/>
      <c r="BWA655" s="6"/>
      <c r="BWB655" s="6"/>
      <c r="BWC655" s="6"/>
      <c r="BWD655" s="6"/>
      <c r="BWE655" s="6"/>
      <c r="BWF655" s="6"/>
      <c r="BWG655" s="6"/>
      <c r="BWH655" s="6"/>
      <c r="BWI655" s="6"/>
      <c r="BWJ655" s="6"/>
      <c r="BWK655" s="6"/>
      <c r="BWL655" s="6"/>
      <c r="BWM655" s="6"/>
      <c r="BWN655" s="6"/>
      <c r="BWO655" s="6"/>
      <c r="BWP655" s="6"/>
      <c r="BWQ655" s="6"/>
      <c r="BWR655" s="6"/>
      <c r="BWS655" s="6"/>
      <c r="BWT655" s="6"/>
      <c r="BWU655" s="6"/>
      <c r="BWV655" s="6"/>
      <c r="BWW655" s="6"/>
      <c r="BWX655" s="6"/>
      <c r="BWY655" s="6"/>
      <c r="BWZ655" s="6"/>
      <c r="BXA655" s="6"/>
      <c r="BXB655" s="6"/>
      <c r="BXC655" s="6"/>
      <c r="BXD655" s="6"/>
      <c r="BXE655" s="6"/>
      <c r="BXF655" s="6"/>
      <c r="BXG655" s="6"/>
      <c r="BXH655" s="6"/>
      <c r="BXI655" s="6"/>
      <c r="BXJ655" s="6"/>
      <c r="BXK655" s="6"/>
      <c r="BXL655" s="6"/>
      <c r="BXM655" s="6"/>
      <c r="BXN655" s="6"/>
      <c r="BXO655" s="6"/>
      <c r="BXP655" s="6"/>
      <c r="BXQ655" s="6"/>
      <c r="BXR655" s="6"/>
      <c r="BXS655" s="6"/>
      <c r="BXT655" s="6"/>
      <c r="BXU655" s="6"/>
      <c r="BXV655" s="6"/>
      <c r="BXW655" s="6"/>
      <c r="BXX655" s="6"/>
      <c r="BXY655" s="6"/>
      <c r="BXZ655" s="6"/>
      <c r="BYA655" s="6"/>
      <c r="BYB655" s="6"/>
      <c r="BYC655" s="6"/>
      <c r="BYD655" s="6"/>
      <c r="BYE655" s="6"/>
      <c r="BYF655" s="6"/>
      <c r="BYG655" s="6"/>
      <c r="BYH655" s="6"/>
      <c r="BYI655" s="6"/>
      <c r="BYJ655" s="6"/>
      <c r="BYK655" s="6"/>
      <c r="BYL655" s="6"/>
      <c r="BYM655" s="6"/>
      <c r="BYN655" s="6"/>
      <c r="BYO655" s="6"/>
      <c r="BYP655" s="6"/>
      <c r="BYQ655" s="6"/>
      <c r="BYR655" s="6"/>
      <c r="BYS655" s="6"/>
      <c r="BYT655" s="6"/>
      <c r="BYU655" s="6"/>
      <c r="BYV655" s="6"/>
      <c r="BYW655" s="6"/>
      <c r="BYX655" s="6"/>
      <c r="BYY655" s="6"/>
      <c r="BYZ655" s="6"/>
      <c r="BZA655" s="6"/>
      <c r="BZB655" s="6"/>
      <c r="BZC655" s="6"/>
      <c r="BZD655" s="6"/>
      <c r="BZE655" s="6"/>
      <c r="BZF655" s="6"/>
      <c r="BZG655" s="6"/>
      <c r="BZH655" s="6"/>
      <c r="BZI655" s="6"/>
      <c r="BZJ655" s="6"/>
      <c r="BZK655" s="6"/>
      <c r="BZL655" s="6"/>
      <c r="BZM655" s="6"/>
      <c r="BZN655" s="6"/>
      <c r="BZO655" s="6"/>
      <c r="BZP655" s="6"/>
      <c r="BZQ655" s="6"/>
      <c r="BZR655" s="6"/>
      <c r="BZS655" s="6"/>
      <c r="BZT655" s="6"/>
      <c r="BZU655" s="6"/>
      <c r="BZV655" s="6"/>
      <c r="BZW655" s="6"/>
      <c r="BZX655" s="6"/>
      <c r="BZY655" s="6"/>
      <c r="BZZ655" s="6"/>
      <c r="CAA655" s="6"/>
      <c r="CAB655" s="6"/>
      <c r="CAC655" s="6"/>
      <c r="CAD655" s="6"/>
      <c r="CAE655" s="6"/>
      <c r="CAF655" s="6"/>
      <c r="CAG655" s="6"/>
      <c r="CAH655" s="6"/>
      <c r="CAI655" s="6"/>
      <c r="CAJ655" s="6"/>
      <c r="CAK655" s="6"/>
      <c r="CAL655" s="6"/>
      <c r="CAM655" s="6"/>
      <c r="CAN655" s="6"/>
      <c r="CAO655" s="6"/>
      <c r="CAP655" s="6"/>
      <c r="CAQ655" s="6"/>
      <c r="CAR655" s="6"/>
      <c r="CAS655" s="6"/>
      <c r="CAT655" s="6"/>
      <c r="CAU655" s="6"/>
      <c r="CAV655" s="6"/>
      <c r="CAW655" s="6"/>
      <c r="CAX655" s="6"/>
      <c r="CAY655" s="6"/>
      <c r="CAZ655" s="6"/>
      <c r="CBA655" s="6"/>
      <c r="CBB655" s="6"/>
      <c r="CBC655" s="6"/>
      <c r="CBD655" s="6"/>
      <c r="CBE655" s="6"/>
      <c r="CBF655" s="6"/>
      <c r="CBG655" s="6"/>
      <c r="CBH655" s="6"/>
      <c r="CBI655" s="6"/>
      <c r="CBJ655" s="6"/>
      <c r="CBK655" s="6"/>
      <c r="CBL655" s="6"/>
      <c r="CBM655" s="6"/>
      <c r="CBN655" s="6"/>
      <c r="CBO655" s="6"/>
      <c r="CBP655" s="6"/>
      <c r="CBQ655" s="6"/>
      <c r="CBR655" s="6"/>
      <c r="CBS655" s="6"/>
      <c r="CBT655" s="6"/>
      <c r="CBU655" s="6"/>
      <c r="CBV655" s="6"/>
      <c r="CBW655" s="6"/>
      <c r="CBX655" s="6"/>
      <c r="CBY655" s="6"/>
      <c r="CBZ655" s="6"/>
      <c r="CCA655" s="6"/>
      <c r="CCB655" s="6"/>
      <c r="CCC655" s="6"/>
      <c r="CCD655" s="6"/>
      <c r="CCE655" s="6"/>
      <c r="CCF655" s="6"/>
      <c r="CCG655" s="6"/>
      <c r="CCH655" s="6"/>
      <c r="CCI655" s="6"/>
      <c r="CCJ655" s="6"/>
      <c r="CCK655" s="6"/>
      <c r="CCL655" s="6"/>
      <c r="CCM655" s="6"/>
      <c r="CCN655" s="6"/>
      <c r="CCO655" s="6"/>
      <c r="CCP655" s="6"/>
      <c r="CCQ655" s="6"/>
      <c r="CCR655" s="6"/>
      <c r="CCS655" s="6"/>
      <c r="CCT655" s="6"/>
      <c r="CCU655" s="6"/>
      <c r="CCV655" s="6"/>
      <c r="CCW655" s="6"/>
      <c r="CCX655" s="6"/>
      <c r="CCY655" s="6"/>
      <c r="CCZ655" s="6"/>
      <c r="CDA655" s="6"/>
      <c r="CDB655" s="6"/>
      <c r="CDC655" s="6"/>
      <c r="CDD655" s="6"/>
      <c r="CDE655" s="6"/>
      <c r="CDF655" s="6"/>
      <c r="CDG655" s="6"/>
      <c r="CDH655" s="6"/>
      <c r="CDI655" s="6"/>
      <c r="CDJ655" s="6"/>
      <c r="CDK655" s="6"/>
      <c r="CDL655" s="6"/>
      <c r="CDM655" s="6"/>
      <c r="CDN655" s="6"/>
      <c r="CDO655" s="6"/>
      <c r="CDP655" s="6"/>
      <c r="CDQ655" s="6"/>
      <c r="CDR655" s="6"/>
      <c r="CDS655" s="6"/>
      <c r="CDT655" s="6"/>
      <c r="CDU655" s="6"/>
      <c r="CDV655" s="6"/>
      <c r="CDW655" s="6"/>
      <c r="CDX655" s="6"/>
      <c r="CDY655" s="6"/>
      <c r="CDZ655" s="6"/>
      <c r="CEA655" s="6"/>
      <c r="CEB655" s="6"/>
      <c r="CEC655" s="6"/>
      <c r="CED655" s="6"/>
      <c r="CEE655" s="6"/>
      <c r="CEF655" s="6"/>
      <c r="CEG655" s="6"/>
      <c r="CEH655" s="6"/>
      <c r="CEI655" s="6"/>
      <c r="CEJ655" s="6"/>
      <c r="CEK655" s="6"/>
      <c r="CEL655" s="6"/>
      <c r="CEM655" s="6"/>
      <c r="CEN655" s="6"/>
      <c r="CEO655" s="6"/>
      <c r="CEP655" s="6"/>
      <c r="CEQ655" s="6"/>
      <c r="CER655" s="6"/>
      <c r="CES655" s="6"/>
      <c r="CET655" s="6"/>
      <c r="CEU655" s="6"/>
      <c r="CEV655" s="6"/>
      <c r="CEW655" s="6"/>
      <c r="CEX655" s="6"/>
      <c r="CEY655" s="6"/>
      <c r="CEZ655" s="6"/>
      <c r="CFA655" s="6"/>
      <c r="CFB655" s="6"/>
      <c r="CFC655" s="6"/>
      <c r="CFD655" s="6"/>
      <c r="CFE655" s="6"/>
      <c r="CFF655" s="6"/>
      <c r="CFG655" s="6"/>
      <c r="CFH655" s="6"/>
      <c r="CFI655" s="6"/>
      <c r="CFJ655" s="6"/>
      <c r="CFK655" s="6"/>
      <c r="CFL655" s="6"/>
      <c r="CFM655" s="6"/>
      <c r="CFN655" s="6"/>
      <c r="CFO655" s="6"/>
      <c r="CFP655" s="6"/>
      <c r="CFQ655" s="6"/>
      <c r="CFR655" s="6"/>
      <c r="CFS655" s="6"/>
      <c r="CFT655" s="6"/>
      <c r="CFU655" s="6"/>
      <c r="CFV655" s="6"/>
      <c r="CFW655" s="6"/>
      <c r="CFX655" s="6"/>
      <c r="CFY655" s="6"/>
      <c r="CFZ655" s="6"/>
      <c r="CGA655" s="6"/>
      <c r="CGB655" s="6"/>
      <c r="CGC655" s="6"/>
      <c r="CGD655" s="6"/>
      <c r="CGE655" s="6"/>
      <c r="CGF655" s="6"/>
      <c r="CGG655" s="6"/>
      <c r="CGH655" s="6"/>
      <c r="CGI655" s="6"/>
      <c r="CGJ655" s="6"/>
      <c r="CGK655" s="6"/>
      <c r="CGL655" s="6"/>
      <c r="CGM655" s="6"/>
      <c r="CGN655" s="6"/>
      <c r="CGO655" s="6"/>
      <c r="CGP655" s="6"/>
      <c r="CGQ655" s="6"/>
      <c r="CGR655" s="6"/>
      <c r="CGS655" s="6"/>
      <c r="CGT655" s="6"/>
      <c r="CGU655" s="6"/>
      <c r="CGV655" s="6"/>
      <c r="CGW655" s="6"/>
      <c r="CGX655" s="6"/>
      <c r="CGY655" s="6"/>
      <c r="CGZ655" s="6"/>
      <c r="CHA655" s="6"/>
      <c r="CHB655" s="6"/>
      <c r="CHC655" s="6"/>
      <c r="CHD655" s="6"/>
      <c r="CHE655" s="6"/>
      <c r="CHF655" s="6"/>
      <c r="CHG655" s="6"/>
      <c r="CHH655" s="6"/>
      <c r="CHI655" s="6"/>
      <c r="CHJ655" s="6"/>
      <c r="CHK655" s="6"/>
      <c r="CHL655" s="6"/>
      <c r="CHM655" s="6"/>
      <c r="CHN655" s="6"/>
      <c r="CHO655" s="6"/>
      <c r="CHP655" s="6"/>
      <c r="CHQ655" s="6"/>
      <c r="CHR655" s="6"/>
      <c r="CHS655" s="6"/>
      <c r="CHT655" s="6"/>
      <c r="CHU655" s="6"/>
      <c r="CHV655" s="6"/>
      <c r="CHW655" s="6"/>
      <c r="CHX655" s="6"/>
      <c r="CHY655" s="6"/>
      <c r="CHZ655" s="6"/>
      <c r="CIA655" s="6"/>
      <c r="CIB655" s="6"/>
      <c r="CIC655" s="6"/>
      <c r="CID655" s="6"/>
      <c r="CIE655" s="6"/>
      <c r="CIF655" s="6"/>
      <c r="CIG655" s="6"/>
      <c r="CIH655" s="6"/>
      <c r="CII655" s="6"/>
      <c r="CIJ655" s="6"/>
      <c r="CIK655" s="6"/>
      <c r="CIL655" s="6"/>
      <c r="CIM655" s="6"/>
      <c r="CIN655" s="6"/>
      <c r="CIO655" s="6"/>
      <c r="CIP655" s="6"/>
      <c r="CIQ655" s="6"/>
      <c r="CIR655" s="6"/>
      <c r="CIS655" s="6"/>
      <c r="CIT655" s="6"/>
      <c r="CIU655" s="6"/>
      <c r="CIV655" s="6"/>
      <c r="CIW655" s="6"/>
      <c r="CIX655" s="6"/>
      <c r="CIY655" s="6"/>
      <c r="CIZ655" s="6"/>
      <c r="CJA655" s="6"/>
      <c r="CJB655" s="6"/>
      <c r="CJC655" s="6"/>
      <c r="CJD655" s="6"/>
      <c r="CJE655" s="6"/>
      <c r="CJF655" s="6"/>
      <c r="CJG655" s="6"/>
      <c r="CJH655" s="6"/>
      <c r="CJI655" s="6"/>
      <c r="CJJ655" s="6"/>
      <c r="CJK655" s="6"/>
      <c r="CJL655" s="6"/>
      <c r="CJM655" s="6"/>
      <c r="CJN655" s="6"/>
      <c r="CJO655" s="6"/>
      <c r="CJP655" s="6"/>
      <c r="CJQ655" s="6"/>
      <c r="CJR655" s="6"/>
      <c r="CJS655" s="6"/>
      <c r="CJT655" s="6"/>
      <c r="CJU655" s="6"/>
      <c r="CJV655" s="6"/>
      <c r="CJW655" s="6"/>
      <c r="CJX655" s="6"/>
      <c r="CJY655" s="6"/>
      <c r="CJZ655" s="6"/>
      <c r="CKA655" s="6"/>
      <c r="CKB655" s="6"/>
      <c r="CKC655" s="6"/>
      <c r="CKD655" s="6"/>
      <c r="CKE655" s="6"/>
      <c r="CKF655" s="6"/>
      <c r="CKG655" s="6"/>
      <c r="CKH655" s="6"/>
      <c r="CKI655" s="6"/>
      <c r="CKJ655" s="6"/>
      <c r="CKK655" s="6"/>
      <c r="CKL655" s="6"/>
      <c r="CKM655" s="6"/>
      <c r="CKN655" s="6"/>
      <c r="CKO655" s="6"/>
      <c r="CKP655" s="6"/>
      <c r="CKQ655" s="6"/>
      <c r="CKR655" s="6"/>
      <c r="CKS655" s="6"/>
      <c r="CKT655" s="6"/>
      <c r="CKU655" s="6"/>
      <c r="CKV655" s="6"/>
      <c r="CKW655" s="6"/>
      <c r="CKX655" s="6"/>
      <c r="CKY655" s="6"/>
      <c r="CKZ655" s="6"/>
      <c r="CLA655" s="6"/>
      <c r="CLB655" s="6"/>
      <c r="CLC655" s="6"/>
      <c r="CLD655" s="6"/>
      <c r="CLE655" s="6"/>
      <c r="CLF655" s="6"/>
      <c r="CLG655" s="6"/>
      <c r="CLH655" s="6"/>
      <c r="CLI655" s="6"/>
      <c r="CLJ655" s="6"/>
      <c r="CLK655" s="6"/>
      <c r="CLL655" s="6"/>
      <c r="CLM655" s="6"/>
      <c r="CLN655" s="6"/>
      <c r="CLO655" s="6"/>
      <c r="CLP655" s="6"/>
      <c r="CLQ655" s="6"/>
      <c r="CLR655" s="6"/>
      <c r="CLS655" s="6"/>
      <c r="CLT655" s="6"/>
      <c r="CLU655" s="6"/>
      <c r="CLV655" s="6"/>
      <c r="CLW655" s="6"/>
      <c r="CLX655" s="6"/>
      <c r="CLY655" s="6"/>
      <c r="CLZ655" s="6"/>
      <c r="CMA655" s="6"/>
      <c r="CMB655" s="6"/>
      <c r="CMC655" s="6"/>
      <c r="CMD655" s="6"/>
      <c r="CME655" s="6"/>
      <c r="CMF655" s="6"/>
      <c r="CMG655" s="6"/>
      <c r="CMH655" s="6"/>
      <c r="CMI655" s="6"/>
      <c r="CMJ655" s="6"/>
      <c r="CMK655" s="6"/>
      <c r="CML655" s="6"/>
      <c r="CMM655" s="6"/>
      <c r="CMN655" s="6"/>
      <c r="CMO655" s="6"/>
      <c r="CMP655" s="6"/>
      <c r="CMQ655" s="6"/>
      <c r="CMR655" s="6"/>
      <c r="CMS655" s="6"/>
      <c r="CMT655" s="6"/>
      <c r="CMU655" s="6"/>
      <c r="CMV655" s="6"/>
      <c r="CMW655" s="6"/>
      <c r="CMX655" s="6"/>
      <c r="CMY655" s="6"/>
      <c r="CMZ655" s="6"/>
      <c r="CNA655" s="6"/>
      <c r="CNB655" s="6"/>
      <c r="CNC655" s="6"/>
      <c r="CND655" s="6"/>
      <c r="CNE655" s="6"/>
      <c r="CNF655" s="6"/>
      <c r="CNG655" s="6"/>
      <c r="CNH655" s="6"/>
      <c r="CNI655" s="6"/>
      <c r="CNJ655" s="6"/>
      <c r="CNK655" s="6"/>
      <c r="CNL655" s="6"/>
      <c r="CNM655" s="6"/>
      <c r="CNN655" s="6"/>
      <c r="CNO655" s="6"/>
      <c r="CNP655" s="6"/>
      <c r="CNQ655" s="6"/>
      <c r="CNR655" s="6"/>
      <c r="CNS655" s="6"/>
      <c r="CNT655" s="6"/>
      <c r="CNU655" s="6"/>
      <c r="CNV655" s="6"/>
      <c r="CNW655" s="6"/>
      <c r="CNX655" s="6"/>
      <c r="CNY655" s="6"/>
      <c r="CNZ655" s="6"/>
      <c r="COA655" s="6"/>
      <c r="COB655" s="6"/>
      <c r="COC655" s="6"/>
      <c r="COD655" s="6"/>
      <c r="COE655" s="6"/>
      <c r="COF655" s="6"/>
      <c r="COG655" s="6"/>
      <c r="COH655" s="6"/>
      <c r="COI655" s="6"/>
      <c r="COJ655" s="6"/>
      <c r="COK655" s="6"/>
      <c r="COL655" s="6"/>
      <c r="COM655" s="6"/>
      <c r="CON655" s="6"/>
      <c r="COO655" s="6"/>
      <c r="COP655" s="6"/>
      <c r="COQ655" s="6"/>
      <c r="COR655" s="6"/>
      <c r="COS655" s="6"/>
      <c r="COT655" s="6"/>
      <c r="COU655" s="6"/>
      <c r="COV655" s="6"/>
      <c r="COW655" s="6"/>
      <c r="COX655" s="6"/>
      <c r="COY655" s="6"/>
      <c r="COZ655" s="6"/>
      <c r="CPA655" s="6"/>
      <c r="CPB655" s="6"/>
      <c r="CPC655" s="6"/>
      <c r="CPD655" s="6"/>
      <c r="CPE655" s="6"/>
      <c r="CPF655" s="6"/>
      <c r="CPG655" s="6"/>
      <c r="CPH655" s="6"/>
      <c r="CPI655" s="6"/>
      <c r="CPJ655" s="6"/>
      <c r="CPK655" s="6"/>
      <c r="CPL655" s="6"/>
      <c r="CPM655" s="6"/>
      <c r="CPN655" s="6"/>
      <c r="CPO655" s="6"/>
      <c r="CPP655" s="6"/>
      <c r="CPQ655" s="6"/>
      <c r="CPR655" s="6"/>
      <c r="CPS655" s="6"/>
      <c r="CPT655" s="6"/>
      <c r="CPU655" s="6"/>
      <c r="CPV655" s="6"/>
      <c r="CPW655" s="6"/>
      <c r="CPX655" s="6"/>
      <c r="CPY655" s="6"/>
      <c r="CPZ655" s="6"/>
      <c r="CQA655" s="6"/>
      <c r="CQB655" s="6"/>
      <c r="CQC655" s="6"/>
      <c r="CQD655" s="6"/>
      <c r="CQE655" s="6"/>
      <c r="CQF655" s="6"/>
      <c r="CQG655" s="6"/>
      <c r="CQH655" s="6"/>
      <c r="CQI655" s="6"/>
      <c r="CQJ655" s="6"/>
      <c r="CQK655" s="6"/>
      <c r="CQL655" s="6"/>
      <c r="CQM655" s="6"/>
      <c r="CQN655" s="6"/>
      <c r="CQO655" s="6"/>
      <c r="CQP655" s="6"/>
      <c r="CQQ655" s="6"/>
      <c r="CQR655" s="6"/>
      <c r="CQS655" s="6"/>
      <c r="CQT655" s="6"/>
      <c r="CQU655" s="6"/>
      <c r="CQV655" s="6"/>
      <c r="CQW655" s="6"/>
      <c r="CQX655" s="6"/>
      <c r="CQY655" s="6"/>
      <c r="CQZ655" s="6"/>
      <c r="CRA655" s="6"/>
      <c r="CRB655" s="6"/>
      <c r="CRC655" s="6"/>
      <c r="CRD655" s="6"/>
      <c r="CRE655" s="6"/>
      <c r="CRF655" s="6"/>
      <c r="CRG655" s="6"/>
      <c r="CRH655" s="6"/>
      <c r="CRI655" s="6"/>
      <c r="CRJ655" s="6"/>
      <c r="CRK655" s="6"/>
      <c r="CRL655" s="6"/>
      <c r="CRM655" s="6"/>
      <c r="CRN655" s="6"/>
      <c r="CRO655" s="6"/>
      <c r="CRP655" s="6"/>
      <c r="CRQ655" s="6"/>
      <c r="CRR655" s="6"/>
      <c r="CRS655" s="6"/>
      <c r="CRT655" s="6"/>
      <c r="CRU655" s="6"/>
      <c r="CRV655" s="6"/>
      <c r="CRW655" s="6"/>
      <c r="CRX655" s="6"/>
      <c r="CRY655" s="6"/>
      <c r="CRZ655" s="6"/>
      <c r="CSA655" s="6"/>
      <c r="CSB655" s="6"/>
      <c r="CSC655" s="6"/>
      <c r="CSD655" s="6"/>
      <c r="CSE655" s="6"/>
      <c r="CSF655" s="6"/>
      <c r="CSG655" s="6"/>
      <c r="CSH655" s="6"/>
      <c r="CSI655" s="6"/>
      <c r="CSJ655" s="6"/>
      <c r="CSK655" s="6"/>
      <c r="CSL655" s="6"/>
      <c r="CSM655" s="6"/>
      <c r="CSN655" s="6"/>
      <c r="CSO655" s="6"/>
      <c r="CSP655" s="6"/>
      <c r="CSQ655" s="6"/>
      <c r="CSR655" s="6"/>
      <c r="CSS655" s="6"/>
      <c r="CST655" s="6"/>
      <c r="CSU655" s="6"/>
      <c r="CSV655" s="6"/>
      <c r="CSW655" s="6"/>
      <c r="CSX655" s="6"/>
      <c r="CSY655" s="6"/>
      <c r="CSZ655" s="6"/>
      <c r="CTA655" s="6"/>
      <c r="CTB655" s="6"/>
      <c r="CTC655" s="6"/>
      <c r="CTD655" s="6"/>
      <c r="CTE655" s="6"/>
      <c r="CTF655" s="6"/>
      <c r="CTG655" s="6"/>
      <c r="CTH655" s="6"/>
      <c r="CTI655" s="6"/>
      <c r="CTJ655" s="6"/>
      <c r="CTK655" s="6"/>
      <c r="CTL655" s="6"/>
      <c r="CTM655" s="6"/>
      <c r="CTN655" s="6"/>
      <c r="CTO655" s="6"/>
      <c r="CTP655" s="6"/>
      <c r="CTQ655" s="6"/>
      <c r="CTR655" s="6"/>
      <c r="CTS655" s="6"/>
      <c r="CTT655" s="6"/>
      <c r="CTU655" s="6"/>
      <c r="CTV655" s="6"/>
      <c r="CTW655" s="6"/>
      <c r="CTX655" s="6"/>
      <c r="CTY655" s="6"/>
      <c r="CTZ655" s="6"/>
      <c r="CUA655" s="6"/>
      <c r="CUB655" s="6"/>
      <c r="CUC655" s="6"/>
      <c r="CUD655" s="6"/>
      <c r="CUE655" s="6"/>
      <c r="CUF655" s="6"/>
      <c r="CUG655" s="6"/>
      <c r="CUH655" s="6"/>
      <c r="CUI655" s="6"/>
      <c r="CUJ655" s="6"/>
      <c r="CUK655" s="6"/>
      <c r="CUL655" s="6"/>
      <c r="CUM655" s="6"/>
      <c r="CUN655" s="6"/>
      <c r="CUO655" s="6"/>
      <c r="CUP655" s="6"/>
      <c r="CUQ655" s="6"/>
      <c r="CUR655" s="6"/>
      <c r="CUS655" s="6"/>
      <c r="CUT655" s="6"/>
      <c r="CUU655" s="6"/>
      <c r="CUV655" s="6"/>
      <c r="CUW655" s="6"/>
      <c r="CUX655" s="6"/>
      <c r="CUY655" s="6"/>
      <c r="CUZ655" s="6"/>
      <c r="CVA655" s="6"/>
      <c r="CVB655" s="6"/>
      <c r="CVC655" s="6"/>
      <c r="CVD655" s="6"/>
      <c r="CVE655" s="6"/>
      <c r="CVF655" s="6"/>
      <c r="CVG655" s="6"/>
      <c r="CVH655" s="6"/>
      <c r="CVI655" s="6"/>
      <c r="CVJ655" s="6"/>
      <c r="CVK655" s="6"/>
      <c r="CVL655" s="6"/>
      <c r="CVM655" s="6"/>
      <c r="CVN655" s="6"/>
      <c r="CVO655" s="6"/>
      <c r="CVP655" s="6"/>
      <c r="CVQ655" s="6"/>
      <c r="CVR655" s="6"/>
      <c r="CVS655" s="6"/>
      <c r="CVT655" s="6"/>
      <c r="CVU655" s="6"/>
      <c r="CVV655" s="6"/>
      <c r="CVW655" s="6"/>
      <c r="CVX655" s="6"/>
      <c r="CVY655" s="6"/>
      <c r="CVZ655" s="6"/>
      <c r="CWA655" s="6"/>
      <c r="CWB655" s="6"/>
      <c r="CWC655" s="6"/>
      <c r="CWD655" s="6"/>
      <c r="CWE655" s="6"/>
      <c r="CWF655" s="6"/>
      <c r="CWG655" s="6"/>
      <c r="CWH655" s="6"/>
      <c r="CWI655" s="6"/>
      <c r="CWJ655" s="6"/>
      <c r="CWK655" s="6"/>
      <c r="CWL655" s="6"/>
      <c r="CWM655" s="6"/>
      <c r="CWN655" s="6"/>
      <c r="CWO655" s="6"/>
      <c r="CWP655" s="6"/>
      <c r="CWQ655" s="6"/>
      <c r="CWR655" s="6"/>
      <c r="CWS655" s="6"/>
      <c r="CWT655" s="6"/>
      <c r="CWU655" s="6"/>
      <c r="CWV655" s="6"/>
      <c r="CWW655" s="6"/>
      <c r="CWX655" s="6"/>
      <c r="CWY655" s="6"/>
      <c r="CWZ655" s="6"/>
      <c r="CXA655" s="6"/>
      <c r="CXB655" s="6"/>
      <c r="CXC655" s="6"/>
      <c r="CXD655" s="6"/>
      <c r="CXE655" s="6"/>
      <c r="CXF655" s="6"/>
      <c r="CXG655" s="6"/>
      <c r="CXH655" s="6"/>
      <c r="CXI655" s="6"/>
      <c r="CXJ655" s="6"/>
      <c r="CXK655" s="6"/>
      <c r="CXL655" s="6"/>
      <c r="CXM655" s="6"/>
      <c r="CXN655" s="6"/>
      <c r="CXO655" s="6"/>
      <c r="CXP655" s="6"/>
      <c r="CXQ655" s="6"/>
      <c r="CXR655" s="6"/>
      <c r="CXS655" s="6"/>
      <c r="CXT655" s="6"/>
      <c r="CXU655" s="6"/>
      <c r="CXV655" s="6"/>
      <c r="CXW655" s="6"/>
      <c r="CXX655" s="6"/>
      <c r="CXY655" s="6"/>
      <c r="CXZ655" s="6"/>
      <c r="CYA655" s="6"/>
      <c r="CYB655" s="6"/>
      <c r="CYC655" s="6"/>
      <c r="CYD655" s="6"/>
      <c r="CYE655" s="6"/>
      <c r="CYF655" s="6"/>
      <c r="CYG655" s="6"/>
      <c r="CYH655" s="6"/>
      <c r="CYI655" s="6"/>
      <c r="CYJ655" s="6"/>
      <c r="CYK655" s="6"/>
      <c r="CYL655" s="6"/>
      <c r="CYM655" s="6"/>
      <c r="CYN655" s="6"/>
      <c r="CYO655" s="6"/>
      <c r="CYP655" s="6"/>
      <c r="CYQ655" s="6"/>
      <c r="CYR655" s="6"/>
      <c r="CYS655" s="6"/>
      <c r="CYT655" s="6"/>
      <c r="CYU655" s="6"/>
      <c r="CYV655" s="6"/>
      <c r="CYW655" s="6"/>
      <c r="CYX655" s="6"/>
      <c r="CYY655" s="6"/>
      <c r="CYZ655" s="6"/>
      <c r="CZA655" s="6"/>
      <c r="CZB655" s="6"/>
      <c r="CZC655" s="6"/>
      <c r="CZD655" s="6"/>
      <c r="CZE655" s="6"/>
      <c r="CZF655" s="6"/>
      <c r="CZG655" s="6"/>
      <c r="CZH655" s="6"/>
      <c r="CZI655" s="6"/>
      <c r="CZJ655" s="6"/>
      <c r="CZK655" s="6"/>
      <c r="CZL655" s="6"/>
      <c r="CZM655" s="6"/>
      <c r="CZN655" s="6"/>
      <c r="CZO655" s="6"/>
      <c r="CZP655" s="6"/>
      <c r="CZQ655" s="6"/>
      <c r="CZR655" s="6"/>
      <c r="CZS655" s="6"/>
      <c r="CZT655" s="6"/>
      <c r="CZU655" s="6"/>
      <c r="CZV655" s="6"/>
      <c r="CZW655" s="6"/>
      <c r="CZX655" s="6"/>
      <c r="CZY655" s="6"/>
      <c r="CZZ655" s="6"/>
      <c r="DAA655" s="6"/>
      <c r="DAB655" s="6"/>
      <c r="DAC655" s="6"/>
      <c r="DAD655" s="6"/>
      <c r="DAE655" s="6"/>
      <c r="DAF655" s="6"/>
      <c r="DAG655" s="6"/>
      <c r="DAH655" s="6"/>
      <c r="DAI655" s="6"/>
      <c r="DAJ655" s="6"/>
      <c r="DAK655" s="6"/>
      <c r="DAL655" s="6"/>
      <c r="DAM655" s="6"/>
      <c r="DAN655" s="6"/>
      <c r="DAO655" s="6"/>
      <c r="DAP655" s="6"/>
      <c r="DAQ655" s="6"/>
      <c r="DAR655" s="6"/>
      <c r="DAS655" s="6"/>
      <c r="DAT655" s="6"/>
      <c r="DAU655" s="6"/>
      <c r="DAV655" s="6"/>
      <c r="DAW655" s="6"/>
      <c r="DAX655" s="6"/>
      <c r="DAY655" s="6"/>
      <c r="DAZ655" s="6"/>
      <c r="DBA655" s="6"/>
      <c r="DBB655" s="6"/>
      <c r="DBC655" s="6"/>
      <c r="DBD655" s="6"/>
      <c r="DBE655" s="6"/>
      <c r="DBF655" s="6"/>
      <c r="DBG655" s="6"/>
      <c r="DBH655" s="6"/>
      <c r="DBI655" s="6"/>
      <c r="DBJ655" s="6"/>
      <c r="DBK655" s="6"/>
      <c r="DBL655" s="6"/>
      <c r="DBM655" s="6"/>
      <c r="DBN655" s="6"/>
      <c r="DBO655" s="6"/>
      <c r="DBP655" s="6"/>
      <c r="DBQ655" s="6"/>
      <c r="DBR655" s="6"/>
      <c r="DBS655" s="6"/>
      <c r="DBT655" s="6"/>
      <c r="DBU655" s="6"/>
      <c r="DBV655" s="6"/>
      <c r="DBW655" s="6"/>
      <c r="DBX655" s="6"/>
      <c r="DBY655" s="6"/>
      <c r="DBZ655" s="6"/>
      <c r="DCA655" s="6"/>
      <c r="DCB655" s="6"/>
      <c r="DCC655" s="6"/>
      <c r="DCD655" s="6"/>
      <c r="DCE655" s="6"/>
      <c r="DCF655" s="6"/>
      <c r="DCG655" s="6"/>
      <c r="DCH655" s="6"/>
      <c r="DCI655" s="6"/>
      <c r="DCJ655" s="6"/>
      <c r="DCK655" s="6"/>
      <c r="DCL655" s="6"/>
      <c r="DCM655" s="6"/>
      <c r="DCN655" s="6"/>
      <c r="DCO655" s="6"/>
      <c r="DCP655" s="6"/>
      <c r="DCQ655" s="6"/>
      <c r="DCR655" s="6"/>
      <c r="DCS655" s="6"/>
      <c r="DCT655" s="6"/>
      <c r="DCU655" s="6"/>
      <c r="DCV655" s="6"/>
      <c r="DCW655" s="6"/>
      <c r="DCX655" s="6"/>
      <c r="DCY655" s="6"/>
      <c r="DCZ655" s="6"/>
      <c r="DDA655" s="6"/>
      <c r="DDB655" s="6"/>
      <c r="DDC655" s="6"/>
      <c r="DDD655" s="6"/>
      <c r="DDE655" s="6"/>
      <c r="DDF655" s="6"/>
      <c r="DDG655" s="6"/>
      <c r="DDH655" s="6"/>
      <c r="DDI655" s="6"/>
      <c r="DDJ655" s="6"/>
      <c r="DDK655" s="6"/>
      <c r="DDL655" s="6"/>
      <c r="DDM655" s="6"/>
      <c r="DDN655" s="6"/>
      <c r="DDO655" s="6"/>
      <c r="DDP655" s="6"/>
      <c r="DDQ655" s="6"/>
      <c r="DDR655" s="6"/>
      <c r="DDS655" s="6"/>
      <c r="DDT655" s="6"/>
      <c r="DDU655" s="6"/>
      <c r="DDV655" s="6"/>
      <c r="DDW655" s="6"/>
      <c r="DDX655" s="6"/>
      <c r="DDY655" s="6"/>
      <c r="DDZ655" s="6"/>
      <c r="DEA655" s="6"/>
      <c r="DEB655" s="6"/>
      <c r="DEC655" s="6"/>
      <c r="DED655" s="6"/>
      <c r="DEE655" s="6"/>
      <c r="DEF655" s="6"/>
      <c r="DEG655" s="6"/>
      <c r="DEH655" s="6"/>
      <c r="DEI655" s="6"/>
      <c r="DEJ655" s="6"/>
      <c r="DEK655" s="6"/>
      <c r="DEL655" s="6"/>
      <c r="DEM655" s="6"/>
      <c r="DEN655" s="6"/>
      <c r="DEO655" s="6"/>
      <c r="DEP655" s="6"/>
      <c r="DEQ655" s="6"/>
      <c r="DER655" s="6"/>
      <c r="DES655" s="6"/>
      <c r="DET655" s="6"/>
      <c r="DEU655" s="6"/>
      <c r="DEV655" s="6"/>
      <c r="DEW655" s="6"/>
      <c r="DEX655" s="6"/>
      <c r="DEY655" s="6"/>
      <c r="DEZ655" s="6"/>
      <c r="DFA655" s="6"/>
      <c r="DFB655" s="6"/>
      <c r="DFC655" s="6"/>
      <c r="DFD655" s="6"/>
      <c r="DFE655" s="6"/>
      <c r="DFF655" s="6"/>
      <c r="DFG655" s="6"/>
      <c r="DFH655" s="6"/>
      <c r="DFI655" s="6"/>
      <c r="DFJ655" s="6"/>
      <c r="DFK655" s="6"/>
      <c r="DFL655" s="6"/>
      <c r="DFM655" s="6"/>
      <c r="DFN655" s="6"/>
      <c r="DFO655" s="6"/>
      <c r="DFP655" s="6"/>
      <c r="DFQ655" s="6"/>
      <c r="DFR655" s="6"/>
      <c r="DFS655" s="6"/>
      <c r="DFT655" s="6"/>
      <c r="DFU655" s="6"/>
      <c r="DFV655" s="6"/>
      <c r="DFW655" s="6"/>
      <c r="DFX655" s="6"/>
      <c r="DFY655" s="6"/>
      <c r="DFZ655" s="6"/>
      <c r="DGA655" s="6"/>
      <c r="DGB655" s="6"/>
      <c r="DGC655" s="6"/>
      <c r="DGD655" s="6"/>
      <c r="DGE655" s="6"/>
      <c r="DGF655" s="6"/>
      <c r="DGG655" s="6"/>
      <c r="DGH655" s="6"/>
      <c r="DGI655" s="6"/>
      <c r="DGJ655" s="6"/>
      <c r="DGK655" s="6"/>
      <c r="DGL655" s="6"/>
      <c r="DGM655" s="6"/>
      <c r="DGN655" s="6"/>
      <c r="DGO655" s="6"/>
      <c r="DGP655" s="6"/>
      <c r="DGQ655" s="6"/>
      <c r="DGR655" s="6"/>
      <c r="DGS655" s="6"/>
      <c r="DGT655" s="6"/>
      <c r="DGU655" s="6"/>
      <c r="DGV655" s="6"/>
      <c r="DGW655" s="6"/>
      <c r="DGX655" s="6"/>
      <c r="DGY655" s="6"/>
      <c r="DGZ655" s="6"/>
      <c r="DHA655" s="6"/>
      <c r="DHB655" s="6"/>
      <c r="DHC655" s="6"/>
      <c r="DHD655" s="6"/>
      <c r="DHE655" s="6"/>
      <c r="DHF655" s="6"/>
      <c r="DHG655" s="6"/>
      <c r="DHH655" s="6"/>
      <c r="DHI655" s="6"/>
      <c r="DHJ655" s="6"/>
      <c r="DHK655" s="6"/>
      <c r="DHL655" s="6"/>
      <c r="DHM655" s="6"/>
      <c r="DHN655" s="6"/>
      <c r="DHO655" s="6"/>
      <c r="DHP655" s="6"/>
      <c r="DHQ655" s="6"/>
      <c r="DHR655" s="6"/>
      <c r="DHS655" s="6"/>
      <c r="DHT655" s="6"/>
      <c r="DHU655" s="6"/>
      <c r="DHV655" s="6"/>
      <c r="DHW655" s="6"/>
      <c r="DHX655" s="6"/>
      <c r="DHY655" s="6"/>
      <c r="DHZ655" s="6"/>
      <c r="DIA655" s="6"/>
      <c r="DIB655" s="6"/>
      <c r="DIC655" s="6"/>
      <c r="DID655" s="6"/>
      <c r="DIE655" s="6"/>
      <c r="DIF655" s="6"/>
      <c r="DIG655" s="6"/>
      <c r="DIH655" s="6"/>
      <c r="DII655" s="6"/>
      <c r="DIJ655" s="6"/>
      <c r="DIK655" s="6"/>
      <c r="DIL655" s="6"/>
      <c r="DIM655" s="6"/>
      <c r="DIN655" s="6"/>
      <c r="DIO655" s="6"/>
      <c r="DIP655" s="6"/>
      <c r="DIQ655" s="6"/>
      <c r="DIR655" s="6"/>
      <c r="DIS655" s="6"/>
      <c r="DIT655" s="6"/>
      <c r="DIU655" s="6"/>
      <c r="DIV655" s="6"/>
      <c r="DIW655" s="6"/>
      <c r="DIX655" s="6"/>
      <c r="DIY655" s="6"/>
      <c r="DIZ655" s="6"/>
      <c r="DJA655" s="6"/>
      <c r="DJB655" s="6"/>
      <c r="DJC655" s="6"/>
      <c r="DJD655" s="6"/>
      <c r="DJE655" s="6"/>
      <c r="DJF655" s="6"/>
      <c r="DJG655" s="6"/>
      <c r="DJH655" s="6"/>
      <c r="DJI655" s="6"/>
      <c r="DJJ655" s="6"/>
      <c r="DJK655" s="6"/>
      <c r="DJL655" s="6"/>
      <c r="DJM655" s="6"/>
      <c r="DJN655" s="6"/>
      <c r="DJO655" s="6"/>
      <c r="DJP655" s="6"/>
      <c r="DJQ655" s="6"/>
      <c r="DJR655" s="6"/>
      <c r="DJS655" s="6"/>
      <c r="DJT655" s="6"/>
      <c r="DJU655" s="6"/>
      <c r="DJV655" s="6"/>
      <c r="DJW655" s="6"/>
      <c r="DJX655" s="6"/>
      <c r="DJY655" s="6"/>
      <c r="DJZ655" s="6"/>
      <c r="DKA655" s="6"/>
      <c r="DKB655" s="6"/>
      <c r="DKC655" s="6"/>
      <c r="DKD655" s="6"/>
      <c r="DKE655" s="6"/>
      <c r="DKF655" s="6"/>
      <c r="DKG655" s="6"/>
      <c r="DKH655" s="6"/>
      <c r="DKI655" s="6"/>
      <c r="DKJ655" s="6"/>
      <c r="DKK655" s="6"/>
      <c r="DKL655" s="6"/>
      <c r="DKM655" s="6"/>
      <c r="DKN655" s="6"/>
      <c r="DKO655" s="6"/>
      <c r="DKP655" s="6"/>
      <c r="DKQ655" s="6"/>
      <c r="DKR655" s="6"/>
      <c r="DKS655" s="6"/>
      <c r="DKT655" s="6"/>
      <c r="DKU655" s="6"/>
      <c r="DKV655" s="6"/>
      <c r="DKW655" s="6"/>
      <c r="DKX655" s="6"/>
      <c r="DKY655" s="6"/>
      <c r="DKZ655" s="6"/>
      <c r="DLA655" s="6"/>
      <c r="DLB655" s="6"/>
      <c r="DLC655" s="6"/>
      <c r="DLD655" s="6"/>
      <c r="DLE655" s="6"/>
      <c r="DLF655" s="6"/>
      <c r="DLG655" s="6"/>
      <c r="DLH655" s="6"/>
      <c r="DLI655" s="6"/>
      <c r="DLJ655" s="6"/>
      <c r="DLK655" s="6"/>
      <c r="DLL655" s="6"/>
      <c r="DLM655" s="6"/>
      <c r="DLN655" s="6"/>
      <c r="DLO655" s="6"/>
      <c r="DLP655" s="6"/>
      <c r="DLQ655" s="6"/>
      <c r="DLR655" s="6"/>
      <c r="DLS655" s="6"/>
      <c r="DLT655" s="6"/>
      <c r="DLU655" s="6"/>
      <c r="DLV655" s="6"/>
      <c r="DLW655" s="6"/>
      <c r="DLX655" s="6"/>
      <c r="DLY655" s="6"/>
      <c r="DLZ655" s="6"/>
      <c r="DMA655" s="6"/>
      <c r="DMB655" s="6"/>
      <c r="DMC655" s="6"/>
      <c r="DMD655" s="6"/>
      <c r="DME655" s="6"/>
      <c r="DMF655" s="6"/>
      <c r="DMG655" s="6"/>
      <c r="DMH655" s="6"/>
      <c r="DMI655" s="6"/>
      <c r="DMJ655" s="6"/>
      <c r="DMK655" s="6"/>
      <c r="DML655" s="6"/>
      <c r="DMM655" s="6"/>
      <c r="DMN655" s="6"/>
      <c r="DMO655" s="6"/>
      <c r="DMP655" s="6"/>
      <c r="DMQ655" s="6"/>
      <c r="DMR655" s="6"/>
      <c r="DMS655" s="6"/>
      <c r="DMT655" s="6"/>
      <c r="DMU655" s="6"/>
      <c r="DMV655" s="6"/>
      <c r="DMW655" s="6"/>
      <c r="DMX655" s="6"/>
      <c r="DMY655" s="6"/>
      <c r="DMZ655" s="6"/>
      <c r="DNA655" s="6"/>
      <c r="DNB655" s="6"/>
      <c r="DNC655" s="6"/>
      <c r="DND655" s="6"/>
      <c r="DNE655" s="6"/>
      <c r="DNF655" s="6"/>
      <c r="DNG655" s="6"/>
      <c r="DNH655" s="6"/>
      <c r="DNI655" s="6"/>
      <c r="DNJ655" s="6"/>
      <c r="DNK655" s="6"/>
      <c r="DNL655" s="6"/>
      <c r="DNM655" s="6"/>
      <c r="DNN655" s="6"/>
      <c r="DNO655" s="6"/>
      <c r="DNP655" s="6"/>
      <c r="DNQ655" s="6"/>
      <c r="DNR655" s="6"/>
      <c r="DNS655" s="6"/>
      <c r="DNT655" s="6"/>
      <c r="DNU655" s="6"/>
      <c r="DNV655" s="6"/>
      <c r="DNW655" s="6"/>
      <c r="DNX655" s="6"/>
      <c r="DNY655" s="6"/>
      <c r="DNZ655" s="6"/>
      <c r="DOA655" s="6"/>
      <c r="DOB655" s="6"/>
      <c r="DOC655" s="6"/>
      <c r="DOD655" s="6"/>
      <c r="DOE655" s="6"/>
      <c r="DOF655" s="6"/>
      <c r="DOG655" s="6"/>
      <c r="DOH655" s="6"/>
      <c r="DOI655" s="6"/>
      <c r="DOJ655" s="6"/>
      <c r="DOK655" s="6"/>
      <c r="DOL655" s="6"/>
      <c r="DOM655" s="6"/>
      <c r="DON655" s="6"/>
      <c r="DOO655" s="6"/>
      <c r="DOP655" s="6"/>
      <c r="DOQ655" s="6"/>
      <c r="DOR655" s="6"/>
      <c r="DOS655" s="6"/>
      <c r="DOT655" s="6"/>
      <c r="DOU655" s="6"/>
      <c r="DOV655" s="6"/>
      <c r="DOW655" s="6"/>
      <c r="DOX655" s="6"/>
      <c r="DOY655" s="6"/>
      <c r="DOZ655" s="6"/>
      <c r="DPA655" s="6"/>
      <c r="DPB655" s="6"/>
      <c r="DPC655" s="6"/>
      <c r="DPD655" s="6"/>
      <c r="DPE655" s="6"/>
      <c r="DPF655" s="6"/>
      <c r="DPG655" s="6"/>
      <c r="DPH655" s="6"/>
      <c r="DPI655" s="6"/>
      <c r="DPJ655" s="6"/>
      <c r="DPK655" s="6"/>
      <c r="DPL655" s="6"/>
      <c r="DPM655" s="6"/>
      <c r="DPN655" s="6"/>
      <c r="DPO655" s="6"/>
      <c r="DPP655" s="6"/>
      <c r="DPQ655" s="6"/>
      <c r="DPR655" s="6"/>
      <c r="DPS655" s="6"/>
      <c r="DPT655" s="6"/>
      <c r="DPU655" s="6"/>
      <c r="DPV655" s="6"/>
      <c r="DPW655" s="6"/>
      <c r="DPX655" s="6"/>
      <c r="DPY655" s="6"/>
      <c r="DPZ655" s="6"/>
      <c r="DQA655" s="6"/>
      <c r="DQB655" s="6"/>
      <c r="DQC655" s="6"/>
      <c r="DQD655" s="6"/>
      <c r="DQE655" s="6"/>
      <c r="DQF655" s="6"/>
      <c r="DQG655" s="6"/>
      <c r="DQH655" s="6"/>
      <c r="DQI655" s="6"/>
      <c r="DQJ655" s="6"/>
      <c r="DQK655" s="6"/>
      <c r="DQL655" s="6"/>
      <c r="DQM655" s="6"/>
      <c r="DQN655" s="6"/>
      <c r="DQO655" s="6"/>
      <c r="DQP655" s="6"/>
      <c r="DQQ655" s="6"/>
      <c r="DQR655" s="6"/>
      <c r="DQS655" s="6"/>
      <c r="DQT655" s="6"/>
      <c r="DQU655" s="6"/>
      <c r="DQV655" s="6"/>
      <c r="DQW655" s="6"/>
      <c r="DQX655" s="6"/>
      <c r="DQY655" s="6"/>
      <c r="DQZ655" s="6"/>
      <c r="DRA655" s="6"/>
      <c r="DRB655" s="6"/>
      <c r="DRC655" s="6"/>
      <c r="DRD655" s="6"/>
      <c r="DRE655" s="6"/>
      <c r="DRF655" s="6"/>
      <c r="DRG655" s="6"/>
      <c r="DRH655" s="6"/>
      <c r="DRI655" s="6"/>
      <c r="DRJ655" s="6"/>
      <c r="DRK655" s="6"/>
      <c r="DRL655" s="6"/>
      <c r="DRM655" s="6"/>
      <c r="DRN655" s="6"/>
      <c r="DRO655" s="6"/>
      <c r="DRP655" s="6"/>
      <c r="DRQ655" s="6"/>
      <c r="DRR655" s="6"/>
      <c r="DRS655" s="6"/>
      <c r="DRT655" s="6"/>
      <c r="DRU655" s="6"/>
      <c r="DRV655" s="6"/>
      <c r="DRW655" s="6"/>
      <c r="DRX655" s="6"/>
      <c r="DRY655" s="6"/>
      <c r="DRZ655" s="6"/>
      <c r="DSA655" s="6"/>
      <c r="DSB655" s="6"/>
      <c r="DSC655" s="6"/>
      <c r="DSD655" s="6"/>
      <c r="DSE655" s="6"/>
      <c r="DSF655" s="6"/>
      <c r="DSG655" s="6"/>
      <c r="DSH655" s="6"/>
      <c r="DSI655" s="6"/>
      <c r="DSJ655" s="6"/>
      <c r="DSK655" s="6"/>
      <c r="DSL655" s="6"/>
      <c r="DSM655" s="6"/>
      <c r="DSN655" s="6"/>
      <c r="DSO655" s="6"/>
      <c r="DSP655" s="6"/>
      <c r="DSQ655" s="6"/>
      <c r="DSR655" s="6"/>
      <c r="DSS655" s="6"/>
      <c r="DST655" s="6"/>
      <c r="DSU655" s="6"/>
      <c r="DSV655" s="6"/>
      <c r="DSW655" s="6"/>
      <c r="DSX655" s="6"/>
      <c r="DSY655" s="6"/>
      <c r="DSZ655" s="6"/>
      <c r="DTA655" s="6"/>
      <c r="DTB655" s="6"/>
      <c r="DTC655" s="6"/>
      <c r="DTD655" s="6"/>
      <c r="DTE655" s="6"/>
      <c r="DTF655" s="6"/>
      <c r="DTG655" s="6"/>
      <c r="DTH655" s="6"/>
      <c r="DTI655" s="6"/>
      <c r="DTJ655" s="6"/>
      <c r="DTK655" s="6"/>
      <c r="DTL655" s="6"/>
      <c r="DTM655" s="6"/>
      <c r="DTN655" s="6"/>
      <c r="DTO655" s="6"/>
      <c r="DTP655" s="6"/>
      <c r="DTQ655" s="6"/>
      <c r="DTR655" s="6"/>
      <c r="DTS655" s="6"/>
      <c r="DTT655" s="6"/>
      <c r="DTU655" s="6"/>
      <c r="DTV655" s="6"/>
      <c r="DTW655" s="6"/>
      <c r="DTX655" s="6"/>
      <c r="DTY655" s="6"/>
      <c r="DTZ655" s="6"/>
      <c r="DUA655" s="6"/>
      <c r="DUB655" s="6"/>
      <c r="DUC655" s="6"/>
      <c r="DUD655" s="6"/>
      <c r="DUE655" s="6"/>
      <c r="DUF655" s="6"/>
      <c r="DUG655" s="6"/>
      <c r="DUH655" s="6"/>
      <c r="DUI655" s="6"/>
      <c r="DUJ655" s="6"/>
      <c r="DUK655" s="6"/>
      <c r="DUL655" s="6"/>
      <c r="DUM655" s="6"/>
      <c r="DUN655" s="6"/>
      <c r="DUO655" s="6"/>
      <c r="DUP655" s="6"/>
      <c r="DUQ655" s="6"/>
      <c r="DUR655" s="6"/>
      <c r="DUS655" s="6"/>
      <c r="DUT655" s="6"/>
      <c r="DUU655" s="6"/>
      <c r="DUV655" s="6"/>
      <c r="DUW655" s="6"/>
      <c r="DUX655" s="6"/>
      <c r="DUY655" s="6"/>
      <c r="DUZ655" s="6"/>
      <c r="DVA655" s="6"/>
      <c r="DVB655" s="6"/>
      <c r="DVC655" s="6"/>
      <c r="DVD655" s="6"/>
      <c r="DVE655" s="6"/>
      <c r="DVF655" s="6"/>
      <c r="DVG655" s="6"/>
      <c r="DVH655" s="6"/>
      <c r="DVI655" s="6"/>
      <c r="DVJ655" s="6"/>
      <c r="DVK655" s="6"/>
      <c r="DVL655" s="6"/>
      <c r="DVM655" s="6"/>
      <c r="DVN655" s="6"/>
      <c r="DVO655" s="6"/>
      <c r="DVP655" s="6"/>
      <c r="DVQ655" s="6"/>
      <c r="DVR655" s="6"/>
      <c r="DVS655" s="6"/>
      <c r="DVT655" s="6"/>
      <c r="DVU655" s="6"/>
      <c r="DVV655" s="6"/>
      <c r="DVW655" s="6"/>
      <c r="DVX655" s="6"/>
      <c r="DVY655" s="6"/>
      <c r="DVZ655" s="6"/>
      <c r="DWA655" s="6"/>
      <c r="DWB655" s="6"/>
      <c r="DWC655" s="6"/>
      <c r="DWD655" s="6"/>
      <c r="DWE655" s="6"/>
      <c r="DWF655" s="6"/>
      <c r="DWG655" s="6"/>
      <c r="DWH655" s="6"/>
      <c r="DWI655" s="6"/>
      <c r="DWJ655" s="6"/>
      <c r="DWK655" s="6"/>
      <c r="DWL655" s="6"/>
      <c r="DWM655" s="6"/>
      <c r="DWN655" s="6"/>
      <c r="DWO655" s="6"/>
      <c r="DWP655" s="6"/>
      <c r="DWQ655" s="6"/>
      <c r="DWR655" s="6"/>
      <c r="DWS655" s="6"/>
      <c r="DWT655" s="6"/>
      <c r="DWU655" s="6"/>
      <c r="DWV655" s="6"/>
      <c r="DWW655" s="6"/>
      <c r="DWX655" s="6"/>
      <c r="DWY655" s="6"/>
      <c r="DWZ655" s="6"/>
      <c r="DXA655" s="6"/>
      <c r="DXB655" s="6"/>
      <c r="DXC655" s="6"/>
      <c r="DXD655" s="6"/>
      <c r="DXE655" s="6"/>
      <c r="DXF655" s="6"/>
      <c r="DXG655" s="6"/>
      <c r="DXH655" s="6"/>
      <c r="DXI655" s="6"/>
      <c r="DXJ655" s="6"/>
      <c r="DXK655" s="6"/>
      <c r="DXL655" s="6"/>
      <c r="DXM655" s="6"/>
      <c r="DXN655" s="6"/>
      <c r="DXO655" s="6"/>
      <c r="DXP655" s="6"/>
      <c r="DXQ655" s="6"/>
      <c r="DXR655" s="6"/>
      <c r="DXS655" s="6"/>
      <c r="DXT655" s="6"/>
      <c r="DXU655" s="6"/>
      <c r="DXV655" s="6"/>
      <c r="DXW655" s="6"/>
      <c r="DXX655" s="6"/>
      <c r="DXY655" s="6"/>
      <c r="DXZ655" s="6"/>
      <c r="DYA655" s="6"/>
      <c r="DYB655" s="6"/>
      <c r="DYC655" s="6"/>
      <c r="DYD655" s="6"/>
      <c r="DYE655" s="6"/>
      <c r="DYF655" s="6"/>
      <c r="DYG655" s="6"/>
      <c r="DYH655" s="6"/>
      <c r="DYI655" s="6"/>
      <c r="DYJ655" s="6"/>
      <c r="DYK655" s="6"/>
      <c r="DYL655" s="6"/>
      <c r="DYM655" s="6"/>
      <c r="DYN655" s="6"/>
      <c r="DYO655" s="6"/>
      <c r="DYP655" s="6"/>
      <c r="DYQ655" s="6"/>
      <c r="DYR655" s="6"/>
      <c r="DYS655" s="6"/>
      <c r="DYT655" s="6"/>
      <c r="DYU655" s="6"/>
      <c r="DYV655" s="6"/>
      <c r="DYW655" s="6"/>
      <c r="DYX655" s="6"/>
      <c r="DYY655" s="6"/>
      <c r="DYZ655" s="6"/>
      <c r="DZA655" s="6"/>
      <c r="DZB655" s="6"/>
      <c r="DZC655" s="6"/>
      <c r="DZD655" s="6"/>
      <c r="DZE655" s="6"/>
      <c r="DZF655" s="6"/>
      <c r="DZG655" s="6"/>
      <c r="DZH655" s="6"/>
      <c r="DZI655" s="6"/>
      <c r="DZJ655" s="6"/>
      <c r="DZK655" s="6"/>
      <c r="DZL655" s="6"/>
      <c r="DZM655" s="6"/>
      <c r="DZN655" s="6"/>
      <c r="DZO655" s="6"/>
      <c r="DZP655" s="6"/>
      <c r="DZQ655" s="6"/>
      <c r="DZR655" s="6"/>
      <c r="DZS655" s="6"/>
      <c r="DZT655" s="6"/>
      <c r="DZU655" s="6"/>
      <c r="DZV655" s="6"/>
      <c r="DZW655" s="6"/>
      <c r="DZX655" s="6"/>
      <c r="DZY655" s="6"/>
      <c r="DZZ655" s="6"/>
      <c r="EAA655" s="6"/>
      <c r="EAB655" s="6"/>
      <c r="EAC655" s="6"/>
      <c r="EAD655" s="6"/>
      <c r="EAE655" s="6"/>
      <c r="EAF655" s="6"/>
      <c r="EAG655" s="6"/>
      <c r="EAH655" s="6"/>
      <c r="EAI655" s="6"/>
      <c r="EAJ655" s="6"/>
      <c r="EAK655" s="6"/>
      <c r="EAL655" s="6"/>
      <c r="EAM655" s="6"/>
      <c r="EAN655" s="6"/>
      <c r="EAO655" s="6"/>
      <c r="EAP655" s="6"/>
      <c r="EAQ655" s="6"/>
      <c r="EAR655" s="6"/>
      <c r="EAS655" s="6"/>
      <c r="EAT655" s="6"/>
      <c r="EAU655" s="6"/>
      <c r="EAV655" s="6"/>
      <c r="EAW655" s="6"/>
      <c r="EAX655" s="6"/>
      <c r="EAY655" s="6"/>
      <c r="EAZ655" s="6"/>
      <c r="EBA655" s="6"/>
      <c r="EBB655" s="6"/>
      <c r="EBC655" s="6"/>
      <c r="EBD655" s="6"/>
      <c r="EBE655" s="6"/>
      <c r="EBF655" s="6"/>
      <c r="EBG655" s="6"/>
      <c r="EBH655" s="6"/>
      <c r="EBI655" s="6"/>
      <c r="EBJ655" s="6"/>
      <c r="EBK655" s="6"/>
      <c r="EBL655" s="6"/>
      <c r="EBM655" s="6"/>
      <c r="EBN655" s="6"/>
      <c r="EBO655" s="6"/>
      <c r="EBP655" s="6"/>
      <c r="EBQ655" s="6"/>
      <c r="EBR655" s="6"/>
      <c r="EBS655" s="6"/>
      <c r="EBT655" s="6"/>
      <c r="EBU655" s="6"/>
      <c r="EBV655" s="6"/>
      <c r="EBW655" s="6"/>
      <c r="EBX655" s="6"/>
      <c r="EBY655" s="6"/>
      <c r="EBZ655" s="6"/>
      <c r="ECA655" s="6"/>
      <c r="ECB655" s="6"/>
      <c r="ECC655" s="6"/>
      <c r="ECD655" s="6"/>
      <c r="ECE655" s="6"/>
      <c r="ECF655" s="6"/>
      <c r="ECG655" s="6"/>
      <c r="ECH655" s="6"/>
      <c r="ECI655" s="6"/>
      <c r="ECJ655" s="6"/>
      <c r="ECK655" s="6"/>
      <c r="ECL655" s="6"/>
      <c r="ECM655" s="6"/>
      <c r="ECN655" s="6"/>
      <c r="ECO655" s="6"/>
      <c r="ECP655" s="6"/>
      <c r="ECQ655" s="6"/>
      <c r="ECR655" s="6"/>
      <c r="ECS655" s="6"/>
      <c r="ECT655" s="6"/>
      <c r="ECU655" s="6"/>
      <c r="ECV655" s="6"/>
      <c r="ECW655" s="6"/>
      <c r="ECX655" s="6"/>
      <c r="ECY655" s="6"/>
      <c r="ECZ655" s="6"/>
      <c r="EDA655" s="6"/>
      <c r="EDB655" s="6"/>
      <c r="EDC655" s="6"/>
      <c r="EDD655" s="6"/>
      <c r="EDE655" s="6"/>
      <c r="EDF655" s="6"/>
      <c r="EDG655" s="6"/>
      <c r="EDH655" s="6"/>
      <c r="EDI655" s="6"/>
      <c r="EDJ655" s="6"/>
      <c r="EDK655" s="6"/>
      <c r="EDL655" s="6"/>
      <c r="EDM655" s="6"/>
      <c r="EDN655" s="6"/>
      <c r="EDO655" s="6"/>
      <c r="EDP655" s="6"/>
      <c r="EDQ655" s="6"/>
      <c r="EDR655" s="6"/>
      <c r="EDS655" s="6"/>
      <c r="EDT655" s="6"/>
      <c r="EDU655" s="6"/>
      <c r="EDV655" s="6"/>
      <c r="EDW655" s="6"/>
      <c r="EDX655" s="6"/>
      <c r="EDY655" s="6"/>
      <c r="EDZ655" s="6"/>
      <c r="EEA655" s="6"/>
      <c r="EEB655" s="6"/>
      <c r="EEC655" s="6"/>
      <c r="EED655" s="6"/>
      <c r="EEE655" s="6"/>
      <c r="EEF655" s="6"/>
      <c r="EEG655" s="6"/>
      <c r="EEH655" s="6"/>
      <c r="EEI655" s="6"/>
      <c r="EEJ655" s="6"/>
      <c r="EEK655" s="6"/>
      <c r="EEL655" s="6"/>
      <c r="EEM655" s="6"/>
      <c r="EEN655" s="6"/>
      <c r="EEO655" s="6"/>
      <c r="EEP655" s="6"/>
      <c r="EEQ655" s="6"/>
      <c r="EER655" s="6"/>
      <c r="EES655" s="6"/>
      <c r="EET655" s="6"/>
      <c r="EEU655" s="6"/>
      <c r="EEV655" s="6"/>
      <c r="EEW655" s="6"/>
      <c r="EEX655" s="6"/>
      <c r="EEY655" s="6"/>
      <c r="EEZ655" s="6"/>
      <c r="EFA655" s="6"/>
      <c r="EFB655" s="6"/>
      <c r="EFC655" s="6"/>
      <c r="EFD655" s="6"/>
      <c r="EFE655" s="6"/>
      <c r="EFF655" s="6"/>
      <c r="EFG655" s="6"/>
      <c r="EFH655" s="6"/>
      <c r="EFI655" s="6"/>
      <c r="EFJ655" s="6"/>
      <c r="EFK655" s="6"/>
      <c r="EFL655" s="6"/>
      <c r="EFM655" s="6"/>
      <c r="EFN655" s="6"/>
      <c r="EFO655" s="6"/>
      <c r="EFP655" s="6"/>
      <c r="EFQ655" s="6"/>
      <c r="EFR655" s="6"/>
      <c r="EFS655" s="6"/>
      <c r="EFT655" s="6"/>
      <c r="EFU655" s="6"/>
      <c r="EFV655" s="6"/>
      <c r="EFW655" s="6"/>
      <c r="EFX655" s="6"/>
      <c r="EFY655" s="6"/>
      <c r="EFZ655" s="6"/>
      <c r="EGA655" s="6"/>
      <c r="EGB655" s="6"/>
      <c r="EGC655" s="6"/>
      <c r="EGD655" s="6"/>
      <c r="EGE655" s="6"/>
      <c r="EGF655" s="6"/>
      <c r="EGG655" s="6"/>
      <c r="EGH655" s="6"/>
      <c r="EGI655" s="6"/>
      <c r="EGJ655" s="6"/>
      <c r="EGK655" s="6"/>
      <c r="EGL655" s="6"/>
      <c r="EGM655" s="6"/>
      <c r="EGN655" s="6"/>
      <c r="EGO655" s="6"/>
      <c r="EGP655" s="6"/>
      <c r="EGQ655" s="6"/>
      <c r="EGR655" s="6"/>
      <c r="EGS655" s="6"/>
      <c r="EGT655" s="6"/>
      <c r="EGU655" s="6"/>
      <c r="EGV655" s="6"/>
      <c r="EGW655" s="6"/>
      <c r="EGX655" s="6"/>
      <c r="EGY655" s="6"/>
      <c r="EGZ655" s="6"/>
      <c r="EHA655" s="6"/>
      <c r="EHB655" s="6"/>
      <c r="EHC655" s="6"/>
      <c r="EHD655" s="6"/>
      <c r="EHE655" s="6"/>
      <c r="EHF655" s="6"/>
      <c r="EHG655" s="6"/>
      <c r="EHH655" s="6"/>
      <c r="EHI655" s="6"/>
      <c r="EHJ655" s="6"/>
      <c r="EHK655" s="6"/>
      <c r="EHL655" s="6"/>
      <c r="EHM655" s="6"/>
      <c r="EHN655" s="6"/>
      <c r="EHO655" s="6"/>
      <c r="EHP655" s="6"/>
      <c r="EHQ655" s="6"/>
      <c r="EHR655" s="6"/>
      <c r="EHS655" s="6"/>
      <c r="EHT655" s="6"/>
      <c r="EHU655" s="6"/>
      <c r="EHV655" s="6"/>
      <c r="EHW655" s="6"/>
      <c r="EHX655" s="6"/>
      <c r="EHY655" s="6"/>
      <c r="EHZ655" s="6"/>
      <c r="EIA655" s="6"/>
      <c r="EIB655" s="6"/>
      <c r="EIC655" s="6"/>
      <c r="EID655" s="6"/>
      <c r="EIE655" s="6"/>
      <c r="EIF655" s="6"/>
      <c r="EIG655" s="6"/>
      <c r="EIH655" s="6"/>
      <c r="EII655" s="6"/>
      <c r="EIJ655" s="6"/>
      <c r="EIK655" s="6"/>
      <c r="EIL655" s="6"/>
      <c r="EIM655" s="6"/>
      <c r="EIN655" s="6"/>
      <c r="EIO655" s="6"/>
      <c r="EIP655" s="6"/>
      <c r="EIQ655" s="6"/>
      <c r="EIR655" s="6"/>
      <c r="EIS655" s="6"/>
      <c r="EIT655" s="6"/>
      <c r="EIU655" s="6"/>
      <c r="EIV655" s="6"/>
      <c r="EIW655" s="6"/>
      <c r="EIX655" s="6"/>
      <c r="EIY655" s="6"/>
      <c r="EIZ655" s="6"/>
      <c r="EJA655" s="6"/>
      <c r="EJB655" s="6"/>
      <c r="EJC655" s="6"/>
      <c r="EJD655" s="6"/>
      <c r="EJE655" s="6"/>
      <c r="EJF655" s="6"/>
      <c r="EJG655" s="6"/>
      <c r="EJH655" s="6"/>
      <c r="EJI655" s="6"/>
      <c r="EJJ655" s="6"/>
      <c r="EJK655" s="6"/>
      <c r="EJL655" s="6"/>
      <c r="EJM655" s="6"/>
      <c r="EJN655" s="6"/>
      <c r="EJO655" s="6"/>
      <c r="EJP655" s="6"/>
      <c r="EJQ655" s="6"/>
      <c r="EJR655" s="6"/>
      <c r="EJS655" s="6"/>
      <c r="EJT655" s="6"/>
      <c r="EJU655" s="6"/>
      <c r="EJV655" s="6"/>
      <c r="EJW655" s="6"/>
      <c r="EJX655" s="6"/>
      <c r="EJY655" s="6"/>
      <c r="EJZ655" s="6"/>
      <c r="EKA655" s="6"/>
      <c r="EKB655" s="6"/>
      <c r="EKC655" s="6"/>
      <c r="EKD655" s="6"/>
      <c r="EKE655" s="6"/>
      <c r="EKF655" s="6"/>
      <c r="EKG655" s="6"/>
      <c r="EKH655" s="6"/>
      <c r="EKI655" s="6"/>
      <c r="EKJ655" s="6"/>
      <c r="EKK655" s="6"/>
      <c r="EKL655" s="6"/>
      <c r="EKM655" s="6"/>
      <c r="EKN655" s="6"/>
      <c r="EKO655" s="6"/>
      <c r="EKP655" s="6"/>
      <c r="EKQ655" s="6"/>
      <c r="EKR655" s="6"/>
      <c r="EKS655" s="6"/>
      <c r="EKT655" s="6"/>
      <c r="EKU655" s="6"/>
      <c r="EKV655" s="6"/>
      <c r="EKW655" s="6"/>
      <c r="EKX655" s="6"/>
      <c r="EKY655" s="6"/>
      <c r="EKZ655" s="6"/>
      <c r="ELA655" s="6"/>
      <c r="ELB655" s="6"/>
      <c r="ELC655" s="6"/>
      <c r="ELD655" s="6"/>
      <c r="ELE655" s="6"/>
      <c r="ELF655" s="6"/>
      <c r="ELG655" s="6"/>
      <c r="ELH655" s="6"/>
      <c r="ELI655" s="6"/>
      <c r="ELJ655" s="6"/>
      <c r="ELK655" s="6"/>
      <c r="ELL655" s="6"/>
      <c r="ELM655" s="6"/>
      <c r="ELN655" s="6"/>
      <c r="ELO655" s="6"/>
      <c r="ELP655" s="6"/>
      <c r="ELQ655" s="6"/>
      <c r="ELR655" s="6"/>
      <c r="ELS655" s="6"/>
      <c r="ELT655" s="6"/>
      <c r="ELU655" s="6"/>
      <c r="ELV655" s="6"/>
      <c r="ELW655" s="6"/>
      <c r="ELX655" s="6"/>
      <c r="ELY655" s="6"/>
      <c r="ELZ655" s="6"/>
      <c r="EMA655" s="6"/>
      <c r="EMB655" s="6"/>
      <c r="EMC655" s="6"/>
      <c r="EMD655" s="6"/>
      <c r="EME655" s="6"/>
      <c r="EMF655" s="6"/>
      <c r="EMG655" s="6"/>
      <c r="EMH655" s="6"/>
      <c r="EMI655" s="6"/>
      <c r="EMJ655" s="6"/>
      <c r="EMK655" s="6"/>
      <c r="EML655" s="6"/>
      <c r="EMM655" s="6"/>
      <c r="EMN655" s="6"/>
      <c r="EMO655" s="6"/>
      <c r="EMP655" s="6"/>
      <c r="EMQ655" s="6"/>
      <c r="EMR655" s="6"/>
      <c r="EMS655" s="6"/>
      <c r="EMT655" s="6"/>
      <c r="EMU655" s="6"/>
      <c r="EMV655" s="6"/>
      <c r="EMW655" s="6"/>
      <c r="EMX655" s="6"/>
      <c r="EMY655" s="6"/>
      <c r="EMZ655" s="6"/>
      <c r="ENA655" s="6"/>
      <c r="ENB655" s="6"/>
      <c r="ENC655" s="6"/>
      <c r="END655" s="6"/>
      <c r="ENE655" s="6"/>
      <c r="ENF655" s="6"/>
      <c r="ENG655" s="6"/>
      <c r="ENH655" s="6"/>
      <c r="ENI655" s="6"/>
      <c r="ENJ655" s="6"/>
      <c r="ENK655" s="6"/>
      <c r="ENL655" s="6"/>
      <c r="ENM655" s="6"/>
      <c r="ENN655" s="6"/>
      <c r="ENO655" s="6"/>
      <c r="ENP655" s="6"/>
      <c r="ENQ655" s="6"/>
      <c r="ENR655" s="6"/>
      <c r="ENS655" s="6"/>
      <c r="ENT655" s="6"/>
      <c r="ENU655" s="6"/>
      <c r="ENV655" s="6"/>
      <c r="ENW655" s="6"/>
      <c r="ENX655" s="6"/>
      <c r="ENY655" s="6"/>
      <c r="ENZ655" s="6"/>
      <c r="EOA655" s="6"/>
      <c r="EOB655" s="6"/>
      <c r="EOC655" s="6"/>
      <c r="EOD655" s="6"/>
      <c r="EOE655" s="6"/>
      <c r="EOF655" s="6"/>
      <c r="EOG655" s="6"/>
      <c r="EOH655" s="6"/>
      <c r="EOI655" s="6"/>
      <c r="EOJ655" s="6"/>
      <c r="EOK655" s="6"/>
      <c r="EOL655" s="6"/>
      <c r="EOM655" s="6"/>
      <c r="EON655" s="6"/>
      <c r="EOO655" s="6"/>
      <c r="EOP655" s="6"/>
      <c r="EOQ655" s="6"/>
      <c r="EOR655" s="6"/>
      <c r="EOS655" s="6"/>
      <c r="EOT655" s="6"/>
      <c r="EOU655" s="6"/>
      <c r="EOV655" s="6"/>
      <c r="EOW655" s="6"/>
      <c r="EOX655" s="6"/>
      <c r="EOY655" s="6"/>
      <c r="EOZ655" s="6"/>
      <c r="EPA655" s="6"/>
      <c r="EPB655" s="6"/>
      <c r="EPC655" s="6"/>
      <c r="EPD655" s="6"/>
      <c r="EPE655" s="6"/>
      <c r="EPF655" s="6"/>
      <c r="EPG655" s="6"/>
      <c r="EPH655" s="6"/>
      <c r="EPI655" s="6"/>
      <c r="EPJ655" s="6"/>
      <c r="EPK655" s="6"/>
      <c r="EPL655" s="6"/>
      <c r="EPM655" s="6"/>
      <c r="EPN655" s="6"/>
      <c r="EPO655" s="6"/>
      <c r="EPP655" s="6"/>
      <c r="EPQ655" s="6"/>
      <c r="EPR655" s="6"/>
      <c r="EPS655" s="6"/>
      <c r="EPT655" s="6"/>
      <c r="EPU655" s="6"/>
      <c r="EPV655" s="6"/>
      <c r="EPW655" s="6"/>
      <c r="EPX655" s="6"/>
      <c r="EPY655" s="6"/>
      <c r="EPZ655" s="6"/>
      <c r="EQA655" s="6"/>
      <c r="EQB655" s="6"/>
      <c r="EQC655" s="6"/>
      <c r="EQD655" s="6"/>
      <c r="EQE655" s="6"/>
      <c r="EQF655" s="6"/>
      <c r="EQG655" s="6"/>
      <c r="EQH655" s="6"/>
      <c r="EQI655" s="6"/>
      <c r="EQJ655" s="6"/>
      <c r="EQK655" s="6"/>
      <c r="EQL655" s="6"/>
      <c r="EQM655" s="6"/>
      <c r="EQN655" s="6"/>
      <c r="EQO655" s="6"/>
      <c r="EQP655" s="6"/>
      <c r="EQQ655" s="6"/>
      <c r="EQR655" s="6"/>
      <c r="EQS655" s="6"/>
      <c r="EQT655" s="6"/>
      <c r="EQU655" s="6"/>
      <c r="EQV655" s="6"/>
      <c r="EQW655" s="6"/>
      <c r="EQX655" s="6"/>
      <c r="EQY655" s="6"/>
      <c r="EQZ655" s="6"/>
      <c r="ERA655" s="6"/>
      <c r="ERB655" s="6"/>
      <c r="ERC655" s="6"/>
      <c r="ERD655" s="6"/>
      <c r="ERE655" s="6"/>
      <c r="ERF655" s="6"/>
      <c r="ERG655" s="6"/>
      <c r="ERH655" s="6"/>
      <c r="ERI655" s="6"/>
      <c r="ERJ655" s="6"/>
      <c r="ERK655" s="6"/>
      <c r="ERL655" s="6"/>
      <c r="ERM655" s="6"/>
      <c r="ERN655" s="6"/>
      <c r="ERO655" s="6"/>
      <c r="ERP655" s="6"/>
      <c r="ERQ655" s="6"/>
      <c r="ERR655" s="6"/>
      <c r="ERS655" s="6"/>
      <c r="ERT655" s="6"/>
      <c r="ERU655" s="6"/>
      <c r="ERV655" s="6"/>
      <c r="ERW655" s="6"/>
      <c r="ERX655" s="6"/>
      <c r="ERY655" s="6"/>
      <c r="ERZ655" s="6"/>
      <c r="ESA655" s="6"/>
      <c r="ESB655" s="6"/>
      <c r="ESC655" s="6"/>
      <c r="ESD655" s="6"/>
      <c r="ESE655" s="6"/>
      <c r="ESF655" s="6"/>
      <c r="ESG655" s="6"/>
      <c r="ESH655" s="6"/>
      <c r="ESI655" s="6"/>
      <c r="ESJ655" s="6"/>
      <c r="ESK655" s="6"/>
      <c r="ESL655" s="6"/>
      <c r="ESM655" s="6"/>
      <c r="ESN655" s="6"/>
      <c r="ESO655" s="6"/>
      <c r="ESP655" s="6"/>
      <c r="ESQ655" s="6"/>
      <c r="ESR655" s="6"/>
      <c r="ESS655" s="6"/>
      <c r="EST655" s="6"/>
      <c r="ESU655" s="6"/>
      <c r="ESV655" s="6"/>
      <c r="ESW655" s="6"/>
      <c r="ESX655" s="6"/>
      <c r="ESY655" s="6"/>
      <c r="ESZ655" s="6"/>
      <c r="ETA655" s="6"/>
      <c r="ETB655" s="6"/>
      <c r="ETC655" s="6"/>
      <c r="ETD655" s="6"/>
      <c r="ETE655" s="6"/>
      <c r="ETF655" s="6"/>
      <c r="ETG655" s="6"/>
      <c r="ETH655" s="6"/>
      <c r="ETI655" s="6"/>
      <c r="ETJ655" s="6"/>
      <c r="ETK655" s="6"/>
      <c r="ETL655" s="6"/>
      <c r="ETM655" s="6"/>
      <c r="ETN655" s="6"/>
      <c r="ETO655" s="6"/>
      <c r="ETP655" s="6"/>
      <c r="ETQ655" s="6"/>
      <c r="ETR655" s="6"/>
      <c r="ETS655" s="6"/>
      <c r="ETT655" s="6"/>
      <c r="ETU655" s="6"/>
      <c r="ETV655" s="6"/>
      <c r="ETW655" s="6"/>
      <c r="ETX655" s="6"/>
      <c r="ETY655" s="6"/>
      <c r="ETZ655" s="6"/>
      <c r="EUA655" s="6"/>
      <c r="EUB655" s="6"/>
      <c r="EUC655" s="6"/>
      <c r="EUD655" s="6"/>
      <c r="EUE655" s="6"/>
      <c r="EUF655" s="6"/>
      <c r="EUG655" s="6"/>
      <c r="EUH655" s="6"/>
      <c r="EUI655" s="6"/>
      <c r="EUJ655" s="6"/>
      <c r="EUK655" s="6"/>
      <c r="EUL655" s="6"/>
      <c r="EUM655" s="6"/>
      <c r="EUN655" s="6"/>
      <c r="EUO655" s="6"/>
      <c r="EUP655" s="6"/>
      <c r="EUQ655" s="6"/>
      <c r="EUR655" s="6"/>
      <c r="EUS655" s="6"/>
      <c r="EUT655" s="6"/>
      <c r="EUU655" s="6"/>
      <c r="EUV655" s="6"/>
      <c r="EUW655" s="6"/>
      <c r="EUX655" s="6"/>
      <c r="EUY655" s="6"/>
      <c r="EUZ655" s="6"/>
      <c r="EVA655" s="6"/>
      <c r="EVB655" s="6"/>
      <c r="EVC655" s="6"/>
      <c r="EVD655" s="6"/>
      <c r="EVE655" s="6"/>
      <c r="EVF655" s="6"/>
      <c r="EVG655" s="6"/>
      <c r="EVH655" s="6"/>
      <c r="EVI655" s="6"/>
      <c r="EVJ655" s="6"/>
      <c r="EVK655" s="6"/>
      <c r="EVL655" s="6"/>
      <c r="EVM655" s="6"/>
      <c r="EVN655" s="6"/>
      <c r="EVO655" s="6"/>
      <c r="EVP655" s="6"/>
      <c r="EVQ655" s="6"/>
      <c r="EVR655" s="6"/>
      <c r="EVS655" s="6"/>
      <c r="EVT655" s="6"/>
      <c r="EVU655" s="6"/>
      <c r="EVV655" s="6"/>
      <c r="EVW655" s="6"/>
      <c r="EVX655" s="6"/>
      <c r="EVY655" s="6"/>
      <c r="EVZ655" s="6"/>
      <c r="EWA655" s="6"/>
      <c r="EWB655" s="6"/>
      <c r="EWC655" s="6"/>
      <c r="EWD655" s="6"/>
      <c r="EWE655" s="6"/>
      <c r="EWF655" s="6"/>
      <c r="EWG655" s="6"/>
      <c r="EWH655" s="6"/>
      <c r="EWI655" s="6"/>
      <c r="EWJ655" s="6"/>
      <c r="EWK655" s="6"/>
      <c r="EWL655" s="6"/>
      <c r="EWM655" s="6"/>
      <c r="EWN655" s="6"/>
      <c r="EWO655" s="6"/>
      <c r="EWP655" s="6"/>
      <c r="EWQ655" s="6"/>
      <c r="EWR655" s="6"/>
      <c r="EWS655" s="6"/>
      <c r="EWT655" s="6"/>
      <c r="EWU655" s="6"/>
      <c r="EWV655" s="6"/>
      <c r="EWW655" s="6"/>
      <c r="EWX655" s="6"/>
      <c r="EWY655" s="6"/>
      <c r="EWZ655" s="6"/>
      <c r="EXA655" s="6"/>
      <c r="EXB655" s="6"/>
      <c r="EXC655" s="6"/>
      <c r="EXD655" s="6"/>
      <c r="EXE655" s="6"/>
      <c r="EXF655" s="6"/>
      <c r="EXG655" s="6"/>
      <c r="EXH655" s="6"/>
      <c r="EXI655" s="6"/>
      <c r="EXJ655" s="6"/>
      <c r="EXK655" s="6"/>
      <c r="EXL655" s="6"/>
      <c r="EXM655" s="6"/>
      <c r="EXN655" s="6"/>
      <c r="EXO655" s="6"/>
      <c r="EXP655" s="6"/>
      <c r="EXQ655" s="6"/>
      <c r="EXR655" s="6"/>
      <c r="EXS655" s="6"/>
      <c r="EXT655" s="6"/>
      <c r="EXU655" s="6"/>
      <c r="EXV655" s="6"/>
      <c r="EXW655" s="6"/>
      <c r="EXX655" s="6"/>
      <c r="EXY655" s="6"/>
      <c r="EXZ655" s="6"/>
      <c r="EYA655" s="6"/>
      <c r="EYB655" s="6"/>
      <c r="EYC655" s="6"/>
      <c r="EYD655" s="6"/>
      <c r="EYE655" s="6"/>
      <c r="EYF655" s="6"/>
      <c r="EYG655" s="6"/>
      <c r="EYH655" s="6"/>
      <c r="EYI655" s="6"/>
      <c r="EYJ655" s="6"/>
      <c r="EYK655" s="6"/>
      <c r="EYL655" s="6"/>
      <c r="EYM655" s="6"/>
      <c r="EYN655" s="6"/>
      <c r="EYO655" s="6"/>
      <c r="EYP655" s="6"/>
      <c r="EYQ655" s="6"/>
      <c r="EYR655" s="6"/>
      <c r="EYS655" s="6"/>
      <c r="EYT655" s="6"/>
      <c r="EYU655" s="6"/>
      <c r="EYV655" s="6"/>
      <c r="EYW655" s="6"/>
      <c r="EYX655" s="6"/>
      <c r="EYY655" s="6"/>
      <c r="EYZ655" s="6"/>
      <c r="EZA655" s="6"/>
      <c r="EZB655" s="6"/>
      <c r="EZC655" s="6"/>
      <c r="EZD655" s="6"/>
      <c r="EZE655" s="6"/>
      <c r="EZF655" s="6"/>
      <c r="EZG655" s="6"/>
      <c r="EZH655" s="6"/>
      <c r="EZI655" s="6"/>
      <c r="EZJ655" s="6"/>
      <c r="EZK655" s="6"/>
      <c r="EZL655" s="6"/>
      <c r="EZM655" s="6"/>
      <c r="EZN655" s="6"/>
      <c r="EZO655" s="6"/>
      <c r="EZP655" s="6"/>
      <c r="EZQ655" s="6"/>
      <c r="EZR655" s="6"/>
      <c r="EZS655" s="6"/>
      <c r="EZT655" s="6"/>
      <c r="EZU655" s="6"/>
      <c r="EZV655" s="6"/>
      <c r="EZW655" s="6"/>
      <c r="EZX655" s="6"/>
      <c r="EZY655" s="6"/>
      <c r="EZZ655" s="6"/>
      <c r="FAA655" s="6"/>
      <c r="FAB655" s="6"/>
      <c r="FAC655" s="6"/>
      <c r="FAD655" s="6"/>
      <c r="FAE655" s="6"/>
      <c r="FAF655" s="6"/>
      <c r="FAG655" s="6"/>
      <c r="FAH655" s="6"/>
      <c r="FAI655" s="6"/>
      <c r="FAJ655" s="6"/>
      <c r="FAK655" s="6"/>
      <c r="FAL655" s="6"/>
      <c r="FAM655" s="6"/>
      <c r="FAN655" s="6"/>
      <c r="FAO655" s="6"/>
      <c r="FAP655" s="6"/>
      <c r="FAQ655" s="6"/>
      <c r="FAR655" s="6"/>
      <c r="FAS655" s="6"/>
      <c r="FAT655" s="6"/>
      <c r="FAU655" s="6"/>
      <c r="FAV655" s="6"/>
      <c r="FAW655" s="6"/>
      <c r="FAX655" s="6"/>
      <c r="FAY655" s="6"/>
      <c r="FAZ655" s="6"/>
      <c r="FBA655" s="6"/>
      <c r="FBB655" s="6"/>
      <c r="FBC655" s="6"/>
      <c r="FBD655" s="6"/>
      <c r="FBE655" s="6"/>
      <c r="FBF655" s="6"/>
      <c r="FBG655" s="6"/>
      <c r="FBH655" s="6"/>
      <c r="FBI655" s="6"/>
      <c r="FBJ655" s="6"/>
      <c r="FBK655" s="6"/>
      <c r="FBL655" s="6"/>
      <c r="FBM655" s="6"/>
      <c r="FBN655" s="6"/>
      <c r="FBO655" s="6"/>
      <c r="FBP655" s="6"/>
      <c r="FBQ655" s="6"/>
      <c r="FBR655" s="6"/>
      <c r="FBS655" s="6"/>
      <c r="FBT655" s="6"/>
      <c r="FBU655" s="6"/>
      <c r="FBV655" s="6"/>
      <c r="FBW655" s="6"/>
      <c r="FBX655" s="6"/>
      <c r="FBY655" s="6"/>
      <c r="FBZ655" s="6"/>
      <c r="FCA655" s="6"/>
      <c r="FCB655" s="6"/>
      <c r="FCC655" s="6"/>
      <c r="FCD655" s="6"/>
      <c r="FCE655" s="6"/>
      <c r="FCF655" s="6"/>
      <c r="FCG655" s="6"/>
      <c r="FCH655" s="6"/>
      <c r="FCI655" s="6"/>
      <c r="FCJ655" s="6"/>
      <c r="FCK655" s="6"/>
      <c r="FCL655" s="6"/>
      <c r="FCM655" s="6"/>
      <c r="FCN655" s="6"/>
      <c r="FCO655" s="6"/>
      <c r="FCP655" s="6"/>
      <c r="FCQ655" s="6"/>
      <c r="FCR655" s="6"/>
      <c r="FCS655" s="6"/>
      <c r="FCT655" s="6"/>
      <c r="FCU655" s="6"/>
      <c r="FCV655" s="6"/>
      <c r="FCW655" s="6"/>
      <c r="FCX655" s="6"/>
      <c r="FCY655" s="6"/>
      <c r="FCZ655" s="6"/>
      <c r="FDA655" s="6"/>
      <c r="FDB655" s="6"/>
      <c r="FDC655" s="6"/>
      <c r="FDD655" s="6"/>
      <c r="FDE655" s="6"/>
      <c r="FDF655" s="6"/>
      <c r="FDG655" s="6"/>
      <c r="FDH655" s="6"/>
      <c r="FDI655" s="6"/>
      <c r="FDJ655" s="6"/>
      <c r="FDK655" s="6"/>
      <c r="FDL655" s="6"/>
      <c r="FDM655" s="6"/>
      <c r="FDN655" s="6"/>
      <c r="FDO655" s="6"/>
      <c r="FDP655" s="6"/>
      <c r="FDQ655" s="6"/>
      <c r="FDR655" s="6"/>
      <c r="FDS655" s="6"/>
      <c r="FDT655" s="6"/>
      <c r="FDU655" s="6"/>
      <c r="FDV655" s="6"/>
      <c r="FDW655" s="6"/>
      <c r="FDX655" s="6"/>
      <c r="FDY655" s="6"/>
      <c r="FDZ655" s="6"/>
      <c r="FEA655" s="6"/>
      <c r="FEB655" s="6"/>
      <c r="FEC655" s="6"/>
      <c r="FED655" s="6"/>
      <c r="FEE655" s="6"/>
      <c r="FEF655" s="6"/>
      <c r="FEG655" s="6"/>
      <c r="FEH655" s="6"/>
      <c r="FEI655" s="6"/>
      <c r="FEJ655" s="6"/>
      <c r="FEK655" s="6"/>
      <c r="FEL655" s="6"/>
      <c r="FEM655" s="6"/>
      <c r="FEN655" s="6"/>
      <c r="FEO655" s="6"/>
      <c r="FEP655" s="6"/>
      <c r="FEQ655" s="6"/>
      <c r="FER655" s="6"/>
      <c r="FES655" s="6"/>
      <c r="FET655" s="6"/>
      <c r="FEU655" s="6"/>
      <c r="FEV655" s="6"/>
      <c r="FEW655" s="6"/>
      <c r="FEX655" s="6"/>
      <c r="FEY655" s="6"/>
      <c r="FEZ655" s="6"/>
      <c r="FFA655" s="6"/>
      <c r="FFB655" s="6"/>
      <c r="FFC655" s="6"/>
      <c r="FFD655" s="6"/>
      <c r="FFE655" s="6"/>
      <c r="FFF655" s="6"/>
      <c r="FFG655" s="6"/>
      <c r="FFH655" s="6"/>
      <c r="FFI655" s="6"/>
      <c r="FFJ655" s="6"/>
      <c r="FFK655" s="6"/>
      <c r="FFL655" s="6"/>
      <c r="FFM655" s="6"/>
      <c r="FFN655" s="6"/>
      <c r="FFO655" s="6"/>
      <c r="FFP655" s="6"/>
      <c r="FFQ655" s="6"/>
      <c r="FFR655" s="6"/>
      <c r="FFS655" s="6"/>
      <c r="FFT655" s="6"/>
      <c r="FFU655" s="6"/>
      <c r="FFV655" s="6"/>
      <c r="FFW655" s="6"/>
      <c r="FFX655" s="6"/>
      <c r="FFY655" s="6"/>
      <c r="FFZ655" s="6"/>
      <c r="FGA655" s="6"/>
      <c r="FGB655" s="6"/>
      <c r="FGC655" s="6"/>
      <c r="FGD655" s="6"/>
      <c r="FGE655" s="6"/>
      <c r="FGF655" s="6"/>
      <c r="FGG655" s="6"/>
      <c r="FGH655" s="6"/>
      <c r="FGI655" s="6"/>
      <c r="FGJ655" s="6"/>
      <c r="FGK655" s="6"/>
      <c r="FGL655" s="6"/>
      <c r="FGM655" s="6"/>
      <c r="FGN655" s="6"/>
      <c r="FGO655" s="6"/>
      <c r="FGP655" s="6"/>
      <c r="FGQ655" s="6"/>
      <c r="FGR655" s="6"/>
      <c r="FGS655" s="6"/>
      <c r="FGT655" s="6"/>
      <c r="FGU655" s="6"/>
      <c r="FGV655" s="6"/>
      <c r="FGW655" s="6"/>
      <c r="FGX655" s="6"/>
      <c r="FGY655" s="6"/>
      <c r="FGZ655" s="6"/>
      <c r="FHA655" s="6"/>
      <c r="FHB655" s="6"/>
      <c r="FHC655" s="6"/>
      <c r="FHD655" s="6"/>
      <c r="FHE655" s="6"/>
      <c r="FHF655" s="6"/>
      <c r="FHG655" s="6"/>
      <c r="FHH655" s="6"/>
      <c r="FHI655" s="6"/>
      <c r="FHJ655" s="6"/>
      <c r="FHK655" s="6"/>
      <c r="FHL655" s="6"/>
      <c r="FHM655" s="6"/>
      <c r="FHN655" s="6"/>
      <c r="FHO655" s="6"/>
      <c r="FHP655" s="6"/>
      <c r="FHQ655" s="6"/>
      <c r="FHR655" s="6"/>
      <c r="FHS655" s="6"/>
      <c r="FHT655" s="6"/>
      <c r="FHU655" s="6"/>
      <c r="FHV655" s="6"/>
      <c r="FHW655" s="6"/>
      <c r="FHX655" s="6"/>
      <c r="FHY655" s="6"/>
      <c r="FHZ655" s="6"/>
      <c r="FIA655" s="6"/>
      <c r="FIB655" s="6"/>
      <c r="FIC655" s="6"/>
      <c r="FID655" s="6"/>
      <c r="FIE655" s="6"/>
      <c r="FIF655" s="6"/>
      <c r="FIG655" s="6"/>
      <c r="FIH655" s="6"/>
      <c r="FII655" s="6"/>
      <c r="FIJ655" s="6"/>
      <c r="FIK655" s="6"/>
      <c r="FIL655" s="6"/>
      <c r="FIM655" s="6"/>
      <c r="FIN655" s="6"/>
      <c r="FIO655" s="6"/>
      <c r="FIP655" s="6"/>
      <c r="FIQ655" s="6"/>
      <c r="FIR655" s="6"/>
      <c r="FIS655" s="6"/>
      <c r="FIT655" s="6"/>
      <c r="FIU655" s="6"/>
      <c r="FIV655" s="6"/>
      <c r="FIW655" s="6"/>
      <c r="FIX655" s="6"/>
      <c r="FIY655" s="6"/>
      <c r="FIZ655" s="6"/>
      <c r="FJA655" s="6"/>
      <c r="FJB655" s="6"/>
      <c r="FJC655" s="6"/>
      <c r="FJD655" s="6"/>
      <c r="FJE655" s="6"/>
      <c r="FJF655" s="6"/>
      <c r="FJG655" s="6"/>
      <c r="FJH655" s="6"/>
      <c r="FJI655" s="6"/>
      <c r="FJJ655" s="6"/>
      <c r="FJK655" s="6"/>
      <c r="FJL655" s="6"/>
      <c r="FJM655" s="6"/>
      <c r="FJN655" s="6"/>
      <c r="FJO655" s="6"/>
      <c r="FJP655" s="6"/>
      <c r="FJQ655" s="6"/>
      <c r="FJR655" s="6"/>
      <c r="FJS655" s="6"/>
      <c r="FJT655" s="6"/>
      <c r="FJU655" s="6"/>
      <c r="FJV655" s="6"/>
      <c r="FJW655" s="6"/>
      <c r="FJX655" s="6"/>
      <c r="FJY655" s="6"/>
      <c r="FJZ655" s="6"/>
      <c r="FKA655" s="6"/>
      <c r="FKB655" s="6"/>
      <c r="FKC655" s="6"/>
      <c r="FKD655" s="6"/>
      <c r="FKE655" s="6"/>
      <c r="FKF655" s="6"/>
      <c r="FKG655" s="6"/>
      <c r="FKH655" s="6"/>
      <c r="FKI655" s="6"/>
      <c r="FKJ655" s="6"/>
      <c r="FKK655" s="6"/>
      <c r="FKL655" s="6"/>
      <c r="FKM655" s="6"/>
      <c r="FKN655" s="6"/>
      <c r="FKO655" s="6"/>
      <c r="FKP655" s="6"/>
      <c r="FKQ655" s="6"/>
      <c r="FKR655" s="6"/>
      <c r="FKS655" s="6"/>
      <c r="FKT655" s="6"/>
      <c r="FKU655" s="6"/>
      <c r="FKV655" s="6"/>
      <c r="FKW655" s="6"/>
      <c r="FKX655" s="6"/>
      <c r="FKY655" s="6"/>
      <c r="FKZ655" s="6"/>
      <c r="FLA655" s="6"/>
      <c r="FLB655" s="6"/>
      <c r="FLC655" s="6"/>
      <c r="FLD655" s="6"/>
      <c r="FLE655" s="6"/>
      <c r="FLF655" s="6"/>
      <c r="FLG655" s="6"/>
      <c r="FLH655" s="6"/>
      <c r="FLI655" s="6"/>
      <c r="FLJ655" s="6"/>
      <c r="FLK655" s="6"/>
      <c r="FLL655" s="6"/>
      <c r="FLM655" s="6"/>
      <c r="FLN655" s="6"/>
      <c r="FLO655" s="6"/>
      <c r="FLP655" s="6"/>
      <c r="FLQ655" s="6"/>
      <c r="FLR655" s="6"/>
      <c r="FLS655" s="6"/>
      <c r="FLT655" s="6"/>
      <c r="FLU655" s="6"/>
      <c r="FLV655" s="6"/>
      <c r="FLW655" s="6"/>
      <c r="FLX655" s="6"/>
      <c r="FLY655" s="6"/>
      <c r="FLZ655" s="6"/>
      <c r="FMA655" s="6"/>
      <c r="FMB655" s="6"/>
      <c r="FMC655" s="6"/>
      <c r="FMD655" s="6"/>
      <c r="FME655" s="6"/>
      <c r="FMF655" s="6"/>
      <c r="FMG655" s="6"/>
      <c r="FMH655" s="6"/>
      <c r="FMI655" s="6"/>
      <c r="FMJ655" s="6"/>
      <c r="FMK655" s="6"/>
      <c r="FML655" s="6"/>
      <c r="FMM655" s="6"/>
      <c r="FMN655" s="6"/>
      <c r="FMO655" s="6"/>
      <c r="FMP655" s="6"/>
      <c r="FMQ655" s="6"/>
      <c r="FMR655" s="6"/>
      <c r="FMS655" s="6"/>
      <c r="FMT655" s="6"/>
      <c r="FMU655" s="6"/>
      <c r="FMV655" s="6"/>
      <c r="FMW655" s="6"/>
      <c r="FMX655" s="6"/>
      <c r="FMY655" s="6"/>
      <c r="FMZ655" s="6"/>
      <c r="FNA655" s="6"/>
      <c r="FNB655" s="6"/>
      <c r="FNC655" s="6"/>
      <c r="FND655" s="6"/>
      <c r="FNE655" s="6"/>
      <c r="FNF655" s="6"/>
      <c r="FNG655" s="6"/>
      <c r="FNH655" s="6"/>
      <c r="FNI655" s="6"/>
      <c r="FNJ655" s="6"/>
      <c r="FNK655" s="6"/>
      <c r="FNL655" s="6"/>
      <c r="FNM655" s="6"/>
      <c r="FNN655" s="6"/>
      <c r="FNO655" s="6"/>
      <c r="FNP655" s="6"/>
      <c r="FNQ655" s="6"/>
      <c r="FNR655" s="6"/>
      <c r="FNS655" s="6"/>
      <c r="FNT655" s="6"/>
      <c r="FNU655" s="6"/>
      <c r="FNV655" s="6"/>
      <c r="FNW655" s="6"/>
      <c r="FNX655" s="6"/>
      <c r="FNY655" s="6"/>
      <c r="FNZ655" s="6"/>
      <c r="FOA655" s="6"/>
      <c r="FOB655" s="6"/>
      <c r="FOC655" s="6"/>
      <c r="FOD655" s="6"/>
      <c r="FOE655" s="6"/>
      <c r="FOF655" s="6"/>
      <c r="FOG655" s="6"/>
      <c r="FOH655" s="6"/>
      <c r="FOI655" s="6"/>
      <c r="FOJ655" s="6"/>
      <c r="FOK655" s="6"/>
      <c r="FOL655" s="6"/>
      <c r="FOM655" s="6"/>
      <c r="FON655" s="6"/>
      <c r="FOO655" s="6"/>
      <c r="FOP655" s="6"/>
      <c r="FOQ655" s="6"/>
      <c r="FOR655" s="6"/>
      <c r="FOS655" s="6"/>
      <c r="FOT655" s="6"/>
      <c r="FOU655" s="6"/>
      <c r="FOV655" s="6"/>
      <c r="FOW655" s="6"/>
      <c r="FOX655" s="6"/>
      <c r="FOY655" s="6"/>
      <c r="FOZ655" s="6"/>
      <c r="FPA655" s="6"/>
      <c r="FPB655" s="6"/>
      <c r="FPC655" s="6"/>
      <c r="FPD655" s="6"/>
      <c r="FPE655" s="6"/>
      <c r="FPF655" s="6"/>
      <c r="FPG655" s="6"/>
      <c r="FPH655" s="6"/>
      <c r="FPI655" s="6"/>
      <c r="FPJ655" s="6"/>
      <c r="FPK655" s="6"/>
      <c r="FPL655" s="6"/>
      <c r="FPM655" s="6"/>
      <c r="FPN655" s="6"/>
      <c r="FPO655" s="6"/>
      <c r="FPP655" s="6"/>
      <c r="FPQ655" s="6"/>
      <c r="FPR655" s="6"/>
      <c r="FPS655" s="6"/>
      <c r="FPT655" s="6"/>
      <c r="FPU655" s="6"/>
      <c r="FPV655" s="6"/>
      <c r="FPW655" s="6"/>
      <c r="FPX655" s="6"/>
      <c r="FPY655" s="6"/>
      <c r="FPZ655" s="6"/>
      <c r="FQA655" s="6"/>
      <c r="FQB655" s="6"/>
      <c r="FQC655" s="6"/>
      <c r="FQD655" s="6"/>
      <c r="FQE655" s="6"/>
      <c r="FQF655" s="6"/>
      <c r="FQG655" s="6"/>
      <c r="FQH655" s="6"/>
      <c r="FQI655" s="6"/>
      <c r="FQJ655" s="6"/>
      <c r="FQK655" s="6"/>
      <c r="FQL655" s="6"/>
      <c r="FQM655" s="6"/>
      <c r="FQN655" s="6"/>
      <c r="FQO655" s="6"/>
      <c r="FQP655" s="6"/>
      <c r="FQQ655" s="6"/>
      <c r="FQR655" s="6"/>
      <c r="FQS655" s="6"/>
      <c r="FQT655" s="6"/>
      <c r="FQU655" s="6"/>
      <c r="FQV655" s="6"/>
      <c r="FQW655" s="6"/>
      <c r="FQX655" s="6"/>
      <c r="FQY655" s="6"/>
      <c r="FQZ655" s="6"/>
      <c r="FRA655" s="6"/>
      <c r="FRB655" s="6"/>
      <c r="FRC655" s="6"/>
      <c r="FRD655" s="6"/>
      <c r="FRE655" s="6"/>
      <c r="FRF655" s="6"/>
      <c r="FRG655" s="6"/>
      <c r="FRH655" s="6"/>
      <c r="FRI655" s="6"/>
      <c r="FRJ655" s="6"/>
      <c r="FRK655" s="6"/>
      <c r="FRL655" s="6"/>
      <c r="FRM655" s="6"/>
      <c r="FRN655" s="6"/>
      <c r="FRO655" s="6"/>
      <c r="FRP655" s="6"/>
      <c r="FRQ655" s="6"/>
      <c r="FRR655" s="6"/>
      <c r="FRS655" s="6"/>
      <c r="FRT655" s="6"/>
      <c r="FRU655" s="6"/>
      <c r="FRV655" s="6"/>
      <c r="FRW655" s="6"/>
      <c r="FRX655" s="6"/>
      <c r="FRY655" s="6"/>
      <c r="FRZ655" s="6"/>
      <c r="FSA655" s="6"/>
      <c r="FSB655" s="6"/>
      <c r="FSC655" s="6"/>
      <c r="FSD655" s="6"/>
      <c r="FSE655" s="6"/>
      <c r="FSF655" s="6"/>
      <c r="FSG655" s="6"/>
      <c r="FSH655" s="6"/>
      <c r="FSI655" s="6"/>
      <c r="FSJ655" s="6"/>
      <c r="FSK655" s="6"/>
      <c r="FSL655" s="6"/>
      <c r="FSM655" s="6"/>
      <c r="FSN655" s="6"/>
      <c r="FSO655" s="6"/>
      <c r="FSP655" s="6"/>
      <c r="FSQ655" s="6"/>
      <c r="FSR655" s="6"/>
      <c r="FSS655" s="6"/>
      <c r="FST655" s="6"/>
      <c r="FSU655" s="6"/>
      <c r="FSV655" s="6"/>
      <c r="FSW655" s="6"/>
      <c r="FSX655" s="6"/>
      <c r="FSY655" s="6"/>
      <c r="FSZ655" s="6"/>
      <c r="FTA655" s="6"/>
      <c r="FTB655" s="6"/>
      <c r="FTC655" s="6"/>
      <c r="FTD655" s="6"/>
      <c r="FTE655" s="6"/>
      <c r="FTF655" s="6"/>
      <c r="FTG655" s="6"/>
      <c r="FTH655" s="6"/>
      <c r="FTI655" s="6"/>
      <c r="FTJ655" s="6"/>
      <c r="FTK655" s="6"/>
      <c r="FTL655" s="6"/>
      <c r="FTM655" s="6"/>
      <c r="FTN655" s="6"/>
      <c r="FTO655" s="6"/>
      <c r="FTP655" s="6"/>
      <c r="FTQ655" s="6"/>
      <c r="FTR655" s="6"/>
      <c r="FTS655" s="6"/>
      <c r="FTT655" s="6"/>
      <c r="FTU655" s="6"/>
      <c r="FTV655" s="6"/>
      <c r="FTW655" s="6"/>
      <c r="FTX655" s="6"/>
      <c r="FTY655" s="6"/>
      <c r="FTZ655" s="6"/>
      <c r="FUA655" s="6"/>
      <c r="FUB655" s="6"/>
      <c r="FUC655" s="6"/>
      <c r="FUD655" s="6"/>
      <c r="FUE655" s="6"/>
      <c r="FUF655" s="6"/>
      <c r="FUG655" s="6"/>
      <c r="FUH655" s="6"/>
      <c r="FUI655" s="6"/>
      <c r="FUJ655" s="6"/>
      <c r="FUK655" s="6"/>
      <c r="FUL655" s="6"/>
      <c r="FUM655" s="6"/>
      <c r="FUN655" s="6"/>
      <c r="FUO655" s="6"/>
      <c r="FUP655" s="6"/>
      <c r="FUQ655" s="6"/>
      <c r="FUR655" s="6"/>
      <c r="FUS655" s="6"/>
      <c r="FUT655" s="6"/>
      <c r="FUU655" s="6"/>
      <c r="FUV655" s="6"/>
      <c r="FUW655" s="6"/>
      <c r="FUX655" s="6"/>
      <c r="FUY655" s="6"/>
      <c r="FUZ655" s="6"/>
      <c r="FVA655" s="6"/>
      <c r="FVB655" s="6"/>
      <c r="FVC655" s="6"/>
      <c r="FVD655" s="6"/>
      <c r="FVE655" s="6"/>
      <c r="FVF655" s="6"/>
      <c r="FVG655" s="6"/>
      <c r="FVH655" s="6"/>
      <c r="FVI655" s="6"/>
      <c r="FVJ655" s="6"/>
      <c r="FVK655" s="6"/>
      <c r="FVL655" s="6"/>
      <c r="FVM655" s="6"/>
      <c r="FVN655" s="6"/>
      <c r="FVO655" s="6"/>
      <c r="FVP655" s="6"/>
      <c r="FVQ655" s="6"/>
      <c r="FVR655" s="6"/>
      <c r="FVS655" s="6"/>
      <c r="FVT655" s="6"/>
      <c r="FVU655" s="6"/>
      <c r="FVV655" s="6"/>
      <c r="FVW655" s="6"/>
      <c r="FVX655" s="6"/>
      <c r="FVY655" s="6"/>
      <c r="FVZ655" s="6"/>
      <c r="FWA655" s="6"/>
      <c r="FWB655" s="6"/>
      <c r="FWC655" s="6"/>
      <c r="FWD655" s="6"/>
      <c r="FWE655" s="6"/>
      <c r="FWF655" s="6"/>
      <c r="FWG655" s="6"/>
      <c r="FWH655" s="6"/>
      <c r="FWI655" s="6"/>
      <c r="FWJ655" s="6"/>
      <c r="FWK655" s="6"/>
      <c r="FWL655" s="6"/>
      <c r="FWM655" s="6"/>
      <c r="FWN655" s="6"/>
      <c r="FWO655" s="6"/>
      <c r="FWP655" s="6"/>
      <c r="FWQ655" s="6"/>
      <c r="FWR655" s="6"/>
      <c r="FWS655" s="6"/>
      <c r="FWT655" s="6"/>
      <c r="FWU655" s="6"/>
      <c r="FWV655" s="6"/>
      <c r="FWW655" s="6"/>
      <c r="FWX655" s="6"/>
      <c r="FWY655" s="6"/>
      <c r="FWZ655" s="6"/>
      <c r="FXA655" s="6"/>
      <c r="FXB655" s="6"/>
      <c r="FXC655" s="6"/>
      <c r="FXD655" s="6"/>
      <c r="FXE655" s="6"/>
      <c r="FXF655" s="6"/>
      <c r="FXG655" s="6"/>
      <c r="FXH655" s="6"/>
      <c r="FXI655" s="6"/>
      <c r="FXJ655" s="6"/>
      <c r="FXK655" s="6"/>
      <c r="FXL655" s="6"/>
      <c r="FXM655" s="6"/>
      <c r="FXN655" s="6"/>
      <c r="FXO655" s="6"/>
      <c r="FXP655" s="6"/>
      <c r="FXQ655" s="6"/>
      <c r="FXR655" s="6"/>
      <c r="FXS655" s="6"/>
      <c r="FXT655" s="6"/>
      <c r="FXU655" s="6"/>
      <c r="FXV655" s="6"/>
      <c r="FXW655" s="6"/>
      <c r="FXX655" s="6"/>
      <c r="FXY655" s="6"/>
      <c r="FXZ655" s="6"/>
      <c r="FYA655" s="6"/>
      <c r="FYB655" s="6"/>
      <c r="FYC655" s="6"/>
      <c r="FYD655" s="6"/>
      <c r="FYE655" s="6"/>
      <c r="FYF655" s="6"/>
      <c r="FYG655" s="6"/>
      <c r="FYH655" s="6"/>
      <c r="FYI655" s="6"/>
      <c r="FYJ655" s="6"/>
      <c r="FYK655" s="6"/>
      <c r="FYL655" s="6"/>
      <c r="FYM655" s="6"/>
      <c r="FYN655" s="6"/>
      <c r="FYO655" s="6"/>
      <c r="FYP655" s="6"/>
      <c r="FYQ655" s="6"/>
      <c r="FYR655" s="6"/>
      <c r="FYS655" s="6"/>
      <c r="FYT655" s="6"/>
      <c r="FYU655" s="6"/>
      <c r="FYV655" s="6"/>
      <c r="FYW655" s="6"/>
      <c r="FYX655" s="6"/>
      <c r="FYY655" s="6"/>
      <c r="FYZ655" s="6"/>
      <c r="FZA655" s="6"/>
      <c r="FZB655" s="6"/>
      <c r="FZC655" s="6"/>
      <c r="FZD655" s="6"/>
      <c r="FZE655" s="6"/>
      <c r="FZF655" s="6"/>
      <c r="FZG655" s="6"/>
      <c r="FZH655" s="6"/>
      <c r="FZI655" s="6"/>
      <c r="FZJ655" s="6"/>
      <c r="FZK655" s="6"/>
      <c r="FZL655" s="6"/>
      <c r="FZM655" s="6"/>
      <c r="FZN655" s="6"/>
      <c r="FZO655" s="6"/>
      <c r="FZP655" s="6"/>
      <c r="FZQ655" s="6"/>
      <c r="FZR655" s="6"/>
      <c r="FZS655" s="6"/>
      <c r="FZT655" s="6"/>
      <c r="FZU655" s="6"/>
      <c r="FZV655" s="6"/>
      <c r="FZW655" s="6"/>
      <c r="FZX655" s="6"/>
      <c r="FZY655" s="6"/>
      <c r="FZZ655" s="6"/>
      <c r="GAA655" s="6"/>
      <c r="GAB655" s="6"/>
      <c r="GAC655" s="6"/>
      <c r="GAD655" s="6"/>
      <c r="GAE655" s="6"/>
      <c r="GAF655" s="6"/>
      <c r="GAG655" s="6"/>
      <c r="GAH655" s="6"/>
      <c r="GAI655" s="6"/>
      <c r="GAJ655" s="6"/>
      <c r="GAK655" s="6"/>
      <c r="GAL655" s="6"/>
      <c r="GAM655" s="6"/>
      <c r="GAN655" s="6"/>
      <c r="GAO655" s="6"/>
      <c r="GAP655" s="6"/>
      <c r="GAQ655" s="6"/>
      <c r="GAR655" s="6"/>
      <c r="GAS655" s="6"/>
      <c r="GAT655" s="6"/>
      <c r="GAU655" s="6"/>
      <c r="GAV655" s="6"/>
      <c r="GAW655" s="6"/>
      <c r="GAX655" s="6"/>
      <c r="GAY655" s="6"/>
      <c r="GAZ655" s="6"/>
      <c r="GBA655" s="6"/>
      <c r="GBB655" s="6"/>
      <c r="GBC655" s="6"/>
      <c r="GBD655" s="6"/>
      <c r="GBE655" s="6"/>
      <c r="GBF655" s="6"/>
      <c r="GBG655" s="6"/>
      <c r="GBH655" s="6"/>
      <c r="GBI655" s="6"/>
      <c r="GBJ655" s="6"/>
      <c r="GBK655" s="6"/>
      <c r="GBL655" s="6"/>
      <c r="GBM655" s="6"/>
      <c r="GBN655" s="6"/>
      <c r="GBO655" s="6"/>
      <c r="GBP655" s="6"/>
      <c r="GBQ655" s="6"/>
      <c r="GBR655" s="6"/>
      <c r="GBS655" s="6"/>
      <c r="GBT655" s="6"/>
      <c r="GBU655" s="6"/>
      <c r="GBV655" s="6"/>
      <c r="GBW655" s="6"/>
      <c r="GBX655" s="6"/>
      <c r="GBY655" s="6"/>
      <c r="GBZ655" s="6"/>
      <c r="GCA655" s="6"/>
      <c r="GCB655" s="6"/>
      <c r="GCC655" s="6"/>
      <c r="GCD655" s="6"/>
      <c r="GCE655" s="6"/>
      <c r="GCF655" s="6"/>
      <c r="GCG655" s="6"/>
      <c r="GCH655" s="6"/>
      <c r="GCI655" s="6"/>
      <c r="GCJ655" s="6"/>
      <c r="GCK655" s="6"/>
      <c r="GCL655" s="6"/>
      <c r="GCM655" s="6"/>
      <c r="GCN655" s="6"/>
      <c r="GCO655" s="6"/>
      <c r="GCP655" s="6"/>
      <c r="GCQ655" s="6"/>
      <c r="GCR655" s="6"/>
      <c r="GCS655" s="6"/>
      <c r="GCT655" s="6"/>
      <c r="GCU655" s="6"/>
      <c r="GCV655" s="6"/>
      <c r="GCW655" s="6"/>
      <c r="GCX655" s="6"/>
      <c r="GCY655" s="6"/>
      <c r="GCZ655" s="6"/>
      <c r="GDA655" s="6"/>
      <c r="GDB655" s="6"/>
      <c r="GDC655" s="6"/>
      <c r="GDD655" s="6"/>
      <c r="GDE655" s="6"/>
      <c r="GDF655" s="6"/>
      <c r="GDG655" s="6"/>
      <c r="GDH655" s="6"/>
      <c r="GDI655" s="6"/>
      <c r="GDJ655" s="6"/>
      <c r="GDK655" s="6"/>
      <c r="GDL655" s="6"/>
      <c r="GDM655" s="6"/>
      <c r="GDN655" s="6"/>
      <c r="GDO655" s="6"/>
      <c r="GDP655" s="6"/>
      <c r="GDQ655" s="6"/>
      <c r="GDR655" s="6"/>
      <c r="GDS655" s="6"/>
      <c r="GDT655" s="6"/>
      <c r="GDU655" s="6"/>
      <c r="GDV655" s="6"/>
      <c r="GDW655" s="6"/>
      <c r="GDX655" s="6"/>
      <c r="GDY655" s="6"/>
      <c r="GDZ655" s="6"/>
      <c r="GEA655" s="6"/>
      <c r="GEB655" s="6"/>
      <c r="GEC655" s="6"/>
      <c r="GED655" s="6"/>
      <c r="GEE655" s="6"/>
      <c r="GEF655" s="6"/>
      <c r="GEG655" s="6"/>
      <c r="GEH655" s="6"/>
      <c r="GEI655" s="6"/>
      <c r="GEJ655" s="6"/>
      <c r="GEK655" s="6"/>
      <c r="GEL655" s="6"/>
      <c r="GEM655" s="6"/>
      <c r="GEN655" s="6"/>
      <c r="GEO655" s="6"/>
      <c r="GEP655" s="6"/>
      <c r="GEQ655" s="6"/>
      <c r="GER655" s="6"/>
      <c r="GES655" s="6"/>
      <c r="GET655" s="6"/>
      <c r="GEU655" s="6"/>
      <c r="GEV655" s="6"/>
      <c r="GEW655" s="6"/>
      <c r="GEX655" s="6"/>
      <c r="GEY655" s="6"/>
      <c r="GEZ655" s="6"/>
      <c r="GFA655" s="6"/>
      <c r="GFB655" s="6"/>
      <c r="GFC655" s="6"/>
      <c r="GFD655" s="6"/>
      <c r="GFE655" s="6"/>
      <c r="GFF655" s="6"/>
      <c r="GFG655" s="6"/>
      <c r="GFH655" s="6"/>
      <c r="GFI655" s="6"/>
      <c r="GFJ655" s="6"/>
      <c r="GFK655" s="6"/>
      <c r="GFL655" s="6"/>
      <c r="GFM655" s="6"/>
      <c r="GFN655" s="6"/>
      <c r="GFO655" s="6"/>
      <c r="GFP655" s="6"/>
      <c r="GFQ655" s="6"/>
      <c r="GFR655" s="6"/>
      <c r="GFS655" s="6"/>
      <c r="GFT655" s="6"/>
      <c r="GFU655" s="6"/>
      <c r="GFV655" s="6"/>
      <c r="GFW655" s="6"/>
      <c r="GFX655" s="6"/>
      <c r="GFY655" s="6"/>
      <c r="GFZ655" s="6"/>
      <c r="GGA655" s="6"/>
      <c r="GGB655" s="6"/>
      <c r="GGC655" s="6"/>
      <c r="GGD655" s="6"/>
      <c r="GGE655" s="6"/>
      <c r="GGF655" s="6"/>
      <c r="GGG655" s="6"/>
      <c r="GGH655" s="6"/>
      <c r="GGI655" s="6"/>
      <c r="GGJ655" s="6"/>
      <c r="GGK655" s="6"/>
      <c r="GGL655" s="6"/>
      <c r="GGM655" s="6"/>
      <c r="GGN655" s="6"/>
      <c r="GGO655" s="6"/>
      <c r="GGP655" s="6"/>
      <c r="GGQ655" s="6"/>
      <c r="GGR655" s="6"/>
      <c r="GGS655" s="6"/>
      <c r="GGT655" s="6"/>
      <c r="GGU655" s="6"/>
      <c r="GGV655" s="6"/>
      <c r="GGW655" s="6"/>
      <c r="GGX655" s="6"/>
      <c r="GGY655" s="6"/>
      <c r="GGZ655" s="6"/>
      <c r="GHA655" s="6"/>
      <c r="GHB655" s="6"/>
      <c r="GHC655" s="6"/>
      <c r="GHD655" s="6"/>
      <c r="GHE655" s="6"/>
      <c r="GHF655" s="6"/>
      <c r="GHG655" s="6"/>
      <c r="GHH655" s="6"/>
      <c r="GHI655" s="6"/>
      <c r="GHJ655" s="6"/>
      <c r="GHK655" s="6"/>
      <c r="GHL655" s="6"/>
      <c r="GHM655" s="6"/>
      <c r="GHN655" s="6"/>
      <c r="GHO655" s="6"/>
      <c r="GHP655" s="6"/>
      <c r="GHQ655" s="6"/>
      <c r="GHR655" s="6"/>
      <c r="GHS655" s="6"/>
      <c r="GHT655" s="6"/>
      <c r="GHU655" s="6"/>
      <c r="GHV655" s="6"/>
      <c r="GHW655" s="6"/>
      <c r="GHX655" s="6"/>
      <c r="GHY655" s="6"/>
      <c r="GHZ655" s="6"/>
      <c r="GIA655" s="6"/>
      <c r="GIB655" s="6"/>
      <c r="GIC655" s="6"/>
      <c r="GID655" s="6"/>
      <c r="GIE655" s="6"/>
      <c r="GIF655" s="6"/>
      <c r="GIG655" s="6"/>
      <c r="GIH655" s="6"/>
      <c r="GII655" s="6"/>
      <c r="GIJ655" s="6"/>
      <c r="GIK655" s="6"/>
      <c r="GIL655" s="6"/>
      <c r="GIM655" s="6"/>
      <c r="GIN655" s="6"/>
      <c r="GIO655" s="6"/>
      <c r="GIP655" s="6"/>
      <c r="GIQ655" s="6"/>
      <c r="GIR655" s="6"/>
      <c r="GIS655" s="6"/>
      <c r="GIT655" s="6"/>
      <c r="GIU655" s="6"/>
      <c r="GIV655" s="6"/>
      <c r="GIW655" s="6"/>
      <c r="GIX655" s="6"/>
      <c r="GIY655" s="6"/>
      <c r="GIZ655" s="6"/>
      <c r="GJA655" s="6"/>
      <c r="GJB655" s="6"/>
      <c r="GJC655" s="6"/>
      <c r="GJD655" s="6"/>
      <c r="GJE655" s="6"/>
      <c r="GJF655" s="6"/>
      <c r="GJG655" s="6"/>
      <c r="GJH655" s="6"/>
      <c r="GJI655" s="6"/>
      <c r="GJJ655" s="6"/>
      <c r="GJK655" s="6"/>
      <c r="GJL655" s="6"/>
      <c r="GJM655" s="6"/>
      <c r="GJN655" s="6"/>
      <c r="GJO655" s="6"/>
      <c r="GJP655" s="6"/>
      <c r="GJQ655" s="6"/>
      <c r="GJR655" s="6"/>
      <c r="GJS655" s="6"/>
      <c r="GJT655" s="6"/>
      <c r="GJU655" s="6"/>
      <c r="GJV655" s="6"/>
      <c r="GJW655" s="6"/>
      <c r="GJX655" s="6"/>
      <c r="GJY655" s="6"/>
      <c r="GJZ655" s="6"/>
      <c r="GKA655" s="6"/>
      <c r="GKB655" s="6"/>
      <c r="GKC655" s="6"/>
      <c r="GKD655" s="6"/>
      <c r="GKE655" s="6"/>
      <c r="GKF655" s="6"/>
      <c r="GKG655" s="6"/>
      <c r="GKH655" s="6"/>
      <c r="GKI655" s="6"/>
      <c r="GKJ655" s="6"/>
      <c r="GKK655" s="6"/>
      <c r="GKL655" s="6"/>
      <c r="GKM655" s="6"/>
      <c r="GKN655" s="6"/>
      <c r="GKO655" s="6"/>
      <c r="GKP655" s="6"/>
      <c r="GKQ655" s="6"/>
      <c r="GKR655" s="6"/>
      <c r="GKS655" s="6"/>
      <c r="GKT655" s="6"/>
      <c r="GKU655" s="6"/>
      <c r="GKV655" s="6"/>
      <c r="GKW655" s="6"/>
      <c r="GKX655" s="6"/>
      <c r="GKY655" s="6"/>
      <c r="GKZ655" s="6"/>
      <c r="GLA655" s="6"/>
      <c r="GLB655" s="6"/>
      <c r="GLC655" s="6"/>
      <c r="GLD655" s="6"/>
      <c r="GLE655" s="6"/>
      <c r="GLF655" s="6"/>
      <c r="GLG655" s="6"/>
      <c r="GLH655" s="6"/>
      <c r="GLI655" s="6"/>
      <c r="GLJ655" s="6"/>
      <c r="GLK655" s="6"/>
      <c r="GLL655" s="6"/>
      <c r="GLM655" s="6"/>
      <c r="GLN655" s="6"/>
      <c r="GLO655" s="6"/>
      <c r="GLP655" s="6"/>
      <c r="GLQ655" s="6"/>
      <c r="GLR655" s="6"/>
      <c r="GLS655" s="6"/>
      <c r="GLT655" s="6"/>
      <c r="GLU655" s="6"/>
      <c r="GLV655" s="6"/>
      <c r="GLW655" s="6"/>
      <c r="GLX655" s="6"/>
      <c r="GLY655" s="6"/>
      <c r="GLZ655" s="6"/>
      <c r="GMA655" s="6"/>
      <c r="GMB655" s="6"/>
      <c r="GMC655" s="6"/>
      <c r="GMD655" s="6"/>
      <c r="GME655" s="6"/>
      <c r="GMF655" s="6"/>
      <c r="GMG655" s="6"/>
      <c r="GMH655" s="6"/>
      <c r="GMI655" s="6"/>
      <c r="GMJ655" s="6"/>
      <c r="GMK655" s="6"/>
      <c r="GML655" s="6"/>
      <c r="GMM655" s="6"/>
      <c r="GMN655" s="6"/>
      <c r="GMO655" s="6"/>
      <c r="GMP655" s="6"/>
      <c r="GMQ655" s="6"/>
      <c r="GMR655" s="6"/>
      <c r="GMS655" s="6"/>
      <c r="GMT655" s="6"/>
      <c r="GMU655" s="6"/>
      <c r="GMV655" s="6"/>
      <c r="GMW655" s="6"/>
      <c r="GMX655" s="6"/>
      <c r="GMY655" s="6"/>
      <c r="GMZ655" s="6"/>
      <c r="GNA655" s="6"/>
      <c r="GNB655" s="6"/>
      <c r="GNC655" s="6"/>
      <c r="GND655" s="6"/>
      <c r="GNE655" s="6"/>
      <c r="GNF655" s="6"/>
      <c r="GNG655" s="6"/>
      <c r="GNH655" s="6"/>
      <c r="GNI655" s="6"/>
      <c r="GNJ655" s="6"/>
      <c r="GNK655" s="6"/>
      <c r="GNL655" s="6"/>
      <c r="GNM655" s="6"/>
      <c r="GNN655" s="6"/>
      <c r="GNO655" s="6"/>
      <c r="GNP655" s="6"/>
      <c r="GNQ655" s="6"/>
      <c r="GNR655" s="6"/>
      <c r="GNS655" s="6"/>
      <c r="GNT655" s="6"/>
      <c r="GNU655" s="6"/>
      <c r="GNV655" s="6"/>
      <c r="GNW655" s="6"/>
      <c r="GNX655" s="6"/>
      <c r="GNY655" s="6"/>
      <c r="GNZ655" s="6"/>
      <c r="GOA655" s="6"/>
      <c r="GOB655" s="6"/>
      <c r="GOC655" s="6"/>
      <c r="GOD655" s="6"/>
      <c r="GOE655" s="6"/>
      <c r="GOF655" s="6"/>
      <c r="GOG655" s="6"/>
      <c r="GOH655" s="6"/>
      <c r="GOI655" s="6"/>
      <c r="GOJ655" s="6"/>
      <c r="GOK655" s="6"/>
      <c r="GOL655" s="6"/>
      <c r="GOM655" s="6"/>
      <c r="GON655" s="6"/>
      <c r="GOO655" s="6"/>
      <c r="GOP655" s="6"/>
      <c r="GOQ655" s="6"/>
      <c r="GOR655" s="6"/>
      <c r="GOS655" s="6"/>
      <c r="GOT655" s="6"/>
      <c r="GOU655" s="6"/>
      <c r="GOV655" s="6"/>
      <c r="GOW655" s="6"/>
      <c r="GOX655" s="6"/>
      <c r="GOY655" s="6"/>
      <c r="GOZ655" s="6"/>
      <c r="GPA655" s="6"/>
      <c r="GPB655" s="6"/>
      <c r="GPC655" s="6"/>
      <c r="GPD655" s="6"/>
      <c r="GPE655" s="6"/>
      <c r="GPF655" s="6"/>
      <c r="GPG655" s="6"/>
      <c r="GPH655" s="6"/>
      <c r="GPI655" s="6"/>
      <c r="GPJ655" s="6"/>
      <c r="GPK655" s="6"/>
      <c r="GPL655" s="6"/>
      <c r="GPM655" s="6"/>
      <c r="GPN655" s="6"/>
      <c r="GPO655" s="6"/>
      <c r="GPP655" s="6"/>
      <c r="GPQ655" s="6"/>
      <c r="GPR655" s="6"/>
      <c r="GPS655" s="6"/>
      <c r="GPT655" s="6"/>
      <c r="GPU655" s="6"/>
      <c r="GPV655" s="6"/>
      <c r="GPW655" s="6"/>
      <c r="GPX655" s="6"/>
      <c r="GPY655" s="6"/>
      <c r="GPZ655" s="6"/>
      <c r="GQA655" s="6"/>
      <c r="GQB655" s="6"/>
      <c r="GQC655" s="6"/>
      <c r="GQD655" s="6"/>
      <c r="GQE655" s="6"/>
      <c r="GQF655" s="6"/>
      <c r="GQG655" s="6"/>
      <c r="GQH655" s="6"/>
      <c r="GQI655" s="6"/>
      <c r="GQJ655" s="6"/>
      <c r="GQK655" s="6"/>
      <c r="GQL655" s="6"/>
      <c r="GQM655" s="6"/>
      <c r="GQN655" s="6"/>
      <c r="GQO655" s="6"/>
      <c r="GQP655" s="6"/>
      <c r="GQQ655" s="6"/>
      <c r="GQR655" s="6"/>
      <c r="GQS655" s="6"/>
      <c r="GQT655" s="6"/>
      <c r="GQU655" s="6"/>
      <c r="GQV655" s="6"/>
      <c r="GQW655" s="6"/>
      <c r="GQX655" s="6"/>
      <c r="GQY655" s="6"/>
      <c r="GQZ655" s="6"/>
      <c r="GRA655" s="6"/>
      <c r="GRB655" s="6"/>
      <c r="GRC655" s="6"/>
      <c r="GRD655" s="6"/>
      <c r="GRE655" s="6"/>
      <c r="GRF655" s="6"/>
      <c r="GRG655" s="6"/>
      <c r="GRH655" s="6"/>
      <c r="GRI655" s="6"/>
      <c r="GRJ655" s="6"/>
      <c r="GRK655" s="6"/>
      <c r="GRL655" s="6"/>
      <c r="GRM655" s="6"/>
      <c r="GRN655" s="6"/>
      <c r="GRO655" s="6"/>
      <c r="GRP655" s="6"/>
      <c r="GRQ655" s="6"/>
      <c r="GRR655" s="6"/>
      <c r="GRS655" s="6"/>
      <c r="GRT655" s="6"/>
      <c r="GRU655" s="6"/>
      <c r="GRV655" s="6"/>
      <c r="GRW655" s="6"/>
      <c r="GRX655" s="6"/>
      <c r="GRY655" s="6"/>
      <c r="GRZ655" s="6"/>
      <c r="GSA655" s="6"/>
      <c r="GSB655" s="6"/>
      <c r="GSC655" s="6"/>
      <c r="GSD655" s="6"/>
      <c r="GSE655" s="6"/>
      <c r="GSF655" s="6"/>
      <c r="GSG655" s="6"/>
      <c r="GSH655" s="6"/>
      <c r="GSI655" s="6"/>
      <c r="GSJ655" s="6"/>
      <c r="GSK655" s="6"/>
      <c r="GSL655" s="6"/>
      <c r="GSM655" s="6"/>
      <c r="GSN655" s="6"/>
      <c r="GSO655" s="6"/>
      <c r="GSP655" s="6"/>
      <c r="GSQ655" s="6"/>
      <c r="GSR655" s="6"/>
      <c r="GSS655" s="6"/>
      <c r="GST655" s="6"/>
      <c r="GSU655" s="6"/>
      <c r="GSV655" s="6"/>
      <c r="GSW655" s="6"/>
      <c r="GSX655" s="6"/>
      <c r="GSY655" s="6"/>
      <c r="GSZ655" s="6"/>
      <c r="GTA655" s="6"/>
      <c r="GTB655" s="6"/>
      <c r="GTC655" s="6"/>
      <c r="GTD655" s="6"/>
      <c r="GTE655" s="6"/>
      <c r="GTF655" s="6"/>
      <c r="GTG655" s="6"/>
      <c r="GTH655" s="6"/>
      <c r="GTI655" s="6"/>
      <c r="GTJ655" s="6"/>
      <c r="GTK655" s="6"/>
      <c r="GTL655" s="6"/>
      <c r="GTM655" s="6"/>
      <c r="GTN655" s="6"/>
      <c r="GTO655" s="6"/>
      <c r="GTP655" s="6"/>
      <c r="GTQ655" s="6"/>
      <c r="GTR655" s="6"/>
      <c r="GTS655" s="6"/>
      <c r="GTT655" s="6"/>
      <c r="GTU655" s="6"/>
      <c r="GTV655" s="6"/>
      <c r="GTW655" s="6"/>
      <c r="GTX655" s="6"/>
      <c r="GTY655" s="6"/>
      <c r="GTZ655" s="6"/>
      <c r="GUA655" s="6"/>
      <c r="GUB655" s="6"/>
      <c r="GUC655" s="6"/>
      <c r="GUD655" s="6"/>
      <c r="GUE655" s="6"/>
      <c r="GUF655" s="6"/>
      <c r="GUG655" s="6"/>
      <c r="GUH655" s="6"/>
      <c r="GUI655" s="6"/>
      <c r="GUJ655" s="6"/>
      <c r="GUK655" s="6"/>
      <c r="GUL655" s="6"/>
      <c r="GUM655" s="6"/>
      <c r="GUN655" s="6"/>
      <c r="GUO655" s="6"/>
      <c r="GUP655" s="6"/>
      <c r="GUQ655" s="6"/>
      <c r="GUR655" s="6"/>
      <c r="GUS655" s="6"/>
      <c r="GUT655" s="6"/>
      <c r="GUU655" s="6"/>
      <c r="GUV655" s="6"/>
      <c r="GUW655" s="6"/>
      <c r="GUX655" s="6"/>
      <c r="GUY655" s="6"/>
      <c r="GUZ655" s="6"/>
      <c r="GVA655" s="6"/>
      <c r="GVB655" s="6"/>
      <c r="GVC655" s="6"/>
      <c r="GVD655" s="6"/>
      <c r="GVE655" s="6"/>
      <c r="GVF655" s="6"/>
      <c r="GVG655" s="6"/>
      <c r="GVH655" s="6"/>
      <c r="GVI655" s="6"/>
      <c r="GVJ655" s="6"/>
      <c r="GVK655" s="6"/>
      <c r="GVL655" s="6"/>
      <c r="GVM655" s="6"/>
      <c r="GVN655" s="6"/>
      <c r="GVO655" s="6"/>
      <c r="GVP655" s="6"/>
      <c r="GVQ655" s="6"/>
      <c r="GVR655" s="6"/>
      <c r="GVS655" s="6"/>
      <c r="GVT655" s="6"/>
      <c r="GVU655" s="6"/>
      <c r="GVV655" s="6"/>
      <c r="GVW655" s="6"/>
      <c r="GVX655" s="6"/>
      <c r="GVY655" s="6"/>
      <c r="GVZ655" s="6"/>
      <c r="GWA655" s="6"/>
      <c r="GWB655" s="6"/>
      <c r="GWC655" s="6"/>
      <c r="GWD655" s="6"/>
      <c r="GWE655" s="6"/>
      <c r="GWF655" s="6"/>
      <c r="GWG655" s="6"/>
      <c r="GWH655" s="6"/>
      <c r="GWI655" s="6"/>
      <c r="GWJ655" s="6"/>
      <c r="GWK655" s="6"/>
      <c r="GWL655" s="6"/>
      <c r="GWM655" s="6"/>
      <c r="GWN655" s="6"/>
      <c r="GWO655" s="6"/>
      <c r="GWP655" s="6"/>
      <c r="GWQ655" s="6"/>
      <c r="GWR655" s="6"/>
      <c r="GWS655" s="6"/>
      <c r="GWT655" s="6"/>
      <c r="GWU655" s="6"/>
      <c r="GWV655" s="6"/>
      <c r="GWW655" s="6"/>
      <c r="GWX655" s="6"/>
      <c r="GWY655" s="6"/>
      <c r="GWZ655" s="6"/>
      <c r="GXA655" s="6"/>
      <c r="GXB655" s="6"/>
      <c r="GXC655" s="6"/>
      <c r="GXD655" s="6"/>
      <c r="GXE655" s="6"/>
      <c r="GXF655" s="6"/>
      <c r="GXG655" s="6"/>
      <c r="GXH655" s="6"/>
      <c r="GXI655" s="6"/>
      <c r="GXJ655" s="6"/>
      <c r="GXK655" s="6"/>
      <c r="GXL655" s="6"/>
      <c r="GXM655" s="6"/>
      <c r="GXN655" s="6"/>
      <c r="GXO655" s="6"/>
      <c r="GXP655" s="6"/>
      <c r="GXQ655" s="6"/>
      <c r="GXR655" s="6"/>
      <c r="GXS655" s="6"/>
      <c r="GXT655" s="6"/>
      <c r="GXU655" s="6"/>
      <c r="GXV655" s="6"/>
      <c r="GXW655" s="6"/>
      <c r="GXX655" s="6"/>
      <c r="GXY655" s="6"/>
      <c r="GXZ655" s="6"/>
      <c r="GYA655" s="6"/>
      <c r="GYB655" s="6"/>
      <c r="GYC655" s="6"/>
      <c r="GYD655" s="6"/>
      <c r="GYE655" s="6"/>
      <c r="GYF655" s="6"/>
      <c r="GYG655" s="6"/>
      <c r="GYH655" s="6"/>
      <c r="GYI655" s="6"/>
      <c r="GYJ655" s="6"/>
      <c r="GYK655" s="6"/>
      <c r="GYL655" s="6"/>
      <c r="GYM655" s="6"/>
      <c r="GYN655" s="6"/>
      <c r="GYO655" s="6"/>
      <c r="GYP655" s="6"/>
      <c r="GYQ655" s="6"/>
      <c r="GYR655" s="6"/>
      <c r="GYS655" s="6"/>
      <c r="GYT655" s="6"/>
      <c r="GYU655" s="6"/>
      <c r="GYV655" s="6"/>
      <c r="GYW655" s="6"/>
      <c r="GYX655" s="6"/>
      <c r="GYY655" s="6"/>
      <c r="GYZ655" s="6"/>
      <c r="GZA655" s="6"/>
      <c r="GZB655" s="6"/>
      <c r="GZC655" s="6"/>
      <c r="GZD655" s="6"/>
      <c r="GZE655" s="6"/>
      <c r="GZF655" s="6"/>
      <c r="GZG655" s="6"/>
      <c r="GZH655" s="6"/>
      <c r="GZI655" s="6"/>
      <c r="GZJ655" s="6"/>
      <c r="GZK655" s="6"/>
      <c r="GZL655" s="6"/>
      <c r="GZM655" s="6"/>
      <c r="GZN655" s="6"/>
      <c r="GZO655" s="6"/>
      <c r="GZP655" s="6"/>
      <c r="GZQ655" s="6"/>
      <c r="GZR655" s="6"/>
      <c r="GZS655" s="6"/>
      <c r="GZT655" s="6"/>
      <c r="GZU655" s="6"/>
      <c r="GZV655" s="6"/>
      <c r="GZW655" s="6"/>
      <c r="GZX655" s="6"/>
      <c r="GZY655" s="6"/>
      <c r="GZZ655" s="6"/>
      <c r="HAA655" s="6"/>
      <c r="HAB655" s="6"/>
      <c r="HAC655" s="6"/>
      <c r="HAD655" s="6"/>
      <c r="HAE655" s="6"/>
      <c r="HAF655" s="6"/>
      <c r="HAG655" s="6"/>
      <c r="HAH655" s="6"/>
      <c r="HAI655" s="6"/>
      <c r="HAJ655" s="6"/>
      <c r="HAK655" s="6"/>
      <c r="HAL655" s="6"/>
      <c r="HAM655" s="6"/>
      <c r="HAN655" s="6"/>
      <c r="HAO655" s="6"/>
      <c r="HAP655" s="6"/>
      <c r="HAQ655" s="6"/>
      <c r="HAR655" s="6"/>
      <c r="HAS655" s="6"/>
      <c r="HAT655" s="6"/>
      <c r="HAU655" s="6"/>
      <c r="HAV655" s="6"/>
      <c r="HAW655" s="6"/>
      <c r="HAX655" s="6"/>
      <c r="HAY655" s="6"/>
      <c r="HAZ655" s="6"/>
      <c r="HBA655" s="6"/>
      <c r="HBB655" s="6"/>
      <c r="HBC655" s="6"/>
      <c r="HBD655" s="6"/>
      <c r="HBE655" s="6"/>
      <c r="HBF655" s="6"/>
      <c r="HBG655" s="6"/>
      <c r="HBH655" s="6"/>
      <c r="HBI655" s="6"/>
      <c r="HBJ655" s="6"/>
      <c r="HBK655" s="6"/>
      <c r="HBL655" s="6"/>
      <c r="HBM655" s="6"/>
      <c r="HBN655" s="6"/>
      <c r="HBO655" s="6"/>
      <c r="HBP655" s="6"/>
      <c r="HBQ655" s="6"/>
      <c r="HBR655" s="6"/>
      <c r="HBS655" s="6"/>
      <c r="HBT655" s="6"/>
      <c r="HBU655" s="6"/>
      <c r="HBV655" s="6"/>
      <c r="HBW655" s="6"/>
      <c r="HBX655" s="6"/>
      <c r="HBY655" s="6"/>
      <c r="HBZ655" s="6"/>
      <c r="HCA655" s="6"/>
      <c r="HCB655" s="6"/>
      <c r="HCC655" s="6"/>
      <c r="HCD655" s="6"/>
      <c r="HCE655" s="6"/>
      <c r="HCF655" s="6"/>
      <c r="HCG655" s="6"/>
      <c r="HCH655" s="6"/>
      <c r="HCI655" s="6"/>
      <c r="HCJ655" s="6"/>
      <c r="HCK655" s="6"/>
      <c r="HCL655" s="6"/>
      <c r="HCM655" s="6"/>
      <c r="HCN655" s="6"/>
      <c r="HCO655" s="6"/>
      <c r="HCP655" s="6"/>
      <c r="HCQ655" s="6"/>
      <c r="HCR655" s="6"/>
      <c r="HCS655" s="6"/>
      <c r="HCT655" s="6"/>
      <c r="HCU655" s="6"/>
      <c r="HCV655" s="6"/>
      <c r="HCW655" s="6"/>
      <c r="HCX655" s="6"/>
      <c r="HCY655" s="6"/>
      <c r="HCZ655" s="6"/>
      <c r="HDA655" s="6"/>
      <c r="HDB655" s="6"/>
      <c r="HDC655" s="6"/>
      <c r="HDD655" s="6"/>
      <c r="HDE655" s="6"/>
      <c r="HDF655" s="6"/>
      <c r="HDG655" s="6"/>
      <c r="HDH655" s="6"/>
      <c r="HDI655" s="6"/>
      <c r="HDJ655" s="6"/>
      <c r="HDK655" s="6"/>
      <c r="HDL655" s="6"/>
      <c r="HDM655" s="6"/>
      <c r="HDN655" s="6"/>
      <c r="HDO655" s="6"/>
      <c r="HDP655" s="6"/>
      <c r="HDQ655" s="6"/>
      <c r="HDR655" s="6"/>
      <c r="HDS655" s="6"/>
      <c r="HDT655" s="6"/>
      <c r="HDU655" s="6"/>
      <c r="HDV655" s="6"/>
      <c r="HDW655" s="6"/>
      <c r="HDX655" s="6"/>
      <c r="HDY655" s="6"/>
      <c r="HDZ655" s="6"/>
      <c r="HEA655" s="6"/>
      <c r="HEB655" s="6"/>
      <c r="HEC655" s="6"/>
      <c r="HED655" s="6"/>
      <c r="HEE655" s="6"/>
      <c r="HEF655" s="6"/>
      <c r="HEG655" s="6"/>
      <c r="HEH655" s="6"/>
      <c r="HEI655" s="6"/>
      <c r="HEJ655" s="6"/>
      <c r="HEK655" s="6"/>
      <c r="HEL655" s="6"/>
      <c r="HEM655" s="6"/>
      <c r="HEN655" s="6"/>
      <c r="HEO655" s="6"/>
      <c r="HEP655" s="6"/>
      <c r="HEQ655" s="6"/>
      <c r="HER655" s="6"/>
      <c r="HES655" s="6"/>
      <c r="HET655" s="6"/>
      <c r="HEU655" s="6"/>
      <c r="HEV655" s="6"/>
      <c r="HEW655" s="6"/>
      <c r="HEX655" s="6"/>
      <c r="HEY655" s="6"/>
      <c r="HEZ655" s="6"/>
      <c r="HFA655" s="6"/>
      <c r="HFB655" s="6"/>
      <c r="HFC655" s="6"/>
      <c r="HFD655" s="6"/>
      <c r="HFE655" s="6"/>
      <c r="HFF655" s="6"/>
      <c r="HFG655" s="6"/>
      <c r="HFH655" s="6"/>
      <c r="HFI655" s="6"/>
      <c r="HFJ655" s="6"/>
      <c r="HFK655" s="6"/>
      <c r="HFL655" s="6"/>
      <c r="HFM655" s="6"/>
      <c r="HFN655" s="6"/>
      <c r="HFO655" s="6"/>
      <c r="HFP655" s="6"/>
      <c r="HFQ655" s="6"/>
      <c r="HFR655" s="6"/>
      <c r="HFS655" s="6"/>
      <c r="HFT655" s="6"/>
      <c r="HFU655" s="6"/>
      <c r="HFV655" s="6"/>
      <c r="HFW655" s="6"/>
      <c r="HFX655" s="6"/>
      <c r="HFY655" s="6"/>
      <c r="HFZ655" s="6"/>
      <c r="HGA655" s="6"/>
      <c r="HGB655" s="6"/>
      <c r="HGC655" s="6"/>
      <c r="HGD655" s="6"/>
      <c r="HGE655" s="6"/>
      <c r="HGF655" s="6"/>
      <c r="HGG655" s="6"/>
      <c r="HGH655" s="6"/>
      <c r="HGI655" s="6"/>
      <c r="HGJ655" s="6"/>
      <c r="HGK655" s="6"/>
      <c r="HGL655" s="6"/>
      <c r="HGM655" s="6"/>
      <c r="HGN655" s="6"/>
      <c r="HGO655" s="6"/>
      <c r="HGP655" s="6"/>
      <c r="HGQ655" s="6"/>
      <c r="HGR655" s="6"/>
      <c r="HGS655" s="6"/>
      <c r="HGT655" s="6"/>
      <c r="HGU655" s="6"/>
      <c r="HGV655" s="6"/>
      <c r="HGW655" s="6"/>
      <c r="HGX655" s="6"/>
      <c r="HGY655" s="6"/>
      <c r="HGZ655" s="6"/>
      <c r="HHA655" s="6"/>
      <c r="HHB655" s="6"/>
      <c r="HHC655" s="6"/>
      <c r="HHD655" s="6"/>
      <c r="HHE655" s="6"/>
      <c r="HHF655" s="6"/>
      <c r="HHG655" s="6"/>
      <c r="HHH655" s="6"/>
      <c r="HHI655" s="6"/>
      <c r="HHJ655" s="6"/>
      <c r="HHK655" s="6"/>
      <c r="HHL655" s="6"/>
      <c r="HHM655" s="6"/>
      <c r="HHN655" s="6"/>
      <c r="HHO655" s="6"/>
      <c r="HHP655" s="6"/>
      <c r="HHQ655" s="6"/>
      <c r="HHR655" s="6"/>
      <c r="HHS655" s="6"/>
      <c r="HHT655" s="6"/>
      <c r="HHU655" s="6"/>
      <c r="HHV655" s="6"/>
      <c r="HHW655" s="6"/>
      <c r="HHX655" s="6"/>
      <c r="HHY655" s="6"/>
      <c r="HHZ655" s="6"/>
      <c r="HIA655" s="6"/>
      <c r="HIB655" s="6"/>
      <c r="HIC655" s="6"/>
      <c r="HID655" s="6"/>
      <c r="HIE655" s="6"/>
      <c r="HIF655" s="6"/>
      <c r="HIG655" s="6"/>
      <c r="HIH655" s="6"/>
      <c r="HII655" s="6"/>
      <c r="HIJ655" s="6"/>
      <c r="HIK655" s="6"/>
      <c r="HIL655" s="6"/>
      <c r="HIM655" s="6"/>
      <c r="HIN655" s="6"/>
      <c r="HIO655" s="6"/>
      <c r="HIP655" s="6"/>
      <c r="HIQ655" s="6"/>
      <c r="HIR655" s="6"/>
      <c r="HIS655" s="6"/>
      <c r="HIT655" s="6"/>
      <c r="HIU655" s="6"/>
      <c r="HIV655" s="6"/>
      <c r="HIW655" s="6"/>
      <c r="HIX655" s="6"/>
      <c r="HIY655" s="6"/>
      <c r="HIZ655" s="6"/>
      <c r="HJA655" s="6"/>
      <c r="HJB655" s="6"/>
      <c r="HJC655" s="6"/>
      <c r="HJD655" s="6"/>
      <c r="HJE655" s="6"/>
      <c r="HJF655" s="6"/>
      <c r="HJG655" s="6"/>
      <c r="HJH655" s="6"/>
      <c r="HJI655" s="6"/>
      <c r="HJJ655" s="6"/>
      <c r="HJK655" s="6"/>
      <c r="HJL655" s="6"/>
      <c r="HJM655" s="6"/>
      <c r="HJN655" s="6"/>
      <c r="HJO655" s="6"/>
      <c r="HJP655" s="6"/>
      <c r="HJQ655" s="6"/>
      <c r="HJR655" s="6"/>
      <c r="HJS655" s="6"/>
      <c r="HJT655" s="6"/>
      <c r="HJU655" s="6"/>
      <c r="HJV655" s="6"/>
      <c r="HJW655" s="6"/>
      <c r="HJX655" s="6"/>
      <c r="HJY655" s="6"/>
      <c r="HJZ655" s="6"/>
      <c r="HKA655" s="6"/>
      <c r="HKB655" s="6"/>
      <c r="HKC655" s="6"/>
      <c r="HKD655" s="6"/>
      <c r="HKE655" s="6"/>
      <c r="HKF655" s="6"/>
      <c r="HKG655" s="6"/>
      <c r="HKH655" s="6"/>
      <c r="HKI655" s="6"/>
      <c r="HKJ655" s="6"/>
      <c r="HKK655" s="6"/>
      <c r="HKL655" s="6"/>
      <c r="HKM655" s="6"/>
      <c r="HKN655" s="6"/>
      <c r="HKO655" s="6"/>
      <c r="HKP655" s="6"/>
      <c r="HKQ655" s="6"/>
      <c r="HKR655" s="6"/>
      <c r="HKS655" s="6"/>
      <c r="HKT655" s="6"/>
      <c r="HKU655" s="6"/>
      <c r="HKV655" s="6"/>
      <c r="HKW655" s="6"/>
      <c r="HKX655" s="6"/>
      <c r="HKY655" s="6"/>
      <c r="HKZ655" s="6"/>
      <c r="HLA655" s="6"/>
      <c r="HLB655" s="6"/>
      <c r="HLC655" s="6"/>
      <c r="HLD655" s="6"/>
      <c r="HLE655" s="6"/>
      <c r="HLF655" s="6"/>
      <c r="HLG655" s="6"/>
      <c r="HLH655" s="6"/>
      <c r="HLI655" s="6"/>
      <c r="HLJ655" s="6"/>
      <c r="HLK655" s="6"/>
      <c r="HLL655" s="6"/>
      <c r="HLM655" s="6"/>
      <c r="HLN655" s="6"/>
      <c r="HLO655" s="6"/>
      <c r="HLP655" s="6"/>
      <c r="HLQ655" s="6"/>
      <c r="HLR655" s="6"/>
      <c r="HLS655" s="6"/>
      <c r="HLT655" s="6"/>
      <c r="HLU655" s="6"/>
      <c r="HLV655" s="6"/>
      <c r="HLW655" s="6"/>
      <c r="HLX655" s="6"/>
      <c r="HLY655" s="6"/>
      <c r="HLZ655" s="6"/>
      <c r="HMA655" s="6"/>
      <c r="HMB655" s="6"/>
      <c r="HMC655" s="6"/>
      <c r="HMD655" s="6"/>
      <c r="HME655" s="6"/>
      <c r="HMF655" s="6"/>
      <c r="HMG655" s="6"/>
      <c r="HMH655" s="6"/>
      <c r="HMI655" s="6"/>
      <c r="HMJ655" s="6"/>
      <c r="HMK655" s="6"/>
      <c r="HML655" s="6"/>
      <c r="HMM655" s="6"/>
      <c r="HMN655" s="6"/>
      <c r="HMO655" s="6"/>
      <c r="HMP655" s="6"/>
      <c r="HMQ655" s="6"/>
      <c r="HMR655" s="6"/>
      <c r="HMS655" s="6"/>
      <c r="HMT655" s="6"/>
      <c r="HMU655" s="6"/>
      <c r="HMV655" s="6"/>
      <c r="HMW655" s="6"/>
      <c r="HMX655" s="6"/>
      <c r="HMY655" s="6"/>
      <c r="HMZ655" s="6"/>
      <c r="HNA655" s="6"/>
      <c r="HNB655" s="6"/>
      <c r="HNC655" s="6"/>
      <c r="HND655" s="6"/>
      <c r="HNE655" s="6"/>
      <c r="HNF655" s="6"/>
      <c r="HNG655" s="6"/>
      <c r="HNH655" s="6"/>
      <c r="HNI655" s="6"/>
      <c r="HNJ655" s="6"/>
      <c r="HNK655" s="6"/>
      <c r="HNL655" s="6"/>
      <c r="HNM655" s="6"/>
      <c r="HNN655" s="6"/>
      <c r="HNO655" s="6"/>
      <c r="HNP655" s="6"/>
      <c r="HNQ655" s="6"/>
      <c r="HNR655" s="6"/>
      <c r="HNS655" s="6"/>
      <c r="HNT655" s="6"/>
      <c r="HNU655" s="6"/>
      <c r="HNV655" s="6"/>
      <c r="HNW655" s="6"/>
      <c r="HNX655" s="6"/>
      <c r="HNY655" s="6"/>
      <c r="HNZ655" s="6"/>
      <c r="HOA655" s="6"/>
      <c r="HOB655" s="6"/>
      <c r="HOC655" s="6"/>
      <c r="HOD655" s="6"/>
      <c r="HOE655" s="6"/>
      <c r="HOF655" s="6"/>
      <c r="HOG655" s="6"/>
      <c r="HOH655" s="6"/>
      <c r="HOI655" s="6"/>
      <c r="HOJ655" s="6"/>
      <c r="HOK655" s="6"/>
      <c r="HOL655" s="6"/>
      <c r="HOM655" s="6"/>
      <c r="HON655" s="6"/>
      <c r="HOO655" s="6"/>
      <c r="HOP655" s="6"/>
      <c r="HOQ655" s="6"/>
      <c r="HOR655" s="6"/>
      <c r="HOS655" s="6"/>
      <c r="HOT655" s="6"/>
      <c r="HOU655" s="6"/>
      <c r="HOV655" s="6"/>
      <c r="HOW655" s="6"/>
      <c r="HOX655" s="6"/>
      <c r="HOY655" s="6"/>
      <c r="HOZ655" s="6"/>
      <c r="HPA655" s="6"/>
      <c r="HPB655" s="6"/>
      <c r="HPC655" s="6"/>
      <c r="HPD655" s="6"/>
      <c r="HPE655" s="6"/>
      <c r="HPF655" s="6"/>
      <c r="HPG655" s="6"/>
      <c r="HPH655" s="6"/>
      <c r="HPI655" s="6"/>
      <c r="HPJ655" s="6"/>
      <c r="HPK655" s="6"/>
      <c r="HPL655" s="6"/>
      <c r="HPM655" s="6"/>
      <c r="HPN655" s="6"/>
      <c r="HPO655" s="6"/>
      <c r="HPP655" s="6"/>
      <c r="HPQ655" s="6"/>
      <c r="HPR655" s="6"/>
      <c r="HPS655" s="6"/>
      <c r="HPT655" s="6"/>
      <c r="HPU655" s="6"/>
      <c r="HPV655" s="6"/>
      <c r="HPW655" s="6"/>
      <c r="HPX655" s="6"/>
      <c r="HPY655" s="6"/>
      <c r="HPZ655" s="6"/>
      <c r="HQA655" s="6"/>
      <c r="HQB655" s="6"/>
      <c r="HQC655" s="6"/>
      <c r="HQD655" s="6"/>
      <c r="HQE655" s="6"/>
      <c r="HQF655" s="6"/>
      <c r="HQG655" s="6"/>
      <c r="HQH655" s="6"/>
      <c r="HQI655" s="6"/>
      <c r="HQJ655" s="6"/>
      <c r="HQK655" s="6"/>
      <c r="HQL655" s="6"/>
      <c r="HQM655" s="6"/>
      <c r="HQN655" s="6"/>
      <c r="HQO655" s="6"/>
      <c r="HQP655" s="6"/>
      <c r="HQQ655" s="6"/>
      <c r="HQR655" s="6"/>
      <c r="HQS655" s="6"/>
      <c r="HQT655" s="6"/>
      <c r="HQU655" s="6"/>
      <c r="HQV655" s="6"/>
      <c r="HQW655" s="6"/>
      <c r="HQX655" s="6"/>
      <c r="HQY655" s="6"/>
      <c r="HQZ655" s="6"/>
      <c r="HRA655" s="6"/>
      <c r="HRB655" s="6"/>
      <c r="HRC655" s="6"/>
      <c r="HRD655" s="6"/>
      <c r="HRE655" s="6"/>
      <c r="HRF655" s="6"/>
      <c r="HRG655" s="6"/>
      <c r="HRH655" s="6"/>
      <c r="HRI655" s="6"/>
      <c r="HRJ655" s="6"/>
      <c r="HRK655" s="6"/>
      <c r="HRL655" s="6"/>
      <c r="HRM655" s="6"/>
      <c r="HRN655" s="6"/>
      <c r="HRO655" s="6"/>
      <c r="HRP655" s="6"/>
      <c r="HRQ655" s="6"/>
      <c r="HRR655" s="6"/>
      <c r="HRS655" s="6"/>
      <c r="HRT655" s="6"/>
      <c r="HRU655" s="6"/>
      <c r="HRV655" s="6"/>
      <c r="HRW655" s="6"/>
      <c r="HRX655" s="6"/>
      <c r="HRY655" s="6"/>
      <c r="HRZ655" s="6"/>
      <c r="HSA655" s="6"/>
      <c r="HSB655" s="6"/>
      <c r="HSC655" s="6"/>
      <c r="HSD655" s="6"/>
      <c r="HSE655" s="6"/>
      <c r="HSF655" s="6"/>
      <c r="HSG655" s="6"/>
      <c r="HSH655" s="6"/>
      <c r="HSI655" s="6"/>
      <c r="HSJ655" s="6"/>
      <c r="HSK655" s="6"/>
      <c r="HSL655" s="6"/>
      <c r="HSM655" s="6"/>
      <c r="HSN655" s="6"/>
      <c r="HSO655" s="6"/>
      <c r="HSP655" s="6"/>
      <c r="HSQ655" s="6"/>
      <c r="HSR655" s="6"/>
      <c r="HSS655" s="6"/>
      <c r="HST655" s="6"/>
      <c r="HSU655" s="6"/>
      <c r="HSV655" s="6"/>
      <c r="HSW655" s="6"/>
      <c r="HSX655" s="6"/>
      <c r="HSY655" s="6"/>
      <c r="HSZ655" s="6"/>
      <c r="HTA655" s="6"/>
      <c r="HTB655" s="6"/>
      <c r="HTC655" s="6"/>
      <c r="HTD655" s="6"/>
      <c r="HTE655" s="6"/>
      <c r="HTF655" s="6"/>
      <c r="HTG655" s="6"/>
      <c r="HTH655" s="6"/>
      <c r="HTI655" s="6"/>
      <c r="HTJ655" s="6"/>
      <c r="HTK655" s="6"/>
      <c r="HTL655" s="6"/>
      <c r="HTM655" s="6"/>
      <c r="HTN655" s="6"/>
      <c r="HTO655" s="6"/>
      <c r="HTP655" s="6"/>
      <c r="HTQ655" s="6"/>
      <c r="HTR655" s="6"/>
      <c r="HTS655" s="6"/>
      <c r="HTT655" s="6"/>
      <c r="HTU655" s="6"/>
      <c r="HTV655" s="6"/>
      <c r="HTW655" s="6"/>
      <c r="HTX655" s="6"/>
      <c r="HTY655" s="6"/>
      <c r="HTZ655" s="6"/>
      <c r="HUA655" s="6"/>
      <c r="HUB655" s="6"/>
      <c r="HUC655" s="6"/>
      <c r="HUD655" s="6"/>
      <c r="HUE655" s="6"/>
      <c r="HUF655" s="6"/>
      <c r="HUG655" s="6"/>
      <c r="HUH655" s="6"/>
      <c r="HUI655" s="6"/>
      <c r="HUJ655" s="6"/>
      <c r="HUK655" s="6"/>
      <c r="HUL655" s="6"/>
      <c r="HUM655" s="6"/>
      <c r="HUN655" s="6"/>
      <c r="HUO655" s="6"/>
      <c r="HUP655" s="6"/>
      <c r="HUQ655" s="6"/>
      <c r="HUR655" s="6"/>
      <c r="HUS655" s="6"/>
      <c r="HUT655" s="6"/>
      <c r="HUU655" s="6"/>
      <c r="HUV655" s="6"/>
      <c r="HUW655" s="6"/>
      <c r="HUX655" s="6"/>
      <c r="HUY655" s="6"/>
      <c r="HUZ655" s="6"/>
      <c r="HVA655" s="6"/>
      <c r="HVB655" s="6"/>
      <c r="HVC655" s="6"/>
      <c r="HVD655" s="6"/>
      <c r="HVE655" s="6"/>
      <c r="HVF655" s="6"/>
      <c r="HVG655" s="6"/>
      <c r="HVH655" s="6"/>
      <c r="HVI655" s="6"/>
      <c r="HVJ655" s="6"/>
      <c r="HVK655" s="6"/>
      <c r="HVL655" s="6"/>
      <c r="HVM655" s="6"/>
      <c r="HVN655" s="6"/>
      <c r="HVO655" s="6"/>
      <c r="HVP655" s="6"/>
      <c r="HVQ655" s="6"/>
      <c r="HVR655" s="6"/>
      <c r="HVS655" s="6"/>
      <c r="HVT655" s="6"/>
      <c r="HVU655" s="6"/>
      <c r="HVV655" s="6"/>
      <c r="HVW655" s="6"/>
      <c r="HVX655" s="6"/>
      <c r="HVY655" s="6"/>
      <c r="HVZ655" s="6"/>
      <c r="HWA655" s="6"/>
      <c r="HWB655" s="6"/>
      <c r="HWC655" s="6"/>
      <c r="HWD655" s="6"/>
      <c r="HWE655" s="6"/>
      <c r="HWF655" s="6"/>
      <c r="HWG655" s="6"/>
      <c r="HWH655" s="6"/>
      <c r="HWI655" s="6"/>
      <c r="HWJ655" s="6"/>
      <c r="HWK655" s="6"/>
      <c r="HWL655" s="6"/>
      <c r="HWM655" s="6"/>
      <c r="HWN655" s="6"/>
      <c r="HWO655" s="6"/>
      <c r="HWP655" s="6"/>
      <c r="HWQ655" s="6"/>
      <c r="HWR655" s="6"/>
      <c r="HWS655" s="6"/>
      <c r="HWT655" s="6"/>
      <c r="HWU655" s="6"/>
      <c r="HWV655" s="6"/>
      <c r="HWW655" s="6"/>
      <c r="HWX655" s="6"/>
      <c r="HWY655" s="6"/>
      <c r="HWZ655" s="6"/>
      <c r="HXA655" s="6"/>
      <c r="HXB655" s="6"/>
      <c r="HXC655" s="6"/>
      <c r="HXD655" s="6"/>
      <c r="HXE655" s="6"/>
      <c r="HXF655" s="6"/>
      <c r="HXG655" s="6"/>
      <c r="HXH655" s="6"/>
      <c r="HXI655" s="6"/>
      <c r="HXJ655" s="6"/>
      <c r="HXK655" s="6"/>
      <c r="HXL655" s="6"/>
      <c r="HXM655" s="6"/>
      <c r="HXN655" s="6"/>
      <c r="HXO655" s="6"/>
      <c r="HXP655" s="6"/>
      <c r="HXQ655" s="6"/>
      <c r="HXR655" s="6"/>
      <c r="HXS655" s="6"/>
      <c r="HXT655" s="6"/>
      <c r="HXU655" s="6"/>
      <c r="HXV655" s="6"/>
      <c r="HXW655" s="6"/>
      <c r="HXX655" s="6"/>
      <c r="HXY655" s="6"/>
      <c r="HXZ655" s="6"/>
      <c r="HYA655" s="6"/>
      <c r="HYB655" s="6"/>
      <c r="HYC655" s="6"/>
      <c r="HYD655" s="6"/>
      <c r="HYE655" s="6"/>
      <c r="HYF655" s="6"/>
      <c r="HYG655" s="6"/>
      <c r="HYH655" s="6"/>
      <c r="HYI655" s="6"/>
      <c r="HYJ655" s="6"/>
      <c r="HYK655" s="6"/>
      <c r="HYL655" s="6"/>
      <c r="HYM655" s="6"/>
      <c r="HYN655" s="6"/>
      <c r="HYO655" s="6"/>
      <c r="HYP655" s="6"/>
      <c r="HYQ655" s="6"/>
      <c r="HYR655" s="6"/>
      <c r="HYS655" s="6"/>
      <c r="HYT655" s="6"/>
      <c r="HYU655" s="6"/>
      <c r="HYV655" s="6"/>
      <c r="HYW655" s="6"/>
      <c r="HYX655" s="6"/>
      <c r="HYY655" s="6"/>
      <c r="HYZ655" s="6"/>
      <c r="HZA655" s="6"/>
      <c r="HZB655" s="6"/>
      <c r="HZC655" s="6"/>
      <c r="HZD655" s="6"/>
      <c r="HZE655" s="6"/>
      <c r="HZF655" s="6"/>
      <c r="HZG655" s="6"/>
      <c r="HZH655" s="6"/>
      <c r="HZI655" s="6"/>
      <c r="HZJ655" s="6"/>
      <c r="HZK655" s="6"/>
      <c r="HZL655" s="6"/>
      <c r="HZM655" s="6"/>
      <c r="HZN655" s="6"/>
      <c r="HZO655" s="6"/>
      <c r="HZP655" s="6"/>
      <c r="HZQ655" s="6"/>
      <c r="HZR655" s="6"/>
      <c r="HZS655" s="6"/>
      <c r="HZT655" s="6"/>
      <c r="HZU655" s="6"/>
      <c r="HZV655" s="6"/>
      <c r="HZW655" s="6"/>
      <c r="HZX655" s="6"/>
      <c r="HZY655" s="6"/>
      <c r="HZZ655" s="6"/>
      <c r="IAA655" s="6"/>
      <c r="IAB655" s="6"/>
      <c r="IAC655" s="6"/>
      <c r="IAD655" s="6"/>
      <c r="IAE655" s="6"/>
      <c r="IAF655" s="6"/>
      <c r="IAG655" s="6"/>
      <c r="IAH655" s="6"/>
      <c r="IAI655" s="6"/>
      <c r="IAJ655" s="6"/>
      <c r="IAK655" s="6"/>
      <c r="IAL655" s="6"/>
      <c r="IAM655" s="6"/>
      <c r="IAN655" s="6"/>
      <c r="IAO655" s="6"/>
      <c r="IAP655" s="6"/>
      <c r="IAQ655" s="6"/>
      <c r="IAR655" s="6"/>
      <c r="IAS655" s="6"/>
      <c r="IAT655" s="6"/>
      <c r="IAU655" s="6"/>
      <c r="IAV655" s="6"/>
      <c r="IAW655" s="6"/>
      <c r="IAX655" s="6"/>
      <c r="IAY655" s="6"/>
      <c r="IAZ655" s="6"/>
      <c r="IBA655" s="6"/>
      <c r="IBB655" s="6"/>
      <c r="IBC655" s="6"/>
      <c r="IBD655" s="6"/>
      <c r="IBE655" s="6"/>
      <c r="IBF655" s="6"/>
      <c r="IBG655" s="6"/>
      <c r="IBH655" s="6"/>
      <c r="IBI655" s="6"/>
      <c r="IBJ655" s="6"/>
      <c r="IBK655" s="6"/>
      <c r="IBL655" s="6"/>
      <c r="IBM655" s="6"/>
      <c r="IBN655" s="6"/>
      <c r="IBO655" s="6"/>
      <c r="IBP655" s="6"/>
      <c r="IBQ655" s="6"/>
      <c r="IBR655" s="6"/>
      <c r="IBS655" s="6"/>
      <c r="IBT655" s="6"/>
      <c r="IBU655" s="6"/>
      <c r="IBV655" s="6"/>
      <c r="IBW655" s="6"/>
      <c r="IBX655" s="6"/>
      <c r="IBY655" s="6"/>
      <c r="IBZ655" s="6"/>
      <c r="ICA655" s="6"/>
      <c r="ICB655" s="6"/>
      <c r="ICC655" s="6"/>
      <c r="ICD655" s="6"/>
      <c r="ICE655" s="6"/>
      <c r="ICF655" s="6"/>
      <c r="ICG655" s="6"/>
      <c r="ICH655" s="6"/>
      <c r="ICI655" s="6"/>
      <c r="ICJ655" s="6"/>
      <c r="ICK655" s="6"/>
      <c r="ICL655" s="6"/>
      <c r="ICM655" s="6"/>
      <c r="ICN655" s="6"/>
      <c r="ICO655" s="6"/>
      <c r="ICP655" s="6"/>
      <c r="ICQ655" s="6"/>
      <c r="ICR655" s="6"/>
      <c r="ICS655" s="6"/>
      <c r="ICT655" s="6"/>
      <c r="ICU655" s="6"/>
      <c r="ICV655" s="6"/>
      <c r="ICW655" s="6"/>
      <c r="ICX655" s="6"/>
      <c r="ICY655" s="6"/>
      <c r="ICZ655" s="6"/>
      <c r="IDA655" s="6"/>
      <c r="IDB655" s="6"/>
      <c r="IDC655" s="6"/>
      <c r="IDD655" s="6"/>
      <c r="IDE655" s="6"/>
      <c r="IDF655" s="6"/>
      <c r="IDG655" s="6"/>
      <c r="IDH655" s="6"/>
      <c r="IDI655" s="6"/>
      <c r="IDJ655" s="6"/>
      <c r="IDK655" s="6"/>
      <c r="IDL655" s="6"/>
      <c r="IDM655" s="6"/>
      <c r="IDN655" s="6"/>
      <c r="IDO655" s="6"/>
      <c r="IDP655" s="6"/>
      <c r="IDQ655" s="6"/>
      <c r="IDR655" s="6"/>
      <c r="IDS655" s="6"/>
      <c r="IDT655" s="6"/>
      <c r="IDU655" s="6"/>
      <c r="IDV655" s="6"/>
      <c r="IDW655" s="6"/>
      <c r="IDX655" s="6"/>
      <c r="IDY655" s="6"/>
      <c r="IDZ655" s="6"/>
      <c r="IEA655" s="6"/>
      <c r="IEB655" s="6"/>
      <c r="IEC655" s="6"/>
      <c r="IED655" s="6"/>
      <c r="IEE655" s="6"/>
      <c r="IEF655" s="6"/>
      <c r="IEG655" s="6"/>
      <c r="IEH655" s="6"/>
      <c r="IEI655" s="6"/>
      <c r="IEJ655" s="6"/>
      <c r="IEK655" s="6"/>
      <c r="IEL655" s="6"/>
      <c r="IEM655" s="6"/>
      <c r="IEN655" s="6"/>
      <c r="IEO655" s="6"/>
      <c r="IEP655" s="6"/>
      <c r="IEQ655" s="6"/>
      <c r="IER655" s="6"/>
      <c r="IES655" s="6"/>
      <c r="IET655" s="6"/>
      <c r="IEU655" s="6"/>
      <c r="IEV655" s="6"/>
      <c r="IEW655" s="6"/>
      <c r="IEX655" s="6"/>
      <c r="IEY655" s="6"/>
      <c r="IEZ655" s="6"/>
      <c r="IFA655" s="6"/>
      <c r="IFB655" s="6"/>
      <c r="IFC655" s="6"/>
      <c r="IFD655" s="6"/>
      <c r="IFE655" s="6"/>
      <c r="IFF655" s="6"/>
      <c r="IFG655" s="6"/>
      <c r="IFH655" s="6"/>
      <c r="IFI655" s="6"/>
      <c r="IFJ655" s="6"/>
      <c r="IFK655" s="6"/>
      <c r="IFL655" s="6"/>
      <c r="IFM655" s="6"/>
      <c r="IFN655" s="6"/>
      <c r="IFO655" s="6"/>
      <c r="IFP655" s="6"/>
      <c r="IFQ655" s="6"/>
      <c r="IFR655" s="6"/>
      <c r="IFS655" s="6"/>
      <c r="IFT655" s="6"/>
      <c r="IFU655" s="6"/>
      <c r="IFV655" s="6"/>
      <c r="IFW655" s="6"/>
      <c r="IFX655" s="6"/>
      <c r="IFY655" s="6"/>
      <c r="IFZ655" s="6"/>
      <c r="IGA655" s="6"/>
      <c r="IGB655" s="6"/>
      <c r="IGC655" s="6"/>
      <c r="IGD655" s="6"/>
      <c r="IGE655" s="6"/>
      <c r="IGF655" s="6"/>
      <c r="IGG655" s="6"/>
      <c r="IGH655" s="6"/>
      <c r="IGI655" s="6"/>
      <c r="IGJ655" s="6"/>
      <c r="IGK655" s="6"/>
      <c r="IGL655" s="6"/>
      <c r="IGM655" s="6"/>
      <c r="IGN655" s="6"/>
      <c r="IGO655" s="6"/>
      <c r="IGP655" s="6"/>
      <c r="IGQ655" s="6"/>
      <c r="IGR655" s="6"/>
      <c r="IGS655" s="6"/>
      <c r="IGT655" s="6"/>
      <c r="IGU655" s="6"/>
      <c r="IGV655" s="6"/>
      <c r="IGW655" s="6"/>
      <c r="IGX655" s="6"/>
      <c r="IGY655" s="6"/>
      <c r="IGZ655" s="6"/>
      <c r="IHA655" s="6"/>
      <c r="IHB655" s="6"/>
      <c r="IHC655" s="6"/>
      <c r="IHD655" s="6"/>
      <c r="IHE655" s="6"/>
      <c r="IHF655" s="6"/>
      <c r="IHG655" s="6"/>
      <c r="IHH655" s="6"/>
      <c r="IHI655" s="6"/>
      <c r="IHJ655" s="6"/>
      <c r="IHK655" s="6"/>
      <c r="IHL655" s="6"/>
      <c r="IHM655" s="6"/>
      <c r="IHN655" s="6"/>
      <c r="IHO655" s="6"/>
      <c r="IHP655" s="6"/>
      <c r="IHQ655" s="6"/>
      <c r="IHR655" s="6"/>
      <c r="IHS655" s="6"/>
      <c r="IHT655" s="6"/>
      <c r="IHU655" s="6"/>
      <c r="IHV655" s="6"/>
      <c r="IHW655" s="6"/>
      <c r="IHX655" s="6"/>
      <c r="IHY655" s="6"/>
      <c r="IHZ655" s="6"/>
      <c r="IIA655" s="6"/>
      <c r="IIB655" s="6"/>
      <c r="IIC655" s="6"/>
      <c r="IID655" s="6"/>
      <c r="IIE655" s="6"/>
      <c r="IIF655" s="6"/>
      <c r="IIG655" s="6"/>
      <c r="IIH655" s="6"/>
      <c r="III655" s="6"/>
      <c r="IIJ655" s="6"/>
      <c r="IIK655" s="6"/>
      <c r="IIL655" s="6"/>
      <c r="IIM655" s="6"/>
      <c r="IIN655" s="6"/>
      <c r="IIO655" s="6"/>
      <c r="IIP655" s="6"/>
      <c r="IIQ655" s="6"/>
      <c r="IIR655" s="6"/>
      <c r="IIS655" s="6"/>
      <c r="IIT655" s="6"/>
      <c r="IIU655" s="6"/>
      <c r="IIV655" s="6"/>
      <c r="IIW655" s="6"/>
      <c r="IIX655" s="6"/>
      <c r="IIY655" s="6"/>
      <c r="IIZ655" s="6"/>
      <c r="IJA655" s="6"/>
      <c r="IJB655" s="6"/>
      <c r="IJC655" s="6"/>
      <c r="IJD655" s="6"/>
      <c r="IJE655" s="6"/>
      <c r="IJF655" s="6"/>
      <c r="IJG655" s="6"/>
      <c r="IJH655" s="6"/>
      <c r="IJI655" s="6"/>
      <c r="IJJ655" s="6"/>
      <c r="IJK655" s="6"/>
      <c r="IJL655" s="6"/>
      <c r="IJM655" s="6"/>
      <c r="IJN655" s="6"/>
      <c r="IJO655" s="6"/>
      <c r="IJP655" s="6"/>
      <c r="IJQ655" s="6"/>
      <c r="IJR655" s="6"/>
      <c r="IJS655" s="6"/>
      <c r="IJT655" s="6"/>
      <c r="IJU655" s="6"/>
      <c r="IJV655" s="6"/>
      <c r="IJW655" s="6"/>
      <c r="IJX655" s="6"/>
      <c r="IJY655" s="6"/>
      <c r="IJZ655" s="6"/>
      <c r="IKA655" s="6"/>
      <c r="IKB655" s="6"/>
      <c r="IKC655" s="6"/>
      <c r="IKD655" s="6"/>
      <c r="IKE655" s="6"/>
      <c r="IKF655" s="6"/>
      <c r="IKG655" s="6"/>
      <c r="IKH655" s="6"/>
      <c r="IKI655" s="6"/>
      <c r="IKJ655" s="6"/>
      <c r="IKK655" s="6"/>
      <c r="IKL655" s="6"/>
      <c r="IKM655" s="6"/>
      <c r="IKN655" s="6"/>
      <c r="IKO655" s="6"/>
      <c r="IKP655" s="6"/>
      <c r="IKQ655" s="6"/>
      <c r="IKR655" s="6"/>
      <c r="IKS655" s="6"/>
      <c r="IKT655" s="6"/>
      <c r="IKU655" s="6"/>
      <c r="IKV655" s="6"/>
      <c r="IKW655" s="6"/>
      <c r="IKX655" s="6"/>
      <c r="IKY655" s="6"/>
      <c r="IKZ655" s="6"/>
      <c r="ILA655" s="6"/>
      <c r="ILB655" s="6"/>
      <c r="ILC655" s="6"/>
      <c r="ILD655" s="6"/>
      <c r="ILE655" s="6"/>
      <c r="ILF655" s="6"/>
      <c r="ILG655" s="6"/>
      <c r="ILH655" s="6"/>
      <c r="ILI655" s="6"/>
      <c r="ILJ655" s="6"/>
      <c r="ILK655" s="6"/>
      <c r="ILL655" s="6"/>
      <c r="ILM655" s="6"/>
      <c r="ILN655" s="6"/>
      <c r="ILO655" s="6"/>
      <c r="ILP655" s="6"/>
      <c r="ILQ655" s="6"/>
      <c r="ILR655" s="6"/>
      <c r="ILS655" s="6"/>
      <c r="ILT655" s="6"/>
      <c r="ILU655" s="6"/>
      <c r="ILV655" s="6"/>
      <c r="ILW655" s="6"/>
      <c r="ILX655" s="6"/>
      <c r="ILY655" s="6"/>
      <c r="ILZ655" s="6"/>
      <c r="IMA655" s="6"/>
      <c r="IMB655" s="6"/>
      <c r="IMC655" s="6"/>
      <c r="IMD655" s="6"/>
      <c r="IME655" s="6"/>
      <c r="IMF655" s="6"/>
      <c r="IMG655" s="6"/>
      <c r="IMH655" s="6"/>
      <c r="IMI655" s="6"/>
      <c r="IMJ655" s="6"/>
      <c r="IMK655" s="6"/>
      <c r="IML655" s="6"/>
      <c r="IMM655" s="6"/>
      <c r="IMN655" s="6"/>
      <c r="IMO655" s="6"/>
      <c r="IMP655" s="6"/>
      <c r="IMQ655" s="6"/>
      <c r="IMR655" s="6"/>
      <c r="IMS655" s="6"/>
      <c r="IMT655" s="6"/>
      <c r="IMU655" s="6"/>
      <c r="IMV655" s="6"/>
      <c r="IMW655" s="6"/>
      <c r="IMX655" s="6"/>
      <c r="IMY655" s="6"/>
      <c r="IMZ655" s="6"/>
      <c r="INA655" s="6"/>
      <c r="INB655" s="6"/>
      <c r="INC655" s="6"/>
      <c r="IND655" s="6"/>
      <c r="INE655" s="6"/>
      <c r="INF655" s="6"/>
      <c r="ING655" s="6"/>
      <c r="INH655" s="6"/>
      <c r="INI655" s="6"/>
      <c r="INJ655" s="6"/>
      <c r="INK655" s="6"/>
      <c r="INL655" s="6"/>
      <c r="INM655" s="6"/>
      <c r="INN655" s="6"/>
      <c r="INO655" s="6"/>
      <c r="INP655" s="6"/>
      <c r="INQ655" s="6"/>
      <c r="INR655" s="6"/>
      <c r="INS655" s="6"/>
      <c r="INT655" s="6"/>
      <c r="INU655" s="6"/>
      <c r="INV655" s="6"/>
      <c r="INW655" s="6"/>
      <c r="INX655" s="6"/>
      <c r="INY655" s="6"/>
      <c r="INZ655" s="6"/>
      <c r="IOA655" s="6"/>
      <c r="IOB655" s="6"/>
      <c r="IOC655" s="6"/>
      <c r="IOD655" s="6"/>
      <c r="IOE655" s="6"/>
      <c r="IOF655" s="6"/>
      <c r="IOG655" s="6"/>
      <c r="IOH655" s="6"/>
      <c r="IOI655" s="6"/>
      <c r="IOJ655" s="6"/>
      <c r="IOK655" s="6"/>
      <c r="IOL655" s="6"/>
      <c r="IOM655" s="6"/>
      <c r="ION655" s="6"/>
      <c r="IOO655" s="6"/>
      <c r="IOP655" s="6"/>
      <c r="IOQ655" s="6"/>
      <c r="IOR655" s="6"/>
      <c r="IOS655" s="6"/>
      <c r="IOT655" s="6"/>
      <c r="IOU655" s="6"/>
      <c r="IOV655" s="6"/>
      <c r="IOW655" s="6"/>
      <c r="IOX655" s="6"/>
      <c r="IOY655" s="6"/>
      <c r="IOZ655" s="6"/>
      <c r="IPA655" s="6"/>
      <c r="IPB655" s="6"/>
      <c r="IPC655" s="6"/>
      <c r="IPD655" s="6"/>
      <c r="IPE655" s="6"/>
      <c r="IPF655" s="6"/>
      <c r="IPG655" s="6"/>
      <c r="IPH655" s="6"/>
      <c r="IPI655" s="6"/>
      <c r="IPJ655" s="6"/>
      <c r="IPK655" s="6"/>
      <c r="IPL655" s="6"/>
      <c r="IPM655" s="6"/>
      <c r="IPN655" s="6"/>
      <c r="IPO655" s="6"/>
      <c r="IPP655" s="6"/>
      <c r="IPQ655" s="6"/>
      <c r="IPR655" s="6"/>
      <c r="IPS655" s="6"/>
      <c r="IPT655" s="6"/>
      <c r="IPU655" s="6"/>
      <c r="IPV655" s="6"/>
      <c r="IPW655" s="6"/>
      <c r="IPX655" s="6"/>
      <c r="IPY655" s="6"/>
      <c r="IPZ655" s="6"/>
      <c r="IQA655" s="6"/>
      <c r="IQB655" s="6"/>
      <c r="IQC655" s="6"/>
      <c r="IQD655" s="6"/>
      <c r="IQE655" s="6"/>
      <c r="IQF655" s="6"/>
      <c r="IQG655" s="6"/>
      <c r="IQH655" s="6"/>
      <c r="IQI655" s="6"/>
      <c r="IQJ655" s="6"/>
      <c r="IQK655" s="6"/>
      <c r="IQL655" s="6"/>
      <c r="IQM655" s="6"/>
      <c r="IQN655" s="6"/>
      <c r="IQO655" s="6"/>
      <c r="IQP655" s="6"/>
      <c r="IQQ655" s="6"/>
      <c r="IQR655" s="6"/>
      <c r="IQS655" s="6"/>
      <c r="IQT655" s="6"/>
      <c r="IQU655" s="6"/>
      <c r="IQV655" s="6"/>
      <c r="IQW655" s="6"/>
      <c r="IQX655" s="6"/>
      <c r="IQY655" s="6"/>
      <c r="IQZ655" s="6"/>
      <c r="IRA655" s="6"/>
      <c r="IRB655" s="6"/>
      <c r="IRC655" s="6"/>
      <c r="IRD655" s="6"/>
      <c r="IRE655" s="6"/>
      <c r="IRF655" s="6"/>
      <c r="IRG655" s="6"/>
      <c r="IRH655" s="6"/>
      <c r="IRI655" s="6"/>
      <c r="IRJ655" s="6"/>
      <c r="IRK655" s="6"/>
      <c r="IRL655" s="6"/>
      <c r="IRM655" s="6"/>
      <c r="IRN655" s="6"/>
      <c r="IRO655" s="6"/>
      <c r="IRP655" s="6"/>
      <c r="IRQ655" s="6"/>
      <c r="IRR655" s="6"/>
      <c r="IRS655" s="6"/>
      <c r="IRT655" s="6"/>
      <c r="IRU655" s="6"/>
      <c r="IRV655" s="6"/>
      <c r="IRW655" s="6"/>
      <c r="IRX655" s="6"/>
      <c r="IRY655" s="6"/>
      <c r="IRZ655" s="6"/>
      <c r="ISA655" s="6"/>
      <c r="ISB655" s="6"/>
      <c r="ISC655" s="6"/>
      <c r="ISD655" s="6"/>
      <c r="ISE655" s="6"/>
      <c r="ISF655" s="6"/>
      <c r="ISG655" s="6"/>
      <c r="ISH655" s="6"/>
      <c r="ISI655" s="6"/>
      <c r="ISJ655" s="6"/>
      <c r="ISK655" s="6"/>
      <c r="ISL655" s="6"/>
      <c r="ISM655" s="6"/>
      <c r="ISN655" s="6"/>
      <c r="ISO655" s="6"/>
      <c r="ISP655" s="6"/>
      <c r="ISQ655" s="6"/>
      <c r="ISR655" s="6"/>
      <c r="ISS655" s="6"/>
      <c r="IST655" s="6"/>
      <c r="ISU655" s="6"/>
      <c r="ISV655" s="6"/>
      <c r="ISW655" s="6"/>
      <c r="ISX655" s="6"/>
      <c r="ISY655" s="6"/>
      <c r="ISZ655" s="6"/>
      <c r="ITA655" s="6"/>
      <c r="ITB655" s="6"/>
      <c r="ITC655" s="6"/>
      <c r="ITD655" s="6"/>
      <c r="ITE655" s="6"/>
      <c r="ITF655" s="6"/>
      <c r="ITG655" s="6"/>
      <c r="ITH655" s="6"/>
      <c r="ITI655" s="6"/>
      <c r="ITJ655" s="6"/>
      <c r="ITK655" s="6"/>
      <c r="ITL655" s="6"/>
      <c r="ITM655" s="6"/>
      <c r="ITN655" s="6"/>
      <c r="ITO655" s="6"/>
      <c r="ITP655" s="6"/>
      <c r="ITQ655" s="6"/>
      <c r="ITR655" s="6"/>
      <c r="ITS655" s="6"/>
      <c r="ITT655" s="6"/>
      <c r="ITU655" s="6"/>
      <c r="ITV655" s="6"/>
      <c r="ITW655" s="6"/>
      <c r="ITX655" s="6"/>
      <c r="ITY655" s="6"/>
      <c r="ITZ655" s="6"/>
      <c r="IUA655" s="6"/>
      <c r="IUB655" s="6"/>
      <c r="IUC655" s="6"/>
      <c r="IUD655" s="6"/>
      <c r="IUE655" s="6"/>
      <c r="IUF655" s="6"/>
      <c r="IUG655" s="6"/>
      <c r="IUH655" s="6"/>
      <c r="IUI655" s="6"/>
      <c r="IUJ655" s="6"/>
      <c r="IUK655" s="6"/>
      <c r="IUL655" s="6"/>
      <c r="IUM655" s="6"/>
      <c r="IUN655" s="6"/>
      <c r="IUO655" s="6"/>
      <c r="IUP655" s="6"/>
      <c r="IUQ655" s="6"/>
      <c r="IUR655" s="6"/>
      <c r="IUS655" s="6"/>
      <c r="IUT655" s="6"/>
      <c r="IUU655" s="6"/>
      <c r="IUV655" s="6"/>
      <c r="IUW655" s="6"/>
      <c r="IUX655" s="6"/>
      <c r="IUY655" s="6"/>
      <c r="IUZ655" s="6"/>
      <c r="IVA655" s="6"/>
      <c r="IVB655" s="6"/>
      <c r="IVC655" s="6"/>
      <c r="IVD655" s="6"/>
      <c r="IVE655" s="6"/>
      <c r="IVF655" s="6"/>
      <c r="IVG655" s="6"/>
      <c r="IVH655" s="6"/>
      <c r="IVI655" s="6"/>
      <c r="IVJ655" s="6"/>
      <c r="IVK655" s="6"/>
      <c r="IVL655" s="6"/>
      <c r="IVM655" s="6"/>
      <c r="IVN655" s="6"/>
      <c r="IVO655" s="6"/>
      <c r="IVP655" s="6"/>
      <c r="IVQ655" s="6"/>
      <c r="IVR655" s="6"/>
      <c r="IVS655" s="6"/>
      <c r="IVT655" s="6"/>
      <c r="IVU655" s="6"/>
      <c r="IVV655" s="6"/>
      <c r="IVW655" s="6"/>
      <c r="IVX655" s="6"/>
      <c r="IVY655" s="6"/>
      <c r="IVZ655" s="6"/>
      <c r="IWA655" s="6"/>
      <c r="IWB655" s="6"/>
      <c r="IWC655" s="6"/>
      <c r="IWD655" s="6"/>
      <c r="IWE655" s="6"/>
      <c r="IWF655" s="6"/>
      <c r="IWG655" s="6"/>
      <c r="IWH655" s="6"/>
      <c r="IWI655" s="6"/>
      <c r="IWJ655" s="6"/>
      <c r="IWK655" s="6"/>
      <c r="IWL655" s="6"/>
      <c r="IWM655" s="6"/>
      <c r="IWN655" s="6"/>
      <c r="IWO655" s="6"/>
      <c r="IWP655" s="6"/>
      <c r="IWQ655" s="6"/>
      <c r="IWR655" s="6"/>
      <c r="IWS655" s="6"/>
      <c r="IWT655" s="6"/>
      <c r="IWU655" s="6"/>
      <c r="IWV655" s="6"/>
      <c r="IWW655" s="6"/>
      <c r="IWX655" s="6"/>
      <c r="IWY655" s="6"/>
      <c r="IWZ655" s="6"/>
      <c r="IXA655" s="6"/>
      <c r="IXB655" s="6"/>
      <c r="IXC655" s="6"/>
      <c r="IXD655" s="6"/>
      <c r="IXE655" s="6"/>
      <c r="IXF655" s="6"/>
      <c r="IXG655" s="6"/>
      <c r="IXH655" s="6"/>
      <c r="IXI655" s="6"/>
      <c r="IXJ655" s="6"/>
      <c r="IXK655" s="6"/>
      <c r="IXL655" s="6"/>
      <c r="IXM655" s="6"/>
      <c r="IXN655" s="6"/>
      <c r="IXO655" s="6"/>
      <c r="IXP655" s="6"/>
      <c r="IXQ655" s="6"/>
      <c r="IXR655" s="6"/>
      <c r="IXS655" s="6"/>
      <c r="IXT655" s="6"/>
      <c r="IXU655" s="6"/>
      <c r="IXV655" s="6"/>
      <c r="IXW655" s="6"/>
      <c r="IXX655" s="6"/>
      <c r="IXY655" s="6"/>
      <c r="IXZ655" s="6"/>
      <c r="IYA655" s="6"/>
      <c r="IYB655" s="6"/>
      <c r="IYC655" s="6"/>
      <c r="IYD655" s="6"/>
      <c r="IYE655" s="6"/>
      <c r="IYF655" s="6"/>
      <c r="IYG655" s="6"/>
      <c r="IYH655" s="6"/>
      <c r="IYI655" s="6"/>
      <c r="IYJ655" s="6"/>
      <c r="IYK655" s="6"/>
      <c r="IYL655" s="6"/>
      <c r="IYM655" s="6"/>
      <c r="IYN655" s="6"/>
      <c r="IYO655" s="6"/>
      <c r="IYP655" s="6"/>
      <c r="IYQ655" s="6"/>
      <c r="IYR655" s="6"/>
      <c r="IYS655" s="6"/>
      <c r="IYT655" s="6"/>
      <c r="IYU655" s="6"/>
      <c r="IYV655" s="6"/>
      <c r="IYW655" s="6"/>
      <c r="IYX655" s="6"/>
      <c r="IYY655" s="6"/>
      <c r="IYZ655" s="6"/>
      <c r="IZA655" s="6"/>
      <c r="IZB655" s="6"/>
      <c r="IZC655" s="6"/>
      <c r="IZD655" s="6"/>
      <c r="IZE655" s="6"/>
      <c r="IZF655" s="6"/>
      <c r="IZG655" s="6"/>
      <c r="IZH655" s="6"/>
      <c r="IZI655" s="6"/>
      <c r="IZJ655" s="6"/>
      <c r="IZK655" s="6"/>
      <c r="IZL655" s="6"/>
      <c r="IZM655" s="6"/>
      <c r="IZN655" s="6"/>
      <c r="IZO655" s="6"/>
      <c r="IZP655" s="6"/>
      <c r="IZQ655" s="6"/>
      <c r="IZR655" s="6"/>
      <c r="IZS655" s="6"/>
      <c r="IZT655" s="6"/>
      <c r="IZU655" s="6"/>
      <c r="IZV655" s="6"/>
      <c r="IZW655" s="6"/>
      <c r="IZX655" s="6"/>
      <c r="IZY655" s="6"/>
      <c r="IZZ655" s="6"/>
      <c r="JAA655" s="6"/>
      <c r="JAB655" s="6"/>
      <c r="JAC655" s="6"/>
      <c r="JAD655" s="6"/>
      <c r="JAE655" s="6"/>
      <c r="JAF655" s="6"/>
      <c r="JAG655" s="6"/>
      <c r="JAH655" s="6"/>
      <c r="JAI655" s="6"/>
      <c r="JAJ655" s="6"/>
      <c r="JAK655" s="6"/>
      <c r="JAL655" s="6"/>
      <c r="JAM655" s="6"/>
      <c r="JAN655" s="6"/>
      <c r="JAO655" s="6"/>
      <c r="JAP655" s="6"/>
      <c r="JAQ655" s="6"/>
      <c r="JAR655" s="6"/>
      <c r="JAS655" s="6"/>
      <c r="JAT655" s="6"/>
      <c r="JAU655" s="6"/>
      <c r="JAV655" s="6"/>
      <c r="JAW655" s="6"/>
      <c r="JAX655" s="6"/>
      <c r="JAY655" s="6"/>
      <c r="JAZ655" s="6"/>
      <c r="JBA655" s="6"/>
      <c r="JBB655" s="6"/>
      <c r="JBC655" s="6"/>
      <c r="JBD655" s="6"/>
      <c r="JBE655" s="6"/>
      <c r="JBF655" s="6"/>
      <c r="JBG655" s="6"/>
      <c r="JBH655" s="6"/>
      <c r="JBI655" s="6"/>
      <c r="JBJ655" s="6"/>
      <c r="JBK655" s="6"/>
      <c r="JBL655" s="6"/>
      <c r="JBM655" s="6"/>
      <c r="JBN655" s="6"/>
      <c r="JBO655" s="6"/>
      <c r="JBP655" s="6"/>
      <c r="JBQ655" s="6"/>
      <c r="JBR655" s="6"/>
      <c r="JBS655" s="6"/>
      <c r="JBT655" s="6"/>
      <c r="JBU655" s="6"/>
      <c r="JBV655" s="6"/>
      <c r="JBW655" s="6"/>
      <c r="JBX655" s="6"/>
      <c r="JBY655" s="6"/>
      <c r="JBZ655" s="6"/>
      <c r="JCA655" s="6"/>
      <c r="JCB655" s="6"/>
      <c r="JCC655" s="6"/>
      <c r="JCD655" s="6"/>
      <c r="JCE655" s="6"/>
      <c r="JCF655" s="6"/>
      <c r="JCG655" s="6"/>
      <c r="JCH655" s="6"/>
      <c r="JCI655" s="6"/>
      <c r="JCJ655" s="6"/>
      <c r="JCK655" s="6"/>
      <c r="JCL655" s="6"/>
      <c r="JCM655" s="6"/>
      <c r="JCN655" s="6"/>
      <c r="JCO655" s="6"/>
      <c r="JCP655" s="6"/>
      <c r="JCQ655" s="6"/>
      <c r="JCR655" s="6"/>
      <c r="JCS655" s="6"/>
      <c r="JCT655" s="6"/>
      <c r="JCU655" s="6"/>
      <c r="JCV655" s="6"/>
      <c r="JCW655" s="6"/>
      <c r="JCX655" s="6"/>
      <c r="JCY655" s="6"/>
      <c r="JCZ655" s="6"/>
      <c r="JDA655" s="6"/>
      <c r="JDB655" s="6"/>
      <c r="JDC655" s="6"/>
      <c r="JDD655" s="6"/>
      <c r="JDE655" s="6"/>
      <c r="JDF655" s="6"/>
      <c r="JDG655" s="6"/>
      <c r="JDH655" s="6"/>
      <c r="JDI655" s="6"/>
      <c r="JDJ655" s="6"/>
      <c r="JDK655" s="6"/>
      <c r="JDL655" s="6"/>
      <c r="JDM655" s="6"/>
      <c r="JDN655" s="6"/>
      <c r="JDO655" s="6"/>
      <c r="JDP655" s="6"/>
      <c r="JDQ655" s="6"/>
      <c r="JDR655" s="6"/>
      <c r="JDS655" s="6"/>
      <c r="JDT655" s="6"/>
      <c r="JDU655" s="6"/>
      <c r="JDV655" s="6"/>
      <c r="JDW655" s="6"/>
      <c r="JDX655" s="6"/>
      <c r="JDY655" s="6"/>
      <c r="JDZ655" s="6"/>
      <c r="JEA655" s="6"/>
      <c r="JEB655" s="6"/>
      <c r="JEC655" s="6"/>
      <c r="JED655" s="6"/>
      <c r="JEE655" s="6"/>
      <c r="JEF655" s="6"/>
      <c r="JEG655" s="6"/>
      <c r="JEH655" s="6"/>
      <c r="JEI655" s="6"/>
      <c r="JEJ655" s="6"/>
      <c r="JEK655" s="6"/>
      <c r="JEL655" s="6"/>
      <c r="JEM655" s="6"/>
      <c r="JEN655" s="6"/>
      <c r="JEO655" s="6"/>
      <c r="JEP655" s="6"/>
      <c r="JEQ655" s="6"/>
      <c r="JER655" s="6"/>
      <c r="JES655" s="6"/>
      <c r="JET655" s="6"/>
      <c r="JEU655" s="6"/>
      <c r="JEV655" s="6"/>
      <c r="JEW655" s="6"/>
      <c r="JEX655" s="6"/>
      <c r="JEY655" s="6"/>
      <c r="JEZ655" s="6"/>
      <c r="JFA655" s="6"/>
      <c r="JFB655" s="6"/>
      <c r="JFC655" s="6"/>
      <c r="JFD655" s="6"/>
      <c r="JFE655" s="6"/>
      <c r="JFF655" s="6"/>
      <c r="JFG655" s="6"/>
      <c r="JFH655" s="6"/>
      <c r="JFI655" s="6"/>
      <c r="JFJ655" s="6"/>
      <c r="JFK655" s="6"/>
      <c r="JFL655" s="6"/>
      <c r="JFM655" s="6"/>
      <c r="JFN655" s="6"/>
      <c r="JFO655" s="6"/>
      <c r="JFP655" s="6"/>
      <c r="JFQ655" s="6"/>
      <c r="JFR655" s="6"/>
      <c r="JFS655" s="6"/>
      <c r="JFT655" s="6"/>
      <c r="JFU655" s="6"/>
      <c r="JFV655" s="6"/>
      <c r="JFW655" s="6"/>
      <c r="JFX655" s="6"/>
      <c r="JFY655" s="6"/>
      <c r="JFZ655" s="6"/>
      <c r="JGA655" s="6"/>
      <c r="JGB655" s="6"/>
      <c r="JGC655" s="6"/>
      <c r="JGD655" s="6"/>
      <c r="JGE655" s="6"/>
      <c r="JGF655" s="6"/>
      <c r="JGG655" s="6"/>
      <c r="JGH655" s="6"/>
      <c r="JGI655" s="6"/>
      <c r="JGJ655" s="6"/>
      <c r="JGK655" s="6"/>
      <c r="JGL655" s="6"/>
      <c r="JGM655" s="6"/>
      <c r="JGN655" s="6"/>
      <c r="JGO655" s="6"/>
      <c r="JGP655" s="6"/>
      <c r="JGQ655" s="6"/>
      <c r="JGR655" s="6"/>
      <c r="JGS655" s="6"/>
      <c r="JGT655" s="6"/>
      <c r="JGU655" s="6"/>
      <c r="JGV655" s="6"/>
      <c r="JGW655" s="6"/>
      <c r="JGX655" s="6"/>
      <c r="JGY655" s="6"/>
      <c r="JGZ655" s="6"/>
      <c r="JHA655" s="6"/>
      <c r="JHB655" s="6"/>
      <c r="JHC655" s="6"/>
      <c r="JHD655" s="6"/>
      <c r="JHE655" s="6"/>
      <c r="JHF655" s="6"/>
      <c r="JHG655" s="6"/>
      <c r="JHH655" s="6"/>
      <c r="JHI655" s="6"/>
      <c r="JHJ655" s="6"/>
      <c r="JHK655" s="6"/>
      <c r="JHL655" s="6"/>
      <c r="JHM655" s="6"/>
      <c r="JHN655" s="6"/>
      <c r="JHO655" s="6"/>
      <c r="JHP655" s="6"/>
      <c r="JHQ655" s="6"/>
      <c r="JHR655" s="6"/>
      <c r="JHS655" s="6"/>
      <c r="JHT655" s="6"/>
      <c r="JHU655" s="6"/>
      <c r="JHV655" s="6"/>
      <c r="JHW655" s="6"/>
      <c r="JHX655" s="6"/>
      <c r="JHY655" s="6"/>
      <c r="JHZ655" s="6"/>
      <c r="JIA655" s="6"/>
      <c r="JIB655" s="6"/>
      <c r="JIC655" s="6"/>
      <c r="JID655" s="6"/>
      <c r="JIE655" s="6"/>
      <c r="JIF655" s="6"/>
      <c r="JIG655" s="6"/>
      <c r="JIH655" s="6"/>
      <c r="JII655" s="6"/>
      <c r="JIJ655" s="6"/>
      <c r="JIK655" s="6"/>
      <c r="JIL655" s="6"/>
      <c r="JIM655" s="6"/>
      <c r="JIN655" s="6"/>
      <c r="JIO655" s="6"/>
      <c r="JIP655" s="6"/>
      <c r="JIQ655" s="6"/>
      <c r="JIR655" s="6"/>
      <c r="JIS655" s="6"/>
      <c r="JIT655" s="6"/>
      <c r="JIU655" s="6"/>
      <c r="JIV655" s="6"/>
      <c r="JIW655" s="6"/>
      <c r="JIX655" s="6"/>
      <c r="JIY655" s="6"/>
      <c r="JIZ655" s="6"/>
      <c r="JJA655" s="6"/>
      <c r="JJB655" s="6"/>
      <c r="JJC655" s="6"/>
      <c r="JJD655" s="6"/>
      <c r="JJE655" s="6"/>
      <c r="JJF655" s="6"/>
      <c r="JJG655" s="6"/>
      <c r="JJH655" s="6"/>
      <c r="JJI655" s="6"/>
      <c r="JJJ655" s="6"/>
      <c r="JJK655" s="6"/>
      <c r="JJL655" s="6"/>
      <c r="JJM655" s="6"/>
      <c r="JJN655" s="6"/>
      <c r="JJO655" s="6"/>
      <c r="JJP655" s="6"/>
      <c r="JJQ655" s="6"/>
      <c r="JJR655" s="6"/>
      <c r="JJS655" s="6"/>
      <c r="JJT655" s="6"/>
      <c r="JJU655" s="6"/>
      <c r="JJV655" s="6"/>
      <c r="JJW655" s="6"/>
      <c r="JJX655" s="6"/>
      <c r="JJY655" s="6"/>
      <c r="JJZ655" s="6"/>
      <c r="JKA655" s="6"/>
      <c r="JKB655" s="6"/>
      <c r="JKC655" s="6"/>
      <c r="JKD655" s="6"/>
      <c r="JKE655" s="6"/>
      <c r="JKF655" s="6"/>
      <c r="JKG655" s="6"/>
      <c r="JKH655" s="6"/>
      <c r="JKI655" s="6"/>
      <c r="JKJ655" s="6"/>
      <c r="JKK655" s="6"/>
      <c r="JKL655" s="6"/>
      <c r="JKM655" s="6"/>
      <c r="JKN655" s="6"/>
      <c r="JKO655" s="6"/>
      <c r="JKP655" s="6"/>
      <c r="JKQ655" s="6"/>
      <c r="JKR655" s="6"/>
      <c r="JKS655" s="6"/>
      <c r="JKT655" s="6"/>
      <c r="JKU655" s="6"/>
      <c r="JKV655" s="6"/>
      <c r="JKW655" s="6"/>
      <c r="JKX655" s="6"/>
      <c r="JKY655" s="6"/>
      <c r="JKZ655" s="6"/>
      <c r="JLA655" s="6"/>
      <c r="JLB655" s="6"/>
      <c r="JLC655" s="6"/>
      <c r="JLD655" s="6"/>
      <c r="JLE655" s="6"/>
      <c r="JLF655" s="6"/>
      <c r="JLG655" s="6"/>
      <c r="JLH655" s="6"/>
      <c r="JLI655" s="6"/>
      <c r="JLJ655" s="6"/>
      <c r="JLK655" s="6"/>
      <c r="JLL655" s="6"/>
      <c r="JLM655" s="6"/>
      <c r="JLN655" s="6"/>
      <c r="JLO655" s="6"/>
      <c r="JLP655" s="6"/>
      <c r="JLQ655" s="6"/>
      <c r="JLR655" s="6"/>
      <c r="JLS655" s="6"/>
      <c r="JLT655" s="6"/>
      <c r="JLU655" s="6"/>
      <c r="JLV655" s="6"/>
      <c r="JLW655" s="6"/>
      <c r="JLX655" s="6"/>
      <c r="JLY655" s="6"/>
      <c r="JLZ655" s="6"/>
      <c r="JMA655" s="6"/>
      <c r="JMB655" s="6"/>
      <c r="JMC655" s="6"/>
      <c r="JMD655" s="6"/>
      <c r="JME655" s="6"/>
      <c r="JMF655" s="6"/>
      <c r="JMG655" s="6"/>
      <c r="JMH655" s="6"/>
      <c r="JMI655" s="6"/>
      <c r="JMJ655" s="6"/>
      <c r="JMK655" s="6"/>
      <c r="JML655" s="6"/>
      <c r="JMM655" s="6"/>
      <c r="JMN655" s="6"/>
      <c r="JMO655" s="6"/>
      <c r="JMP655" s="6"/>
      <c r="JMQ655" s="6"/>
      <c r="JMR655" s="6"/>
      <c r="JMS655" s="6"/>
      <c r="JMT655" s="6"/>
      <c r="JMU655" s="6"/>
      <c r="JMV655" s="6"/>
      <c r="JMW655" s="6"/>
      <c r="JMX655" s="6"/>
      <c r="JMY655" s="6"/>
      <c r="JMZ655" s="6"/>
      <c r="JNA655" s="6"/>
      <c r="JNB655" s="6"/>
      <c r="JNC655" s="6"/>
      <c r="JND655" s="6"/>
      <c r="JNE655" s="6"/>
      <c r="JNF655" s="6"/>
      <c r="JNG655" s="6"/>
      <c r="JNH655" s="6"/>
      <c r="JNI655" s="6"/>
      <c r="JNJ655" s="6"/>
      <c r="JNK655" s="6"/>
      <c r="JNL655" s="6"/>
      <c r="JNM655" s="6"/>
      <c r="JNN655" s="6"/>
      <c r="JNO655" s="6"/>
      <c r="JNP655" s="6"/>
      <c r="JNQ655" s="6"/>
      <c r="JNR655" s="6"/>
      <c r="JNS655" s="6"/>
      <c r="JNT655" s="6"/>
      <c r="JNU655" s="6"/>
      <c r="JNV655" s="6"/>
      <c r="JNW655" s="6"/>
      <c r="JNX655" s="6"/>
      <c r="JNY655" s="6"/>
      <c r="JNZ655" s="6"/>
      <c r="JOA655" s="6"/>
      <c r="JOB655" s="6"/>
      <c r="JOC655" s="6"/>
      <c r="JOD655" s="6"/>
      <c r="JOE655" s="6"/>
      <c r="JOF655" s="6"/>
      <c r="JOG655" s="6"/>
      <c r="JOH655" s="6"/>
      <c r="JOI655" s="6"/>
      <c r="JOJ655" s="6"/>
      <c r="JOK655" s="6"/>
      <c r="JOL655" s="6"/>
      <c r="JOM655" s="6"/>
      <c r="JON655" s="6"/>
      <c r="JOO655" s="6"/>
      <c r="JOP655" s="6"/>
      <c r="JOQ655" s="6"/>
      <c r="JOR655" s="6"/>
      <c r="JOS655" s="6"/>
      <c r="JOT655" s="6"/>
      <c r="JOU655" s="6"/>
      <c r="JOV655" s="6"/>
      <c r="JOW655" s="6"/>
      <c r="JOX655" s="6"/>
      <c r="JOY655" s="6"/>
      <c r="JOZ655" s="6"/>
      <c r="JPA655" s="6"/>
      <c r="JPB655" s="6"/>
      <c r="JPC655" s="6"/>
      <c r="JPD655" s="6"/>
      <c r="JPE655" s="6"/>
      <c r="JPF655" s="6"/>
      <c r="JPG655" s="6"/>
      <c r="JPH655" s="6"/>
      <c r="JPI655" s="6"/>
      <c r="JPJ655" s="6"/>
      <c r="JPK655" s="6"/>
      <c r="JPL655" s="6"/>
      <c r="JPM655" s="6"/>
      <c r="JPN655" s="6"/>
      <c r="JPO655" s="6"/>
      <c r="JPP655" s="6"/>
      <c r="JPQ655" s="6"/>
      <c r="JPR655" s="6"/>
      <c r="JPS655" s="6"/>
      <c r="JPT655" s="6"/>
      <c r="JPU655" s="6"/>
      <c r="JPV655" s="6"/>
      <c r="JPW655" s="6"/>
      <c r="JPX655" s="6"/>
      <c r="JPY655" s="6"/>
      <c r="JPZ655" s="6"/>
      <c r="JQA655" s="6"/>
      <c r="JQB655" s="6"/>
      <c r="JQC655" s="6"/>
      <c r="JQD655" s="6"/>
      <c r="JQE655" s="6"/>
      <c r="JQF655" s="6"/>
      <c r="JQG655" s="6"/>
      <c r="JQH655" s="6"/>
      <c r="JQI655" s="6"/>
      <c r="JQJ655" s="6"/>
      <c r="JQK655" s="6"/>
      <c r="JQL655" s="6"/>
      <c r="JQM655" s="6"/>
      <c r="JQN655" s="6"/>
      <c r="JQO655" s="6"/>
      <c r="JQP655" s="6"/>
      <c r="JQQ655" s="6"/>
      <c r="JQR655" s="6"/>
      <c r="JQS655" s="6"/>
      <c r="JQT655" s="6"/>
      <c r="JQU655" s="6"/>
      <c r="JQV655" s="6"/>
      <c r="JQW655" s="6"/>
      <c r="JQX655" s="6"/>
      <c r="JQY655" s="6"/>
      <c r="JQZ655" s="6"/>
      <c r="JRA655" s="6"/>
      <c r="JRB655" s="6"/>
      <c r="JRC655" s="6"/>
      <c r="JRD655" s="6"/>
      <c r="JRE655" s="6"/>
      <c r="JRF655" s="6"/>
      <c r="JRG655" s="6"/>
      <c r="JRH655" s="6"/>
      <c r="JRI655" s="6"/>
      <c r="JRJ655" s="6"/>
      <c r="JRK655" s="6"/>
      <c r="JRL655" s="6"/>
      <c r="JRM655" s="6"/>
      <c r="JRN655" s="6"/>
      <c r="JRO655" s="6"/>
      <c r="JRP655" s="6"/>
      <c r="JRQ655" s="6"/>
      <c r="JRR655" s="6"/>
      <c r="JRS655" s="6"/>
      <c r="JRT655" s="6"/>
      <c r="JRU655" s="6"/>
      <c r="JRV655" s="6"/>
      <c r="JRW655" s="6"/>
      <c r="JRX655" s="6"/>
      <c r="JRY655" s="6"/>
      <c r="JRZ655" s="6"/>
      <c r="JSA655" s="6"/>
      <c r="JSB655" s="6"/>
      <c r="JSC655" s="6"/>
      <c r="JSD655" s="6"/>
      <c r="JSE655" s="6"/>
      <c r="JSF655" s="6"/>
      <c r="JSG655" s="6"/>
      <c r="JSH655" s="6"/>
      <c r="JSI655" s="6"/>
      <c r="JSJ655" s="6"/>
      <c r="JSK655" s="6"/>
      <c r="JSL655" s="6"/>
      <c r="JSM655" s="6"/>
      <c r="JSN655" s="6"/>
      <c r="JSO655" s="6"/>
      <c r="JSP655" s="6"/>
      <c r="JSQ655" s="6"/>
      <c r="JSR655" s="6"/>
      <c r="JSS655" s="6"/>
      <c r="JST655" s="6"/>
      <c r="JSU655" s="6"/>
      <c r="JSV655" s="6"/>
      <c r="JSW655" s="6"/>
      <c r="JSX655" s="6"/>
      <c r="JSY655" s="6"/>
      <c r="JSZ655" s="6"/>
      <c r="JTA655" s="6"/>
      <c r="JTB655" s="6"/>
      <c r="JTC655" s="6"/>
      <c r="JTD655" s="6"/>
      <c r="JTE655" s="6"/>
      <c r="JTF655" s="6"/>
      <c r="JTG655" s="6"/>
      <c r="JTH655" s="6"/>
      <c r="JTI655" s="6"/>
      <c r="JTJ655" s="6"/>
      <c r="JTK655" s="6"/>
      <c r="JTL655" s="6"/>
      <c r="JTM655" s="6"/>
      <c r="JTN655" s="6"/>
      <c r="JTO655" s="6"/>
      <c r="JTP655" s="6"/>
      <c r="JTQ655" s="6"/>
      <c r="JTR655" s="6"/>
      <c r="JTS655" s="6"/>
      <c r="JTT655" s="6"/>
      <c r="JTU655" s="6"/>
      <c r="JTV655" s="6"/>
      <c r="JTW655" s="6"/>
      <c r="JTX655" s="6"/>
      <c r="JTY655" s="6"/>
      <c r="JTZ655" s="6"/>
      <c r="JUA655" s="6"/>
      <c r="JUB655" s="6"/>
      <c r="JUC655" s="6"/>
      <c r="JUD655" s="6"/>
      <c r="JUE655" s="6"/>
      <c r="JUF655" s="6"/>
      <c r="JUG655" s="6"/>
      <c r="JUH655" s="6"/>
      <c r="JUI655" s="6"/>
      <c r="JUJ655" s="6"/>
      <c r="JUK655" s="6"/>
      <c r="JUL655" s="6"/>
      <c r="JUM655" s="6"/>
      <c r="JUN655" s="6"/>
      <c r="JUO655" s="6"/>
      <c r="JUP655" s="6"/>
      <c r="JUQ655" s="6"/>
      <c r="JUR655" s="6"/>
      <c r="JUS655" s="6"/>
      <c r="JUT655" s="6"/>
      <c r="JUU655" s="6"/>
      <c r="JUV655" s="6"/>
      <c r="JUW655" s="6"/>
      <c r="JUX655" s="6"/>
      <c r="JUY655" s="6"/>
      <c r="JUZ655" s="6"/>
      <c r="JVA655" s="6"/>
      <c r="JVB655" s="6"/>
      <c r="JVC655" s="6"/>
      <c r="JVD655" s="6"/>
      <c r="JVE655" s="6"/>
      <c r="JVF655" s="6"/>
      <c r="JVG655" s="6"/>
      <c r="JVH655" s="6"/>
      <c r="JVI655" s="6"/>
      <c r="JVJ655" s="6"/>
      <c r="JVK655" s="6"/>
      <c r="JVL655" s="6"/>
      <c r="JVM655" s="6"/>
      <c r="JVN655" s="6"/>
      <c r="JVO655" s="6"/>
      <c r="JVP655" s="6"/>
      <c r="JVQ655" s="6"/>
      <c r="JVR655" s="6"/>
      <c r="JVS655" s="6"/>
      <c r="JVT655" s="6"/>
      <c r="JVU655" s="6"/>
      <c r="JVV655" s="6"/>
      <c r="JVW655" s="6"/>
      <c r="JVX655" s="6"/>
      <c r="JVY655" s="6"/>
      <c r="JVZ655" s="6"/>
      <c r="JWA655" s="6"/>
      <c r="JWB655" s="6"/>
      <c r="JWC655" s="6"/>
      <c r="JWD655" s="6"/>
      <c r="JWE655" s="6"/>
      <c r="JWF655" s="6"/>
      <c r="JWG655" s="6"/>
      <c r="JWH655" s="6"/>
      <c r="JWI655" s="6"/>
      <c r="JWJ655" s="6"/>
      <c r="JWK655" s="6"/>
      <c r="JWL655" s="6"/>
      <c r="JWM655" s="6"/>
      <c r="JWN655" s="6"/>
      <c r="JWO655" s="6"/>
      <c r="JWP655" s="6"/>
      <c r="JWQ655" s="6"/>
      <c r="JWR655" s="6"/>
      <c r="JWS655" s="6"/>
      <c r="JWT655" s="6"/>
      <c r="JWU655" s="6"/>
      <c r="JWV655" s="6"/>
      <c r="JWW655" s="6"/>
      <c r="JWX655" s="6"/>
      <c r="JWY655" s="6"/>
      <c r="JWZ655" s="6"/>
      <c r="JXA655" s="6"/>
      <c r="JXB655" s="6"/>
      <c r="JXC655" s="6"/>
      <c r="JXD655" s="6"/>
      <c r="JXE655" s="6"/>
      <c r="JXF655" s="6"/>
      <c r="JXG655" s="6"/>
      <c r="JXH655" s="6"/>
      <c r="JXI655" s="6"/>
      <c r="JXJ655" s="6"/>
      <c r="JXK655" s="6"/>
      <c r="JXL655" s="6"/>
      <c r="JXM655" s="6"/>
      <c r="JXN655" s="6"/>
      <c r="JXO655" s="6"/>
      <c r="JXP655" s="6"/>
      <c r="JXQ655" s="6"/>
      <c r="JXR655" s="6"/>
      <c r="JXS655" s="6"/>
      <c r="JXT655" s="6"/>
      <c r="JXU655" s="6"/>
      <c r="JXV655" s="6"/>
      <c r="JXW655" s="6"/>
      <c r="JXX655" s="6"/>
      <c r="JXY655" s="6"/>
      <c r="JXZ655" s="6"/>
      <c r="JYA655" s="6"/>
      <c r="JYB655" s="6"/>
      <c r="JYC655" s="6"/>
      <c r="JYD655" s="6"/>
      <c r="JYE655" s="6"/>
      <c r="JYF655" s="6"/>
      <c r="JYG655" s="6"/>
      <c r="JYH655" s="6"/>
      <c r="JYI655" s="6"/>
      <c r="JYJ655" s="6"/>
      <c r="JYK655" s="6"/>
      <c r="JYL655" s="6"/>
      <c r="JYM655" s="6"/>
      <c r="JYN655" s="6"/>
      <c r="JYO655" s="6"/>
      <c r="JYP655" s="6"/>
      <c r="JYQ655" s="6"/>
      <c r="JYR655" s="6"/>
      <c r="JYS655" s="6"/>
      <c r="JYT655" s="6"/>
      <c r="JYU655" s="6"/>
      <c r="JYV655" s="6"/>
      <c r="JYW655" s="6"/>
      <c r="JYX655" s="6"/>
      <c r="JYY655" s="6"/>
      <c r="JYZ655" s="6"/>
      <c r="JZA655" s="6"/>
      <c r="JZB655" s="6"/>
      <c r="JZC655" s="6"/>
      <c r="JZD655" s="6"/>
      <c r="JZE655" s="6"/>
      <c r="JZF655" s="6"/>
      <c r="JZG655" s="6"/>
      <c r="JZH655" s="6"/>
      <c r="JZI655" s="6"/>
      <c r="JZJ655" s="6"/>
      <c r="JZK655" s="6"/>
      <c r="JZL655" s="6"/>
      <c r="JZM655" s="6"/>
      <c r="JZN655" s="6"/>
      <c r="JZO655" s="6"/>
      <c r="JZP655" s="6"/>
      <c r="JZQ655" s="6"/>
      <c r="JZR655" s="6"/>
      <c r="JZS655" s="6"/>
      <c r="JZT655" s="6"/>
      <c r="JZU655" s="6"/>
      <c r="JZV655" s="6"/>
      <c r="JZW655" s="6"/>
      <c r="JZX655" s="6"/>
      <c r="JZY655" s="6"/>
      <c r="JZZ655" s="6"/>
      <c r="KAA655" s="6"/>
      <c r="KAB655" s="6"/>
      <c r="KAC655" s="6"/>
      <c r="KAD655" s="6"/>
      <c r="KAE655" s="6"/>
      <c r="KAF655" s="6"/>
      <c r="KAG655" s="6"/>
      <c r="KAH655" s="6"/>
      <c r="KAI655" s="6"/>
      <c r="KAJ655" s="6"/>
      <c r="KAK655" s="6"/>
      <c r="KAL655" s="6"/>
      <c r="KAM655" s="6"/>
      <c r="KAN655" s="6"/>
      <c r="KAO655" s="6"/>
      <c r="KAP655" s="6"/>
      <c r="KAQ655" s="6"/>
      <c r="KAR655" s="6"/>
      <c r="KAS655" s="6"/>
      <c r="KAT655" s="6"/>
      <c r="KAU655" s="6"/>
      <c r="KAV655" s="6"/>
      <c r="KAW655" s="6"/>
      <c r="KAX655" s="6"/>
      <c r="KAY655" s="6"/>
      <c r="KAZ655" s="6"/>
      <c r="KBA655" s="6"/>
      <c r="KBB655" s="6"/>
      <c r="KBC655" s="6"/>
      <c r="KBD655" s="6"/>
      <c r="KBE655" s="6"/>
      <c r="KBF655" s="6"/>
      <c r="KBG655" s="6"/>
      <c r="KBH655" s="6"/>
      <c r="KBI655" s="6"/>
      <c r="KBJ655" s="6"/>
      <c r="KBK655" s="6"/>
      <c r="KBL655" s="6"/>
      <c r="KBM655" s="6"/>
      <c r="KBN655" s="6"/>
      <c r="KBO655" s="6"/>
      <c r="KBP655" s="6"/>
      <c r="KBQ655" s="6"/>
      <c r="KBR655" s="6"/>
      <c r="KBS655" s="6"/>
      <c r="KBT655" s="6"/>
      <c r="KBU655" s="6"/>
      <c r="KBV655" s="6"/>
      <c r="KBW655" s="6"/>
      <c r="KBX655" s="6"/>
      <c r="KBY655" s="6"/>
      <c r="KBZ655" s="6"/>
      <c r="KCA655" s="6"/>
      <c r="KCB655" s="6"/>
      <c r="KCC655" s="6"/>
      <c r="KCD655" s="6"/>
      <c r="KCE655" s="6"/>
      <c r="KCF655" s="6"/>
      <c r="KCG655" s="6"/>
      <c r="KCH655" s="6"/>
      <c r="KCI655" s="6"/>
      <c r="KCJ655" s="6"/>
      <c r="KCK655" s="6"/>
      <c r="KCL655" s="6"/>
      <c r="KCM655" s="6"/>
      <c r="KCN655" s="6"/>
      <c r="KCO655" s="6"/>
      <c r="KCP655" s="6"/>
      <c r="KCQ655" s="6"/>
      <c r="KCR655" s="6"/>
      <c r="KCS655" s="6"/>
      <c r="KCT655" s="6"/>
      <c r="KCU655" s="6"/>
      <c r="KCV655" s="6"/>
      <c r="KCW655" s="6"/>
      <c r="KCX655" s="6"/>
      <c r="KCY655" s="6"/>
      <c r="KCZ655" s="6"/>
      <c r="KDA655" s="6"/>
      <c r="KDB655" s="6"/>
      <c r="KDC655" s="6"/>
      <c r="KDD655" s="6"/>
      <c r="KDE655" s="6"/>
      <c r="KDF655" s="6"/>
      <c r="KDG655" s="6"/>
      <c r="KDH655" s="6"/>
      <c r="KDI655" s="6"/>
      <c r="KDJ655" s="6"/>
      <c r="KDK655" s="6"/>
      <c r="KDL655" s="6"/>
      <c r="KDM655" s="6"/>
      <c r="KDN655" s="6"/>
      <c r="KDO655" s="6"/>
      <c r="KDP655" s="6"/>
      <c r="KDQ655" s="6"/>
      <c r="KDR655" s="6"/>
      <c r="KDS655" s="6"/>
      <c r="KDT655" s="6"/>
      <c r="KDU655" s="6"/>
      <c r="KDV655" s="6"/>
      <c r="KDW655" s="6"/>
      <c r="KDX655" s="6"/>
      <c r="KDY655" s="6"/>
      <c r="KDZ655" s="6"/>
      <c r="KEA655" s="6"/>
      <c r="KEB655" s="6"/>
      <c r="KEC655" s="6"/>
      <c r="KED655" s="6"/>
      <c r="KEE655" s="6"/>
      <c r="KEF655" s="6"/>
      <c r="KEG655" s="6"/>
      <c r="KEH655" s="6"/>
      <c r="KEI655" s="6"/>
      <c r="KEJ655" s="6"/>
      <c r="KEK655" s="6"/>
      <c r="KEL655" s="6"/>
      <c r="KEM655" s="6"/>
      <c r="KEN655" s="6"/>
      <c r="KEO655" s="6"/>
      <c r="KEP655" s="6"/>
      <c r="KEQ655" s="6"/>
      <c r="KER655" s="6"/>
      <c r="KES655" s="6"/>
      <c r="KET655" s="6"/>
      <c r="KEU655" s="6"/>
      <c r="KEV655" s="6"/>
      <c r="KEW655" s="6"/>
      <c r="KEX655" s="6"/>
      <c r="KEY655" s="6"/>
      <c r="KEZ655" s="6"/>
      <c r="KFA655" s="6"/>
      <c r="KFB655" s="6"/>
      <c r="KFC655" s="6"/>
      <c r="KFD655" s="6"/>
      <c r="KFE655" s="6"/>
      <c r="KFF655" s="6"/>
      <c r="KFG655" s="6"/>
      <c r="KFH655" s="6"/>
      <c r="KFI655" s="6"/>
      <c r="KFJ655" s="6"/>
      <c r="KFK655" s="6"/>
      <c r="KFL655" s="6"/>
      <c r="KFM655" s="6"/>
      <c r="KFN655" s="6"/>
      <c r="KFO655" s="6"/>
      <c r="KFP655" s="6"/>
      <c r="KFQ655" s="6"/>
      <c r="KFR655" s="6"/>
      <c r="KFS655" s="6"/>
      <c r="KFT655" s="6"/>
      <c r="KFU655" s="6"/>
      <c r="KFV655" s="6"/>
      <c r="KFW655" s="6"/>
      <c r="KFX655" s="6"/>
      <c r="KFY655" s="6"/>
      <c r="KFZ655" s="6"/>
      <c r="KGA655" s="6"/>
      <c r="KGB655" s="6"/>
      <c r="KGC655" s="6"/>
      <c r="KGD655" s="6"/>
      <c r="KGE655" s="6"/>
      <c r="KGF655" s="6"/>
      <c r="KGG655" s="6"/>
      <c r="KGH655" s="6"/>
      <c r="KGI655" s="6"/>
      <c r="KGJ655" s="6"/>
      <c r="KGK655" s="6"/>
      <c r="KGL655" s="6"/>
      <c r="KGM655" s="6"/>
      <c r="KGN655" s="6"/>
      <c r="KGO655" s="6"/>
      <c r="KGP655" s="6"/>
      <c r="KGQ655" s="6"/>
      <c r="KGR655" s="6"/>
      <c r="KGS655" s="6"/>
      <c r="KGT655" s="6"/>
      <c r="KGU655" s="6"/>
      <c r="KGV655" s="6"/>
      <c r="KGW655" s="6"/>
      <c r="KGX655" s="6"/>
      <c r="KGY655" s="6"/>
      <c r="KGZ655" s="6"/>
      <c r="KHA655" s="6"/>
      <c r="KHB655" s="6"/>
      <c r="KHC655" s="6"/>
      <c r="KHD655" s="6"/>
      <c r="KHE655" s="6"/>
      <c r="KHF655" s="6"/>
      <c r="KHG655" s="6"/>
      <c r="KHH655" s="6"/>
      <c r="KHI655" s="6"/>
      <c r="KHJ655" s="6"/>
      <c r="KHK655" s="6"/>
      <c r="KHL655" s="6"/>
      <c r="KHM655" s="6"/>
      <c r="KHN655" s="6"/>
      <c r="KHO655" s="6"/>
      <c r="KHP655" s="6"/>
      <c r="KHQ655" s="6"/>
      <c r="KHR655" s="6"/>
      <c r="KHS655" s="6"/>
      <c r="KHT655" s="6"/>
      <c r="KHU655" s="6"/>
      <c r="KHV655" s="6"/>
      <c r="KHW655" s="6"/>
      <c r="KHX655" s="6"/>
      <c r="KHY655" s="6"/>
      <c r="KHZ655" s="6"/>
      <c r="KIA655" s="6"/>
      <c r="KIB655" s="6"/>
      <c r="KIC655" s="6"/>
      <c r="KID655" s="6"/>
      <c r="KIE655" s="6"/>
      <c r="KIF655" s="6"/>
      <c r="KIG655" s="6"/>
      <c r="KIH655" s="6"/>
      <c r="KII655" s="6"/>
      <c r="KIJ655" s="6"/>
      <c r="KIK655" s="6"/>
      <c r="KIL655" s="6"/>
      <c r="KIM655" s="6"/>
      <c r="KIN655" s="6"/>
      <c r="KIO655" s="6"/>
      <c r="KIP655" s="6"/>
      <c r="KIQ655" s="6"/>
      <c r="KIR655" s="6"/>
      <c r="KIS655" s="6"/>
      <c r="KIT655" s="6"/>
      <c r="KIU655" s="6"/>
      <c r="KIV655" s="6"/>
      <c r="KIW655" s="6"/>
      <c r="KIX655" s="6"/>
      <c r="KIY655" s="6"/>
      <c r="KIZ655" s="6"/>
      <c r="KJA655" s="6"/>
      <c r="KJB655" s="6"/>
      <c r="KJC655" s="6"/>
      <c r="KJD655" s="6"/>
      <c r="KJE655" s="6"/>
      <c r="KJF655" s="6"/>
      <c r="KJG655" s="6"/>
      <c r="KJH655" s="6"/>
      <c r="KJI655" s="6"/>
      <c r="KJJ655" s="6"/>
      <c r="KJK655" s="6"/>
      <c r="KJL655" s="6"/>
      <c r="KJM655" s="6"/>
      <c r="KJN655" s="6"/>
      <c r="KJO655" s="6"/>
      <c r="KJP655" s="6"/>
      <c r="KJQ655" s="6"/>
      <c r="KJR655" s="6"/>
      <c r="KJS655" s="6"/>
      <c r="KJT655" s="6"/>
      <c r="KJU655" s="6"/>
      <c r="KJV655" s="6"/>
      <c r="KJW655" s="6"/>
      <c r="KJX655" s="6"/>
      <c r="KJY655" s="6"/>
      <c r="KJZ655" s="6"/>
      <c r="KKA655" s="6"/>
      <c r="KKB655" s="6"/>
      <c r="KKC655" s="6"/>
      <c r="KKD655" s="6"/>
      <c r="KKE655" s="6"/>
      <c r="KKF655" s="6"/>
      <c r="KKG655" s="6"/>
      <c r="KKH655" s="6"/>
      <c r="KKI655" s="6"/>
      <c r="KKJ655" s="6"/>
      <c r="KKK655" s="6"/>
      <c r="KKL655" s="6"/>
      <c r="KKM655" s="6"/>
      <c r="KKN655" s="6"/>
      <c r="KKO655" s="6"/>
      <c r="KKP655" s="6"/>
      <c r="KKQ655" s="6"/>
      <c r="KKR655" s="6"/>
      <c r="KKS655" s="6"/>
      <c r="KKT655" s="6"/>
      <c r="KKU655" s="6"/>
      <c r="KKV655" s="6"/>
      <c r="KKW655" s="6"/>
      <c r="KKX655" s="6"/>
      <c r="KKY655" s="6"/>
      <c r="KKZ655" s="6"/>
      <c r="KLA655" s="6"/>
      <c r="KLB655" s="6"/>
      <c r="KLC655" s="6"/>
      <c r="KLD655" s="6"/>
      <c r="KLE655" s="6"/>
      <c r="KLF655" s="6"/>
      <c r="KLG655" s="6"/>
      <c r="KLH655" s="6"/>
      <c r="KLI655" s="6"/>
      <c r="KLJ655" s="6"/>
      <c r="KLK655" s="6"/>
      <c r="KLL655" s="6"/>
      <c r="KLM655" s="6"/>
      <c r="KLN655" s="6"/>
      <c r="KLO655" s="6"/>
      <c r="KLP655" s="6"/>
      <c r="KLQ655" s="6"/>
      <c r="KLR655" s="6"/>
      <c r="KLS655" s="6"/>
      <c r="KLT655" s="6"/>
      <c r="KLU655" s="6"/>
      <c r="KLV655" s="6"/>
      <c r="KLW655" s="6"/>
      <c r="KLX655" s="6"/>
      <c r="KLY655" s="6"/>
      <c r="KLZ655" s="6"/>
      <c r="KMA655" s="6"/>
      <c r="KMB655" s="6"/>
      <c r="KMC655" s="6"/>
      <c r="KMD655" s="6"/>
      <c r="KME655" s="6"/>
      <c r="KMF655" s="6"/>
      <c r="KMG655" s="6"/>
      <c r="KMH655" s="6"/>
      <c r="KMI655" s="6"/>
      <c r="KMJ655" s="6"/>
      <c r="KMK655" s="6"/>
      <c r="KML655" s="6"/>
      <c r="KMM655" s="6"/>
      <c r="KMN655" s="6"/>
      <c r="KMO655" s="6"/>
      <c r="KMP655" s="6"/>
      <c r="KMQ655" s="6"/>
      <c r="KMR655" s="6"/>
      <c r="KMS655" s="6"/>
      <c r="KMT655" s="6"/>
      <c r="KMU655" s="6"/>
      <c r="KMV655" s="6"/>
      <c r="KMW655" s="6"/>
      <c r="KMX655" s="6"/>
      <c r="KMY655" s="6"/>
      <c r="KMZ655" s="6"/>
      <c r="KNA655" s="6"/>
      <c r="KNB655" s="6"/>
      <c r="KNC655" s="6"/>
      <c r="KND655" s="6"/>
      <c r="KNE655" s="6"/>
      <c r="KNF655" s="6"/>
      <c r="KNG655" s="6"/>
      <c r="KNH655" s="6"/>
      <c r="KNI655" s="6"/>
      <c r="KNJ655" s="6"/>
      <c r="KNK655" s="6"/>
      <c r="KNL655" s="6"/>
      <c r="KNM655" s="6"/>
      <c r="KNN655" s="6"/>
      <c r="KNO655" s="6"/>
      <c r="KNP655" s="6"/>
      <c r="KNQ655" s="6"/>
      <c r="KNR655" s="6"/>
      <c r="KNS655" s="6"/>
      <c r="KNT655" s="6"/>
      <c r="KNU655" s="6"/>
      <c r="KNV655" s="6"/>
      <c r="KNW655" s="6"/>
      <c r="KNX655" s="6"/>
      <c r="KNY655" s="6"/>
      <c r="KNZ655" s="6"/>
      <c r="KOA655" s="6"/>
      <c r="KOB655" s="6"/>
      <c r="KOC655" s="6"/>
      <c r="KOD655" s="6"/>
      <c r="KOE655" s="6"/>
      <c r="KOF655" s="6"/>
      <c r="KOG655" s="6"/>
      <c r="KOH655" s="6"/>
      <c r="KOI655" s="6"/>
      <c r="KOJ655" s="6"/>
      <c r="KOK655" s="6"/>
      <c r="KOL655" s="6"/>
      <c r="KOM655" s="6"/>
      <c r="KON655" s="6"/>
      <c r="KOO655" s="6"/>
      <c r="KOP655" s="6"/>
      <c r="KOQ655" s="6"/>
      <c r="KOR655" s="6"/>
      <c r="KOS655" s="6"/>
      <c r="KOT655" s="6"/>
      <c r="KOU655" s="6"/>
      <c r="KOV655" s="6"/>
      <c r="KOW655" s="6"/>
      <c r="KOX655" s="6"/>
      <c r="KOY655" s="6"/>
      <c r="KOZ655" s="6"/>
      <c r="KPA655" s="6"/>
      <c r="KPB655" s="6"/>
      <c r="KPC655" s="6"/>
      <c r="KPD655" s="6"/>
      <c r="KPE655" s="6"/>
      <c r="KPF655" s="6"/>
      <c r="KPG655" s="6"/>
      <c r="KPH655" s="6"/>
      <c r="KPI655" s="6"/>
      <c r="KPJ655" s="6"/>
      <c r="KPK655" s="6"/>
      <c r="KPL655" s="6"/>
      <c r="KPM655" s="6"/>
      <c r="KPN655" s="6"/>
      <c r="KPO655" s="6"/>
      <c r="KPP655" s="6"/>
      <c r="KPQ655" s="6"/>
      <c r="KPR655" s="6"/>
      <c r="KPS655" s="6"/>
      <c r="KPT655" s="6"/>
      <c r="KPU655" s="6"/>
      <c r="KPV655" s="6"/>
      <c r="KPW655" s="6"/>
      <c r="KPX655" s="6"/>
      <c r="KPY655" s="6"/>
      <c r="KPZ655" s="6"/>
      <c r="KQA655" s="6"/>
      <c r="KQB655" s="6"/>
      <c r="KQC655" s="6"/>
      <c r="KQD655" s="6"/>
      <c r="KQE655" s="6"/>
      <c r="KQF655" s="6"/>
      <c r="KQG655" s="6"/>
      <c r="KQH655" s="6"/>
      <c r="KQI655" s="6"/>
      <c r="KQJ655" s="6"/>
      <c r="KQK655" s="6"/>
      <c r="KQL655" s="6"/>
      <c r="KQM655" s="6"/>
      <c r="KQN655" s="6"/>
      <c r="KQO655" s="6"/>
      <c r="KQP655" s="6"/>
      <c r="KQQ655" s="6"/>
      <c r="KQR655" s="6"/>
      <c r="KQS655" s="6"/>
      <c r="KQT655" s="6"/>
      <c r="KQU655" s="6"/>
      <c r="KQV655" s="6"/>
      <c r="KQW655" s="6"/>
      <c r="KQX655" s="6"/>
      <c r="KQY655" s="6"/>
      <c r="KQZ655" s="6"/>
      <c r="KRA655" s="6"/>
      <c r="KRB655" s="6"/>
      <c r="KRC655" s="6"/>
      <c r="KRD655" s="6"/>
      <c r="KRE655" s="6"/>
      <c r="KRF655" s="6"/>
      <c r="KRG655" s="6"/>
      <c r="KRH655" s="6"/>
      <c r="KRI655" s="6"/>
      <c r="KRJ655" s="6"/>
      <c r="KRK655" s="6"/>
      <c r="KRL655" s="6"/>
      <c r="KRM655" s="6"/>
      <c r="KRN655" s="6"/>
      <c r="KRO655" s="6"/>
      <c r="KRP655" s="6"/>
      <c r="KRQ655" s="6"/>
      <c r="KRR655" s="6"/>
      <c r="KRS655" s="6"/>
      <c r="KRT655" s="6"/>
      <c r="KRU655" s="6"/>
      <c r="KRV655" s="6"/>
      <c r="KRW655" s="6"/>
      <c r="KRX655" s="6"/>
      <c r="KRY655" s="6"/>
      <c r="KRZ655" s="6"/>
      <c r="KSA655" s="6"/>
      <c r="KSB655" s="6"/>
      <c r="KSC655" s="6"/>
      <c r="KSD655" s="6"/>
      <c r="KSE655" s="6"/>
      <c r="KSF655" s="6"/>
      <c r="KSG655" s="6"/>
      <c r="KSH655" s="6"/>
      <c r="KSI655" s="6"/>
      <c r="KSJ655" s="6"/>
      <c r="KSK655" s="6"/>
      <c r="KSL655" s="6"/>
      <c r="KSM655" s="6"/>
      <c r="KSN655" s="6"/>
      <c r="KSO655" s="6"/>
      <c r="KSP655" s="6"/>
      <c r="KSQ655" s="6"/>
      <c r="KSR655" s="6"/>
      <c r="KSS655" s="6"/>
      <c r="KST655" s="6"/>
      <c r="KSU655" s="6"/>
      <c r="KSV655" s="6"/>
      <c r="KSW655" s="6"/>
      <c r="KSX655" s="6"/>
      <c r="KSY655" s="6"/>
      <c r="KSZ655" s="6"/>
      <c r="KTA655" s="6"/>
      <c r="KTB655" s="6"/>
      <c r="KTC655" s="6"/>
      <c r="KTD655" s="6"/>
      <c r="KTE655" s="6"/>
      <c r="KTF655" s="6"/>
      <c r="KTG655" s="6"/>
      <c r="KTH655" s="6"/>
      <c r="KTI655" s="6"/>
      <c r="KTJ655" s="6"/>
      <c r="KTK655" s="6"/>
      <c r="KTL655" s="6"/>
      <c r="KTM655" s="6"/>
      <c r="KTN655" s="6"/>
      <c r="KTO655" s="6"/>
      <c r="KTP655" s="6"/>
      <c r="KTQ655" s="6"/>
      <c r="KTR655" s="6"/>
      <c r="KTS655" s="6"/>
      <c r="KTT655" s="6"/>
      <c r="KTU655" s="6"/>
      <c r="KTV655" s="6"/>
      <c r="KTW655" s="6"/>
      <c r="KTX655" s="6"/>
      <c r="KTY655" s="6"/>
      <c r="KTZ655" s="6"/>
      <c r="KUA655" s="6"/>
      <c r="KUB655" s="6"/>
      <c r="KUC655" s="6"/>
      <c r="KUD655" s="6"/>
      <c r="KUE655" s="6"/>
      <c r="KUF655" s="6"/>
      <c r="KUG655" s="6"/>
      <c r="KUH655" s="6"/>
      <c r="KUI655" s="6"/>
      <c r="KUJ655" s="6"/>
      <c r="KUK655" s="6"/>
      <c r="KUL655" s="6"/>
      <c r="KUM655" s="6"/>
      <c r="KUN655" s="6"/>
      <c r="KUO655" s="6"/>
      <c r="KUP655" s="6"/>
      <c r="KUQ655" s="6"/>
      <c r="KUR655" s="6"/>
      <c r="KUS655" s="6"/>
      <c r="KUT655" s="6"/>
      <c r="KUU655" s="6"/>
      <c r="KUV655" s="6"/>
      <c r="KUW655" s="6"/>
      <c r="KUX655" s="6"/>
      <c r="KUY655" s="6"/>
      <c r="KUZ655" s="6"/>
      <c r="KVA655" s="6"/>
      <c r="KVB655" s="6"/>
      <c r="KVC655" s="6"/>
      <c r="KVD655" s="6"/>
      <c r="KVE655" s="6"/>
      <c r="KVF655" s="6"/>
      <c r="KVG655" s="6"/>
      <c r="KVH655" s="6"/>
      <c r="KVI655" s="6"/>
      <c r="KVJ655" s="6"/>
      <c r="KVK655" s="6"/>
      <c r="KVL655" s="6"/>
      <c r="KVM655" s="6"/>
      <c r="KVN655" s="6"/>
      <c r="KVO655" s="6"/>
      <c r="KVP655" s="6"/>
      <c r="KVQ655" s="6"/>
      <c r="KVR655" s="6"/>
      <c r="KVS655" s="6"/>
      <c r="KVT655" s="6"/>
      <c r="KVU655" s="6"/>
      <c r="KVV655" s="6"/>
      <c r="KVW655" s="6"/>
      <c r="KVX655" s="6"/>
      <c r="KVY655" s="6"/>
      <c r="KVZ655" s="6"/>
      <c r="KWA655" s="6"/>
      <c r="KWB655" s="6"/>
      <c r="KWC655" s="6"/>
      <c r="KWD655" s="6"/>
      <c r="KWE655" s="6"/>
      <c r="KWF655" s="6"/>
      <c r="KWG655" s="6"/>
      <c r="KWH655" s="6"/>
      <c r="KWI655" s="6"/>
      <c r="KWJ655" s="6"/>
      <c r="KWK655" s="6"/>
      <c r="KWL655" s="6"/>
      <c r="KWM655" s="6"/>
      <c r="KWN655" s="6"/>
      <c r="KWO655" s="6"/>
      <c r="KWP655" s="6"/>
      <c r="KWQ655" s="6"/>
      <c r="KWR655" s="6"/>
      <c r="KWS655" s="6"/>
      <c r="KWT655" s="6"/>
      <c r="KWU655" s="6"/>
      <c r="KWV655" s="6"/>
      <c r="KWW655" s="6"/>
      <c r="KWX655" s="6"/>
      <c r="KWY655" s="6"/>
      <c r="KWZ655" s="6"/>
      <c r="KXA655" s="6"/>
      <c r="KXB655" s="6"/>
      <c r="KXC655" s="6"/>
      <c r="KXD655" s="6"/>
      <c r="KXE655" s="6"/>
      <c r="KXF655" s="6"/>
      <c r="KXG655" s="6"/>
      <c r="KXH655" s="6"/>
      <c r="KXI655" s="6"/>
      <c r="KXJ655" s="6"/>
      <c r="KXK655" s="6"/>
      <c r="KXL655" s="6"/>
      <c r="KXM655" s="6"/>
      <c r="KXN655" s="6"/>
      <c r="KXO655" s="6"/>
      <c r="KXP655" s="6"/>
      <c r="KXQ655" s="6"/>
      <c r="KXR655" s="6"/>
      <c r="KXS655" s="6"/>
      <c r="KXT655" s="6"/>
      <c r="KXU655" s="6"/>
      <c r="KXV655" s="6"/>
      <c r="KXW655" s="6"/>
      <c r="KXX655" s="6"/>
      <c r="KXY655" s="6"/>
      <c r="KXZ655" s="6"/>
      <c r="KYA655" s="6"/>
      <c r="KYB655" s="6"/>
      <c r="KYC655" s="6"/>
      <c r="KYD655" s="6"/>
      <c r="KYE655" s="6"/>
      <c r="KYF655" s="6"/>
      <c r="KYG655" s="6"/>
      <c r="KYH655" s="6"/>
      <c r="KYI655" s="6"/>
      <c r="KYJ655" s="6"/>
      <c r="KYK655" s="6"/>
      <c r="KYL655" s="6"/>
      <c r="KYM655" s="6"/>
      <c r="KYN655" s="6"/>
      <c r="KYO655" s="6"/>
      <c r="KYP655" s="6"/>
      <c r="KYQ655" s="6"/>
      <c r="KYR655" s="6"/>
      <c r="KYS655" s="6"/>
      <c r="KYT655" s="6"/>
      <c r="KYU655" s="6"/>
      <c r="KYV655" s="6"/>
      <c r="KYW655" s="6"/>
      <c r="KYX655" s="6"/>
      <c r="KYY655" s="6"/>
      <c r="KYZ655" s="6"/>
      <c r="KZA655" s="6"/>
      <c r="KZB655" s="6"/>
      <c r="KZC655" s="6"/>
      <c r="KZD655" s="6"/>
      <c r="KZE655" s="6"/>
      <c r="KZF655" s="6"/>
      <c r="KZG655" s="6"/>
      <c r="KZH655" s="6"/>
      <c r="KZI655" s="6"/>
      <c r="KZJ655" s="6"/>
      <c r="KZK655" s="6"/>
      <c r="KZL655" s="6"/>
      <c r="KZM655" s="6"/>
      <c r="KZN655" s="6"/>
      <c r="KZO655" s="6"/>
      <c r="KZP655" s="6"/>
      <c r="KZQ655" s="6"/>
      <c r="KZR655" s="6"/>
      <c r="KZS655" s="6"/>
      <c r="KZT655" s="6"/>
      <c r="KZU655" s="6"/>
      <c r="KZV655" s="6"/>
      <c r="KZW655" s="6"/>
      <c r="KZX655" s="6"/>
      <c r="KZY655" s="6"/>
      <c r="KZZ655" s="6"/>
      <c r="LAA655" s="6"/>
      <c r="LAB655" s="6"/>
      <c r="LAC655" s="6"/>
      <c r="LAD655" s="6"/>
      <c r="LAE655" s="6"/>
      <c r="LAF655" s="6"/>
      <c r="LAG655" s="6"/>
      <c r="LAH655" s="6"/>
      <c r="LAI655" s="6"/>
      <c r="LAJ655" s="6"/>
      <c r="LAK655" s="6"/>
      <c r="LAL655" s="6"/>
      <c r="LAM655" s="6"/>
      <c r="LAN655" s="6"/>
      <c r="LAO655" s="6"/>
      <c r="LAP655" s="6"/>
      <c r="LAQ655" s="6"/>
      <c r="LAR655" s="6"/>
      <c r="LAS655" s="6"/>
      <c r="LAT655" s="6"/>
      <c r="LAU655" s="6"/>
      <c r="LAV655" s="6"/>
      <c r="LAW655" s="6"/>
      <c r="LAX655" s="6"/>
      <c r="LAY655" s="6"/>
      <c r="LAZ655" s="6"/>
      <c r="LBA655" s="6"/>
      <c r="LBB655" s="6"/>
      <c r="LBC655" s="6"/>
      <c r="LBD655" s="6"/>
      <c r="LBE655" s="6"/>
      <c r="LBF655" s="6"/>
      <c r="LBG655" s="6"/>
      <c r="LBH655" s="6"/>
      <c r="LBI655" s="6"/>
      <c r="LBJ655" s="6"/>
      <c r="LBK655" s="6"/>
      <c r="LBL655" s="6"/>
      <c r="LBM655" s="6"/>
      <c r="LBN655" s="6"/>
      <c r="LBO655" s="6"/>
      <c r="LBP655" s="6"/>
      <c r="LBQ655" s="6"/>
      <c r="LBR655" s="6"/>
      <c r="LBS655" s="6"/>
      <c r="LBT655" s="6"/>
      <c r="LBU655" s="6"/>
      <c r="LBV655" s="6"/>
      <c r="LBW655" s="6"/>
      <c r="LBX655" s="6"/>
      <c r="LBY655" s="6"/>
      <c r="LBZ655" s="6"/>
      <c r="LCA655" s="6"/>
      <c r="LCB655" s="6"/>
      <c r="LCC655" s="6"/>
      <c r="LCD655" s="6"/>
      <c r="LCE655" s="6"/>
      <c r="LCF655" s="6"/>
      <c r="LCG655" s="6"/>
      <c r="LCH655" s="6"/>
      <c r="LCI655" s="6"/>
      <c r="LCJ655" s="6"/>
      <c r="LCK655" s="6"/>
      <c r="LCL655" s="6"/>
      <c r="LCM655" s="6"/>
      <c r="LCN655" s="6"/>
      <c r="LCO655" s="6"/>
      <c r="LCP655" s="6"/>
      <c r="LCQ655" s="6"/>
      <c r="LCR655" s="6"/>
      <c r="LCS655" s="6"/>
      <c r="LCT655" s="6"/>
      <c r="LCU655" s="6"/>
      <c r="LCV655" s="6"/>
      <c r="LCW655" s="6"/>
      <c r="LCX655" s="6"/>
      <c r="LCY655" s="6"/>
      <c r="LCZ655" s="6"/>
      <c r="LDA655" s="6"/>
      <c r="LDB655" s="6"/>
      <c r="LDC655" s="6"/>
      <c r="LDD655" s="6"/>
      <c r="LDE655" s="6"/>
      <c r="LDF655" s="6"/>
      <c r="LDG655" s="6"/>
      <c r="LDH655" s="6"/>
      <c r="LDI655" s="6"/>
      <c r="LDJ655" s="6"/>
      <c r="LDK655" s="6"/>
      <c r="LDL655" s="6"/>
      <c r="LDM655" s="6"/>
      <c r="LDN655" s="6"/>
      <c r="LDO655" s="6"/>
      <c r="LDP655" s="6"/>
      <c r="LDQ655" s="6"/>
      <c r="LDR655" s="6"/>
      <c r="LDS655" s="6"/>
      <c r="LDT655" s="6"/>
      <c r="LDU655" s="6"/>
      <c r="LDV655" s="6"/>
      <c r="LDW655" s="6"/>
      <c r="LDX655" s="6"/>
      <c r="LDY655" s="6"/>
      <c r="LDZ655" s="6"/>
      <c r="LEA655" s="6"/>
      <c r="LEB655" s="6"/>
      <c r="LEC655" s="6"/>
      <c r="LED655" s="6"/>
      <c r="LEE655" s="6"/>
      <c r="LEF655" s="6"/>
      <c r="LEG655" s="6"/>
      <c r="LEH655" s="6"/>
      <c r="LEI655" s="6"/>
      <c r="LEJ655" s="6"/>
      <c r="LEK655" s="6"/>
      <c r="LEL655" s="6"/>
      <c r="LEM655" s="6"/>
      <c r="LEN655" s="6"/>
      <c r="LEO655" s="6"/>
      <c r="LEP655" s="6"/>
      <c r="LEQ655" s="6"/>
      <c r="LER655" s="6"/>
      <c r="LES655" s="6"/>
      <c r="LET655" s="6"/>
      <c r="LEU655" s="6"/>
      <c r="LEV655" s="6"/>
      <c r="LEW655" s="6"/>
      <c r="LEX655" s="6"/>
      <c r="LEY655" s="6"/>
      <c r="LEZ655" s="6"/>
      <c r="LFA655" s="6"/>
      <c r="LFB655" s="6"/>
      <c r="LFC655" s="6"/>
      <c r="LFD655" s="6"/>
      <c r="LFE655" s="6"/>
      <c r="LFF655" s="6"/>
      <c r="LFG655" s="6"/>
      <c r="LFH655" s="6"/>
      <c r="LFI655" s="6"/>
      <c r="LFJ655" s="6"/>
      <c r="LFK655" s="6"/>
      <c r="LFL655" s="6"/>
      <c r="LFM655" s="6"/>
      <c r="LFN655" s="6"/>
      <c r="LFO655" s="6"/>
      <c r="LFP655" s="6"/>
      <c r="LFQ655" s="6"/>
      <c r="LFR655" s="6"/>
      <c r="LFS655" s="6"/>
      <c r="LFT655" s="6"/>
      <c r="LFU655" s="6"/>
      <c r="LFV655" s="6"/>
      <c r="LFW655" s="6"/>
      <c r="LFX655" s="6"/>
      <c r="LFY655" s="6"/>
      <c r="LFZ655" s="6"/>
      <c r="LGA655" s="6"/>
      <c r="LGB655" s="6"/>
      <c r="LGC655" s="6"/>
      <c r="LGD655" s="6"/>
      <c r="LGE655" s="6"/>
      <c r="LGF655" s="6"/>
      <c r="LGG655" s="6"/>
      <c r="LGH655" s="6"/>
      <c r="LGI655" s="6"/>
      <c r="LGJ655" s="6"/>
      <c r="LGK655" s="6"/>
      <c r="LGL655" s="6"/>
      <c r="LGM655" s="6"/>
      <c r="LGN655" s="6"/>
      <c r="LGO655" s="6"/>
      <c r="LGP655" s="6"/>
      <c r="LGQ655" s="6"/>
      <c r="LGR655" s="6"/>
      <c r="LGS655" s="6"/>
      <c r="LGT655" s="6"/>
      <c r="LGU655" s="6"/>
      <c r="LGV655" s="6"/>
      <c r="LGW655" s="6"/>
      <c r="LGX655" s="6"/>
      <c r="LGY655" s="6"/>
      <c r="LGZ655" s="6"/>
      <c r="LHA655" s="6"/>
      <c r="LHB655" s="6"/>
      <c r="LHC655" s="6"/>
      <c r="LHD655" s="6"/>
      <c r="LHE655" s="6"/>
      <c r="LHF655" s="6"/>
      <c r="LHG655" s="6"/>
      <c r="LHH655" s="6"/>
      <c r="LHI655" s="6"/>
      <c r="LHJ655" s="6"/>
      <c r="LHK655" s="6"/>
      <c r="LHL655" s="6"/>
      <c r="LHM655" s="6"/>
      <c r="LHN655" s="6"/>
      <c r="LHO655" s="6"/>
      <c r="LHP655" s="6"/>
      <c r="LHQ655" s="6"/>
      <c r="LHR655" s="6"/>
      <c r="LHS655" s="6"/>
      <c r="LHT655" s="6"/>
      <c r="LHU655" s="6"/>
      <c r="LHV655" s="6"/>
      <c r="LHW655" s="6"/>
      <c r="LHX655" s="6"/>
      <c r="LHY655" s="6"/>
      <c r="LHZ655" s="6"/>
      <c r="LIA655" s="6"/>
      <c r="LIB655" s="6"/>
      <c r="LIC655" s="6"/>
      <c r="LID655" s="6"/>
      <c r="LIE655" s="6"/>
      <c r="LIF655" s="6"/>
      <c r="LIG655" s="6"/>
      <c r="LIH655" s="6"/>
      <c r="LII655" s="6"/>
      <c r="LIJ655" s="6"/>
      <c r="LIK655" s="6"/>
      <c r="LIL655" s="6"/>
      <c r="LIM655" s="6"/>
      <c r="LIN655" s="6"/>
      <c r="LIO655" s="6"/>
      <c r="LIP655" s="6"/>
      <c r="LIQ655" s="6"/>
      <c r="LIR655" s="6"/>
      <c r="LIS655" s="6"/>
      <c r="LIT655" s="6"/>
      <c r="LIU655" s="6"/>
      <c r="LIV655" s="6"/>
      <c r="LIW655" s="6"/>
      <c r="LIX655" s="6"/>
      <c r="LIY655" s="6"/>
      <c r="LIZ655" s="6"/>
      <c r="LJA655" s="6"/>
      <c r="LJB655" s="6"/>
      <c r="LJC655" s="6"/>
      <c r="LJD655" s="6"/>
      <c r="LJE655" s="6"/>
      <c r="LJF655" s="6"/>
      <c r="LJG655" s="6"/>
      <c r="LJH655" s="6"/>
      <c r="LJI655" s="6"/>
      <c r="LJJ655" s="6"/>
      <c r="LJK655" s="6"/>
      <c r="LJL655" s="6"/>
      <c r="LJM655" s="6"/>
      <c r="LJN655" s="6"/>
      <c r="LJO655" s="6"/>
      <c r="LJP655" s="6"/>
      <c r="LJQ655" s="6"/>
      <c r="LJR655" s="6"/>
      <c r="LJS655" s="6"/>
      <c r="LJT655" s="6"/>
      <c r="LJU655" s="6"/>
      <c r="LJV655" s="6"/>
      <c r="LJW655" s="6"/>
      <c r="LJX655" s="6"/>
      <c r="LJY655" s="6"/>
      <c r="LJZ655" s="6"/>
      <c r="LKA655" s="6"/>
      <c r="LKB655" s="6"/>
      <c r="LKC655" s="6"/>
      <c r="LKD655" s="6"/>
      <c r="LKE655" s="6"/>
      <c r="LKF655" s="6"/>
      <c r="LKG655" s="6"/>
      <c r="LKH655" s="6"/>
      <c r="LKI655" s="6"/>
      <c r="LKJ655" s="6"/>
      <c r="LKK655" s="6"/>
      <c r="LKL655" s="6"/>
      <c r="LKM655" s="6"/>
      <c r="LKN655" s="6"/>
      <c r="LKO655" s="6"/>
      <c r="LKP655" s="6"/>
      <c r="LKQ655" s="6"/>
      <c r="LKR655" s="6"/>
      <c r="LKS655" s="6"/>
      <c r="LKT655" s="6"/>
      <c r="LKU655" s="6"/>
      <c r="LKV655" s="6"/>
      <c r="LKW655" s="6"/>
      <c r="LKX655" s="6"/>
      <c r="LKY655" s="6"/>
      <c r="LKZ655" s="6"/>
      <c r="LLA655" s="6"/>
      <c r="LLB655" s="6"/>
      <c r="LLC655" s="6"/>
      <c r="LLD655" s="6"/>
      <c r="LLE655" s="6"/>
      <c r="LLF655" s="6"/>
      <c r="LLG655" s="6"/>
      <c r="LLH655" s="6"/>
      <c r="LLI655" s="6"/>
      <c r="LLJ655" s="6"/>
      <c r="LLK655" s="6"/>
      <c r="LLL655" s="6"/>
      <c r="LLM655" s="6"/>
      <c r="LLN655" s="6"/>
      <c r="LLO655" s="6"/>
      <c r="LLP655" s="6"/>
      <c r="LLQ655" s="6"/>
      <c r="LLR655" s="6"/>
      <c r="LLS655" s="6"/>
      <c r="LLT655" s="6"/>
      <c r="LLU655" s="6"/>
      <c r="LLV655" s="6"/>
      <c r="LLW655" s="6"/>
      <c r="LLX655" s="6"/>
      <c r="LLY655" s="6"/>
      <c r="LLZ655" s="6"/>
      <c r="LMA655" s="6"/>
      <c r="LMB655" s="6"/>
      <c r="LMC655" s="6"/>
      <c r="LMD655" s="6"/>
      <c r="LME655" s="6"/>
      <c r="LMF655" s="6"/>
      <c r="LMG655" s="6"/>
      <c r="LMH655" s="6"/>
      <c r="LMI655" s="6"/>
      <c r="LMJ655" s="6"/>
      <c r="LMK655" s="6"/>
      <c r="LML655" s="6"/>
      <c r="LMM655" s="6"/>
      <c r="LMN655" s="6"/>
      <c r="LMO655" s="6"/>
      <c r="LMP655" s="6"/>
      <c r="LMQ655" s="6"/>
      <c r="LMR655" s="6"/>
      <c r="LMS655" s="6"/>
      <c r="LMT655" s="6"/>
      <c r="LMU655" s="6"/>
      <c r="LMV655" s="6"/>
      <c r="LMW655" s="6"/>
      <c r="LMX655" s="6"/>
      <c r="LMY655" s="6"/>
      <c r="LMZ655" s="6"/>
      <c r="LNA655" s="6"/>
      <c r="LNB655" s="6"/>
      <c r="LNC655" s="6"/>
      <c r="LND655" s="6"/>
      <c r="LNE655" s="6"/>
      <c r="LNF655" s="6"/>
      <c r="LNG655" s="6"/>
      <c r="LNH655" s="6"/>
      <c r="LNI655" s="6"/>
      <c r="LNJ655" s="6"/>
      <c r="LNK655" s="6"/>
      <c r="LNL655" s="6"/>
      <c r="LNM655" s="6"/>
      <c r="LNN655" s="6"/>
      <c r="LNO655" s="6"/>
      <c r="LNP655" s="6"/>
      <c r="LNQ655" s="6"/>
      <c r="LNR655" s="6"/>
      <c r="LNS655" s="6"/>
      <c r="LNT655" s="6"/>
      <c r="LNU655" s="6"/>
      <c r="LNV655" s="6"/>
      <c r="LNW655" s="6"/>
      <c r="LNX655" s="6"/>
      <c r="LNY655" s="6"/>
      <c r="LNZ655" s="6"/>
      <c r="LOA655" s="6"/>
      <c r="LOB655" s="6"/>
      <c r="LOC655" s="6"/>
      <c r="LOD655" s="6"/>
      <c r="LOE655" s="6"/>
      <c r="LOF655" s="6"/>
      <c r="LOG655" s="6"/>
      <c r="LOH655" s="6"/>
      <c r="LOI655" s="6"/>
      <c r="LOJ655" s="6"/>
      <c r="LOK655" s="6"/>
      <c r="LOL655" s="6"/>
      <c r="LOM655" s="6"/>
      <c r="LON655" s="6"/>
      <c r="LOO655" s="6"/>
      <c r="LOP655" s="6"/>
      <c r="LOQ655" s="6"/>
      <c r="LOR655" s="6"/>
      <c r="LOS655" s="6"/>
      <c r="LOT655" s="6"/>
      <c r="LOU655" s="6"/>
      <c r="LOV655" s="6"/>
      <c r="LOW655" s="6"/>
      <c r="LOX655" s="6"/>
      <c r="LOY655" s="6"/>
      <c r="LOZ655" s="6"/>
      <c r="LPA655" s="6"/>
      <c r="LPB655" s="6"/>
      <c r="LPC655" s="6"/>
      <c r="LPD655" s="6"/>
      <c r="LPE655" s="6"/>
      <c r="LPF655" s="6"/>
      <c r="LPG655" s="6"/>
      <c r="LPH655" s="6"/>
      <c r="LPI655" s="6"/>
      <c r="LPJ655" s="6"/>
      <c r="LPK655" s="6"/>
      <c r="LPL655" s="6"/>
      <c r="LPM655" s="6"/>
      <c r="LPN655" s="6"/>
      <c r="LPO655" s="6"/>
      <c r="LPP655" s="6"/>
      <c r="LPQ655" s="6"/>
      <c r="LPR655" s="6"/>
      <c r="LPS655" s="6"/>
      <c r="LPT655" s="6"/>
      <c r="LPU655" s="6"/>
      <c r="LPV655" s="6"/>
      <c r="LPW655" s="6"/>
      <c r="LPX655" s="6"/>
      <c r="LPY655" s="6"/>
      <c r="LPZ655" s="6"/>
      <c r="LQA655" s="6"/>
      <c r="LQB655" s="6"/>
      <c r="LQC655" s="6"/>
      <c r="LQD655" s="6"/>
      <c r="LQE655" s="6"/>
      <c r="LQF655" s="6"/>
      <c r="LQG655" s="6"/>
      <c r="LQH655" s="6"/>
      <c r="LQI655" s="6"/>
      <c r="LQJ655" s="6"/>
      <c r="LQK655" s="6"/>
      <c r="LQL655" s="6"/>
      <c r="LQM655" s="6"/>
      <c r="LQN655" s="6"/>
      <c r="LQO655" s="6"/>
      <c r="LQP655" s="6"/>
      <c r="LQQ655" s="6"/>
      <c r="LQR655" s="6"/>
      <c r="LQS655" s="6"/>
      <c r="LQT655" s="6"/>
      <c r="LQU655" s="6"/>
      <c r="LQV655" s="6"/>
      <c r="LQW655" s="6"/>
      <c r="LQX655" s="6"/>
      <c r="LQY655" s="6"/>
      <c r="LQZ655" s="6"/>
      <c r="LRA655" s="6"/>
      <c r="LRB655" s="6"/>
      <c r="LRC655" s="6"/>
      <c r="LRD655" s="6"/>
      <c r="LRE655" s="6"/>
      <c r="LRF655" s="6"/>
      <c r="LRG655" s="6"/>
      <c r="LRH655" s="6"/>
      <c r="LRI655" s="6"/>
      <c r="LRJ655" s="6"/>
      <c r="LRK655" s="6"/>
      <c r="LRL655" s="6"/>
      <c r="LRM655" s="6"/>
      <c r="LRN655" s="6"/>
      <c r="LRO655" s="6"/>
      <c r="LRP655" s="6"/>
      <c r="LRQ655" s="6"/>
      <c r="LRR655" s="6"/>
      <c r="LRS655" s="6"/>
      <c r="LRT655" s="6"/>
      <c r="LRU655" s="6"/>
      <c r="LRV655" s="6"/>
      <c r="LRW655" s="6"/>
      <c r="LRX655" s="6"/>
      <c r="LRY655" s="6"/>
      <c r="LRZ655" s="6"/>
      <c r="LSA655" s="6"/>
      <c r="LSB655" s="6"/>
      <c r="LSC655" s="6"/>
      <c r="LSD655" s="6"/>
      <c r="LSE655" s="6"/>
      <c r="LSF655" s="6"/>
      <c r="LSG655" s="6"/>
      <c r="LSH655" s="6"/>
      <c r="LSI655" s="6"/>
      <c r="LSJ655" s="6"/>
      <c r="LSK655" s="6"/>
      <c r="LSL655" s="6"/>
      <c r="LSM655" s="6"/>
      <c r="LSN655" s="6"/>
      <c r="LSO655" s="6"/>
      <c r="LSP655" s="6"/>
      <c r="LSQ655" s="6"/>
      <c r="LSR655" s="6"/>
      <c r="LSS655" s="6"/>
      <c r="LST655" s="6"/>
      <c r="LSU655" s="6"/>
      <c r="LSV655" s="6"/>
      <c r="LSW655" s="6"/>
      <c r="LSX655" s="6"/>
      <c r="LSY655" s="6"/>
      <c r="LSZ655" s="6"/>
      <c r="LTA655" s="6"/>
      <c r="LTB655" s="6"/>
      <c r="LTC655" s="6"/>
      <c r="LTD655" s="6"/>
      <c r="LTE655" s="6"/>
      <c r="LTF655" s="6"/>
      <c r="LTG655" s="6"/>
      <c r="LTH655" s="6"/>
      <c r="LTI655" s="6"/>
      <c r="LTJ655" s="6"/>
      <c r="LTK655" s="6"/>
      <c r="LTL655" s="6"/>
      <c r="LTM655" s="6"/>
      <c r="LTN655" s="6"/>
      <c r="LTO655" s="6"/>
      <c r="LTP655" s="6"/>
      <c r="LTQ655" s="6"/>
      <c r="LTR655" s="6"/>
      <c r="LTS655" s="6"/>
      <c r="LTT655" s="6"/>
      <c r="LTU655" s="6"/>
      <c r="LTV655" s="6"/>
      <c r="LTW655" s="6"/>
      <c r="LTX655" s="6"/>
      <c r="LTY655" s="6"/>
      <c r="LTZ655" s="6"/>
      <c r="LUA655" s="6"/>
      <c r="LUB655" s="6"/>
      <c r="LUC655" s="6"/>
      <c r="LUD655" s="6"/>
      <c r="LUE655" s="6"/>
      <c r="LUF655" s="6"/>
      <c r="LUG655" s="6"/>
      <c r="LUH655" s="6"/>
      <c r="LUI655" s="6"/>
      <c r="LUJ655" s="6"/>
      <c r="LUK655" s="6"/>
      <c r="LUL655" s="6"/>
      <c r="LUM655" s="6"/>
      <c r="LUN655" s="6"/>
      <c r="LUO655" s="6"/>
      <c r="LUP655" s="6"/>
      <c r="LUQ655" s="6"/>
      <c r="LUR655" s="6"/>
      <c r="LUS655" s="6"/>
      <c r="LUT655" s="6"/>
      <c r="LUU655" s="6"/>
      <c r="LUV655" s="6"/>
      <c r="LUW655" s="6"/>
      <c r="LUX655" s="6"/>
      <c r="LUY655" s="6"/>
      <c r="LUZ655" s="6"/>
      <c r="LVA655" s="6"/>
      <c r="LVB655" s="6"/>
      <c r="LVC655" s="6"/>
      <c r="LVD655" s="6"/>
      <c r="LVE655" s="6"/>
      <c r="LVF655" s="6"/>
      <c r="LVG655" s="6"/>
      <c r="LVH655" s="6"/>
      <c r="LVI655" s="6"/>
      <c r="LVJ655" s="6"/>
      <c r="LVK655" s="6"/>
      <c r="LVL655" s="6"/>
      <c r="LVM655" s="6"/>
      <c r="LVN655" s="6"/>
      <c r="LVO655" s="6"/>
      <c r="LVP655" s="6"/>
      <c r="LVQ655" s="6"/>
      <c r="LVR655" s="6"/>
      <c r="LVS655" s="6"/>
      <c r="LVT655" s="6"/>
      <c r="LVU655" s="6"/>
      <c r="LVV655" s="6"/>
      <c r="LVW655" s="6"/>
      <c r="LVX655" s="6"/>
      <c r="LVY655" s="6"/>
      <c r="LVZ655" s="6"/>
      <c r="LWA655" s="6"/>
      <c r="LWB655" s="6"/>
      <c r="LWC655" s="6"/>
      <c r="LWD655" s="6"/>
      <c r="LWE655" s="6"/>
      <c r="LWF655" s="6"/>
      <c r="LWG655" s="6"/>
      <c r="LWH655" s="6"/>
      <c r="LWI655" s="6"/>
      <c r="LWJ655" s="6"/>
      <c r="LWK655" s="6"/>
      <c r="LWL655" s="6"/>
      <c r="LWM655" s="6"/>
      <c r="LWN655" s="6"/>
      <c r="LWO655" s="6"/>
      <c r="LWP655" s="6"/>
      <c r="LWQ655" s="6"/>
      <c r="LWR655" s="6"/>
      <c r="LWS655" s="6"/>
      <c r="LWT655" s="6"/>
      <c r="LWU655" s="6"/>
      <c r="LWV655" s="6"/>
      <c r="LWW655" s="6"/>
      <c r="LWX655" s="6"/>
      <c r="LWY655" s="6"/>
      <c r="LWZ655" s="6"/>
      <c r="LXA655" s="6"/>
      <c r="LXB655" s="6"/>
      <c r="LXC655" s="6"/>
      <c r="LXD655" s="6"/>
      <c r="LXE655" s="6"/>
      <c r="LXF655" s="6"/>
      <c r="LXG655" s="6"/>
      <c r="LXH655" s="6"/>
      <c r="LXI655" s="6"/>
      <c r="LXJ655" s="6"/>
      <c r="LXK655" s="6"/>
      <c r="LXL655" s="6"/>
      <c r="LXM655" s="6"/>
      <c r="LXN655" s="6"/>
      <c r="LXO655" s="6"/>
      <c r="LXP655" s="6"/>
      <c r="LXQ655" s="6"/>
      <c r="LXR655" s="6"/>
      <c r="LXS655" s="6"/>
      <c r="LXT655" s="6"/>
      <c r="LXU655" s="6"/>
      <c r="LXV655" s="6"/>
      <c r="LXW655" s="6"/>
      <c r="LXX655" s="6"/>
      <c r="LXY655" s="6"/>
      <c r="LXZ655" s="6"/>
      <c r="LYA655" s="6"/>
      <c r="LYB655" s="6"/>
      <c r="LYC655" s="6"/>
      <c r="LYD655" s="6"/>
      <c r="LYE655" s="6"/>
      <c r="LYF655" s="6"/>
      <c r="LYG655" s="6"/>
      <c r="LYH655" s="6"/>
      <c r="LYI655" s="6"/>
      <c r="LYJ655" s="6"/>
      <c r="LYK655" s="6"/>
      <c r="LYL655" s="6"/>
      <c r="LYM655" s="6"/>
      <c r="LYN655" s="6"/>
      <c r="LYO655" s="6"/>
      <c r="LYP655" s="6"/>
      <c r="LYQ655" s="6"/>
      <c r="LYR655" s="6"/>
      <c r="LYS655" s="6"/>
      <c r="LYT655" s="6"/>
      <c r="LYU655" s="6"/>
      <c r="LYV655" s="6"/>
      <c r="LYW655" s="6"/>
      <c r="LYX655" s="6"/>
      <c r="LYY655" s="6"/>
      <c r="LYZ655" s="6"/>
      <c r="LZA655" s="6"/>
      <c r="LZB655" s="6"/>
      <c r="LZC655" s="6"/>
      <c r="LZD655" s="6"/>
      <c r="LZE655" s="6"/>
      <c r="LZF655" s="6"/>
      <c r="LZG655" s="6"/>
      <c r="LZH655" s="6"/>
      <c r="LZI655" s="6"/>
      <c r="LZJ655" s="6"/>
      <c r="LZK655" s="6"/>
      <c r="LZL655" s="6"/>
      <c r="LZM655" s="6"/>
      <c r="LZN655" s="6"/>
      <c r="LZO655" s="6"/>
      <c r="LZP655" s="6"/>
      <c r="LZQ655" s="6"/>
      <c r="LZR655" s="6"/>
      <c r="LZS655" s="6"/>
      <c r="LZT655" s="6"/>
      <c r="LZU655" s="6"/>
      <c r="LZV655" s="6"/>
      <c r="LZW655" s="6"/>
      <c r="LZX655" s="6"/>
      <c r="LZY655" s="6"/>
      <c r="LZZ655" s="6"/>
      <c r="MAA655" s="6"/>
      <c r="MAB655" s="6"/>
      <c r="MAC655" s="6"/>
      <c r="MAD655" s="6"/>
      <c r="MAE655" s="6"/>
      <c r="MAF655" s="6"/>
      <c r="MAG655" s="6"/>
      <c r="MAH655" s="6"/>
      <c r="MAI655" s="6"/>
      <c r="MAJ655" s="6"/>
      <c r="MAK655" s="6"/>
      <c r="MAL655" s="6"/>
      <c r="MAM655" s="6"/>
      <c r="MAN655" s="6"/>
      <c r="MAO655" s="6"/>
      <c r="MAP655" s="6"/>
      <c r="MAQ655" s="6"/>
      <c r="MAR655" s="6"/>
      <c r="MAS655" s="6"/>
      <c r="MAT655" s="6"/>
      <c r="MAU655" s="6"/>
      <c r="MAV655" s="6"/>
      <c r="MAW655" s="6"/>
      <c r="MAX655" s="6"/>
      <c r="MAY655" s="6"/>
      <c r="MAZ655" s="6"/>
      <c r="MBA655" s="6"/>
      <c r="MBB655" s="6"/>
      <c r="MBC655" s="6"/>
      <c r="MBD655" s="6"/>
      <c r="MBE655" s="6"/>
      <c r="MBF655" s="6"/>
      <c r="MBG655" s="6"/>
      <c r="MBH655" s="6"/>
      <c r="MBI655" s="6"/>
      <c r="MBJ655" s="6"/>
      <c r="MBK655" s="6"/>
      <c r="MBL655" s="6"/>
      <c r="MBM655" s="6"/>
      <c r="MBN655" s="6"/>
      <c r="MBO655" s="6"/>
      <c r="MBP655" s="6"/>
      <c r="MBQ655" s="6"/>
      <c r="MBR655" s="6"/>
      <c r="MBS655" s="6"/>
      <c r="MBT655" s="6"/>
      <c r="MBU655" s="6"/>
      <c r="MBV655" s="6"/>
      <c r="MBW655" s="6"/>
      <c r="MBX655" s="6"/>
      <c r="MBY655" s="6"/>
      <c r="MBZ655" s="6"/>
      <c r="MCA655" s="6"/>
      <c r="MCB655" s="6"/>
      <c r="MCC655" s="6"/>
      <c r="MCD655" s="6"/>
      <c r="MCE655" s="6"/>
      <c r="MCF655" s="6"/>
      <c r="MCG655" s="6"/>
      <c r="MCH655" s="6"/>
      <c r="MCI655" s="6"/>
      <c r="MCJ655" s="6"/>
      <c r="MCK655" s="6"/>
      <c r="MCL655" s="6"/>
      <c r="MCM655" s="6"/>
      <c r="MCN655" s="6"/>
      <c r="MCO655" s="6"/>
      <c r="MCP655" s="6"/>
      <c r="MCQ655" s="6"/>
      <c r="MCR655" s="6"/>
      <c r="MCS655" s="6"/>
      <c r="MCT655" s="6"/>
      <c r="MCU655" s="6"/>
      <c r="MCV655" s="6"/>
      <c r="MCW655" s="6"/>
      <c r="MCX655" s="6"/>
      <c r="MCY655" s="6"/>
      <c r="MCZ655" s="6"/>
      <c r="MDA655" s="6"/>
      <c r="MDB655" s="6"/>
      <c r="MDC655" s="6"/>
      <c r="MDD655" s="6"/>
      <c r="MDE655" s="6"/>
      <c r="MDF655" s="6"/>
      <c r="MDG655" s="6"/>
      <c r="MDH655" s="6"/>
      <c r="MDI655" s="6"/>
      <c r="MDJ655" s="6"/>
      <c r="MDK655" s="6"/>
      <c r="MDL655" s="6"/>
      <c r="MDM655" s="6"/>
      <c r="MDN655" s="6"/>
      <c r="MDO655" s="6"/>
      <c r="MDP655" s="6"/>
      <c r="MDQ655" s="6"/>
      <c r="MDR655" s="6"/>
      <c r="MDS655" s="6"/>
      <c r="MDT655" s="6"/>
      <c r="MDU655" s="6"/>
      <c r="MDV655" s="6"/>
      <c r="MDW655" s="6"/>
      <c r="MDX655" s="6"/>
      <c r="MDY655" s="6"/>
      <c r="MDZ655" s="6"/>
      <c r="MEA655" s="6"/>
      <c r="MEB655" s="6"/>
      <c r="MEC655" s="6"/>
      <c r="MED655" s="6"/>
      <c r="MEE655" s="6"/>
      <c r="MEF655" s="6"/>
      <c r="MEG655" s="6"/>
      <c r="MEH655" s="6"/>
      <c r="MEI655" s="6"/>
      <c r="MEJ655" s="6"/>
      <c r="MEK655" s="6"/>
      <c r="MEL655" s="6"/>
      <c r="MEM655" s="6"/>
      <c r="MEN655" s="6"/>
      <c r="MEO655" s="6"/>
      <c r="MEP655" s="6"/>
      <c r="MEQ655" s="6"/>
      <c r="MER655" s="6"/>
      <c r="MES655" s="6"/>
      <c r="MET655" s="6"/>
      <c r="MEU655" s="6"/>
      <c r="MEV655" s="6"/>
      <c r="MEW655" s="6"/>
      <c r="MEX655" s="6"/>
      <c r="MEY655" s="6"/>
      <c r="MEZ655" s="6"/>
      <c r="MFA655" s="6"/>
      <c r="MFB655" s="6"/>
      <c r="MFC655" s="6"/>
      <c r="MFD655" s="6"/>
      <c r="MFE655" s="6"/>
      <c r="MFF655" s="6"/>
      <c r="MFG655" s="6"/>
      <c r="MFH655" s="6"/>
      <c r="MFI655" s="6"/>
      <c r="MFJ655" s="6"/>
      <c r="MFK655" s="6"/>
      <c r="MFL655" s="6"/>
      <c r="MFM655" s="6"/>
      <c r="MFN655" s="6"/>
      <c r="MFO655" s="6"/>
      <c r="MFP655" s="6"/>
      <c r="MFQ655" s="6"/>
      <c r="MFR655" s="6"/>
      <c r="MFS655" s="6"/>
      <c r="MFT655" s="6"/>
      <c r="MFU655" s="6"/>
      <c r="MFV655" s="6"/>
      <c r="MFW655" s="6"/>
      <c r="MFX655" s="6"/>
      <c r="MFY655" s="6"/>
      <c r="MFZ655" s="6"/>
      <c r="MGA655" s="6"/>
      <c r="MGB655" s="6"/>
      <c r="MGC655" s="6"/>
      <c r="MGD655" s="6"/>
      <c r="MGE655" s="6"/>
      <c r="MGF655" s="6"/>
      <c r="MGG655" s="6"/>
      <c r="MGH655" s="6"/>
      <c r="MGI655" s="6"/>
      <c r="MGJ655" s="6"/>
      <c r="MGK655" s="6"/>
      <c r="MGL655" s="6"/>
      <c r="MGM655" s="6"/>
      <c r="MGN655" s="6"/>
      <c r="MGO655" s="6"/>
      <c r="MGP655" s="6"/>
      <c r="MGQ655" s="6"/>
      <c r="MGR655" s="6"/>
      <c r="MGS655" s="6"/>
      <c r="MGT655" s="6"/>
      <c r="MGU655" s="6"/>
      <c r="MGV655" s="6"/>
      <c r="MGW655" s="6"/>
      <c r="MGX655" s="6"/>
      <c r="MGY655" s="6"/>
      <c r="MGZ655" s="6"/>
      <c r="MHA655" s="6"/>
      <c r="MHB655" s="6"/>
      <c r="MHC655" s="6"/>
      <c r="MHD655" s="6"/>
      <c r="MHE655" s="6"/>
      <c r="MHF655" s="6"/>
      <c r="MHG655" s="6"/>
      <c r="MHH655" s="6"/>
      <c r="MHI655" s="6"/>
      <c r="MHJ655" s="6"/>
      <c r="MHK655" s="6"/>
      <c r="MHL655" s="6"/>
      <c r="MHM655" s="6"/>
      <c r="MHN655" s="6"/>
      <c r="MHO655" s="6"/>
      <c r="MHP655" s="6"/>
      <c r="MHQ655" s="6"/>
      <c r="MHR655" s="6"/>
      <c r="MHS655" s="6"/>
      <c r="MHT655" s="6"/>
      <c r="MHU655" s="6"/>
      <c r="MHV655" s="6"/>
      <c r="MHW655" s="6"/>
      <c r="MHX655" s="6"/>
      <c r="MHY655" s="6"/>
      <c r="MHZ655" s="6"/>
      <c r="MIA655" s="6"/>
      <c r="MIB655" s="6"/>
      <c r="MIC655" s="6"/>
      <c r="MID655" s="6"/>
      <c r="MIE655" s="6"/>
      <c r="MIF655" s="6"/>
      <c r="MIG655" s="6"/>
      <c r="MIH655" s="6"/>
      <c r="MII655" s="6"/>
      <c r="MIJ655" s="6"/>
      <c r="MIK655" s="6"/>
      <c r="MIL655" s="6"/>
      <c r="MIM655" s="6"/>
      <c r="MIN655" s="6"/>
      <c r="MIO655" s="6"/>
      <c r="MIP655" s="6"/>
      <c r="MIQ655" s="6"/>
      <c r="MIR655" s="6"/>
      <c r="MIS655" s="6"/>
      <c r="MIT655" s="6"/>
      <c r="MIU655" s="6"/>
      <c r="MIV655" s="6"/>
      <c r="MIW655" s="6"/>
      <c r="MIX655" s="6"/>
      <c r="MIY655" s="6"/>
      <c r="MIZ655" s="6"/>
      <c r="MJA655" s="6"/>
      <c r="MJB655" s="6"/>
      <c r="MJC655" s="6"/>
      <c r="MJD655" s="6"/>
      <c r="MJE655" s="6"/>
      <c r="MJF655" s="6"/>
      <c r="MJG655" s="6"/>
      <c r="MJH655" s="6"/>
      <c r="MJI655" s="6"/>
      <c r="MJJ655" s="6"/>
      <c r="MJK655" s="6"/>
      <c r="MJL655" s="6"/>
      <c r="MJM655" s="6"/>
      <c r="MJN655" s="6"/>
      <c r="MJO655" s="6"/>
      <c r="MJP655" s="6"/>
      <c r="MJQ655" s="6"/>
      <c r="MJR655" s="6"/>
      <c r="MJS655" s="6"/>
      <c r="MJT655" s="6"/>
      <c r="MJU655" s="6"/>
      <c r="MJV655" s="6"/>
      <c r="MJW655" s="6"/>
      <c r="MJX655" s="6"/>
      <c r="MJY655" s="6"/>
      <c r="MJZ655" s="6"/>
      <c r="MKA655" s="6"/>
      <c r="MKB655" s="6"/>
      <c r="MKC655" s="6"/>
      <c r="MKD655" s="6"/>
      <c r="MKE655" s="6"/>
      <c r="MKF655" s="6"/>
      <c r="MKG655" s="6"/>
      <c r="MKH655" s="6"/>
      <c r="MKI655" s="6"/>
      <c r="MKJ655" s="6"/>
      <c r="MKK655" s="6"/>
      <c r="MKL655" s="6"/>
      <c r="MKM655" s="6"/>
      <c r="MKN655" s="6"/>
      <c r="MKO655" s="6"/>
      <c r="MKP655" s="6"/>
      <c r="MKQ655" s="6"/>
      <c r="MKR655" s="6"/>
      <c r="MKS655" s="6"/>
      <c r="MKT655" s="6"/>
      <c r="MKU655" s="6"/>
      <c r="MKV655" s="6"/>
      <c r="MKW655" s="6"/>
      <c r="MKX655" s="6"/>
      <c r="MKY655" s="6"/>
      <c r="MKZ655" s="6"/>
      <c r="MLA655" s="6"/>
      <c r="MLB655" s="6"/>
      <c r="MLC655" s="6"/>
      <c r="MLD655" s="6"/>
      <c r="MLE655" s="6"/>
      <c r="MLF655" s="6"/>
      <c r="MLG655" s="6"/>
      <c r="MLH655" s="6"/>
      <c r="MLI655" s="6"/>
      <c r="MLJ655" s="6"/>
      <c r="MLK655" s="6"/>
      <c r="MLL655" s="6"/>
      <c r="MLM655" s="6"/>
      <c r="MLN655" s="6"/>
      <c r="MLO655" s="6"/>
      <c r="MLP655" s="6"/>
      <c r="MLQ655" s="6"/>
      <c r="MLR655" s="6"/>
      <c r="MLS655" s="6"/>
      <c r="MLT655" s="6"/>
      <c r="MLU655" s="6"/>
      <c r="MLV655" s="6"/>
      <c r="MLW655" s="6"/>
      <c r="MLX655" s="6"/>
      <c r="MLY655" s="6"/>
      <c r="MLZ655" s="6"/>
      <c r="MMA655" s="6"/>
      <c r="MMB655" s="6"/>
      <c r="MMC655" s="6"/>
      <c r="MMD655" s="6"/>
      <c r="MME655" s="6"/>
      <c r="MMF655" s="6"/>
      <c r="MMG655" s="6"/>
      <c r="MMH655" s="6"/>
      <c r="MMI655" s="6"/>
      <c r="MMJ655" s="6"/>
      <c r="MMK655" s="6"/>
      <c r="MML655" s="6"/>
      <c r="MMM655" s="6"/>
      <c r="MMN655" s="6"/>
      <c r="MMO655" s="6"/>
      <c r="MMP655" s="6"/>
      <c r="MMQ655" s="6"/>
      <c r="MMR655" s="6"/>
      <c r="MMS655" s="6"/>
      <c r="MMT655" s="6"/>
      <c r="MMU655" s="6"/>
      <c r="MMV655" s="6"/>
      <c r="MMW655" s="6"/>
      <c r="MMX655" s="6"/>
      <c r="MMY655" s="6"/>
      <c r="MMZ655" s="6"/>
      <c r="MNA655" s="6"/>
      <c r="MNB655" s="6"/>
      <c r="MNC655" s="6"/>
      <c r="MND655" s="6"/>
      <c r="MNE655" s="6"/>
      <c r="MNF655" s="6"/>
      <c r="MNG655" s="6"/>
      <c r="MNH655" s="6"/>
      <c r="MNI655" s="6"/>
      <c r="MNJ655" s="6"/>
      <c r="MNK655" s="6"/>
      <c r="MNL655" s="6"/>
      <c r="MNM655" s="6"/>
      <c r="MNN655" s="6"/>
      <c r="MNO655" s="6"/>
      <c r="MNP655" s="6"/>
      <c r="MNQ655" s="6"/>
      <c r="MNR655" s="6"/>
      <c r="MNS655" s="6"/>
      <c r="MNT655" s="6"/>
      <c r="MNU655" s="6"/>
      <c r="MNV655" s="6"/>
      <c r="MNW655" s="6"/>
      <c r="MNX655" s="6"/>
      <c r="MNY655" s="6"/>
      <c r="MNZ655" s="6"/>
      <c r="MOA655" s="6"/>
      <c r="MOB655" s="6"/>
      <c r="MOC655" s="6"/>
      <c r="MOD655" s="6"/>
      <c r="MOE655" s="6"/>
      <c r="MOF655" s="6"/>
      <c r="MOG655" s="6"/>
      <c r="MOH655" s="6"/>
      <c r="MOI655" s="6"/>
      <c r="MOJ655" s="6"/>
      <c r="MOK655" s="6"/>
      <c r="MOL655" s="6"/>
      <c r="MOM655" s="6"/>
      <c r="MON655" s="6"/>
      <c r="MOO655" s="6"/>
      <c r="MOP655" s="6"/>
      <c r="MOQ655" s="6"/>
      <c r="MOR655" s="6"/>
      <c r="MOS655" s="6"/>
      <c r="MOT655" s="6"/>
      <c r="MOU655" s="6"/>
      <c r="MOV655" s="6"/>
      <c r="MOW655" s="6"/>
      <c r="MOX655" s="6"/>
      <c r="MOY655" s="6"/>
      <c r="MOZ655" s="6"/>
      <c r="MPA655" s="6"/>
      <c r="MPB655" s="6"/>
      <c r="MPC655" s="6"/>
      <c r="MPD655" s="6"/>
      <c r="MPE655" s="6"/>
      <c r="MPF655" s="6"/>
      <c r="MPG655" s="6"/>
      <c r="MPH655" s="6"/>
      <c r="MPI655" s="6"/>
      <c r="MPJ655" s="6"/>
      <c r="MPK655" s="6"/>
      <c r="MPL655" s="6"/>
      <c r="MPM655" s="6"/>
      <c r="MPN655" s="6"/>
      <c r="MPO655" s="6"/>
      <c r="MPP655" s="6"/>
      <c r="MPQ655" s="6"/>
      <c r="MPR655" s="6"/>
      <c r="MPS655" s="6"/>
      <c r="MPT655" s="6"/>
      <c r="MPU655" s="6"/>
      <c r="MPV655" s="6"/>
      <c r="MPW655" s="6"/>
      <c r="MPX655" s="6"/>
      <c r="MPY655" s="6"/>
      <c r="MPZ655" s="6"/>
      <c r="MQA655" s="6"/>
      <c r="MQB655" s="6"/>
      <c r="MQC655" s="6"/>
      <c r="MQD655" s="6"/>
      <c r="MQE655" s="6"/>
      <c r="MQF655" s="6"/>
      <c r="MQG655" s="6"/>
      <c r="MQH655" s="6"/>
      <c r="MQI655" s="6"/>
      <c r="MQJ655" s="6"/>
      <c r="MQK655" s="6"/>
      <c r="MQL655" s="6"/>
      <c r="MQM655" s="6"/>
      <c r="MQN655" s="6"/>
      <c r="MQO655" s="6"/>
      <c r="MQP655" s="6"/>
      <c r="MQQ655" s="6"/>
      <c r="MQR655" s="6"/>
      <c r="MQS655" s="6"/>
      <c r="MQT655" s="6"/>
      <c r="MQU655" s="6"/>
      <c r="MQV655" s="6"/>
      <c r="MQW655" s="6"/>
      <c r="MQX655" s="6"/>
      <c r="MQY655" s="6"/>
      <c r="MQZ655" s="6"/>
      <c r="MRA655" s="6"/>
      <c r="MRB655" s="6"/>
      <c r="MRC655" s="6"/>
      <c r="MRD655" s="6"/>
      <c r="MRE655" s="6"/>
      <c r="MRF655" s="6"/>
      <c r="MRG655" s="6"/>
      <c r="MRH655" s="6"/>
      <c r="MRI655" s="6"/>
      <c r="MRJ655" s="6"/>
      <c r="MRK655" s="6"/>
      <c r="MRL655" s="6"/>
      <c r="MRM655" s="6"/>
      <c r="MRN655" s="6"/>
      <c r="MRO655" s="6"/>
      <c r="MRP655" s="6"/>
      <c r="MRQ655" s="6"/>
      <c r="MRR655" s="6"/>
      <c r="MRS655" s="6"/>
      <c r="MRT655" s="6"/>
      <c r="MRU655" s="6"/>
      <c r="MRV655" s="6"/>
      <c r="MRW655" s="6"/>
      <c r="MRX655" s="6"/>
      <c r="MRY655" s="6"/>
      <c r="MRZ655" s="6"/>
      <c r="MSA655" s="6"/>
      <c r="MSB655" s="6"/>
      <c r="MSC655" s="6"/>
      <c r="MSD655" s="6"/>
      <c r="MSE655" s="6"/>
      <c r="MSF655" s="6"/>
      <c r="MSG655" s="6"/>
      <c r="MSH655" s="6"/>
      <c r="MSI655" s="6"/>
      <c r="MSJ655" s="6"/>
      <c r="MSK655" s="6"/>
      <c r="MSL655" s="6"/>
      <c r="MSM655" s="6"/>
      <c r="MSN655" s="6"/>
      <c r="MSO655" s="6"/>
      <c r="MSP655" s="6"/>
      <c r="MSQ655" s="6"/>
      <c r="MSR655" s="6"/>
      <c r="MSS655" s="6"/>
      <c r="MST655" s="6"/>
      <c r="MSU655" s="6"/>
      <c r="MSV655" s="6"/>
      <c r="MSW655" s="6"/>
      <c r="MSX655" s="6"/>
      <c r="MSY655" s="6"/>
      <c r="MSZ655" s="6"/>
      <c r="MTA655" s="6"/>
      <c r="MTB655" s="6"/>
      <c r="MTC655" s="6"/>
      <c r="MTD655" s="6"/>
      <c r="MTE655" s="6"/>
      <c r="MTF655" s="6"/>
      <c r="MTG655" s="6"/>
      <c r="MTH655" s="6"/>
      <c r="MTI655" s="6"/>
      <c r="MTJ655" s="6"/>
      <c r="MTK655" s="6"/>
      <c r="MTL655" s="6"/>
      <c r="MTM655" s="6"/>
      <c r="MTN655" s="6"/>
      <c r="MTO655" s="6"/>
      <c r="MTP655" s="6"/>
      <c r="MTQ655" s="6"/>
      <c r="MTR655" s="6"/>
      <c r="MTS655" s="6"/>
      <c r="MTT655" s="6"/>
      <c r="MTU655" s="6"/>
      <c r="MTV655" s="6"/>
      <c r="MTW655" s="6"/>
      <c r="MTX655" s="6"/>
      <c r="MTY655" s="6"/>
      <c r="MTZ655" s="6"/>
      <c r="MUA655" s="6"/>
      <c r="MUB655" s="6"/>
      <c r="MUC655" s="6"/>
      <c r="MUD655" s="6"/>
      <c r="MUE655" s="6"/>
      <c r="MUF655" s="6"/>
      <c r="MUG655" s="6"/>
      <c r="MUH655" s="6"/>
      <c r="MUI655" s="6"/>
      <c r="MUJ655" s="6"/>
      <c r="MUK655" s="6"/>
      <c r="MUL655" s="6"/>
      <c r="MUM655" s="6"/>
      <c r="MUN655" s="6"/>
      <c r="MUO655" s="6"/>
      <c r="MUP655" s="6"/>
      <c r="MUQ655" s="6"/>
      <c r="MUR655" s="6"/>
      <c r="MUS655" s="6"/>
      <c r="MUT655" s="6"/>
      <c r="MUU655" s="6"/>
      <c r="MUV655" s="6"/>
      <c r="MUW655" s="6"/>
      <c r="MUX655" s="6"/>
      <c r="MUY655" s="6"/>
      <c r="MUZ655" s="6"/>
      <c r="MVA655" s="6"/>
      <c r="MVB655" s="6"/>
      <c r="MVC655" s="6"/>
      <c r="MVD655" s="6"/>
      <c r="MVE655" s="6"/>
      <c r="MVF655" s="6"/>
      <c r="MVG655" s="6"/>
      <c r="MVH655" s="6"/>
      <c r="MVI655" s="6"/>
      <c r="MVJ655" s="6"/>
      <c r="MVK655" s="6"/>
      <c r="MVL655" s="6"/>
      <c r="MVM655" s="6"/>
      <c r="MVN655" s="6"/>
      <c r="MVO655" s="6"/>
      <c r="MVP655" s="6"/>
      <c r="MVQ655" s="6"/>
      <c r="MVR655" s="6"/>
      <c r="MVS655" s="6"/>
      <c r="MVT655" s="6"/>
      <c r="MVU655" s="6"/>
      <c r="MVV655" s="6"/>
      <c r="MVW655" s="6"/>
      <c r="MVX655" s="6"/>
      <c r="MVY655" s="6"/>
      <c r="MVZ655" s="6"/>
      <c r="MWA655" s="6"/>
      <c r="MWB655" s="6"/>
      <c r="MWC655" s="6"/>
      <c r="MWD655" s="6"/>
      <c r="MWE655" s="6"/>
      <c r="MWF655" s="6"/>
      <c r="MWG655" s="6"/>
      <c r="MWH655" s="6"/>
      <c r="MWI655" s="6"/>
      <c r="MWJ655" s="6"/>
      <c r="MWK655" s="6"/>
      <c r="MWL655" s="6"/>
      <c r="MWM655" s="6"/>
      <c r="MWN655" s="6"/>
      <c r="MWO655" s="6"/>
      <c r="MWP655" s="6"/>
      <c r="MWQ655" s="6"/>
      <c r="MWR655" s="6"/>
      <c r="MWS655" s="6"/>
      <c r="MWT655" s="6"/>
      <c r="MWU655" s="6"/>
      <c r="MWV655" s="6"/>
      <c r="MWW655" s="6"/>
      <c r="MWX655" s="6"/>
      <c r="MWY655" s="6"/>
      <c r="MWZ655" s="6"/>
      <c r="MXA655" s="6"/>
      <c r="MXB655" s="6"/>
      <c r="MXC655" s="6"/>
      <c r="MXD655" s="6"/>
      <c r="MXE655" s="6"/>
      <c r="MXF655" s="6"/>
      <c r="MXG655" s="6"/>
      <c r="MXH655" s="6"/>
      <c r="MXI655" s="6"/>
      <c r="MXJ655" s="6"/>
      <c r="MXK655" s="6"/>
      <c r="MXL655" s="6"/>
      <c r="MXM655" s="6"/>
      <c r="MXN655" s="6"/>
      <c r="MXO655" s="6"/>
      <c r="MXP655" s="6"/>
      <c r="MXQ655" s="6"/>
      <c r="MXR655" s="6"/>
      <c r="MXS655" s="6"/>
      <c r="MXT655" s="6"/>
      <c r="MXU655" s="6"/>
      <c r="MXV655" s="6"/>
      <c r="MXW655" s="6"/>
      <c r="MXX655" s="6"/>
      <c r="MXY655" s="6"/>
      <c r="MXZ655" s="6"/>
      <c r="MYA655" s="6"/>
      <c r="MYB655" s="6"/>
      <c r="MYC655" s="6"/>
      <c r="MYD655" s="6"/>
      <c r="MYE655" s="6"/>
      <c r="MYF655" s="6"/>
      <c r="MYG655" s="6"/>
      <c r="MYH655" s="6"/>
      <c r="MYI655" s="6"/>
      <c r="MYJ655" s="6"/>
      <c r="MYK655" s="6"/>
      <c r="MYL655" s="6"/>
      <c r="MYM655" s="6"/>
      <c r="MYN655" s="6"/>
      <c r="MYO655" s="6"/>
      <c r="MYP655" s="6"/>
      <c r="MYQ655" s="6"/>
      <c r="MYR655" s="6"/>
      <c r="MYS655" s="6"/>
      <c r="MYT655" s="6"/>
      <c r="MYU655" s="6"/>
      <c r="MYV655" s="6"/>
      <c r="MYW655" s="6"/>
      <c r="MYX655" s="6"/>
      <c r="MYY655" s="6"/>
      <c r="MYZ655" s="6"/>
      <c r="MZA655" s="6"/>
      <c r="MZB655" s="6"/>
      <c r="MZC655" s="6"/>
      <c r="MZD655" s="6"/>
      <c r="MZE655" s="6"/>
      <c r="MZF655" s="6"/>
      <c r="MZG655" s="6"/>
      <c r="MZH655" s="6"/>
      <c r="MZI655" s="6"/>
      <c r="MZJ655" s="6"/>
      <c r="MZK655" s="6"/>
      <c r="MZL655" s="6"/>
      <c r="MZM655" s="6"/>
      <c r="MZN655" s="6"/>
      <c r="MZO655" s="6"/>
      <c r="MZP655" s="6"/>
      <c r="MZQ655" s="6"/>
      <c r="MZR655" s="6"/>
      <c r="MZS655" s="6"/>
      <c r="MZT655" s="6"/>
      <c r="MZU655" s="6"/>
      <c r="MZV655" s="6"/>
      <c r="MZW655" s="6"/>
      <c r="MZX655" s="6"/>
      <c r="MZY655" s="6"/>
      <c r="MZZ655" s="6"/>
      <c r="NAA655" s="6"/>
      <c r="NAB655" s="6"/>
      <c r="NAC655" s="6"/>
      <c r="NAD655" s="6"/>
      <c r="NAE655" s="6"/>
      <c r="NAF655" s="6"/>
      <c r="NAG655" s="6"/>
      <c r="NAH655" s="6"/>
      <c r="NAI655" s="6"/>
      <c r="NAJ655" s="6"/>
      <c r="NAK655" s="6"/>
      <c r="NAL655" s="6"/>
      <c r="NAM655" s="6"/>
      <c r="NAN655" s="6"/>
      <c r="NAO655" s="6"/>
      <c r="NAP655" s="6"/>
      <c r="NAQ655" s="6"/>
      <c r="NAR655" s="6"/>
      <c r="NAS655" s="6"/>
      <c r="NAT655" s="6"/>
      <c r="NAU655" s="6"/>
      <c r="NAV655" s="6"/>
      <c r="NAW655" s="6"/>
      <c r="NAX655" s="6"/>
      <c r="NAY655" s="6"/>
      <c r="NAZ655" s="6"/>
      <c r="NBA655" s="6"/>
      <c r="NBB655" s="6"/>
      <c r="NBC655" s="6"/>
      <c r="NBD655" s="6"/>
      <c r="NBE655" s="6"/>
      <c r="NBF655" s="6"/>
      <c r="NBG655" s="6"/>
      <c r="NBH655" s="6"/>
      <c r="NBI655" s="6"/>
      <c r="NBJ655" s="6"/>
      <c r="NBK655" s="6"/>
      <c r="NBL655" s="6"/>
      <c r="NBM655" s="6"/>
      <c r="NBN655" s="6"/>
      <c r="NBO655" s="6"/>
      <c r="NBP655" s="6"/>
      <c r="NBQ655" s="6"/>
      <c r="NBR655" s="6"/>
      <c r="NBS655" s="6"/>
      <c r="NBT655" s="6"/>
      <c r="NBU655" s="6"/>
      <c r="NBV655" s="6"/>
      <c r="NBW655" s="6"/>
      <c r="NBX655" s="6"/>
      <c r="NBY655" s="6"/>
      <c r="NBZ655" s="6"/>
      <c r="NCA655" s="6"/>
      <c r="NCB655" s="6"/>
      <c r="NCC655" s="6"/>
      <c r="NCD655" s="6"/>
      <c r="NCE655" s="6"/>
      <c r="NCF655" s="6"/>
      <c r="NCG655" s="6"/>
      <c r="NCH655" s="6"/>
      <c r="NCI655" s="6"/>
      <c r="NCJ655" s="6"/>
      <c r="NCK655" s="6"/>
      <c r="NCL655" s="6"/>
      <c r="NCM655" s="6"/>
      <c r="NCN655" s="6"/>
      <c r="NCO655" s="6"/>
      <c r="NCP655" s="6"/>
      <c r="NCQ655" s="6"/>
      <c r="NCR655" s="6"/>
      <c r="NCS655" s="6"/>
      <c r="NCT655" s="6"/>
      <c r="NCU655" s="6"/>
      <c r="NCV655" s="6"/>
      <c r="NCW655" s="6"/>
      <c r="NCX655" s="6"/>
      <c r="NCY655" s="6"/>
      <c r="NCZ655" s="6"/>
      <c r="NDA655" s="6"/>
      <c r="NDB655" s="6"/>
      <c r="NDC655" s="6"/>
      <c r="NDD655" s="6"/>
      <c r="NDE655" s="6"/>
      <c r="NDF655" s="6"/>
      <c r="NDG655" s="6"/>
      <c r="NDH655" s="6"/>
      <c r="NDI655" s="6"/>
      <c r="NDJ655" s="6"/>
      <c r="NDK655" s="6"/>
      <c r="NDL655" s="6"/>
      <c r="NDM655" s="6"/>
      <c r="NDN655" s="6"/>
      <c r="NDO655" s="6"/>
      <c r="NDP655" s="6"/>
      <c r="NDQ655" s="6"/>
      <c r="NDR655" s="6"/>
      <c r="NDS655" s="6"/>
      <c r="NDT655" s="6"/>
      <c r="NDU655" s="6"/>
      <c r="NDV655" s="6"/>
      <c r="NDW655" s="6"/>
      <c r="NDX655" s="6"/>
      <c r="NDY655" s="6"/>
      <c r="NDZ655" s="6"/>
      <c r="NEA655" s="6"/>
      <c r="NEB655" s="6"/>
      <c r="NEC655" s="6"/>
      <c r="NED655" s="6"/>
      <c r="NEE655" s="6"/>
      <c r="NEF655" s="6"/>
      <c r="NEG655" s="6"/>
      <c r="NEH655" s="6"/>
      <c r="NEI655" s="6"/>
      <c r="NEJ655" s="6"/>
      <c r="NEK655" s="6"/>
      <c r="NEL655" s="6"/>
      <c r="NEM655" s="6"/>
      <c r="NEN655" s="6"/>
      <c r="NEO655" s="6"/>
      <c r="NEP655" s="6"/>
      <c r="NEQ655" s="6"/>
      <c r="NER655" s="6"/>
      <c r="NES655" s="6"/>
      <c r="NET655" s="6"/>
      <c r="NEU655" s="6"/>
      <c r="NEV655" s="6"/>
      <c r="NEW655" s="6"/>
      <c r="NEX655" s="6"/>
      <c r="NEY655" s="6"/>
      <c r="NEZ655" s="6"/>
      <c r="NFA655" s="6"/>
      <c r="NFB655" s="6"/>
      <c r="NFC655" s="6"/>
      <c r="NFD655" s="6"/>
      <c r="NFE655" s="6"/>
      <c r="NFF655" s="6"/>
      <c r="NFG655" s="6"/>
      <c r="NFH655" s="6"/>
      <c r="NFI655" s="6"/>
      <c r="NFJ655" s="6"/>
      <c r="NFK655" s="6"/>
      <c r="NFL655" s="6"/>
      <c r="NFM655" s="6"/>
      <c r="NFN655" s="6"/>
      <c r="NFO655" s="6"/>
      <c r="NFP655" s="6"/>
      <c r="NFQ655" s="6"/>
      <c r="NFR655" s="6"/>
      <c r="NFS655" s="6"/>
      <c r="NFT655" s="6"/>
      <c r="NFU655" s="6"/>
      <c r="NFV655" s="6"/>
      <c r="NFW655" s="6"/>
      <c r="NFX655" s="6"/>
      <c r="NFY655" s="6"/>
      <c r="NFZ655" s="6"/>
      <c r="NGA655" s="6"/>
      <c r="NGB655" s="6"/>
      <c r="NGC655" s="6"/>
      <c r="NGD655" s="6"/>
      <c r="NGE655" s="6"/>
      <c r="NGF655" s="6"/>
      <c r="NGG655" s="6"/>
      <c r="NGH655" s="6"/>
      <c r="NGI655" s="6"/>
      <c r="NGJ655" s="6"/>
      <c r="NGK655" s="6"/>
      <c r="NGL655" s="6"/>
      <c r="NGM655" s="6"/>
      <c r="NGN655" s="6"/>
      <c r="NGO655" s="6"/>
      <c r="NGP655" s="6"/>
      <c r="NGQ655" s="6"/>
      <c r="NGR655" s="6"/>
      <c r="NGS655" s="6"/>
      <c r="NGT655" s="6"/>
      <c r="NGU655" s="6"/>
      <c r="NGV655" s="6"/>
      <c r="NGW655" s="6"/>
      <c r="NGX655" s="6"/>
      <c r="NGY655" s="6"/>
      <c r="NGZ655" s="6"/>
      <c r="NHA655" s="6"/>
      <c r="NHB655" s="6"/>
      <c r="NHC655" s="6"/>
      <c r="NHD655" s="6"/>
      <c r="NHE655" s="6"/>
      <c r="NHF655" s="6"/>
      <c r="NHG655" s="6"/>
      <c r="NHH655" s="6"/>
      <c r="NHI655" s="6"/>
      <c r="NHJ655" s="6"/>
      <c r="NHK655" s="6"/>
      <c r="NHL655" s="6"/>
      <c r="NHM655" s="6"/>
      <c r="NHN655" s="6"/>
      <c r="NHO655" s="6"/>
      <c r="NHP655" s="6"/>
      <c r="NHQ655" s="6"/>
      <c r="NHR655" s="6"/>
      <c r="NHS655" s="6"/>
      <c r="NHT655" s="6"/>
      <c r="NHU655" s="6"/>
      <c r="NHV655" s="6"/>
      <c r="NHW655" s="6"/>
      <c r="NHX655" s="6"/>
      <c r="NHY655" s="6"/>
      <c r="NHZ655" s="6"/>
      <c r="NIA655" s="6"/>
      <c r="NIB655" s="6"/>
      <c r="NIC655" s="6"/>
      <c r="NID655" s="6"/>
      <c r="NIE655" s="6"/>
      <c r="NIF655" s="6"/>
      <c r="NIG655" s="6"/>
      <c r="NIH655" s="6"/>
      <c r="NII655" s="6"/>
      <c r="NIJ655" s="6"/>
      <c r="NIK655" s="6"/>
      <c r="NIL655" s="6"/>
      <c r="NIM655" s="6"/>
      <c r="NIN655" s="6"/>
      <c r="NIO655" s="6"/>
      <c r="NIP655" s="6"/>
      <c r="NIQ655" s="6"/>
      <c r="NIR655" s="6"/>
      <c r="NIS655" s="6"/>
      <c r="NIT655" s="6"/>
      <c r="NIU655" s="6"/>
      <c r="NIV655" s="6"/>
      <c r="NIW655" s="6"/>
      <c r="NIX655" s="6"/>
      <c r="NIY655" s="6"/>
      <c r="NIZ655" s="6"/>
      <c r="NJA655" s="6"/>
      <c r="NJB655" s="6"/>
      <c r="NJC655" s="6"/>
      <c r="NJD655" s="6"/>
      <c r="NJE655" s="6"/>
      <c r="NJF655" s="6"/>
      <c r="NJG655" s="6"/>
      <c r="NJH655" s="6"/>
      <c r="NJI655" s="6"/>
      <c r="NJJ655" s="6"/>
      <c r="NJK655" s="6"/>
      <c r="NJL655" s="6"/>
      <c r="NJM655" s="6"/>
      <c r="NJN655" s="6"/>
      <c r="NJO655" s="6"/>
      <c r="NJP655" s="6"/>
      <c r="NJQ655" s="6"/>
      <c r="NJR655" s="6"/>
      <c r="NJS655" s="6"/>
      <c r="NJT655" s="6"/>
      <c r="NJU655" s="6"/>
      <c r="NJV655" s="6"/>
      <c r="NJW655" s="6"/>
      <c r="NJX655" s="6"/>
      <c r="NJY655" s="6"/>
      <c r="NJZ655" s="6"/>
      <c r="NKA655" s="6"/>
      <c r="NKB655" s="6"/>
      <c r="NKC655" s="6"/>
      <c r="NKD655" s="6"/>
      <c r="NKE655" s="6"/>
      <c r="NKF655" s="6"/>
      <c r="NKG655" s="6"/>
      <c r="NKH655" s="6"/>
      <c r="NKI655" s="6"/>
      <c r="NKJ655" s="6"/>
      <c r="NKK655" s="6"/>
      <c r="NKL655" s="6"/>
      <c r="NKM655" s="6"/>
      <c r="NKN655" s="6"/>
      <c r="NKO655" s="6"/>
      <c r="NKP655" s="6"/>
      <c r="NKQ655" s="6"/>
      <c r="NKR655" s="6"/>
      <c r="NKS655" s="6"/>
      <c r="NKT655" s="6"/>
      <c r="NKU655" s="6"/>
      <c r="NKV655" s="6"/>
      <c r="NKW655" s="6"/>
      <c r="NKX655" s="6"/>
      <c r="NKY655" s="6"/>
      <c r="NKZ655" s="6"/>
      <c r="NLA655" s="6"/>
      <c r="NLB655" s="6"/>
      <c r="NLC655" s="6"/>
      <c r="NLD655" s="6"/>
      <c r="NLE655" s="6"/>
      <c r="NLF655" s="6"/>
      <c r="NLG655" s="6"/>
      <c r="NLH655" s="6"/>
      <c r="NLI655" s="6"/>
      <c r="NLJ655" s="6"/>
      <c r="NLK655" s="6"/>
      <c r="NLL655" s="6"/>
      <c r="NLM655" s="6"/>
      <c r="NLN655" s="6"/>
      <c r="NLO655" s="6"/>
      <c r="NLP655" s="6"/>
      <c r="NLQ655" s="6"/>
      <c r="NLR655" s="6"/>
      <c r="NLS655" s="6"/>
      <c r="NLT655" s="6"/>
      <c r="NLU655" s="6"/>
      <c r="NLV655" s="6"/>
      <c r="NLW655" s="6"/>
      <c r="NLX655" s="6"/>
      <c r="NLY655" s="6"/>
      <c r="NLZ655" s="6"/>
      <c r="NMA655" s="6"/>
      <c r="NMB655" s="6"/>
      <c r="NMC655" s="6"/>
      <c r="NMD655" s="6"/>
      <c r="NME655" s="6"/>
      <c r="NMF655" s="6"/>
      <c r="NMG655" s="6"/>
      <c r="NMH655" s="6"/>
      <c r="NMI655" s="6"/>
      <c r="NMJ655" s="6"/>
      <c r="NMK655" s="6"/>
      <c r="NML655" s="6"/>
      <c r="NMM655" s="6"/>
      <c r="NMN655" s="6"/>
      <c r="NMO655" s="6"/>
      <c r="NMP655" s="6"/>
      <c r="NMQ655" s="6"/>
      <c r="NMR655" s="6"/>
      <c r="NMS655" s="6"/>
      <c r="NMT655" s="6"/>
      <c r="NMU655" s="6"/>
      <c r="NMV655" s="6"/>
      <c r="NMW655" s="6"/>
      <c r="NMX655" s="6"/>
      <c r="NMY655" s="6"/>
      <c r="NMZ655" s="6"/>
      <c r="NNA655" s="6"/>
      <c r="NNB655" s="6"/>
      <c r="NNC655" s="6"/>
      <c r="NND655" s="6"/>
      <c r="NNE655" s="6"/>
      <c r="NNF655" s="6"/>
      <c r="NNG655" s="6"/>
      <c r="NNH655" s="6"/>
      <c r="NNI655" s="6"/>
      <c r="NNJ655" s="6"/>
      <c r="NNK655" s="6"/>
      <c r="NNL655" s="6"/>
      <c r="NNM655" s="6"/>
      <c r="NNN655" s="6"/>
      <c r="NNO655" s="6"/>
      <c r="NNP655" s="6"/>
      <c r="NNQ655" s="6"/>
      <c r="NNR655" s="6"/>
      <c r="NNS655" s="6"/>
      <c r="NNT655" s="6"/>
      <c r="NNU655" s="6"/>
      <c r="NNV655" s="6"/>
      <c r="NNW655" s="6"/>
      <c r="NNX655" s="6"/>
      <c r="NNY655" s="6"/>
      <c r="NNZ655" s="6"/>
      <c r="NOA655" s="6"/>
      <c r="NOB655" s="6"/>
      <c r="NOC655" s="6"/>
      <c r="NOD655" s="6"/>
      <c r="NOE655" s="6"/>
      <c r="NOF655" s="6"/>
      <c r="NOG655" s="6"/>
      <c r="NOH655" s="6"/>
      <c r="NOI655" s="6"/>
      <c r="NOJ655" s="6"/>
      <c r="NOK655" s="6"/>
      <c r="NOL655" s="6"/>
      <c r="NOM655" s="6"/>
      <c r="NON655" s="6"/>
      <c r="NOO655" s="6"/>
      <c r="NOP655" s="6"/>
      <c r="NOQ655" s="6"/>
      <c r="NOR655" s="6"/>
      <c r="NOS655" s="6"/>
      <c r="NOT655" s="6"/>
      <c r="NOU655" s="6"/>
      <c r="NOV655" s="6"/>
      <c r="NOW655" s="6"/>
      <c r="NOX655" s="6"/>
      <c r="NOY655" s="6"/>
      <c r="NOZ655" s="6"/>
      <c r="NPA655" s="6"/>
      <c r="NPB655" s="6"/>
      <c r="NPC655" s="6"/>
      <c r="NPD655" s="6"/>
      <c r="NPE655" s="6"/>
      <c r="NPF655" s="6"/>
      <c r="NPG655" s="6"/>
      <c r="NPH655" s="6"/>
      <c r="NPI655" s="6"/>
      <c r="NPJ655" s="6"/>
      <c r="NPK655" s="6"/>
      <c r="NPL655" s="6"/>
      <c r="NPM655" s="6"/>
      <c r="NPN655" s="6"/>
      <c r="NPO655" s="6"/>
      <c r="NPP655" s="6"/>
      <c r="NPQ655" s="6"/>
      <c r="NPR655" s="6"/>
      <c r="NPS655" s="6"/>
      <c r="NPT655" s="6"/>
      <c r="NPU655" s="6"/>
      <c r="NPV655" s="6"/>
      <c r="NPW655" s="6"/>
      <c r="NPX655" s="6"/>
      <c r="NPY655" s="6"/>
      <c r="NPZ655" s="6"/>
      <c r="NQA655" s="6"/>
      <c r="NQB655" s="6"/>
      <c r="NQC655" s="6"/>
      <c r="NQD655" s="6"/>
      <c r="NQE655" s="6"/>
      <c r="NQF655" s="6"/>
      <c r="NQG655" s="6"/>
      <c r="NQH655" s="6"/>
      <c r="NQI655" s="6"/>
      <c r="NQJ655" s="6"/>
      <c r="NQK655" s="6"/>
      <c r="NQL655" s="6"/>
      <c r="NQM655" s="6"/>
      <c r="NQN655" s="6"/>
      <c r="NQO655" s="6"/>
      <c r="NQP655" s="6"/>
      <c r="NQQ655" s="6"/>
      <c r="NQR655" s="6"/>
      <c r="NQS655" s="6"/>
      <c r="NQT655" s="6"/>
      <c r="NQU655" s="6"/>
      <c r="NQV655" s="6"/>
      <c r="NQW655" s="6"/>
      <c r="NQX655" s="6"/>
      <c r="NQY655" s="6"/>
      <c r="NQZ655" s="6"/>
      <c r="NRA655" s="6"/>
      <c r="NRB655" s="6"/>
      <c r="NRC655" s="6"/>
      <c r="NRD655" s="6"/>
      <c r="NRE655" s="6"/>
      <c r="NRF655" s="6"/>
      <c r="NRG655" s="6"/>
      <c r="NRH655" s="6"/>
      <c r="NRI655" s="6"/>
      <c r="NRJ655" s="6"/>
      <c r="NRK655" s="6"/>
      <c r="NRL655" s="6"/>
      <c r="NRM655" s="6"/>
      <c r="NRN655" s="6"/>
      <c r="NRO655" s="6"/>
      <c r="NRP655" s="6"/>
      <c r="NRQ655" s="6"/>
      <c r="NRR655" s="6"/>
      <c r="NRS655" s="6"/>
      <c r="NRT655" s="6"/>
      <c r="NRU655" s="6"/>
      <c r="NRV655" s="6"/>
      <c r="NRW655" s="6"/>
      <c r="NRX655" s="6"/>
      <c r="NRY655" s="6"/>
      <c r="NRZ655" s="6"/>
      <c r="NSA655" s="6"/>
      <c r="NSB655" s="6"/>
      <c r="NSC655" s="6"/>
      <c r="NSD655" s="6"/>
      <c r="NSE655" s="6"/>
      <c r="NSF655" s="6"/>
      <c r="NSG655" s="6"/>
      <c r="NSH655" s="6"/>
      <c r="NSI655" s="6"/>
      <c r="NSJ655" s="6"/>
      <c r="NSK655" s="6"/>
      <c r="NSL655" s="6"/>
      <c r="NSM655" s="6"/>
      <c r="NSN655" s="6"/>
      <c r="NSO655" s="6"/>
      <c r="NSP655" s="6"/>
      <c r="NSQ655" s="6"/>
      <c r="NSR655" s="6"/>
      <c r="NSS655" s="6"/>
      <c r="NST655" s="6"/>
      <c r="NSU655" s="6"/>
      <c r="NSV655" s="6"/>
      <c r="NSW655" s="6"/>
      <c r="NSX655" s="6"/>
      <c r="NSY655" s="6"/>
      <c r="NSZ655" s="6"/>
      <c r="NTA655" s="6"/>
      <c r="NTB655" s="6"/>
      <c r="NTC655" s="6"/>
      <c r="NTD655" s="6"/>
      <c r="NTE655" s="6"/>
      <c r="NTF655" s="6"/>
      <c r="NTG655" s="6"/>
      <c r="NTH655" s="6"/>
      <c r="NTI655" s="6"/>
      <c r="NTJ655" s="6"/>
      <c r="NTK655" s="6"/>
      <c r="NTL655" s="6"/>
      <c r="NTM655" s="6"/>
      <c r="NTN655" s="6"/>
      <c r="NTO655" s="6"/>
      <c r="NTP655" s="6"/>
      <c r="NTQ655" s="6"/>
      <c r="NTR655" s="6"/>
      <c r="NTS655" s="6"/>
      <c r="NTT655" s="6"/>
      <c r="NTU655" s="6"/>
      <c r="NTV655" s="6"/>
      <c r="NTW655" s="6"/>
      <c r="NTX655" s="6"/>
      <c r="NTY655" s="6"/>
      <c r="NTZ655" s="6"/>
      <c r="NUA655" s="6"/>
      <c r="NUB655" s="6"/>
      <c r="NUC655" s="6"/>
      <c r="NUD655" s="6"/>
      <c r="NUE655" s="6"/>
      <c r="NUF655" s="6"/>
      <c r="NUG655" s="6"/>
      <c r="NUH655" s="6"/>
      <c r="NUI655" s="6"/>
      <c r="NUJ655" s="6"/>
      <c r="NUK655" s="6"/>
      <c r="NUL655" s="6"/>
      <c r="NUM655" s="6"/>
      <c r="NUN655" s="6"/>
      <c r="NUO655" s="6"/>
      <c r="NUP655" s="6"/>
      <c r="NUQ655" s="6"/>
      <c r="NUR655" s="6"/>
      <c r="NUS655" s="6"/>
      <c r="NUT655" s="6"/>
      <c r="NUU655" s="6"/>
      <c r="NUV655" s="6"/>
      <c r="NUW655" s="6"/>
      <c r="NUX655" s="6"/>
      <c r="NUY655" s="6"/>
      <c r="NUZ655" s="6"/>
      <c r="NVA655" s="6"/>
      <c r="NVB655" s="6"/>
      <c r="NVC655" s="6"/>
      <c r="NVD655" s="6"/>
      <c r="NVE655" s="6"/>
      <c r="NVF655" s="6"/>
      <c r="NVG655" s="6"/>
      <c r="NVH655" s="6"/>
      <c r="NVI655" s="6"/>
      <c r="NVJ655" s="6"/>
      <c r="NVK655" s="6"/>
      <c r="NVL655" s="6"/>
      <c r="NVM655" s="6"/>
      <c r="NVN655" s="6"/>
      <c r="NVO655" s="6"/>
      <c r="NVP655" s="6"/>
      <c r="NVQ655" s="6"/>
      <c r="NVR655" s="6"/>
      <c r="NVS655" s="6"/>
      <c r="NVT655" s="6"/>
      <c r="NVU655" s="6"/>
      <c r="NVV655" s="6"/>
      <c r="NVW655" s="6"/>
      <c r="NVX655" s="6"/>
      <c r="NVY655" s="6"/>
      <c r="NVZ655" s="6"/>
      <c r="NWA655" s="6"/>
      <c r="NWB655" s="6"/>
      <c r="NWC655" s="6"/>
      <c r="NWD655" s="6"/>
      <c r="NWE655" s="6"/>
      <c r="NWF655" s="6"/>
      <c r="NWG655" s="6"/>
      <c r="NWH655" s="6"/>
      <c r="NWI655" s="6"/>
      <c r="NWJ655" s="6"/>
      <c r="NWK655" s="6"/>
      <c r="NWL655" s="6"/>
      <c r="NWM655" s="6"/>
      <c r="NWN655" s="6"/>
      <c r="NWO655" s="6"/>
      <c r="NWP655" s="6"/>
      <c r="NWQ655" s="6"/>
      <c r="NWR655" s="6"/>
      <c r="NWS655" s="6"/>
      <c r="NWT655" s="6"/>
      <c r="NWU655" s="6"/>
      <c r="NWV655" s="6"/>
      <c r="NWW655" s="6"/>
      <c r="NWX655" s="6"/>
      <c r="NWY655" s="6"/>
      <c r="NWZ655" s="6"/>
      <c r="NXA655" s="6"/>
      <c r="NXB655" s="6"/>
      <c r="NXC655" s="6"/>
      <c r="NXD655" s="6"/>
      <c r="NXE655" s="6"/>
      <c r="NXF655" s="6"/>
      <c r="NXG655" s="6"/>
      <c r="NXH655" s="6"/>
      <c r="NXI655" s="6"/>
      <c r="NXJ655" s="6"/>
      <c r="NXK655" s="6"/>
      <c r="NXL655" s="6"/>
      <c r="NXM655" s="6"/>
      <c r="NXN655" s="6"/>
      <c r="NXO655" s="6"/>
      <c r="NXP655" s="6"/>
      <c r="NXQ655" s="6"/>
      <c r="NXR655" s="6"/>
      <c r="NXS655" s="6"/>
      <c r="NXT655" s="6"/>
      <c r="NXU655" s="6"/>
      <c r="NXV655" s="6"/>
      <c r="NXW655" s="6"/>
      <c r="NXX655" s="6"/>
      <c r="NXY655" s="6"/>
      <c r="NXZ655" s="6"/>
      <c r="NYA655" s="6"/>
      <c r="NYB655" s="6"/>
      <c r="NYC655" s="6"/>
      <c r="NYD655" s="6"/>
      <c r="NYE655" s="6"/>
      <c r="NYF655" s="6"/>
      <c r="NYG655" s="6"/>
      <c r="NYH655" s="6"/>
      <c r="NYI655" s="6"/>
      <c r="NYJ655" s="6"/>
      <c r="NYK655" s="6"/>
      <c r="NYL655" s="6"/>
      <c r="NYM655" s="6"/>
      <c r="NYN655" s="6"/>
      <c r="NYO655" s="6"/>
      <c r="NYP655" s="6"/>
      <c r="NYQ655" s="6"/>
      <c r="NYR655" s="6"/>
      <c r="NYS655" s="6"/>
      <c r="NYT655" s="6"/>
      <c r="NYU655" s="6"/>
      <c r="NYV655" s="6"/>
      <c r="NYW655" s="6"/>
      <c r="NYX655" s="6"/>
      <c r="NYY655" s="6"/>
      <c r="NYZ655" s="6"/>
      <c r="NZA655" s="6"/>
      <c r="NZB655" s="6"/>
      <c r="NZC655" s="6"/>
      <c r="NZD655" s="6"/>
      <c r="NZE655" s="6"/>
      <c r="NZF655" s="6"/>
      <c r="NZG655" s="6"/>
      <c r="NZH655" s="6"/>
      <c r="NZI655" s="6"/>
      <c r="NZJ655" s="6"/>
      <c r="NZK655" s="6"/>
      <c r="NZL655" s="6"/>
      <c r="NZM655" s="6"/>
      <c r="NZN655" s="6"/>
      <c r="NZO655" s="6"/>
      <c r="NZP655" s="6"/>
      <c r="NZQ655" s="6"/>
      <c r="NZR655" s="6"/>
      <c r="NZS655" s="6"/>
      <c r="NZT655" s="6"/>
      <c r="NZU655" s="6"/>
      <c r="NZV655" s="6"/>
      <c r="NZW655" s="6"/>
      <c r="NZX655" s="6"/>
      <c r="NZY655" s="6"/>
      <c r="NZZ655" s="6"/>
      <c r="OAA655" s="6"/>
      <c r="OAB655" s="6"/>
      <c r="OAC655" s="6"/>
      <c r="OAD655" s="6"/>
      <c r="OAE655" s="6"/>
      <c r="OAF655" s="6"/>
      <c r="OAG655" s="6"/>
      <c r="OAH655" s="6"/>
      <c r="OAI655" s="6"/>
      <c r="OAJ655" s="6"/>
      <c r="OAK655" s="6"/>
      <c r="OAL655" s="6"/>
      <c r="OAM655" s="6"/>
      <c r="OAN655" s="6"/>
      <c r="OAO655" s="6"/>
      <c r="OAP655" s="6"/>
      <c r="OAQ655" s="6"/>
      <c r="OAR655" s="6"/>
      <c r="OAS655" s="6"/>
      <c r="OAT655" s="6"/>
      <c r="OAU655" s="6"/>
      <c r="OAV655" s="6"/>
      <c r="OAW655" s="6"/>
      <c r="OAX655" s="6"/>
      <c r="OAY655" s="6"/>
      <c r="OAZ655" s="6"/>
      <c r="OBA655" s="6"/>
      <c r="OBB655" s="6"/>
      <c r="OBC655" s="6"/>
      <c r="OBD655" s="6"/>
      <c r="OBE655" s="6"/>
      <c r="OBF655" s="6"/>
      <c r="OBG655" s="6"/>
      <c r="OBH655" s="6"/>
      <c r="OBI655" s="6"/>
      <c r="OBJ655" s="6"/>
      <c r="OBK655" s="6"/>
      <c r="OBL655" s="6"/>
      <c r="OBM655" s="6"/>
      <c r="OBN655" s="6"/>
      <c r="OBO655" s="6"/>
      <c r="OBP655" s="6"/>
      <c r="OBQ655" s="6"/>
      <c r="OBR655" s="6"/>
      <c r="OBS655" s="6"/>
      <c r="OBT655" s="6"/>
      <c r="OBU655" s="6"/>
      <c r="OBV655" s="6"/>
      <c r="OBW655" s="6"/>
      <c r="OBX655" s="6"/>
      <c r="OBY655" s="6"/>
      <c r="OBZ655" s="6"/>
      <c r="OCA655" s="6"/>
      <c r="OCB655" s="6"/>
      <c r="OCC655" s="6"/>
      <c r="OCD655" s="6"/>
      <c r="OCE655" s="6"/>
      <c r="OCF655" s="6"/>
      <c r="OCG655" s="6"/>
      <c r="OCH655" s="6"/>
      <c r="OCI655" s="6"/>
      <c r="OCJ655" s="6"/>
      <c r="OCK655" s="6"/>
      <c r="OCL655" s="6"/>
      <c r="OCM655" s="6"/>
      <c r="OCN655" s="6"/>
      <c r="OCO655" s="6"/>
      <c r="OCP655" s="6"/>
      <c r="OCQ655" s="6"/>
      <c r="OCR655" s="6"/>
      <c r="OCS655" s="6"/>
      <c r="OCT655" s="6"/>
      <c r="OCU655" s="6"/>
      <c r="OCV655" s="6"/>
      <c r="OCW655" s="6"/>
      <c r="OCX655" s="6"/>
      <c r="OCY655" s="6"/>
      <c r="OCZ655" s="6"/>
      <c r="ODA655" s="6"/>
      <c r="ODB655" s="6"/>
      <c r="ODC655" s="6"/>
      <c r="ODD655" s="6"/>
      <c r="ODE655" s="6"/>
      <c r="ODF655" s="6"/>
      <c r="ODG655" s="6"/>
      <c r="ODH655" s="6"/>
      <c r="ODI655" s="6"/>
      <c r="ODJ655" s="6"/>
      <c r="ODK655" s="6"/>
      <c r="ODL655" s="6"/>
      <c r="ODM655" s="6"/>
      <c r="ODN655" s="6"/>
      <c r="ODO655" s="6"/>
      <c r="ODP655" s="6"/>
      <c r="ODQ655" s="6"/>
      <c r="ODR655" s="6"/>
      <c r="ODS655" s="6"/>
      <c r="ODT655" s="6"/>
      <c r="ODU655" s="6"/>
      <c r="ODV655" s="6"/>
      <c r="ODW655" s="6"/>
      <c r="ODX655" s="6"/>
      <c r="ODY655" s="6"/>
      <c r="ODZ655" s="6"/>
      <c r="OEA655" s="6"/>
      <c r="OEB655" s="6"/>
      <c r="OEC655" s="6"/>
      <c r="OED655" s="6"/>
      <c r="OEE655" s="6"/>
      <c r="OEF655" s="6"/>
      <c r="OEG655" s="6"/>
      <c r="OEH655" s="6"/>
      <c r="OEI655" s="6"/>
      <c r="OEJ655" s="6"/>
      <c r="OEK655" s="6"/>
      <c r="OEL655" s="6"/>
      <c r="OEM655" s="6"/>
      <c r="OEN655" s="6"/>
      <c r="OEO655" s="6"/>
      <c r="OEP655" s="6"/>
      <c r="OEQ655" s="6"/>
      <c r="OER655" s="6"/>
      <c r="OES655" s="6"/>
      <c r="OET655" s="6"/>
      <c r="OEU655" s="6"/>
      <c r="OEV655" s="6"/>
      <c r="OEW655" s="6"/>
      <c r="OEX655" s="6"/>
      <c r="OEY655" s="6"/>
      <c r="OEZ655" s="6"/>
      <c r="OFA655" s="6"/>
      <c r="OFB655" s="6"/>
      <c r="OFC655" s="6"/>
      <c r="OFD655" s="6"/>
      <c r="OFE655" s="6"/>
      <c r="OFF655" s="6"/>
      <c r="OFG655" s="6"/>
      <c r="OFH655" s="6"/>
      <c r="OFI655" s="6"/>
      <c r="OFJ655" s="6"/>
      <c r="OFK655" s="6"/>
      <c r="OFL655" s="6"/>
      <c r="OFM655" s="6"/>
      <c r="OFN655" s="6"/>
      <c r="OFO655" s="6"/>
      <c r="OFP655" s="6"/>
      <c r="OFQ655" s="6"/>
      <c r="OFR655" s="6"/>
      <c r="OFS655" s="6"/>
      <c r="OFT655" s="6"/>
      <c r="OFU655" s="6"/>
      <c r="OFV655" s="6"/>
      <c r="OFW655" s="6"/>
      <c r="OFX655" s="6"/>
      <c r="OFY655" s="6"/>
      <c r="OFZ655" s="6"/>
      <c r="OGA655" s="6"/>
      <c r="OGB655" s="6"/>
      <c r="OGC655" s="6"/>
      <c r="OGD655" s="6"/>
      <c r="OGE655" s="6"/>
      <c r="OGF655" s="6"/>
      <c r="OGG655" s="6"/>
      <c r="OGH655" s="6"/>
      <c r="OGI655" s="6"/>
      <c r="OGJ655" s="6"/>
      <c r="OGK655" s="6"/>
      <c r="OGL655" s="6"/>
      <c r="OGM655" s="6"/>
      <c r="OGN655" s="6"/>
      <c r="OGO655" s="6"/>
      <c r="OGP655" s="6"/>
      <c r="OGQ655" s="6"/>
      <c r="OGR655" s="6"/>
      <c r="OGS655" s="6"/>
      <c r="OGT655" s="6"/>
      <c r="OGU655" s="6"/>
      <c r="OGV655" s="6"/>
      <c r="OGW655" s="6"/>
      <c r="OGX655" s="6"/>
      <c r="OGY655" s="6"/>
      <c r="OGZ655" s="6"/>
      <c r="OHA655" s="6"/>
      <c r="OHB655" s="6"/>
      <c r="OHC655" s="6"/>
      <c r="OHD655" s="6"/>
      <c r="OHE655" s="6"/>
      <c r="OHF655" s="6"/>
      <c r="OHG655" s="6"/>
      <c r="OHH655" s="6"/>
      <c r="OHI655" s="6"/>
      <c r="OHJ655" s="6"/>
      <c r="OHK655" s="6"/>
      <c r="OHL655" s="6"/>
      <c r="OHM655" s="6"/>
      <c r="OHN655" s="6"/>
      <c r="OHO655" s="6"/>
      <c r="OHP655" s="6"/>
      <c r="OHQ655" s="6"/>
      <c r="OHR655" s="6"/>
      <c r="OHS655" s="6"/>
      <c r="OHT655" s="6"/>
      <c r="OHU655" s="6"/>
      <c r="OHV655" s="6"/>
      <c r="OHW655" s="6"/>
      <c r="OHX655" s="6"/>
      <c r="OHY655" s="6"/>
      <c r="OHZ655" s="6"/>
      <c r="OIA655" s="6"/>
      <c r="OIB655" s="6"/>
      <c r="OIC655" s="6"/>
      <c r="OID655" s="6"/>
      <c r="OIE655" s="6"/>
      <c r="OIF655" s="6"/>
      <c r="OIG655" s="6"/>
      <c r="OIH655" s="6"/>
      <c r="OII655" s="6"/>
      <c r="OIJ655" s="6"/>
      <c r="OIK655" s="6"/>
      <c r="OIL655" s="6"/>
      <c r="OIM655" s="6"/>
      <c r="OIN655" s="6"/>
      <c r="OIO655" s="6"/>
      <c r="OIP655" s="6"/>
      <c r="OIQ655" s="6"/>
      <c r="OIR655" s="6"/>
      <c r="OIS655" s="6"/>
      <c r="OIT655" s="6"/>
      <c r="OIU655" s="6"/>
      <c r="OIV655" s="6"/>
      <c r="OIW655" s="6"/>
      <c r="OIX655" s="6"/>
      <c r="OIY655" s="6"/>
      <c r="OIZ655" s="6"/>
      <c r="OJA655" s="6"/>
      <c r="OJB655" s="6"/>
      <c r="OJC655" s="6"/>
      <c r="OJD655" s="6"/>
      <c r="OJE655" s="6"/>
      <c r="OJF655" s="6"/>
      <c r="OJG655" s="6"/>
      <c r="OJH655" s="6"/>
      <c r="OJI655" s="6"/>
      <c r="OJJ655" s="6"/>
      <c r="OJK655" s="6"/>
      <c r="OJL655" s="6"/>
      <c r="OJM655" s="6"/>
      <c r="OJN655" s="6"/>
      <c r="OJO655" s="6"/>
      <c r="OJP655" s="6"/>
      <c r="OJQ655" s="6"/>
      <c r="OJR655" s="6"/>
      <c r="OJS655" s="6"/>
      <c r="OJT655" s="6"/>
      <c r="OJU655" s="6"/>
      <c r="OJV655" s="6"/>
      <c r="OJW655" s="6"/>
      <c r="OJX655" s="6"/>
      <c r="OJY655" s="6"/>
      <c r="OJZ655" s="6"/>
      <c r="OKA655" s="6"/>
      <c r="OKB655" s="6"/>
      <c r="OKC655" s="6"/>
      <c r="OKD655" s="6"/>
      <c r="OKE655" s="6"/>
      <c r="OKF655" s="6"/>
      <c r="OKG655" s="6"/>
      <c r="OKH655" s="6"/>
      <c r="OKI655" s="6"/>
      <c r="OKJ655" s="6"/>
      <c r="OKK655" s="6"/>
      <c r="OKL655" s="6"/>
      <c r="OKM655" s="6"/>
      <c r="OKN655" s="6"/>
      <c r="OKO655" s="6"/>
      <c r="OKP655" s="6"/>
      <c r="OKQ655" s="6"/>
      <c r="OKR655" s="6"/>
      <c r="OKS655" s="6"/>
      <c r="OKT655" s="6"/>
      <c r="OKU655" s="6"/>
      <c r="OKV655" s="6"/>
      <c r="OKW655" s="6"/>
      <c r="OKX655" s="6"/>
      <c r="OKY655" s="6"/>
      <c r="OKZ655" s="6"/>
      <c r="OLA655" s="6"/>
      <c r="OLB655" s="6"/>
      <c r="OLC655" s="6"/>
      <c r="OLD655" s="6"/>
      <c r="OLE655" s="6"/>
      <c r="OLF655" s="6"/>
      <c r="OLG655" s="6"/>
      <c r="OLH655" s="6"/>
      <c r="OLI655" s="6"/>
      <c r="OLJ655" s="6"/>
      <c r="OLK655" s="6"/>
      <c r="OLL655" s="6"/>
      <c r="OLM655" s="6"/>
      <c r="OLN655" s="6"/>
      <c r="OLO655" s="6"/>
      <c r="OLP655" s="6"/>
      <c r="OLQ655" s="6"/>
      <c r="OLR655" s="6"/>
      <c r="OLS655" s="6"/>
      <c r="OLT655" s="6"/>
      <c r="OLU655" s="6"/>
      <c r="OLV655" s="6"/>
      <c r="OLW655" s="6"/>
      <c r="OLX655" s="6"/>
      <c r="OLY655" s="6"/>
      <c r="OLZ655" s="6"/>
      <c r="OMA655" s="6"/>
      <c r="OMB655" s="6"/>
      <c r="OMC655" s="6"/>
      <c r="OMD655" s="6"/>
      <c r="OME655" s="6"/>
      <c r="OMF655" s="6"/>
      <c r="OMG655" s="6"/>
      <c r="OMH655" s="6"/>
      <c r="OMI655" s="6"/>
      <c r="OMJ655" s="6"/>
      <c r="OMK655" s="6"/>
      <c r="OML655" s="6"/>
      <c r="OMM655" s="6"/>
      <c r="OMN655" s="6"/>
      <c r="OMO655" s="6"/>
      <c r="OMP655" s="6"/>
      <c r="OMQ655" s="6"/>
      <c r="OMR655" s="6"/>
      <c r="OMS655" s="6"/>
      <c r="OMT655" s="6"/>
      <c r="OMU655" s="6"/>
      <c r="OMV655" s="6"/>
      <c r="OMW655" s="6"/>
      <c r="OMX655" s="6"/>
      <c r="OMY655" s="6"/>
      <c r="OMZ655" s="6"/>
      <c r="ONA655" s="6"/>
      <c r="ONB655" s="6"/>
      <c r="ONC655" s="6"/>
      <c r="OND655" s="6"/>
      <c r="ONE655" s="6"/>
      <c r="ONF655" s="6"/>
      <c r="ONG655" s="6"/>
      <c r="ONH655" s="6"/>
      <c r="ONI655" s="6"/>
      <c r="ONJ655" s="6"/>
      <c r="ONK655" s="6"/>
      <c r="ONL655" s="6"/>
      <c r="ONM655" s="6"/>
      <c r="ONN655" s="6"/>
      <c r="ONO655" s="6"/>
      <c r="ONP655" s="6"/>
      <c r="ONQ655" s="6"/>
      <c r="ONR655" s="6"/>
      <c r="ONS655" s="6"/>
      <c r="ONT655" s="6"/>
      <c r="ONU655" s="6"/>
      <c r="ONV655" s="6"/>
      <c r="ONW655" s="6"/>
      <c r="ONX655" s="6"/>
      <c r="ONY655" s="6"/>
      <c r="ONZ655" s="6"/>
      <c r="OOA655" s="6"/>
      <c r="OOB655" s="6"/>
      <c r="OOC655" s="6"/>
      <c r="OOD655" s="6"/>
      <c r="OOE655" s="6"/>
      <c r="OOF655" s="6"/>
      <c r="OOG655" s="6"/>
      <c r="OOH655" s="6"/>
      <c r="OOI655" s="6"/>
      <c r="OOJ655" s="6"/>
      <c r="OOK655" s="6"/>
      <c r="OOL655" s="6"/>
      <c r="OOM655" s="6"/>
      <c r="OON655" s="6"/>
      <c r="OOO655" s="6"/>
      <c r="OOP655" s="6"/>
      <c r="OOQ655" s="6"/>
      <c r="OOR655" s="6"/>
      <c r="OOS655" s="6"/>
      <c r="OOT655" s="6"/>
      <c r="OOU655" s="6"/>
      <c r="OOV655" s="6"/>
      <c r="OOW655" s="6"/>
      <c r="OOX655" s="6"/>
      <c r="OOY655" s="6"/>
      <c r="OOZ655" s="6"/>
      <c r="OPA655" s="6"/>
      <c r="OPB655" s="6"/>
      <c r="OPC655" s="6"/>
      <c r="OPD655" s="6"/>
      <c r="OPE655" s="6"/>
      <c r="OPF655" s="6"/>
      <c r="OPG655" s="6"/>
      <c r="OPH655" s="6"/>
      <c r="OPI655" s="6"/>
      <c r="OPJ655" s="6"/>
      <c r="OPK655" s="6"/>
      <c r="OPL655" s="6"/>
      <c r="OPM655" s="6"/>
      <c r="OPN655" s="6"/>
      <c r="OPO655" s="6"/>
      <c r="OPP655" s="6"/>
      <c r="OPQ655" s="6"/>
      <c r="OPR655" s="6"/>
      <c r="OPS655" s="6"/>
      <c r="OPT655" s="6"/>
      <c r="OPU655" s="6"/>
      <c r="OPV655" s="6"/>
      <c r="OPW655" s="6"/>
      <c r="OPX655" s="6"/>
      <c r="OPY655" s="6"/>
      <c r="OPZ655" s="6"/>
      <c r="OQA655" s="6"/>
      <c r="OQB655" s="6"/>
      <c r="OQC655" s="6"/>
      <c r="OQD655" s="6"/>
      <c r="OQE655" s="6"/>
      <c r="OQF655" s="6"/>
      <c r="OQG655" s="6"/>
      <c r="OQH655" s="6"/>
      <c r="OQI655" s="6"/>
      <c r="OQJ655" s="6"/>
      <c r="OQK655" s="6"/>
      <c r="OQL655" s="6"/>
      <c r="OQM655" s="6"/>
      <c r="OQN655" s="6"/>
      <c r="OQO655" s="6"/>
      <c r="OQP655" s="6"/>
      <c r="OQQ655" s="6"/>
      <c r="OQR655" s="6"/>
      <c r="OQS655" s="6"/>
      <c r="OQT655" s="6"/>
      <c r="OQU655" s="6"/>
      <c r="OQV655" s="6"/>
      <c r="OQW655" s="6"/>
      <c r="OQX655" s="6"/>
      <c r="OQY655" s="6"/>
      <c r="OQZ655" s="6"/>
      <c r="ORA655" s="6"/>
      <c r="ORB655" s="6"/>
      <c r="ORC655" s="6"/>
      <c r="ORD655" s="6"/>
      <c r="ORE655" s="6"/>
      <c r="ORF655" s="6"/>
      <c r="ORG655" s="6"/>
      <c r="ORH655" s="6"/>
      <c r="ORI655" s="6"/>
      <c r="ORJ655" s="6"/>
      <c r="ORK655" s="6"/>
      <c r="ORL655" s="6"/>
      <c r="ORM655" s="6"/>
      <c r="ORN655" s="6"/>
      <c r="ORO655" s="6"/>
      <c r="ORP655" s="6"/>
      <c r="ORQ655" s="6"/>
      <c r="ORR655" s="6"/>
      <c r="ORS655" s="6"/>
      <c r="ORT655" s="6"/>
      <c r="ORU655" s="6"/>
      <c r="ORV655" s="6"/>
      <c r="ORW655" s="6"/>
      <c r="ORX655" s="6"/>
      <c r="ORY655" s="6"/>
      <c r="ORZ655" s="6"/>
      <c r="OSA655" s="6"/>
      <c r="OSB655" s="6"/>
      <c r="OSC655" s="6"/>
      <c r="OSD655" s="6"/>
      <c r="OSE655" s="6"/>
      <c r="OSF655" s="6"/>
      <c r="OSG655" s="6"/>
      <c r="OSH655" s="6"/>
      <c r="OSI655" s="6"/>
      <c r="OSJ655" s="6"/>
      <c r="OSK655" s="6"/>
      <c r="OSL655" s="6"/>
      <c r="OSM655" s="6"/>
      <c r="OSN655" s="6"/>
      <c r="OSO655" s="6"/>
      <c r="OSP655" s="6"/>
      <c r="OSQ655" s="6"/>
      <c r="OSR655" s="6"/>
      <c r="OSS655" s="6"/>
      <c r="OST655" s="6"/>
      <c r="OSU655" s="6"/>
      <c r="OSV655" s="6"/>
      <c r="OSW655" s="6"/>
      <c r="OSX655" s="6"/>
      <c r="OSY655" s="6"/>
      <c r="OSZ655" s="6"/>
      <c r="OTA655" s="6"/>
      <c r="OTB655" s="6"/>
      <c r="OTC655" s="6"/>
      <c r="OTD655" s="6"/>
      <c r="OTE655" s="6"/>
      <c r="OTF655" s="6"/>
      <c r="OTG655" s="6"/>
      <c r="OTH655" s="6"/>
      <c r="OTI655" s="6"/>
      <c r="OTJ655" s="6"/>
      <c r="OTK655" s="6"/>
      <c r="OTL655" s="6"/>
      <c r="OTM655" s="6"/>
      <c r="OTN655" s="6"/>
      <c r="OTO655" s="6"/>
      <c r="OTP655" s="6"/>
      <c r="OTQ655" s="6"/>
      <c r="OTR655" s="6"/>
      <c r="OTS655" s="6"/>
      <c r="OTT655" s="6"/>
      <c r="OTU655" s="6"/>
      <c r="OTV655" s="6"/>
      <c r="OTW655" s="6"/>
      <c r="OTX655" s="6"/>
      <c r="OTY655" s="6"/>
      <c r="OTZ655" s="6"/>
      <c r="OUA655" s="6"/>
      <c r="OUB655" s="6"/>
      <c r="OUC655" s="6"/>
      <c r="OUD655" s="6"/>
      <c r="OUE655" s="6"/>
      <c r="OUF655" s="6"/>
      <c r="OUG655" s="6"/>
      <c r="OUH655" s="6"/>
      <c r="OUI655" s="6"/>
      <c r="OUJ655" s="6"/>
      <c r="OUK655" s="6"/>
      <c r="OUL655" s="6"/>
      <c r="OUM655" s="6"/>
      <c r="OUN655" s="6"/>
      <c r="OUO655" s="6"/>
      <c r="OUP655" s="6"/>
      <c r="OUQ655" s="6"/>
      <c r="OUR655" s="6"/>
      <c r="OUS655" s="6"/>
      <c r="OUT655" s="6"/>
      <c r="OUU655" s="6"/>
      <c r="OUV655" s="6"/>
      <c r="OUW655" s="6"/>
      <c r="OUX655" s="6"/>
      <c r="OUY655" s="6"/>
      <c r="OUZ655" s="6"/>
      <c r="OVA655" s="6"/>
      <c r="OVB655" s="6"/>
      <c r="OVC655" s="6"/>
      <c r="OVD655" s="6"/>
      <c r="OVE655" s="6"/>
      <c r="OVF655" s="6"/>
      <c r="OVG655" s="6"/>
      <c r="OVH655" s="6"/>
      <c r="OVI655" s="6"/>
      <c r="OVJ655" s="6"/>
      <c r="OVK655" s="6"/>
      <c r="OVL655" s="6"/>
      <c r="OVM655" s="6"/>
      <c r="OVN655" s="6"/>
      <c r="OVO655" s="6"/>
      <c r="OVP655" s="6"/>
      <c r="OVQ655" s="6"/>
      <c r="OVR655" s="6"/>
      <c r="OVS655" s="6"/>
      <c r="OVT655" s="6"/>
      <c r="OVU655" s="6"/>
      <c r="OVV655" s="6"/>
      <c r="OVW655" s="6"/>
      <c r="OVX655" s="6"/>
      <c r="OVY655" s="6"/>
      <c r="OVZ655" s="6"/>
      <c r="OWA655" s="6"/>
      <c r="OWB655" s="6"/>
      <c r="OWC655" s="6"/>
      <c r="OWD655" s="6"/>
      <c r="OWE655" s="6"/>
      <c r="OWF655" s="6"/>
      <c r="OWG655" s="6"/>
      <c r="OWH655" s="6"/>
      <c r="OWI655" s="6"/>
      <c r="OWJ655" s="6"/>
      <c r="OWK655" s="6"/>
      <c r="OWL655" s="6"/>
      <c r="OWM655" s="6"/>
      <c r="OWN655" s="6"/>
      <c r="OWO655" s="6"/>
      <c r="OWP655" s="6"/>
      <c r="OWQ655" s="6"/>
      <c r="OWR655" s="6"/>
      <c r="OWS655" s="6"/>
      <c r="OWT655" s="6"/>
      <c r="OWU655" s="6"/>
      <c r="OWV655" s="6"/>
      <c r="OWW655" s="6"/>
      <c r="OWX655" s="6"/>
      <c r="OWY655" s="6"/>
      <c r="OWZ655" s="6"/>
      <c r="OXA655" s="6"/>
      <c r="OXB655" s="6"/>
      <c r="OXC655" s="6"/>
      <c r="OXD655" s="6"/>
      <c r="OXE655" s="6"/>
      <c r="OXF655" s="6"/>
      <c r="OXG655" s="6"/>
      <c r="OXH655" s="6"/>
      <c r="OXI655" s="6"/>
      <c r="OXJ655" s="6"/>
      <c r="OXK655" s="6"/>
      <c r="OXL655" s="6"/>
      <c r="OXM655" s="6"/>
      <c r="OXN655" s="6"/>
      <c r="OXO655" s="6"/>
      <c r="OXP655" s="6"/>
      <c r="OXQ655" s="6"/>
      <c r="OXR655" s="6"/>
      <c r="OXS655" s="6"/>
      <c r="OXT655" s="6"/>
      <c r="OXU655" s="6"/>
      <c r="OXV655" s="6"/>
      <c r="OXW655" s="6"/>
      <c r="OXX655" s="6"/>
      <c r="OXY655" s="6"/>
      <c r="OXZ655" s="6"/>
      <c r="OYA655" s="6"/>
      <c r="OYB655" s="6"/>
      <c r="OYC655" s="6"/>
      <c r="OYD655" s="6"/>
      <c r="OYE655" s="6"/>
      <c r="OYF655" s="6"/>
      <c r="OYG655" s="6"/>
      <c r="OYH655" s="6"/>
      <c r="OYI655" s="6"/>
      <c r="OYJ655" s="6"/>
      <c r="OYK655" s="6"/>
      <c r="OYL655" s="6"/>
      <c r="OYM655" s="6"/>
      <c r="OYN655" s="6"/>
      <c r="OYO655" s="6"/>
      <c r="OYP655" s="6"/>
      <c r="OYQ655" s="6"/>
      <c r="OYR655" s="6"/>
      <c r="OYS655" s="6"/>
      <c r="OYT655" s="6"/>
      <c r="OYU655" s="6"/>
      <c r="OYV655" s="6"/>
      <c r="OYW655" s="6"/>
      <c r="OYX655" s="6"/>
      <c r="OYY655" s="6"/>
      <c r="OYZ655" s="6"/>
      <c r="OZA655" s="6"/>
      <c r="OZB655" s="6"/>
      <c r="OZC655" s="6"/>
      <c r="OZD655" s="6"/>
      <c r="OZE655" s="6"/>
      <c r="OZF655" s="6"/>
      <c r="OZG655" s="6"/>
      <c r="OZH655" s="6"/>
      <c r="OZI655" s="6"/>
      <c r="OZJ655" s="6"/>
      <c r="OZK655" s="6"/>
      <c r="OZL655" s="6"/>
      <c r="OZM655" s="6"/>
      <c r="OZN655" s="6"/>
      <c r="OZO655" s="6"/>
      <c r="OZP655" s="6"/>
      <c r="OZQ655" s="6"/>
      <c r="OZR655" s="6"/>
      <c r="OZS655" s="6"/>
      <c r="OZT655" s="6"/>
      <c r="OZU655" s="6"/>
      <c r="OZV655" s="6"/>
      <c r="OZW655" s="6"/>
      <c r="OZX655" s="6"/>
      <c r="OZY655" s="6"/>
      <c r="OZZ655" s="6"/>
      <c r="PAA655" s="6"/>
      <c r="PAB655" s="6"/>
      <c r="PAC655" s="6"/>
      <c r="PAD655" s="6"/>
      <c r="PAE655" s="6"/>
      <c r="PAF655" s="6"/>
      <c r="PAG655" s="6"/>
      <c r="PAH655" s="6"/>
      <c r="PAI655" s="6"/>
      <c r="PAJ655" s="6"/>
      <c r="PAK655" s="6"/>
      <c r="PAL655" s="6"/>
      <c r="PAM655" s="6"/>
      <c r="PAN655" s="6"/>
      <c r="PAO655" s="6"/>
      <c r="PAP655" s="6"/>
      <c r="PAQ655" s="6"/>
      <c r="PAR655" s="6"/>
      <c r="PAS655" s="6"/>
      <c r="PAT655" s="6"/>
      <c r="PAU655" s="6"/>
      <c r="PAV655" s="6"/>
      <c r="PAW655" s="6"/>
      <c r="PAX655" s="6"/>
      <c r="PAY655" s="6"/>
      <c r="PAZ655" s="6"/>
      <c r="PBA655" s="6"/>
      <c r="PBB655" s="6"/>
      <c r="PBC655" s="6"/>
      <c r="PBD655" s="6"/>
      <c r="PBE655" s="6"/>
      <c r="PBF655" s="6"/>
      <c r="PBG655" s="6"/>
      <c r="PBH655" s="6"/>
      <c r="PBI655" s="6"/>
      <c r="PBJ655" s="6"/>
      <c r="PBK655" s="6"/>
      <c r="PBL655" s="6"/>
      <c r="PBM655" s="6"/>
      <c r="PBN655" s="6"/>
      <c r="PBO655" s="6"/>
      <c r="PBP655" s="6"/>
      <c r="PBQ655" s="6"/>
      <c r="PBR655" s="6"/>
      <c r="PBS655" s="6"/>
      <c r="PBT655" s="6"/>
      <c r="PBU655" s="6"/>
      <c r="PBV655" s="6"/>
      <c r="PBW655" s="6"/>
      <c r="PBX655" s="6"/>
      <c r="PBY655" s="6"/>
      <c r="PBZ655" s="6"/>
      <c r="PCA655" s="6"/>
      <c r="PCB655" s="6"/>
      <c r="PCC655" s="6"/>
      <c r="PCD655" s="6"/>
      <c r="PCE655" s="6"/>
      <c r="PCF655" s="6"/>
      <c r="PCG655" s="6"/>
      <c r="PCH655" s="6"/>
      <c r="PCI655" s="6"/>
      <c r="PCJ655" s="6"/>
      <c r="PCK655" s="6"/>
      <c r="PCL655" s="6"/>
      <c r="PCM655" s="6"/>
      <c r="PCN655" s="6"/>
      <c r="PCO655" s="6"/>
      <c r="PCP655" s="6"/>
      <c r="PCQ655" s="6"/>
      <c r="PCR655" s="6"/>
      <c r="PCS655" s="6"/>
      <c r="PCT655" s="6"/>
      <c r="PCU655" s="6"/>
      <c r="PCV655" s="6"/>
      <c r="PCW655" s="6"/>
      <c r="PCX655" s="6"/>
      <c r="PCY655" s="6"/>
      <c r="PCZ655" s="6"/>
      <c r="PDA655" s="6"/>
      <c r="PDB655" s="6"/>
      <c r="PDC655" s="6"/>
      <c r="PDD655" s="6"/>
      <c r="PDE655" s="6"/>
      <c r="PDF655" s="6"/>
      <c r="PDG655" s="6"/>
      <c r="PDH655" s="6"/>
      <c r="PDI655" s="6"/>
      <c r="PDJ655" s="6"/>
      <c r="PDK655" s="6"/>
      <c r="PDL655" s="6"/>
      <c r="PDM655" s="6"/>
      <c r="PDN655" s="6"/>
      <c r="PDO655" s="6"/>
      <c r="PDP655" s="6"/>
      <c r="PDQ655" s="6"/>
      <c r="PDR655" s="6"/>
      <c r="PDS655" s="6"/>
      <c r="PDT655" s="6"/>
      <c r="PDU655" s="6"/>
      <c r="PDV655" s="6"/>
      <c r="PDW655" s="6"/>
      <c r="PDX655" s="6"/>
      <c r="PDY655" s="6"/>
      <c r="PDZ655" s="6"/>
      <c r="PEA655" s="6"/>
      <c r="PEB655" s="6"/>
      <c r="PEC655" s="6"/>
      <c r="PED655" s="6"/>
      <c r="PEE655" s="6"/>
      <c r="PEF655" s="6"/>
      <c r="PEG655" s="6"/>
      <c r="PEH655" s="6"/>
      <c r="PEI655" s="6"/>
      <c r="PEJ655" s="6"/>
      <c r="PEK655" s="6"/>
      <c r="PEL655" s="6"/>
      <c r="PEM655" s="6"/>
      <c r="PEN655" s="6"/>
      <c r="PEO655" s="6"/>
      <c r="PEP655" s="6"/>
      <c r="PEQ655" s="6"/>
      <c r="PER655" s="6"/>
      <c r="PES655" s="6"/>
      <c r="PET655" s="6"/>
      <c r="PEU655" s="6"/>
      <c r="PEV655" s="6"/>
      <c r="PEW655" s="6"/>
      <c r="PEX655" s="6"/>
      <c r="PEY655" s="6"/>
      <c r="PEZ655" s="6"/>
      <c r="PFA655" s="6"/>
      <c r="PFB655" s="6"/>
      <c r="PFC655" s="6"/>
      <c r="PFD655" s="6"/>
      <c r="PFE655" s="6"/>
      <c r="PFF655" s="6"/>
      <c r="PFG655" s="6"/>
      <c r="PFH655" s="6"/>
      <c r="PFI655" s="6"/>
      <c r="PFJ655" s="6"/>
      <c r="PFK655" s="6"/>
      <c r="PFL655" s="6"/>
      <c r="PFM655" s="6"/>
      <c r="PFN655" s="6"/>
      <c r="PFO655" s="6"/>
      <c r="PFP655" s="6"/>
      <c r="PFQ655" s="6"/>
      <c r="PFR655" s="6"/>
      <c r="PFS655" s="6"/>
      <c r="PFT655" s="6"/>
      <c r="PFU655" s="6"/>
      <c r="PFV655" s="6"/>
      <c r="PFW655" s="6"/>
      <c r="PFX655" s="6"/>
      <c r="PFY655" s="6"/>
      <c r="PFZ655" s="6"/>
      <c r="PGA655" s="6"/>
      <c r="PGB655" s="6"/>
      <c r="PGC655" s="6"/>
      <c r="PGD655" s="6"/>
      <c r="PGE655" s="6"/>
      <c r="PGF655" s="6"/>
      <c r="PGG655" s="6"/>
      <c r="PGH655" s="6"/>
      <c r="PGI655" s="6"/>
      <c r="PGJ655" s="6"/>
      <c r="PGK655" s="6"/>
      <c r="PGL655" s="6"/>
      <c r="PGM655" s="6"/>
      <c r="PGN655" s="6"/>
      <c r="PGO655" s="6"/>
      <c r="PGP655" s="6"/>
      <c r="PGQ655" s="6"/>
      <c r="PGR655" s="6"/>
      <c r="PGS655" s="6"/>
      <c r="PGT655" s="6"/>
      <c r="PGU655" s="6"/>
      <c r="PGV655" s="6"/>
      <c r="PGW655" s="6"/>
      <c r="PGX655" s="6"/>
      <c r="PGY655" s="6"/>
      <c r="PGZ655" s="6"/>
      <c r="PHA655" s="6"/>
      <c r="PHB655" s="6"/>
      <c r="PHC655" s="6"/>
      <c r="PHD655" s="6"/>
      <c r="PHE655" s="6"/>
      <c r="PHF655" s="6"/>
      <c r="PHG655" s="6"/>
      <c r="PHH655" s="6"/>
      <c r="PHI655" s="6"/>
      <c r="PHJ655" s="6"/>
      <c r="PHK655" s="6"/>
      <c r="PHL655" s="6"/>
      <c r="PHM655" s="6"/>
      <c r="PHN655" s="6"/>
      <c r="PHO655" s="6"/>
      <c r="PHP655" s="6"/>
      <c r="PHQ655" s="6"/>
      <c r="PHR655" s="6"/>
      <c r="PHS655" s="6"/>
      <c r="PHT655" s="6"/>
      <c r="PHU655" s="6"/>
      <c r="PHV655" s="6"/>
      <c r="PHW655" s="6"/>
      <c r="PHX655" s="6"/>
      <c r="PHY655" s="6"/>
      <c r="PHZ655" s="6"/>
      <c r="PIA655" s="6"/>
      <c r="PIB655" s="6"/>
      <c r="PIC655" s="6"/>
      <c r="PID655" s="6"/>
      <c r="PIE655" s="6"/>
      <c r="PIF655" s="6"/>
      <c r="PIG655" s="6"/>
      <c r="PIH655" s="6"/>
      <c r="PII655" s="6"/>
      <c r="PIJ655" s="6"/>
      <c r="PIK655" s="6"/>
      <c r="PIL655" s="6"/>
      <c r="PIM655" s="6"/>
      <c r="PIN655" s="6"/>
      <c r="PIO655" s="6"/>
      <c r="PIP655" s="6"/>
      <c r="PIQ655" s="6"/>
      <c r="PIR655" s="6"/>
      <c r="PIS655" s="6"/>
      <c r="PIT655" s="6"/>
      <c r="PIU655" s="6"/>
      <c r="PIV655" s="6"/>
      <c r="PIW655" s="6"/>
      <c r="PIX655" s="6"/>
      <c r="PIY655" s="6"/>
      <c r="PIZ655" s="6"/>
      <c r="PJA655" s="6"/>
      <c r="PJB655" s="6"/>
      <c r="PJC655" s="6"/>
      <c r="PJD655" s="6"/>
      <c r="PJE655" s="6"/>
      <c r="PJF655" s="6"/>
      <c r="PJG655" s="6"/>
      <c r="PJH655" s="6"/>
      <c r="PJI655" s="6"/>
      <c r="PJJ655" s="6"/>
      <c r="PJK655" s="6"/>
      <c r="PJL655" s="6"/>
      <c r="PJM655" s="6"/>
      <c r="PJN655" s="6"/>
      <c r="PJO655" s="6"/>
      <c r="PJP655" s="6"/>
      <c r="PJQ655" s="6"/>
      <c r="PJR655" s="6"/>
      <c r="PJS655" s="6"/>
      <c r="PJT655" s="6"/>
      <c r="PJU655" s="6"/>
      <c r="PJV655" s="6"/>
      <c r="PJW655" s="6"/>
      <c r="PJX655" s="6"/>
      <c r="PJY655" s="6"/>
      <c r="PJZ655" s="6"/>
      <c r="PKA655" s="6"/>
      <c r="PKB655" s="6"/>
      <c r="PKC655" s="6"/>
      <c r="PKD655" s="6"/>
      <c r="PKE655" s="6"/>
      <c r="PKF655" s="6"/>
      <c r="PKG655" s="6"/>
      <c r="PKH655" s="6"/>
      <c r="PKI655" s="6"/>
      <c r="PKJ655" s="6"/>
      <c r="PKK655" s="6"/>
      <c r="PKL655" s="6"/>
      <c r="PKM655" s="6"/>
      <c r="PKN655" s="6"/>
      <c r="PKO655" s="6"/>
      <c r="PKP655" s="6"/>
      <c r="PKQ655" s="6"/>
      <c r="PKR655" s="6"/>
      <c r="PKS655" s="6"/>
      <c r="PKT655" s="6"/>
      <c r="PKU655" s="6"/>
      <c r="PKV655" s="6"/>
      <c r="PKW655" s="6"/>
      <c r="PKX655" s="6"/>
      <c r="PKY655" s="6"/>
      <c r="PKZ655" s="6"/>
      <c r="PLA655" s="6"/>
      <c r="PLB655" s="6"/>
      <c r="PLC655" s="6"/>
      <c r="PLD655" s="6"/>
      <c r="PLE655" s="6"/>
      <c r="PLF655" s="6"/>
      <c r="PLG655" s="6"/>
      <c r="PLH655" s="6"/>
      <c r="PLI655" s="6"/>
      <c r="PLJ655" s="6"/>
      <c r="PLK655" s="6"/>
      <c r="PLL655" s="6"/>
      <c r="PLM655" s="6"/>
      <c r="PLN655" s="6"/>
      <c r="PLO655" s="6"/>
      <c r="PLP655" s="6"/>
      <c r="PLQ655" s="6"/>
      <c r="PLR655" s="6"/>
      <c r="PLS655" s="6"/>
      <c r="PLT655" s="6"/>
      <c r="PLU655" s="6"/>
      <c r="PLV655" s="6"/>
      <c r="PLW655" s="6"/>
      <c r="PLX655" s="6"/>
      <c r="PLY655" s="6"/>
      <c r="PLZ655" s="6"/>
      <c r="PMA655" s="6"/>
      <c r="PMB655" s="6"/>
      <c r="PMC655" s="6"/>
      <c r="PMD655" s="6"/>
      <c r="PME655" s="6"/>
      <c r="PMF655" s="6"/>
      <c r="PMG655" s="6"/>
      <c r="PMH655" s="6"/>
      <c r="PMI655" s="6"/>
      <c r="PMJ655" s="6"/>
      <c r="PMK655" s="6"/>
      <c r="PML655" s="6"/>
      <c r="PMM655" s="6"/>
      <c r="PMN655" s="6"/>
      <c r="PMO655" s="6"/>
      <c r="PMP655" s="6"/>
      <c r="PMQ655" s="6"/>
      <c r="PMR655" s="6"/>
      <c r="PMS655" s="6"/>
      <c r="PMT655" s="6"/>
      <c r="PMU655" s="6"/>
      <c r="PMV655" s="6"/>
      <c r="PMW655" s="6"/>
      <c r="PMX655" s="6"/>
      <c r="PMY655" s="6"/>
      <c r="PMZ655" s="6"/>
      <c r="PNA655" s="6"/>
      <c r="PNB655" s="6"/>
      <c r="PNC655" s="6"/>
      <c r="PND655" s="6"/>
      <c r="PNE655" s="6"/>
      <c r="PNF655" s="6"/>
      <c r="PNG655" s="6"/>
      <c r="PNH655" s="6"/>
      <c r="PNI655" s="6"/>
      <c r="PNJ655" s="6"/>
      <c r="PNK655" s="6"/>
      <c r="PNL655" s="6"/>
      <c r="PNM655" s="6"/>
      <c r="PNN655" s="6"/>
      <c r="PNO655" s="6"/>
      <c r="PNP655" s="6"/>
      <c r="PNQ655" s="6"/>
      <c r="PNR655" s="6"/>
      <c r="PNS655" s="6"/>
      <c r="PNT655" s="6"/>
      <c r="PNU655" s="6"/>
      <c r="PNV655" s="6"/>
      <c r="PNW655" s="6"/>
      <c r="PNX655" s="6"/>
      <c r="PNY655" s="6"/>
      <c r="PNZ655" s="6"/>
      <c r="POA655" s="6"/>
      <c r="POB655" s="6"/>
      <c r="POC655" s="6"/>
      <c r="POD655" s="6"/>
      <c r="POE655" s="6"/>
      <c r="POF655" s="6"/>
      <c r="POG655" s="6"/>
      <c r="POH655" s="6"/>
      <c r="POI655" s="6"/>
      <c r="POJ655" s="6"/>
      <c r="POK655" s="6"/>
      <c r="POL655" s="6"/>
      <c r="POM655" s="6"/>
      <c r="PON655" s="6"/>
      <c r="POO655" s="6"/>
      <c r="POP655" s="6"/>
      <c r="POQ655" s="6"/>
      <c r="POR655" s="6"/>
      <c r="POS655" s="6"/>
      <c r="POT655" s="6"/>
      <c r="POU655" s="6"/>
      <c r="POV655" s="6"/>
      <c r="POW655" s="6"/>
      <c r="POX655" s="6"/>
      <c r="POY655" s="6"/>
      <c r="POZ655" s="6"/>
      <c r="PPA655" s="6"/>
      <c r="PPB655" s="6"/>
      <c r="PPC655" s="6"/>
      <c r="PPD655" s="6"/>
      <c r="PPE655" s="6"/>
      <c r="PPF655" s="6"/>
      <c r="PPG655" s="6"/>
      <c r="PPH655" s="6"/>
      <c r="PPI655" s="6"/>
      <c r="PPJ655" s="6"/>
      <c r="PPK655" s="6"/>
      <c r="PPL655" s="6"/>
      <c r="PPM655" s="6"/>
      <c r="PPN655" s="6"/>
      <c r="PPO655" s="6"/>
      <c r="PPP655" s="6"/>
      <c r="PPQ655" s="6"/>
      <c r="PPR655" s="6"/>
      <c r="PPS655" s="6"/>
      <c r="PPT655" s="6"/>
      <c r="PPU655" s="6"/>
      <c r="PPV655" s="6"/>
      <c r="PPW655" s="6"/>
      <c r="PPX655" s="6"/>
      <c r="PPY655" s="6"/>
      <c r="PPZ655" s="6"/>
      <c r="PQA655" s="6"/>
      <c r="PQB655" s="6"/>
      <c r="PQC655" s="6"/>
      <c r="PQD655" s="6"/>
      <c r="PQE655" s="6"/>
      <c r="PQF655" s="6"/>
      <c r="PQG655" s="6"/>
      <c r="PQH655" s="6"/>
      <c r="PQI655" s="6"/>
      <c r="PQJ655" s="6"/>
      <c r="PQK655" s="6"/>
      <c r="PQL655" s="6"/>
      <c r="PQM655" s="6"/>
      <c r="PQN655" s="6"/>
      <c r="PQO655" s="6"/>
      <c r="PQP655" s="6"/>
      <c r="PQQ655" s="6"/>
      <c r="PQR655" s="6"/>
      <c r="PQS655" s="6"/>
      <c r="PQT655" s="6"/>
      <c r="PQU655" s="6"/>
      <c r="PQV655" s="6"/>
      <c r="PQW655" s="6"/>
      <c r="PQX655" s="6"/>
      <c r="PQY655" s="6"/>
      <c r="PQZ655" s="6"/>
      <c r="PRA655" s="6"/>
      <c r="PRB655" s="6"/>
      <c r="PRC655" s="6"/>
      <c r="PRD655" s="6"/>
      <c r="PRE655" s="6"/>
      <c r="PRF655" s="6"/>
      <c r="PRG655" s="6"/>
      <c r="PRH655" s="6"/>
      <c r="PRI655" s="6"/>
      <c r="PRJ655" s="6"/>
      <c r="PRK655" s="6"/>
      <c r="PRL655" s="6"/>
      <c r="PRM655" s="6"/>
      <c r="PRN655" s="6"/>
      <c r="PRO655" s="6"/>
      <c r="PRP655" s="6"/>
      <c r="PRQ655" s="6"/>
      <c r="PRR655" s="6"/>
      <c r="PRS655" s="6"/>
      <c r="PRT655" s="6"/>
      <c r="PRU655" s="6"/>
      <c r="PRV655" s="6"/>
      <c r="PRW655" s="6"/>
      <c r="PRX655" s="6"/>
      <c r="PRY655" s="6"/>
      <c r="PRZ655" s="6"/>
      <c r="PSA655" s="6"/>
      <c r="PSB655" s="6"/>
      <c r="PSC655" s="6"/>
      <c r="PSD655" s="6"/>
      <c r="PSE655" s="6"/>
      <c r="PSF655" s="6"/>
      <c r="PSG655" s="6"/>
      <c r="PSH655" s="6"/>
      <c r="PSI655" s="6"/>
      <c r="PSJ655" s="6"/>
      <c r="PSK655" s="6"/>
      <c r="PSL655" s="6"/>
      <c r="PSM655" s="6"/>
      <c r="PSN655" s="6"/>
      <c r="PSO655" s="6"/>
      <c r="PSP655" s="6"/>
      <c r="PSQ655" s="6"/>
      <c r="PSR655" s="6"/>
      <c r="PSS655" s="6"/>
      <c r="PST655" s="6"/>
      <c r="PSU655" s="6"/>
      <c r="PSV655" s="6"/>
      <c r="PSW655" s="6"/>
      <c r="PSX655" s="6"/>
      <c r="PSY655" s="6"/>
      <c r="PSZ655" s="6"/>
      <c r="PTA655" s="6"/>
      <c r="PTB655" s="6"/>
      <c r="PTC655" s="6"/>
      <c r="PTD655" s="6"/>
      <c r="PTE655" s="6"/>
      <c r="PTF655" s="6"/>
      <c r="PTG655" s="6"/>
      <c r="PTH655" s="6"/>
      <c r="PTI655" s="6"/>
      <c r="PTJ655" s="6"/>
      <c r="PTK655" s="6"/>
      <c r="PTL655" s="6"/>
      <c r="PTM655" s="6"/>
      <c r="PTN655" s="6"/>
      <c r="PTO655" s="6"/>
      <c r="PTP655" s="6"/>
      <c r="PTQ655" s="6"/>
      <c r="PTR655" s="6"/>
      <c r="PTS655" s="6"/>
      <c r="PTT655" s="6"/>
      <c r="PTU655" s="6"/>
      <c r="PTV655" s="6"/>
      <c r="PTW655" s="6"/>
      <c r="PTX655" s="6"/>
      <c r="PTY655" s="6"/>
      <c r="PTZ655" s="6"/>
      <c r="PUA655" s="6"/>
      <c r="PUB655" s="6"/>
      <c r="PUC655" s="6"/>
      <c r="PUD655" s="6"/>
      <c r="PUE655" s="6"/>
      <c r="PUF655" s="6"/>
      <c r="PUG655" s="6"/>
      <c r="PUH655" s="6"/>
      <c r="PUI655" s="6"/>
      <c r="PUJ655" s="6"/>
      <c r="PUK655" s="6"/>
      <c r="PUL655" s="6"/>
      <c r="PUM655" s="6"/>
      <c r="PUN655" s="6"/>
      <c r="PUO655" s="6"/>
      <c r="PUP655" s="6"/>
      <c r="PUQ655" s="6"/>
      <c r="PUR655" s="6"/>
      <c r="PUS655" s="6"/>
      <c r="PUT655" s="6"/>
      <c r="PUU655" s="6"/>
      <c r="PUV655" s="6"/>
      <c r="PUW655" s="6"/>
      <c r="PUX655" s="6"/>
      <c r="PUY655" s="6"/>
      <c r="PUZ655" s="6"/>
      <c r="PVA655" s="6"/>
      <c r="PVB655" s="6"/>
      <c r="PVC655" s="6"/>
      <c r="PVD655" s="6"/>
      <c r="PVE655" s="6"/>
      <c r="PVF655" s="6"/>
      <c r="PVG655" s="6"/>
      <c r="PVH655" s="6"/>
      <c r="PVI655" s="6"/>
      <c r="PVJ655" s="6"/>
      <c r="PVK655" s="6"/>
      <c r="PVL655" s="6"/>
      <c r="PVM655" s="6"/>
      <c r="PVN655" s="6"/>
      <c r="PVO655" s="6"/>
      <c r="PVP655" s="6"/>
      <c r="PVQ655" s="6"/>
      <c r="PVR655" s="6"/>
      <c r="PVS655" s="6"/>
      <c r="PVT655" s="6"/>
      <c r="PVU655" s="6"/>
      <c r="PVV655" s="6"/>
      <c r="PVW655" s="6"/>
      <c r="PVX655" s="6"/>
      <c r="PVY655" s="6"/>
      <c r="PVZ655" s="6"/>
      <c r="PWA655" s="6"/>
      <c r="PWB655" s="6"/>
      <c r="PWC655" s="6"/>
      <c r="PWD655" s="6"/>
      <c r="PWE655" s="6"/>
      <c r="PWF655" s="6"/>
      <c r="PWG655" s="6"/>
      <c r="PWH655" s="6"/>
      <c r="PWI655" s="6"/>
      <c r="PWJ655" s="6"/>
      <c r="PWK655" s="6"/>
      <c r="PWL655" s="6"/>
      <c r="PWM655" s="6"/>
      <c r="PWN655" s="6"/>
      <c r="PWO655" s="6"/>
      <c r="PWP655" s="6"/>
      <c r="PWQ655" s="6"/>
      <c r="PWR655" s="6"/>
      <c r="PWS655" s="6"/>
      <c r="PWT655" s="6"/>
      <c r="PWU655" s="6"/>
      <c r="PWV655" s="6"/>
      <c r="PWW655" s="6"/>
      <c r="PWX655" s="6"/>
      <c r="PWY655" s="6"/>
      <c r="PWZ655" s="6"/>
      <c r="PXA655" s="6"/>
      <c r="PXB655" s="6"/>
      <c r="PXC655" s="6"/>
      <c r="PXD655" s="6"/>
      <c r="PXE655" s="6"/>
      <c r="PXF655" s="6"/>
      <c r="PXG655" s="6"/>
      <c r="PXH655" s="6"/>
      <c r="PXI655" s="6"/>
      <c r="PXJ655" s="6"/>
      <c r="PXK655" s="6"/>
      <c r="PXL655" s="6"/>
      <c r="PXM655" s="6"/>
      <c r="PXN655" s="6"/>
      <c r="PXO655" s="6"/>
      <c r="PXP655" s="6"/>
      <c r="PXQ655" s="6"/>
      <c r="PXR655" s="6"/>
      <c r="PXS655" s="6"/>
      <c r="PXT655" s="6"/>
      <c r="PXU655" s="6"/>
      <c r="PXV655" s="6"/>
      <c r="PXW655" s="6"/>
      <c r="PXX655" s="6"/>
      <c r="PXY655" s="6"/>
      <c r="PXZ655" s="6"/>
      <c r="PYA655" s="6"/>
      <c r="PYB655" s="6"/>
      <c r="PYC655" s="6"/>
      <c r="PYD655" s="6"/>
      <c r="PYE655" s="6"/>
      <c r="PYF655" s="6"/>
      <c r="PYG655" s="6"/>
      <c r="PYH655" s="6"/>
      <c r="PYI655" s="6"/>
      <c r="PYJ655" s="6"/>
      <c r="PYK655" s="6"/>
      <c r="PYL655" s="6"/>
      <c r="PYM655" s="6"/>
      <c r="PYN655" s="6"/>
      <c r="PYO655" s="6"/>
      <c r="PYP655" s="6"/>
      <c r="PYQ655" s="6"/>
      <c r="PYR655" s="6"/>
      <c r="PYS655" s="6"/>
      <c r="PYT655" s="6"/>
      <c r="PYU655" s="6"/>
      <c r="PYV655" s="6"/>
      <c r="PYW655" s="6"/>
      <c r="PYX655" s="6"/>
      <c r="PYY655" s="6"/>
      <c r="PYZ655" s="6"/>
      <c r="PZA655" s="6"/>
      <c r="PZB655" s="6"/>
      <c r="PZC655" s="6"/>
      <c r="PZD655" s="6"/>
      <c r="PZE655" s="6"/>
      <c r="PZF655" s="6"/>
      <c r="PZG655" s="6"/>
      <c r="PZH655" s="6"/>
      <c r="PZI655" s="6"/>
      <c r="PZJ655" s="6"/>
      <c r="PZK655" s="6"/>
      <c r="PZL655" s="6"/>
      <c r="PZM655" s="6"/>
      <c r="PZN655" s="6"/>
      <c r="PZO655" s="6"/>
      <c r="PZP655" s="6"/>
      <c r="PZQ655" s="6"/>
      <c r="PZR655" s="6"/>
      <c r="PZS655" s="6"/>
      <c r="PZT655" s="6"/>
      <c r="PZU655" s="6"/>
      <c r="PZV655" s="6"/>
      <c r="PZW655" s="6"/>
      <c r="PZX655" s="6"/>
      <c r="PZY655" s="6"/>
      <c r="PZZ655" s="6"/>
      <c r="QAA655" s="6"/>
      <c r="QAB655" s="6"/>
      <c r="QAC655" s="6"/>
      <c r="QAD655" s="6"/>
      <c r="QAE655" s="6"/>
      <c r="QAF655" s="6"/>
      <c r="QAG655" s="6"/>
      <c r="QAH655" s="6"/>
      <c r="QAI655" s="6"/>
      <c r="QAJ655" s="6"/>
      <c r="QAK655" s="6"/>
      <c r="QAL655" s="6"/>
      <c r="QAM655" s="6"/>
      <c r="QAN655" s="6"/>
      <c r="QAO655" s="6"/>
      <c r="QAP655" s="6"/>
      <c r="QAQ655" s="6"/>
      <c r="QAR655" s="6"/>
      <c r="QAS655" s="6"/>
      <c r="QAT655" s="6"/>
      <c r="QAU655" s="6"/>
      <c r="QAV655" s="6"/>
      <c r="QAW655" s="6"/>
      <c r="QAX655" s="6"/>
      <c r="QAY655" s="6"/>
      <c r="QAZ655" s="6"/>
      <c r="QBA655" s="6"/>
      <c r="QBB655" s="6"/>
      <c r="QBC655" s="6"/>
      <c r="QBD655" s="6"/>
      <c r="QBE655" s="6"/>
      <c r="QBF655" s="6"/>
      <c r="QBG655" s="6"/>
      <c r="QBH655" s="6"/>
      <c r="QBI655" s="6"/>
      <c r="QBJ655" s="6"/>
      <c r="QBK655" s="6"/>
      <c r="QBL655" s="6"/>
      <c r="QBM655" s="6"/>
      <c r="QBN655" s="6"/>
      <c r="QBO655" s="6"/>
      <c r="QBP655" s="6"/>
      <c r="QBQ655" s="6"/>
      <c r="QBR655" s="6"/>
      <c r="QBS655" s="6"/>
      <c r="QBT655" s="6"/>
      <c r="QBU655" s="6"/>
      <c r="QBV655" s="6"/>
      <c r="QBW655" s="6"/>
      <c r="QBX655" s="6"/>
      <c r="QBY655" s="6"/>
      <c r="QBZ655" s="6"/>
      <c r="QCA655" s="6"/>
      <c r="QCB655" s="6"/>
      <c r="QCC655" s="6"/>
      <c r="QCD655" s="6"/>
      <c r="QCE655" s="6"/>
      <c r="QCF655" s="6"/>
      <c r="QCG655" s="6"/>
      <c r="QCH655" s="6"/>
      <c r="QCI655" s="6"/>
      <c r="QCJ655" s="6"/>
      <c r="QCK655" s="6"/>
      <c r="QCL655" s="6"/>
      <c r="QCM655" s="6"/>
      <c r="QCN655" s="6"/>
      <c r="QCO655" s="6"/>
      <c r="QCP655" s="6"/>
      <c r="QCQ655" s="6"/>
      <c r="QCR655" s="6"/>
      <c r="QCS655" s="6"/>
      <c r="QCT655" s="6"/>
      <c r="QCU655" s="6"/>
      <c r="QCV655" s="6"/>
      <c r="QCW655" s="6"/>
      <c r="QCX655" s="6"/>
      <c r="QCY655" s="6"/>
      <c r="QCZ655" s="6"/>
      <c r="QDA655" s="6"/>
      <c r="QDB655" s="6"/>
      <c r="QDC655" s="6"/>
      <c r="QDD655" s="6"/>
      <c r="QDE655" s="6"/>
      <c r="QDF655" s="6"/>
      <c r="QDG655" s="6"/>
      <c r="QDH655" s="6"/>
      <c r="QDI655" s="6"/>
      <c r="QDJ655" s="6"/>
      <c r="QDK655" s="6"/>
      <c r="QDL655" s="6"/>
      <c r="QDM655" s="6"/>
      <c r="QDN655" s="6"/>
      <c r="QDO655" s="6"/>
      <c r="QDP655" s="6"/>
      <c r="QDQ655" s="6"/>
      <c r="QDR655" s="6"/>
      <c r="QDS655" s="6"/>
      <c r="QDT655" s="6"/>
      <c r="QDU655" s="6"/>
      <c r="QDV655" s="6"/>
      <c r="QDW655" s="6"/>
      <c r="QDX655" s="6"/>
      <c r="QDY655" s="6"/>
      <c r="QDZ655" s="6"/>
      <c r="QEA655" s="6"/>
      <c r="QEB655" s="6"/>
      <c r="QEC655" s="6"/>
      <c r="QED655" s="6"/>
      <c r="QEE655" s="6"/>
      <c r="QEF655" s="6"/>
      <c r="QEG655" s="6"/>
      <c r="QEH655" s="6"/>
      <c r="QEI655" s="6"/>
      <c r="QEJ655" s="6"/>
      <c r="QEK655" s="6"/>
      <c r="QEL655" s="6"/>
      <c r="QEM655" s="6"/>
      <c r="QEN655" s="6"/>
      <c r="QEO655" s="6"/>
      <c r="QEP655" s="6"/>
      <c r="QEQ655" s="6"/>
      <c r="QER655" s="6"/>
      <c r="QES655" s="6"/>
      <c r="QET655" s="6"/>
      <c r="QEU655" s="6"/>
      <c r="QEV655" s="6"/>
      <c r="QEW655" s="6"/>
      <c r="QEX655" s="6"/>
      <c r="QEY655" s="6"/>
      <c r="QEZ655" s="6"/>
      <c r="QFA655" s="6"/>
      <c r="QFB655" s="6"/>
      <c r="QFC655" s="6"/>
      <c r="QFD655" s="6"/>
      <c r="QFE655" s="6"/>
      <c r="QFF655" s="6"/>
      <c r="QFG655" s="6"/>
      <c r="QFH655" s="6"/>
      <c r="QFI655" s="6"/>
      <c r="QFJ655" s="6"/>
      <c r="QFK655" s="6"/>
      <c r="QFL655" s="6"/>
      <c r="QFM655" s="6"/>
      <c r="QFN655" s="6"/>
      <c r="QFO655" s="6"/>
      <c r="QFP655" s="6"/>
      <c r="QFQ655" s="6"/>
      <c r="QFR655" s="6"/>
      <c r="QFS655" s="6"/>
      <c r="QFT655" s="6"/>
      <c r="QFU655" s="6"/>
      <c r="QFV655" s="6"/>
      <c r="QFW655" s="6"/>
      <c r="QFX655" s="6"/>
      <c r="QFY655" s="6"/>
      <c r="QFZ655" s="6"/>
      <c r="QGA655" s="6"/>
      <c r="QGB655" s="6"/>
      <c r="QGC655" s="6"/>
      <c r="QGD655" s="6"/>
      <c r="QGE655" s="6"/>
      <c r="QGF655" s="6"/>
      <c r="QGG655" s="6"/>
      <c r="QGH655" s="6"/>
      <c r="QGI655" s="6"/>
      <c r="QGJ655" s="6"/>
      <c r="QGK655" s="6"/>
      <c r="QGL655" s="6"/>
      <c r="QGM655" s="6"/>
      <c r="QGN655" s="6"/>
      <c r="QGO655" s="6"/>
      <c r="QGP655" s="6"/>
      <c r="QGQ655" s="6"/>
      <c r="QGR655" s="6"/>
      <c r="QGS655" s="6"/>
      <c r="QGT655" s="6"/>
      <c r="QGU655" s="6"/>
      <c r="QGV655" s="6"/>
      <c r="QGW655" s="6"/>
      <c r="QGX655" s="6"/>
      <c r="QGY655" s="6"/>
      <c r="QGZ655" s="6"/>
      <c r="QHA655" s="6"/>
      <c r="QHB655" s="6"/>
      <c r="QHC655" s="6"/>
      <c r="QHD655" s="6"/>
      <c r="QHE655" s="6"/>
      <c r="QHF655" s="6"/>
      <c r="QHG655" s="6"/>
      <c r="QHH655" s="6"/>
      <c r="QHI655" s="6"/>
      <c r="QHJ655" s="6"/>
      <c r="QHK655" s="6"/>
      <c r="QHL655" s="6"/>
      <c r="QHM655" s="6"/>
      <c r="QHN655" s="6"/>
      <c r="QHO655" s="6"/>
      <c r="QHP655" s="6"/>
      <c r="QHQ655" s="6"/>
      <c r="QHR655" s="6"/>
      <c r="QHS655" s="6"/>
      <c r="QHT655" s="6"/>
      <c r="QHU655" s="6"/>
      <c r="QHV655" s="6"/>
      <c r="QHW655" s="6"/>
      <c r="QHX655" s="6"/>
      <c r="QHY655" s="6"/>
      <c r="QHZ655" s="6"/>
      <c r="QIA655" s="6"/>
      <c r="QIB655" s="6"/>
      <c r="QIC655" s="6"/>
      <c r="QID655" s="6"/>
      <c r="QIE655" s="6"/>
      <c r="QIF655" s="6"/>
      <c r="QIG655" s="6"/>
      <c r="QIH655" s="6"/>
      <c r="QII655" s="6"/>
      <c r="QIJ655" s="6"/>
      <c r="QIK655" s="6"/>
      <c r="QIL655" s="6"/>
      <c r="QIM655" s="6"/>
      <c r="QIN655" s="6"/>
      <c r="QIO655" s="6"/>
      <c r="QIP655" s="6"/>
      <c r="QIQ655" s="6"/>
      <c r="QIR655" s="6"/>
      <c r="QIS655" s="6"/>
      <c r="QIT655" s="6"/>
      <c r="QIU655" s="6"/>
      <c r="QIV655" s="6"/>
      <c r="QIW655" s="6"/>
      <c r="QIX655" s="6"/>
      <c r="QIY655" s="6"/>
      <c r="QIZ655" s="6"/>
      <c r="QJA655" s="6"/>
      <c r="QJB655" s="6"/>
      <c r="QJC655" s="6"/>
      <c r="QJD655" s="6"/>
      <c r="QJE655" s="6"/>
      <c r="QJF655" s="6"/>
      <c r="QJG655" s="6"/>
      <c r="QJH655" s="6"/>
      <c r="QJI655" s="6"/>
      <c r="QJJ655" s="6"/>
      <c r="QJK655" s="6"/>
      <c r="QJL655" s="6"/>
      <c r="QJM655" s="6"/>
      <c r="QJN655" s="6"/>
      <c r="QJO655" s="6"/>
      <c r="QJP655" s="6"/>
      <c r="QJQ655" s="6"/>
      <c r="QJR655" s="6"/>
      <c r="QJS655" s="6"/>
      <c r="QJT655" s="6"/>
      <c r="QJU655" s="6"/>
      <c r="QJV655" s="6"/>
      <c r="QJW655" s="6"/>
      <c r="QJX655" s="6"/>
      <c r="QJY655" s="6"/>
      <c r="QJZ655" s="6"/>
      <c r="QKA655" s="6"/>
      <c r="QKB655" s="6"/>
      <c r="QKC655" s="6"/>
      <c r="QKD655" s="6"/>
      <c r="QKE655" s="6"/>
      <c r="QKF655" s="6"/>
      <c r="QKG655" s="6"/>
      <c r="QKH655" s="6"/>
      <c r="QKI655" s="6"/>
      <c r="QKJ655" s="6"/>
      <c r="QKK655" s="6"/>
      <c r="QKL655" s="6"/>
      <c r="QKM655" s="6"/>
      <c r="QKN655" s="6"/>
      <c r="QKO655" s="6"/>
      <c r="QKP655" s="6"/>
      <c r="QKQ655" s="6"/>
      <c r="QKR655" s="6"/>
      <c r="QKS655" s="6"/>
      <c r="QKT655" s="6"/>
      <c r="QKU655" s="6"/>
      <c r="QKV655" s="6"/>
      <c r="QKW655" s="6"/>
      <c r="QKX655" s="6"/>
      <c r="QKY655" s="6"/>
      <c r="QKZ655" s="6"/>
      <c r="QLA655" s="6"/>
      <c r="QLB655" s="6"/>
      <c r="QLC655" s="6"/>
      <c r="QLD655" s="6"/>
      <c r="QLE655" s="6"/>
      <c r="QLF655" s="6"/>
      <c r="QLG655" s="6"/>
      <c r="QLH655" s="6"/>
      <c r="QLI655" s="6"/>
      <c r="QLJ655" s="6"/>
      <c r="QLK655" s="6"/>
      <c r="QLL655" s="6"/>
      <c r="QLM655" s="6"/>
      <c r="QLN655" s="6"/>
      <c r="QLO655" s="6"/>
      <c r="QLP655" s="6"/>
      <c r="QLQ655" s="6"/>
      <c r="QLR655" s="6"/>
      <c r="QLS655" s="6"/>
      <c r="QLT655" s="6"/>
      <c r="QLU655" s="6"/>
      <c r="QLV655" s="6"/>
      <c r="QLW655" s="6"/>
      <c r="QLX655" s="6"/>
      <c r="QLY655" s="6"/>
      <c r="QLZ655" s="6"/>
      <c r="QMA655" s="6"/>
      <c r="QMB655" s="6"/>
      <c r="QMC655" s="6"/>
      <c r="QMD655" s="6"/>
      <c r="QME655" s="6"/>
      <c r="QMF655" s="6"/>
      <c r="QMG655" s="6"/>
      <c r="QMH655" s="6"/>
      <c r="QMI655" s="6"/>
      <c r="QMJ655" s="6"/>
      <c r="QMK655" s="6"/>
      <c r="QML655" s="6"/>
      <c r="QMM655" s="6"/>
      <c r="QMN655" s="6"/>
      <c r="QMO655" s="6"/>
      <c r="QMP655" s="6"/>
      <c r="QMQ655" s="6"/>
      <c r="QMR655" s="6"/>
      <c r="QMS655" s="6"/>
      <c r="QMT655" s="6"/>
      <c r="QMU655" s="6"/>
      <c r="QMV655" s="6"/>
      <c r="QMW655" s="6"/>
      <c r="QMX655" s="6"/>
      <c r="QMY655" s="6"/>
      <c r="QMZ655" s="6"/>
      <c r="QNA655" s="6"/>
      <c r="QNB655" s="6"/>
      <c r="QNC655" s="6"/>
      <c r="QND655" s="6"/>
      <c r="QNE655" s="6"/>
      <c r="QNF655" s="6"/>
      <c r="QNG655" s="6"/>
      <c r="QNH655" s="6"/>
      <c r="QNI655" s="6"/>
      <c r="QNJ655" s="6"/>
      <c r="QNK655" s="6"/>
      <c r="QNL655" s="6"/>
      <c r="QNM655" s="6"/>
      <c r="QNN655" s="6"/>
      <c r="QNO655" s="6"/>
      <c r="QNP655" s="6"/>
      <c r="QNQ655" s="6"/>
      <c r="QNR655" s="6"/>
      <c r="QNS655" s="6"/>
      <c r="QNT655" s="6"/>
      <c r="QNU655" s="6"/>
      <c r="QNV655" s="6"/>
      <c r="QNW655" s="6"/>
      <c r="QNX655" s="6"/>
      <c r="QNY655" s="6"/>
      <c r="QNZ655" s="6"/>
      <c r="QOA655" s="6"/>
      <c r="QOB655" s="6"/>
      <c r="QOC655" s="6"/>
      <c r="QOD655" s="6"/>
      <c r="QOE655" s="6"/>
      <c r="QOF655" s="6"/>
      <c r="QOG655" s="6"/>
      <c r="QOH655" s="6"/>
      <c r="QOI655" s="6"/>
      <c r="QOJ655" s="6"/>
      <c r="QOK655" s="6"/>
      <c r="QOL655" s="6"/>
      <c r="QOM655" s="6"/>
      <c r="QON655" s="6"/>
      <c r="QOO655" s="6"/>
      <c r="QOP655" s="6"/>
      <c r="QOQ655" s="6"/>
      <c r="QOR655" s="6"/>
      <c r="QOS655" s="6"/>
      <c r="QOT655" s="6"/>
      <c r="QOU655" s="6"/>
      <c r="QOV655" s="6"/>
      <c r="QOW655" s="6"/>
      <c r="QOX655" s="6"/>
      <c r="QOY655" s="6"/>
      <c r="QOZ655" s="6"/>
      <c r="QPA655" s="6"/>
      <c r="QPB655" s="6"/>
      <c r="QPC655" s="6"/>
      <c r="QPD655" s="6"/>
      <c r="QPE655" s="6"/>
      <c r="QPF655" s="6"/>
      <c r="QPG655" s="6"/>
      <c r="QPH655" s="6"/>
      <c r="QPI655" s="6"/>
      <c r="QPJ655" s="6"/>
      <c r="QPK655" s="6"/>
      <c r="QPL655" s="6"/>
      <c r="QPM655" s="6"/>
      <c r="QPN655" s="6"/>
      <c r="QPO655" s="6"/>
      <c r="QPP655" s="6"/>
      <c r="QPQ655" s="6"/>
      <c r="QPR655" s="6"/>
      <c r="QPS655" s="6"/>
      <c r="QPT655" s="6"/>
      <c r="QPU655" s="6"/>
      <c r="QPV655" s="6"/>
      <c r="QPW655" s="6"/>
      <c r="QPX655" s="6"/>
      <c r="QPY655" s="6"/>
      <c r="QPZ655" s="6"/>
      <c r="QQA655" s="6"/>
      <c r="QQB655" s="6"/>
      <c r="QQC655" s="6"/>
      <c r="QQD655" s="6"/>
      <c r="QQE655" s="6"/>
      <c r="QQF655" s="6"/>
      <c r="QQG655" s="6"/>
      <c r="QQH655" s="6"/>
      <c r="QQI655" s="6"/>
      <c r="QQJ655" s="6"/>
      <c r="QQK655" s="6"/>
      <c r="QQL655" s="6"/>
      <c r="QQM655" s="6"/>
      <c r="QQN655" s="6"/>
      <c r="QQO655" s="6"/>
      <c r="QQP655" s="6"/>
      <c r="QQQ655" s="6"/>
      <c r="QQR655" s="6"/>
      <c r="QQS655" s="6"/>
      <c r="QQT655" s="6"/>
      <c r="QQU655" s="6"/>
      <c r="QQV655" s="6"/>
      <c r="QQW655" s="6"/>
      <c r="QQX655" s="6"/>
      <c r="QQY655" s="6"/>
      <c r="QQZ655" s="6"/>
      <c r="QRA655" s="6"/>
      <c r="QRB655" s="6"/>
      <c r="QRC655" s="6"/>
      <c r="QRD655" s="6"/>
      <c r="QRE655" s="6"/>
      <c r="QRF655" s="6"/>
      <c r="QRG655" s="6"/>
      <c r="QRH655" s="6"/>
      <c r="QRI655" s="6"/>
      <c r="QRJ655" s="6"/>
      <c r="QRK655" s="6"/>
      <c r="QRL655" s="6"/>
      <c r="QRM655" s="6"/>
      <c r="QRN655" s="6"/>
      <c r="QRO655" s="6"/>
      <c r="QRP655" s="6"/>
      <c r="QRQ655" s="6"/>
      <c r="QRR655" s="6"/>
      <c r="QRS655" s="6"/>
      <c r="QRT655" s="6"/>
      <c r="QRU655" s="6"/>
      <c r="QRV655" s="6"/>
      <c r="QRW655" s="6"/>
      <c r="QRX655" s="6"/>
      <c r="QRY655" s="6"/>
      <c r="QRZ655" s="6"/>
      <c r="QSA655" s="6"/>
      <c r="QSB655" s="6"/>
      <c r="QSC655" s="6"/>
      <c r="QSD655" s="6"/>
      <c r="QSE655" s="6"/>
      <c r="QSF655" s="6"/>
      <c r="QSG655" s="6"/>
      <c r="QSH655" s="6"/>
      <c r="QSI655" s="6"/>
      <c r="QSJ655" s="6"/>
      <c r="QSK655" s="6"/>
      <c r="QSL655" s="6"/>
      <c r="QSM655" s="6"/>
      <c r="QSN655" s="6"/>
      <c r="QSO655" s="6"/>
      <c r="QSP655" s="6"/>
      <c r="QSQ655" s="6"/>
      <c r="QSR655" s="6"/>
      <c r="QSS655" s="6"/>
      <c r="QST655" s="6"/>
      <c r="QSU655" s="6"/>
      <c r="QSV655" s="6"/>
      <c r="QSW655" s="6"/>
      <c r="QSX655" s="6"/>
      <c r="QSY655" s="6"/>
      <c r="QSZ655" s="6"/>
      <c r="QTA655" s="6"/>
      <c r="QTB655" s="6"/>
      <c r="QTC655" s="6"/>
      <c r="QTD655" s="6"/>
      <c r="QTE655" s="6"/>
      <c r="QTF655" s="6"/>
      <c r="QTG655" s="6"/>
      <c r="QTH655" s="6"/>
      <c r="QTI655" s="6"/>
      <c r="QTJ655" s="6"/>
      <c r="QTK655" s="6"/>
      <c r="QTL655" s="6"/>
      <c r="QTM655" s="6"/>
      <c r="QTN655" s="6"/>
      <c r="QTO655" s="6"/>
      <c r="QTP655" s="6"/>
      <c r="QTQ655" s="6"/>
      <c r="QTR655" s="6"/>
      <c r="QTS655" s="6"/>
      <c r="QTT655" s="6"/>
      <c r="QTU655" s="6"/>
      <c r="QTV655" s="6"/>
      <c r="QTW655" s="6"/>
      <c r="QTX655" s="6"/>
      <c r="QTY655" s="6"/>
      <c r="QTZ655" s="6"/>
      <c r="QUA655" s="6"/>
      <c r="QUB655" s="6"/>
      <c r="QUC655" s="6"/>
      <c r="QUD655" s="6"/>
      <c r="QUE655" s="6"/>
      <c r="QUF655" s="6"/>
      <c r="QUG655" s="6"/>
      <c r="QUH655" s="6"/>
      <c r="QUI655" s="6"/>
      <c r="QUJ655" s="6"/>
      <c r="QUK655" s="6"/>
      <c r="QUL655" s="6"/>
      <c r="QUM655" s="6"/>
      <c r="QUN655" s="6"/>
      <c r="QUO655" s="6"/>
      <c r="QUP655" s="6"/>
      <c r="QUQ655" s="6"/>
      <c r="QUR655" s="6"/>
      <c r="QUS655" s="6"/>
      <c r="QUT655" s="6"/>
      <c r="QUU655" s="6"/>
      <c r="QUV655" s="6"/>
      <c r="QUW655" s="6"/>
      <c r="QUX655" s="6"/>
      <c r="QUY655" s="6"/>
      <c r="QUZ655" s="6"/>
      <c r="QVA655" s="6"/>
      <c r="QVB655" s="6"/>
      <c r="QVC655" s="6"/>
      <c r="QVD655" s="6"/>
      <c r="QVE655" s="6"/>
      <c r="QVF655" s="6"/>
      <c r="QVG655" s="6"/>
      <c r="QVH655" s="6"/>
      <c r="QVI655" s="6"/>
      <c r="QVJ655" s="6"/>
      <c r="QVK655" s="6"/>
      <c r="QVL655" s="6"/>
      <c r="QVM655" s="6"/>
      <c r="QVN655" s="6"/>
      <c r="QVO655" s="6"/>
      <c r="QVP655" s="6"/>
      <c r="QVQ655" s="6"/>
      <c r="QVR655" s="6"/>
      <c r="QVS655" s="6"/>
      <c r="QVT655" s="6"/>
      <c r="QVU655" s="6"/>
      <c r="QVV655" s="6"/>
      <c r="QVW655" s="6"/>
      <c r="QVX655" s="6"/>
      <c r="QVY655" s="6"/>
      <c r="QVZ655" s="6"/>
      <c r="QWA655" s="6"/>
      <c r="QWB655" s="6"/>
      <c r="QWC655" s="6"/>
      <c r="QWD655" s="6"/>
      <c r="QWE655" s="6"/>
      <c r="QWF655" s="6"/>
      <c r="QWG655" s="6"/>
      <c r="QWH655" s="6"/>
      <c r="QWI655" s="6"/>
      <c r="QWJ655" s="6"/>
      <c r="QWK655" s="6"/>
      <c r="QWL655" s="6"/>
      <c r="QWM655" s="6"/>
      <c r="QWN655" s="6"/>
      <c r="QWO655" s="6"/>
      <c r="QWP655" s="6"/>
      <c r="QWQ655" s="6"/>
      <c r="QWR655" s="6"/>
      <c r="QWS655" s="6"/>
      <c r="QWT655" s="6"/>
      <c r="QWU655" s="6"/>
      <c r="QWV655" s="6"/>
      <c r="QWW655" s="6"/>
      <c r="QWX655" s="6"/>
      <c r="QWY655" s="6"/>
      <c r="QWZ655" s="6"/>
      <c r="QXA655" s="6"/>
      <c r="QXB655" s="6"/>
      <c r="QXC655" s="6"/>
      <c r="QXD655" s="6"/>
      <c r="QXE655" s="6"/>
      <c r="QXF655" s="6"/>
      <c r="QXG655" s="6"/>
      <c r="QXH655" s="6"/>
      <c r="QXI655" s="6"/>
      <c r="QXJ655" s="6"/>
      <c r="QXK655" s="6"/>
      <c r="QXL655" s="6"/>
      <c r="QXM655" s="6"/>
      <c r="QXN655" s="6"/>
      <c r="QXO655" s="6"/>
      <c r="QXP655" s="6"/>
      <c r="QXQ655" s="6"/>
      <c r="QXR655" s="6"/>
      <c r="QXS655" s="6"/>
      <c r="QXT655" s="6"/>
      <c r="QXU655" s="6"/>
      <c r="QXV655" s="6"/>
      <c r="QXW655" s="6"/>
      <c r="QXX655" s="6"/>
      <c r="QXY655" s="6"/>
      <c r="QXZ655" s="6"/>
      <c r="QYA655" s="6"/>
      <c r="QYB655" s="6"/>
      <c r="QYC655" s="6"/>
      <c r="QYD655" s="6"/>
      <c r="QYE655" s="6"/>
      <c r="QYF655" s="6"/>
      <c r="QYG655" s="6"/>
      <c r="QYH655" s="6"/>
      <c r="QYI655" s="6"/>
      <c r="QYJ655" s="6"/>
      <c r="QYK655" s="6"/>
      <c r="QYL655" s="6"/>
      <c r="QYM655" s="6"/>
      <c r="QYN655" s="6"/>
      <c r="QYO655" s="6"/>
      <c r="QYP655" s="6"/>
      <c r="QYQ655" s="6"/>
      <c r="QYR655" s="6"/>
      <c r="QYS655" s="6"/>
      <c r="QYT655" s="6"/>
      <c r="QYU655" s="6"/>
      <c r="QYV655" s="6"/>
      <c r="QYW655" s="6"/>
      <c r="QYX655" s="6"/>
      <c r="QYY655" s="6"/>
      <c r="QYZ655" s="6"/>
      <c r="QZA655" s="6"/>
      <c r="QZB655" s="6"/>
      <c r="QZC655" s="6"/>
      <c r="QZD655" s="6"/>
      <c r="QZE655" s="6"/>
      <c r="QZF655" s="6"/>
      <c r="QZG655" s="6"/>
      <c r="QZH655" s="6"/>
      <c r="QZI655" s="6"/>
      <c r="QZJ655" s="6"/>
      <c r="QZK655" s="6"/>
      <c r="QZL655" s="6"/>
      <c r="QZM655" s="6"/>
      <c r="QZN655" s="6"/>
      <c r="QZO655" s="6"/>
      <c r="QZP655" s="6"/>
      <c r="QZQ655" s="6"/>
      <c r="QZR655" s="6"/>
      <c r="QZS655" s="6"/>
      <c r="QZT655" s="6"/>
      <c r="QZU655" s="6"/>
      <c r="QZV655" s="6"/>
      <c r="QZW655" s="6"/>
      <c r="QZX655" s="6"/>
      <c r="QZY655" s="6"/>
      <c r="QZZ655" s="6"/>
      <c r="RAA655" s="6"/>
      <c r="RAB655" s="6"/>
      <c r="RAC655" s="6"/>
      <c r="RAD655" s="6"/>
      <c r="RAE655" s="6"/>
      <c r="RAF655" s="6"/>
      <c r="RAG655" s="6"/>
      <c r="RAH655" s="6"/>
      <c r="RAI655" s="6"/>
      <c r="RAJ655" s="6"/>
      <c r="RAK655" s="6"/>
      <c r="RAL655" s="6"/>
      <c r="RAM655" s="6"/>
      <c r="RAN655" s="6"/>
      <c r="RAO655" s="6"/>
      <c r="RAP655" s="6"/>
      <c r="RAQ655" s="6"/>
      <c r="RAR655" s="6"/>
      <c r="RAS655" s="6"/>
      <c r="RAT655" s="6"/>
      <c r="RAU655" s="6"/>
      <c r="RAV655" s="6"/>
      <c r="RAW655" s="6"/>
      <c r="RAX655" s="6"/>
      <c r="RAY655" s="6"/>
      <c r="RAZ655" s="6"/>
      <c r="RBA655" s="6"/>
      <c r="RBB655" s="6"/>
      <c r="RBC655" s="6"/>
      <c r="RBD655" s="6"/>
      <c r="RBE655" s="6"/>
      <c r="RBF655" s="6"/>
      <c r="RBG655" s="6"/>
      <c r="RBH655" s="6"/>
      <c r="RBI655" s="6"/>
      <c r="RBJ655" s="6"/>
      <c r="RBK655" s="6"/>
      <c r="RBL655" s="6"/>
      <c r="RBM655" s="6"/>
      <c r="RBN655" s="6"/>
      <c r="RBO655" s="6"/>
      <c r="RBP655" s="6"/>
      <c r="RBQ655" s="6"/>
      <c r="RBR655" s="6"/>
      <c r="RBS655" s="6"/>
      <c r="RBT655" s="6"/>
      <c r="RBU655" s="6"/>
      <c r="RBV655" s="6"/>
      <c r="RBW655" s="6"/>
      <c r="RBX655" s="6"/>
      <c r="RBY655" s="6"/>
      <c r="RBZ655" s="6"/>
      <c r="RCA655" s="6"/>
      <c r="RCB655" s="6"/>
      <c r="RCC655" s="6"/>
      <c r="RCD655" s="6"/>
      <c r="RCE655" s="6"/>
      <c r="RCF655" s="6"/>
      <c r="RCG655" s="6"/>
      <c r="RCH655" s="6"/>
      <c r="RCI655" s="6"/>
      <c r="RCJ655" s="6"/>
      <c r="RCK655" s="6"/>
      <c r="RCL655" s="6"/>
      <c r="RCM655" s="6"/>
      <c r="RCN655" s="6"/>
      <c r="RCO655" s="6"/>
      <c r="RCP655" s="6"/>
      <c r="RCQ655" s="6"/>
      <c r="RCR655" s="6"/>
      <c r="RCS655" s="6"/>
      <c r="RCT655" s="6"/>
      <c r="RCU655" s="6"/>
      <c r="RCV655" s="6"/>
      <c r="RCW655" s="6"/>
      <c r="RCX655" s="6"/>
      <c r="RCY655" s="6"/>
      <c r="RCZ655" s="6"/>
      <c r="RDA655" s="6"/>
      <c r="RDB655" s="6"/>
      <c r="RDC655" s="6"/>
      <c r="RDD655" s="6"/>
      <c r="RDE655" s="6"/>
      <c r="RDF655" s="6"/>
      <c r="RDG655" s="6"/>
      <c r="RDH655" s="6"/>
      <c r="RDI655" s="6"/>
      <c r="RDJ655" s="6"/>
      <c r="RDK655" s="6"/>
      <c r="RDL655" s="6"/>
      <c r="RDM655" s="6"/>
      <c r="RDN655" s="6"/>
      <c r="RDO655" s="6"/>
      <c r="RDP655" s="6"/>
      <c r="RDQ655" s="6"/>
      <c r="RDR655" s="6"/>
      <c r="RDS655" s="6"/>
      <c r="RDT655" s="6"/>
      <c r="RDU655" s="6"/>
      <c r="RDV655" s="6"/>
      <c r="RDW655" s="6"/>
      <c r="RDX655" s="6"/>
      <c r="RDY655" s="6"/>
      <c r="RDZ655" s="6"/>
      <c r="REA655" s="6"/>
      <c r="REB655" s="6"/>
      <c r="REC655" s="6"/>
      <c r="RED655" s="6"/>
      <c r="REE655" s="6"/>
      <c r="REF655" s="6"/>
      <c r="REG655" s="6"/>
      <c r="REH655" s="6"/>
      <c r="REI655" s="6"/>
      <c r="REJ655" s="6"/>
      <c r="REK655" s="6"/>
      <c r="REL655" s="6"/>
      <c r="REM655" s="6"/>
      <c r="REN655" s="6"/>
      <c r="REO655" s="6"/>
      <c r="REP655" s="6"/>
      <c r="REQ655" s="6"/>
      <c r="RER655" s="6"/>
      <c r="RES655" s="6"/>
      <c r="RET655" s="6"/>
      <c r="REU655" s="6"/>
      <c r="REV655" s="6"/>
      <c r="REW655" s="6"/>
      <c r="REX655" s="6"/>
      <c r="REY655" s="6"/>
      <c r="REZ655" s="6"/>
      <c r="RFA655" s="6"/>
      <c r="RFB655" s="6"/>
      <c r="RFC655" s="6"/>
      <c r="RFD655" s="6"/>
      <c r="RFE655" s="6"/>
      <c r="RFF655" s="6"/>
      <c r="RFG655" s="6"/>
      <c r="RFH655" s="6"/>
      <c r="RFI655" s="6"/>
      <c r="RFJ655" s="6"/>
      <c r="RFK655" s="6"/>
      <c r="RFL655" s="6"/>
      <c r="RFM655" s="6"/>
      <c r="RFN655" s="6"/>
      <c r="RFO655" s="6"/>
      <c r="RFP655" s="6"/>
      <c r="RFQ655" s="6"/>
      <c r="RFR655" s="6"/>
      <c r="RFS655" s="6"/>
      <c r="RFT655" s="6"/>
      <c r="RFU655" s="6"/>
      <c r="RFV655" s="6"/>
      <c r="RFW655" s="6"/>
      <c r="RFX655" s="6"/>
      <c r="RFY655" s="6"/>
      <c r="RFZ655" s="6"/>
      <c r="RGA655" s="6"/>
      <c r="RGB655" s="6"/>
      <c r="RGC655" s="6"/>
      <c r="RGD655" s="6"/>
      <c r="RGE655" s="6"/>
      <c r="RGF655" s="6"/>
      <c r="RGG655" s="6"/>
      <c r="RGH655" s="6"/>
      <c r="RGI655" s="6"/>
      <c r="RGJ655" s="6"/>
      <c r="RGK655" s="6"/>
      <c r="RGL655" s="6"/>
      <c r="RGM655" s="6"/>
      <c r="RGN655" s="6"/>
      <c r="RGO655" s="6"/>
      <c r="RGP655" s="6"/>
      <c r="RGQ655" s="6"/>
      <c r="RGR655" s="6"/>
      <c r="RGS655" s="6"/>
      <c r="RGT655" s="6"/>
      <c r="RGU655" s="6"/>
      <c r="RGV655" s="6"/>
      <c r="RGW655" s="6"/>
      <c r="RGX655" s="6"/>
      <c r="RGY655" s="6"/>
      <c r="RGZ655" s="6"/>
      <c r="RHA655" s="6"/>
      <c r="RHB655" s="6"/>
      <c r="RHC655" s="6"/>
      <c r="RHD655" s="6"/>
      <c r="RHE655" s="6"/>
      <c r="RHF655" s="6"/>
      <c r="RHG655" s="6"/>
      <c r="RHH655" s="6"/>
      <c r="RHI655" s="6"/>
      <c r="RHJ655" s="6"/>
      <c r="RHK655" s="6"/>
      <c r="RHL655" s="6"/>
      <c r="RHM655" s="6"/>
      <c r="RHN655" s="6"/>
      <c r="RHO655" s="6"/>
      <c r="RHP655" s="6"/>
      <c r="RHQ655" s="6"/>
      <c r="RHR655" s="6"/>
      <c r="RHS655" s="6"/>
      <c r="RHT655" s="6"/>
      <c r="RHU655" s="6"/>
      <c r="RHV655" s="6"/>
      <c r="RHW655" s="6"/>
      <c r="RHX655" s="6"/>
      <c r="RHY655" s="6"/>
      <c r="RHZ655" s="6"/>
      <c r="RIA655" s="6"/>
      <c r="RIB655" s="6"/>
      <c r="RIC655" s="6"/>
      <c r="RID655" s="6"/>
      <c r="RIE655" s="6"/>
      <c r="RIF655" s="6"/>
      <c r="RIG655" s="6"/>
      <c r="RIH655" s="6"/>
      <c r="RII655" s="6"/>
      <c r="RIJ655" s="6"/>
      <c r="RIK655" s="6"/>
      <c r="RIL655" s="6"/>
      <c r="RIM655" s="6"/>
      <c r="RIN655" s="6"/>
      <c r="RIO655" s="6"/>
      <c r="RIP655" s="6"/>
      <c r="RIQ655" s="6"/>
      <c r="RIR655" s="6"/>
      <c r="RIS655" s="6"/>
      <c r="RIT655" s="6"/>
      <c r="RIU655" s="6"/>
      <c r="RIV655" s="6"/>
      <c r="RIW655" s="6"/>
      <c r="RIX655" s="6"/>
      <c r="RIY655" s="6"/>
      <c r="RIZ655" s="6"/>
      <c r="RJA655" s="6"/>
      <c r="RJB655" s="6"/>
      <c r="RJC655" s="6"/>
      <c r="RJD655" s="6"/>
      <c r="RJE655" s="6"/>
      <c r="RJF655" s="6"/>
      <c r="RJG655" s="6"/>
      <c r="RJH655" s="6"/>
      <c r="RJI655" s="6"/>
      <c r="RJJ655" s="6"/>
      <c r="RJK655" s="6"/>
      <c r="RJL655" s="6"/>
      <c r="RJM655" s="6"/>
      <c r="RJN655" s="6"/>
      <c r="RJO655" s="6"/>
      <c r="RJP655" s="6"/>
      <c r="RJQ655" s="6"/>
      <c r="RJR655" s="6"/>
      <c r="RJS655" s="6"/>
      <c r="RJT655" s="6"/>
      <c r="RJU655" s="6"/>
      <c r="RJV655" s="6"/>
      <c r="RJW655" s="6"/>
      <c r="RJX655" s="6"/>
      <c r="RJY655" s="6"/>
      <c r="RJZ655" s="6"/>
      <c r="RKA655" s="6"/>
      <c r="RKB655" s="6"/>
      <c r="RKC655" s="6"/>
      <c r="RKD655" s="6"/>
      <c r="RKE655" s="6"/>
      <c r="RKF655" s="6"/>
      <c r="RKG655" s="6"/>
      <c r="RKH655" s="6"/>
      <c r="RKI655" s="6"/>
      <c r="RKJ655" s="6"/>
      <c r="RKK655" s="6"/>
      <c r="RKL655" s="6"/>
      <c r="RKM655" s="6"/>
      <c r="RKN655" s="6"/>
      <c r="RKO655" s="6"/>
      <c r="RKP655" s="6"/>
      <c r="RKQ655" s="6"/>
      <c r="RKR655" s="6"/>
      <c r="RKS655" s="6"/>
      <c r="RKT655" s="6"/>
      <c r="RKU655" s="6"/>
      <c r="RKV655" s="6"/>
      <c r="RKW655" s="6"/>
      <c r="RKX655" s="6"/>
      <c r="RKY655" s="6"/>
      <c r="RKZ655" s="6"/>
      <c r="RLA655" s="6"/>
      <c r="RLB655" s="6"/>
      <c r="RLC655" s="6"/>
      <c r="RLD655" s="6"/>
      <c r="RLE655" s="6"/>
      <c r="RLF655" s="6"/>
      <c r="RLG655" s="6"/>
      <c r="RLH655" s="6"/>
      <c r="RLI655" s="6"/>
      <c r="RLJ655" s="6"/>
      <c r="RLK655" s="6"/>
      <c r="RLL655" s="6"/>
      <c r="RLM655" s="6"/>
      <c r="RLN655" s="6"/>
      <c r="RLO655" s="6"/>
      <c r="RLP655" s="6"/>
      <c r="RLQ655" s="6"/>
      <c r="RLR655" s="6"/>
      <c r="RLS655" s="6"/>
      <c r="RLT655" s="6"/>
      <c r="RLU655" s="6"/>
      <c r="RLV655" s="6"/>
      <c r="RLW655" s="6"/>
      <c r="RLX655" s="6"/>
      <c r="RLY655" s="6"/>
      <c r="RLZ655" s="6"/>
      <c r="RMA655" s="6"/>
      <c r="RMB655" s="6"/>
      <c r="RMC655" s="6"/>
      <c r="RMD655" s="6"/>
      <c r="RME655" s="6"/>
      <c r="RMF655" s="6"/>
      <c r="RMG655" s="6"/>
      <c r="RMH655" s="6"/>
      <c r="RMI655" s="6"/>
      <c r="RMJ655" s="6"/>
      <c r="RMK655" s="6"/>
      <c r="RML655" s="6"/>
      <c r="RMM655" s="6"/>
      <c r="RMN655" s="6"/>
      <c r="RMO655" s="6"/>
      <c r="RMP655" s="6"/>
      <c r="RMQ655" s="6"/>
      <c r="RMR655" s="6"/>
      <c r="RMS655" s="6"/>
      <c r="RMT655" s="6"/>
      <c r="RMU655" s="6"/>
      <c r="RMV655" s="6"/>
      <c r="RMW655" s="6"/>
      <c r="RMX655" s="6"/>
      <c r="RMY655" s="6"/>
      <c r="RMZ655" s="6"/>
      <c r="RNA655" s="6"/>
      <c r="RNB655" s="6"/>
      <c r="RNC655" s="6"/>
      <c r="RND655" s="6"/>
      <c r="RNE655" s="6"/>
      <c r="RNF655" s="6"/>
      <c r="RNG655" s="6"/>
      <c r="RNH655" s="6"/>
      <c r="RNI655" s="6"/>
      <c r="RNJ655" s="6"/>
      <c r="RNK655" s="6"/>
      <c r="RNL655" s="6"/>
      <c r="RNM655" s="6"/>
      <c r="RNN655" s="6"/>
      <c r="RNO655" s="6"/>
      <c r="RNP655" s="6"/>
      <c r="RNQ655" s="6"/>
      <c r="RNR655" s="6"/>
      <c r="RNS655" s="6"/>
      <c r="RNT655" s="6"/>
      <c r="RNU655" s="6"/>
      <c r="RNV655" s="6"/>
      <c r="RNW655" s="6"/>
      <c r="RNX655" s="6"/>
      <c r="RNY655" s="6"/>
      <c r="RNZ655" s="6"/>
      <c r="ROA655" s="6"/>
      <c r="ROB655" s="6"/>
      <c r="ROC655" s="6"/>
      <c r="ROD655" s="6"/>
      <c r="ROE655" s="6"/>
      <c r="ROF655" s="6"/>
      <c r="ROG655" s="6"/>
      <c r="ROH655" s="6"/>
      <c r="ROI655" s="6"/>
      <c r="ROJ655" s="6"/>
      <c r="ROK655" s="6"/>
      <c r="ROL655" s="6"/>
      <c r="ROM655" s="6"/>
      <c r="RON655" s="6"/>
      <c r="ROO655" s="6"/>
      <c r="ROP655" s="6"/>
      <c r="ROQ655" s="6"/>
      <c r="ROR655" s="6"/>
      <c r="ROS655" s="6"/>
      <c r="ROT655" s="6"/>
      <c r="ROU655" s="6"/>
      <c r="ROV655" s="6"/>
      <c r="ROW655" s="6"/>
      <c r="ROX655" s="6"/>
      <c r="ROY655" s="6"/>
      <c r="ROZ655" s="6"/>
      <c r="RPA655" s="6"/>
      <c r="RPB655" s="6"/>
      <c r="RPC655" s="6"/>
      <c r="RPD655" s="6"/>
      <c r="RPE655" s="6"/>
      <c r="RPF655" s="6"/>
      <c r="RPG655" s="6"/>
      <c r="RPH655" s="6"/>
      <c r="RPI655" s="6"/>
      <c r="RPJ655" s="6"/>
      <c r="RPK655" s="6"/>
      <c r="RPL655" s="6"/>
      <c r="RPM655" s="6"/>
      <c r="RPN655" s="6"/>
      <c r="RPO655" s="6"/>
      <c r="RPP655" s="6"/>
      <c r="RPQ655" s="6"/>
      <c r="RPR655" s="6"/>
      <c r="RPS655" s="6"/>
      <c r="RPT655" s="6"/>
      <c r="RPU655" s="6"/>
      <c r="RPV655" s="6"/>
      <c r="RPW655" s="6"/>
      <c r="RPX655" s="6"/>
      <c r="RPY655" s="6"/>
      <c r="RPZ655" s="6"/>
      <c r="RQA655" s="6"/>
      <c r="RQB655" s="6"/>
      <c r="RQC655" s="6"/>
      <c r="RQD655" s="6"/>
      <c r="RQE655" s="6"/>
      <c r="RQF655" s="6"/>
      <c r="RQG655" s="6"/>
      <c r="RQH655" s="6"/>
      <c r="RQI655" s="6"/>
      <c r="RQJ655" s="6"/>
      <c r="RQK655" s="6"/>
      <c r="RQL655" s="6"/>
      <c r="RQM655" s="6"/>
      <c r="RQN655" s="6"/>
      <c r="RQO655" s="6"/>
      <c r="RQP655" s="6"/>
      <c r="RQQ655" s="6"/>
      <c r="RQR655" s="6"/>
      <c r="RQS655" s="6"/>
      <c r="RQT655" s="6"/>
      <c r="RQU655" s="6"/>
      <c r="RQV655" s="6"/>
      <c r="RQW655" s="6"/>
      <c r="RQX655" s="6"/>
      <c r="RQY655" s="6"/>
      <c r="RQZ655" s="6"/>
      <c r="RRA655" s="6"/>
      <c r="RRB655" s="6"/>
      <c r="RRC655" s="6"/>
      <c r="RRD655" s="6"/>
      <c r="RRE655" s="6"/>
      <c r="RRF655" s="6"/>
      <c r="RRG655" s="6"/>
      <c r="RRH655" s="6"/>
      <c r="RRI655" s="6"/>
      <c r="RRJ655" s="6"/>
      <c r="RRK655" s="6"/>
      <c r="RRL655" s="6"/>
      <c r="RRM655" s="6"/>
      <c r="RRN655" s="6"/>
      <c r="RRO655" s="6"/>
      <c r="RRP655" s="6"/>
      <c r="RRQ655" s="6"/>
      <c r="RRR655" s="6"/>
      <c r="RRS655" s="6"/>
      <c r="RRT655" s="6"/>
      <c r="RRU655" s="6"/>
      <c r="RRV655" s="6"/>
      <c r="RRW655" s="6"/>
      <c r="RRX655" s="6"/>
      <c r="RRY655" s="6"/>
      <c r="RRZ655" s="6"/>
      <c r="RSA655" s="6"/>
      <c r="RSB655" s="6"/>
      <c r="RSC655" s="6"/>
      <c r="RSD655" s="6"/>
      <c r="RSE655" s="6"/>
      <c r="RSF655" s="6"/>
      <c r="RSG655" s="6"/>
      <c r="RSH655" s="6"/>
      <c r="RSI655" s="6"/>
      <c r="RSJ655" s="6"/>
      <c r="RSK655" s="6"/>
      <c r="RSL655" s="6"/>
      <c r="RSM655" s="6"/>
      <c r="RSN655" s="6"/>
      <c r="RSO655" s="6"/>
      <c r="RSP655" s="6"/>
      <c r="RSQ655" s="6"/>
      <c r="RSR655" s="6"/>
      <c r="RSS655" s="6"/>
      <c r="RST655" s="6"/>
      <c r="RSU655" s="6"/>
      <c r="RSV655" s="6"/>
      <c r="RSW655" s="6"/>
      <c r="RSX655" s="6"/>
      <c r="RSY655" s="6"/>
      <c r="RSZ655" s="6"/>
      <c r="RTA655" s="6"/>
      <c r="RTB655" s="6"/>
      <c r="RTC655" s="6"/>
      <c r="RTD655" s="6"/>
      <c r="RTE655" s="6"/>
      <c r="RTF655" s="6"/>
      <c r="RTG655" s="6"/>
      <c r="RTH655" s="6"/>
      <c r="RTI655" s="6"/>
      <c r="RTJ655" s="6"/>
      <c r="RTK655" s="6"/>
      <c r="RTL655" s="6"/>
      <c r="RTM655" s="6"/>
      <c r="RTN655" s="6"/>
      <c r="RTO655" s="6"/>
      <c r="RTP655" s="6"/>
      <c r="RTQ655" s="6"/>
      <c r="RTR655" s="6"/>
      <c r="RTS655" s="6"/>
      <c r="RTT655" s="6"/>
      <c r="RTU655" s="6"/>
      <c r="RTV655" s="6"/>
      <c r="RTW655" s="6"/>
      <c r="RTX655" s="6"/>
      <c r="RTY655" s="6"/>
      <c r="RTZ655" s="6"/>
      <c r="RUA655" s="6"/>
      <c r="RUB655" s="6"/>
      <c r="RUC655" s="6"/>
      <c r="RUD655" s="6"/>
      <c r="RUE655" s="6"/>
      <c r="RUF655" s="6"/>
      <c r="RUG655" s="6"/>
      <c r="RUH655" s="6"/>
      <c r="RUI655" s="6"/>
      <c r="RUJ655" s="6"/>
      <c r="RUK655" s="6"/>
      <c r="RUL655" s="6"/>
      <c r="RUM655" s="6"/>
      <c r="RUN655" s="6"/>
      <c r="RUO655" s="6"/>
      <c r="RUP655" s="6"/>
      <c r="RUQ655" s="6"/>
      <c r="RUR655" s="6"/>
      <c r="RUS655" s="6"/>
      <c r="RUT655" s="6"/>
      <c r="RUU655" s="6"/>
      <c r="RUV655" s="6"/>
      <c r="RUW655" s="6"/>
      <c r="RUX655" s="6"/>
      <c r="RUY655" s="6"/>
      <c r="RUZ655" s="6"/>
      <c r="RVA655" s="6"/>
      <c r="RVB655" s="6"/>
      <c r="RVC655" s="6"/>
      <c r="RVD655" s="6"/>
      <c r="RVE655" s="6"/>
      <c r="RVF655" s="6"/>
      <c r="RVG655" s="6"/>
      <c r="RVH655" s="6"/>
      <c r="RVI655" s="6"/>
      <c r="RVJ655" s="6"/>
      <c r="RVK655" s="6"/>
      <c r="RVL655" s="6"/>
      <c r="RVM655" s="6"/>
      <c r="RVN655" s="6"/>
      <c r="RVO655" s="6"/>
      <c r="RVP655" s="6"/>
      <c r="RVQ655" s="6"/>
      <c r="RVR655" s="6"/>
      <c r="RVS655" s="6"/>
      <c r="RVT655" s="6"/>
      <c r="RVU655" s="6"/>
      <c r="RVV655" s="6"/>
      <c r="RVW655" s="6"/>
      <c r="RVX655" s="6"/>
      <c r="RVY655" s="6"/>
      <c r="RVZ655" s="6"/>
      <c r="RWA655" s="6"/>
      <c r="RWB655" s="6"/>
      <c r="RWC655" s="6"/>
      <c r="RWD655" s="6"/>
      <c r="RWE655" s="6"/>
      <c r="RWF655" s="6"/>
      <c r="RWG655" s="6"/>
      <c r="RWH655" s="6"/>
      <c r="RWI655" s="6"/>
      <c r="RWJ655" s="6"/>
      <c r="RWK655" s="6"/>
      <c r="RWL655" s="6"/>
      <c r="RWM655" s="6"/>
      <c r="RWN655" s="6"/>
      <c r="RWO655" s="6"/>
      <c r="RWP655" s="6"/>
      <c r="RWQ655" s="6"/>
      <c r="RWR655" s="6"/>
      <c r="RWS655" s="6"/>
      <c r="RWT655" s="6"/>
      <c r="RWU655" s="6"/>
      <c r="RWV655" s="6"/>
      <c r="RWW655" s="6"/>
      <c r="RWX655" s="6"/>
      <c r="RWY655" s="6"/>
      <c r="RWZ655" s="6"/>
      <c r="RXA655" s="6"/>
      <c r="RXB655" s="6"/>
      <c r="RXC655" s="6"/>
      <c r="RXD655" s="6"/>
      <c r="RXE655" s="6"/>
      <c r="RXF655" s="6"/>
      <c r="RXG655" s="6"/>
      <c r="RXH655" s="6"/>
      <c r="RXI655" s="6"/>
      <c r="RXJ655" s="6"/>
      <c r="RXK655" s="6"/>
      <c r="RXL655" s="6"/>
      <c r="RXM655" s="6"/>
      <c r="RXN655" s="6"/>
      <c r="RXO655" s="6"/>
      <c r="RXP655" s="6"/>
      <c r="RXQ655" s="6"/>
      <c r="RXR655" s="6"/>
      <c r="RXS655" s="6"/>
      <c r="RXT655" s="6"/>
      <c r="RXU655" s="6"/>
      <c r="RXV655" s="6"/>
      <c r="RXW655" s="6"/>
      <c r="RXX655" s="6"/>
      <c r="RXY655" s="6"/>
      <c r="RXZ655" s="6"/>
      <c r="RYA655" s="6"/>
      <c r="RYB655" s="6"/>
      <c r="RYC655" s="6"/>
      <c r="RYD655" s="6"/>
      <c r="RYE655" s="6"/>
      <c r="RYF655" s="6"/>
      <c r="RYG655" s="6"/>
      <c r="RYH655" s="6"/>
      <c r="RYI655" s="6"/>
      <c r="RYJ655" s="6"/>
      <c r="RYK655" s="6"/>
      <c r="RYL655" s="6"/>
      <c r="RYM655" s="6"/>
      <c r="RYN655" s="6"/>
      <c r="RYO655" s="6"/>
      <c r="RYP655" s="6"/>
      <c r="RYQ655" s="6"/>
      <c r="RYR655" s="6"/>
      <c r="RYS655" s="6"/>
      <c r="RYT655" s="6"/>
      <c r="RYU655" s="6"/>
      <c r="RYV655" s="6"/>
      <c r="RYW655" s="6"/>
      <c r="RYX655" s="6"/>
      <c r="RYY655" s="6"/>
      <c r="RYZ655" s="6"/>
      <c r="RZA655" s="6"/>
      <c r="RZB655" s="6"/>
      <c r="RZC655" s="6"/>
      <c r="RZD655" s="6"/>
      <c r="RZE655" s="6"/>
      <c r="RZF655" s="6"/>
      <c r="RZG655" s="6"/>
      <c r="RZH655" s="6"/>
      <c r="RZI655" s="6"/>
      <c r="RZJ655" s="6"/>
      <c r="RZK655" s="6"/>
      <c r="RZL655" s="6"/>
      <c r="RZM655" s="6"/>
      <c r="RZN655" s="6"/>
      <c r="RZO655" s="6"/>
      <c r="RZP655" s="6"/>
      <c r="RZQ655" s="6"/>
      <c r="RZR655" s="6"/>
      <c r="RZS655" s="6"/>
      <c r="RZT655" s="6"/>
      <c r="RZU655" s="6"/>
      <c r="RZV655" s="6"/>
      <c r="RZW655" s="6"/>
      <c r="RZX655" s="6"/>
      <c r="RZY655" s="6"/>
      <c r="RZZ655" s="6"/>
      <c r="SAA655" s="6"/>
      <c r="SAB655" s="6"/>
      <c r="SAC655" s="6"/>
      <c r="SAD655" s="6"/>
      <c r="SAE655" s="6"/>
      <c r="SAF655" s="6"/>
      <c r="SAG655" s="6"/>
      <c r="SAH655" s="6"/>
      <c r="SAI655" s="6"/>
      <c r="SAJ655" s="6"/>
      <c r="SAK655" s="6"/>
      <c r="SAL655" s="6"/>
      <c r="SAM655" s="6"/>
      <c r="SAN655" s="6"/>
      <c r="SAO655" s="6"/>
      <c r="SAP655" s="6"/>
      <c r="SAQ655" s="6"/>
      <c r="SAR655" s="6"/>
      <c r="SAS655" s="6"/>
      <c r="SAT655" s="6"/>
      <c r="SAU655" s="6"/>
      <c r="SAV655" s="6"/>
      <c r="SAW655" s="6"/>
      <c r="SAX655" s="6"/>
      <c r="SAY655" s="6"/>
      <c r="SAZ655" s="6"/>
      <c r="SBA655" s="6"/>
      <c r="SBB655" s="6"/>
      <c r="SBC655" s="6"/>
      <c r="SBD655" s="6"/>
      <c r="SBE655" s="6"/>
      <c r="SBF655" s="6"/>
      <c r="SBG655" s="6"/>
      <c r="SBH655" s="6"/>
      <c r="SBI655" s="6"/>
      <c r="SBJ655" s="6"/>
      <c r="SBK655" s="6"/>
      <c r="SBL655" s="6"/>
      <c r="SBM655" s="6"/>
      <c r="SBN655" s="6"/>
      <c r="SBO655" s="6"/>
      <c r="SBP655" s="6"/>
      <c r="SBQ655" s="6"/>
      <c r="SBR655" s="6"/>
      <c r="SBS655" s="6"/>
      <c r="SBT655" s="6"/>
      <c r="SBU655" s="6"/>
      <c r="SBV655" s="6"/>
      <c r="SBW655" s="6"/>
      <c r="SBX655" s="6"/>
      <c r="SBY655" s="6"/>
      <c r="SBZ655" s="6"/>
      <c r="SCA655" s="6"/>
      <c r="SCB655" s="6"/>
      <c r="SCC655" s="6"/>
      <c r="SCD655" s="6"/>
      <c r="SCE655" s="6"/>
      <c r="SCF655" s="6"/>
      <c r="SCG655" s="6"/>
      <c r="SCH655" s="6"/>
      <c r="SCI655" s="6"/>
      <c r="SCJ655" s="6"/>
      <c r="SCK655" s="6"/>
      <c r="SCL655" s="6"/>
      <c r="SCM655" s="6"/>
      <c r="SCN655" s="6"/>
      <c r="SCO655" s="6"/>
      <c r="SCP655" s="6"/>
      <c r="SCQ655" s="6"/>
      <c r="SCR655" s="6"/>
      <c r="SCS655" s="6"/>
      <c r="SCT655" s="6"/>
      <c r="SCU655" s="6"/>
      <c r="SCV655" s="6"/>
      <c r="SCW655" s="6"/>
      <c r="SCX655" s="6"/>
      <c r="SCY655" s="6"/>
      <c r="SCZ655" s="6"/>
      <c r="SDA655" s="6"/>
      <c r="SDB655" s="6"/>
      <c r="SDC655" s="6"/>
      <c r="SDD655" s="6"/>
      <c r="SDE655" s="6"/>
      <c r="SDF655" s="6"/>
      <c r="SDG655" s="6"/>
      <c r="SDH655" s="6"/>
      <c r="SDI655" s="6"/>
      <c r="SDJ655" s="6"/>
      <c r="SDK655" s="6"/>
      <c r="SDL655" s="6"/>
      <c r="SDM655" s="6"/>
      <c r="SDN655" s="6"/>
      <c r="SDO655" s="6"/>
      <c r="SDP655" s="6"/>
      <c r="SDQ655" s="6"/>
      <c r="SDR655" s="6"/>
      <c r="SDS655" s="6"/>
      <c r="SDT655" s="6"/>
      <c r="SDU655" s="6"/>
      <c r="SDV655" s="6"/>
      <c r="SDW655" s="6"/>
      <c r="SDX655" s="6"/>
      <c r="SDY655" s="6"/>
      <c r="SDZ655" s="6"/>
      <c r="SEA655" s="6"/>
      <c r="SEB655" s="6"/>
      <c r="SEC655" s="6"/>
      <c r="SED655" s="6"/>
      <c r="SEE655" s="6"/>
      <c r="SEF655" s="6"/>
      <c r="SEG655" s="6"/>
      <c r="SEH655" s="6"/>
      <c r="SEI655" s="6"/>
      <c r="SEJ655" s="6"/>
      <c r="SEK655" s="6"/>
      <c r="SEL655" s="6"/>
      <c r="SEM655" s="6"/>
      <c r="SEN655" s="6"/>
      <c r="SEO655" s="6"/>
      <c r="SEP655" s="6"/>
      <c r="SEQ655" s="6"/>
      <c r="SER655" s="6"/>
      <c r="SES655" s="6"/>
      <c r="SET655" s="6"/>
      <c r="SEU655" s="6"/>
      <c r="SEV655" s="6"/>
      <c r="SEW655" s="6"/>
      <c r="SEX655" s="6"/>
      <c r="SEY655" s="6"/>
      <c r="SEZ655" s="6"/>
      <c r="SFA655" s="6"/>
      <c r="SFB655" s="6"/>
      <c r="SFC655" s="6"/>
      <c r="SFD655" s="6"/>
      <c r="SFE655" s="6"/>
      <c r="SFF655" s="6"/>
      <c r="SFG655" s="6"/>
      <c r="SFH655" s="6"/>
      <c r="SFI655" s="6"/>
      <c r="SFJ655" s="6"/>
      <c r="SFK655" s="6"/>
      <c r="SFL655" s="6"/>
      <c r="SFM655" s="6"/>
      <c r="SFN655" s="6"/>
      <c r="SFO655" s="6"/>
      <c r="SFP655" s="6"/>
      <c r="SFQ655" s="6"/>
      <c r="SFR655" s="6"/>
      <c r="SFS655" s="6"/>
      <c r="SFT655" s="6"/>
      <c r="SFU655" s="6"/>
      <c r="SFV655" s="6"/>
      <c r="SFW655" s="6"/>
      <c r="SFX655" s="6"/>
      <c r="SFY655" s="6"/>
      <c r="SFZ655" s="6"/>
      <c r="SGA655" s="6"/>
      <c r="SGB655" s="6"/>
      <c r="SGC655" s="6"/>
      <c r="SGD655" s="6"/>
      <c r="SGE655" s="6"/>
      <c r="SGF655" s="6"/>
      <c r="SGG655" s="6"/>
      <c r="SGH655" s="6"/>
      <c r="SGI655" s="6"/>
      <c r="SGJ655" s="6"/>
      <c r="SGK655" s="6"/>
      <c r="SGL655" s="6"/>
      <c r="SGM655" s="6"/>
      <c r="SGN655" s="6"/>
      <c r="SGO655" s="6"/>
      <c r="SGP655" s="6"/>
      <c r="SGQ655" s="6"/>
      <c r="SGR655" s="6"/>
      <c r="SGS655" s="6"/>
      <c r="SGT655" s="6"/>
      <c r="SGU655" s="6"/>
      <c r="SGV655" s="6"/>
      <c r="SGW655" s="6"/>
      <c r="SGX655" s="6"/>
      <c r="SGY655" s="6"/>
      <c r="SGZ655" s="6"/>
      <c r="SHA655" s="6"/>
      <c r="SHB655" s="6"/>
      <c r="SHC655" s="6"/>
      <c r="SHD655" s="6"/>
      <c r="SHE655" s="6"/>
      <c r="SHF655" s="6"/>
      <c r="SHG655" s="6"/>
      <c r="SHH655" s="6"/>
      <c r="SHI655" s="6"/>
      <c r="SHJ655" s="6"/>
      <c r="SHK655" s="6"/>
      <c r="SHL655" s="6"/>
      <c r="SHM655" s="6"/>
      <c r="SHN655" s="6"/>
      <c r="SHO655" s="6"/>
      <c r="SHP655" s="6"/>
      <c r="SHQ655" s="6"/>
      <c r="SHR655" s="6"/>
      <c r="SHS655" s="6"/>
      <c r="SHT655" s="6"/>
      <c r="SHU655" s="6"/>
      <c r="SHV655" s="6"/>
      <c r="SHW655" s="6"/>
      <c r="SHX655" s="6"/>
      <c r="SHY655" s="6"/>
      <c r="SHZ655" s="6"/>
      <c r="SIA655" s="6"/>
      <c r="SIB655" s="6"/>
      <c r="SIC655" s="6"/>
      <c r="SID655" s="6"/>
      <c r="SIE655" s="6"/>
      <c r="SIF655" s="6"/>
      <c r="SIG655" s="6"/>
      <c r="SIH655" s="6"/>
      <c r="SII655" s="6"/>
      <c r="SIJ655" s="6"/>
      <c r="SIK655" s="6"/>
      <c r="SIL655" s="6"/>
      <c r="SIM655" s="6"/>
      <c r="SIN655" s="6"/>
      <c r="SIO655" s="6"/>
      <c r="SIP655" s="6"/>
      <c r="SIQ655" s="6"/>
      <c r="SIR655" s="6"/>
      <c r="SIS655" s="6"/>
      <c r="SIT655" s="6"/>
      <c r="SIU655" s="6"/>
      <c r="SIV655" s="6"/>
      <c r="SIW655" s="6"/>
      <c r="SIX655" s="6"/>
      <c r="SIY655" s="6"/>
      <c r="SIZ655" s="6"/>
      <c r="SJA655" s="6"/>
      <c r="SJB655" s="6"/>
      <c r="SJC655" s="6"/>
      <c r="SJD655" s="6"/>
      <c r="SJE655" s="6"/>
      <c r="SJF655" s="6"/>
      <c r="SJG655" s="6"/>
      <c r="SJH655" s="6"/>
      <c r="SJI655" s="6"/>
      <c r="SJJ655" s="6"/>
      <c r="SJK655" s="6"/>
      <c r="SJL655" s="6"/>
      <c r="SJM655" s="6"/>
      <c r="SJN655" s="6"/>
      <c r="SJO655" s="6"/>
      <c r="SJP655" s="6"/>
      <c r="SJQ655" s="6"/>
      <c r="SJR655" s="6"/>
      <c r="SJS655" s="6"/>
      <c r="SJT655" s="6"/>
      <c r="SJU655" s="6"/>
      <c r="SJV655" s="6"/>
      <c r="SJW655" s="6"/>
      <c r="SJX655" s="6"/>
      <c r="SJY655" s="6"/>
      <c r="SJZ655" s="6"/>
      <c r="SKA655" s="6"/>
      <c r="SKB655" s="6"/>
      <c r="SKC655" s="6"/>
      <c r="SKD655" s="6"/>
      <c r="SKE655" s="6"/>
      <c r="SKF655" s="6"/>
      <c r="SKG655" s="6"/>
      <c r="SKH655" s="6"/>
      <c r="SKI655" s="6"/>
      <c r="SKJ655" s="6"/>
      <c r="SKK655" s="6"/>
      <c r="SKL655" s="6"/>
      <c r="SKM655" s="6"/>
      <c r="SKN655" s="6"/>
      <c r="SKO655" s="6"/>
      <c r="SKP655" s="6"/>
      <c r="SKQ655" s="6"/>
      <c r="SKR655" s="6"/>
      <c r="SKS655" s="6"/>
      <c r="SKT655" s="6"/>
      <c r="SKU655" s="6"/>
      <c r="SKV655" s="6"/>
      <c r="SKW655" s="6"/>
      <c r="SKX655" s="6"/>
      <c r="SKY655" s="6"/>
      <c r="SKZ655" s="6"/>
      <c r="SLA655" s="6"/>
      <c r="SLB655" s="6"/>
      <c r="SLC655" s="6"/>
      <c r="SLD655" s="6"/>
      <c r="SLE655" s="6"/>
      <c r="SLF655" s="6"/>
      <c r="SLG655" s="6"/>
      <c r="SLH655" s="6"/>
      <c r="SLI655" s="6"/>
      <c r="SLJ655" s="6"/>
      <c r="SLK655" s="6"/>
      <c r="SLL655" s="6"/>
      <c r="SLM655" s="6"/>
      <c r="SLN655" s="6"/>
      <c r="SLO655" s="6"/>
      <c r="SLP655" s="6"/>
      <c r="SLQ655" s="6"/>
      <c r="SLR655" s="6"/>
      <c r="SLS655" s="6"/>
      <c r="SLT655" s="6"/>
      <c r="SLU655" s="6"/>
      <c r="SLV655" s="6"/>
      <c r="SLW655" s="6"/>
      <c r="SLX655" s="6"/>
      <c r="SLY655" s="6"/>
      <c r="SLZ655" s="6"/>
      <c r="SMA655" s="6"/>
      <c r="SMB655" s="6"/>
      <c r="SMC655" s="6"/>
      <c r="SMD655" s="6"/>
      <c r="SME655" s="6"/>
      <c r="SMF655" s="6"/>
      <c r="SMG655" s="6"/>
      <c r="SMH655" s="6"/>
      <c r="SMI655" s="6"/>
      <c r="SMJ655" s="6"/>
      <c r="SMK655" s="6"/>
      <c r="SML655" s="6"/>
      <c r="SMM655" s="6"/>
      <c r="SMN655" s="6"/>
      <c r="SMO655" s="6"/>
      <c r="SMP655" s="6"/>
      <c r="SMQ655" s="6"/>
      <c r="SMR655" s="6"/>
      <c r="SMS655" s="6"/>
      <c r="SMT655" s="6"/>
      <c r="SMU655" s="6"/>
      <c r="SMV655" s="6"/>
      <c r="SMW655" s="6"/>
      <c r="SMX655" s="6"/>
      <c r="SMY655" s="6"/>
      <c r="SMZ655" s="6"/>
      <c r="SNA655" s="6"/>
      <c r="SNB655" s="6"/>
      <c r="SNC655" s="6"/>
      <c r="SND655" s="6"/>
      <c r="SNE655" s="6"/>
      <c r="SNF655" s="6"/>
      <c r="SNG655" s="6"/>
      <c r="SNH655" s="6"/>
      <c r="SNI655" s="6"/>
      <c r="SNJ655" s="6"/>
      <c r="SNK655" s="6"/>
      <c r="SNL655" s="6"/>
      <c r="SNM655" s="6"/>
      <c r="SNN655" s="6"/>
      <c r="SNO655" s="6"/>
      <c r="SNP655" s="6"/>
      <c r="SNQ655" s="6"/>
      <c r="SNR655" s="6"/>
      <c r="SNS655" s="6"/>
      <c r="SNT655" s="6"/>
      <c r="SNU655" s="6"/>
      <c r="SNV655" s="6"/>
      <c r="SNW655" s="6"/>
      <c r="SNX655" s="6"/>
      <c r="SNY655" s="6"/>
      <c r="SNZ655" s="6"/>
      <c r="SOA655" s="6"/>
      <c r="SOB655" s="6"/>
      <c r="SOC655" s="6"/>
      <c r="SOD655" s="6"/>
      <c r="SOE655" s="6"/>
      <c r="SOF655" s="6"/>
      <c r="SOG655" s="6"/>
      <c r="SOH655" s="6"/>
      <c r="SOI655" s="6"/>
      <c r="SOJ655" s="6"/>
      <c r="SOK655" s="6"/>
      <c r="SOL655" s="6"/>
      <c r="SOM655" s="6"/>
      <c r="SON655" s="6"/>
      <c r="SOO655" s="6"/>
      <c r="SOP655" s="6"/>
      <c r="SOQ655" s="6"/>
      <c r="SOR655" s="6"/>
      <c r="SOS655" s="6"/>
      <c r="SOT655" s="6"/>
      <c r="SOU655" s="6"/>
      <c r="SOV655" s="6"/>
      <c r="SOW655" s="6"/>
      <c r="SOX655" s="6"/>
      <c r="SOY655" s="6"/>
      <c r="SOZ655" s="6"/>
      <c r="SPA655" s="6"/>
      <c r="SPB655" s="6"/>
      <c r="SPC655" s="6"/>
      <c r="SPD655" s="6"/>
      <c r="SPE655" s="6"/>
      <c r="SPF655" s="6"/>
      <c r="SPG655" s="6"/>
      <c r="SPH655" s="6"/>
      <c r="SPI655" s="6"/>
      <c r="SPJ655" s="6"/>
      <c r="SPK655" s="6"/>
      <c r="SPL655" s="6"/>
      <c r="SPM655" s="6"/>
      <c r="SPN655" s="6"/>
      <c r="SPO655" s="6"/>
      <c r="SPP655" s="6"/>
      <c r="SPQ655" s="6"/>
      <c r="SPR655" s="6"/>
      <c r="SPS655" s="6"/>
      <c r="SPT655" s="6"/>
      <c r="SPU655" s="6"/>
      <c r="SPV655" s="6"/>
      <c r="SPW655" s="6"/>
      <c r="SPX655" s="6"/>
      <c r="SPY655" s="6"/>
      <c r="SPZ655" s="6"/>
      <c r="SQA655" s="6"/>
      <c r="SQB655" s="6"/>
      <c r="SQC655" s="6"/>
      <c r="SQD655" s="6"/>
      <c r="SQE655" s="6"/>
      <c r="SQF655" s="6"/>
      <c r="SQG655" s="6"/>
      <c r="SQH655" s="6"/>
      <c r="SQI655" s="6"/>
      <c r="SQJ655" s="6"/>
      <c r="SQK655" s="6"/>
      <c r="SQL655" s="6"/>
      <c r="SQM655" s="6"/>
      <c r="SQN655" s="6"/>
      <c r="SQO655" s="6"/>
      <c r="SQP655" s="6"/>
      <c r="SQQ655" s="6"/>
      <c r="SQR655" s="6"/>
      <c r="SQS655" s="6"/>
      <c r="SQT655" s="6"/>
      <c r="SQU655" s="6"/>
      <c r="SQV655" s="6"/>
      <c r="SQW655" s="6"/>
      <c r="SQX655" s="6"/>
      <c r="SQY655" s="6"/>
      <c r="SQZ655" s="6"/>
      <c r="SRA655" s="6"/>
      <c r="SRB655" s="6"/>
      <c r="SRC655" s="6"/>
      <c r="SRD655" s="6"/>
      <c r="SRE655" s="6"/>
      <c r="SRF655" s="6"/>
      <c r="SRG655" s="6"/>
      <c r="SRH655" s="6"/>
      <c r="SRI655" s="6"/>
      <c r="SRJ655" s="6"/>
      <c r="SRK655" s="6"/>
      <c r="SRL655" s="6"/>
      <c r="SRM655" s="6"/>
      <c r="SRN655" s="6"/>
      <c r="SRO655" s="6"/>
      <c r="SRP655" s="6"/>
      <c r="SRQ655" s="6"/>
      <c r="SRR655" s="6"/>
      <c r="SRS655" s="6"/>
      <c r="SRT655" s="6"/>
      <c r="SRU655" s="6"/>
      <c r="SRV655" s="6"/>
      <c r="SRW655" s="6"/>
      <c r="SRX655" s="6"/>
      <c r="SRY655" s="6"/>
      <c r="SRZ655" s="6"/>
      <c r="SSA655" s="6"/>
      <c r="SSB655" s="6"/>
      <c r="SSC655" s="6"/>
      <c r="SSD655" s="6"/>
      <c r="SSE655" s="6"/>
      <c r="SSF655" s="6"/>
      <c r="SSG655" s="6"/>
      <c r="SSH655" s="6"/>
      <c r="SSI655" s="6"/>
      <c r="SSJ655" s="6"/>
      <c r="SSK655" s="6"/>
      <c r="SSL655" s="6"/>
      <c r="SSM655" s="6"/>
      <c r="SSN655" s="6"/>
      <c r="SSO655" s="6"/>
      <c r="SSP655" s="6"/>
      <c r="SSQ655" s="6"/>
      <c r="SSR655" s="6"/>
      <c r="SSS655" s="6"/>
      <c r="SST655" s="6"/>
      <c r="SSU655" s="6"/>
      <c r="SSV655" s="6"/>
      <c r="SSW655" s="6"/>
      <c r="SSX655" s="6"/>
      <c r="SSY655" s="6"/>
      <c r="SSZ655" s="6"/>
      <c r="STA655" s="6"/>
      <c r="STB655" s="6"/>
      <c r="STC655" s="6"/>
      <c r="STD655" s="6"/>
      <c r="STE655" s="6"/>
      <c r="STF655" s="6"/>
      <c r="STG655" s="6"/>
      <c r="STH655" s="6"/>
      <c r="STI655" s="6"/>
      <c r="STJ655" s="6"/>
      <c r="STK655" s="6"/>
      <c r="STL655" s="6"/>
      <c r="STM655" s="6"/>
      <c r="STN655" s="6"/>
      <c r="STO655" s="6"/>
      <c r="STP655" s="6"/>
      <c r="STQ655" s="6"/>
      <c r="STR655" s="6"/>
      <c r="STS655" s="6"/>
      <c r="STT655" s="6"/>
      <c r="STU655" s="6"/>
      <c r="STV655" s="6"/>
      <c r="STW655" s="6"/>
      <c r="STX655" s="6"/>
      <c r="STY655" s="6"/>
      <c r="STZ655" s="6"/>
      <c r="SUA655" s="6"/>
      <c r="SUB655" s="6"/>
      <c r="SUC655" s="6"/>
      <c r="SUD655" s="6"/>
      <c r="SUE655" s="6"/>
      <c r="SUF655" s="6"/>
      <c r="SUG655" s="6"/>
      <c r="SUH655" s="6"/>
      <c r="SUI655" s="6"/>
      <c r="SUJ655" s="6"/>
      <c r="SUK655" s="6"/>
      <c r="SUL655" s="6"/>
      <c r="SUM655" s="6"/>
      <c r="SUN655" s="6"/>
      <c r="SUO655" s="6"/>
      <c r="SUP655" s="6"/>
      <c r="SUQ655" s="6"/>
      <c r="SUR655" s="6"/>
      <c r="SUS655" s="6"/>
      <c r="SUT655" s="6"/>
      <c r="SUU655" s="6"/>
      <c r="SUV655" s="6"/>
      <c r="SUW655" s="6"/>
      <c r="SUX655" s="6"/>
      <c r="SUY655" s="6"/>
      <c r="SUZ655" s="6"/>
      <c r="SVA655" s="6"/>
      <c r="SVB655" s="6"/>
      <c r="SVC655" s="6"/>
      <c r="SVD655" s="6"/>
      <c r="SVE655" s="6"/>
      <c r="SVF655" s="6"/>
      <c r="SVG655" s="6"/>
      <c r="SVH655" s="6"/>
      <c r="SVI655" s="6"/>
      <c r="SVJ655" s="6"/>
      <c r="SVK655" s="6"/>
      <c r="SVL655" s="6"/>
      <c r="SVM655" s="6"/>
      <c r="SVN655" s="6"/>
      <c r="SVO655" s="6"/>
      <c r="SVP655" s="6"/>
      <c r="SVQ655" s="6"/>
      <c r="SVR655" s="6"/>
      <c r="SVS655" s="6"/>
      <c r="SVT655" s="6"/>
      <c r="SVU655" s="6"/>
      <c r="SVV655" s="6"/>
      <c r="SVW655" s="6"/>
      <c r="SVX655" s="6"/>
      <c r="SVY655" s="6"/>
      <c r="SVZ655" s="6"/>
      <c r="SWA655" s="6"/>
      <c r="SWB655" s="6"/>
      <c r="SWC655" s="6"/>
      <c r="SWD655" s="6"/>
      <c r="SWE655" s="6"/>
      <c r="SWF655" s="6"/>
      <c r="SWG655" s="6"/>
      <c r="SWH655" s="6"/>
      <c r="SWI655" s="6"/>
      <c r="SWJ655" s="6"/>
      <c r="SWK655" s="6"/>
      <c r="SWL655" s="6"/>
      <c r="SWM655" s="6"/>
      <c r="SWN655" s="6"/>
      <c r="SWO655" s="6"/>
      <c r="SWP655" s="6"/>
      <c r="SWQ655" s="6"/>
      <c r="SWR655" s="6"/>
      <c r="SWS655" s="6"/>
      <c r="SWT655" s="6"/>
      <c r="SWU655" s="6"/>
      <c r="SWV655" s="6"/>
      <c r="SWW655" s="6"/>
      <c r="SWX655" s="6"/>
      <c r="SWY655" s="6"/>
      <c r="SWZ655" s="6"/>
      <c r="SXA655" s="6"/>
      <c r="SXB655" s="6"/>
      <c r="SXC655" s="6"/>
      <c r="SXD655" s="6"/>
      <c r="SXE655" s="6"/>
      <c r="SXF655" s="6"/>
      <c r="SXG655" s="6"/>
      <c r="SXH655" s="6"/>
      <c r="SXI655" s="6"/>
      <c r="SXJ655" s="6"/>
      <c r="SXK655" s="6"/>
      <c r="SXL655" s="6"/>
      <c r="SXM655" s="6"/>
      <c r="SXN655" s="6"/>
      <c r="SXO655" s="6"/>
      <c r="SXP655" s="6"/>
      <c r="SXQ655" s="6"/>
      <c r="SXR655" s="6"/>
      <c r="SXS655" s="6"/>
      <c r="SXT655" s="6"/>
      <c r="SXU655" s="6"/>
      <c r="SXV655" s="6"/>
      <c r="SXW655" s="6"/>
      <c r="SXX655" s="6"/>
      <c r="SXY655" s="6"/>
      <c r="SXZ655" s="6"/>
      <c r="SYA655" s="6"/>
      <c r="SYB655" s="6"/>
      <c r="SYC655" s="6"/>
      <c r="SYD655" s="6"/>
      <c r="SYE655" s="6"/>
      <c r="SYF655" s="6"/>
      <c r="SYG655" s="6"/>
      <c r="SYH655" s="6"/>
      <c r="SYI655" s="6"/>
      <c r="SYJ655" s="6"/>
      <c r="SYK655" s="6"/>
      <c r="SYL655" s="6"/>
      <c r="SYM655" s="6"/>
      <c r="SYN655" s="6"/>
      <c r="SYO655" s="6"/>
      <c r="SYP655" s="6"/>
      <c r="SYQ655" s="6"/>
      <c r="SYR655" s="6"/>
      <c r="SYS655" s="6"/>
      <c r="SYT655" s="6"/>
      <c r="SYU655" s="6"/>
      <c r="SYV655" s="6"/>
      <c r="SYW655" s="6"/>
      <c r="SYX655" s="6"/>
      <c r="SYY655" s="6"/>
      <c r="SYZ655" s="6"/>
      <c r="SZA655" s="6"/>
      <c r="SZB655" s="6"/>
      <c r="SZC655" s="6"/>
      <c r="SZD655" s="6"/>
      <c r="SZE655" s="6"/>
      <c r="SZF655" s="6"/>
      <c r="SZG655" s="6"/>
      <c r="SZH655" s="6"/>
      <c r="SZI655" s="6"/>
      <c r="SZJ655" s="6"/>
      <c r="SZK655" s="6"/>
      <c r="SZL655" s="6"/>
      <c r="SZM655" s="6"/>
      <c r="SZN655" s="6"/>
      <c r="SZO655" s="6"/>
      <c r="SZP655" s="6"/>
      <c r="SZQ655" s="6"/>
      <c r="SZR655" s="6"/>
      <c r="SZS655" s="6"/>
      <c r="SZT655" s="6"/>
      <c r="SZU655" s="6"/>
      <c r="SZV655" s="6"/>
      <c r="SZW655" s="6"/>
      <c r="SZX655" s="6"/>
      <c r="SZY655" s="6"/>
      <c r="SZZ655" s="6"/>
      <c r="TAA655" s="6"/>
      <c r="TAB655" s="6"/>
      <c r="TAC655" s="6"/>
      <c r="TAD655" s="6"/>
      <c r="TAE655" s="6"/>
      <c r="TAF655" s="6"/>
      <c r="TAG655" s="6"/>
      <c r="TAH655" s="6"/>
      <c r="TAI655" s="6"/>
      <c r="TAJ655" s="6"/>
      <c r="TAK655" s="6"/>
      <c r="TAL655" s="6"/>
      <c r="TAM655" s="6"/>
      <c r="TAN655" s="6"/>
      <c r="TAO655" s="6"/>
      <c r="TAP655" s="6"/>
      <c r="TAQ655" s="6"/>
      <c r="TAR655" s="6"/>
      <c r="TAS655" s="6"/>
      <c r="TAT655" s="6"/>
      <c r="TAU655" s="6"/>
      <c r="TAV655" s="6"/>
      <c r="TAW655" s="6"/>
      <c r="TAX655" s="6"/>
      <c r="TAY655" s="6"/>
      <c r="TAZ655" s="6"/>
      <c r="TBA655" s="6"/>
      <c r="TBB655" s="6"/>
      <c r="TBC655" s="6"/>
      <c r="TBD655" s="6"/>
      <c r="TBE655" s="6"/>
      <c r="TBF655" s="6"/>
      <c r="TBG655" s="6"/>
      <c r="TBH655" s="6"/>
      <c r="TBI655" s="6"/>
      <c r="TBJ655" s="6"/>
      <c r="TBK655" s="6"/>
      <c r="TBL655" s="6"/>
      <c r="TBM655" s="6"/>
      <c r="TBN655" s="6"/>
      <c r="TBO655" s="6"/>
      <c r="TBP655" s="6"/>
      <c r="TBQ655" s="6"/>
      <c r="TBR655" s="6"/>
      <c r="TBS655" s="6"/>
      <c r="TBT655" s="6"/>
      <c r="TBU655" s="6"/>
      <c r="TBV655" s="6"/>
      <c r="TBW655" s="6"/>
      <c r="TBX655" s="6"/>
      <c r="TBY655" s="6"/>
      <c r="TBZ655" s="6"/>
      <c r="TCA655" s="6"/>
      <c r="TCB655" s="6"/>
      <c r="TCC655" s="6"/>
      <c r="TCD655" s="6"/>
      <c r="TCE655" s="6"/>
      <c r="TCF655" s="6"/>
      <c r="TCG655" s="6"/>
      <c r="TCH655" s="6"/>
      <c r="TCI655" s="6"/>
      <c r="TCJ655" s="6"/>
      <c r="TCK655" s="6"/>
      <c r="TCL655" s="6"/>
      <c r="TCM655" s="6"/>
      <c r="TCN655" s="6"/>
      <c r="TCO655" s="6"/>
      <c r="TCP655" s="6"/>
      <c r="TCQ655" s="6"/>
      <c r="TCR655" s="6"/>
      <c r="TCS655" s="6"/>
      <c r="TCT655" s="6"/>
      <c r="TCU655" s="6"/>
      <c r="TCV655" s="6"/>
      <c r="TCW655" s="6"/>
      <c r="TCX655" s="6"/>
      <c r="TCY655" s="6"/>
      <c r="TCZ655" s="6"/>
      <c r="TDA655" s="6"/>
      <c r="TDB655" s="6"/>
      <c r="TDC655" s="6"/>
      <c r="TDD655" s="6"/>
      <c r="TDE655" s="6"/>
      <c r="TDF655" s="6"/>
      <c r="TDG655" s="6"/>
      <c r="TDH655" s="6"/>
      <c r="TDI655" s="6"/>
      <c r="TDJ655" s="6"/>
      <c r="TDK655" s="6"/>
      <c r="TDL655" s="6"/>
      <c r="TDM655" s="6"/>
      <c r="TDN655" s="6"/>
      <c r="TDO655" s="6"/>
      <c r="TDP655" s="6"/>
      <c r="TDQ655" s="6"/>
      <c r="TDR655" s="6"/>
      <c r="TDS655" s="6"/>
      <c r="TDT655" s="6"/>
      <c r="TDU655" s="6"/>
      <c r="TDV655" s="6"/>
      <c r="TDW655" s="6"/>
      <c r="TDX655" s="6"/>
      <c r="TDY655" s="6"/>
      <c r="TDZ655" s="6"/>
      <c r="TEA655" s="6"/>
      <c r="TEB655" s="6"/>
      <c r="TEC655" s="6"/>
      <c r="TED655" s="6"/>
      <c r="TEE655" s="6"/>
      <c r="TEF655" s="6"/>
      <c r="TEG655" s="6"/>
      <c r="TEH655" s="6"/>
      <c r="TEI655" s="6"/>
      <c r="TEJ655" s="6"/>
      <c r="TEK655" s="6"/>
      <c r="TEL655" s="6"/>
      <c r="TEM655" s="6"/>
      <c r="TEN655" s="6"/>
      <c r="TEO655" s="6"/>
      <c r="TEP655" s="6"/>
      <c r="TEQ655" s="6"/>
      <c r="TER655" s="6"/>
      <c r="TES655" s="6"/>
      <c r="TET655" s="6"/>
      <c r="TEU655" s="6"/>
      <c r="TEV655" s="6"/>
      <c r="TEW655" s="6"/>
      <c r="TEX655" s="6"/>
      <c r="TEY655" s="6"/>
      <c r="TEZ655" s="6"/>
      <c r="TFA655" s="6"/>
      <c r="TFB655" s="6"/>
      <c r="TFC655" s="6"/>
      <c r="TFD655" s="6"/>
      <c r="TFE655" s="6"/>
      <c r="TFF655" s="6"/>
      <c r="TFG655" s="6"/>
      <c r="TFH655" s="6"/>
      <c r="TFI655" s="6"/>
      <c r="TFJ655" s="6"/>
      <c r="TFK655" s="6"/>
      <c r="TFL655" s="6"/>
      <c r="TFM655" s="6"/>
      <c r="TFN655" s="6"/>
      <c r="TFO655" s="6"/>
      <c r="TFP655" s="6"/>
      <c r="TFQ655" s="6"/>
      <c r="TFR655" s="6"/>
      <c r="TFS655" s="6"/>
      <c r="TFT655" s="6"/>
      <c r="TFU655" s="6"/>
      <c r="TFV655" s="6"/>
      <c r="TFW655" s="6"/>
      <c r="TFX655" s="6"/>
      <c r="TFY655" s="6"/>
      <c r="TFZ655" s="6"/>
      <c r="TGA655" s="6"/>
      <c r="TGB655" s="6"/>
      <c r="TGC655" s="6"/>
      <c r="TGD655" s="6"/>
      <c r="TGE655" s="6"/>
      <c r="TGF655" s="6"/>
      <c r="TGG655" s="6"/>
      <c r="TGH655" s="6"/>
      <c r="TGI655" s="6"/>
      <c r="TGJ655" s="6"/>
      <c r="TGK655" s="6"/>
      <c r="TGL655" s="6"/>
      <c r="TGM655" s="6"/>
      <c r="TGN655" s="6"/>
      <c r="TGO655" s="6"/>
      <c r="TGP655" s="6"/>
      <c r="TGQ655" s="6"/>
      <c r="TGR655" s="6"/>
      <c r="TGS655" s="6"/>
      <c r="TGT655" s="6"/>
      <c r="TGU655" s="6"/>
      <c r="TGV655" s="6"/>
      <c r="TGW655" s="6"/>
      <c r="TGX655" s="6"/>
      <c r="TGY655" s="6"/>
      <c r="TGZ655" s="6"/>
      <c r="THA655" s="6"/>
      <c r="THB655" s="6"/>
      <c r="THC655" s="6"/>
      <c r="THD655" s="6"/>
      <c r="THE655" s="6"/>
      <c r="THF655" s="6"/>
      <c r="THG655" s="6"/>
      <c r="THH655" s="6"/>
      <c r="THI655" s="6"/>
      <c r="THJ655" s="6"/>
      <c r="THK655" s="6"/>
      <c r="THL655" s="6"/>
      <c r="THM655" s="6"/>
      <c r="THN655" s="6"/>
      <c r="THO655" s="6"/>
      <c r="THP655" s="6"/>
      <c r="THQ655" s="6"/>
      <c r="THR655" s="6"/>
      <c r="THS655" s="6"/>
      <c r="THT655" s="6"/>
      <c r="THU655" s="6"/>
      <c r="THV655" s="6"/>
      <c r="THW655" s="6"/>
      <c r="THX655" s="6"/>
      <c r="THY655" s="6"/>
      <c r="THZ655" s="6"/>
      <c r="TIA655" s="6"/>
      <c r="TIB655" s="6"/>
      <c r="TIC655" s="6"/>
      <c r="TID655" s="6"/>
      <c r="TIE655" s="6"/>
      <c r="TIF655" s="6"/>
      <c r="TIG655" s="6"/>
      <c r="TIH655" s="6"/>
      <c r="TII655" s="6"/>
      <c r="TIJ655" s="6"/>
      <c r="TIK655" s="6"/>
      <c r="TIL655" s="6"/>
      <c r="TIM655" s="6"/>
      <c r="TIN655" s="6"/>
      <c r="TIO655" s="6"/>
      <c r="TIP655" s="6"/>
      <c r="TIQ655" s="6"/>
      <c r="TIR655" s="6"/>
      <c r="TIS655" s="6"/>
      <c r="TIT655" s="6"/>
      <c r="TIU655" s="6"/>
      <c r="TIV655" s="6"/>
      <c r="TIW655" s="6"/>
      <c r="TIX655" s="6"/>
      <c r="TIY655" s="6"/>
      <c r="TIZ655" s="6"/>
      <c r="TJA655" s="6"/>
      <c r="TJB655" s="6"/>
      <c r="TJC655" s="6"/>
      <c r="TJD655" s="6"/>
      <c r="TJE655" s="6"/>
      <c r="TJF655" s="6"/>
      <c r="TJG655" s="6"/>
      <c r="TJH655" s="6"/>
      <c r="TJI655" s="6"/>
      <c r="TJJ655" s="6"/>
      <c r="TJK655" s="6"/>
      <c r="TJL655" s="6"/>
      <c r="TJM655" s="6"/>
      <c r="TJN655" s="6"/>
      <c r="TJO655" s="6"/>
      <c r="TJP655" s="6"/>
      <c r="TJQ655" s="6"/>
      <c r="TJR655" s="6"/>
      <c r="TJS655" s="6"/>
      <c r="TJT655" s="6"/>
      <c r="TJU655" s="6"/>
      <c r="TJV655" s="6"/>
      <c r="TJW655" s="6"/>
      <c r="TJX655" s="6"/>
      <c r="TJY655" s="6"/>
      <c r="TJZ655" s="6"/>
      <c r="TKA655" s="6"/>
      <c r="TKB655" s="6"/>
      <c r="TKC655" s="6"/>
      <c r="TKD655" s="6"/>
      <c r="TKE655" s="6"/>
      <c r="TKF655" s="6"/>
      <c r="TKG655" s="6"/>
      <c r="TKH655" s="6"/>
      <c r="TKI655" s="6"/>
      <c r="TKJ655" s="6"/>
      <c r="TKK655" s="6"/>
      <c r="TKL655" s="6"/>
      <c r="TKM655" s="6"/>
      <c r="TKN655" s="6"/>
      <c r="TKO655" s="6"/>
      <c r="TKP655" s="6"/>
      <c r="TKQ655" s="6"/>
      <c r="TKR655" s="6"/>
      <c r="TKS655" s="6"/>
      <c r="TKT655" s="6"/>
      <c r="TKU655" s="6"/>
      <c r="TKV655" s="6"/>
      <c r="TKW655" s="6"/>
      <c r="TKX655" s="6"/>
      <c r="TKY655" s="6"/>
      <c r="TKZ655" s="6"/>
      <c r="TLA655" s="6"/>
      <c r="TLB655" s="6"/>
      <c r="TLC655" s="6"/>
      <c r="TLD655" s="6"/>
      <c r="TLE655" s="6"/>
      <c r="TLF655" s="6"/>
      <c r="TLG655" s="6"/>
      <c r="TLH655" s="6"/>
      <c r="TLI655" s="6"/>
      <c r="TLJ655" s="6"/>
      <c r="TLK655" s="6"/>
      <c r="TLL655" s="6"/>
      <c r="TLM655" s="6"/>
      <c r="TLN655" s="6"/>
      <c r="TLO655" s="6"/>
      <c r="TLP655" s="6"/>
      <c r="TLQ655" s="6"/>
      <c r="TLR655" s="6"/>
      <c r="TLS655" s="6"/>
      <c r="TLT655" s="6"/>
      <c r="TLU655" s="6"/>
      <c r="TLV655" s="6"/>
      <c r="TLW655" s="6"/>
      <c r="TLX655" s="6"/>
      <c r="TLY655" s="6"/>
      <c r="TLZ655" s="6"/>
      <c r="TMA655" s="6"/>
      <c r="TMB655" s="6"/>
      <c r="TMC655" s="6"/>
      <c r="TMD655" s="6"/>
      <c r="TME655" s="6"/>
      <c r="TMF655" s="6"/>
      <c r="TMG655" s="6"/>
      <c r="TMH655" s="6"/>
      <c r="TMI655" s="6"/>
      <c r="TMJ655" s="6"/>
      <c r="TMK655" s="6"/>
      <c r="TML655" s="6"/>
      <c r="TMM655" s="6"/>
      <c r="TMN655" s="6"/>
      <c r="TMO655" s="6"/>
      <c r="TMP655" s="6"/>
      <c r="TMQ655" s="6"/>
      <c r="TMR655" s="6"/>
      <c r="TMS655" s="6"/>
      <c r="TMT655" s="6"/>
      <c r="TMU655" s="6"/>
      <c r="TMV655" s="6"/>
      <c r="TMW655" s="6"/>
      <c r="TMX655" s="6"/>
      <c r="TMY655" s="6"/>
      <c r="TMZ655" s="6"/>
      <c r="TNA655" s="6"/>
      <c r="TNB655" s="6"/>
      <c r="TNC655" s="6"/>
      <c r="TND655" s="6"/>
      <c r="TNE655" s="6"/>
      <c r="TNF655" s="6"/>
      <c r="TNG655" s="6"/>
      <c r="TNH655" s="6"/>
      <c r="TNI655" s="6"/>
      <c r="TNJ655" s="6"/>
      <c r="TNK655" s="6"/>
      <c r="TNL655" s="6"/>
      <c r="TNM655" s="6"/>
      <c r="TNN655" s="6"/>
      <c r="TNO655" s="6"/>
      <c r="TNP655" s="6"/>
      <c r="TNQ655" s="6"/>
      <c r="TNR655" s="6"/>
      <c r="TNS655" s="6"/>
      <c r="TNT655" s="6"/>
      <c r="TNU655" s="6"/>
      <c r="TNV655" s="6"/>
      <c r="TNW655" s="6"/>
      <c r="TNX655" s="6"/>
      <c r="TNY655" s="6"/>
      <c r="TNZ655" s="6"/>
      <c r="TOA655" s="6"/>
      <c r="TOB655" s="6"/>
      <c r="TOC655" s="6"/>
      <c r="TOD655" s="6"/>
      <c r="TOE655" s="6"/>
      <c r="TOF655" s="6"/>
      <c r="TOG655" s="6"/>
      <c r="TOH655" s="6"/>
      <c r="TOI655" s="6"/>
      <c r="TOJ655" s="6"/>
      <c r="TOK655" s="6"/>
      <c r="TOL655" s="6"/>
      <c r="TOM655" s="6"/>
      <c r="TON655" s="6"/>
      <c r="TOO655" s="6"/>
      <c r="TOP655" s="6"/>
      <c r="TOQ655" s="6"/>
      <c r="TOR655" s="6"/>
      <c r="TOS655" s="6"/>
      <c r="TOT655" s="6"/>
      <c r="TOU655" s="6"/>
      <c r="TOV655" s="6"/>
      <c r="TOW655" s="6"/>
      <c r="TOX655" s="6"/>
      <c r="TOY655" s="6"/>
      <c r="TOZ655" s="6"/>
      <c r="TPA655" s="6"/>
      <c r="TPB655" s="6"/>
      <c r="TPC655" s="6"/>
      <c r="TPD655" s="6"/>
      <c r="TPE655" s="6"/>
      <c r="TPF655" s="6"/>
      <c r="TPG655" s="6"/>
      <c r="TPH655" s="6"/>
      <c r="TPI655" s="6"/>
      <c r="TPJ655" s="6"/>
      <c r="TPK655" s="6"/>
      <c r="TPL655" s="6"/>
      <c r="TPM655" s="6"/>
      <c r="TPN655" s="6"/>
      <c r="TPO655" s="6"/>
      <c r="TPP655" s="6"/>
      <c r="TPQ655" s="6"/>
      <c r="TPR655" s="6"/>
      <c r="TPS655" s="6"/>
      <c r="TPT655" s="6"/>
      <c r="TPU655" s="6"/>
      <c r="TPV655" s="6"/>
      <c r="TPW655" s="6"/>
      <c r="TPX655" s="6"/>
      <c r="TPY655" s="6"/>
      <c r="TPZ655" s="6"/>
      <c r="TQA655" s="6"/>
      <c r="TQB655" s="6"/>
      <c r="TQC655" s="6"/>
      <c r="TQD655" s="6"/>
      <c r="TQE655" s="6"/>
      <c r="TQF655" s="6"/>
      <c r="TQG655" s="6"/>
      <c r="TQH655" s="6"/>
      <c r="TQI655" s="6"/>
      <c r="TQJ655" s="6"/>
      <c r="TQK655" s="6"/>
      <c r="TQL655" s="6"/>
      <c r="TQM655" s="6"/>
      <c r="TQN655" s="6"/>
      <c r="TQO655" s="6"/>
      <c r="TQP655" s="6"/>
      <c r="TQQ655" s="6"/>
      <c r="TQR655" s="6"/>
      <c r="TQS655" s="6"/>
      <c r="TQT655" s="6"/>
      <c r="TQU655" s="6"/>
      <c r="TQV655" s="6"/>
      <c r="TQW655" s="6"/>
      <c r="TQX655" s="6"/>
      <c r="TQY655" s="6"/>
      <c r="TQZ655" s="6"/>
      <c r="TRA655" s="6"/>
      <c r="TRB655" s="6"/>
      <c r="TRC655" s="6"/>
      <c r="TRD655" s="6"/>
      <c r="TRE655" s="6"/>
      <c r="TRF655" s="6"/>
      <c r="TRG655" s="6"/>
      <c r="TRH655" s="6"/>
      <c r="TRI655" s="6"/>
      <c r="TRJ655" s="6"/>
      <c r="TRK655" s="6"/>
      <c r="TRL655" s="6"/>
      <c r="TRM655" s="6"/>
      <c r="TRN655" s="6"/>
      <c r="TRO655" s="6"/>
      <c r="TRP655" s="6"/>
      <c r="TRQ655" s="6"/>
      <c r="TRR655" s="6"/>
      <c r="TRS655" s="6"/>
      <c r="TRT655" s="6"/>
      <c r="TRU655" s="6"/>
      <c r="TRV655" s="6"/>
      <c r="TRW655" s="6"/>
      <c r="TRX655" s="6"/>
      <c r="TRY655" s="6"/>
      <c r="TRZ655" s="6"/>
      <c r="TSA655" s="6"/>
      <c r="TSB655" s="6"/>
      <c r="TSC655" s="6"/>
      <c r="TSD655" s="6"/>
      <c r="TSE655" s="6"/>
      <c r="TSF655" s="6"/>
      <c r="TSG655" s="6"/>
      <c r="TSH655" s="6"/>
      <c r="TSI655" s="6"/>
      <c r="TSJ655" s="6"/>
      <c r="TSK655" s="6"/>
      <c r="TSL655" s="6"/>
      <c r="TSM655" s="6"/>
      <c r="TSN655" s="6"/>
      <c r="TSO655" s="6"/>
      <c r="TSP655" s="6"/>
      <c r="TSQ655" s="6"/>
      <c r="TSR655" s="6"/>
      <c r="TSS655" s="6"/>
      <c r="TST655" s="6"/>
      <c r="TSU655" s="6"/>
      <c r="TSV655" s="6"/>
      <c r="TSW655" s="6"/>
      <c r="TSX655" s="6"/>
      <c r="TSY655" s="6"/>
      <c r="TSZ655" s="6"/>
      <c r="TTA655" s="6"/>
      <c r="TTB655" s="6"/>
      <c r="TTC655" s="6"/>
      <c r="TTD655" s="6"/>
      <c r="TTE655" s="6"/>
      <c r="TTF655" s="6"/>
      <c r="TTG655" s="6"/>
      <c r="TTH655" s="6"/>
      <c r="TTI655" s="6"/>
      <c r="TTJ655" s="6"/>
      <c r="TTK655" s="6"/>
      <c r="TTL655" s="6"/>
      <c r="TTM655" s="6"/>
      <c r="TTN655" s="6"/>
      <c r="TTO655" s="6"/>
      <c r="TTP655" s="6"/>
      <c r="TTQ655" s="6"/>
      <c r="TTR655" s="6"/>
      <c r="TTS655" s="6"/>
      <c r="TTT655" s="6"/>
      <c r="TTU655" s="6"/>
      <c r="TTV655" s="6"/>
      <c r="TTW655" s="6"/>
      <c r="TTX655" s="6"/>
      <c r="TTY655" s="6"/>
      <c r="TTZ655" s="6"/>
      <c r="TUA655" s="6"/>
      <c r="TUB655" s="6"/>
      <c r="TUC655" s="6"/>
      <c r="TUD655" s="6"/>
      <c r="TUE655" s="6"/>
      <c r="TUF655" s="6"/>
      <c r="TUG655" s="6"/>
      <c r="TUH655" s="6"/>
      <c r="TUI655" s="6"/>
      <c r="TUJ655" s="6"/>
      <c r="TUK655" s="6"/>
      <c r="TUL655" s="6"/>
      <c r="TUM655" s="6"/>
      <c r="TUN655" s="6"/>
      <c r="TUO655" s="6"/>
      <c r="TUP655" s="6"/>
      <c r="TUQ655" s="6"/>
      <c r="TUR655" s="6"/>
      <c r="TUS655" s="6"/>
      <c r="TUT655" s="6"/>
      <c r="TUU655" s="6"/>
      <c r="TUV655" s="6"/>
      <c r="TUW655" s="6"/>
      <c r="TUX655" s="6"/>
      <c r="TUY655" s="6"/>
      <c r="TUZ655" s="6"/>
      <c r="TVA655" s="6"/>
      <c r="TVB655" s="6"/>
      <c r="TVC655" s="6"/>
      <c r="TVD655" s="6"/>
      <c r="TVE655" s="6"/>
      <c r="TVF655" s="6"/>
      <c r="TVG655" s="6"/>
      <c r="TVH655" s="6"/>
      <c r="TVI655" s="6"/>
      <c r="TVJ655" s="6"/>
      <c r="TVK655" s="6"/>
      <c r="TVL655" s="6"/>
      <c r="TVM655" s="6"/>
      <c r="TVN655" s="6"/>
      <c r="TVO655" s="6"/>
      <c r="TVP655" s="6"/>
      <c r="TVQ655" s="6"/>
      <c r="TVR655" s="6"/>
      <c r="TVS655" s="6"/>
      <c r="TVT655" s="6"/>
      <c r="TVU655" s="6"/>
      <c r="TVV655" s="6"/>
      <c r="TVW655" s="6"/>
      <c r="TVX655" s="6"/>
      <c r="TVY655" s="6"/>
      <c r="TVZ655" s="6"/>
      <c r="TWA655" s="6"/>
      <c r="TWB655" s="6"/>
      <c r="TWC655" s="6"/>
      <c r="TWD655" s="6"/>
      <c r="TWE655" s="6"/>
      <c r="TWF655" s="6"/>
      <c r="TWG655" s="6"/>
      <c r="TWH655" s="6"/>
      <c r="TWI655" s="6"/>
      <c r="TWJ655" s="6"/>
      <c r="TWK655" s="6"/>
      <c r="TWL655" s="6"/>
      <c r="TWM655" s="6"/>
      <c r="TWN655" s="6"/>
      <c r="TWO655" s="6"/>
      <c r="TWP655" s="6"/>
      <c r="TWQ655" s="6"/>
      <c r="TWR655" s="6"/>
      <c r="TWS655" s="6"/>
      <c r="TWT655" s="6"/>
      <c r="TWU655" s="6"/>
      <c r="TWV655" s="6"/>
      <c r="TWW655" s="6"/>
      <c r="TWX655" s="6"/>
      <c r="TWY655" s="6"/>
      <c r="TWZ655" s="6"/>
      <c r="TXA655" s="6"/>
      <c r="TXB655" s="6"/>
      <c r="TXC655" s="6"/>
      <c r="TXD655" s="6"/>
      <c r="TXE655" s="6"/>
      <c r="TXF655" s="6"/>
      <c r="TXG655" s="6"/>
      <c r="TXH655" s="6"/>
      <c r="TXI655" s="6"/>
      <c r="TXJ655" s="6"/>
      <c r="TXK655" s="6"/>
      <c r="TXL655" s="6"/>
      <c r="TXM655" s="6"/>
      <c r="TXN655" s="6"/>
      <c r="TXO655" s="6"/>
      <c r="TXP655" s="6"/>
      <c r="TXQ655" s="6"/>
      <c r="TXR655" s="6"/>
      <c r="TXS655" s="6"/>
      <c r="TXT655" s="6"/>
      <c r="TXU655" s="6"/>
      <c r="TXV655" s="6"/>
      <c r="TXW655" s="6"/>
      <c r="TXX655" s="6"/>
      <c r="TXY655" s="6"/>
      <c r="TXZ655" s="6"/>
      <c r="TYA655" s="6"/>
      <c r="TYB655" s="6"/>
      <c r="TYC655" s="6"/>
      <c r="TYD655" s="6"/>
      <c r="TYE655" s="6"/>
      <c r="TYF655" s="6"/>
      <c r="TYG655" s="6"/>
      <c r="TYH655" s="6"/>
      <c r="TYI655" s="6"/>
      <c r="TYJ655" s="6"/>
      <c r="TYK655" s="6"/>
      <c r="TYL655" s="6"/>
      <c r="TYM655" s="6"/>
      <c r="TYN655" s="6"/>
      <c r="TYO655" s="6"/>
      <c r="TYP655" s="6"/>
      <c r="TYQ655" s="6"/>
      <c r="TYR655" s="6"/>
      <c r="TYS655" s="6"/>
      <c r="TYT655" s="6"/>
      <c r="TYU655" s="6"/>
      <c r="TYV655" s="6"/>
      <c r="TYW655" s="6"/>
      <c r="TYX655" s="6"/>
      <c r="TYY655" s="6"/>
      <c r="TYZ655" s="6"/>
      <c r="TZA655" s="6"/>
      <c r="TZB655" s="6"/>
      <c r="TZC655" s="6"/>
      <c r="TZD655" s="6"/>
      <c r="TZE655" s="6"/>
      <c r="TZF655" s="6"/>
      <c r="TZG655" s="6"/>
      <c r="TZH655" s="6"/>
      <c r="TZI655" s="6"/>
      <c r="TZJ655" s="6"/>
      <c r="TZK655" s="6"/>
      <c r="TZL655" s="6"/>
      <c r="TZM655" s="6"/>
      <c r="TZN655" s="6"/>
      <c r="TZO655" s="6"/>
      <c r="TZP655" s="6"/>
      <c r="TZQ655" s="6"/>
      <c r="TZR655" s="6"/>
      <c r="TZS655" s="6"/>
      <c r="TZT655" s="6"/>
      <c r="TZU655" s="6"/>
      <c r="TZV655" s="6"/>
      <c r="TZW655" s="6"/>
      <c r="TZX655" s="6"/>
      <c r="TZY655" s="6"/>
      <c r="TZZ655" s="6"/>
      <c r="UAA655" s="6"/>
      <c r="UAB655" s="6"/>
      <c r="UAC655" s="6"/>
      <c r="UAD655" s="6"/>
      <c r="UAE655" s="6"/>
      <c r="UAF655" s="6"/>
      <c r="UAG655" s="6"/>
      <c r="UAH655" s="6"/>
      <c r="UAI655" s="6"/>
      <c r="UAJ655" s="6"/>
      <c r="UAK655" s="6"/>
      <c r="UAL655" s="6"/>
      <c r="UAM655" s="6"/>
      <c r="UAN655" s="6"/>
      <c r="UAO655" s="6"/>
      <c r="UAP655" s="6"/>
      <c r="UAQ655" s="6"/>
      <c r="UAR655" s="6"/>
      <c r="UAS655" s="6"/>
      <c r="UAT655" s="6"/>
      <c r="UAU655" s="6"/>
      <c r="UAV655" s="6"/>
      <c r="UAW655" s="6"/>
      <c r="UAX655" s="6"/>
      <c r="UAY655" s="6"/>
      <c r="UAZ655" s="6"/>
      <c r="UBA655" s="6"/>
      <c r="UBB655" s="6"/>
      <c r="UBC655" s="6"/>
      <c r="UBD655" s="6"/>
      <c r="UBE655" s="6"/>
      <c r="UBF655" s="6"/>
      <c r="UBG655" s="6"/>
      <c r="UBH655" s="6"/>
      <c r="UBI655" s="6"/>
      <c r="UBJ655" s="6"/>
      <c r="UBK655" s="6"/>
      <c r="UBL655" s="6"/>
      <c r="UBM655" s="6"/>
      <c r="UBN655" s="6"/>
      <c r="UBO655" s="6"/>
      <c r="UBP655" s="6"/>
      <c r="UBQ655" s="6"/>
      <c r="UBR655" s="6"/>
      <c r="UBS655" s="6"/>
      <c r="UBT655" s="6"/>
      <c r="UBU655" s="6"/>
      <c r="UBV655" s="6"/>
      <c r="UBW655" s="6"/>
      <c r="UBX655" s="6"/>
      <c r="UBY655" s="6"/>
      <c r="UBZ655" s="6"/>
      <c r="UCA655" s="6"/>
      <c r="UCB655" s="6"/>
      <c r="UCC655" s="6"/>
      <c r="UCD655" s="6"/>
      <c r="UCE655" s="6"/>
      <c r="UCF655" s="6"/>
      <c r="UCG655" s="6"/>
      <c r="UCH655" s="6"/>
      <c r="UCI655" s="6"/>
      <c r="UCJ655" s="6"/>
      <c r="UCK655" s="6"/>
      <c r="UCL655" s="6"/>
      <c r="UCM655" s="6"/>
      <c r="UCN655" s="6"/>
      <c r="UCO655" s="6"/>
      <c r="UCP655" s="6"/>
      <c r="UCQ655" s="6"/>
      <c r="UCR655" s="6"/>
      <c r="UCS655" s="6"/>
      <c r="UCT655" s="6"/>
      <c r="UCU655" s="6"/>
      <c r="UCV655" s="6"/>
      <c r="UCW655" s="6"/>
      <c r="UCX655" s="6"/>
      <c r="UCY655" s="6"/>
      <c r="UCZ655" s="6"/>
      <c r="UDA655" s="6"/>
      <c r="UDB655" s="6"/>
      <c r="UDC655" s="6"/>
      <c r="UDD655" s="6"/>
      <c r="UDE655" s="6"/>
      <c r="UDF655" s="6"/>
      <c r="UDG655" s="6"/>
      <c r="UDH655" s="6"/>
      <c r="UDI655" s="6"/>
      <c r="UDJ655" s="6"/>
      <c r="UDK655" s="6"/>
      <c r="UDL655" s="6"/>
      <c r="UDM655" s="6"/>
      <c r="UDN655" s="6"/>
      <c r="UDO655" s="6"/>
      <c r="UDP655" s="6"/>
      <c r="UDQ655" s="6"/>
      <c r="UDR655" s="6"/>
      <c r="UDS655" s="6"/>
      <c r="UDT655" s="6"/>
      <c r="UDU655" s="6"/>
      <c r="UDV655" s="6"/>
      <c r="UDW655" s="6"/>
      <c r="UDX655" s="6"/>
      <c r="UDY655" s="6"/>
      <c r="UDZ655" s="6"/>
      <c r="UEA655" s="6"/>
      <c r="UEB655" s="6"/>
      <c r="UEC655" s="6"/>
      <c r="UED655" s="6"/>
      <c r="UEE655" s="6"/>
      <c r="UEF655" s="6"/>
      <c r="UEG655" s="6"/>
      <c r="UEH655" s="6"/>
      <c r="UEI655" s="6"/>
      <c r="UEJ655" s="6"/>
      <c r="UEK655" s="6"/>
      <c r="UEL655" s="6"/>
      <c r="UEM655" s="6"/>
      <c r="UEN655" s="6"/>
      <c r="UEO655" s="6"/>
      <c r="UEP655" s="6"/>
      <c r="UEQ655" s="6"/>
      <c r="UER655" s="6"/>
      <c r="UES655" s="6"/>
      <c r="UET655" s="6"/>
      <c r="UEU655" s="6"/>
      <c r="UEV655" s="6"/>
      <c r="UEW655" s="6"/>
      <c r="UEX655" s="6"/>
      <c r="UEY655" s="6"/>
      <c r="UEZ655" s="6"/>
      <c r="UFA655" s="6"/>
      <c r="UFB655" s="6"/>
      <c r="UFC655" s="6"/>
      <c r="UFD655" s="6"/>
      <c r="UFE655" s="6"/>
      <c r="UFF655" s="6"/>
      <c r="UFG655" s="6"/>
      <c r="UFH655" s="6"/>
      <c r="UFI655" s="6"/>
      <c r="UFJ655" s="6"/>
      <c r="UFK655" s="6"/>
      <c r="UFL655" s="6"/>
      <c r="UFM655" s="6"/>
      <c r="UFN655" s="6"/>
      <c r="UFO655" s="6"/>
      <c r="UFP655" s="6"/>
      <c r="UFQ655" s="6"/>
      <c r="UFR655" s="6"/>
      <c r="UFS655" s="6"/>
      <c r="UFT655" s="6"/>
      <c r="UFU655" s="6"/>
      <c r="UFV655" s="6"/>
      <c r="UFW655" s="6"/>
      <c r="UFX655" s="6"/>
      <c r="UFY655" s="6"/>
      <c r="UFZ655" s="6"/>
      <c r="UGA655" s="6"/>
      <c r="UGB655" s="6"/>
      <c r="UGC655" s="6"/>
      <c r="UGD655" s="6"/>
      <c r="UGE655" s="6"/>
      <c r="UGF655" s="6"/>
      <c r="UGG655" s="6"/>
      <c r="UGH655" s="6"/>
      <c r="UGI655" s="6"/>
      <c r="UGJ655" s="6"/>
      <c r="UGK655" s="6"/>
      <c r="UGL655" s="6"/>
      <c r="UGM655" s="6"/>
      <c r="UGN655" s="6"/>
      <c r="UGO655" s="6"/>
      <c r="UGP655" s="6"/>
      <c r="UGQ655" s="6"/>
      <c r="UGR655" s="6"/>
      <c r="UGS655" s="6"/>
      <c r="UGT655" s="6"/>
      <c r="UGU655" s="6"/>
      <c r="UGV655" s="6"/>
      <c r="UGW655" s="6"/>
      <c r="UGX655" s="6"/>
      <c r="UGY655" s="6"/>
      <c r="UGZ655" s="6"/>
      <c r="UHA655" s="6"/>
      <c r="UHB655" s="6"/>
      <c r="UHC655" s="6"/>
      <c r="UHD655" s="6"/>
      <c r="UHE655" s="6"/>
      <c r="UHF655" s="6"/>
      <c r="UHG655" s="6"/>
      <c r="UHH655" s="6"/>
      <c r="UHI655" s="6"/>
      <c r="UHJ655" s="6"/>
      <c r="UHK655" s="6"/>
      <c r="UHL655" s="6"/>
      <c r="UHM655" s="6"/>
      <c r="UHN655" s="6"/>
      <c r="UHO655" s="6"/>
      <c r="UHP655" s="6"/>
      <c r="UHQ655" s="6"/>
      <c r="UHR655" s="6"/>
      <c r="UHS655" s="6"/>
      <c r="UHT655" s="6"/>
      <c r="UHU655" s="6"/>
      <c r="UHV655" s="6"/>
      <c r="UHW655" s="6"/>
      <c r="UHX655" s="6"/>
      <c r="UHY655" s="6"/>
      <c r="UHZ655" s="6"/>
      <c r="UIA655" s="6"/>
      <c r="UIB655" s="6"/>
      <c r="UIC655" s="6"/>
      <c r="UID655" s="6"/>
      <c r="UIE655" s="6"/>
      <c r="UIF655" s="6"/>
      <c r="UIG655" s="6"/>
      <c r="UIH655" s="6"/>
      <c r="UII655" s="6"/>
      <c r="UIJ655" s="6"/>
      <c r="UIK655" s="6"/>
      <c r="UIL655" s="6"/>
      <c r="UIM655" s="6"/>
      <c r="UIN655" s="6"/>
      <c r="UIO655" s="6"/>
      <c r="UIP655" s="6"/>
      <c r="UIQ655" s="6"/>
      <c r="UIR655" s="6"/>
      <c r="UIS655" s="6"/>
      <c r="UIT655" s="6"/>
      <c r="UIU655" s="6"/>
      <c r="UIV655" s="6"/>
      <c r="UIW655" s="6"/>
      <c r="UIX655" s="6"/>
      <c r="UIY655" s="6"/>
      <c r="UIZ655" s="6"/>
      <c r="UJA655" s="6"/>
      <c r="UJB655" s="6"/>
      <c r="UJC655" s="6"/>
      <c r="UJD655" s="6"/>
      <c r="UJE655" s="6"/>
      <c r="UJF655" s="6"/>
      <c r="UJG655" s="6"/>
      <c r="UJH655" s="6"/>
      <c r="UJI655" s="6"/>
      <c r="UJJ655" s="6"/>
      <c r="UJK655" s="6"/>
      <c r="UJL655" s="6"/>
      <c r="UJM655" s="6"/>
      <c r="UJN655" s="6"/>
      <c r="UJO655" s="6"/>
      <c r="UJP655" s="6"/>
      <c r="UJQ655" s="6"/>
      <c r="UJR655" s="6"/>
      <c r="UJS655" s="6"/>
      <c r="UJT655" s="6"/>
      <c r="UJU655" s="6"/>
      <c r="UJV655" s="6"/>
      <c r="UJW655" s="6"/>
      <c r="UJX655" s="6"/>
      <c r="UJY655" s="6"/>
      <c r="UJZ655" s="6"/>
      <c r="UKA655" s="6"/>
      <c r="UKB655" s="6"/>
      <c r="UKC655" s="6"/>
      <c r="UKD655" s="6"/>
      <c r="UKE655" s="6"/>
      <c r="UKF655" s="6"/>
      <c r="UKG655" s="6"/>
      <c r="UKH655" s="6"/>
      <c r="UKI655" s="6"/>
      <c r="UKJ655" s="6"/>
      <c r="UKK655" s="6"/>
      <c r="UKL655" s="6"/>
      <c r="UKM655" s="6"/>
      <c r="UKN655" s="6"/>
      <c r="UKO655" s="6"/>
      <c r="UKP655" s="6"/>
      <c r="UKQ655" s="6"/>
      <c r="UKR655" s="6"/>
      <c r="UKS655" s="6"/>
      <c r="UKT655" s="6"/>
      <c r="UKU655" s="6"/>
      <c r="UKV655" s="6"/>
      <c r="UKW655" s="6"/>
      <c r="UKX655" s="6"/>
      <c r="UKY655" s="6"/>
      <c r="UKZ655" s="6"/>
      <c r="ULA655" s="6"/>
      <c r="ULB655" s="6"/>
      <c r="ULC655" s="6"/>
      <c r="ULD655" s="6"/>
      <c r="ULE655" s="6"/>
      <c r="ULF655" s="6"/>
      <c r="ULG655" s="6"/>
      <c r="ULH655" s="6"/>
      <c r="ULI655" s="6"/>
      <c r="ULJ655" s="6"/>
      <c r="ULK655" s="6"/>
      <c r="ULL655" s="6"/>
      <c r="ULM655" s="6"/>
      <c r="ULN655" s="6"/>
      <c r="ULO655" s="6"/>
      <c r="ULP655" s="6"/>
      <c r="ULQ655" s="6"/>
      <c r="ULR655" s="6"/>
      <c r="ULS655" s="6"/>
      <c r="ULT655" s="6"/>
      <c r="ULU655" s="6"/>
      <c r="ULV655" s="6"/>
      <c r="ULW655" s="6"/>
      <c r="ULX655" s="6"/>
      <c r="ULY655" s="6"/>
      <c r="ULZ655" s="6"/>
      <c r="UMA655" s="6"/>
      <c r="UMB655" s="6"/>
      <c r="UMC655" s="6"/>
      <c r="UMD655" s="6"/>
      <c r="UME655" s="6"/>
      <c r="UMF655" s="6"/>
      <c r="UMG655" s="6"/>
      <c r="UMH655" s="6"/>
      <c r="UMI655" s="6"/>
      <c r="UMJ655" s="6"/>
      <c r="UMK655" s="6"/>
      <c r="UML655" s="6"/>
      <c r="UMM655" s="6"/>
      <c r="UMN655" s="6"/>
      <c r="UMO655" s="6"/>
      <c r="UMP655" s="6"/>
      <c r="UMQ655" s="6"/>
      <c r="UMR655" s="6"/>
      <c r="UMS655" s="6"/>
      <c r="UMT655" s="6"/>
      <c r="UMU655" s="6"/>
      <c r="UMV655" s="6"/>
      <c r="UMW655" s="6"/>
      <c r="UMX655" s="6"/>
      <c r="UMY655" s="6"/>
      <c r="UMZ655" s="6"/>
      <c r="UNA655" s="6"/>
      <c r="UNB655" s="6"/>
      <c r="UNC655" s="6"/>
      <c r="UND655" s="6"/>
      <c r="UNE655" s="6"/>
      <c r="UNF655" s="6"/>
      <c r="UNG655" s="6"/>
      <c r="UNH655" s="6"/>
      <c r="UNI655" s="6"/>
      <c r="UNJ655" s="6"/>
      <c r="UNK655" s="6"/>
      <c r="UNL655" s="6"/>
      <c r="UNM655" s="6"/>
      <c r="UNN655" s="6"/>
      <c r="UNO655" s="6"/>
      <c r="UNP655" s="6"/>
      <c r="UNQ655" s="6"/>
      <c r="UNR655" s="6"/>
      <c r="UNS655" s="6"/>
      <c r="UNT655" s="6"/>
      <c r="UNU655" s="6"/>
      <c r="UNV655" s="6"/>
      <c r="UNW655" s="6"/>
      <c r="UNX655" s="6"/>
      <c r="UNY655" s="6"/>
      <c r="UNZ655" s="6"/>
      <c r="UOA655" s="6"/>
      <c r="UOB655" s="6"/>
      <c r="UOC655" s="6"/>
      <c r="UOD655" s="6"/>
      <c r="UOE655" s="6"/>
      <c r="UOF655" s="6"/>
      <c r="UOG655" s="6"/>
      <c r="UOH655" s="6"/>
      <c r="UOI655" s="6"/>
      <c r="UOJ655" s="6"/>
      <c r="UOK655" s="6"/>
      <c r="UOL655" s="6"/>
      <c r="UOM655" s="6"/>
      <c r="UON655" s="6"/>
      <c r="UOO655" s="6"/>
      <c r="UOP655" s="6"/>
      <c r="UOQ655" s="6"/>
      <c r="UOR655" s="6"/>
      <c r="UOS655" s="6"/>
      <c r="UOT655" s="6"/>
      <c r="UOU655" s="6"/>
      <c r="UOV655" s="6"/>
      <c r="UOW655" s="6"/>
      <c r="UOX655" s="6"/>
      <c r="UOY655" s="6"/>
      <c r="UOZ655" s="6"/>
      <c r="UPA655" s="6"/>
      <c r="UPB655" s="6"/>
      <c r="UPC655" s="6"/>
      <c r="UPD655" s="6"/>
      <c r="UPE655" s="6"/>
      <c r="UPF655" s="6"/>
      <c r="UPG655" s="6"/>
      <c r="UPH655" s="6"/>
      <c r="UPI655" s="6"/>
      <c r="UPJ655" s="6"/>
      <c r="UPK655" s="6"/>
      <c r="UPL655" s="6"/>
      <c r="UPM655" s="6"/>
      <c r="UPN655" s="6"/>
      <c r="UPO655" s="6"/>
      <c r="UPP655" s="6"/>
      <c r="UPQ655" s="6"/>
      <c r="UPR655" s="6"/>
      <c r="UPS655" s="6"/>
      <c r="UPT655" s="6"/>
      <c r="UPU655" s="6"/>
      <c r="UPV655" s="6"/>
      <c r="UPW655" s="6"/>
      <c r="UPX655" s="6"/>
      <c r="UPY655" s="6"/>
      <c r="UPZ655" s="6"/>
      <c r="UQA655" s="6"/>
      <c r="UQB655" s="6"/>
      <c r="UQC655" s="6"/>
      <c r="UQD655" s="6"/>
      <c r="UQE655" s="6"/>
      <c r="UQF655" s="6"/>
      <c r="UQG655" s="6"/>
      <c r="UQH655" s="6"/>
      <c r="UQI655" s="6"/>
      <c r="UQJ655" s="6"/>
      <c r="UQK655" s="6"/>
      <c r="UQL655" s="6"/>
      <c r="UQM655" s="6"/>
      <c r="UQN655" s="6"/>
      <c r="UQO655" s="6"/>
      <c r="UQP655" s="6"/>
      <c r="UQQ655" s="6"/>
      <c r="UQR655" s="6"/>
      <c r="UQS655" s="6"/>
      <c r="UQT655" s="6"/>
      <c r="UQU655" s="6"/>
      <c r="UQV655" s="6"/>
      <c r="UQW655" s="6"/>
      <c r="UQX655" s="6"/>
      <c r="UQY655" s="6"/>
      <c r="UQZ655" s="6"/>
      <c r="URA655" s="6"/>
      <c r="URB655" s="6"/>
      <c r="URC655" s="6"/>
      <c r="URD655" s="6"/>
      <c r="URE655" s="6"/>
      <c r="URF655" s="6"/>
      <c r="URG655" s="6"/>
      <c r="URH655" s="6"/>
      <c r="URI655" s="6"/>
      <c r="URJ655" s="6"/>
      <c r="URK655" s="6"/>
      <c r="URL655" s="6"/>
      <c r="URM655" s="6"/>
      <c r="URN655" s="6"/>
      <c r="URO655" s="6"/>
      <c r="URP655" s="6"/>
      <c r="URQ655" s="6"/>
      <c r="URR655" s="6"/>
      <c r="URS655" s="6"/>
      <c r="URT655" s="6"/>
      <c r="URU655" s="6"/>
      <c r="URV655" s="6"/>
      <c r="URW655" s="6"/>
      <c r="URX655" s="6"/>
      <c r="URY655" s="6"/>
      <c r="URZ655" s="6"/>
      <c r="USA655" s="6"/>
      <c r="USB655" s="6"/>
      <c r="USC655" s="6"/>
      <c r="USD655" s="6"/>
      <c r="USE655" s="6"/>
      <c r="USF655" s="6"/>
      <c r="USG655" s="6"/>
      <c r="USH655" s="6"/>
      <c r="USI655" s="6"/>
      <c r="USJ655" s="6"/>
      <c r="USK655" s="6"/>
      <c r="USL655" s="6"/>
      <c r="USM655" s="6"/>
      <c r="USN655" s="6"/>
      <c r="USO655" s="6"/>
      <c r="USP655" s="6"/>
      <c r="USQ655" s="6"/>
      <c r="USR655" s="6"/>
      <c r="USS655" s="6"/>
      <c r="UST655" s="6"/>
      <c r="USU655" s="6"/>
      <c r="USV655" s="6"/>
      <c r="USW655" s="6"/>
      <c r="USX655" s="6"/>
      <c r="USY655" s="6"/>
      <c r="USZ655" s="6"/>
      <c r="UTA655" s="6"/>
      <c r="UTB655" s="6"/>
      <c r="UTC655" s="6"/>
      <c r="UTD655" s="6"/>
      <c r="UTE655" s="6"/>
      <c r="UTF655" s="6"/>
      <c r="UTG655" s="6"/>
      <c r="UTH655" s="6"/>
      <c r="UTI655" s="6"/>
      <c r="UTJ655" s="6"/>
      <c r="UTK655" s="6"/>
      <c r="UTL655" s="6"/>
      <c r="UTM655" s="6"/>
      <c r="UTN655" s="6"/>
      <c r="UTO655" s="6"/>
      <c r="UTP655" s="6"/>
      <c r="UTQ655" s="6"/>
      <c r="UTR655" s="6"/>
      <c r="UTS655" s="6"/>
      <c r="UTT655" s="6"/>
      <c r="UTU655" s="6"/>
      <c r="UTV655" s="6"/>
      <c r="UTW655" s="6"/>
      <c r="UTX655" s="6"/>
      <c r="UTY655" s="6"/>
      <c r="UTZ655" s="6"/>
      <c r="UUA655" s="6"/>
      <c r="UUB655" s="6"/>
      <c r="UUC655" s="6"/>
      <c r="UUD655" s="6"/>
      <c r="UUE655" s="6"/>
      <c r="UUF655" s="6"/>
      <c r="UUG655" s="6"/>
      <c r="UUH655" s="6"/>
      <c r="UUI655" s="6"/>
      <c r="UUJ655" s="6"/>
      <c r="UUK655" s="6"/>
      <c r="UUL655" s="6"/>
      <c r="UUM655" s="6"/>
      <c r="UUN655" s="6"/>
      <c r="UUO655" s="6"/>
      <c r="UUP655" s="6"/>
      <c r="UUQ655" s="6"/>
      <c r="UUR655" s="6"/>
      <c r="UUS655" s="6"/>
      <c r="UUT655" s="6"/>
      <c r="UUU655" s="6"/>
      <c r="UUV655" s="6"/>
      <c r="UUW655" s="6"/>
      <c r="UUX655" s="6"/>
      <c r="UUY655" s="6"/>
      <c r="UUZ655" s="6"/>
      <c r="UVA655" s="6"/>
      <c r="UVB655" s="6"/>
      <c r="UVC655" s="6"/>
      <c r="UVD655" s="6"/>
      <c r="UVE655" s="6"/>
      <c r="UVF655" s="6"/>
      <c r="UVG655" s="6"/>
      <c r="UVH655" s="6"/>
      <c r="UVI655" s="6"/>
      <c r="UVJ655" s="6"/>
      <c r="UVK655" s="6"/>
      <c r="UVL655" s="6"/>
      <c r="UVM655" s="6"/>
      <c r="UVN655" s="6"/>
      <c r="UVO655" s="6"/>
      <c r="UVP655" s="6"/>
      <c r="UVQ655" s="6"/>
      <c r="UVR655" s="6"/>
      <c r="UVS655" s="6"/>
      <c r="UVT655" s="6"/>
      <c r="UVU655" s="6"/>
      <c r="UVV655" s="6"/>
      <c r="UVW655" s="6"/>
      <c r="UVX655" s="6"/>
      <c r="UVY655" s="6"/>
      <c r="UVZ655" s="6"/>
      <c r="UWA655" s="6"/>
      <c r="UWB655" s="6"/>
      <c r="UWC655" s="6"/>
      <c r="UWD655" s="6"/>
      <c r="UWE655" s="6"/>
      <c r="UWF655" s="6"/>
      <c r="UWG655" s="6"/>
      <c r="UWH655" s="6"/>
      <c r="UWI655" s="6"/>
      <c r="UWJ655" s="6"/>
      <c r="UWK655" s="6"/>
      <c r="UWL655" s="6"/>
      <c r="UWM655" s="6"/>
      <c r="UWN655" s="6"/>
      <c r="UWO655" s="6"/>
      <c r="UWP655" s="6"/>
      <c r="UWQ655" s="6"/>
      <c r="UWR655" s="6"/>
      <c r="UWS655" s="6"/>
      <c r="UWT655" s="6"/>
      <c r="UWU655" s="6"/>
      <c r="UWV655" s="6"/>
      <c r="UWW655" s="6"/>
      <c r="UWX655" s="6"/>
      <c r="UWY655" s="6"/>
      <c r="UWZ655" s="6"/>
      <c r="UXA655" s="6"/>
      <c r="UXB655" s="6"/>
      <c r="UXC655" s="6"/>
      <c r="UXD655" s="6"/>
      <c r="UXE655" s="6"/>
      <c r="UXF655" s="6"/>
      <c r="UXG655" s="6"/>
      <c r="UXH655" s="6"/>
      <c r="UXI655" s="6"/>
      <c r="UXJ655" s="6"/>
      <c r="UXK655" s="6"/>
      <c r="UXL655" s="6"/>
      <c r="UXM655" s="6"/>
      <c r="UXN655" s="6"/>
      <c r="UXO655" s="6"/>
      <c r="UXP655" s="6"/>
      <c r="UXQ655" s="6"/>
      <c r="UXR655" s="6"/>
      <c r="UXS655" s="6"/>
      <c r="UXT655" s="6"/>
      <c r="UXU655" s="6"/>
      <c r="UXV655" s="6"/>
      <c r="UXW655" s="6"/>
      <c r="UXX655" s="6"/>
      <c r="UXY655" s="6"/>
      <c r="UXZ655" s="6"/>
      <c r="UYA655" s="6"/>
      <c r="UYB655" s="6"/>
      <c r="UYC655" s="6"/>
      <c r="UYD655" s="6"/>
      <c r="UYE655" s="6"/>
      <c r="UYF655" s="6"/>
      <c r="UYG655" s="6"/>
      <c r="UYH655" s="6"/>
      <c r="UYI655" s="6"/>
      <c r="UYJ655" s="6"/>
      <c r="UYK655" s="6"/>
      <c r="UYL655" s="6"/>
      <c r="UYM655" s="6"/>
      <c r="UYN655" s="6"/>
      <c r="UYO655" s="6"/>
      <c r="UYP655" s="6"/>
      <c r="UYQ655" s="6"/>
      <c r="UYR655" s="6"/>
      <c r="UYS655" s="6"/>
      <c r="UYT655" s="6"/>
      <c r="UYU655" s="6"/>
      <c r="UYV655" s="6"/>
      <c r="UYW655" s="6"/>
      <c r="UYX655" s="6"/>
      <c r="UYY655" s="6"/>
      <c r="UYZ655" s="6"/>
      <c r="UZA655" s="6"/>
      <c r="UZB655" s="6"/>
      <c r="UZC655" s="6"/>
      <c r="UZD655" s="6"/>
      <c r="UZE655" s="6"/>
      <c r="UZF655" s="6"/>
      <c r="UZG655" s="6"/>
      <c r="UZH655" s="6"/>
      <c r="UZI655" s="6"/>
      <c r="UZJ655" s="6"/>
      <c r="UZK655" s="6"/>
      <c r="UZL655" s="6"/>
      <c r="UZM655" s="6"/>
      <c r="UZN655" s="6"/>
      <c r="UZO655" s="6"/>
      <c r="UZP655" s="6"/>
      <c r="UZQ655" s="6"/>
      <c r="UZR655" s="6"/>
      <c r="UZS655" s="6"/>
      <c r="UZT655" s="6"/>
      <c r="UZU655" s="6"/>
      <c r="UZV655" s="6"/>
      <c r="UZW655" s="6"/>
      <c r="UZX655" s="6"/>
      <c r="UZY655" s="6"/>
      <c r="UZZ655" s="6"/>
      <c r="VAA655" s="6"/>
      <c r="VAB655" s="6"/>
      <c r="VAC655" s="6"/>
      <c r="VAD655" s="6"/>
      <c r="VAE655" s="6"/>
      <c r="VAF655" s="6"/>
      <c r="VAG655" s="6"/>
      <c r="VAH655" s="6"/>
      <c r="VAI655" s="6"/>
      <c r="VAJ655" s="6"/>
      <c r="VAK655" s="6"/>
      <c r="VAL655" s="6"/>
      <c r="VAM655" s="6"/>
      <c r="VAN655" s="6"/>
      <c r="VAO655" s="6"/>
      <c r="VAP655" s="6"/>
      <c r="VAQ655" s="6"/>
      <c r="VAR655" s="6"/>
      <c r="VAS655" s="6"/>
      <c r="VAT655" s="6"/>
      <c r="VAU655" s="6"/>
      <c r="VAV655" s="6"/>
      <c r="VAW655" s="6"/>
      <c r="VAX655" s="6"/>
      <c r="VAY655" s="6"/>
      <c r="VAZ655" s="6"/>
      <c r="VBA655" s="6"/>
      <c r="VBB655" s="6"/>
      <c r="VBC655" s="6"/>
      <c r="VBD655" s="6"/>
      <c r="VBE655" s="6"/>
      <c r="VBF655" s="6"/>
      <c r="VBG655" s="6"/>
      <c r="VBH655" s="6"/>
      <c r="VBI655" s="6"/>
      <c r="VBJ655" s="6"/>
      <c r="VBK655" s="6"/>
      <c r="VBL655" s="6"/>
      <c r="VBM655" s="6"/>
      <c r="VBN655" s="6"/>
      <c r="VBO655" s="6"/>
      <c r="VBP655" s="6"/>
      <c r="VBQ655" s="6"/>
      <c r="VBR655" s="6"/>
      <c r="VBS655" s="6"/>
      <c r="VBT655" s="6"/>
      <c r="VBU655" s="6"/>
      <c r="VBV655" s="6"/>
      <c r="VBW655" s="6"/>
      <c r="VBX655" s="6"/>
      <c r="VBY655" s="6"/>
      <c r="VBZ655" s="6"/>
      <c r="VCA655" s="6"/>
      <c r="VCB655" s="6"/>
      <c r="VCC655" s="6"/>
      <c r="VCD655" s="6"/>
      <c r="VCE655" s="6"/>
      <c r="VCF655" s="6"/>
      <c r="VCG655" s="6"/>
      <c r="VCH655" s="6"/>
      <c r="VCI655" s="6"/>
      <c r="VCJ655" s="6"/>
      <c r="VCK655" s="6"/>
      <c r="VCL655" s="6"/>
      <c r="VCM655" s="6"/>
      <c r="VCN655" s="6"/>
      <c r="VCO655" s="6"/>
      <c r="VCP655" s="6"/>
      <c r="VCQ655" s="6"/>
      <c r="VCR655" s="6"/>
      <c r="VCS655" s="6"/>
      <c r="VCT655" s="6"/>
      <c r="VCU655" s="6"/>
      <c r="VCV655" s="6"/>
      <c r="VCW655" s="6"/>
      <c r="VCX655" s="6"/>
      <c r="VCY655" s="6"/>
      <c r="VCZ655" s="6"/>
      <c r="VDA655" s="6"/>
      <c r="VDB655" s="6"/>
      <c r="VDC655" s="6"/>
      <c r="VDD655" s="6"/>
      <c r="VDE655" s="6"/>
      <c r="VDF655" s="6"/>
      <c r="VDG655" s="6"/>
      <c r="VDH655" s="6"/>
      <c r="VDI655" s="6"/>
      <c r="VDJ655" s="6"/>
      <c r="VDK655" s="6"/>
      <c r="VDL655" s="6"/>
      <c r="VDM655" s="6"/>
      <c r="VDN655" s="6"/>
      <c r="VDO655" s="6"/>
      <c r="VDP655" s="6"/>
      <c r="VDQ655" s="6"/>
      <c r="VDR655" s="6"/>
      <c r="VDS655" s="6"/>
      <c r="VDT655" s="6"/>
      <c r="VDU655" s="6"/>
      <c r="VDV655" s="6"/>
      <c r="VDW655" s="6"/>
      <c r="VDX655" s="6"/>
      <c r="VDY655" s="6"/>
      <c r="VDZ655" s="6"/>
      <c r="VEA655" s="6"/>
      <c r="VEB655" s="6"/>
      <c r="VEC655" s="6"/>
      <c r="VED655" s="6"/>
      <c r="VEE655" s="6"/>
      <c r="VEF655" s="6"/>
      <c r="VEG655" s="6"/>
      <c r="VEH655" s="6"/>
      <c r="VEI655" s="6"/>
      <c r="VEJ655" s="6"/>
      <c r="VEK655" s="6"/>
      <c r="VEL655" s="6"/>
      <c r="VEM655" s="6"/>
      <c r="VEN655" s="6"/>
      <c r="VEO655" s="6"/>
      <c r="VEP655" s="6"/>
      <c r="VEQ655" s="6"/>
      <c r="VER655" s="6"/>
      <c r="VES655" s="6"/>
      <c r="VET655" s="6"/>
      <c r="VEU655" s="6"/>
      <c r="VEV655" s="6"/>
      <c r="VEW655" s="6"/>
      <c r="VEX655" s="6"/>
      <c r="VEY655" s="6"/>
      <c r="VEZ655" s="6"/>
      <c r="VFA655" s="6"/>
      <c r="VFB655" s="6"/>
      <c r="VFC655" s="6"/>
      <c r="VFD655" s="6"/>
      <c r="VFE655" s="6"/>
      <c r="VFF655" s="6"/>
      <c r="VFG655" s="6"/>
      <c r="VFH655" s="6"/>
      <c r="VFI655" s="6"/>
      <c r="VFJ655" s="6"/>
      <c r="VFK655" s="6"/>
      <c r="VFL655" s="6"/>
      <c r="VFM655" s="6"/>
      <c r="VFN655" s="6"/>
      <c r="VFO655" s="6"/>
      <c r="VFP655" s="6"/>
      <c r="VFQ655" s="6"/>
      <c r="VFR655" s="6"/>
      <c r="VFS655" s="6"/>
      <c r="VFT655" s="6"/>
      <c r="VFU655" s="6"/>
      <c r="VFV655" s="6"/>
      <c r="VFW655" s="6"/>
      <c r="VFX655" s="6"/>
      <c r="VFY655" s="6"/>
      <c r="VFZ655" s="6"/>
      <c r="VGA655" s="6"/>
      <c r="VGB655" s="6"/>
      <c r="VGC655" s="6"/>
      <c r="VGD655" s="6"/>
      <c r="VGE655" s="6"/>
      <c r="VGF655" s="6"/>
      <c r="VGG655" s="6"/>
      <c r="VGH655" s="6"/>
      <c r="VGI655" s="6"/>
      <c r="VGJ655" s="6"/>
      <c r="VGK655" s="6"/>
      <c r="VGL655" s="6"/>
      <c r="VGM655" s="6"/>
      <c r="VGN655" s="6"/>
      <c r="VGO655" s="6"/>
      <c r="VGP655" s="6"/>
      <c r="VGQ655" s="6"/>
      <c r="VGR655" s="6"/>
      <c r="VGS655" s="6"/>
      <c r="VGT655" s="6"/>
      <c r="VGU655" s="6"/>
      <c r="VGV655" s="6"/>
      <c r="VGW655" s="6"/>
      <c r="VGX655" s="6"/>
      <c r="VGY655" s="6"/>
      <c r="VGZ655" s="6"/>
      <c r="VHA655" s="6"/>
      <c r="VHB655" s="6"/>
      <c r="VHC655" s="6"/>
      <c r="VHD655" s="6"/>
      <c r="VHE655" s="6"/>
      <c r="VHF655" s="6"/>
      <c r="VHG655" s="6"/>
      <c r="VHH655" s="6"/>
      <c r="VHI655" s="6"/>
      <c r="VHJ655" s="6"/>
      <c r="VHK655" s="6"/>
      <c r="VHL655" s="6"/>
      <c r="VHM655" s="6"/>
      <c r="VHN655" s="6"/>
      <c r="VHO655" s="6"/>
      <c r="VHP655" s="6"/>
      <c r="VHQ655" s="6"/>
      <c r="VHR655" s="6"/>
      <c r="VHS655" s="6"/>
      <c r="VHT655" s="6"/>
      <c r="VHU655" s="6"/>
      <c r="VHV655" s="6"/>
      <c r="VHW655" s="6"/>
      <c r="VHX655" s="6"/>
      <c r="VHY655" s="6"/>
      <c r="VHZ655" s="6"/>
      <c r="VIA655" s="6"/>
      <c r="VIB655" s="6"/>
      <c r="VIC655" s="6"/>
      <c r="VID655" s="6"/>
      <c r="VIE655" s="6"/>
      <c r="VIF655" s="6"/>
      <c r="VIG655" s="6"/>
      <c r="VIH655" s="6"/>
      <c r="VII655" s="6"/>
      <c r="VIJ655" s="6"/>
      <c r="VIK655" s="6"/>
      <c r="VIL655" s="6"/>
      <c r="VIM655" s="6"/>
      <c r="VIN655" s="6"/>
      <c r="VIO655" s="6"/>
      <c r="VIP655" s="6"/>
      <c r="VIQ655" s="6"/>
      <c r="VIR655" s="6"/>
      <c r="VIS655" s="6"/>
      <c r="VIT655" s="6"/>
      <c r="VIU655" s="6"/>
      <c r="VIV655" s="6"/>
      <c r="VIW655" s="6"/>
      <c r="VIX655" s="6"/>
      <c r="VIY655" s="6"/>
      <c r="VIZ655" s="6"/>
      <c r="VJA655" s="6"/>
      <c r="VJB655" s="6"/>
      <c r="VJC655" s="6"/>
      <c r="VJD655" s="6"/>
      <c r="VJE655" s="6"/>
      <c r="VJF655" s="6"/>
      <c r="VJG655" s="6"/>
      <c r="VJH655" s="6"/>
      <c r="VJI655" s="6"/>
      <c r="VJJ655" s="6"/>
      <c r="VJK655" s="6"/>
      <c r="VJL655" s="6"/>
      <c r="VJM655" s="6"/>
      <c r="VJN655" s="6"/>
      <c r="VJO655" s="6"/>
      <c r="VJP655" s="6"/>
      <c r="VJQ655" s="6"/>
      <c r="VJR655" s="6"/>
      <c r="VJS655" s="6"/>
      <c r="VJT655" s="6"/>
      <c r="VJU655" s="6"/>
      <c r="VJV655" s="6"/>
      <c r="VJW655" s="6"/>
      <c r="VJX655" s="6"/>
      <c r="VJY655" s="6"/>
      <c r="VJZ655" s="6"/>
      <c r="VKA655" s="6"/>
      <c r="VKB655" s="6"/>
      <c r="VKC655" s="6"/>
      <c r="VKD655" s="6"/>
      <c r="VKE655" s="6"/>
      <c r="VKF655" s="6"/>
      <c r="VKG655" s="6"/>
      <c r="VKH655" s="6"/>
      <c r="VKI655" s="6"/>
      <c r="VKJ655" s="6"/>
      <c r="VKK655" s="6"/>
      <c r="VKL655" s="6"/>
      <c r="VKM655" s="6"/>
      <c r="VKN655" s="6"/>
      <c r="VKO655" s="6"/>
      <c r="VKP655" s="6"/>
      <c r="VKQ655" s="6"/>
      <c r="VKR655" s="6"/>
      <c r="VKS655" s="6"/>
      <c r="VKT655" s="6"/>
      <c r="VKU655" s="6"/>
      <c r="VKV655" s="6"/>
      <c r="VKW655" s="6"/>
      <c r="VKX655" s="6"/>
      <c r="VKY655" s="6"/>
      <c r="VKZ655" s="6"/>
      <c r="VLA655" s="6"/>
      <c r="VLB655" s="6"/>
      <c r="VLC655" s="6"/>
      <c r="VLD655" s="6"/>
      <c r="VLE655" s="6"/>
      <c r="VLF655" s="6"/>
      <c r="VLG655" s="6"/>
      <c r="VLH655" s="6"/>
      <c r="VLI655" s="6"/>
      <c r="VLJ655" s="6"/>
      <c r="VLK655" s="6"/>
      <c r="VLL655" s="6"/>
      <c r="VLM655" s="6"/>
      <c r="VLN655" s="6"/>
      <c r="VLO655" s="6"/>
      <c r="VLP655" s="6"/>
      <c r="VLQ655" s="6"/>
      <c r="VLR655" s="6"/>
      <c r="VLS655" s="6"/>
      <c r="VLT655" s="6"/>
      <c r="VLU655" s="6"/>
      <c r="VLV655" s="6"/>
      <c r="VLW655" s="6"/>
      <c r="VLX655" s="6"/>
      <c r="VLY655" s="6"/>
      <c r="VLZ655" s="6"/>
      <c r="VMA655" s="6"/>
      <c r="VMB655" s="6"/>
      <c r="VMC655" s="6"/>
      <c r="VMD655" s="6"/>
      <c r="VME655" s="6"/>
      <c r="VMF655" s="6"/>
      <c r="VMG655" s="6"/>
      <c r="VMH655" s="6"/>
      <c r="VMI655" s="6"/>
      <c r="VMJ655" s="6"/>
      <c r="VMK655" s="6"/>
      <c r="VML655" s="6"/>
      <c r="VMM655" s="6"/>
      <c r="VMN655" s="6"/>
      <c r="VMO655" s="6"/>
      <c r="VMP655" s="6"/>
      <c r="VMQ655" s="6"/>
      <c r="VMR655" s="6"/>
      <c r="VMS655" s="6"/>
      <c r="VMT655" s="6"/>
      <c r="VMU655" s="6"/>
      <c r="VMV655" s="6"/>
      <c r="VMW655" s="6"/>
      <c r="VMX655" s="6"/>
      <c r="VMY655" s="6"/>
      <c r="VMZ655" s="6"/>
      <c r="VNA655" s="6"/>
      <c r="VNB655" s="6"/>
      <c r="VNC655" s="6"/>
      <c r="VND655" s="6"/>
      <c r="VNE655" s="6"/>
      <c r="VNF655" s="6"/>
      <c r="VNG655" s="6"/>
      <c r="VNH655" s="6"/>
      <c r="VNI655" s="6"/>
      <c r="VNJ655" s="6"/>
      <c r="VNK655" s="6"/>
      <c r="VNL655" s="6"/>
      <c r="VNM655" s="6"/>
      <c r="VNN655" s="6"/>
      <c r="VNO655" s="6"/>
      <c r="VNP655" s="6"/>
      <c r="VNQ655" s="6"/>
      <c r="VNR655" s="6"/>
      <c r="VNS655" s="6"/>
      <c r="VNT655" s="6"/>
      <c r="VNU655" s="6"/>
      <c r="VNV655" s="6"/>
      <c r="VNW655" s="6"/>
      <c r="VNX655" s="6"/>
      <c r="VNY655" s="6"/>
      <c r="VNZ655" s="6"/>
      <c r="VOA655" s="6"/>
      <c r="VOB655" s="6"/>
      <c r="VOC655" s="6"/>
      <c r="VOD655" s="6"/>
      <c r="VOE655" s="6"/>
      <c r="VOF655" s="6"/>
      <c r="VOG655" s="6"/>
      <c r="VOH655" s="6"/>
      <c r="VOI655" s="6"/>
      <c r="VOJ655" s="6"/>
      <c r="VOK655" s="6"/>
      <c r="VOL655" s="6"/>
      <c r="VOM655" s="6"/>
      <c r="VON655" s="6"/>
      <c r="VOO655" s="6"/>
      <c r="VOP655" s="6"/>
      <c r="VOQ655" s="6"/>
      <c r="VOR655" s="6"/>
      <c r="VOS655" s="6"/>
      <c r="VOT655" s="6"/>
      <c r="VOU655" s="6"/>
      <c r="VOV655" s="6"/>
      <c r="VOW655" s="6"/>
      <c r="VOX655" s="6"/>
      <c r="VOY655" s="6"/>
      <c r="VOZ655" s="6"/>
      <c r="VPA655" s="6"/>
      <c r="VPB655" s="6"/>
      <c r="VPC655" s="6"/>
      <c r="VPD655" s="6"/>
      <c r="VPE655" s="6"/>
      <c r="VPF655" s="6"/>
      <c r="VPG655" s="6"/>
      <c r="VPH655" s="6"/>
      <c r="VPI655" s="6"/>
      <c r="VPJ655" s="6"/>
      <c r="VPK655" s="6"/>
      <c r="VPL655" s="6"/>
      <c r="VPM655" s="6"/>
      <c r="VPN655" s="6"/>
      <c r="VPO655" s="6"/>
      <c r="VPP655" s="6"/>
      <c r="VPQ655" s="6"/>
      <c r="VPR655" s="6"/>
      <c r="VPS655" s="6"/>
      <c r="VPT655" s="6"/>
      <c r="VPU655" s="6"/>
      <c r="VPV655" s="6"/>
      <c r="VPW655" s="6"/>
      <c r="VPX655" s="6"/>
      <c r="VPY655" s="6"/>
      <c r="VPZ655" s="6"/>
      <c r="VQA655" s="6"/>
      <c r="VQB655" s="6"/>
      <c r="VQC655" s="6"/>
      <c r="VQD655" s="6"/>
      <c r="VQE655" s="6"/>
      <c r="VQF655" s="6"/>
      <c r="VQG655" s="6"/>
      <c r="VQH655" s="6"/>
      <c r="VQI655" s="6"/>
      <c r="VQJ655" s="6"/>
      <c r="VQK655" s="6"/>
      <c r="VQL655" s="6"/>
      <c r="VQM655" s="6"/>
      <c r="VQN655" s="6"/>
      <c r="VQO655" s="6"/>
      <c r="VQP655" s="6"/>
      <c r="VQQ655" s="6"/>
      <c r="VQR655" s="6"/>
      <c r="VQS655" s="6"/>
      <c r="VQT655" s="6"/>
      <c r="VQU655" s="6"/>
      <c r="VQV655" s="6"/>
      <c r="VQW655" s="6"/>
      <c r="VQX655" s="6"/>
      <c r="VQY655" s="6"/>
      <c r="VQZ655" s="6"/>
      <c r="VRA655" s="6"/>
      <c r="VRB655" s="6"/>
      <c r="VRC655" s="6"/>
      <c r="VRD655" s="6"/>
      <c r="VRE655" s="6"/>
      <c r="VRF655" s="6"/>
      <c r="VRG655" s="6"/>
      <c r="VRH655" s="6"/>
      <c r="VRI655" s="6"/>
      <c r="VRJ655" s="6"/>
      <c r="VRK655" s="6"/>
      <c r="VRL655" s="6"/>
      <c r="VRM655" s="6"/>
      <c r="VRN655" s="6"/>
      <c r="VRO655" s="6"/>
      <c r="VRP655" s="6"/>
      <c r="VRQ655" s="6"/>
      <c r="VRR655" s="6"/>
      <c r="VRS655" s="6"/>
      <c r="VRT655" s="6"/>
      <c r="VRU655" s="6"/>
      <c r="VRV655" s="6"/>
      <c r="VRW655" s="6"/>
      <c r="VRX655" s="6"/>
      <c r="VRY655" s="6"/>
      <c r="VRZ655" s="6"/>
      <c r="VSA655" s="6"/>
      <c r="VSB655" s="6"/>
      <c r="VSC655" s="6"/>
      <c r="VSD655" s="6"/>
      <c r="VSE655" s="6"/>
      <c r="VSF655" s="6"/>
      <c r="VSG655" s="6"/>
      <c r="VSH655" s="6"/>
      <c r="VSI655" s="6"/>
      <c r="VSJ655" s="6"/>
      <c r="VSK655" s="6"/>
      <c r="VSL655" s="6"/>
      <c r="VSM655" s="6"/>
      <c r="VSN655" s="6"/>
      <c r="VSO655" s="6"/>
      <c r="VSP655" s="6"/>
      <c r="VSQ655" s="6"/>
      <c r="VSR655" s="6"/>
      <c r="VSS655" s="6"/>
      <c r="VST655" s="6"/>
      <c r="VSU655" s="6"/>
      <c r="VSV655" s="6"/>
      <c r="VSW655" s="6"/>
      <c r="VSX655" s="6"/>
      <c r="VSY655" s="6"/>
      <c r="VSZ655" s="6"/>
      <c r="VTA655" s="6"/>
      <c r="VTB655" s="6"/>
      <c r="VTC655" s="6"/>
      <c r="VTD655" s="6"/>
      <c r="VTE655" s="6"/>
      <c r="VTF655" s="6"/>
      <c r="VTG655" s="6"/>
      <c r="VTH655" s="6"/>
      <c r="VTI655" s="6"/>
      <c r="VTJ655" s="6"/>
      <c r="VTK655" s="6"/>
      <c r="VTL655" s="6"/>
      <c r="VTM655" s="6"/>
      <c r="VTN655" s="6"/>
      <c r="VTO655" s="6"/>
      <c r="VTP655" s="6"/>
      <c r="VTQ655" s="6"/>
      <c r="VTR655" s="6"/>
      <c r="VTS655" s="6"/>
      <c r="VTT655" s="6"/>
      <c r="VTU655" s="6"/>
      <c r="VTV655" s="6"/>
      <c r="VTW655" s="6"/>
      <c r="VTX655" s="6"/>
      <c r="VTY655" s="6"/>
      <c r="VTZ655" s="6"/>
      <c r="VUA655" s="6"/>
      <c r="VUB655" s="6"/>
      <c r="VUC655" s="6"/>
      <c r="VUD655" s="6"/>
      <c r="VUE655" s="6"/>
      <c r="VUF655" s="6"/>
      <c r="VUG655" s="6"/>
      <c r="VUH655" s="6"/>
      <c r="VUI655" s="6"/>
      <c r="VUJ655" s="6"/>
      <c r="VUK655" s="6"/>
      <c r="VUL655" s="6"/>
      <c r="VUM655" s="6"/>
      <c r="VUN655" s="6"/>
      <c r="VUO655" s="6"/>
      <c r="VUP655" s="6"/>
      <c r="VUQ655" s="6"/>
      <c r="VUR655" s="6"/>
      <c r="VUS655" s="6"/>
      <c r="VUT655" s="6"/>
      <c r="VUU655" s="6"/>
      <c r="VUV655" s="6"/>
      <c r="VUW655" s="6"/>
      <c r="VUX655" s="6"/>
      <c r="VUY655" s="6"/>
      <c r="VUZ655" s="6"/>
      <c r="VVA655" s="6"/>
      <c r="VVB655" s="6"/>
      <c r="VVC655" s="6"/>
      <c r="VVD655" s="6"/>
      <c r="VVE655" s="6"/>
      <c r="VVF655" s="6"/>
      <c r="VVG655" s="6"/>
      <c r="VVH655" s="6"/>
      <c r="VVI655" s="6"/>
      <c r="VVJ655" s="6"/>
      <c r="VVK655" s="6"/>
      <c r="VVL655" s="6"/>
      <c r="VVM655" s="6"/>
      <c r="VVN655" s="6"/>
      <c r="VVO655" s="6"/>
      <c r="VVP655" s="6"/>
      <c r="VVQ655" s="6"/>
      <c r="VVR655" s="6"/>
      <c r="VVS655" s="6"/>
      <c r="VVT655" s="6"/>
      <c r="VVU655" s="6"/>
      <c r="VVV655" s="6"/>
      <c r="VVW655" s="6"/>
      <c r="VVX655" s="6"/>
      <c r="VVY655" s="6"/>
      <c r="VVZ655" s="6"/>
      <c r="VWA655" s="6"/>
      <c r="VWB655" s="6"/>
      <c r="VWC655" s="6"/>
      <c r="VWD655" s="6"/>
      <c r="VWE655" s="6"/>
      <c r="VWF655" s="6"/>
      <c r="VWG655" s="6"/>
      <c r="VWH655" s="6"/>
      <c r="VWI655" s="6"/>
      <c r="VWJ655" s="6"/>
      <c r="VWK655" s="6"/>
      <c r="VWL655" s="6"/>
      <c r="VWM655" s="6"/>
      <c r="VWN655" s="6"/>
      <c r="VWO655" s="6"/>
      <c r="VWP655" s="6"/>
      <c r="VWQ655" s="6"/>
      <c r="VWR655" s="6"/>
      <c r="VWS655" s="6"/>
      <c r="VWT655" s="6"/>
      <c r="VWU655" s="6"/>
      <c r="VWV655" s="6"/>
      <c r="VWW655" s="6"/>
      <c r="VWX655" s="6"/>
      <c r="VWY655" s="6"/>
      <c r="VWZ655" s="6"/>
      <c r="VXA655" s="6"/>
      <c r="VXB655" s="6"/>
      <c r="VXC655" s="6"/>
      <c r="VXD655" s="6"/>
      <c r="VXE655" s="6"/>
      <c r="VXF655" s="6"/>
      <c r="VXG655" s="6"/>
      <c r="VXH655" s="6"/>
      <c r="VXI655" s="6"/>
      <c r="VXJ655" s="6"/>
      <c r="VXK655" s="6"/>
      <c r="VXL655" s="6"/>
      <c r="VXM655" s="6"/>
      <c r="VXN655" s="6"/>
      <c r="VXO655" s="6"/>
      <c r="VXP655" s="6"/>
      <c r="VXQ655" s="6"/>
      <c r="VXR655" s="6"/>
      <c r="VXS655" s="6"/>
      <c r="VXT655" s="6"/>
      <c r="VXU655" s="6"/>
      <c r="VXV655" s="6"/>
      <c r="VXW655" s="6"/>
      <c r="VXX655" s="6"/>
      <c r="VXY655" s="6"/>
      <c r="VXZ655" s="6"/>
      <c r="VYA655" s="6"/>
      <c r="VYB655" s="6"/>
      <c r="VYC655" s="6"/>
      <c r="VYD655" s="6"/>
      <c r="VYE655" s="6"/>
      <c r="VYF655" s="6"/>
      <c r="VYG655" s="6"/>
      <c r="VYH655" s="6"/>
      <c r="VYI655" s="6"/>
      <c r="VYJ655" s="6"/>
      <c r="VYK655" s="6"/>
      <c r="VYL655" s="6"/>
      <c r="VYM655" s="6"/>
      <c r="VYN655" s="6"/>
      <c r="VYO655" s="6"/>
      <c r="VYP655" s="6"/>
      <c r="VYQ655" s="6"/>
      <c r="VYR655" s="6"/>
      <c r="VYS655" s="6"/>
      <c r="VYT655" s="6"/>
      <c r="VYU655" s="6"/>
      <c r="VYV655" s="6"/>
      <c r="VYW655" s="6"/>
      <c r="VYX655" s="6"/>
      <c r="VYY655" s="6"/>
      <c r="VYZ655" s="6"/>
      <c r="VZA655" s="6"/>
      <c r="VZB655" s="6"/>
      <c r="VZC655" s="6"/>
      <c r="VZD655" s="6"/>
      <c r="VZE655" s="6"/>
      <c r="VZF655" s="6"/>
      <c r="VZG655" s="6"/>
      <c r="VZH655" s="6"/>
      <c r="VZI655" s="6"/>
      <c r="VZJ655" s="6"/>
      <c r="VZK655" s="6"/>
      <c r="VZL655" s="6"/>
      <c r="VZM655" s="6"/>
      <c r="VZN655" s="6"/>
      <c r="VZO655" s="6"/>
      <c r="VZP655" s="6"/>
      <c r="VZQ655" s="6"/>
      <c r="VZR655" s="6"/>
      <c r="VZS655" s="6"/>
      <c r="VZT655" s="6"/>
      <c r="VZU655" s="6"/>
      <c r="VZV655" s="6"/>
      <c r="VZW655" s="6"/>
      <c r="VZX655" s="6"/>
      <c r="VZY655" s="6"/>
      <c r="VZZ655" s="6"/>
      <c r="WAA655" s="6"/>
      <c r="WAB655" s="6"/>
      <c r="WAC655" s="6"/>
      <c r="WAD655" s="6"/>
      <c r="WAE655" s="6"/>
      <c r="WAF655" s="6"/>
      <c r="WAG655" s="6"/>
      <c r="WAH655" s="6"/>
      <c r="WAI655" s="6"/>
      <c r="WAJ655" s="6"/>
      <c r="WAK655" s="6"/>
      <c r="WAL655" s="6"/>
      <c r="WAM655" s="6"/>
      <c r="WAN655" s="6"/>
      <c r="WAO655" s="6"/>
      <c r="WAP655" s="6"/>
      <c r="WAQ655" s="6"/>
      <c r="WAR655" s="6"/>
      <c r="WAS655" s="6"/>
      <c r="WAT655" s="6"/>
      <c r="WAU655" s="6"/>
      <c r="WAV655" s="6"/>
      <c r="WAW655" s="6"/>
      <c r="WAX655" s="6"/>
      <c r="WAY655" s="6"/>
      <c r="WAZ655" s="6"/>
      <c r="WBA655" s="6"/>
      <c r="WBB655" s="6"/>
      <c r="WBC655" s="6"/>
      <c r="WBD655" s="6"/>
      <c r="WBE655" s="6"/>
      <c r="WBF655" s="6"/>
      <c r="WBG655" s="6"/>
      <c r="WBH655" s="6"/>
      <c r="WBI655" s="6"/>
      <c r="WBJ655" s="6"/>
      <c r="WBK655" s="6"/>
      <c r="WBL655" s="6"/>
      <c r="WBM655" s="6"/>
      <c r="WBN655" s="6"/>
      <c r="WBO655" s="6"/>
      <c r="WBP655" s="6"/>
      <c r="WBQ655" s="6"/>
      <c r="WBR655" s="6"/>
      <c r="WBS655" s="6"/>
      <c r="WBT655" s="6"/>
      <c r="WBU655" s="6"/>
      <c r="WBV655" s="6"/>
      <c r="WBW655" s="6"/>
      <c r="WBX655" s="6"/>
      <c r="WBY655" s="6"/>
      <c r="WBZ655" s="6"/>
      <c r="WCA655" s="6"/>
      <c r="WCB655" s="6"/>
      <c r="WCC655" s="6"/>
      <c r="WCD655" s="6"/>
      <c r="WCE655" s="6"/>
      <c r="WCF655" s="6"/>
      <c r="WCG655" s="6"/>
      <c r="WCH655" s="6"/>
      <c r="WCI655" s="6"/>
      <c r="WCJ655" s="6"/>
      <c r="WCK655" s="6"/>
      <c r="WCL655" s="6"/>
      <c r="WCM655" s="6"/>
      <c r="WCN655" s="6"/>
      <c r="WCO655" s="6"/>
      <c r="WCP655" s="6"/>
      <c r="WCQ655" s="6"/>
      <c r="WCR655" s="6"/>
      <c r="WCS655" s="6"/>
      <c r="WCT655" s="6"/>
      <c r="WCU655" s="6"/>
      <c r="WCV655" s="6"/>
      <c r="WCW655" s="6"/>
      <c r="WCX655" s="6"/>
      <c r="WCY655" s="6"/>
      <c r="WCZ655" s="6"/>
      <c r="WDA655" s="6"/>
      <c r="WDB655" s="6"/>
      <c r="WDC655" s="6"/>
      <c r="WDD655" s="6"/>
      <c r="WDE655" s="6"/>
      <c r="WDF655" s="6"/>
      <c r="WDG655" s="6"/>
      <c r="WDH655" s="6"/>
      <c r="WDI655" s="6"/>
      <c r="WDJ655" s="6"/>
      <c r="WDK655" s="6"/>
      <c r="WDL655" s="6"/>
      <c r="WDM655" s="6"/>
      <c r="WDN655" s="6"/>
      <c r="WDO655" s="6"/>
      <c r="WDP655" s="6"/>
      <c r="WDQ655" s="6"/>
      <c r="WDR655" s="6"/>
      <c r="WDS655" s="6"/>
      <c r="WDT655" s="6"/>
      <c r="WDU655" s="6"/>
      <c r="WDV655" s="6"/>
      <c r="WDW655" s="6"/>
      <c r="WDX655" s="6"/>
      <c r="WDY655" s="6"/>
      <c r="WDZ655" s="6"/>
      <c r="WEA655" s="6"/>
      <c r="WEB655" s="6"/>
      <c r="WEC655" s="6"/>
      <c r="WED655" s="6"/>
      <c r="WEE655" s="6"/>
      <c r="WEF655" s="6"/>
      <c r="WEG655" s="6"/>
      <c r="WEH655" s="6"/>
      <c r="WEI655" s="6"/>
      <c r="WEJ655" s="6"/>
      <c r="WEK655" s="6"/>
      <c r="WEL655" s="6"/>
      <c r="WEM655" s="6"/>
      <c r="WEN655" s="6"/>
      <c r="WEO655" s="6"/>
      <c r="WEP655" s="6"/>
      <c r="WEQ655" s="6"/>
      <c r="WER655" s="6"/>
      <c r="WES655" s="6"/>
      <c r="WET655" s="6"/>
      <c r="WEU655" s="6"/>
      <c r="WEV655" s="6"/>
      <c r="WEW655" s="6"/>
      <c r="WEX655" s="6"/>
      <c r="WEY655" s="6"/>
      <c r="WEZ655" s="6"/>
      <c r="WFA655" s="6"/>
      <c r="WFB655" s="6"/>
      <c r="WFC655" s="6"/>
      <c r="WFD655" s="6"/>
      <c r="WFE655" s="6"/>
      <c r="WFF655" s="6"/>
      <c r="WFG655" s="6"/>
      <c r="WFH655" s="6"/>
      <c r="WFI655" s="6"/>
      <c r="WFJ655" s="6"/>
      <c r="WFK655" s="6"/>
      <c r="WFL655" s="6"/>
      <c r="WFM655" s="6"/>
      <c r="WFN655" s="6"/>
      <c r="WFO655" s="6"/>
      <c r="WFP655" s="6"/>
      <c r="WFQ655" s="6"/>
      <c r="WFR655" s="6"/>
      <c r="WFS655" s="6"/>
      <c r="WFT655" s="6"/>
      <c r="WFU655" s="6"/>
      <c r="WFV655" s="6"/>
      <c r="WFW655" s="6"/>
      <c r="WFX655" s="6"/>
      <c r="WFY655" s="6"/>
      <c r="WFZ655" s="6"/>
      <c r="WGA655" s="6"/>
      <c r="WGB655" s="6"/>
      <c r="WGC655" s="6"/>
      <c r="WGD655" s="6"/>
      <c r="WGE655" s="6"/>
      <c r="WGF655" s="6"/>
      <c r="WGG655" s="6"/>
      <c r="WGH655" s="6"/>
      <c r="WGI655" s="6"/>
      <c r="WGJ655" s="6"/>
      <c r="WGK655" s="6"/>
      <c r="WGL655" s="6"/>
      <c r="WGM655" s="6"/>
      <c r="WGN655" s="6"/>
      <c r="WGO655" s="6"/>
      <c r="WGP655" s="6"/>
      <c r="WGQ655" s="6"/>
      <c r="WGR655" s="6"/>
      <c r="WGS655" s="6"/>
      <c r="WGT655" s="6"/>
      <c r="WGU655" s="6"/>
      <c r="WGV655" s="6"/>
      <c r="WGW655" s="6"/>
      <c r="WGX655" s="6"/>
      <c r="WGY655" s="6"/>
      <c r="WGZ655" s="6"/>
      <c r="WHA655" s="6"/>
      <c r="WHB655" s="6"/>
      <c r="WHC655" s="6"/>
      <c r="WHD655" s="6"/>
      <c r="WHE655" s="6"/>
      <c r="WHF655" s="6"/>
      <c r="WHG655" s="6"/>
      <c r="WHH655" s="6"/>
      <c r="WHI655" s="6"/>
      <c r="WHJ655" s="6"/>
      <c r="WHK655" s="6"/>
      <c r="WHL655" s="6"/>
      <c r="WHM655" s="6"/>
      <c r="WHN655" s="6"/>
      <c r="WHO655" s="6"/>
      <c r="WHP655" s="6"/>
      <c r="WHQ655" s="6"/>
      <c r="WHR655" s="6"/>
      <c r="WHS655" s="6"/>
      <c r="WHT655" s="6"/>
      <c r="WHU655" s="6"/>
      <c r="WHV655" s="6"/>
      <c r="WHW655" s="6"/>
      <c r="WHX655" s="6"/>
      <c r="WHY655" s="6"/>
      <c r="WHZ655" s="6"/>
      <c r="WIA655" s="6"/>
      <c r="WIB655" s="6"/>
      <c r="WIC655" s="6"/>
      <c r="WID655" s="6"/>
      <c r="WIE655" s="6"/>
      <c r="WIF655" s="6"/>
      <c r="WIG655" s="6"/>
      <c r="WIH655" s="6"/>
      <c r="WII655" s="6"/>
      <c r="WIJ655" s="6"/>
      <c r="WIK655" s="6"/>
      <c r="WIL655" s="6"/>
      <c r="WIM655" s="6"/>
      <c r="WIN655" s="6"/>
      <c r="WIO655" s="6"/>
      <c r="WIP655" s="6"/>
      <c r="WIQ655" s="6"/>
      <c r="WIR655" s="6"/>
      <c r="WIS655" s="6"/>
      <c r="WIT655" s="6"/>
      <c r="WIU655" s="6"/>
      <c r="WIV655" s="6"/>
      <c r="WIW655" s="6"/>
      <c r="WIX655" s="6"/>
      <c r="WIY655" s="6"/>
      <c r="WIZ655" s="6"/>
      <c r="WJA655" s="6"/>
      <c r="WJB655" s="6"/>
      <c r="WJC655" s="6"/>
      <c r="WJD655" s="6"/>
      <c r="WJE655" s="6"/>
      <c r="WJF655" s="6"/>
      <c r="WJG655" s="6"/>
      <c r="WJH655" s="6"/>
      <c r="WJI655" s="6"/>
      <c r="WJJ655" s="6"/>
      <c r="WJK655" s="6"/>
      <c r="WJL655" s="6"/>
      <c r="WJM655" s="6"/>
      <c r="WJN655" s="6"/>
      <c r="WJO655" s="6"/>
      <c r="WJP655" s="6"/>
      <c r="WJQ655" s="6"/>
      <c r="WJR655" s="6"/>
      <c r="WJS655" s="6"/>
      <c r="WJT655" s="6"/>
      <c r="WJU655" s="6"/>
      <c r="WJV655" s="6"/>
      <c r="WJW655" s="6"/>
      <c r="WJX655" s="6"/>
      <c r="WJY655" s="6"/>
      <c r="WJZ655" s="6"/>
      <c r="WKA655" s="6"/>
      <c r="WKB655" s="6"/>
      <c r="WKC655" s="6"/>
      <c r="WKD655" s="6"/>
      <c r="WKE655" s="6"/>
      <c r="WKF655" s="6"/>
      <c r="WKG655" s="6"/>
      <c r="WKH655" s="6"/>
      <c r="WKI655" s="6"/>
      <c r="WKJ655" s="6"/>
      <c r="WKK655" s="6"/>
      <c r="WKL655" s="6"/>
      <c r="WKM655" s="6"/>
      <c r="WKN655" s="6"/>
      <c r="WKO655" s="6"/>
      <c r="WKP655" s="6"/>
      <c r="WKQ655" s="6"/>
      <c r="WKR655" s="6"/>
      <c r="WKS655" s="6"/>
      <c r="WKT655" s="6"/>
      <c r="WKU655" s="6"/>
      <c r="WKV655" s="6"/>
      <c r="WKW655" s="6"/>
      <c r="WKX655" s="6"/>
      <c r="WKY655" s="6"/>
      <c r="WKZ655" s="6"/>
      <c r="WLA655" s="6"/>
      <c r="WLB655" s="6"/>
      <c r="WLC655" s="6"/>
      <c r="WLD655" s="6"/>
      <c r="WLE655" s="6"/>
      <c r="WLF655" s="6"/>
      <c r="WLG655" s="6"/>
      <c r="WLH655" s="6"/>
      <c r="WLI655" s="6"/>
      <c r="WLJ655" s="6"/>
      <c r="WLK655" s="6"/>
      <c r="WLL655" s="6"/>
      <c r="WLM655" s="6"/>
      <c r="WLN655" s="6"/>
      <c r="WLO655" s="6"/>
      <c r="WLP655" s="6"/>
      <c r="WLQ655" s="6"/>
      <c r="WLR655" s="6"/>
      <c r="WLS655" s="6"/>
      <c r="WLT655" s="6"/>
      <c r="WLU655" s="6"/>
      <c r="WLV655" s="6"/>
      <c r="WLW655" s="6"/>
      <c r="WLX655" s="6"/>
      <c r="WLY655" s="6"/>
      <c r="WLZ655" s="6"/>
      <c r="WMA655" s="6"/>
      <c r="WMB655" s="6"/>
      <c r="WMC655" s="6"/>
      <c r="WMD655" s="6"/>
      <c r="WME655" s="6"/>
      <c r="WMF655" s="6"/>
      <c r="WMG655" s="6"/>
      <c r="WMH655" s="6"/>
      <c r="WMI655" s="6"/>
      <c r="WMJ655" s="6"/>
      <c r="WMK655" s="6"/>
      <c r="WML655" s="6"/>
      <c r="WMM655" s="6"/>
      <c r="WMN655" s="6"/>
      <c r="WMO655" s="6"/>
      <c r="WMP655" s="6"/>
      <c r="WMQ655" s="6"/>
      <c r="WMR655" s="6"/>
      <c r="WMS655" s="6"/>
      <c r="WMT655" s="6"/>
      <c r="WMU655" s="6"/>
      <c r="WMV655" s="6"/>
      <c r="WMW655" s="6"/>
      <c r="WMX655" s="6"/>
      <c r="WMY655" s="6"/>
      <c r="WMZ655" s="6"/>
      <c r="WNA655" s="6"/>
      <c r="WNB655" s="6"/>
      <c r="WNC655" s="6"/>
      <c r="WND655" s="6"/>
      <c r="WNE655" s="6"/>
      <c r="WNF655" s="6"/>
      <c r="WNG655" s="6"/>
      <c r="WNH655" s="6"/>
      <c r="WNI655" s="6"/>
      <c r="WNJ655" s="6"/>
      <c r="WNK655" s="6"/>
      <c r="WNL655" s="6"/>
      <c r="WNM655" s="6"/>
      <c r="WNN655" s="6"/>
      <c r="WNO655" s="6"/>
      <c r="WNP655" s="6"/>
      <c r="WNQ655" s="6"/>
      <c r="WNR655" s="6"/>
      <c r="WNS655" s="6"/>
      <c r="WNT655" s="6"/>
      <c r="WNU655" s="6"/>
      <c r="WNV655" s="6"/>
      <c r="WNW655" s="6"/>
      <c r="WNX655" s="6"/>
      <c r="WNY655" s="6"/>
      <c r="WNZ655" s="6"/>
      <c r="WOA655" s="6"/>
      <c r="WOB655" s="6"/>
      <c r="WOC655" s="6"/>
      <c r="WOD655" s="6"/>
      <c r="WOE655" s="6"/>
      <c r="WOF655" s="6"/>
      <c r="WOG655" s="6"/>
      <c r="WOH655" s="6"/>
      <c r="WOI655" s="6"/>
      <c r="WOJ655" s="6"/>
      <c r="WOK655" s="6"/>
      <c r="WOL655" s="6"/>
      <c r="WOM655" s="6"/>
      <c r="WON655" s="6"/>
      <c r="WOO655" s="6"/>
      <c r="WOP655" s="6"/>
      <c r="WOQ655" s="6"/>
      <c r="WOR655" s="6"/>
      <c r="WOS655" s="6"/>
      <c r="WOT655" s="6"/>
      <c r="WOU655" s="6"/>
      <c r="WOV655" s="6"/>
      <c r="WOW655" s="6"/>
      <c r="WOX655" s="6"/>
      <c r="WOY655" s="6"/>
      <c r="WOZ655" s="6"/>
      <c r="WPA655" s="6"/>
      <c r="WPB655" s="6"/>
      <c r="WPC655" s="6"/>
      <c r="WPD655" s="6"/>
      <c r="WPE655" s="6"/>
      <c r="WPF655" s="6"/>
      <c r="WPG655" s="6"/>
      <c r="WPH655" s="6"/>
      <c r="WPI655" s="6"/>
      <c r="WPJ655" s="6"/>
      <c r="WPK655" s="6"/>
      <c r="WPL655" s="6"/>
      <c r="WPM655" s="6"/>
      <c r="WPN655" s="6"/>
      <c r="WPO655" s="6"/>
      <c r="WPP655" s="6"/>
      <c r="WPQ655" s="6"/>
      <c r="WPR655" s="6"/>
      <c r="WPS655" s="6"/>
      <c r="WPT655" s="6"/>
      <c r="WPU655" s="6"/>
      <c r="WPV655" s="6"/>
      <c r="WPW655" s="6"/>
      <c r="WPX655" s="6"/>
      <c r="WPY655" s="6"/>
      <c r="WPZ655" s="6"/>
      <c r="WQA655" s="6"/>
      <c r="WQB655" s="6"/>
      <c r="WQC655" s="6"/>
      <c r="WQD655" s="6"/>
      <c r="WQE655" s="6"/>
      <c r="WQF655" s="6"/>
      <c r="WQG655" s="6"/>
      <c r="WQH655" s="6"/>
      <c r="WQI655" s="6"/>
      <c r="WQJ655" s="6"/>
      <c r="WQK655" s="6"/>
      <c r="WQL655" s="6"/>
      <c r="WQM655" s="6"/>
      <c r="WQN655" s="6"/>
      <c r="WQO655" s="6"/>
      <c r="WQP655" s="6"/>
      <c r="WQQ655" s="6"/>
      <c r="WQR655" s="6"/>
      <c r="WQS655" s="6"/>
      <c r="WQT655" s="6"/>
      <c r="WQU655" s="6"/>
      <c r="WQV655" s="6"/>
      <c r="WQW655" s="6"/>
      <c r="WQX655" s="6"/>
      <c r="WQY655" s="6"/>
      <c r="WQZ655" s="6"/>
      <c r="WRA655" s="6"/>
      <c r="WRB655" s="6"/>
      <c r="WRC655" s="6"/>
      <c r="WRD655" s="6"/>
      <c r="WRE655" s="6"/>
      <c r="WRF655" s="6"/>
      <c r="WRG655" s="6"/>
      <c r="WRH655" s="6"/>
      <c r="WRI655" s="6"/>
      <c r="WRJ655" s="6"/>
      <c r="WRK655" s="6"/>
      <c r="WRL655" s="6"/>
      <c r="WRM655" s="6"/>
      <c r="WRN655" s="6"/>
      <c r="WRO655" s="6"/>
      <c r="WRP655" s="6"/>
      <c r="WRQ655" s="6"/>
      <c r="WRR655" s="6"/>
      <c r="WRS655" s="6"/>
      <c r="WRT655" s="6"/>
      <c r="WRU655" s="6"/>
      <c r="WRV655" s="6"/>
      <c r="WRW655" s="6"/>
      <c r="WRX655" s="6"/>
      <c r="WRY655" s="6"/>
      <c r="WRZ655" s="6"/>
      <c r="WSA655" s="6"/>
      <c r="WSB655" s="6"/>
      <c r="WSC655" s="6"/>
      <c r="WSD655" s="6"/>
      <c r="WSE655" s="6"/>
      <c r="WSF655" s="6"/>
      <c r="WSG655" s="6"/>
      <c r="WSH655" s="6"/>
      <c r="WSI655" s="6"/>
      <c r="WSJ655" s="6"/>
      <c r="WSK655" s="6"/>
      <c r="WSL655" s="6"/>
      <c r="WSM655" s="6"/>
      <c r="WSN655" s="6"/>
      <c r="WSO655" s="6"/>
      <c r="WSP655" s="6"/>
      <c r="WSQ655" s="6"/>
      <c r="WSR655" s="6"/>
      <c r="WSS655" s="6"/>
      <c r="WST655" s="6"/>
      <c r="WSU655" s="6"/>
      <c r="WSV655" s="6"/>
      <c r="WSW655" s="6"/>
      <c r="WSX655" s="6"/>
      <c r="WSY655" s="6"/>
      <c r="WSZ655" s="6"/>
      <c r="WTA655" s="6"/>
      <c r="WTB655" s="6"/>
      <c r="WTC655" s="6"/>
      <c r="WTD655" s="6"/>
      <c r="WTE655" s="6"/>
      <c r="WTF655" s="6"/>
      <c r="WTG655" s="6"/>
      <c r="WTH655" s="6"/>
      <c r="WTI655" s="6"/>
      <c r="WTJ655" s="6"/>
      <c r="WTK655" s="6"/>
      <c r="WTL655" s="6"/>
      <c r="WTM655" s="6"/>
      <c r="WTN655" s="6"/>
      <c r="WTO655" s="6"/>
      <c r="WTP655" s="6"/>
      <c r="WTQ655" s="6"/>
      <c r="WTR655" s="6"/>
      <c r="WTS655" s="6"/>
      <c r="WTT655" s="6"/>
      <c r="WTU655" s="6"/>
      <c r="WTV655" s="6"/>
      <c r="WTW655" s="6"/>
      <c r="WTX655" s="6"/>
      <c r="WTY655" s="6"/>
      <c r="WTZ655" s="6"/>
      <c r="WUA655" s="6"/>
      <c r="WUB655" s="6"/>
      <c r="WUC655" s="6"/>
      <c r="WUD655" s="6"/>
      <c r="WUE655" s="6"/>
      <c r="WUF655" s="6"/>
      <c r="WUG655" s="6"/>
      <c r="WUH655" s="6"/>
      <c r="WUI655" s="6"/>
      <c r="WUJ655" s="6"/>
      <c r="WUK655" s="6"/>
      <c r="WUL655" s="6"/>
      <c r="WUM655" s="6"/>
      <c r="WUN655" s="6"/>
      <c r="WUO655" s="6"/>
      <c r="WUP655" s="6"/>
      <c r="WUQ655" s="6"/>
      <c r="WUR655" s="6"/>
      <c r="WUS655" s="6"/>
      <c r="WUT655" s="6"/>
      <c r="WUU655" s="6"/>
      <c r="WUV655" s="6"/>
      <c r="WUW655" s="6"/>
      <c r="WUX655" s="6"/>
      <c r="WUY655" s="6"/>
      <c r="WUZ655" s="6"/>
      <c r="WVA655" s="6"/>
      <c r="WVB655" s="6"/>
      <c r="WVC655" s="6"/>
      <c r="WVD655" s="6"/>
      <c r="WVE655" s="6"/>
      <c r="WVF655" s="6"/>
      <c r="WVG655" s="6"/>
      <c r="WVH655" s="6"/>
      <c r="WVI655" s="6"/>
      <c r="WVJ655" s="6"/>
      <c r="WVK655" s="6"/>
      <c r="WVL655" s="6"/>
      <c r="WVM655" s="6"/>
      <c r="WVN655" s="6"/>
      <c r="WVO655" s="6"/>
      <c r="WVP655" s="6"/>
      <c r="WVQ655" s="6"/>
      <c r="WVR655" s="6"/>
      <c r="WVS655" s="6"/>
      <c r="WVT655" s="6"/>
      <c r="WVU655" s="6"/>
      <c r="WVV655" s="6"/>
      <c r="WVW655" s="6"/>
      <c r="WVX655" s="6"/>
      <c r="WVY655" s="6"/>
      <c r="WVZ655" s="6"/>
      <c r="WWA655" s="6"/>
      <c r="WWB655" s="6"/>
      <c r="WWC655" s="6"/>
      <c r="WWD655" s="6"/>
      <c r="WWE655" s="6"/>
      <c r="WWF655" s="6"/>
      <c r="WWG655" s="6"/>
      <c r="WWH655" s="6"/>
      <c r="WWI655" s="6"/>
      <c r="WWJ655" s="6"/>
      <c r="WWK655" s="6"/>
      <c r="WWL655" s="6"/>
      <c r="WWM655" s="6"/>
      <c r="WWN655" s="6"/>
      <c r="WWO655" s="6"/>
      <c r="WWP655" s="6"/>
      <c r="WWQ655" s="6"/>
      <c r="WWR655" s="6"/>
      <c r="WWS655" s="6"/>
      <c r="WWT655" s="6"/>
      <c r="WWU655" s="6"/>
      <c r="WWV655" s="6"/>
      <c r="WWW655" s="6"/>
      <c r="WWX655" s="6"/>
      <c r="WWY655" s="6"/>
      <c r="WWZ655" s="6"/>
      <c r="WXA655" s="6"/>
      <c r="WXB655" s="6"/>
      <c r="WXC655" s="6"/>
      <c r="WXD655" s="6"/>
      <c r="WXE655" s="6"/>
      <c r="WXF655" s="6"/>
      <c r="WXG655" s="6"/>
      <c r="WXH655" s="6"/>
      <c r="WXI655" s="6"/>
      <c r="WXJ655" s="6"/>
      <c r="WXK655" s="6"/>
      <c r="WXL655" s="6"/>
      <c r="WXM655" s="6"/>
      <c r="WXN655" s="6"/>
      <c r="WXO655" s="6"/>
      <c r="WXP655" s="6"/>
      <c r="WXQ655" s="6"/>
      <c r="WXR655" s="6"/>
      <c r="WXS655" s="6"/>
      <c r="WXT655" s="6"/>
      <c r="WXU655" s="6"/>
      <c r="WXV655" s="6"/>
      <c r="WXW655" s="6"/>
      <c r="WXX655" s="6"/>
      <c r="WXY655" s="6"/>
      <c r="WXZ655" s="6"/>
      <c r="WYA655" s="6"/>
      <c r="WYB655" s="6"/>
      <c r="WYC655" s="6"/>
      <c r="WYD655" s="6"/>
      <c r="WYE655" s="6"/>
      <c r="WYF655" s="6"/>
      <c r="WYG655" s="6"/>
      <c r="WYH655" s="6"/>
      <c r="WYI655" s="6"/>
      <c r="WYJ655" s="6"/>
      <c r="WYK655" s="6"/>
      <c r="WYL655" s="6"/>
      <c r="WYM655" s="6"/>
      <c r="WYN655" s="6"/>
      <c r="WYO655" s="6"/>
      <c r="WYP655" s="6"/>
      <c r="WYQ655" s="6"/>
      <c r="WYR655" s="6"/>
      <c r="WYS655" s="6"/>
      <c r="WYT655" s="6"/>
      <c r="WYU655" s="6"/>
      <c r="WYV655" s="6"/>
      <c r="WYW655" s="6"/>
      <c r="WYX655" s="6"/>
      <c r="WYY655" s="6"/>
      <c r="WYZ655" s="6"/>
      <c r="WZA655" s="6"/>
      <c r="WZB655" s="6"/>
      <c r="WZC655" s="6"/>
      <c r="WZD655" s="6"/>
      <c r="WZE655" s="6"/>
      <c r="WZF655" s="6"/>
      <c r="WZG655" s="6"/>
      <c r="WZH655" s="6"/>
      <c r="WZI655" s="6"/>
      <c r="WZJ655" s="6"/>
      <c r="WZK655" s="6"/>
      <c r="WZL655" s="6"/>
      <c r="WZM655" s="6"/>
      <c r="WZN655" s="6"/>
      <c r="WZO655" s="6"/>
      <c r="WZP655" s="6"/>
      <c r="WZQ655" s="6"/>
      <c r="WZR655" s="6"/>
      <c r="WZS655" s="6"/>
      <c r="WZT655" s="6"/>
      <c r="WZU655" s="6"/>
      <c r="WZV655" s="6"/>
      <c r="WZW655" s="6"/>
      <c r="WZX655" s="6"/>
      <c r="WZY655" s="6"/>
      <c r="WZZ655" s="6"/>
      <c r="XAA655" s="6"/>
      <c r="XAB655" s="6"/>
      <c r="XAC655" s="6"/>
      <c r="XAD655" s="6"/>
      <c r="XAE655" s="6"/>
      <c r="XAF655" s="6"/>
      <c r="XAG655" s="6"/>
      <c r="XAH655" s="6"/>
      <c r="XAI655" s="6"/>
      <c r="XAJ655" s="6"/>
      <c r="XAK655" s="6"/>
      <c r="XAL655" s="6"/>
      <c r="XAM655" s="6"/>
      <c r="XAN655" s="6"/>
      <c r="XAO655" s="6"/>
      <c r="XAP655" s="6"/>
      <c r="XAQ655" s="6"/>
      <c r="XAR655" s="6"/>
      <c r="XAS655" s="6"/>
      <c r="XAT655" s="6"/>
      <c r="XAU655" s="6"/>
      <c r="XAV655" s="6"/>
      <c r="XAW655" s="6"/>
      <c r="XAX655" s="6"/>
      <c r="XAY655" s="6"/>
      <c r="XAZ655" s="6"/>
      <c r="XBA655" s="6"/>
      <c r="XBB655" s="6"/>
      <c r="XBC655" s="6"/>
      <c r="XBD655" s="6"/>
      <c r="XBE655" s="6"/>
      <c r="XBF655" s="6"/>
      <c r="XBG655" s="6"/>
      <c r="XBH655" s="6"/>
      <c r="XBI655" s="6"/>
      <c r="XBJ655" s="6"/>
      <c r="XBK655" s="6"/>
      <c r="XBL655" s="6"/>
      <c r="XBM655" s="6"/>
      <c r="XBN655" s="6"/>
      <c r="XBO655" s="6"/>
      <c r="XBP655" s="6"/>
      <c r="XBQ655" s="6"/>
      <c r="XBR655" s="6"/>
      <c r="XBS655" s="6"/>
      <c r="XBT655" s="6"/>
      <c r="XBU655" s="6"/>
      <c r="XBV655" s="6"/>
      <c r="XBW655" s="6"/>
      <c r="XBX655" s="6"/>
      <c r="XBY655" s="6"/>
      <c r="XBZ655" s="6"/>
      <c r="XCA655" s="6"/>
      <c r="XCB655" s="6"/>
      <c r="XCC655" s="6"/>
      <c r="XCD655" s="6"/>
      <c r="XCE655" s="6"/>
      <c r="XCF655" s="6"/>
      <c r="XCG655" s="6"/>
      <c r="XCH655" s="6"/>
      <c r="XCI655" s="6"/>
      <c r="XCJ655" s="6"/>
      <c r="XCK655" s="6"/>
      <c r="XCL655" s="6"/>
      <c r="XCM655" s="6"/>
      <c r="XCN655" s="6"/>
      <c r="XCO655" s="6"/>
      <c r="XCP655" s="6"/>
      <c r="XCQ655" s="6"/>
      <c r="XCR655" s="6"/>
      <c r="XCS655" s="6"/>
      <c r="XCT655" s="6"/>
      <c r="XCU655" s="6"/>
      <c r="XCV655" s="6"/>
      <c r="XCW655" s="6"/>
      <c r="XCX655" s="6"/>
      <c r="XCY655" s="6"/>
      <c r="XCZ655" s="6"/>
      <c r="XDA655" s="6"/>
      <c r="XDB655" s="6"/>
      <c r="XDC655" s="6"/>
      <c r="XDD655" s="6"/>
      <c r="XDE655" s="6"/>
      <c r="XDF655" s="6"/>
      <c r="XDG655" s="6"/>
      <c r="XDH655" s="6"/>
      <c r="XDI655" s="6"/>
      <c r="XDJ655" s="6"/>
      <c r="XDK655" s="6"/>
      <c r="XDL655" s="6"/>
      <c r="XDM655" s="6"/>
      <c r="XDN655" s="6"/>
      <c r="XDO655" s="6"/>
      <c r="XDP655" s="6"/>
    </row>
    <row r="656" spans="1:16344" s="184" customFormat="1">
      <c r="A656" s="28"/>
      <c r="B656" s="29"/>
      <c r="C656" s="30"/>
      <c r="D656" s="30"/>
      <c r="E656" s="31" t="s">
        <v>39</v>
      </c>
      <c r="F656" s="32" t="s">
        <v>36</v>
      </c>
      <c r="G656" s="32">
        <v>0</v>
      </c>
      <c r="H656" s="32">
        <f t="shared" si="502"/>
        <v>10</v>
      </c>
      <c r="I656" s="63">
        <f>VLOOKUP(E656,$Y$112:$AL$122,14,FALSE)</f>
        <v>150000</v>
      </c>
      <c r="J656" s="65">
        <f t="shared" si="496"/>
        <v>0</v>
      </c>
      <c r="K656" s="32">
        <f t="shared" si="503"/>
        <v>0</v>
      </c>
      <c r="L656" s="63">
        <f t="shared" si="497"/>
        <v>380000</v>
      </c>
      <c r="M656" s="66">
        <f t="shared" si="498"/>
        <v>0</v>
      </c>
      <c r="N656" s="32"/>
      <c r="O656" s="63"/>
      <c r="P656" s="63"/>
      <c r="Q656" s="32">
        <f t="shared" si="504"/>
        <v>0</v>
      </c>
      <c r="R656" s="63">
        <f t="shared" si="499"/>
        <v>650000</v>
      </c>
      <c r="S656" s="32">
        <f t="shared" si="505"/>
        <v>0</v>
      </c>
      <c r="T656" s="66">
        <f t="shared" si="500"/>
        <v>195000</v>
      </c>
      <c r="U656" s="85">
        <f t="shared" si="501"/>
        <v>0</v>
      </c>
      <c r="V656" s="9"/>
      <c r="W656" s="9"/>
      <c r="X656" s="10"/>
      <c r="Y656" s="103"/>
      <c r="Z656" s="104"/>
      <c r="AA656" s="104"/>
      <c r="AB656" s="104"/>
      <c r="AC656" s="104"/>
      <c r="AD656" s="104"/>
      <c r="AE656" s="104"/>
      <c r="AF656" s="104"/>
      <c r="AG656" s="104"/>
      <c r="AH656" s="104"/>
      <c r="AI656" s="104"/>
      <c r="AJ656" s="104"/>
      <c r="AK656" s="103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6"/>
      <c r="FH656" s="6"/>
      <c r="FI656" s="6"/>
      <c r="FJ656" s="6"/>
      <c r="FK656" s="6"/>
      <c r="FL656" s="6"/>
      <c r="FM656" s="6"/>
      <c r="FN656" s="6"/>
      <c r="FO656" s="6"/>
      <c r="FP656" s="6"/>
      <c r="FQ656" s="6"/>
      <c r="FR656" s="6"/>
      <c r="FS656" s="6"/>
      <c r="FT656" s="6"/>
      <c r="FU656" s="6"/>
      <c r="FV656" s="6"/>
      <c r="FW656" s="6"/>
      <c r="FX656" s="6"/>
      <c r="FY656" s="6"/>
      <c r="FZ656" s="6"/>
      <c r="GA656" s="6"/>
      <c r="GB656" s="6"/>
      <c r="GC656" s="6"/>
      <c r="GD656" s="6"/>
      <c r="GE656" s="6"/>
      <c r="GF656" s="6"/>
      <c r="GG656" s="6"/>
      <c r="GH656" s="6"/>
      <c r="GI656" s="6"/>
      <c r="GJ656" s="6"/>
      <c r="GK656" s="6"/>
      <c r="GL656" s="6"/>
      <c r="GM656" s="6"/>
      <c r="GN656" s="6"/>
      <c r="GO656" s="6"/>
      <c r="GP656" s="6"/>
      <c r="GQ656" s="6"/>
      <c r="GR656" s="6"/>
      <c r="GS656" s="6"/>
      <c r="GT656" s="6"/>
      <c r="GU656" s="6"/>
      <c r="GV656" s="6"/>
      <c r="GW656" s="6"/>
      <c r="GX656" s="6"/>
      <c r="GY656" s="6"/>
      <c r="GZ656" s="6"/>
      <c r="HA656" s="6"/>
      <c r="HB656" s="6"/>
      <c r="HC656" s="6"/>
      <c r="HD656" s="6"/>
      <c r="HE656" s="6"/>
      <c r="HF656" s="6"/>
      <c r="HG656" s="6"/>
      <c r="HH656" s="6"/>
      <c r="HI656" s="6"/>
      <c r="HJ656" s="6"/>
      <c r="HK656" s="6"/>
      <c r="HL656" s="6"/>
      <c r="HM656" s="6"/>
      <c r="HN656" s="6"/>
      <c r="HO656" s="6"/>
      <c r="HP656" s="6"/>
      <c r="HQ656" s="6"/>
      <c r="HR656" s="6"/>
      <c r="HS656" s="6"/>
      <c r="HT656" s="6"/>
      <c r="HU656" s="6"/>
      <c r="HV656" s="6"/>
      <c r="HW656" s="6"/>
      <c r="HX656" s="6"/>
      <c r="HY656" s="6"/>
      <c r="HZ656" s="6"/>
      <c r="IA656" s="6"/>
      <c r="IB656" s="6"/>
      <c r="IC656" s="6"/>
      <c r="ID656" s="6"/>
      <c r="IE656" s="6"/>
      <c r="IF656" s="6"/>
      <c r="IG656" s="6"/>
      <c r="IH656" s="6"/>
      <c r="II656" s="6"/>
      <c r="IJ656" s="6"/>
      <c r="IK656" s="6"/>
      <c r="IL656" s="6"/>
      <c r="IM656" s="6"/>
      <c r="IN656" s="6"/>
      <c r="IO656" s="6"/>
      <c r="IP656" s="6"/>
      <c r="IQ656" s="6"/>
      <c r="IR656" s="6"/>
      <c r="IS656" s="6"/>
      <c r="IT656" s="6"/>
      <c r="IU656" s="6"/>
      <c r="IV656" s="6"/>
      <c r="IW656" s="6"/>
      <c r="IX656" s="6"/>
      <c r="IY656" s="6"/>
      <c r="IZ656" s="6"/>
      <c r="JA656" s="6"/>
      <c r="JB656" s="6"/>
      <c r="JC656" s="6"/>
      <c r="JD656" s="6"/>
      <c r="JE656" s="6"/>
      <c r="JF656" s="6"/>
      <c r="JG656" s="6"/>
      <c r="JH656" s="6"/>
      <c r="JI656" s="6"/>
      <c r="JJ656" s="6"/>
      <c r="JK656" s="6"/>
      <c r="JL656" s="6"/>
      <c r="JM656" s="6"/>
      <c r="JN656" s="6"/>
      <c r="JO656" s="6"/>
      <c r="JP656" s="6"/>
      <c r="JQ656" s="6"/>
      <c r="JR656" s="6"/>
      <c r="JS656" s="6"/>
      <c r="JT656" s="6"/>
      <c r="JU656" s="6"/>
      <c r="JV656" s="6"/>
      <c r="JW656" s="6"/>
      <c r="JX656" s="6"/>
      <c r="JY656" s="6"/>
      <c r="JZ656" s="6"/>
      <c r="KA656" s="6"/>
      <c r="KB656" s="6"/>
      <c r="KC656" s="6"/>
      <c r="KD656" s="6"/>
      <c r="KE656" s="6"/>
      <c r="KF656" s="6"/>
      <c r="KG656" s="6"/>
      <c r="KH656" s="6"/>
      <c r="KI656" s="6"/>
      <c r="KJ656" s="6"/>
      <c r="KK656" s="6"/>
      <c r="KL656" s="6"/>
      <c r="KM656" s="6"/>
      <c r="KN656" s="6"/>
      <c r="KO656" s="6"/>
      <c r="KP656" s="6"/>
      <c r="KQ656" s="6"/>
      <c r="KR656" s="6"/>
      <c r="KS656" s="6"/>
      <c r="KT656" s="6"/>
      <c r="KU656" s="6"/>
      <c r="KV656" s="6"/>
      <c r="KW656" s="6"/>
      <c r="KX656" s="6"/>
      <c r="KY656" s="6"/>
      <c r="KZ656" s="6"/>
      <c r="LA656" s="6"/>
      <c r="LB656" s="6"/>
      <c r="LC656" s="6"/>
      <c r="LD656" s="6"/>
      <c r="LE656" s="6"/>
      <c r="LF656" s="6"/>
      <c r="LG656" s="6"/>
      <c r="LH656" s="6"/>
      <c r="LI656" s="6"/>
      <c r="LJ656" s="6"/>
      <c r="LK656" s="6"/>
      <c r="LL656" s="6"/>
      <c r="LM656" s="6"/>
      <c r="LN656" s="6"/>
      <c r="LO656" s="6"/>
      <c r="LP656" s="6"/>
      <c r="LQ656" s="6"/>
      <c r="LR656" s="6"/>
      <c r="LS656" s="6"/>
      <c r="LT656" s="6"/>
      <c r="LU656" s="6"/>
      <c r="LV656" s="6"/>
      <c r="LW656" s="6"/>
      <c r="LX656" s="6"/>
      <c r="LY656" s="6"/>
      <c r="LZ656" s="6"/>
      <c r="MA656" s="6"/>
      <c r="MB656" s="6"/>
      <c r="MC656" s="6"/>
      <c r="MD656" s="6"/>
      <c r="ME656" s="6"/>
      <c r="MF656" s="6"/>
      <c r="MG656" s="6"/>
      <c r="MH656" s="6"/>
      <c r="MI656" s="6"/>
      <c r="MJ656" s="6"/>
      <c r="MK656" s="6"/>
      <c r="ML656" s="6"/>
      <c r="MM656" s="6"/>
      <c r="MN656" s="6"/>
      <c r="MO656" s="6"/>
      <c r="MP656" s="6"/>
      <c r="MQ656" s="6"/>
      <c r="MR656" s="6"/>
      <c r="MS656" s="6"/>
      <c r="MT656" s="6"/>
      <c r="MU656" s="6"/>
      <c r="MV656" s="6"/>
      <c r="MW656" s="6"/>
      <c r="MX656" s="6"/>
      <c r="MY656" s="6"/>
      <c r="MZ656" s="6"/>
      <c r="NA656" s="6"/>
      <c r="NB656" s="6"/>
      <c r="NC656" s="6"/>
      <c r="ND656" s="6"/>
      <c r="NE656" s="6"/>
      <c r="NF656" s="6"/>
      <c r="NG656" s="6"/>
      <c r="NH656" s="6"/>
      <c r="NI656" s="6"/>
      <c r="NJ656" s="6"/>
      <c r="NK656" s="6"/>
      <c r="NL656" s="6"/>
      <c r="NM656" s="6"/>
      <c r="NN656" s="6"/>
      <c r="NO656" s="6"/>
      <c r="NP656" s="6"/>
      <c r="NQ656" s="6"/>
      <c r="NR656" s="6"/>
      <c r="NS656" s="6"/>
      <c r="NT656" s="6"/>
      <c r="NU656" s="6"/>
      <c r="NV656" s="6"/>
      <c r="NW656" s="6"/>
      <c r="NX656" s="6"/>
      <c r="NY656" s="6"/>
      <c r="NZ656" s="6"/>
      <c r="OA656" s="6"/>
      <c r="OB656" s="6"/>
      <c r="OC656" s="6"/>
      <c r="OD656" s="6"/>
      <c r="OE656" s="6"/>
      <c r="OF656" s="6"/>
      <c r="OG656" s="6"/>
      <c r="OH656" s="6"/>
      <c r="OI656" s="6"/>
      <c r="OJ656" s="6"/>
      <c r="OK656" s="6"/>
      <c r="OL656" s="6"/>
      <c r="OM656" s="6"/>
      <c r="ON656" s="6"/>
      <c r="OO656" s="6"/>
      <c r="OP656" s="6"/>
      <c r="OQ656" s="6"/>
      <c r="OR656" s="6"/>
      <c r="OS656" s="6"/>
      <c r="OT656" s="6"/>
      <c r="OU656" s="6"/>
      <c r="OV656" s="6"/>
      <c r="OW656" s="6"/>
      <c r="OX656" s="6"/>
      <c r="OY656" s="6"/>
      <c r="OZ656" s="6"/>
      <c r="PA656" s="6"/>
      <c r="PB656" s="6"/>
      <c r="PC656" s="6"/>
      <c r="PD656" s="6"/>
      <c r="PE656" s="6"/>
      <c r="PF656" s="6"/>
      <c r="PG656" s="6"/>
      <c r="PH656" s="6"/>
      <c r="PI656" s="6"/>
      <c r="PJ656" s="6"/>
      <c r="PK656" s="6"/>
      <c r="PL656" s="6"/>
      <c r="PM656" s="6"/>
      <c r="PN656" s="6"/>
      <c r="PO656" s="6"/>
      <c r="PP656" s="6"/>
      <c r="PQ656" s="6"/>
      <c r="PR656" s="6"/>
      <c r="PS656" s="6"/>
      <c r="PT656" s="6"/>
      <c r="PU656" s="6"/>
      <c r="PV656" s="6"/>
      <c r="PW656" s="6"/>
      <c r="PX656" s="6"/>
      <c r="PY656" s="6"/>
      <c r="PZ656" s="6"/>
      <c r="QA656" s="6"/>
      <c r="QB656" s="6"/>
      <c r="QC656" s="6"/>
      <c r="QD656" s="6"/>
      <c r="QE656" s="6"/>
      <c r="QF656" s="6"/>
      <c r="QG656" s="6"/>
      <c r="QH656" s="6"/>
      <c r="QI656" s="6"/>
      <c r="QJ656" s="6"/>
      <c r="QK656" s="6"/>
      <c r="QL656" s="6"/>
      <c r="QM656" s="6"/>
      <c r="QN656" s="6"/>
      <c r="QO656" s="6"/>
      <c r="QP656" s="6"/>
      <c r="QQ656" s="6"/>
      <c r="QR656" s="6"/>
      <c r="QS656" s="6"/>
      <c r="QT656" s="6"/>
      <c r="QU656" s="6"/>
      <c r="QV656" s="6"/>
      <c r="QW656" s="6"/>
      <c r="QX656" s="6"/>
      <c r="QY656" s="6"/>
      <c r="QZ656" s="6"/>
      <c r="RA656" s="6"/>
      <c r="RB656" s="6"/>
      <c r="RC656" s="6"/>
      <c r="RD656" s="6"/>
      <c r="RE656" s="6"/>
      <c r="RF656" s="6"/>
      <c r="RG656" s="6"/>
      <c r="RH656" s="6"/>
      <c r="RI656" s="6"/>
      <c r="RJ656" s="6"/>
      <c r="RK656" s="6"/>
      <c r="RL656" s="6"/>
      <c r="RM656" s="6"/>
      <c r="RN656" s="6"/>
      <c r="RO656" s="6"/>
      <c r="RP656" s="6"/>
      <c r="RQ656" s="6"/>
      <c r="RR656" s="6"/>
      <c r="RS656" s="6"/>
      <c r="RT656" s="6"/>
      <c r="RU656" s="6"/>
      <c r="RV656" s="6"/>
      <c r="RW656" s="6"/>
      <c r="RX656" s="6"/>
      <c r="RY656" s="6"/>
      <c r="RZ656" s="6"/>
      <c r="SA656" s="6"/>
      <c r="SB656" s="6"/>
      <c r="SC656" s="6"/>
      <c r="SD656" s="6"/>
      <c r="SE656" s="6"/>
      <c r="SF656" s="6"/>
      <c r="SG656" s="6"/>
      <c r="SH656" s="6"/>
      <c r="SI656" s="6"/>
      <c r="SJ656" s="6"/>
      <c r="SK656" s="6"/>
      <c r="SL656" s="6"/>
      <c r="SM656" s="6"/>
      <c r="SN656" s="6"/>
      <c r="SO656" s="6"/>
      <c r="SP656" s="6"/>
      <c r="SQ656" s="6"/>
      <c r="SR656" s="6"/>
      <c r="SS656" s="6"/>
      <c r="ST656" s="6"/>
      <c r="SU656" s="6"/>
      <c r="SV656" s="6"/>
      <c r="SW656" s="6"/>
      <c r="SX656" s="6"/>
      <c r="SY656" s="6"/>
      <c r="SZ656" s="6"/>
      <c r="TA656" s="6"/>
      <c r="TB656" s="6"/>
      <c r="TC656" s="6"/>
      <c r="TD656" s="6"/>
      <c r="TE656" s="6"/>
      <c r="TF656" s="6"/>
      <c r="TG656" s="6"/>
      <c r="TH656" s="6"/>
      <c r="TI656" s="6"/>
      <c r="TJ656" s="6"/>
      <c r="TK656" s="6"/>
      <c r="TL656" s="6"/>
      <c r="TM656" s="6"/>
      <c r="TN656" s="6"/>
      <c r="TO656" s="6"/>
      <c r="TP656" s="6"/>
      <c r="TQ656" s="6"/>
      <c r="TR656" s="6"/>
      <c r="TS656" s="6"/>
      <c r="TT656" s="6"/>
      <c r="TU656" s="6"/>
      <c r="TV656" s="6"/>
      <c r="TW656" s="6"/>
      <c r="TX656" s="6"/>
      <c r="TY656" s="6"/>
      <c r="TZ656" s="6"/>
      <c r="UA656" s="6"/>
      <c r="UB656" s="6"/>
      <c r="UC656" s="6"/>
      <c r="UD656" s="6"/>
      <c r="UE656" s="6"/>
      <c r="UF656" s="6"/>
      <c r="UG656" s="6"/>
      <c r="UH656" s="6"/>
      <c r="UI656" s="6"/>
      <c r="UJ656" s="6"/>
      <c r="UK656" s="6"/>
      <c r="UL656" s="6"/>
      <c r="UM656" s="6"/>
      <c r="UN656" s="6"/>
      <c r="UO656" s="6"/>
      <c r="UP656" s="6"/>
      <c r="UQ656" s="6"/>
      <c r="UR656" s="6"/>
      <c r="US656" s="6"/>
      <c r="UT656" s="6"/>
      <c r="UU656" s="6"/>
      <c r="UV656" s="6"/>
      <c r="UW656" s="6"/>
      <c r="UX656" s="6"/>
      <c r="UY656" s="6"/>
      <c r="UZ656" s="6"/>
      <c r="VA656" s="6"/>
      <c r="VB656" s="6"/>
      <c r="VC656" s="6"/>
      <c r="VD656" s="6"/>
      <c r="VE656" s="6"/>
      <c r="VF656" s="6"/>
      <c r="VG656" s="6"/>
      <c r="VH656" s="6"/>
      <c r="VI656" s="6"/>
      <c r="VJ656" s="6"/>
      <c r="VK656" s="6"/>
      <c r="VL656" s="6"/>
      <c r="VM656" s="6"/>
      <c r="VN656" s="6"/>
      <c r="VO656" s="6"/>
      <c r="VP656" s="6"/>
      <c r="VQ656" s="6"/>
      <c r="VR656" s="6"/>
      <c r="VS656" s="6"/>
      <c r="VT656" s="6"/>
      <c r="VU656" s="6"/>
      <c r="VV656" s="6"/>
      <c r="VW656" s="6"/>
      <c r="VX656" s="6"/>
      <c r="VY656" s="6"/>
      <c r="VZ656" s="6"/>
      <c r="WA656" s="6"/>
      <c r="WB656" s="6"/>
      <c r="WC656" s="6"/>
      <c r="WD656" s="6"/>
      <c r="WE656" s="6"/>
      <c r="WF656" s="6"/>
      <c r="WG656" s="6"/>
      <c r="WH656" s="6"/>
      <c r="WI656" s="6"/>
      <c r="WJ656" s="6"/>
      <c r="WK656" s="6"/>
      <c r="WL656" s="6"/>
      <c r="WM656" s="6"/>
      <c r="WN656" s="6"/>
      <c r="WO656" s="6"/>
      <c r="WP656" s="6"/>
      <c r="WQ656" s="6"/>
      <c r="WR656" s="6"/>
      <c r="WS656" s="6"/>
      <c r="WT656" s="6"/>
      <c r="WU656" s="6"/>
      <c r="WV656" s="6"/>
      <c r="WW656" s="6"/>
      <c r="WX656" s="6"/>
      <c r="WY656" s="6"/>
      <c r="WZ656" s="6"/>
      <c r="XA656" s="6"/>
      <c r="XB656" s="6"/>
      <c r="XC656" s="6"/>
      <c r="XD656" s="6"/>
      <c r="XE656" s="6"/>
      <c r="XF656" s="6"/>
      <c r="XG656" s="6"/>
      <c r="XH656" s="6"/>
      <c r="XI656" s="6"/>
      <c r="XJ656" s="6"/>
      <c r="XK656" s="6"/>
      <c r="XL656" s="6"/>
      <c r="XM656" s="6"/>
      <c r="XN656" s="6"/>
      <c r="XO656" s="6"/>
      <c r="XP656" s="6"/>
      <c r="XQ656" s="6"/>
      <c r="XR656" s="6"/>
      <c r="XS656" s="6"/>
      <c r="XT656" s="6"/>
      <c r="XU656" s="6"/>
      <c r="XV656" s="6"/>
      <c r="XW656" s="6"/>
      <c r="XX656" s="6"/>
      <c r="XY656" s="6"/>
      <c r="XZ656" s="6"/>
      <c r="YA656" s="6"/>
      <c r="YB656" s="6"/>
      <c r="YC656" s="6"/>
      <c r="YD656" s="6"/>
      <c r="YE656" s="6"/>
      <c r="YF656" s="6"/>
      <c r="YG656" s="6"/>
      <c r="YH656" s="6"/>
      <c r="YI656" s="6"/>
      <c r="YJ656" s="6"/>
      <c r="YK656" s="6"/>
      <c r="YL656" s="6"/>
      <c r="YM656" s="6"/>
      <c r="YN656" s="6"/>
      <c r="YO656" s="6"/>
      <c r="YP656" s="6"/>
      <c r="YQ656" s="6"/>
      <c r="YR656" s="6"/>
      <c r="YS656" s="6"/>
      <c r="YT656" s="6"/>
      <c r="YU656" s="6"/>
      <c r="YV656" s="6"/>
      <c r="YW656" s="6"/>
      <c r="YX656" s="6"/>
      <c r="YY656" s="6"/>
      <c r="YZ656" s="6"/>
      <c r="ZA656" s="6"/>
      <c r="ZB656" s="6"/>
      <c r="ZC656" s="6"/>
      <c r="ZD656" s="6"/>
      <c r="ZE656" s="6"/>
      <c r="ZF656" s="6"/>
      <c r="ZG656" s="6"/>
      <c r="ZH656" s="6"/>
      <c r="ZI656" s="6"/>
      <c r="ZJ656" s="6"/>
      <c r="ZK656" s="6"/>
      <c r="ZL656" s="6"/>
      <c r="ZM656" s="6"/>
      <c r="ZN656" s="6"/>
      <c r="ZO656" s="6"/>
      <c r="ZP656" s="6"/>
      <c r="ZQ656" s="6"/>
      <c r="ZR656" s="6"/>
      <c r="ZS656" s="6"/>
      <c r="ZT656" s="6"/>
      <c r="ZU656" s="6"/>
      <c r="ZV656" s="6"/>
      <c r="ZW656" s="6"/>
      <c r="ZX656" s="6"/>
      <c r="ZY656" s="6"/>
      <c r="ZZ656" s="6"/>
      <c r="AAA656" s="6"/>
      <c r="AAB656" s="6"/>
      <c r="AAC656" s="6"/>
      <c r="AAD656" s="6"/>
      <c r="AAE656" s="6"/>
      <c r="AAF656" s="6"/>
      <c r="AAG656" s="6"/>
      <c r="AAH656" s="6"/>
      <c r="AAI656" s="6"/>
      <c r="AAJ656" s="6"/>
      <c r="AAK656" s="6"/>
      <c r="AAL656" s="6"/>
      <c r="AAM656" s="6"/>
      <c r="AAN656" s="6"/>
      <c r="AAO656" s="6"/>
      <c r="AAP656" s="6"/>
      <c r="AAQ656" s="6"/>
      <c r="AAR656" s="6"/>
      <c r="AAS656" s="6"/>
      <c r="AAT656" s="6"/>
      <c r="AAU656" s="6"/>
      <c r="AAV656" s="6"/>
      <c r="AAW656" s="6"/>
      <c r="AAX656" s="6"/>
      <c r="AAY656" s="6"/>
      <c r="AAZ656" s="6"/>
      <c r="ABA656" s="6"/>
      <c r="ABB656" s="6"/>
      <c r="ABC656" s="6"/>
      <c r="ABD656" s="6"/>
      <c r="ABE656" s="6"/>
      <c r="ABF656" s="6"/>
      <c r="ABG656" s="6"/>
      <c r="ABH656" s="6"/>
      <c r="ABI656" s="6"/>
      <c r="ABJ656" s="6"/>
      <c r="ABK656" s="6"/>
      <c r="ABL656" s="6"/>
      <c r="ABM656" s="6"/>
      <c r="ABN656" s="6"/>
      <c r="ABO656" s="6"/>
      <c r="ABP656" s="6"/>
      <c r="ABQ656" s="6"/>
      <c r="ABR656" s="6"/>
      <c r="ABS656" s="6"/>
      <c r="ABT656" s="6"/>
      <c r="ABU656" s="6"/>
      <c r="ABV656" s="6"/>
      <c r="ABW656" s="6"/>
      <c r="ABX656" s="6"/>
      <c r="ABY656" s="6"/>
      <c r="ABZ656" s="6"/>
      <c r="ACA656" s="6"/>
      <c r="ACB656" s="6"/>
      <c r="ACC656" s="6"/>
      <c r="ACD656" s="6"/>
      <c r="ACE656" s="6"/>
      <c r="ACF656" s="6"/>
      <c r="ACG656" s="6"/>
      <c r="ACH656" s="6"/>
      <c r="ACI656" s="6"/>
      <c r="ACJ656" s="6"/>
      <c r="ACK656" s="6"/>
      <c r="ACL656" s="6"/>
      <c r="ACM656" s="6"/>
      <c r="ACN656" s="6"/>
      <c r="ACO656" s="6"/>
      <c r="ACP656" s="6"/>
      <c r="ACQ656" s="6"/>
      <c r="ACR656" s="6"/>
      <c r="ACS656" s="6"/>
      <c r="ACT656" s="6"/>
      <c r="ACU656" s="6"/>
      <c r="ACV656" s="6"/>
      <c r="ACW656" s="6"/>
      <c r="ACX656" s="6"/>
      <c r="ACY656" s="6"/>
      <c r="ACZ656" s="6"/>
      <c r="ADA656" s="6"/>
      <c r="ADB656" s="6"/>
      <c r="ADC656" s="6"/>
      <c r="ADD656" s="6"/>
      <c r="ADE656" s="6"/>
      <c r="ADF656" s="6"/>
      <c r="ADG656" s="6"/>
      <c r="ADH656" s="6"/>
      <c r="ADI656" s="6"/>
      <c r="ADJ656" s="6"/>
      <c r="ADK656" s="6"/>
      <c r="ADL656" s="6"/>
      <c r="ADM656" s="6"/>
      <c r="ADN656" s="6"/>
      <c r="ADO656" s="6"/>
      <c r="ADP656" s="6"/>
      <c r="ADQ656" s="6"/>
      <c r="ADR656" s="6"/>
      <c r="ADS656" s="6"/>
      <c r="ADT656" s="6"/>
      <c r="ADU656" s="6"/>
      <c r="ADV656" s="6"/>
      <c r="ADW656" s="6"/>
      <c r="ADX656" s="6"/>
      <c r="ADY656" s="6"/>
      <c r="ADZ656" s="6"/>
      <c r="AEA656" s="6"/>
      <c r="AEB656" s="6"/>
      <c r="AEC656" s="6"/>
      <c r="AED656" s="6"/>
      <c r="AEE656" s="6"/>
      <c r="AEF656" s="6"/>
      <c r="AEG656" s="6"/>
      <c r="AEH656" s="6"/>
      <c r="AEI656" s="6"/>
      <c r="AEJ656" s="6"/>
      <c r="AEK656" s="6"/>
      <c r="AEL656" s="6"/>
      <c r="AEM656" s="6"/>
      <c r="AEN656" s="6"/>
      <c r="AEO656" s="6"/>
      <c r="AEP656" s="6"/>
      <c r="AEQ656" s="6"/>
      <c r="AER656" s="6"/>
      <c r="AES656" s="6"/>
      <c r="AET656" s="6"/>
      <c r="AEU656" s="6"/>
      <c r="AEV656" s="6"/>
      <c r="AEW656" s="6"/>
      <c r="AEX656" s="6"/>
      <c r="AEY656" s="6"/>
      <c r="AEZ656" s="6"/>
      <c r="AFA656" s="6"/>
      <c r="AFB656" s="6"/>
      <c r="AFC656" s="6"/>
      <c r="AFD656" s="6"/>
      <c r="AFE656" s="6"/>
      <c r="AFF656" s="6"/>
      <c r="AFG656" s="6"/>
      <c r="AFH656" s="6"/>
      <c r="AFI656" s="6"/>
      <c r="AFJ656" s="6"/>
      <c r="AFK656" s="6"/>
      <c r="AFL656" s="6"/>
      <c r="AFM656" s="6"/>
      <c r="AFN656" s="6"/>
      <c r="AFO656" s="6"/>
      <c r="AFP656" s="6"/>
      <c r="AFQ656" s="6"/>
      <c r="AFR656" s="6"/>
      <c r="AFS656" s="6"/>
      <c r="AFT656" s="6"/>
      <c r="AFU656" s="6"/>
      <c r="AFV656" s="6"/>
      <c r="AFW656" s="6"/>
      <c r="AFX656" s="6"/>
      <c r="AFY656" s="6"/>
      <c r="AFZ656" s="6"/>
      <c r="AGA656" s="6"/>
      <c r="AGB656" s="6"/>
      <c r="AGC656" s="6"/>
      <c r="AGD656" s="6"/>
      <c r="AGE656" s="6"/>
      <c r="AGF656" s="6"/>
      <c r="AGG656" s="6"/>
      <c r="AGH656" s="6"/>
      <c r="AGI656" s="6"/>
      <c r="AGJ656" s="6"/>
      <c r="AGK656" s="6"/>
      <c r="AGL656" s="6"/>
      <c r="AGM656" s="6"/>
      <c r="AGN656" s="6"/>
      <c r="AGO656" s="6"/>
      <c r="AGP656" s="6"/>
      <c r="AGQ656" s="6"/>
      <c r="AGR656" s="6"/>
      <c r="AGS656" s="6"/>
      <c r="AGT656" s="6"/>
      <c r="AGU656" s="6"/>
      <c r="AGV656" s="6"/>
      <c r="AGW656" s="6"/>
      <c r="AGX656" s="6"/>
      <c r="AGY656" s="6"/>
      <c r="AGZ656" s="6"/>
      <c r="AHA656" s="6"/>
      <c r="AHB656" s="6"/>
      <c r="AHC656" s="6"/>
      <c r="AHD656" s="6"/>
      <c r="AHE656" s="6"/>
      <c r="AHF656" s="6"/>
      <c r="AHG656" s="6"/>
      <c r="AHH656" s="6"/>
      <c r="AHI656" s="6"/>
      <c r="AHJ656" s="6"/>
      <c r="AHK656" s="6"/>
      <c r="AHL656" s="6"/>
      <c r="AHM656" s="6"/>
      <c r="AHN656" s="6"/>
      <c r="AHO656" s="6"/>
      <c r="AHP656" s="6"/>
      <c r="AHQ656" s="6"/>
      <c r="AHR656" s="6"/>
      <c r="AHS656" s="6"/>
      <c r="AHT656" s="6"/>
      <c r="AHU656" s="6"/>
      <c r="AHV656" s="6"/>
      <c r="AHW656" s="6"/>
      <c r="AHX656" s="6"/>
      <c r="AHY656" s="6"/>
      <c r="AHZ656" s="6"/>
      <c r="AIA656" s="6"/>
      <c r="AIB656" s="6"/>
      <c r="AIC656" s="6"/>
      <c r="AID656" s="6"/>
      <c r="AIE656" s="6"/>
      <c r="AIF656" s="6"/>
      <c r="AIG656" s="6"/>
      <c r="AIH656" s="6"/>
      <c r="AII656" s="6"/>
      <c r="AIJ656" s="6"/>
      <c r="AIK656" s="6"/>
      <c r="AIL656" s="6"/>
      <c r="AIM656" s="6"/>
      <c r="AIN656" s="6"/>
      <c r="AIO656" s="6"/>
      <c r="AIP656" s="6"/>
      <c r="AIQ656" s="6"/>
      <c r="AIR656" s="6"/>
      <c r="AIS656" s="6"/>
      <c r="AIT656" s="6"/>
      <c r="AIU656" s="6"/>
      <c r="AIV656" s="6"/>
      <c r="AIW656" s="6"/>
      <c r="AIX656" s="6"/>
      <c r="AIY656" s="6"/>
      <c r="AIZ656" s="6"/>
      <c r="AJA656" s="6"/>
      <c r="AJB656" s="6"/>
      <c r="AJC656" s="6"/>
      <c r="AJD656" s="6"/>
      <c r="AJE656" s="6"/>
      <c r="AJF656" s="6"/>
      <c r="AJG656" s="6"/>
      <c r="AJH656" s="6"/>
      <c r="AJI656" s="6"/>
      <c r="AJJ656" s="6"/>
      <c r="AJK656" s="6"/>
      <c r="AJL656" s="6"/>
      <c r="AJM656" s="6"/>
      <c r="AJN656" s="6"/>
      <c r="AJO656" s="6"/>
      <c r="AJP656" s="6"/>
      <c r="AJQ656" s="6"/>
      <c r="AJR656" s="6"/>
      <c r="AJS656" s="6"/>
      <c r="AJT656" s="6"/>
      <c r="AJU656" s="6"/>
      <c r="AJV656" s="6"/>
      <c r="AJW656" s="6"/>
      <c r="AJX656" s="6"/>
      <c r="AJY656" s="6"/>
      <c r="AJZ656" s="6"/>
      <c r="AKA656" s="6"/>
      <c r="AKB656" s="6"/>
      <c r="AKC656" s="6"/>
      <c r="AKD656" s="6"/>
      <c r="AKE656" s="6"/>
      <c r="AKF656" s="6"/>
      <c r="AKG656" s="6"/>
      <c r="AKH656" s="6"/>
      <c r="AKI656" s="6"/>
      <c r="AKJ656" s="6"/>
      <c r="AKK656" s="6"/>
      <c r="AKL656" s="6"/>
      <c r="AKM656" s="6"/>
      <c r="AKN656" s="6"/>
      <c r="AKO656" s="6"/>
      <c r="AKP656" s="6"/>
      <c r="AKQ656" s="6"/>
      <c r="AKR656" s="6"/>
      <c r="AKS656" s="6"/>
      <c r="AKT656" s="6"/>
      <c r="AKU656" s="6"/>
      <c r="AKV656" s="6"/>
      <c r="AKW656" s="6"/>
      <c r="AKX656" s="6"/>
      <c r="AKY656" s="6"/>
      <c r="AKZ656" s="6"/>
      <c r="ALA656" s="6"/>
      <c r="ALB656" s="6"/>
      <c r="ALC656" s="6"/>
      <c r="ALD656" s="6"/>
      <c r="ALE656" s="6"/>
      <c r="ALF656" s="6"/>
      <c r="ALG656" s="6"/>
      <c r="ALH656" s="6"/>
      <c r="ALI656" s="6"/>
      <c r="ALJ656" s="6"/>
      <c r="ALK656" s="6"/>
      <c r="ALL656" s="6"/>
      <c r="ALM656" s="6"/>
      <c r="ALN656" s="6"/>
      <c r="ALO656" s="6"/>
      <c r="ALP656" s="6"/>
      <c r="ALQ656" s="6"/>
      <c r="ALR656" s="6"/>
      <c r="ALS656" s="6"/>
      <c r="ALT656" s="6"/>
      <c r="ALU656" s="6"/>
      <c r="ALV656" s="6"/>
      <c r="ALW656" s="6"/>
      <c r="ALX656" s="6"/>
      <c r="ALY656" s="6"/>
      <c r="ALZ656" s="6"/>
      <c r="AMA656" s="6"/>
      <c r="AMB656" s="6"/>
      <c r="AMC656" s="6"/>
      <c r="AMD656" s="6"/>
      <c r="AME656" s="6"/>
      <c r="AMF656" s="6"/>
      <c r="AMG656" s="6"/>
      <c r="AMH656" s="6"/>
      <c r="AMI656" s="6"/>
      <c r="AMJ656" s="6"/>
      <c r="AMK656" s="6"/>
      <c r="AML656" s="6"/>
      <c r="AMM656" s="6"/>
      <c r="AMN656" s="6"/>
      <c r="AMO656" s="6"/>
      <c r="AMP656" s="6"/>
      <c r="AMQ656" s="6"/>
      <c r="AMR656" s="6"/>
      <c r="AMS656" s="6"/>
      <c r="AMT656" s="6"/>
      <c r="AMU656" s="6"/>
      <c r="AMV656" s="6"/>
      <c r="AMW656" s="6"/>
      <c r="AMX656" s="6"/>
      <c r="AMY656" s="6"/>
      <c r="AMZ656" s="6"/>
      <c r="ANA656" s="6"/>
      <c r="ANB656" s="6"/>
      <c r="ANC656" s="6"/>
      <c r="AND656" s="6"/>
      <c r="ANE656" s="6"/>
      <c r="ANF656" s="6"/>
      <c r="ANG656" s="6"/>
      <c r="ANH656" s="6"/>
      <c r="ANI656" s="6"/>
      <c r="ANJ656" s="6"/>
      <c r="ANK656" s="6"/>
      <c r="ANL656" s="6"/>
      <c r="ANM656" s="6"/>
      <c r="ANN656" s="6"/>
      <c r="ANO656" s="6"/>
      <c r="ANP656" s="6"/>
      <c r="ANQ656" s="6"/>
      <c r="ANR656" s="6"/>
      <c r="ANS656" s="6"/>
      <c r="ANT656" s="6"/>
      <c r="ANU656" s="6"/>
      <c r="ANV656" s="6"/>
      <c r="ANW656" s="6"/>
      <c r="ANX656" s="6"/>
      <c r="ANY656" s="6"/>
      <c r="ANZ656" s="6"/>
      <c r="AOA656" s="6"/>
      <c r="AOB656" s="6"/>
      <c r="AOC656" s="6"/>
      <c r="AOD656" s="6"/>
      <c r="AOE656" s="6"/>
      <c r="AOF656" s="6"/>
      <c r="AOG656" s="6"/>
      <c r="AOH656" s="6"/>
      <c r="AOI656" s="6"/>
      <c r="AOJ656" s="6"/>
      <c r="AOK656" s="6"/>
      <c r="AOL656" s="6"/>
      <c r="AOM656" s="6"/>
      <c r="AON656" s="6"/>
      <c r="AOO656" s="6"/>
      <c r="AOP656" s="6"/>
      <c r="AOQ656" s="6"/>
      <c r="AOR656" s="6"/>
      <c r="AOS656" s="6"/>
      <c r="AOT656" s="6"/>
      <c r="AOU656" s="6"/>
      <c r="AOV656" s="6"/>
      <c r="AOW656" s="6"/>
      <c r="AOX656" s="6"/>
      <c r="AOY656" s="6"/>
      <c r="AOZ656" s="6"/>
      <c r="APA656" s="6"/>
      <c r="APB656" s="6"/>
      <c r="APC656" s="6"/>
      <c r="APD656" s="6"/>
      <c r="APE656" s="6"/>
      <c r="APF656" s="6"/>
      <c r="APG656" s="6"/>
      <c r="APH656" s="6"/>
      <c r="API656" s="6"/>
      <c r="APJ656" s="6"/>
      <c r="APK656" s="6"/>
      <c r="APL656" s="6"/>
      <c r="APM656" s="6"/>
      <c r="APN656" s="6"/>
      <c r="APO656" s="6"/>
      <c r="APP656" s="6"/>
      <c r="APQ656" s="6"/>
      <c r="APR656" s="6"/>
      <c r="APS656" s="6"/>
      <c r="APT656" s="6"/>
      <c r="APU656" s="6"/>
      <c r="APV656" s="6"/>
      <c r="APW656" s="6"/>
      <c r="APX656" s="6"/>
      <c r="APY656" s="6"/>
      <c r="APZ656" s="6"/>
      <c r="AQA656" s="6"/>
      <c r="AQB656" s="6"/>
      <c r="AQC656" s="6"/>
      <c r="AQD656" s="6"/>
      <c r="AQE656" s="6"/>
      <c r="AQF656" s="6"/>
      <c r="AQG656" s="6"/>
      <c r="AQH656" s="6"/>
      <c r="AQI656" s="6"/>
      <c r="AQJ656" s="6"/>
      <c r="AQK656" s="6"/>
      <c r="AQL656" s="6"/>
      <c r="AQM656" s="6"/>
      <c r="AQN656" s="6"/>
      <c r="AQO656" s="6"/>
      <c r="AQP656" s="6"/>
      <c r="AQQ656" s="6"/>
      <c r="AQR656" s="6"/>
      <c r="AQS656" s="6"/>
      <c r="AQT656" s="6"/>
      <c r="AQU656" s="6"/>
      <c r="AQV656" s="6"/>
      <c r="AQW656" s="6"/>
      <c r="AQX656" s="6"/>
      <c r="AQY656" s="6"/>
      <c r="AQZ656" s="6"/>
      <c r="ARA656" s="6"/>
      <c r="ARB656" s="6"/>
      <c r="ARC656" s="6"/>
      <c r="ARD656" s="6"/>
      <c r="ARE656" s="6"/>
      <c r="ARF656" s="6"/>
      <c r="ARG656" s="6"/>
      <c r="ARH656" s="6"/>
      <c r="ARI656" s="6"/>
      <c r="ARJ656" s="6"/>
      <c r="ARK656" s="6"/>
      <c r="ARL656" s="6"/>
      <c r="ARM656" s="6"/>
      <c r="ARN656" s="6"/>
      <c r="ARO656" s="6"/>
      <c r="ARP656" s="6"/>
      <c r="ARQ656" s="6"/>
      <c r="ARR656" s="6"/>
      <c r="ARS656" s="6"/>
      <c r="ART656" s="6"/>
      <c r="ARU656" s="6"/>
      <c r="ARV656" s="6"/>
      <c r="ARW656" s="6"/>
      <c r="ARX656" s="6"/>
      <c r="ARY656" s="6"/>
      <c r="ARZ656" s="6"/>
      <c r="ASA656" s="6"/>
      <c r="ASB656" s="6"/>
      <c r="ASC656" s="6"/>
      <c r="ASD656" s="6"/>
      <c r="ASE656" s="6"/>
      <c r="ASF656" s="6"/>
      <c r="ASG656" s="6"/>
      <c r="ASH656" s="6"/>
      <c r="ASI656" s="6"/>
      <c r="ASJ656" s="6"/>
      <c r="ASK656" s="6"/>
      <c r="ASL656" s="6"/>
      <c r="ASM656" s="6"/>
      <c r="ASN656" s="6"/>
      <c r="ASO656" s="6"/>
      <c r="ASP656" s="6"/>
      <c r="ASQ656" s="6"/>
      <c r="ASR656" s="6"/>
      <c r="ASS656" s="6"/>
      <c r="AST656" s="6"/>
      <c r="ASU656" s="6"/>
      <c r="ASV656" s="6"/>
      <c r="ASW656" s="6"/>
      <c r="ASX656" s="6"/>
      <c r="ASY656" s="6"/>
      <c r="ASZ656" s="6"/>
      <c r="ATA656" s="6"/>
      <c r="ATB656" s="6"/>
      <c r="ATC656" s="6"/>
      <c r="ATD656" s="6"/>
      <c r="ATE656" s="6"/>
      <c r="ATF656" s="6"/>
      <c r="ATG656" s="6"/>
      <c r="ATH656" s="6"/>
      <c r="ATI656" s="6"/>
      <c r="ATJ656" s="6"/>
      <c r="ATK656" s="6"/>
      <c r="ATL656" s="6"/>
      <c r="ATM656" s="6"/>
      <c r="ATN656" s="6"/>
      <c r="ATO656" s="6"/>
      <c r="ATP656" s="6"/>
      <c r="ATQ656" s="6"/>
      <c r="ATR656" s="6"/>
      <c r="ATS656" s="6"/>
      <c r="ATT656" s="6"/>
      <c r="ATU656" s="6"/>
      <c r="ATV656" s="6"/>
      <c r="ATW656" s="6"/>
      <c r="ATX656" s="6"/>
      <c r="ATY656" s="6"/>
      <c r="ATZ656" s="6"/>
      <c r="AUA656" s="6"/>
      <c r="AUB656" s="6"/>
      <c r="AUC656" s="6"/>
      <c r="AUD656" s="6"/>
      <c r="AUE656" s="6"/>
      <c r="AUF656" s="6"/>
      <c r="AUG656" s="6"/>
      <c r="AUH656" s="6"/>
      <c r="AUI656" s="6"/>
      <c r="AUJ656" s="6"/>
      <c r="AUK656" s="6"/>
      <c r="AUL656" s="6"/>
      <c r="AUM656" s="6"/>
      <c r="AUN656" s="6"/>
      <c r="AUO656" s="6"/>
      <c r="AUP656" s="6"/>
      <c r="AUQ656" s="6"/>
      <c r="AUR656" s="6"/>
      <c r="AUS656" s="6"/>
      <c r="AUT656" s="6"/>
      <c r="AUU656" s="6"/>
      <c r="AUV656" s="6"/>
      <c r="AUW656" s="6"/>
      <c r="AUX656" s="6"/>
      <c r="AUY656" s="6"/>
      <c r="AUZ656" s="6"/>
      <c r="AVA656" s="6"/>
      <c r="AVB656" s="6"/>
      <c r="AVC656" s="6"/>
      <c r="AVD656" s="6"/>
      <c r="AVE656" s="6"/>
      <c r="AVF656" s="6"/>
      <c r="AVG656" s="6"/>
      <c r="AVH656" s="6"/>
      <c r="AVI656" s="6"/>
      <c r="AVJ656" s="6"/>
      <c r="AVK656" s="6"/>
      <c r="AVL656" s="6"/>
      <c r="AVM656" s="6"/>
      <c r="AVN656" s="6"/>
      <c r="AVO656" s="6"/>
      <c r="AVP656" s="6"/>
      <c r="AVQ656" s="6"/>
      <c r="AVR656" s="6"/>
      <c r="AVS656" s="6"/>
      <c r="AVT656" s="6"/>
      <c r="AVU656" s="6"/>
      <c r="AVV656" s="6"/>
      <c r="AVW656" s="6"/>
      <c r="AVX656" s="6"/>
      <c r="AVY656" s="6"/>
      <c r="AVZ656" s="6"/>
      <c r="AWA656" s="6"/>
      <c r="AWB656" s="6"/>
      <c r="AWC656" s="6"/>
      <c r="AWD656" s="6"/>
      <c r="AWE656" s="6"/>
      <c r="AWF656" s="6"/>
      <c r="AWG656" s="6"/>
      <c r="AWH656" s="6"/>
      <c r="AWI656" s="6"/>
      <c r="AWJ656" s="6"/>
      <c r="AWK656" s="6"/>
      <c r="AWL656" s="6"/>
      <c r="AWM656" s="6"/>
      <c r="AWN656" s="6"/>
      <c r="AWO656" s="6"/>
      <c r="AWP656" s="6"/>
      <c r="AWQ656" s="6"/>
      <c r="AWR656" s="6"/>
      <c r="AWS656" s="6"/>
      <c r="AWT656" s="6"/>
      <c r="AWU656" s="6"/>
      <c r="AWV656" s="6"/>
      <c r="AWW656" s="6"/>
      <c r="AWX656" s="6"/>
      <c r="AWY656" s="6"/>
      <c r="AWZ656" s="6"/>
      <c r="AXA656" s="6"/>
      <c r="AXB656" s="6"/>
      <c r="AXC656" s="6"/>
      <c r="AXD656" s="6"/>
      <c r="AXE656" s="6"/>
      <c r="AXF656" s="6"/>
      <c r="AXG656" s="6"/>
      <c r="AXH656" s="6"/>
      <c r="AXI656" s="6"/>
      <c r="AXJ656" s="6"/>
      <c r="AXK656" s="6"/>
      <c r="AXL656" s="6"/>
      <c r="AXM656" s="6"/>
      <c r="AXN656" s="6"/>
      <c r="AXO656" s="6"/>
      <c r="AXP656" s="6"/>
      <c r="AXQ656" s="6"/>
      <c r="AXR656" s="6"/>
      <c r="AXS656" s="6"/>
      <c r="AXT656" s="6"/>
      <c r="AXU656" s="6"/>
      <c r="AXV656" s="6"/>
      <c r="AXW656" s="6"/>
      <c r="AXX656" s="6"/>
      <c r="AXY656" s="6"/>
      <c r="AXZ656" s="6"/>
      <c r="AYA656" s="6"/>
      <c r="AYB656" s="6"/>
      <c r="AYC656" s="6"/>
      <c r="AYD656" s="6"/>
      <c r="AYE656" s="6"/>
      <c r="AYF656" s="6"/>
      <c r="AYG656" s="6"/>
      <c r="AYH656" s="6"/>
      <c r="AYI656" s="6"/>
      <c r="AYJ656" s="6"/>
      <c r="AYK656" s="6"/>
      <c r="AYL656" s="6"/>
      <c r="AYM656" s="6"/>
      <c r="AYN656" s="6"/>
      <c r="AYO656" s="6"/>
      <c r="AYP656" s="6"/>
      <c r="AYQ656" s="6"/>
      <c r="AYR656" s="6"/>
      <c r="AYS656" s="6"/>
      <c r="AYT656" s="6"/>
      <c r="AYU656" s="6"/>
      <c r="AYV656" s="6"/>
      <c r="AYW656" s="6"/>
      <c r="AYX656" s="6"/>
      <c r="AYY656" s="6"/>
      <c r="AYZ656" s="6"/>
      <c r="AZA656" s="6"/>
      <c r="AZB656" s="6"/>
      <c r="AZC656" s="6"/>
      <c r="AZD656" s="6"/>
      <c r="AZE656" s="6"/>
      <c r="AZF656" s="6"/>
      <c r="AZG656" s="6"/>
      <c r="AZH656" s="6"/>
      <c r="AZI656" s="6"/>
      <c r="AZJ656" s="6"/>
      <c r="AZK656" s="6"/>
      <c r="AZL656" s="6"/>
      <c r="AZM656" s="6"/>
      <c r="AZN656" s="6"/>
      <c r="AZO656" s="6"/>
      <c r="AZP656" s="6"/>
      <c r="AZQ656" s="6"/>
      <c r="AZR656" s="6"/>
      <c r="AZS656" s="6"/>
      <c r="AZT656" s="6"/>
      <c r="AZU656" s="6"/>
      <c r="AZV656" s="6"/>
      <c r="AZW656" s="6"/>
      <c r="AZX656" s="6"/>
      <c r="AZY656" s="6"/>
      <c r="AZZ656" s="6"/>
      <c r="BAA656" s="6"/>
      <c r="BAB656" s="6"/>
      <c r="BAC656" s="6"/>
      <c r="BAD656" s="6"/>
      <c r="BAE656" s="6"/>
      <c r="BAF656" s="6"/>
      <c r="BAG656" s="6"/>
      <c r="BAH656" s="6"/>
      <c r="BAI656" s="6"/>
      <c r="BAJ656" s="6"/>
      <c r="BAK656" s="6"/>
      <c r="BAL656" s="6"/>
      <c r="BAM656" s="6"/>
      <c r="BAN656" s="6"/>
      <c r="BAO656" s="6"/>
      <c r="BAP656" s="6"/>
      <c r="BAQ656" s="6"/>
      <c r="BAR656" s="6"/>
      <c r="BAS656" s="6"/>
      <c r="BAT656" s="6"/>
      <c r="BAU656" s="6"/>
      <c r="BAV656" s="6"/>
      <c r="BAW656" s="6"/>
      <c r="BAX656" s="6"/>
      <c r="BAY656" s="6"/>
      <c r="BAZ656" s="6"/>
      <c r="BBA656" s="6"/>
      <c r="BBB656" s="6"/>
      <c r="BBC656" s="6"/>
      <c r="BBD656" s="6"/>
      <c r="BBE656" s="6"/>
      <c r="BBF656" s="6"/>
      <c r="BBG656" s="6"/>
      <c r="BBH656" s="6"/>
      <c r="BBI656" s="6"/>
      <c r="BBJ656" s="6"/>
      <c r="BBK656" s="6"/>
      <c r="BBL656" s="6"/>
      <c r="BBM656" s="6"/>
      <c r="BBN656" s="6"/>
      <c r="BBO656" s="6"/>
      <c r="BBP656" s="6"/>
      <c r="BBQ656" s="6"/>
      <c r="BBR656" s="6"/>
      <c r="BBS656" s="6"/>
      <c r="BBT656" s="6"/>
      <c r="BBU656" s="6"/>
      <c r="BBV656" s="6"/>
      <c r="BBW656" s="6"/>
      <c r="BBX656" s="6"/>
      <c r="BBY656" s="6"/>
      <c r="BBZ656" s="6"/>
      <c r="BCA656" s="6"/>
      <c r="BCB656" s="6"/>
      <c r="BCC656" s="6"/>
      <c r="BCD656" s="6"/>
      <c r="BCE656" s="6"/>
      <c r="BCF656" s="6"/>
      <c r="BCG656" s="6"/>
      <c r="BCH656" s="6"/>
      <c r="BCI656" s="6"/>
      <c r="BCJ656" s="6"/>
      <c r="BCK656" s="6"/>
      <c r="BCL656" s="6"/>
      <c r="BCM656" s="6"/>
      <c r="BCN656" s="6"/>
      <c r="BCO656" s="6"/>
      <c r="BCP656" s="6"/>
      <c r="BCQ656" s="6"/>
      <c r="BCR656" s="6"/>
      <c r="BCS656" s="6"/>
      <c r="BCT656" s="6"/>
      <c r="BCU656" s="6"/>
      <c r="BCV656" s="6"/>
      <c r="BCW656" s="6"/>
      <c r="BCX656" s="6"/>
      <c r="BCY656" s="6"/>
      <c r="BCZ656" s="6"/>
      <c r="BDA656" s="6"/>
      <c r="BDB656" s="6"/>
      <c r="BDC656" s="6"/>
      <c r="BDD656" s="6"/>
      <c r="BDE656" s="6"/>
      <c r="BDF656" s="6"/>
      <c r="BDG656" s="6"/>
      <c r="BDH656" s="6"/>
      <c r="BDI656" s="6"/>
      <c r="BDJ656" s="6"/>
      <c r="BDK656" s="6"/>
      <c r="BDL656" s="6"/>
      <c r="BDM656" s="6"/>
      <c r="BDN656" s="6"/>
      <c r="BDO656" s="6"/>
      <c r="BDP656" s="6"/>
      <c r="BDQ656" s="6"/>
      <c r="BDR656" s="6"/>
      <c r="BDS656" s="6"/>
      <c r="BDT656" s="6"/>
      <c r="BDU656" s="6"/>
      <c r="BDV656" s="6"/>
      <c r="BDW656" s="6"/>
      <c r="BDX656" s="6"/>
      <c r="BDY656" s="6"/>
      <c r="BDZ656" s="6"/>
      <c r="BEA656" s="6"/>
      <c r="BEB656" s="6"/>
      <c r="BEC656" s="6"/>
      <c r="BED656" s="6"/>
      <c r="BEE656" s="6"/>
      <c r="BEF656" s="6"/>
      <c r="BEG656" s="6"/>
      <c r="BEH656" s="6"/>
      <c r="BEI656" s="6"/>
      <c r="BEJ656" s="6"/>
      <c r="BEK656" s="6"/>
      <c r="BEL656" s="6"/>
      <c r="BEM656" s="6"/>
      <c r="BEN656" s="6"/>
      <c r="BEO656" s="6"/>
      <c r="BEP656" s="6"/>
      <c r="BEQ656" s="6"/>
      <c r="BER656" s="6"/>
      <c r="BES656" s="6"/>
      <c r="BET656" s="6"/>
      <c r="BEU656" s="6"/>
      <c r="BEV656" s="6"/>
      <c r="BEW656" s="6"/>
      <c r="BEX656" s="6"/>
      <c r="BEY656" s="6"/>
      <c r="BEZ656" s="6"/>
      <c r="BFA656" s="6"/>
      <c r="BFB656" s="6"/>
      <c r="BFC656" s="6"/>
      <c r="BFD656" s="6"/>
      <c r="BFE656" s="6"/>
      <c r="BFF656" s="6"/>
      <c r="BFG656" s="6"/>
      <c r="BFH656" s="6"/>
      <c r="BFI656" s="6"/>
      <c r="BFJ656" s="6"/>
      <c r="BFK656" s="6"/>
      <c r="BFL656" s="6"/>
      <c r="BFM656" s="6"/>
      <c r="BFN656" s="6"/>
      <c r="BFO656" s="6"/>
      <c r="BFP656" s="6"/>
      <c r="BFQ656" s="6"/>
      <c r="BFR656" s="6"/>
      <c r="BFS656" s="6"/>
      <c r="BFT656" s="6"/>
      <c r="BFU656" s="6"/>
      <c r="BFV656" s="6"/>
      <c r="BFW656" s="6"/>
      <c r="BFX656" s="6"/>
      <c r="BFY656" s="6"/>
      <c r="BFZ656" s="6"/>
      <c r="BGA656" s="6"/>
      <c r="BGB656" s="6"/>
      <c r="BGC656" s="6"/>
      <c r="BGD656" s="6"/>
      <c r="BGE656" s="6"/>
      <c r="BGF656" s="6"/>
      <c r="BGG656" s="6"/>
      <c r="BGH656" s="6"/>
      <c r="BGI656" s="6"/>
      <c r="BGJ656" s="6"/>
      <c r="BGK656" s="6"/>
      <c r="BGL656" s="6"/>
      <c r="BGM656" s="6"/>
      <c r="BGN656" s="6"/>
      <c r="BGO656" s="6"/>
      <c r="BGP656" s="6"/>
      <c r="BGQ656" s="6"/>
      <c r="BGR656" s="6"/>
      <c r="BGS656" s="6"/>
      <c r="BGT656" s="6"/>
      <c r="BGU656" s="6"/>
      <c r="BGV656" s="6"/>
      <c r="BGW656" s="6"/>
      <c r="BGX656" s="6"/>
      <c r="BGY656" s="6"/>
      <c r="BGZ656" s="6"/>
      <c r="BHA656" s="6"/>
      <c r="BHB656" s="6"/>
      <c r="BHC656" s="6"/>
      <c r="BHD656" s="6"/>
      <c r="BHE656" s="6"/>
      <c r="BHF656" s="6"/>
      <c r="BHG656" s="6"/>
      <c r="BHH656" s="6"/>
      <c r="BHI656" s="6"/>
      <c r="BHJ656" s="6"/>
      <c r="BHK656" s="6"/>
      <c r="BHL656" s="6"/>
      <c r="BHM656" s="6"/>
      <c r="BHN656" s="6"/>
      <c r="BHO656" s="6"/>
      <c r="BHP656" s="6"/>
      <c r="BHQ656" s="6"/>
      <c r="BHR656" s="6"/>
      <c r="BHS656" s="6"/>
      <c r="BHT656" s="6"/>
      <c r="BHU656" s="6"/>
      <c r="BHV656" s="6"/>
      <c r="BHW656" s="6"/>
      <c r="BHX656" s="6"/>
      <c r="BHY656" s="6"/>
      <c r="BHZ656" s="6"/>
      <c r="BIA656" s="6"/>
      <c r="BIB656" s="6"/>
      <c r="BIC656" s="6"/>
      <c r="BID656" s="6"/>
      <c r="BIE656" s="6"/>
      <c r="BIF656" s="6"/>
      <c r="BIG656" s="6"/>
      <c r="BIH656" s="6"/>
      <c r="BII656" s="6"/>
      <c r="BIJ656" s="6"/>
      <c r="BIK656" s="6"/>
      <c r="BIL656" s="6"/>
      <c r="BIM656" s="6"/>
      <c r="BIN656" s="6"/>
      <c r="BIO656" s="6"/>
      <c r="BIP656" s="6"/>
      <c r="BIQ656" s="6"/>
      <c r="BIR656" s="6"/>
      <c r="BIS656" s="6"/>
      <c r="BIT656" s="6"/>
      <c r="BIU656" s="6"/>
      <c r="BIV656" s="6"/>
      <c r="BIW656" s="6"/>
      <c r="BIX656" s="6"/>
      <c r="BIY656" s="6"/>
      <c r="BIZ656" s="6"/>
      <c r="BJA656" s="6"/>
      <c r="BJB656" s="6"/>
      <c r="BJC656" s="6"/>
      <c r="BJD656" s="6"/>
      <c r="BJE656" s="6"/>
      <c r="BJF656" s="6"/>
      <c r="BJG656" s="6"/>
      <c r="BJH656" s="6"/>
      <c r="BJI656" s="6"/>
      <c r="BJJ656" s="6"/>
      <c r="BJK656" s="6"/>
      <c r="BJL656" s="6"/>
      <c r="BJM656" s="6"/>
      <c r="BJN656" s="6"/>
      <c r="BJO656" s="6"/>
      <c r="BJP656" s="6"/>
      <c r="BJQ656" s="6"/>
      <c r="BJR656" s="6"/>
      <c r="BJS656" s="6"/>
      <c r="BJT656" s="6"/>
      <c r="BJU656" s="6"/>
      <c r="BJV656" s="6"/>
      <c r="BJW656" s="6"/>
      <c r="BJX656" s="6"/>
      <c r="BJY656" s="6"/>
      <c r="BJZ656" s="6"/>
      <c r="BKA656" s="6"/>
      <c r="BKB656" s="6"/>
      <c r="BKC656" s="6"/>
      <c r="BKD656" s="6"/>
      <c r="BKE656" s="6"/>
      <c r="BKF656" s="6"/>
      <c r="BKG656" s="6"/>
      <c r="BKH656" s="6"/>
      <c r="BKI656" s="6"/>
      <c r="BKJ656" s="6"/>
      <c r="BKK656" s="6"/>
      <c r="BKL656" s="6"/>
      <c r="BKM656" s="6"/>
      <c r="BKN656" s="6"/>
      <c r="BKO656" s="6"/>
      <c r="BKP656" s="6"/>
      <c r="BKQ656" s="6"/>
      <c r="BKR656" s="6"/>
      <c r="BKS656" s="6"/>
      <c r="BKT656" s="6"/>
      <c r="BKU656" s="6"/>
      <c r="BKV656" s="6"/>
      <c r="BKW656" s="6"/>
      <c r="BKX656" s="6"/>
      <c r="BKY656" s="6"/>
      <c r="BKZ656" s="6"/>
      <c r="BLA656" s="6"/>
      <c r="BLB656" s="6"/>
      <c r="BLC656" s="6"/>
      <c r="BLD656" s="6"/>
      <c r="BLE656" s="6"/>
      <c r="BLF656" s="6"/>
      <c r="BLG656" s="6"/>
      <c r="BLH656" s="6"/>
      <c r="BLI656" s="6"/>
      <c r="BLJ656" s="6"/>
      <c r="BLK656" s="6"/>
      <c r="BLL656" s="6"/>
      <c r="BLM656" s="6"/>
      <c r="BLN656" s="6"/>
      <c r="BLO656" s="6"/>
      <c r="BLP656" s="6"/>
      <c r="BLQ656" s="6"/>
      <c r="BLR656" s="6"/>
      <c r="BLS656" s="6"/>
      <c r="BLT656" s="6"/>
      <c r="BLU656" s="6"/>
      <c r="BLV656" s="6"/>
      <c r="BLW656" s="6"/>
      <c r="BLX656" s="6"/>
      <c r="BLY656" s="6"/>
      <c r="BLZ656" s="6"/>
      <c r="BMA656" s="6"/>
      <c r="BMB656" s="6"/>
      <c r="BMC656" s="6"/>
      <c r="BMD656" s="6"/>
      <c r="BME656" s="6"/>
      <c r="BMF656" s="6"/>
      <c r="BMG656" s="6"/>
      <c r="BMH656" s="6"/>
      <c r="BMI656" s="6"/>
      <c r="BMJ656" s="6"/>
      <c r="BMK656" s="6"/>
      <c r="BML656" s="6"/>
      <c r="BMM656" s="6"/>
      <c r="BMN656" s="6"/>
      <c r="BMO656" s="6"/>
      <c r="BMP656" s="6"/>
      <c r="BMQ656" s="6"/>
      <c r="BMR656" s="6"/>
      <c r="BMS656" s="6"/>
      <c r="BMT656" s="6"/>
      <c r="BMU656" s="6"/>
      <c r="BMV656" s="6"/>
      <c r="BMW656" s="6"/>
      <c r="BMX656" s="6"/>
      <c r="BMY656" s="6"/>
      <c r="BMZ656" s="6"/>
      <c r="BNA656" s="6"/>
      <c r="BNB656" s="6"/>
      <c r="BNC656" s="6"/>
      <c r="BND656" s="6"/>
      <c r="BNE656" s="6"/>
      <c r="BNF656" s="6"/>
      <c r="BNG656" s="6"/>
      <c r="BNH656" s="6"/>
      <c r="BNI656" s="6"/>
      <c r="BNJ656" s="6"/>
      <c r="BNK656" s="6"/>
      <c r="BNL656" s="6"/>
      <c r="BNM656" s="6"/>
      <c r="BNN656" s="6"/>
      <c r="BNO656" s="6"/>
      <c r="BNP656" s="6"/>
      <c r="BNQ656" s="6"/>
      <c r="BNR656" s="6"/>
      <c r="BNS656" s="6"/>
      <c r="BNT656" s="6"/>
      <c r="BNU656" s="6"/>
      <c r="BNV656" s="6"/>
      <c r="BNW656" s="6"/>
      <c r="BNX656" s="6"/>
      <c r="BNY656" s="6"/>
      <c r="BNZ656" s="6"/>
      <c r="BOA656" s="6"/>
      <c r="BOB656" s="6"/>
      <c r="BOC656" s="6"/>
      <c r="BOD656" s="6"/>
      <c r="BOE656" s="6"/>
      <c r="BOF656" s="6"/>
      <c r="BOG656" s="6"/>
      <c r="BOH656" s="6"/>
      <c r="BOI656" s="6"/>
      <c r="BOJ656" s="6"/>
      <c r="BOK656" s="6"/>
      <c r="BOL656" s="6"/>
      <c r="BOM656" s="6"/>
      <c r="BON656" s="6"/>
      <c r="BOO656" s="6"/>
      <c r="BOP656" s="6"/>
      <c r="BOQ656" s="6"/>
      <c r="BOR656" s="6"/>
      <c r="BOS656" s="6"/>
      <c r="BOT656" s="6"/>
      <c r="BOU656" s="6"/>
      <c r="BOV656" s="6"/>
      <c r="BOW656" s="6"/>
      <c r="BOX656" s="6"/>
      <c r="BOY656" s="6"/>
      <c r="BOZ656" s="6"/>
      <c r="BPA656" s="6"/>
      <c r="BPB656" s="6"/>
      <c r="BPC656" s="6"/>
      <c r="BPD656" s="6"/>
      <c r="BPE656" s="6"/>
      <c r="BPF656" s="6"/>
      <c r="BPG656" s="6"/>
      <c r="BPH656" s="6"/>
      <c r="BPI656" s="6"/>
      <c r="BPJ656" s="6"/>
      <c r="BPK656" s="6"/>
      <c r="BPL656" s="6"/>
      <c r="BPM656" s="6"/>
      <c r="BPN656" s="6"/>
      <c r="BPO656" s="6"/>
      <c r="BPP656" s="6"/>
      <c r="BPQ656" s="6"/>
      <c r="BPR656" s="6"/>
      <c r="BPS656" s="6"/>
      <c r="BPT656" s="6"/>
      <c r="BPU656" s="6"/>
      <c r="BPV656" s="6"/>
      <c r="BPW656" s="6"/>
      <c r="BPX656" s="6"/>
      <c r="BPY656" s="6"/>
      <c r="BPZ656" s="6"/>
      <c r="BQA656" s="6"/>
      <c r="BQB656" s="6"/>
      <c r="BQC656" s="6"/>
      <c r="BQD656" s="6"/>
      <c r="BQE656" s="6"/>
      <c r="BQF656" s="6"/>
      <c r="BQG656" s="6"/>
      <c r="BQH656" s="6"/>
      <c r="BQI656" s="6"/>
      <c r="BQJ656" s="6"/>
      <c r="BQK656" s="6"/>
      <c r="BQL656" s="6"/>
      <c r="BQM656" s="6"/>
      <c r="BQN656" s="6"/>
      <c r="BQO656" s="6"/>
      <c r="BQP656" s="6"/>
      <c r="BQQ656" s="6"/>
      <c r="BQR656" s="6"/>
      <c r="BQS656" s="6"/>
      <c r="BQT656" s="6"/>
      <c r="BQU656" s="6"/>
      <c r="BQV656" s="6"/>
      <c r="BQW656" s="6"/>
      <c r="BQX656" s="6"/>
      <c r="BQY656" s="6"/>
      <c r="BQZ656" s="6"/>
      <c r="BRA656" s="6"/>
      <c r="BRB656" s="6"/>
      <c r="BRC656" s="6"/>
      <c r="BRD656" s="6"/>
      <c r="BRE656" s="6"/>
      <c r="BRF656" s="6"/>
      <c r="BRG656" s="6"/>
      <c r="BRH656" s="6"/>
      <c r="BRI656" s="6"/>
      <c r="BRJ656" s="6"/>
      <c r="BRK656" s="6"/>
      <c r="BRL656" s="6"/>
      <c r="BRM656" s="6"/>
      <c r="BRN656" s="6"/>
      <c r="BRO656" s="6"/>
      <c r="BRP656" s="6"/>
      <c r="BRQ656" s="6"/>
      <c r="BRR656" s="6"/>
      <c r="BRS656" s="6"/>
      <c r="BRT656" s="6"/>
      <c r="BRU656" s="6"/>
      <c r="BRV656" s="6"/>
      <c r="BRW656" s="6"/>
      <c r="BRX656" s="6"/>
      <c r="BRY656" s="6"/>
      <c r="BRZ656" s="6"/>
      <c r="BSA656" s="6"/>
      <c r="BSB656" s="6"/>
      <c r="BSC656" s="6"/>
      <c r="BSD656" s="6"/>
      <c r="BSE656" s="6"/>
      <c r="BSF656" s="6"/>
      <c r="BSG656" s="6"/>
      <c r="BSH656" s="6"/>
      <c r="BSI656" s="6"/>
      <c r="BSJ656" s="6"/>
      <c r="BSK656" s="6"/>
      <c r="BSL656" s="6"/>
      <c r="BSM656" s="6"/>
      <c r="BSN656" s="6"/>
      <c r="BSO656" s="6"/>
      <c r="BSP656" s="6"/>
      <c r="BSQ656" s="6"/>
      <c r="BSR656" s="6"/>
      <c r="BSS656" s="6"/>
      <c r="BST656" s="6"/>
      <c r="BSU656" s="6"/>
      <c r="BSV656" s="6"/>
      <c r="BSW656" s="6"/>
      <c r="BSX656" s="6"/>
      <c r="BSY656" s="6"/>
      <c r="BSZ656" s="6"/>
      <c r="BTA656" s="6"/>
      <c r="BTB656" s="6"/>
      <c r="BTC656" s="6"/>
      <c r="BTD656" s="6"/>
      <c r="BTE656" s="6"/>
      <c r="BTF656" s="6"/>
      <c r="BTG656" s="6"/>
      <c r="BTH656" s="6"/>
      <c r="BTI656" s="6"/>
      <c r="BTJ656" s="6"/>
      <c r="BTK656" s="6"/>
      <c r="BTL656" s="6"/>
      <c r="BTM656" s="6"/>
      <c r="BTN656" s="6"/>
      <c r="BTO656" s="6"/>
      <c r="BTP656" s="6"/>
      <c r="BTQ656" s="6"/>
      <c r="BTR656" s="6"/>
      <c r="BTS656" s="6"/>
      <c r="BTT656" s="6"/>
      <c r="BTU656" s="6"/>
      <c r="BTV656" s="6"/>
      <c r="BTW656" s="6"/>
      <c r="BTX656" s="6"/>
      <c r="BTY656" s="6"/>
      <c r="BTZ656" s="6"/>
      <c r="BUA656" s="6"/>
      <c r="BUB656" s="6"/>
      <c r="BUC656" s="6"/>
      <c r="BUD656" s="6"/>
      <c r="BUE656" s="6"/>
      <c r="BUF656" s="6"/>
      <c r="BUG656" s="6"/>
      <c r="BUH656" s="6"/>
      <c r="BUI656" s="6"/>
      <c r="BUJ656" s="6"/>
      <c r="BUK656" s="6"/>
      <c r="BUL656" s="6"/>
      <c r="BUM656" s="6"/>
      <c r="BUN656" s="6"/>
      <c r="BUO656" s="6"/>
      <c r="BUP656" s="6"/>
      <c r="BUQ656" s="6"/>
      <c r="BUR656" s="6"/>
      <c r="BUS656" s="6"/>
      <c r="BUT656" s="6"/>
      <c r="BUU656" s="6"/>
      <c r="BUV656" s="6"/>
      <c r="BUW656" s="6"/>
      <c r="BUX656" s="6"/>
      <c r="BUY656" s="6"/>
      <c r="BUZ656" s="6"/>
      <c r="BVA656" s="6"/>
      <c r="BVB656" s="6"/>
      <c r="BVC656" s="6"/>
      <c r="BVD656" s="6"/>
      <c r="BVE656" s="6"/>
      <c r="BVF656" s="6"/>
      <c r="BVG656" s="6"/>
      <c r="BVH656" s="6"/>
      <c r="BVI656" s="6"/>
      <c r="BVJ656" s="6"/>
      <c r="BVK656" s="6"/>
      <c r="BVL656" s="6"/>
      <c r="BVM656" s="6"/>
      <c r="BVN656" s="6"/>
      <c r="BVO656" s="6"/>
      <c r="BVP656" s="6"/>
      <c r="BVQ656" s="6"/>
      <c r="BVR656" s="6"/>
      <c r="BVS656" s="6"/>
      <c r="BVT656" s="6"/>
      <c r="BVU656" s="6"/>
      <c r="BVV656" s="6"/>
      <c r="BVW656" s="6"/>
      <c r="BVX656" s="6"/>
      <c r="BVY656" s="6"/>
      <c r="BVZ656" s="6"/>
      <c r="BWA656" s="6"/>
      <c r="BWB656" s="6"/>
      <c r="BWC656" s="6"/>
      <c r="BWD656" s="6"/>
      <c r="BWE656" s="6"/>
      <c r="BWF656" s="6"/>
      <c r="BWG656" s="6"/>
      <c r="BWH656" s="6"/>
      <c r="BWI656" s="6"/>
      <c r="BWJ656" s="6"/>
      <c r="BWK656" s="6"/>
      <c r="BWL656" s="6"/>
      <c r="BWM656" s="6"/>
      <c r="BWN656" s="6"/>
      <c r="BWO656" s="6"/>
      <c r="BWP656" s="6"/>
      <c r="BWQ656" s="6"/>
      <c r="BWR656" s="6"/>
      <c r="BWS656" s="6"/>
      <c r="BWT656" s="6"/>
      <c r="BWU656" s="6"/>
      <c r="BWV656" s="6"/>
      <c r="BWW656" s="6"/>
      <c r="BWX656" s="6"/>
      <c r="BWY656" s="6"/>
      <c r="BWZ656" s="6"/>
      <c r="BXA656" s="6"/>
      <c r="BXB656" s="6"/>
      <c r="BXC656" s="6"/>
      <c r="BXD656" s="6"/>
      <c r="BXE656" s="6"/>
      <c r="BXF656" s="6"/>
      <c r="BXG656" s="6"/>
      <c r="BXH656" s="6"/>
      <c r="BXI656" s="6"/>
      <c r="BXJ656" s="6"/>
      <c r="BXK656" s="6"/>
      <c r="BXL656" s="6"/>
      <c r="BXM656" s="6"/>
      <c r="BXN656" s="6"/>
      <c r="BXO656" s="6"/>
      <c r="BXP656" s="6"/>
      <c r="BXQ656" s="6"/>
      <c r="BXR656" s="6"/>
      <c r="BXS656" s="6"/>
      <c r="BXT656" s="6"/>
      <c r="BXU656" s="6"/>
      <c r="BXV656" s="6"/>
      <c r="BXW656" s="6"/>
      <c r="BXX656" s="6"/>
      <c r="BXY656" s="6"/>
      <c r="BXZ656" s="6"/>
      <c r="BYA656" s="6"/>
      <c r="BYB656" s="6"/>
      <c r="BYC656" s="6"/>
      <c r="BYD656" s="6"/>
      <c r="BYE656" s="6"/>
      <c r="BYF656" s="6"/>
      <c r="BYG656" s="6"/>
      <c r="BYH656" s="6"/>
      <c r="BYI656" s="6"/>
      <c r="BYJ656" s="6"/>
      <c r="BYK656" s="6"/>
      <c r="BYL656" s="6"/>
      <c r="BYM656" s="6"/>
      <c r="BYN656" s="6"/>
      <c r="BYO656" s="6"/>
      <c r="BYP656" s="6"/>
      <c r="BYQ656" s="6"/>
      <c r="BYR656" s="6"/>
      <c r="BYS656" s="6"/>
      <c r="BYT656" s="6"/>
      <c r="BYU656" s="6"/>
      <c r="BYV656" s="6"/>
      <c r="BYW656" s="6"/>
      <c r="BYX656" s="6"/>
      <c r="BYY656" s="6"/>
      <c r="BYZ656" s="6"/>
      <c r="BZA656" s="6"/>
      <c r="BZB656" s="6"/>
      <c r="BZC656" s="6"/>
      <c r="BZD656" s="6"/>
      <c r="BZE656" s="6"/>
      <c r="BZF656" s="6"/>
      <c r="BZG656" s="6"/>
      <c r="BZH656" s="6"/>
      <c r="BZI656" s="6"/>
      <c r="BZJ656" s="6"/>
      <c r="BZK656" s="6"/>
      <c r="BZL656" s="6"/>
      <c r="BZM656" s="6"/>
      <c r="BZN656" s="6"/>
      <c r="BZO656" s="6"/>
      <c r="BZP656" s="6"/>
      <c r="BZQ656" s="6"/>
      <c r="BZR656" s="6"/>
      <c r="BZS656" s="6"/>
      <c r="BZT656" s="6"/>
      <c r="BZU656" s="6"/>
      <c r="BZV656" s="6"/>
      <c r="BZW656" s="6"/>
      <c r="BZX656" s="6"/>
      <c r="BZY656" s="6"/>
      <c r="BZZ656" s="6"/>
      <c r="CAA656" s="6"/>
      <c r="CAB656" s="6"/>
      <c r="CAC656" s="6"/>
      <c r="CAD656" s="6"/>
      <c r="CAE656" s="6"/>
      <c r="CAF656" s="6"/>
      <c r="CAG656" s="6"/>
      <c r="CAH656" s="6"/>
      <c r="CAI656" s="6"/>
      <c r="CAJ656" s="6"/>
      <c r="CAK656" s="6"/>
      <c r="CAL656" s="6"/>
      <c r="CAM656" s="6"/>
      <c r="CAN656" s="6"/>
      <c r="CAO656" s="6"/>
      <c r="CAP656" s="6"/>
      <c r="CAQ656" s="6"/>
      <c r="CAR656" s="6"/>
      <c r="CAS656" s="6"/>
      <c r="CAT656" s="6"/>
      <c r="CAU656" s="6"/>
      <c r="CAV656" s="6"/>
      <c r="CAW656" s="6"/>
      <c r="CAX656" s="6"/>
      <c r="CAY656" s="6"/>
      <c r="CAZ656" s="6"/>
      <c r="CBA656" s="6"/>
      <c r="CBB656" s="6"/>
      <c r="CBC656" s="6"/>
      <c r="CBD656" s="6"/>
      <c r="CBE656" s="6"/>
      <c r="CBF656" s="6"/>
      <c r="CBG656" s="6"/>
      <c r="CBH656" s="6"/>
      <c r="CBI656" s="6"/>
      <c r="CBJ656" s="6"/>
      <c r="CBK656" s="6"/>
      <c r="CBL656" s="6"/>
      <c r="CBM656" s="6"/>
      <c r="CBN656" s="6"/>
      <c r="CBO656" s="6"/>
      <c r="CBP656" s="6"/>
      <c r="CBQ656" s="6"/>
      <c r="CBR656" s="6"/>
      <c r="CBS656" s="6"/>
      <c r="CBT656" s="6"/>
      <c r="CBU656" s="6"/>
      <c r="CBV656" s="6"/>
      <c r="CBW656" s="6"/>
      <c r="CBX656" s="6"/>
      <c r="CBY656" s="6"/>
      <c r="CBZ656" s="6"/>
      <c r="CCA656" s="6"/>
      <c r="CCB656" s="6"/>
      <c r="CCC656" s="6"/>
      <c r="CCD656" s="6"/>
      <c r="CCE656" s="6"/>
      <c r="CCF656" s="6"/>
      <c r="CCG656" s="6"/>
      <c r="CCH656" s="6"/>
      <c r="CCI656" s="6"/>
      <c r="CCJ656" s="6"/>
      <c r="CCK656" s="6"/>
      <c r="CCL656" s="6"/>
      <c r="CCM656" s="6"/>
      <c r="CCN656" s="6"/>
      <c r="CCO656" s="6"/>
      <c r="CCP656" s="6"/>
      <c r="CCQ656" s="6"/>
      <c r="CCR656" s="6"/>
      <c r="CCS656" s="6"/>
      <c r="CCT656" s="6"/>
      <c r="CCU656" s="6"/>
      <c r="CCV656" s="6"/>
      <c r="CCW656" s="6"/>
      <c r="CCX656" s="6"/>
      <c r="CCY656" s="6"/>
      <c r="CCZ656" s="6"/>
      <c r="CDA656" s="6"/>
      <c r="CDB656" s="6"/>
      <c r="CDC656" s="6"/>
      <c r="CDD656" s="6"/>
      <c r="CDE656" s="6"/>
      <c r="CDF656" s="6"/>
      <c r="CDG656" s="6"/>
      <c r="CDH656" s="6"/>
      <c r="CDI656" s="6"/>
      <c r="CDJ656" s="6"/>
      <c r="CDK656" s="6"/>
      <c r="CDL656" s="6"/>
      <c r="CDM656" s="6"/>
      <c r="CDN656" s="6"/>
      <c r="CDO656" s="6"/>
      <c r="CDP656" s="6"/>
      <c r="CDQ656" s="6"/>
      <c r="CDR656" s="6"/>
      <c r="CDS656" s="6"/>
      <c r="CDT656" s="6"/>
      <c r="CDU656" s="6"/>
      <c r="CDV656" s="6"/>
      <c r="CDW656" s="6"/>
      <c r="CDX656" s="6"/>
      <c r="CDY656" s="6"/>
      <c r="CDZ656" s="6"/>
      <c r="CEA656" s="6"/>
      <c r="CEB656" s="6"/>
      <c r="CEC656" s="6"/>
      <c r="CED656" s="6"/>
      <c r="CEE656" s="6"/>
      <c r="CEF656" s="6"/>
      <c r="CEG656" s="6"/>
      <c r="CEH656" s="6"/>
      <c r="CEI656" s="6"/>
      <c r="CEJ656" s="6"/>
      <c r="CEK656" s="6"/>
      <c r="CEL656" s="6"/>
      <c r="CEM656" s="6"/>
      <c r="CEN656" s="6"/>
      <c r="CEO656" s="6"/>
      <c r="CEP656" s="6"/>
      <c r="CEQ656" s="6"/>
      <c r="CER656" s="6"/>
      <c r="CES656" s="6"/>
      <c r="CET656" s="6"/>
      <c r="CEU656" s="6"/>
      <c r="CEV656" s="6"/>
      <c r="CEW656" s="6"/>
      <c r="CEX656" s="6"/>
      <c r="CEY656" s="6"/>
      <c r="CEZ656" s="6"/>
      <c r="CFA656" s="6"/>
      <c r="CFB656" s="6"/>
      <c r="CFC656" s="6"/>
      <c r="CFD656" s="6"/>
      <c r="CFE656" s="6"/>
      <c r="CFF656" s="6"/>
      <c r="CFG656" s="6"/>
      <c r="CFH656" s="6"/>
      <c r="CFI656" s="6"/>
      <c r="CFJ656" s="6"/>
      <c r="CFK656" s="6"/>
      <c r="CFL656" s="6"/>
      <c r="CFM656" s="6"/>
      <c r="CFN656" s="6"/>
      <c r="CFO656" s="6"/>
      <c r="CFP656" s="6"/>
      <c r="CFQ656" s="6"/>
      <c r="CFR656" s="6"/>
      <c r="CFS656" s="6"/>
      <c r="CFT656" s="6"/>
      <c r="CFU656" s="6"/>
      <c r="CFV656" s="6"/>
      <c r="CFW656" s="6"/>
      <c r="CFX656" s="6"/>
      <c r="CFY656" s="6"/>
      <c r="CFZ656" s="6"/>
      <c r="CGA656" s="6"/>
      <c r="CGB656" s="6"/>
      <c r="CGC656" s="6"/>
      <c r="CGD656" s="6"/>
      <c r="CGE656" s="6"/>
      <c r="CGF656" s="6"/>
      <c r="CGG656" s="6"/>
      <c r="CGH656" s="6"/>
      <c r="CGI656" s="6"/>
      <c r="CGJ656" s="6"/>
      <c r="CGK656" s="6"/>
      <c r="CGL656" s="6"/>
      <c r="CGM656" s="6"/>
      <c r="CGN656" s="6"/>
      <c r="CGO656" s="6"/>
      <c r="CGP656" s="6"/>
      <c r="CGQ656" s="6"/>
      <c r="CGR656" s="6"/>
      <c r="CGS656" s="6"/>
      <c r="CGT656" s="6"/>
      <c r="CGU656" s="6"/>
      <c r="CGV656" s="6"/>
      <c r="CGW656" s="6"/>
      <c r="CGX656" s="6"/>
      <c r="CGY656" s="6"/>
      <c r="CGZ656" s="6"/>
      <c r="CHA656" s="6"/>
      <c r="CHB656" s="6"/>
      <c r="CHC656" s="6"/>
      <c r="CHD656" s="6"/>
      <c r="CHE656" s="6"/>
      <c r="CHF656" s="6"/>
      <c r="CHG656" s="6"/>
      <c r="CHH656" s="6"/>
      <c r="CHI656" s="6"/>
      <c r="CHJ656" s="6"/>
      <c r="CHK656" s="6"/>
      <c r="CHL656" s="6"/>
      <c r="CHM656" s="6"/>
      <c r="CHN656" s="6"/>
      <c r="CHO656" s="6"/>
      <c r="CHP656" s="6"/>
      <c r="CHQ656" s="6"/>
      <c r="CHR656" s="6"/>
      <c r="CHS656" s="6"/>
      <c r="CHT656" s="6"/>
      <c r="CHU656" s="6"/>
      <c r="CHV656" s="6"/>
      <c r="CHW656" s="6"/>
      <c r="CHX656" s="6"/>
      <c r="CHY656" s="6"/>
      <c r="CHZ656" s="6"/>
      <c r="CIA656" s="6"/>
      <c r="CIB656" s="6"/>
      <c r="CIC656" s="6"/>
      <c r="CID656" s="6"/>
      <c r="CIE656" s="6"/>
      <c r="CIF656" s="6"/>
      <c r="CIG656" s="6"/>
      <c r="CIH656" s="6"/>
      <c r="CII656" s="6"/>
      <c r="CIJ656" s="6"/>
      <c r="CIK656" s="6"/>
      <c r="CIL656" s="6"/>
      <c r="CIM656" s="6"/>
      <c r="CIN656" s="6"/>
      <c r="CIO656" s="6"/>
      <c r="CIP656" s="6"/>
      <c r="CIQ656" s="6"/>
      <c r="CIR656" s="6"/>
      <c r="CIS656" s="6"/>
      <c r="CIT656" s="6"/>
      <c r="CIU656" s="6"/>
      <c r="CIV656" s="6"/>
      <c r="CIW656" s="6"/>
      <c r="CIX656" s="6"/>
      <c r="CIY656" s="6"/>
      <c r="CIZ656" s="6"/>
      <c r="CJA656" s="6"/>
      <c r="CJB656" s="6"/>
      <c r="CJC656" s="6"/>
      <c r="CJD656" s="6"/>
      <c r="CJE656" s="6"/>
      <c r="CJF656" s="6"/>
      <c r="CJG656" s="6"/>
      <c r="CJH656" s="6"/>
      <c r="CJI656" s="6"/>
      <c r="CJJ656" s="6"/>
      <c r="CJK656" s="6"/>
      <c r="CJL656" s="6"/>
      <c r="CJM656" s="6"/>
      <c r="CJN656" s="6"/>
      <c r="CJO656" s="6"/>
      <c r="CJP656" s="6"/>
      <c r="CJQ656" s="6"/>
      <c r="CJR656" s="6"/>
      <c r="CJS656" s="6"/>
      <c r="CJT656" s="6"/>
      <c r="CJU656" s="6"/>
      <c r="CJV656" s="6"/>
      <c r="CJW656" s="6"/>
      <c r="CJX656" s="6"/>
      <c r="CJY656" s="6"/>
      <c r="CJZ656" s="6"/>
      <c r="CKA656" s="6"/>
      <c r="CKB656" s="6"/>
      <c r="CKC656" s="6"/>
      <c r="CKD656" s="6"/>
      <c r="CKE656" s="6"/>
      <c r="CKF656" s="6"/>
      <c r="CKG656" s="6"/>
      <c r="CKH656" s="6"/>
      <c r="CKI656" s="6"/>
      <c r="CKJ656" s="6"/>
      <c r="CKK656" s="6"/>
      <c r="CKL656" s="6"/>
      <c r="CKM656" s="6"/>
      <c r="CKN656" s="6"/>
      <c r="CKO656" s="6"/>
      <c r="CKP656" s="6"/>
      <c r="CKQ656" s="6"/>
      <c r="CKR656" s="6"/>
      <c r="CKS656" s="6"/>
      <c r="CKT656" s="6"/>
      <c r="CKU656" s="6"/>
      <c r="CKV656" s="6"/>
      <c r="CKW656" s="6"/>
      <c r="CKX656" s="6"/>
      <c r="CKY656" s="6"/>
      <c r="CKZ656" s="6"/>
      <c r="CLA656" s="6"/>
      <c r="CLB656" s="6"/>
      <c r="CLC656" s="6"/>
      <c r="CLD656" s="6"/>
      <c r="CLE656" s="6"/>
      <c r="CLF656" s="6"/>
      <c r="CLG656" s="6"/>
      <c r="CLH656" s="6"/>
      <c r="CLI656" s="6"/>
      <c r="CLJ656" s="6"/>
      <c r="CLK656" s="6"/>
      <c r="CLL656" s="6"/>
      <c r="CLM656" s="6"/>
      <c r="CLN656" s="6"/>
      <c r="CLO656" s="6"/>
      <c r="CLP656" s="6"/>
      <c r="CLQ656" s="6"/>
      <c r="CLR656" s="6"/>
      <c r="CLS656" s="6"/>
      <c r="CLT656" s="6"/>
      <c r="CLU656" s="6"/>
      <c r="CLV656" s="6"/>
      <c r="CLW656" s="6"/>
      <c r="CLX656" s="6"/>
      <c r="CLY656" s="6"/>
      <c r="CLZ656" s="6"/>
      <c r="CMA656" s="6"/>
      <c r="CMB656" s="6"/>
      <c r="CMC656" s="6"/>
      <c r="CMD656" s="6"/>
      <c r="CME656" s="6"/>
      <c r="CMF656" s="6"/>
      <c r="CMG656" s="6"/>
      <c r="CMH656" s="6"/>
      <c r="CMI656" s="6"/>
      <c r="CMJ656" s="6"/>
      <c r="CMK656" s="6"/>
      <c r="CML656" s="6"/>
      <c r="CMM656" s="6"/>
      <c r="CMN656" s="6"/>
      <c r="CMO656" s="6"/>
      <c r="CMP656" s="6"/>
      <c r="CMQ656" s="6"/>
      <c r="CMR656" s="6"/>
      <c r="CMS656" s="6"/>
      <c r="CMT656" s="6"/>
      <c r="CMU656" s="6"/>
      <c r="CMV656" s="6"/>
      <c r="CMW656" s="6"/>
      <c r="CMX656" s="6"/>
      <c r="CMY656" s="6"/>
      <c r="CMZ656" s="6"/>
      <c r="CNA656" s="6"/>
      <c r="CNB656" s="6"/>
      <c r="CNC656" s="6"/>
      <c r="CND656" s="6"/>
      <c r="CNE656" s="6"/>
      <c r="CNF656" s="6"/>
      <c r="CNG656" s="6"/>
      <c r="CNH656" s="6"/>
      <c r="CNI656" s="6"/>
      <c r="CNJ656" s="6"/>
      <c r="CNK656" s="6"/>
      <c r="CNL656" s="6"/>
      <c r="CNM656" s="6"/>
      <c r="CNN656" s="6"/>
      <c r="CNO656" s="6"/>
      <c r="CNP656" s="6"/>
      <c r="CNQ656" s="6"/>
      <c r="CNR656" s="6"/>
      <c r="CNS656" s="6"/>
      <c r="CNT656" s="6"/>
      <c r="CNU656" s="6"/>
      <c r="CNV656" s="6"/>
      <c r="CNW656" s="6"/>
      <c r="CNX656" s="6"/>
      <c r="CNY656" s="6"/>
      <c r="CNZ656" s="6"/>
      <c r="COA656" s="6"/>
      <c r="COB656" s="6"/>
      <c r="COC656" s="6"/>
      <c r="COD656" s="6"/>
      <c r="COE656" s="6"/>
      <c r="COF656" s="6"/>
      <c r="COG656" s="6"/>
      <c r="COH656" s="6"/>
      <c r="COI656" s="6"/>
      <c r="COJ656" s="6"/>
      <c r="COK656" s="6"/>
      <c r="COL656" s="6"/>
      <c r="COM656" s="6"/>
      <c r="CON656" s="6"/>
      <c r="COO656" s="6"/>
      <c r="COP656" s="6"/>
      <c r="COQ656" s="6"/>
      <c r="COR656" s="6"/>
      <c r="COS656" s="6"/>
      <c r="COT656" s="6"/>
      <c r="COU656" s="6"/>
      <c r="COV656" s="6"/>
      <c r="COW656" s="6"/>
      <c r="COX656" s="6"/>
      <c r="COY656" s="6"/>
      <c r="COZ656" s="6"/>
      <c r="CPA656" s="6"/>
      <c r="CPB656" s="6"/>
      <c r="CPC656" s="6"/>
      <c r="CPD656" s="6"/>
      <c r="CPE656" s="6"/>
      <c r="CPF656" s="6"/>
      <c r="CPG656" s="6"/>
      <c r="CPH656" s="6"/>
      <c r="CPI656" s="6"/>
      <c r="CPJ656" s="6"/>
      <c r="CPK656" s="6"/>
      <c r="CPL656" s="6"/>
      <c r="CPM656" s="6"/>
      <c r="CPN656" s="6"/>
      <c r="CPO656" s="6"/>
      <c r="CPP656" s="6"/>
      <c r="CPQ656" s="6"/>
      <c r="CPR656" s="6"/>
      <c r="CPS656" s="6"/>
      <c r="CPT656" s="6"/>
      <c r="CPU656" s="6"/>
      <c r="CPV656" s="6"/>
      <c r="CPW656" s="6"/>
      <c r="CPX656" s="6"/>
      <c r="CPY656" s="6"/>
      <c r="CPZ656" s="6"/>
      <c r="CQA656" s="6"/>
      <c r="CQB656" s="6"/>
      <c r="CQC656" s="6"/>
      <c r="CQD656" s="6"/>
      <c r="CQE656" s="6"/>
      <c r="CQF656" s="6"/>
      <c r="CQG656" s="6"/>
      <c r="CQH656" s="6"/>
      <c r="CQI656" s="6"/>
      <c r="CQJ656" s="6"/>
      <c r="CQK656" s="6"/>
      <c r="CQL656" s="6"/>
      <c r="CQM656" s="6"/>
      <c r="CQN656" s="6"/>
      <c r="CQO656" s="6"/>
      <c r="CQP656" s="6"/>
      <c r="CQQ656" s="6"/>
      <c r="CQR656" s="6"/>
      <c r="CQS656" s="6"/>
      <c r="CQT656" s="6"/>
      <c r="CQU656" s="6"/>
      <c r="CQV656" s="6"/>
      <c r="CQW656" s="6"/>
      <c r="CQX656" s="6"/>
      <c r="CQY656" s="6"/>
      <c r="CQZ656" s="6"/>
      <c r="CRA656" s="6"/>
      <c r="CRB656" s="6"/>
      <c r="CRC656" s="6"/>
      <c r="CRD656" s="6"/>
      <c r="CRE656" s="6"/>
      <c r="CRF656" s="6"/>
      <c r="CRG656" s="6"/>
      <c r="CRH656" s="6"/>
      <c r="CRI656" s="6"/>
      <c r="CRJ656" s="6"/>
      <c r="CRK656" s="6"/>
      <c r="CRL656" s="6"/>
      <c r="CRM656" s="6"/>
      <c r="CRN656" s="6"/>
      <c r="CRO656" s="6"/>
      <c r="CRP656" s="6"/>
      <c r="CRQ656" s="6"/>
      <c r="CRR656" s="6"/>
      <c r="CRS656" s="6"/>
      <c r="CRT656" s="6"/>
      <c r="CRU656" s="6"/>
      <c r="CRV656" s="6"/>
      <c r="CRW656" s="6"/>
      <c r="CRX656" s="6"/>
      <c r="CRY656" s="6"/>
      <c r="CRZ656" s="6"/>
      <c r="CSA656" s="6"/>
      <c r="CSB656" s="6"/>
      <c r="CSC656" s="6"/>
      <c r="CSD656" s="6"/>
      <c r="CSE656" s="6"/>
      <c r="CSF656" s="6"/>
      <c r="CSG656" s="6"/>
      <c r="CSH656" s="6"/>
      <c r="CSI656" s="6"/>
      <c r="CSJ656" s="6"/>
      <c r="CSK656" s="6"/>
      <c r="CSL656" s="6"/>
      <c r="CSM656" s="6"/>
      <c r="CSN656" s="6"/>
      <c r="CSO656" s="6"/>
      <c r="CSP656" s="6"/>
      <c r="CSQ656" s="6"/>
      <c r="CSR656" s="6"/>
      <c r="CSS656" s="6"/>
      <c r="CST656" s="6"/>
      <c r="CSU656" s="6"/>
      <c r="CSV656" s="6"/>
      <c r="CSW656" s="6"/>
      <c r="CSX656" s="6"/>
      <c r="CSY656" s="6"/>
      <c r="CSZ656" s="6"/>
      <c r="CTA656" s="6"/>
      <c r="CTB656" s="6"/>
      <c r="CTC656" s="6"/>
      <c r="CTD656" s="6"/>
      <c r="CTE656" s="6"/>
      <c r="CTF656" s="6"/>
      <c r="CTG656" s="6"/>
      <c r="CTH656" s="6"/>
      <c r="CTI656" s="6"/>
      <c r="CTJ656" s="6"/>
      <c r="CTK656" s="6"/>
      <c r="CTL656" s="6"/>
      <c r="CTM656" s="6"/>
      <c r="CTN656" s="6"/>
      <c r="CTO656" s="6"/>
      <c r="CTP656" s="6"/>
      <c r="CTQ656" s="6"/>
      <c r="CTR656" s="6"/>
      <c r="CTS656" s="6"/>
      <c r="CTT656" s="6"/>
      <c r="CTU656" s="6"/>
      <c r="CTV656" s="6"/>
      <c r="CTW656" s="6"/>
      <c r="CTX656" s="6"/>
      <c r="CTY656" s="6"/>
      <c r="CTZ656" s="6"/>
      <c r="CUA656" s="6"/>
      <c r="CUB656" s="6"/>
      <c r="CUC656" s="6"/>
      <c r="CUD656" s="6"/>
      <c r="CUE656" s="6"/>
      <c r="CUF656" s="6"/>
      <c r="CUG656" s="6"/>
      <c r="CUH656" s="6"/>
      <c r="CUI656" s="6"/>
      <c r="CUJ656" s="6"/>
      <c r="CUK656" s="6"/>
      <c r="CUL656" s="6"/>
      <c r="CUM656" s="6"/>
      <c r="CUN656" s="6"/>
      <c r="CUO656" s="6"/>
      <c r="CUP656" s="6"/>
      <c r="CUQ656" s="6"/>
      <c r="CUR656" s="6"/>
      <c r="CUS656" s="6"/>
      <c r="CUT656" s="6"/>
      <c r="CUU656" s="6"/>
      <c r="CUV656" s="6"/>
      <c r="CUW656" s="6"/>
      <c r="CUX656" s="6"/>
      <c r="CUY656" s="6"/>
      <c r="CUZ656" s="6"/>
      <c r="CVA656" s="6"/>
      <c r="CVB656" s="6"/>
      <c r="CVC656" s="6"/>
      <c r="CVD656" s="6"/>
      <c r="CVE656" s="6"/>
      <c r="CVF656" s="6"/>
      <c r="CVG656" s="6"/>
      <c r="CVH656" s="6"/>
      <c r="CVI656" s="6"/>
      <c r="CVJ656" s="6"/>
      <c r="CVK656" s="6"/>
      <c r="CVL656" s="6"/>
      <c r="CVM656" s="6"/>
      <c r="CVN656" s="6"/>
      <c r="CVO656" s="6"/>
      <c r="CVP656" s="6"/>
      <c r="CVQ656" s="6"/>
      <c r="CVR656" s="6"/>
      <c r="CVS656" s="6"/>
      <c r="CVT656" s="6"/>
      <c r="CVU656" s="6"/>
      <c r="CVV656" s="6"/>
      <c r="CVW656" s="6"/>
      <c r="CVX656" s="6"/>
      <c r="CVY656" s="6"/>
      <c r="CVZ656" s="6"/>
      <c r="CWA656" s="6"/>
      <c r="CWB656" s="6"/>
      <c r="CWC656" s="6"/>
      <c r="CWD656" s="6"/>
      <c r="CWE656" s="6"/>
      <c r="CWF656" s="6"/>
      <c r="CWG656" s="6"/>
      <c r="CWH656" s="6"/>
      <c r="CWI656" s="6"/>
      <c r="CWJ656" s="6"/>
      <c r="CWK656" s="6"/>
      <c r="CWL656" s="6"/>
      <c r="CWM656" s="6"/>
      <c r="CWN656" s="6"/>
      <c r="CWO656" s="6"/>
      <c r="CWP656" s="6"/>
      <c r="CWQ656" s="6"/>
      <c r="CWR656" s="6"/>
      <c r="CWS656" s="6"/>
      <c r="CWT656" s="6"/>
      <c r="CWU656" s="6"/>
      <c r="CWV656" s="6"/>
      <c r="CWW656" s="6"/>
      <c r="CWX656" s="6"/>
      <c r="CWY656" s="6"/>
      <c r="CWZ656" s="6"/>
      <c r="CXA656" s="6"/>
      <c r="CXB656" s="6"/>
      <c r="CXC656" s="6"/>
      <c r="CXD656" s="6"/>
      <c r="CXE656" s="6"/>
      <c r="CXF656" s="6"/>
      <c r="CXG656" s="6"/>
      <c r="CXH656" s="6"/>
      <c r="CXI656" s="6"/>
      <c r="CXJ656" s="6"/>
      <c r="CXK656" s="6"/>
      <c r="CXL656" s="6"/>
      <c r="CXM656" s="6"/>
      <c r="CXN656" s="6"/>
      <c r="CXO656" s="6"/>
      <c r="CXP656" s="6"/>
      <c r="CXQ656" s="6"/>
      <c r="CXR656" s="6"/>
      <c r="CXS656" s="6"/>
      <c r="CXT656" s="6"/>
      <c r="CXU656" s="6"/>
      <c r="CXV656" s="6"/>
      <c r="CXW656" s="6"/>
      <c r="CXX656" s="6"/>
      <c r="CXY656" s="6"/>
      <c r="CXZ656" s="6"/>
      <c r="CYA656" s="6"/>
      <c r="CYB656" s="6"/>
      <c r="CYC656" s="6"/>
      <c r="CYD656" s="6"/>
      <c r="CYE656" s="6"/>
      <c r="CYF656" s="6"/>
      <c r="CYG656" s="6"/>
      <c r="CYH656" s="6"/>
      <c r="CYI656" s="6"/>
      <c r="CYJ656" s="6"/>
      <c r="CYK656" s="6"/>
      <c r="CYL656" s="6"/>
      <c r="CYM656" s="6"/>
      <c r="CYN656" s="6"/>
      <c r="CYO656" s="6"/>
      <c r="CYP656" s="6"/>
      <c r="CYQ656" s="6"/>
      <c r="CYR656" s="6"/>
      <c r="CYS656" s="6"/>
      <c r="CYT656" s="6"/>
      <c r="CYU656" s="6"/>
      <c r="CYV656" s="6"/>
      <c r="CYW656" s="6"/>
      <c r="CYX656" s="6"/>
      <c r="CYY656" s="6"/>
      <c r="CYZ656" s="6"/>
      <c r="CZA656" s="6"/>
      <c r="CZB656" s="6"/>
      <c r="CZC656" s="6"/>
      <c r="CZD656" s="6"/>
      <c r="CZE656" s="6"/>
      <c r="CZF656" s="6"/>
      <c r="CZG656" s="6"/>
      <c r="CZH656" s="6"/>
      <c r="CZI656" s="6"/>
      <c r="CZJ656" s="6"/>
      <c r="CZK656" s="6"/>
      <c r="CZL656" s="6"/>
      <c r="CZM656" s="6"/>
      <c r="CZN656" s="6"/>
      <c r="CZO656" s="6"/>
      <c r="CZP656" s="6"/>
      <c r="CZQ656" s="6"/>
      <c r="CZR656" s="6"/>
      <c r="CZS656" s="6"/>
      <c r="CZT656" s="6"/>
      <c r="CZU656" s="6"/>
      <c r="CZV656" s="6"/>
      <c r="CZW656" s="6"/>
      <c r="CZX656" s="6"/>
      <c r="CZY656" s="6"/>
      <c r="CZZ656" s="6"/>
      <c r="DAA656" s="6"/>
      <c r="DAB656" s="6"/>
      <c r="DAC656" s="6"/>
      <c r="DAD656" s="6"/>
      <c r="DAE656" s="6"/>
      <c r="DAF656" s="6"/>
      <c r="DAG656" s="6"/>
      <c r="DAH656" s="6"/>
      <c r="DAI656" s="6"/>
      <c r="DAJ656" s="6"/>
      <c r="DAK656" s="6"/>
      <c r="DAL656" s="6"/>
      <c r="DAM656" s="6"/>
      <c r="DAN656" s="6"/>
      <c r="DAO656" s="6"/>
      <c r="DAP656" s="6"/>
      <c r="DAQ656" s="6"/>
      <c r="DAR656" s="6"/>
      <c r="DAS656" s="6"/>
      <c r="DAT656" s="6"/>
      <c r="DAU656" s="6"/>
      <c r="DAV656" s="6"/>
      <c r="DAW656" s="6"/>
      <c r="DAX656" s="6"/>
      <c r="DAY656" s="6"/>
      <c r="DAZ656" s="6"/>
      <c r="DBA656" s="6"/>
      <c r="DBB656" s="6"/>
      <c r="DBC656" s="6"/>
      <c r="DBD656" s="6"/>
      <c r="DBE656" s="6"/>
      <c r="DBF656" s="6"/>
      <c r="DBG656" s="6"/>
      <c r="DBH656" s="6"/>
      <c r="DBI656" s="6"/>
      <c r="DBJ656" s="6"/>
      <c r="DBK656" s="6"/>
      <c r="DBL656" s="6"/>
      <c r="DBM656" s="6"/>
      <c r="DBN656" s="6"/>
      <c r="DBO656" s="6"/>
      <c r="DBP656" s="6"/>
      <c r="DBQ656" s="6"/>
      <c r="DBR656" s="6"/>
      <c r="DBS656" s="6"/>
      <c r="DBT656" s="6"/>
      <c r="DBU656" s="6"/>
      <c r="DBV656" s="6"/>
      <c r="DBW656" s="6"/>
      <c r="DBX656" s="6"/>
      <c r="DBY656" s="6"/>
      <c r="DBZ656" s="6"/>
      <c r="DCA656" s="6"/>
      <c r="DCB656" s="6"/>
      <c r="DCC656" s="6"/>
      <c r="DCD656" s="6"/>
      <c r="DCE656" s="6"/>
      <c r="DCF656" s="6"/>
      <c r="DCG656" s="6"/>
      <c r="DCH656" s="6"/>
      <c r="DCI656" s="6"/>
      <c r="DCJ656" s="6"/>
      <c r="DCK656" s="6"/>
      <c r="DCL656" s="6"/>
      <c r="DCM656" s="6"/>
      <c r="DCN656" s="6"/>
      <c r="DCO656" s="6"/>
      <c r="DCP656" s="6"/>
      <c r="DCQ656" s="6"/>
      <c r="DCR656" s="6"/>
      <c r="DCS656" s="6"/>
      <c r="DCT656" s="6"/>
      <c r="DCU656" s="6"/>
      <c r="DCV656" s="6"/>
      <c r="DCW656" s="6"/>
      <c r="DCX656" s="6"/>
      <c r="DCY656" s="6"/>
      <c r="DCZ656" s="6"/>
      <c r="DDA656" s="6"/>
      <c r="DDB656" s="6"/>
      <c r="DDC656" s="6"/>
      <c r="DDD656" s="6"/>
      <c r="DDE656" s="6"/>
      <c r="DDF656" s="6"/>
      <c r="DDG656" s="6"/>
      <c r="DDH656" s="6"/>
      <c r="DDI656" s="6"/>
      <c r="DDJ656" s="6"/>
      <c r="DDK656" s="6"/>
      <c r="DDL656" s="6"/>
      <c r="DDM656" s="6"/>
      <c r="DDN656" s="6"/>
      <c r="DDO656" s="6"/>
      <c r="DDP656" s="6"/>
      <c r="DDQ656" s="6"/>
      <c r="DDR656" s="6"/>
      <c r="DDS656" s="6"/>
      <c r="DDT656" s="6"/>
      <c r="DDU656" s="6"/>
      <c r="DDV656" s="6"/>
      <c r="DDW656" s="6"/>
      <c r="DDX656" s="6"/>
      <c r="DDY656" s="6"/>
      <c r="DDZ656" s="6"/>
      <c r="DEA656" s="6"/>
      <c r="DEB656" s="6"/>
      <c r="DEC656" s="6"/>
      <c r="DED656" s="6"/>
      <c r="DEE656" s="6"/>
      <c r="DEF656" s="6"/>
      <c r="DEG656" s="6"/>
      <c r="DEH656" s="6"/>
      <c r="DEI656" s="6"/>
      <c r="DEJ656" s="6"/>
      <c r="DEK656" s="6"/>
      <c r="DEL656" s="6"/>
      <c r="DEM656" s="6"/>
      <c r="DEN656" s="6"/>
      <c r="DEO656" s="6"/>
      <c r="DEP656" s="6"/>
      <c r="DEQ656" s="6"/>
      <c r="DER656" s="6"/>
      <c r="DES656" s="6"/>
      <c r="DET656" s="6"/>
      <c r="DEU656" s="6"/>
      <c r="DEV656" s="6"/>
      <c r="DEW656" s="6"/>
      <c r="DEX656" s="6"/>
      <c r="DEY656" s="6"/>
      <c r="DEZ656" s="6"/>
      <c r="DFA656" s="6"/>
      <c r="DFB656" s="6"/>
      <c r="DFC656" s="6"/>
      <c r="DFD656" s="6"/>
      <c r="DFE656" s="6"/>
      <c r="DFF656" s="6"/>
      <c r="DFG656" s="6"/>
      <c r="DFH656" s="6"/>
      <c r="DFI656" s="6"/>
      <c r="DFJ656" s="6"/>
      <c r="DFK656" s="6"/>
      <c r="DFL656" s="6"/>
      <c r="DFM656" s="6"/>
      <c r="DFN656" s="6"/>
      <c r="DFO656" s="6"/>
      <c r="DFP656" s="6"/>
      <c r="DFQ656" s="6"/>
      <c r="DFR656" s="6"/>
      <c r="DFS656" s="6"/>
      <c r="DFT656" s="6"/>
      <c r="DFU656" s="6"/>
      <c r="DFV656" s="6"/>
      <c r="DFW656" s="6"/>
      <c r="DFX656" s="6"/>
      <c r="DFY656" s="6"/>
      <c r="DFZ656" s="6"/>
      <c r="DGA656" s="6"/>
      <c r="DGB656" s="6"/>
      <c r="DGC656" s="6"/>
      <c r="DGD656" s="6"/>
      <c r="DGE656" s="6"/>
      <c r="DGF656" s="6"/>
      <c r="DGG656" s="6"/>
      <c r="DGH656" s="6"/>
      <c r="DGI656" s="6"/>
      <c r="DGJ656" s="6"/>
      <c r="DGK656" s="6"/>
      <c r="DGL656" s="6"/>
      <c r="DGM656" s="6"/>
      <c r="DGN656" s="6"/>
      <c r="DGO656" s="6"/>
      <c r="DGP656" s="6"/>
      <c r="DGQ656" s="6"/>
      <c r="DGR656" s="6"/>
      <c r="DGS656" s="6"/>
      <c r="DGT656" s="6"/>
      <c r="DGU656" s="6"/>
      <c r="DGV656" s="6"/>
      <c r="DGW656" s="6"/>
      <c r="DGX656" s="6"/>
      <c r="DGY656" s="6"/>
      <c r="DGZ656" s="6"/>
      <c r="DHA656" s="6"/>
      <c r="DHB656" s="6"/>
      <c r="DHC656" s="6"/>
      <c r="DHD656" s="6"/>
      <c r="DHE656" s="6"/>
      <c r="DHF656" s="6"/>
      <c r="DHG656" s="6"/>
      <c r="DHH656" s="6"/>
      <c r="DHI656" s="6"/>
      <c r="DHJ656" s="6"/>
      <c r="DHK656" s="6"/>
      <c r="DHL656" s="6"/>
      <c r="DHM656" s="6"/>
      <c r="DHN656" s="6"/>
      <c r="DHO656" s="6"/>
      <c r="DHP656" s="6"/>
      <c r="DHQ656" s="6"/>
      <c r="DHR656" s="6"/>
      <c r="DHS656" s="6"/>
      <c r="DHT656" s="6"/>
      <c r="DHU656" s="6"/>
      <c r="DHV656" s="6"/>
      <c r="DHW656" s="6"/>
      <c r="DHX656" s="6"/>
      <c r="DHY656" s="6"/>
      <c r="DHZ656" s="6"/>
      <c r="DIA656" s="6"/>
      <c r="DIB656" s="6"/>
      <c r="DIC656" s="6"/>
      <c r="DID656" s="6"/>
      <c r="DIE656" s="6"/>
      <c r="DIF656" s="6"/>
      <c r="DIG656" s="6"/>
      <c r="DIH656" s="6"/>
      <c r="DII656" s="6"/>
      <c r="DIJ656" s="6"/>
      <c r="DIK656" s="6"/>
      <c r="DIL656" s="6"/>
      <c r="DIM656" s="6"/>
      <c r="DIN656" s="6"/>
      <c r="DIO656" s="6"/>
      <c r="DIP656" s="6"/>
      <c r="DIQ656" s="6"/>
      <c r="DIR656" s="6"/>
      <c r="DIS656" s="6"/>
      <c r="DIT656" s="6"/>
      <c r="DIU656" s="6"/>
      <c r="DIV656" s="6"/>
      <c r="DIW656" s="6"/>
      <c r="DIX656" s="6"/>
      <c r="DIY656" s="6"/>
      <c r="DIZ656" s="6"/>
      <c r="DJA656" s="6"/>
      <c r="DJB656" s="6"/>
      <c r="DJC656" s="6"/>
      <c r="DJD656" s="6"/>
      <c r="DJE656" s="6"/>
      <c r="DJF656" s="6"/>
      <c r="DJG656" s="6"/>
      <c r="DJH656" s="6"/>
      <c r="DJI656" s="6"/>
      <c r="DJJ656" s="6"/>
      <c r="DJK656" s="6"/>
      <c r="DJL656" s="6"/>
      <c r="DJM656" s="6"/>
      <c r="DJN656" s="6"/>
      <c r="DJO656" s="6"/>
      <c r="DJP656" s="6"/>
      <c r="DJQ656" s="6"/>
      <c r="DJR656" s="6"/>
      <c r="DJS656" s="6"/>
      <c r="DJT656" s="6"/>
      <c r="DJU656" s="6"/>
      <c r="DJV656" s="6"/>
      <c r="DJW656" s="6"/>
      <c r="DJX656" s="6"/>
      <c r="DJY656" s="6"/>
      <c r="DJZ656" s="6"/>
      <c r="DKA656" s="6"/>
      <c r="DKB656" s="6"/>
      <c r="DKC656" s="6"/>
      <c r="DKD656" s="6"/>
      <c r="DKE656" s="6"/>
      <c r="DKF656" s="6"/>
      <c r="DKG656" s="6"/>
      <c r="DKH656" s="6"/>
      <c r="DKI656" s="6"/>
      <c r="DKJ656" s="6"/>
      <c r="DKK656" s="6"/>
      <c r="DKL656" s="6"/>
      <c r="DKM656" s="6"/>
      <c r="DKN656" s="6"/>
      <c r="DKO656" s="6"/>
      <c r="DKP656" s="6"/>
      <c r="DKQ656" s="6"/>
      <c r="DKR656" s="6"/>
      <c r="DKS656" s="6"/>
      <c r="DKT656" s="6"/>
      <c r="DKU656" s="6"/>
      <c r="DKV656" s="6"/>
      <c r="DKW656" s="6"/>
      <c r="DKX656" s="6"/>
      <c r="DKY656" s="6"/>
      <c r="DKZ656" s="6"/>
      <c r="DLA656" s="6"/>
      <c r="DLB656" s="6"/>
      <c r="DLC656" s="6"/>
      <c r="DLD656" s="6"/>
      <c r="DLE656" s="6"/>
      <c r="DLF656" s="6"/>
      <c r="DLG656" s="6"/>
      <c r="DLH656" s="6"/>
      <c r="DLI656" s="6"/>
      <c r="DLJ656" s="6"/>
      <c r="DLK656" s="6"/>
      <c r="DLL656" s="6"/>
      <c r="DLM656" s="6"/>
      <c r="DLN656" s="6"/>
      <c r="DLO656" s="6"/>
      <c r="DLP656" s="6"/>
      <c r="DLQ656" s="6"/>
      <c r="DLR656" s="6"/>
      <c r="DLS656" s="6"/>
      <c r="DLT656" s="6"/>
      <c r="DLU656" s="6"/>
      <c r="DLV656" s="6"/>
      <c r="DLW656" s="6"/>
      <c r="DLX656" s="6"/>
      <c r="DLY656" s="6"/>
      <c r="DLZ656" s="6"/>
      <c r="DMA656" s="6"/>
      <c r="DMB656" s="6"/>
      <c r="DMC656" s="6"/>
      <c r="DMD656" s="6"/>
      <c r="DME656" s="6"/>
      <c r="DMF656" s="6"/>
      <c r="DMG656" s="6"/>
      <c r="DMH656" s="6"/>
      <c r="DMI656" s="6"/>
      <c r="DMJ656" s="6"/>
      <c r="DMK656" s="6"/>
      <c r="DML656" s="6"/>
      <c r="DMM656" s="6"/>
      <c r="DMN656" s="6"/>
      <c r="DMO656" s="6"/>
      <c r="DMP656" s="6"/>
      <c r="DMQ656" s="6"/>
      <c r="DMR656" s="6"/>
      <c r="DMS656" s="6"/>
      <c r="DMT656" s="6"/>
      <c r="DMU656" s="6"/>
      <c r="DMV656" s="6"/>
      <c r="DMW656" s="6"/>
      <c r="DMX656" s="6"/>
      <c r="DMY656" s="6"/>
      <c r="DMZ656" s="6"/>
      <c r="DNA656" s="6"/>
      <c r="DNB656" s="6"/>
      <c r="DNC656" s="6"/>
      <c r="DND656" s="6"/>
      <c r="DNE656" s="6"/>
      <c r="DNF656" s="6"/>
      <c r="DNG656" s="6"/>
      <c r="DNH656" s="6"/>
      <c r="DNI656" s="6"/>
      <c r="DNJ656" s="6"/>
      <c r="DNK656" s="6"/>
      <c r="DNL656" s="6"/>
      <c r="DNM656" s="6"/>
      <c r="DNN656" s="6"/>
      <c r="DNO656" s="6"/>
      <c r="DNP656" s="6"/>
      <c r="DNQ656" s="6"/>
      <c r="DNR656" s="6"/>
      <c r="DNS656" s="6"/>
      <c r="DNT656" s="6"/>
      <c r="DNU656" s="6"/>
      <c r="DNV656" s="6"/>
      <c r="DNW656" s="6"/>
      <c r="DNX656" s="6"/>
      <c r="DNY656" s="6"/>
      <c r="DNZ656" s="6"/>
      <c r="DOA656" s="6"/>
      <c r="DOB656" s="6"/>
      <c r="DOC656" s="6"/>
      <c r="DOD656" s="6"/>
      <c r="DOE656" s="6"/>
      <c r="DOF656" s="6"/>
      <c r="DOG656" s="6"/>
      <c r="DOH656" s="6"/>
      <c r="DOI656" s="6"/>
      <c r="DOJ656" s="6"/>
      <c r="DOK656" s="6"/>
      <c r="DOL656" s="6"/>
      <c r="DOM656" s="6"/>
      <c r="DON656" s="6"/>
      <c r="DOO656" s="6"/>
      <c r="DOP656" s="6"/>
      <c r="DOQ656" s="6"/>
      <c r="DOR656" s="6"/>
      <c r="DOS656" s="6"/>
      <c r="DOT656" s="6"/>
      <c r="DOU656" s="6"/>
      <c r="DOV656" s="6"/>
      <c r="DOW656" s="6"/>
      <c r="DOX656" s="6"/>
      <c r="DOY656" s="6"/>
      <c r="DOZ656" s="6"/>
      <c r="DPA656" s="6"/>
      <c r="DPB656" s="6"/>
      <c r="DPC656" s="6"/>
      <c r="DPD656" s="6"/>
      <c r="DPE656" s="6"/>
      <c r="DPF656" s="6"/>
      <c r="DPG656" s="6"/>
      <c r="DPH656" s="6"/>
      <c r="DPI656" s="6"/>
      <c r="DPJ656" s="6"/>
      <c r="DPK656" s="6"/>
      <c r="DPL656" s="6"/>
      <c r="DPM656" s="6"/>
      <c r="DPN656" s="6"/>
      <c r="DPO656" s="6"/>
      <c r="DPP656" s="6"/>
      <c r="DPQ656" s="6"/>
      <c r="DPR656" s="6"/>
      <c r="DPS656" s="6"/>
      <c r="DPT656" s="6"/>
      <c r="DPU656" s="6"/>
      <c r="DPV656" s="6"/>
      <c r="DPW656" s="6"/>
      <c r="DPX656" s="6"/>
      <c r="DPY656" s="6"/>
      <c r="DPZ656" s="6"/>
      <c r="DQA656" s="6"/>
      <c r="DQB656" s="6"/>
      <c r="DQC656" s="6"/>
      <c r="DQD656" s="6"/>
      <c r="DQE656" s="6"/>
      <c r="DQF656" s="6"/>
      <c r="DQG656" s="6"/>
      <c r="DQH656" s="6"/>
      <c r="DQI656" s="6"/>
      <c r="DQJ656" s="6"/>
      <c r="DQK656" s="6"/>
      <c r="DQL656" s="6"/>
      <c r="DQM656" s="6"/>
      <c r="DQN656" s="6"/>
      <c r="DQO656" s="6"/>
      <c r="DQP656" s="6"/>
      <c r="DQQ656" s="6"/>
      <c r="DQR656" s="6"/>
      <c r="DQS656" s="6"/>
      <c r="DQT656" s="6"/>
      <c r="DQU656" s="6"/>
      <c r="DQV656" s="6"/>
      <c r="DQW656" s="6"/>
      <c r="DQX656" s="6"/>
      <c r="DQY656" s="6"/>
      <c r="DQZ656" s="6"/>
      <c r="DRA656" s="6"/>
      <c r="DRB656" s="6"/>
      <c r="DRC656" s="6"/>
      <c r="DRD656" s="6"/>
      <c r="DRE656" s="6"/>
      <c r="DRF656" s="6"/>
      <c r="DRG656" s="6"/>
      <c r="DRH656" s="6"/>
      <c r="DRI656" s="6"/>
      <c r="DRJ656" s="6"/>
      <c r="DRK656" s="6"/>
      <c r="DRL656" s="6"/>
      <c r="DRM656" s="6"/>
      <c r="DRN656" s="6"/>
      <c r="DRO656" s="6"/>
      <c r="DRP656" s="6"/>
      <c r="DRQ656" s="6"/>
      <c r="DRR656" s="6"/>
      <c r="DRS656" s="6"/>
      <c r="DRT656" s="6"/>
      <c r="DRU656" s="6"/>
      <c r="DRV656" s="6"/>
      <c r="DRW656" s="6"/>
      <c r="DRX656" s="6"/>
      <c r="DRY656" s="6"/>
      <c r="DRZ656" s="6"/>
      <c r="DSA656" s="6"/>
      <c r="DSB656" s="6"/>
      <c r="DSC656" s="6"/>
      <c r="DSD656" s="6"/>
      <c r="DSE656" s="6"/>
      <c r="DSF656" s="6"/>
      <c r="DSG656" s="6"/>
      <c r="DSH656" s="6"/>
      <c r="DSI656" s="6"/>
      <c r="DSJ656" s="6"/>
      <c r="DSK656" s="6"/>
      <c r="DSL656" s="6"/>
      <c r="DSM656" s="6"/>
      <c r="DSN656" s="6"/>
      <c r="DSO656" s="6"/>
      <c r="DSP656" s="6"/>
      <c r="DSQ656" s="6"/>
      <c r="DSR656" s="6"/>
      <c r="DSS656" s="6"/>
      <c r="DST656" s="6"/>
      <c r="DSU656" s="6"/>
      <c r="DSV656" s="6"/>
      <c r="DSW656" s="6"/>
      <c r="DSX656" s="6"/>
      <c r="DSY656" s="6"/>
      <c r="DSZ656" s="6"/>
      <c r="DTA656" s="6"/>
      <c r="DTB656" s="6"/>
      <c r="DTC656" s="6"/>
      <c r="DTD656" s="6"/>
      <c r="DTE656" s="6"/>
      <c r="DTF656" s="6"/>
      <c r="DTG656" s="6"/>
      <c r="DTH656" s="6"/>
      <c r="DTI656" s="6"/>
      <c r="DTJ656" s="6"/>
      <c r="DTK656" s="6"/>
      <c r="DTL656" s="6"/>
      <c r="DTM656" s="6"/>
      <c r="DTN656" s="6"/>
      <c r="DTO656" s="6"/>
      <c r="DTP656" s="6"/>
      <c r="DTQ656" s="6"/>
      <c r="DTR656" s="6"/>
      <c r="DTS656" s="6"/>
      <c r="DTT656" s="6"/>
      <c r="DTU656" s="6"/>
      <c r="DTV656" s="6"/>
      <c r="DTW656" s="6"/>
      <c r="DTX656" s="6"/>
      <c r="DTY656" s="6"/>
      <c r="DTZ656" s="6"/>
      <c r="DUA656" s="6"/>
      <c r="DUB656" s="6"/>
      <c r="DUC656" s="6"/>
      <c r="DUD656" s="6"/>
      <c r="DUE656" s="6"/>
      <c r="DUF656" s="6"/>
      <c r="DUG656" s="6"/>
      <c r="DUH656" s="6"/>
      <c r="DUI656" s="6"/>
      <c r="DUJ656" s="6"/>
      <c r="DUK656" s="6"/>
      <c r="DUL656" s="6"/>
      <c r="DUM656" s="6"/>
      <c r="DUN656" s="6"/>
      <c r="DUO656" s="6"/>
      <c r="DUP656" s="6"/>
      <c r="DUQ656" s="6"/>
      <c r="DUR656" s="6"/>
      <c r="DUS656" s="6"/>
      <c r="DUT656" s="6"/>
      <c r="DUU656" s="6"/>
      <c r="DUV656" s="6"/>
      <c r="DUW656" s="6"/>
      <c r="DUX656" s="6"/>
      <c r="DUY656" s="6"/>
      <c r="DUZ656" s="6"/>
      <c r="DVA656" s="6"/>
      <c r="DVB656" s="6"/>
      <c r="DVC656" s="6"/>
      <c r="DVD656" s="6"/>
      <c r="DVE656" s="6"/>
      <c r="DVF656" s="6"/>
      <c r="DVG656" s="6"/>
      <c r="DVH656" s="6"/>
      <c r="DVI656" s="6"/>
      <c r="DVJ656" s="6"/>
      <c r="DVK656" s="6"/>
      <c r="DVL656" s="6"/>
      <c r="DVM656" s="6"/>
      <c r="DVN656" s="6"/>
      <c r="DVO656" s="6"/>
      <c r="DVP656" s="6"/>
      <c r="DVQ656" s="6"/>
      <c r="DVR656" s="6"/>
      <c r="DVS656" s="6"/>
      <c r="DVT656" s="6"/>
      <c r="DVU656" s="6"/>
      <c r="DVV656" s="6"/>
      <c r="DVW656" s="6"/>
      <c r="DVX656" s="6"/>
      <c r="DVY656" s="6"/>
      <c r="DVZ656" s="6"/>
      <c r="DWA656" s="6"/>
      <c r="DWB656" s="6"/>
      <c r="DWC656" s="6"/>
      <c r="DWD656" s="6"/>
      <c r="DWE656" s="6"/>
      <c r="DWF656" s="6"/>
      <c r="DWG656" s="6"/>
      <c r="DWH656" s="6"/>
      <c r="DWI656" s="6"/>
      <c r="DWJ656" s="6"/>
      <c r="DWK656" s="6"/>
      <c r="DWL656" s="6"/>
      <c r="DWM656" s="6"/>
      <c r="DWN656" s="6"/>
      <c r="DWO656" s="6"/>
      <c r="DWP656" s="6"/>
      <c r="DWQ656" s="6"/>
      <c r="DWR656" s="6"/>
      <c r="DWS656" s="6"/>
      <c r="DWT656" s="6"/>
      <c r="DWU656" s="6"/>
      <c r="DWV656" s="6"/>
      <c r="DWW656" s="6"/>
      <c r="DWX656" s="6"/>
      <c r="DWY656" s="6"/>
      <c r="DWZ656" s="6"/>
      <c r="DXA656" s="6"/>
      <c r="DXB656" s="6"/>
      <c r="DXC656" s="6"/>
      <c r="DXD656" s="6"/>
      <c r="DXE656" s="6"/>
      <c r="DXF656" s="6"/>
      <c r="DXG656" s="6"/>
      <c r="DXH656" s="6"/>
      <c r="DXI656" s="6"/>
      <c r="DXJ656" s="6"/>
      <c r="DXK656" s="6"/>
      <c r="DXL656" s="6"/>
      <c r="DXM656" s="6"/>
      <c r="DXN656" s="6"/>
      <c r="DXO656" s="6"/>
      <c r="DXP656" s="6"/>
      <c r="DXQ656" s="6"/>
      <c r="DXR656" s="6"/>
      <c r="DXS656" s="6"/>
      <c r="DXT656" s="6"/>
      <c r="DXU656" s="6"/>
      <c r="DXV656" s="6"/>
      <c r="DXW656" s="6"/>
      <c r="DXX656" s="6"/>
      <c r="DXY656" s="6"/>
      <c r="DXZ656" s="6"/>
      <c r="DYA656" s="6"/>
      <c r="DYB656" s="6"/>
      <c r="DYC656" s="6"/>
      <c r="DYD656" s="6"/>
      <c r="DYE656" s="6"/>
      <c r="DYF656" s="6"/>
      <c r="DYG656" s="6"/>
      <c r="DYH656" s="6"/>
      <c r="DYI656" s="6"/>
      <c r="DYJ656" s="6"/>
      <c r="DYK656" s="6"/>
      <c r="DYL656" s="6"/>
      <c r="DYM656" s="6"/>
      <c r="DYN656" s="6"/>
      <c r="DYO656" s="6"/>
      <c r="DYP656" s="6"/>
      <c r="DYQ656" s="6"/>
      <c r="DYR656" s="6"/>
      <c r="DYS656" s="6"/>
      <c r="DYT656" s="6"/>
      <c r="DYU656" s="6"/>
      <c r="DYV656" s="6"/>
      <c r="DYW656" s="6"/>
      <c r="DYX656" s="6"/>
      <c r="DYY656" s="6"/>
      <c r="DYZ656" s="6"/>
      <c r="DZA656" s="6"/>
      <c r="DZB656" s="6"/>
      <c r="DZC656" s="6"/>
      <c r="DZD656" s="6"/>
      <c r="DZE656" s="6"/>
      <c r="DZF656" s="6"/>
      <c r="DZG656" s="6"/>
      <c r="DZH656" s="6"/>
      <c r="DZI656" s="6"/>
      <c r="DZJ656" s="6"/>
      <c r="DZK656" s="6"/>
      <c r="DZL656" s="6"/>
      <c r="DZM656" s="6"/>
      <c r="DZN656" s="6"/>
      <c r="DZO656" s="6"/>
      <c r="DZP656" s="6"/>
      <c r="DZQ656" s="6"/>
      <c r="DZR656" s="6"/>
      <c r="DZS656" s="6"/>
      <c r="DZT656" s="6"/>
      <c r="DZU656" s="6"/>
      <c r="DZV656" s="6"/>
      <c r="DZW656" s="6"/>
      <c r="DZX656" s="6"/>
      <c r="DZY656" s="6"/>
      <c r="DZZ656" s="6"/>
      <c r="EAA656" s="6"/>
      <c r="EAB656" s="6"/>
      <c r="EAC656" s="6"/>
      <c r="EAD656" s="6"/>
      <c r="EAE656" s="6"/>
      <c r="EAF656" s="6"/>
      <c r="EAG656" s="6"/>
      <c r="EAH656" s="6"/>
      <c r="EAI656" s="6"/>
      <c r="EAJ656" s="6"/>
      <c r="EAK656" s="6"/>
      <c r="EAL656" s="6"/>
      <c r="EAM656" s="6"/>
      <c r="EAN656" s="6"/>
      <c r="EAO656" s="6"/>
      <c r="EAP656" s="6"/>
      <c r="EAQ656" s="6"/>
      <c r="EAR656" s="6"/>
      <c r="EAS656" s="6"/>
      <c r="EAT656" s="6"/>
      <c r="EAU656" s="6"/>
      <c r="EAV656" s="6"/>
      <c r="EAW656" s="6"/>
      <c r="EAX656" s="6"/>
      <c r="EAY656" s="6"/>
      <c r="EAZ656" s="6"/>
      <c r="EBA656" s="6"/>
      <c r="EBB656" s="6"/>
      <c r="EBC656" s="6"/>
      <c r="EBD656" s="6"/>
      <c r="EBE656" s="6"/>
      <c r="EBF656" s="6"/>
      <c r="EBG656" s="6"/>
      <c r="EBH656" s="6"/>
      <c r="EBI656" s="6"/>
      <c r="EBJ656" s="6"/>
      <c r="EBK656" s="6"/>
      <c r="EBL656" s="6"/>
      <c r="EBM656" s="6"/>
      <c r="EBN656" s="6"/>
      <c r="EBO656" s="6"/>
      <c r="EBP656" s="6"/>
      <c r="EBQ656" s="6"/>
      <c r="EBR656" s="6"/>
      <c r="EBS656" s="6"/>
      <c r="EBT656" s="6"/>
      <c r="EBU656" s="6"/>
      <c r="EBV656" s="6"/>
      <c r="EBW656" s="6"/>
      <c r="EBX656" s="6"/>
      <c r="EBY656" s="6"/>
      <c r="EBZ656" s="6"/>
      <c r="ECA656" s="6"/>
      <c r="ECB656" s="6"/>
      <c r="ECC656" s="6"/>
      <c r="ECD656" s="6"/>
      <c r="ECE656" s="6"/>
      <c r="ECF656" s="6"/>
      <c r="ECG656" s="6"/>
      <c r="ECH656" s="6"/>
      <c r="ECI656" s="6"/>
      <c r="ECJ656" s="6"/>
      <c r="ECK656" s="6"/>
      <c r="ECL656" s="6"/>
      <c r="ECM656" s="6"/>
      <c r="ECN656" s="6"/>
      <c r="ECO656" s="6"/>
      <c r="ECP656" s="6"/>
      <c r="ECQ656" s="6"/>
      <c r="ECR656" s="6"/>
      <c r="ECS656" s="6"/>
      <c r="ECT656" s="6"/>
      <c r="ECU656" s="6"/>
      <c r="ECV656" s="6"/>
      <c r="ECW656" s="6"/>
      <c r="ECX656" s="6"/>
      <c r="ECY656" s="6"/>
      <c r="ECZ656" s="6"/>
      <c r="EDA656" s="6"/>
      <c r="EDB656" s="6"/>
      <c r="EDC656" s="6"/>
      <c r="EDD656" s="6"/>
      <c r="EDE656" s="6"/>
      <c r="EDF656" s="6"/>
      <c r="EDG656" s="6"/>
      <c r="EDH656" s="6"/>
      <c r="EDI656" s="6"/>
      <c r="EDJ656" s="6"/>
      <c r="EDK656" s="6"/>
      <c r="EDL656" s="6"/>
      <c r="EDM656" s="6"/>
      <c r="EDN656" s="6"/>
      <c r="EDO656" s="6"/>
      <c r="EDP656" s="6"/>
      <c r="EDQ656" s="6"/>
      <c r="EDR656" s="6"/>
      <c r="EDS656" s="6"/>
      <c r="EDT656" s="6"/>
      <c r="EDU656" s="6"/>
      <c r="EDV656" s="6"/>
      <c r="EDW656" s="6"/>
      <c r="EDX656" s="6"/>
      <c r="EDY656" s="6"/>
      <c r="EDZ656" s="6"/>
      <c r="EEA656" s="6"/>
      <c r="EEB656" s="6"/>
      <c r="EEC656" s="6"/>
      <c r="EED656" s="6"/>
      <c r="EEE656" s="6"/>
      <c r="EEF656" s="6"/>
      <c r="EEG656" s="6"/>
      <c r="EEH656" s="6"/>
      <c r="EEI656" s="6"/>
      <c r="EEJ656" s="6"/>
      <c r="EEK656" s="6"/>
      <c r="EEL656" s="6"/>
      <c r="EEM656" s="6"/>
      <c r="EEN656" s="6"/>
      <c r="EEO656" s="6"/>
      <c r="EEP656" s="6"/>
      <c r="EEQ656" s="6"/>
      <c r="EER656" s="6"/>
      <c r="EES656" s="6"/>
      <c r="EET656" s="6"/>
      <c r="EEU656" s="6"/>
      <c r="EEV656" s="6"/>
      <c r="EEW656" s="6"/>
      <c r="EEX656" s="6"/>
      <c r="EEY656" s="6"/>
      <c r="EEZ656" s="6"/>
      <c r="EFA656" s="6"/>
      <c r="EFB656" s="6"/>
      <c r="EFC656" s="6"/>
      <c r="EFD656" s="6"/>
      <c r="EFE656" s="6"/>
      <c r="EFF656" s="6"/>
      <c r="EFG656" s="6"/>
      <c r="EFH656" s="6"/>
      <c r="EFI656" s="6"/>
      <c r="EFJ656" s="6"/>
      <c r="EFK656" s="6"/>
      <c r="EFL656" s="6"/>
      <c r="EFM656" s="6"/>
      <c r="EFN656" s="6"/>
      <c r="EFO656" s="6"/>
      <c r="EFP656" s="6"/>
      <c r="EFQ656" s="6"/>
      <c r="EFR656" s="6"/>
      <c r="EFS656" s="6"/>
      <c r="EFT656" s="6"/>
      <c r="EFU656" s="6"/>
      <c r="EFV656" s="6"/>
      <c r="EFW656" s="6"/>
      <c r="EFX656" s="6"/>
      <c r="EFY656" s="6"/>
      <c r="EFZ656" s="6"/>
      <c r="EGA656" s="6"/>
      <c r="EGB656" s="6"/>
      <c r="EGC656" s="6"/>
      <c r="EGD656" s="6"/>
      <c r="EGE656" s="6"/>
      <c r="EGF656" s="6"/>
      <c r="EGG656" s="6"/>
      <c r="EGH656" s="6"/>
      <c r="EGI656" s="6"/>
      <c r="EGJ656" s="6"/>
      <c r="EGK656" s="6"/>
      <c r="EGL656" s="6"/>
      <c r="EGM656" s="6"/>
      <c r="EGN656" s="6"/>
      <c r="EGO656" s="6"/>
      <c r="EGP656" s="6"/>
      <c r="EGQ656" s="6"/>
      <c r="EGR656" s="6"/>
      <c r="EGS656" s="6"/>
      <c r="EGT656" s="6"/>
      <c r="EGU656" s="6"/>
      <c r="EGV656" s="6"/>
      <c r="EGW656" s="6"/>
      <c r="EGX656" s="6"/>
      <c r="EGY656" s="6"/>
      <c r="EGZ656" s="6"/>
      <c r="EHA656" s="6"/>
      <c r="EHB656" s="6"/>
      <c r="EHC656" s="6"/>
      <c r="EHD656" s="6"/>
      <c r="EHE656" s="6"/>
      <c r="EHF656" s="6"/>
      <c r="EHG656" s="6"/>
      <c r="EHH656" s="6"/>
      <c r="EHI656" s="6"/>
      <c r="EHJ656" s="6"/>
      <c r="EHK656" s="6"/>
      <c r="EHL656" s="6"/>
      <c r="EHM656" s="6"/>
      <c r="EHN656" s="6"/>
      <c r="EHO656" s="6"/>
      <c r="EHP656" s="6"/>
      <c r="EHQ656" s="6"/>
      <c r="EHR656" s="6"/>
      <c r="EHS656" s="6"/>
      <c r="EHT656" s="6"/>
      <c r="EHU656" s="6"/>
      <c r="EHV656" s="6"/>
      <c r="EHW656" s="6"/>
      <c r="EHX656" s="6"/>
      <c r="EHY656" s="6"/>
      <c r="EHZ656" s="6"/>
      <c r="EIA656" s="6"/>
      <c r="EIB656" s="6"/>
      <c r="EIC656" s="6"/>
      <c r="EID656" s="6"/>
      <c r="EIE656" s="6"/>
      <c r="EIF656" s="6"/>
      <c r="EIG656" s="6"/>
      <c r="EIH656" s="6"/>
      <c r="EII656" s="6"/>
      <c r="EIJ656" s="6"/>
      <c r="EIK656" s="6"/>
      <c r="EIL656" s="6"/>
      <c r="EIM656" s="6"/>
      <c r="EIN656" s="6"/>
      <c r="EIO656" s="6"/>
      <c r="EIP656" s="6"/>
      <c r="EIQ656" s="6"/>
      <c r="EIR656" s="6"/>
      <c r="EIS656" s="6"/>
      <c r="EIT656" s="6"/>
      <c r="EIU656" s="6"/>
      <c r="EIV656" s="6"/>
      <c r="EIW656" s="6"/>
      <c r="EIX656" s="6"/>
      <c r="EIY656" s="6"/>
      <c r="EIZ656" s="6"/>
      <c r="EJA656" s="6"/>
      <c r="EJB656" s="6"/>
      <c r="EJC656" s="6"/>
      <c r="EJD656" s="6"/>
      <c r="EJE656" s="6"/>
      <c r="EJF656" s="6"/>
      <c r="EJG656" s="6"/>
      <c r="EJH656" s="6"/>
      <c r="EJI656" s="6"/>
      <c r="EJJ656" s="6"/>
      <c r="EJK656" s="6"/>
      <c r="EJL656" s="6"/>
      <c r="EJM656" s="6"/>
      <c r="EJN656" s="6"/>
      <c r="EJO656" s="6"/>
      <c r="EJP656" s="6"/>
      <c r="EJQ656" s="6"/>
      <c r="EJR656" s="6"/>
      <c r="EJS656" s="6"/>
      <c r="EJT656" s="6"/>
      <c r="EJU656" s="6"/>
      <c r="EJV656" s="6"/>
      <c r="EJW656" s="6"/>
      <c r="EJX656" s="6"/>
      <c r="EJY656" s="6"/>
      <c r="EJZ656" s="6"/>
      <c r="EKA656" s="6"/>
      <c r="EKB656" s="6"/>
      <c r="EKC656" s="6"/>
      <c r="EKD656" s="6"/>
      <c r="EKE656" s="6"/>
      <c r="EKF656" s="6"/>
      <c r="EKG656" s="6"/>
      <c r="EKH656" s="6"/>
      <c r="EKI656" s="6"/>
      <c r="EKJ656" s="6"/>
      <c r="EKK656" s="6"/>
      <c r="EKL656" s="6"/>
      <c r="EKM656" s="6"/>
      <c r="EKN656" s="6"/>
      <c r="EKO656" s="6"/>
      <c r="EKP656" s="6"/>
      <c r="EKQ656" s="6"/>
      <c r="EKR656" s="6"/>
      <c r="EKS656" s="6"/>
      <c r="EKT656" s="6"/>
      <c r="EKU656" s="6"/>
      <c r="EKV656" s="6"/>
      <c r="EKW656" s="6"/>
      <c r="EKX656" s="6"/>
      <c r="EKY656" s="6"/>
      <c r="EKZ656" s="6"/>
      <c r="ELA656" s="6"/>
      <c r="ELB656" s="6"/>
      <c r="ELC656" s="6"/>
      <c r="ELD656" s="6"/>
      <c r="ELE656" s="6"/>
      <c r="ELF656" s="6"/>
      <c r="ELG656" s="6"/>
      <c r="ELH656" s="6"/>
      <c r="ELI656" s="6"/>
      <c r="ELJ656" s="6"/>
      <c r="ELK656" s="6"/>
      <c r="ELL656" s="6"/>
      <c r="ELM656" s="6"/>
      <c r="ELN656" s="6"/>
      <c r="ELO656" s="6"/>
      <c r="ELP656" s="6"/>
      <c r="ELQ656" s="6"/>
      <c r="ELR656" s="6"/>
      <c r="ELS656" s="6"/>
      <c r="ELT656" s="6"/>
      <c r="ELU656" s="6"/>
      <c r="ELV656" s="6"/>
      <c r="ELW656" s="6"/>
      <c r="ELX656" s="6"/>
      <c r="ELY656" s="6"/>
      <c r="ELZ656" s="6"/>
      <c r="EMA656" s="6"/>
      <c r="EMB656" s="6"/>
      <c r="EMC656" s="6"/>
      <c r="EMD656" s="6"/>
      <c r="EME656" s="6"/>
      <c r="EMF656" s="6"/>
      <c r="EMG656" s="6"/>
      <c r="EMH656" s="6"/>
      <c r="EMI656" s="6"/>
      <c r="EMJ656" s="6"/>
      <c r="EMK656" s="6"/>
      <c r="EML656" s="6"/>
      <c r="EMM656" s="6"/>
      <c r="EMN656" s="6"/>
      <c r="EMO656" s="6"/>
      <c r="EMP656" s="6"/>
      <c r="EMQ656" s="6"/>
      <c r="EMR656" s="6"/>
      <c r="EMS656" s="6"/>
      <c r="EMT656" s="6"/>
      <c r="EMU656" s="6"/>
      <c r="EMV656" s="6"/>
      <c r="EMW656" s="6"/>
      <c r="EMX656" s="6"/>
      <c r="EMY656" s="6"/>
      <c r="EMZ656" s="6"/>
      <c r="ENA656" s="6"/>
      <c r="ENB656" s="6"/>
      <c r="ENC656" s="6"/>
      <c r="END656" s="6"/>
      <c r="ENE656" s="6"/>
      <c r="ENF656" s="6"/>
      <c r="ENG656" s="6"/>
      <c r="ENH656" s="6"/>
      <c r="ENI656" s="6"/>
      <c r="ENJ656" s="6"/>
      <c r="ENK656" s="6"/>
      <c r="ENL656" s="6"/>
      <c r="ENM656" s="6"/>
      <c r="ENN656" s="6"/>
      <c r="ENO656" s="6"/>
      <c r="ENP656" s="6"/>
      <c r="ENQ656" s="6"/>
      <c r="ENR656" s="6"/>
      <c r="ENS656" s="6"/>
      <c r="ENT656" s="6"/>
      <c r="ENU656" s="6"/>
      <c r="ENV656" s="6"/>
      <c r="ENW656" s="6"/>
      <c r="ENX656" s="6"/>
      <c r="ENY656" s="6"/>
      <c r="ENZ656" s="6"/>
      <c r="EOA656" s="6"/>
      <c r="EOB656" s="6"/>
      <c r="EOC656" s="6"/>
      <c r="EOD656" s="6"/>
      <c r="EOE656" s="6"/>
      <c r="EOF656" s="6"/>
      <c r="EOG656" s="6"/>
      <c r="EOH656" s="6"/>
      <c r="EOI656" s="6"/>
      <c r="EOJ656" s="6"/>
      <c r="EOK656" s="6"/>
      <c r="EOL656" s="6"/>
      <c r="EOM656" s="6"/>
      <c r="EON656" s="6"/>
      <c r="EOO656" s="6"/>
      <c r="EOP656" s="6"/>
      <c r="EOQ656" s="6"/>
      <c r="EOR656" s="6"/>
      <c r="EOS656" s="6"/>
      <c r="EOT656" s="6"/>
      <c r="EOU656" s="6"/>
      <c r="EOV656" s="6"/>
      <c r="EOW656" s="6"/>
      <c r="EOX656" s="6"/>
      <c r="EOY656" s="6"/>
      <c r="EOZ656" s="6"/>
      <c r="EPA656" s="6"/>
      <c r="EPB656" s="6"/>
      <c r="EPC656" s="6"/>
      <c r="EPD656" s="6"/>
      <c r="EPE656" s="6"/>
      <c r="EPF656" s="6"/>
      <c r="EPG656" s="6"/>
      <c r="EPH656" s="6"/>
      <c r="EPI656" s="6"/>
      <c r="EPJ656" s="6"/>
      <c r="EPK656" s="6"/>
      <c r="EPL656" s="6"/>
      <c r="EPM656" s="6"/>
      <c r="EPN656" s="6"/>
      <c r="EPO656" s="6"/>
      <c r="EPP656" s="6"/>
      <c r="EPQ656" s="6"/>
      <c r="EPR656" s="6"/>
      <c r="EPS656" s="6"/>
      <c r="EPT656" s="6"/>
      <c r="EPU656" s="6"/>
      <c r="EPV656" s="6"/>
      <c r="EPW656" s="6"/>
      <c r="EPX656" s="6"/>
      <c r="EPY656" s="6"/>
      <c r="EPZ656" s="6"/>
      <c r="EQA656" s="6"/>
      <c r="EQB656" s="6"/>
      <c r="EQC656" s="6"/>
      <c r="EQD656" s="6"/>
      <c r="EQE656" s="6"/>
      <c r="EQF656" s="6"/>
      <c r="EQG656" s="6"/>
      <c r="EQH656" s="6"/>
      <c r="EQI656" s="6"/>
      <c r="EQJ656" s="6"/>
      <c r="EQK656" s="6"/>
      <c r="EQL656" s="6"/>
      <c r="EQM656" s="6"/>
      <c r="EQN656" s="6"/>
      <c r="EQO656" s="6"/>
      <c r="EQP656" s="6"/>
      <c r="EQQ656" s="6"/>
      <c r="EQR656" s="6"/>
      <c r="EQS656" s="6"/>
      <c r="EQT656" s="6"/>
      <c r="EQU656" s="6"/>
      <c r="EQV656" s="6"/>
      <c r="EQW656" s="6"/>
      <c r="EQX656" s="6"/>
      <c r="EQY656" s="6"/>
      <c r="EQZ656" s="6"/>
      <c r="ERA656" s="6"/>
      <c r="ERB656" s="6"/>
      <c r="ERC656" s="6"/>
      <c r="ERD656" s="6"/>
      <c r="ERE656" s="6"/>
      <c r="ERF656" s="6"/>
      <c r="ERG656" s="6"/>
      <c r="ERH656" s="6"/>
      <c r="ERI656" s="6"/>
      <c r="ERJ656" s="6"/>
      <c r="ERK656" s="6"/>
      <c r="ERL656" s="6"/>
      <c r="ERM656" s="6"/>
      <c r="ERN656" s="6"/>
      <c r="ERO656" s="6"/>
      <c r="ERP656" s="6"/>
      <c r="ERQ656" s="6"/>
      <c r="ERR656" s="6"/>
      <c r="ERS656" s="6"/>
      <c r="ERT656" s="6"/>
      <c r="ERU656" s="6"/>
      <c r="ERV656" s="6"/>
      <c r="ERW656" s="6"/>
      <c r="ERX656" s="6"/>
      <c r="ERY656" s="6"/>
      <c r="ERZ656" s="6"/>
      <c r="ESA656" s="6"/>
      <c r="ESB656" s="6"/>
      <c r="ESC656" s="6"/>
      <c r="ESD656" s="6"/>
      <c r="ESE656" s="6"/>
      <c r="ESF656" s="6"/>
      <c r="ESG656" s="6"/>
      <c r="ESH656" s="6"/>
      <c r="ESI656" s="6"/>
      <c r="ESJ656" s="6"/>
      <c r="ESK656" s="6"/>
      <c r="ESL656" s="6"/>
      <c r="ESM656" s="6"/>
      <c r="ESN656" s="6"/>
      <c r="ESO656" s="6"/>
      <c r="ESP656" s="6"/>
      <c r="ESQ656" s="6"/>
      <c r="ESR656" s="6"/>
      <c r="ESS656" s="6"/>
      <c r="EST656" s="6"/>
      <c r="ESU656" s="6"/>
      <c r="ESV656" s="6"/>
      <c r="ESW656" s="6"/>
      <c r="ESX656" s="6"/>
      <c r="ESY656" s="6"/>
      <c r="ESZ656" s="6"/>
      <c r="ETA656" s="6"/>
      <c r="ETB656" s="6"/>
      <c r="ETC656" s="6"/>
      <c r="ETD656" s="6"/>
      <c r="ETE656" s="6"/>
      <c r="ETF656" s="6"/>
      <c r="ETG656" s="6"/>
      <c r="ETH656" s="6"/>
      <c r="ETI656" s="6"/>
      <c r="ETJ656" s="6"/>
      <c r="ETK656" s="6"/>
      <c r="ETL656" s="6"/>
      <c r="ETM656" s="6"/>
      <c r="ETN656" s="6"/>
      <c r="ETO656" s="6"/>
      <c r="ETP656" s="6"/>
      <c r="ETQ656" s="6"/>
      <c r="ETR656" s="6"/>
      <c r="ETS656" s="6"/>
      <c r="ETT656" s="6"/>
      <c r="ETU656" s="6"/>
      <c r="ETV656" s="6"/>
      <c r="ETW656" s="6"/>
      <c r="ETX656" s="6"/>
      <c r="ETY656" s="6"/>
      <c r="ETZ656" s="6"/>
      <c r="EUA656" s="6"/>
      <c r="EUB656" s="6"/>
      <c r="EUC656" s="6"/>
      <c r="EUD656" s="6"/>
      <c r="EUE656" s="6"/>
      <c r="EUF656" s="6"/>
      <c r="EUG656" s="6"/>
      <c r="EUH656" s="6"/>
      <c r="EUI656" s="6"/>
      <c r="EUJ656" s="6"/>
      <c r="EUK656" s="6"/>
      <c r="EUL656" s="6"/>
      <c r="EUM656" s="6"/>
      <c r="EUN656" s="6"/>
      <c r="EUO656" s="6"/>
      <c r="EUP656" s="6"/>
      <c r="EUQ656" s="6"/>
      <c r="EUR656" s="6"/>
      <c r="EUS656" s="6"/>
      <c r="EUT656" s="6"/>
      <c r="EUU656" s="6"/>
      <c r="EUV656" s="6"/>
      <c r="EUW656" s="6"/>
      <c r="EUX656" s="6"/>
      <c r="EUY656" s="6"/>
      <c r="EUZ656" s="6"/>
      <c r="EVA656" s="6"/>
      <c r="EVB656" s="6"/>
      <c r="EVC656" s="6"/>
      <c r="EVD656" s="6"/>
      <c r="EVE656" s="6"/>
      <c r="EVF656" s="6"/>
      <c r="EVG656" s="6"/>
      <c r="EVH656" s="6"/>
      <c r="EVI656" s="6"/>
      <c r="EVJ656" s="6"/>
      <c r="EVK656" s="6"/>
      <c r="EVL656" s="6"/>
      <c r="EVM656" s="6"/>
      <c r="EVN656" s="6"/>
      <c r="EVO656" s="6"/>
      <c r="EVP656" s="6"/>
      <c r="EVQ656" s="6"/>
      <c r="EVR656" s="6"/>
      <c r="EVS656" s="6"/>
      <c r="EVT656" s="6"/>
      <c r="EVU656" s="6"/>
      <c r="EVV656" s="6"/>
      <c r="EVW656" s="6"/>
      <c r="EVX656" s="6"/>
      <c r="EVY656" s="6"/>
      <c r="EVZ656" s="6"/>
      <c r="EWA656" s="6"/>
      <c r="EWB656" s="6"/>
      <c r="EWC656" s="6"/>
      <c r="EWD656" s="6"/>
      <c r="EWE656" s="6"/>
      <c r="EWF656" s="6"/>
      <c r="EWG656" s="6"/>
      <c r="EWH656" s="6"/>
      <c r="EWI656" s="6"/>
      <c r="EWJ656" s="6"/>
      <c r="EWK656" s="6"/>
      <c r="EWL656" s="6"/>
      <c r="EWM656" s="6"/>
      <c r="EWN656" s="6"/>
      <c r="EWO656" s="6"/>
      <c r="EWP656" s="6"/>
      <c r="EWQ656" s="6"/>
      <c r="EWR656" s="6"/>
      <c r="EWS656" s="6"/>
      <c r="EWT656" s="6"/>
      <c r="EWU656" s="6"/>
      <c r="EWV656" s="6"/>
      <c r="EWW656" s="6"/>
      <c r="EWX656" s="6"/>
      <c r="EWY656" s="6"/>
      <c r="EWZ656" s="6"/>
      <c r="EXA656" s="6"/>
      <c r="EXB656" s="6"/>
      <c r="EXC656" s="6"/>
      <c r="EXD656" s="6"/>
      <c r="EXE656" s="6"/>
      <c r="EXF656" s="6"/>
      <c r="EXG656" s="6"/>
      <c r="EXH656" s="6"/>
      <c r="EXI656" s="6"/>
      <c r="EXJ656" s="6"/>
      <c r="EXK656" s="6"/>
      <c r="EXL656" s="6"/>
      <c r="EXM656" s="6"/>
      <c r="EXN656" s="6"/>
      <c r="EXO656" s="6"/>
      <c r="EXP656" s="6"/>
      <c r="EXQ656" s="6"/>
      <c r="EXR656" s="6"/>
      <c r="EXS656" s="6"/>
      <c r="EXT656" s="6"/>
      <c r="EXU656" s="6"/>
      <c r="EXV656" s="6"/>
      <c r="EXW656" s="6"/>
      <c r="EXX656" s="6"/>
      <c r="EXY656" s="6"/>
      <c r="EXZ656" s="6"/>
      <c r="EYA656" s="6"/>
      <c r="EYB656" s="6"/>
      <c r="EYC656" s="6"/>
      <c r="EYD656" s="6"/>
      <c r="EYE656" s="6"/>
      <c r="EYF656" s="6"/>
      <c r="EYG656" s="6"/>
      <c r="EYH656" s="6"/>
      <c r="EYI656" s="6"/>
      <c r="EYJ656" s="6"/>
      <c r="EYK656" s="6"/>
      <c r="EYL656" s="6"/>
      <c r="EYM656" s="6"/>
      <c r="EYN656" s="6"/>
      <c r="EYO656" s="6"/>
      <c r="EYP656" s="6"/>
      <c r="EYQ656" s="6"/>
      <c r="EYR656" s="6"/>
      <c r="EYS656" s="6"/>
      <c r="EYT656" s="6"/>
      <c r="EYU656" s="6"/>
      <c r="EYV656" s="6"/>
      <c r="EYW656" s="6"/>
      <c r="EYX656" s="6"/>
      <c r="EYY656" s="6"/>
      <c r="EYZ656" s="6"/>
      <c r="EZA656" s="6"/>
      <c r="EZB656" s="6"/>
      <c r="EZC656" s="6"/>
      <c r="EZD656" s="6"/>
      <c r="EZE656" s="6"/>
      <c r="EZF656" s="6"/>
      <c r="EZG656" s="6"/>
      <c r="EZH656" s="6"/>
      <c r="EZI656" s="6"/>
      <c r="EZJ656" s="6"/>
      <c r="EZK656" s="6"/>
      <c r="EZL656" s="6"/>
      <c r="EZM656" s="6"/>
      <c r="EZN656" s="6"/>
      <c r="EZO656" s="6"/>
      <c r="EZP656" s="6"/>
      <c r="EZQ656" s="6"/>
      <c r="EZR656" s="6"/>
      <c r="EZS656" s="6"/>
      <c r="EZT656" s="6"/>
      <c r="EZU656" s="6"/>
      <c r="EZV656" s="6"/>
      <c r="EZW656" s="6"/>
      <c r="EZX656" s="6"/>
      <c r="EZY656" s="6"/>
      <c r="EZZ656" s="6"/>
      <c r="FAA656" s="6"/>
      <c r="FAB656" s="6"/>
      <c r="FAC656" s="6"/>
      <c r="FAD656" s="6"/>
      <c r="FAE656" s="6"/>
      <c r="FAF656" s="6"/>
      <c r="FAG656" s="6"/>
      <c r="FAH656" s="6"/>
      <c r="FAI656" s="6"/>
      <c r="FAJ656" s="6"/>
      <c r="FAK656" s="6"/>
      <c r="FAL656" s="6"/>
      <c r="FAM656" s="6"/>
      <c r="FAN656" s="6"/>
      <c r="FAO656" s="6"/>
      <c r="FAP656" s="6"/>
      <c r="FAQ656" s="6"/>
      <c r="FAR656" s="6"/>
      <c r="FAS656" s="6"/>
      <c r="FAT656" s="6"/>
      <c r="FAU656" s="6"/>
      <c r="FAV656" s="6"/>
      <c r="FAW656" s="6"/>
      <c r="FAX656" s="6"/>
      <c r="FAY656" s="6"/>
      <c r="FAZ656" s="6"/>
      <c r="FBA656" s="6"/>
      <c r="FBB656" s="6"/>
      <c r="FBC656" s="6"/>
      <c r="FBD656" s="6"/>
      <c r="FBE656" s="6"/>
      <c r="FBF656" s="6"/>
      <c r="FBG656" s="6"/>
      <c r="FBH656" s="6"/>
      <c r="FBI656" s="6"/>
      <c r="FBJ656" s="6"/>
      <c r="FBK656" s="6"/>
      <c r="FBL656" s="6"/>
      <c r="FBM656" s="6"/>
      <c r="FBN656" s="6"/>
      <c r="FBO656" s="6"/>
      <c r="FBP656" s="6"/>
      <c r="FBQ656" s="6"/>
      <c r="FBR656" s="6"/>
      <c r="FBS656" s="6"/>
      <c r="FBT656" s="6"/>
      <c r="FBU656" s="6"/>
      <c r="FBV656" s="6"/>
      <c r="FBW656" s="6"/>
      <c r="FBX656" s="6"/>
      <c r="FBY656" s="6"/>
      <c r="FBZ656" s="6"/>
      <c r="FCA656" s="6"/>
      <c r="FCB656" s="6"/>
      <c r="FCC656" s="6"/>
      <c r="FCD656" s="6"/>
      <c r="FCE656" s="6"/>
      <c r="FCF656" s="6"/>
      <c r="FCG656" s="6"/>
      <c r="FCH656" s="6"/>
      <c r="FCI656" s="6"/>
      <c r="FCJ656" s="6"/>
      <c r="FCK656" s="6"/>
      <c r="FCL656" s="6"/>
      <c r="FCM656" s="6"/>
      <c r="FCN656" s="6"/>
      <c r="FCO656" s="6"/>
      <c r="FCP656" s="6"/>
      <c r="FCQ656" s="6"/>
      <c r="FCR656" s="6"/>
      <c r="FCS656" s="6"/>
      <c r="FCT656" s="6"/>
      <c r="FCU656" s="6"/>
      <c r="FCV656" s="6"/>
      <c r="FCW656" s="6"/>
      <c r="FCX656" s="6"/>
      <c r="FCY656" s="6"/>
      <c r="FCZ656" s="6"/>
      <c r="FDA656" s="6"/>
      <c r="FDB656" s="6"/>
      <c r="FDC656" s="6"/>
      <c r="FDD656" s="6"/>
      <c r="FDE656" s="6"/>
      <c r="FDF656" s="6"/>
      <c r="FDG656" s="6"/>
      <c r="FDH656" s="6"/>
      <c r="FDI656" s="6"/>
      <c r="FDJ656" s="6"/>
      <c r="FDK656" s="6"/>
      <c r="FDL656" s="6"/>
      <c r="FDM656" s="6"/>
      <c r="FDN656" s="6"/>
      <c r="FDO656" s="6"/>
      <c r="FDP656" s="6"/>
      <c r="FDQ656" s="6"/>
      <c r="FDR656" s="6"/>
      <c r="FDS656" s="6"/>
      <c r="FDT656" s="6"/>
      <c r="FDU656" s="6"/>
      <c r="FDV656" s="6"/>
      <c r="FDW656" s="6"/>
      <c r="FDX656" s="6"/>
      <c r="FDY656" s="6"/>
      <c r="FDZ656" s="6"/>
      <c r="FEA656" s="6"/>
      <c r="FEB656" s="6"/>
      <c r="FEC656" s="6"/>
      <c r="FED656" s="6"/>
      <c r="FEE656" s="6"/>
      <c r="FEF656" s="6"/>
      <c r="FEG656" s="6"/>
      <c r="FEH656" s="6"/>
      <c r="FEI656" s="6"/>
      <c r="FEJ656" s="6"/>
      <c r="FEK656" s="6"/>
      <c r="FEL656" s="6"/>
      <c r="FEM656" s="6"/>
      <c r="FEN656" s="6"/>
      <c r="FEO656" s="6"/>
      <c r="FEP656" s="6"/>
      <c r="FEQ656" s="6"/>
      <c r="FER656" s="6"/>
      <c r="FES656" s="6"/>
      <c r="FET656" s="6"/>
      <c r="FEU656" s="6"/>
      <c r="FEV656" s="6"/>
      <c r="FEW656" s="6"/>
      <c r="FEX656" s="6"/>
      <c r="FEY656" s="6"/>
      <c r="FEZ656" s="6"/>
      <c r="FFA656" s="6"/>
      <c r="FFB656" s="6"/>
      <c r="FFC656" s="6"/>
      <c r="FFD656" s="6"/>
      <c r="FFE656" s="6"/>
      <c r="FFF656" s="6"/>
      <c r="FFG656" s="6"/>
      <c r="FFH656" s="6"/>
      <c r="FFI656" s="6"/>
      <c r="FFJ656" s="6"/>
      <c r="FFK656" s="6"/>
      <c r="FFL656" s="6"/>
      <c r="FFM656" s="6"/>
      <c r="FFN656" s="6"/>
      <c r="FFO656" s="6"/>
      <c r="FFP656" s="6"/>
      <c r="FFQ656" s="6"/>
      <c r="FFR656" s="6"/>
      <c r="FFS656" s="6"/>
      <c r="FFT656" s="6"/>
      <c r="FFU656" s="6"/>
      <c r="FFV656" s="6"/>
      <c r="FFW656" s="6"/>
      <c r="FFX656" s="6"/>
      <c r="FFY656" s="6"/>
      <c r="FFZ656" s="6"/>
      <c r="FGA656" s="6"/>
      <c r="FGB656" s="6"/>
      <c r="FGC656" s="6"/>
      <c r="FGD656" s="6"/>
      <c r="FGE656" s="6"/>
      <c r="FGF656" s="6"/>
      <c r="FGG656" s="6"/>
      <c r="FGH656" s="6"/>
      <c r="FGI656" s="6"/>
      <c r="FGJ656" s="6"/>
      <c r="FGK656" s="6"/>
      <c r="FGL656" s="6"/>
      <c r="FGM656" s="6"/>
      <c r="FGN656" s="6"/>
      <c r="FGO656" s="6"/>
      <c r="FGP656" s="6"/>
      <c r="FGQ656" s="6"/>
      <c r="FGR656" s="6"/>
      <c r="FGS656" s="6"/>
      <c r="FGT656" s="6"/>
      <c r="FGU656" s="6"/>
      <c r="FGV656" s="6"/>
      <c r="FGW656" s="6"/>
      <c r="FGX656" s="6"/>
      <c r="FGY656" s="6"/>
      <c r="FGZ656" s="6"/>
      <c r="FHA656" s="6"/>
      <c r="FHB656" s="6"/>
      <c r="FHC656" s="6"/>
      <c r="FHD656" s="6"/>
      <c r="FHE656" s="6"/>
      <c r="FHF656" s="6"/>
      <c r="FHG656" s="6"/>
      <c r="FHH656" s="6"/>
      <c r="FHI656" s="6"/>
      <c r="FHJ656" s="6"/>
      <c r="FHK656" s="6"/>
      <c r="FHL656" s="6"/>
      <c r="FHM656" s="6"/>
      <c r="FHN656" s="6"/>
      <c r="FHO656" s="6"/>
      <c r="FHP656" s="6"/>
      <c r="FHQ656" s="6"/>
      <c r="FHR656" s="6"/>
      <c r="FHS656" s="6"/>
      <c r="FHT656" s="6"/>
      <c r="FHU656" s="6"/>
      <c r="FHV656" s="6"/>
      <c r="FHW656" s="6"/>
      <c r="FHX656" s="6"/>
      <c r="FHY656" s="6"/>
      <c r="FHZ656" s="6"/>
      <c r="FIA656" s="6"/>
      <c r="FIB656" s="6"/>
      <c r="FIC656" s="6"/>
      <c r="FID656" s="6"/>
      <c r="FIE656" s="6"/>
      <c r="FIF656" s="6"/>
      <c r="FIG656" s="6"/>
      <c r="FIH656" s="6"/>
      <c r="FII656" s="6"/>
      <c r="FIJ656" s="6"/>
      <c r="FIK656" s="6"/>
      <c r="FIL656" s="6"/>
      <c r="FIM656" s="6"/>
      <c r="FIN656" s="6"/>
      <c r="FIO656" s="6"/>
      <c r="FIP656" s="6"/>
      <c r="FIQ656" s="6"/>
      <c r="FIR656" s="6"/>
      <c r="FIS656" s="6"/>
      <c r="FIT656" s="6"/>
      <c r="FIU656" s="6"/>
      <c r="FIV656" s="6"/>
      <c r="FIW656" s="6"/>
      <c r="FIX656" s="6"/>
      <c r="FIY656" s="6"/>
      <c r="FIZ656" s="6"/>
      <c r="FJA656" s="6"/>
      <c r="FJB656" s="6"/>
      <c r="FJC656" s="6"/>
      <c r="FJD656" s="6"/>
      <c r="FJE656" s="6"/>
      <c r="FJF656" s="6"/>
      <c r="FJG656" s="6"/>
      <c r="FJH656" s="6"/>
      <c r="FJI656" s="6"/>
      <c r="FJJ656" s="6"/>
      <c r="FJK656" s="6"/>
      <c r="FJL656" s="6"/>
      <c r="FJM656" s="6"/>
      <c r="FJN656" s="6"/>
      <c r="FJO656" s="6"/>
      <c r="FJP656" s="6"/>
      <c r="FJQ656" s="6"/>
      <c r="FJR656" s="6"/>
      <c r="FJS656" s="6"/>
      <c r="FJT656" s="6"/>
      <c r="FJU656" s="6"/>
      <c r="FJV656" s="6"/>
      <c r="FJW656" s="6"/>
      <c r="FJX656" s="6"/>
      <c r="FJY656" s="6"/>
      <c r="FJZ656" s="6"/>
      <c r="FKA656" s="6"/>
      <c r="FKB656" s="6"/>
      <c r="FKC656" s="6"/>
      <c r="FKD656" s="6"/>
      <c r="FKE656" s="6"/>
      <c r="FKF656" s="6"/>
      <c r="FKG656" s="6"/>
      <c r="FKH656" s="6"/>
      <c r="FKI656" s="6"/>
      <c r="FKJ656" s="6"/>
      <c r="FKK656" s="6"/>
      <c r="FKL656" s="6"/>
      <c r="FKM656" s="6"/>
      <c r="FKN656" s="6"/>
      <c r="FKO656" s="6"/>
      <c r="FKP656" s="6"/>
      <c r="FKQ656" s="6"/>
      <c r="FKR656" s="6"/>
      <c r="FKS656" s="6"/>
      <c r="FKT656" s="6"/>
      <c r="FKU656" s="6"/>
      <c r="FKV656" s="6"/>
      <c r="FKW656" s="6"/>
      <c r="FKX656" s="6"/>
      <c r="FKY656" s="6"/>
      <c r="FKZ656" s="6"/>
      <c r="FLA656" s="6"/>
      <c r="FLB656" s="6"/>
      <c r="FLC656" s="6"/>
      <c r="FLD656" s="6"/>
      <c r="FLE656" s="6"/>
      <c r="FLF656" s="6"/>
      <c r="FLG656" s="6"/>
      <c r="FLH656" s="6"/>
      <c r="FLI656" s="6"/>
      <c r="FLJ656" s="6"/>
      <c r="FLK656" s="6"/>
      <c r="FLL656" s="6"/>
      <c r="FLM656" s="6"/>
      <c r="FLN656" s="6"/>
      <c r="FLO656" s="6"/>
      <c r="FLP656" s="6"/>
      <c r="FLQ656" s="6"/>
      <c r="FLR656" s="6"/>
      <c r="FLS656" s="6"/>
      <c r="FLT656" s="6"/>
      <c r="FLU656" s="6"/>
      <c r="FLV656" s="6"/>
      <c r="FLW656" s="6"/>
      <c r="FLX656" s="6"/>
      <c r="FLY656" s="6"/>
      <c r="FLZ656" s="6"/>
      <c r="FMA656" s="6"/>
      <c r="FMB656" s="6"/>
      <c r="FMC656" s="6"/>
      <c r="FMD656" s="6"/>
      <c r="FME656" s="6"/>
      <c r="FMF656" s="6"/>
      <c r="FMG656" s="6"/>
      <c r="FMH656" s="6"/>
      <c r="FMI656" s="6"/>
      <c r="FMJ656" s="6"/>
      <c r="FMK656" s="6"/>
      <c r="FML656" s="6"/>
      <c r="FMM656" s="6"/>
      <c r="FMN656" s="6"/>
      <c r="FMO656" s="6"/>
      <c r="FMP656" s="6"/>
      <c r="FMQ656" s="6"/>
      <c r="FMR656" s="6"/>
      <c r="FMS656" s="6"/>
      <c r="FMT656" s="6"/>
      <c r="FMU656" s="6"/>
      <c r="FMV656" s="6"/>
      <c r="FMW656" s="6"/>
      <c r="FMX656" s="6"/>
      <c r="FMY656" s="6"/>
      <c r="FMZ656" s="6"/>
      <c r="FNA656" s="6"/>
      <c r="FNB656" s="6"/>
      <c r="FNC656" s="6"/>
      <c r="FND656" s="6"/>
      <c r="FNE656" s="6"/>
      <c r="FNF656" s="6"/>
      <c r="FNG656" s="6"/>
      <c r="FNH656" s="6"/>
      <c r="FNI656" s="6"/>
      <c r="FNJ656" s="6"/>
      <c r="FNK656" s="6"/>
      <c r="FNL656" s="6"/>
      <c r="FNM656" s="6"/>
      <c r="FNN656" s="6"/>
      <c r="FNO656" s="6"/>
      <c r="FNP656" s="6"/>
      <c r="FNQ656" s="6"/>
      <c r="FNR656" s="6"/>
      <c r="FNS656" s="6"/>
      <c r="FNT656" s="6"/>
      <c r="FNU656" s="6"/>
      <c r="FNV656" s="6"/>
      <c r="FNW656" s="6"/>
      <c r="FNX656" s="6"/>
      <c r="FNY656" s="6"/>
      <c r="FNZ656" s="6"/>
      <c r="FOA656" s="6"/>
      <c r="FOB656" s="6"/>
      <c r="FOC656" s="6"/>
      <c r="FOD656" s="6"/>
      <c r="FOE656" s="6"/>
      <c r="FOF656" s="6"/>
      <c r="FOG656" s="6"/>
      <c r="FOH656" s="6"/>
      <c r="FOI656" s="6"/>
      <c r="FOJ656" s="6"/>
      <c r="FOK656" s="6"/>
      <c r="FOL656" s="6"/>
      <c r="FOM656" s="6"/>
      <c r="FON656" s="6"/>
      <c r="FOO656" s="6"/>
      <c r="FOP656" s="6"/>
      <c r="FOQ656" s="6"/>
      <c r="FOR656" s="6"/>
      <c r="FOS656" s="6"/>
      <c r="FOT656" s="6"/>
      <c r="FOU656" s="6"/>
      <c r="FOV656" s="6"/>
      <c r="FOW656" s="6"/>
      <c r="FOX656" s="6"/>
      <c r="FOY656" s="6"/>
      <c r="FOZ656" s="6"/>
      <c r="FPA656" s="6"/>
      <c r="FPB656" s="6"/>
      <c r="FPC656" s="6"/>
      <c r="FPD656" s="6"/>
      <c r="FPE656" s="6"/>
      <c r="FPF656" s="6"/>
      <c r="FPG656" s="6"/>
      <c r="FPH656" s="6"/>
      <c r="FPI656" s="6"/>
      <c r="FPJ656" s="6"/>
      <c r="FPK656" s="6"/>
      <c r="FPL656" s="6"/>
      <c r="FPM656" s="6"/>
      <c r="FPN656" s="6"/>
      <c r="FPO656" s="6"/>
      <c r="FPP656" s="6"/>
      <c r="FPQ656" s="6"/>
      <c r="FPR656" s="6"/>
      <c r="FPS656" s="6"/>
      <c r="FPT656" s="6"/>
      <c r="FPU656" s="6"/>
      <c r="FPV656" s="6"/>
      <c r="FPW656" s="6"/>
      <c r="FPX656" s="6"/>
      <c r="FPY656" s="6"/>
      <c r="FPZ656" s="6"/>
      <c r="FQA656" s="6"/>
      <c r="FQB656" s="6"/>
      <c r="FQC656" s="6"/>
      <c r="FQD656" s="6"/>
      <c r="FQE656" s="6"/>
      <c r="FQF656" s="6"/>
      <c r="FQG656" s="6"/>
      <c r="FQH656" s="6"/>
      <c r="FQI656" s="6"/>
      <c r="FQJ656" s="6"/>
      <c r="FQK656" s="6"/>
      <c r="FQL656" s="6"/>
      <c r="FQM656" s="6"/>
      <c r="FQN656" s="6"/>
      <c r="FQO656" s="6"/>
      <c r="FQP656" s="6"/>
      <c r="FQQ656" s="6"/>
      <c r="FQR656" s="6"/>
      <c r="FQS656" s="6"/>
      <c r="FQT656" s="6"/>
      <c r="FQU656" s="6"/>
      <c r="FQV656" s="6"/>
      <c r="FQW656" s="6"/>
      <c r="FQX656" s="6"/>
      <c r="FQY656" s="6"/>
      <c r="FQZ656" s="6"/>
      <c r="FRA656" s="6"/>
      <c r="FRB656" s="6"/>
      <c r="FRC656" s="6"/>
      <c r="FRD656" s="6"/>
      <c r="FRE656" s="6"/>
      <c r="FRF656" s="6"/>
      <c r="FRG656" s="6"/>
      <c r="FRH656" s="6"/>
      <c r="FRI656" s="6"/>
      <c r="FRJ656" s="6"/>
      <c r="FRK656" s="6"/>
      <c r="FRL656" s="6"/>
      <c r="FRM656" s="6"/>
      <c r="FRN656" s="6"/>
      <c r="FRO656" s="6"/>
      <c r="FRP656" s="6"/>
      <c r="FRQ656" s="6"/>
      <c r="FRR656" s="6"/>
      <c r="FRS656" s="6"/>
      <c r="FRT656" s="6"/>
      <c r="FRU656" s="6"/>
      <c r="FRV656" s="6"/>
      <c r="FRW656" s="6"/>
      <c r="FRX656" s="6"/>
      <c r="FRY656" s="6"/>
      <c r="FRZ656" s="6"/>
      <c r="FSA656" s="6"/>
      <c r="FSB656" s="6"/>
      <c r="FSC656" s="6"/>
      <c r="FSD656" s="6"/>
      <c r="FSE656" s="6"/>
      <c r="FSF656" s="6"/>
      <c r="FSG656" s="6"/>
      <c r="FSH656" s="6"/>
      <c r="FSI656" s="6"/>
      <c r="FSJ656" s="6"/>
      <c r="FSK656" s="6"/>
      <c r="FSL656" s="6"/>
      <c r="FSM656" s="6"/>
      <c r="FSN656" s="6"/>
      <c r="FSO656" s="6"/>
      <c r="FSP656" s="6"/>
      <c r="FSQ656" s="6"/>
      <c r="FSR656" s="6"/>
      <c r="FSS656" s="6"/>
      <c r="FST656" s="6"/>
      <c r="FSU656" s="6"/>
      <c r="FSV656" s="6"/>
      <c r="FSW656" s="6"/>
      <c r="FSX656" s="6"/>
      <c r="FSY656" s="6"/>
      <c r="FSZ656" s="6"/>
      <c r="FTA656" s="6"/>
      <c r="FTB656" s="6"/>
      <c r="FTC656" s="6"/>
      <c r="FTD656" s="6"/>
      <c r="FTE656" s="6"/>
      <c r="FTF656" s="6"/>
      <c r="FTG656" s="6"/>
      <c r="FTH656" s="6"/>
      <c r="FTI656" s="6"/>
      <c r="FTJ656" s="6"/>
      <c r="FTK656" s="6"/>
      <c r="FTL656" s="6"/>
      <c r="FTM656" s="6"/>
      <c r="FTN656" s="6"/>
      <c r="FTO656" s="6"/>
      <c r="FTP656" s="6"/>
      <c r="FTQ656" s="6"/>
      <c r="FTR656" s="6"/>
      <c r="FTS656" s="6"/>
      <c r="FTT656" s="6"/>
      <c r="FTU656" s="6"/>
      <c r="FTV656" s="6"/>
      <c r="FTW656" s="6"/>
      <c r="FTX656" s="6"/>
      <c r="FTY656" s="6"/>
      <c r="FTZ656" s="6"/>
      <c r="FUA656" s="6"/>
      <c r="FUB656" s="6"/>
      <c r="FUC656" s="6"/>
      <c r="FUD656" s="6"/>
      <c r="FUE656" s="6"/>
      <c r="FUF656" s="6"/>
      <c r="FUG656" s="6"/>
      <c r="FUH656" s="6"/>
      <c r="FUI656" s="6"/>
      <c r="FUJ656" s="6"/>
      <c r="FUK656" s="6"/>
      <c r="FUL656" s="6"/>
      <c r="FUM656" s="6"/>
      <c r="FUN656" s="6"/>
      <c r="FUO656" s="6"/>
      <c r="FUP656" s="6"/>
      <c r="FUQ656" s="6"/>
      <c r="FUR656" s="6"/>
      <c r="FUS656" s="6"/>
      <c r="FUT656" s="6"/>
      <c r="FUU656" s="6"/>
      <c r="FUV656" s="6"/>
      <c r="FUW656" s="6"/>
      <c r="FUX656" s="6"/>
      <c r="FUY656" s="6"/>
      <c r="FUZ656" s="6"/>
      <c r="FVA656" s="6"/>
      <c r="FVB656" s="6"/>
      <c r="FVC656" s="6"/>
      <c r="FVD656" s="6"/>
      <c r="FVE656" s="6"/>
      <c r="FVF656" s="6"/>
      <c r="FVG656" s="6"/>
      <c r="FVH656" s="6"/>
      <c r="FVI656" s="6"/>
      <c r="FVJ656" s="6"/>
      <c r="FVK656" s="6"/>
      <c r="FVL656" s="6"/>
      <c r="FVM656" s="6"/>
      <c r="FVN656" s="6"/>
      <c r="FVO656" s="6"/>
      <c r="FVP656" s="6"/>
      <c r="FVQ656" s="6"/>
      <c r="FVR656" s="6"/>
      <c r="FVS656" s="6"/>
      <c r="FVT656" s="6"/>
      <c r="FVU656" s="6"/>
      <c r="FVV656" s="6"/>
      <c r="FVW656" s="6"/>
      <c r="FVX656" s="6"/>
      <c r="FVY656" s="6"/>
      <c r="FVZ656" s="6"/>
      <c r="FWA656" s="6"/>
      <c r="FWB656" s="6"/>
      <c r="FWC656" s="6"/>
      <c r="FWD656" s="6"/>
      <c r="FWE656" s="6"/>
      <c r="FWF656" s="6"/>
      <c r="FWG656" s="6"/>
      <c r="FWH656" s="6"/>
      <c r="FWI656" s="6"/>
      <c r="FWJ656" s="6"/>
      <c r="FWK656" s="6"/>
      <c r="FWL656" s="6"/>
      <c r="FWM656" s="6"/>
      <c r="FWN656" s="6"/>
      <c r="FWO656" s="6"/>
      <c r="FWP656" s="6"/>
      <c r="FWQ656" s="6"/>
      <c r="FWR656" s="6"/>
      <c r="FWS656" s="6"/>
      <c r="FWT656" s="6"/>
      <c r="FWU656" s="6"/>
      <c r="FWV656" s="6"/>
      <c r="FWW656" s="6"/>
      <c r="FWX656" s="6"/>
      <c r="FWY656" s="6"/>
      <c r="FWZ656" s="6"/>
      <c r="FXA656" s="6"/>
      <c r="FXB656" s="6"/>
      <c r="FXC656" s="6"/>
      <c r="FXD656" s="6"/>
      <c r="FXE656" s="6"/>
      <c r="FXF656" s="6"/>
      <c r="FXG656" s="6"/>
      <c r="FXH656" s="6"/>
      <c r="FXI656" s="6"/>
      <c r="FXJ656" s="6"/>
      <c r="FXK656" s="6"/>
      <c r="FXL656" s="6"/>
      <c r="FXM656" s="6"/>
      <c r="FXN656" s="6"/>
      <c r="FXO656" s="6"/>
      <c r="FXP656" s="6"/>
      <c r="FXQ656" s="6"/>
      <c r="FXR656" s="6"/>
      <c r="FXS656" s="6"/>
      <c r="FXT656" s="6"/>
      <c r="FXU656" s="6"/>
      <c r="FXV656" s="6"/>
      <c r="FXW656" s="6"/>
      <c r="FXX656" s="6"/>
      <c r="FXY656" s="6"/>
      <c r="FXZ656" s="6"/>
      <c r="FYA656" s="6"/>
      <c r="FYB656" s="6"/>
      <c r="FYC656" s="6"/>
      <c r="FYD656" s="6"/>
      <c r="FYE656" s="6"/>
      <c r="FYF656" s="6"/>
      <c r="FYG656" s="6"/>
      <c r="FYH656" s="6"/>
      <c r="FYI656" s="6"/>
      <c r="FYJ656" s="6"/>
      <c r="FYK656" s="6"/>
      <c r="FYL656" s="6"/>
      <c r="FYM656" s="6"/>
      <c r="FYN656" s="6"/>
      <c r="FYO656" s="6"/>
      <c r="FYP656" s="6"/>
      <c r="FYQ656" s="6"/>
      <c r="FYR656" s="6"/>
      <c r="FYS656" s="6"/>
      <c r="FYT656" s="6"/>
      <c r="FYU656" s="6"/>
      <c r="FYV656" s="6"/>
      <c r="FYW656" s="6"/>
      <c r="FYX656" s="6"/>
      <c r="FYY656" s="6"/>
      <c r="FYZ656" s="6"/>
      <c r="FZA656" s="6"/>
      <c r="FZB656" s="6"/>
      <c r="FZC656" s="6"/>
      <c r="FZD656" s="6"/>
      <c r="FZE656" s="6"/>
      <c r="FZF656" s="6"/>
      <c r="FZG656" s="6"/>
      <c r="FZH656" s="6"/>
      <c r="FZI656" s="6"/>
      <c r="FZJ656" s="6"/>
      <c r="FZK656" s="6"/>
      <c r="FZL656" s="6"/>
      <c r="FZM656" s="6"/>
      <c r="FZN656" s="6"/>
      <c r="FZO656" s="6"/>
      <c r="FZP656" s="6"/>
      <c r="FZQ656" s="6"/>
      <c r="FZR656" s="6"/>
      <c r="FZS656" s="6"/>
      <c r="FZT656" s="6"/>
      <c r="FZU656" s="6"/>
      <c r="FZV656" s="6"/>
      <c r="FZW656" s="6"/>
      <c r="FZX656" s="6"/>
      <c r="FZY656" s="6"/>
      <c r="FZZ656" s="6"/>
      <c r="GAA656" s="6"/>
      <c r="GAB656" s="6"/>
      <c r="GAC656" s="6"/>
      <c r="GAD656" s="6"/>
      <c r="GAE656" s="6"/>
      <c r="GAF656" s="6"/>
      <c r="GAG656" s="6"/>
      <c r="GAH656" s="6"/>
      <c r="GAI656" s="6"/>
      <c r="GAJ656" s="6"/>
      <c r="GAK656" s="6"/>
      <c r="GAL656" s="6"/>
      <c r="GAM656" s="6"/>
      <c r="GAN656" s="6"/>
      <c r="GAO656" s="6"/>
      <c r="GAP656" s="6"/>
      <c r="GAQ656" s="6"/>
      <c r="GAR656" s="6"/>
      <c r="GAS656" s="6"/>
      <c r="GAT656" s="6"/>
      <c r="GAU656" s="6"/>
      <c r="GAV656" s="6"/>
      <c r="GAW656" s="6"/>
      <c r="GAX656" s="6"/>
      <c r="GAY656" s="6"/>
      <c r="GAZ656" s="6"/>
      <c r="GBA656" s="6"/>
      <c r="GBB656" s="6"/>
      <c r="GBC656" s="6"/>
      <c r="GBD656" s="6"/>
      <c r="GBE656" s="6"/>
      <c r="GBF656" s="6"/>
      <c r="GBG656" s="6"/>
      <c r="GBH656" s="6"/>
      <c r="GBI656" s="6"/>
      <c r="GBJ656" s="6"/>
      <c r="GBK656" s="6"/>
      <c r="GBL656" s="6"/>
      <c r="GBM656" s="6"/>
      <c r="GBN656" s="6"/>
      <c r="GBO656" s="6"/>
      <c r="GBP656" s="6"/>
      <c r="GBQ656" s="6"/>
      <c r="GBR656" s="6"/>
      <c r="GBS656" s="6"/>
      <c r="GBT656" s="6"/>
      <c r="GBU656" s="6"/>
      <c r="GBV656" s="6"/>
      <c r="GBW656" s="6"/>
      <c r="GBX656" s="6"/>
      <c r="GBY656" s="6"/>
      <c r="GBZ656" s="6"/>
      <c r="GCA656" s="6"/>
      <c r="GCB656" s="6"/>
      <c r="GCC656" s="6"/>
      <c r="GCD656" s="6"/>
      <c r="GCE656" s="6"/>
      <c r="GCF656" s="6"/>
      <c r="GCG656" s="6"/>
      <c r="GCH656" s="6"/>
      <c r="GCI656" s="6"/>
      <c r="GCJ656" s="6"/>
      <c r="GCK656" s="6"/>
      <c r="GCL656" s="6"/>
      <c r="GCM656" s="6"/>
      <c r="GCN656" s="6"/>
      <c r="GCO656" s="6"/>
      <c r="GCP656" s="6"/>
      <c r="GCQ656" s="6"/>
      <c r="GCR656" s="6"/>
      <c r="GCS656" s="6"/>
      <c r="GCT656" s="6"/>
      <c r="GCU656" s="6"/>
      <c r="GCV656" s="6"/>
      <c r="GCW656" s="6"/>
      <c r="GCX656" s="6"/>
      <c r="GCY656" s="6"/>
      <c r="GCZ656" s="6"/>
      <c r="GDA656" s="6"/>
      <c r="GDB656" s="6"/>
      <c r="GDC656" s="6"/>
      <c r="GDD656" s="6"/>
      <c r="GDE656" s="6"/>
      <c r="GDF656" s="6"/>
      <c r="GDG656" s="6"/>
      <c r="GDH656" s="6"/>
      <c r="GDI656" s="6"/>
      <c r="GDJ656" s="6"/>
      <c r="GDK656" s="6"/>
      <c r="GDL656" s="6"/>
      <c r="GDM656" s="6"/>
      <c r="GDN656" s="6"/>
      <c r="GDO656" s="6"/>
      <c r="GDP656" s="6"/>
      <c r="GDQ656" s="6"/>
      <c r="GDR656" s="6"/>
      <c r="GDS656" s="6"/>
      <c r="GDT656" s="6"/>
      <c r="GDU656" s="6"/>
      <c r="GDV656" s="6"/>
      <c r="GDW656" s="6"/>
      <c r="GDX656" s="6"/>
      <c r="GDY656" s="6"/>
      <c r="GDZ656" s="6"/>
      <c r="GEA656" s="6"/>
      <c r="GEB656" s="6"/>
      <c r="GEC656" s="6"/>
      <c r="GED656" s="6"/>
      <c r="GEE656" s="6"/>
      <c r="GEF656" s="6"/>
      <c r="GEG656" s="6"/>
      <c r="GEH656" s="6"/>
      <c r="GEI656" s="6"/>
      <c r="GEJ656" s="6"/>
      <c r="GEK656" s="6"/>
      <c r="GEL656" s="6"/>
      <c r="GEM656" s="6"/>
      <c r="GEN656" s="6"/>
      <c r="GEO656" s="6"/>
      <c r="GEP656" s="6"/>
      <c r="GEQ656" s="6"/>
      <c r="GER656" s="6"/>
      <c r="GES656" s="6"/>
      <c r="GET656" s="6"/>
      <c r="GEU656" s="6"/>
      <c r="GEV656" s="6"/>
      <c r="GEW656" s="6"/>
      <c r="GEX656" s="6"/>
      <c r="GEY656" s="6"/>
      <c r="GEZ656" s="6"/>
      <c r="GFA656" s="6"/>
      <c r="GFB656" s="6"/>
      <c r="GFC656" s="6"/>
      <c r="GFD656" s="6"/>
      <c r="GFE656" s="6"/>
      <c r="GFF656" s="6"/>
      <c r="GFG656" s="6"/>
      <c r="GFH656" s="6"/>
      <c r="GFI656" s="6"/>
      <c r="GFJ656" s="6"/>
      <c r="GFK656" s="6"/>
      <c r="GFL656" s="6"/>
      <c r="GFM656" s="6"/>
      <c r="GFN656" s="6"/>
      <c r="GFO656" s="6"/>
      <c r="GFP656" s="6"/>
      <c r="GFQ656" s="6"/>
      <c r="GFR656" s="6"/>
      <c r="GFS656" s="6"/>
      <c r="GFT656" s="6"/>
      <c r="GFU656" s="6"/>
      <c r="GFV656" s="6"/>
      <c r="GFW656" s="6"/>
      <c r="GFX656" s="6"/>
      <c r="GFY656" s="6"/>
      <c r="GFZ656" s="6"/>
      <c r="GGA656" s="6"/>
      <c r="GGB656" s="6"/>
      <c r="GGC656" s="6"/>
      <c r="GGD656" s="6"/>
      <c r="GGE656" s="6"/>
      <c r="GGF656" s="6"/>
      <c r="GGG656" s="6"/>
      <c r="GGH656" s="6"/>
      <c r="GGI656" s="6"/>
      <c r="GGJ656" s="6"/>
      <c r="GGK656" s="6"/>
      <c r="GGL656" s="6"/>
      <c r="GGM656" s="6"/>
      <c r="GGN656" s="6"/>
      <c r="GGO656" s="6"/>
      <c r="GGP656" s="6"/>
      <c r="GGQ656" s="6"/>
      <c r="GGR656" s="6"/>
      <c r="GGS656" s="6"/>
      <c r="GGT656" s="6"/>
      <c r="GGU656" s="6"/>
      <c r="GGV656" s="6"/>
      <c r="GGW656" s="6"/>
      <c r="GGX656" s="6"/>
      <c r="GGY656" s="6"/>
      <c r="GGZ656" s="6"/>
      <c r="GHA656" s="6"/>
      <c r="GHB656" s="6"/>
      <c r="GHC656" s="6"/>
      <c r="GHD656" s="6"/>
      <c r="GHE656" s="6"/>
      <c r="GHF656" s="6"/>
      <c r="GHG656" s="6"/>
      <c r="GHH656" s="6"/>
      <c r="GHI656" s="6"/>
      <c r="GHJ656" s="6"/>
      <c r="GHK656" s="6"/>
      <c r="GHL656" s="6"/>
      <c r="GHM656" s="6"/>
      <c r="GHN656" s="6"/>
      <c r="GHO656" s="6"/>
      <c r="GHP656" s="6"/>
      <c r="GHQ656" s="6"/>
      <c r="GHR656" s="6"/>
      <c r="GHS656" s="6"/>
      <c r="GHT656" s="6"/>
      <c r="GHU656" s="6"/>
      <c r="GHV656" s="6"/>
      <c r="GHW656" s="6"/>
      <c r="GHX656" s="6"/>
      <c r="GHY656" s="6"/>
      <c r="GHZ656" s="6"/>
      <c r="GIA656" s="6"/>
      <c r="GIB656" s="6"/>
      <c r="GIC656" s="6"/>
      <c r="GID656" s="6"/>
      <c r="GIE656" s="6"/>
      <c r="GIF656" s="6"/>
      <c r="GIG656" s="6"/>
      <c r="GIH656" s="6"/>
      <c r="GII656" s="6"/>
      <c r="GIJ656" s="6"/>
      <c r="GIK656" s="6"/>
      <c r="GIL656" s="6"/>
      <c r="GIM656" s="6"/>
      <c r="GIN656" s="6"/>
      <c r="GIO656" s="6"/>
      <c r="GIP656" s="6"/>
      <c r="GIQ656" s="6"/>
      <c r="GIR656" s="6"/>
      <c r="GIS656" s="6"/>
      <c r="GIT656" s="6"/>
      <c r="GIU656" s="6"/>
      <c r="GIV656" s="6"/>
      <c r="GIW656" s="6"/>
      <c r="GIX656" s="6"/>
      <c r="GIY656" s="6"/>
      <c r="GIZ656" s="6"/>
      <c r="GJA656" s="6"/>
      <c r="GJB656" s="6"/>
      <c r="GJC656" s="6"/>
      <c r="GJD656" s="6"/>
      <c r="GJE656" s="6"/>
      <c r="GJF656" s="6"/>
      <c r="GJG656" s="6"/>
      <c r="GJH656" s="6"/>
      <c r="GJI656" s="6"/>
      <c r="GJJ656" s="6"/>
      <c r="GJK656" s="6"/>
      <c r="GJL656" s="6"/>
      <c r="GJM656" s="6"/>
      <c r="GJN656" s="6"/>
      <c r="GJO656" s="6"/>
      <c r="GJP656" s="6"/>
      <c r="GJQ656" s="6"/>
      <c r="GJR656" s="6"/>
      <c r="GJS656" s="6"/>
      <c r="GJT656" s="6"/>
      <c r="GJU656" s="6"/>
      <c r="GJV656" s="6"/>
      <c r="GJW656" s="6"/>
      <c r="GJX656" s="6"/>
      <c r="GJY656" s="6"/>
      <c r="GJZ656" s="6"/>
      <c r="GKA656" s="6"/>
      <c r="GKB656" s="6"/>
      <c r="GKC656" s="6"/>
      <c r="GKD656" s="6"/>
      <c r="GKE656" s="6"/>
      <c r="GKF656" s="6"/>
      <c r="GKG656" s="6"/>
      <c r="GKH656" s="6"/>
      <c r="GKI656" s="6"/>
      <c r="GKJ656" s="6"/>
      <c r="GKK656" s="6"/>
      <c r="GKL656" s="6"/>
      <c r="GKM656" s="6"/>
      <c r="GKN656" s="6"/>
      <c r="GKO656" s="6"/>
      <c r="GKP656" s="6"/>
      <c r="GKQ656" s="6"/>
      <c r="GKR656" s="6"/>
      <c r="GKS656" s="6"/>
      <c r="GKT656" s="6"/>
      <c r="GKU656" s="6"/>
      <c r="GKV656" s="6"/>
      <c r="GKW656" s="6"/>
      <c r="GKX656" s="6"/>
      <c r="GKY656" s="6"/>
      <c r="GKZ656" s="6"/>
      <c r="GLA656" s="6"/>
      <c r="GLB656" s="6"/>
      <c r="GLC656" s="6"/>
      <c r="GLD656" s="6"/>
      <c r="GLE656" s="6"/>
      <c r="GLF656" s="6"/>
      <c r="GLG656" s="6"/>
      <c r="GLH656" s="6"/>
      <c r="GLI656" s="6"/>
      <c r="GLJ656" s="6"/>
      <c r="GLK656" s="6"/>
      <c r="GLL656" s="6"/>
      <c r="GLM656" s="6"/>
      <c r="GLN656" s="6"/>
      <c r="GLO656" s="6"/>
      <c r="GLP656" s="6"/>
      <c r="GLQ656" s="6"/>
      <c r="GLR656" s="6"/>
      <c r="GLS656" s="6"/>
      <c r="GLT656" s="6"/>
      <c r="GLU656" s="6"/>
      <c r="GLV656" s="6"/>
      <c r="GLW656" s="6"/>
      <c r="GLX656" s="6"/>
      <c r="GLY656" s="6"/>
      <c r="GLZ656" s="6"/>
      <c r="GMA656" s="6"/>
      <c r="GMB656" s="6"/>
      <c r="GMC656" s="6"/>
      <c r="GMD656" s="6"/>
      <c r="GME656" s="6"/>
      <c r="GMF656" s="6"/>
      <c r="GMG656" s="6"/>
      <c r="GMH656" s="6"/>
      <c r="GMI656" s="6"/>
      <c r="GMJ656" s="6"/>
      <c r="GMK656" s="6"/>
      <c r="GML656" s="6"/>
      <c r="GMM656" s="6"/>
      <c r="GMN656" s="6"/>
      <c r="GMO656" s="6"/>
      <c r="GMP656" s="6"/>
      <c r="GMQ656" s="6"/>
      <c r="GMR656" s="6"/>
      <c r="GMS656" s="6"/>
      <c r="GMT656" s="6"/>
      <c r="GMU656" s="6"/>
      <c r="GMV656" s="6"/>
      <c r="GMW656" s="6"/>
      <c r="GMX656" s="6"/>
      <c r="GMY656" s="6"/>
      <c r="GMZ656" s="6"/>
      <c r="GNA656" s="6"/>
      <c r="GNB656" s="6"/>
      <c r="GNC656" s="6"/>
      <c r="GND656" s="6"/>
      <c r="GNE656" s="6"/>
      <c r="GNF656" s="6"/>
      <c r="GNG656" s="6"/>
      <c r="GNH656" s="6"/>
      <c r="GNI656" s="6"/>
      <c r="GNJ656" s="6"/>
      <c r="GNK656" s="6"/>
      <c r="GNL656" s="6"/>
      <c r="GNM656" s="6"/>
      <c r="GNN656" s="6"/>
      <c r="GNO656" s="6"/>
      <c r="GNP656" s="6"/>
      <c r="GNQ656" s="6"/>
      <c r="GNR656" s="6"/>
      <c r="GNS656" s="6"/>
      <c r="GNT656" s="6"/>
      <c r="GNU656" s="6"/>
      <c r="GNV656" s="6"/>
      <c r="GNW656" s="6"/>
      <c r="GNX656" s="6"/>
      <c r="GNY656" s="6"/>
      <c r="GNZ656" s="6"/>
      <c r="GOA656" s="6"/>
      <c r="GOB656" s="6"/>
      <c r="GOC656" s="6"/>
      <c r="GOD656" s="6"/>
      <c r="GOE656" s="6"/>
      <c r="GOF656" s="6"/>
      <c r="GOG656" s="6"/>
      <c r="GOH656" s="6"/>
      <c r="GOI656" s="6"/>
      <c r="GOJ656" s="6"/>
      <c r="GOK656" s="6"/>
      <c r="GOL656" s="6"/>
      <c r="GOM656" s="6"/>
      <c r="GON656" s="6"/>
      <c r="GOO656" s="6"/>
      <c r="GOP656" s="6"/>
      <c r="GOQ656" s="6"/>
      <c r="GOR656" s="6"/>
      <c r="GOS656" s="6"/>
      <c r="GOT656" s="6"/>
      <c r="GOU656" s="6"/>
      <c r="GOV656" s="6"/>
      <c r="GOW656" s="6"/>
      <c r="GOX656" s="6"/>
      <c r="GOY656" s="6"/>
      <c r="GOZ656" s="6"/>
      <c r="GPA656" s="6"/>
      <c r="GPB656" s="6"/>
      <c r="GPC656" s="6"/>
      <c r="GPD656" s="6"/>
      <c r="GPE656" s="6"/>
      <c r="GPF656" s="6"/>
      <c r="GPG656" s="6"/>
      <c r="GPH656" s="6"/>
      <c r="GPI656" s="6"/>
      <c r="GPJ656" s="6"/>
      <c r="GPK656" s="6"/>
      <c r="GPL656" s="6"/>
      <c r="GPM656" s="6"/>
      <c r="GPN656" s="6"/>
      <c r="GPO656" s="6"/>
      <c r="GPP656" s="6"/>
      <c r="GPQ656" s="6"/>
      <c r="GPR656" s="6"/>
      <c r="GPS656" s="6"/>
      <c r="GPT656" s="6"/>
      <c r="GPU656" s="6"/>
      <c r="GPV656" s="6"/>
      <c r="GPW656" s="6"/>
      <c r="GPX656" s="6"/>
      <c r="GPY656" s="6"/>
      <c r="GPZ656" s="6"/>
      <c r="GQA656" s="6"/>
      <c r="GQB656" s="6"/>
      <c r="GQC656" s="6"/>
      <c r="GQD656" s="6"/>
      <c r="GQE656" s="6"/>
      <c r="GQF656" s="6"/>
      <c r="GQG656" s="6"/>
      <c r="GQH656" s="6"/>
      <c r="GQI656" s="6"/>
      <c r="GQJ656" s="6"/>
      <c r="GQK656" s="6"/>
      <c r="GQL656" s="6"/>
      <c r="GQM656" s="6"/>
      <c r="GQN656" s="6"/>
      <c r="GQO656" s="6"/>
      <c r="GQP656" s="6"/>
      <c r="GQQ656" s="6"/>
      <c r="GQR656" s="6"/>
      <c r="GQS656" s="6"/>
      <c r="GQT656" s="6"/>
      <c r="GQU656" s="6"/>
      <c r="GQV656" s="6"/>
      <c r="GQW656" s="6"/>
      <c r="GQX656" s="6"/>
      <c r="GQY656" s="6"/>
      <c r="GQZ656" s="6"/>
      <c r="GRA656" s="6"/>
      <c r="GRB656" s="6"/>
      <c r="GRC656" s="6"/>
      <c r="GRD656" s="6"/>
      <c r="GRE656" s="6"/>
      <c r="GRF656" s="6"/>
      <c r="GRG656" s="6"/>
      <c r="GRH656" s="6"/>
      <c r="GRI656" s="6"/>
      <c r="GRJ656" s="6"/>
      <c r="GRK656" s="6"/>
      <c r="GRL656" s="6"/>
      <c r="GRM656" s="6"/>
      <c r="GRN656" s="6"/>
      <c r="GRO656" s="6"/>
      <c r="GRP656" s="6"/>
      <c r="GRQ656" s="6"/>
      <c r="GRR656" s="6"/>
      <c r="GRS656" s="6"/>
      <c r="GRT656" s="6"/>
      <c r="GRU656" s="6"/>
      <c r="GRV656" s="6"/>
      <c r="GRW656" s="6"/>
      <c r="GRX656" s="6"/>
      <c r="GRY656" s="6"/>
      <c r="GRZ656" s="6"/>
      <c r="GSA656" s="6"/>
      <c r="GSB656" s="6"/>
      <c r="GSC656" s="6"/>
      <c r="GSD656" s="6"/>
      <c r="GSE656" s="6"/>
      <c r="GSF656" s="6"/>
      <c r="GSG656" s="6"/>
      <c r="GSH656" s="6"/>
      <c r="GSI656" s="6"/>
      <c r="GSJ656" s="6"/>
      <c r="GSK656" s="6"/>
      <c r="GSL656" s="6"/>
      <c r="GSM656" s="6"/>
      <c r="GSN656" s="6"/>
      <c r="GSO656" s="6"/>
      <c r="GSP656" s="6"/>
      <c r="GSQ656" s="6"/>
      <c r="GSR656" s="6"/>
      <c r="GSS656" s="6"/>
      <c r="GST656" s="6"/>
      <c r="GSU656" s="6"/>
      <c r="GSV656" s="6"/>
      <c r="GSW656" s="6"/>
      <c r="GSX656" s="6"/>
      <c r="GSY656" s="6"/>
      <c r="GSZ656" s="6"/>
      <c r="GTA656" s="6"/>
      <c r="GTB656" s="6"/>
      <c r="GTC656" s="6"/>
      <c r="GTD656" s="6"/>
      <c r="GTE656" s="6"/>
      <c r="GTF656" s="6"/>
      <c r="GTG656" s="6"/>
      <c r="GTH656" s="6"/>
      <c r="GTI656" s="6"/>
      <c r="GTJ656" s="6"/>
      <c r="GTK656" s="6"/>
      <c r="GTL656" s="6"/>
      <c r="GTM656" s="6"/>
      <c r="GTN656" s="6"/>
      <c r="GTO656" s="6"/>
      <c r="GTP656" s="6"/>
      <c r="GTQ656" s="6"/>
      <c r="GTR656" s="6"/>
      <c r="GTS656" s="6"/>
      <c r="GTT656" s="6"/>
      <c r="GTU656" s="6"/>
      <c r="GTV656" s="6"/>
      <c r="GTW656" s="6"/>
      <c r="GTX656" s="6"/>
      <c r="GTY656" s="6"/>
      <c r="GTZ656" s="6"/>
      <c r="GUA656" s="6"/>
      <c r="GUB656" s="6"/>
      <c r="GUC656" s="6"/>
      <c r="GUD656" s="6"/>
      <c r="GUE656" s="6"/>
      <c r="GUF656" s="6"/>
      <c r="GUG656" s="6"/>
      <c r="GUH656" s="6"/>
      <c r="GUI656" s="6"/>
      <c r="GUJ656" s="6"/>
      <c r="GUK656" s="6"/>
      <c r="GUL656" s="6"/>
      <c r="GUM656" s="6"/>
      <c r="GUN656" s="6"/>
      <c r="GUO656" s="6"/>
      <c r="GUP656" s="6"/>
      <c r="GUQ656" s="6"/>
      <c r="GUR656" s="6"/>
      <c r="GUS656" s="6"/>
      <c r="GUT656" s="6"/>
      <c r="GUU656" s="6"/>
      <c r="GUV656" s="6"/>
      <c r="GUW656" s="6"/>
      <c r="GUX656" s="6"/>
      <c r="GUY656" s="6"/>
      <c r="GUZ656" s="6"/>
      <c r="GVA656" s="6"/>
      <c r="GVB656" s="6"/>
      <c r="GVC656" s="6"/>
      <c r="GVD656" s="6"/>
      <c r="GVE656" s="6"/>
      <c r="GVF656" s="6"/>
      <c r="GVG656" s="6"/>
      <c r="GVH656" s="6"/>
      <c r="GVI656" s="6"/>
      <c r="GVJ656" s="6"/>
      <c r="GVK656" s="6"/>
      <c r="GVL656" s="6"/>
      <c r="GVM656" s="6"/>
      <c r="GVN656" s="6"/>
      <c r="GVO656" s="6"/>
      <c r="GVP656" s="6"/>
      <c r="GVQ656" s="6"/>
      <c r="GVR656" s="6"/>
      <c r="GVS656" s="6"/>
      <c r="GVT656" s="6"/>
      <c r="GVU656" s="6"/>
      <c r="GVV656" s="6"/>
      <c r="GVW656" s="6"/>
      <c r="GVX656" s="6"/>
      <c r="GVY656" s="6"/>
      <c r="GVZ656" s="6"/>
      <c r="GWA656" s="6"/>
      <c r="GWB656" s="6"/>
      <c r="GWC656" s="6"/>
      <c r="GWD656" s="6"/>
      <c r="GWE656" s="6"/>
      <c r="GWF656" s="6"/>
      <c r="GWG656" s="6"/>
      <c r="GWH656" s="6"/>
      <c r="GWI656" s="6"/>
      <c r="GWJ656" s="6"/>
      <c r="GWK656" s="6"/>
      <c r="GWL656" s="6"/>
      <c r="GWM656" s="6"/>
      <c r="GWN656" s="6"/>
      <c r="GWO656" s="6"/>
      <c r="GWP656" s="6"/>
      <c r="GWQ656" s="6"/>
      <c r="GWR656" s="6"/>
      <c r="GWS656" s="6"/>
      <c r="GWT656" s="6"/>
      <c r="GWU656" s="6"/>
      <c r="GWV656" s="6"/>
      <c r="GWW656" s="6"/>
      <c r="GWX656" s="6"/>
      <c r="GWY656" s="6"/>
      <c r="GWZ656" s="6"/>
      <c r="GXA656" s="6"/>
      <c r="GXB656" s="6"/>
      <c r="GXC656" s="6"/>
      <c r="GXD656" s="6"/>
      <c r="GXE656" s="6"/>
      <c r="GXF656" s="6"/>
      <c r="GXG656" s="6"/>
      <c r="GXH656" s="6"/>
      <c r="GXI656" s="6"/>
      <c r="GXJ656" s="6"/>
      <c r="GXK656" s="6"/>
      <c r="GXL656" s="6"/>
      <c r="GXM656" s="6"/>
      <c r="GXN656" s="6"/>
      <c r="GXO656" s="6"/>
      <c r="GXP656" s="6"/>
      <c r="GXQ656" s="6"/>
      <c r="GXR656" s="6"/>
      <c r="GXS656" s="6"/>
      <c r="GXT656" s="6"/>
      <c r="GXU656" s="6"/>
      <c r="GXV656" s="6"/>
      <c r="GXW656" s="6"/>
      <c r="GXX656" s="6"/>
      <c r="GXY656" s="6"/>
      <c r="GXZ656" s="6"/>
      <c r="GYA656" s="6"/>
      <c r="GYB656" s="6"/>
      <c r="GYC656" s="6"/>
      <c r="GYD656" s="6"/>
      <c r="GYE656" s="6"/>
      <c r="GYF656" s="6"/>
      <c r="GYG656" s="6"/>
      <c r="GYH656" s="6"/>
      <c r="GYI656" s="6"/>
      <c r="GYJ656" s="6"/>
      <c r="GYK656" s="6"/>
      <c r="GYL656" s="6"/>
      <c r="GYM656" s="6"/>
      <c r="GYN656" s="6"/>
      <c r="GYO656" s="6"/>
      <c r="GYP656" s="6"/>
      <c r="GYQ656" s="6"/>
      <c r="GYR656" s="6"/>
      <c r="GYS656" s="6"/>
      <c r="GYT656" s="6"/>
      <c r="GYU656" s="6"/>
      <c r="GYV656" s="6"/>
      <c r="GYW656" s="6"/>
      <c r="GYX656" s="6"/>
      <c r="GYY656" s="6"/>
      <c r="GYZ656" s="6"/>
      <c r="GZA656" s="6"/>
      <c r="GZB656" s="6"/>
      <c r="GZC656" s="6"/>
      <c r="GZD656" s="6"/>
      <c r="GZE656" s="6"/>
      <c r="GZF656" s="6"/>
      <c r="GZG656" s="6"/>
      <c r="GZH656" s="6"/>
      <c r="GZI656" s="6"/>
      <c r="GZJ656" s="6"/>
      <c r="GZK656" s="6"/>
      <c r="GZL656" s="6"/>
      <c r="GZM656" s="6"/>
      <c r="GZN656" s="6"/>
      <c r="GZO656" s="6"/>
      <c r="GZP656" s="6"/>
      <c r="GZQ656" s="6"/>
      <c r="GZR656" s="6"/>
      <c r="GZS656" s="6"/>
      <c r="GZT656" s="6"/>
      <c r="GZU656" s="6"/>
      <c r="GZV656" s="6"/>
      <c r="GZW656" s="6"/>
      <c r="GZX656" s="6"/>
      <c r="GZY656" s="6"/>
      <c r="GZZ656" s="6"/>
      <c r="HAA656" s="6"/>
      <c r="HAB656" s="6"/>
      <c r="HAC656" s="6"/>
      <c r="HAD656" s="6"/>
      <c r="HAE656" s="6"/>
      <c r="HAF656" s="6"/>
      <c r="HAG656" s="6"/>
      <c r="HAH656" s="6"/>
      <c r="HAI656" s="6"/>
      <c r="HAJ656" s="6"/>
      <c r="HAK656" s="6"/>
      <c r="HAL656" s="6"/>
      <c r="HAM656" s="6"/>
      <c r="HAN656" s="6"/>
      <c r="HAO656" s="6"/>
      <c r="HAP656" s="6"/>
      <c r="HAQ656" s="6"/>
      <c r="HAR656" s="6"/>
      <c r="HAS656" s="6"/>
      <c r="HAT656" s="6"/>
      <c r="HAU656" s="6"/>
      <c r="HAV656" s="6"/>
      <c r="HAW656" s="6"/>
      <c r="HAX656" s="6"/>
      <c r="HAY656" s="6"/>
      <c r="HAZ656" s="6"/>
      <c r="HBA656" s="6"/>
      <c r="HBB656" s="6"/>
      <c r="HBC656" s="6"/>
      <c r="HBD656" s="6"/>
      <c r="HBE656" s="6"/>
      <c r="HBF656" s="6"/>
      <c r="HBG656" s="6"/>
      <c r="HBH656" s="6"/>
      <c r="HBI656" s="6"/>
      <c r="HBJ656" s="6"/>
      <c r="HBK656" s="6"/>
      <c r="HBL656" s="6"/>
      <c r="HBM656" s="6"/>
      <c r="HBN656" s="6"/>
      <c r="HBO656" s="6"/>
      <c r="HBP656" s="6"/>
      <c r="HBQ656" s="6"/>
      <c r="HBR656" s="6"/>
      <c r="HBS656" s="6"/>
      <c r="HBT656" s="6"/>
      <c r="HBU656" s="6"/>
      <c r="HBV656" s="6"/>
      <c r="HBW656" s="6"/>
      <c r="HBX656" s="6"/>
      <c r="HBY656" s="6"/>
      <c r="HBZ656" s="6"/>
      <c r="HCA656" s="6"/>
      <c r="HCB656" s="6"/>
      <c r="HCC656" s="6"/>
      <c r="HCD656" s="6"/>
      <c r="HCE656" s="6"/>
      <c r="HCF656" s="6"/>
      <c r="HCG656" s="6"/>
      <c r="HCH656" s="6"/>
      <c r="HCI656" s="6"/>
      <c r="HCJ656" s="6"/>
      <c r="HCK656" s="6"/>
      <c r="HCL656" s="6"/>
      <c r="HCM656" s="6"/>
      <c r="HCN656" s="6"/>
      <c r="HCO656" s="6"/>
      <c r="HCP656" s="6"/>
      <c r="HCQ656" s="6"/>
      <c r="HCR656" s="6"/>
      <c r="HCS656" s="6"/>
      <c r="HCT656" s="6"/>
      <c r="HCU656" s="6"/>
      <c r="HCV656" s="6"/>
      <c r="HCW656" s="6"/>
      <c r="HCX656" s="6"/>
      <c r="HCY656" s="6"/>
      <c r="HCZ656" s="6"/>
      <c r="HDA656" s="6"/>
      <c r="HDB656" s="6"/>
      <c r="HDC656" s="6"/>
      <c r="HDD656" s="6"/>
      <c r="HDE656" s="6"/>
      <c r="HDF656" s="6"/>
      <c r="HDG656" s="6"/>
      <c r="HDH656" s="6"/>
      <c r="HDI656" s="6"/>
      <c r="HDJ656" s="6"/>
      <c r="HDK656" s="6"/>
      <c r="HDL656" s="6"/>
      <c r="HDM656" s="6"/>
      <c r="HDN656" s="6"/>
      <c r="HDO656" s="6"/>
      <c r="HDP656" s="6"/>
      <c r="HDQ656" s="6"/>
      <c r="HDR656" s="6"/>
      <c r="HDS656" s="6"/>
      <c r="HDT656" s="6"/>
      <c r="HDU656" s="6"/>
      <c r="HDV656" s="6"/>
      <c r="HDW656" s="6"/>
      <c r="HDX656" s="6"/>
      <c r="HDY656" s="6"/>
      <c r="HDZ656" s="6"/>
      <c r="HEA656" s="6"/>
      <c r="HEB656" s="6"/>
      <c r="HEC656" s="6"/>
      <c r="HED656" s="6"/>
      <c r="HEE656" s="6"/>
      <c r="HEF656" s="6"/>
      <c r="HEG656" s="6"/>
      <c r="HEH656" s="6"/>
      <c r="HEI656" s="6"/>
      <c r="HEJ656" s="6"/>
      <c r="HEK656" s="6"/>
      <c r="HEL656" s="6"/>
      <c r="HEM656" s="6"/>
      <c r="HEN656" s="6"/>
      <c r="HEO656" s="6"/>
      <c r="HEP656" s="6"/>
      <c r="HEQ656" s="6"/>
      <c r="HER656" s="6"/>
      <c r="HES656" s="6"/>
      <c r="HET656" s="6"/>
      <c r="HEU656" s="6"/>
      <c r="HEV656" s="6"/>
      <c r="HEW656" s="6"/>
      <c r="HEX656" s="6"/>
      <c r="HEY656" s="6"/>
      <c r="HEZ656" s="6"/>
      <c r="HFA656" s="6"/>
      <c r="HFB656" s="6"/>
      <c r="HFC656" s="6"/>
      <c r="HFD656" s="6"/>
      <c r="HFE656" s="6"/>
      <c r="HFF656" s="6"/>
      <c r="HFG656" s="6"/>
      <c r="HFH656" s="6"/>
      <c r="HFI656" s="6"/>
      <c r="HFJ656" s="6"/>
      <c r="HFK656" s="6"/>
      <c r="HFL656" s="6"/>
      <c r="HFM656" s="6"/>
      <c r="HFN656" s="6"/>
      <c r="HFO656" s="6"/>
      <c r="HFP656" s="6"/>
      <c r="HFQ656" s="6"/>
      <c r="HFR656" s="6"/>
      <c r="HFS656" s="6"/>
      <c r="HFT656" s="6"/>
      <c r="HFU656" s="6"/>
      <c r="HFV656" s="6"/>
      <c r="HFW656" s="6"/>
      <c r="HFX656" s="6"/>
      <c r="HFY656" s="6"/>
      <c r="HFZ656" s="6"/>
      <c r="HGA656" s="6"/>
      <c r="HGB656" s="6"/>
      <c r="HGC656" s="6"/>
      <c r="HGD656" s="6"/>
      <c r="HGE656" s="6"/>
      <c r="HGF656" s="6"/>
      <c r="HGG656" s="6"/>
      <c r="HGH656" s="6"/>
      <c r="HGI656" s="6"/>
      <c r="HGJ656" s="6"/>
      <c r="HGK656" s="6"/>
      <c r="HGL656" s="6"/>
      <c r="HGM656" s="6"/>
      <c r="HGN656" s="6"/>
      <c r="HGO656" s="6"/>
      <c r="HGP656" s="6"/>
      <c r="HGQ656" s="6"/>
      <c r="HGR656" s="6"/>
      <c r="HGS656" s="6"/>
      <c r="HGT656" s="6"/>
      <c r="HGU656" s="6"/>
      <c r="HGV656" s="6"/>
      <c r="HGW656" s="6"/>
      <c r="HGX656" s="6"/>
      <c r="HGY656" s="6"/>
      <c r="HGZ656" s="6"/>
      <c r="HHA656" s="6"/>
      <c r="HHB656" s="6"/>
      <c r="HHC656" s="6"/>
      <c r="HHD656" s="6"/>
      <c r="HHE656" s="6"/>
      <c r="HHF656" s="6"/>
      <c r="HHG656" s="6"/>
      <c r="HHH656" s="6"/>
      <c r="HHI656" s="6"/>
      <c r="HHJ656" s="6"/>
      <c r="HHK656" s="6"/>
      <c r="HHL656" s="6"/>
      <c r="HHM656" s="6"/>
      <c r="HHN656" s="6"/>
      <c r="HHO656" s="6"/>
      <c r="HHP656" s="6"/>
      <c r="HHQ656" s="6"/>
      <c r="HHR656" s="6"/>
      <c r="HHS656" s="6"/>
      <c r="HHT656" s="6"/>
      <c r="HHU656" s="6"/>
      <c r="HHV656" s="6"/>
      <c r="HHW656" s="6"/>
      <c r="HHX656" s="6"/>
      <c r="HHY656" s="6"/>
      <c r="HHZ656" s="6"/>
      <c r="HIA656" s="6"/>
      <c r="HIB656" s="6"/>
      <c r="HIC656" s="6"/>
      <c r="HID656" s="6"/>
      <c r="HIE656" s="6"/>
      <c r="HIF656" s="6"/>
      <c r="HIG656" s="6"/>
      <c r="HIH656" s="6"/>
      <c r="HII656" s="6"/>
      <c r="HIJ656" s="6"/>
      <c r="HIK656" s="6"/>
      <c r="HIL656" s="6"/>
      <c r="HIM656" s="6"/>
      <c r="HIN656" s="6"/>
      <c r="HIO656" s="6"/>
      <c r="HIP656" s="6"/>
      <c r="HIQ656" s="6"/>
      <c r="HIR656" s="6"/>
      <c r="HIS656" s="6"/>
      <c r="HIT656" s="6"/>
      <c r="HIU656" s="6"/>
      <c r="HIV656" s="6"/>
      <c r="HIW656" s="6"/>
      <c r="HIX656" s="6"/>
      <c r="HIY656" s="6"/>
      <c r="HIZ656" s="6"/>
      <c r="HJA656" s="6"/>
      <c r="HJB656" s="6"/>
      <c r="HJC656" s="6"/>
      <c r="HJD656" s="6"/>
      <c r="HJE656" s="6"/>
      <c r="HJF656" s="6"/>
      <c r="HJG656" s="6"/>
      <c r="HJH656" s="6"/>
      <c r="HJI656" s="6"/>
      <c r="HJJ656" s="6"/>
      <c r="HJK656" s="6"/>
      <c r="HJL656" s="6"/>
      <c r="HJM656" s="6"/>
      <c r="HJN656" s="6"/>
      <c r="HJO656" s="6"/>
      <c r="HJP656" s="6"/>
      <c r="HJQ656" s="6"/>
      <c r="HJR656" s="6"/>
      <c r="HJS656" s="6"/>
      <c r="HJT656" s="6"/>
      <c r="HJU656" s="6"/>
      <c r="HJV656" s="6"/>
      <c r="HJW656" s="6"/>
      <c r="HJX656" s="6"/>
      <c r="HJY656" s="6"/>
      <c r="HJZ656" s="6"/>
      <c r="HKA656" s="6"/>
      <c r="HKB656" s="6"/>
      <c r="HKC656" s="6"/>
      <c r="HKD656" s="6"/>
      <c r="HKE656" s="6"/>
      <c r="HKF656" s="6"/>
      <c r="HKG656" s="6"/>
      <c r="HKH656" s="6"/>
      <c r="HKI656" s="6"/>
      <c r="HKJ656" s="6"/>
      <c r="HKK656" s="6"/>
      <c r="HKL656" s="6"/>
      <c r="HKM656" s="6"/>
      <c r="HKN656" s="6"/>
      <c r="HKO656" s="6"/>
      <c r="HKP656" s="6"/>
      <c r="HKQ656" s="6"/>
      <c r="HKR656" s="6"/>
      <c r="HKS656" s="6"/>
      <c r="HKT656" s="6"/>
      <c r="HKU656" s="6"/>
      <c r="HKV656" s="6"/>
      <c r="HKW656" s="6"/>
      <c r="HKX656" s="6"/>
      <c r="HKY656" s="6"/>
      <c r="HKZ656" s="6"/>
      <c r="HLA656" s="6"/>
      <c r="HLB656" s="6"/>
      <c r="HLC656" s="6"/>
      <c r="HLD656" s="6"/>
      <c r="HLE656" s="6"/>
      <c r="HLF656" s="6"/>
      <c r="HLG656" s="6"/>
      <c r="HLH656" s="6"/>
      <c r="HLI656" s="6"/>
      <c r="HLJ656" s="6"/>
      <c r="HLK656" s="6"/>
      <c r="HLL656" s="6"/>
      <c r="HLM656" s="6"/>
      <c r="HLN656" s="6"/>
      <c r="HLO656" s="6"/>
      <c r="HLP656" s="6"/>
      <c r="HLQ656" s="6"/>
      <c r="HLR656" s="6"/>
      <c r="HLS656" s="6"/>
      <c r="HLT656" s="6"/>
      <c r="HLU656" s="6"/>
      <c r="HLV656" s="6"/>
      <c r="HLW656" s="6"/>
      <c r="HLX656" s="6"/>
      <c r="HLY656" s="6"/>
      <c r="HLZ656" s="6"/>
      <c r="HMA656" s="6"/>
      <c r="HMB656" s="6"/>
      <c r="HMC656" s="6"/>
      <c r="HMD656" s="6"/>
      <c r="HME656" s="6"/>
      <c r="HMF656" s="6"/>
      <c r="HMG656" s="6"/>
      <c r="HMH656" s="6"/>
      <c r="HMI656" s="6"/>
      <c r="HMJ656" s="6"/>
      <c r="HMK656" s="6"/>
      <c r="HML656" s="6"/>
      <c r="HMM656" s="6"/>
      <c r="HMN656" s="6"/>
      <c r="HMO656" s="6"/>
      <c r="HMP656" s="6"/>
      <c r="HMQ656" s="6"/>
      <c r="HMR656" s="6"/>
      <c r="HMS656" s="6"/>
      <c r="HMT656" s="6"/>
      <c r="HMU656" s="6"/>
      <c r="HMV656" s="6"/>
      <c r="HMW656" s="6"/>
      <c r="HMX656" s="6"/>
      <c r="HMY656" s="6"/>
      <c r="HMZ656" s="6"/>
      <c r="HNA656" s="6"/>
      <c r="HNB656" s="6"/>
      <c r="HNC656" s="6"/>
      <c r="HND656" s="6"/>
      <c r="HNE656" s="6"/>
      <c r="HNF656" s="6"/>
      <c r="HNG656" s="6"/>
      <c r="HNH656" s="6"/>
      <c r="HNI656" s="6"/>
      <c r="HNJ656" s="6"/>
      <c r="HNK656" s="6"/>
      <c r="HNL656" s="6"/>
      <c r="HNM656" s="6"/>
      <c r="HNN656" s="6"/>
      <c r="HNO656" s="6"/>
      <c r="HNP656" s="6"/>
      <c r="HNQ656" s="6"/>
      <c r="HNR656" s="6"/>
      <c r="HNS656" s="6"/>
      <c r="HNT656" s="6"/>
      <c r="HNU656" s="6"/>
      <c r="HNV656" s="6"/>
      <c r="HNW656" s="6"/>
      <c r="HNX656" s="6"/>
      <c r="HNY656" s="6"/>
      <c r="HNZ656" s="6"/>
      <c r="HOA656" s="6"/>
      <c r="HOB656" s="6"/>
      <c r="HOC656" s="6"/>
      <c r="HOD656" s="6"/>
      <c r="HOE656" s="6"/>
      <c r="HOF656" s="6"/>
      <c r="HOG656" s="6"/>
      <c r="HOH656" s="6"/>
      <c r="HOI656" s="6"/>
      <c r="HOJ656" s="6"/>
      <c r="HOK656" s="6"/>
      <c r="HOL656" s="6"/>
      <c r="HOM656" s="6"/>
      <c r="HON656" s="6"/>
      <c r="HOO656" s="6"/>
      <c r="HOP656" s="6"/>
      <c r="HOQ656" s="6"/>
      <c r="HOR656" s="6"/>
      <c r="HOS656" s="6"/>
      <c r="HOT656" s="6"/>
      <c r="HOU656" s="6"/>
      <c r="HOV656" s="6"/>
      <c r="HOW656" s="6"/>
      <c r="HOX656" s="6"/>
      <c r="HOY656" s="6"/>
      <c r="HOZ656" s="6"/>
      <c r="HPA656" s="6"/>
      <c r="HPB656" s="6"/>
      <c r="HPC656" s="6"/>
      <c r="HPD656" s="6"/>
      <c r="HPE656" s="6"/>
      <c r="HPF656" s="6"/>
      <c r="HPG656" s="6"/>
      <c r="HPH656" s="6"/>
      <c r="HPI656" s="6"/>
      <c r="HPJ656" s="6"/>
      <c r="HPK656" s="6"/>
      <c r="HPL656" s="6"/>
      <c r="HPM656" s="6"/>
      <c r="HPN656" s="6"/>
      <c r="HPO656" s="6"/>
      <c r="HPP656" s="6"/>
      <c r="HPQ656" s="6"/>
      <c r="HPR656" s="6"/>
      <c r="HPS656" s="6"/>
      <c r="HPT656" s="6"/>
      <c r="HPU656" s="6"/>
      <c r="HPV656" s="6"/>
      <c r="HPW656" s="6"/>
      <c r="HPX656" s="6"/>
      <c r="HPY656" s="6"/>
      <c r="HPZ656" s="6"/>
      <c r="HQA656" s="6"/>
      <c r="HQB656" s="6"/>
      <c r="HQC656" s="6"/>
      <c r="HQD656" s="6"/>
      <c r="HQE656" s="6"/>
      <c r="HQF656" s="6"/>
      <c r="HQG656" s="6"/>
      <c r="HQH656" s="6"/>
      <c r="HQI656" s="6"/>
      <c r="HQJ656" s="6"/>
      <c r="HQK656" s="6"/>
      <c r="HQL656" s="6"/>
      <c r="HQM656" s="6"/>
      <c r="HQN656" s="6"/>
      <c r="HQO656" s="6"/>
      <c r="HQP656" s="6"/>
      <c r="HQQ656" s="6"/>
      <c r="HQR656" s="6"/>
      <c r="HQS656" s="6"/>
      <c r="HQT656" s="6"/>
      <c r="HQU656" s="6"/>
      <c r="HQV656" s="6"/>
      <c r="HQW656" s="6"/>
      <c r="HQX656" s="6"/>
      <c r="HQY656" s="6"/>
      <c r="HQZ656" s="6"/>
      <c r="HRA656" s="6"/>
      <c r="HRB656" s="6"/>
      <c r="HRC656" s="6"/>
      <c r="HRD656" s="6"/>
      <c r="HRE656" s="6"/>
      <c r="HRF656" s="6"/>
      <c r="HRG656" s="6"/>
      <c r="HRH656" s="6"/>
      <c r="HRI656" s="6"/>
      <c r="HRJ656" s="6"/>
      <c r="HRK656" s="6"/>
      <c r="HRL656" s="6"/>
      <c r="HRM656" s="6"/>
      <c r="HRN656" s="6"/>
      <c r="HRO656" s="6"/>
      <c r="HRP656" s="6"/>
      <c r="HRQ656" s="6"/>
      <c r="HRR656" s="6"/>
      <c r="HRS656" s="6"/>
      <c r="HRT656" s="6"/>
      <c r="HRU656" s="6"/>
      <c r="HRV656" s="6"/>
      <c r="HRW656" s="6"/>
      <c r="HRX656" s="6"/>
      <c r="HRY656" s="6"/>
      <c r="HRZ656" s="6"/>
      <c r="HSA656" s="6"/>
      <c r="HSB656" s="6"/>
      <c r="HSC656" s="6"/>
      <c r="HSD656" s="6"/>
      <c r="HSE656" s="6"/>
      <c r="HSF656" s="6"/>
      <c r="HSG656" s="6"/>
      <c r="HSH656" s="6"/>
      <c r="HSI656" s="6"/>
      <c r="HSJ656" s="6"/>
      <c r="HSK656" s="6"/>
      <c r="HSL656" s="6"/>
      <c r="HSM656" s="6"/>
      <c r="HSN656" s="6"/>
      <c r="HSO656" s="6"/>
      <c r="HSP656" s="6"/>
      <c r="HSQ656" s="6"/>
      <c r="HSR656" s="6"/>
      <c r="HSS656" s="6"/>
      <c r="HST656" s="6"/>
      <c r="HSU656" s="6"/>
      <c r="HSV656" s="6"/>
      <c r="HSW656" s="6"/>
      <c r="HSX656" s="6"/>
      <c r="HSY656" s="6"/>
      <c r="HSZ656" s="6"/>
      <c r="HTA656" s="6"/>
      <c r="HTB656" s="6"/>
      <c r="HTC656" s="6"/>
      <c r="HTD656" s="6"/>
      <c r="HTE656" s="6"/>
      <c r="HTF656" s="6"/>
      <c r="HTG656" s="6"/>
      <c r="HTH656" s="6"/>
      <c r="HTI656" s="6"/>
      <c r="HTJ656" s="6"/>
      <c r="HTK656" s="6"/>
      <c r="HTL656" s="6"/>
      <c r="HTM656" s="6"/>
      <c r="HTN656" s="6"/>
      <c r="HTO656" s="6"/>
      <c r="HTP656" s="6"/>
      <c r="HTQ656" s="6"/>
      <c r="HTR656" s="6"/>
      <c r="HTS656" s="6"/>
      <c r="HTT656" s="6"/>
      <c r="HTU656" s="6"/>
      <c r="HTV656" s="6"/>
      <c r="HTW656" s="6"/>
      <c r="HTX656" s="6"/>
      <c r="HTY656" s="6"/>
      <c r="HTZ656" s="6"/>
      <c r="HUA656" s="6"/>
      <c r="HUB656" s="6"/>
      <c r="HUC656" s="6"/>
      <c r="HUD656" s="6"/>
      <c r="HUE656" s="6"/>
      <c r="HUF656" s="6"/>
      <c r="HUG656" s="6"/>
      <c r="HUH656" s="6"/>
      <c r="HUI656" s="6"/>
      <c r="HUJ656" s="6"/>
      <c r="HUK656" s="6"/>
      <c r="HUL656" s="6"/>
      <c r="HUM656" s="6"/>
      <c r="HUN656" s="6"/>
      <c r="HUO656" s="6"/>
      <c r="HUP656" s="6"/>
      <c r="HUQ656" s="6"/>
      <c r="HUR656" s="6"/>
      <c r="HUS656" s="6"/>
      <c r="HUT656" s="6"/>
      <c r="HUU656" s="6"/>
      <c r="HUV656" s="6"/>
      <c r="HUW656" s="6"/>
      <c r="HUX656" s="6"/>
      <c r="HUY656" s="6"/>
      <c r="HUZ656" s="6"/>
      <c r="HVA656" s="6"/>
      <c r="HVB656" s="6"/>
      <c r="HVC656" s="6"/>
      <c r="HVD656" s="6"/>
      <c r="HVE656" s="6"/>
      <c r="HVF656" s="6"/>
      <c r="HVG656" s="6"/>
      <c r="HVH656" s="6"/>
      <c r="HVI656" s="6"/>
      <c r="HVJ656" s="6"/>
      <c r="HVK656" s="6"/>
      <c r="HVL656" s="6"/>
      <c r="HVM656" s="6"/>
      <c r="HVN656" s="6"/>
      <c r="HVO656" s="6"/>
      <c r="HVP656" s="6"/>
      <c r="HVQ656" s="6"/>
      <c r="HVR656" s="6"/>
      <c r="HVS656" s="6"/>
      <c r="HVT656" s="6"/>
      <c r="HVU656" s="6"/>
      <c r="HVV656" s="6"/>
      <c r="HVW656" s="6"/>
      <c r="HVX656" s="6"/>
      <c r="HVY656" s="6"/>
      <c r="HVZ656" s="6"/>
      <c r="HWA656" s="6"/>
      <c r="HWB656" s="6"/>
      <c r="HWC656" s="6"/>
      <c r="HWD656" s="6"/>
      <c r="HWE656" s="6"/>
      <c r="HWF656" s="6"/>
      <c r="HWG656" s="6"/>
      <c r="HWH656" s="6"/>
      <c r="HWI656" s="6"/>
      <c r="HWJ656" s="6"/>
      <c r="HWK656" s="6"/>
      <c r="HWL656" s="6"/>
      <c r="HWM656" s="6"/>
      <c r="HWN656" s="6"/>
      <c r="HWO656" s="6"/>
      <c r="HWP656" s="6"/>
      <c r="HWQ656" s="6"/>
      <c r="HWR656" s="6"/>
      <c r="HWS656" s="6"/>
      <c r="HWT656" s="6"/>
      <c r="HWU656" s="6"/>
      <c r="HWV656" s="6"/>
      <c r="HWW656" s="6"/>
      <c r="HWX656" s="6"/>
      <c r="HWY656" s="6"/>
      <c r="HWZ656" s="6"/>
      <c r="HXA656" s="6"/>
      <c r="HXB656" s="6"/>
      <c r="HXC656" s="6"/>
      <c r="HXD656" s="6"/>
      <c r="HXE656" s="6"/>
      <c r="HXF656" s="6"/>
      <c r="HXG656" s="6"/>
      <c r="HXH656" s="6"/>
      <c r="HXI656" s="6"/>
      <c r="HXJ656" s="6"/>
      <c r="HXK656" s="6"/>
      <c r="HXL656" s="6"/>
      <c r="HXM656" s="6"/>
      <c r="HXN656" s="6"/>
      <c r="HXO656" s="6"/>
      <c r="HXP656" s="6"/>
      <c r="HXQ656" s="6"/>
      <c r="HXR656" s="6"/>
      <c r="HXS656" s="6"/>
      <c r="HXT656" s="6"/>
      <c r="HXU656" s="6"/>
      <c r="HXV656" s="6"/>
      <c r="HXW656" s="6"/>
      <c r="HXX656" s="6"/>
      <c r="HXY656" s="6"/>
      <c r="HXZ656" s="6"/>
      <c r="HYA656" s="6"/>
      <c r="HYB656" s="6"/>
      <c r="HYC656" s="6"/>
      <c r="HYD656" s="6"/>
      <c r="HYE656" s="6"/>
      <c r="HYF656" s="6"/>
      <c r="HYG656" s="6"/>
      <c r="HYH656" s="6"/>
      <c r="HYI656" s="6"/>
      <c r="HYJ656" s="6"/>
      <c r="HYK656" s="6"/>
      <c r="HYL656" s="6"/>
      <c r="HYM656" s="6"/>
      <c r="HYN656" s="6"/>
      <c r="HYO656" s="6"/>
      <c r="HYP656" s="6"/>
      <c r="HYQ656" s="6"/>
      <c r="HYR656" s="6"/>
      <c r="HYS656" s="6"/>
      <c r="HYT656" s="6"/>
      <c r="HYU656" s="6"/>
      <c r="HYV656" s="6"/>
      <c r="HYW656" s="6"/>
      <c r="HYX656" s="6"/>
      <c r="HYY656" s="6"/>
      <c r="HYZ656" s="6"/>
      <c r="HZA656" s="6"/>
      <c r="HZB656" s="6"/>
      <c r="HZC656" s="6"/>
      <c r="HZD656" s="6"/>
      <c r="HZE656" s="6"/>
      <c r="HZF656" s="6"/>
      <c r="HZG656" s="6"/>
      <c r="HZH656" s="6"/>
      <c r="HZI656" s="6"/>
      <c r="HZJ656" s="6"/>
      <c r="HZK656" s="6"/>
      <c r="HZL656" s="6"/>
      <c r="HZM656" s="6"/>
      <c r="HZN656" s="6"/>
      <c r="HZO656" s="6"/>
      <c r="HZP656" s="6"/>
      <c r="HZQ656" s="6"/>
      <c r="HZR656" s="6"/>
      <c r="HZS656" s="6"/>
      <c r="HZT656" s="6"/>
      <c r="HZU656" s="6"/>
      <c r="HZV656" s="6"/>
      <c r="HZW656" s="6"/>
      <c r="HZX656" s="6"/>
      <c r="HZY656" s="6"/>
      <c r="HZZ656" s="6"/>
      <c r="IAA656" s="6"/>
      <c r="IAB656" s="6"/>
      <c r="IAC656" s="6"/>
      <c r="IAD656" s="6"/>
      <c r="IAE656" s="6"/>
      <c r="IAF656" s="6"/>
      <c r="IAG656" s="6"/>
      <c r="IAH656" s="6"/>
      <c r="IAI656" s="6"/>
      <c r="IAJ656" s="6"/>
      <c r="IAK656" s="6"/>
      <c r="IAL656" s="6"/>
      <c r="IAM656" s="6"/>
      <c r="IAN656" s="6"/>
      <c r="IAO656" s="6"/>
      <c r="IAP656" s="6"/>
      <c r="IAQ656" s="6"/>
      <c r="IAR656" s="6"/>
      <c r="IAS656" s="6"/>
      <c r="IAT656" s="6"/>
      <c r="IAU656" s="6"/>
      <c r="IAV656" s="6"/>
      <c r="IAW656" s="6"/>
      <c r="IAX656" s="6"/>
      <c r="IAY656" s="6"/>
      <c r="IAZ656" s="6"/>
      <c r="IBA656" s="6"/>
      <c r="IBB656" s="6"/>
      <c r="IBC656" s="6"/>
      <c r="IBD656" s="6"/>
      <c r="IBE656" s="6"/>
      <c r="IBF656" s="6"/>
      <c r="IBG656" s="6"/>
      <c r="IBH656" s="6"/>
      <c r="IBI656" s="6"/>
      <c r="IBJ656" s="6"/>
      <c r="IBK656" s="6"/>
      <c r="IBL656" s="6"/>
      <c r="IBM656" s="6"/>
      <c r="IBN656" s="6"/>
      <c r="IBO656" s="6"/>
      <c r="IBP656" s="6"/>
      <c r="IBQ656" s="6"/>
      <c r="IBR656" s="6"/>
      <c r="IBS656" s="6"/>
      <c r="IBT656" s="6"/>
      <c r="IBU656" s="6"/>
      <c r="IBV656" s="6"/>
      <c r="IBW656" s="6"/>
      <c r="IBX656" s="6"/>
      <c r="IBY656" s="6"/>
      <c r="IBZ656" s="6"/>
      <c r="ICA656" s="6"/>
      <c r="ICB656" s="6"/>
      <c r="ICC656" s="6"/>
      <c r="ICD656" s="6"/>
      <c r="ICE656" s="6"/>
      <c r="ICF656" s="6"/>
      <c r="ICG656" s="6"/>
      <c r="ICH656" s="6"/>
      <c r="ICI656" s="6"/>
      <c r="ICJ656" s="6"/>
      <c r="ICK656" s="6"/>
      <c r="ICL656" s="6"/>
      <c r="ICM656" s="6"/>
      <c r="ICN656" s="6"/>
      <c r="ICO656" s="6"/>
      <c r="ICP656" s="6"/>
      <c r="ICQ656" s="6"/>
      <c r="ICR656" s="6"/>
      <c r="ICS656" s="6"/>
      <c r="ICT656" s="6"/>
      <c r="ICU656" s="6"/>
      <c r="ICV656" s="6"/>
      <c r="ICW656" s="6"/>
      <c r="ICX656" s="6"/>
      <c r="ICY656" s="6"/>
      <c r="ICZ656" s="6"/>
      <c r="IDA656" s="6"/>
      <c r="IDB656" s="6"/>
      <c r="IDC656" s="6"/>
      <c r="IDD656" s="6"/>
      <c r="IDE656" s="6"/>
      <c r="IDF656" s="6"/>
      <c r="IDG656" s="6"/>
      <c r="IDH656" s="6"/>
      <c r="IDI656" s="6"/>
      <c r="IDJ656" s="6"/>
      <c r="IDK656" s="6"/>
      <c r="IDL656" s="6"/>
      <c r="IDM656" s="6"/>
      <c r="IDN656" s="6"/>
      <c r="IDO656" s="6"/>
      <c r="IDP656" s="6"/>
      <c r="IDQ656" s="6"/>
      <c r="IDR656" s="6"/>
      <c r="IDS656" s="6"/>
      <c r="IDT656" s="6"/>
      <c r="IDU656" s="6"/>
      <c r="IDV656" s="6"/>
      <c r="IDW656" s="6"/>
      <c r="IDX656" s="6"/>
      <c r="IDY656" s="6"/>
      <c r="IDZ656" s="6"/>
      <c r="IEA656" s="6"/>
      <c r="IEB656" s="6"/>
      <c r="IEC656" s="6"/>
      <c r="IED656" s="6"/>
      <c r="IEE656" s="6"/>
      <c r="IEF656" s="6"/>
      <c r="IEG656" s="6"/>
      <c r="IEH656" s="6"/>
      <c r="IEI656" s="6"/>
      <c r="IEJ656" s="6"/>
      <c r="IEK656" s="6"/>
      <c r="IEL656" s="6"/>
      <c r="IEM656" s="6"/>
      <c r="IEN656" s="6"/>
      <c r="IEO656" s="6"/>
      <c r="IEP656" s="6"/>
      <c r="IEQ656" s="6"/>
      <c r="IER656" s="6"/>
      <c r="IES656" s="6"/>
      <c r="IET656" s="6"/>
      <c r="IEU656" s="6"/>
      <c r="IEV656" s="6"/>
      <c r="IEW656" s="6"/>
      <c r="IEX656" s="6"/>
      <c r="IEY656" s="6"/>
      <c r="IEZ656" s="6"/>
      <c r="IFA656" s="6"/>
      <c r="IFB656" s="6"/>
      <c r="IFC656" s="6"/>
      <c r="IFD656" s="6"/>
      <c r="IFE656" s="6"/>
      <c r="IFF656" s="6"/>
      <c r="IFG656" s="6"/>
      <c r="IFH656" s="6"/>
      <c r="IFI656" s="6"/>
      <c r="IFJ656" s="6"/>
      <c r="IFK656" s="6"/>
      <c r="IFL656" s="6"/>
      <c r="IFM656" s="6"/>
      <c r="IFN656" s="6"/>
      <c r="IFO656" s="6"/>
      <c r="IFP656" s="6"/>
      <c r="IFQ656" s="6"/>
      <c r="IFR656" s="6"/>
      <c r="IFS656" s="6"/>
      <c r="IFT656" s="6"/>
      <c r="IFU656" s="6"/>
      <c r="IFV656" s="6"/>
      <c r="IFW656" s="6"/>
      <c r="IFX656" s="6"/>
      <c r="IFY656" s="6"/>
      <c r="IFZ656" s="6"/>
      <c r="IGA656" s="6"/>
      <c r="IGB656" s="6"/>
      <c r="IGC656" s="6"/>
      <c r="IGD656" s="6"/>
      <c r="IGE656" s="6"/>
      <c r="IGF656" s="6"/>
      <c r="IGG656" s="6"/>
      <c r="IGH656" s="6"/>
      <c r="IGI656" s="6"/>
      <c r="IGJ656" s="6"/>
      <c r="IGK656" s="6"/>
      <c r="IGL656" s="6"/>
      <c r="IGM656" s="6"/>
      <c r="IGN656" s="6"/>
      <c r="IGO656" s="6"/>
      <c r="IGP656" s="6"/>
      <c r="IGQ656" s="6"/>
      <c r="IGR656" s="6"/>
      <c r="IGS656" s="6"/>
      <c r="IGT656" s="6"/>
      <c r="IGU656" s="6"/>
      <c r="IGV656" s="6"/>
      <c r="IGW656" s="6"/>
      <c r="IGX656" s="6"/>
      <c r="IGY656" s="6"/>
      <c r="IGZ656" s="6"/>
      <c r="IHA656" s="6"/>
      <c r="IHB656" s="6"/>
      <c r="IHC656" s="6"/>
      <c r="IHD656" s="6"/>
      <c r="IHE656" s="6"/>
      <c r="IHF656" s="6"/>
      <c r="IHG656" s="6"/>
      <c r="IHH656" s="6"/>
      <c r="IHI656" s="6"/>
      <c r="IHJ656" s="6"/>
      <c r="IHK656" s="6"/>
      <c r="IHL656" s="6"/>
      <c r="IHM656" s="6"/>
      <c r="IHN656" s="6"/>
      <c r="IHO656" s="6"/>
      <c r="IHP656" s="6"/>
      <c r="IHQ656" s="6"/>
      <c r="IHR656" s="6"/>
      <c r="IHS656" s="6"/>
      <c r="IHT656" s="6"/>
      <c r="IHU656" s="6"/>
      <c r="IHV656" s="6"/>
      <c r="IHW656" s="6"/>
      <c r="IHX656" s="6"/>
      <c r="IHY656" s="6"/>
      <c r="IHZ656" s="6"/>
      <c r="IIA656" s="6"/>
      <c r="IIB656" s="6"/>
      <c r="IIC656" s="6"/>
      <c r="IID656" s="6"/>
      <c r="IIE656" s="6"/>
      <c r="IIF656" s="6"/>
      <c r="IIG656" s="6"/>
      <c r="IIH656" s="6"/>
      <c r="III656" s="6"/>
      <c r="IIJ656" s="6"/>
      <c r="IIK656" s="6"/>
      <c r="IIL656" s="6"/>
      <c r="IIM656" s="6"/>
      <c r="IIN656" s="6"/>
      <c r="IIO656" s="6"/>
      <c r="IIP656" s="6"/>
      <c r="IIQ656" s="6"/>
      <c r="IIR656" s="6"/>
      <c r="IIS656" s="6"/>
      <c r="IIT656" s="6"/>
      <c r="IIU656" s="6"/>
      <c r="IIV656" s="6"/>
      <c r="IIW656" s="6"/>
      <c r="IIX656" s="6"/>
      <c r="IIY656" s="6"/>
      <c r="IIZ656" s="6"/>
      <c r="IJA656" s="6"/>
      <c r="IJB656" s="6"/>
      <c r="IJC656" s="6"/>
      <c r="IJD656" s="6"/>
      <c r="IJE656" s="6"/>
      <c r="IJF656" s="6"/>
      <c r="IJG656" s="6"/>
      <c r="IJH656" s="6"/>
      <c r="IJI656" s="6"/>
      <c r="IJJ656" s="6"/>
      <c r="IJK656" s="6"/>
      <c r="IJL656" s="6"/>
      <c r="IJM656" s="6"/>
      <c r="IJN656" s="6"/>
      <c r="IJO656" s="6"/>
      <c r="IJP656" s="6"/>
      <c r="IJQ656" s="6"/>
      <c r="IJR656" s="6"/>
      <c r="IJS656" s="6"/>
      <c r="IJT656" s="6"/>
      <c r="IJU656" s="6"/>
      <c r="IJV656" s="6"/>
      <c r="IJW656" s="6"/>
      <c r="IJX656" s="6"/>
      <c r="IJY656" s="6"/>
      <c r="IJZ656" s="6"/>
      <c r="IKA656" s="6"/>
      <c r="IKB656" s="6"/>
      <c r="IKC656" s="6"/>
      <c r="IKD656" s="6"/>
      <c r="IKE656" s="6"/>
      <c r="IKF656" s="6"/>
      <c r="IKG656" s="6"/>
      <c r="IKH656" s="6"/>
      <c r="IKI656" s="6"/>
      <c r="IKJ656" s="6"/>
      <c r="IKK656" s="6"/>
      <c r="IKL656" s="6"/>
      <c r="IKM656" s="6"/>
      <c r="IKN656" s="6"/>
      <c r="IKO656" s="6"/>
      <c r="IKP656" s="6"/>
      <c r="IKQ656" s="6"/>
      <c r="IKR656" s="6"/>
      <c r="IKS656" s="6"/>
      <c r="IKT656" s="6"/>
      <c r="IKU656" s="6"/>
      <c r="IKV656" s="6"/>
      <c r="IKW656" s="6"/>
      <c r="IKX656" s="6"/>
      <c r="IKY656" s="6"/>
      <c r="IKZ656" s="6"/>
      <c r="ILA656" s="6"/>
      <c r="ILB656" s="6"/>
      <c r="ILC656" s="6"/>
      <c r="ILD656" s="6"/>
      <c r="ILE656" s="6"/>
      <c r="ILF656" s="6"/>
      <c r="ILG656" s="6"/>
      <c r="ILH656" s="6"/>
      <c r="ILI656" s="6"/>
      <c r="ILJ656" s="6"/>
      <c r="ILK656" s="6"/>
      <c r="ILL656" s="6"/>
      <c r="ILM656" s="6"/>
      <c r="ILN656" s="6"/>
      <c r="ILO656" s="6"/>
      <c r="ILP656" s="6"/>
      <c r="ILQ656" s="6"/>
      <c r="ILR656" s="6"/>
      <c r="ILS656" s="6"/>
      <c r="ILT656" s="6"/>
      <c r="ILU656" s="6"/>
      <c r="ILV656" s="6"/>
      <c r="ILW656" s="6"/>
      <c r="ILX656" s="6"/>
      <c r="ILY656" s="6"/>
      <c r="ILZ656" s="6"/>
      <c r="IMA656" s="6"/>
      <c r="IMB656" s="6"/>
      <c r="IMC656" s="6"/>
      <c r="IMD656" s="6"/>
      <c r="IME656" s="6"/>
      <c r="IMF656" s="6"/>
      <c r="IMG656" s="6"/>
      <c r="IMH656" s="6"/>
      <c r="IMI656" s="6"/>
      <c r="IMJ656" s="6"/>
      <c r="IMK656" s="6"/>
      <c r="IML656" s="6"/>
      <c r="IMM656" s="6"/>
      <c r="IMN656" s="6"/>
      <c r="IMO656" s="6"/>
      <c r="IMP656" s="6"/>
      <c r="IMQ656" s="6"/>
      <c r="IMR656" s="6"/>
      <c r="IMS656" s="6"/>
      <c r="IMT656" s="6"/>
      <c r="IMU656" s="6"/>
      <c r="IMV656" s="6"/>
      <c r="IMW656" s="6"/>
      <c r="IMX656" s="6"/>
      <c r="IMY656" s="6"/>
      <c r="IMZ656" s="6"/>
      <c r="INA656" s="6"/>
      <c r="INB656" s="6"/>
      <c r="INC656" s="6"/>
      <c r="IND656" s="6"/>
      <c r="INE656" s="6"/>
      <c r="INF656" s="6"/>
      <c r="ING656" s="6"/>
      <c r="INH656" s="6"/>
      <c r="INI656" s="6"/>
      <c r="INJ656" s="6"/>
      <c r="INK656" s="6"/>
      <c r="INL656" s="6"/>
      <c r="INM656" s="6"/>
      <c r="INN656" s="6"/>
      <c r="INO656" s="6"/>
      <c r="INP656" s="6"/>
      <c r="INQ656" s="6"/>
      <c r="INR656" s="6"/>
      <c r="INS656" s="6"/>
      <c r="INT656" s="6"/>
      <c r="INU656" s="6"/>
      <c r="INV656" s="6"/>
      <c r="INW656" s="6"/>
      <c r="INX656" s="6"/>
      <c r="INY656" s="6"/>
      <c r="INZ656" s="6"/>
      <c r="IOA656" s="6"/>
      <c r="IOB656" s="6"/>
      <c r="IOC656" s="6"/>
      <c r="IOD656" s="6"/>
      <c r="IOE656" s="6"/>
      <c r="IOF656" s="6"/>
      <c r="IOG656" s="6"/>
      <c r="IOH656" s="6"/>
      <c r="IOI656" s="6"/>
      <c r="IOJ656" s="6"/>
      <c r="IOK656" s="6"/>
      <c r="IOL656" s="6"/>
      <c r="IOM656" s="6"/>
      <c r="ION656" s="6"/>
      <c r="IOO656" s="6"/>
      <c r="IOP656" s="6"/>
      <c r="IOQ656" s="6"/>
      <c r="IOR656" s="6"/>
      <c r="IOS656" s="6"/>
      <c r="IOT656" s="6"/>
      <c r="IOU656" s="6"/>
      <c r="IOV656" s="6"/>
      <c r="IOW656" s="6"/>
      <c r="IOX656" s="6"/>
      <c r="IOY656" s="6"/>
      <c r="IOZ656" s="6"/>
      <c r="IPA656" s="6"/>
      <c r="IPB656" s="6"/>
      <c r="IPC656" s="6"/>
      <c r="IPD656" s="6"/>
      <c r="IPE656" s="6"/>
      <c r="IPF656" s="6"/>
      <c r="IPG656" s="6"/>
      <c r="IPH656" s="6"/>
      <c r="IPI656" s="6"/>
      <c r="IPJ656" s="6"/>
      <c r="IPK656" s="6"/>
      <c r="IPL656" s="6"/>
      <c r="IPM656" s="6"/>
      <c r="IPN656" s="6"/>
      <c r="IPO656" s="6"/>
      <c r="IPP656" s="6"/>
      <c r="IPQ656" s="6"/>
      <c r="IPR656" s="6"/>
      <c r="IPS656" s="6"/>
      <c r="IPT656" s="6"/>
      <c r="IPU656" s="6"/>
      <c r="IPV656" s="6"/>
      <c r="IPW656" s="6"/>
      <c r="IPX656" s="6"/>
      <c r="IPY656" s="6"/>
      <c r="IPZ656" s="6"/>
      <c r="IQA656" s="6"/>
      <c r="IQB656" s="6"/>
      <c r="IQC656" s="6"/>
      <c r="IQD656" s="6"/>
      <c r="IQE656" s="6"/>
      <c r="IQF656" s="6"/>
      <c r="IQG656" s="6"/>
      <c r="IQH656" s="6"/>
      <c r="IQI656" s="6"/>
      <c r="IQJ656" s="6"/>
      <c r="IQK656" s="6"/>
      <c r="IQL656" s="6"/>
      <c r="IQM656" s="6"/>
      <c r="IQN656" s="6"/>
      <c r="IQO656" s="6"/>
      <c r="IQP656" s="6"/>
      <c r="IQQ656" s="6"/>
      <c r="IQR656" s="6"/>
      <c r="IQS656" s="6"/>
      <c r="IQT656" s="6"/>
      <c r="IQU656" s="6"/>
      <c r="IQV656" s="6"/>
      <c r="IQW656" s="6"/>
      <c r="IQX656" s="6"/>
      <c r="IQY656" s="6"/>
      <c r="IQZ656" s="6"/>
      <c r="IRA656" s="6"/>
      <c r="IRB656" s="6"/>
      <c r="IRC656" s="6"/>
      <c r="IRD656" s="6"/>
      <c r="IRE656" s="6"/>
      <c r="IRF656" s="6"/>
      <c r="IRG656" s="6"/>
      <c r="IRH656" s="6"/>
      <c r="IRI656" s="6"/>
      <c r="IRJ656" s="6"/>
      <c r="IRK656" s="6"/>
      <c r="IRL656" s="6"/>
      <c r="IRM656" s="6"/>
      <c r="IRN656" s="6"/>
      <c r="IRO656" s="6"/>
      <c r="IRP656" s="6"/>
      <c r="IRQ656" s="6"/>
      <c r="IRR656" s="6"/>
      <c r="IRS656" s="6"/>
      <c r="IRT656" s="6"/>
      <c r="IRU656" s="6"/>
      <c r="IRV656" s="6"/>
      <c r="IRW656" s="6"/>
      <c r="IRX656" s="6"/>
      <c r="IRY656" s="6"/>
      <c r="IRZ656" s="6"/>
      <c r="ISA656" s="6"/>
      <c r="ISB656" s="6"/>
      <c r="ISC656" s="6"/>
      <c r="ISD656" s="6"/>
      <c r="ISE656" s="6"/>
      <c r="ISF656" s="6"/>
      <c r="ISG656" s="6"/>
      <c r="ISH656" s="6"/>
      <c r="ISI656" s="6"/>
      <c r="ISJ656" s="6"/>
      <c r="ISK656" s="6"/>
      <c r="ISL656" s="6"/>
      <c r="ISM656" s="6"/>
      <c r="ISN656" s="6"/>
      <c r="ISO656" s="6"/>
      <c r="ISP656" s="6"/>
      <c r="ISQ656" s="6"/>
      <c r="ISR656" s="6"/>
      <c r="ISS656" s="6"/>
      <c r="IST656" s="6"/>
      <c r="ISU656" s="6"/>
      <c r="ISV656" s="6"/>
      <c r="ISW656" s="6"/>
      <c r="ISX656" s="6"/>
      <c r="ISY656" s="6"/>
      <c r="ISZ656" s="6"/>
      <c r="ITA656" s="6"/>
      <c r="ITB656" s="6"/>
      <c r="ITC656" s="6"/>
      <c r="ITD656" s="6"/>
      <c r="ITE656" s="6"/>
      <c r="ITF656" s="6"/>
      <c r="ITG656" s="6"/>
      <c r="ITH656" s="6"/>
      <c r="ITI656" s="6"/>
      <c r="ITJ656" s="6"/>
      <c r="ITK656" s="6"/>
      <c r="ITL656" s="6"/>
      <c r="ITM656" s="6"/>
      <c r="ITN656" s="6"/>
      <c r="ITO656" s="6"/>
      <c r="ITP656" s="6"/>
      <c r="ITQ656" s="6"/>
      <c r="ITR656" s="6"/>
      <c r="ITS656" s="6"/>
      <c r="ITT656" s="6"/>
      <c r="ITU656" s="6"/>
      <c r="ITV656" s="6"/>
      <c r="ITW656" s="6"/>
      <c r="ITX656" s="6"/>
      <c r="ITY656" s="6"/>
      <c r="ITZ656" s="6"/>
      <c r="IUA656" s="6"/>
      <c r="IUB656" s="6"/>
      <c r="IUC656" s="6"/>
      <c r="IUD656" s="6"/>
      <c r="IUE656" s="6"/>
      <c r="IUF656" s="6"/>
      <c r="IUG656" s="6"/>
      <c r="IUH656" s="6"/>
      <c r="IUI656" s="6"/>
      <c r="IUJ656" s="6"/>
      <c r="IUK656" s="6"/>
      <c r="IUL656" s="6"/>
      <c r="IUM656" s="6"/>
      <c r="IUN656" s="6"/>
      <c r="IUO656" s="6"/>
      <c r="IUP656" s="6"/>
      <c r="IUQ656" s="6"/>
      <c r="IUR656" s="6"/>
      <c r="IUS656" s="6"/>
      <c r="IUT656" s="6"/>
      <c r="IUU656" s="6"/>
      <c r="IUV656" s="6"/>
      <c r="IUW656" s="6"/>
      <c r="IUX656" s="6"/>
      <c r="IUY656" s="6"/>
      <c r="IUZ656" s="6"/>
      <c r="IVA656" s="6"/>
      <c r="IVB656" s="6"/>
      <c r="IVC656" s="6"/>
      <c r="IVD656" s="6"/>
      <c r="IVE656" s="6"/>
      <c r="IVF656" s="6"/>
      <c r="IVG656" s="6"/>
      <c r="IVH656" s="6"/>
      <c r="IVI656" s="6"/>
      <c r="IVJ656" s="6"/>
      <c r="IVK656" s="6"/>
      <c r="IVL656" s="6"/>
      <c r="IVM656" s="6"/>
      <c r="IVN656" s="6"/>
      <c r="IVO656" s="6"/>
      <c r="IVP656" s="6"/>
      <c r="IVQ656" s="6"/>
      <c r="IVR656" s="6"/>
      <c r="IVS656" s="6"/>
      <c r="IVT656" s="6"/>
      <c r="IVU656" s="6"/>
      <c r="IVV656" s="6"/>
      <c r="IVW656" s="6"/>
      <c r="IVX656" s="6"/>
      <c r="IVY656" s="6"/>
      <c r="IVZ656" s="6"/>
      <c r="IWA656" s="6"/>
      <c r="IWB656" s="6"/>
      <c r="IWC656" s="6"/>
      <c r="IWD656" s="6"/>
      <c r="IWE656" s="6"/>
      <c r="IWF656" s="6"/>
      <c r="IWG656" s="6"/>
      <c r="IWH656" s="6"/>
      <c r="IWI656" s="6"/>
      <c r="IWJ656" s="6"/>
      <c r="IWK656" s="6"/>
      <c r="IWL656" s="6"/>
      <c r="IWM656" s="6"/>
      <c r="IWN656" s="6"/>
      <c r="IWO656" s="6"/>
      <c r="IWP656" s="6"/>
      <c r="IWQ656" s="6"/>
      <c r="IWR656" s="6"/>
      <c r="IWS656" s="6"/>
      <c r="IWT656" s="6"/>
      <c r="IWU656" s="6"/>
      <c r="IWV656" s="6"/>
      <c r="IWW656" s="6"/>
      <c r="IWX656" s="6"/>
      <c r="IWY656" s="6"/>
      <c r="IWZ656" s="6"/>
      <c r="IXA656" s="6"/>
      <c r="IXB656" s="6"/>
      <c r="IXC656" s="6"/>
      <c r="IXD656" s="6"/>
      <c r="IXE656" s="6"/>
      <c r="IXF656" s="6"/>
      <c r="IXG656" s="6"/>
      <c r="IXH656" s="6"/>
      <c r="IXI656" s="6"/>
      <c r="IXJ656" s="6"/>
      <c r="IXK656" s="6"/>
      <c r="IXL656" s="6"/>
      <c r="IXM656" s="6"/>
      <c r="IXN656" s="6"/>
      <c r="IXO656" s="6"/>
      <c r="IXP656" s="6"/>
      <c r="IXQ656" s="6"/>
      <c r="IXR656" s="6"/>
      <c r="IXS656" s="6"/>
      <c r="IXT656" s="6"/>
      <c r="IXU656" s="6"/>
      <c r="IXV656" s="6"/>
      <c r="IXW656" s="6"/>
      <c r="IXX656" s="6"/>
      <c r="IXY656" s="6"/>
      <c r="IXZ656" s="6"/>
      <c r="IYA656" s="6"/>
      <c r="IYB656" s="6"/>
      <c r="IYC656" s="6"/>
      <c r="IYD656" s="6"/>
      <c r="IYE656" s="6"/>
      <c r="IYF656" s="6"/>
      <c r="IYG656" s="6"/>
      <c r="IYH656" s="6"/>
      <c r="IYI656" s="6"/>
      <c r="IYJ656" s="6"/>
      <c r="IYK656" s="6"/>
      <c r="IYL656" s="6"/>
      <c r="IYM656" s="6"/>
      <c r="IYN656" s="6"/>
      <c r="IYO656" s="6"/>
      <c r="IYP656" s="6"/>
      <c r="IYQ656" s="6"/>
      <c r="IYR656" s="6"/>
      <c r="IYS656" s="6"/>
      <c r="IYT656" s="6"/>
      <c r="IYU656" s="6"/>
      <c r="IYV656" s="6"/>
      <c r="IYW656" s="6"/>
      <c r="IYX656" s="6"/>
      <c r="IYY656" s="6"/>
      <c r="IYZ656" s="6"/>
      <c r="IZA656" s="6"/>
      <c r="IZB656" s="6"/>
      <c r="IZC656" s="6"/>
      <c r="IZD656" s="6"/>
      <c r="IZE656" s="6"/>
      <c r="IZF656" s="6"/>
      <c r="IZG656" s="6"/>
      <c r="IZH656" s="6"/>
      <c r="IZI656" s="6"/>
      <c r="IZJ656" s="6"/>
      <c r="IZK656" s="6"/>
      <c r="IZL656" s="6"/>
      <c r="IZM656" s="6"/>
      <c r="IZN656" s="6"/>
      <c r="IZO656" s="6"/>
      <c r="IZP656" s="6"/>
      <c r="IZQ656" s="6"/>
      <c r="IZR656" s="6"/>
      <c r="IZS656" s="6"/>
      <c r="IZT656" s="6"/>
      <c r="IZU656" s="6"/>
      <c r="IZV656" s="6"/>
      <c r="IZW656" s="6"/>
      <c r="IZX656" s="6"/>
      <c r="IZY656" s="6"/>
      <c r="IZZ656" s="6"/>
      <c r="JAA656" s="6"/>
      <c r="JAB656" s="6"/>
      <c r="JAC656" s="6"/>
      <c r="JAD656" s="6"/>
      <c r="JAE656" s="6"/>
      <c r="JAF656" s="6"/>
      <c r="JAG656" s="6"/>
      <c r="JAH656" s="6"/>
      <c r="JAI656" s="6"/>
      <c r="JAJ656" s="6"/>
      <c r="JAK656" s="6"/>
      <c r="JAL656" s="6"/>
      <c r="JAM656" s="6"/>
      <c r="JAN656" s="6"/>
      <c r="JAO656" s="6"/>
      <c r="JAP656" s="6"/>
      <c r="JAQ656" s="6"/>
      <c r="JAR656" s="6"/>
      <c r="JAS656" s="6"/>
      <c r="JAT656" s="6"/>
      <c r="JAU656" s="6"/>
      <c r="JAV656" s="6"/>
      <c r="JAW656" s="6"/>
      <c r="JAX656" s="6"/>
      <c r="JAY656" s="6"/>
      <c r="JAZ656" s="6"/>
      <c r="JBA656" s="6"/>
      <c r="JBB656" s="6"/>
      <c r="JBC656" s="6"/>
      <c r="JBD656" s="6"/>
      <c r="JBE656" s="6"/>
      <c r="JBF656" s="6"/>
      <c r="JBG656" s="6"/>
      <c r="JBH656" s="6"/>
      <c r="JBI656" s="6"/>
      <c r="JBJ656" s="6"/>
      <c r="JBK656" s="6"/>
      <c r="JBL656" s="6"/>
      <c r="JBM656" s="6"/>
      <c r="JBN656" s="6"/>
      <c r="JBO656" s="6"/>
      <c r="JBP656" s="6"/>
      <c r="JBQ656" s="6"/>
      <c r="JBR656" s="6"/>
      <c r="JBS656" s="6"/>
      <c r="JBT656" s="6"/>
      <c r="JBU656" s="6"/>
      <c r="JBV656" s="6"/>
      <c r="JBW656" s="6"/>
      <c r="JBX656" s="6"/>
      <c r="JBY656" s="6"/>
      <c r="JBZ656" s="6"/>
      <c r="JCA656" s="6"/>
      <c r="JCB656" s="6"/>
      <c r="JCC656" s="6"/>
      <c r="JCD656" s="6"/>
      <c r="JCE656" s="6"/>
      <c r="JCF656" s="6"/>
      <c r="JCG656" s="6"/>
      <c r="JCH656" s="6"/>
      <c r="JCI656" s="6"/>
      <c r="JCJ656" s="6"/>
      <c r="JCK656" s="6"/>
      <c r="JCL656" s="6"/>
      <c r="JCM656" s="6"/>
      <c r="JCN656" s="6"/>
      <c r="JCO656" s="6"/>
      <c r="JCP656" s="6"/>
      <c r="JCQ656" s="6"/>
      <c r="JCR656" s="6"/>
      <c r="JCS656" s="6"/>
      <c r="JCT656" s="6"/>
      <c r="JCU656" s="6"/>
      <c r="JCV656" s="6"/>
      <c r="JCW656" s="6"/>
      <c r="JCX656" s="6"/>
      <c r="JCY656" s="6"/>
      <c r="JCZ656" s="6"/>
      <c r="JDA656" s="6"/>
      <c r="JDB656" s="6"/>
      <c r="JDC656" s="6"/>
      <c r="JDD656" s="6"/>
      <c r="JDE656" s="6"/>
      <c r="JDF656" s="6"/>
      <c r="JDG656" s="6"/>
      <c r="JDH656" s="6"/>
      <c r="JDI656" s="6"/>
      <c r="JDJ656" s="6"/>
      <c r="JDK656" s="6"/>
      <c r="JDL656" s="6"/>
      <c r="JDM656" s="6"/>
      <c r="JDN656" s="6"/>
      <c r="JDO656" s="6"/>
      <c r="JDP656" s="6"/>
      <c r="JDQ656" s="6"/>
      <c r="JDR656" s="6"/>
      <c r="JDS656" s="6"/>
      <c r="JDT656" s="6"/>
      <c r="JDU656" s="6"/>
      <c r="JDV656" s="6"/>
      <c r="JDW656" s="6"/>
      <c r="JDX656" s="6"/>
      <c r="JDY656" s="6"/>
      <c r="JDZ656" s="6"/>
      <c r="JEA656" s="6"/>
      <c r="JEB656" s="6"/>
      <c r="JEC656" s="6"/>
      <c r="JED656" s="6"/>
      <c r="JEE656" s="6"/>
      <c r="JEF656" s="6"/>
      <c r="JEG656" s="6"/>
      <c r="JEH656" s="6"/>
      <c r="JEI656" s="6"/>
      <c r="JEJ656" s="6"/>
      <c r="JEK656" s="6"/>
      <c r="JEL656" s="6"/>
      <c r="JEM656" s="6"/>
      <c r="JEN656" s="6"/>
      <c r="JEO656" s="6"/>
      <c r="JEP656" s="6"/>
      <c r="JEQ656" s="6"/>
      <c r="JER656" s="6"/>
      <c r="JES656" s="6"/>
      <c r="JET656" s="6"/>
      <c r="JEU656" s="6"/>
      <c r="JEV656" s="6"/>
      <c r="JEW656" s="6"/>
      <c r="JEX656" s="6"/>
      <c r="JEY656" s="6"/>
      <c r="JEZ656" s="6"/>
      <c r="JFA656" s="6"/>
      <c r="JFB656" s="6"/>
      <c r="JFC656" s="6"/>
      <c r="JFD656" s="6"/>
      <c r="JFE656" s="6"/>
      <c r="JFF656" s="6"/>
      <c r="JFG656" s="6"/>
      <c r="JFH656" s="6"/>
      <c r="JFI656" s="6"/>
      <c r="JFJ656" s="6"/>
      <c r="JFK656" s="6"/>
      <c r="JFL656" s="6"/>
      <c r="JFM656" s="6"/>
      <c r="JFN656" s="6"/>
      <c r="JFO656" s="6"/>
      <c r="JFP656" s="6"/>
      <c r="JFQ656" s="6"/>
      <c r="JFR656" s="6"/>
      <c r="JFS656" s="6"/>
      <c r="JFT656" s="6"/>
      <c r="JFU656" s="6"/>
      <c r="JFV656" s="6"/>
      <c r="JFW656" s="6"/>
      <c r="JFX656" s="6"/>
      <c r="JFY656" s="6"/>
      <c r="JFZ656" s="6"/>
      <c r="JGA656" s="6"/>
      <c r="JGB656" s="6"/>
      <c r="JGC656" s="6"/>
      <c r="JGD656" s="6"/>
      <c r="JGE656" s="6"/>
      <c r="JGF656" s="6"/>
      <c r="JGG656" s="6"/>
      <c r="JGH656" s="6"/>
      <c r="JGI656" s="6"/>
      <c r="JGJ656" s="6"/>
      <c r="JGK656" s="6"/>
      <c r="JGL656" s="6"/>
      <c r="JGM656" s="6"/>
      <c r="JGN656" s="6"/>
      <c r="JGO656" s="6"/>
      <c r="JGP656" s="6"/>
      <c r="JGQ656" s="6"/>
      <c r="JGR656" s="6"/>
      <c r="JGS656" s="6"/>
      <c r="JGT656" s="6"/>
      <c r="JGU656" s="6"/>
      <c r="JGV656" s="6"/>
      <c r="JGW656" s="6"/>
      <c r="JGX656" s="6"/>
      <c r="JGY656" s="6"/>
      <c r="JGZ656" s="6"/>
      <c r="JHA656" s="6"/>
      <c r="JHB656" s="6"/>
      <c r="JHC656" s="6"/>
      <c r="JHD656" s="6"/>
      <c r="JHE656" s="6"/>
      <c r="JHF656" s="6"/>
      <c r="JHG656" s="6"/>
      <c r="JHH656" s="6"/>
      <c r="JHI656" s="6"/>
      <c r="JHJ656" s="6"/>
      <c r="JHK656" s="6"/>
      <c r="JHL656" s="6"/>
      <c r="JHM656" s="6"/>
      <c r="JHN656" s="6"/>
      <c r="JHO656" s="6"/>
      <c r="JHP656" s="6"/>
      <c r="JHQ656" s="6"/>
      <c r="JHR656" s="6"/>
      <c r="JHS656" s="6"/>
      <c r="JHT656" s="6"/>
      <c r="JHU656" s="6"/>
      <c r="JHV656" s="6"/>
      <c r="JHW656" s="6"/>
      <c r="JHX656" s="6"/>
      <c r="JHY656" s="6"/>
      <c r="JHZ656" s="6"/>
      <c r="JIA656" s="6"/>
      <c r="JIB656" s="6"/>
      <c r="JIC656" s="6"/>
      <c r="JID656" s="6"/>
      <c r="JIE656" s="6"/>
      <c r="JIF656" s="6"/>
      <c r="JIG656" s="6"/>
      <c r="JIH656" s="6"/>
      <c r="JII656" s="6"/>
      <c r="JIJ656" s="6"/>
      <c r="JIK656" s="6"/>
      <c r="JIL656" s="6"/>
      <c r="JIM656" s="6"/>
      <c r="JIN656" s="6"/>
      <c r="JIO656" s="6"/>
      <c r="JIP656" s="6"/>
      <c r="JIQ656" s="6"/>
      <c r="JIR656" s="6"/>
      <c r="JIS656" s="6"/>
      <c r="JIT656" s="6"/>
      <c r="JIU656" s="6"/>
      <c r="JIV656" s="6"/>
      <c r="JIW656" s="6"/>
      <c r="JIX656" s="6"/>
      <c r="JIY656" s="6"/>
      <c r="JIZ656" s="6"/>
      <c r="JJA656" s="6"/>
      <c r="JJB656" s="6"/>
      <c r="JJC656" s="6"/>
      <c r="JJD656" s="6"/>
      <c r="JJE656" s="6"/>
      <c r="JJF656" s="6"/>
      <c r="JJG656" s="6"/>
      <c r="JJH656" s="6"/>
      <c r="JJI656" s="6"/>
      <c r="JJJ656" s="6"/>
      <c r="JJK656" s="6"/>
      <c r="JJL656" s="6"/>
      <c r="JJM656" s="6"/>
      <c r="JJN656" s="6"/>
      <c r="JJO656" s="6"/>
      <c r="JJP656" s="6"/>
      <c r="JJQ656" s="6"/>
      <c r="JJR656" s="6"/>
      <c r="JJS656" s="6"/>
      <c r="JJT656" s="6"/>
      <c r="JJU656" s="6"/>
      <c r="JJV656" s="6"/>
      <c r="JJW656" s="6"/>
      <c r="JJX656" s="6"/>
      <c r="JJY656" s="6"/>
      <c r="JJZ656" s="6"/>
      <c r="JKA656" s="6"/>
      <c r="JKB656" s="6"/>
      <c r="JKC656" s="6"/>
      <c r="JKD656" s="6"/>
      <c r="JKE656" s="6"/>
      <c r="JKF656" s="6"/>
      <c r="JKG656" s="6"/>
      <c r="JKH656" s="6"/>
      <c r="JKI656" s="6"/>
      <c r="JKJ656" s="6"/>
      <c r="JKK656" s="6"/>
      <c r="JKL656" s="6"/>
      <c r="JKM656" s="6"/>
      <c r="JKN656" s="6"/>
      <c r="JKO656" s="6"/>
      <c r="JKP656" s="6"/>
      <c r="JKQ656" s="6"/>
      <c r="JKR656" s="6"/>
      <c r="JKS656" s="6"/>
      <c r="JKT656" s="6"/>
      <c r="JKU656" s="6"/>
      <c r="JKV656" s="6"/>
      <c r="JKW656" s="6"/>
      <c r="JKX656" s="6"/>
      <c r="JKY656" s="6"/>
      <c r="JKZ656" s="6"/>
      <c r="JLA656" s="6"/>
      <c r="JLB656" s="6"/>
      <c r="JLC656" s="6"/>
      <c r="JLD656" s="6"/>
      <c r="JLE656" s="6"/>
      <c r="JLF656" s="6"/>
      <c r="JLG656" s="6"/>
      <c r="JLH656" s="6"/>
      <c r="JLI656" s="6"/>
      <c r="JLJ656" s="6"/>
      <c r="JLK656" s="6"/>
      <c r="JLL656" s="6"/>
      <c r="JLM656" s="6"/>
      <c r="JLN656" s="6"/>
      <c r="JLO656" s="6"/>
      <c r="JLP656" s="6"/>
      <c r="JLQ656" s="6"/>
      <c r="JLR656" s="6"/>
      <c r="JLS656" s="6"/>
      <c r="JLT656" s="6"/>
      <c r="JLU656" s="6"/>
      <c r="JLV656" s="6"/>
      <c r="JLW656" s="6"/>
      <c r="JLX656" s="6"/>
      <c r="JLY656" s="6"/>
      <c r="JLZ656" s="6"/>
      <c r="JMA656" s="6"/>
      <c r="JMB656" s="6"/>
      <c r="JMC656" s="6"/>
      <c r="JMD656" s="6"/>
      <c r="JME656" s="6"/>
      <c r="JMF656" s="6"/>
      <c r="JMG656" s="6"/>
      <c r="JMH656" s="6"/>
      <c r="JMI656" s="6"/>
      <c r="JMJ656" s="6"/>
      <c r="JMK656" s="6"/>
      <c r="JML656" s="6"/>
      <c r="JMM656" s="6"/>
      <c r="JMN656" s="6"/>
      <c r="JMO656" s="6"/>
      <c r="JMP656" s="6"/>
      <c r="JMQ656" s="6"/>
      <c r="JMR656" s="6"/>
      <c r="JMS656" s="6"/>
      <c r="JMT656" s="6"/>
      <c r="JMU656" s="6"/>
      <c r="JMV656" s="6"/>
      <c r="JMW656" s="6"/>
      <c r="JMX656" s="6"/>
      <c r="JMY656" s="6"/>
      <c r="JMZ656" s="6"/>
      <c r="JNA656" s="6"/>
      <c r="JNB656" s="6"/>
      <c r="JNC656" s="6"/>
      <c r="JND656" s="6"/>
      <c r="JNE656" s="6"/>
      <c r="JNF656" s="6"/>
      <c r="JNG656" s="6"/>
      <c r="JNH656" s="6"/>
      <c r="JNI656" s="6"/>
      <c r="JNJ656" s="6"/>
      <c r="JNK656" s="6"/>
      <c r="JNL656" s="6"/>
      <c r="JNM656" s="6"/>
      <c r="JNN656" s="6"/>
      <c r="JNO656" s="6"/>
      <c r="JNP656" s="6"/>
      <c r="JNQ656" s="6"/>
      <c r="JNR656" s="6"/>
      <c r="JNS656" s="6"/>
      <c r="JNT656" s="6"/>
      <c r="JNU656" s="6"/>
      <c r="JNV656" s="6"/>
      <c r="JNW656" s="6"/>
      <c r="JNX656" s="6"/>
      <c r="JNY656" s="6"/>
      <c r="JNZ656" s="6"/>
      <c r="JOA656" s="6"/>
      <c r="JOB656" s="6"/>
      <c r="JOC656" s="6"/>
      <c r="JOD656" s="6"/>
      <c r="JOE656" s="6"/>
      <c r="JOF656" s="6"/>
      <c r="JOG656" s="6"/>
      <c r="JOH656" s="6"/>
      <c r="JOI656" s="6"/>
      <c r="JOJ656" s="6"/>
      <c r="JOK656" s="6"/>
      <c r="JOL656" s="6"/>
      <c r="JOM656" s="6"/>
      <c r="JON656" s="6"/>
      <c r="JOO656" s="6"/>
      <c r="JOP656" s="6"/>
      <c r="JOQ656" s="6"/>
      <c r="JOR656" s="6"/>
      <c r="JOS656" s="6"/>
      <c r="JOT656" s="6"/>
      <c r="JOU656" s="6"/>
      <c r="JOV656" s="6"/>
      <c r="JOW656" s="6"/>
      <c r="JOX656" s="6"/>
      <c r="JOY656" s="6"/>
      <c r="JOZ656" s="6"/>
      <c r="JPA656" s="6"/>
      <c r="JPB656" s="6"/>
      <c r="JPC656" s="6"/>
      <c r="JPD656" s="6"/>
      <c r="JPE656" s="6"/>
      <c r="JPF656" s="6"/>
      <c r="JPG656" s="6"/>
      <c r="JPH656" s="6"/>
      <c r="JPI656" s="6"/>
      <c r="JPJ656" s="6"/>
      <c r="JPK656" s="6"/>
      <c r="JPL656" s="6"/>
      <c r="JPM656" s="6"/>
      <c r="JPN656" s="6"/>
      <c r="JPO656" s="6"/>
      <c r="JPP656" s="6"/>
      <c r="JPQ656" s="6"/>
      <c r="JPR656" s="6"/>
      <c r="JPS656" s="6"/>
      <c r="JPT656" s="6"/>
      <c r="JPU656" s="6"/>
      <c r="JPV656" s="6"/>
      <c r="JPW656" s="6"/>
      <c r="JPX656" s="6"/>
      <c r="JPY656" s="6"/>
      <c r="JPZ656" s="6"/>
      <c r="JQA656" s="6"/>
      <c r="JQB656" s="6"/>
      <c r="JQC656" s="6"/>
      <c r="JQD656" s="6"/>
      <c r="JQE656" s="6"/>
      <c r="JQF656" s="6"/>
      <c r="JQG656" s="6"/>
      <c r="JQH656" s="6"/>
      <c r="JQI656" s="6"/>
      <c r="JQJ656" s="6"/>
      <c r="JQK656" s="6"/>
      <c r="JQL656" s="6"/>
      <c r="JQM656" s="6"/>
      <c r="JQN656" s="6"/>
      <c r="JQO656" s="6"/>
      <c r="JQP656" s="6"/>
      <c r="JQQ656" s="6"/>
      <c r="JQR656" s="6"/>
      <c r="JQS656" s="6"/>
      <c r="JQT656" s="6"/>
      <c r="JQU656" s="6"/>
      <c r="JQV656" s="6"/>
      <c r="JQW656" s="6"/>
      <c r="JQX656" s="6"/>
      <c r="JQY656" s="6"/>
      <c r="JQZ656" s="6"/>
      <c r="JRA656" s="6"/>
      <c r="JRB656" s="6"/>
      <c r="JRC656" s="6"/>
      <c r="JRD656" s="6"/>
      <c r="JRE656" s="6"/>
      <c r="JRF656" s="6"/>
      <c r="JRG656" s="6"/>
      <c r="JRH656" s="6"/>
      <c r="JRI656" s="6"/>
      <c r="JRJ656" s="6"/>
      <c r="JRK656" s="6"/>
      <c r="JRL656" s="6"/>
      <c r="JRM656" s="6"/>
      <c r="JRN656" s="6"/>
      <c r="JRO656" s="6"/>
      <c r="JRP656" s="6"/>
      <c r="JRQ656" s="6"/>
      <c r="JRR656" s="6"/>
      <c r="JRS656" s="6"/>
      <c r="JRT656" s="6"/>
      <c r="JRU656" s="6"/>
      <c r="JRV656" s="6"/>
      <c r="JRW656" s="6"/>
      <c r="JRX656" s="6"/>
      <c r="JRY656" s="6"/>
      <c r="JRZ656" s="6"/>
      <c r="JSA656" s="6"/>
      <c r="JSB656" s="6"/>
      <c r="JSC656" s="6"/>
      <c r="JSD656" s="6"/>
      <c r="JSE656" s="6"/>
      <c r="JSF656" s="6"/>
      <c r="JSG656" s="6"/>
      <c r="JSH656" s="6"/>
      <c r="JSI656" s="6"/>
      <c r="JSJ656" s="6"/>
      <c r="JSK656" s="6"/>
      <c r="JSL656" s="6"/>
      <c r="JSM656" s="6"/>
      <c r="JSN656" s="6"/>
      <c r="JSO656" s="6"/>
      <c r="JSP656" s="6"/>
      <c r="JSQ656" s="6"/>
      <c r="JSR656" s="6"/>
      <c r="JSS656" s="6"/>
      <c r="JST656" s="6"/>
      <c r="JSU656" s="6"/>
      <c r="JSV656" s="6"/>
      <c r="JSW656" s="6"/>
      <c r="JSX656" s="6"/>
      <c r="JSY656" s="6"/>
      <c r="JSZ656" s="6"/>
      <c r="JTA656" s="6"/>
      <c r="JTB656" s="6"/>
      <c r="JTC656" s="6"/>
      <c r="JTD656" s="6"/>
      <c r="JTE656" s="6"/>
      <c r="JTF656" s="6"/>
      <c r="JTG656" s="6"/>
      <c r="JTH656" s="6"/>
      <c r="JTI656" s="6"/>
      <c r="JTJ656" s="6"/>
      <c r="JTK656" s="6"/>
      <c r="JTL656" s="6"/>
      <c r="JTM656" s="6"/>
      <c r="JTN656" s="6"/>
      <c r="JTO656" s="6"/>
      <c r="JTP656" s="6"/>
      <c r="JTQ656" s="6"/>
      <c r="JTR656" s="6"/>
      <c r="JTS656" s="6"/>
      <c r="JTT656" s="6"/>
      <c r="JTU656" s="6"/>
      <c r="JTV656" s="6"/>
      <c r="JTW656" s="6"/>
      <c r="JTX656" s="6"/>
      <c r="JTY656" s="6"/>
      <c r="JTZ656" s="6"/>
      <c r="JUA656" s="6"/>
      <c r="JUB656" s="6"/>
      <c r="JUC656" s="6"/>
      <c r="JUD656" s="6"/>
      <c r="JUE656" s="6"/>
      <c r="JUF656" s="6"/>
      <c r="JUG656" s="6"/>
      <c r="JUH656" s="6"/>
      <c r="JUI656" s="6"/>
      <c r="JUJ656" s="6"/>
      <c r="JUK656" s="6"/>
      <c r="JUL656" s="6"/>
      <c r="JUM656" s="6"/>
      <c r="JUN656" s="6"/>
      <c r="JUO656" s="6"/>
      <c r="JUP656" s="6"/>
      <c r="JUQ656" s="6"/>
      <c r="JUR656" s="6"/>
      <c r="JUS656" s="6"/>
      <c r="JUT656" s="6"/>
      <c r="JUU656" s="6"/>
      <c r="JUV656" s="6"/>
      <c r="JUW656" s="6"/>
      <c r="JUX656" s="6"/>
      <c r="JUY656" s="6"/>
      <c r="JUZ656" s="6"/>
      <c r="JVA656" s="6"/>
      <c r="JVB656" s="6"/>
      <c r="JVC656" s="6"/>
      <c r="JVD656" s="6"/>
      <c r="JVE656" s="6"/>
      <c r="JVF656" s="6"/>
      <c r="JVG656" s="6"/>
      <c r="JVH656" s="6"/>
      <c r="JVI656" s="6"/>
      <c r="JVJ656" s="6"/>
      <c r="JVK656" s="6"/>
      <c r="JVL656" s="6"/>
      <c r="JVM656" s="6"/>
      <c r="JVN656" s="6"/>
      <c r="JVO656" s="6"/>
      <c r="JVP656" s="6"/>
      <c r="JVQ656" s="6"/>
      <c r="JVR656" s="6"/>
      <c r="JVS656" s="6"/>
      <c r="JVT656" s="6"/>
      <c r="JVU656" s="6"/>
      <c r="JVV656" s="6"/>
      <c r="JVW656" s="6"/>
      <c r="JVX656" s="6"/>
      <c r="JVY656" s="6"/>
      <c r="JVZ656" s="6"/>
      <c r="JWA656" s="6"/>
      <c r="JWB656" s="6"/>
      <c r="JWC656" s="6"/>
      <c r="JWD656" s="6"/>
      <c r="JWE656" s="6"/>
      <c r="JWF656" s="6"/>
      <c r="JWG656" s="6"/>
      <c r="JWH656" s="6"/>
      <c r="JWI656" s="6"/>
      <c r="JWJ656" s="6"/>
      <c r="JWK656" s="6"/>
      <c r="JWL656" s="6"/>
      <c r="JWM656" s="6"/>
      <c r="JWN656" s="6"/>
      <c r="JWO656" s="6"/>
      <c r="JWP656" s="6"/>
      <c r="JWQ656" s="6"/>
      <c r="JWR656" s="6"/>
      <c r="JWS656" s="6"/>
      <c r="JWT656" s="6"/>
      <c r="JWU656" s="6"/>
      <c r="JWV656" s="6"/>
      <c r="JWW656" s="6"/>
      <c r="JWX656" s="6"/>
      <c r="JWY656" s="6"/>
      <c r="JWZ656" s="6"/>
      <c r="JXA656" s="6"/>
      <c r="JXB656" s="6"/>
      <c r="JXC656" s="6"/>
      <c r="JXD656" s="6"/>
      <c r="JXE656" s="6"/>
      <c r="JXF656" s="6"/>
      <c r="JXG656" s="6"/>
      <c r="JXH656" s="6"/>
      <c r="JXI656" s="6"/>
      <c r="JXJ656" s="6"/>
      <c r="JXK656" s="6"/>
      <c r="JXL656" s="6"/>
      <c r="JXM656" s="6"/>
      <c r="JXN656" s="6"/>
      <c r="JXO656" s="6"/>
      <c r="JXP656" s="6"/>
      <c r="JXQ656" s="6"/>
      <c r="JXR656" s="6"/>
      <c r="JXS656" s="6"/>
      <c r="JXT656" s="6"/>
      <c r="JXU656" s="6"/>
      <c r="JXV656" s="6"/>
      <c r="JXW656" s="6"/>
      <c r="JXX656" s="6"/>
      <c r="JXY656" s="6"/>
      <c r="JXZ656" s="6"/>
      <c r="JYA656" s="6"/>
      <c r="JYB656" s="6"/>
      <c r="JYC656" s="6"/>
      <c r="JYD656" s="6"/>
      <c r="JYE656" s="6"/>
      <c r="JYF656" s="6"/>
      <c r="JYG656" s="6"/>
      <c r="JYH656" s="6"/>
      <c r="JYI656" s="6"/>
      <c r="JYJ656" s="6"/>
      <c r="JYK656" s="6"/>
      <c r="JYL656" s="6"/>
      <c r="JYM656" s="6"/>
      <c r="JYN656" s="6"/>
      <c r="JYO656" s="6"/>
      <c r="JYP656" s="6"/>
      <c r="JYQ656" s="6"/>
      <c r="JYR656" s="6"/>
      <c r="JYS656" s="6"/>
      <c r="JYT656" s="6"/>
      <c r="JYU656" s="6"/>
      <c r="JYV656" s="6"/>
      <c r="JYW656" s="6"/>
      <c r="JYX656" s="6"/>
      <c r="JYY656" s="6"/>
      <c r="JYZ656" s="6"/>
      <c r="JZA656" s="6"/>
      <c r="JZB656" s="6"/>
      <c r="JZC656" s="6"/>
      <c r="JZD656" s="6"/>
      <c r="JZE656" s="6"/>
      <c r="JZF656" s="6"/>
      <c r="JZG656" s="6"/>
      <c r="JZH656" s="6"/>
      <c r="JZI656" s="6"/>
      <c r="JZJ656" s="6"/>
      <c r="JZK656" s="6"/>
      <c r="JZL656" s="6"/>
      <c r="JZM656" s="6"/>
      <c r="JZN656" s="6"/>
      <c r="JZO656" s="6"/>
      <c r="JZP656" s="6"/>
      <c r="JZQ656" s="6"/>
      <c r="JZR656" s="6"/>
      <c r="JZS656" s="6"/>
      <c r="JZT656" s="6"/>
      <c r="JZU656" s="6"/>
      <c r="JZV656" s="6"/>
      <c r="JZW656" s="6"/>
      <c r="JZX656" s="6"/>
      <c r="JZY656" s="6"/>
      <c r="JZZ656" s="6"/>
      <c r="KAA656" s="6"/>
      <c r="KAB656" s="6"/>
      <c r="KAC656" s="6"/>
      <c r="KAD656" s="6"/>
      <c r="KAE656" s="6"/>
      <c r="KAF656" s="6"/>
      <c r="KAG656" s="6"/>
      <c r="KAH656" s="6"/>
      <c r="KAI656" s="6"/>
      <c r="KAJ656" s="6"/>
      <c r="KAK656" s="6"/>
      <c r="KAL656" s="6"/>
      <c r="KAM656" s="6"/>
      <c r="KAN656" s="6"/>
      <c r="KAO656" s="6"/>
      <c r="KAP656" s="6"/>
      <c r="KAQ656" s="6"/>
      <c r="KAR656" s="6"/>
      <c r="KAS656" s="6"/>
      <c r="KAT656" s="6"/>
      <c r="KAU656" s="6"/>
      <c r="KAV656" s="6"/>
      <c r="KAW656" s="6"/>
      <c r="KAX656" s="6"/>
      <c r="KAY656" s="6"/>
      <c r="KAZ656" s="6"/>
      <c r="KBA656" s="6"/>
      <c r="KBB656" s="6"/>
      <c r="KBC656" s="6"/>
      <c r="KBD656" s="6"/>
      <c r="KBE656" s="6"/>
      <c r="KBF656" s="6"/>
      <c r="KBG656" s="6"/>
      <c r="KBH656" s="6"/>
      <c r="KBI656" s="6"/>
      <c r="KBJ656" s="6"/>
      <c r="KBK656" s="6"/>
      <c r="KBL656" s="6"/>
      <c r="KBM656" s="6"/>
      <c r="KBN656" s="6"/>
      <c r="KBO656" s="6"/>
      <c r="KBP656" s="6"/>
      <c r="KBQ656" s="6"/>
      <c r="KBR656" s="6"/>
      <c r="KBS656" s="6"/>
      <c r="KBT656" s="6"/>
      <c r="KBU656" s="6"/>
      <c r="KBV656" s="6"/>
      <c r="KBW656" s="6"/>
      <c r="KBX656" s="6"/>
      <c r="KBY656" s="6"/>
      <c r="KBZ656" s="6"/>
      <c r="KCA656" s="6"/>
      <c r="KCB656" s="6"/>
      <c r="KCC656" s="6"/>
      <c r="KCD656" s="6"/>
      <c r="KCE656" s="6"/>
      <c r="KCF656" s="6"/>
      <c r="KCG656" s="6"/>
      <c r="KCH656" s="6"/>
      <c r="KCI656" s="6"/>
      <c r="KCJ656" s="6"/>
      <c r="KCK656" s="6"/>
      <c r="KCL656" s="6"/>
      <c r="KCM656" s="6"/>
      <c r="KCN656" s="6"/>
      <c r="KCO656" s="6"/>
      <c r="KCP656" s="6"/>
      <c r="KCQ656" s="6"/>
      <c r="KCR656" s="6"/>
      <c r="KCS656" s="6"/>
      <c r="KCT656" s="6"/>
      <c r="KCU656" s="6"/>
      <c r="KCV656" s="6"/>
      <c r="KCW656" s="6"/>
      <c r="KCX656" s="6"/>
      <c r="KCY656" s="6"/>
      <c r="KCZ656" s="6"/>
      <c r="KDA656" s="6"/>
      <c r="KDB656" s="6"/>
      <c r="KDC656" s="6"/>
      <c r="KDD656" s="6"/>
      <c r="KDE656" s="6"/>
      <c r="KDF656" s="6"/>
      <c r="KDG656" s="6"/>
      <c r="KDH656" s="6"/>
      <c r="KDI656" s="6"/>
      <c r="KDJ656" s="6"/>
      <c r="KDK656" s="6"/>
      <c r="KDL656" s="6"/>
      <c r="KDM656" s="6"/>
      <c r="KDN656" s="6"/>
      <c r="KDO656" s="6"/>
      <c r="KDP656" s="6"/>
      <c r="KDQ656" s="6"/>
      <c r="KDR656" s="6"/>
      <c r="KDS656" s="6"/>
      <c r="KDT656" s="6"/>
      <c r="KDU656" s="6"/>
      <c r="KDV656" s="6"/>
      <c r="KDW656" s="6"/>
      <c r="KDX656" s="6"/>
      <c r="KDY656" s="6"/>
      <c r="KDZ656" s="6"/>
      <c r="KEA656" s="6"/>
      <c r="KEB656" s="6"/>
      <c r="KEC656" s="6"/>
      <c r="KED656" s="6"/>
      <c r="KEE656" s="6"/>
      <c r="KEF656" s="6"/>
      <c r="KEG656" s="6"/>
      <c r="KEH656" s="6"/>
      <c r="KEI656" s="6"/>
      <c r="KEJ656" s="6"/>
      <c r="KEK656" s="6"/>
      <c r="KEL656" s="6"/>
      <c r="KEM656" s="6"/>
      <c r="KEN656" s="6"/>
      <c r="KEO656" s="6"/>
      <c r="KEP656" s="6"/>
      <c r="KEQ656" s="6"/>
      <c r="KER656" s="6"/>
      <c r="KES656" s="6"/>
      <c r="KET656" s="6"/>
      <c r="KEU656" s="6"/>
      <c r="KEV656" s="6"/>
      <c r="KEW656" s="6"/>
      <c r="KEX656" s="6"/>
      <c r="KEY656" s="6"/>
      <c r="KEZ656" s="6"/>
      <c r="KFA656" s="6"/>
      <c r="KFB656" s="6"/>
      <c r="KFC656" s="6"/>
      <c r="KFD656" s="6"/>
      <c r="KFE656" s="6"/>
      <c r="KFF656" s="6"/>
      <c r="KFG656" s="6"/>
      <c r="KFH656" s="6"/>
      <c r="KFI656" s="6"/>
      <c r="KFJ656" s="6"/>
      <c r="KFK656" s="6"/>
      <c r="KFL656" s="6"/>
      <c r="KFM656" s="6"/>
      <c r="KFN656" s="6"/>
      <c r="KFO656" s="6"/>
      <c r="KFP656" s="6"/>
      <c r="KFQ656" s="6"/>
      <c r="KFR656" s="6"/>
      <c r="KFS656" s="6"/>
      <c r="KFT656" s="6"/>
      <c r="KFU656" s="6"/>
      <c r="KFV656" s="6"/>
      <c r="KFW656" s="6"/>
      <c r="KFX656" s="6"/>
      <c r="KFY656" s="6"/>
      <c r="KFZ656" s="6"/>
      <c r="KGA656" s="6"/>
      <c r="KGB656" s="6"/>
      <c r="KGC656" s="6"/>
      <c r="KGD656" s="6"/>
      <c r="KGE656" s="6"/>
      <c r="KGF656" s="6"/>
      <c r="KGG656" s="6"/>
      <c r="KGH656" s="6"/>
      <c r="KGI656" s="6"/>
      <c r="KGJ656" s="6"/>
      <c r="KGK656" s="6"/>
      <c r="KGL656" s="6"/>
      <c r="KGM656" s="6"/>
      <c r="KGN656" s="6"/>
      <c r="KGO656" s="6"/>
      <c r="KGP656" s="6"/>
      <c r="KGQ656" s="6"/>
      <c r="KGR656" s="6"/>
      <c r="KGS656" s="6"/>
      <c r="KGT656" s="6"/>
      <c r="KGU656" s="6"/>
      <c r="KGV656" s="6"/>
      <c r="KGW656" s="6"/>
      <c r="KGX656" s="6"/>
      <c r="KGY656" s="6"/>
      <c r="KGZ656" s="6"/>
      <c r="KHA656" s="6"/>
      <c r="KHB656" s="6"/>
      <c r="KHC656" s="6"/>
      <c r="KHD656" s="6"/>
      <c r="KHE656" s="6"/>
      <c r="KHF656" s="6"/>
      <c r="KHG656" s="6"/>
      <c r="KHH656" s="6"/>
      <c r="KHI656" s="6"/>
      <c r="KHJ656" s="6"/>
      <c r="KHK656" s="6"/>
      <c r="KHL656" s="6"/>
      <c r="KHM656" s="6"/>
      <c r="KHN656" s="6"/>
      <c r="KHO656" s="6"/>
      <c r="KHP656" s="6"/>
      <c r="KHQ656" s="6"/>
      <c r="KHR656" s="6"/>
      <c r="KHS656" s="6"/>
      <c r="KHT656" s="6"/>
      <c r="KHU656" s="6"/>
      <c r="KHV656" s="6"/>
      <c r="KHW656" s="6"/>
      <c r="KHX656" s="6"/>
      <c r="KHY656" s="6"/>
      <c r="KHZ656" s="6"/>
      <c r="KIA656" s="6"/>
      <c r="KIB656" s="6"/>
      <c r="KIC656" s="6"/>
      <c r="KID656" s="6"/>
      <c r="KIE656" s="6"/>
      <c r="KIF656" s="6"/>
      <c r="KIG656" s="6"/>
      <c r="KIH656" s="6"/>
      <c r="KII656" s="6"/>
      <c r="KIJ656" s="6"/>
      <c r="KIK656" s="6"/>
      <c r="KIL656" s="6"/>
      <c r="KIM656" s="6"/>
      <c r="KIN656" s="6"/>
      <c r="KIO656" s="6"/>
      <c r="KIP656" s="6"/>
      <c r="KIQ656" s="6"/>
      <c r="KIR656" s="6"/>
      <c r="KIS656" s="6"/>
      <c r="KIT656" s="6"/>
      <c r="KIU656" s="6"/>
      <c r="KIV656" s="6"/>
      <c r="KIW656" s="6"/>
      <c r="KIX656" s="6"/>
      <c r="KIY656" s="6"/>
      <c r="KIZ656" s="6"/>
      <c r="KJA656" s="6"/>
      <c r="KJB656" s="6"/>
      <c r="KJC656" s="6"/>
      <c r="KJD656" s="6"/>
      <c r="KJE656" s="6"/>
      <c r="KJF656" s="6"/>
      <c r="KJG656" s="6"/>
      <c r="KJH656" s="6"/>
      <c r="KJI656" s="6"/>
      <c r="KJJ656" s="6"/>
      <c r="KJK656" s="6"/>
      <c r="KJL656" s="6"/>
      <c r="KJM656" s="6"/>
      <c r="KJN656" s="6"/>
      <c r="KJO656" s="6"/>
      <c r="KJP656" s="6"/>
      <c r="KJQ656" s="6"/>
      <c r="KJR656" s="6"/>
      <c r="KJS656" s="6"/>
      <c r="KJT656" s="6"/>
      <c r="KJU656" s="6"/>
      <c r="KJV656" s="6"/>
      <c r="KJW656" s="6"/>
      <c r="KJX656" s="6"/>
      <c r="KJY656" s="6"/>
      <c r="KJZ656" s="6"/>
      <c r="KKA656" s="6"/>
      <c r="KKB656" s="6"/>
      <c r="KKC656" s="6"/>
      <c r="KKD656" s="6"/>
      <c r="KKE656" s="6"/>
      <c r="KKF656" s="6"/>
      <c r="KKG656" s="6"/>
      <c r="KKH656" s="6"/>
      <c r="KKI656" s="6"/>
      <c r="KKJ656" s="6"/>
      <c r="KKK656" s="6"/>
      <c r="KKL656" s="6"/>
      <c r="KKM656" s="6"/>
      <c r="KKN656" s="6"/>
      <c r="KKO656" s="6"/>
      <c r="KKP656" s="6"/>
      <c r="KKQ656" s="6"/>
      <c r="KKR656" s="6"/>
      <c r="KKS656" s="6"/>
      <c r="KKT656" s="6"/>
      <c r="KKU656" s="6"/>
      <c r="KKV656" s="6"/>
      <c r="KKW656" s="6"/>
      <c r="KKX656" s="6"/>
      <c r="KKY656" s="6"/>
      <c r="KKZ656" s="6"/>
      <c r="KLA656" s="6"/>
      <c r="KLB656" s="6"/>
      <c r="KLC656" s="6"/>
      <c r="KLD656" s="6"/>
      <c r="KLE656" s="6"/>
      <c r="KLF656" s="6"/>
      <c r="KLG656" s="6"/>
      <c r="KLH656" s="6"/>
      <c r="KLI656" s="6"/>
      <c r="KLJ656" s="6"/>
      <c r="KLK656" s="6"/>
      <c r="KLL656" s="6"/>
      <c r="KLM656" s="6"/>
      <c r="KLN656" s="6"/>
      <c r="KLO656" s="6"/>
      <c r="KLP656" s="6"/>
      <c r="KLQ656" s="6"/>
      <c r="KLR656" s="6"/>
      <c r="KLS656" s="6"/>
      <c r="KLT656" s="6"/>
      <c r="KLU656" s="6"/>
      <c r="KLV656" s="6"/>
      <c r="KLW656" s="6"/>
      <c r="KLX656" s="6"/>
      <c r="KLY656" s="6"/>
      <c r="KLZ656" s="6"/>
      <c r="KMA656" s="6"/>
      <c r="KMB656" s="6"/>
      <c r="KMC656" s="6"/>
      <c r="KMD656" s="6"/>
      <c r="KME656" s="6"/>
      <c r="KMF656" s="6"/>
      <c r="KMG656" s="6"/>
      <c r="KMH656" s="6"/>
      <c r="KMI656" s="6"/>
      <c r="KMJ656" s="6"/>
      <c r="KMK656" s="6"/>
      <c r="KML656" s="6"/>
      <c r="KMM656" s="6"/>
      <c r="KMN656" s="6"/>
      <c r="KMO656" s="6"/>
      <c r="KMP656" s="6"/>
      <c r="KMQ656" s="6"/>
      <c r="KMR656" s="6"/>
      <c r="KMS656" s="6"/>
      <c r="KMT656" s="6"/>
      <c r="KMU656" s="6"/>
      <c r="KMV656" s="6"/>
      <c r="KMW656" s="6"/>
      <c r="KMX656" s="6"/>
      <c r="KMY656" s="6"/>
      <c r="KMZ656" s="6"/>
      <c r="KNA656" s="6"/>
      <c r="KNB656" s="6"/>
      <c r="KNC656" s="6"/>
      <c r="KND656" s="6"/>
      <c r="KNE656" s="6"/>
      <c r="KNF656" s="6"/>
      <c r="KNG656" s="6"/>
      <c r="KNH656" s="6"/>
      <c r="KNI656" s="6"/>
      <c r="KNJ656" s="6"/>
      <c r="KNK656" s="6"/>
      <c r="KNL656" s="6"/>
      <c r="KNM656" s="6"/>
      <c r="KNN656" s="6"/>
      <c r="KNO656" s="6"/>
      <c r="KNP656" s="6"/>
      <c r="KNQ656" s="6"/>
      <c r="KNR656" s="6"/>
      <c r="KNS656" s="6"/>
      <c r="KNT656" s="6"/>
      <c r="KNU656" s="6"/>
      <c r="KNV656" s="6"/>
      <c r="KNW656" s="6"/>
      <c r="KNX656" s="6"/>
      <c r="KNY656" s="6"/>
      <c r="KNZ656" s="6"/>
      <c r="KOA656" s="6"/>
      <c r="KOB656" s="6"/>
      <c r="KOC656" s="6"/>
      <c r="KOD656" s="6"/>
      <c r="KOE656" s="6"/>
      <c r="KOF656" s="6"/>
      <c r="KOG656" s="6"/>
      <c r="KOH656" s="6"/>
      <c r="KOI656" s="6"/>
      <c r="KOJ656" s="6"/>
      <c r="KOK656" s="6"/>
      <c r="KOL656" s="6"/>
      <c r="KOM656" s="6"/>
      <c r="KON656" s="6"/>
      <c r="KOO656" s="6"/>
      <c r="KOP656" s="6"/>
      <c r="KOQ656" s="6"/>
      <c r="KOR656" s="6"/>
      <c r="KOS656" s="6"/>
      <c r="KOT656" s="6"/>
      <c r="KOU656" s="6"/>
      <c r="KOV656" s="6"/>
      <c r="KOW656" s="6"/>
      <c r="KOX656" s="6"/>
      <c r="KOY656" s="6"/>
      <c r="KOZ656" s="6"/>
      <c r="KPA656" s="6"/>
      <c r="KPB656" s="6"/>
      <c r="KPC656" s="6"/>
      <c r="KPD656" s="6"/>
      <c r="KPE656" s="6"/>
      <c r="KPF656" s="6"/>
      <c r="KPG656" s="6"/>
      <c r="KPH656" s="6"/>
      <c r="KPI656" s="6"/>
      <c r="KPJ656" s="6"/>
      <c r="KPK656" s="6"/>
      <c r="KPL656" s="6"/>
      <c r="KPM656" s="6"/>
      <c r="KPN656" s="6"/>
      <c r="KPO656" s="6"/>
      <c r="KPP656" s="6"/>
      <c r="KPQ656" s="6"/>
      <c r="KPR656" s="6"/>
      <c r="KPS656" s="6"/>
      <c r="KPT656" s="6"/>
      <c r="KPU656" s="6"/>
      <c r="KPV656" s="6"/>
      <c r="KPW656" s="6"/>
      <c r="KPX656" s="6"/>
      <c r="KPY656" s="6"/>
      <c r="KPZ656" s="6"/>
      <c r="KQA656" s="6"/>
      <c r="KQB656" s="6"/>
      <c r="KQC656" s="6"/>
      <c r="KQD656" s="6"/>
      <c r="KQE656" s="6"/>
      <c r="KQF656" s="6"/>
      <c r="KQG656" s="6"/>
      <c r="KQH656" s="6"/>
      <c r="KQI656" s="6"/>
      <c r="KQJ656" s="6"/>
      <c r="KQK656" s="6"/>
      <c r="KQL656" s="6"/>
      <c r="KQM656" s="6"/>
      <c r="KQN656" s="6"/>
      <c r="KQO656" s="6"/>
      <c r="KQP656" s="6"/>
      <c r="KQQ656" s="6"/>
      <c r="KQR656" s="6"/>
      <c r="KQS656" s="6"/>
      <c r="KQT656" s="6"/>
      <c r="KQU656" s="6"/>
      <c r="KQV656" s="6"/>
      <c r="KQW656" s="6"/>
      <c r="KQX656" s="6"/>
      <c r="KQY656" s="6"/>
      <c r="KQZ656" s="6"/>
      <c r="KRA656" s="6"/>
      <c r="KRB656" s="6"/>
      <c r="KRC656" s="6"/>
      <c r="KRD656" s="6"/>
      <c r="KRE656" s="6"/>
      <c r="KRF656" s="6"/>
      <c r="KRG656" s="6"/>
      <c r="KRH656" s="6"/>
      <c r="KRI656" s="6"/>
      <c r="KRJ656" s="6"/>
      <c r="KRK656" s="6"/>
      <c r="KRL656" s="6"/>
      <c r="KRM656" s="6"/>
      <c r="KRN656" s="6"/>
      <c r="KRO656" s="6"/>
      <c r="KRP656" s="6"/>
      <c r="KRQ656" s="6"/>
      <c r="KRR656" s="6"/>
      <c r="KRS656" s="6"/>
      <c r="KRT656" s="6"/>
      <c r="KRU656" s="6"/>
      <c r="KRV656" s="6"/>
      <c r="KRW656" s="6"/>
      <c r="KRX656" s="6"/>
      <c r="KRY656" s="6"/>
      <c r="KRZ656" s="6"/>
      <c r="KSA656" s="6"/>
      <c r="KSB656" s="6"/>
      <c r="KSC656" s="6"/>
      <c r="KSD656" s="6"/>
      <c r="KSE656" s="6"/>
      <c r="KSF656" s="6"/>
      <c r="KSG656" s="6"/>
      <c r="KSH656" s="6"/>
      <c r="KSI656" s="6"/>
      <c r="KSJ656" s="6"/>
      <c r="KSK656" s="6"/>
      <c r="KSL656" s="6"/>
      <c r="KSM656" s="6"/>
      <c r="KSN656" s="6"/>
      <c r="KSO656" s="6"/>
      <c r="KSP656" s="6"/>
      <c r="KSQ656" s="6"/>
      <c r="KSR656" s="6"/>
      <c r="KSS656" s="6"/>
      <c r="KST656" s="6"/>
      <c r="KSU656" s="6"/>
      <c r="KSV656" s="6"/>
      <c r="KSW656" s="6"/>
      <c r="KSX656" s="6"/>
      <c r="KSY656" s="6"/>
      <c r="KSZ656" s="6"/>
      <c r="KTA656" s="6"/>
      <c r="KTB656" s="6"/>
      <c r="KTC656" s="6"/>
      <c r="KTD656" s="6"/>
      <c r="KTE656" s="6"/>
      <c r="KTF656" s="6"/>
      <c r="KTG656" s="6"/>
      <c r="KTH656" s="6"/>
      <c r="KTI656" s="6"/>
      <c r="KTJ656" s="6"/>
      <c r="KTK656" s="6"/>
      <c r="KTL656" s="6"/>
      <c r="KTM656" s="6"/>
      <c r="KTN656" s="6"/>
      <c r="KTO656" s="6"/>
      <c r="KTP656" s="6"/>
      <c r="KTQ656" s="6"/>
      <c r="KTR656" s="6"/>
      <c r="KTS656" s="6"/>
      <c r="KTT656" s="6"/>
      <c r="KTU656" s="6"/>
      <c r="KTV656" s="6"/>
      <c r="KTW656" s="6"/>
      <c r="KTX656" s="6"/>
      <c r="KTY656" s="6"/>
      <c r="KTZ656" s="6"/>
      <c r="KUA656" s="6"/>
      <c r="KUB656" s="6"/>
      <c r="KUC656" s="6"/>
      <c r="KUD656" s="6"/>
      <c r="KUE656" s="6"/>
      <c r="KUF656" s="6"/>
      <c r="KUG656" s="6"/>
      <c r="KUH656" s="6"/>
      <c r="KUI656" s="6"/>
      <c r="KUJ656" s="6"/>
      <c r="KUK656" s="6"/>
      <c r="KUL656" s="6"/>
      <c r="KUM656" s="6"/>
      <c r="KUN656" s="6"/>
      <c r="KUO656" s="6"/>
      <c r="KUP656" s="6"/>
      <c r="KUQ656" s="6"/>
      <c r="KUR656" s="6"/>
      <c r="KUS656" s="6"/>
      <c r="KUT656" s="6"/>
      <c r="KUU656" s="6"/>
      <c r="KUV656" s="6"/>
      <c r="KUW656" s="6"/>
      <c r="KUX656" s="6"/>
      <c r="KUY656" s="6"/>
      <c r="KUZ656" s="6"/>
      <c r="KVA656" s="6"/>
      <c r="KVB656" s="6"/>
      <c r="KVC656" s="6"/>
      <c r="KVD656" s="6"/>
      <c r="KVE656" s="6"/>
      <c r="KVF656" s="6"/>
      <c r="KVG656" s="6"/>
      <c r="KVH656" s="6"/>
      <c r="KVI656" s="6"/>
      <c r="KVJ656" s="6"/>
      <c r="KVK656" s="6"/>
      <c r="KVL656" s="6"/>
      <c r="KVM656" s="6"/>
      <c r="KVN656" s="6"/>
      <c r="KVO656" s="6"/>
      <c r="KVP656" s="6"/>
      <c r="KVQ656" s="6"/>
      <c r="KVR656" s="6"/>
      <c r="KVS656" s="6"/>
      <c r="KVT656" s="6"/>
      <c r="KVU656" s="6"/>
      <c r="KVV656" s="6"/>
      <c r="KVW656" s="6"/>
      <c r="KVX656" s="6"/>
      <c r="KVY656" s="6"/>
      <c r="KVZ656" s="6"/>
      <c r="KWA656" s="6"/>
      <c r="KWB656" s="6"/>
      <c r="KWC656" s="6"/>
      <c r="KWD656" s="6"/>
      <c r="KWE656" s="6"/>
      <c r="KWF656" s="6"/>
      <c r="KWG656" s="6"/>
      <c r="KWH656" s="6"/>
      <c r="KWI656" s="6"/>
      <c r="KWJ656" s="6"/>
      <c r="KWK656" s="6"/>
      <c r="KWL656" s="6"/>
      <c r="KWM656" s="6"/>
      <c r="KWN656" s="6"/>
      <c r="KWO656" s="6"/>
      <c r="KWP656" s="6"/>
      <c r="KWQ656" s="6"/>
      <c r="KWR656" s="6"/>
      <c r="KWS656" s="6"/>
      <c r="KWT656" s="6"/>
      <c r="KWU656" s="6"/>
      <c r="KWV656" s="6"/>
      <c r="KWW656" s="6"/>
      <c r="KWX656" s="6"/>
      <c r="KWY656" s="6"/>
      <c r="KWZ656" s="6"/>
      <c r="KXA656" s="6"/>
      <c r="KXB656" s="6"/>
      <c r="KXC656" s="6"/>
      <c r="KXD656" s="6"/>
      <c r="KXE656" s="6"/>
      <c r="KXF656" s="6"/>
      <c r="KXG656" s="6"/>
      <c r="KXH656" s="6"/>
      <c r="KXI656" s="6"/>
      <c r="KXJ656" s="6"/>
      <c r="KXK656" s="6"/>
      <c r="KXL656" s="6"/>
      <c r="KXM656" s="6"/>
      <c r="KXN656" s="6"/>
      <c r="KXO656" s="6"/>
      <c r="KXP656" s="6"/>
      <c r="KXQ656" s="6"/>
      <c r="KXR656" s="6"/>
      <c r="KXS656" s="6"/>
      <c r="KXT656" s="6"/>
      <c r="KXU656" s="6"/>
      <c r="KXV656" s="6"/>
      <c r="KXW656" s="6"/>
      <c r="KXX656" s="6"/>
      <c r="KXY656" s="6"/>
      <c r="KXZ656" s="6"/>
      <c r="KYA656" s="6"/>
      <c r="KYB656" s="6"/>
      <c r="KYC656" s="6"/>
      <c r="KYD656" s="6"/>
      <c r="KYE656" s="6"/>
      <c r="KYF656" s="6"/>
      <c r="KYG656" s="6"/>
      <c r="KYH656" s="6"/>
      <c r="KYI656" s="6"/>
      <c r="KYJ656" s="6"/>
      <c r="KYK656" s="6"/>
      <c r="KYL656" s="6"/>
      <c r="KYM656" s="6"/>
      <c r="KYN656" s="6"/>
      <c r="KYO656" s="6"/>
      <c r="KYP656" s="6"/>
      <c r="KYQ656" s="6"/>
      <c r="KYR656" s="6"/>
      <c r="KYS656" s="6"/>
      <c r="KYT656" s="6"/>
      <c r="KYU656" s="6"/>
      <c r="KYV656" s="6"/>
      <c r="KYW656" s="6"/>
      <c r="KYX656" s="6"/>
      <c r="KYY656" s="6"/>
      <c r="KYZ656" s="6"/>
      <c r="KZA656" s="6"/>
      <c r="KZB656" s="6"/>
      <c r="KZC656" s="6"/>
      <c r="KZD656" s="6"/>
      <c r="KZE656" s="6"/>
      <c r="KZF656" s="6"/>
      <c r="KZG656" s="6"/>
      <c r="KZH656" s="6"/>
      <c r="KZI656" s="6"/>
      <c r="KZJ656" s="6"/>
      <c r="KZK656" s="6"/>
      <c r="KZL656" s="6"/>
      <c r="KZM656" s="6"/>
      <c r="KZN656" s="6"/>
      <c r="KZO656" s="6"/>
      <c r="KZP656" s="6"/>
      <c r="KZQ656" s="6"/>
      <c r="KZR656" s="6"/>
      <c r="KZS656" s="6"/>
      <c r="KZT656" s="6"/>
      <c r="KZU656" s="6"/>
      <c r="KZV656" s="6"/>
      <c r="KZW656" s="6"/>
      <c r="KZX656" s="6"/>
      <c r="KZY656" s="6"/>
      <c r="KZZ656" s="6"/>
      <c r="LAA656" s="6"/>
      <c r="LAB656" s="6"/>
      <c r="LAC656" s="6"/>
      <c r="LAD656" s="6"/>
      <c r="LAE656" s="6"/>
      <c r="LAF656" s="6"/>
      <c r="LAG656" s="6"/>
      <c r="LAH656" s="6"/>
      <c r="LAI656" s="6"/>
      <c r="LAJ656" s="6"/>
      <c r="LAK656" s="6"/>
      <c r="LAL656" s="6"/>
      <c r="LAM656" s="6"/>
      <c r="LAN656" s="6"/>
      <c r="LAO656" s="6"/>
      <c r="LAP656" s="6"/>
      <c r="LAQ656" s="6"/>
      <c r="LAR656" s="6"/>
      <c r="LAS656" s="6"/>
      <c r="LAT656" s="6"/>
      <c r="LAU656" s="6"/>
      <c r="LAV656" s="6"/>
      <c r="LAW656" s="6"/>
      <c r="LAX656" s="6"/>
      <c r="LAY656" s="6"/>
      <c r="LAZ656" s="6"/>
      <c r="LBA656" s="6"/>
      <c r="LBB656" s="6"/>
      <c r="LBC656" s="6"/>
      <c r="LBD656" s="6"/>
      <c r="LBE656" s="6"/>
      <c r="LBF656" s="6"/>
      <c r="LBG656" s="6"/>
      <c r="LBH656" s="6"/>
      <c r="LBI656" s="6"/>
      <c r="LBJ656" s="6"/>
      <c r="LBK656" s="6"/>
      <c r="LBL656" s="6"/>
      <c r="LBM656" s="6"/>
      <c r="LBN656" s="6"/>
      <c r="LBO656" s="6"/>
      <c r="LBP656" s="6"/>
      <c r="LBQ656" s="6"/>
      <c r="LBR656" s="6"/>
      <c r="LBS656" s="6"/>
      <c r="LBT656" s="6"/>
      <c r="LBU656" s="6"/>
      <c r="LBV656" s="6"/>
      <c r="LBW656" s="6"/>
      <c r="LBX656" s="6"/>
      <c r="LBY656" s="6"/>
      <c r="LBZ656" s="6"/>
      <c r="LCA656" s="6"/>
      <c r="LCB656" s="6"/>
      <c r="LCC656" s="6"/>
      <c r="LCD656" s="6"/>
      <c r="LCE656" s="6"/>
      <c r="LCF656" s="6"/>
      <c r="LCG656" s="6"/>
      <c r="LCH656" s="6"/>
      <c r="LCI656" s="6"/>
      <c r="LCJ656" s="6"/>
      <c r="LCK656" s="6"/>
      <c r="LCL656" s="6"/>
      <c r="LCM656" s="6"/>
      <c r="LCN656" s="6"/>
      <c r="LCO656" s="6"/>
      <c r="LCP656" s="6"/>
      <c r="LCQ656" s="6"/>
      <c r="LCR656" s="6"/>
      <c r="LCS656" s="6"/>
      <c r="LCT656" s="6"/>
      <c r="LCU656" s="6"/>
      <c r="LCV656" s="6"/>
      <c r="LCW656" s="6"/>
      <c r="LCX656" s="6"/>
      <c r="LCY656" s="6"/>
      <c r="LCZ656" s="6"/>
      <c r="LDA656" s="6"/>
      <c r="LDB656" s="6"/>
      <c r="LDC656" s="6"/>
      <c r="LDD656" s="6"/>
      <c r="LDE656" s="6"/>
      <c r="LDF656" s="6"/>
      <c r="LDG656" s="6"/>
      <c r="LDH656" s="6"/>
      <c r="LDI656" s="6"/>
      <c r="LDJ656" s="6"/>
      <c r="LDK656" s="6"/>
      <c r="LDL656" s="6"/>
      <c r="LDM656" s="6"/>
      <c r="LDN656" s="6"/>
      <c r="LDO656" s="6"/>
      <c r="LDP656" s="6"/>
      <c r="LDQ656" s="6"/>
      <c r="LDR656" s="6"/>
      <c r="LDS656" s="6"/>
      <c r="LDT656" s="6"/>
      <c r="LDU656" s="6"/>
      <c r="LDV656" s="6"/>
      <c r="LDW656" s="6"/>
      <c r="LDX656" s="6"/>
      <c r="LDY656" s="6"/>
      <c r="LDZ656" s="6"/>
      <c r="LEA656" s="6"/>
      <c r="LEB656" s="6"/>
      <c r="LEC656" s="6"/>
      <c r="LED656" s="6"/>
      <c r="LEE656" s="6"/>
      <c r="LEF656" s="6"/>
      <c r="LEG656" s="6"/>
      <c r="LEH656" s="6"/>
      <c r="LEI656" s="6"/>
      <c r="LEJ656" s="6"/>
      <c r="LEK656" s="6"/>
      <c r="LEL656" s="6"/>
      <c r="LEM656" s="6"/>
      <c r="LEN656" s="6"/>
      <c r="LEO656" s="6"/>
      <c r="LEP656" s="6"/>
      <c r="LEQ656" s="6"/>
      <c r="LER656" s="6"/>
      <c r="LES656" s="6"/>
      <c r="LET656" s="6"/>
      <c r="LEU656" s="6"/>
      <c r="LEV656" s="6"/>
      <c r="LEW656" s="6"/>
      <c r="LEX656" s="6"/>
      <c r="LEY656" s="6"/>
      <c r="LEZ656" s="6"/>
      <c r="LFA656" s="6"/>
      <c r="LFB656" s="6"/>
      <c r="LFC656" s="6"/>
      <c r="LFD656" s="6"/>
      <c r="LFE656" s="6"/>
      <c r="LFF656" s="6"/>
      <c r="LFG656" s="6"/>
      <c r="LFH656" s="6"/>
      <c r="LFI656" s="6"/>
      <c r="LFJ656" s="6"/>
      <c r="LFK656" s="6"/>
      <c r="LFL656" s="6"/>
      <c r="LFM656" s="6"/>
      <c r="LFN656" s="6"/>
      <c r="LFO656" s="6"/>
      <c r="LFP656" s="6"/>
      <c r="LFQ656" s="6"/>
      <c r="LFR656" s="6"/>
      <c r="LFS656" s="6"/>
      <c r="LFT656" s="6"/>
      <c r="LFU656" s="6"/>
      <c r="LFV656" s="6"/>
      <c r="LFW656" s="6"/>
      <c r="LFX656" s="6"/>
      <c r="LFY656" s="6"/>
      <c r="LFZ656" s="6"/>
      <c r="LGA656" s="6"/>
      <c r="LGB656" s="6"/>
      <c r="LGC656" s="6"/>
      <c r="LGD656" s="6"/>
      <c r="LGE656" s="6"/>
      <c r="LGF656" s="6"/>
      <c r="LGG656" s="6"/>
      <c r="LGH656" s="6"/>
      <c r="LGI656" s="6"/>
      <c r="LGJ656" s="6"/>
      <c r="LGK656" s="6"/>
      <c r="LGL656" s="6"/>
      <c r="LGM656" s="6"/>
      <c r="LGN656" s="6"/>
      <c r="LGO656" s="6"/>
      <c r="LGP656" s="6"/>
      <c r="LGQ656" s="6"/>
      <c r="LGR656" s="6"/>
      <c r="LGS656" s="6"/>
      <c r="LGT656" s="6"/>
      <c r="LGU656" s="6"/>
      <c r="LGV656" s="6"/>
      <c r="LGW656" s="6"/>
      <c r="LGX656" s="6"/>
      <c r="LGY656" s="6"/>
      <c r="LGZ656" s="6"/>
      <c r="LHA656" s="6"/>
      <c r="LHB656" s="6"/>
      <c r="LHC656" s="6"/>
      <c r="LHD656" s="6"/>
      <c r="LHE656" s="6"/>
      <c r="LHF656" s="6"/>
      <c r="LHG656" s="6"/>
      <c r="LHH656" s="6"/>
      <c r="LHI656" s="6"/>
      <c r="LHJ656" s="6"/>
      <c r="LHK656" s="6"/>
      <c r="LHL656" s="6"/>
      <c r="LHM656" s="6"/>
      <c r="LHN656" s="6"/>
      <c r="LHO656" s="6"/>
      <c r="LHP656" s="6"/>
      <c r="LHQ656" s="6"/>
      <c r="LHR656" s="6"/>
      <c r="LHS656" s="6"/>
      <c r="LHT656" s="6"/>
      <c r="LHU656" s="6"/>
      <c r="LHV656" s="6"/>
      <c r="LHW656" s="6"/>
      <c r="LHX656" s="6"/>
      <c r="LHY656" s="6"/>
      <c r="LHZ656" s="6"/>
      <c r="LIA656" s="6"/>
      <c r="LIB656" s="6"/>
      <c r="LIC656" s="6"/>
      <c r="LID656" s="6"/>
      <c r="LIE656" s="6"/>
      <c r="LIF656" s="6"/>
      <c r="LIG656" s="6"/>
      <c r="LIH656" s="6"/>
      <c r="LII656" s="6"/>
      <c r="LIJ656" s="6"/>
      <c r="LIK656" s="6"/>
      <c r="LIL656" s="6"/>
      <c r="LIM656" s="6"/>
      <c r="LIN656" s="6"/>
      <c r="LIO656" s="6"/>
      <c r="LIP656" s="6"/>
      <c r="LIQ656" s="6"/>
      <c r="LIR656" s="6"/>
      <c r="LIS656" s="6"/>
      <c r="LIT656" s="6"/>
      <c r="LIU656" s="6"/>
      <c r="LIV656" s="6"/>
      <c r="LIW656" s="6"/>
      <c r="LIX656" s="6"/>
      <c r="LIY656" s="6"/>
      <c r="LIZ656" s="6"/>
      <c r="LJA656" s="6"/>
      <c r="LJB656" s="6"/>
      <c r="LJC656" s="6"/>
      <c r="LJD656" s="6"/>
      <c r="LJE656" s="6"/>
      <c r="LJF656" s="6"/>
      <c r="LJG656" s="6"/>
      <c r="LJH656" s="6"/>
      <c r="LJI656" s="6"/>
      <c r="LJJ656" s="6"/>
      <c r="LJK656" s="6"/>
      <c r="LJL656" s="6"/>
      <c r="LJM656" s="6"/>
      <c r="LJN656" s="6"/>
      <c r="LJO656" s="6"/>
      <c r="LJP656" s="6"/>
      <c r="LJQ656" s="6"/>
      <c r="LJR656" s="6"/>
      <c r="LJS656" s="6"/>
      <c r="LJT656" s="6"/>
      <c r="LJU656" s="6"/>
      <c r="LJV656" s="6"/>
      <c r="LJW656" s="6"/>
      <c r="LJX656" s="6"/>
      <c r="LJY656" s="6"/>
      <c r="LJZ656" s="6"/>
      <c r="LKA656" s="6"/>
      <c r="LKB656" s="6"/>
      <c r="LKC656" s="6"/>
      <c r="LKD656" s="6"/>
      <c r="LKE656" s="6"/>
      <c r="LKF656" s="6"/>
      <c r="LKG656" s="6"/>
      <c r="LKH656" s="6"/>
      <c r="LKI656" s="6"/>
      <c r="LKJ656" s="6"/>
      <c r="LKK656" s="6"/>
      <c r="LKL656" s="6"/>
      <c r="LKM656" s="6"/>
      <c r="LKN656" s="6"/>
      <c r="LKO656" s="6"/>
      <c r="LKP656" s="6"/>
      <c r="LKQ656" s="6"/>
      <c r="LKR656" s="6"/>
      <c r="LKS656" s="6"/>
      <c r="LKT656" s="6"/>
      <c r="LKU656" s="6"/>
      <c r="LKV656" s="6"/>
      <c r="LKW656" s="6"/>
      <c r="LKX656" s="6"/>
      <c r="LKY656" s="6"/>
      <c r="LKZ656" s="6"/>
      <c r="LLA656" s="6"/>
      <c r="LLB656" s="6"/>
      <c r="LLC656" s="6"/>
      <c r="LLD656" s="6"/>
      <c r="LLE656" s="6"/>
      <c r="LLF656" s="6"/>
      <c r="LLG656" s="6"/>
      <c r="LLH656" s="6"/>
      <c r="LLI656" s="6"/>
      <c r="LLJ656" s="6"/>
      <c r="LLK656" s="6"/>
      <c r="LLL656" s="6"/>
      <c r="LLM656" s="6"/>
      <c r="LLN656" s="6"/>
      <c r="LLO656" s="6"/>
      <c r="LLP656" s="6"/>
      <c r="LLQ656" s="6"/>
      <c r="LLR656" s="6"/>
      <c r="LLS656" s="6"/>
      <c r="LLT656" s="6"/>
      <c r="LLU656" s="6"/>
      <c r="LLV656" s="6"/>
      <c r="LLW656" s="6"/>
      <c r="LLX656" s="6"/>
      <c r="LLY656" s="6"/>
      <c r="LLZ656" s="6"/>
      <c r="LMA656" s="6"/>
      <c r="LMB656" s="6"/>
      <c r="LMC656" s="6"/>
      <c r="LMD656" s="6"/>
      <c r="LME656" s="6"/>
      <c r="LMF656" s="6"/>
      <c r="LMG656" s="6"/>
      <c r="LMH656" s="6"/>
      <c r="LMI656" s="6"/>
      <c r="LMJ656" s="6"/>
      <c r="LMK656" s="6"/>
      <c r="LML656" s="6"/>
      <c r="LMM656" s="6"/>
      <c r="LMN656" s="6"/>
      <c r="LMO656" s="6"/>
      <c r="LMP656" s="6"/>
      <c r="LMQ656" s="6"/>
      <c r="LMR656" s="6"/>
      <c r="LMS656" s="6"/>
      <c r="LMT656" s="6"/>
      <c r="LMU656" s="6"/>
      <c r="LMV656" s="6"/>
      <c r="LMW656" s="6"/>
      <c r="LMX656" s="6"/>
      <c r="LMY656" s="6"/>
      <c r="LMZ656" s="6"/>
      <c r="LNA656" s="6"/>
      <c r="LNB656" s="6"/>
      <c r="LNC656" s="6"/>
      <c r="LND656" s="6"/>
      <c r="LNE656" s="6"/>
      <c r="LNF656" s="6"/>
      <c r="LNG656" s="6"/>
      <c r="LNH656" s="6"/>
      <c r="LNI656" s="6"/>
      <c r="LNJ656" s="6"/>
      <c r="LNK656" s="6"/>
      <c r="LNL656" s="6"/>
      <c r="LNM656" s="6"/>
      <c r="LNN656" s="6"/>
      <c r="LNO656" s="6"/>
      <c r="LNP656" s="6"/>
      <c r="LNQ656" s="6"/>
      <c r="LNR656" s="6"/>
      <c r="LNS656" s="6"/>
      <c r="LNT656" s="6"/>
      <c r="LNU656" s="6"/>
      <c r="LNV656" s="6"/>
      <c r="LNW656" s="6"/>
      <c r="LNX656" s="6"/>
      <c r="LNY656" s="6"/>
      <c r="LNZ656" s="6"/>
      <c r="LOA656" s="6"/>
      <c r="LOB656" s="6"/>
      <c r="LOC656" s="6"/>
      <c r="LOD656" s="6"/>
      <c r="LOE656" s="6"/>
      <c r="LOF656" s="6"/>
      <c r="LOG656" s="6"/>
      <c r="LOH656" s="6"/>
      <c r="LOI656" s="6"/>
      <c r="LOJ656" s="6"/>
      <c r="LOK656" s="6"/>
      <c r="LOL656" s="6"/>
      <c r="LOM656" s="6"/>
      <c r="LON656" s="6"/>
      <c r="LOO656" s="6"/>
      <c r="LOP656" s="6"/>
      <c r="LOQ656" s="6"/>
      <c r="LOR656" s="6"/>
      <c r="LOS656" s="6"/>
      <c r="LOT656" s="6"/>
      <c r="LOU656" s="6"/>
      <c r="LOV656" s="6"/>
      <c r="LOW656" s="6"/>
      <c r="LOX656" s="6"/>
      <c r="LOY656" s="6"/>
      <c r="LOZ656" s="6"/>
      <c r="LPA656" s="6"/>
      <c r="LPB656" s="6"/>
      <c r="LPC656" s="6"/>
      <c r="LPD656" s="6"/>
      <c r="LPE656" s="6"/>
      <c r="LPF656" s="6"/>
      <c r="LPG656" s="6"/>
      <c r="LPH656" s="6"/>
      <c r="LPI656" s="6"/>
      <c r="LPJ656" s="6"/>
      <c r="LPK656" s="6"/>
      <c r="LPL656" s="6"/>
      <c r="LPM656" s="6"/>
      <c r="LPN656" s="6"/>
      <c r="LPO656" s="6"/>
      <c r="LPP656" s="6"/>
      <c r="LPQ656" s="6"/>
      <c r="LPR656" s="6"/>
      <c r="LPS656" s="6"/>
      <c r="LPT656" s="6"/>
      <c r="LPU656" s="6"/>
      <c r="LPV656" s="6"/>
      <c r="LPW656" s="6"/>
      <c r="LPX656" s="6"/>
      <c r="LPY656" s="6"/>
      <c r="LPZ656" s="6"/>
      <c r="LQA656" s="6"/>
      <c r="LQB656" s="6"/>
      <c r="LQC656" s="6"/>
      <c r="LQD656" s="6"/>
      <c r="LQE656" s="6"/>
      <c r="LQF656" s="6"/>
      <c r="LQG656" s="6"/>
      <c r="LQH656" s="6"/>
      <c r="LQI656" s="6"/>
      <c r="LQJ656" s="6"/>
      <c r="LQK656" s="6"/>
      <c r="LQL656" s="6"/>
      <c r="LQM656" s="6"/>
      <c r="LQN656" s="6"/>
      <c r="LQO656" s="6"/>
      <c r="LQP656" s="6"/>
      <c r="LQQ656" s="6"/>
      <c r="LQR656" s="6"/>
      <c r="LQS656" s="6"/>
      <c r="LQT656" s="6"/>
      <c r="LQU656" s="6"/>
      <c r="LQV656" s="6"/>
      <c r="LQW656" s="6"/>
      <c r="LQX656" s="6"/>
      <c r="LQY656" s="6"/>
      <c r="LQZ656" s="6"/>
      <c r="LRA656" s="6"/>
      <c r="LRB656" s="6"/>
      <c r="LRC656" s="6"/>
      <c r="LRD656" s="6"/>
      <c r="LRE656" s="6"/>
      <c r="LRF656" s="6"/>
      <c r="LRG656" s="6"/>
      <c r="LRH656" s="6"/>
      <c r="LRI656" s="6"/>
      <c r="LRJ656" s="6"/>
      <c r="LRK656" s="6"/>
      <c r="LRL656" s="6"/>
      <c r="LRM656" s="6"/>
      <c r="LRN656" s="6"/>
      <c r="LRO656" s="6"/>
      <c r="LRP656" s="6"/>
      <c r="LRQ656" s="6"/>
      <c r="LRR656" s="6"/>
      <c r="LRS656" s="6"/>
      <c r="LRT656" s="6"/>
      <c r="LRU656" s="6"/>
      <c r="LRV656" s="6"/>
      <c r="LRW656" s="6"/>
      <c r="LRX656" s="6"/>
      <c r="LRY656" s="6"/>
      <c r="LRZ656" s="6"/>
      <c r="LSA656" s="6"/>
      <c r="LSB656" s="6"/>
      <c r="LSC656" s="6"/>
      <c r="LSD656" s="6"/>
      <c r="LSE656" s="6"/>
      <c r="LSF656" s="6"/>
      <c r="LSG656" s="6"/>
      <c r="LSH656" s="6"/>
      <c r="LSI656" s="6"/>
      <c r="LSJ656" s="6"/>
      <c r="LSK656" s="6"/>
      <c r="LSL656" s="6"/>
      <c r="LSM656" s="6"/>
      <c r="LSN656" s="6"/>
      <c r="LSO656" s="6"/>
      <c r="LSP656" s="6"/>
      <c r="LSQ656" s="6"/>
      <c r="LSR656" s="6"/>
      <c r="LSS656" s="6"/>
      <c r="LST656" s="6"/>
      <c r="LSU656" s="6"/>
      <c r="LSV656" s="6"/>
      <c r="LSW656" s="6"/>
      <c r="LSX656" s="6"/>
      <c r="LSY656" s="6"/>
      <c r="LSZ656" s="6"/>
      <c r="LTA656" s="6"/>
      <c r="LTB656" s="6"/>
      <c r="LTC656" s="6"/>
      <c r="LTD656" s="6"/>
      <c r="LTE656" s="6"/>
      <c r="LTF656" s="6"/>
      <c r="LTG656" s="6"/>
      <c r="LTH656" s="6"/>
      <c r="LTI656" s="6"/>
      <c r="LTJ656" s="6"/>
      <c r="LTK656" s="6"/>
      <c r="LTL656" s="6"/>
      <c r="LTM656" s="6"/>
      <c r="LTN656" s="6"/>
      <c r="LTO656" s="6"/>
      <c r="LTP656" s="6"/>
      <c r="LTQ656" s="6"/>
      <c r="LTR656" s="6"/>
      <c r="LTS656" s="6"/>
      <c r="LTT656" s="6"/>
      <c r="LTU656" s="6"/>
      <c r="LTV656" s="6"/>
      <c r="LTW656" s="6"/>
      <c r="LTX656" s="6"/>
      <c r="LTY656" s="6"/>
      <c r="LTZ656" s="6"/>
      <c r="LUA656" s="6"/>
      <c r="LUB656" s="6"/>
      <c r="LUC656" s="6"/>
      <c r="LUD656" s="6"/>
      <c r="LUE656" s="6"/>
      <c r="LUF656" s="6"/>
      <c r="LUG656" s="6"/>
      <c r="LUH656" s="6"/>
      <c r="LUI656" s="6"/>
      <c r="LUJ656" s="6"/>
      <c r="LUK656" s="6"/>
      <c r="LUL656" s="6"/>
      <c r="LUM656" s="6"/>
      <c r="LUN656" s="6"/>
      <c r="LUO656" s="6"/>
      <c r="LUP656" s="6"/>
      <c r="LUQ656" s="6"/>
      <c r="LUR656" s="6"/>
      <c r="LUS656" s="6"/>
      <c r="LUT656" s="6"/>
      <c r="LUU656" s="6"/>
      <c r="LUV656" s="6"/>
      <c r="LUW656" s="6"/>
      <c r="LUX656" s="6"/>
      <c r="LUY656" s="6"/>
      <c r="LUZ656" s="6"/>
      <c r="LVA656" s="6"/>
      <c r="LVB656" s="6"/>
      <c r="LVC656" s="6"/>
      <c r="LVD656" s="6"/>
      <c r="LVE656" s="6"/>
      <c r="LVF656" s="6"/>
      <c r="LVG656" s="6"/>
      <c r="LVH656" s="6"/>
      <c r="LVI656" s="6"/>
      <c r="LVJ656" s="6"/>
      <c r="LVK656" s="6"/>
      <c r="LVL656" s="6"/>
      <c r="LVM656" s="6"/>
      <c r="LVN656" s="6"/>
      <c r="LVO656" s="6"/>
      <c r="LVP656" s="6"/>
      <c r="LVQ656" s="6"/>
      <c r="LVR656" s="6"/>
      <c r="LVS656" s="6"/>
      <c r="LVT656" s="6"/>
      <c r="LVU656" s="6"/>
      <c r="LVV656" s="6"/>
      <c r="LVW656" s="6"/>
      <c r="LVX656" s="6"/>
      <c r="LVY656" s="6"/>
      <c r="LVZ656" s="6"/>
      <c r="LWA656" s="6"/>
      <c r="LWB656" s="6"/>
      <c r="LWC656" s="6"/>
      <c r="LWD656" s="6"/>
      <c r="LWE656" s="6"/>
      <c r="LWF656" s="6"/>
      <c r="LWG656" s="6"/>
      <c r="LWH656" s="6"/>
      <c r="LWI656" s="6"/>
      <c r="LWJ656" s="6"/>
      <c r="LWK656" s="6"/>
      <c r="LWL656" s="6"/>
      <c r="LWM656" s="6"/>
      <c r="LWN656" s="6"/>
      <c r="LWO656" s="6"/>
      <c r="LWP656" s="6"/>
      <c r="LWQ656" s="6"/>
      <c r="LWR656" s="6"/>
      <c r="LWS656" s="6"/>
      <c r="LWT656" s="6"/>
      <c r="LWU656" s="6"/>
      <c r="LWV656" s="6"/>
      <c r="LWW656" s="6"/>
      <c r="LWX656" s="6"/>
      <c r="LWY656" s="6"/>
      <c r="LWZ656" s="6"/>
      <c r="LXA656" s="6"/>
      <c r="LXB656" s="6"/>
      <c r="LXC656" s="6"/>
      <c r="LXD656" s="6"/>
      <c r="LXE656" s="6"/>
      <c r="LXF656" s="6"/>
      <c r="LXG656" s="6"/>
      <c r="LXH656" s="6"/>
      <c r="LXI656" s="6"/>
      <c r="LXJ656" s="6"/>
      <c r="LXK656" s="6"/>
      <c r="LXL656" s="6"/>
      <c r="LXM656" s="6"/>
      <c r="LXN656" s="6"/>
      <c r="LXO656" s="6"/>
      <c r="LXP656" s="6"/>
      <c r="LXQ656" s="6"/>
      <c r="LXR656" s="6"/>
      <c r="LXS656" s="6"/>
      <c r="LXT656" s="6"/>
      <c r="LXU656" s="6"/>
      <c r="LXV656" s="6"/>
      <c r="LXW656" s="6"/>
      <c r="LXX656" s="6"/>
      <c r="LXY656" s="6"/>
      <c r="LXZ656" s="6"/>
      <c r="LYA656" s="6"/>
      <c r="LYB656" s="6"/>
      <c r="LYC656" s="6"/>
      <c r="LYD656" s="6"/>
      <c r="LYE656" s="6"/>
      <c r="LYF656" s="6"/>
      <c r="LYG656" s="6"/>
      <c r="LYH656" s="6"/>
      <c r="LYI656" s="6"/>
      <c r="LYJ656" s="6"/>
      <c r="LYK656" s="6"/>
      <c r="LYL656" s="6"/>
      <c r="LYM656" s="6"/>
      <c r="LYN656" s="6"/>
      <c r="LYO656" s="6"/>
      <c r="LYP656" s="6"/>
      <c r="LYQ656" s="6"/>
      <c r="LYR656" s="6"/>
      <c r="LYS656" s="6"/>
      <c r="LYT656" s="6"/>
      <c r="LYU656" s="6"/>
      <c r="LYV656" s="6"/>
      <c r="LYW656" s="6"/>
      <c r="LYX656" s="6"/>
      <c r="LYY656" s="6"/>
      <c r="LYZ656" s="6"/>
      <c r="LZA656" s="6"/>
      <c r="LZB656" s="6"/>
      <c r="LZC656" s="6"/>
      <c r="LZD656" s="6"/>
      <c r="LZE656" s="6"/>
      <c r="LZF656" s="6"/>
      <c r="LZG656" s="6"/>
      <c r="LZH656" s="6"/>
      <c r="LZI656" s="6"/>
      <c r="LZJ656" s="6"/>
      <c r="LZK656" s="6"/>
      <c r="LZL656" s="6"/>
      <c r="LZM656" s="6"/>
      <c r="LZN656" s="6"/>
      <c r="LZO656" s="6"/>
      <c r="LZP656" s="6"/>
      <c r="LZQ656" s="6"/>
      <c r="LZR656" s="6"/>
      <c r="LZS656" s="6"/>
      <c r="LZT656" s="6"/>
      <c r="LZU656" s="6"/>
      <c r="LZV656" s="6"/>
      <c r="LZW656" s="6"/>
      <c r="LZX656" s="6"/>
      <c r="LZY656" s="6"/>
      <c r="LZZ656" s="6"/>
      <c r="MAA656" s="6"/>
      <c r="MAB656" s="6"/>
      <c r="MAC656" s="6"/>
      <c r="MAD656" s="6"/>
      <c r="MAE656" s="6"/>
      <c r="MAF656" s="6"/>
      <c r="MAG656" s="6"/>
      <c r="MAH656" s="6"/>
      <c r="MAI656" s="6"/>
      <c r="MAJ656" s="6"/>
      <c r="MAK656" s="6"/>
      <c r="MAL656" s="6"/>
      <c r="MAM656" s="6"/>
      <c r="MAN656" s="6"/>
      <c r="MAO656" s="6"/>
      <c r="MAP656" s="6"/>
      <c r="MAQ656" s="6"/>
      <c r="MAR656" s="6"/>
      <c r="MAS656" s="6"/>
      <c r="MAT656" s="6"/>
      <c r="MAU656" s="6"/>
      <c r="MAV656" s="6"/>
      <c r="MAW656" s="6"/>
      <c r="MAX656" s="6"/>
      <c r="MAY656" s="6"/>
      <c r="MAZ656" s="6"/>
      <c r="MBA656" s="6"/>
      <c r="MBB656" s="6"/>
      <c r="MBC656" s="6"/>
      <c r="MBD656" s="6"/>
      <c r="MBE656" s="6"/>
      <c r="MBF656" s="6"/>
      <c r="MBG656" s="6"/>
      <c r="MBH656" s="6"/>
      <c r="MBI656" s="6"/>
      <c r="MBJ656" s="6"/>
      <c r="MBK656" s="6"/>
      <c r="MBL656" s="6"/>
      <c r="MBM656" s="6"/>
      <c r="MBN656" s="6"/>
      <c r="MBO656" s="6"/>
      <c r="MBP656" s="6"/>
      <c r="MBQ656" s="6"/>
      <c r="MBR656" s="6"/>
      <c r="MBS656" s="6"/>
      <c r="MBT656" s="6"/>
      <c r="MBU656" s="6"/>
      <c r="MBV656" s="6"/>
      <c r="MBW656" s="6"/>
      <c r="MBX656" s="6"/>
      <c r="MBY656" s="6"/>
      <c r="MBZ656" s="6"/>
      <c r="MCA656" s="6"/>
      <c r="MCB656" s="6"/>
      <c r="MCC656" s="6"/>
      <c r="MCD656" s="6"/>
      <c r="MCE656" s="6"/>
      <c r="MCF656" s="6"/>
      <c r="MCG656" s="6"/>
      <c r="MCH656" s="6"/>
      <c r="MCI656" s="6"/>
      <c r="MCJ656" s="6"/>
      <c r="MCK656" s="6"/>
      <c r="MCL656" s="6"/>
      <c r="MCM656" s="6"/>
      <c r="MCN656" s="6"/>
      <c r="MCO656" s="6"/>
      <c r="MCP656" s="6"/>
      <c r="MCQ656" s="6"/>
      <c r="MCR656" s="6"/>
      <c r="MCS656" s="6"/>
      <c r="MCT656" s="6"/>
      <c r="MCU656" s="6"/>
      <c r="MCV656" s="6"/>
      <c r="MCW656" s="6"/>
      <c r="MCX656" s="6"/>
      <c r="MCY656" s="6"/>
      <c r="MCZ656" s="6"/>
      <c r="MDA656" s="6"/>
      <c r="MDB656" s="6"/>
      <c r="MDC656" s="6"/>
      <c r="MDD656" s="6"/>
      <c r="MDE656" s="6"/>
      <c r="MDF656" s="6"/>
      <c r="MDG656" s="6"/>
      <c r="MDH656" s="6"/>
      <c r="MDI656" s="6"/>
      <c r="MDJ656" s="6"/>
      <c r="MDK656" s="6"/>
      <c r="MDL656" s="6"/>
      <c r="MDM656" s="6"/>
      <c r="MDN656" s="6"/>
      <c r="MDO656" s="6"/>
      <c r="MDP656" s="6"/>
      <c r="MDQ656" s="6"/>
      <c r="MDR656" s="6"/>
      <c r="MDS656" s="6"/>
      <c r="MDT656" s="6"/>
      <c r="MDU656" s="6"/>
      <c r="MDV656" s="6"/>
      <c r="MDW656" s="6"/>
      <c r="MDX656" s="6"/>
      <c r="MDY656" s="6"/>
      <c r="MDZ656" s="6"/>
      <c r="MEA656" s="6"/>
      <c r="MEB656" s="6"/>
      <c r="MEC656" s="6"/>
      <c r="MED656" s="6"/>
      <c r="MEE656" s="6"/>
      <c r="MEF656" s="6"/>
      <c r="MEG656" s="6"/>
      <c r="MEH656" s="6"/>
      <c r="MEI656" s="6"/>
      <c r="MEJ656" s="6"/>
      <c r="MEK656" s="6"/>
      <c r="MEL656" s="6"/>
      <c r="MEM656" s="6"/>
      <c r="MEN656" s="6"/>
      <c r="MEO656" s="6"/>
      <c r="MEP656" s="6"/>
      <c r="MEQ656" s="6"/>
      <c r="MER656" s="6"/>
      <c r="MES656" s="6"/>
      <c r="MET656" s="6"/>
      <c r="MEU656" s="6"/>
      <c r="MEV656" s="6"/>
      <c r="MEW656" s="6"/>
      <c r="MEX656" s="6"/>
      <c r="MEY656" s="6"/>
      <c r="MEZ656" s="6"/>
      <c r="MFA656" s="6"/>
      <c r="MFB656" s="6"/>
      <c r="MFC656" s="6"/>
      <c r="MFD656" s="6"/>
      <c r="MFE656" s="6"/>
      <c r="MFF656" s="6"/>
      <c r="MFG656" s="6"/>
      <c r="MFH656" s="6"/>
      <c r="MFI656" s="6"/>
      <c r="MFJ656" s="6"/>
      <c r="MFK656" s="6"/>
      <c r="MFL656" s="6"/>
      <c r="MFM656" s="6"/>
      <c r="MFN656" s="6"/>
      <c r="MFO656" s="6"/>
      <c r="MFP656" s="6"/>
      <c r="MFQ656" s="6"/>
      <c r="MFR656" s="6"/>
      <c r="MFS656" s="6"/>
      <c r="MFT656" s="6"/>
      <c r="MFU656" s="6"/>
      <c r="MFV656" s="6"/>
      <c r="MFW656" s="6"/>
      <c r="MFX656" s="6"/>
      <c r="MFY656" s="6"/>
      <c r="MFZ656" s="6"/>
      <c r="MGA656" s="6"/>
      <c r="MGB656" s="6"/>
      <c r="MGC656" s="6"/>
      <c r="MGD656" s="6"/>
      <c r="MGE656" s="6"/>
      <c r="MGF656" s="6"/>
      <c r="MGG656" s="6"/>
      <c r="MGH656" s="6"/>
      <c r="MGI656" s="6"/>
      <c r="MGJ656" s="6"/>
      <c r="MGK656" s="6"/>
      <c r="MGL656" s="6"/>
      <c r="MGM656" s="6"/>
      <c r="MGN656" s="6"/>
      <c r="MGO656" s="6"/>
      <c r="MGP656" s="6"/>
      <c r="MGQ656" s="6"/>
      <c r="MGR656" s="6"/>
      <c r="MGS656" s="6"/>
      <c r="MGT656" s="6"/>
      <c r="MGU656" s="6"/>
      <c r="MGV656" s="6"/>
      <c r="MGW656" s="6"/>
      <c r="MGX656" s="6"/>
      <c r="MGY656" s="6"/>
      <c r="MGZ656" s="6"/>
      <c r="MHA656" s="6"/>
      <c r="MHB656" s="6"/>
      <c r="MHC656" s="6"/>
      <c r="MHD656" s="6"/>
      <c r="MHE656" s="6"/>
      <c r="MHF656" s="6"/>
      <c r="MHG656" s="6"/>
      <c r="MHH656" s="6"/>
      <c r="MHI656" s="6"/>
      <c r="MHJ656" s="6"/>
      <c r="MHK656" s="6"/>
      <c r="MHL656" s="6"/>
      <c r="MHM656" s="6"/>
      <c r="MHN656" s="6"/>
      <c r="MHO656" s="6"/>
      <c r="MHP656" s="6"/>
      <c r="MHQ656" s="6"/>
      <c r="MHR656" s="6"/>
      <c r="MHS656" s="6"/>
      <c r="MHT656" s="6"/>
      <c r="MHU656" s="6"/>
      <c r="MHV656" s="6"/>
      <c r="MHW656" s="6"/>
      <c r="MHX656" s="6"/>
      <c r="MHY656" s="6"/>
      <c r="MHZ656" s="6"/>
      <c r="MIA656" s="6"/>
      <c r="MIB656" s="6"/>
      <c r="MIC656" s="6"/>
      <c r="MID656" s="6"/>
      <c r="MIE656" s="6"/>
      <c r="MIF656" s="6"/>
      <c r="MIG656" s="6"/>
      <c r="MIH656" s="6"/>
      <c r="MII656" s="6"/>
      <c r="MIJ656" s="6"/>
      <c r="MIK656" s="6"/>
      <c r="MIL656" s="6"/>
      <c r="MIM656" s="6"/>
      <c r="MIN656" s="6"/>
      <c r="MIO656" s="6"/>
      <c r="MIP656" s="6"/>
      <c r="MIQ656" s="6"/>
      <c r="MIR656" s="6"/>
      <c r="MIS656" s="6"/>
      <c r="MIT656" s="6"/>
      <c r="MIU656" s="6"/>
      <c r="MIV656" s="6"/>
      <c r="MIW656" s="6"/>
      <c r="MIX656" s="6"/>
      <c r="MIY656" s="6"/>
      <c r="MIZ656" s="6"/>
      <c r="MJA656" s="6"/>
      <c r="MJB656" s="6"/>
      <c r="MJC656" s="6"/>
      <c r="MJD656" s="6"/>
      <c r="MJE656" s="6"/>
      <c r="MJF656" s="6"/>
      <c r="MJG656" s="6"/>
      <c r="MJH656" s="6"/>
      <c r="MJI656" s="6"/>
      <c r="MJJ656" s="6"/>
      <c r="MJK656" s="6"/>
      <c r="MJL656" s="6"/>
      <c r="MJM656" s="6"/>
      <c r="MJN656" s="6"/>
      <c r="MJO656" s="6"/>
      <c r="MJP656" s="6"/>
      <c r="MJQ656" s="6"/>
      <c r="MJR656" s="6"/>
      <c r="MJS656" s="6"/>
      <c r="MJT656" s="6"/>
      <c r="MJU656" s="6"/>
      <c r="MJV656" s="6"/>
      <c r="MJW656" s="6"/>
      <c r="MJX656" s="6"/>
      <c r="MJY656" s="6"/>
      <c r="MJZ656" s="6"/>
      <c r="MKA656" s="6"/>
      <c r="MKB656" s="6"/>
      <c r="MKC656" s="6"/>
      <c r="MKD656" s="6"/>
      <c r="MKE656" s="6"/>
      <c r="MKF656" s="6"/>
      <c r="MKG656" s="6"/>
      <c r="MKH656" s="6"/>
      <c r="MKI656" s="6"/>
      <c r="MKJ656" s="6"/>
      <c r="MKK656" s="6"/>
      <c r="MKL656" s="6"/>
      <c r="MKM656" s="6"/>
      <c r="MKN656" s="6"/>
      <c r="MKO656" s="6"/>
      <c r="MKP656" s="6"/>
      <c r="MKQ656" s="6"/>
      <c r="MKR656" s="6"/>
      <c r="MKS656" s="6"/>
      <c r="MKT656" s="6"/>
      <c r="MKU656" s="6"/>
      <c r="MKV656" s="6"/>
      <c r="MKW656" s="6"/>
      <c r="MKX656" s="6"/>
      <c r="MKY656" s="6"/>
      <c r="MKZ656" s="6"/>
      <c r="MLA656" s="6"/>
      <c r="MLB656" s="6"/>
      <c r="MLC656" s="6"/>
      <c r="MLD656" s="6"/>
      <c r="MLE656" s="6"/>
      <c r="MLF656" s="6"/>
      <c r="MLG656" s="6"/>
      <c r="MLH656" s="6"/>
      <c r="MLI656" s="6"/>
      <c r="MLJ656" s="6"/>
      <c r="MLK656" s="6"/>
      <c r="MLL656" s="6"/>
      <c r="MLM656" s="6"/>
      <c r="MLN656" s="6"/>
      <c r="MLO656" s="6"/>
      <c r="MLP656" s="6"/>
      <c r="MLQ656" s="6"/>
      <c r="MLR656" s="6"/>
      <c r="MLS656" s="6"/>
      <c r="MLT656" s="6"/>
      <c r="MLU656" s="6"/>
      <c r="MLV656" s="6"/>
      <c r="MLW656" s="6"/>
      <c r="MLX656" s="6"/>
      <c r="MLY656" s="6"/>
      <c r="MLZ656" s="6"/>
      <c r="MMA656" s="6"/>
      <c r="MMB656" s="6"/>
      <c r="MMC656" s="6"/>
      <c r="MMD656" s="6"/>
      <c r="MME656" s="6"/>
      <c r="MMF656" s="6"/>
      <c r="MMG656" s="6"/>
      <c r="MMH656" s="6"/>
      <c r="MMI656" s="6"/>
      <c r="MMJ656" s="6"/>
      <c r="MMK656" s="6"/>
      <c r="MML656" s="6"/>
      <c r="MMM656" s="6"/>
      <c r="MMN656" s="6"/>
      <c r="MMO656" s="6"/>
      <c r="MMP656" s="6"/>
      <c r="MMQ656" s="6"/>
      <c r="MMR656" s="6"/>
      <c r="MMS656" s="6"/>
      <c r="MMT656" s="6"/>
      <c r="MMU656" s="6"/>
      <c r="MMV656" s="6"/>
      <c r="MMW656" s="6"/>
      <c r="MMX656" s="6"/>
      <c r="MMY656" s="6"/>
      <c r="MMZ656" s="6"/>
      <c r="MNA656" s="6"/>
      <c r="MNB656" s="6"/>
      <c r="MNC656" s="6"/>
      <c r="MND656" s="6"/>
      <c r="MNE656" s="6"/>
      <c r="MNF656" s="6"/>
      <c r="MNG656" s="6"/>
      <c r="MNH656" s="6"/>
      <c r="MNI656" s="6"/>
      <c r="MNJ656" s="6"/>
      <c r="MNK656" s="6"/>
      <c r="MNL656" s="6"/>
      <c r="MNM656" s="6"/>
      <c r="MNN656" s="6"/>
      <c r="MNO656" s="6"/>
      <c r="MNP656" s="6"/>
      <c r="MNQ656" s="6"/>
      <c r="MNR656" s="6"/>
      <c r="MNS656" s="6"/>
      <c r="MNT656" s="6"/>
      <c r="MNU656" s="6"/>
      <c r="MNV656" s="6"/>
      <c r="MNW656" s="6"/>
      <c r="MNX656" s="6"/>
      <c r="MNY656" s="6"/>
      <c r="MNZ656" s="6"/>
      <c r="MOA656" s="6"/>
      <c r="MOB656" s="6"/>
      <c r="MOC656" s="6"/>
      <c r="MOD656" s="6"/>
      <c r="MOE656" s="6"/>
      <c r="MOF656" s="6"/>
      <c r="MOG656" s="6"/>
      <c r="MOH656" s="6"/>
      <c r="MOI656" s="6"/>
      <c r="MOJ656" s="6"/>
      <c r="MOK656" s="6"/>
      <c r="MOL656" s="6"/>
      <c r="MOM656" s="6"/>
      <c r="MON656" s="6"/>
      <c r="MOO656" s="6"/>
      <c r="MOP656" s="6"/>
      <c r="MOQ656" s="6"/>
      <c r="MOR656" s="6"/>
      <c r="MOS656" s="6"/>
      <c r="MOT656" s="6"/>
      <c r="MOU656" s="6"/>
      <c r="MOV656" s="6"/>
      <c r="MOW656" s="6"/>
      <c r="MOX656" s="6"/>
      <c r="MOY656" s="6"/>
      <c r="MOZ656" s="6"/>
      <c r="MPA656" s="6"/>
      <c r="MPB656" s="6"/>
      <c r="MPC656" s="6"/>
      <c r="MPD656" s="6"/>
      <c r="MPE656" s="6"/>
      <c r="MPF656" s="6"/>
      <c r="MPG656" s="6"/>
      <c r="MPH656" s="6"/>
      <c r="MPI656" s="6"/>
      <c r="MPJ656" s="6"/>
      <c r="MPK656" s="6"/>
      <c r="MPL656" s="6"/>
      <c r="MPM656" s="6"/>
      <c r="MPN656" s="6"/>
      <c r="MPO656" s="6"/>
      <c r="MPP656" s="6"/>
      <c r="MPQ656" s="6"/>
      <c r="MPR656" s="6"/>
      <c r="MPS656" s="6"/>
      <c r="MPT656" s="6"/>
      <c r="MPU656" s="6"/>
      <c r="MPV656" s="6"/>
      <c r="MPW656" s="6"/>
      <c r="MPX656" s="6"/>
      <c r="MPY656" s="6"/>
      <c r="MPZ656" s="6"/>
      <c r="MQA656" s="6"/>
      <c r="MQB656" s="6"/>
      <c r="MQC656" s="6"/>
      <c r="MQD656" s="6"/>
      <c r="MQE656" s="6"/>
      <c r="MQF656" s="6"/>
      <c r="MQG656" s="6"/>
      <c r="MQH656" s="6"/>
      <c r="MQI656" s="6"/>
      <c r="MQJ656" s="6"/>
      <c r="MQK656" s="6"/>
      <c r="MQL656" s="6"/>
      <c r="MQM656" s="6"/>
      <c r="MQN656" s="6"/>
      <c r="MQO656" s="6"/>
      <c r="MQP656" s="6"/>
      <c r="MQQ656" s="6"/>
      <c r="MQR656" s="6"/>
      <c r="MQS656" s="6"/>
      <c r="MQT656" s="6"/>
      <c r="MQU656" s="6"/>
      <c r="MQV656" s="6"/>
      <c r="MQW656" s="6"/>
      <c r="MQX656" s="6"/>
      <c r="MQY656" s="6"/>
      <c r="MQZ656" s="6"/>
      <c r="MRA656" s="6"/>
      <c r="MRB656" s="6"/>
      <c r="MRC656" s="6"/>
      <c r="MRD656" s="6"/>
      <c r="MRE656" s="6"/>
      <c r="MRF656" s="6"/>
      <c r="MRG656" s="6"/>
      <c r="MRH656" s="6"/>
      <c r="MRI656" s="6"/>
      <c r="MRJ656" s="6"/>
      <c r="MRK656" s="6"/>
      <c r="MRL656" s="6"/>
      <c r="MRM656" s="6"/>
      <c r="MRN656" s="6"/>
      <c r="MRO656" s="6"/>
      <c r="MRP656" s="6"/>
      <c r="MRQ656" s="6"/>
      <c r="MRR656" s="6"/>
      <c r="MRS656" s="6"/>
      <c r="MRT656" s="6"/>
      <c r="MRU656" s="6"/>
      <c r="MRV656" s="6"/>
      <c r="MRW656" s="6"/>
      <c r="MRX656" s="6"/>
      <c r="MRY656" s="6"/>
      <c r="MRZ656" s="6"/>
      <c r="MSA656" s="6"/>
      <c r="MSB656" s="6"/>
      <c r="MSC656" s="6"/>
      <c r="MSD656" s="6"/>
      <c r="MSE656" s="6"/>
      <c r="MSF656" s="6"/>
      <c r="MSG656" s="6"/>
      <c r="MSH656" s="6"/>
      <c r="MSI656" s="6"/>
      <c r="MSJ656" s="6"/>
      <c r="MSK656" s="6"/>
      <c r="MSL656" s="6"/>
      <c r="MSM656" s="6"/>
      <c r="MSN656" s="6"/>
      <c r="MSO656" s="6"/>
      <c r="MSP656" s="6"/>
      <c r="MSQ656" s="6"/>
      <c r="MSR656" s="6"/>
      <c r="MSS656" s="6"/>
      <c r="MST656" s="6"/>
      <c r="MSU656" s="6"/>
      <c r="MSV656" s="6"/>
      <c r="MSW656" s="6"/>
      <c r="MSX656" s="6"/>
      <c r="MSY656" s="6"/>
      <c r="MSZ656" s="6"/>
      <c r="MTA656" s="6"/>
      <c r="MTB656" s="6"/>
      <c r="MTC656" s="6"/>
      <c r="MTD656" s="6"/>
      <c r="MTE656" s="6"/>
      <c r="MTF656" s="6"/>
      <c r="MTG656" s="6"/>
      <c r="MTH656" s="6"/>
      <c r="MTI656" s="6"/>
      <c r="MTJ656" s="6"/>
      <c r="MTK656" s="6"/>
      <c r="MTL656" s="6"/>
      <c r="MTM656" s="6"/>
      <c r="MTN656" s="6"/>
      <c r="MTO656" s="6"/>
      <c r="MTP656" s="6"/>
      <c r="MTQ656" s="6"/>
      <c r="MTR656" s="6"/>
      <c r="MTS656" s="6"/>
      <c r="MTT656" s="6"/>
      <c r="MTU656" s="6"/>
      <c r="MTV656" s="6"/>
      <c r="MTW656" s="6"/>
      <c r="MTX656" s="6"/>
      <c r="MTY656" s="6"/>
      <c r="MTZ656" s="6"/>
      <c r="MUA656" s="6"/>
      <c r="MUB656" s="6"/>
      <c r="MUC656" s="6"/>
      <c r="MUD656" s="6"/>
      <c r="MUE656" s="6"/>
      <c r="MUF656" s="6"/>
      <c r="MUG656" s="6"/>
      <c r="MUH656" s="6"/>
      <c r="MUI656" s="6"/>
      <c r="MUJ656" s="6"/>
      <c r="MUK656" s="6"/>
      <c r="MUL656" s="6"/>
      <c r="MUM656" s="6"/>
      <c r="MUN656" s="6"/>
      <c r="MUO656" s="6"/>
      <c r="MUP656" s="6"/>
      <c r="MUQ656" s="6"/>
      <c r="MUR656" s="6"/>
      <c r="MUS656" s="6"/>
      <c r="MUT656" s="6"/>
      <c r="MUU656" s="6"/>
      <c r="MUV656" s="6"/>
      <c r="MUW656" s="6"/>
      <c r="MUX656" s="6"/>
      <c r="MUY656" s="6"/>
      <c r="MUZ656" s="6"/>
      <c r="MVA656" s="6"/>
      <c r="MVB656" s="6"/>
      <c r="MVC656" s="6"/>
      <c r="MVD656" s="6"/>
      <c r="MVE656" s="6"/>
      <c r="MVF656" s="6"/>
      <c r="MVG656" s="6"/>
      <c r="MVH656" s="6"/>
      <c r="MVI656" s="6"/>
      <c r="MVJ656" s="6"/>
      <c r="MVK656" s="6"/>
      <c r="MVL656" s="6"/>
      <c r="MVM656" s="6"/>
      <c r="MVN656" s="6"/>
      <c r="MVO656" s="6"/>
      <c r="MVP656" s="6"/>
      <c r="MVQ656" s="6"/>
      <c r="MVR656" s="6"/>
      <c r="MVS656" s="6"/>
      <c r="MVT656" s="6"/>
      <c r="MVU656" s="6"/>
      <c r="MVV656" s="6"/>
      <c r="MVW656" s="6"/>
      <c r="MVX656" s="6"/>
      <c r="MVY656" s="6"/>
      <c r="MVZ656" s="6"/>
      <c r="MWA656" s="6"/>
      <c r="MWB656" s="6"/>
      <c r="MWC656" s="6"/>
      <c r="MWD656" s="6"/>
      <c r="MWE656" s="6"/>
      <c r="MWF656" s="6"/>
      <c r="MWG656" s="6"/>
      <c r="MWH656" s="6"/>
      <c r="MWI656" s="6"/>
      <c r="MWJ656" s="6"/>
      <c r="MWK656" s="6"/>
      <c r="MWL656" s="6"/>
      <c r="MWM656" s="6"/>
      <c r="MWN656" s="6"/>
      <c r="MWO656" s="6"/>
      <c r="MWP656" s="6"/>
      <c r="MWQ656" s="6"/>
      <c r="MWR656" s="6"/>
      <c r="MWS656" s="6"/>
      <c r="MWT656" s="6"/>
      <c r="MWU656" s="6"/>
      <c r="MWV656" s="6"/>
      <c r="MWW656" s="6"/>
      <c r="MWX656" s="6"/>
      <c r="MWY656" s="6"/>
      <c r="MWZ656" s="6"/>
      <c r="MXA656" s="6"/>
      <c r="MXB656" s="6"/>
      <c r="MXC656" s="6"/>
      <c r="MXD656" s="6"/>
      <c r="MXE656" s="6"/>
      <c r="MXF656" s="6"/>
      <c r="MXG656" s="6"/>
      <c r="MXH656" s="6"/>
      <c r="MXI656" s="6"/>
      <c r="MXJ656" s="6"/>
      <c r="MXK656" s="6"/>
      <c r="MXL656" s="6"/>
      <c r="MXM656" s="6"/>
      <c r="MXN656" s="6"/>
      <c r="MXO656" s="6"/>
      <c r="MXP656" s="6"/>
      <c r="MXQ656" s="6"/>
      <c r="MXR656" s="6"/>
      <c r="MXS656" s="6"/>
      <c r="MXT656" s="6"/>
      <c r="MXU656" s="6"/>
      <c r="MXV656" s="6"/>
      <c r="MXW656" s="6"/>
      <c r="MXX656" s="6"/>
      <c r="MXY656" s="6"/>
      <c r="MXZ656" s="6"/>
      <c r="MYA656" s="6"/>
      <c r="MYB656" s="6"/>
      <c r="MYC656" s="6"/>
      <c r="MYD656" s="6"/>
      <c r="MYE656" s="6"/>
      <c r="MYF656" s="6"/>
      <c r="MYG656" s="6"/>
      <c r="MYH656" s="6"/>
      <c r="MYI656" s="6"/>
      <c r="MYJ656" s="6"/>
      <c r="MYK656" s="6"/>
      <c r="MYL656" s="6"/>
      <c r="MYM656" s="6"/>
      <c r="MYN656" s="6"/>
      <c r="MYO656" s="6"/>
      <c r="MYP656" s="6"/>
      <c r="MYQ656" s="6"/>
      <c r="MYR656" s="6"/>
      <c r="MYS656" s="6"/>
      <c r="MYT656" s="6"/>
      <c r="MYU656" s="6"/>
      <c r="MYV656" s="6"/>
      <c r="MYW656" s="6"/>
      <c r="MYX656" s="6"/>
      <c r="MYY656" s="6"/>
      <c r="MYZ656" s="6"/>
      <c r="MZA656" s="6"/>
      <c r="MZB656" s="6"/>
      <c r="MZC656" s="6"/>
      <c r="MZD656" s="6"/>
      <c r="MZE656" s="6"/>
      <c r="MZF656" s="6"/>
      <c r="MZG656" s="6"/>
      <c r="MZH656" s="6"/>
      <c r="MZI656" s="6"/>
      <c r="MZJ656" s="6"/>
      <c r="MZK656" s="6"/>
      <c r="MZL656" s="6"/>
      <c r="MZM656" s="6"/>
      <c r="MZN656" s="6"/>
      <c r="MZO656" s="6"/>
      <c r="MZP656" s="6"/>
      <c r="MZQ656" s="6"/>
      <c r="MZR656" s="6"/>
      <c r="MZS656" s="6"/>
      <c r="MZT656" s="6"/>
      <c r="MZU656" s="6"/>
      <c r="MZV656" s="6"/>
      <c r="MZW656" s="6"/>
      <c r="MZX656" s="6"/>
      <c r="MZY656" s="6"/>
      <c r="MZZ656" s="6"/>
      <c r="NAA656" s="6"/>
      <c r="NAB656" s="6"/>
      <c r="NAC656" s="6"/>
      <c r="NAD656" s="6"/>
      <c r="NAE656" s="6"/>
      <c r="NAF656" s="6"/>
      <c r="NAG656" s="6"/>
      <c r="NAH656" s="6"/>
      <c r="NAI656" s="6"/>
      <c r="NAJ656" s="6"/>
      <c r="NAK656" s="6"/>
      <c r="NAL656" s="6"/>
      <c r="NAM656" s="6"/>
      <c r="NAN656" s="6"/>
      <c r="NAO656" s="6"/>
      <c r="NAP656" s="6"/>
      <c r="NAQ656" s="6"/>
      <c r="NAR656" s="6"/>
      <c r="NAS656" s="6"/>
      <c r="NAT656" s="6"/>
      <c r="NAU656" s="6"/>
      <c r="NAV656" s="6"/>
      <c r="NAW656" s="6"/>
      <c r="NAX656" s="6"/>
      <c r="NAY656" s="6"/>
      <c r="NAZ656" s="6"/>
      <c r="NBA656" s="6"/>
      <c r="NBB656" s="6"/>
      <c r="NBC656" s="6"/>
      <c r="NBD656" s="6"/>
      <c r="NBE656" s="6"/>
      <c r="NBF656" s="6"/>
      <c r="NBG656" s="6"/>
      <c r="NBH656" s="6"/>
      <c r="NBI656" s="6"/>
      <c r="NBJ656" s="6"/>
      <c r="NBK656" s="6"/>
      <c r="NBL656" s="6"/>
      <c r="NBM656" s="6"/>
      <c r="NBN656" s="6"/>
      <c r="NBO656" s="6"/>
      <c r="NBP656" s="6"/>
      <c r="NBQ656" s="6"/>
      <c r="NBR656" s="6"/>
      <c r="NBS656" s="6"/>
      <c r="NBT656" s="6"/>
      <c r="NBU656" s="6"/>
      <c r="NBV656" s="6"/>
      <c r="NBW656" s="6"/>
      <c r="NBX656" s="6"/>
      <c r="NBY656" s="6"/>
      <c r="NBZ656" s="6"/>
      <c r="NCA656" s="6"/>
      <c r="NCB656" s="6"/>
      <c r="NCC656" s="6"/>
      <c r="NCD656" s="6"/>
      <c r="NCE656" s="6"/>
      <c r="NCF656" s="6"/>
      <c r="NCG656" s="6"/>
      <c r="NCH656" s="6"/>
      <c r="NCI656" s="6"/>
      <c r="NCJ656" s="6"/>
      <c r="NCK656" s="6"/>
      <c r="NCL656" s="6"/>
      <c r="NCM656" s="6"/>
      <c r="NCN656" s="6"/>
      <c r="NCO656" s="6"/>
      <c r="NCP656" s="6"/>
      <c r="NCQ656" s="6"/>
      <c r="NCR656" s="6"/>
      <c r="NCS656" s="6"/>
      <c r="NCT656" s="6"/>
      <c r="NCU656" s="6"/>
      <c r="NCV656" s="6"/>
      <c r="NCW656" s="6"/>
      <c r="NCX656" s="6"/>
      <c r="NCY656" s="6"/>
      <c r="NCZ656" s="6"/>
      <c r="NDA656" s="6"/>
      <c r="NDB656" s="6"/>
      <c r="NDC656" s="6"/>
      <c r="NDD656" s="6"/>
      <c r="NDE656" s="6"/>
      <c r="NDF656" s="6"/>
      <c r="NDG656" s="6"/>
      <c r="NDH656" s="6"/>
      <c r="NDI656" s="6"/>
      <c r="NDJ656" s="6"/>
      <c r="NDK656" s="6"/>
      <c r="NDL656" s="6"/>
      <c r="NDM656" s="6"/>
      <c r="NDN656" s="6"/>
      <c r="NDO656" s="6"/>
      <c r="NDP656" s="6"/>
      <c r="NDQ656" s="6"/>
      <c r="NDR656" s="6"/>
      <c r="NDS656" s="6"/>
      <c r="NDT656" s="6"/>
      <c r="NDU656" s="6"/>
      <c r="NDV656" s="6"/>
      <c r="NDW656" s="6"/>
      <c r="NDX656" s="6"/>
      <c r="NDY656" s="6"/>
      <c r="NDZ656" s="6"/>
      <c r="NEA656" s="6"/>
      <c r="NEB656" s="6"/>
      <c r="NEC656" s="6"/>
      <c r="NED656" s="6"/>
      <c r="NEE656" s="6"/>
      <c r="NEF656" s="6"/>
      <c r="NEG656" s="6"/>
      <c r="NEH656" s="6"/>
      <c r="NEI656" s="6"/>
      <c r="NEJ656" s="6"/>
      <c r="NEK656" s="6"/>
      <c r="NEL656" s="6"/>
      <c r="NEM656" s="6"/>
      <c r="NEN656" s="6"/>
      <c r="NEO656" s="6"/>
      <c r="NEP656" s="6"/>
      <c r="NEQ656" s="6"/>
      <c r="NER656" s="6"/>
      <c r="NES656" s="6"/>
      <c r="NET656" s="6"/>
      <c r="NEU656" s="6"/>
      <c r="NEV656" s="6"/>
      <c r="NEW656" s="6"/>
      <c r="NEX656" s="6"/>
      <c r="NEY656" s="6"/>
      <c r="NEZ656" s="6"/>
      <c r="NFA656" s="6"/>
      <c r="NFB656" s="6"/>
      <c r="NFC656" s="6"/>
      <c r="NFD656" s="6"/>
      <c r="NFE656" s="6"/>
      <c r="NFF656" s="6"/>
      <c r="NFG656" s="6"/>
      <c r="NFH656" s="6"/>
      <c r="NFI656" s="6"/>
      <c r="NFJ656" s="6"/>
      <c r="NFK656" s="6"/>
      <c r="NFL656" s="6"/>
      <c r="NFM656" s="6"/>
      <c r="NFN656" s="6"/>
      <c r="NFO656" s="6"/>
      <c r="NFP656" s="6"/>
      <c r="NFQ656" s="6"/>
      <c r="NFR656" s="6"/>
      <c r="NFS656" s="6"/>
      <c r="NFT656" s="6"/>
      <c r="NFU656" s="6"/>
      <c r="NFV656" s="6"/>
      <c r="NFW656" s="6"/>
      <c r="NFX656" s="6"/>
      <c r="NFY656" s="6"/>
      <c r="NFZ656" s="6"/>
      <c r="NGA656" s="6"/>
      <c r="NGB656" s="6"/>
      <c r="NGC656" s="6"/>
      <c r="NGD656" s="6"/>
      <c r="NGE656" s="6"/>
      <c r="NGF656" s="6"/>
      <c r="NGG656" s="6"/>
      <c r="NGH656" s="6"/>
      <c r="NGI656" s="6"/>
      <c r="NGJ656" s="6"/>
      <c r="NGK656" s="6"/>
      <c r="NGL656" s="6"/>
      <c r="NGM656" s="6"/>
      <c r="NGN656" s="6"/>
      <c r="NGO656" s="6"/>
      <c r="NGP656" s="6"/>
      <c r="NGQ656" s="6"/>
      <c r="NGR656" s="6"/>
      <c r="NGS656" s="6"/>
      <c r="NGT656" s="6"/>
      <c r="NGU656" s="6"/>
      <c r="NGV656" s="6"/>
      <c r="NGW656" s="6"/>
      <c r="NGX656" s="6"/>
      <c r="NGY656" s="6"/>
      <c r="NGZ656" s="6"/>
      <c r="NHA656" s="6"/>
      <c r="NHB656" s="6"/>
      <c r="NHC656" s="6"/>
      <c r="NHD656" s="6"/>
      <c r="NHE656" s="6"/>
      <c r="NHF656" s="6"/>
      <c r="NHG656" s="6"/>
      <c r="NHH656" s="6"/>
      <c r="NHI656" s="6"/>
      <c r="NHJ656" s="6"/>
      <c r="NHK656" s="6"/>
      <c r="NHL656" s="6"/>
      <c r="NHM656" s="6"/>
      <c r="NHN656" s="6"/>
      <c r="NHO656" s="6"/>
      <c r="NHP656" s="6"/>
      <c r="NHQ656" s="6"/>
      <c r="NHR656" s="6"/>
      <c r="NHS656" s="6"/>
      <c r="NHT656" s="6"/>
      <c r="NHU656" s="6"/>
      <c r="NHV656" s="6"/>
      <c r="NHW656" s="6"/>
      <c r="NHX656" s="6"/>
      <c r="NHY656" s="6"/>
      <c r="NHZ656" s="6"/>
      <c r="NIA656" s="6"/>
      <c r="NIB656" s="6"/>
      <c r="NIC656" s="6"/>
      <c r="NID656" s="6"/>
      <c r="NIE656" s="6"/>
      <c r="NIF656" s="6"/>
      <c r="NIG656" s="6"/>
      <c r="NIH656" s="6"/>
      <c r="NII656" s="6"/>
      <c r="NIJ656" s="6"/>
      <c r="NIK656" s="6"/>
      <c r="NIL656" s="6"/>
      <c r="NIM656" s="6"/>
      <c r="NIN656" s="6"/>
      <c r="NIO656" s="6"/>
      <c r="NIP656" s="6"/>
      <c r="NIQ656" s="6"/>
      <c r="NIR656" s="6"/>
      <c r="NIS656" s="6"/>
      <c r="NIT656" s="6"/>
      <c r="NIU656" s="6"/>
      <c r="NIV656" s="6"/>
      <c r="NIW656" s="6"/>
      <c r="NIX656" s="6"/>
      <c r="NIY656" s="6"/>
      <c r="NIZ656" s="6"/>
      <c r="NJA656" s="6"/>
      <c r="NJB656" s="6"/>
      <c r="NJC656" s="6"/>
      <c r="NJD656" s="6"/>
      <c r="NJE656" s="6"/>
      <c r="NJF656" s="6"/>
      <c r="NJG656" s="6"/>
      <c r="NJH656" s="6"/>
      <c r="NJI656" s="6"/>
      <c r="NJJ656" s="6"/>
      <c r="NJK656" s="6"/>
      <c r="NJL656" s="6"/>
      <c r="NJM656" s="6"/>
      <c r="NJN656" s="6"/>
      <c r="NJO656" s="6"/>
      <c r="NJP656" s="6"/>
      <c r="NJQ656" s="6"/>
      <c r="NJR656" s="6"/>
      <c r="NJS656" s="6"/>
      <c r="NJT656" s="6"/>
      <c r="NJU656" s="6"/>
      <c r="NJV656" s="6"/>
      <c r="NJW656" s="6"/>
      <c r="NJX656" s="6"/>
      <c r="NJY656" s="6"/>
      <c r="NJZ656" s="6"/>
      <c r="NKA656" s="6"/>
      <c r="NKB656" s="6"/>
      <c r="NKC656" s="6"/>
      <c r="NKD656" s="6"/>
      <c r="NKE656" s="6"/>
      <c r="NKF656" s="6"/>
      <c r="NKG656" s="6"/>
      <c r="NKH656" s="6"/>
      <c r="NKI656" s="6"/>
      <c r="NKJ656" s="6"/>
      <c r="NKK656" s="6"/>
      <c r="NKL656" s="6"/>
      <c r="NKM656" s="6"/>
      <c r="NKN656" s="6"/>
      <c r="NKO656" s="6"/>
      <c r="NKP656" s="6"/>
      <c r="NKQ656" s="6"/>
      <c r="NKR656" s="6"/>
      <c r="NKS656" s="6"/>
      <c r="NKT656" s="6"/>
      <c r="NKU656" s="6"/>
      <c r="NKV656" s="6"/>
      <c r="NKW656" s="6"/>
      <c r="NKX656" s="6"/>
      <c r="NKY656" s="6"/>
      <c r="NKZ656" s="6"/>
      <c r="NLA656" s="6"/>
      <c r="NLB656" s="6"/>
      <c r="NLC656" s="6"/>
      <c r="NLD656" s="6"/>
      <c r="NLE656" s="6"/>
      <c r="NLF656" s="6"/>
      <c r="NLG656" s="6"/>
      <c r="NLH656" s="6"/>
      <c r="NLI656" s="6"/>
      <c r="NLJ656" s="6"/>
      <c r="NLK656" s="6"/>
      <c r="NLL656" s="6"/>
      <c r="NLM656" s="6"/>
      <c r="NLN656" s="6"/>
      <c r="NLO656" s="6"/>
      <c r="NLP656" s="6"/>
      <c r="NLQ656" s="6"/>
      <c r="NLR656" s="6"/>
      <c r="NLS656" s="6"/>
      <c r="NLT656" s="6"/>
      <c r="NLU656" s="6"/>
      <c r="NLV656" s="6"/>
      <c r="NLW656" s="6"/>
      <c r="NLX656" s="6"/>
      <c r="NLY656" s="6"/>
      <c r="NLZ656" s="6"/>
      <c r="NMA656" s="6"/>
      <c r="NMB656" s="6"/>
      <c r="NMC656" s="6"/>
      <c r="NMD656" s="6"/>
      <c r="NME656" s="6"/>
      <c r="NMF656" s="6"/>
      <c r="NMG656" s="6"/>
      <c r="NMH656" s="6"/>
      <c r="NMI656" s="6"/>
      <c r="NMJ656" s="6"/>
      <c r="NMK656" s="6"/>
      <c r="NML656" s="6"/>
      <c r="NMM656" s="6"/>
      <c r="NMN656" s="6"/>
      <c r="NMO656" s="6"/>
      <c r="NMP656" s="6"/>
      <c r="NMQ656" s="6"/>
      <c r="NMR656" s="6"/>
      <c r="NMS656" s="6"/>
      <c r="NMT656" s="6"/>
      <c r="NMU656" s="6"/>
      <c r="NMV656" s="6"/>
      <c r="NMW656" s="6"/>
      <c r="NMX656" s="6"/>
      <c r="NMY656" s="6"/>
      <c r="NMZ656" s="6"/>
      <c r="NNA656" s="6"/>
      <c r="NNB656" s="6"/>
      <c r="NNC656" s="6"/>
      <c r="NND656" s="6"/>
      <c r="NNE656" s="6"/>
      <c r="NNF656" s="6"/>
      <c r="NNG656" s="6"/>
      <c r="NNH656" s="6"/>
      <c r="NNI656" s="6"/>
      <c r="NNJ656" s="6"/>
      <c r="NNK656" s="6"/>
      <c r="NNL656" s="6"/>
      <c r="NNM656" s="6"/>
      <c r="NNN656" s="6"/>
      <c r="NNO656" s="6"/>
      <c r="NNP656" s="6"/>
      <c r="NNQ656" s="6"/>
      <c r="NNR656" s="6"/>
      <c r="NNS656" s="6"/>
      <c r="NNT656" s="6"/>
      <c r="NNU656" s="6"/>
      <c r="NNV656" s="6"/>
      <c r="NNW656" s="6"/>
      <c r="NNX656" s="6"/>
      <c r="NNY656" s="6"/>
      <c r="NNZ656" s="6"/>
      <c r="NOA656" s="6"/>
      <c r="NOB656" s="6"/>
      <c r="NOC656" s="6"/>
      <c r="NOD656" s="6"/>
      <c r="NOE656" s="6"/>
      <c r="NOF656" s="6"/>
      <c r="NOG656" s="6"/>
      <c r="NOH656" s="6"/>
      <c r="NOI656" s="6"/>
      <c r="NOJ656" s="6"/>
      <c r="NOK656" s="6"/>
      <c r="NOL656" s="6"/>
      <c r="NOM656" s="6"/>
      <c r="NON656" s="6"/>
      <c r="NOO656" s="6"/>
      <c r="NOP656" s="6"/>
      <c r="NOQ656" s="6"/>
      <c r="NOR656" s="6"/>
      <c r="NOS656" s="6"/>
      <c r="NOT656" s="6"/>
      <c r="NOU656" s="6"/>
      <c r="NOV656" s="6"/>
      <c r="NOW656" s="6"/>
      <c r="NOX656" s="6"/>
      <c r="NOY656" s="6"/>
      <c r="NOZ656" s="6"/>
      <c r="NPA656" s="6"/>
      <c r="NPB656" s="6"/>
      <c r="NPC656" s="6"/>
      <c r="NPD656" s="6"/>
      <c r="NPE656" s="6"/>
      <c r="NPF656" s="6"/>
      <c r="NPG656" s="6"/>
      <c r="NPH656" s="6"/>
      <c r="NPI656" s="6"/>
      <c r="NPJ656" s="6"/>
      <c r="NPK656" s="6"/>
      <c r="NPL656" s="6"/>
      <c r="NPM656" s="6"/>
      <c r="NPN656" s="6"/>
      <c r="NPO656" s="6"/>
      <c r="NPP656" s="6"/>
      <c r="NPQ656" s="6"/>
      <c r="NPR656" s="6"/>
      <c r="NPS656" s="6"/>
      <c r="NPT656" s="6"/>
      <c r="NPU656" s="6"/>
      <c r="NPV656" s="6"/>
      <c r="NPW656" s="6"/>
      <c r="NPX656" s="6"/>
      <c r="NPY656" s="6"/>
      <c r="NPZ656" s="6"/>
      <c r="NQA656" s="6"/>
      <c r="NQB656" s="6"/>
      <c r="NQC656" s="6"/>
      <c r="NQD656" s="6"/>
      <c r="NQE656" s="6"/>
      <c r="NQF656" s="6"/>
      <c r="NQG656" s="6"/>
      <c r="NQH656" s="6"/>
      <c r="NQI656" s="6"/>
      <c r="NQJ656" s="6"/>
      <c r="NQK656" s="6"/>
      <c r="NQL656" s="6"/>
      <c r="NQM656" s="6"/>
      <c r="NQN656" s="6"/>
      <c r="NQO656" s="6"/>
      <c r="NQP656" s="6"/>
      <c r="NQQ656" s="6"/>
      <c r="NQR656" s="6"/>
      <c r="NQS656" s="6"/>
      <c r="NQT656" s="6"/>
      <c r="NQU656" s="6"/>
      <c r="NQV656" s="6"/>
      <c r="NQW656" s="6"/>
      <c r="NQX656" s="6"/>
      <c r="NQY656" s="6"/>
      <c r="NQZ656" s="6"/>
      <c r="NRA656" s="6"/>
      <c r="NRB656" s="6"/>
      <c r="NRC656" s="6"/>
      <c r="NRD656" s="6"/>
      <c r="NRE656" s="6"/>
      <c r="NRF656" s="6"/>
      <c r="NRG656" s="6"/>
      <c r="NRH656" s="6"/>
      <c r="NRI656" s="6"/>
      <c r="NRJ656" s="6"/>
      <c r="NRK656" s="6"/>
      <c r="NRL656" s="6"/>
      <c r="NRM656" s="6"/>
      <c r="NRN656" s="6"/>
      <c r="NRO656" s="6"/>
      <c r="NRP656" s="6"/>
      <c r="NRQ656" s="6"/>
      <c r="NRR656" s="6"/>
      <c r="NRS656" s="6"/>
      <c r="NRT656" s="6"/>
      <c r="NRU656" s="6"/>
      <c r="NRV656" s="6"/>
      <c r="NRW656" s="6"/>
      <c r="NRX656" s="6"/>
      <c r="NRY656" s="6"/>
      <c r="NRZ656" s="6"/>
      <c r="NSA656" s="6"/>
      <c r="NSB656" s="6"/>
      <c r="NSC656" s="6"/>
      <c r="NSD656" s="6"/>
      <c r="NSE656" s="6"/>
      <c r="NSF656" s="6"/>
      <c r="NSG656" s="6"/>
      <c r="NSH656" s="6"/>
      <c r="NSI656" s="6"/>
      <c r="NSJ656" s="6"/>
      <c r="NSK656" s="6"/>
      <c r="NSL656" s="6"/>
      <c r="NSM656" s="6"/>
      <c r="NSN656" s="6"/>
      <c r="NSO656" s="6"/>
      <c r="NSP656" s="6"/>
      <c r="NSQ656" s="6"/>
      <c r="NSR656" s="6"/>
      <c r="NSS656" s="6"/>
      <c r="NST656" s="6"/>
      <c r="NSU656" s="6"/>
      <c r="NSV656" s="6"/>
      <c r="NSW656" s="6"/>
      <c r="NSX656" s="6"/>
      <c r="NSY656" s="6"/>
      <c r="NSZ656" s="6"/>
      <c r="NTA656" s="6"/>
      <c r="NTB656" s="6"/>
      <c r="NTC656" s="6"/>
      <c r="NTD656" s="6"/>
      <c r="NTE656" s="6"/>
      <c r="NTF656" s="6"/>
      <c r="NTG656" s="6"/>
      <c r="NTH656" s="6"/>
      <c r="NTI656" s="6"/>
      <c r="NTJ656" s="6"/>
      <c r="NTK656" s="6"/>
      <c r="NTL656" s="6"/>
      <c r="NTM656" s="6"/>
      <c r="NTN656" s="6"/>
      <c r="NTO656" s="6"/>
      <c r="NTP656" s="6"/>
      <c r="NTQ656" s="6"/>
      <c r="NTR656" s="6"/>
      <c r="NTS656" s="6"/>
      <c r="NTT656" s="6"/>
      <c r="NTU656" s="6"/>
      <c r="NTV656" s="6"/>
      <c r="NTW656" s="6"/>
      <c r="NTX656" s="6"/>
      <c r="NTY656" s="6"/>
      <c r="NTZ656" s="6"/>
      <c r="NUA656" s="6"/>
      <c r="NUB656" s="6"/>
      <c r="NUC656" s="6"/>
      <c r="NUD656" s="6"/>
      <c r="NUE656" s="6"/>
      <c r="NUF656" s="6"/>
      <c r="NUG656" s="6"/>
      <c r="NUH656" s="6"/>
      <c r="NUI656" s="6"/>
      <c r="NUJ656" s="6"/>
      <c r="NUK656" s="6"/>
      <c r="NUL656" s="6"/>
      <c r="NUM656" s="6"/>
      <c r="NUN656" s="6"/>
      <c r="NUO656" s="6"/>
      <c r="NUP656" s="6"/>
      <c r="NUQ656" s="6"/>
      <c r="NUR656" s="6"/>
      <c r="NUS656" s="6"/>
      <c r="NUT656" s="6"/>
      <c r="NUU656" s="6"/>
      <c r="NUV656" s="6"/>
      <c r="NUW656" s="6"/>
      <c r="NUX656" s="6"/>
      <c r="NUY656" s="6"/>
      <c r="NUZ656" s="6"/>
      <c r="NVA656" s="6"/>
      <c r="NVB656" s="6"/>
      <c r="NVC656" s="6"/>
      <c r="NVD656" s="6"/>
      <c r="NVE656" s="6"/>
      <c r="NVF656" s="6"/>
      <c r="NVG656" s="6"/>
      <c r="NVH656" s="6"/>
      <c r="NVI656" s="6"/>
      <c r="NVJ656" s="6"/>
      <c r="NVK656" s="6"/>
      <c r="NVL656" s="6"/>
      <c r="NVM656" s="6"/>
      <c r="NVN656" s="6"/>
      <c r="NVO656" s="6"/>
      <c r="NVP656" s="6"/>
      <c r="NVQ656" s="6"/>
      <c r="NVR656" s="6"/>
      <c r="NVS656" s="6"/>
      <c r="NVT656" s="6"/>
      <c r="NVU656" s="6"/>
      <c r="NVV656" s="6"/>
      <c r="NVW656" s="6"/>
      <c r="NVX656" s="6"/>
      <c r="NVY656" s="6"/>
      <c r="NVZ656" s="6"/>
      <c r="NWA656" s="6"/>
      <c r="NWB656" s="6"/>
      <c r="NWC656" s="6"/>
      <c r="NWD656" s="6"/>
      <c r="NWE656" s="6"/>
      <c r="NWF656" s="6"/>
      <c r="NWG656" s="6"/>
      <c r="NWH656" s="6"/>
      <c r="NWI656" s="6"/>
      <c r="NWJ656" s="6"/>
      <c r="NWK656" s="6"/>
      <c r="NWL656" s="6"/>
      <c r="NWM656" s="6"/>
      <c r="NWN656" s="6"/>
      <c r="NWO656" s="6"/>
      <c r="NWP656" s="6"/>
      <c r="NWQ656" s="6"/>
      <c r="NWR656" s="6"/>
      <c r="NWS656" s="6"/>
      <c r="NWT656" s="6"/>
      <c r="NWU656" s="6"/>
      <c r="NWV656" s="6"/>
      <c r="NWW656" s="6"/>
      <c r="NWX656" s="6"/>
      <c r="NWY656" s="6"/>
      <c r="NWZ656" s="6"/>
      <c r="NXA656" s="6"/>
      <c r="NXB656" s="6"/>
      <c r="NXC656" s="6"/>
      <c r="NXD656" s="6"/>
      <c r="NXE656" s="6"/>
      <c r="NXF656" s="6"/>
      <c r="NXG656" s="6"/>
      <c r="NXH656" s="6"/>
      <c r="NXI656" s="6"/>
      <c r="NXJ656" s="6"/>
      <c r="NXK656" s="6"/>
      <c r="NXL656" s="6"/>
      <c r="NXM656" s="6"/>
      <c r="NXN656" s="6"/>
      <c r="NXO656" s="6"/>
      <c r="NXP656" s="6"/>
      <c r="NXQ656" s="6"/>
      <c r="NXR656" s="6"/>
      <c r="NXS656" s="6"/>
      <c r="NXT656" s="6"/>
      <c r="NXU656" s="6"/>
      <c r="NXV656" s="6"/>
      <c r="NXW656" s="6"/>
      <c r="NXX656" s="6"/>
      <c r="NXY656" s="6"/>
      <c r="NXZ656" s="6"/>
      <c r="NYA656" s="6"/>
      <c r="NYB656" s="6"/>
      <c r="NYC656" s="6"/>
      <c r="NYD656" s="6"/>
      <c r="NYE656" s="6"/>
      <c r="NYF656" s="6"/>
      <c r="NYG656" s="6"/>
      <c r="NYH656" s="6"/>
      <c r="NYI656" s="6"/>
      <c r="NYJ656" s="6"/>
      <c r="NYK656" s="6"/>
      <c r="NYL656" s="6"/>
      <c r="NYM656" s="6"/>
      <c r="NYN656" s="6"/>
      <c r="NYO656" s="6"/>
      <c r="NYP656" s="6"/>
      <c r="NYQ656" s="6"/>
      <c r="NYR656" s="6"/>
      <c r="NYS656" s="6"/>
      <c r="NYT656" s="6"/>
      <c r="NYU656" s="6"/>
      <c r="NYV656" s="6"/>
      <c r="NYW656" s="6"/>
      <c r="NYX656" s="6"/>
      <c r="NYY656" s="6"/>
      <c r="NYZ656" s="6"/>
      <c r="NZA656" s="6"/>
      <c r="NZB656" s="6"/>
      <c r="NZC656" s="6"/>
      <c r="NZD656" s="6"/>
      <c r="NZE656" s="6"/>
      <c r="NZF656" s="6"/>
      <c r="NZG656" s="6"/>
      <c r="NZH656" s="6"/>
      <c r="NZI656" s="6"/>
      <c r="NZJ656" s="6"/>
      <c r="NZK656" s="6"/>
      <c r="NZL656" s="6"/>
      <c r="NZM656" s="6"/>
      <c r="NZN656" s="6"/>
      <c r="NZO656" s="6"/>
      <c r="NZP656" s="6"/>
      <c r="NZQ656" s="6"/>
      <c r="NZR656" s="6"/>
      <c r="NZS656" s="6"/>
      <c r="NZT656" s="6"/>
      <c r="NZU656" s="6"/>
      <c r="NZV656" s="6"/>
      <c r="NZW656" s="6"/>
      <c r="NZX656" s="6"/>
      <c r="NZY656" s="6"/>
      <c r="NZZ656" s="6"/>
      <c r="OAA656" s="6"/>
      <c r="OAB656" s="6"/>
      <c r="OAC656" s="6"/>
      <c r="OAD656" s="6"/>
      <c r="OAE656" s="6"/>
      <c r="OAF656" s="6"/>
      <c r="OAG656" s="6"/>
      <c r="OAH656" s="6"/>
      <c r="OAI656" s="6"/>
      <c r="OAJ656" s="6"/>
      <c r="OAK656" s="6"/>
      <c r="OAL656" s="6"/>
      <c r="OAM656" s="6"/>
      <c r="OAN656" s="6"/>
      <c r="OAO656" s="6"/>
      <c r="OAP656" s="6"/>
      <c r="OAQ656" s="6"/>
      <c r="OAR656" s="6"/>
      <c r="OAS656" s="6"/>
      <c r="OAT656" s="6"/>
      <c r="OAU656" s="6"/>
      <c r="OAV656" s="6"/>
      <c r="OAW656" s="6"/>
      <c r="OAX656" s="6"/>
      <c r="OAY656" s="6"/>
      <c r="OAZ656" s="6"/>
      <c r="OBA656" s="6"/>
      <c r="OBB656" s="6"/>
      <c r="OBC656" s="6"/>
      <c r="OBD656" s="6"/>
      <c r="OBE656" s="6"/>
      <c r="OBF656" s="6"/>
      <c r="OBG656" s="6"/>
      <c r="OBH656" s="6"/>
      <c r="OBI656" s="6"/>
      <c r="OBJ656" s="6"/>
      <c r="OBK656" s="6"/>
      <c r="OBL656" s="6"/>
      <c r="OBM656" s="6"/>
      <c r="OBN656" s="6"/>
      <c r="OBO656" s="6"/>
      <c r="OBP656" s="6"/>
      <c r="OBQ656" s="6"/>
      <c r="OBR656" s="6"/>
      <c r="OBS656" s="6"/>
      <c r="OBT656" s="6"/>
      <c r="OBU656" s="6"/>
      <c r="OBV656" s="6"/>
      <c r="OBW656" s="6"/>
      <c r="OBX656" s="6"/>
      <c r="OBY656" s="6"/>
      <c r="OBZ656" s="6"/>
      <c r="OCA656" s="6"/>
      <c r="OCB656" s="6"/>
      <c r="OCC656" s="6"/>
      <c r="OCD656" s="6"/>
      <c r="OCE656" s="6"/>
      <c r="OCF656" s="6"/>
      <c r="OCG656" s="6"/>
      <c r="OCH656" s="6"/>
      <c r="OCI656" s="6"/>
      <c r="OCJ656" s="6"/>
      <c r="OCK656" s="6"/>
      <c r="OCL656" s="6"/>
      <c r="OCM656" s="6"/>
      <c r="OCN656" s="6"/>
      <c r="OCO656" s="6"/>
      <c r="OCP656" s="6"/>
      <c r="OCQ656" s="6"/>
      <c r="OCR656" s="6"/>
      <c r="OCS656" s="6"/>
      <c r="OCT656" s="6"/>
      <c r="OCU656" s="6"/>
      <c r="OCV656" s="6"/>
      <c r="OCW656" s="6"/>
      <c r="OCX656" s="6"/>
      <c r="OCY656" s="6"/>
      <c r="OCZ656" s="6"/>
      <c r="ODA656" s="6"/>
      <c r="ODB656" s="6"/>
      <c r="ODC656" s="6"/>
      <c r="ODD656" s="6"/>
      <c r="ODE656" s="6"/>
      <c r="ODF656" s="6"/>
      <c r="ODG656" s="6"/>
      <c r="ODH656" s="6"/>
      <c r="ODI656" s="6"/>
      <c r="ODJ656" s="6"/>
      <c r="ODK656" s="6"/>
      <c r="ODL656" s="6"/>
      <c r="ODM656" s="6"/>
      <c r="ODN656" s="6"/>
      <c r="ODO656" s="6"/>
      <c r="ODP656" s="6"/>
      <c r="ODQ656" s="6"/>
      <c r="ODR656" s="6"/>
      <c r="ODS656" s="6"/>
      <c r="ODT656" s="6"/>
      <c r="ODU656" s="6"/>
      <c r="ODV656" s="6"/>
      <c r="ODW656" s="6"/>
      <c r="ODX656" s="6"/>
      <c r="ODY656" s="6"/>
      <c r="ODZ656" s="6"/>
      <c r="OEA656" s="6"/>
      <c r="OEB656" s="6"/>
      <c r="OEC656" s="6"/>
      <c r="OED656" s="6"/>
      <c r="OEE656" s="6"/>
      <c r="OEF656" s="6"/>
      <c r="OEG656" s="6"/>
      <c r="OEH656" s="6"/>
      <c r="OEI656" s="6"/>
      <c r="OEJ656" s="6"/>
      <c r="OEK656" s="6"/>
      <c r="OEL656" s="6"/>
      <c r="OEM656" s="6"/>
      <c r="OEN656" s="6"/>
      <c r="OEO656" s="6"/>
      <c r="OEP656" s="6"/>
      <c r="OEQ656" s="6"/>
      <c r="OER656" s="6"/>
      <c r="OES656" s="6"/>
      <c r="OET656" s="6"/>
      <c r="OEU656" s="6"/>
      <c r="OEV656" s="6"/>
      <c r="OEW656" s="6"/>
      <c r="OEX656" s="6"/>
      <c r="OEY656" s="6"/>
      <c r="OEZ656" s="6"/>
      <c r="OFA656" s="6"/>
      <c r="OFB656" s="6"/>
      <c r="OFC656" s="6"/>
      <c r="OFD656" s="6"/>
      <c r="OFE656" s="6"/>
      <c r="OFF656" s="6"/>
      <c r="OFG656" s="6"/>
      <c r="OFH656" s="6"/>
      <c r="OFI656" s="6"/>
      <c r="OFJ656" s="6"/>
      <c r="OFK656" s="6"/>
      <c r="OFL656" s="6"/>
      <c r="OFM656" s="6"/>
      <c r="OFN656" s="6"/>
      <c r="OFO656" s="6"/>
      <c r="OFP656" s="6"/>
      <c r="OFQ656" s="6"/>
      <c r="OFR656" s="6"/>
      <c r="OFS656" s="6"/>
      <c r="OFT656" s="6"/>
      <c r="OFU656" s="6"/>
      <c r="OFV656" s="6"/>
      <c r="OFW656" s="6"/>
      <c r="OFX656" s="6"/>
      <c r="OFY656" s="6"/>
      <c r="OFZ656" s="6"/>
      <c r="OGA656" s="6"/>
      <c r="OGB656" s="6"/>
      <c r="OGC656" s="6"/>
      <c r="OGD656" s="6"/>
      <c r="OGE656" s="6"/>
      <c r="OGF656" s="6"/>
      <c r="OGG656" s="6"/>
      <c r="OGH656" s="6"/>
      <c r="OGI656" s="6"/>
      <c r="OGJ656" s="6"/>
      <c r="OGK656" s="6"/>
      <c r="OGL656" s="6"/>
      <c r="OGM656" s="6"/>
      <c r="OGN656" s="6"/>
      <c r="OGO656" s="6"/>
      <c r="OGP656" s="6"/>
      <c r="OGQ656" s="6"/>
      <c r="OGR656" s="6"/>
      <c r="OGS656" s="6"/>
      <c r="OGT656" s="6"/>
      <c r="OGU656" s="6"/>
      <c r="OGV656" s="6"/>
      <c r="OGW656" s="6"/>
      <c r="OGX656" s="6"/>
      <c r="OGY656" s="6"/>
      <c r="OGZ656" s="6"/>
      <c r="OHA656" s="6"/>
      <c r="OHB656" s="6"/>
      <c r="OHC656" s="6"/>
      <c r="OHD656" s="6"/>
      <c r="OHE656" s="6"/>
      <c r="OHF656" s="6"/>
      <c r="OHG656" s="6"/>
      <c r="OHH656" s="6"/>
      <c r="OHI656" s="6"/>
      <c r="OHJ656" s="6"/>
      <c r="OHK656" s="6"/>
      <c r="OHL656" s="6"/>
      <c r="OHM656" s="6"/>
      <c r="OHN656" s="6"/>
      <c r="OHO656" s="6"/>
      <c r="OHP656" s="6"/>
      <c r="OHQ656" s="6"/>
      <c r="OHR656" s="6"/>
      <c r="OHS656" s="6"/>
      <c r="OHT656" s="6"/>
      <c r="OHU656" s="6"/>
      <c r="OHV656" s="6"/>
      <c r="OHW656" s="6"/>
      <c r="OHX656" s="6"/>
      <c r="OHY656" s="6"/>
      <c r="OHZ656" s="6"/>
      <c r="OIA656" s="6"/>
      <c r="OIB656" s="6"/>
      <c r="OIC656" s="6"/>
      <c r="OID656" s="6"/>
      <c r="OIE656" s="6"/>
      <c r="OIF656" s="6"/>
      <c r="OIG656" s="6"/>
      <c r="OIH656" s="6"/>
      <c r="OII656" s="6"/>
      <c r="OIJ656" s="6"/>
      <c r="OIK656" s="6"/>
      <c r="OIL656" s="6"/>
      <c r="OIM656" s="6"/>
      <c r="OIN656" s="6"/>
      <c r="OIO656" s="6"/>
      <c r="OIP656" s="6"/>
      <c r="OIQ656" s="6"/>
      <c r="OIR656" s="6"/>
      <c r="OIS656" s="6"/>
      <c r="OIT656" s="6"/>
      <c r="OIU656" s="6"/>
      <c r="OIV656" s="6"/>
      <c r="OIW656" s="6"/>
      <c r="OIX656" s="6"/>
      <c r="OIY656" s="6"/>
      <c r="OIZ656" s="6"/>
      <c r="OJA656" s="6"/>
      <c r="OJB656" s="6"/>
      <c r="OJC656" s="6"/>
      <c r="OJD656" s="6"/>
      <c r="OJE656" s="6"/>
      <c r="OJF656" s="6"/>
      <c r="OJG656" s="6"/>
      <c r="OJH656" s="6"/>
      <c r="OJI656" s="6"/>
      <c r="OJJ656" s="6"/>
      <c r="OJK656" s="6"/>
      <c r="OJL656" s="6"/>
      <c r="OJM656" s="6"/>
      <c r="OJN656" s="6"/>
      <c r="OJO656" s="6"/>
      <c r="OJP656" s="6"/>
      <c r="OJQ656" s="6"/>
      <c r="OJR656" s="6"/>
      <c r="OJS656" s="6"/>
      <c r="OJT656" s="6"/>
      <c r="OJU656" s="6"/>
      <c r="OJV656" s="6"/>
      <c r="OJW656" s="6"/>
      <c r="OJX656" s="6"/>
      <c r="OJY656" s="6"/>
      <c r="OJZ656" s="6"/>
      <c r="OKA656" s="6"/>
      <c r="OKB656" s="6"/>
      <c r="OKC656" s="6"/>
      <c r="OKD656" s="6"/>
      <c r="OKE656" s="6"/>
      <c r="OKF656" s="6"/>
      <c r="OKG656" s="6"/>
      <c r="OKH656" s="6"/>
      <c r="OKI656" s="6"/>
      <c r="OKJ656" s="6"/>
      <c r="OKK656" s="6"/>
      <c r="OKL656" s="6"/>
      <c r="OKM656" s="6"/>
      <c r="OKN656" s="6"/>
      <c r="OKO656" s="6"/>
      <c r="OKP656" s="6"/>
      <c r="OKQ656" s="6"/>
      <c r="OKR656" s="6"/>
      <c r="OKS656" s="6"/>
      <c r="OKT656" s="6"/>
      <c r="OKU656" s="6"/>
      <c r="OKV656" s="6"/>
      <c r="OKW656" s="6"/>
      <c r="OKX656" s="6"/>
      <c r="OKY656" s="6"/>
      <c r="OKZ656" s="6"/>
      <c r="OLA656" s="6"/>
      <c r="OLB656" s="6"/>
      <c r="OLC656" s="6"/>
      <c r="OLD656" s="6"/>
      <c r="OLE656" s="6"/>
      <c r="OLF656" s="6"/>
      <c r="OLG656" s="6"/>
      <c r="OLH656" s="6"/>
      <c r="OLI656" s="6"/>
      <c r="OLJ656" s="6"/>
      <c r="OLK656" s="6"/>
      <c r="OLL656" s="6"/>
      <c r="OLM656" s="6"/>
      <c r="OLN656" s="6"/>
      <c r="OLO656" s="6"/>
      <c r="OLP656" s="6"/>
      <c r="OLQ656" s="6"/>
      <c r="OLR656" s="6"/>
      <c r="OLS656" s="6"/>
      <c r="OLT656" s="6"/>
      <c r="OLU656" s="6"/>
      <c r="OLV656" s="6"/>
      <c r="OLW656" s="6"/>
      <c r="OLX656" s="6"/>
      <c r="OLY656" s="6"/>
      <c r="OLZ656" s="6"/>
      <c r="OMA656" s="6"/>
      <c r="OMB656" s="6"/>
      <c r="OMC656" s="6"/>
      <c r="OMD656" s="6"/>
      <c r="OME656" s="6"/>
      <c r="OMF656" s="6"/>
      <c r="OMG656" s="6"/>
      <c r="OMH656" s="6"/>
      <c r="OMI656" s="6"/>
      <c r="OMJ656" s="6"/>
      <c r="OMK656" s="6"/>
      <c r="OML656" s="6"/>
      <c r="OMM656" s="6"/>
      <c r="OMN656" s="6"/>
      <c r="OMO656" s="6"/>
      <c r="OMP656" s="6"/>
      <c r="OMQ656" s="6"/>
      <c r="OMR656" s="6"/>
      <c r="OMS656" s="6"/>
      <c r="OMT656" s="6"/>
      <c r="OMU656" s="6"/>
      <c r="OMV656" s="6"/>
      <c r="OMW656" s="6"/>
      <c r="OMX656" s="6"/>
      <c r="OMY656" s="6"/>
      <c r="OMZ656" s="6"/>
      <c r="ONA656" s="6"/>
      <c r="ONB656" s="6"/>
      <c r="ONC656" s="6"/>
      <c r="OND656" s="6"/>
      <c r="ONE656" s="6"/>
      <c r="ONF656" s="6"/>
      <c r="ONG656" s="6"/>
      <c r="ONH656" s="6"/>
      <c r="ONI656" s="6"/>
      <c r="ONJ656" s="6"/>
      <c r="ONK656" s="6"/>
      <c r="ONL656" s="6"/>
      <c r="ONM656" s="6"/>
      <c r="ONN656" s="6"/>
      <c r="ONO656" s="6"/>
      <c r="ONP656" s="6"/>
      <c r="ONQ656" s="6"/>
      <c r="ONR656" s="6"/>
      <c r="ONS656" s="6"/>
      <c r="ONT656" s="6"/>
      <c r="ONU656" s="6"/>
      <c r="ONV656" s="6"/>
      <c r="ONW656" s="6"/>
      <c r="ONX656" s="6"/>
      <c r="ONY656" s="6"/>
      <c r="ONZ656" s="6"/>
      <c r="OOA656" s="6"/>
      <c r="OOB656" s="6"/>
      <c r="OOC656" s="6"/>
      <c r="OOD656" s="6"/>
      <c r="OOE656" s="6"/>
      <c r="OOF656" s="6"/>
      <c r="OOG656" s="6"/>
      <c r="OOH656" s="6"/>
      <c r="OOI656" s="6"/>
      <c r="OOJ656" s="6"/>
      <c r="OOK656" s="6"/>
      <c r="OOL656" s="6"/>
      <c r="OOM656" s="6"/>
      <c r="OON656" s="6"/>
      <c r="OOO656" s="6"/>
      <c r="OOP656" s="6"/>
      <c r="OOQ656" s="6"/>
      <c r="OOR656" s="6"/>
      <c r="OOS656" s="6"/>
      <c r="OOT656" s="6"/>
      <c r="OOU656" s="6"/>
      <c r="OOV656" s="6"/>
      <c r="OOW656" s="6"/>
      <c r="OOX656" s="6"/>
      <c r="OOY656" s="6"/>
      <c r="OOZ656" s="6"/>
      <c r="OPA656" s="6"/>
      <c r="OPB656" s="6"/>
      <c r="OPC656" s="6"/>
      <c r="OPD656" s="6"/>
      <c r="OPE656" s="6"/>
      <c r="OPF656" s="6"/>
      <c r="OPG656" s="6"/>
      <c r="OPH656" s="6"/>
      <c r="OPI656" s="6"/>
      <c r="OPJ656" s="6"/>
      <c r="OPK656" s="6"/>
      <c r="OPL656" s="6"/>
      <c r="OPM656" s="6"/>
      <c r="OPN656" s="6"/>
      <c r="OPO656" s="6"/>
      <c r="OPP656" s="6"/>
      <c r="OPQ656" s="6"/>
      <c r="OPR656" s="6"/>
      <c r="OPS656" s="6"/>
      <c r="OPT656" s="6"/>
      <c r="OPU656" s="6"/>
      <c r="OPV656" s="6"/>
      <c r="OPW656" s="6"/>
      <c r="OPX656" s="6"/>
      <c r="OPY656" s="6"/>
      <c r="OPZ656" s="6"/>
      <c r="OQA656" s="6"/>
      <c r="OQB656" s="6"/>
      <c r="OQC656" s="6"/>
      <c r="OQD656" s="6"/>
      <c r="OQE656" s="6"/>
      <c r="OQF656" s="6"/>
      <c r="OQG656" s="6"/>
      <c r="OQH656" s="6"/>
      <c r="OQI656" s="6"/>
      <c r="OQJ656" s="6"/>
      <c r="OQK656" s="6"/>
      <c r="OQL656" s="6"/>
      <c r="OQM656" s="6"/>
      <c r="OQN656" s="6"/>
      <c r="OQO656" s="6"/>
      <c r="OQP656" s="6"/>
      <c r="OQQ656" s="6"/>
      <c r="OQR656" s="6"/>
      <c r="OQS656" s="6"/>
      <c r="OQT656" s="6"/>
      <c r="OQU656" s="6"/>
      <c r="OQV656" s="6"/>
      <c r="OQW656" s="6"/>
      <c r="OQX656" s="6"/>
      <c r="OQY656" s="6"/>
      <c r="OQZ656" s="6"/>
      <c r="ORA656" s="6"/>
      <c r="ORB656" s="6"/>
      <c r="ORC656" s="6"/>
      <c r="ORD656" s="6"/>
      <c r="ORE656" s="6"/>
      <c r="ORF656" s="6"/>
      <c r="ORG656" s="6"/>
      <c r="ORH656" s="6"/>
      <c r="ORI656" s="6"/>
      <c r="ORJ656" s="6"/>
      <c r="ORK656" s="6"/>
      <c r="ORL656" s="6"/>
      <c r="ORM656" s="6"/>
      <c r="ORN656" s="6"/>
      <c r="ORO656" s="6"/>
      <c r="ORP656" s="6"/>
      <c r="ORQ656" s="6"/>
      <c r="ORR656" s="6"/>
      <c r="ORS656" s="6"/>
      <c r="ORT656" s="6"/>
      <c r="ORU656" s="6"/>
      <c r="ORV656" s="6"/>
      <c r="ORW656" s="6"/>
      <c r="ORX656" s="6"/>
      <c r="ORY656" s="6"/>
      <c r="ORZ656" s="6"/>
      <c r="OSA656" s="6"/>
      <c r="OSB656" s="6"/>
      <c r="OSC656" s="6"/>
      <c r="OSD656" s="6"/>
      <c r="OSE656" s="6"/>
      <c r="OSF656" s="6"/>
      <c r="OSG656" s="6"/>
      <c r="OSH656" s="6"/>
      <c r="OSI656" s="6"/>
      <c r="OSJ656" s="6"/>
      <c r="OSK656" s="6"/>
      <c r="OSL656" s="6"/>
      <c r="OSM656" s="6"/>
      <c r="OSN656" s="6"/>
      <c r="OSO656" s="6"/>
      <c r="OSP656" s="6"/>
      <c r="OSQ656" s="6"/>
      <c r="OSR656" s="6"/>
      <c r="OSS656" s="6"/>
      <c r="OST656" s="6"/>
      <c r="OSU656" s="6"/>
      <c r="OSV656" s="6"/>
      <c r="OSW656" s="6"/>
      <c r="OSX656" s="6"/>
      <c r="OSY656" s="6"/>
      <c r="OSZ656" s="6"/>
      <c r="OTA656" s="6"/>
      <c r="OTB656" s="6"/>
      <c r="OTC656" s="6"/>
      <c r="OTD656" s="6"/>
      <c r="OTE656" s="6"/>
      <c r="OTF656" s="6"/>
      <c r="OTG656" s="6"/>
      <c r="OTH656" s="6"/>
      <c r="OTI656" s="6"/>
      <c r="OTJ656" s="6"/>
      <c r="OTK656" s="6"/>
      <c r="OTL656" s="6"/>
      <c r="OTM656" s="6"/>
      <c r="OTN656" s="6"/>
      <c r="OTO656" s="6"/>
      <c r="OTP656" s="6"/>
      <c r="OTQ656" s="6"/>
      <c r="OTR656" s="6"/>
      <c r="OTS656" s="6"/>
      <c r="OTT656" s="6"/>
      <c r="OTU656" s="6"/>
      <c r="OTV656" s="6"/>
      <c r="OTW656" s="6"/>
      <c r="OTX656" s="6"/>
      <c r="OTY656" s="6"/>
      <c r="OTZ656" s="6"/>
      <c r="OUA656" s="6"/>
      <c r="OUB656" s="6"/>
      <c r="OUC656" s="6"/>
      <c r="OUD656" s="6"/>
      <c r="OUE656" s="6"/>
      <c r="OUF656" s="6"/>
      <c r="OUG656" s="6"/>
      <c r="OUH656" s="6"/>
      <c r="OUI656" s="6"/>
      <c r="OUJ656" s="6"/>
      <c r="OUK656" s="6"/>
      <c r="OUL656" s="6"/>
      <c r="OUM656" s="6"/>
      <c r="OUN656" s="6"/>
      <c r="OUO656" s="6"/>
      <c r="OUP656" s="6"/>
      <c r="OUQ656" s="6"/>
      <c r="OUR656" s="6"/>
      <c r="OUS656" s="6"/>
      <c r="OUT656" s="6"/>
      <c r="OUU656" s="6"/>
      <c r="OUV656" s="6"/>
      <c r="OUW656" s="6"/>
      <c r="OUX656" s="6"/>
      <c r="OUY656" s="6"/>
      <c r="OUZ656" s="6"/>
      <c r="OVA656" s="6"/>
      <c r="OVB656" s="6"/>
      <c r="OVC656" s="6"/>
      <c r="OVD656" s="6"/>
      <c r="OVE656" s="6"/>
      <c r="OVF656" s="6"/>
      <c r="OVG656" s="6"/>
      <c r="OVH656" s="6"/>
      <c r="OVI656" s="6"/>
      <c r="OVJ656" s="6"/>
      <c r="OVK656" s="6"/>
      <c r="OVL656" s="6"/>
      <c r="OVM656" s="6"/>
      <c r="OVN656" s="6"/>
      <c r="OVO656" s="6"/>
      <c r="OVP656" s="6"/>
      <c r="OVQ656" s="6"/>
      <c r="OVR656" s="6"/>
      <c r="OVS656" s="6"/>
      <c r="OVT656" s="6"/>
      <c r="OVU656" s="6"/>
      <c r="OVV656" s="6"/>
      <c r="OVW656" s="6"/>
      <c r="OVX656" s="6"/>
      <c r="OVY656" s="6"/>
      <c r="OVZ656" s="6"/>
      <c r="OWA656" s="6"/>
      <c r="OWB656" s="6"/>
      <c r="OWC656" s="6"/>
      <c r="OWD656" s="6"/>
      <c r="OWE656" s="6"/>
      <c r="OWF656" s="6"/>
      <c r="OWG656" s="6"/>
      <c r="OWH656" s="6"/>
      <c r="OWI656" s="6"/>
      <c r="OWJ656" s="6"/>
      <c r="OWK656" s="6"/>
      <c r="OWL656" s="6"/>
      <c r="OWM656" s="6"/>
      <c r="OWN656" s="6"/>
      <c r="OWO656" s="6"/>
      <c r="OWP656" s="6"/>
      <c r="OWQ656" s="6"/>
      <c r="OWR656" s="6"/>
      <c r="OWS656" s="6"/>
      <c r="OWT656" s="6"/>
      <c r="OWU656" s="6"/>
      <c r="OWV656" s="6"/>
      <c r="OWW656" s="6"/>
      <c r="OWX656" s="6"/>
      <c r="OWY656" s="6"/>
      <c r="OWZ656" s="6"/>
      <c r="OXA656" s="6"/>
      <c r="OXB656" s="6"/>
      <c r="OXC656" s="6"/>
      <c r="OXD656" s="6"/>
      <c r="OXE656" s="6"/>
      <c r="OXF656" s="6"/>
      <c r="OXG656" s="6"/>
      <c r="OXH656" s="6"/>
      <c r="OXI656" s="6"/>
      <c r="OXJ656" s="6"/>
      <c r="OXK656" s="6"/>
      <c r="OXL656" s="6"/>
      <c r="OXM656" s="6"/>
      <c r="OXN656" s="6"/>
      <c r="OXO656" s="6"/>
      <c r="OXP656" s="6"/>
      <c r="OXQ656" s="6"/>
      <c r="OXR656" s="6"/>
      <c r="OXS656" s="6"/>
      <c r="OXT656" s="6"/>
      <c r="OXU656" s="6"/>
      <c r="OXV656" s="6"/>
      <c r="OXW656" s="6"/>
      <c r="OXX656" s="6"/>
      <c r="OXY656" s="6"/>
      <c r="OXZ656" s="6"/>
      <c r="OYA656" s="6"/>
      <c r="OYB656" s="6"/>
      <c r="OYC656" s="6"/>
      <c r="OYD656" s="6"/>
      <c r="OYE656" s="6"/>
      <c r="OYF656" s="6"/>
      <c r="OYG656" s="6"/>
      <c r="OYH656" s="6"/>
      <c r="OYI656" s="6"/>
      <c r="OYJ656" s="6"/>
      <c r="OYK656" s="6"/>
      <c r="OYL656" s="6"/>
      <c r="OYM656" s="6"/>
      <c r="OYN656" s="6"/>
      <c r="OYO656" s="6"/>
      <c r="OYP656" s="6"/>
      <c r="OYQ656" s="6"/>
      <c r="OYR656" s="6"/>
      <c r="OYS656" s="6"/>
      <c r="OYT656" s="6"/>
      <c r="OYU656" s="6"/>
      <c r="OYV656" s="6"/>
      <c r="OYW656" s="6"/>
      <c r="OYX656" s="6"/>
      <c r="OYY656" s="6"/>
      <c r="OYZ656" s="6"/>
      <c r="OZA656" s="6"/>
      <c r="OZB656" s="6"/>
      <c r="OZC656" s="6"/>
      <c r="OZD656" s="6"/>
      <c r="OZE656" s="6"/>
      <c r="OZF656" s="6"/>
      <c r="OZG656" s="6"/>
      <c r="OZH656" s="6"/>
      <c r="OZI656" s="6"/>
      <c r="OZJ656" s="6"/>
      <c r="OZK656" s="6"/>
      <c r="OZL656" s="6"/>
      <c r="OZM656" s="6"/>
      <c r="OZN656" s="6"/>
      <c r="OZO656" s="6"/>
      <c r="OZP656" s="6"/>
      <c r="OZQ656" s="6"/>
      <c r="OZR656" s="6"/>
      <c r="OZS656" s="6"/>
      <c r="OZT656" s="6"/>
      <c r="OZU656" s="6"/>
      <c r="OZV656" s="6"/>
      <c r="OZW656" s="6"/>
      <c r="OZX656" s="6"/>
      <c r="OZY656" s="6"/>
      <c r="OZZ656" s="6"/>
      <c r="PAA656" s="6"/>
      <c r="PAB656" s="6"/>
      <c r="PAC656" s="6"/>
      <c r="PAD656" s="6"/>
      <c r="PAE656" s="6"/>
      <c r="PAF656" s="6"/>
      <c r="PAG656" s="6"/>
      <c r="PAH656" s="6"/>
      <c r="PAI656" s="6"/>
      <c r="PAJ656" s="6"/>
      <c r="PAK656" s="6"/>
      <c r="PAL656" s="6"/>
      <c r="PAM656" s="6"/>
      <c r="PAN656" s="6"/>
      <c r="PAO656" s="6"/>
      <c r="PAP656" s="6"/>
      <c r="PAQ656" s="6"/>
      <c r="PAR656" s="6"/>
      <c r="PAS656" s="6"/>
      <c r="PAT656" s="6"/>
      <c r="PAU656" s="6"/>
      <c r="PAV656" s="6"/>
      <c r="PAW656" s="6"/>
      <c r="PAX656" s="6"/>
      <c r="PAY656" s="6"/>
      <c r="PAZ656" s="6"/>
      <c r="PBA656" s="6"/>
      <c r="PBB656" s="6"/>
      <c r="PBC656" s="6"/>
      <c r="PBD656" s="6"/>
      <c r="PBE656" s="6"/>
      <c r="PBF656" s="6"/>
      <c r="PBG656" s="6"/>
      <c r="PBH656" s="6"/>
      <c r="PBI656" s="6"/>
      <c r="PBJ656" s="6"/>
      <c r="PBK656" s="6"/>
      <c r="PBL656" s="6"/>
      <c r="PBM656" s="6"/>
      <c r="PBN656" s="6"/>
      <c r="PBO656" s="6"/>
      <c r="PBP656" s="6"/>
      <c r="PBQ656" s="6"/>
      <c r="PBR656" s="6"/>
      <c r="PBS656" s="6"/>
      <c r="PBT656" s="6"/>
      <c r="PBU656" s="6"/>
      <c r="PBV656" s="6"/>
      <c r="PBW656" s="6"/>
      <c r="PBX656" s="6"/>
      <c r="PBY656" s="6"/>
      <c r="PBZ656" s="6"/>
      <c r="PCA656" s="6"/>
      <c r="PCB656" s="6"/>
      <c r="PCC656" s="6"/>
      <c r="PCD656" s="6"/>
      <c r="PCE656" s="6"/>
      <c r="PCF656" s="6"/>
      <c r="PCG656" s="6"/>
      <c r="PCH656" s="6"/>
      <c r="PCI656" s="6"/>
      <c r="PCJ656" s="6"/>
      <c r="PCK656" s="6"/>
      <c r="PCL656" s="6"/>
      <c r="PCM656" s="6"/>
      <c r="PCN656" s="6"/>
      <c r="PCO656" s="6"/>
      <c r="PCP656" s="6"/>
      <c r="PCQ656" s="6"/>
      <c r="PCR656" s="6"/>
      <c r="PCS656" s="6"/>
      <c r="PCT656" s="6"/>
      <c r="PCU656" s="6"/>
      <c r="PCV656" s="6"/>
      <c r="PCW656" s="6"/>
      <c r="PCX656" s="6"/>
      <c r="PCY656" s="6"/>
      <c r="PCZ656" s="6"/>
      <c r="PDA656" s="6"/>
      <c r="PDB656" s="6"/>
      <c r="PDC656" s="6"/>
      <c r="PDD656" s="6"/>
      <c r="PDE656" s="6"/>
      <c r="PDF656" s="6"/>
      <c r="PDG656" s="6"/>
      <c r="PDH656" s="6"/>
      <c r="PDI656" s="6"/>
      <c r="PDJ656" s="6"/>
      <c r="PDK656" s="6"/>
      <c r="PDL656" s="6"/>
      <c r="PDM656" s="6"/>
      <c r="PDN656" s="6"/>
      <c r="PDO656" s="6"/>
      <c r="PDP656" s="6"/>
      <c r="PDQ656" s="6"/>
      <c r="PDR656" s="6"/>
      <c r="PDS656" s="6"/>
      <c r="PDT656" s="6"/>
      <c r="PDU656" s="6"/>
      <c r="PDV656" s="6"/>
      <c r="PDW656" s="6"/>
      <c r="PDX656" s="6"/>
      <c r="PDY656" s="6"/>
      <c r="PDZ656" s="6"/>
      <c r="PEA656" s="6"/>
      <c r="PEB656" s="6"/>
      <c r="PEC656" s="6"/>
      <c r="PED656" s="6"/>
      <c r="PEE656" s="6"/>
      <c r="PEF656" s="6"/>
      <c r="PEG656" s="6"/>
      <c r="PEH656" s="6"/>
      <c r="PEI656" s="6"/>
      <c r="PEJ656" s="6"/>
      <c r="PEK656" s="6"/>
      <c r="PEL656" s="6"/>
      <c r="PEM656" s="6"/>
      <c r="PEN656" s="6"/>
      <c r="PEO656" s="6"/>
      <c r="PEP656" s="6"/>
      <c r="PEQ656" s="6"/>
      <c r="PER656" s="6"/>
      <c r="PES656" s="6"/>
      <c r="PET656" s="6"/>
      <c r="PEU656" s="6"/>
      <c r="PEV656" s="6"/>
      <c r="PEW656" s="6"/>
      <c r="PEX656" s="6"/>
      <c r="PEY656" s="6"/>
      <c r="PEZ656" s="6"/>
      <c r="PFA656" s="6"/>
      <c r="PFB656" s="6"/>
      <c r="PFC656" s="6"/>
      <c r="PFD656" s="6"/>
      <c r="PFE656" s="6"/>
      <c r="PFF656" s="6"/>
      <c r="PFG656" s="6"/>
      <c r="PFH656" s="6"/>
      <c r="PFI656" s="6"/>
      <c r="PFJ656" s="6"/>
      <c r="PFK656" s="6"/>
      <c r="PFL656" s="6"/>
      <c r="PFM656" s="6"/>
      <c r="PFN656" s="6"/>
      <c r="PFO656" s="6"/>
      <c r="PFP656" s="6"/>
      <c r="PFQ656" s="6"/>
      <c r="PFR656" s="6"/>
      <c r="PFS656" s="6"/>
      <c r="PFT656" s="6"/>
      <c r="PFU656" s="6"/>
      <c r="PFV656" s="6"/>
      <c r="PFW656" s="6"/>
      <c r="PFX656" s="6"/>
      <c r="PFY656" s="6"/>
      <c r="PFZ656" s="6"/>
      <c r="PGA656" s="6"/>
      <c r="PGB656" s="6"/>
      <c r="PGC656" s="6"/>
      <c r="PGD656" s="6"/>
      <c r="PGE656" s="6"/>
      <c r="PGF656" s="6"/>
      <c r="PGG656" s="6"/>
      <c r="PGH656" s="6"/>
      <c r="PGI656" s="6"/>
      <c r="PGJ656" s="6"/>
      <c r="PGK656" s="6"/>
      <c r="PGL656" s="6"/>
      <c r="PGM656" s="6"/>
      <c r="PGN656" s="6"/>
      <c r="PGO656" s="6"/>
      <c r="PGP656" s="6"/>
      <c r="PGQ656" s="6"/>
      <c r="PGR656" s="6"/>
      <c r="PGS656" s="6"/>
      <c r="PGT656" s="6"/>
      <c r="PGU656" s="6"/>
      <c r="PGV656" s="6"/>
      <c r="PGW656" s="6"/>
      <c r="PGX656" s="6"/>
      <c r="PGY656" s="6"/>
      <c r="PGZ656" s="6"/>
      <c r="PHA656" s="6"/>
      <c r="PHB656" s="6"/>
      <c r="PHC656" s="6"/>
      <c r="PHD656" s="6"/>
      <c r="PHE656" s="6"/>
      <c r="PHF656" s="6"/>
      <c r="PHG656" s="6"/>
      <c r="PHH656" s="6"/>
      <c r="PHI656" s="6"/>
      <c r="PHJ656" s="6"/>
      <c r="PHK656" s="6"/>
      <c r="PHL656" s="6"/>
      <c r="PHM656" s="6"/>
      <c r="PHN656" s="6"/>
      <c r="PHO656" s="6"/>
      <c r="PHP656" s="6"/>
      <c r="PHQ656" s="6"/>
      <c r="PHR656" s="6"/>
      <c r="PHS656" s="6"/>
      <c r="PHT656" s="6"/>
      <c r="PHU656" s="6"/>
      <c r="PHV656" s="6"/>
      <c r="PHW656" s="6"/>
      <c r="PHX656" s="6"/>
      <c r="PHY656" s="6"/>
      <c r="PHZ656" s="6"/>
      <c r="PIA656" s="6"/>
      <c r="PIB656" s="6"/>
      <c r="PIC656" s="6"/>
      <c r="PID656" s="6"/>
      <c r="PIE656" s="6"/>
      <c r="PIF656" s="6"/>
      <c r="PIG656" s="6"/>
      <c r="PIH656" s="6"/>
      <c r="PII656" s="6"/>
      <c r="PIJ656" s="6"/>
      <c r="PIK656" s="6"/>
      <c r="PIL656" s="6"/>
      <c r="PIM656" s="6"/>
      <c r="PIN656" s="6"/>
      <c r="PIO656" s="6"/>
      <c r="PIP656" s="6"/>
      <c r="PIQ656" s="6"/>
      <c r="PIR656" s="6"/>
      <c r="PIS656" s="6"/>
      <c r="PIT656" s="6"/>
      <c r="PIU656" s="6"/>
      <c r="PIV656" s="6"/>
      <c r="PIW656" s="6"/>
      <c r="PIX656" s="6"/>
      <c r="PIY656" s="6"/>
      <c r="PIZ656" s="6"/>
      <c r="PJA656" s="6"/>
      <c r="PJB656" s="6"/>
      <c r="PJC656" s="6"/>
      <c r="PJD656" s="6"/>
      <c r="PJE656" s="6"/>
      <c r="PJF656" s="6"/>
      <c r="PJG656" s="6"/>
      <c r="PJH656" s="6"/>
      <c r="PJI656" s="6"/>
      <c r="PJJ656" s="6"/>
      <c r="PJK656" s="6"/>
      <c r="PJL656" s="6"/>
      <c r="PJM656" s="6"/>
      <c r="PJN656" s="6"/>
      <c r="PJO656" s="6"/>
      <c r="PJP656" s="6"/>
      <c r="PJQ656" s="6"/>
      <c r="PJR656" s="6"/>
      <c r="PJS656" s="6"/>
      <c r="PJT656" s="6"/>
      <c r="PJU656" s="6"/>
      <c r="PJV656" s="6"/>
      <c r="PJW656" s="6"/>
      <c r="PJX656" s="6"/>
      <c r="PJY656" s="6"/>
      <c r="PJZ656" s="6"/>
      <c r="PKA656" s="6"/>
      <c r="PKB656" s="6"/>
      <c r="PKC656" s="6"/>
      <c r="PKD656" s="6"/>
      <c r="PKE656" s="6"/>
      <c r="PKF656" s="6"/>
      <c r="PKG656" s="6"/>
      <c r="PKH656" s="6"/>
      <c r="PKI656" s="6"/>
      <c r="PKJ656" s="6"/>
      <c r="PKK656" s="6"/>
      <c r="PKL656" s="6"/>
      <c r="PKM656" s="6"/>
      <c r="PKN656" s="6"/>
      <c r="PKO656" s="6"/>
      <c r="PKP656" s="6"/>
      <c r="PKQ656" s="6"/>
      <c r="PKR656" s="6"/>
      <c r="PKS656" s="6"/>
      <c r="PKT656" s="6"/>
      <c r="PKU656" s="6"/>
      <c r="PKV656" s="6"/>
      <c r="PKW656" s="6"/>
      <c r="PKX656" s="6"/>
      <c r="PKY656" s="6"/>
      <c r="PKZ656" s="6"/>
      <c r="PLA656" s="6"/>
      <c r="PLB656" s="6"/>
      <c r="PLC656" s="6"/>
      <c r="PLD656" s="6"/>
      <c r="PLE656" s="6"/>
      <c r="PLF656" s="6"/>
      <c r="PLG656" s="6"/>
      <c r="PLH656" s="6"/>
      <c r="PLI656" s="6"/>
      <c r="PLJ656" s="6"/>
      <c r="PLK656" s="6"/>
      <c r="PLL656" s="6"/>
      <c r="PLM656" s="6"/>
      <c r="PLN656" s="6"/>
      <c r="PLO656" s="6"/>
      <c r="PLP656" s="6"/>
      <c r="PLQ656" s="6"/>
      <c r="PLR656" s="6"/>
      <c r="PLS656" s="6"/>
      <c r="PLT656" s="6"/>
      <c r="PLU656" s="6"/>
      <c r="PLV656" s="6"/>
      <c r="PLW656" s="6"/>
      <c r="PLX656" s="6"/>
      <c r="PLY656" s="6"/>
      <c r="PLZ656" s="6"/>
      <c r="PMA656" s="6"/>
      <c r="PMB656" s="6"/>
      <c r="PMC656" s="6"/>
      <c r="PMD656" s="6"/>
      <c r="PME656" s="6"/>
      <c r="PMF656" s="6"/>
      <c r="PMG656" s="6"/>
      <c r="PMH656" s="6"/>
      <c r="PMI656" s="6"/>
      <c r="PMJ656" s="6"/>
      <c r="PMK656" s="6"/>
      <c r="PML656" s="6"/>
      <c r="PMM656" s="6"/>
      <c r="PMN656" s="6"/>
      <c r="PMO656" s="6"/>
      <c r="PMP656" s="6"/>
      <c r="PMQ656" s="6"/>
      <c r="PMR656" s="6"/>
      <c r="PMS656" s="6"/>
      <c r="PMT656" s="6"/>
      <c r="PMU656" s="6"/>
      <c r="PMV656" s="6"/>
      <c r="PMW656" s="6"/>
      <c r="PMX656" s="6"/>
      <c r="PMY656" s="6"/>
      <c r="PMZ656" s="6"/>
      <c r="PNA656" s="6"/>
      <c r="PNB656" s="6"/>
      <c r="PNC656" s="6"/>
      <c r="PND656" s="6"/>
      <c r="PNE656" s="6"/>
      <c r="PNF656" s="6"/>
      <c r="PNG656" s="6"/>
      <c r="PNH656" s="6"/>
      <c r="PNI656" s="6"/>
      <c r="PNJ656" s="6"/>
      <c r="PNK656" s="6"/>
      <c r="PNL656" s="6"/>
      <c r="PNM656" s="6"/>
      <c r="PNN656" s="6"/>
      <c r="PNO656" s="6"/>
      <c r="PNP656" s="6"/>
      <c r="PNQ656" s="6"/>
      <c r="PNR656" s="6"/>
      <c r="PNS656" s="6"/>
      <c r="PNT656" s="6"/>
      <c r="PNU656" s="6"/>
      <c r="PNV656" s="6"/>
      <c r="PNW656" s="6"/>
      <c r="PNX656" s="6"/>
      <c r="PNY656" s="6"/>
      <c r="PNZ656" s="6"/>
      <c r="POA656" s="6"/>
      <c r="POB656" s="6"/>
      <c r="POC656" s="6"/>
      <c r="POD656" s="6"/>
      <c r="POE656" s="6"/>
      <c r="POF656" s="6"/>
      <c r="POG656" s="6"/>
      <c r="POH656" s="6"/>
      <c r="POI656" s="6"/>
      <c r="POJ656" s="6"/>
      <c r="POK656" s="6"/>
      <c r="POL656" s="6"/>
      <c r="POM656" s="6"/>
      <c r="PON656" s="6"/>
      <c r="POO656" s="6"/>
      <c r="POP656" s="6"/>
      <c r="POQ656" s="6"/>
      <c r="POR656" s="6"/>
      <c r="POS656" s="6"/>
      <c r="POT656" s="6"/>
      <c r="POU656" s="6"/>
      <c r="POV656" s="6"/>
      <c r="POW656" s="6"/>
      <c r="POX656" s="6"/>
      <c r="POY656" s="6"/>
      <c r="POZ656" s="6"/>
      <c r="PPA656" s="6"/>
      <c r="PPB656" s="6"/>
      <c r="PPC656" s="6"/>
      <c r="PPD656" s="6"/>
      <c r="PPE656" s="6"/>
      <c r="PPF656" s="6"/>
      <c r="PPG656" s="6"/>
      <c r="PPH656" s="6"/>
      <c r="PPI656" s="6"/>
      <c r="PPJ656" s="6"/>
      <c r="PPK656" s="6"/>
      <c r="PPL656" s="6"/>
      <c r="PPM656" s="6"/>
      <c r="PPN656" s="6"/>
      <c r="PPO656" s="6"/>
      <c r="PPP656" s="6"/>
      <c r="PPQ656" s="6"/>
      <c r="PPR656" s="6"/>
      <c r="PPS656" s="6"/>
      <c r="PPT656" s="6"/>
      <c r="PPU656" s="6"/>
      <c r="PPV656" s="6"/>
      <c r="PPW656" s="6"/>
      <c r="PPX656" s="6"/>
      <c r="PPY656" s="6"/>
      <c r="PPZ656" s="6"/>
      <c r="PQA656" s="6"/>
      <c r="PQB656" s="6"/>
      <c r="PQC656" s="6"/>
      <c r="PQD656" s="6"/>
      <c r="PQE656" s="6"/>
      <c r="PQF656" s="6"/>
      <c r="PQG656" s="6"/>
      <c r="PQH656" s="6"/>
      <c r="PQI656" s="6"/>
      <c r="PQJ656" s="6"/>
      <c r="PQK656" s="6"/>
      <c r="PQL656" s="6"/>
      <c r="PQM656" s="6"/>
      <c r="PQN656" s="6"/>
      <c r="PQO656" s="6"/>
      <c r="PQP656" s="6"/>
      <c r="PQQ656" s="6"/>
      <c r="PQR656" s="6"/>
      <c r="PQS656" s="6"/>
      <c r="PQT656" s="6"/>
      <c r="PQU656" s="6"/>
      <c r="PQV656" s="6"/>
      <c r="PQW656" s="6"/>
      <c r="PQX656" s="6"/>
      <c r="PQY656" s="6"/>
      <c r="PQZ656" s="6"/>
      <c r="PRA656" s="6"/>
      <c r="PRB656" s="6"/>
      <c r="PRC656" s="6"/>
      <c r="PRD656" s="6"/>
      <c r="PRE656" s="6"/>
      <c r="PRF656" s="6"/>
      <c r="PRG656" s="6"/>
      <c r="PRH656" s="6"/>
      <c r="PRI656" s="6"/>
      <c r="PRJ656" s="6"/>
      <c r="PRK656" s="6"/>
      <c r="PRL656" s="6"/>
      <c r="PRM656" s="6"/>
      <c r="PRN656" s="6"/>
      <c r="PRO656" s="6"/>
      <c r="PRP656" s="6"/>
      <c r="PRQ656" s="6"/>
      <c r="PRR656" s="6"/>
      <c r="PRS656" s="6"/>
      <c r="PRT656" s="6"/>
      <c r="PRU656" s="6"/>
      <c r="PRV656" s="6"/>
      <c r="PRW656" s="6"/>
      <c r="PRX656" s="6"/>
      <c r="PRY656" s="6"/>
      <c r="PRZ656" s="6"/>
      <c r="PSA656" s="6"/>
      <c r="PSB656" s="6"/>
      <c r="PSC656" s="6"/>
      <c r="PSD656" s="6"/>
      <c r="PSE656" s="6"/>
      <c r="PSF656" s="6"/>
      <c r="PSG656" s="6"/>
      <c r="PSH656" s="6"/>
      <c r="PSI656" s="6"/>
      <c r="PSJ656" s="6"/>
      <c r="PSK656" s="6"/>
      <c r="PSL656" s="6"/>
      <c r="PSM656" s="6"/>
      <c r="PSN656" s="6"/>
      <c r="PSO656" s="6"/>
      <c r="PSP656" s="6"/>
      <c r="PSQ656" s="6"/>
      <c r="PSR656" s="6"/>
      <c r="PSS656" s="6"/>
      <c r="PST656" s="6"/>
      <c r="PSU656" s="6"/>
      <c r="PSV656" s="6"/>
      <c r="PSW656" s="6"/>
      <c r="PSX656" s="6"/>
      <c r="PSY656" s="6"/>
      <c r="PSZ656" s="6"/>
      <c r="PTA656" s="6"/>
      <c r="PTB656" s="6"/>
      <c r="PTC656" s="6"/>
      <c r="PTD656" s="6"/>
      <c r="PTE656" s="6"/>
      <c r="PTF656" s="6"/>
      <c r="PTG656" s="6"/>
      <c r="PTH656" s="6"/>
      <c r="PTI656" s="6"/>
      <c r="PTJ656" s="6"/>
      <c r="PTK656" s="6"/>
      <c r="PTL656" s="6"/>
      <c r="PTM656" s="6"/>
      <c r="PTN656" s="6"/>
      <c r="PTO656" s="6"/>
      <c r="PTP656" s="6"/>
      <c r="PTQ656" s="6"/>
      <c r="PTR656" s="6"/>
      <c r="PTS656" s="6"/>
      <c r="PTT656" s="6"/>
      <c r="PTU656" s="6"/>
      <c r="PTV656" s="6"/>
      <c r="PTW656" s="6"/>
      <c r="PTX656" s="6"/>
      <c r="PTY656" s="6"/>
      <c r="PTZ656" s="6"/>
      <c r="PUA656" s="6"/>
      <c r="PUB656" s="6"/>
      <c r="PUC656" s="6"/>
      <c r="PUD656" s="6"/>
      <c r="PUE656" s="6"/>
      <c r="PUF656" s="6"/>
      <c r="PUG656" s="6"/>
      <c r="PUH656" s="6"/>
      <c r="PUI656" s="6"/>
      <c r="PUJ656" s="6"/>
      <c r="PUK656" s="6"/>
      <c r="PUL656" s="6"/>
      <c r="PUM656" s="6"/>
      <c r="PUN656" s="6"/>
      <c r="PUO656" s="6"/>
      <c r="PUP656" s="6"/>
      <c r="PUQ656" s="6"/>
      <c r="PUR656" s="6"/>
      <c r="PUS656" s="6"/>
      <c r="PUT656" s="6"/>
      <c r="PUU656" s="6"/>
      <c r="PUV656" s="6"/>
      <c r="PUW656" s="6"/>
      <c r="PUX656" s="6"/>
      <c r="PUY656" s="6"/>
      <c r="PUZ656" s="6"/>
      <c r="PVA656" s="6"/>
      <c r="PVB656" s="6"/>
      <c r="PVC656" s="6"/>
      <c r="PVD656" s="6"/>
      <c r="PVE656" s="6"/>
      <c r="PVF656" s="6"/>
      <c r="PVG656" s="6"/>
      <c r="PVH656" s="6"/>
      <c r="PVI656" s="6"/>
      <c r="PVJ656" s="6"/>
      <c r="PVK656" s="6"/>
      <c r="PVL656" s="6"/>
      <c r="PVM656" s="6"/>
      <c r="PVN656" s="6"/>
      <c r="PVO656" s="6"/>
      <c r="PVP656" s="6"/>
      <c r="PVQ656" s="6"/>
      <c r="PVR656" s="6"/>
      <c r="PVS656" s="6"/>
      <c r="PVT656" s="6"/>
      <c r="PVU656" s="6"/>
      <c r="PVV656" s="6"/>
      <c r="PVW656" s="6"/>
      <c r="PVX656" s="6"/>
      <c r="PVY656" s="6"/>
      <c r="PVZ656" s="6"/>
      <c r="PWA656" s="6"/>
      <c r="PWB656" s="6"/>
      <c r="PWC656" s="6"/>
      <c r="PWD656" s="6"/>
      <c r="PWE656" s="6"/>
      <c r="PWF656" s="6"/>
      <c r="PWG656" s="6"/>
      <c r="PWH656" s="6"/>
      <c r="PWI656" s="6"/>
      <c r="PWJ656" s="6"/>
      <c r="PWK656" s="6"/>
      <c r="PWL656" s="6"/>
      <c r="PWM656" s="6"/>
      <c r="PWN656" s="6"/>
      <c r="PWO656" s="6"/>
      <c r="PWP656" s="6"/>
      <c r="PWQ656" s="6"/>
      <c r="PWR656" s="6"/>
      <c r="PWS656" s="6"/>
      <c r="PWT656" s="6"/>
      <c r="PWU656" s="6"/>
      <c r="PWV656" s="6"/>
      <c r="PWW656" s="6"/>
      <c r="PWX656" s="6"/>
      <c r="PWY656" s="6"/>
      <c r="PWZ656" s="6"/>
      <c r="PXA656" s="6"/>
      <c r="PXB656" s="6"/>
      <c r="PXC656" s="6"/>
      <c r="PXD656" s="6"/>
      <c r="PXE656" s="6"/>
      <c r="PXF656" s="6"/>
      <c r="PXG656" s="6"/>
      <c r="PXH656" s="6"/>
      <c r="PXI656" s="6"/>
      <c r="PXJ656" s="6"/>
      <c r="PXK656" s="6"/>
      <c r="PXL656" s="6"/>
      <c r="PXM656" s="6"/>
      <c r="PXN656" s="6"/>
      <c r="PXO656" s="6"/>
      <c r="PXP656" s="6"/>
      <c r="PXQ656" s="6"/>
      <c r="PXR656" s="6"/>
      <c r="PXS656" s="6"/>
      <c r="PXT656" s="6"/>
      <c r="PXU656" s="6"/>
      <c r="PXV656" s="6"/>
      <c r="PXW656" s="6"/>
      <c r="PXX656" s="6"/>
      <c r="PXY656" s="6"/>
      <c r="PXZ656" s="6"/>
      <c r="PYA656" s="6"/>
      <c r="PYB656" s="6"/>
      <c r="PYC656" s="6"/>
      <c r="PYD656" s="6"/>
      <c r="PYE656" s="6"/>
      <c r="PYF656" s="6"/>
      <c r="PYG656" s="6"/>
      <c r="PYH656" s="6"/>
      <c r="PYI656" s="6"/>
      <c r="PYJ656" s="6"/>
      <c r="PYK656" s="6"/>
      <c r="PYL656" s="6"/>
      <c r="PYM656" s="6"/>
      <c r="PYN656" s="6"/>
      <c r="PYO656" s="6"/>
      <c r="PYP656" s="6"/>
      <c r="PYQ656" s="6"/>
      <c r="PYR656" s="6"/>
      <c r="PYS656" s="6"/>
      <c r="PYT656" s="6"/>
      <c r="PYU656" s="6"/>
      <c r="PYV656" s="6"/>
      <c r="PYW656" s="6"/>
      <c r="PYX656" s="6"/>
      <c r="PYY656" s="6"/>
      <c r="PYZ656" s="6"/>
      <c r="PZA656" s="6"/>
      <c r="PZB656" s="6"/>
      <c r="PZC656" s="6"/>
      <c r="PZD656" s="6"/>
      <c r="PZE656" s="6"/>
      <c r="PZF656" s="6"/>
      <c r="PZG656" s="6"/>
      <c r="PZH656" s="6"/>
      <c r="PZI656" s="6"/>
      <c r="PZJ656" s="6"/>
      <c r="PZK656" s="6"/>
      <c r="PZL656" s="6"/>
      <c r="PZM656" s="6"/>
      <c r="PZN656" s="6"/>
      <c r="PZO656" s="6"/>
      <c r="PZP656" s="6"/>
      <c r="PZQ656" s="6"/>
      <c r="PZR656" s="6"/>
      <c r="PZS656" s="6"/>
      <c r="PZT656" s="6"/>
      <c r="PZU656" s="6"/>
      <c r="PZV656" s="6"/>
      <c r="PZW656" s="6"/>
      <c r="PZX656" s="6"/>
      <c r="PZY656" s="6"/>
      <c r="PZZ656" s="6"/>
      <c r="QAA656" s="6"/>
      <c r="QAB656" s="6"/>
      <c r="QAC656" s="6"/>
      <c r="QAD656" s="6"/>
      <c r="QAE656" s="6"/>
      <c r="QAF656" s="6"/>
      <c r="QAG656" s="6"/>
      <c r="QAH656" s="6"/>
      <c r="QAI656" s="6"/>
      <c r="QAJ656" s="6"/>
      <c r="QAK656" s="6"/>
      <c r="QAL656" s="6"/>
      <c r="QAM656" s="6"/>
      <c r="QAN656" s="6"/>
      <c r="QAO656" s="6"/>
      <c r="QAP656" s="6"/>
      <c r="QAQ656" s="6"/>
      <c r="QAR656" s="6"/>
      <c r="QAS656" s="6"/>
      <c r="QAT656" s="6"/>
      <c r="QAU656" s="6"/>
      <c r="QAV656" s="6"/>
      <c r="QAW656" s="6"/>
      <c r="QAX656" s="6"/>
      <c r="QAY656" s="6"/>
      <c r="QAZ656" s="6"/>
      <c r="QBA656" s="6"/>
      <c r="QBB656" s="6"/>
      <c r="QBC656" s="6"/>
      <c r="QBD656" s="6"/>
      <c r="QBE656" s="6"/>
      <c r="QBF656" s="6"/>
      <c r="QBG656" s="6"/>
      <c r="QBH656" s="6"/>
      <c r="QBI656" s="6"/>
      <c r="QBJ656" s="6"/>
      <c r="QBK656" s="6"/>
      <c r="QBL656" s="6"/>
      <c r="QBM656" s="6"/>
      <c r="QBN656" s="6"/>
      <c r="QBO656" s="6"/>
      <c r="QBP656" s="6"/>
      <c r="QBQ656" s="6"/>
      <c r="QBR656" s="6"/>
      <c r="QBS656" s="6"/>
      <c r="QBT656" s="6"/>
      <c r="QBU656" s="6"/>
      <c r="QBV656" s="6"/>
      <c r="QBW656" s="6"/>
      <c r="QBX656" s="6"/>
      <c r="QBY656" s="6"/>
      <c r="QBZ656" s="6"/>
      <c r="QCA656" s="6"/>
      <c r="QCB656" s="6"/>
      <c r="QCC656" s="6"/>
      <c r="QCD656" s="6"/>
      <c r="QCE656" s="6"/>
      <c r="QCF656" s="6"/>
      <c r="QCG656" s="6"/>
      <c r="QCH656" s="6"/>
      <c r="QCI656" s="6"/>
      <c r="QCJ656" s="6"/>
      <c r="QCK656" s="6"/>
      <c r="QCL656" s="6"/>
      <c r="QCM656" s="6"/>
      <c r="QCN656" s="6"/>
      <c r="QCO656" s="6"/>
      <c r="QCP656" s="6"/>
      <c r="QCQ656" s="6"/>
      <c r="QCR656" s="6"/>
      <c r="QCS656" s="6"/>
      <c r="QCT656" s="6"/>
      <c r="QCU656" s="6"/>
      <c r="QCV656" s="6"/>
      <c r="QCW656" s="6"/>
      <c r="QCX656" s="6"/>
      <c r="QCY656" s="6"/>
      <c r="QCZ656" s="6"/>
      <c r="QDA656" s="6"/>
      <c r="QDB656" s="6"/>
      <c r="QDC656" s="6"/>
      <c r="QDD656" s="6"/>
      <c r="QDE656" s="6"/>
      <c r="QDF656" s="6"/>
      <c r="QDG656" s="6"/>
      <c r="QDH656" s="6"/>
      <c r="QDI656" s="6"/>
      <c r="QDJ656" s="6"/>
      <c r="QDK656" s="6"/>
      <c r="QDL656" s="6"/>
      <c r="QDM656" s="6"/>
      <c r="QDN656" s="6"/>
      <c r="QDO656" s="6"/>
      <c r="QDP656" s="6"/>
      <c r="QDQ656" s="6"/>
      <c r="QDR656" s="6"/>
      <c r="QDS656" s="6"/>
      <c r="QDT656" s="6"/>
      <c r="QDU656" s="6"/>
      <c r="QDV656" s="6"/>
      <c r="QDW656" s="6"/>
      <c r="QDX656" s="6"/>
      <c r="QDY656" s="6"/>
      <c r="QDZ656" s="6"/>
      <c r="QEA656" s="6"/>
      <c r="QEB656" s="6"/>
      <c r="QEC656" s="6"/>
      <c r="QED656" s="6"/>
      <c r="QEE656" s="6"/>
      <c r="QEF656" s="6"/>
      <c r="QEG656" s="6"/>
      <c r="QEH656" s="6"/>
      <c r="QEI656" s="6"/>
      <c r="QEJ656" s="6"/>
      <c r="QEK656" s="6"/>
      <c r="QEL656" s="6"/>
      <c r="QEM656" s="6"/>
      <c r="QEN656" s="6"/>
      <c r="QEO656" s="6"/>
      <c r="QEP656" s="6"/>
      <c r="QEQ656" s="6"/>
      <c r="QER656" s="6"/>
      <c r="QES656" s="6"/>
      <c r="QET656" s="6"/>
      <c r="QEU656" s="6"/>
      <c r="QEV656" s="6"/>
      <c r="QEW656" s="6"/>
      <c r="QEX656" s="6"/>
      <c r="QEY656" s="6"/>
      <c r="QEZ656" s="6"/>
      <c r="QFA656" s="6"/>
      <c r="QFB656" s="6"/>
      <c r="QFC656" s="6"/>
      <c r="QFD656" s="6"/>
      <c r="QFE656" s="6"/>
      <c r="QFF656" s="6"/>
      <c r="QFG656" s="6"/>
      <c r="QFH656" s="6"/>
      <c r="QFI656" s="6"/>
      <c r="QFJ656" s="6"/>
      <c r="QFK656" s="6"/>
      <c r="QFL656" s="6"/>
      <c r="QFM656" s="6"/>
      <c r="QFN656" s="6"/>
      <c r="QFO656" s="6"/>
      <c r="QFP656" s="6"/>
      <c r="QFQ656" s="6"/>
      <c r="QFR656" s="6"/>
      <c r="QFS656" s="6"/>
      <c r="QFT656" s="6"/>
      <c r="QFU656" s="6"/>
      <c r="QFV656" s="6"/>
      <c r="QFW656" s="6"/>
      <c r="QFX656" s="6"/>
      <c r="QFY656" s="6"/>
      <c r="QFZ656" s="6"/>
      <c r="QGA656" s="6"/>
      <c r="QGB656" s="6"/>
      <c r="QGC656" s="6"/>
      <c r="QGD656" s="6"/>
      <c r="QGE656" s="6"/>
      <c r="QGF656" s="6"/>
      <c r="QGG656" s="6"/>
      <c r="QGH656" s="6"/>
      <c r="QGI656" s="6"/>
      <c r="QGJ656" s="6"/>
      <c r="QGK656" s="6"/>
      <c r="QGL656" s="6"/>
      <c r="QGM656" s="6"/>
      <c r="QGN656" s="6"/>
      <c r="QGO656" s="6"/>
      <c r="QGP656" s="6"/>
      <c r="QGQ656" s="6"/>
      <c r="QGR656" s="6"/>
      <c r="QGS656" s="6"/>
      <c r="QGT656" s="6"/>
      <c r="QGU656" s="6"/>
      <c r="QGV656" s="6"/>
      <c r="QGW656" s="6"/>
      <c r="QGX656" s="6"/>
      <c r="QGY656" s="6"/>
      <c r="QGZ656" s="6"/>
      <c r="QHA656" s="6"/>
      <c r="QHB656" s="6"/>
      <c r="QHC656" s="6"/>
      <c r="QHD656" s="6"/>
      <c r="QHE656" s="6"/>
      <c r="QHF656" s="6"/>
      <c r="QHG656" s="6"/>
      <c r="QHH656" s="6"/>
      <c r="QHI656" s="6"/>
      <c r="QHJ656" s="6"/>
      <c r="QHK656" s="6"/>
      <c r="QHL656" s="6"/>
      <c r="QHM656" s="6"/>
      <c r="QHN656" s="6"/>
      <c r="QHO656" s="6"/>
      <c r="QHP656" s="6"/>
      <c r="QHQ656" s="6"/>
      <c r="QHR656" s="6"/>
      <c r="QHS656" s="6"/>
      <c r="QHT656" s="6"/>
      <c r="QHU656" s="6"/>
      <c r="QHV656" s="6"/>
      <c r="QHW656" s="6"/>
      <c r="QHX656" s="6"/>
      <c r="QHY656" s="6"/>
      <c r="QHZ656" s="6"/>
      <c r="QIA656" s="6"/>
      <c r="QIB656" s="6"/>
      <c r="QIC656" s="6"/>
      <c r="QID656" s="6"/>
      <c r="QIE656" s="6"/>
      <c r="QIF656" s="6"/>
      <c r="QIG656" s="6"/>
      <c r="QIH656" s="6"/>
      <c r="QII656" s="6"/>
      <c r="QIJ656" s="6"/>
      <c r="QIK656" s="6"/>
      <c r="QIL656" s="6"/>
      <c r="QIM656" s="6"/>
      <c r="QIN656" s="6"/>
      <c r="QIO656" s="6"/>
      <c r="QIP656" s="6"/>
      <c r="QIQ656" s="6"/>
      <c r="QIR656" s="6"/>
      <c r="QIS656" s="6"/>
      <c r="QIT656" s="6"/>
      <c r="QIU656" s="6"/>
      <c r="QIV656" s="6"/>
      <c r="QIW656" s="6"/>
      <c r="QIX656" s="6"/>
      <c r="QIY656" s="6"/>
      <c r="QIZ656" s="6"/>
      <c r="QJA656" s="6"/>
      <c r="QJB656" s="6"/>
      <c r="QJC656" s="6"/>
      <c r="QJD656" s="6"/>
      <c r="QJE656" s="6"/>
      <c r="QJF656" s="6"/>
      <c r="QJG656" s="6"/>
      <c r="QJH656" s="6"/>
      <c r="QJI656" s="6"/>
      <c r="QJJ656" s="6"/>
      <c r="QJK656" s="6"/>
      <c r="QJL656" s="6"/>
      <c r="QJM656" s="6"/>
      <c r="QJN656" s="6"/>
      <c r="QJO656" s="6"/>
      <c r="QJP656" s="6"/>
      <c r="QJQ656" s="6"/>
      <c r="QJR656" s="6"/>
      <c r="QJS656" s="6"/>
      <c r="QJT656" s="6"/>
      <c r="QJU656" s="6"/>
      <c r="QJV656" s="6"/>
      <c r="QJW656" s="6"/>
      <c r="QJX656" s="6"/>
      <c r="QJY656" s="6"/>
      <c r="QJZ656" s="6"/>
      <c r="QKA656" s="6"/>
      <c r="QKB656" s="6"/>
      <c r="QKC656" s="6"/>
      <c r="QKD656" s="6"/>
      <c r="QKE656" s="6"/>
      <c r="QKF656" s="6"/>
      <c r="QKG656" s="6"/>
      <c r="QKH656" s="6"/>
      <c r="QKI656" s="6"/>
      <c r="QKJ656" s="6"/>
      <c r="QKK656" s="6"/>
      <c r="QKL656" s="6"/>
      <c r="QKM656" s="6"/>
      <c r="QKN656" s="6"/>
      <c r="QKO656" s="6"/>
      <c r="QKP656" s="6"/>
      <c r="QKQ656" s="6"/>
      <c r="QKR656" s="6"/>
      <c r="QKS656" s="6"/>
      <c r="QKT656" s="6"/>
      <c r="QKU656" s="6"/>
      <c r="QKV656" s="6"/>
      <c r="QKW656" s="6"/>
      <c r="QKX656" s="6"/>
      <c r="QKY656" s="6"/>
      <c r="QKZ656" s="6"/>
      <c r="QLA656" s="6"/>
      <c r="QLB656" s="6"/>
      <c r="QLC656" s="6"/>
      <c r="QLD656" s="6"/>
      <c r="QLE656" s="6"/>
      <c r="QLF656" s="6"/>
      <c r="QLG656" s="6"/>
      <c r="QLH656" s="6"/>
      <c r="QLI656" s="6"/>
      <c r="QLJ656" s="6"/>
      <c r="QLK656" s="6"/>
      <c r="QLL656" s="6"/>
      <c r="QLM656" s="6"/>
      <c r="QLN656" s="6"/>
      <c r="QLO656" s="6"/>
      <c r="QLP656" s="6"/>
      <c r="QLQ656" s="6"/>
      <c r="QLR656" s="6"/>
      <c r="QLS656" s="6"/>
      <c r="QLT656" s="6"/>
      <c r="QLU656" s="6"/>
      <c r="QLV656" s="6"/>
      <c r="QLW656" s="6"/>
      <c r="QLX656" s="6"/>
      <c r="QLY656" s="6"/>
      <c r="QLZ656" s="6"/>
      <c r="QMA656" s="6"/>
      <c r="QMB656" s="6"/>
      <c r="QMC656" s="6"/>
      <c r="QMD656" s="6"/>
      <c r="QME656" s="6"/>
      <c r="QMF656" s="6"/>
      <c r="QMG656" s="6"/>
      <c r="QMH656" s="6"/>
      <c r="QMI656" s="6"/>
      <c r="QMJ656" s="6"/>
      <c r="QMK656" s="6"/>
      <c r="QML656" s="6"/>
      <c r="QMM656" s="6"/>
      <c r="QMN656" s="6"/>
      <c r="QMO656" s="6"/>
      <c r="QMP656" s="6"/>
      <c r="QMQ656" s="6"/>
      <c r="QMR656" s="6"/>
      <c r="QMS656" s="6"/>
      <c r="QMT656" s="6"/>
      <c r="QMU656" s="6"/>
      <c r="QMV656" s="6"/>
      <c r="QMW656" s="6"/>
      <c r="QMX656" s="6"/>
      <c r="QMY656" s="6"/>
      <c r="QMZ656" s="6"/>
      <c r="QNA656" s="6"/>
      <c r="QNB656" s="6"/>
      <c r="QNC656" s="6"/>
      <c r="QND656" s="6"/>
      <c r="QNE656" s="6"/>
      <c r="QNF656" s="6"/>
      <c r="QNG656" s="6"/>
      <c r="QNH656" s="6"/>
      <c r="QNI656" s="6"/>
      <c r="QNJ656" s="6"/>
      <c r="QNK656" s="6"/>
      <c r="QNL656" s="6"/>
      <c r="QNM656" s="6"/>
      <c r="QNN656" s="6"/>
      <c r="QNO656" s="6"/>
      <c r="QNP656" s="6"/>
      <c r="QNQ656" s="6"/>
      <c r="QNR656" s="6"/>
      <c r="QNS656" s="6"/>
      <c r="QNT656" s="6"/>
      <c r="QNU656" s="6"/>
      <c r="QNV656" s="6"/>
      <c r="QNW656" s="6"/>
      <c r="QNX656" s="6"/>
      <c r="QNY656" s="6"/>
      <c r="QNZ656" s="6"/>
      <c r="QOA656" s="6"/>
      <c r="QOB656" s="6"/>
      <c r="QOC656" s="6"/>
      <c r="QOD656" s="6"/>
      <c r="QOE656" s="6"/>
      <c r="QOF656" s="6"/>
      <c r="QOG656" s="6"/>
      <c r="QOH656" s="6"/>
      <c r="QOI656" s="6"/>
      <c r="QOJ656" s="6"/>
      <c r="QOK656" s="6"/>
      <c r="QOL656" s="6"/>
      <c r="QOM656" s="6"/>
      <c r="QON656" s="6"/>
      <c r="QOO656" s="6"/>
      <c r="QOP656" s="6"/>
      <c r="QOQ656" s="6"/>
      <c r="QOR656" s="6"/>
      <c r="QOS656" s="6"/>
      <c r="QOT656" s="6"/>
      <c r="QOU656" s="6"/>
      <c r="QOV656" s="6"/>
      <c r="QOW656" s="6"/>
      <c r="QOX656" s="6"/>
      <c r="QOY656" s="6"/>
      <c r="QOZ656" s="6"/>
      <c r="QPA656" s="6"/>
      <c r="QPB656" s="6"/>
      <c r="QPC656" s="6"/>
      <c r="QPD656" s="6"/>
      <c r="QPE656" s="6"/>
      <c r="QPF656" s="6"/>
      <c r="QPG656" s="6"/>
      <c r="QPH656" s="6"/>
      <c r="QPI656" s="6"/>
      <c r="QPJ656" s="6"/>
      <c r="QPK656" s="6"/>
      <c r="QPL656" s="6"/>
      <c r="QPM656" s="6"/>
      <c r="QPN656" s="6"/>
      <c r="QPO656" s="6"/>
      <c r="QPP656" s="6"/>
      <c r="QPQ656" s="6"/>
      <c r="QPR656" s="6"/>
      <c r="QPS656" s="6"/>
      <c r="QPT656" s="6"/>
      <c r="QPU656" s="6"/>
      <c r="QPV656" s="6"/>
      <c r="QPW656" s="6"/>
      <c r="QPX656" s="6"/>
      <c r="QPY656" s="6"/>
      <c r="QPZ656" s="6"/>
      <c r="QQA656" s="6"/>
      <c r="QQB656" s="6"/>
      <c r="QQC656" s="6"/>
      <c r="QQD656" s="6"/>
      <c r="QQE656" s="6"/>
      <c r="QQF656" s="6"/>
      <c r="QQG656" s="6"/>
      <c r="QQH656" s="6"/>
      <c r="QQI656" s="6"/>
      <c r="QQJ656" s="6"/>
      <c r="QQK656" s="6"/>
      <c r="QQL656" s="6"/>
      <c r="QQM656" s="6"/>
      <c r="QQN656" s="6"/>
      <c r="QQO656" s="6"/>
      <c r="QQP656" s="6"/>
      <c r="QQQ656" s="6"/>
      <c r="QQR656" s="6"/>
      <c r="QQS656" s="6"/>
      <c r="QQT656" s="6"/>
      <c r="QQU656" s="6"/>
      <c r="QQV656" s="6"/>
      <c r="QQW656" s="6"/>
      <c r="QQX656" s="6"/>
      <c r="QQY656" s="6"/>
      <c r="QQZ656" s="6"/>
      <c r="QRA656" s="6"/>
      <c r="QRB656" s="6"/>
      <c r="QRC656" s="6"/>
      <c r="QRD656" s="6"/>
      <c r="QRE656" s="6"/>
      <c r="QRF656" s="6"/>
      <c r="QRG656" s="6"/>
      <c r="QRH656" s="6"/>
      <c r="QRI656" s="6"/>
      <c r="QRJ656" s="6"/>
      <c r="QRK656" s="6"/>
      <c r="QRL656" s="6"/>
      <c r="QRM656" s="6"/>
      <c r="QRN656" s="6"/>
      <c r="QRO656" s="6"/>
      <c r="QRP656" s="6"/>
      <c r="QRQ656" s="6"/>
      <c r="QRR656" s="6"/>
      <c r="QRS656" s="6"/>
      <c r="QRT656" s="6"/>
      <c r="QRU656" s="6"/>
      <c r="QRV656" s="6"/>
      <c r="QRW656" s="6"/>
      <c r="QRX656" s="6"/>
      <c r="QRY656" s="6"/>
      <c r="QRZ656" s="6"/>
      <c r="QSA656" s="6"/>
      <c r="QSB656" s="6"/>
      <c r="QSC656" s="6"/>
      <c r="QSD656" s="6"/>
      <c r="QSE656" s="6"/>
      <c r="QSF656" s="6"/>
      <c r="QSG656" s="6"/>
      <c r="QSH656" s="6"/>
      <c r="QSI656" s="6"/>
      <c r="QSJ656" s="6"/>
      <c r="QSK656" s="6"/>
      <c r="QSL656" s="6"/>
      <c r="QSM656" s="6"/>
      <c r="QSN656" s="6"/>
      <c r="QSO656" s="6"/>
      <c r="QSP656" s="6"/>
      <c r="QSQ656" s="6"/>
      <c r="QSR656" s="6"/>
      <c r="QSS656" s="6"/>
      <c r="QST656" s="6"/>
      <c r="QSU656" s="6"/>
      <c r="QSV656" s="6"/>
      <c r="QSW656" s="6"/>
      <c r="QSX656" s="6"/>
      <c r="QSY656" s="6"/>
      <c r="QSZ656" s="6"/>
      <c r="QTA656" s="6"/>
      <c r="QTB656" s="6"/>
      <c r="QTC656" s="6"/>
      <c r="QTD656" s="6"/>
      <c r="QTE656" s="6"/>
      <c r="QTF656" s="6"/>
      <c r="QTG656" s="6"/>
      <c r="QTH656" s="6"/>
      <c r="QTI656" s="6"/>
      <c r="QTJ656" s="6"/>
      <c r="QTK656" s="6"/>
      <c r="QTL656" s="6"/>
      <c r="QTM656" s="6"/>
      <c r="QTN656" s="6"/>
      <c r="QTO656" s="6"/>
      <c r="QTP656" s="6"/>
      <c r="QTQ656" s="6"/>
      <c r="QTR656" s="6"/>
      <c r="QTS656" s="6"/>
      <c r="QTT656" s="6"/>
      <c r="QTU656" s="6"/>
      <c r="QTV656" s="6"/>
      <c r="QTW656" s="6"/>
      <c r="QTX656" s="6"/>
      <c r="QTY656" s="6"/>
      <c r="QTZ656" s="6"/>
      <c r="QUA656" s="6"/>
      <c r="QUB656" s="6"/>
      <c r="QUC656" s="6"/>
      <c r="QUD656" s="6"/>
      <c r="QUE656" s="6"/>
      <c r="QUF656" s="6"/>
      <c r="QUG656" s="6"/>
      <c r="QUH656" s="6"/>
      <c r="QUI656" s="6"/>
      <c r="QUJ656" s="6"/>
      <c r="QUK656" s="6"/>
      <c r="QUL656" s="6"/>
      <c r="QUM656" s="6"/>
      <c r="QUN656" s="6"/>
      <c r="QUO656" s="6"/>
      <c r="QUP656" s="6"/>
      <c r="QUQ656" s="6"/>
      <c r="QUR656" s="6"/>
      <c r="QUS656" s="6"/>
      <c r="QUT656" s="6"/>
      <c r="QUU656" s="6"/>
      <c r="QUV656" s="6"/>
      <c r="QUW656" s="6"/>
      <c r="QUX656" s="6"/>
      <c r="QUY656" s="6"/>
      <c r="QUZ656" s="6"/>
      <c r="QVA656" s="6"/>
      <c r="QVB656" s="6"/>
      <c r="QVC656" s="6"/>
      <c r="QVD656" s="6"/>
      <c r="QVE656" s="6"/>
      <c r="QVF656" s="6"/>
      <c r="QVG656" s="6"/>
      <c r="QVH656" s="6"/>
      <c r="QVI656" s="6"/>
      <c r="QVJ656" s="6"/>
      <c r="QVK656" s="6"/>
      <c r="QVL656" s="6"/>
      <c r="QVM656" s="6"/>
      <c r="QVN656" s="6"/>
      <c r="QVO656" s="6"/>
      <c r="QVP656" s="6"/>
      <c r="QVQ656" s="6"/>
      <c r="QVR656" s="6"/>
      <c r="QVS656" s="6"/>
      <c r="QVT656" s="6"/>
      <c r="QVU656" s="6"/>
      <c r="QVV656" s="6"/>
      <c r="QVW656" s="6"/>
      <c r="QVX656" s="6"/>
      <c r="QVY656" s="6"/>
      <c r="QVZ656" s="6"/>
      <c r="QWA656" s="6"/>
      <c r="QWB656" s="6"/>
      <c r="QWC656" s="6"/>
      <c r="QWD656" s="6"/>
      <c r="QWE656" s="6"/>
      <c r="QWF656" s="6"/>
      <c r="QWG656" s="6"/>
      <c r="QWH656" s="6"/>
      <c r="QWI656" s="6"/>
      <c r="QWJ656" s="6"/>
      <c r="QWK656" s="6"/>
      <c r="QWL656" s="6"/>
      <c r="QWM656" s="6"/>
      <c r="QWN656" s="6"/>
      <c r="QWO656" s="6"/>
      <c r="QWP656" s="6"/>
      <c r="QWQ656" s="6"/>
      <c r="QWR656" s="6"/>
      <c r="QWS656" s="6"/>
      <c r="QWT656" s="6"/>
      <c r="QWU656" s="6"/>
      <c r="QWV656" s="6"/>
      <c r="QWW656" s="6"/>
      <c r="QWX656" s="6"/>
      <c r="QWY656" s="6"/>
      <c r="QWZ656" s="6"/>
      <c r="QXA656" s="6"/>
      <c r="QXB656" s="6"/>
      <c r="QXC656" s="6"/>
      <c r="QXD656" s="6"/>
      <c r="QXE656" s="6"/>
      <c r="QXF656" s="6"/>
      <c r="QXG656" s="6"/>
      <c r="QXH656" s="6"/>
      <c r="QXI656" s="6"/>
      <c r="QXJ656" s="6"/>
      <c r="QXK656" s="6"/>
      <c r="QXL656" s="6"/>
      <c r="QXM656" s="6"/>
      <c r="QXN656" s="6"/>
      <c r="QXO656" s="6"/>
      <c r="QXP656" s="6"/>
      <c r="QXQ656" s="6"/>
      <c r="QXR656" s="6"/>
      <c r="QXS656" s="6"/>
      <c r="QXT656" s="6"/>
      <c r="QXU656" s="6"/>
      <c r="QXV656" s="6"/>
      <c r="QXW656" s="6"/>
      <c r="QXX656" s="6"/>
      <c r="QXY656" s="6"/>
      <c r="QXZ656" s="6"/>
      <c r="QYA656" s="6"/>
      <c r="QYB656" s="6"/>
      <c r="QYC656" s="6"/>
      <c r="QYD656" s="6"/>
      <c r="QYE656" s="6"/>
      <c r="QYF656" s="6"/>
      <c r="QYG656" s="6"/>
      <c r="QYH656" s="6"/>
      <c r="QYI656" s="6"/>
      <c r="QYJ656" s="6"/>
      <c r="QYK656" s="6"/>
      <c r="QYL656" s="6"/>
      <c r="QYM656" s="6"/>
      <c r="QYN656" s="6"/>
      <c r="QYO656" s="6"/>
      <c r="QYP656" s="6"/>
      <c r="QYQ656" s="6"/>
      <c r="QYR656" s="6"/>
      <c r="QYS656" s="6"/>
      <c r="QYT656" s="6"/>
      <c r="QYU656" s="6"/>
      <c r="QYV656" s="6"/>
      <c r="QYW656" s="6"/>
      <c r="QYX656" s="6"/>
      <c r="QYY656" s="6"/>
      <c r="QYZ656" s="6"/>
      <c r="QZA656" s="6"/>
      <c r="QZB656" s="6"/>
      <c r="QZC656" s="6"/>
      <c r="QZD656" s="6"/>
      <c r="QZE656" s="6"/>
      <c r="QZF656" s="6"/>
      <c r="QZG656" s="6"/>
      <c r="QZH656" s="6"/>
      <c r="QZI656" s="6"/>
      <c r="QZJ656" s="6"/>
      <c r="QZK656" s="6"/>
      <c r="QZL656" s="6"/>
      <c r="QZM656" s="6"/>
      <c r="QZN656" s="6"/>
      <c r="QZO656" s="6"/>
      <c r="QZP656" s="6"/>
      <c r="QZQ656" s="6"/>
      <c r="QZR656" s="6"/>
      <c r="QZS656" s="6"/>
      <c r="QZT656" s="6"/>
      <c r="QZU656" s="6"/>
      <c r="QZV656" s="6"/>
      <c r="QZW656" s="6"/>
      <c r="QZX656" s="6"/>
      <c r="QZY656" s="6"/>
      <c r="QZZ656" s="6"/>
      <c r="RAA656" s="6"/>
      <c r="RAB656" s="6"/>
      <c r="RAC656" s="6"/>
      <c r="RAD656" s="6"/>
      <c r="RAE656" s="6"/>
      <c r="RAF656" s="6"/>
      <c r="RAG656" s="6"/>
      <c r="RAH656" s="6"/>
      <c r="RAI656" s="6"/>
      <c r="RAJ656" s="6"/>
      <c r="RAK656" s="6"/>
      <c r="RAL656" s="6"/>
      <c r="RAM656" s="6"/>
      <c r="RAN656" s="6"/>
      <c r="RAO656" s="6"/>
      <c r="RAP656" s="6"/>
      <c r="RAQ656" s="6"/>
      <c r="RAR656" s="6"/>
      <c r="RAS656" s="6"/>
      <c r="RAT656" s="6"/>
      <c r="RAU656" s="6"/>
      <c r="RAV656" s="6"/>
      <c r="RAW656" s="6"/>
      <c r="RAX656" s="6"/>
      <c r="RAY656" s="6"/>
      <c r="RAZ656" s="6"/>
      <c r="RBA656" s="6"/>
      <c r="RBB656" s="6"/>
      <c r="RBC656" s="6"/>
      <c r="RBD656" s="6"/>
      <c r="RBE656" s="6"/>
      <c r="RBF656" s="6"/>
      <c r="RBG656" s="6"/>
      <c r="RBH656" s="6"/>
      <c r="RBI656" s="6"/>
      <c r="RBJ656" s="6"/>
      <c r="RBK656" s="6"/>
      <c r="RBL656" s="6"/>
      <c r="RBM656" s="6"/>
      <c r="RBN656" s="6"/>
      <c r="RBO656" s="6"/>
      <c r="RBP656" s="6"/>
      <c r="RBQ656" s="6"/>
      <c r="RBR656" s="6"/>
      <c r="RBS656" s="6"/>
      <c r="RBT656" s="6"/>
      <c r="RBU656" s="6"/>
      <c r="RBV656" s="6"/>
      <c r="RBW656" s="6"/>
      <c r="RBX656" s="6"/>
      <c r="RBY656" s="6"/>
      <c r="RBZ656" s="6"/>
      <c r="RCA656" s="6"/>
      <c r="RCB656" s="6"/>
      <c r="RCC656" s="6"/>
      <c r="RCD656" s="6"/>
      <c r="RCE656" s="6"/>
      <c r="RCF656" s="6"/>
      <c r="RCG656" s="6"/>
      <c r="RCH656" s="6"/>
      <c r="RCI656" s="6"/>
      <c r="RCJ656" s="6"/>
      <c r="RCK656" s="6"/>
      <c r="RCL656" s="6"/>
      <c r="RCM656" s="6"/>
      <c r="RCN656" s="6"/>
      <c r="RCO656" s="6"/>
      <c r="RCP656" s="6"/>
      <c r="RCQ656" s="6"/>
      <c r="RCR656" s="6"/>
      <c r="RCS656" s="6"/>
      <c r="RCT656" s="6"/>
      <c r="RCU656" s="6"/>
      <c r="RCV656" s="6"/>
      <c r="RCW656" s="6"/>
      <c r="RCX656" s="6"/>
      <c r="RCY656" s="6"/>
      <c r="RCZ656" s="6"/>
      <c r="RDA656" s="6"/>
      <c r="RDB656" s="6"/>
      <c r="RDC656" s="6"/>
      <c r="RDD656" s="6"/>
      <c r="RDE656" s="6"/>
      <c r="RDF656" s="6"/>
      <c r="RDG656" s="6"/>
      <c r="RDH656" s="6"/>
      <c r="RDI656" s="6"/>
      <c r="RDJ656" s="6"/>
      <c r="RDK656" s="6"/>
      <c r="RDL656" s="6"/>
      <c r="RDM656" s="6"/>
      <c r="RDN656" s="6"/>
      <c r="RDO656" s="6"/>
      <c r="RDP656" s="6"/>
      <c r="RDQ656" s="6"/>
      <c r="RDR656" s="6"/>
      <c r="RDS656" s="6"/>
      <c r="RDT656" s="6"/>
      <c r="RDU656" s="6"/>
      <c r="RDV656" s="6"/>
      <c r="RDW656" s="6"/>
      <c r="RDX656" s="6"/>
      <c r="RDY656" s="6"/>
      <c r="RDZ656" s="6"/>
      <c r="REA656" s="6"/>
      <c r="REB656" s="6"/>
      <c r="REC656" s="6"/>
      <c r="RED656" s="6"/>
      <c r="REE656" s="6"/>
      <c r="REF656" s="6"/>
      <c r="REG656" s="6"/>
      <c r="REH656" s="6"/>
      <c r="REI656" s="6"/>
      <c r="REJ656" s="6"/>
      <c r="REK656" s="6"/>
      <c r="REL656" s="6"/>
      <c r="REM656" s="6"/>
      <c r="REN656" s="6"/>
      <c r="REO656" s="6"/>
      <c r="REP656" s="6"/>
      <c r="REQ656" s="6"/>
      <c r="RER656" s="6"/>
      <c r="RES656" s="6"/>
      <c r="RET656" s="6"/>
      <c r="REU656" s="6"/>
      <c r="REV656" s="6"/>
      <c r="REW656" s="6"/>
      <c r="REX656" s="6"/>
      <c r="REY656" s="6"/>
      <c r="REZ656" s="6"/>
      <c r="RFA656" s="6"/>
      <c r="RFB656" s="6"/>
      <c r="RFC656" s="6"/>
      <c r="RFD656" s="6"/>
      <c r="RFE656" s="6"/>
      <c r="RFF656" s="6"/>
      <c r="RFG656" s="6"/>
      <c r="RFH656" s="6"/>
      <c r="RFI656" s="6"/>
      <c r="RFJ656" s="6"/>
      <c r="RFK656" s="6"/>
      <c r="RFL656" s="6"/>
      <c r="RFM656" s="6"/>
      <c r="RFN656" s="6"/>
      <c r="RFO656" s="6"/>
      <c r="RFP656" s="6"/>
      <c r="RFQ656" s="6"/>
      <c r="RFR656" s="6"/>
      <c r="RFS656" s="6"/>
      <c r="RFT656" s="6"/>
      <c r="RFU656" s="6"/>
      <c r="RFV656" s="6"/>
      <c r="RFW656" s="6"/>
      <c r="RFX656" s="6"/>
      <c r="RFY656" s="6"/>
      <c r="RFZ656" s="6"/>
      <c r="RGA656" s="6"/>
      <c r="RGB656" s="6"/>
      <c r="RGC656" s="6"/>
      <c r="RGD656" s="6"/>
      <c r="RGE656" s="6"/>
      <c r="RGF656" s="6"/>
      <c r="RGG656" s="6"/>
      <c r="RGH656" s="6"/>
      <c r="RGI656" s="6"/>
      <c r="RGJ656" s="6"/>
      <c r="RGK656" s="6"/>
      <c r="RGL656" s="6"/>
      <c r="RGM656" s="6"/>
      <c r="RGN656" s="6"/>
      <c r="RGO656" s="6"/>
      <c r="RGP656" s="6"/>
      <c r="RGQ656" s="6"/>
      <c r="RGR656" s="6"/>
      <c r="RGS656" s="6"/>
      <c r="RGT656" s="6"/>
      <c r="RGU656" s="6"/>
      <c r="RGV656" s="6"/>
      <c r="RGW656" s="6"/>
      <c r="RGX656" s="6"/>
      <c r="RGY656" s="6"/>
      <c r="RGZ656" s="6"/>
      <c r="RHA656" s="6"/>
      <c r="RHB656" s="6"/>
      <c r="RHC656" s="6"/>
      <c r="RHD656" s="6"/>
      <c r="RHE656" s="6"/>
      <c r="RHF656" s="6"/>
      <c r="RHG656" s="6"/>
      <c r="RHH656" s="6"/>
      <c r="RHI656" s="6"/>
      <c r="RHJ656" s="6"/>
      <c r="RHK656" s="6"/>
      <c r="RHL656" s="6"/>
      <c r="RHM656" s="6"/>
      <c r="RHN656" s="6"/>
      <c r="RHO656" s="6"/>
      <c r="RHP656" s="6"/>
      <c r="RHQ656" s="6"/>
      <c r="RHR656" s="6"/>
      <c r="RHS656" s="6"/>
      <c r="RHT656" s="6"/>
      <c r="RHU656" s="6"/>
      <c r="RHV656" s="6"/>
      <c r="RHW656" s="6"/>
      <c r="RHX656" s="6"/>
      <c r="RHY656" s="6"/>
      <c r="RHZ656" s="6"/>
      <c r="RIA656" s="6"/>
      <c r="RIB656" s="6"/>
      <c r="RIC656" s="6"/>
      <c r="RID656" s="6"/>
      <c r="RIE656" s="6"/>
      <c r="RIF656" s="6"/>
      <c r="RIG656" s="6"/>
      <c r="RIH656" s="6"/>
      <c r="RII656" s="6"/>
      <c r="RIJ656" s="6"/>
      <c r="RIK656" s="6"/>
      <c r="RIL656" s="6"/>
      <c r="RIM656" s="6"/>
      <c r="RIN656" s="6"/>
      <c r="RIO656" s="6"/>
      <c r="RIP656" s="6"/>
      <c r="RIQ656" s="6"/>
      <c r="RIR656" s="6"/>
      <c r="RIS656" s="6"/>
      <c r="RIT656" s="6"/>
      <c r="RIU656" s="6"/>
      <c r="RIV656" s="6"/>
      <c r="RIW656" s="6"/>
      <c r="RIX656" s="6"/>
      <c r="RIY656" s="6"/>
      <c r="RIZ656" s="6"/>
      <c r="RJA656" s="6"/>
      <c r="RJB656" s="6"/>
      <c r="RJC656" s="6"/>
      <c r="RJD656" s="6"/>
      <c r="RJE656" s="6"/>
      <c r="RJF656" s="6"/>
      <c r="RJG656" s="6"/>
      <c r="RJH656" s="6"/>
      <c r="RJI656" s="6"/>
      <c r="RJJ656" s="6"/>
      <c r="RJK656" s="6"/>
      <c r="RJL656" s="6"/>
      <c r="RJM656" s="6"/>
      <c r="RJN656" s="6"/>
      <c r="RJO656" s="6"/>
      <c r="RJP656" s="6"/>
      <c r="RJQ656" s="6"/>
      <c r="RJR656" s="6"/>
      <c r="RJS656" s="6"/>
      <c r="RJT656" s="6"/>
      <c r="RJU656" s="6"/>
      <c r="RJV656" s="6"/>
      <c r="RJW656" s="6"/>
      <c r="RJX656" s="6"/>
      <c r="RJY656" s="6"/>
      <c r="RJZ656" s="6"/>
      <c r="RKA656" s="6"/>
      <c r="RKB656" s="6"/>
      <c r="RKC656" s="6"/>
      <c r="RKD656" s="6"/>
      <c r="RKE656" s="6"/>
      <c r="RKF656" s="6"/>
      <c r="RKG656" s="6"/>
      <c r="RKH656" s="6"/>
      <c r="RKI656" s="6"/>
      <c r="RKJ656" s="6"/>
      <c r="RKK656" s="6"/>
      <c r="RKL656" s="6"/>
      <c r="RKM656" s="6"/>
      <c r="RKN656" s="6"/>
      <c r="RKO656" s="6"/>
      <c r="RKP656" s="6"/>
      <c r="RKQ656" s="6"/>
      <c r="RKR656" s="6"/>
      <c r="RKS656" s="6"/>
      <c r="RKT656" s="6"/>
      <c r="RKU656" s="6"/>
      <c r="RKV656" s="6"/>
      <c r="RKW656" s="6"/>
      <c r="RKX656" s="6"/>
      <c r="RKY656" s="6"/>
      <c r="RKZ656" s="6"/>
      <c r="RLA656" s="6"/>
      <c r="RLB656" s="6"/>
      <c r="RLC656" s="6"/>
      <c r="RLD656" s="6"/>
      <c r="RLE656" s="6"/>
      <c r="RLF656" s="6"/>
      <c r="RLG656" s="6"/>
      <c r="RLH656" s="6"/>
      <c r="RLI656" s="6"/>
      <c r="RLJ656" s="6"/>
      <c r="RLK656" s="6"/>
      <c r="RLL656" s="6"/>
      <c r="RLM656" s="6"/>
      <c r="RLN656" s="6"/>
      <c r="RLO656" s="6"/>
      <c r="RLP656" s="6"/>
      <c r="RLQ656" s="6"/>
      <c r="RLR656" s="6"/>
      <c r="RLS656" s="6"/>
      <c r="RLT656" s="6"/>
      <c r="RLU656" s="6"/>
      <c r="RLV656" s="6"/>
      <c r="RLW656" s="6"/>
      <c r="RLX656" s="6"/>
      <c r="RLY656" s="6"/>
      <c r="RLZ656" s="6"/>
      <c r="RMA656" s="6"/>
      <c r="RMB656" s="6"/>
      <c r="RMC656" s="6"/>
      <c r="RMD656" s="6"/>
      <c r="RME656" s="6"/>
      <c r="RMF656" s="6"/>
      <c r="RMG656" s="6"/>
      <c r="RMH656" s="6"/>
      <c r="RMI656" s="6"/>
      <c r="RMJ656" s="6"/>
      <c r="RMK656" s="6"/>
      <c r="RML656" s="6"/>
      <c r="RMM656" s="6"/>
      <c r="RMN656" s="6"/>
      <c r="RMO656" s="6"/>
      <c r="RMP656" s="6"/>
      <c r="RMQ656" s="6"/>
      <c r="RMR656" s="6"/>
      <c r="RMS656" s="6"/>
      <c r="RMT656" s="6"/>
      <c r="RMU656" s="6"/>
      <c r="RMV656" s="6"/>
      <c r="RMW656" s="6"/>
      <c r="RMX656" s="6"/>
      <c r="RMY656" s="6"/>
      <c r="RMZ656" s="6"/>
      <c r="RNA656" s="6"/>
      <c r="RNB656" s="6"/>
      <c r="RNC656" s="6"/>
      <c r="RND656" s="6"/>
      <c r="RNE656" s="6"/>
      <c r="RNF656" s="6"/>
      <c r="RNG656" s="6"/>
      <c r="RNH656" s="6"/>
      <c r="RNI656" s="6"/>
      <c r="RNJ656" s="6"/>
      <c r="RNK656" s="6"/>
      <c r="RNL656" s="6"/>
      <c r="RNM656" s="6"/>
      <c r="RNN656" s="6"/>
      <c r="RNO656" s="6"/>
      <c r="RNP656" s="6"/>
      <c r="RNQ656" s="6"/>
      <c r="RNR656" s="6"/>
      <c r="RNS656" s="6"/>
      <c r="RNT656" s="6"/>
      <c r="RNU656" s="6"/>
      <c r="RNV656" s="6"/>
      <c r="RNW656" s="6"/>
      <c r="RNX656" s="6"/>
      <c r="RNY656" s="6"/>
      <c r="RNZ656" s="6"/>
      <c r="ROA656" s="6"/>
      <c r="ROB656" s="6"/>
      <c r="ROC656" s="6"/>
      <c r="ROD656" s="6"/>
      <c r="ROE656" s="6"/>
      <c r="ROF656" s="6"/>
      <c r="ROG656" s="6"/>
      <c r="ROH656" s="6"/>
      <c r="ROI656" s="6"/>
      <c r="ROJ656" s="6"/>
      <c r="ROK656" s="6"/>
      <c r="ROL656" s="6"/>
      <c r="ROM656" s="6"/>
      <c r="RON656" s="6"/>
      <c r="ROO656" s="6"/>
      <c r="ROP656" s="6"/>
      <c r="ROQ656" s="6"/>
      <c r="ROR656" s="6"/>
      <c r="ROS656" s="6"/>
      <c r="ROT656" s="6"/>
      <c r="ROU656" s="6"/>
      <c r="ROV656" s="6"/>
      <c r="ROW656" s="6"/>
      <c r="ROX656" s="6"/>
      <c r="ROY656" s="6"/>
      <c r="ROZ656" s="6"/>
      <c r="RPA656" s="6"/>
      <c r="RPB656" s="6"/>
      <c r="RPC656" s="6"/>
      <c r="RPD656" s="6"/>
      <c r="RPE656" s="6"/>
      <c r="RPF656" s="6"/>
      <c r="RPG656" s="6"/>
      <c r="RPH656" s="6"/>
      <c r="RPI656" s="6"/>
      <c r="RPJ656" s="6"/>
      <c r="RPK656" s="6"/>
      <c r="RPL656" s="6"/>
      <c r="RPM656" s="6"/>
      <c r="RPN656" s="6"/>
      <c r="RPO656" s="6"/>
      <c r="RPP656" s="6"/>
      <c r="RPQ656" s="6"/>
      <c r="RPR656" s="6"/>
      <c r="RPS656" s="6"/>
      <c r="RPT656" s="6"/>
      <c r="RPU656" s="6"/>
      <c r="RPV656" s="6"/>
      <c r="RPW656" s="6"/>
      <c r="RPX656" s="6"/>
      <c r="RPY656" s="6"/>
      <c r="RPZ656" s="6"/>
      <c r="RQA656" s="6"/>
      <c r="RQB656" s="6"/>
      <c r="RQC656" s="6"/>
      <c r="RQD656" s="6"/>
      <c r="RQE656" s="6"/>
      <c r="RQF656" s="6"/>
      <c r="RQG656" s="6"/>
      <c r="RQH656" s="6"/>
      <c r="RQI656" s="6"/>
      <c r="RQJ656" s="6"/>
      <c r="RQK656" s="6"/>
      <c r="RQL656" s="6"/>
      <c r="RQM656" s="6"/>
      <c r="RQN656" s="6"/>
      <c r="RQO656" s="6"/>
      <c r="RQP656" s="6"/>
      <c r="RQQ656" s="6"/>
      <c r="RQR656" s="6"/>
      <c r="RQS656" s="6"/>
      <c r="RQT656" s="6"/>
      <c r="RQU656" s="6"/>
      <c r="RQV656" s="6"/>
      <c r="RQW656" s="6"/>
      <c r="RQX656" s="6"/>
      <c r="RQY656" s="6"/>
      <c r="RQZ656" s="6"/>
      <c r="RRA656" s="6"/>
      <c r="RRB656" s="6"/>
      <c r="RRC656" s="6"/>
      <c r="RRD656" s="6"/>
      <c r="RRE656" s="6"/>
      <c r="RRF656" s="6"/>
      <c r="RRG656" s="6"/>
      <c r="RRH656" s="6"/>
      <c r="RRI656" s="6"/>
      <c r="RRJ656" s="6"/>
      <c r="RRK656" s="6"/>
      <c r="RRL656" s="6"/>
      <c r="RRM656" s="6"/>
      <c r="RRN656" s="6"/>
      <c r="RRO656" s="6"/>
      <c r="RRP656" s="6"/>
      <c r="RRQ656" s="6"/>
      <c r="RRR656" s="6"/>
      <c r="RRS656" s="6"/>
      <c r="RRT656" s="6"/>
      <c r="RRU656" s="6"/>
      <c r="RRV656" s="6"/>
      <c r="RRW656" s="6"/>
      <c r="RRX656" s="6"/>
      <c r="RRY656" s="6"/>
      <c r="RRZ656" s="6"/>
      <c r="RSA656" s="6"/>
      <c r="RSB656" s="6"/>
      <c r="RSC656" s="6"/>
      <c r="RSD656" s="6"/>
      <c r="RSE656" s="6"/>
      <c r="RSF656" s="6"/>
      <c r="RSG656" s="6"/>
      <c r="RSH656" s="6"/>
      <c r="RSI656" s="6"/>
      <c r="RSJ656" s="6"/>
      <c r="RSK656" s="6"/>
      <c r="RSL656" s="6"/>
      <c r="RSM656" s="6"/>
      <c r="RSN656" s="6"/>
      <c r="RSO656" s="6"/>
      <c r="RSP656" s="6"/>
      <c r="RSQ656" s="6"/>
      <c r="RSR656" s="6"/>
      <c r="RSS656" s="6"/>
      <c r="RST656" s="6"/>
      <c r="RSU656" s="6"/>
      <c r="RSV656" s="6"/>
      <c r="RSW656" s="6"/>
      <c r="RSX656" s="6"/>
      <c r="RSY656" s="6"/>
      <c r="RSZ656" s="6"/>
      <c r="RTA656" s="6"/>
      <c r="RTB656" s="6"/>
      <c r="RTC656" s="6"/>
      <c r="RTD656" s="6"/>
      <c r="RTE656" s="6"/>
      <c r="RTF656" s="6"/>
      <c r="RTG656" s="6"/>
      <c r="RTH656" s="6"/>
      <c r="RTI656" s="6"/>
      <c r="RTJ656" s="6"/>
      <c r="RTK656" s="6"/>
      <c r="RTL656" s="6"/>
      <c r="RTM656" s="6"/>
      <c r="RTN656" s="6"/>
      <c r="RTO656" s="6"/>
      <c r="RTP656" s="6"/>
      <c r="RTQ656" s="6"/>
      <c r="RTR656" s="6"/>
      <c r="RTS656" s="6"/>
      <c r="RTT656" s="6"/>
      <c r="RTU656" s="6"/>
      <c r="RTV656" s="6"/>
      <c r="RTW656" s="6"/>
      <c r="RTX656" s="6"/>
      <c r="RTY656" s="6"/>
      <c r="RTZ656" s="6"/>
      <c r="RUA656" s="6"/>
      <c r="RUB656" s="6"/>
      <c r="RUC656" s="6"/>
      <c r="RUD656" s="6"/>
      <c r="RUE656" s="6"/>
      <c r="RUF656" s="6"/>
      <c r="RUG656" s="6"/>
      <c r="RUH656" s="6"/>
      <c r="RUI656" s="6"/>
      <c r="RUJ656" s="6"/>
      <c r="RUK656" s="6"/>
      <c r="RUL656" s="6"/>
      <c r="RUM656" s="6"/>
      <c r="RUN656" s="6"/>
      <c r="RUO656" s="6"/>
      <c r="RUP656" s="6"/>
      <c r="RUQ656" s="6"/>
      <c r="RUR656" s="6"/>
      <c r="RUS656" s="6"/>
      <c r="RUT656" s="6"/>
      <c r="RUU656" s="6"/>
      <c r="RUV656" s="6"/>
      <c r="RUW656" s="6"/>
      <c r="RUX656" s="6"/>
      <c r="RUY656" s="6"/>
      <c r="RUZ656" s="6"/>
      <c r="RVA656" s="6"/>
      <c r="RVB656" s="6"/>
      <c r="RVC656" s="6"/>
      <c r="RVD656" s="6"/>
      <c r="RVE656" s="6"/>
      <c r="RVF656" s="6"/>
      <c r="RVG656" s="6"/>
      <c r="RVH656" s="6"/>
      <c r="RVI656" s="6"/>
      <c r="RVJ656" s="6"/>
      <c r="RVK656" s="6"/>
      <c r="RVL656" s="6"/>
      <c r="RVM656" s="6"/>
      <c r="RVN656" s="6"/>
      <c r="RVO656" s="6"/>
      <c r="RVP656" s="6"/>
      <c r="RVQ656" s="6"/>
      <c r="RVR656" s="6"/>
      <c r="RVS656" s="6"/>
      <c r="RVT656" s="6"/>
      <c r="RVU656" s="6"/>
      <c r="RVV656" s="6"/>
      <c r="RVW656" s="6"/>
      <c r="RVX656" s="6"/>
      <c r="RVY656" s="6"/>
      <c r="RVZ656" s="6"/>
      <c r="RWA656" s="6"/>
      <c r="RWB656" s="6"/>
      <c r="RWC656" s="6"/>
      <c r="RWD656" s="6"/>
      <c r="RWE656" s="6"/>
      <c r="RWF656" s="6"/>
      <c r="RWG656" s="6"/>
      <c r="RWH656" s="6"/>
      <c r="RWI656" s="6"/>
      <c r="RWJ656" s="6"/>
      <c r="RWK656" s="6"/>
      <c r="RWL656" s="6"/>
      <c r="RWM656" s="6"/>
      <c r="RWN656" s="6"/>
      <c r="RWO656" s="6"/>
      <c r="RWP656" s="6"/>
      <c r="RWQ656" s="6"/>
      <c r="RWR656" s="6"/>
      <c r="RWS656" s="6"/>
      <c r="RWT656" s="6"/>
      <c r="RWU656" s="6"/>
      <c r="RWV656" s="6"/>
      <c r="RWW656" s="6"/>
      <c r="RWX656" s="6"/>
      <c r="RWY656" s="6"/>
      <c r="RWZ656" s="6"/>
      <c r="RXA656" s="6"/>
      <c r="RXB656" s="6"/>
      <c r="RXC656" s="6"/>
      <c r="RXD656" s="6"/>
      <c r="RXE656" s="6"/>
      <c r="RXF656" s="6"/>
      <c r="RXG656" s="6"/>
      <c r="RXH656" s="6"/>
      <c r="RXI656" s="6"/>
      <c r="RXJ656" s="6"/>
      <c r="RXK656" s="6"/>
      <c r="RXL656" s="6"/>
      <c r="RXM656" s="6"/>
      <c r="RXN656" s="6"/>
      <c r="RXO656" s="6"/>
      <c r="RXP656" s="6"/>
      <c r="RXQ656" s="6"/>
      <c r="RXR656" s="6"/>
      <c r="RXS656" s="6"/>
      <c r="RXT656" s="6"/>
      <c r="RXU656" s="6"/>
      <c r="RXV656" s="6"/>
      <c r="RXW656" s="6"/>
      <c r="RXX656" s="6"/>
      <c r="RXY656" s="6"/>
      <c r="RXZ656" s="6"/>
      <c r="RYA656" s="6"/>
      <c r="RYB656" s="6"/>
      <c r="RYC656" s="6"/>
      <c r="RYD656" s="6"/>
      <c r="RYE656" s="6"/>
      <c r="RYF656" s="6"/>
      <c r="RYG656" s="6"/>
      <c r="RYH656" s="6"/>
      <c r="RYI656" s="6"/>
      <c r="RYJ656" s="6"/>
      <c r="RYK656" s="6"/>
      <c r="RYL656" s="6"/>
      <c r="RYM656" s="6"/>
      <c r="RYN656" s="6"/>
      <c r="RYO656" s="6"/>
      <c r="RYP656" s="6"/>
      <c r="RYQ656" s="6"/>
      <c r="RYR656" s="6"/>
      <c r="RYS656" s="6"/>
      <c r="RYT656" s="6"/>
      <c r="RYU656" s="6"/>
      <c r="RYV656" s="6"/>
      <c r="RYW656" s="6"/>
      <c r="RYX656" s="6"/>
      <c r="RYY656" s="6"/>
      <c r="RYZ656" s="6"/>
      <c r="RZA656" s="6"/>
      <c r="RZB656" s="6"/>
      <c r="RZC656" s="6"/>
      <c r="RZD656" s="6"/>
      <c r="RZE656" s="6"/>
      <c r="RZF656" s="6"/>
      <c r="RZG656" s="6"/>
      <c r="RZH656" s="6"/>
      <c r="RZI656" s="6"/>
      <c r="RZJ656" s="6"/>
      <c r="RZK656" s="6"/>
      <c r="RZL656" s="6"/>
      <c r="RZM656" s="6"/>
      <c r="RZN656" s="6"/>
      <c r="RZO656" s="6"/>
      <c r="RZP656" s="6"/>
      <c r="RZQ656" s="6"/>
      <c r="RZR656" s="6"/>
      <c r="RZS656" s="6"/>
      <c r="RZT656" s="6"/>
      <c r="RZU656" s="6"/>
      <c r="RZV656" s="6"/>
      <c r="RZW656" s="6"/>
      <c r="RZX656" s="6"/>
      <c r="RZY656" s="6"/>
      <c r="RZZ656" s="6"/>
      <c r="SAA656" s="6"/>
      <c r="SAB656" s="6"/>
      <c r="SAC656" s="6"/>
      <c r="SAD656" s="6"/>
      <c r="SAE656" s="6"/>
      <c r="SAF656" s="6"/>
      <c r="SAG656" s="6"/>
      <c r="SAH656" s="6"/>
      <c r="SAI656" s="6"/>
      <c r="SAJ656" s="6"/>
      <c r="SAK656" s="6"/>
      <c r="SAL656" s="6"/>
      <c r="SAM656" s="6"/>
      <c r="SAN656" s="6"/>
      <c r="SAO656" s="6"/>
      <c r="SAP656" s="6"/>
      <c r="SAQ656" s="6"/>
      <c r="SAR656" s="6"/>
      <c r="SAS656" s="6"/>
      <c r="SAT656" s="6"/>
      <c r="SAU656" s="6"/>
      <c r="SAV656" s="6"/>
      <c r="SAW656" s="6"/>
      <c r="SAX656" s="6"/>
      <c r="SAY656" s="6"/>
      <c r="SAZ656" s="6"/>
      <c r="SBA656" s="6"/>
      <c r="SBB656" s="6"/>
      <c r="SBC656" s="6"/>
      <c r="SBD656" s="6"/>
      <c r="SBE656" s="6"/>
      <c r="SBF656" s="6"/>
      <c r="SBG656" s="6"/>
      <c r="SBH656" s="6"/>
      <c r="SBI656" s="6"/>
      <c r="SBJ656" s="6"/>
      <c r="SBK656" s="6"/>
      <c r="SBL656" s="6"/>
      <c r="SBM656" s="6"/>
      <c r="SBN656" s="6"/>
      <c r="SBO656" s="6"/>
      <c r="SBP656" s="6"/>
      <c r="SBQ656" s="6"/>
      <c r="SBR656" s="6"/>
      <c r="SBS656" s="6"/>
      <c r="SBT656" s="6"/>
      <c r="SBU656" s="6"/>
      <c r="SBV656" s="6"/>
      <c r="SBW656" s="6"/>
      <c r="SBX656" s="6"/>
      <c r="SBY656" s="6"/>
      <c r="SBZ656" s="6"/>
      <c r="SCA656" s="6"/>
      <c r="SCB656" s="6"/>
      <c r="SCC656" s="6"/>
      <c r="SCD656" s="6"/>
      <c r="SCE656" s="6"/>
      <c r="SCF656" s="6"/>
      <c r="SCG656" s="6"/>
      <c r="SCH656" s="6"/>
      <c r="SCI656" s="6"/>
      <c r="SCJ656" s="6"/>
      <c r="SCK656" s="6"/>
      <c r="SCL656" s="6"/>
      <c r="SCM656" s="6"/>
      <c r="SCN656" s="6"/>
      <c r="SCO656" s="6"/>
      <c r="SCP656" s="6"/>
      <c r="SCQ656" s="6"/>
      <c r="SCR656" s="6"/>
      <c r="SCS656" s="6"/>
      <c r="SCT656" s="6"/>
      <c r="SCU656" s="6"/>
      <c r="SCV656" s="6"/>
      <c r="SCW656" s="6"/>
      <c r="SCX656" s="6"/>
      <c r="SCY656" s="6"/>
      <c r="SCZ656" s="6"/>
      <c r="SDA656" s="6"/>
      <c r="SDB656" s="6"/>
      <c r="SDC656" s="6"/>
      <c r="SDD656" s="6"/>
      <c r="SDE656" s="6"/>
      <c r="SDF656" s="6"/>
      <c r="SDG656" s="6"/>
      <c r="SDH656" s="6"/>
      <c r="SDI656" s="6"/>
      <c r="SDJ656" s="6"/>
      <c r="SDK656" s="6"/>
      <c r="SDL656" s="6"/>
      <c r="SDM656" s="6"/>
      <c r="SDN656" s="6"/>
      <c r="SDO656" s="6"/>
      <c r="SDP656" s="6"/>
      <c r="SDQ656" s="6"/>
      <c r="SDR656" s="6"/>
      <c r="SDS656" s="6"/>
      <c r="SDT656" s="6"/>
      <c r="SDU656" s="6"/>
      <c r="SDV656" s="6"/>
      <c r="SDW656" s="6"/>
      <c r="SDX656" s="6"/>
      <c r="SDY656" s="6"/>
      <c r="SDZ656" s="6"/>
      <c r="SEA656" s="6"/>
      <c r="SEB656" s="6"/>
      <c r="SEC656" s="6"/>
      <c r="SED656" s="6"/>
      <c r="SEE656" s="6"/>
      <c r="SEF656" s="6"/>
      <c r="SEG656" s="6"/>
      <c r="SEH656" s="6"/>
      <c r="SEI656" s="6"/>
      <c r="SEJ656" s="6"/>
      <c r="SEK656" s="6"/>
      <c r="SEL656" s="6"/>
      <c r="SEM656" s="6"/>
      <c r="SEN656" s="6"/>
      <c r="SEO656" s="6"/>
      <c r="SEP656" s="6"/>
      <c r="SEQ656" s="6"/>
      <c r="SER656" s="6"/>
      <c r="SES656" s="6"/>
      <c r="SET656" s="6"/>
      <c r="SEU656" s="6"/>
      <c r="SEV656" s="6"/>
      <c r="SEW656" s="6"/>
      <c r="SEX656" s="6"/>
      <c r="SEY656" s="6"/>
      <c r="SEZ656" s="6"/>
      <c r="SFA656" s="6"/>
      <c r="SFB656" s="6"/>
      <c r="SFC656" s="6"/>
      <c r="SFD656" s="6"/>
      <c r="SFE656" s="6"/>
      <c r="SFF656" s="6"/>
      <c r="SFG656" s="6"/>
      <c r="SFH656" s="6"/>
      <c r="SFI656" s="6"/>
      <c r="SFJ656" s="6"/>
      <c r="SFK656" s="6"/>
      <c r="SFL656" s="6"/>
      <c r="SFM656" s="6"/>
      <c r="SFN656" s="6"/>
      <c r="SFO656" s="6"/>
      <c r="SFP656" s="6"/>
      <c r="SFQ656" s="6"/>
      <c r="SFR656" s="6"/>
      <c r="SFS656" s="6"/>
      <c r="SFT656" s="6"/>
      <c r="SFU656" s="6"/>
      <c r="SFV656" s="6"/>
      <c r="SFW656" s="6"/>
      <c r="SFX656" s="6"/>
      <c r="SFY656" s="6"/>
      <c r="SFZ656" s="6"/>
      <c r="SGA656" s="6"/>
      <c r="SGB656" s="6"/>
      <c r="SGC656" s="6"/>
      <c r="SGD656" s="6"/>
      <c r="SGE656" s="6"/>
      <c r="SGF656" s="6"/>
      <c r="SGG656" s="6"/>
      <c r="SGH656" s="6"/>
      <c r="SGI656" s="6"/>
      <c r="SGJ656" s="6"/>
      <c r="SGK656" s="6"/>
      <c r="SGL656" s="6"/>
      <c r="SGM656" s="6"/>
      <c r="SGN656" s="6"/>
      <c r="SGO656" s="6"/>
      <c r="SGP656" s="6"/>
      <c r="SGQ656" s="6"/>
      <c r="SGR656" s="6"/>
      <c r="SGS656" s="6"/>
      <c r="SGT656" s="6"/>
      <c r="SGU656" s="6"/>
      <c r="SGV656" s="6"/>
      <c r="SGW656" s="6"/>
      <c r="SGX656" s="6"/>
      <c r="SGY656" s="6"/>
      <c r="SGZ656" s="6"/>
      <c r="SHA656" s="6"/>
      <c r="SHB656" s="6"/>
      <c r="SHC656" s="6"/>
      <c r="SHD656" s="6"/>
      <c r="SHE656" s="6"/>
      <c r="SHF656" s="6"/>
      <c r="SHG656" s="6"/>
      <c r="SHH656" s="6"/>
      <c r="SHI656" s="6"/>
      <c r="SHJ656" s="6"/>
      <c r="SHK656" s="6"/>
      <c r="SHL656" s="6"/>
      <c r="SHM656" s="6"/>
      <c r="SHN656" s="6"/>
      <c r="SHO656" s="6"/>
      <c r="SHP656" s="6"/>
      <c r="SHQ656" s="6"/>
      <c r="SHR656" s="6"/>
      <c r="SHS656" s="6"/>
      <c r="SHT656" s="6"/>
      <c r="SHU656" s="6"/>
      <c r="SHV656" s="6"/>
      <c r="SHW656" s="6"/>
      <c r="SHX656" s="6"/>
      <c r="SHY656" s="6"/>
      <c r="SHZ656" s="6"/>
      <c r="SIA656" s="6"/>
      <c r="SIB656" s="6"/>
      <c r="SIC656" s="6"/>
      <c r="SID656" s="6"/>
      <c r="SIE656" s="6"/>
      <c r="SIF656" s="6"/>
      <c r="SIG656" s="6"/>
      <c r="SIH656" s="6"/>
      <c r="SII656" s="6"/>
      <c r="SIJ656" s="6"/>
      <c r="SIK656" s="6"/>
      <c r="SIL656" s="6"/>
      <c r="SIM656" s="6"/>
      <c r="SIN656" s="6"/>
      <c r="SIO656" s="6"/>
      <c r="SIP656" s="6"/>
      <c r="SIQ656" s="6"/>
      <c r="SIR656" s="6"/>
      <c r="SIS656" s="6"/>
      <c r="SIT656" s="6"/>
      <c r="SIU656" s="6"/>
      <c r="SIV656" s="6"/>
      <c r="SIW656" s="6"/>
      <c r="SIX656" s="6"/>
      <c r="SIY656" s="6"/>
      <c r="SIZ656" s="6"/>
      <c r="SJA656" s="6"/>
      <c r="SJB656" s="6"/>
      <c r="SJC656" s="6"/>
      <c r="SJD656" s="6"/>
      <c r="SJE656" s="6"/>
      <c r="SJF656" s="6"/>
      <c r="SJG656" s="6"/>
      <c r="SJH656" s="6"/>
      <c r="SJI656" s="6"/>
      <c r="SJJ656" s="6"/>
      <c r="SJK656" s="6"/>
      <c r="SJL656" s="6"/>
      <c r="SJM656" s="6"/>
      <c r="SJN656" s="6"/>
      <c r="SJO656" s="6"/>
      <c r="SJP656" s="6"/>
      <c r="SJQ656" s="6"/>
      <c r="SJR656" s="6"/>
      <c r="SJS656" s="6"/>
      <c r="SJT656" s="6"/>
      <c r="SJU656" s="6"/>
      <c r="SJV656" s="6"/>
      <c r="SJW656" s="6"/>
      <c r="SJX656" s="6"/>
      <c r="SJY656" s="6"/>
      <c r="SJZ656" s="6"/>
      <c r="SKA656" s="6"/>
      <c r="SKB656" s="6"/>
      <c r="SKC656" s="6"/>
      <c r="SKD656" s="6"/>
      <c r="SKE656" s="6"/>
      <c r="SKF656" s="6"/>
      <c r="SKG656" s="6"/>
      <c r="SKH656" s="6"/>
      <c r="SKI656" s="6"/>
      <c r="SKJ656" s="6"/>
      <c r="SKK656" s="6"/>
      <c r="SKL656" s="6"/>
      <c r="SKM656" s="6"/>
      <c r="SKN656" s="6"/>
      <c r="SKO656" s="6"/>
      <c r="SKP656" s="6"/>
      <c r="SKQ656" s="6"/>
      <c r="SKR656" s="6"/>
      <c r="SKS656" s="6"/>
      <c r="SKT656" s="6"/>
      <c r="SKU656" s="6"/>
      <c r="SKV656" s="6"/>
      <c r="SKW656" s="6"/>
      <c r="SKX656" s="6"/>
      <c r="SKY656" s="6"/>
      <c r="SKZ656" s="6"/>
      <c r="SLA656" s="6"/>
      <c r="SLB656" s="6"/>
      <c r="SLC656" s="6"/>
      <c r="SLD656" s="6"/>
      <c r="SLE656" s="6"/>
      <c r="SLF656" s="6"/>
      <c r="SLG656" s="6"/>
      <c r="SLH656" s="6"/>
      <c r="SLI656" s="6"/>
      <c r="SLJ656" s="6"/>
      <c r="SLK656" s="6"/>
      <c r="SLL656" s="6"/>
      <c r="SLM656" s="6"/>
      <c r="SLN656" s="6"/>
      <c r="SLO656" s="6"/>
      <c r="SLP656" s="6"/>
      <c r="SLQ656" s="6"/>
      <c r="SLR656" s="6"/>
      <c r="SLS656" s="6"/>
      <c r="SLT656" s="6"/>
      <c r="SLU656" s="6"/>
      <c r="SLV656" s="6"/>
      <c r="SLW656" s="6"/>
      <c r="SLX656" s="6"/>
      <c r="SLY656" s="6"/>
      <c r="SLZ656" s="6"/>
      <c r="SMA656" s="6"/>
      <c r="SMB656" s="6"/>
      <c r="SMC656" s="6"/>
      <c r="SMD656" s="6"/>
      <c r="SME656" s="6"/>
      <c r="SMF656" s="6"/>
      <c r="SMG656" s="6"/>
      <c r="SMH656" s="6"/>
      <c r="SMI656" s="6"/>
      <c r="SMJ656" s="6"/>
      <c r="SMK656" s="6"/>
      <c r="SML656" s="6"/>
      <c r="SMM656" s="6"/>
      <c r="SMN656" s="6"/>
      <c r="SMO656" s="6"/>
      <c r="SMP656" s="6"/>
      <c r="SMQ656" s="6"/>
      <c r="SMR656" s="6"/>
      <c r="SMS656" s="6"/>
      <c r="SMT656" s="6"/>
      <c r="SMU656" s="6"/>
      <c r="SMV656" s="6"/>
      <c r="SMW656" s="6"/>
      <c r="SMX656" s="6"/>
      <c r="SMY656" s="6"/>
      <c r="SMZ656" s="6"/>
      <c r="SNA656" s="6"/>
      <c r="SNB656" s="6"/>
      <c r="SNC656" s="6"/>
      <c r="SND656" s="6"/>
      <c r="SNE656" s="6"/>
      <c r="SNF656" s="6"/>
      <c r="SNG656" s="6"/>
      <c r="SNH656" s="6"/>
      <c r="SNI656" s="6"/>
      <c r="SNJ656" s="6"/>
      <c r="SNK656" s="6"/>
      <c r="SNL656" s="6"/>
      <c r="SNM656" s="6"/>
      <c r="SNN656" s="6"/>
      <c r="SNO656" s="6"/>
      <c r="SNP656" s="6"/>
      <c r="SNQ656" s="6"/>
      <c r="SNR656" s="6"/>
      <c r="SNS656" s="6"/>
      <c r="SNT656" s="6"/>
      <c r="SNU656" s="6"/>
      <c r="SNV656" s="6"/>
      <c r="SNW656" s="6"/>
      <c r="SNX656" s="6"/>
      <c r="SNY656" s="6"/>
      <c r="SNZ656" s="6"/>
      <c r="SOA656" s="6"/>
      <c r="SOB656" s="6"/>
      <c r="SOC656" s="6"/>
      <c r="SOD656" s="6"/>
      <c r="SOE656" s="6"/>
      <c r="SOF656" s="6"/>
      <c r="SOG656" s="6"/>
      <c r="SOH656" s="6"/>
      <c r="SOI656" s="6"/>
      <c r="SOJ656" s="6"/>
      <c r="SOK656" s="6"/>
      <c r="SOL656" s="6"/>
      <c r="SOM656" s="6"/>
      <c r="SON656" s="6"/>
      <c r="SOO656" s="6"/>
      <c r="SOP656" s="6"/>
      <c r="SOQ656" s="6"/>
      <c r="SOR656" s="6"/>
      <c r="SOS656" s="6"/>
      <c r="SOT656" s="6"/>
      <c r="SOU656" s="6"/>
      <c r="SOV656" s="6"/>
      <c r="SOW656" s="6"/>
      <c r="SOX656" s="6"/>
      <c r="SOY656" s="6"/>
      <c r="SOZ656" s="6"/>
      <c r="SPA656" s="6"/>
      <c r="SPB656" s="6"/>
      <c r="SPC656" s="6"/>
      <c r="SPD656" s="6"/>
      <c r="SPE656" s="6"/>
      <c r="SPF656" s="6"/>
      <c r="SPG656" s="6"/>
      <c r="SPH656" s="6"/>
      <c r="SPI656" s="6"/>
      <c r="SPJ656" s="6"/>
      <c r="SPK656" s="6"/>
      <c r="SPL656" s="6"/>
      <c r="SPM656" s="6"/>
      <c r="SPN656" s="6"/>
      <c r="SPO656" s="6"/>
      <c r="SPP656" s="6"/>
      <c r="SPQ656" s="6"/>
      <c r="SPR656" s="6"/>
      <c r="SPS656" s="6"/>
      <c r="SPT656" s="6"/>
      <c r="SPU656" s="6"/>
      <c r="SPV656" s="6"/>
      <c r="SPW656" s="6"/>
      <c r="SPX656" s="6"/>
      <c r="SPY656" s="6"/>
      <c r="SPZ656" s="6"/>
      <c r="SQA656" s="6"/>
      <c r="SQB656" s="6"/>
      <c r="SQC656" s="6"/>
      <c r="SQD656" s="6"/>
      <c r="SQE656" s="6"/>
      <c r="SQF656" s="6"/>
      <c r="SQG656" s="6"/>
      <c r="SQH656" s="6"/>
      <c r="SQI656" s="6"/>
      <c r="SQJ656" s="6"/>
      <c r="SQK656" s="6"/>
      <c r="SQL656" s="6"/>
      <c r="SQM656" s="6"/>
      <c r="SQN656" s="6"/>
      <c r="SQO656" s="6"/>
      <c r="SQP656" s="6"/>
      <c r="SQQ656" s="6"/>
      <c r="SQR656" s="6"/>
      <c r="SQS656" s="6"/>
      <c r="SQT656" s="6"/>
      <c r="SQU656" s="6"/>
      <c r="SQV656" s="6"/>
      <c r="SQW656" s="6"/>
      <c r="SQX656" s="6"/>
      <c r="SQY656" s="6"/>
      <c r="SQZ656" s="6"/>
      <c r="SRA656" s="6"/>
      <c r="SRB656" s="6"/>
      <c r="SRC656" s="6"/>
      <c r="SRD656" s="6"/>
      <c r="SRE656" s="6"/>
      <c r="SRF656" s="6"/>
      <c r="SRG656" s="6"/>
      <c r="SRH656" s="6"/>
      <c r="SRI656" s="6"/>
      <c r="SRJ656" s="6"/>
      <c r="SRK656" s="6"/>
      <c r="SRL656" s="6"/>
      <c r="SRM656" s="6"/>
      <c r="SRN656" s="6"/>
      <c r="SRO656" s="6"/>
      <c r="SRP656" s="6"/>
      <c r="SRQ656" s="6"/>
      <c r="SRR656" s="6"/>
      <c r="SRS656" s="6"/>
      <c r="SRT656" s="6"/>
      <c r="SRU656" s="6"/>
      <c r="SRV656" s="6"/>
      <c r="SRW656" s="6"/>
      <c r="SRX656" s="6"/>
      <c r="SRY656" s="6"/>
      <c r="SRZ656" s="6"/>
      <c r="SSA656" s="6"/>
      <c r="SSB656" s="6"/>
      <c r="SSC656" s="6"/>
      <c r="SSD656" s="6"/>
      <c r="SSE656" s="6"/>
      <c r="SSF656" s="6"/>
      <c r="SSG656" s="6"/>
      <c r="SSH656" s="6"/>
      <c r="SSI656" s="6"/>
      <c r="SSJ656" s="6"/>
      <c r="SSK656" s="6"/>
      <c r="SSL656" s="6"/>
      <c r="SSM656" s="6"/>
      <c r="SSN656" s="6"/>
      <c r="SSO656" s="6"/>
      <c r="SSP656" s="6"/>
      <c r="SSQ656" s="6"/>
      <c r="SSR656" s="6"/>
      <c r="SSS656" s="6"/>
      <c r="SST656" s="6"/>
      <c r="SSU656" s="6"/>
      <c r="SSV656" s="6"/>
      <c r="SSW656" s="6"/>
      <c r="SSX656" s="6"/>
      <c r="SSY656" s="6"/>
      <c r="SSZ656" s="6"/>
      <c r="STA656" s="6"/>
      <c r="STB656" s="6"/>
      <c r="STC656" s="6"/>
      <c r="STD656" s="6"/>
      <c r="STE656" s="6"/>
      <c r="STF656" s="6"/>
      <c r="STG656" s="6"/>
      <c r="STH656" s="6"/>
      <c r="STI656" s="6"/>
      <c r="STJ656" s="6"/>
      <c r="STK656" s="6"/>
      <c r="STL656" s="6"/>
      <c r="STM656" s="6"/>
      <c r="STN656" s="6"/>
      <c r="STO656" s="6"/>
      <c r="STP656" s="6"/>
      <c r="STQ656" s="6"/>
      <c r="STR656" s="6"/>
      <c r="STS656" s="6"/>
      <c r="STT656" s="6"/>
      <c r="STU656" s="6"/>
      <c r="STV656" s="6"/>
      <c r="STW656" s="6"/>
      <c r="STX656" s="6"/>
      <c r="STY656" s="6"/>
      <c r="STZ656" s="6"/>
      <c r="SUA656" s="6"/>
      <c r="SUB656" s="6"/>
      <c r="SUC656" s="6"/>
      <c r="SUD656" s="6"/>
      <c r="SUE656" s="6"/>
      <c r="SUF656" s="6"/>
      <c r="SUG656" s="6"/>
      <c r="SUH656" s="6"/>
      <c r="SUI656" s="6"/>
      <c r="SUJ656" s="6"/>
      <c r="SUK656" s="6"/>
      <c r="SUL656" s="6"/>
      <c r="SUM656" s="6"/>
      <c r="SUN656" s="6"/>
      <c r="SUO656" s="6"/>
      <c r="SUP656" s="6"/>
      <c r="SUQ656" s="6"/>
      <c r="SUR656" s="6"/>
      <c r="SUS656" s="6"/>
      <c r="SUT656" s="6"/>
      <c r="SUU656" s="6"/>
      <c r="SUV656" s="6"/>
      <c r="SUW656" s="6"/>
      <c r="SUX656" s="6"/>
      <c r="SUY656" s="6"/>
      <c r="SUZ656" s="6"/>
      <c r="SVA656" s="6"/>
      <c r="SVB656" s="6"/>
      <c r="SVC656" s="6"/>
      <c r="SVD656" s="6"/>
      <c r="SVE656" s="6"/>
      <c r="SVF656" s="6"/>
      <c r="SVG656" s="6"/>
      <c r="SVH656" s="6"/>
      <c r="SVI656" s="6"/>
      <c r="SVJ656" s="6"/>
      <c r="SVK656" s="6"/>
      <c r="SVL656" s="6"/>
      <c r="SVM656" s="6"/>
      <c r="SVN656" s="6"/>
      <c r="SVO656" s="6"/>
      <c r="SVP656" s="6"/>
      <c r="SVQ656" s="6"/>
      <c r="SVR656" s="6"/>
      <c r="SVS656" s="6"/>
      <c r="SVT656" s="6"/>
      <c r="SVU656" s="6"/>
      <c r="SVV656" s="6"/>
      <c r="SVW656" s="6"/>
      <c r="SVX656" s="6"/>
      <c r="SVY656" s="6"/>
      <c r="SVZ656" s="6"/>
      <c r="SWA656" s="6"/>
      <c r="SWB656" s="6"/>
      <c r="SWC656" s="6"/>
      <c r="SWD656" s="6"/>
      <c r="SWE656" s="6"/>
      <c r="SWF656" s="6"/>
      <c r="SWG656" s="6"/>
      <c r="SWH656" s="6"/>
      <c r="SWI656" s="6"/>
      <c r="SWJ656" s="6"/>
      <c r="SWK656" s="6"/>
      <c r="SWL656" s="6"/>
      <c r="SWM656" s="6"/>
      <c r="SWN656" s="6"/>
      <c r="SWO656" s="6"/>
      <c r="SWP656" s="6"/>
      <c r="SWQ656" s="6"/>
      <c r="SWR656" s="6"/>
      <c r="SWS656" s="6"/>
      <c r="SWT656" s="6"/>
      <c r="SWU656" s="6"/>
      <c r="SWV656" s="6"/>
      <c r="SWW656" s="6"/>
      <c r="SWX656" s="6"/>
      <c r="SWY656" s="6"/>
      <c r="SWZ656" s="6"/>
      <c r="SXA656" s="6"/>
      <c r="SXB656" s="6"/>
      <c r="SXC656" s="6"/>
      <c r="SXD656" s="6"/>
      <c r="SXE656" s="6"/>
      <c r="SXF656" s="6"/>
      <c r="SXG656" s="6"/>
      <c r="SXH656" s="6"/>
      <c r="SXI656" s="6"/>
      <c r="SXJ656" s="6"/>
      <c r="SXK656" s="6"/>
      <c r="SXL656" s="6"/>
      <c r="SXM656" s="6"/>
      <c r="SXN656" s="6"/>
      <c r="SXO656" s="6"/>
      <c r="SXP656" s="6"/>
      <c r="SXQ656" s="6"/>
      <c r="SXR656" s="6"/>
      <c r="SXS656" s="6"/>
      <c r="SXT656" s="6"/>
      <c r="SXU656" s="6"/>
      <c r="SXV656" s="6"/>
      <c r="SXW656" s="6"/>
      <c r="SXX656" s="6"/>
      <c r="SXY656" s="6"/>
      <c r="SXZ656" s="6"/>
      <c r="SYA656" s="6"/>
      <c r="SYB656" s="6"/>
      <c r="SYC656" s="6"/>
      <c r="SYD656" s="6"/>
      <c r="SYE656" s="6"/>
      <c r="SYF656" s="6"/>
      <c r="SYG656" s="6"/>
      <c r="SYH656" s="6"/>
      <c r="SYI656" s="6"/>
      <c r="SYJ656" s="6"/>
      <c r="SYK656" s="6"/>
      <c r="SYL656" s="6"/>
      <c r="SYM656" s="6"/>
      <c r="SYN656" s="6"/>
      <c r="SYO656" s="6"/>
      <c r="SYP656" s="6"/>
      <c r="SYQ656" s="6"/>
      <c r="SYR656" s="6"/>
      <c r="SYS656" s="6"/>
      <c r="SYT656" s="6"/>
      <c r="SYU656" s="6"/>
      <c r="SYV656" s="6"/>
      <c r="SYW656" s="6"/>
      <c r="SYX656" s="6"/>
      <c r="SYY656" s="6"/>
      <c r="SYZ656" s="6"/>
      <c r="SZA656" s="6"/>
      <c r="SZB656" s="6"/>
      <c r="SZC656" s="6"/>
      <c r="SZD656" s="6"/>
      <c r="SZE656" s="6"/>
      <c r="SZF656" s="6"/>
      <c r="SZG656" s="6"/>
      <c r="SZH656" s="6"/>
      <c r="SZI656" s="6"/>
      <c r="SZJ656" s="6"/>
      <c r="SZK656" s="6"/>
      <c r="SZL656" s="6"/>
      <c r="SZM656" s="6"/>
      <c r="SZN656" s="6"/>
      <c r="SZO656" s="6"/>
      <c r="SZP656" s="6"/>
      <c r="SZQ656" s="6"/>
      <c r="SZR656" s="6"/>
      <c r="SZS656" s="6"/>
      <c r="SZT656" s="6"/>
      <c r="SZU656" s="6"/>
      <c r="SZV656" s="6"/>
      <c r="SZW656" s="6"/>
      <c r="SZX656" s="6"/>
      <c r="SZY656" s="6"/>
      <c r="SZZ656" s="6"/>
      <c r="TAA656" s="6"/>
      <c r="TAB656" s="6"/>
      <c r="TAC656" s="6"/>
      <c r="TAD656" s="6"/>
      <c r="TAE656" s="6"/>
      <c r="TAF656" s="6"/>
      <c r="TAG656" s="6"/>
      <c r="TAH656" s="6"/>
      <c r="TAI656" s="6"/>
      <c r="TAJ656" s="6"/>
      <c r="TAK656" s="6"/>
      <c r="TAL656" s="6"/>
      <c r="TAM656" s="6"/>
      <c r="TAN656" s="6"/>
      <c r="TAO656" s="6"/>
      <c r="TAP656" s="6"/>
      <c r="TAQ656" s="6"/>
      <c r="TAR656" s="6"/>
      <c r="TAS656" s="6"/>
      <c r="TAT656" s="6"/>
      <c r="TAU656" s="6"/>
      <c r="TAV656" s="6"/>
      <c r="TAW656" s="6"/>
      <c r="TAX656" s="6"/>
      <c r="TAY656" s="6"/>
      <c r="TAZ656" s="6"/>
      <c r="TBA656" s="6"/>
      <c r="TBB656" s="6"/>
      <c r="TBC656" s="6"/>
      <c r="TBD656" s="6"/>
      <c r="TBE656" s="6"/>
      <c r="TBF656" s="6"/>
      <c r="TBG656" s="6"/>
      <c r="TBH656" s="6"/>
      <c r="TBI656" s="6"/>
      <c r="TBJ656" s="6"/>
      <c r="TBK656" s="6"/>
      <c r="TBL656" s="6"/>
      <c r="TBM656" s="6"/>
      <c r="TBN656" s="6"/>
      <c r="TBO656" s="6"/>
      <c r="TBP656" s="6"/>
      <c r="TBQ656" s="6"/>
      <c r="TBR656" s="6"/>
      <c r="TBS656" s="6"/>
      <c r="TBT656" s="6"/>
      <c r="TBU656" s="6"/>
      <c r="TBV656" s="6"/>
      <c r="TBW656" s="6"/>
      <c r="TBX656" s="6"/>
      <c r="TBY656" s="6"/>
      <c r="TBZ656" s="6"/>
      <c r="TCA656" s="6"/>
      <c r="TCB656" s="6"/>
      <c r="TCC656" s="6"/>
      <c r="TCD656" s="6"/>
      <c r="TCE656" s="6"/>
      <c r="TCF656" s="6"/>
      <c r="TCG656" s="6"/>
      <c r="TCH656" s="6"/>
      <c r="TCI656" s="6"/>
      <c r="TCJ656" s="6"/>
      <c r="TCK656" s="6"/>
      <c r="TCL656" s="6"/>
      <c r="TCM656" s="6"/>
      <c r="TCN656" s="6"/>
      <c r="TCO656" s="6"/>
      <c r="TCP656" s="6"/>
      <c r="TCQ656" s="6"/>
      <c r="TCR656" s="6"/>
      <c r="TCS656" s="6"/>
      <c r="TCT656" s="6"/>
      <c r="TCU656" s="6"/>
      <c r="TCV656" s="6"/>
      <c r="TCW656" s="6"/>
      <c r="TCX656" s="6"/>
      <c r="TCY656" s="6"/>
      <c r="TCZ656" s="6"/>
      <c r="TDA656" s="6"/>
      <c r="TDB656" s="6"/>
      <c r="TDC656" s="6"/>
      <c r="TDD656" s="6"/>
      <c r="TDE656" s="6"/>
      <c r="TDF656" s="6"/>
      <c r="TDG656" s="6"/>
      <c r="TDH656" s="6"/>
      <c r="TDI656" s="6"/>
      <c r="TDJ656" s="6"/>
      <c r="TDK656" s="6"/>
      <c r="TDL656" s="6"/>
      <c r="TDM656" s="6"/>
      <c r="TDN656" s="6"/>
      <c r="TDO656" s="6"/>
      <c r="TDP656" s="6"/>
      <c r="TDQ656" s="6"/>
      <c r="TDR656" s="6"/>
      <c r="TDS656" s="6"/>
      <c r="TDT656" s="6"/>
      <c r="TDU656" s="6"/>
      <c r="TDV656" s="6"/>
      <c r="TDW656" s="6"/>
      <c r="TDX656" s="6"/>
      <c r="TDY656" s="6"/>
      <c r="TDZ656" s="6"/>
      <c r="TEA656" s="6"/>
      <c r="TEB656" s="6"/>
      <c r="TEC656" s="6"/>
      <c r="TED656" s="6"/>
      <c r="TEE656" s="6"/>
      <c r="TEF656" s="6"/>
      <c r="TEG656" s="6"/>
      <c r="TEH656" s="6"/>
      <c r="TEI656" s="6"/>
      <c r="TEJ656" s="6"/>
      <c r="TEK656" s="6"/>
      <c r="TEL656" s="6"/>
      <c r="TEM656" s="6"/>
      <c r="TEN656" s="6"/>
      <c r="TEO656" s="6"/>
      <c r="TEP656" s="6"/>
      <c r="TEQ656" s="6"/>
      <c r="TER656" s="6"/>
      <c r="TES656" s="6"/>
      <c r="TET656" s="6"/>
      <c r="TEU656" s="6"/>
      <c r="TEV656" s="6"/>
      <c r="TEW656" s="6"/>
      <c r="TEX656" s="6"/>
      <c r="TEY656" s="6"/>
      <c r="TEZ656" s="6"/>
      <c r="TFA656" s="6"/>
      <c r="TFB656" s="6"/>
      <c r="TFC656" s="6"/>
      <c r="TFD656" s="6"/>
      <c r="TFE656" s="6"/>
      <c r="TFF656" s="6"/>
      <c r="TFG656" s="6"/>
      <c r="TFH656" s="6"/>
      <c r="TFI656" s="6"/>
      <c r="TFJ656" s="6"/>
      <c r="TFK656" s="6"/>
      <c r="TFL656" s="6"/>
      <c r="TFM656" s="6"/>
      <c r="TFN656" s="6"/>
      <c r="TFO656" s="6"/>
      <c r="TFP656" s="6"/>
      <c r="TFQ656" s="6"/>
      <c r="TFR656" s="6"/>
      <c r="TFS656" s="6"/>
      <c r="TFT656" s="6"/>
      <c r="TFU656" s="6"/>
      <c r="TFV656" s="6"/>
      <c r="TFW656" s="6"/>
      <c r="TFX656" s="6"/>
      <c r="TFY656" s="6"/>
      <c r="TFZ656" s="6"/>
      <c r="TGA656" s="6"/>
      <c r="TGB656" s="6"/>
      <c r="TGC656" s="6"/>
      <c r="TGD656" s="6"/>
      <c r="TGE656" s="6"/>
      <c r="TGF656" s="6"/>
      <c r="TGG656" s="6"/>
      <c r="TGH656" s="6"/>
      <c r="TGI656" s="6"/>
      <c r="TGJ656" s="6"/>
      <c r="TGK656" s="6"/>
      <c r="TGL656" s="6"/>
      <c r="TGM656" s="6"/>
      <c r="TGN656" s="6"/>
      <c r="TGO656" s="6"/>
      <c r="TGP656" s="6"/>
      <c r="TGQ656" s="6"/>
      <c r="TGR656" s="6"/>
      <c r="TGS656" s="6"/>
      <c r="TGT656" s="6"/>
      <c r="TGU656" s="6"/>
      <c r="TGV656" s="6"/>
      <c r="TGW656" s="6"/>
      <c r="TGX656" s="6"/>
      <c r="TGY656" s="6"/>
      <c r="TGZ656" s="6"/>
      <c r="THA656" s="6"/>
      <c r="THB656" s="6"/>
      <c r="THC656" s="6"/>
      <c r="THD656" s="6"/>
      <c r="THE656" s="6"/>
      <c r="THF656" s="6"/>
      <c r="THG656" s="6"/>
      <c r="THH656" s="6"/>
      <c r="THI656" s="6"/>
      <c r="THJ656" s="6"/>
      <c r="THK656" s="6"/>
      <c r="THL656" s="6"/>
      <c r="THM656" s="6"/>
      <c r="THN656" s="6"/>
      <c r="THO656" s="6"/>
      <c r="THP656" s="6"/>
      <c r="THQ656" s="6"/>
      <c r="THR656" s="6"/>
      <c r="THS656" s="6"/>
      <c r="THT656" s="6"/>
      <c r="THU656" s="6"/>
      <c r="THV656" s="6"/>
      <c r="THW656" s="6"/>
      <c r="THX656" s="6"/>
      <c r="THY656" s="6"/>
      <c r="THZ656" s="6"/>
      <c r="TIA656" s="6"/>
      <c r="TIB656" s="6"/>
      <c r="TIC656" s="6"/>
      <c r="TID656" s="6"/>
      <c r="TIE656" s="6"/>
      <c r="TIF656" s="6"/>
      <c r="TIG656" s="6"/>
      <c r="TIH656" s="6"/>
      <c r="TII656" s="6"/>
      <c r="TIJ656" s="6"/>
      <c r="TIK656" s="6"/>
      <c r="TIL656" s="6"/>
      <c r="TIM656" s="6"/>
      <c r="TIN656" s="6"/>
      <c r="TIO656" s="6"/>
      <c r="TIP656" s="6"/>
      <c r="TIQ656" s="6"/>
      <c r="TIR656" s="6"/>
      <c r="TIS656" s="6"/>
      <c r="TIT656" s="6"/>
      <c r="TIU656" s="6"/>
      <c r="TIV656" s="6"/>
      <c r="TIW656" s="6"/>
      <c r="TIX656" s="6"/>
      <c r="TIY656" s="6"/>
      <c r="TIZ656" s="6"/>
      <c r="TJA656" s="6"/>
      <c r="TJB656" s="6"/>
      <c r="TJC656" s="6"/>
      <c r="TJD656" s="6"/>
      <c r="TJE656" s="6"/>
      <c r="TJF656" s="6"/>
      <c r="TJG656" s="6"/>
      <c r="TJH656" s="6"/>
      <c r="TJI656" s="6"/>
      <c r="TJJ656" s="6"/>
      <c r="TJK656" s="6"/>
      <c r="TJL656" s="6"/>
      <c r="TJM656" s="6"/>
      <c r="TJN656" s="6"/>
      <c r="TJO656" s="6"/>
      <c r="TJP656" s="6"/>
      <c r="TJQ656" s="6"/>
      <c r="TJR656" s="6"/>
      <c r="TJS656" s="6"/>
      <c r="TJT656" s="6"/>
      <c r="TJU656" s="6"/>
      <c r="TJV656" s="6"/>
      <c r="TJW656" s="6"/>
      <c r="TJX656" s="6"/>
      <c r="TJY656" s="6"/>
      <c r="TJZ656" s="6"/>
      <c r="TKA656" s="6"/>
      <c r="TKB656" s="6"/>
      <c r="TKC656" s="6"/>
      <c r="TKD656" s="6"/>
      <c r="TKE656" s="6"/>
      <c r="TKF656" s="6"/>
      <c r="TKG656" s="6"/>
      <c r="TKH656" s="6"/>
      <c r="TKI656" s="6"/>
      <c r="TKJ656" s="6"/>
      <c r="TKK656" s="6"/>
      <c r="TKL656" s="6"/>
      <c r="TKM656" s="6"/>
      <c r="TKN656" s="6"/>
      <c r="TKO656" s="6"/>
      <c r="TKP656" s="6"/>
      <c r="TKQ656" s="6"/>
      <c r="TKR656" s="6"/>
      <c r="TKS656" s="6"/>
      <c r="TKT656" s="6"/>
      <c r="TKU656" s="6"/>
      <c r="TKV656" s="6"/>
      <c r="TKW656" s="6"/>
      <c r="TKX656" s="6"/>
      <c r="TKY656" s="6"/>
      <c r="TKZ656" s="6"/>
      <c r="TLA656" s="6"/>
      <c r="TLB656" s="6"/>
      <c r="TLC656" s="6"/>
      <c r="TLD656" s="6"/>
      <c r="TLE656" s="6"/>
      <c r="TLF656" s="6"/>
      <c r="TLG656" s="6"/>
      <c r="TLH656" s="6"/>
      <c r="TLI656" s="6"/>
      <c r="TLJ656" s="6"/>
      <c r="TLK656" s="6"/>
      <c r="TLL656" s="6"/>
      <c r="TLM656" s="6"/>
      <c r="TLN656" s="6"/>
      <c r="TLO656" s="6"/>
      <c r="TLP656" s="6"/>
      <c r="TLQ656" s="6"/>
      <c r="TLR656" s="6"/>
      <c r="TLS656" s="6"/>
      <c r="TLT656" s="6"/>
      <c r="TLU656" s="6"/>
      <c r="TLV656" s="6"/>
      <c r="TLW656" s="6"/>
      <c r="TLX656" s="6"/>
      <c r="TLY656" s="6"/>
      <c r="TLZ656" s="6"/>
      <c r="TMA656" s="6"/>
      <c r="TMB656" s="6"/>
      <c r="TMC656" s="6"/>
      <c r="TMD656" s="6"/>
      <c r="TME656" s="6"/>
      <c r="TMF656" s="6"/>
      <c r="TMG656" s="6"/>
      <c r="TMH656" s="6"/>
      <c r="TMI656" s="6"/>
      <c r="TMJ656" s="6"/>
      <c r="TMK656" s="6"/>
      <c r="TML656" s="6"/>
      <c r="TMM656" s="6"/>
      <c r="TMN656" s="6"/>
      <c r="TMO656" s="6"/>
      <c r="TMP656" s="6"/>
      <c r="TMQ656" s="6"/>
      <c r="TMR656" s="6"/>
      <c r="TMS656" s="6"/>
      <c r="TMT656" s="6"/>
      <c r="TMU656" s="6"/>
      <c r="TMV656" s="6"/>
      <c r="TMW656" s="6"/>
      <c r="TMX656" s="6"/>
      <c r="TMY656" s="6"/>
      <c r="TMZ656" s="6"/>
      <c r="TNA656" s="6"/>
      <c r="TNB656" s="6"/>
      <c r="TNC656" s="6"/>
      <c r="TND656" s="6"/>
      <c r="TNE656" s="6"/>
      <c r="TNF656" s="6"/>
      <c r="TNG656" s="6"/>
      <c r="TNH656" s="6"/>
      <c r="TNI656" s="6"/>
      <c r="TNJ656" s="6"/>
      <c r="TNK656" s="6"/>
      <c r="TNL656" s="6"/>
      <c r="TNM656" s="6"/>
      <c r="TNN656" s="6"/>
      <c r="TNO656" s="6"/>
      <c r="TNP656" s="6"/>
      <c r="TNQ656" s="6"/>
      <c r="TNR656" s="6"/>
      <c r="TNS656" s="6"/>
      <c r="TNT656" s="6"/>
      <c r="TNU656" s="6"/>
      <c r="TNV656" s="6"/>
      <c r="TNW656" s="6"/>
      <c r="TNX656" s="6"/>
      <c r="TNY656" s="6"/>
      <c r="TNZ656" s="6"/>
      <c r="TOA656" s="6"/>
      <c r="TOB656" s="6"/>
      <c r="TOC656" s="6"/>
      <c r="TOD656" s="6"/>
      <c r="TOE656" s="6"/>
      <c r="TOF656" s="6"/>
      <c r="TOG656" s="6"/>
      <c r="TOH656" s="6"/>
      <c r="TOI656" s="6"/>
      <c r="TOJ656" s="6"/>
      <c r="TOK656" s="6"/>
      <c r="TOL656" s="6"/>
      <c r="TOM656" s="6"/>
      <c r="TON656" s="6"/>
      <c r="TOO656" s="6"/>
      <c r="TOP656" s="6"/>
      <c r="TOQ656" s="6"/>
      <c r="TOR656" s="6"/>
      <c r="TOS656" s="6"/>
      <c r="TOT656" s="6"/>
      <c r="TOU656" s="6"/>
      <c r="TOV656" s="6"/>
      <c r="TOW656" s="6"/>
      <c r="TOX656" s="6"/>
      <c r="TOY656" s="6"/>
      <c r="TOZ656" s="6"/>
      <c r="TPA656" s="6"/>
      <c r="TPB656" s="6"/>
      <c r="TPC656" s="6"/>
      <c r="TPD656" s="6"/>
      <c r="TPE656" s="6"/>
      <c r="TPF656" s="6"/>
      <c r="TPG656" s="6"/>
      <c r="TPH656" s="6"/>
      <c r="TPI656" s="6"/>
      <c r="TPJ656" s="6"/>
      <c r="TPK656" s="6"/>
      <c r="TPL656" s="6"/>
      <c r="TPM656" s="6"/>
      <c r="TPN656" s="6"/>
      <c r="TPO656" s="6"/>
      <c r="TPP656" s="6"/>
      <c r="TPQ656" s="6"/>
      <c r="TPR656" s="6"/>
      <c r="TPS656" s="6"/>
      <c r="TPT656" s="6"/>
      <c r="TPU656" s="6"/>
      <c r="TPV656" s="6"/>
      <c r="TPW656" s="6"/>
      <c r="TPX656" s="6"/>
      <c r="TPY656" s="6"/>
      <c r="TPZ656" s="6"/>
      <c r="TQA656" s="6"/>
      <c r="TQB656" s="6"/>
      <c r="TQC656" s="6"/>
      <c r="TQD656" s="6"/>
      <c r="TQE656" s="6"/>
      <c r="TQF656" s="6"/>
      <c r="TQG656" s="6"/>
      <c r="TQH656" s="6"/>
      <c r="TQI656" s="6"/>
      <c r="TQJ656" s="6"/>
      <c r="TQK656" s="6"/>
      <c r="TQL656" s="6"/>
      <c r="TQM656" s="6"/>
      <c r="TQN656" s="6"/>
      <c r="TQO656" s="6"/>
      <c r="TQP656" s="6"/>
      <c r="TQQ656" s="6"/>
      <c r="TQR656" s="6"/>
      <c r="TQS656" s="6"/>
      <c r="TQT656" s="6"/>
      <c r="TQU656" s="6"/>
      <c r="TQV656" s="6"/>
      <c r="TQW656" s="6"/>
      <c r="TQX656" s="6"/>
      <c r="TQY656" s="6"/>
      <c r="TQZ656" s="6"/>
      <c r="TRA656" s="6"/>
      <c r="TRB656" s="6"/>
      <c r="TRC656" s="6"/>
      <c r="TRD656" s="6"/>
      <c r="TRE656" s="6"/>
      <c r="TRF656" s="6"/>
      <c r="TRG656" s="6"/>
      <c r="TRH656" s="6"/>
      <c r="TRI656" s="6"/>
      <c r="TRJ656" s="6"/>
      <c r="TRK656" s="6"/>
      <c r="TRL656" s="6"/>
      <c r="TRM656" s="6"/>
      <c r="TRN656" s="6"/>
      <c r="TRO656" s="6"/>
      <c r="TRP656" s="6"/>
      <c r="TRQ656" s="6"/>
      <c r="TRR656" s="6"/>
      <c r="TRS656" s="6"/>
      <c r="TRT656" s="6"/>
      <c r="TRU656" s="6"/>
      <c r="TRV656" s="6"/>
      <c r="TRW656" s="6"/>
      <c r="TRX656" s="6"/>
      <c r="TRY656" s="6"/>
      <c r="TRZ656" s="6"/>
      <c r="TSA656" s="6"/>
      <c r="TSB656" s="6"/>
      <c r="TSC656" s="6"/>
      <c r="TSD656" s="6"/>
      <c r="TSE656" s="6"/>
      <c r="TSF656" s="6"/>
      <c r="TSG656" s="6"/>
      <c r="TSH656" s="6"/>
      <c r="TSI656" s="6"/>
      <c r="TSJ656" s="6"/>
      <c r="TSK656" s="6"/>
      <c r="TSL656" s="6"/>
      <c r="TSM656" s="6"/>
      <c r="TSN656" s="6"/>
      <c r="TSO656" s="6"/>
      <c r="TSP656" s="6"/>
      <c r="TSQ656" s="6"/>
      <c r="TSR656" s="6"/>
      <c r="TSS656" s="6"/>
      <c r="TST656" s="6"/>
      <c r="TSU656" s="6"/>
      <c r="TSV656" s="6"/>
      <c r="TSW656" s="6"/>
      <c r="TSX656" s="6"/>
      <c r="TSY656" s="6"/>
      <c r="TSZ656" s="6"/>
      <c r="TTA656" s="6"/>
      <c r="TTB656" s="6"/>
      <c r="TTC656" s="6"/>
      <c r="TTD656" s="6"/>
      <c r="TTE656" s="6"/>
      <c r="TTF656" s="6"/>
      <c r="TTG656" s="6"/>
      <c r="TTH656" s="6"/>
      <c r="TTI656" s="6"/>
      <c r="TTJ656" s="6"/>
      <c r="TTK656" s="6"/>
      <c r="TTL656" s="6"/>
      <c r="TTM656" s="6"/>
      <c r="TTN656" s="6"/>
      <c r="TTO656" s="6"/>
      <c r="TTP656" s="6"/>
      <c r="TTQ656" s="6"/>
      <c r="TTR656" s="6"/>
      <c r="TTS656" s="6"/>
      <c r="TTT656" s="6"/>
      <c r="TTU656" s="6"/>
      <c r="TTV656" s="6"/>
      <c r="TTW656" s="6"/>
      <c r="TTX656" s="6"/>
      <c r="TTY656" s="6"/>
      <c r="TTZ656" s="6"/>
      <c r="TUA656" s="6"/>
      <c r="TUB656" s="6"/>
      <c r="TUC656" s="6"/>
      <c r="TUD656" s="6"/>
      <c r="TUE656" s="6"/>
      <c r="TUF656" s="6"/>
      <c r="TUG656" s="6"/>
      <c r="TUH656" s="6"/>
      <c r="TUI656" s="6"/>
      <c r="TUJ656" s="6"/>
      <c r="TUK656" s="6"/>
      <c r="TUL656" s="6"/>
      <c r="TUM656" s="6"/>
      <c r="TUN656" s="6"/>
      <c r="TUO656" s="6"/>
      <c r="TUP656" s="6"/>
      <c r="TUQ656" s="6"/>
      <c r="TUR656" s="6"/>
      <c r="TUS656" s="6"/>
      <c r="TUT656" s="6"/>
      <c r="TUU656" s="6"/>
      <c r="TUV656" s="6"/>
      <c r="TUW656" s="6"/>
      <c r="TUX656" s="6"/>
      <c r="TUY656" s="6"/>
      <c r="TUZ656" s="6"/>
      <c r="TVA656" s="6"/>
      <c r="TVB656" s="6"/>
      <c r="TVC656" s="6"/>
      <c r="TVD656" s="6"/>
      <c r="TVE656" s="6"/>
      <c r="TVF656" s="6"/>
      <c r="TVG656" s="6"/>
      <c r="TVH656" s="6"/>
      <c r="TVI656" s="6"/>
      <c r="TVJ656" s="6"/>
      <c r="TVK656" s="6"/>
      <c r="TVL656" s="6"/>
      <c r="TVM656" s="6"/>
      <c r="TVN656" s="6"/>
      <c r="TVO656" s="6"/>
      <c r="TVP656" s="6"/>
      <c r="TVQ656" s="6"/>
      <c r="TVR656" s="6"/>
      <c r="TVS656" s="6"/>
      <c r="TVT656" s="6"/>
      <c r="TVU656" s="6"/>
      <c r="TVV656" s="6"/>
      <c r="TVW656" s="6"/>
      <c r="TVX656" s="6"/>
      <c r="TVY656" s="6"/>
      <c r="TVZ656" s="6"/>
      <c r="TWA656" s="6"/>
      <c r="TWB656" s="6"/>
      <c r="TWC656" s="6"/>
      <c r="TWD656" s="6"/>
      <c r="TWE656" s="6"/>
      <c r="TWF656" s="6"/>
      <c r="TWG656" s="6"/>
      <c r="TWH656" s="6"/>
      <c r="TWI656" s="6"/>
      <c r="TWJ656" s="6"/>
      <c r="TWK656" s="6"/>
      <c r="TWL656" s="6"/>
      <c r="TWM656" s="6"/>
      <c r="TWN656" s="6"/>
      <c r="TWO656" s="6"/>
      <c r="TWP656" s="6"/>
      <c r="TWQ656" s="6"/>
      <c r="TWR656" s="6"/>
      <c r="TWS656" s="6"/>
      <c r="TWT656" s="6"/>
      <c r="TWU656" s="6"/>
      <c r="TWV656" s="6"/>
      <c r="TWW656" s="6"/>
      <c r="TWX656" s="6"/>
      <c r="TWY656" s="6"/>
      <c r="TWZ656" s="6"/>
      <c r="TXA656" s="6"/>
      <c r="TXB656" s="6"/>
      <c r="TXC656" s="6"/>
      <c r="TXD656" s="6"/>
      <c r="TXE656" s="6"/>
      <c r="TXF656" s="6"/>
      <c r="TXG656" s="6"/>
      <c r="TXH656" s="6"/>
      <c r="TXI656" s="6"/>
      <c r="TXJ656" s="6"/>
      <c r="TXK656" s="6"/>
      <c r="TXL656" s="6"/>
      <c r="TXM656" s="6"/>
      <c r="TXN656" s="6"/>
      <c r="TXO656" s="6"/>
      <c r="TXP656" s="6"/>
      <c r="TXQ656" s="6"/>
      <c r="TXR656" s="6"/>
      <c r="TXS656" s="6"/>
      <c r="TXT656" s="6"/>
      <c r="TXU656" s="6"/>
      <c r="TXV656" s="6"/>
      <c r="TXW656" s="6"/>
      <c r="TXX656" s="6"/>
      <c r="TXY656" s="6"/>
      <c r="TXZ656" s="6"/>
      <c r="TYA656" s="6"/>
      <c r="TYB656" s="6"/>
      <c r="TYC656" s="6"/>
      <c r="TYD656" s="6"/>
      <c r="TYE656" s="6"/>
      <c r="TYF656" s="6"/>
      <c r="TYG656" s="6"/>
      <c r="TYH656" s="6"/>
      <c r="TYI656" s="6"/>
      <c r="TYJ656" s="6"/>
      <c r="TYK656" s="6"/>
      <c r="TYL656" s="6"/>
      <c r="TYM656" s="6"/>
      <c r="TYN656" s="6"/>
      <c r="TYO656" s="6"/>
      <c r="TYP656" s="6"/>
      <c r="TYQ656" s="6"/>
      <c r="TYR656" s="6"/>
      <c r="TYS656" s="6"/>
      <c r="TYT656" s="6"/>
      <c r="TYU656" s="6"/>
      <c r="TYV656" s="6"/>
      <c r="TYW656" s="6"/>
      <c r="TYX656" s="6"/>
      <c r="TYY656" s="6"/>
      <c r="TYZ656" s="6"/>
      <c r="TZA656" s="6"/>
      <c r="TZB656" s="6"/>
      <c r="TZC656" s="6"/>
      <c r="TZD656" s="6"/>
      <c r="TZE656" s="6"/>
      <c r="TZF656" s="6"/>
      <c r="TZG656" s="6"/>
      <c r="TZH656" s="6"/>
      <c r="TZI656" s="6"/>
      <c r="TZJ656" s="6"/>
      <c r="TZK656" s="6"/>
      <c r="TZL656" s="6"/>
      <c r="TZM656" s="6"/>
      <c r="TZN656" s="6"/>
      <c r="TZO656" s="6"/>
      <c r="TZP656" s="6"/>
      <c r="TZQ656" s="6"/>
      <c r="TZR656" s="6"/>
      <c r="TZS656" s="6"/>
      <c r="TZT656" s="6"/>
      <c r="TZU656" s="6"/>
      <c r="TZV656" s="6"/>
      <c r="TZW656" s="6"/>
      <c r="TZX656" s="6"/>
      <c r="TZY656" s="6"/>
      <c r="TZZ656" s="6"/>
      <c r="UAA656" s="6"/>
      <c r="UAB656" s="6"/>
      <c r="UAC656" s="6"/>
      <c r="UAD656" s="6"/>
      <c r="UAE656" s="6"/>
      <c r="UAF656" s="6"/>
      <c r="UAG656" s="6"/>
      <c r="UAH656" s="6"/>
      <c r="UAI656" s="6"/>
      <c r="UAJ656" s="6"/>
      <c r="UAK656" s="6"/>
      <c r="UAL656" s="6"/>
      <c r="UAM656" s="6"/>
      <c r="UAN656" s="6"/>
      <c r="UAO656" s="6"/>
      <c r="UAP656" s="6"/>
      <c r="UAQ656" s="6"/>
      <c r="UAR656" s="6"/>
      <c r="UAS656" s="6"/>
      <c r="UAT656" s="6"/>
      <c r="UAU656" s="6"/>
      <c r="UAV656" s="6"/>
      <c r="UAW656" s="6"/>
      <c r="UAX656" s="6"/>
      <c r="UAY656" s="6"/>
      <c r="UAZ656" s="6"/>
      <c r="UBA656" s="6"/>
      <c r="UBB656" s="6"/>
      <c r="UBC656" s="6"/>
      <c r="UBD656" s="6"/>
      <c r="UBE656" s="6"/>
      <c r="UBF656" s="6"/>
      <c r="UBG656" s="6"/>
      <c r="UBH656" s="6"/>
      <c r="UBI656" s="6"/>
      <c r="UBJ656" s="6"/>
      <c r="UBK656" s="6"/>
      <c r="UBL656" s="6"/>
      <c r="UBM656" s="6"/>
      <c r="UBN656" s="6"/>
      <c r="UBO656" s="6"/>
      <c r="UBP656" s="6"/>
      <c r="UBQ656" s="6"/>
      <c r="UBR656" s="6"/>
      <c r="UBS656" s="6"/>
      <c r="UBT656" s="6"/>
      <c r="UBU656" s="6"/>
      <c r="UBV656" s="6"/>
      <c r="UBW656" s="6"/>
      <c r="UBX656" s="6"/>
      <c r="UBY656" s="6"/>
      <c r="UBZ656" s="6"/>
      <c r="UCA656" s="6"/>
      <c r="UCB656" s="6"/>
      <c r="UCC656" s="6"/>
      <c r="UCD656" s="6"/>
      <c r="UCE656" s="6"/>
      <c r="UCF656" s="6"/>
      <c r="UCG656" s="6"/>
      <c r="UCH656" s="6"/>
      <c r="UCI656" s="6"/>
      <c r="UCJ656" s="6"/>
      <c r="UCK656" s="6"/>
      <c r="UCL656" s="6"/>
      <c r="UCM656" s="6"/>
      <c r="UCN656" s="6"/>
      <c r="UCO656" s="6"/>
      <c r="UCP656" s="6"/>
      <c r="UCQ656" s="6"/>
      <c r="UCR656" s="6"/>
      <c r="UCS656" s="6"/>
      <c r="UCT656" s="6"/>
      <c r="UCU656" s="6"/>
      <c r="UCV656" s="6"/>
      <c r="UCW656" s="6"/>
      <c r="UCX656" s="6"/>
      <c r="UCY656" s="6"/>
      <c r="UCZ656" s="6"/>
      <c r="UDA656" s="6"/>
      <c r="UDB656" s="6"/>
      <c r="UDC656" s="6"/>
      <c r="UDD656" s="6"/>
      <c r="UDE656" s="6"/>
      <c r="UDF656" s="6"/>
      <c r="UDG656" s="6"/>
      <c r="UDH656" s="6"/>
      <c r="UDI656" s="6"/>
      <c r="UDJ656" s="6"/>
      <c r="UDK656" s="6"/>
      <c r="UDL656" s="6"/>
      <c r="UDM656" s="6"/>
      <c r="UDN656" s="6"/>
      <c r="UDO656" s="6"/>
      <c r="UDP656" s="6"/>
      <c r="UDQ656" s="6"/>
      <c r="UDR656" s="6"/>
      <c r="UDS656" s="6"/>
      <c r="UDT656" s="6"/>
      <c r="UDU656" s="6"/>
      <c r="UDV656" s="6"/>
      <c r="UDW656" s="6"/>
      <c r="UDX656" s="6"/>
      <c r="UDY656" s="6"/>
      <c r="UDZ656" s="6"/>
      <c r="UEA656" s="6"/>
      <c r="UEB656" s="6"/>
      <c r="UEC656" s="6"/>
      <c r="UED656" s="6"/>
      <c r="UEE656" s="6"/>
      <c r="UEF656" s="6"/>
      <c r="UEG656" s="6"/>
      <c r="UEH656" s="6"/>
      <c r="UEI656" s="6"/>
      <c r="UEJ656" s="6"/>
      <c r="UEK656" s="6"/>
      <c r="UEL656" s="6"/>
      <c r="UEM656" s="6"/>
      <c r="UEN656" s="6"/>
      <c r="UEO656" s="6"/>
      <c r="UEP656" s="6"/>
      <c r="UEQ656" s="6"/>
      <c r="UER656" s="6"/>
      <c r="UES656" s="6"/>
      <c r="UET656" s="6"/>
      <c r="UEU656" s="6"/>
      <c r="UEV656" s="6"/>
      <c r="UEW656" s="6"/>
      <c r="UEX656" s="6"/>
      <c r="UEY656" s="6"/>
      <c r="UEZ656" s="6"/>
      <c r="UFA656" s="6"/>
      <c r="UFB656" s="6"/>
      <c r="UFC656" s="6"/>
      <c r="UFD656" s="6"/>
      <c r="UFE656" s="6"/>
      <c r="UFF656" s="6"/>
      <c r="UFG656" s="6"/>
      <c r="UFH656" s="6"/>
      <c r="UFI656" s="6"/>
      <c r="UFJ656" s="6"/>
      <c r="UFK656" s="6"/>
      <c r="UFL656" s="6"/>
      <c r="UFM656" s="6"/>
      <c r="UFN656" s="6"/>
      <c r="UFO656" s="6"/>
      <c r="UFP656" s="6"/>
      <c r="UFQ656" s="6"/>
      <c r="UFR656" s="6"/>
      <c r="UFS656" s="6"/>
      <c r="UFT656" s="6"/>
      <c r="UFU656" s="6"/>
      <c r="UFV656" s="6"/>
      <c r="UFW656" s="6"/>
      <c r="UFX656" s="6"/>
      <c r="UFY656" s="6"/>
      <c r="UFZ656" s="6"/>
      <c r="UGA656" s="6"/>
      <c r="UGB656" s="6"/>
      <c r="UGC656" s="6"/>
      <c r="UGD656" s="6"/>
      <c r="UGE656" s="6"/>
      <c r="UGF656" s="6"/>
      <c r="UGG656" s="6"/>
      <c r="UGH656" s="6"/>
      <c r="UGI656" s="6"/>
      <c r="UGJ656" s="6"/>
      <c r="UGK656" s="6"/>
      <c r="UGL656" s="6"/>
      <c r="UGM656" s="6"/>
      <c r="UGN656" s="6"/>
      <c r="UGO656" s="6"/>
      <c r="UGP656" s="6"/>
      <c r="UGQ656" s="6"/>
      <c r="UGR656" s="6"/>
      <c r="UGS656" s="6"/>
      <c r="UGT656" s="6"/>
      <c r="UGU656" s="6"/>
      <c r="UGV656" s="6"/>
      <c r="UGW656" s="6"/>
      <c r="UGX656" s="6"/>
      <c r="UGY656" s="6"/>
      <c r="UGZ656" s="6"/>
      <c r="UHA656" s="6"/>
      <c r="UHB656" s="6"/>
      <c r="UHC656" s="6"/>
      <c r="UHD656" s="6"/>
      <c r="UHE656" s="6"/>
      <c r="UHF656" s="6"/>
      <c r="UHG656" s="6"/>
      <c r="UHH656" s="6"/>
      <c r="UHI656" s="6"/>
      <c r="UHJ656" s="6"/>
      <c r="UHK656" s="6"/>
      <c r="UHL656" s="6"/>
      <c r="UHM656" s="6"/>
      <c r="UHN656" s="6"/>
      <c r="UHO656" s="6"/>
      <c r="UHP656" s="6"/>
      <c r="UHQ656" s="6"/>
      <c r="UHR656" s="6"/>
      <c r="UHS656" s="6"/>
      <c r="UHT656" s="6"/>
      <c r="UHU656" s="6"/>
      <c r="UHV656" s="6"/>
      <c r="UHW656" s="6"/>
      <c r="UHX656" s="6"/>
      <c r="UHY656" s="6"/>
      <c r="UHZ656" s="6"/>
      <c r="UIA656" s="6"/>
      <c r="UIB656" s="6"/>
      <c r="UIC656" s="6"/>
      <c r="UID656" s="6"/>
      <c r="UIE656" s="6"/>
      <c r="UIF656" s="6"/>
      <c r="UIG656" s="6"/>
      <c r="UIH656" s="6"/>
      <c r="UII656" s="6"/>
      <c r="UIJ656" s="6"/>
      <c r="UIK656" s="6"/>
      <c r="UIL656" s="6"/>
      <c r="UIM656" s="6"/>
      <c r="UIN656" s="6"/>
      <c r="UIO656" s="6"/>
      <c r="UIP656" s="6"/>
      <c r="UIQ656" s="6"/>
      <c r="UIR656" s="6"/>
      <c r="UIS656" s="6"/>
      <c r="UIT656" s="6"/>
      <c r="UIU656" s="6"/>
      <c r="UIV656" s="6"/>
      <c r="UIW656" s="6"/>
      <c r="UIX656" s="6"/>
      <c r="UIY656" s="6"/>
      <c r="UIZ656" s="6"/>
      <c r="UJA656" s="6"/>
      <c r="UJB656" s="6"/>
      <c r="UJC656" s="6"/>
      <c r="UJD656" s="6"/>
      <c r="UJE656" s="6"/>
      <c r="UJF656" s="6"/>
      <c r="UJG656" s="6"/>
      <c r="UJH656" s="6"/>
      <c r="UJI656" s="6"/>
      <c r="UJJ656" s="6"/>
      <c r="UJK656" s="6"/>
      <c r="UJL656" s="6"/>
      <c r="UJM656" s="6"/>
      <c r="UJN656" s="6"/>
      <c r="UJO656" s="6"/>
      <c r="UJP656" s="6"/>
      <c r="UJQ656" s="6"/>
      <c r="UJR656" s="6"/>
      <c r="UJS656" s="6"/>
      <c r="UJT656" s="6"/>
      <c r="UJU656" s="6"/>
      <c r="UJV656" s="6"/>
      <c r="UJW656" s="6"/>
      <c r="UJX656" s="6"/>
      <c r="UJY656" s="6"/>
      <c r="UJZ656" s="6"/>
      <c r="UKA656" s="6"/>
      <c r="UKB656" s="6"/>
      <c r="UKC656" s="6"/>
      <c r="UKD656" s="6"/>
      <c r="UKE656" s="6"/>
      <c r="UKF656" s="6"/>
      <c r="UKG656" s="6"/>
      <c r="UKH656" s="6"/>
      <c r="UKI656" s="6"/>
      <c r="UKJ656" s="6"/>
      <c r="UKK656" s="6"/>
      <c r="UKL656" s="6"/>
      <c r="UKM656" s="6"/>
      <c r="UKN656" s="6"/>
      <c r="UKO656" s="6"/>
      <c r="UKP656" s="6"/>
      <c r="UKQ656" s="6"/>
      <c r="UKR656" s="6"/>
      <c r="UKS656" s="6"/>
      <c r="UKT656" s="6"/>
      <c r="UKU656" s="6"/>
      <c r="UKV656" s="6"/>
      <c r="UKW656" s="6"/>
      <c r="UKX656" s="6"/>
      <c r="UKY656" s="6"/>
      <c r="UKZ656" s="6"/>
      <c r="ULA656" s="6"/>
      <c r="ULB656" s="6"/>
      <c r="ULC656" s="6"/>
      <c r="ULD656" s="6"/>
      <c r="ULE656" s="6"/>
      <c r="ULF656" s="6"/>
      <c r="ULG656" s="6"/>
      <c r="ULH656" s="6"/>
      <c r="ULI656" s="6"/>
      <c r="ULJ656" s="6"/>
      <c r="ULK656" s="6"/>
      <c r="ULL656" s="6"/>
      <c r="ULM656" s="6"/>
      <c r="ULN656" s="6"/>
      <c r="ULO656" s="6"/>
      <c r="ULP656" s="6"/>
      <c r="ULQ656" s="6"/>
      <c r="ULR656" s="6"/>
      <c r="ULS656" s="6"/>
      <c r="ULT656" s="6"/>
      <c r="ULU656" s="6"/>
      <c r="ULV656" s="6"/>
      <c r="ULW656" s="6"/>
      <c r="ULX656" s="6"/>
      <c r="ULY656" s="6"/>
      <c r="ULZ656" s="6"/>
      <c r="UMA656" s="6"/>
      <c r="UMB656" s="6"/>
      <c r="UMC656" s="6"/>
      <c r="UMD656" s="6"/>
      <c r="UME656" s="6"/>
      <c r="UMF656" s="6"/>
      <c r="UMG656" s="6"/>
      <c r="UMH656" s="6"/>
      <c r="UMI656" s="6"/>
      <c r="UMJ656" s="6"/>
      <c r="UMK656" s="6"/>
      <c r="UML656" s="6"/>
      <c r="UMM656" s="6"/>
      <c r="UMN656" s="6"/>
      <c r="UMO656" s="6"/>
      <c r="UMP656" s="6"/>
      <c r="UMQ656" s="6"/>
      <c r="UMR656" s="6"/>
      <c r="UMS656" s="6"/>
      <c r="UMT656" s="6"/>
      <c r="UMU656" s="6"/>
      <c r="UMV656" s="6"/>
      <c r="UMW656" s="6"/>
      <c r="UMX656" s="6"/>
      <c r="UMY656" s="6"/>
      <c r="UMZ656" s="6"/>
      <c r="UNA656" s="6"/>
      <c r="UNB656" s="6"/>
      <c r="UNC656" s="6"/>
      <c r="UND656" s="6"/>
      <c r="UNE656" s="6"/>
      <c r="UNF656" s="6"/>
      <c r="UNG656" s="6"/>
      <c r="UNH656" s="6"/>
      <c r="UNI656" s="6"/>
      <c r="UNJ656" s="6"/>
      <c r="UNK656" s="6"/>
      <c r="UNL656" s="6"/>
      <c r="UNM656" s="6"/>
      <c r="UNN656" s="6"/>
      <c r="UNO656" s="6"/>
      <c r="UNP656" s="6"/>
      <c r="UNQ656" s="6"/>
      <c r="UNR656" s="6"/>
      <c r="UNS656" s="6"/>
      <c r="UNT656" s="6"/>
      <c r="UNU656" s="6"/>
      <c r="UNV656" s="6"/>
      <c r="UNW656" s="6"/>
      <c r="UNX656" s="6"/>
      <c r="UNY656" s="6"/>
      <c r="UNZ656" s="6"/>
      <c r="UOA656" s="6"/>
      <c r="UOB656" s="6"/>
      <c r="UOC656" s="6"/>
      <c r="UOD656" s="6"/>
      <c r="UOE656" s="6"/>
      <c r="UOF656" s="6"/>
      <c r="UOG656" s="6"/>
      <c r="UOH656" s="6"/>
      <c r="UOI656" s="6"/>
      <c r="UOJ656" s="6"/>
      <c r="UOK656" s="6"/>
      <c r="UOL656" s="6"/>
      <c r="UOM656" s="6"/>
      <c r="UON656" s="6"/>
      <c r="UOO656" s="6"/>
      <c r="UOP656" s="6"/>
      <c r="UOQ656" s="6"/>
      <c r="UOR656" s="6"/>
      <c r="UOS656" s="6"/>
      <c r="UOT656" s="6"/>
      <c r="UOU656" s="6"/>
      <c r="UOV656" s="6"/>
      <c r="UOW656" s="6"/>
      <c r="UOX656" s="6"/>
      <c r="UOY656" s="6"/>
      <c r="UOZ656" s="6"/>
      <c r="UPA656" s="6"/>
      <c r="UPB656" s="6"/>
      <c r="UPC656" s="6"/>
      <c r="UPD656" s="6"/>
      <c r="UPE656" s="6"/>
      <c r="UPF656" s="6"/>
      <c r="UPG656" s="6"/>
      <c r="UPH656" s="6"/>
      <c r="UPI656" s="6"/>
      <c r="UPJ656" s="6"/>
      <c r="UPK656" s="6"/>
      <c r="UPL656" s="6"/>
      <c r="UPM656" s="6"/>
      <c r="UPN656" s="6"/>
      <c r="UPO656" s="6"/>
      <c r="UPP656" s="6"/>
      <c r="UPQ656" s="6"/>
      <c r="UPR656" s="6"/>
      <c r="UPS656" s="6"/>
      <c r="UPT656" s="6"/>
      <c r="UPU656" s="6"/>
      <c r="UPV656" s="6"/>
      <c r="UPW656" s="6"/>
      <c r="UPX656" s="6"/>
      <c r="UPY656" s="6"/>
      <c r="UPZ656" s="6"/>
      <c r="UQA656" s="6"/>
      <c r="UQB656" s="6"/>
      <c r="UQC656" s="6"/>
      <c r="UQD656" s="6"/>
      <c r="UQE656" s="6"/>
      <c r="UQF656" s="6"/>
      <c r="UQG656" s="6"/>
      <c r="UQH656" s="6"/>
      <c r="UQI656" s="6"/>
      <c r="UQJ656" s="6"/>
      <c r="UQK656" s="6"/>
      <c r="UQL656" s="6"/>
      <c r="UQM656" s="6"/>
      <c r="UQN656" s="6"/>
      <c r="UQO656" s="6"/>
      <c r="UQP656" s="6"/>
      <c r="UQQ656" s="6"/>
      <c r="UQR656" s="6"/>
      <c r="UQS656" s="6"/>
      <c r="UQT656" s="6"/>
      <c r="UQU656" s="6"/>
      <c r="UQV656" s="6"/>
      <c r="UQW656" s="6"/>
      <c r="UQX656" s="6"/>
      <c r="UQY656" s="6"/>
      <c r="UQZ656" s="6"/>
      <c r="URA656" s="6"/>
      <c r="URB656" s="6"/>
      <c r="URC656" s="6"/>
      <c r="URD656" s="6"/>
      <c r="URE656" s="6"/>
      <c r="URF656" s="6"/>
      <c r="URG656" s="6"/>
      <c r="URH656" s="6"/>
      <c r="URI656" s="6"/>
      <c r="URJ656" s="6"/>
      <c r="URK656" s="6"/>
      <c r="URL656" s="6"/>
      <c r="URM656" s="6"/>
      <c r="URN656" s="6"/>
      <c r="URO656" s="6"/>
      <c r="URP656" s="6"/>
      <c r="URQ656" s="6"/>
      <c r="URR656" s="6"/>
      <c r="URS656" s="6"/>
      <c r="URT656" s="6"/>
      <c r="URU656" s="6"/>
      <c r="URV656" s="6"/>
      <c r="URW656" s="6"/>
      <c r="URX656" s="6"/>
      <c r="URY656" s="6"/>
      <c r="URZ656" s="6"/>
      <c r="USA656" s="6"/>
      <c r="USB656" s="6"/>
      <c r="USC656" s="6"/>
      <c r="USD656" s="6"/>
      <c r="USE656" s="6"/>
      <c r="USF656" s="6"/>
      <c r="USG656" s="6"/>
      <c r="USH656" s="6"/>
      <c r="USI656" s="6"/>
      <c r="USJ656" s="6"/>
      <c r="USK656" s="6"/>
      <c r="USL656" s="6"/>
      <c r="USM656" s="6"/>
      <c r="USN656" s="6"/>
      <c r="USO656" s="6"/>
      <c r="USP656" s="6"/>
      <c r="USQ656" s="6"/>
      <c r="USR656" s="6"/>
      <c r="USS656" s="6"/>
      <c r="UST656" s="6"/>
      <c r="USU656" s="6"/>
      <c r="USV656" s="6"/>
      <c r="USW656" s="6"/>
      <c r="USX656" s="6"/>
      <c r="USY656" s="6"/>
      <c r="USZ656" s="6"/>
      <c r="UTA656" s="6"/>
      <c r="UTB656" s="6"/>
      <c r="UTC656" s="6"/>
      <c r="UTD656" s="6"/>
      <c r="UTE656" s="6"/>
      <c r="UTF656" s="6"/>
      <c r="UTG656" s="6"/>
      <c r="UTH656" s="6"/>
      <c r="UTI656" s="6"/>
      <c r="UTJ656" s="6"/>
      <c r="UTK656" s="6"/>
      <c r="UTL656" s="6"/>
      <c r="UTM656" s="6"/>
      <c r="UTN656" s="6"/>
      <c r="UTO656" s="6"/>
      <c r="UTP656" s="6"/>
      <c r="UTQ656" s="6"/>
      <c r="UTR656" s="6"/>
      <c r="UTS656" s="6"/>
      <c r="UTT656" s="6"/>
      <c r="UTU656" s="6"/>
      <c r="UTV656" s="6"/>
      <c r="UTW656" s="6"/>
      <c r="UTX656" s="6"/>
      <c r="UTY656" s="6"/>
      <c r="UTZ656" s="6"/>
      <c r="UUA656" s="6"/>
      <c r="UUB656" s="6"/>
      <c r="UUC656" s="6"/>
      <c r="UUD656" s="6"/>
      <c r="UUE656" s="6"/>
      <c r="UUF656" s="6"/>
      <c r="UUG656" s="6"/>
      <c r="UUH656" s="6"/>
      <c r="UUI656" s="6"/>
      <c r="UUJ656" s="6"/>
      <c r="UUK656" s="6"/>
      <c r="UUL656" s="6"/>
      <c r="UUM656" s="6"/>
      <c r="UUN656" s="6"/>
      <c r="UUO656" s="6"/>
      <c r="UUP656" s="6"/>
      <c r="UUQ656" s="6"/>
      <c r="UUR656" s="6"/>
      <c r="UUS656" s="6"/>
      <c r="UUT656" s="6"/>
      <c r="UUU656" s="6"/>
      <c r="UUV656" s="6"/>
      <c r="UUW656" s="6"/>
      <c r="UUX656" s="6"/>
      <c r="UUY656" s="6"/>
      <c r="UUZ656" s="6"/>
      <c r="UVA656" s="6"/>
      <c r="UVB656" s="6"/>
      <c r="UVC656" s="6"/>
      <c r="UVD656" s="6"/>
      <c r="UVE656" s="6"/>
      <c r="UVF656" s="6"/>
      <c r="UVG656" s="6"/>
      <c r="UVH656" s="6"/>
      <c r="UVI656" s="6"/>
      <c r="UVJ656" s="6"/>
      <c r="UVK656" s="6"/>
      <c r="UVL656" s="6"/>
      <c r="UVM656" s="6"/>
      <c r="UVN656" s="6"/>
      <c r="UVO656" s="6"/>
      <c r="UVP656" s="6"/>
      <c r="UVQ656" s="6"/>
      <c r="UVR656" s="6"/>
      <c r="UVS656" s="6"/>
      <c r="UVT656" s="6"/>
      <c r="UVU656" s="6"/>
      <c r="UVV656" s="6"/>
      <c r="UVW656" s="6"/>
      <c r="UVX656" s="6"/>
      <c r="UVY656" s="6"/>
      <c r="UVZ656" s="6"/>
      <c r="UWA656" s="6"/>
      <c r="UWB656" s="6"/>
      <c r="UWC656" s="6"/>
      <c r="UWD656" s="6"/>
      <c r="UWE656" s="6"/>
      <c r="UWF656" s="6"/>
      <c r="UWG656" s="6"/>
      <c r="UWH656" s="6"/>
      <c r="UWI656" s="6"/>
      <c r="UWJ656" s="6"/>
      <c r="UWK656" s="6"/>
      <c r="UWL656" s="6"/>
      <c r="UWM656" s="6"/>
      <c r="UWN656" s="6"/>
      <c r="UWO656" s="6"/>
      <c r="UWP656" s="6"/>
      <c r="UWQ656" s="6"/>
      <c r="UWR656" s="6"/>
      <c r="UWS656" s="6"/>
      <c r="UWT656" s="6"/>
      <c r="UWU656" s="6"/>
      <c r="UWV656" s="6"/>
      <c r="UWW656" s="6"/>
      <c r="UWX656" s="6"/>
      <c r="UWY656" s="6"/>
      <c r="UWZ656" s="6"/>
      <c r="UXA656" s="6"/>
      <c r="UXB656" s="6"/>
      <c r="UXC656" s="6"/>
      <c r="UXD656" s="6"/>
      <c r="UXE656" s="6"/>
      <c r="UXF656" s="6"/>
      <c r="UXG656" s="6"/>
      <c r="UXH656" s="6"/>
      <c r="UXI656" s="6"/>
      <c r="UXJ656" s="6"/>
      <c r="UXK656" s="6"/>
      <c r="UXL656" s="6"/>
      <c r="UXM656" s="6"/>
      <c r="UXN656" s="6"/>
      <c r="UXO656" s="6"/>
      <c r="UXP656" s="6"/>
      <c r="UXQ656" s="6"/>
      <c r="UXR656" s="6"/>
      <c r="UXS656" s="6"/>
      <c r="UXT656" s="6"/>
      <c r="UXU656" s="6"/>
      <c r="UXV656" s="6"/>
      <c r="UXW656" s="6"/>
      <c r="UXX656" s="6"/>
      <c r="UXY656" s="6"/>
      <c r="UXZ656" s="6"/>
      <c r="UYA656" s="6"/>
      <c r="UYB656" s="6"/>
      <c r="UYC656" s="6"/>
      <c r="UYD656" s="6"/>
      <c r="UYE656" s="6"/>
      <c r="UYF656" s="6"/>
      <c r="UYG656" s="6"/>
      <c r="UYH656" s="6"/>
      <c r="UYI656" s="6"/>
      <c r="UYJ656" s="6"/>
      <c r="UYK656" s="6"/>
      <c r="UYL656" s="6"/>
      <c r="UYM656" s="6"/>
      <c r="UYN656" s="6"/>
      <c r="UYO656" s="6"/>
      <c r="UYP656" s="6"/>
      <c r="UYQ656" s="6"/>
      <c r="UYR656" s="6"/>
      <c r="UYS656" s="6"/>
      <c r="UYT656" s="6"/>
      <c r="UYU656" s="6"/>
      <c r="UYV656" s="6"/>
      <c r="UYW656" s="6"/>
      <c r="UYX656" s="6"/>
      <c r="UYY656" s="6"/>
      <c r="UYZ656" s="6"/>
      <c r="UZA656" s="6"/>
      <c r="UZB656" s="6"/>
      <c r="UZC656" s="6"/>
      <c r="UZD656" s="6"/>
      <c r="UZE656" s="6"/>
      <c r="UZF656" s="6"/>
      <c r="UZG656" s="6"/>
      <c r="UZH656" s="6"/>
      <c r="UZI656" s="6"/>
      <c r="UZJ656" s="6"/>
      <c r="UZK656" s="6"/>
      <c r="UZL656" s="6"/>
      <c r="UZM656" s="6"/>
      <c r="UZN656" s="6"/>
      <c r="UZO656" s="6"/>
      <c r="UZP656" s="6"/>
      <c r="UZQ656" s="6"/>
      <c r="UZR656" s="6"/>
      <c r="UZS656" s="6"/>
      <c r="UZT656" s="6"/>
      <c r="UZU656" s="6"/>
      <c r="UZV656" s="6"/>
      <c r="UZW656" s="6"/>
      <c r="UZX656" s="6"/>
      <c r="UZY656" s="6"/>
      <c r="UZZ656" s="6"/>
      <c r="VAA656" s="6"/>
      <c r="VAB656" s="6"/>
      <c r="VAC656" s="6"/>
      <c r="VAD656" s="6"/>
      <c r="VAE656" s="6"/>
      <c r="VAF656" s="6"/>
      <c r="VAG656" s="6"/>
      <c r="VAH656" s="6"/>
      <c r="VAI656" s="6"/>
      <c r="VAJ656" s="6"/>
      <c r="VAK656" s="6"/>
      <c r="VAL656" s="6"/>
      <c r="VAM656" s="6"/>
      <c r="VAN656" s="6"/>
      <c r="VAO656" s="6"/>
      <c r="VAP656" s="6"/>
      <c r="VAQ656" s="6"/>
      <c r="VAR656" s="6"/>
      <c r="VAS656" s="6"/>
      <c r="VAT656" s="6"/>
      <c r="VAU656" s="6"/>
      <c r="VAV656" s="6"/>
      <c r="VAW656" s="6"/>
      <c r="VAX656" s="6"/>
      <c r="VAY656" s="6"/>
      <c r="VAZ656" s="6"/>
      <c r="VBA656" s="6"/>
      <c r="VBB656" s="6"/>
      <c r="VBC656" s="6"/>
      <c r="VBD656" s="6"/>
      <c r="VBE656" s="6"/>
      <c r="VBF656" s="6"/>
      <c r="VBG656" s="6"/>
      <c r="VBH656" s="6"/>
      <c r="VBI656" s="6"/>
      <c r="VBJ656" s="6"/>
      <c r="VBK656" s="6"/>
      <c r="VBL656" s="6"/>
      <c r="VBM656" s="6"/>
      <c r="VBN656" s="6"/>
      <c r="VBO656" s="6"/>
      <c r="VBP656" s="6"/>
      <c r="VBQ656" s="6"/>
      <c r="VBR656" s="6"/>
      <c r="VBS656" s="6"/>
      <c r="VBT656" s="6"/>
      <c r="VBU656" s="6"/>
      <c r="VBV656" s="6"/>
      <c r="VBW656" s="6"/>
      <c r="VBX656" s="6"/>
      <c r="VBY656" s="6"/>
      <c r="VBZ656" s="6"/>
      <c r="VCA656" s="6"/>
      <c r="VCB656" s="6"/>
      <c r="VCC656" s="6"/>
      <c r="VCD656" s="6"/>
      <c r="VCE656" s="6"/>
      <c r="VCF656" s="6"/>
      <c r="VCG656" s="6"/>
      <c r="VCH656" s="6"/>
      <c r="VCI656" s="6"/>
      <c r="VCJ656" s="6"/>
      <c r="VCK656" s="6"/>
      <c r="VCL656" s="6"/>
      <c r="VCM656" s="6"/>
      <c r="VCN656" s="6"/>
      <c r="VCO656" s="6"/>
      <c r="VCP656" s="6"/>
      <c r="VCQ656" s="6"/>
      <c r="VCR656" s="6"/>
      <c r="VCS656" s="6"/>
      <c r="VCT656" s="6"/>
      <c r="VCU656" s="6"/>
      <c r="VCV656" s="6"/>
      <c r="VCW656" s="6"/>
      <c r="VCX656" s="6"/>
      <c r="VCY656" s="6"/>
      <c r="VCZ656" s="6"/>
      <c r="VDA656" s="6"/>
      <c r="VDB656" s="6"/>
      <c r="VDC656" s="6"/>
      <c r="VDD656" s="6"/>
      <c r="VDE656" s="6"/>
      <c r="VDF656" s="6"/>
      <c r="VDG656" s="6"/>
      <c r="VDH656" s="6"/>
      <c r="VDI656" s="6"/>
      <c r="VDJ656" s="6"/>
      <c r="VDK656" s="6"/>
      <c r="VDL656" s="6"/>
      <c r="VDM656" s="6"/>
      <c r="VDN656" s="6"/>
      <c r="VDO656" s="6"/>
      <c r="VDP656" s="6"/>
      <c r="VDQ656" s="6"/>
      <c r="VDR656" s="6"/>
      <c r="VDS656" s="6"/>
      <c r="VDT656" s="6"/>
      <c r="VDU656" s="6"/>
      <c r="VDV656" s="6"/>
      <c r="VDW656" s="6"/>
      <c r="VDX656" s="6"/>
      <c r="VDY656" s="6"/>
      <c r="VDZ656" s="6"/>
      <c r="VEA656" s="6"/>
      <c r="VEB656" s="6"/>
      <c r="VEC656" s="6"/>
      <c r="VED656" s="6"/>
      <c r="VEE656" s="6"/>
      <c r="VEF656" s="6"/>
      <c r="VEG656" s="6"/>
      <c r="VEH656" s="6"/>
      <c r="VEI656" s="6"/>
      <c r="VEJ656" s="6"/>
      <c r="VEK656" s="6"/>
      <c r="VEL656" s="6"/>
      <c r="VEM656" s="6"/>
      <c r="VEN656" s="6"/>
      <c r="VEO656" s="6"/>
      <c r="VEP656" s="6"/>
      <c r="VEQ656" s="6"/>
      <c r="VER656" s="6"/>
      <c r="VES656" s="6"/>
      <c r="VET656" s="6"/>
      <c r="VEU656" s="6"/>
      <c r="VEV656" s="6"/>
      <c r="VEW656" s="6"/>
      <c r="VEX656" s="6"/>
      <c r="VEY656" s="6"/>
      <c r="VEZ656" s="6"/>
      <c r="VFA656" s="6"/>
      <c r="VFB656" s="6"/>
      <c r="VFC656" s="6"/>
      <c r="VFD656" s="6"/>
      <c r="VFE656" s="6"/>
      <c r="VFF656" s="6"/>
      <c r="VFG656" s="6"/>
      <c r="VFH656" s="6"/>
      <c r="VFI656" s="6"/>
      <c r="VFJ656" s="6"/>
      <c r="VFK656" s="6"/>
      <c r="VFL656" s="6"/>
      <c r="VFM656" s="6"/>
      <c r="VFN656" s="6"/>
      <c r="VFO656" s="6"/>
      <c r="VFP656" s="6"/>
      <c r="VFQ656" s="6"/>
      <c r="VFR656" s="6"/>
      <c r="VFS656" s="6"/>
      <c r="VFT656" s="6"/>
      <c r="VFU656" s="6"/>
      <c r="VFV656" s="6"/>
      <c r="VFW656" s="6"/>
      <c r="VFX656" s="6"/>
      <c r="VFY656" s="6"/>
      <c r="VFZ656" s="6"/>
      <c r="VGA656" s="6"/>
      <c r="VGB656" s="6"/>
      <c r="VGC656" s="6"/>
      <c r="VGD656" s="6"/>
      <c r="VGE656" s="6"/>
      <c r="VGF656" s="6"/>
      <c r="VGG656" s="6"/>
      <c r="VGH656" s="6"/>
      <c r="VGI656" s="6"/>
      <c r="VGJ656" s="6"/>
      <c r="VGK656" s="6"/>
      <c r="VGL656" s="6"/>
      <c r="VGM656" s="6"/>
      <c r="VGN656" s="6"/>
      <c r="VGO656" s="6"/>
      <c r="VGP656" s="6"/>
      <c r="VGQ656" s="6"/>
      <c r="VGR656" s="6"/>
      <c r="VGS656" s="6"/>
      <c r="VGT656" s="6"/>
      <c r="VGU656" s="6"/>
      <c r="VGV656" s="6"/>
      <c r="VGW656" s="6"/>
      <c r="VGX656" s="6"/>
      <c r="VGY656" s="6"/>
      <c r="VGZ656" s="6"/>
      <c r="VHA656" s="6"/>
      <c r="VHB656" s="6"/>
      <c r="VHC656" s="6"/>
      <c r="VHD656" s="6"/>
      <c r="VHE656" s="6"/>
      <c r="VHF656" s="6"/>
      <c r="VHG656" s="6"/>
      <c r="VHH656" s="6"/>
      <c r="VHI656" s="6"/>
      <c r="VHJ656" s="6"/>
      <c r="VHK656" s="6"/>
      <c r="VHL656" s="6"/>
      <c r="VHM656" s="6"/>
      <c r="VHN656" s="6"/>
      <c r="VHO656" s="6"/>
      <c r="VHP656" s="6"/>
      <c r="VHQ656" s="6"/>
      <c r="VHR656" s="6"/>
      <c r="VHS656" s="6"/>
      <c r="VHT656" s="6"/>
      <c r="VHU656" s="6"/>
      <c r="VHV656" s="6"/>
      <c r="VHW656" s="6"/>
      <c r="VHX656" s="6"/>
      <c r="VHY656" s="6"/>
      <c r="VHZ656" s="6"/>
      <c r="VIA656" s="6"/>
      <c r="VIB656" s="6"/>
      <c r="VIC656" s="6"/>
      <c r="VID656" s="6"/>
      <c r="VIE656" s="6"/>
      <c r="VIF656" s="6"/>
      <c r="VIG656" s="6"/>
      <c r="VIH656" s="6"/>
      <c r="VII656" s="6"/>
      <c r="VIJ656" s="6"/>
      <c r="VIK656" s="6"/>
      <c r="VIL656" s="6"/>
      <c r="VIM656" s="6"/>
      <c r="VIN656" s="6"/>
      <c r="VIO656" s="6"/>
      <c r="VIP656" s="6"/>
      <c r="VIQ656" s="6"/>
      <c r="VIR656" s="6"/>
      <c r="VIS656" s="6"/>
      <c r="VIT656" s="6"/>
      <c r="VIU656" s="6"/>
      <c r="VIV656" s="6"/>
      <c r="VIW656" s="6"/>
      <c r="VIX656" s="6"/>
      <c r="VIY656" s="6"/>
      <c r="VIZ656" s="6"/>
      <c r="VJA656" s="6"/>
      <c r="VJB656" s="6"/>
      <c r="VJC656" s="6"/>
      <c r="VJD656" s="6"/>
      <c r="VJE656" s="6"/>
      <c r="VJF656" s="6"/>
      <c r="VJG656" s="6"/>
      <c r="VJH656" s="6"/>
      <c r="VJI656" s="6"/>
      <c r="VJJ656" s="6"/>
      <c r="VJK656" s="6"/>
      <c r="VJL656" s="6"/>
      <c r="VJM656" s="6"/>
      <c r="VJN656" s="6"/>
      <c r="VJO656" s="6"/>
      <c r="VJP656" s="6"/>
      <c r="VJQ656" s="6"/>
      <c r="VJR656" s="6"/>
      <c r="VJS656" s="6"/>
      <c r="VJT656" s="6"/>
      <c r="VJU656" s="6"/>
      <c r="VJV656" s="6"/>
      <c r="VJW656" s="6"/>
      <c r="VJX656" s="6"/>
      <c r="VJY656" s="6"/>
      <c r="VJZ656" s="6"/>
      <c r="VKA656" s="6"/>
      <c r="VKB656" s="6"/>
      <c r="VKC656" s="6"/>
      <c r="VKD656" s="6"/>
      <c r="VKE656" s="6"/>
      <c r="VKF656" s="6"/>
      <c r="VKG656" s="6"/>
      <c r="VKH656" s="6"/>
      <c r="VKI656" s="6"/>
      <c r="VKJ656" s="6"/>
      <c r="VKK656" s="6"/>
      <c r="VKL656" s="6"/>
      <c r="VKM656" s="6"/>
      <c r="VKN656" s="6"/>
      <c r="VKO656" s="6"/>
      <c r="VKP656" s="6"/>
      <c r="VKQ656" s="6"/>
      <c r="VKR656" s="6"/>
      <c r="VKS656" s="6"/>
      <c r="VKT656" s="6"/>
      <c r="VKU656" s="6"/>
      <c r="VKV656" s="6"/>
      <c r="VKW656" s="6"/>
      <c r="VKX656" s="6"/>
      <c r="VKY656" s="6"/>
      <c r="VKZ656" s="6"/>
      <c r="VLA656" s="6"/>
      <c r="VLB656" s="6"/>
      <c r="VLC656" s="6"/>
      <c r="VLD656" s="6"/>
      <c r="VLE656" s="6"/>
      <c r="VLF656" s="6"/>
      <c r="VLG656" s="6"/>
      <c r="VLH656" s="6"/>
      <c r="VLI656" s="6"/>
      <c r="VLJ656" s="6"/>
      <c r="VLK656" s="6"/>
      <c r="VLL656" s="6"/>
      <c r="VLM656" s="6"/>
      <c r="VLN656" s="6"/>
      <c r="VLO656" s="6"/>
      <c r="VLP656" s="6"/>
      <c r="VLQ656" s="6"/>
      <c r="VLR656" s="6"/>
      <c r="VLS656" s="6"/>
      <c r="VLT656" s="6"/>
      <c r="VLU656" s="6"/>
      <c r="VLV656" s="6"/>
      <c r="VLW656" s="6"/>
      <c r="VLX656" s="6"/>
      <c r="VLY656" s="6"/>
      <c r="VLZ656" s="6"/>
      <c r="VMA656" s="6"/>
      <c r="VMB656" s="6"/>
      <c r="VMC656" s="6"/>
      <c r="VMD656" s="6"/>
      <c r="VME656" s="6"/>
      <c r="VMF656" s="6"/>
      <c r="VMG656" s="6"/>
      <c r="VMH656" s="6"/>
      <c r="VMI656" s="6"/>
      <c r="VMJ656" s="6"/>
      <c r="VMK656" s="6"/>
      <c r="VML656" s="6"/>
      <c r="VMM656" s="6"/>
      <c r="VMN656" s="6"/>
      <c r="VMO656" s="6"/>
      <c r="VMP656" s="6"/>
      <c r="VMQ656" s="6"/>
      <c r="VMR656" s="6"/>
      <c r="VMS656" s="6"/>
      <c r="VMT656" s="6"/>
      <c r="VMU656" s="6"/>
      <c r="VMV656" s="6"/>
      <c r="VMW656" s="6"/>
      <c r="VMX656" s="6"/>
      <c r="VMY656" s="6"/>
      <c r="VMZ656" s="6"/>
      <c r="VNA656" s="6"/>
      <c r="VNB656" s="6"/>
      <c r="VNC656" s="6"/>
      <c r="VND656" s="6"/>
      <c r="VNE656" s="6"/>
      <c r="VNF656" s="6"/>
      <c r="VNG656" s="6"/>
      <c r="VNH656" s="6"/>
      <c r="VNI656" s="6"/>
      <c r="VNJ656" s="6"/>
      <c r="VNK656" s="6"/>
      <c r="VNL656" s="6"/>
      <c r="VNM656" s="6"/>
      <c r="VNN656" s="6"/>
      <c r="VNO656" s="6"/>
      <c r="VNP656" s="6"/>
      <c r="VNQ656" s="6"/>
      <c r="VNR656" s="6"/>
      <c r="VNS656" s="6"/>
      <c r="VNT656" s="6"/>
      <c r="VNU656" s="6"/>
      <c r="VNV656" s="6"/>
      <c r="VNW656" s="6"/>
      <c r="VNX656" s="6"/>
      <c r="VNY656" s="6"/>
      <c r="VNZ656" s="6"/>
      <c r="VOA656" s="6"/>
      <c r="VOB656" s="6"/>
      <c r="VOC656" s="6"/>
      <c r="VOD656" s="6"/>
      <c r="VOE656" s="6"/>
      <c r="VOF656" s="6"/>
      <c r="VOG656" s="6"/>
      <c r="VOH656" s="6"/>
      <c r="VOI656" s="6"/>
      <c r="VOJ656" s="6"/>
      <c r="VOK656" s="6"/>
      <c r="VOL656" s="6"/>
      <c r="VOM656" s="6"/>
      <c r="VON656" s="6"/>
      <c r="VOO656" s="6"/>
      <c r="VOP656" s="6"/>
      <c r="VOQ656" s="6"/>
      <c r="VOR656" s="6"/>
      <c r="VOS656" s="6"/>
      <c r="VOT656" s="6"/>
      <c r="VOU656" s="6"/>
      <c r="VOV656" s="6"/>
      <c r="VOW656" s="6"/>
      <c r="VOX656" s="6"/>
      <c r="VOY656" s="6"/>
      <c r="VOZ656" s="6"/>
      <c r="VPA656" s="6"/>
      <c r="VPB656" s="6"/>
      <c r="VPC656" s="6"/>
      <c r="VPD656" s="6"/>
      <c r="VPE656" s="6"/>
      <c r="VPF656" s="6"/>
      <c r="VPG656" s="6"/>
      <c r="VPH656" s="6"/>
      <c r="VPI656" s="6"/>
      <c r="VPJ656" s="6"/>
      <c r="VPK656" s="6"/>
      <c r="VPL656" s="6"/>
      <c r="VPM656" s="6"/>
      <c r="VPN656" s="6"/>
      <c r="VPO656" s="6"/>
      <c r="VPP656" s="6"/>
      <c r="VPQ656" s="6"/>
      <c r="VPR656" s="6"/>
      <c r="VPS656" s="6"/>
      <c r="VPT656" s="6"/>
      <c r="VPU656" s="6"/>
      <c r="VPV656" s="6"/>
      <c r="VPW656" s="6"/>
      <c r="VPX656" s="6"/>
      <c r="VPY656" s="6"/>
      <c r="VPZ656" s="6"/>
      <c r="VQA656" s="6"/>
      <c r="VQB656" s="6"/>
      <c r="VQC656" s="6"/>
      <c r="VQD656" s="6"/>
      <c r="VQE656" s="6"/>
      <c r="VQF656" s="6"/>
      <c r="VQG656" s="6"/>
      <c r="VQH656" s="6"/>
      <c r="VQI656" s="6"/>
      <c r="VQJ656" s="6"/>
      <c r="VQK656" s="6"/>
      <c r="VQL656" s="6"/>
      <c r="VQM656" s="6"/>
      <c r="VQN656" s="6"/>
      <c r="VQO656" s="6"/>
      <c r="VQP656" s="6"/>
      <c r="VQQ656" s="6"/>
      <c r="VQR656" s="6"/>
      <c r="VQS656" s="6"/>
      <c r="VQT656" s="6"/>
      <c r="VQU656" s="6"/>
      <c r="VQV656" s="6"/>
      <c r="VQW656" s="6"/>
      <c r="VQX656" s="6"/>
      <c r="VQY656" s="6"/>
      <c r="VQZ656" s="6"/>
      <c r="VRA656" s="6"/>
      <c r="VRB656" s="6"/>
      <c r="VRC656" s="6"/>
      <c r="VRD656" s="6"/>
      <c r="VRE656" s="6"/>
      <c r="VRF656" s="6"/>
      <c r="VRG656" s="6"/>
      <c r="VRH656" s="6"/>
      <c r="VRI656" s="6"/>
      <c r="VRJ656" s="6"/>
      <c r="VRK656" s="6"/>
      <c r="VRL656" s="6"/>
      <c r="VRM656" s="6"/>
      <c r="VRN656" s="6"/>
      <c r="VRO656" s="6"/>
      <c r="VRP656" s="6"/>
      <c r="VRQ656" s="6"/>
      <c r="VRR656" s="6"/>
      <c r="VRS656" s="6"/>
      <c r="VRT656" s="6"/>
      <c r="VRU656" s="6"/>
      <c r="VRV656" s="6"/>
      <c r="VRW656" s="6"/>
      <c r="VRX656" s="6"/>
      <c r="VRY656" s="6"/>
      <c r="VRZ656" s="6"/>
      <c r="VSA656" s="6"/>
      <c r="VSB656" s="6"/>
      <c r="VSC656" s="6"/>
      <c r="VSD656" s="6"/>
      <c r="VSE656" s="6"/>
      <c r="VSF656" s="6"/>
      <c r="VSG656" s="6"/>
      <c r="VSH656" s="6"/>
      <c r="VSI656" s="6"/>
      <c r="VSJ656" s="6"/>
      <c r="VSK656" s="6"/>
      <c r="VSL656" s="6"/>
      <c r="VSM656" s="6"/>
      <c r="VSN656" s="6"/>
      <c r="VSO656" s="6"/>
      <c r="VSP656" s="6"/>
      <c r="VSQ656" s="6"/>
      <c r="VSR656" s="6"/>
      <c r="VSS656" s="6"/>
      <c r="VST656" s="6"/>
      <c r="VSU656" s="6"/>
      <c r="VSV656" s="6"/>
      <c r="VSW656" s="6"/>
      <c r="VSX656" s="6"/>
      <c r="VSY656" s="6"/>
      <c r="VSZ656" s="6"/>
      <c r="VTA656" s="6"/>
      <c r="VTB656" s="6"/>
      <c r="VTC656" s="6"/>
      <c r="VTD656" s="6"/>
      <c r="VTE656" s="6"/>
      <c r="VTF656" s="6"/>
      <c r="VTG656" s="6"/>
      <c r="VTH656" s="6"/>
      <c r="VTI656" s="6"/>
      <c r="VTJ656" s="6"/>
      <c r="VTK656" s="6"/>
      <c r="VTL656" s="6"/>
      <c r="VTM656" s="6"/>
      <c r="VTN656" s="6"/>
      <c r="VTO656" s="6"/>
      <c r="VTP656" s="6"/>
      <c r="VTQ656" s="6"/>
      <c r="VTR656" s="6"/>
      <c r="VTS656" s="6"/>
      <c r="VTT656" s="6"/>
      <c r="VTU656" s="6"/>
      <c r="VTV656" s="6"/>
      <c r="VTW656" s="6"/>
      <c r="VTX656" s="6"/>
      <c r="VTY656" s="6"/>
      <c r="VTZ656" s="6"/>
      <c r="VUA656" s="6"/>
      <c r="VUB656" s="6"/>
      <c r="VUC656" s="6"/>
      <c r="VUD656" s="6"/>
      <c r="VUE656" s="6"/>
      <c r="VUF656" s="6"/>
      <c r="VUG656" s="6"/>
      <c r="VUH656" s="6"/>
      <c r="VUI656" s="6"/>
      <c r="VUJ656" s="6"/>
      <c r="VUK656" s="6"/>
      <c r="VUL656" s="6"/>
      <c r="VUM656" s="6"/>
      <c r="VUN656" s="6"/>
      <c r="VUO656" s="6"/>
      <c r="VUP656" s="6"/>
      <c r="VUQ656" s="6"/>
      <c r="VUR656" s="6"/>
      <c r="VUS656" s="6"/>
      <c r="VUT656" s="6"/>
      <c r="VUU656" s="6"/>
      <c r="VUV656" s="6"/>
      <c r="VUW656" s="6"/>
      <c r="VUX656" s="6"/>
      <c r="VUY656" s="6"/>
      <c r="VUZ656" s="6"/>
      <c r="VVA656" s="6"/>
      <c r="VVB656" s="6"/>
      <c r="VVC656" s="6"/>
      <c r="VVD656" s="6"/>
      <c r="VVE656" s="6"/>
      <c r="VVF656" s="6"/>
      <c r="VVG656" s="6"/>
      <c r="VVH656" s="6"/>
      <c r="VVI656" s="6"/>
      <c r="VVJ656" s="6"/>
      <c r="VVK656" s="6"/>
      <c r="VVL656" s="6"/>
      <c r="VVM656" s="6"/>
      <c r="VVN656" s="6"/>
      <c r="VVO656" s="6"/>
      <c r="VVP656" s="6"/>
      <c r="VVQ656" s="6"/>
      <c r="VVR656" s="6"/>
      <c r="VVS656" s="6"/>
      <c r="VVT656" s="6"/>
      <c r="VVU656" s="6"/>
      <c r="VVV656" s="6"/>
      <c r="VVW656" s="6"/>
      <c r="VVX656" s="6"/>
      <c r="VVY656" s="6"/>
      <c r="VVZ656" s="6"/>
      <c r="VWA656" s="6"/>
      <c r="VWB656" s="6"/>
      <c r="VWC656" s="6"/>
      <c r="VWD656" s="6"/>
      <c r="VWE656" s="6"/>
      <c r="VWF656" s="6"/>
      <c r="VWG656" s="6"/>
      <c r="VWH656" s="6"/>
      <c r="VWI656" s="6"/>
      <c r="VWJ656" s="6"/>
      <c r="VWK656" s="6"/>
      <c r="VWL656" s="6"/>
      <c r="VWM656" s="6"/>
      <c r="VWN656" s="6"/>
      <c r="VWO656" s="6"/>
      <c r="VWP656" s="6"/>
      <c r="VWQ656" s="6"/>
      <c r="VWR656" s="6"/>
      <c r="VWS656" s="6"/>
      <c r="VWT656" s="6"/>
      <c r="VWU656" s="6"/>
      <c r="VWV656" s="6"/>
      <c r="VWW656" s="6"/>
      <c r="VWX656" s="6"/>
      <c r="VWY656" s="6"/>
      <c r="VWZ656" s="6"/>
      <c r="VXA656" s="6"/>
      <c r="VXB656" s="6"/>
      <c r="VXC656" s="6"/>
      <c r="VXD656" s="6"/>
      <c r="VXE656" s="6"/>
      <c r="VXF656" s="6"/>
      <c r="VXG656" s="6"/>
      <c r="VXH656" s="6"/>
      <c r="VXI656" s="6"/>
      <c r="VXJ656" s="6"/>
      <c r="VXK656" s="6"/>
      <c r="VXL656" s="6"/>
      <c r="VXM656" s="6"/>
      <c r="VXN656" s="6"/>
      <c r="VXO656" s="6"/>
      <c r="VXP656" s="6"/>
      <c r="VXQ656" s="6"/>
      <c r="VXR656" s="6"/>
      <c r="VXS656" s="6"/>
      <c r="VXT656" s="6"/>
      <c r="VXU656" s="6"/>
      <c r="VXV656" s="6"/>
      <c r="VXW656" s="6"/>
      <c r="VXX656" s="6"/>
      <c r="VXY656" s="6"/>
      <c r="VXZ656" s="6"/>
      <c r="VYA656" s="6"/>
      <c r="VYB656" s="6"/>
      <c r="VYC656" s="6"/>
      <c r="VYD656" s="6"/>
      <c r="VYE656" s="6"/>
      <c r="VYF656" s="6"/>
      <c r="VYG656" s="6"/>
      <c r="VYH656" s="6"/>
      <c r="VYI656" s="6"/>
      <c r="VYJ656" s="6"/>
      <c r="VYK656" s="6"/>
      <c r="VYL656" s="6"/>
      <c r="VYM656" s="6"/>
      <c r="VYN656" s="6"/>
      <c r="VYO656" s="6"/>
      <c r="VYP656" s="6"/>
      <c r="VYQ656" s="6"/>
      <c r="VYR656" s="6"/>
      <c r="VYS656" s="6"/>
      <c r="VYT656" s="6"/>
      <c r="VYU656" s="6"/>
      <c r="VYV656" s="6"/>
      <c r="VYW656" s="6"/>
      <c r="VYX656" s="6"/>
      <c r="VYY656" s="6"/>
      <c r="VYZ656" s="6"/>
      <c r="VZA656" s="6"/>
      <c r="VZB656" s="6"/>
      <c r="VZC656" s="6"/>
      <c r="VZD656" s="6"/>
      <c r="VZE656" s="6"/>
      <c r="VZF656" s="6"/>
      <c r="VZG656" s="6"/>
      <c r="VZH656" s="6"/>
      <c r="VZI656" s="6"/>
      <c r="VZJ656" s="6"/>
      <c r="VZK656" s="6"/>
      <c r="VZL656" s="6"/>
      <c r="VZM656" s="6"/>
      <c r="VZN656" s="6"/>
      <c r="VZO656" s="6"/>
      <c r="VZP656" s="6"/>
      <c r="VZQ656" s="6"/>
      <c r="VZR656" s="6"/>
      <c r="VZS656" s="6"/>
      <c r="VZT656" s="6"/>
      <c r="VZU656" s="6"/>
      <c r="VZV656" s="6"/>
      <c r="VZW656" s="6"/>
      <c r="VZX656" s="6"/>
      <c r="VZY656" s="6"/>
      <c r="VZZ656" s="6"/>
      <c r="WAA656" s="6"/>
      <c r="WAB656" s="6"/>
      <c r="WAC656" s="6"/>
      <c r="WAD656" s="6"/>
      <c r="WAE656" s="6"/>
      <c r="WAF656" s="6"/>
      <c r="WAG656" s="6"/>
      <c r="WAH656" s="6"/>
      <c r="WAI656" s="6"/>
      <c r="WAJ656" s="6"/>
      <c r="WAK656" s="6"/>
      <c r="WAL656" s="6"/>
      <c r="WAM656" s="6"/>
      <c r="WAN656" s="6"/>
      <c r="WAO656" s="6"/>
      <c r="WAP656" s="6"/>
      <c r="WAQ656" s="6"/>
      <c r="WAR656" s="6"/>
      <c r="WAS656" s="6"/>
      <c r="WAT656" s="6"/>
      <c r="WAU656" s="6"/>
      <c r="WAV656" s="6"/>
      <c r="WAW656" s="6"/>
      <c r="WAX656" s="6"/>
      <c r="WAY656" s="6"/>
      <c r="WAZ656" s="6"/>
      <c r="WBA656" s="6"/>
      <c r="WBB656" s="6"/>
      <c r="WBC656" s="6"/>
      <c r="WBD656" s="6"/>
      <c r="WBE656" s="6"/>
      <c r="WBF656" s="6"/>
      <c r="WBG656" s="6"/>
      <c r="WBH656" s="6"/>
      <c r="WBI656" s="6"/>
      <c r="WBJ656" s="6"/>
      <c r="WBK656" s="6"/>
      <c r="WBL656" s="6"/>
      <c r="WBM656" s="6"/>
      <c r="WBN656" s="6"/>
      <c r="WBO656" s="6"/>
      <c r="WBP656" s="6"/>
      <c r="WBQ656" s="6"/>
      <c r="WBR656" s="6"/>
      <c r="WBS656" s="6"/>
      <c r="WBT656" s="6"/>
      <c r="WBU656" s="6"/>
      <c r="WBV656" s="6"/>
      <c r="WBW656" s="6"/>
      <c r="WBX656" s="6"/>
      <c r="WBY656" s="6"/>
      <c r="WBZ656" s="6"/>
      <c r="WCA656" s="6"/>
      <c r="WCB656" s="6"/>
      <c r="WCC656" s="6"/>
      <c r="WCD656" s="6"/>
      <c r="WCE656" s="6"/>
      <c r="WCF656" s="6"/>
      <c r="WCG656" s="6"/>
      <c r="WCH656" s="6"/>
      <c r="WCI656" s="6"/>
      <c r="WCJ656" s="6"/>
      <c r="WCK656" s="6"/>
      <c r="WCL656" s="6"/>
      <c r="WCM656" s="6"/>
      <c r="WCN656" s="6"/>
      <c r="WCO656" s="6"/>
      <c r="WCP656" s="6"/>
      <c r="WCQ656" s="6"/>
      <c r="WCR656" s="6"/>
      <c r="WCS656" s="6"/>
      <c r="WCT656" s="6"/>
      <c r="WCU656" s="6"/>
      <c r="WCV656" s="6"/>
      <c r="WCW656" s="6"/>
      <c r="WCX656" s="6"/>
      <c r="WCY656" s="6"/>
      <c r="WCZ656" s="6"/>
      <c r="WDA656" s="6"/>
      <c r="WDB656" s="6"/>
      <c r="WDC656" s="6"/>
      <c r="WDD656" s="6"/>
      <c r="WDE656" s="6"/>
      <c r="WDF656" s="6"/>
      <c r="WDG656" s="6"/>
      <c r="WDH656" s="6"/>
      <c r="WDI656" s="6"/>
      <c r="WDJ656" s="6"/>
      <c r="WDK656" s="6"/>
      <c r="WDL656" s="6"/>
      <c r="WDM656" s="6"/>
      <c r="WDN656" s="6"/>
      <c r="WDO656" s="6"/>
      <c r="WDP656" s="6"/>
      <c r="WDQ656" s="6"/>
      <c r="WDR656" s="6"/>
      <c r="WDS656" s="6"/>
      <c r="WDT656" s="6"/>
      <c r="WDU656" s="6"/>
      <c r="WDV656" s="6"/>
      <c r="WDW656" s="6"/>
      <c r="WDX656" s="6"/>
      <c r="WDY656" s="6"/>
      <c r="WDZ656" s="6"/>
      <c r="WEA656" s="6"/>
      <c r="WEB656" s="6"/>
      <c r="WEC656" s="6"/>
      <c r="WED656" s="6"/>
      <c r="WEE656" s="6"/>
      <c r="WEF656" s="6"/>
      <c r="WEG656" s="6"/>
      <c r="WEH656" s="6"/>
      <c r="WEI656" s="6"/>
      <c r="WEJ656" s="6"/>
      <c r="WEK656" s="6"/>
      <c r="WEL656" s="6"/>
      <c r="WEM656" s="6"/>
      <c r="WEN656" s="6"/>
      <c r="WEO656" s="6"/>
      <c r="WEP656" s="6"/>
      <c r="WEQ656" s="6"/>
      <c r="WER656" s="6"/>
      <c r="WES656" s="6"/>
      <c r="WET656" s="6"/>
      <c r="WEU656" s="6"/>
      <c r="WEV656" s="6"/>
      <c r="WEW656" s="6"/>
      <c r="WEX656" s="6"/>
      <c r="WEY656" s="6"/>
      <c r="WEZ656" s="6"/>
      <c r="WFA656" s="6"/>
      <c r="WFB656" s="6"/>
      <c r="WFC656" s="6"/>
      <c r="WFD656" s="6"/>
      <c r="WFE656" s="6"/>
      <c r="WFF656" s="6"/>
      <c r="WFG656" s="6"/>
      <c r="WFH656" s="6"/>
      <c r="WFI656" s="6"/>
      <c r="WFJ656" s="6"/>
      <c r="WFK656" s="6"/>
      <c r="WFL656" s="6"/>
      <c r="WFM656" s="6"/>
      <c r="WFN656" s="6"/>
      <c r="WFO656" s="6"/>
      <c r="WFP656" s="6"/>
      <c r="WFQ656" s="6"/>
      <c r="WFR656" s="6"/>
      <c r="WFS656" s="6"/>
      <c r="WFT656" s="6"/>
      <c r="WFU656" s="6"/>
      <c r="WFV656" s="6"/>
      <c r="WFW656" s="6"/>
      <c r="WFX656" s="6"/>
      <c r="WFY656" s="6"/>
      <c r="WFZ656" s="6"/>
      <c r="WGA656" s="6"/>
      <c r="WGB656" s="6"/>
      <c r="WGC656" s="6"/>
      <c r="WGD656" s="6"/>
      <c r="WGE656" s="6"/>
      <c r="WGF656" s="6"/>
      <c r="WGG656" s="6"/>
      <c r="WGH656" s="6"/>
      <c r="WGI656" s="6"/>
      <c r="WGJ656" s="6"/>
      <c r="WGK656" s="6"/>
      <c r="WGL656" s="6"/>
      <c r="WGM656" s="6"/>
      <c r="WGN656" s="6"/>
      <c r="WGO656" s="6"/>
      <c r="WGP656" s="6"/>
      <c r="WGQ656" s="6"/>
      <c r="WGR656" s="6"/>
      <c r="WGS656" s="6"/>
      <c r="WGT656" s="6"/>
      <c r="WGU656" s="6"/>
      <c r="WGV656" s="6"/>
      <c r="WGW656" s="6"/>
      <c r="WGX656" s="6"/>
      <c r="WGY656" s="6"/>
      <c r="WGZ656" s="6"/>
      <c r="WHA656" s="6"/>
      <c r="WHB656" s="6"/>
      <c r="WHC656" s="6"/>
      <c r="WHD656" s="6"/>
      <c r="WHE656" s="6"/>
      <c r="WHF656" s="6"/>
      <c r="WHG656" s="6"/>
      <c r="WHH656" s="6"/>
      <c r="WHI656" s="6"/>
      <c r="WHJ656" s="6"/>
      <c r="WHK656" s="6"/>
      <c r="WHL656" s="6"/>
      <c r="WHM656" s="6"/>
      <c r="WHN656" s="6"/>
      <c r="WHO656" s="6"/>
      <c r="WHP656" s="6"/>
      <c r="WHQ656" s="6"/>
      <c r="WHR656" s="6"/>
      <c r="WHS656" s="6"/>
      <c r="WHT656" s="6"/>
      <c r="WHU656" s="6"/>
      <c r="WHV656" s="6"/>
      <c r="WHW656" s="6"/>
      <c r="WHX656" s="6"/>
      <c r="WHY656" s="6"/>
      <c r="WHZ656" s="6"/>
      <c r="WIA656" s="6"/>
      <c r="WIB656" s="6"/>
      <c r="WIC656" s="6"/>
      <c r="WID656" s="6"/>
      <c r="WIE656" s="6"/>
      <c r="WIF656" s="6"/>
      <c r="WIG656" s="6"/>
      <c r="WIH656" s="6"/>
      <c r="WII656" s="6"/>
      <c r="WIJ656" s="6"/>
      <c r="WIK656" s="6"/>
      <c r="WIL656" s="6"/>
      <c r="WIM656" s="6"/>
      <c r="WIN656" s="6"/>
      <c r="WIO656" s="6"/>
      <c r="WIP656" s="6"/>
      <c r="WIQ656" s="6"/>
      <c r="WIR656" s="6"/>
      <c r="WIS656" s="6"/>
      <c r="WIT656" s="6"/>
      <c r="WIU656" s="6"/>
      <c r="WIV656" s="6"/>
      <c r="WIW656" s="6"/>
      <c r="WIX656" s="6"/>
      <c r="WIY656" s="6"/>
      <c r="WIZ656" s="6"/>
      <c r="WJA656" s="6"/>
      <c r="WJB656" s="6"/>
      <c r="WJC656" s="6"/>
      <c r="WJD656" s="6"/>
      <c r="WJE656" s="6"/>
      <c r="WJF656" s="6"/>
      <c r="WJG656" s="6"/>
      <c r="WJH656" s="6"/>
      <c r="WJI656" s="6"/>
      <c r="WJJ656" s="6"/>
      <c r="WJK656" s="6"/>
      <c r="WJL656" s="6"/>
      <c r="WJM656" s="6"/>
      <c r="WJN656" s="6"/>
      <c r="WJO656" s="6"/>
      <c r="WJP656" s="6"/>
      <c r="WJQ656" s="6"/>
      <c r="WJR656" s="6"/>
      <c r="WJS656" s="6"/>
      <c r="WJT656" s="6"/>
      <c r="WJU656" s="6"/>
      <c r="WJV656" s="6"/>
      <c r="WJW656" s="6"/>
      <c r="WJX656" s="6"/>
      <c r="WJY656" s="6"/>
      <c r="WJZ656" s="6"/>
      <c r="WKA656" s="6"/>
      <c r="WKB656" s="6"/>
      <c r="WKC656" s="6"/>
      <c r="WKD656" s="6"/>
      <c r="WKE656" s="6"/>
      <c r="WKF656" s="6"/>
      <c r="WKG656" s="6"/>
      <c r="WKH656" s="6"/>
      <c r="WKI656" s="6"/>
      <c r="WKJ656" s="6"/>
      <c r="WKK656" s="6"/>
      <c r="WKL656" s="6"/>
      <c r="WKM656" s="6"/>
      <c r="WKN656" s="6"/>
      <c r="WKO656" s="6"/>
      <c r="WKP656" s="6"/>
      <c r="WKQ656" s="6"/>
      <c r="WKR656" s="6"/>
      <c r="WKS656" s="6"/>
      <c r="WKT656" s="6"/>
      <c r="WKU656" s="6"/>
      <c r="WKV656" s="6"/>
      <c r="WKW656" s="6"/>
      <c r="WKX656" s="6"/>
      <c r="WKY656" s="6"/>
      <c r="WKZ656" s="6"/>
      <c r="WLA656" s="6"/>
      <c r="WLB656" s="6"/>
      <c r="WLC656" s="6"/>
      <c r="WLD656" s="6"/>
      <c r="WLE656" s="6"/>
      <c r="WLF656" s="6"/>
      <c r="WLG656" s="6"/>
      <c r="WLH656" s="6"/>
      <c r="WLI656" s="6"/>
      <c r="WLJ656" s="6"/>
      <c r="WLK656" s="6"/>
      <c r="WLL656" s="6"/>
      <c r="WLM656" s="6"/>
      <c r="WLN656" s="6"/>
      <c r="WLO656" s="6"/>
      <c r="WLP656" s="6"/>
      <c r="WLQ656" s="6"/>
      <c r="WLR656" s="6"/>
      <c r="WLS656" s="6"/>
      <c r="WLT656" s="6"/>
      <c r="WLU656" s="6"/>
      <c r="WLV656" s="6"/>
      <c r="WLW656" s="6"/>
      <c r="WLX656" s="6"/>
      <c r="WLY656" s="6"/>
      <c r="WLZ656" s="6"/>
      <c r="WMA656" s="6"/>
      <c r="WMB656" s="6"/>
      <c r="WMC656" s="6"/>
      <c r="WMD656" s="6"/>
      <c r="WME656" s="6"/>
      <c r="WMF656" s="6"/>
      <c r="WMG656" s="6"/>
      <c r="WMH656" s="6"/>
      <c r="WMI656" s="6"/>
      <c r="WMJ656" s="6"/>
      <c r="WMK656" s="6"/>
      <c r="WML656" s="6"/>
      <c r="WMM656" s="6"/>
      <c r="WMN656" s="6"/>
      <c r="WMO656" s="6"/>
      <c r="WMP656" s="6"/>
      <c r="WMQ656" s="6"/>
      <c r="WMR656" s="6"/>
      <c r="WMS656" s="6"/>
      <c r="WMT656" s="6"/>
      <c r="WMU656" s="6"/>
      <c r="WMV656" s="6"/>
      <c r="WMW656" s="6"/>
      <c r="WMX656" s="6"/>
      <c r="WMY656" s="6"/>
      <c r="WMZ656" s="6"/>
      <c r="WNA656" s="6"/>
      <c r="WNB656" s="6"/>
      <c r="WNC656" s="6"/>
      <c r="WND656" s="6"/>
      <c r="WNE656" s="6"/>
      <c r="WNF656" s="6"/>
      <c r="WNG656" s="6"/>
      <c r="WNH656" s="6"/>
      <c r="WNI656" s="6"/>
      <c r="WNJ656" s="6"/>
      <c r="WNK656" s="6"/>
      <c r="WNL656" s="6"/>
      <c r="WNM656" s="6"/>
      <c r="WNN656" s="6"/>
      <c r="WNO656" s="6"/>
      <c r="WNP656" s="6"/>
      <c r="WNQ656" s="6"/>
      <c r="WNR656" s="6"/>
      <c r="WNS656" s="6"/>
      <c r="WNT656" s="6"/>
      <c r="WNU656" s="6"/>
      <c r="WNV656" s="6"/>
      <c r="WNW656" s="6"/>
      <c r="WNX656" s="6"/>
      <c r="WNY656" s="6"/>
      <c r="WNZ656" s="6"/>
      <c r="WOA656" s="6"/>
      <c r="WOB656" s="6"/>
      <c r="WOC656" s="6"/>
      <c r="WOD656" s="6"/>
      <c r="WOE656" s="6"/>
      <c r="WOF656" s="6"/>
      <c r="WOG656" s="6"/>
      <c r="WOH656" s="6"/>
      <c r="WOI656" s="6"/>
      <c r="WOJ656" s="6"/>
      <c r="WOK656" s="6"/>
      <c r="WOL656" s="6"/>
      <c r="WOM656" s="6"/>
      <c r="WON656" s="6"/>
      <c r="WOO656" s="6"/>
      <c r="WOP656" s="6"/>
      <c r="WOQ656" s="6"/>
      <c r="WOR656" s="6"/>
      <c r="WOS656" s="6"/>
      <c r="WOT656" s="6"/>
      <c r="WOU656" s="6"/>
      <c r="WOV656" s="6"/>
      <c r="WOW656" s="6"/>
      <c r="WOX656" s="6"/>
      <c r="WOY656" s="6"/>
      <c r="WOZ656" s="6"/>
      <c r="WPA656" s="6"/>
      <c r="WPB656" s="6"/>
      <c r="WPC656" s="6"/>
      <c r="WPD656" s="6"/>
      <c r="WPE656" s="6"/>
      <c r="WPF656" s="6"/>
      <c r="WPG656" s="6"/>
      <c r="WPH656" s="6"/>
      <c r="WPI656" s="6"/>
      <c r="WPJ656" s="6"/>
      <c r="WPK656" s="6"/>
      <c r="WPL656" s="6"/>
      <c r="WPM656" s="6"/>
      <c r="WPN656" s="6"/>
      <c r="WPO656" s="6"/>
      <c r="WPP656" s="6"/>
      <c r="WPQ656" s="6"/>
      <c r="WPR656" s="6"/>
      <c r="WPS656" s="6"/>
      <c r="WPT656" s="6"/>
      <c r="WPU656" s="6"/>
      <c r="WPV656" s="6"/>
      <c r="WPW656" s="6"/>
      <c r="WPX656" s="6"/>
      <c r="WPY656" s="6"/>
      <c r="WPZ656" s="6"/>
      <c r="WQA656" s="6"/>
      <c r="WQB656" s="6"/>
      <c r="WQC656" s="6"/>
      <c r="WQD656" s="6"/>
      <c r="WQE656" s="6"/>
      <c r="WQF656" s="6"/>
      <c r="WQG656" s="6"/>
      <c r="WQH656" s="6"/>
      <c r="WQI656" s="6"/>
      <c r="WQJ656" s="6"/>
      <c r="WQK656" s="6"/>
      <c r="WQL656" s="6"/>
      <c r="WQM656" s="6"/>
      <c r="WQN656" s="6"/>
      <c r="WQO656" s="6"/>
      <c r="WQP656" s="6"/>
      <c r="WQQ656" s="6"/>
      <c r="WQR656" s="6"/>
      <c r="WQS656" s="6"/>
      <c r="WQT656" s="6"/>
      <c r="WQU656" s="6"/>
      <c r="WQV656" s="6"/>
      <c r="WQW656" s="6"/>
      <c r="WQX656" s="6"/>
      <c r="WQY656" s="6"/>
      <c r="WQZ656" s="6"/>
      <c r="WRA656" s="6"/>
      <c r="WRB656" s="6"/>
      <c r="WRC656" s="6"/>
      <c r="WRD656" s="6"/>
      <c r="WRE656" s="6"/>
      <c r="WRF656" s="6"/>
      <c r="WRG656" s="6"/>
      <c r="WRH656" s="6"/>
      <c r="WRI656" s="6"/>
      <c r="WRJ656" s="6"/>
      <c r="WRK656" s="6"/>
      <c r="WRL656" s="6"/>
      <c r="WRM656" s="6"/>
      <c r="WRN656" s="6"/>
      <c r="WRO656" s="6"/>
      <c r="WRP656" s="6"/>
      <c r="WRQ656" s="6"/>
      <c r="WRR656" s="6"/>
      <c r="WRS656" s="6"/>
      <c r="WRT656" s="6"/>
      <c r="WRU656" s="6"/>
      <c r="WRV656" s="6"/>
      <c r="WRW656" s="6"/>
      <c r="WRX656" s="6"/>
      <c r="WRY656" s="6"/>
      <c r="WRZ656" s="6"/>
      <c r="WSA656" s="6"/>
      <c r="WSB656" s="6"/>
      <c r="WSC656" s="6"/>
      <c r="WSD656" s="6"/>
      <c r="WSE656" s="6"/>
      <c r="WSF656" s="6"/>
      <c r="WSG656" s="6"/>
      <c r="WSH656" s="6"/>
      <c r="WSI656" s="6"/>
      <c r="WSJ656" s="6"/>
      <c r="WSK656" s="6"/>
      <c r="WSL656" s="6"/>
      <c r="WSM656" s="6"/>
      <c r="WSN656" s="6"/>
      <c r="WSO656" s="6"/>
      <c r="WSP656" s="6"/>
      <c r="WSQ656" s="6"/>
      <c r="WSR656" s="6"/>
      <c r="WSS656" s="6"/>
      <c r="WST656" s="6"/>
      <c r="WSU656" s="6"/>
      <c r="WSV656" s="6"/>
      <c r="WSW656" s="6"/>
      <c r="WSX656" s="6"/>
      <c r="WSY656" s="6"/>
      <c r="WSZ656" s="6"/>
      <c r="WTA656" s="6"/>
      <c r="WTB656" s="6"/>
      <c r="WTC656" s="6"/>
      <c r="WTD656" s="6"/>
      <c r="WTE656" s="6"/>
      <c r="WTF656" s="6"/>
      <c r="WTG656" s="6"/>
      <c r="WTH656" s="6"/>
      <c r="WTI656" s="6"/>
      <c r="WTJ656" s="6"/>
      <c r="WTK656" s="6"/>
      <c r="WTL656" s="6"/>
      <c r="WTM656" s="6"/>
      <c r="WTN656" s="6"/>
      <c r="WTO656" s="6"/>
      <c r="WTP656" s="6"/>
      <c r="WTQ656" s="6"/>
      <c r="WTR656" s="6"/>
      <c r="WTS656" s="6"/>
      <c r="WTT656" s="6"/>
      <c r="WTU656" s="6"/>
      <c r="WTV656" s="6"/>
      <c r="WTW656" s="6"/>
      <c r="WTX656" s="6"/>
      <c r="WTY656" s="6"/>
      <c r="WTZ656" s="6"/>
      <c r="WUA656" s="6"/>
      <c r="WUB656" s="6"/>
      <c r="WUC656" s="6"/>
      <c r="WUD656" s="6"/>
      <c r="WUE656" s="6"/>
      <c r="WUF656" s="6"/>
      <c r="WUG656" s="6"/>
      <c r="WUH656" s="6"/>
      <c r="WUI656" s="6"/>
      <c r="WUJ656" s="6"/>
      <c r="WUK656" s="6"/>
      <c r="WUL656" s="6"/>
      <c r="WUM656" s="6"/>
      <c r="WUN656" s="6"/>
      <c r="WUO656" s="6"/>
      <c r="WUP656" s="6"/>
      <c r="WUQ656" s="6"/>
      <c r="WUR656" s="6"/>
      <c r="WUS656" s="6"/>
      <c r="WUT656" s="6"/>
      <c r="WUU656" s="6"/>
      <c r="WUV656" s="6"/>
      <c r="WUW656" s="6"/>
      <c r="WUX656" s="6"/>
      <c r="WUY656" s="6"/>
      <c r="WUZ656" s="6"/>
      <c r="WVA656" s="6"/>
      <c r="WVB656" s="6"/>
      <c r="WVC656" s="6"/>
      <c r="WVD656" s="6"/>
      <c r="WVE656" s="6"/>
      <c r="WVF656" s="6"/>
      <c r="WVG656" s="6"/>
      <c r="WVH656" s="6"/>
      <c r="WVI656" s="6"/>
      <c r="WVJ656" s="6"/>
      <c r="WVK656" s="6"/>
      <c r="WVL656" s="6"/>
      <c r="WVM656" s="6"/>
      <c r="WVN656" s="6"/>
      <c r="WVO656" s="6"/>
      <c r="WVP656" s="6"/>
      <c r="WVQ656" s="6"/>
      <c r="WVR656" s="6"/>
      <c r="WVS656" s="6"/>
      <c r="WVT656" s="6"/>
      <c r="WVU656" s="6"/>
      <c r="WVV656" s="6"/>
      <c r="WVW656" s="6"/>
      <c r="WVX656" s="6"/>
      <c r="WVY656" s="6"/>
      <c r="WVZ656" s="6"/>
      <c r="WWA656" s="6"/>
      <c r="WWB656" s="6"/>
      <c r="WWC656" s="6"/>
      <c r="WWD656" s="6"/>
      <c r="WWE656" s="6"/>
      <c r="WWF656" s="6"/>
      <c r="WWG656" s="6"/>
      <c r="WWH656" s="6"/>
      <c r="WWI656" s="6"/>
      <c r="WWJ656" s="6"/>
      <c r="WWK656" s="6"/>
      <c r="WWL656" s="6"/>
      <c r="WWM656" s="6"/>
      <c r="WWN656" s="6"/>
      <c r="WWO656" s="6"/>
      <c r="WWP656" s="6"/>
      <c r="WWQ656" s="6"/>
      <c r="WWR656" s="6"/>
      <c r="WWS656" s="6"/>
      <c r="WWT656" s="6"/>
      <c r="WWU656" s="6"/>
      <c r="WWV656" s="6"/>
      <c r="WWW656" s="6"/>
      <c r="WWX656" s="6"/>
      <c r="WWY656" s="6"/>
      <c r="WWZ656" s="6"/>
      <c r="WXA656" s="6"/>
      <c r="WXB656" s="6"/>
      <c r="WXC656" s="6"/>
      <c r="WXD656" s="6"/>
      <c r="WXE656" s="6"/>
      <c r="WXF656" s="6"/>
      <c r="WXG656" s="6"/>
      <c r="WXH656" s="6"/>
      <c r="WXI656" s="6"/>
      <c r="WXJ656" s="6"/>
      <c r="WXK656" s="6"/>
      <c r="WXL656" s="6"/>
      <c r="WXM656" s="6"/>
      <c r="WXN656" s="6"/>
      <c r="WXO656" s="6"/>
      <c r="WXP656" s="6"/>
      <c r="WXQ656" s="6"/>
      <c r="WXR656" s="6"/>
      <c r="WXS656" s="6"/>
      <c r="WXT656" s="6"/>
      <c r="WXU656" s="6"/>
      <c r="WXV656" s="6"/>
      <c r="WXW656" s="6"/>
      <c r="WXX656" s="6"/>
      <c r="WXY656" s="6"/>
      <c r="WXZ656" s="6"/>
      <c r="WYA656" s="6"/>
      <c r="WYB656" s="6"/>
      <c r="WYC656" s="6"/>
      <c r="WYD656" s="6"/>
      <c r="WYE656" s="6"/>
      <c r="WYF656" s="6"/>
      <c r="WYG656" s="6"/>
      <c r="WYH656" s="6"/>
      <c r="WYI656" s="6"/>
      <c r="WYJ656" s="6"/>
      <c r="WYK656" s="6"/>
      <c r="WYL656" s="6"/>
      <c r="WYM656" s="6"/>
      <c r="WYN656" s="6"/>
      <c r="WYO656" s="6"/>
      <c r="WYP656" s="6"/>
      <c r="WYQ656" s="6"/>
      <c r="WYR656" s="6"/>
      <c r="WYS656" s="6"/>
      <c r="WYT656" s="6"/>
      <c r="WYU656" s="6"/>
      <c r="WYV656" s="6"/>
      <c r="WYW656" s="6"/>
      <c r="WYX656" s="6"/>
      <c r="WYY656" s="6"/>
      <c r="WYZ656" s="6"/>
      <c r="WZA656" s="6"/>
      <c r="WZB656" s="6"/>
      <c r="WZC656" s="6"/>
      <c r="WZD656" s="6"/>
      <c r="WZE656" s="6"/>
      <c r="WZF656" s="6"/>
      <c r="WZG656" s="6"/>
      <c r="WZH656" s="6"/>
      <c r="WZI656" s="6"/>
      <c r="WZJ656" s="6"/>
      <c r="WZK656" s="6"/>
      <c r="WZL656" s="6"/>
      <c r="WZM656" s="6"/>
      <c r="WZN656" s="6"/>
      <c r="WZO656" s="6"/>
      <c r="WZP656" s="6"/>
      <c r="WZQ656" s="6"/>
      <c r="WZR656" s="6"/>
      <c r="WZS656" s="6"/>
      <c r="WZT656" s="6"/>
      <c r="WZU656" s="6"/>
      <c r="WZV656" s="6"/>
      <c r="WZW656" s="6"/>
      <c r="WZX656" s="6"/>
      <c r="WZY656" s="6"/>
      <c r="WZZ656" s="6"/>
      <c r="XAA656" s="6"/>
      <c r="XAB656" s="6"/>
      <c r="XAC656" s="6"/>
      <c r="XAD656" s="6"/>
      <c r="XAE656" s="6"/>
      <c r="XAF656" s="6"/>
      <c r="XAG656" s="6"/>
      <c r="XAH656" s="6"/>
      <c r="XAI656" s="6"/>
      <c r="XAJ656" s="6"/>
      <c r="XAK656" s="6"/>
      <c r="XAL656" s="6"/>
      <c r="XAM656" s="6"/>
      <c r="XAN656" s="6"/>
      <c r="XAO656" s="6"/>
      <c r="XAP656" s="6"/>
      <c r="XAQ656" s="6"/>
      <c r="XAR656" s="6"/>
      <c r="XAS656" s="6"/>
      <c r="XAT656" s="6"/>
      <c r="XAU656" s="6"/>
      <c r="XAV656" s="6"/>
      <c r="XAW656" s="6"/>
      <c r="XAX656" s="6"/>
      <c r="XAY656" s="6"/>
      <c r="XAZ656" s="6"/>
      <c r="XBA656" s="6"/>
      <c r="XBB656" s="6"/>
      <c r="XBC656" s="6"/>
      <c r="XBD656" s="6"/>
      <c r="XBE656" s="6"/>
      <c r="XBF656" s="6"/>
      <c r="XBG656" s="6"/>
      <c r="XBH656" s="6"/>
      <c r="XBI656" s="6"/>
      <c r="XBJ656" s="6"/>
      <c r="XBK656" s="6"/>
      <c r="XBL656" s="6"/>
      <c r="XBM656" s="6"/>
      <c r="XBN656" s="6"/>
      <c r="XBO656" s="6"/>
      <c r="XBP656" s="6"/>
      <c r="XBQ656" s="6"/>
      <c r="XBR656" s="6"/>
      <c r="XBS656" s="6"/>
      <c r="XBT656" s="6"/>
      <c r="XBU656" s="6"/>
      <c r="XBV656" s="6"/>
      <c r="XBW656" s="6"/>
      <c r="XBX656" s="6"/>
      <c r="XBY656" s="6"/>
      <c r="XBZ656" s="6"/>
      <c r="XCA656" s="6"/>
      <c r="XCB656" s="6"/>
      <c r="XCC656" s="6"/>
      <c r="XCD656" s="6"/>
      <c r="XCE656" s="6"/>
      <c r="XCF656" s="6"/>
      <c r="XCG656" s="6"/>
      <c r="XCH656" s="6"/>
      <c r="XCI656" s="6"/>
      <c r="XCJ656" s="6"/>
      <c r="XCK656" s="6"/>
      <c r="XCL656" s="6"/>
      <c r="XCM656" s="6"/>
      <c r="XCN656" s="6"/>
      <c r="XCO656" s="6"/>
      <c r="XCP656" s="6"/>
      <c r="XCQ656" s="6"/>
      <c r="XCR656" s="6"/>
      <c r="XCS656" s="6"/>
      <c r="XCT656" s="6"/>
      <c r="XCU656" s="6"/>
      <c r="XCV656" s="6"/>
      <c r="XCW656" s="6"/>
      <c r="XCX656" s="6"/>
      <c r="XCY656" s="6"/>
      <c r="XCZ656" s="6"/>
      <c r="XDA656" s="6"/>
      <c r="XDB656" s="6"/>
      <c r="XDC656" s="6"/>
      <c r="XDD656" s="6"/>
      <c r="XDE656" s="6"/>
      <c r="XDF656" s="6"/>
      <c r="XDG656" s="6"/>
      <c r="XDH656" s="6"/>
      <c r="XDI656" s="6"/>
      <c r="XDJ656" s="6"/>
      <c r="XDK656" s="6"/>
      <c r="XDL656" s="6"/>
      <c r="XDM656" s="6"/>
      <c r="XDN656" s="6"/>
      <c r="XDO656" s="6"/>
      <c r="XDP656" s="6"/>
    </row>
    <row r="657" spans="1:16344" s="184" customFormat="1">
      <c r="A657" s="28"/>
      <c r="B657" s="29"/>
      <c r="C657" s="30"/>
      <c r="D657" s="30"/>
      <c r="E657" s="34" t="s">
        <v>40</v>
      </c>
      <c r="F657" s="35"/>
      <c r="G657" s="18">
        <f>SUM(G650:G656)</f>
        <v>8</v>
      </c>
      <c r="H657" s="31"/>
      <c r="I657" s="31"/>
      <c r="J657" s="67">
        <f>SUM(J650:J656)</f>
        <v>10800000</v>
      </c>
      <c r="K657" s="31"/>
      <c r="L657" s="31"/>
      <c r="M657" s="67">
        <f>SUM(M650:M656)</f>
        <v>0</v>
      </c>
      <c r="N657" s="32"/>
      <c r="O657" s="63"/>
      <c r="P657" s="63"/>
      <c r="Q657" s="31"/>
      <c r="R657" s="31"/>
      <c r="S657" s="31"/>
      <c r="T657" s="31"/>
      <c r="U657" s="86">
        <f>SUM(U650:U656)</f>
        <v>0</v>
      </c>
      <c r="V657" s="87"/>
      <c r="W657" s="87"/>
      <c r="X657" s="10"/>
      <c r="Y657" s="103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3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6"/>
      <c r="FH657" s="6"/>
      <c r="FI657" s="6"/>
      <c r="FJ657" s="6"/>
      <c r="FK657" s="6"/>
      <c r="FL657" s="6"/>
      <c r="FM657" s="6"/>
      <c r="FN657" s="6"/>
      <c r="FO657" s="6"/>
      <c r="FP657" s="6"/>
      <c r="FQ657" s="6"/>
      <c r="FR657" s="6"/>
      <c r="FS657" s="6"/>
      <c r="FT657" s="6"/>
      <c r="FU657" s="6"/>
      <c r="FV657" s="6"/>
      <c r="FW657" s="6"/>
      <c r="FX657" s="6"/>
      <c r="FY657" s="6"/>
      <c r="FZ657" s="6"/>
      <c r="GA657" s="6"/>
      <c r="GB657" s="6"/>
      <c r="GC657" s="6"/>
      <c r="GD657" s="6"/>
      <c r="GE657" s="6"/>
      <c r="GF657" s="6"/>
      <c r="GG657" s="6"/>
      <c r="GH657" s="6"/>
      <c r="GI657" s="6"/>
      <c r="GJ657" s="6"/>
      <c r="GK657" s="6"/>
      <c r="GL657" s="6"/>
      <c r="GM657" s="6"/>
      <c r="GN657" s="6"/>
      <c r="GO657" s="6"/>
      <c r="GP657" s="6"/>
      <c r="GQ657" s="6"/>
      <c r="GR657" s="6"/>
      <c r="GS657" s="6"/>
      <c r="GT657" s="6"/>
      <c r="GU657" s="6"/>
      <c r="GV657" s="6"/>
      <c r="GW657" s="6"/>
      <c r="GX657" s="6"/>
      <c r="GY657" s="6"/>
      <c r="GZ657" s="6"/>
      <c r="HA657" s="6"/>
      <c r="HB657" s="6"/>
      <c r="HC657" s="6"/>
      <c r="HD657" s="6"/>
      <c r="HE657" s="6"/>
      <c r="HF657" s="6"/>
      <c r="HG657" s="6"/>
      <c r="HH657" s="6"/>
      <c r="HI657" s="6"/>
      <c r="HJ657" s="6"/>
      <c r="HK657" s="6"/>
      <c r="HL657" s="6"/>
      <c r="HM657" s="6"/>
      <c r="HN657" s="6"/>
      <c r="HO657" s="6"/>
      <c r="HP657" s="6"/>
      <c r="HQ657" s="6"/>
      <c r="HR657" s="6"/>
      <c r="HS657" s="6"/>
      <c r="HT657" s="6"/>
      <c r="HU657" s="6"/>
      <c r="HV657" s="6"/>
      <c r="HW657" s="6"/>
      <c r="HX657" s="6"/>
      <c r="HY657" s="6"/>
      <c r="HZ657" s="6"/>
      <c r="IA657" s="6"/>
      <c r="IB657" s="6"/>
      <c r="IC657" s="6"/>
      <c r="ID657" s="6"/>
      <c r="IE657" s="6"/>
      <c r="IF657" s="6"/>
      <c r="IG657" s="6"/>
      <c r="IH657" s="6"/>
      <c r="II657" s="6"/>
      <c r="IJ657" s="6"/>
      <c r="IK657" s="6"/>
      <c r="IL657" s="6"/>
      <c r="IM657" s="6"/>
      <c r="IN657" s="6"/>
      <c r="IO657" s="6"/>
      <c r="IP657" s="6"/>
      <c r="IQ657" s="6"/>
      <c r="IR657" s="6"/>
      <c r="IS657" s="6"/>
      <c r="IT657" s="6"/>
      <c r="IU657" s="6"/>
      <c r="IV657" s="6"/>
      <c r="IW657" s="6"/>
      <c r="IX657" s="6"/>
      <c r="IY657" s="6"/>
      <c r="IZ657" s="6"/>
      <c r="JA657" s="6"/>
      <c r="JB657" s="6"/>
      <c r="JC657" s="6"/>
      <c r="JD657" s="6"/>
      <c r="JE657" s="6"/>
      <c r="JF657" s="6"/>
      <c r="JG657" s="6"/>
      <c r="JH657" s="6"/>
      <c r="JI657" s="6"/>
      <c r="JJ657" s="6"/>
      <c r="JK657" s="6"/>
      <c r="JL657" s="6"/>
      <c r="JM657" s="6"/>
      <c r="JN657" s="6"/>
      <c r="JO657" s="6"/>
      <c r="JP657" s="6"/>
      <c r="JQ657" s="6"/>
      <c r="JR657" s="6"/>
      <c r="JS657" s="6"/>
      <c r="JT657" s="6"/>
      <c r="JU657" s="6"/>
      <c r="JV657" s="6"/>
      <c r="JW657" s="6"/>
      <c r="JX657" s="6"/>
      <c r="JY657" s="6"/>
      <c r="JZ657" s="6"/>
      <c r="KA657" s="6"/>
      <c r="KB657" s="6"/>
      <c r="KC657" s="6"/>
      <c r="KD657" s="6"/>
      <c r="KE657" s="6"/>
      <c r="KF657" s="6"/>
      <c r="KG657" s="6"/>
      <c r="KH657" s="6"/>
      <c r="KI657" s="6"/>
      <c r="KJ657" s="6"/>
      <c r="KK657" s="6"/>
      <c r="KL657" s="6"/>
      <c r="KM657" s="6"/>
      <c r="KN657" s="6"/>
      <c r="KO657" s="6"/>
      <c r="KP657" s="6"/>
      <c r="KQ657" s="6"/>
      <c r="KR657" s="6"/>
      <c r="KS657" s="6"/>
      <c r="KT657" s="6"/>
      <c r="KU657" s="6"/>
      <c r="KV657" s="6"/>
      <c r="KW657" s="6"/>
      <c r="KX657" s="6"/>
      <c r="KY657" s="6"/>
      <c r="KZ657" s="6"/>
      <c r="LA657" s="6"/>
      <c r="LB657" s="6"/>
      <c r="LC657" s="6"/>
      <c r="LD657" s="6"/>
      <c r="LE657" s="6"/>
      <c r="LF657" s="6"/>
      <c r="LG657" s="6"/>
      <c r="LH657" s="6"/>
      <c r="LI657" s="6"/>
      <c r="LJ657" s="6"/>
      <c r="LK657" s="6"/>
      <c r="LL657" s="6"/>
      <c r="LM657" s="6"/>
      <c r="LN657" s="6"/>
      <c r="LO657" s="6"/>
      <c r="LP657" s="6"/>
      <c r="LQ657" s="6"/>
      <c r="LR657" s="6"/>
      <c r="LS657" s="6"/>
      <c r="LT657" s="6"/>
      <c r="LU657" s="6"/>
      <c r="LV657" s="6"/>
      <c r="LW657" s="6"/>
      <c r="LX657" s="6"/>
      <c r="LY657" s="6"/>
      <c r="LZ657" s="6"/>
      <c r="MA657" s="6"/>
      <c r="MB657" s="6"/>
      <c r="MC657" s="6"/>
      <c r="MD657" s="6"/>
      <c r="ME657" s="6"/>
      <c r="MF657" s="6"/>
      <c r="MG657" s="6"/>
      <c r="MH657" s="6"/>
      <c r="MI657" s="6"/>
      <c r="MJ657" s="6"/>
      <c r="MK657" s="6"/>
      <c r="ML657" s="6"/>
      <c r="MM657" s="6"/>
      <c r="MN657" s="6"/>
      <c r="MO657" s="6"/>
      <c r="MP657" s="6"/>
      <c r="MQ657" s="6"/>
      <c r="MR657" s="6"/>
      <c r="MS657" s="6"/>
      <c r="MT657" s="6"/>
      <c r="MU657" s="6"/>
      <c r="MV657" s="6"/>
      <c r="MW657" s="6"/>
      <c r="MX657" s="6"/>
      <c r="MY657" s="6"/>
      <c r="MZ657" s="6"/>
      <c r="NA657" s="6"/>
      <c r="NB657" s="6"/>
      <c r="NC657" s="6"/>
      <c r="ND657" s="6"/>
      <c r="NE657" s="6"/>
      <c r="NF657" s="6"/>
      <c r="NG657" s="6"/>
      <c r="NH657" s="6"/>
      <c r="NI657" s="6"/>
      <c r="NJ657" s="6"/>
      <c r="NK657" s="6"/>
      <c r="NL657" s="6"/>
      <c r="NM657" s="6"/>
      <c r="NN657" s="6"/>
      <c r="NO657" s="6"/>
      <c r="NP657" s="6"/>
      <c r="NQ657" s="6"/>
      <c r="NR657" s="6"/>
      <c r="NS657" s="6"/>
      <c r="NT657" s="6"/>
      <c r="NU657" s="6"/>
      <c r="NV657" s="6"/>
      <c r="NW657" s="6"/>
      <c r="NX657" s="6"/>
      <c r="NY657" s="6"/>
      <c r="NZ657" s="6"/>
      <c r="OA657" s="6"/>
      <c r="OB657" s="6"/>
      <c r="OC657" s="6"/>
      <c r="OD657" s="6"/>
      <c r="OE657" s="6"/>
      <c r="OF657" s="6"/>
      <c r="OG657" s="6"/>
      <c r="OH657" s="6"/>
      <c r="OI657" s="6"/>
      <c r="OJ657" s="6"/>
      <c r="OK657" s="6"/>
      <c r="OL657" s="6"/>
      <c r="OM657" s="6"/>
      <c r="ON657" s="6"/>
      <c r="OO657" s="6"/>
      <c r="OP657" s="6"/>
      <c r="OQ657" s="6"/>
      <c r="OR657" s="6"/>
      <c r="OS657" s="6"/>
      <c r="OT657" s="6"/>
      <c r="OU657" s="6"/>
      <c r="OV657" s="6"/>
      <c r="OW657" s="6"/>
      <c r="OX657" s="6"/>
      <c r="OY657" s="6"/>
      <c r="OZ657" s="6"/>
      <c r="PA657" s="6"/>
      <c r="PB657" s="6"/>
      <c r="PC657" s="6"/>
      <c r="PD657" s="6"/>
      <c r="PE657" s="6"/>
      <c r="PF657" s="6"/>
      <c r="PG657" s="6"/>
      <c r="PH657" s="6"/>
      <c r="PI657" s="6"/>
      <c r="PJ657" s="6"/>
      <c r="PK657" s="6"/>
      <c r="PL657" s="6"/>
      <c r="PM657" s="6"/>
      <c r="PN657" s="6"/>
      <c r="PO657" s="6"/>
      <c r="PP657" s="6"/>
      <c r="PQ657" s="6"/>
      <c r="PR657" s="6"/>
      <c r="PS657" s="6"/>
      <c r="PT657" s="6"/>
      <c r="PU657" s="6"/>
      <c r="PV657" s="6"/>
      <c r="PW657" s="6"/>
      <c r="PX657" s="6"/>
      <c r="PY657" s="6"/>
      <c r="PZ657" s="6"/>
      <c r="QA657" s="6"/>
      <c r="QB657" s="6"/>
      <c r="QC657" s="6"/>
      <c r="QD657" s="6"/>
      <c r="QE657" s="6"/>
      <c r="QF657" s="6"/>
      <c r="QG657" s="6"/>
      <c r="QH657" s="6"/>
      <c r="QI657" s="6"/>
      <c r="QJ657" s="6"/>
      <c r="QK657" s="6"/>
      <c r="QL657" s="6"/>
      <c r="QM657" s="6"/>
      <c r="QN657" s="6"/>
      <c r="QO657" s="6"/>
      <c r="QP657" s="6"/>
      <c r="QQ657" s="6"/>
      <c r="QR657" s="6"/>
      <c r="QS657" s="6"/>
      <c r="QT657" s="6"/>
      <c r="QU657" s="6"/>
      <c r="QV657" s="6"/>
      <c r="QW657" s="6"/>
      <c r="QX657" s="6"/>
      <c r="QY657" s="6"/>
      <c r="QZ657" s="6"/>
      <c r="RA657" s="6"/>
      <c r="RB657" s="6"/>
      <c r="RC657" s="6"/>
      <c r="RD657" s="6"/>
      <c r="RE657" s="6"/>
      <c r="RF657" s="6"/>
      <c r="RG657" s="6"/>
      <c r="RH657" s="6"/>
      <c r="RI657" s="6"/>
      <c r="RJ657" s="6"/>
      <c r="RK657" s="6"/>
      <c r="RL657" s="6"/>
      <c r="RM657" s="6"/>
      <c r="RN657" s="6"/>
      <c r="RO657" s="6"/>
      <c r="RP657" s="6"/>
      <c r="RQ657" s="6"/>
      <c r="RR657" s="6"/>
      <c r="RS657" s="6"/>
      <c r="RT657" s="6"/>
      <c r="RU657" s="6"/>
      <c r="RV657" s="6"/>
      <c r="RW657" s="6"/>
      <c r="RX657" s="6"/>
      <c r="RY657" s="6"/>
      <c r="RZ657" s="6"/>
      <c r="SA657" s="6"/>
      <c r="SB657" s="6"/>
      <c r="SC657" s="6"/>
      <c r="SD657" s="6"/>
      <c r="SE657" s="6"/>
      <c r="SF657" s="6"/>
      <c r="SG657" s="6"/>
      <c r="SH657" s="6"/>
      <c r="SI657" s="6"/>
      <c r="SJ657" s="6"/>
      <c r="SK657" s="6"/>
      <c r="SL657" s="6"/>
      <c r="SM657" s="6"/>
      <c r="SN657" s="6"/>
      <c r="SO657" s="6"/>
      <c r="SP657" s="6"/>
      <c r="SQ657" s="6"/>
      <c r="SR657" s="6"/>
      <c r="SS657" s="6"/>
      <c r="ST657" s="6"/>
      <c r="SU657" s="6"/>
      <c r="SV657" s="6"/>
      <c r="SW657" s="6"/>
      <c r="SX657" s="6"/>
      <c r="SY657" s="6"/>
      <c r="SZ657" s="6"/>
      <c r="TA657" s="6"/>
      <c r="TB657" s="6"/>
      <c r="TC657" s="6"/>
      <c r="TD657" s="6"/>
      <c r="TE657" s="6"/>
      <c r="TF657" s="6"/>
      <c r="TG657" s="6"/>
      <c r="TH657" s="6"/>
      <c r="TI657" s="6"/>
      <c r="TJ657" s="6"/>
      <c r="TK657" s="6"/>
      <c r="TL657" s="6"/>
      <c r="TM657" s="6"/>
      <c r="TN657" s="6"/>
      <c r="TO657" s="6"/>
      <c r="TP657" s="6"/>
      <c r="TQ657" s="6"/>
      <c r="TR657" s="6"/>
      <c r="TS657" s="6"/>
      <c r="TT657" s="6"/>
      <c r="TU657" s="6"/>
      <c r="TV657" s="6"/>
      <c r="TW657" s="6"/>
      <c r="TX657" s="6"/>
      <c r="TY657" s="6"/>
      <c r="TZ657" s="6"/>
      <c r="UA657" s="6"/>
      <c r="UB657" s="6"/>
      <c r="UC657" s="6"/>
      <c r="UD657" s="6"/>
      <c r="UE657" s="6"/>
      <c r="UF657" s="6"/>
      <c r="UG657" s="6"/>
      <c r="UH657" s="6"/>
      <c r="UI657" s="6"/>
      <c r="UJ657" s="6"/>
      <c r="UK657" s="6"/>
      <c r="UL657" s="6"/>
      <c r="UM657" s="6"/>
      <c r="UN657" s="6"/>
      <c r="UO657" s="6"/>
      <c r="UP657" s="6"/>
      <c r="UQ657" s="6"/>
      <c r="UR657" s="6"/>
      <c r="US657" s="6"/>
      <c r="UT657" s="6"/>
      <c r="UU657" s="6"/>
      <c r="UV657" s="6"/>
      <c r="UW657" s="6"/>
      <c r="UX657" s="6"/>
      <c r="UY657" s="6"/>
      <c r="UZ657" s="6"/>
      <c r="VA657" s="6"/>
      <c r="VB657" s="6"/>
      <c r="VC657" s="6"/>
      <c r="VD657" s="6"/>
      <c r="VE657" s="6"/>
      <c r="VF657" s="6"/>
      <c r="VG657" s="6"/>
      <c r="VH657" s="6"/>
      <c r="VI657" s="6"/>
      <c r="VJ657" s="6"/>
      <c r="VK657" s="6"/>
      <c r="VL657" s="6"/>
      <c r="VM657" s="6"/>
      <c r="VN657" s="6"/>
      <c r="VO657" s="6"/>
      <c r="VP657" s="6"/>
      <c r="VQ657" s="6"/>
      <c r="VR657" s="6"/>
      <c r="VS657" s="6"/>
      <c r="VT657" s="6"/>
      <c r="VU657" s="6"/>
      <c r="VV657" s="6"/>
      <c r="VW657" s="6"/>
      <c r="VX657" s="6"/>
      <c r="VY657" s="6"/>
      <c r="VZ657" s="6"/>
      <c r="WA657" s="6"/>
      <c r="WB657" s="6"/>
      <c r="WC657" s="6"/>
      <c r="WD657" s="6"/>
      <c r="WE657" s="6"/>
      <c r="WF657" s="6"/>
      <c r="WG657" s="6"/>
      <c r="WH657" s="6"/>
      <c r="WI657" s="6"/>
      <c r="WJ657" s="6"/>
      <c r="WK657" s="6"/>
      <c r="WL657" s="6"/>
      <c r="WM657" s="6"/>
      <c r="WN657" s="6"/>
      <c r="WO657" s="6"/>
      <c r="WP657" s="6"/>
      <c r="WQ657" s="6"/>
      <c r="WR657" s="6"/>
      <c r="WS657" s="6"/>
      <c r="WT657" s="6"/>
      <c r="WU657" s="6"/>
      <c r="WV657" s="6"/>
      <c r="WW657" s="6"/>
      <c r="WX657" s="6"/>
      <c r="WY657" s="6"/>
      <c r="WZ657" s="6"/>
      <c r="XA657" s="6"/>
      <c r="XB657" s="6"/>
      <c r="XC657" s="6"/>
      <c r="XD657" s="6"/>
      <c r="XE657" s="6"/>
      <c r="XF657" s="6"/>
      <c r="XG657" s="6"/>
      <c r="XH657" s="6"/>
      <c r="XI657" s="6"/>
      <c r="XJ657" s="6"/>
      <c r="XK657" s="6"/>
      <c r="XL657" s="6"/>
      <c r="XM657" s="6"/>
      <c r="XN657" s="6"/>
      <c r="XO657" s="6"/>
      <c r="XP657" s="6"/>
      <c r="XQ657" s="6"/>
      <c r="XR657" s="6"/>
      <c r="XS657" s="6"/>
      <c r="XT657" s="6"/>
      <c r="XU657" s="6"/>
      <c r="XV657" s="6"/>
      <c r="XW657" s="6"/>
      <c r="XX657" s="6"/>
      <c r="XY657" s="6"/>
      <c r="XZ657" s="6"/>
      <c r="YA657" s="6"/>
      <c r="YB657" s="6"/>
      <c r="YC657" s="6"/>
      <c r="YD657" s="6"/>
      <c r="YE657" s="6"/>
      <c r="YF657" s="6"/>
      <c r="YG657" s="6"/>
      <c r="YH657" s="6"/>
      <c r="YI657" s="6"/>
      <c r="YJ657" s="6"/>
      <c r="YK657" s="6"/>
      <c r="YL657" s="6"/>
      <c r="YM657" s="6"/>
      <c r="YN657" s="6"/>
      <c r="YO657" s="6"/>
      <c r="YP657" s="6"/>
      <c r="YQ657" s="6"/>
      <c r="YR657" s="6"/>
      <c r="YS657" s="6"/>
      <c r="YT657" s="6"/>
      <c r="YU657" s="6"/>
      <c r="YV657" s="6"/>
      <c r="YW657" s="6"/>
      <c r="YX657" s="6"/>
      <c r="YY657" s="6"/>
      <c r="YZ657" s="6"/>
      <c r="ZA657" s="6"/>
      <c r="ZB657" s="6"/>
      <c r="ZC657" s="6"/>
      <c r="ZD657" s="6"/>
      <c r="ZE657" s="6"/>
      <c r="ZF657" s="6"/>
      <c r="ZG657" s="6"/>
      <c r="ZH657" s="6"/>
      <c r="ZI657" s="6"/>
      <c r="ZJ657" s="6"/>
      <c r="ZK657" s="6"/>
      <c r="ZL657" s="6"/>
      <c r="ZM657" s="6"/>
      <c r="ZN657" s="6"/>
      <c r="ZO657" s="6"/>
      <c r="ZP657" s="6"/>
      <c r="ZQ657" s="6"/>
      <c r="ZR657" s="6"/>
      <c r="ZS657" s="6"/>
      <c r="ZT657" s="6"/>
      <c r="ZU657" s="6"/>
      <c r="ZV657" s="6"/>
      <c r="ZW657" s="6"/>
      <c r="ZX657" s="6"/>
      <c r="ZY657" s="6"/>
      <c r="ZZ657" s="6"/>
      <c r="AAA657" s="6"/>
      <c r="AAB657" s="6"/>
      <c r="AAC657" s="6"/>
      <c r="AAD657" s="6"/>
      <c r="AAE657" s="6"/>
      <c r="AAF657" s="6"/>
      <c r="AAG657" s="6"/>
      <c r="AAH657" s="6"/>
      <c r="AAI657" s="6"/>
      <c r="AAJ657" s="6"/>
      <c r="AAK657" s="6"/>
      <c r="AAL657" s="6"/>
      <c r="AAM657" s="6"/>
      <c r="AAN657" s="6"/>
      <c r="AAO657" s="6"/>
      <c r="AAP657" s="6"/>
      <c r="AAQ657" s="6"/>
      <c r="AAR657" s="6"/>
      <c r="AAS657" s="6"/>
      <c r="AAT657" s="6"/>
      <c r="AAU657" s="6"/>
      <c r="AAV657" s="6"/>
      <c r="AAW657" s="6"/>
      <c r="AAX657" s="6"/>
      <c r="AAY657" s="6"/>
      <c r="AAZ657" s="6"/>
      <c r="ABA657" s="6"/>
      <c r="ABB657" s="6"/>
      <c r="ABC657" s="6"/>
      <c r="ABD657" s="6"/>
      <c r="ABE657" s="6"/>
      <c r="ABF657" s="6"/>
      <c r="ABG657" s="6"/>
      <c r="ABH657" s="6"/>
      <c r="ABI657" s="6"/>
      <c r="ABJ657" s="6"/>
      <c r="ABK657" s="6"/>
      <c r="ABL657" s="6"/>
      <c r="ABM657" s="6"/>
      <c r="ABN657" s="6"/>
      <c r="ABO657" s="6"/>
      <c r="ABP657" s="6"/>
      <c r="ABQ657" s="6"/>
      <c r="ABR657" s="6"/>
      <c r="ABS657" s="6"/>
      <c r="ABT657" s="6"/>
      <c r="ABU657" s="6"/>
      <c r="ABV657" s="6"/>
      <c r="ABW657" s="6"/>
      <c r="ABX657" s="6"/>
      <c r="ABY657" s="6"/>
      <c r="ABZ657" s="6"/>
      <c r="ACA657" s="6"/>
      <c r="ACB657" s="6"/>
      <c r="ACC657" s="6"/>
      <c r="ACD657" s="6"/>
      <c r="ACE657" s="6"/>
      <c r="ACF657" s="6"/>
      <c r="ACG657" s="6"/>
      <c r="ACH657" s="6"/>
      <c r="ACI657" s="6"/>
      <c r="ACJ657" s="6"/>
      <c r="ACK657" s="6"/>
      <c r="ACL657" s="6"/>
      <c r="ACM657" s="6"/>
      <c r="ACN657" s="6"/>
      <c r="ACO657" s="6"/>
      <c r="ACP657" s="6"/>
      <c r="ACQ657" s="6"/>
      <c r="ACR657" s="6"/>
      <c r="ACS657" s="6"/>
      <c r="ACT657" s="6"/>
      <c r="ACU657" s="6"/>
      <c r="ACV657" s="6"/>
      <c r="ACW657" s="6"/>
      <c r="ACX657" s="6"/>
      <c r="ACY657" s="6"/>
      <c r="ACZ657" s="6"/>
      <c r="ADA657" s="6"/>
      <c r="ADB657" s="6"/>
      <c r="ADC657" s="6"/>
      <c r="ADD657" s="6"/>
      <c r="ADE657" s="6"/>
      <c r="ADF657" s="6"/>
      <c r="ADG657" s="6"/>
      <c r="ADH657" s="6"/>
      <c r="ADI657" s="6"/>
      <c r="ADJ657" s="6"/>
      <c r="ADK657" s="6"/>
      <c r="ADL657" s="6"/>
      <c r="ADM657" s="6"/>
      <c r="ADN657" s="6"/>
      <c r="ADO657" s="6"/>
      <c r="ADP657" s="6"/>
      <c r="ADQ657" s="6"/>
      <c r="ADR657" s="6"/>
      <c r="ADS657" s="6"/>
      <c r="ADT657" s="6"/>
      <c r="ADU657" s="6"/>
      <c r="ADV657" s="6"/>
      <c r="ADW657" s="6"/>
      <c r="ADX657" s="6"/>
      <c r="ADY657" s="6"/>
      <c r="ADZ657" s="6"/>
      <c r="AEA657" s="6"/>
      <c r="AEB657" s="6"/>
      <c r="AEC657" s="6"/>
      <c r="AED657" s="6"/>
      <c r="AEE657" s="6"/>
      <c r="AEF657" s="6"/>
      <c r="AEG657" s="6"/>
      <c r="AEH657" s="6"/>
      <c r="AEI657" s="6"/>
      <c r="AEJ657" s="6"/>
      <c r="AEK657" s="6"/>
      <c r="AEL657" s="6"/>
      <c r="AEM657" s="6"/>
      <c r="AEN657" s="6"/>
      <c r="AEO657" s="6"/>
      <c r="AEP657" s="6"/>
      <c r="AEQ657" s="6"/>
      <c r="AER657" s="6"/>
      <c r="AES657" s="6"/>
      <c r="AET657" s="6"/>
      <c r="AEU657" s="6"/>
      <c r="AEV657" s="6"/>
      <c r="AEW657" s="6"/>
      <c r="AEX657" s="6"/>
      <c r="AEY657" s="6"/>
      <c r="AEZ657" s="6"/>
      <c r="AFA657" s="6"/>
      <c r="AFB657" s="6"/>
      <c r="AFC657" s="6"/>
      <c r="AFD657" s="6"/>
      <c r="AFE657" s="6"/>
      <c r="AFF657" s="6"/>
      <c r="AFG657" s="6"/>
      <c r="AFH657" s="6"/>
      <c r="AFI657" s="6"/>
      <c r="AFJ657" s="6"/>
      <c r="AFK657" s="6"/>
      <c r="AFL657" s="6"/>
      <c r="AFM657" s="6"/>
      <c r="AFN657" s="6"/>
      <c r="AFO657" s="6"/>
      <c r="AFP657" s="6"/>
      <c r="AFQ657" s="6"/>
      <c r="AFR657" s="6"/>
      <c r="AFS657" s="6"/>
      <c r="AFT657" s="6"/>
      <c r="AFU657" s="6"/>
      <c r="AFV657" s="6"/>
      <c r="AFW657" s="6"/>
      <c r="AFX657" s="6"/>
      <c r="AFY657" s="6"/>
      <c r="AFZ657" s="6"/>
      <c r="AGA657" s="6"/>
      <c r="AGB657" s="6"/>
      <c r="AGC657" s="6"/>
      <c r="AGD657" s="6"/>
      <c r="AGE657" s="6"/>
      <c r="AGF657" s="6"/>
      <c r="AGG657" s="6"/>
      <c r="AGH657" s="6"/>
      <c r="AGI657" s="6"/>
      <c r="AGJ657" s="6"/>
      <c r="AGK657" s="6"/>
      <c r="AGL657" s="6"/>
      <c r="AGM657" s="6"/>
      <c r="AGN657" s="6"/>
      <c r="AGO657" s="6"/>
      <c r="AGP657" s="6"/>
      <c r="AGQ657" s="6"/>
      <c r="AGR657" s="6"/>
      <c r="AGS657" s="6"/>
      <c r="AGT657" s="6"/>
      <c r="AGU657" s="6"/>
      <c r="AGV657" s="6"/>
      <c r="AGW657" s="6"/>
      <c r="AGX657" s="6"/>
      <c r="AGY657" s="6"/>
      <c r="AGZ657" s="6"/>
      <c r="AHA657" s="6"/>
      <c r="AHB657" s="6"/>
      <c r="AHC657" s="6"/>
      <c r="AHD657" s="6"/>
      <c r="AHE657" s="6"/>
      <c r="AHF657" s="6"/>
      <c r="AHG657" s="6"/>
      <c r="AHH657" s="6"/>
      <c r="AHI657" s="6"/>
      <c r="AHJ657" s="6"/>
      <c r="AHK657" s="6"/>
      <c r="AHL657" s="6"/>
      <c r="AHM657" s="6"/>
      <c r="AHN657" s="6"/>
      <c r="AHO657" s="6"/>
      <c r="AHP657" s="6"/>
      <c r="AHQ657" s="6"/>
      <c r="AHR657" s="6"/>
      <c r="AHS657" s="6"/>
      <c r="AHT657" s="6"/>
      <c r="AHU657" s="6"/>
      <c r="AHV657" s="6"/>
      <c r="AHW657" s="6"/>
      <c r="AHX657" s="6"/>
      <c r="AHY657" s="6"/>
      <c r="AHZ657" s="6"/>
      <c r="AIA657" s="6"/>
      <c r="AIB657" s="6"/>
      <c r="AIC657" s="6"/>
      <c r="AID657" s="6"/>
      <c r="AIE657" s="6"/>
      <c r="AIF657" s="6"/>
      <c r="AIG657" s="6"/>
      <c r="AIH657" s="6"/>
      <c r="AII657" s="6"/>
      <c r="AIJ657" s="6"/>
      <c r="AIK657" s="6"/>
      <c r="AIL657" s="6"/>
      <c r="AIM657" s="6"/>
      <c r="AIN657" s="6"/>
      <c r="AIO657" s="6"/>
      <c r="AIP657" s="6"/>
      <c r="AIQ657" s="6"/>
      <c r="AIR657" s="6"/>
      <c r="AIS657" s="6"/>
      <c r="AIT657" s="6"/>
      <c r="AIU657" s="6"/>
      <c r="AIV657" s="6"/>
      <c r="AIW657" s="6"/>
      <c r="AIX657" s="6"/>
      <c r="AIY657" s="6"/>
      <c r="AIZ657" s="6"/>
      <c r="AJA657" s="6"/>
      <c r="AJB657" s="6"/>
      <c r="AJC657" s="6"/>
      <c r="AJD657" s="6"/>
      <c r="AJE657" s="6"/>
      <c r="AJF657" s="6"/>
      <c r="AJG657" s="6"/>
      <c r="AJH657" s="6"/>
      <c r="AJI657" s="6"/>
      <c r="AJJ657" s="6"/>
      <c r="AJK657" s="6"/>
      <c r="AJL657" s="6"/>
      <c r="AJM657" s="6"/>
      <c r="AJN657" s="6"/>
      <c r="AJO657" s="6"/>
      <c r="AJP657" s="6"/>
      <c r="AJQ657" s="6"/>
      <c r="AJR657" s="6"/>
      <c r="AJS657" s="6"/>
      <c r="AJT657" s="6"/>
      <c r="AJU657" s="6"/>
      <c r="AJV657" s="6"/>
      <c r="AJW657" s="6"/>
      <c r="AJX657" s="6"/>
      <c r="AJY657" s="6"/>
      <c r="AJZ657" s="6"/>
      <c r="AKA657" s="6"/>
      <c r="AKB657" s="6"/>
      <c r="AKC657" s="6"/>
      <c r="AKD657" s="6"/>
      <c r="AKE657" s="6"/>
      <c r="AKF657" s="6"/>
      <c r="AKG657" s="6"/>
      <c r="AKH657" s="6"/>
      <c r="AKI657" s="6"/>
      <c r="AKJ657" s="6"/>
      <c r="AKK657" s="6"/>
      <c r="AKL657" s="6"/>
      <c r="AKM657" s="6"/>
      <c r="AKN657" s="6"/>
      <c r="AKO657" s="6"/>
      <c r="AKP657" s="6"/>
      <c r="AKQ657" s="6"/>
      <c r="AKR657" s="6"/>
      <c r="AKS657" s="6"/>
      <c r="AKT657" s="6"/>
      <c r="AKU657" s="6"/>
      <c r="AKV657" s="6"/>
      <c r="AKW657" s="6"/>
      <c r="AKX657" s="6"/>
      <c r="AKY657" s="6"/>
      <c r="AKZ657" s="6"/>
      <c r="ALA657" s="6"/>
      <c r="ALB657" s="6"/>
      <c r="ALC657" s="6"/>
      <c r="ALD657" s="6"/>
      <c r="ALE657" s="6"/>
      <c r="ALF657" s="6"/>
      <c r="ALG657" s="6"/>
      <c r="ALH657" s="6"/>
      <c r="ALI657" s="6"/>
      <c r="ALJ657" s="6"/>
      <c r="ALK657" s="6"/>
      <c r="ALL657" s="6"/>
      <c r="ALM657" s="6"/>
      <c r="ALN657" s="6"/>
      <c r="ALO657" s="6"/>
      <c r="ALP657" s="6"/>
      <c r="ALQ657" s="6"/>
      <c r="ALR657" s="6"/>
      <c r="ALS657" s="6"/>
      <c r="ALT657" s="6"/>
      <c r="ALU657" s="6"/>
      <c r="ALV657" s="6"/>
      <c r="ALW657" s="6"/>
      <c r="ALX657" s="6"/>
      <c r="ALY657" s="6"/>
      <c r="ALZ657" s="6"/>
      <c r="AMA657" s="6"/>
      <c r="AMB657" s="6"/>
      <c r="AMC657" s="6"/>
      <c r="AMD657" s="6"/>
      <c r="AME657" s="6"/>
      <c r="AMF657" s="6"/>
      <c r="AMG657" s="6"/>
      <c r="AMH657" s="6"/>
      <c r="AMI657" s="6"/>
      <c r="AMJ657" s="6"/>
      <c r="AMK657" s="6"/>
      <c r="AML657" s="6"/>
      <c r="AMM657" s="6"/>
      <c r="AMN657" s="6"/>
      <c r="AMO657" s="6"/>
      <c r="AMP657" s="6"/>
      <c r="AMQ657" s="6"/>
      <c r="AMR657" s="6"/>
      <c r="AMS657" s="6"/>
      <c r="AMT657" s="6"/>
      <c r="AMU657" s="6"/>
      <c r="AMV657" s="6"/>
      <c r="AMW657" s="6"/>
      <c r="AMX657" s="6"/>
      <c r="AMY657" s="6"/>
      <c r="AMZ657" s="6"/>
      <c r="ANA657" s="6"/>
      <c r="ANB657" s="6"/>
      <c r="ANC657" s="6"/>
      <c r="AND657" s="6"/>
      <c r="ANE657" s="6"/>
      <c r="ANF657" s="6"/>
      <c r="ANG657" s="6"/>
      <c r="ANH657" s="6"/>
      <c r="ANI657" s="6"/>
      <c r="ANJ657" s="6"/>
      <c r="ANK657" s="6"/>
      <c r="ANL657" s="6"/>
      <c r="ANM657" s="6"/>
      <c r="ANN657" s="6"/>
      <c r="ANO657" s="6"/>
      <c r="ANP657" s="6"/>
      <c r="ANQ657" s="6"/>
      <c r="ANR657" s="6"/>
      <c r="ANS657" s="6"/>
      <c r="ANT657" s="6"/>
      <c r="ANU657" s="6"/>
      <c r="ANV657" s="6"/>
      <c r="ANW657" s="6"/>
      <c r="ANX657" s="6"/>
      <c r="ANY657" s="6"/>
      <c r="ANZ657" s="6"/>
      <c r="AOA657" s="6"/>
      <c r="AOB657" s="6"/>
      <c r="AOC657" s="6"/>
      <c r="AOD657" s="6"/>
      <c r="AOE657" s="6"/>
      <c r="AOF657" s="6"/>
      <c r="AOG657" s="6"/>
      <c r="AOH657" s="6"/>
      <c r="AOI657" s="6"/>
      <c r="AOJ657" s="6"/>
      <c r="AOK657" s="6"/>
      <c r="AOL657" s="6"/>
      <c r="AOM657" s="6"/>
      <c r="AON657" s="6"/>
      <c r="AOO657" s="6"/>
      <c r="AOP657" s="6"/>
      <c r="AOQ657" s="6"/>
      <c r="AOR657" s="6"/>
      <c r="AOS657" s="6"/>
      <c r="AOT657" s="6"/>
      <c r="AOU657" s="6"/>
      <c r="AOV657" s="6"/>
      <c r="AOW657" s="6"/>
      <c r="AOX657" s="6"/>
      <c r="AOY657" s="6"/>
      <c r="AOZ657" s="6"/>
      <c r="APA657" s="6"/>
      <c r="APB657" s="6"/>
      <c r="APC657" s="6"/>
      <c r="APD657" s="6"/>
      <c r="APE657" s="6"/>
      <c r="APF657" s="6"/>
      <c r="APG657" s="6"/>
      <c r="APH657" s="6"/>
      <c r="API657" s="6"/>
      <c r="APJ657" s="6"/>
      <c r="APK657" s="6"/>
      <c r="APL657" s="6"/>
      <c r="APM657" s="6"/>
      <c r="APN657" s="6"/>
      <c r="APO657" s="6"/>
      <c r="APP657" s="6"/>
      <c r="APQ657" s="6"/>
      <c r="APR657" s="6"/>
      <c r="APS657" s="6"/>
      <c r="APT657" s="6"/>
      <c r="APU657" s="6"/>
      <c r="APV657" s="6"/>
      <c r="APW657" s="6"/>
      <c r="APX657" s="6"/>
      <c r="APY657" s="6"/>
      <c r="APZ657" s="6"/>
      <c r="AQA657" s="6"/>
      <c r="AQB657" s="6"/>
      <c r="AQC657" s="6"/>
      <c r="AQD657" s="6"/>
      <c r="AQE657" s="6"/>
      <c r="AQF657" s="6"/>
      <c r="AQG657" s="6"/>
      <c r="AQH657" s="6"/>
      <c r="AQI657" s="6"/>
      <c r="AQJ657" s="6"/>
      <c r="AQK657" s="6"/>
      <c r="AQL657" s="6"/>
      <c r="AQM657" s="6"/>
      <c r="AQN657" s="6"/>
      <c r="AQO657" s="6"/>
      <c r="AQP657" s="6"/>
      <c r="AQQ657" s="6"/>
      <c r="AQR657" s="6"/>
      <c r="AQS657" s="6"/>
      <c r="AQT657" s="6"/>
      <c r="AQU657" s="6"/>
      <c r="AQV657" s="6"/>
      <c r="AQW657" s="6"/>
      <c r="AQX657" s="6"/>
      <c r="AQY657" s="6"/>
      <c r="AQZ657" s="6"/>
      <c r="ARA657" s="6"/>
      <c r="ARB657" s="6"/>
      <c r="ARC657" s="6"/>
      <c r="ARD657" s="6"/>
      <c r="ARE657" s="6"/>
      <c r="ARF657" s="6"/>
      <c r="ARG657" s="6"/>
      <c r="ARH657" s="6"/>
      <c r="ARI657" s="6"/>
      <c r="ARJ657" s="6"/>
      <c r="ARK657" s="6"/>
      <c r="ARL657" s="6"/>
      <c r="ARM657" s="6"/>
      <c r="ARN657" s="6"/>
      <c r="ARO657" s="6"/>
      <c r="ARP657" s="6"/>
      <c r="ARQ657" s="6"/>
      <c r="ARR657" s="6"/>
      <c r="ARS657" s="6"/>
      <c r="ART657" s="6"/>
      <c r="ARU657" s="6"/>
      <c r="ARV657" s="6"/>
      <c r="ARW657" s="6"/>
      <c r="ARX657" s="6"/>
      <c r="ARY657" s="6"/>
      <c r="ARZ657" s="6"/>
      <c r="ASA657" s="6"/>
      <c r="ASB657" s="6"/>
      <c r="ASC657" s="6"/>
      <c r="ASD657" s="6"/>
      <c r="ASE657" s="6"/>
      <c r="ASF657" s="6"/>
      <c r="ASG657" s="6"/>
      <c r="ASH657" s="6"/>
      <c r="ASI657" s="6"/>
      <c r="ASJ657" s="6"/>
      <c r="ASK657" s="6"/>
      <c r="ASL657" s="6"/>
      <c r="ASM657" s="6"/>
      <c r="ASN657" s="6"/>
      <c r="ASO657" s="6"/>
      <c r="ASP657" s="6"/>
      <c r="ASQ657" s="6"/>
      <c r="ASR657" s="6"/>
      <c r="ASS657" s="6"/>
      <c r="AST657" s="6"/>
      <c r="ASU657" s="6"/>
      <c r="ASV657" s="6"/>
      <c r="ASW657" s="6"/>
      <c r="ASX657" s="6"/>
      <c r="ASY657" s="6"/>
      <c r="ASZ657" s="6"/>
      <c r="ATA657" s="6"/>
      <c r="ATB657" s="6"/>
      <c r="ATC657" s="6"/>
      <c r="ATD657" s="6"/>
      <c r="ATE657" s="6"/>
      <c r="ATF657" s="6"/>
      <c r="ATG657" s="6"/>
      <c r="ATH657" s="6"/>
      <c r="ATI657" s="6"/>
      <c r="ATJ657" s="6"/>
      <c r="ATK657" s="6"/>
      <c r="ATL657" s="6"/>
      <c r="ATM657" s="6"/>
      <c r="ATN657" s="6"/>
      <c r="ATO657" s="6"/>
      <c r="ATP657" s="6"/>
      <c r="ATQ657" s="6"/>
      <c r="ATR657" s="6"/>
      <c r="ATS657" s="6"/>
      <c r="ATT657" s="6"/>
      <c r="ATU657" s="6"/>
      <c r="ATV657" s="6"/>
      <c r="ATW657" s="6"/>
      <c r="ATX657" s="6"/>
      <c r="ATY657" s="6"/>
      <c r="ATZ657" s="6"/>
      <c r="AUA657" s="6"/>
      <c r="AUB657" s="6"/>
      <c r="AUC657" s="6"/>
      <c r="AUD657" s="6"/>
      <c r="AUE657" s="6"/>
      <c r="AUF657" s="6"/>
      <c r="AUG657" s="6"/>
      <c r="AUH657" s="6"/>
      <c r="AUI657" s="6"/>
      <c r="AUJ657" s="6"/>
      <c r="AUK657" s="6"/>
      <c r="AUL657" s="6"/>
      <c r="AUM657" s="6"/>
      <c r="AUN657" s="6"/>
      <c r="AUO657" s="6"/>
      <c r="AUP657" s="6"/>
      <c r="AUQ657" s="6"/>
      <c r="AUR657" s="6"/>
      <c r="AUS657" s="6"/>
      <c r="AUT657" s="6"/>
      <c r="AUU657" s="6"/>
      <c r="AUV657" s="6"/>
      <c r="AUW657" s="6"/>
      <c r="AUX657" s="6"/>
      <c r="AUY657" s="6"/>
      <c r="AUZ657" s="6"/>
      <c r="AVA657" s="6"/>
      <c r="AVB657" s="6"/>
      <c r="AVC657" s="6"/>
      <c r="AVD657" s="6"/>
      <c r="AVE657" s="6"/>
      <c r="AVF657" s="6"/>
      <c r="AVG657" s="6"/>
      <c r="AVH657" s="6"/>
      <c r="AVI657" s="6"/>
      <c r="AVJ657" s="6"/>
      <c r="AVK657" s="6"/>
      <c r="AVL657" s="6"/>
      <c r="AVM657" s="6"/>
      <c r="AVN657" s="6"/>
      <c r="AVO657" s="6"/>
      <c r="AVP657" s="6"/>
      <c r="AVQ657" s="6"/>
      <c r="AVR657" s="6"/>
      <c r="AVS657" s="6"/>
      <c r="AVT657" s="6"/>
      <c r="AVU657" s="6"/>
      <c r="AVV657" s="6"/>
      <c r="AVW657" s="6"/>
      <c r="AVX657" s="6"/>
      <c r="AVY657" s="6"/>
      <c r="AVZ657" s="6"/>
      <c r="AWA657" s="6"/>
      <c r="AWB657" s="6"/>
      <c r="AWC657" s="6"/>
      <c r="AWD657" s="6"/>
      <c r="AWE657" s="6"/>
      <c r="AWF657" s="6"/>
      <c r="AWG657" s="6"/>
      <c r="AWH657" s="6"/>
      <c r="AWI657" s="6"/>
      <c r="AWJ657" s="6"/>
      <c r="AWK657" s="6"/>
      <c r="AWL657" s="6"/>
      <c r="AWM657" s="6"/>
      <c r="AWN657" s="6"/>
      <c r="AWO657" s="6"/>
      <c r="AWP657" s="6"/>
      <c r="AWQ657" s="6"/>
      <c r="AWR657" s="6"/>
      <c r="AWS657" s="6"/>
      <c r="AWT657" s="6"/>
      <c r="AWU657" s="6"/>
      <c r="AWV657" s="6"/>
      <c r="AWW657" s="6"/>
      <c r="AWX657" s="6"/>
      <c r="AWY657" s="6"/>
      <c r="AWZ657" s="6"/>
      <c r="AXA657" s="6"/>
      <c r="AXB657" s="6"/>
      <c r="AXC657" s="6"/>
      <c r="AXD657" s="6"/>
      <c r="AXE657" s="6"/>
      <c r="AXF657" s="6"/>
      <c r="AXG657" s="6"/>
      <c r="AXH657" s="6"/>
      <c r="AXI657" s="6"/>
      <c r="AXJ657" s="6"/>
      <c r="AXK657" s="6"/>
      <c r="AXL657" s="6"/>
      <c r="AXM657" s="6"/>
      <c r="AXN657" s="6"/>
      <c r="AXO657" s="6"/>
      <c r="AXP657" s="6"/>
      <c r="AXQ657" s="6"/>
      <c r="AXR657" s="6"/>
      <c r="AXS657" s="6"/>
      <c r="AXT657" s="6"/>
      <c r="AXU657" s="6"/>
      <c r="AXV657" s="6"/>
      <c r="AXW657" s="6"/>
      <c r="AXX657" s="6"/>
      <c r="AXY657" s="6"/>
      <c r="AXZ657" s="6"/>
      <c r="AYA657" s="6"/>
      <c r="AYB657" s="6"/>
      <c r="AYC657" s="6"/>
      <c r="AYD657" s="6"/>
      <c r="AYE657" s="6"/>
      <c r="AYF657" s="6"/>
      <c r="AYG657" s="6"/>
      <c r="AYH657" s="6"/>
      <c r="AYI657" s="6"/>
      <c r="AYJ657" s="6"/>
      <c r="AYK657" s="6"/>
      <c r="AYL657" s="6"/>
      <c r="AYM657" s="6"/>
      <c r="AYN657" s="6"/>
      <c r="AYO657" s="6"/>
      <c r="AYP657" s="6"/>
      <c r="AYQ657" s="6"/>
      <c r="AYR657" s="6"/>
      <c r="AYS657" s="6"/>
      <c r="AYT657" s="6"/>
      <c r="AYU657" s="6"/>
      <c r="AYV657" s="6"/>
      <c r="AYW657" s="6"/>
      <c r="AYX657" s="6"/>
      <c r="AYY657" s="6"/>
      <c r="AYZ657" s="6"/>
      <c r="AZA657" s="6"/>
      <c r="AZB657" s="6"/>
      <c r="AZC657" s="6"/>
      <c r="AZD657" s="6"/>
      <c r="AZE657" s="6"/>
      <c r="AZF657" s="6"/>
      <c r="AZG657" s="6"/>
      <c r="AZH657" s="6"/>
      <c r="AZI657" s="6"/>
      <c r="AZJ657" s="6"/>
      <c r="AZK657" s="6"/>
      <c r="AZL657" s="6"/>
      <c r="AZM657" s="6"/>
      <c r="AZN657" s="6"/>
      <c r="AZO657" s="6"/>
      <c r="AZP657" s="6"/>
      <c r="AZQ657" s="6"/>
      <c r="AZR657" s="6"/>
      <c r="AZS657" s="6"/>
      <c r="AZT657" s="6"/>
      <c r="AZU657" s="6"/>
      <c r="AZV657" s="6"/>
      <c r="AZW657" s="6"/>
      <c r="AZX657" s="6"/>
      <c r="AZY657" s="6"/>
      <c r="AZZ657" s="6"/>
      <c r="BAA657" s="6"/>
      <c r="BAB657" s="6"/>
      <c r="BAC657" s="6"/>
      <c r="BAD657" s="6"/>
      <c r="BAE657" s="6"/>
      <c r="BAF657" s="6"/>
      <c r="BAG657" s="6"/>
      <c r="BAH657" s="6"/>
      <c r="BAI657" s="6"/>
      <c r="BAJ657" s="6"/>
      <c r="BAK657" s="6"/>
      <c r="BAL657" s="6"/>
      <c r="BAM657" s="6"/>
      <c r="BAN657" s="6"/>
      <c r="BAO657" s="6"/>
      <c r="BAP657" s="6"/>
      <c r="BAQ657" s="6"/>
      <c r="BAR657" s="6"/>
      <c r="BAS657" s="6"/>
      <c r="BAT657" s="6"/>
      <c r="BAU657" s="6"/>
      <c r="BAV657" s="6"/>
      <c r="BAW657" s="6"/>
      <c r="BAX657" s="6"/>
      <c r="BAY657" s="6"/>
      <c r="BAZ657" s="6"/>
      <c r="BBA657" s="6"/>
      <c r="BBB657" s="6"/>
      <c r="BBC657" s="6"/>
      <c r="BBD657" s="6"/>
      <c r="BBE657" s="6"/>
      <c r="BBF657" s="6"/>
      <c r="BBG657" s="6"/>
      <c r="BBH657" s="6"/>
      <c r="BBI657" s="6"/>
      <c r="BBJ657" s="6"/>
      <c r="BBK657" s="6"/>
      <c r="BBL657" s="6"/>
      <c r="BBM657" s="6"/>
      <c r="BBN657" s="6"/>
      <c r="BBO657" s="6"/>
      <c r="BBP657" s="6"/>
      <c r="BBQ657" s="6"/>
      <c r="BBR657" s="6"/>
      <c r="BBS657" s="6"/>
      <c r="BBT657" s="6"/>
      <c r="BBU657" s="6"/>
      <c r="BBV657" s="6"/>
      <c r="BBW657" s="6"/>
      <c r="BBX657" s="6"/>
      <c r="BBY657" s="6"/>
      <c r="BBZ657" s="6"/>
      <c r="BCA657" s="6"/>
      <c r="BCB657" s="6"/>
      <c r="BCC657" s="6"/>
      <c r="BCD657" s="6"/>
      <c r="BCE657" s="6"/>
      <c r="BCF657" s="6"/>
      <c r="BCG657" s="6"/>
      <c r="BCH657" s="6"/>
      <c r="BCI657" s="6"/>
      <c r="BCJ657" s="6"/>
      <c r="BCK657" s="6"/>
      <c r="BCL657" s="6"/>
      <c r="BCM657" s="6"/>
      <c r="BCN657" s="6"/>
      <c r="BCO657" s="6"/>
      <c r="BCP657" s="6"/>
      <c r="BCQ657" s="6"/>
      <c r="BCR657" s="6"/>
      <c r="BCS657" s="6"/>
      <c r="BCT657" s="6"/>
      <c r="BCU657" s="6"/>
      <c r="BCV657" s="6"/>
      <c r="BCW657" s="6"/>
      <c r="BCX657" s="6"/>
      <c r="BCY657" s="6"/>
      <c r="BCZ657" s="6"/>
      <c r="BDA657" s="6"/>
      <c r="BDB657" s="6"/>
      <c r="BDC657" s="6"/>
      <c r="BDD657" s="6"/>
      <c r="BDE657" s="6"/>
      <c r="BDF657" s="6"/>
      <c r="BDG657" s="6"/>
      <c r="BDH657" s="6"/>
      <c r="BDI657" s="6"/>
      <c r="BDJ657" s="6"/>
      <c r="BDK657" s="6"/>
      <c r="BDL657" s="6"/>
      <c r="BDM657" s="6"/>
      <c r="BDN657" s="6"/>
      <c r="BDO657" s="6"/>
      <c r="BDP657" s="6"/>
      <c r="BDQ657" s="6"/>
      <c r="BDR657" s="6"/>
      <c r="BDS657" s="6"/>
      <c r="BDT657" s="6"/>
      <c r="BDU657" s="6"/>
      <c r="BDV657" s="6"/>
      <c r="BDW657" s="6"/>
      <c r="BDX657" s="6"/>
      <c r="BDY657" s="6"/>
      <c r="BDZ657" s="6"/>
      <c r="BEA657" s="6"/>
      <c r="BEB657" s="6"/>
      <c r="BEC657" s="6"/>
      <c r="BED657" s="6"/>
      <c r="BEE657" s="6"/>
      <c r="BEF657" s="6"/>
      <c r="BEG657" s="6"/>
      <c r="BEH657" s="6"/>
      <c r="BEI657" s="6"/>
      <c r="BEJ657" s="6"/>
      <c r="BEK657" s="6"/>
      <c r="BEL657" s="6"/>
      <c r="BEM657" s="6"/>
      <c r="BEN657" s="6"/>
      <c r="BEO657" s="6"/>
      <c r="BEP657" s="6"/>
      <c r="BEQ657" s="6"/>
      <c r="BER657" s="6"/>
      <c r="BES657" s="6"/>
      <c r="BET657" s="6"/>
      <c r="BEU657" s="6"/>
      <c r="BEV657" s="6"/>
      <c r="BEW657" s="6"/>
      <c r="BEX657" s="6"/>
      <c r="BEY657" s="6"/>
      <c r="BEZ657" s="6"/>
      <c r="BFA657" s="6"/>
      <c r="BFB657" s="6"/>
      <c r="BFC657" s="6"/>
      <c r="BFD657" s="6"/>
      <c r="BFE657" s="6"/>
      <c r="BFF657" s="6"/>
      <c r="BFG657" s="6"/>
      <c r="BFH657" s="6"/>
      <c r="BFI657" s="6"/>
      <c r="BFJ657" s="6"/>
      <c r="BFK657" s="6"/>
      <c r="BFL657" s="6"/>
      <c r="BFM657" s="6"/>
      <c r="BFN657" s="6"/>
      <c r="BFO657" s="6"/>
      <c r="BFP657" s="6"/>
      <c r="BFQ657" s="6"/>
      <c r="BFR657" s="6"/>
      <c r="BFS657" s="6"/>
      <c r="BFT657" s="6"/>
      <c r="BFU657" s="6"/>
      <c r="BFV657" s="6"/>
      <c r="BFW657" s="6"/>
      <c r="BFX657" s="6"/>
      <c r="BFY657" s="6"/>
      <c r="BFZ657" s="6"/>
      <c r="BGA657" s="6"/>
      <c r="BGB657" s="6"/>
      <c r="BGC657" s="6"/>
      <c r="BGD657" s="6"/>
      <c r="BGE657" s="6"/>
      <c r="BGF657" s="6"/>
      <c r="BGG657" s="6"/>
      <c r="BGH657" s="6"/>
      <c r="BGI657" s="6"/>
      <c r="BGJ657" s="6"/>
      <c r="BGK657" s="6"/>
      <c r="BGL657" s="6"/>
      <c r="BGM657" s="6"/>
      <c r="BGN657" s="6"/>
      <c r="BGO657" s="6"/>
      <c r="BGP657" s="6"/>
      <c r="BGQ657" s="6"/>
      <c r="BGR657" s="6"/>
      <c r="BGS657" s="6"/>
      <c r="BGT657" s="6"/>
      <c r="BGU657" s="6"/>
      <c r="BGV657" s="6"/>
      <c r="BGW657" s="6"/>
      <c r="BGX657" s="6"/>
      <c r="BGY657" s="6"/>
      <c r="BGZ657" s="6"/>
      <c r="BHA657" s="6"/>
      <c r="BHB657" s="6"/>
      <c r="BHC657" s="6"/>
      <c r="BHD657" s="6"/>
      <c r="BHE657" s="6"/>
      <c r="BHF657" s="6"/>
      <c r="BHG657" s="6"/>
      <c r="BHH657" s="6"/>
      <c r="BHI657" s="6"/>
      <c r="BHJ657" s="6"/>
      <c r="BHK657" s="6"/>
      <c r="BHL657" s="6"/>
      <c r="BHM657" s="6"/>
      <c r="BHN657" s="6"/>
      <c r="BHO657" s="6"/>
      <c r="BHP657" s="6"/>
      <c r="BHQ657" s="6"/>
      <c r="BHR657" s="6"/>
      <c r="BHS657" s="6"/>
      <c r="BHT657" s="6"/>
      <c r="BHU657" s="6"/>
      <c r="BHV657" s="6"/>
      <c r="BHW657" s="6"/>
      <c r="BHX657" s="6"/>
      <c r="BHY657" s="6"/>
      <c r="BHZ657" s="6"/>
      <c r="BIA657" s="6"/>
      <c r="BIB657" s="6"/>
      <c r="BIC657" s="6"/>
      <c r="BID657" s="6"/>
      <c r="BIE657" s="6"/>
      <c r="BIF657" s="6"/>
      <c r="BIG657" s="6"/>
      <c r="BIH657" s="6"/>
      <c r="BII657" s="6"/>
      <c r="BIJ657" s="6"/>
      <c r="BIK657" s="6"/>
      <c r="BIL657" s="6"/>
      <c r="BIM657" s="6"/>
      <c r="BIN657" s="6"/>
      <c r="BIO657" s="6"/>
      <c r="BIP657" s="6"/>
      <c r="BIQ657" s="6"/>
      <c r="BIR657" s="6"/>
      <c r="BIS657" s="6"/>
      <c r="BIT657" s="6"/>
      <c r="BIU657" s="6"/>
      <c r="BIV657" s="6"/>
      <c r="BIW657" s="6"/>
      <c r="BIX657" s="6"/>
      <c r="BIY657" s="6"/>
      <c r="BIZ657" s="6"/>
      <c r="BJA657" s="6"/>
      <c r="BJB657" s="6"/>
      <c r="BJC657" s="6"/>
      <c r="BJD657" s="6"/>
      <c r="BJE657" s="6"/>
      <c r="BJF657" s="6"/>
      <c r="BJG657" s="6"/>
      <c r="BJH657" s="6"/>
      <c r="BJI657" s="6"/>
      <c r="BJJ657" s="6"/>
      <c r="BJK657" s="6"/>
      <c r="BJL657" s="6"/>
      <c r="BJM657" s="6"/>
      <c r="BJN657" s="6"/>
      <c r="BJO657" s="6"/>
      <c r="BJP657" s="6"/>
      <c r="BJQ657" s="6"/>
      <c r="BJR657" s="6"/>
      <c r="BJS657" s="6"/>
      <c r="BJT657" s="6"/>
      <c r="BJU657" s="6"/>
      <c r="BJV657" s="6"/>
      <c r="BJW657" s="6"/>
      <c r="BJX657" s="6"/>
      <c r="BJY657" s="6"/>
      <c r="BJZ657" s="6"/>
      <c r="BKA657" s="6"/>
      <c r="BKB657" s="6"/>
      <c r="BKC657" s="6"/>
      <c r="BKD657" s="6"/>
      <c r="BKE657" s="6"/>
      <c r="BKF657" s="6"/>
      <c r="BKG657" s="6"/>
      <c r="BKH657" s="6"/>
      <c r="BKI657" s="6"/>
      <c r="BKJ657" s="6"/>
      <c r="BKK657" s="6"/>
      <c r="BKL657" s="6"/>
      <c r="BKM657" s="6"/>
      <c r="BKN657" s="6"/>
      <c r="BKO657" s="6"/>
      <c r="BKP657" s="6"/>
      <c r="BKQ657" s="6"/>
      <c r="BKR657" s="6"/>
      <c r="BKS657" s="6"/>
      <c r="BKT657" s="6"/>
      <c r="BKU657" s="6"/>
      <c r="BKV657" s="6"/>
      <c r="BKW657" s="6"/>
      <c r="BKX657" s="6"/>
      <c r="BKY657" s="6"/>
      <c r="BKZ657" s="6"/>
      <c r="BLA657" s="6"/>
      <c r="BLB657" s="6"/>
      <c r="BLC657" s="6"/>
      <c r="BLD657" s="6"/>
      <c r="BLE657" s="6"/>
      <c r="BLF657" s="6"/>
      <c r="BLG657" s="6"/>
      <c r="BLH657" s="6"/>
      <c r="BLI657" s="6"/>
      <c r="BLJ657" s="6"/>
      <c r="BLK657" s="6"/>
      <c r="BLL657" s="6"/>
      <c r="BLM657" s="6"/>
      <c r="BLN657" s="6"/>
      <c r="BLO657" s="6"/>
      <c r="BLP657" s="6"/>
      <c r="BLQ657" s="6"/>
      <c r="BLR657" s="6"/>
      <c r="BLS657" s="6"/>
      <c r="BLT657" s="6"/>
      <c r="BLU657" s="6"/>
      <c r="BLV657" s="6"/>
      <c r="BLW657" s="6"/>
      <c r="BLX657" s="6"/>
      <c r="BLY657" s="6"/>
      <c r="BLZ657" s="6"/>
      <c r="BMA657" s="6"/>
      <c r="BMB657" s="6"/>
      <c r="BMC657" s="6"/>
      <c r="BMD657" s="6"/>
      <c r="BME657" s="6"/>
      <c r="BMF657" s="6"/>
      <c r="BMG657" s="6"/>
      <c r="BMH657" s="6"/>
      <c r="BMI657" s="6"/>
      <c r="BMJ657" s="6"/>
      <c r="BMK657" s="6"/>
      <c r="BML657" s="6"/>
      <c r="BMM657" s="6"/>
      <c r="BMN657" s="6"/>
      <c r="BMO657" s="6"/>
      <c r="BMP657" s="6"/>
      <c r="BMQ657" s="6"/>
      <c r="BMR657" s="6"/>
      <c r="BMS657" s="6"/>
      <c r="BMT657" s="6"/>
      <c r="BMU657" s="6"/>
      <c r="BMV657" s="6"/>
      <c r="BMW657" s="6"/>
      <c r="BMX657" s="6"/>
      <c r="BMY657" s="6"/>
      <c r="BMZ657" s="6"/>
      <c r="BNA657" s="6"/>
      <c r="BNB657" s="6"/>
      <c r="BNC657" s="6"/>
      <c r="BND657" s="6"/>
      <c r="BNE657" s="6"/>
      <c r="BNF657" s="6"/>
      <c r="BNG657" s="6"/>
      <c r="BNH657" s="6"/>
      <c r="BNI657" s="6"/>
      <c r="BNJ657" s="6"/>
      <c r="BNK657" s="6"/>
      <c r="BNL657" s="6"/>
      <c r="BNM657" s="6"/>
      <c r="BNN657" s="6"/>
      <c r="BNO657" s="6"/>
      <c r="BNP657" s="6"/>
      <c r="BNQ657" s="6"/>
      <c r="BNR657" s="6"/>
      <c r="BNS657" s="6"/>
      <c r="BNT657" s="6"/>
      <c r="BNU657" s="6"/>
      <c r="BNV657" s="6"/>
      <c r="BNW657" s="6"/>
      <c r="BNX657" s="6"/>
      <c r="BNY657" s="6"/>
      <c r="BNZ657" s="6"/>
      <c r="BOA657" s="6"/>
      <c r="BOB657" s="6"/>
      <c r="BOC657" s="6"/>
      <c r="BOD657" s="6"/>
      <c r="BOE657" s="6"/>
      <c r="BOF657" s="6"/>
      <c r="BOG657" s="6"/>
      <c r="BOH657" s="6"/>
      <c r="BOI657" s="6"/>
      <c r="BOJ657" s="6"/>
      <c r="BOK657" s="6"/>
      <c r="BOL657" s="6"/>
      <c r="BOM657" s="6"/>
      <c r="BON657" s="6"/>
      <c r="BOO657" s="6"/>
      <c r="BOP657" s="6"/>
      <c r="BOQ657" s="6"/>
      <c r="BOR657" s="6"/>
      <c r="BOS657" s="6"/>
      <c r="BOT657" s="6"/>
      <c r="BOU657" s="6"/>
      <c r="BOV657" s="6"/>
      <c r="BOW657" s="6"/>
      <c r="BOX657" s="6"/>
      <c r="BOY657" s="6"/>
      <c r="BOZ657" s="6"/>
      <c r="BPA657" s="6"/>
      <c r="BPB657" s="6"/>
      <c r="BPC657" s="6"/>
      <c r="BPD657" s="6"/>
      <c r="BPE657" s="6"/>
      <c r="BPF657" s="6"/>
      <c r="BPG657" s="6"/>
      <c r="BPH657" s="6"/>
      <c r="BPI657" s="6"/>
      <c r="BPJ657" s="6"/>
      <c r="BPK657" s="6"/>
      <c r="BPL657" s="6"/>
      <c r="BPM657" s="6"/>
      <c r="BPN657" s="6"/>
      <c r="BPO657" s="6"/>
      <c r="BPP657" s="6"/>
      <c r="BPQ657" s="6"/>
      <c r="BPR657" s="6"/>
      <c r="BPS657" s="6"/>
      <c r="BPT657" s="6"/>
      <c r="BPU657" s="6"/>
      <c r="BPV657" s="6"/>
      <c r="BPW657" s="6"/>
      <c r="BPX657" s="6"/>
      <c r="BPY657" s="6"/>
      <c r="BPZ657" s="6"/>
      <c r="BQA657" s="6"/>
      <c r="BQB657" s="6"/>
      <c r="BQC657" s="6"/>
      <c r="BQD657" s="6"/>
      <c r="BQE657" s="6"/>
      <c r="BQF657" s="6"/>
      <c r="BQG657" s="6"/>
      <c r="BQH657" s="6"/>
      <c r="BQI657" s="6"/>
      <c r="BQJ657" s="6"/>
      <c r="BQK657" s="6"/>
      <c r="BQL657" s="6"/>
      <c r="BQM657" s="6"/>
      <c r="BQN657" s="6"/>
      <c r="BQO657" s="6"/>
      <c r="BQP657" s="6"/>
      <c r="BQQ657" s="6"/>
      <c r="BQR657" s="6"/>
      <c r="BQS657" s="6"/>
      <c r="BQT657" s="6"/>
      <c r="BQU657" s="6"/>
      <c r="BQV657" s="6"/>
      <c r="BQW657" s="6"/>
      <c r="BQX657" s="6"/>
      <c r="BQY657" s="6"/>
      <c r="BQZ657" s="6"/>
      <c r="BRA657" s="6"/>
      <c r="BRB657" s="6"/>
      <c r="BRC657" s="6"/>
      <c r="BRD657" s="6"/>
      <c r="BRE657" s="6"/>
      <c r="BRF657" s="6"/>
      <c r="BRG657" s="6"/>
      <c r="BRH657" s="6"/>
      <c r="BRI657" s="6"/>
      <c r="BRJ657" s="6"/>
      <c r="BRK657" s="6"/>
      <c r="BRL657" s="6"/>
      <c r="BRM657" s="6"/>
      <c r="BRN657" s="6"/>
      <c r="BRO657" s="6"/>
      <c r="BRP657" s="6"/>
      <c r="BRQ657" s="6"/>
      <c r="BRR657" s="6"/>
      <c r="BRS657" s="6"/>
      <c r="BRT657" s="6"/>
      <c r="BRU657" s="6"/>
      <c r="BRV657" s="6"/>
      <c r="BRW657" s="6"/>
      <c r="BRX657" s="6"/>
      <c r="BRY657" s="6"/>
      <c r="BRZ657" s="6"/>
      <c r="BSA657" s="6"/>
      <c r="BSB657" s="6"/>
      <c r="BSC657" s="6"/>
      <c r="BSD657" s="6"/>
      <c r="BSE657" s="6"/>
      <c r="BSF657" s="6"/>
      <c r="BSG657" s="6"/>
      <c r="BSH657" s="6"/>
      <c r="BSI657" s="6"/>
      <c r="BSJ657" s="6"/>
      <c r="BSK657" s="6"/>
      <c r="BSL657" s="6"/>
      <c r="BSM657" s="6"/>
      <c r="BSN657" s="6"/>
      <c r="BSO657" s="6"/>
      <c r="BSP657" s="6"/>
      <c r="BSQ657" s="6"/>
      <c r="BSR657" s="6"/>
      <c r="BSS657" s="6"/>
      <c r="BST657" s="6"/>
      <c r="BSU657" s="6"/>
      <c r="BSV657" s="6"/>
      <c r="BSW657" s="6"/>
      <c r="BSX657" s="6"/>
      <c r="BSY657" s="6"/>
      <c r="BSZ657" s="6"/>
      <c r="BTA657" s="6"/>
      <c r="BTB657" s="6"/>
      <c r="BTC657" s="6"/>
      <c r="BTD657" s="6"/>
      <c r="BTE657" s="6"/>
      <c r="BTF657" s="6"/>
      <c r="BTG657" s="6"/>
      <c r="BTH657" s="6"/>
      <c r="BTI657" s="6"/>
      <c r="BTJ657" s="6"/>
      <c r="BTK657" s="6"/>
      <c r="BTL657" s="6"/>
      <c r="BTM657" s="6"/>
      <c r="BTN657" s="6"/>
      <c r="BTO657" s="6"/>
      <c r="BTP657" s="6"/>
      <c r="BTQ657" s="6"/>
      <c r="BTR657" s="6"/>
      <c r="BTS657" s="6"/>
      <c r="BTT657" s="6"/>
      <c r="BTU657" s="6"/>
      <c r="BTV657" s="6"/>
      <c r="BTW657" s="6"/>
      <c r="BTX657" s="6"/>
      <c r="BTY657" s="6"/>
      <c r="BTZ657" s="6"/>
      <c r="BUA657" s="6"/>
      <c r="BUB657" s="6"/>
      <c r="BUC657" s="6"/>
      <c r="BUD657" s="6"/>
      <c r="BUE657" s="6"/>
      <c r="BUF657" s="6"/>
      <c r="BUG657" s="6"/>
      <c r="BUH657" s="6"/>
      <c r="BUI657" s="6"/>
      <c r="BUJ657" s="6"/>
      <c r="BUK657" s="6"/>
      <c r="BUL657" s="6"/>
      <c r="BUM657" s="6"/>
      <c r="BUN657" s="6"/>
      <c r="BUO657" s="6"/>
      <c r="BUP657" s="6"/>
      <c r="BUQ657" s="6"/>
      <c r="BUR657" s="6"/>
      <c r="BUS657" s="6"/>
      <c r="BUT657" s="6"/>
      <c r="BUU657" s="6"/>
      <c r="BUV657" s="6"/>
      <c r="BUW657" s="6"/>
      <c r="BUX657" s="6"/>
      <c r="BUY657" s="6"/>
      <c r="BUZ657" s="6"/>
      <c r="BVA657" s="6"/>
      <c r="BVB657" s="6"/>
      <c r="BVC657" s="6"/>
      <c r="BVD657" s="6"/>
      <c r="BVE657" s="6"/>
      <c r="BVF657" s="6"/>
      <c r="BVG657" s="6"/>
      <c r="BVH657" s="6"/>
      <c r="BVI657" s="6"/>
      <c r="BVJ657" s="6"/>
      <c r="BVK657" s="6"/>
      <c r="BVL657" s="6"/>
      <c r="BVM657" s="6"/>
      <c r="BVN657" s="6"/>
      <c r="BVO657" s="6"/>
      <c r="BVP657" s="6"/>
      <c r="BVQ657" s="6"/>
      <c r="BVR657" s="6"/>
      <c r="BVS657" s="6"/>
      <c r="BVT657" s="6"/>
      <c r="BVU657" s="6"/>
      <c r="BVV657" s="6"/>
      <c r="BVW657" s="6"/>
      <c r="BVX657" s="6"/>
      <c r="BVY657" s="6"/>
      <c r="BVZ657" s="6"/>
      <c r="BWA657" s="6"/>
      <c r="BWB657" s="6"/>
      <c r="BWC657" s="6"/>
      <c r="BWD657" s="6"/>
      <c r="BWE657" s="6"/>
      <c r="BWF657" s="6"/>
      <c r="BWG657" s="6"/>
      <c r="BWH657" s="6"/>
      <c r="BWI657" s="6"/>
      <c r="BWJ657" s="6"/>
      <c r="BWK657" s="6"/>
      <c r="BWL657" s="6"/>
      <c r="BWM657" s="6"/>
      <c r="BWN657" s="6"/>
      <c r="BWO657" s="6"/>
      <c r="BWP657" s="6"/>
      <c r="BWQ657" s="6"/>
      <c r="BWR657" s="6"/>
      <c r="BWS657" s="6"/>
      <c r="BWT657" s="6"/>
      <c r="BWU657" s="6"/>
      <c r="BWV657" s="6"/>
      <c r="BWW657" s="6"/>
      <c r="BWX657" s="6"/>
      <c r="BWY657" s="6"/>
      <c r="BWZ657" s="6"/>
      <c r="BXA657" s="6"/>
      <c r="BXB657" s="6"/>
      <c r="BXC657" s="6"/>
      <c r="BXD657" s="6"/>
      <c r="BXE657" s="6"/>
      <c r="BXF657" s="6"/>
      <c r="BXG657" s="6"/>
      <c r="BXH657" s="6"/>
      <c r="BXI657" s="6"/>
      <c r="BXJ657" s="6"/>
      <c r="BXK657" s="6"/>
      <c r="BXL657" s="6"/>
      <c r="BXM657" s="6"/>
      <c r="BXN657" s="6"/>
      <c r="BXO657" s="6"/>
      <c r="BXP657" s="6"/>
      <c r="BXQ657" s="6"/>
      <c r="BXR657" s="6"/>
      <c r="BXS657" s="6"/>
      <c r="BXT657" s="6"/>
      <c r="BXU657" s="6"/>
      <c r="BXV657" s="6"/>
      <c r="BXW657" s="6"/>
      <c r="BXX657" s="6"/>
      <c r="BXY657" s="6"/>
      <c r="BXZ657" s="6"/>
      <c r="BYA657" s="6"/>
      <c r="BYB657" s="6"/>
      <c r="BYC657" s="6"/>
      <c r="BYD657" s="6"/>
      <c r="BYE657" s="6"/>
      <c r="BYF657" s="6"/>
      <c r="BYG657" s="6"/>
      <c r="BYH657" s="6"/>
      <c r="BYI657" s="6"/>
      <c r="BYJ657" s="6"/>
      <c r="BYK657" s="6"/>
      <c r="BYL657" s="6"/>
      <c r="BYM657" s="6"/>
      <c r="BYN657" s="6"/>
      <c r="BYO657" s="6"/>
      <c r="BYP657" s="6"/>
      <c r="BYQ657" s="6"/>
      <c r="BYR657" s="6"/>
      <c r="BYS657" s="6"/>
      <c r="BYT657" s="6"/>
      <c r="BYU657" s="6"/>
      <c r="BYV657" s="6"/>
      <c r="BYW657" s="6"/>
      <c r="BYX657" s="6"/>
      <c r="BYY657" s="6"/>
      <c r="BYZ657" s="6"/>
      <c r="BZA657" s="6"/>
      <c r="BZB657" s="6"/>
      <c r="BZC657" s="6"/>
      <c r="BZD657" s="6"/>
      <c r="BZE657" s="6"/>
      <c r="BZF657" s="6"/>
      <c r="BZG657" s="6"/>
      <c r="BZH657" s="6"/>
      <c r="BZI657" s="6"/>
      <c r="BZJ657" s="6"/>
      <c r="BZK657" s="6"/>
      <c r="BZL657" s="6"/>
      <c r="BZM657" s="6"/>
      <c r="BZN657" s="6"/>
      <c r="BZO657" s="6"/>
      <c r="BZP657" s="6"/>
      <c r="BZQ657" s="6"/>
      <c r="BZR657" s="6"/>
      <c r="BZS657" s="6"/>
      <c r="BZT657" s="6"/>
      <c r="BZU657" s="6"/>
      <c r="BZV657" s="6"/>
      <c r="BZW657" s="6"/>
      <c r="BZX657" s="6"/>
      <c r="BZY657" s="6"/>
      <c r="BZZ657" s="6"/>
      <c r="CAA657" s="6"/>
      <c r="CAB657" s="6"/>
      <c r="CAC657" s="6"/>
      <c r="CAD657" s="6"/>
      <c r="CAE657" s="6"/>
      <c r="CAF657" s="6"/>
      <c r="CAG657" s="6"/>
      <c r="CAH657" s="6"/>
      <c r="CAI657" s="6"/>
      <c r="CAJ657" s="6"/>
      <c r="CAK657" s="6"/>
      <c r="CAL657" s="6"/>
      <c r="CAM657" s="6"/>
      <c r="CAN657" s="6"/>
      <c r="CAO657" s="6"/>
      <c r="CAP657" s="6"/>
      <c r="CAQ657" s="6"/>
      <c r="CAR657" s="6"/>
      <c r="CAS657" s="6"/>
      <c r="CAT657" s="6"/>
      <c r="CAU657" s="6"/>
      <c r="CAV657" s="6"/>
      <c r="CAW657" s="6"/>
      <c r="CAX657" s="6"/>
      <c r="CAY657" s="6"/>
      <c r="CAZ657" s="6"/>
      <c r="CBA657" s="6"/>
      <c r="CBB657" s="6"/>
      <c r="CBC657" s="6"/>
      <c r="CBD657" s="6"/>
      <c r="CBE657" s="6"/>
      <c r="CBF657" s="6"/>
      <c r="CBG657" s="6"/>
      <c r="CBH657" s="6"/>
      <c r="CBI657" s="6"/>
      <c r="CBJ657" s="6"/>
      <c r="CBK657" s="6"/>
      <c r="CBL657" s="6"/>
      <c r="CBM657" s="6"/>
      <c r="CBN657" s="6"/>
      <c r="CBO657" s="6"/>
      <c r="CBP657" s="6"/>
      <c r="CBQ657" s="6"/>
      <c r="CBR657" s="6"/>
      <c r="CBS657" s="6"/>
      <c r="CBT657" s="6"/>
      <c r="CBU657" s="6"/>
      <c r="CBV657" s="6"/>
      <c r="CBW657" s="6"/>
      <c r="CBX657" s="6"/>
      <c r="CBY657" s="6"/>
      <c r="CBZ657" s="6"/>
      <c r="CCA657" s="6"/>
      <c r="CCB657" s="6"/>
      <c r="CCC657" s="6"/>
      <c r="CCD657" s="6"/>
      <c r="CCE657" s="6"/>
      <c r="CCF657" s="6"/>
      <c r="CCG657" s="6"/>
      <c r="CCH657" s="6"/>
      <c r="CCI657" s="6"/>
      <c r="CCJ657" s="6"/>
      <c r="CCK657" s="6"/>
      <c r="CCL657" s="6"/>
      <c r="CCM657" s="6"/>
      <c r="CCN657" s="6"/>
      <c r="CCO657" s="6"/>
      <c r="CCP657" s="6"/>
      <c r="CCQ657" s="6"/>
      <c r="CCR657" s="6"/>
      <c r="CCS657" s="6"/>
      <c r="CCT657" s="6"/>
      <c r="CCU657" s="6"/>
      <c r="CCV657" s="6"/>
      <c r="CCW657" s="6"/>
      <c r="CCX657" s="6"/>
      <c r="CCY657" s="6"/>
      <c r="CCZ657" s="6"/>
      <c r="CDA657" s="6"/>
      <c r="CDB657" s="6"/>
      <c r="CDC657" s="6"/>
      <c r="CDD657" s="6"/>
      <c r="CDE657" s="6"/>
      <c r="CDF657" s="6"/>
      <c r="CDG657" s="6"/>
      <c r="CDH657" s="6"/>
      <c r="CDI657" s="6"/>
      <c r="CDJ657" s="6"/>
      <c r="CDK657" s="6"/>
      <c r="CDL657" s="6"/>
      <c r="CDM657" s="6"/>
      <c r="CDN657" s="6"/>
      <c r="CDO657" s="6"/>
      <c r="CDP657" s="6"/>
      <c r="CDQ657" s="6"/>
      <c r="CDR657" s="6"/>
      <c r="CDS657" s="6"/>
      <c r="CDT657" s="6"/>
      <c r="CDU657" s="6"/>
      <c r="CDV657" s="6"/>
      <c r="CDW657" s="6"/>
      <c r="CDX657" s="6"/>
      <c r="CDY657" s="6"/>
      <c r="CDZ657" s="6"/>
      <c r="CEA657" s="6"/>
      <c r="CEB657" s="6"/>
      <c r="CEC657" s="6"/>
      <c r="CED657" s="6"/>
      <c r="CEE657" s="6"/>
      <c r="CEF657" s="6"/>
      <c r="CEG657" s="6"/>
      <c r="CEH657" s="6"/>
      <c r="CEI657" s="6"/>
      <c r="CEJ657" s="6"/>
      <c r="CEK657" s="6"/>
      <c r="CEL657" s="6"/>
      <c r="CEM657" s="6"/>
      <c r="CEN657" s="6"/>
      <c r="CEO657" s="6"/>
      <c r="CEP657" s="6"/>
      <c r="CEQ657" s="6"/>
      <c r="CER657" s="6"/>
      <c r="CES657" s="6"/>
      <c r="CET657" s="6"/>
      <c r="CEU657" s="6"/>
      <c r="CEV657" s="6"/>
      <c r="CEW657" s="6"/>
      <c r="CEX657" s="6"/>
      <c r="CEY657" s="6"/>
      <c r="CEZ657" s="6"/>
      <c r="CFA657" s="6"/>
      <c r="CFB657" s="6"/>
      <c r="CFC657" s="6"/>
      <c r="CFD657" s="6"/>
      <c r="CFE657" s="6"/>
      <c r="CFF657" s="6"/>
      <c r="CFG657" s="6"/>
      <c r="CFH657" s="6"/>
      <c r="CFI657" s="6"/>
      <c r="CFJ657" s="6"/>
      <c r="CFK657" s="6"/>
      <c r="CFL657" s="6"/>
      <c r="CFM657" s="6"/>
      <c r="CFN657" s="6"/>
      <c r="CFO657" s="6"/>
      <c r="CFP657" s="6"/>
      <c r="CFQ657" s="6"/>
      <c r="CFR657" s="6"/>
      <c r="CFS657" s="6"/>
      <c r="CFT657" s="6"/>
      <c r="CFU657" s="6"/>
      <c r="CFV657" s="6"/>
      <c r="CFW657" s="6"/>
      <c r="CFX657" s="6"/>
      <c r="CFY657" s="6"/>
      <c r="CFZ657" s="6"/>
      <c r="CGA657" s="6"/>
      <c r="CGB657" s="6"/>
      <c r="CGC657" s="6"/>
      <c r="CGD657" s="6"/>
      <c r="CGE657" s="6"/>
      <c r="CGF657" s="6"/>
      <c r="CGG657" s="6"/>
      <c r="CGH657" s="6"/>
      <c r="CGI657" s="6"/>
      <c r="CGJ657" s="6"/>
      <c r="CGK657" s="6"/>
      <c r="CGL657" s="6"/>
      <c r="CGM657" s="6"/>
      <c r="CGN657" s="6"/>
      <c r="CGO657" s="6"/>
      <c r="CGP657" s="6"/>
      <c r="CGQ657" s="6"/>
      <c r="CGR657" s="6"/>
      <c r="CGS657" s="6"/>
      <c r="CGT657" s="6"/>
      <c r="CGU657" s="6"/>
      <c r="CGV657" s="6"/>
      <c r="CGW657" s="6"/>
      <c r="CGX657" s="6"/>
      <c r="CGY657" s="6"/>
      <c r="CGZ657" s="6"/>
      <c r="CHA657" s="6"/>
      <c r="CHB657" s="6"/>
      <c r="CHC657" s="6"/>
      <c r="CHD657" s="6"/>
      <c r="CHE657" s="6"/>
      <c r="CHF657" s="6"/>
      <c r="CHG657" s="6"/>
      <c r="CHH657" s="6"/>
      <c r="CHI657" s="6"/>
      <c r="CHJ657" s="6"/>
      <c r="CHK657" s="6"/>
      <c r="CHL657" s="6"/>
      <c r="CHM657" s="6"/>
      <c r="CHN657" s="6"/>
      <c r="CHO657" s="6"/>
      <c r="CHP657" s="6"/>
      <c r="CHQ657" s="6"/>
      <c r="CHR657" s="6"/>
      <c r="CHS657" s="6"/>
      <c r="CHT657" s="6"/>
      <c r="CHU657" s="6"/>
      <c r="CHV657" s="6"/>
      <c r="CHW657" s="6"/>
      <c r="CHX657" s="6"/>
      <c r="CHY657" s="6"/>
      <c r="CHZ657" s="6"/>
      <c r="CIA657" s="6"/>
      <c r="CIB657" s="6"/>
      <c r="CIC657" s="6"/>
      <c r="CID657" s="6"/>
      <c r="CIE657" s="6"/>
      <c r="CIF657" s="6"/>
      <c r="CIG657" s="6"/>
      <c r="CIH657" s="6"/>
      <c r="CII657" s="6"/>
      <c r="CIJ657" s="6"/>
      <c r="CIK657" s="6"/>
      <c r="CIL657" s="6"/>
      <c r="CIM657" s="6"/>
      <c r="CIN657" s="6"/>
      <c r="CIO657" s="6"/>
      <c r="CIP657" s="6"/>
      <c r="CIQ657" s="6"/>
      <c r="CIR657" s="6"/>
      <c r="CIS657" s="6"/>
      <c r="CIT657" s="6"/>
      <c r="CIU657" s="6"/>
      <c r="CIV657" s="6"/>
      <c r="CIW657" s="6"/>
      <c r="CIX657" s="6"/>
      <c r="CIY657" s="6"/>
      <c r="CIZ657" s="6"/>
      <c r="CJA657" s="6"/>
      <c r="CJB657" s="6"/>
      <c r="CJC657" s="6"/>
      <c r="CJD657" s="6"/>
      <c r="CJE657" s="6"/>
      <c r="CJF657" s="6"/>
      <c r="CJG657" s="6"/>
      <c r="CJH657" s="6"/>
      <c r="CJI657" s="6"/>
      <c r="CJJ657" s="6"/>
      <c r="CJK657" s="6"/>
      <c r="CJL657" s="6"/>
      <c r="CJM657" s="6"/>
      <c r="CJN657" s="6"/>
      <c r="CJO657" s="6"/>
      <c r="CJP657" s="6"/>
      <c r="CJQ657" s="6"/>
      <c r="CJR657" s="6"/>
      <c r="CJS657" s="6"/>
      <c r="CJT657" s="6"/>
      <c r="CJU657" s="6"/>
      <c r="CJV657" s="6"/>
      <c r="CJW657" s="6"/>
      <c r="CJX657" s="6"/>
      <c r="CJY657" s="6"/>
      <c r="CJZ657" s="6"/>
      <c r="CKA657" s="6"/>
      <c r="CKB657" s="6"/>
      <c r="CKC657" s="6"/>
      <c r="CKD657" s="6"/>
      <c r="CKE657" s="6"/>
      <c r="CKF657" s="6"/>
      <c r="CKG657" s="6"/>
      <c r="CKH657" s="6"/>
      <c r="CKI657" s="6"/>
      <c r="CKJ657" s="6"/>
      <c r="CKK657" s="6"/>
      <c r="CKL657" s="6"/>
      <c r="CKM657" s="6"/>
      <c r="CKN657" s="6"/>
      <c r="CKO657" s="6"/>
      <c r="CKP657" s="6"/>
      <c r="CKQ657" s="6"/>
      <c r="CKR657" s="6"/>
      <c r="CKS657" s="6"/>
      <c r="CKT657" s="6"/>
      <c r="CKU657" s="6"/>
      <c r="CKV657" s="6"/>
      <c r="CKW657" s="6"/>
      <c r="CKX657" s="6"/>
      <c r="CKY657" s="6"/>
      <c r="CKZ657" s="6"/>
      <c r="CLA657" s="6"/>
      <c r="CLB657" s="6"/>
      <c r="CLC657" s="6"/>
      <c r="CLD657" s="6"/>
      <c r="CLE657" s="6"/>
      <c r="CLF657" s="6"/>
      <c r="CLG657" s="6"/>
      <c r="CLH657" s="6"/>
      <c r="CLI657" s="6"/>
      <c r="CLJ657" s="6"/>
      <c r="CLK657" s="6"/>
      <c r="CLL657" s="6"/>
      <c r="CLM657" s="6"/>
      <c r="CLN657" s="6"/>
      <c r="CLO657" s="6"/>
      <c r="CLP657" s="6"/>
      <c r="CLQ657" s="6"/>
      <c r="CLR657" s="6"/>
      <c r="CLS657" s="6"/>
      <c r="CLT657" s="6"/>
      <c r="CLU657" s="6"/>
      <c r="CLV657" s="6"/>
      <c r="CLW657" s="6"/>
      <c r="CLX657" s="6"/>
      <c r="CLY657" s="6"/>
      <c r="CLZ657" s="6"/>
      <c r="CMA657" s="6"/>
      <c r="CMB657" s="6"/>
      <c r="CMC657" s="6"/>
      <c r="CMD657" s="6"/>
      <c r="CME657" s="6"/>
      <c r="CMF657" s="6"/>
      <c r="CMG657" s="6"/>
      <c r="CMH657" s="6"/>
      <c r="CMI657" s="6"/>
      <c r="CMJ657" s="6"/>
      <c r="CMK657" s="6"/>
      <c r="CML657" s="6"/>
      <c r="CMM657" s="6"/>
      <c r="CMN657" s="6"/>
      <c r="CMO657" s="6"/>
      <c r="CMP657" s="6"/>
      <c r="CMQ657" s="6"/>
      <c r="CMR657" s="6"/>
      <c r="CMS657" s="6"/>
      <c r="CMT657" s="6"/>
      <c r="CMU657" s="6"/>
      <c r="CMV657" s="6"/>
      <c r="CMW657" s="6"/>
      <c r="CMX657" s="6"/>
      <c r="CMY657" s="6"/>
      <c r="CMZ657" s="6"/>
      <c r="CNA657" s="6"/>
      <c r="CNB657" s="6"/>
      <c r="CNC657" s="6"/>
      <c r="CND657" s="6"/>
      <c r="CNE657" s="6"/>
      <c r="CNF657" s="6"/>
      <c r="CNG657" s="6"/>
      <c r="CNH657" s="6"/>
      <c r="CNI657" s="6"/>
      <c r="CNJ657" s="6"/>
      <c r="CNK657" s="6"/>
      <c r="CNL657" s="6"/>
      <c r="CNM657" s="6"/>
      <c r="CNN657" s="6"/>
      <c r="CNO657" s="6"/>
      <c r="CNP657" s="6"/>
      <c r="CNQ657" s="6"/>
      <c r="CNR657" s="6"/>
      <c r="CNS657" s="6"/>
      <c r="CNT657" s="6"/>
      <c r="CNU657" s="6"/>
      <c r="CNV657" s="6"/>
      <c r="CNW657" s="6"/>
      <c r="CNX657" s="6"/>
      <c r="CNY657" s="6"/>
      <c r="CNZ657" s="6"/>
      <c r="COA657" s="6"/>
      <c r="COB657" s="6"/>
      <c r="COC657" s="6"/>
      <c r="COD657" s="6"/>
      <c r="COE657" s="6"/>
      <c r="COF657" s="6"/>
      <c r="COG657" s="6"/>
      <c r="COH657" s="6"/>
      <c r="COI657" s="6"/>
      <c r="COJ657" s="6"/>
      <c r="COK657" s="6"/>
      <c r="COL657" s="6"/>
      <c r="COM657" s="6"/>
      <c r="CON657" s="6"/>
      <c r="COO657" s="6"/>
      <c r="COP657" s="6"/>
      <c r="COQ657" s="6"/>
      <c r="COR657" s="6"/>
      <c r="COS657" s="6"/>
      <c r="COT657" s="6"/>
      <c r="COU657" s="6"/>
      <c r="COV657" s="6"/>
      <c r="COW657" s="6"/>
      <c r="COX657" s="6"/>
      <c r="COY657" s="6"/>
      <c r="COZ657" s="6"/>
      <c r="CPA657" s="6"/>
      <c r="CPB657" s="6"/>
      <c r="CPC657" s="6"/>
      <c r="CPD657" s="6"/>
      <c r="CPE657" s="6"/>
      <c r="CPF657" s="6"/>
      <c r="CPG657" s="6"/>
      <c r="CPH657" s="6"/>
      <c r="CPI657" s="6"/>
      <c r="CPJ657" s="6"/>
      <c r="CPK657" s="6"/>
      <c r="CPL657" s="6"/>
      <c r="CPM657" s="6"/>
      <c r="CPN657" s="6"/>
      <c r="CPO657" s="6"/>
      <c r="CPP657" s="6"/>
      <c r="CPQ657" s="6"/>
      <c r="CPR657" s="6"/>
      <c r="CPS657" s="6"/>
      <c r="CPT657" s="6"/>
      <c r="CPU657" s="6"/>
      <c r="CPV657" s="6"/>
      <c r="CPW657" s="6"/>
      <c r="CPX657" s="6"/>
      <c r="CPY657" s="6"/>
      <c r="CPZ657" s="6"/>
      <c r="CQA657" s="6"/>
      <c r="CQB657" s="6"/>
      <c r="CQC657" s="6"/>
      <c r="CQD657" s="6"/>
      <c r="CQE657" s="6"/>
      <c r="CQF657" s="6"/>
      <c r="CQG657" s="6"/>
      <c r="CQH657" s="6"/>
      <c r="CQI657" s="6"/>
      <c r="CQJ657" s="6"/>
      <c r="CQK657" s="6"/>
      <c r="CQL657" s="6"/>
      <c r="CQM657" s="6"/>
      <c r="CQN657" s="6"/>
      <c r="CQO657" s="6"/>
      <c r="CQP657" s="6"/>
      <c r="CQQ657" s="6"/>
      <c r="CQR657" s="6"/>
      <c r="CQS657" s="6"/>
      <c r="CQT657" s="6"/>
      <c r="CQU657" s="6"/>
      <c r="CQV657" s="6"/>
      <c r="CQW657" s="6"/>
      <c r="CQX657" s="6"/>
      <c r="CQY657" s="6"/>
      <c r="CQZ657" s="6"/>
      <c r="CRA657" s="6"/>
      <c r="CRB657" s="6"/>
      <c r="CRC657" s="6"/>
      <c r="CRD657" s="6"/>
      <c r="CRE657" s="6"/>
      <c r="CRF657" s="6"/>
      <c r="CRG657" s="6"/>
      <c r="CRH657" s="6"/>
      <c r="CRI657" s="6"/>
      <c r="CRJ657" s="6"/>
      <c r="CRK657" s="6"/>
      <c r="CRL657" s="6"/>
      <c r="CRM657" s="6"/>
      <c r="CRN657" s="6"/>
      <c r="CRO657" s="6"/>
      <c r="CRP657" s="6"/>
      <c r="CRQ657" s="6"/>
      <c r="CRR657" s="6"/>
      <c r="CRS657" s="6"/>
      <c r="CRT657" s="6"/>
      <c r="CRU657" s="6"/>
      <c r="CRV657" s="6"/>
      <c r="CRW657" s="6"/>
      <c r="CRX657" s="6"/>
      <c r="CRY657" s="6"/>
      <c r="CRZ657" s="6"/>
      <c r="CSA657" s="6"/>
      <c r="CSB657" s="6"/>
      <c r="CSC657" s="6"/>
      <c r="CSD657" s="6"/>
      <c r="CSE657" s="6"/>
      <c r="CSF657" s="6"/>
      <c r="CSG657" s="6"/>
      <c r="CSH657" s="6"/>
      <c r="CSI657" s="6"/>
      <c r="CSJ657" s="6"/>
      <c r="CSK657" s="6"/>
      <c r="CSL657" s="6"/>
      <c r="CSM657" s="6"/>
      <c r="CSN657" s="6"/>
      <c r="CSO657" s="6"/>
      <c r="CSP657" s="6"/>
      <c r="CSQ657" s="6"/>
      <c r="CSR657" s="6"/>
      <c r="CSS657" s="6"/>
      <c r="CST657" s="6"/>
      <c r="CSU657" s="6"/>
      <c r="CSV657" s="6"/>
      <c r="CSW657" s="6"/>
      <c r="CSX657" s="6"/>
      <c r="CSY657" s="6"/>
      <c r="CSZ657" s="6"/>
      <c r="CTA657" s="6"/>
      <c r="CTB657" s="6"/>
      <c r="CTC657" s="6"/>
      <c r="CTD657" s="6"/>
      <c r="CTE657" s="6"/>
      <c r="CTF657" s="6"/>
      <c r="CTG657" s="6"/>
      <c r="CTH657" s="6"/>
      <c r="CTI657" s="6"/>
      <c r="CTJ657" s="6"/>
      <c r="CTK657" s="6"/>
      <c r="CTL657" s="6"/>
      <c r="CTM657" s="6"/>
      <c r="CTN657" s="6"/>
      <c r="CTO657" s="6"/>
      <c r="CTP657" s="6"/>
      <c r="CTQ657" s="6"/>
      <c r="CTR657" s="6"/>
      <c r="CTS657" s="6"/>
      <c r="CTT657" s="6"/>
      <c r="CTU657" s="6"/>
      <c r="CTV657" s="6"/>
      <c r="CTW657" s="6"/>
      <c r="CTX657" s="6"/>
      <c r="CTY657" s="6"/>
      <c r="CTZ657" s="6"/>
      <c r="CUA657" s="6"/>
      <c r="CUB657" s="6"/>
      <c r="CUC657" s="6"/>
      <c r="CUD657" s="6"/>
      <c r="CUE657" s="6"/>
      <c r="CUF657" s="6"/>
      <c r="CUG657" s="6"/>
      <c r="CUH657" s="6"/>
      <c r="CUI657" s="6"/>
      <c r="CUJ657" s="6"/>
      <c r="CUK657" s="6"/>
      <c r="CUL657" s="6"/>
      <c r="CUM657" s="6"/>
      <c r="CUN657" s="6"/>
      <c r="CUO657" s="6"/>
      <c r="CUP657" s="6"/>
      <c r="CUQ657" s="6"/>
      <c r="CUR657" s="6"/>
      <c r="CUS657" s="6"/>
      <c r="CUT657" s="6"/>
      <c r="CUU657" s="6"/>
      <c r="CUV657" s="6"/>
      <c r="CUW657" s="6"/>
      <c r="CUX657" s="6"/>
      <c r="CUY657" s="6"/>
      <c r="CUZ657" s="6"/>
      <c r="CVA657" s="6"/>
      <c r="CVB657" s="6"/>
      <c r="CVC657" s="6"/>
      <c r="CVD657" s="6"/>
      <c r="CVE657" s="6"/>
      <c r="CVF657" s="6"/>
      <c r="CVG657" s="6"/>
      <c r="CVH657" s="6"/>
      <c r="CVI657" s="6"/>
      <c r="CVJ657" s="6"/>
      <c r="CVK657" s="6"/>
      <c r="CVL657" s="6"/>
      <c r="CVM657" s="6"/>
      <c r="CVN657" s="6"/>
      <c r="CVO657" s="6"/>
      <c r="CVP657" s="6"/>
      <c r="CVQ657" s="6"/>
      <c r="CVR657" s="6"/>
      <c r="CVS657" s="6"/>
      <c r="CVT657" s="6"/>
      <c r="CVU657" s="6"/>
      <c r="CVV657" s="6"/>
      <c r="CVW657" s="6"/>
      <c r="CVX657" s="6"/>
      <c r="CVY657" s="6"/>
      <c r="CVZ657" s="6"/>
      <c r="CWA657" s="6"/>
      <c r="CWB657" s="6"/>
      <c r="CWC657" s="6"/>
      <c r="CWD657" s="6"/>
      <c r="CWE657" s="6"/>
      <c r="CWF657" s="6"/>
      <c r="CWG657" s="6"/>
      <c r="CWH657" s="6"/>
      <c r="CWI657" s="6"/>
      <c r="CWJ657" s="6"/>
      <c r="CWK657" s="6"/>
      <c r="CWL657" s="6"/>
      <c r="CWM657" s="6"/>
      <c r="CWN657" s="6"/>
      <c r="CWO657" s="6"/>
      <c r="CWP657" s="6"/>
      <c r="CWQ657" s="6"/>
      <c r="CWR657" s="6"/>
      <c r="CWS657" s="6"/>
      <c r="CWT657" s="6"/>
      <c r="CWU657" s="6"/>
      <c r="CWV657" s="6"/>
      <c r="CWW657" s="6"/>
      <c r="CWX657" s="6"/>
      <c r="CWY657" s="6"/>
      <c r="CWZ657" s="6"/>
      <c r="CXA657" s="6"/>
      <c r="CXB657" s="6"/>
      <c r="CXC657" s="6"/>
      <c r="CXD657" s="6"/>
      <c r="CXE657" s="6"/>
      <c r="CXF657" s="6"/>
      <c r="CXG657" s="6"/>
      <c r="CXH657" s="6"/>
      <c r="CXI657" s="6"/>
      <c r="CXJ657" s="6"/>
      <c r="CXK657" s="6"/>
      <c r="CXL657" s="6"/>
      <c r="CXM657" s="6"/>
      <c r="CXN657" s="6"/>
      <c r="CXO657" s="6"/>
      <c r="CXP657" s="6"/>
      <c r="CXQ657" s="6"/>
      <c r="CXR657" s="6"/>
      <c r="CXS657" s="6"/>
      <c r="CXT657" s="6"/>
      <c r="CXU657" s="6"/>
      <c r="CXV657" s="6"/>
      <c r="CXW657" s="6"/>
      <c r="CXX657" s="6"/>
      <c r="CXY657" s="6"/>
      <c r="CXZ657" s="6"/>
      <c r="CYA657" s="6"/>
      <c r="CYB657" s="6"/>
      <c r="CYC657" s="6"/>
      <c r="CYD657" s="6"/>
      <c r="CYE657" s="6"/>
      <c r="CYF657" s="6"/>
      <c r="CYG657" s="6"/>
      <c r="CYH657" s="6"/>
      <c r="CYI657" s="6"/>
      <c r="CYJ657" s="6"/>
      <c r="CYK657" s="6"/>
      <c r="CYL657" s="6"/>
      <c r="CYM657" s="6"/>
      <c r="CYN657" s="6"/>
      <c r="CYO657" s="6"/>
      <c r="CYP657" s="6"/>
      <c r="CYQ657" s="6"/>
      <c r="CYR657" s="6"/>
      <c r="CYS657" s="6"/>
      <c r="CYT657" s="6"/>
      <c r="CYU657" s="6"/>
      <c r="CYV657" s="6"/>
      <c r="CYW657" s="6"/>
      <c r="CYX657" s="6"/>
      <c r="CYY657" s="6"/>
      <c r="CYZ657" s="6"/>
      <c r="CZA657" s="6"/>
      <c r="CZB657" s="6"/>
      <c r="CZC657" s="6"/>
      <c r="CZD657" s="6"/>
      <c r="CZE657" s="6"/>
      <c r="CZF657" s="6"/>
      <c r="CZG657" s="6"/>
      <c r="CZH657" s="6"/>
      <c r="CZI657" s="6"/>
      <c r="CZJ657" s="6"/>
      <c r="CZK657" s="6"/>
      <c r="CZL657" s="6"/>
      <c r="CZM657" s="6"/>
      <c r="CZN657" s="6"/>
      <c r="CZO657" s="6"/>
      <c r="CZP657" s="6"/>
      <c r="CZQ657" s="6"/>
      <c r="CZR657" s="6"/>
      <c r="CZS657" s="6"/>
      <c r="CZT657" s="6"/>
      <c r="CZU657" s="6"/>
      <c r="CZV657" s="6"/>
      <c r="CZW657" s="6"/>
      <c r="CZX657" s="6"/>
      <c r="CZY657" s="6"/>
      <c r="CZZ657" s="6"/>
      <c r="DAA657" s="6"/>
      <c r="DAB657" s="6"/>
      <c r="DAC657" s="6"/>
      <c r="DAD657" s="6"/>
      <c r="DAE657" s="6"/>
      <c r="DAF657" s="6"/>
      <c r="DAG657" s="6"/>
      <c r="DAH657" s="6"/>
      <c r="DAI657" s="6"/>
      <c r="DAJ657" s="6"/>
      <c r="DAK657" s="6"/>
      <c r="DAL657" s="6"/>
      <c r="DAM657" s="6"/>
      <c r="DAN657" s="6"/>
      <c r="DAO657" s="6"/>
      <c r="DAP657" s="6"/>
      <c r="DAQ657" s="6"/>
      <c r="DAR657" s="6"/>
      <c r="DAS657" s="6"/>
      <c r="DAT657" s="6"/>
      <c r="DAU657" s="6"/>
      <c r="DAV657" s="6"/>
      <c r="DAW657" s="6"/>
      <c r="DAX657" s="6"/>
      <c r="DAY657" s="6"/>
      <c r="DAZ657" s="6"/>
      <c r="DBA657" s="6"/>
      <c r="DBB657" s="6"/>
      <c r="DBC657" s="6"/>
      <c r="DBD657" s="6"/>
      <c r="DBE657" s="6"/>
      <c r="DBF657" s="6"/>
      <c r="DBG657" s="6"/>
      <c r="DBH657" s="6"/>
      <c r="DBI657" s="6"/>
      <c r="DBJ657" s="6"/>
      <c r="DBK657" s="6"/>
      <c r="DBL657" s="6"/>
      <c r="DBM657" s="6"/>
      <c r="DBN657" s="6"/>
      <c r="DBO657" s="6"/>
      <c r="DBP657" s="6"/>
      <c r="DBQ657" s="6"/>
      <c r="DBR657" s="6"/>
      <c r="DBS657" s="6"/>
      <c r="DBT657" s="6"/>
      <c r="DBU657" s="6"/>
      <c r="DBV657" s="6"/>
      <c r="DBW657" s="6"/>
      <c r="DBX657" s="6"/>
      <c r="DBY657" s="6"/>
      <c r="DBZ657" s="6"/>
      <c r="DCA657" s="6"/>
      <c r="DCB657" s="6"/>
      <c r="DCC657" s="6"/>
      <c r="DCD657" s="6"/>
      <c r="DCE657" s="6"/>
      <c r="DCF657" s="6"/>
      <c r="DCG657" s="6"/>
      <c r="DCH657" s="6"/>
      <c r="DCI657" s="6"/>
      <c r="DCJ657" s="6"/>
      <c r="DCK657" s="6"/>
      <c r="DCL657" s="6"/>
      <c r="DCM657" s="6"/>
      <c r="DCN657" s="6"/>
      <c r="DCO657" s="6"/>
      <c r="DCP657" s="6"/>
      <c r="DCQ657" s="6"/>
      <c r="DCR657" s="6"/>
      <c r="DCS657" s="6"/>
      <c r="DCT657" s="6"/>
      <c r="DCU657" s="6"/>
      <c r="DCV657" s="6"/>
      <c r="DCW657" s="6"/>
      <c r="DCX657" s="6"/>
      <c r="DCY657" s="6"/>
      <c r="DCZ657" s="6"/>
      <c r="DDA657" s="6"/>
      <c r="DDB657" s="6"/>
      <c r="DDC657" s="6"/>
      <c r="DDD657" s="6"/>
      <c r="DDE657" s="6"/>
      <c r="DDF657" s="6"/>
      <c r="DDG657" s="6"/>
      <c r="DDH657" s="6"/>
      <c r="DDI657" s="6"/>
      <c r="DDJ657" s="6"/>
      <c r="DDK657" s="6"/>
      <c r="DDL657" s="6"/>
      <c r="DDM657" s="6"/>
      <c r="DDN657" s="6"/>
      <c r="DDO657" s="6"/>
      <c r="DDP657" s="6"/>
      <c r="DDQ657" s="6"/>
      <c r="DDR657" s="6"/>
      <c r="DDS657" s="6"/>
      <c r="DDT657" s="6"/>
      <c r="DDU657" s="6"/>
      <c r="DDV657" s="6"/>
      <c r="DDW657" s="6"/>
      <c r="DDX657" s="6"/>
      <c r="DDY657" s="6"/>
      <c r="DDZ657" s="6"/>
      <c r="DEA657" s="6"/>
      <c r="DEB657" s="6"/>
      <c r="DEC657" s="6"/>
      <c r="DED657" s="6"/>
      <c r="DEE657" s="6"/>
      <c r="DEF657" s="6"/>
      <c r="DEG657" s="6"/>
      <c r="DEH657" s="6"/>
      <c r="DEI657" s="6"/>
      <c r="DEJ657" s="6"/>
      <c r="DEK657" s="6"/>
      <c r="DEL657" s="6"/>
      <c r="DEM657" s="6"/>
      <c r="DEN657" s="6"/>
      <c r="DEO657" s="6"/>
      <c r="DEP657" s="6"/>
      <c r="DEQ657" s="6"/>
      <c r="DER657" s="6"/>
      <c r="DES657" s="6"/>
      <c r="DET657" s="6"/>
      <c r="DEU657" s="6"/>
      <c r="DEV657" s="6"/>
      <c r="DEW657" s="6"/>
      <c r="DEX657" s="6"/>
      <c r="DEY657" s="6"/>
      <c r="DEZ657" s="6"/>
      <c r="DFA657" s="6"/>
      <c r="DFB657" s="6"/>
      <c r="DFC657" s="6"/>
      <c r="DFD657" s="6"/>
      <c r="DFE657" s="6"/>
      <c r="DFF657" s="6"/>
      <c r="DFG657" s="6"/>
      <c r="DFH657" s="6"/>
      <c r="DFI657" s="6"/>
      <c r="DFJ657" s="6"/>
      <c r="DFK657" s="6"/>
      <c r="DFL657" s="6"/>
      <c r="DFM657" s="6"/>
      <c r="DFN657" s="6"/>
      <c r="DFO657" s="6"/>
      <c r="DFP657" s="6"/>
      <c r="DFQ657" s="6"/>
      <c r="DFR657" s="6"/>
      <c r="DFS657" s="6"/>
      <c r="DFT657" s="6"/>
      <c r="DFU657" s="6"/>
      <c r="DFV657" s="6"/>
      <c r="DFW657" s="6"/>
      <c r="DFX657" s="6"/>
      <c r="DFY657" s="6"/>
      <c r="DFZ657" s="6"/>
      <c r="DGA657" s="6"/>
      <c r="DGB657" s="6"/>
      <c r="DGC657" s="6"/>
      <c r="DGD657" s="6"/>
      <c r="DGE657" s="6"/>
      <c r="DGF657" s="6"/>
      <c r="DGG657" s="6"/>
      <c r="DGH657" s="6"/>
      <c r="DGI657" s="6"/>
      <c r="DGJ657" s="6"/>
      <c r="DGK657" s="6"/>
      <c r="DGL657" s="6"/>
      <c r="DGM657" s="6"/>
      <c r="DGN657" s="6"/>
      <c r="DGO657" s="6"/>
      <c r="DGP657" s="6"/>
      <c r="DGQ657" s="6"/>
      <c r="DGR657" s="6"/>
      <c r="DGS657" s="6"/>
      <c r="DGT657" s="6"/>
      <c r="DGU657" s="6"/>
      <c r="DGV657" s="6"/>
      <c r="DGW657" s="6"/>
      <c r="DGX657" s="6"/>
      <c r="DGY657" s="6"/>
      <c r="DGZ657" s="6"/>
      <c r="DHA657" s="6"/>
      <c r="DHB657" s="6"/>
      <c r="DHC657" s="6"/>
      <c r="DHD657" s="6"/>
      <c r="DHE657" s="6"/>
      <c r="DHF657" s="6"/>
      <c r="DHG657" s="6"/>
      <c r="DHH657" s="6"/>
      <c r="DHI657" s="6"/>
      <c r="DHJ657" s="6"/>
      <c r="DHK657" s="6"/>
      <c r="DHL657" s="6"/>
      <c r="DHM657" s="6"/>
      <c r="DHN657" s="6"/>
      <c r="DHO657" s="6"/>
      <c r="DHP657" s="6"/>
      <c r="DHQ657" s="6"/>
      <c r="DHR657" s="6"/>
      <c r="DHS657" s="6"/>
      <c r="DHT657" s="6"/>
      <c r="DHU657" s="6"/>
      <c r="DHV657" s="6"/>
      <c r="DHW657" s="6"/>
      <c r="DHX657" s="6"/>
      <c r="DHY657" s="6"/>
      <c r="DHZ657" s="6"/>
      <c r="DIA657" s="6"/>
      <c r="DIB657" s="6"/>
      <c r="DIC657" s="6"/>
      <c r="DID657" s="6"/>
      <c r="DIE657" s="6"/>
      <c r="DIF657" s="6"/>
      <c r="DIG657" s="6"/>
      <c r="DIH657" s="6"/>
      <c r="DII657" s="6"/>
      <c r="DIJ657" s="6"/>
      <c r="DIK657" s="6"/>
      <c r="DIL657" s="6"/>
      <c r="DIM657" s="6"/>
      <c r="DIN657" s="6"/>
      <c r="DIO657" s="6"/>
      <c r="DIP657" s="6"/>
      <c r="DIQ657" s="6"/>
      <c r="DIR657" s="6"/>
      <c r="DIS657" s="6"/>
      <c r="DIT657" s="6"/>
      <c r="DIU657" s="6"/>
      <c r="DIV657" s="6"/>
      <c r="DIW657" s="6"/>
      <c r="DIX657" s="6"/>
      <c r="DIY657" s="6"/>
      <c r="DIZ657" s="6"/>
      <c r="DJA657" s="6"/>
      <c r="DJB657" s="6"/>
      <c r="DJC657" s="6"/>
      <c r="DJD657" s="6"/>
      <c r="DJE657" s="6"/>
      <c r="DJF657" s="6"/>
      <c r="DJG657" s="6"/>
      <c r="DJH657" s="6"/>
      <c r="DJI657" s="6"/>
      <c r="DJJ657" s="6"/>
      <c r="DJK657" s="6"/>
      <c r="DJL657" s="6"/>
      <c r="DJM657" s="6"/>
      <c r="DJN657" s="6"/>
      <c r="DJO657" s="6"/>
      <c r="DJP657" s="6"/>
      <c r="DJQ657" s="6"/>
      <c r="DJR657" s="6"/>
      <c r="DJS657" s="6"/>
      <c r="DJT657" s="6"/>
      <c r="DJU657" s="6"/>
      <c r="DJV657" s="6"/>
      <c r="DJW657" s="6"/>
      <c r="DJX657" s="6"/>
      <c r="DJY657" s="6"/>
      <c r="DJZ657" s="6"/>
      <c r="DKA657" s="6"/>
      <c r="DKB657" s="6"/>
      <c r="DKC657" s="6"/>
      <c r="DKD657" s="6"/>
      <c r="DKE657" s="6"/>
      <c r="DKF657" s="6"/>
      <c r="DKG657" s="6"/>
      <c r="DKH657" s="6"/>
      <c r="DKI657" s="6"/>
      <c r="DKJ657" s="6"/>
      <c r="DKK657" s="6"/>
      <c r="DKL657" s="6"/>
      <c r="DKM657" s="6"/>
      <c r="DKN657" s="6"/>
      <c r="DKO657" s="6"/>
      <c r="DKP657" s="6"/>
      <c r="DKQ657" s="6"/>
      <c r="DKR657" s="6"/>
      <c r="DKS657" s="6"/>
      <c r="DKT657" s="6"/>
      <c r="DKU657" s="6"/>
      <c r="DKV657" s="6"/>
      <c r="DKW657" s="6"/>
      <c r="DKX657" s="6"/>
      <c r="DKY657" s="6"/>
      <c r="DKZ657" s="6"/>
      <c r="DLA657" s="6"/>
      <c r="DLB657" s="6"/>
      <c r="DLC657" s="6"/>
      <c r="DLD657" s="6"/>
      <c r="DLE657" s="6"/>
      <c r="DLF657" s="6"/>
      <c r="DLG657" s="6"/>
      <c r="DLH657" s="6"/>
      <c r="DLI657" s="6"/>
      <c r="DLJ657" s="6"/>
      <c r="DLK657" s="6"/>
      <c r="DLL657" s="6"/>
      <c r="DLM657" s="6"/>
      <c r="DLN657" s="6"/>
      <c r="DLO657" s="6"/>
      <c r="DLP657" s="6"/>
      <c r="DLQ657" s="6"/>
      <c r="DLR657" s="6"/>
      <c r="DLS657" s="6"/>
      <c r="DLT657" s="6"/>
      <c r="DLU657" s="6"/>
      <c r="DLV657" s="6"/>
      <c r="DLW657" s="6"/>
      <c r="DLX657" s="6"/>
      <c r="DLY657" s="6"/>
      <c r="DLZ657" s="6"/>
      <c r="DMA657" s="6"/>
      <c r="DMB657" s="6"/>
      <c r="DMC657" s="6"/>
      <c r="DMD657" s="6"/>
      <c r="DME657" s="6"/>
      <c r="DMF657" s="6"/>
      <c r="DMG657" s="6"/>
      <c r="DMH657" s="6"/>
      <c r="DMI657" s="6"/>
      <c r="DMJ657" s="6"/>
      <c r="DMK657" s="6"/>
      <c r="DML657" s="6"/>
      <c r="DMM657" s="6"/>
      <c r="DMN657" s="6"/>
      <c r="DMO657" s="6"/>
      <c r="DMP657" s="6"/>
      <c r="DMQ657" s="6"/>
      <c r="DMR657" s="6"/>
      <c r="DMS657" s="6"/>
      <c r="DMT657" s="6"/>
      <c r="DMU657" s="6"/>
      <c r="DMV657" s="6"/>
      <c r="DMW657" s="6"/>
      <c r="DMX657" s="6"/>
      <c r="DMY657" s="6"/>
      <c r="DMZ657" s="6"/>
      <c r="DNA657" s="6"/>
      <c r="DNB657" s="6"/>
      <c r="DNC657" s="6"/>
      <c r="DND657" s="6"/>
      <c r="DNE657" s="6"/>
      <c r="DNF657" s="6"/>
      <c r="DNG657" s="6"/>
      <c r="DNH657" s="6"/>
      <c r="DNI657" s="6"/>
      <c r="DNJ657" s="6"/>
      <c r="DNK657" s="6"/>
      <c r="DNL657" s="6"/>
      <c r="DNM657" s="6"/>
      <c r="DNN657" s="6"/>
      <c r="DNO657" s="6"/>
      <c r="DNP657" s="6"/>
      <c r="DNQ657" s="6"/>
      <c r="DNR657" s="6"/>
      <c r="DNS657" s="6"/>
      <c r="DNT657" s="6"/>
      <c r="DNU657" s="6"/>
      <c r="DNV657" s="6"/>
      <c r="DNW657" s="6"/>
      <c r="DNX657" s="6"/>
      <c r="DNY657" s="6"/>
      <c r="DNZ657" s="6"/>
      <c r="DOA657" s="6"/>
      <c r="DOB657" s="6"/>
      <c r="DOC657" s="6"/>
      <c r="DOD657" s="6"/>
      <c r="DOE657" s="6"/>
      <c r="DOF657" s="6"/>
      <c r="DOG657" s="6"/>
      <c r="DOH657" s="6"/>
      <c r="DOI657" s="6"/>
      <c r="DOJ657" s="6"/>
      <c r="DOK657" s="6"/>
      <c r="DOL657" s="6"/>
      <c r="DOM657" s="6"/>
      <c r="DON657" s="6"/>
      <c r="DOO657" s="6"/>
      <c r="DOP657" s="6"/>
      <c r="DOQ657" s="6"/>
      <c r="DOR657" s="6"/>
      <c r="DOS657" s="6"/>
      <c r="DOT657" s="6"/>
      <c r="DOU657" s="6"/>
      <c r="DOV657" s="6"/>
      <c r="DOW657" s="6"/>
      <c r="DOX657" s="6"/>
      <c r="DOY657" s="6"/>
      <c r="DOZ657" s="6"/>
      <c r="DPA657" s="6"/>
      <c r="DPB657" s="6"/>
      <c r="DPC657" s="6"/>
      <c r="DPD657" s="6"/>
      <c r="DPE657" s="6"/>
      <c r="DPF657" s="6"/>
      <c r="DPG657" s="6"/>
      <c r="DPH657" s="6"/>
      <c r="DPI657" s="6"/>
      <c r="DPJ657" s="6"/>
      <c r="DPK657" s="6"/>
      <c r="DPL657" s="6"/>
      <c r="DPM657" s="6"/>
      <c r="DPN657" s="6"/>
      <c r="DPO657" s="6"/>
      <c r="DPP657" s="6"/>
      <c r="DPQ657" s="6"/>
      <c r="DPR657" s="6"/>
      <c r="DPS657" s="6"/>
      <c r="DPT657" s="6"/>
      <c r="DPU657" s="6"/>
      <c r="DPV657" s="6"/>
      <c r="DPW657" s="6"/>
      <c r="DPX657" s="6"/>
      <c r="DPY657" s="6"/>
      <c r="DPZ657" s="6"/>
      <c r="DQA657" s="6"/>
      <c r="DQB657" s="6"/>
      <c r="DQC657" s="6"/>
      <c r="DQD657" s="6"/>
      <c r="DQE657" s="6"/>
      <c r="DQF657" s="6"/>
      <c r="DQG657" s="6"/>
      <c r="DQH657" s="6"/>
      <c r="DQI657" s="6"/>
      <c r="DQJ657" s="6"/>
      <c r="DQK657" s="6"/>
      <c r="DQL657" s="6"/>
      <c r="DQM657" s="6"/>
      <c r="DQN657" s="6"/>
      <c r="DQO657" s="6"/>
      <c r="DQP657" s="6"/>
      <c r="DQQ657" s="6"/>
      <c r="DQR657" s="6"/>
      <c r="DQS657" s="6"/>
      <c r="DQT657" s="6"/>
      <c r="DQU657" s="6"/>
      <c r="DQV657" s="6"/>
      <c r="DQW657" s="6"/>
      <c r="DQX657" s="6"/>
      <c r="DQY657" s="6"/>
      <c r="DQZ657" s="6"/>
      <c r="DRA657" s="6"/>
      <c r="DRB657" s="6"/>
      <c r="DRC657" s="6"/>
      <c r="DRD657" s="6"/>
      <c r="DRE657" s="6"/>
      <c r="DRF657" s="6"/>
      <c r="DRG657" s="6"/>
      <c r="DRH657" s="6"/>
      <c r="DRI657" s="6"/>
      <c r="DRJ657" s="6"/>
      <c r="DRK657" s="6"/>
      <c r="DRL657" s="6"/>
      <c r="DRM657" s="6"/>
      <c r="DRN657" s="6"/>
      <c r="DRO657" s="6"/>
      <c r="DRP657" s="6"/>
      <c r="DRQ657" s="6"/>
      <c r="DRR657" s="6"/>
      <c r="DRS657" s="6"/>
      <c r="DRT657" s="6"/>
      <c r="DRU657" s="6"/>
      <c r="DRV657" s="6"/>
      <c r="DRW657" s="6"/>
      <c r="DRX657" s="6"/>
      <c r="DRY657" s="6"/>
      <c r="DRZ657" s="6"/>
      <c r="DSA657" s="6"/>
      <c r="DSB657" s="6"/>
      <c r="DSC657" s="6"/>
      <c r="DSD657" s="6"/>
      <c r="DSE657" s="6"/>
      <c r="DSF657" s="6"/>
      <c r="DSG657" s="6"/>
      <c r="DSH657" s="6"/>
      <c r="DSI657" s="6"/>
      <c r="DSJ657" s="6"/>
      <c r="DSK657" s="6"/>
      <c r="DSL657" s="6"/>
      <c r="DSM657" s="6"/>
      <c r="DSN657" s="6"/>
      <c r="DSO657" s="6"/>
      <c r="DSP657" s="6"/>
      <c r="DSQ657" s="6"/>
      <c r="DSR657" s="6"/>
      <c r="DSS657" s="6"/>
      <c r="DST657" s="6"/>
      <c r="DSU657" s="6"/>
      <c r="DSV657" s="6"/>
      <c r="DSW657" s="6"/>
      <c r="DSX657" s="6"/>
      <c r="DSY657" s="6"/>
      <c r="DSZ657" s="6"/>
      <c r="DTA657" s="6"/>
      <c r="DTB657" s="6"/>
      <c r="DTC657" s="6"/>
      <c r="DTD657" s="6"/>
      <c r="DTE657" s="6"/>
      <c r="DTF657" s="6"/>
      <c r="DTG657" s="6"/>
      <c r="DTH657" s="6"/>
      <c r="DTI657" s="6"/>
      <c r="DTJ657" s="6"/>
      <c r="DTK657" s="6"/>
      <c r="DTL657" s="6"/>
      <c r="DTM657" s="6"/>
      <c r="DTN657" s="6"/>
      <c r="DTO657" s="6"/>
      <c r="DTP657" s="6"/>
      <c r="DTQ657" s="6"/>
      <c r="DTR657" s="6"/>
      <c r="DTS657" s="6"/>
      <c r="DTT657" s="6"/>
      <c r="DTU657" s="6"/>
      <c r="DTV657" s="6"/>
      <c r="DTW657" s="6"/>
      <c r="DTX657" s="6"/>
      <c r="DTY657" s="6"/>
      <c r="DTZ657" s="6"/>
      <c r="DUA657" s="6"/>
      <c r="DUB657" s="6"/>
      <c r="DUC657" s="6"/>
      <c r="DUD657" s="6"/>
      <c r="DUE657" s="6"/>
      <c r="DUF657" s="6"/>
      <c r="DUG657" s="6"/>
      <c r="DUH657" s="6"/>
      <c r="DUI657" s="6"/>
      <c r="DUJ657" s="6"/>
      <c r="DUK657" s="6"/>
      <c r="DUL657" s="6"/>
      <c r="DUM657" s="6"/>
      <c r="DUN657" s="6"/>
      <c r="DUO657" s="6"/>
      <c r="DUP657" s="6"/>
      <c r="DUQ657" s="6"/>
      <c r="DUR657" s="6"/>
      <c r="DUS657" s="6"/>
      <c r="DUT657" s="6"/>
      <c r="DUU657" s="6"/>
      <c r="DUV657" s="6"/>
      <c r="DUW657" s="6"/>
      <c r="DUX657" s="6"/>
      <c r="DUY657" s="6"/>
      <c r="DUZ657" s="6"/>
      <c r="DVA657" s="6"/>
      <c r="DVB657" s="6"/>
      <c r="DVC657" s="6"/>
      <c r="DVD657" s="6"/>
      <c r="DVE657" s="6"/>
      <c r="DVF657" s="6"/>
      <c r="DVG657" s="6"/>
      <c r="DVH657" s="6"/>
      <c r="DVI657" s="6"/>
      <c r="DVJ657" s="6"/>
      <c r="DVK657" s="6"/>
      <c r="DVL657" s="6"/>
      <c r="DVM657" s="6"/>
      <c r="DVN657" s="6"/>
      <c r="DVO657" s="6"/>
      <c r="DVP657" s="6"/>
      <c r="DVQ657" s="6"/>
      <c r="DVR657" s="6"/>
      <c r="DVS657" s="6"/>
      <c r="DVT657" s="6"/>
      <c r="DVU657" s="6"/>
      <c r="DVV657" s="6"/>
      <c r="DVW657" s="6"/>
      <c r="DVX657" s="6"/>
      <c r="DVY657" s="6"/>
      <c r="DVZ657" s="6"/>
      <c r="DWA657" s="6"/>
      <c r="DWB657" s="6"/>
      <c r="DWC657" s="6"/>
      <c r="DWD657" s="6"/>
      <c r="DWE657" s="6"/>
      <c r="DWF657" s="6"/>
      <c r="DWG657" s="6"/>
      <c r="DWH657" s="6"/>
      <c r="DWI657" s="6"/>
      <c r="DWJ657" s="6"/>
      <c r="DWK657" s="6"/>
      <c r="DWL657" s="6"/>
      <c r="DWM657" s="6"/>
      <c r="DWN657" s="6"/>
      <c r="DWO657" s="6"/>
      <c r="DWP657" s="6"/>
      <c r="DWQ657" s="6"/>
      <c r="DWR657" s="6"/>
      <c r="DWS657" s="6"/>
      <c r="DWT657" s="6"/>
      <c r="DWU657" s="6"/>
      <c r="DWV657" s="6"/>
      <c r="DWW657" s="6"/>
      <c r="DWX657" s="6"/>
      <c r="DWY657" s="6"/>
      <c r="DWZ657" s="6"/>
      <c r="DXA657" s="6"/>
      <c r="DXB657" s="6"/>
      <c r="DXC657" s="6"/>
      <c r="DXD657" s="6"/>
      <c r="DXE657" s="6"/>
      <c r="DXF657" s="6"/>
      <c r="DXG657" s="6"/>
      <c r="DXH657" s="6"/>
      <c r="DXI657" s="6"/>
      <c r="DXJ657" s="6"/>
      <c r="DXK657" s="6"/>
      <c r="DXL657" s="6"/>
      <c r="DXM657" s="6"/>
      <c r="DXN657" s="6"/>
      <c r="DXO657" s="6"/>
      <c r="DXP657" s="6"/>
      <c r="DXQ657" s="6"/>
      <c r="DXR657" s="6"/>
      <c r="DXS657" s="6"/>
      <c r="DXT657" s="6"/>
      <c r="DXU657" s="6"/>
      <c r="DXV657" s="6"/>
      <c r="DXW657" s="6"/>
      <c r="DXX657" s="6"/>
      <c r="DXY657" s="6"/>
      <c r="DXZ657" s="6"/>
      <c r="DYA657" s="6"/>
      <c r="DYB657" s="6"/>
      <c r="DYC657" s="6"/>
      <c r="DYD657" s="6"/>
      <c r="DYE657" s="6"/>
      <c r="DYF657" s="6"/>
      <c r="DYG657" s="6"/>
      <c r="DYH657" s="6"/>
      <c r="DYI657" s="6"/>
      <c r="DYJ657" s="6"/>
      <c r="DYK657" s="6"/>
      <c r="DYL657" s="6"/>
      <c r="DYM657" s="6"/>
      <c r="DYN657" s="6"/>
      <c r="DYO657" s="6"/>
      <c r="DYP657" s="6"/>
      <c r="DYQ657" s="6"/>
      <c r="DYR657" s="6"/>
      <c r="DYS657" s="6"/>
      <c r="DYT657" s="6"/>
      <c r="DYU657" s="6"/>
      <c r="DYV657" s="6"/>
      <c r="DYW657" s="6"/>
      <c r="DYX657" s="6"/>
      <c r="DYY657" s="6"/>
      <c r="DYZ657" s="6"/>
      <c r="DZA657" s="6"/>
      <c r="DZB657" s="6"/>
      <c r="DZC657" s="6"/>
      <c r="DZD657" s="6"/>
      <c r="DZE657" s="6"/>
      <c r="DZF657" s="6"/>
      <c r="DZG657" s="6"/>
      <c r="DZH657" s="6"/>
      <c r="DZI657" s="6"/>
      <c r="DZJ657" s="6"/>
      <c r="DZK657" s="6"/>
      <c r="DZL657" s="6"/>
      <c r="DZM657" s="6"/>
      <c r="DZN657" s="6"/>
      <c r="DZO657" s="6"/>
      <c r="DZP657" s="6"/>
      <c r="DZQ657" s="6"/>
      <c r="DZR657" s="6"/>
      <c r="DZS657" s="6"/>
      <c r="DZT657" s="6"/>
      <c r="DZU657" s="6"/>
      <c r="DZV657" s="6"/>
      <c r="DZW657" s="6"/>
      <c r="DZX657" s="6"/>
      <c r="DZY657" s="6"/>
      <c r="DZZ657" s="6"/>
      <c r="EAA657" s="6"/>
      <c r="EAB657" s="6"/>
      <c r="EAC657" s="6"/>
      <c r="EAD657" s="6"/>
      <c r="EAE657" s="6"/>
      <c r="EAF657" s="6"/>
      <c r="EAG657" s="6"/>
      <c r="EAH657" s="6"/>
      <c r="EAI657" s="6"/>
      <c r="EAJ657" s="6"/>
      <c r="EAK657" s="6"/>
      <c r="EAL657" s="6"/>
      <c r="EAM657" s="6"/>
      <c r="EAN657" s="6"/>
      <c r="EAO657" s="6"/>
      <c r="EAP657" s="6"/>
      <c r="EAQ657" s="6"/>
      <c r="EAR657" s="6"/>
      <c r="EAS657" s="6"/>
      <c r="EAT657" s="6"/>
      <c r="EAU657" s="6"/>
      <c r="EAV657" s="6"/>
      <c r="EAW657" s="6"/>
      <c r="EAX657" s="6"/>
      <c r="EAY657" s="6"/>
      <c r="EAZ657" s="6"/>
      <c r="EBA657" s="6"/>
      <c r="EBB657" s="6"/>
      <c r="EBC657" s="6"/>
      <c r="EBD657" s="6"/>
      <c r="EBE657" s="6"/>
      <c r="EBF657" s="6"/>
      <c r="EBG657" s="6"/>
      <c r="EBH657" s="6"/>
      <c r="EBI657" s="6"/>
      <c r="EBJ657" s="6"/>
      <c r="EBK657" s="6"/>
      <c r="EBL657" s="6"/>
      <c r="EBM657" s="6"/>
      <c r="EBN657" s="6"/>
      <c r="EBO657" s="6"/>
      <c r="EBP657" s="6"/>
      <c r="EBQ657" s="6"/>
      <c r="EBR657" s="6"/>
      <c r="EBS657" s="6"/>
      <c r="EBT657" s="6"/>
      <c r="EBU657" s="6"/>
      <c r="EBV657" s="6"/>
      <c r="EBW657" s="6"/>
      <c r="EBX657" s="6"/>
      <c r="EBY657" s="6"/>
      <c r="EBZ657" s="6"/>
      <c r="ECA657" s="6"/>
      <c r="ECB657" s="6"/>
      <c r="ECC657" s="6"/>
      <c r="ECD657" s="6"/>
      <c r="ECE657" s="6"/>
      <c r="ECF657" s="6"/>
      <c r="ECG657" s="6"/>
      <c r="ECH657" s="6"/>
      <c r="ECI657" s="6"/>
      <c r="ECJ657" s="6"/>
      <c r="ECK657" s="6"/>
      <c r="ECL657" s="6"/>
      <c r="ECM657" s="6"/>
      <c r="ECN657" s="6"/>
      <c r="ECO657" s="6"/>
      <c r="ECP657" s="6"/>
      <c r="ECQ657" s="6"/>
      <c r="ECR657" s="6"/>
      <c r="ECS657" s="6"/>
      <c r="ECT657" s="6"/>
      <c r="ECU657" s="6"/>
      <c r="ECV657" s="6"/>
      <c r="ECW657" s="6"/>
      <c r="ECX657" s="6"/>
      <c r="ECY657" s="6"/>
      <c r="ECZ657" s="6"/>
      <c r="EDA657" s="6"/>
      <c r="EDB657" s="6"/>
      <c r="EDC657" s="6"/>
      <c r="EDD657" s="6"/>
      <c r="EDE657" s="6"/>
      <c r="EDF657" s="6"/>
      <c r="EDG657" s="6"/>
      <c r="EDH657" s="6"/>
      <c r="EDI657" s="6"/>
      <c r="EDJ657" s="6"/>
      <c r="EDK657" s="6"/>
      <c r="EDL657" s="6"/>
      <c r="EDM657" s="6"/>
      <c r="EDN657" s="6"/>
      <c r="EDO657" s="6"/>
      <c r="EDP657" s="6"/>
      <c r="EDQ657" s="6"/>
      <c r="EDR657" s="6"/>
      <c r="EDS657" s="6"/>
      <c r="EDT657" s="6"/>
      <c r="EDU657" s="6"/>
      <c r="EDV657" s="6"/>
      <c r="EDW657" s="6"/>
      <c r="EDX657" s="6"/>
      <c r="EDY657" s="6"/>
      <c r="EDZ657" s="6"/>
      <c r="EEA657" s="6"/>
      <c r="EEB657" s="6"/>
      <c r="EEC657" s="6"/>
      <c r="EED657" s="6"/>
      <c r="EEE657" s="6"/>
      <c r="EEF657" s="6"/>
      <c r="EEG657" s="6"/>
      <c r="EEH657" s="6"/>
      <c r="EEI657" s="6"/>
      <c r="EEJ657" s="6"/>
      <c r="EEK657" s="6"/>
      <c r="EEL657" s="6"/>
      <c r="EEM657" s="6"/>
      <c r="EEN657" s="6"/>
      <c r="EEO657" s="6"/>
      <c r="EEP657" s="6"/>
      <c r="EEQ657" s="6"/>
      <c r="EER657" s="6"/>
      <c r="EES657" s="6"/>
      <c r="EET657" s="6"/>
      <c r="EEU657" s="6"/>
      <c r="EEV657" s="6"/>
      <c r="EEW657" s="6"/>
      <c r="EEX657" s="6"/>
      <c r="EEY657" s="6"/>
      <c r="EEZ657" s="6"/>
      <c r="EFA657" s="6"/>
      <c r="EFB657" s="6"/>
      <c r="EFC657" s="6"/>
      <c r="EFD657" s="6"/>
      <c r="EFE657" s="6"/>
      <c r="EFF657" s="6"/>
      <c r="EFG657" s="6"/>
      <c r="EFH657" s="6"/>
      <c r="EFI657" s="6"/>
      <c r="EFJ657" s="6"/>
      <c r="EFK657" s="6"/>
      <c r="EFL657" s="6"/>
      <c r="EFM657" s="6"/>
      <c r="EFN657" s="6"/>
      <c r="EFO657" s="6"/>
      <c r="EFP657" s="6"/>
      <c r="EFQ657" s="6"/>
      <c r="EFR657" s="6"/>
      <c r="EFS657" s="6"/>
      <c r="EFT657" s="6"/>
      <c r="EFU657" s="6"/>
      <c r="EFV657" s="6"/>
      <c r="EFW657" s="6"/>
      <c r="EFX657" s="6"/>
      <c r="EFY657" s="6"/>
      <c r="EFZ657" s="6"/>
      <c r="EGA657" s="6"/>
      <c r="EGB657" s="6"/>
      <c r="EGC657" s="6"/>
      <c r="EGD657" s="6"/>
      <c r="EGE657" s="6"/>
      <c r="EGF657" s="6"/>
      <c r="EGG657" s="6"/>
      <c r="EGH657" s="6"/>
      <c r="EGI657" s="6"/>
      <c r="EGJ657" s="6"/>
      <c r="EGK657" s="6"/>
      <c r="EGL657" s="6"/>
      <c r="EGM657" s="6"/>
      <c r="EGN657" s="6"/>
      <c r="EGO657" s="6"/>
      <c r="EGP657" s="6"/>
      <c r="EGQ657" s="6"/>
      <c r="EGR657" s="6"/>
      <c r="EGS657" s="6"/>
      <c r="EGT657" s="6"/>
      <c r="EGU657" s="6"/>
      <c r="EGV657" s="6"/>
      <c r="EGW657" s="6"/>
      <c r="EGX657" s="6"/>
      <c r="EGY657" s="6"/>
      <c r="EGZ657" s="6"/>
      <c r="EHA657" s="6"/>
      <c r="EHB657" s="6"/>
      <c r="EHC657" s="6"/>
      <c r="EHD657" s="6"/>
      <c r="EHE657" s="6"/>
      <c r="EHF657" s="6"/>
      <c r="EHG657" s="6"/>
      <c r="EHH657" s="6"/>
      <c r="EHI657" s="6"/>
      <c r="EHJ657" s="6"/>
      <c r="EHK657" s="6"/>
      <c r="EHL657" s="6"/>
      <c r="EHM657" s="6"/>
      <c r="EHN657" s="6"/>
      <c r="EHO657" s="6"/>
      <c r="EHP657" s="6"/>
      <c r="EHQ657" s="6"/>
      <c r="EHR657" s="6"/>
      <c r="EHS657" s="6"/>
      <c r="EHT657" s="6"/>
      <c r="EHU657" s="6"/>
      <c r="EHV657" s="6"/>
      <c r="EHW657" s="6"/>
      <c r="EHX657" s="6"/>
      <c r="EHY657" s="6"/>
      <c r="EHZ657" s="6"/>
      <c r="EIA657" s="6"/>
      <c r="EIB657" s="6"/>
      <c r="EIC657" s="6"/>
      <c r="EID657" s="6"/>
      <c r="EIE657" s="6"/>
      <c r="EIF657" s="6"/>
      <c r="EIG657" s="6"/>
      <c r="EIH657" s="6"/>
      <c r="EII657" s="6"/>
      <c r="EIJ657" s="6"/>
      <c r="EIK657" s="6"/>
      <c r="EIL657" s="6"/>
      <c r="EIM657" s="6"/>
      <c r="EIN657" s="6"/>
      <c r="EIO657" s="6"/>
      <c r="EIP657" s="6"/>
      <c r="EIQ657" s="6"/>
      <c r="EIR657" s="6"/>
      <c r="EIS657" s="6"/>
      <c r="EIT657" s="6"/>
      <c r="EIU657" s="6"/>
      <c r="EIV657" s="6"/>
      <c r="EIW657" s="6"/>
      <c r="EIX657" s="6"/>
      <c r="EIY657" s="6"/>
      <c r="EIZ657" s="6"/>
      <c r="EJA657" s="6"/>
      <c r="EJB657" s="6"/>
      <c r="EJC657" s="6"/>
      <c r="EJD657" s="6"/>
      <c r="EJE657" s="6"/>
      <c r="EJF657" s="6"/>
      <c r="EJG657" s="6"/>
      <c r="EJH657" s="6"/>
      <c r="EJI657" s="6"/>
      <c r="EJJ657" s="6"/>
      <c r="EJK657" s="6"/>
      <c r="EJL657" s="6"/>
      <c r="EJM657" s="6"/>
      <c r="EJN657" s="6"/>
      <c r="EJO657" s="6"/>
      <c r="EJP657" s="6"/>
      <c r="EJQ657" s="6"/>
      <c r="EJR657" s="6"/>
      <c r="EJS657" s="6"/>
      <c r="EJT657" s="6"/>
      <c r="EJU657" s="6"/>
      <c r="EJV657" s="6"/>
      <c r="EJW657" s="6"/>
      <c r="EJX657" s="6"/>
      <c r="EJY657" s="6"/>
      <c r="EJZ657" s="6"/>
      <c r="EKA657" s="6"/>
      <c r="EKB657" s="6"/>
      <c r="EKC657" s="6"/>
      <c r="EKD657" s="6"/>
      <c r="EKE657" s="6"/>
      <c r="EKF657" s="6"/>
      <c r="EKG657" s="6"/>
      <c r="EKH657" s="6"/>
      <c r="EKI657" s="6"/>
      <c r="EKJ657" s="6"/>
      <c r="EKK657" s="6"/>
      <c r="EKL657" s="6"/>
      <c r="EKM657" s="6"/>
      <c r="EKN657" s="6"/>
      <c r="EKO657" s="6"/>
      <c r="EKP657" s="6"/>
      <c r="EKQ657" s="6"/>
      <c r="EKR657" s="6"/>
      <c r="EKS657" s="6"/>
      <c r="EKT657" s="6"/>
      <c r="EKU657" s="6"/>
      <c r="EKV657" s="6"/>
      <c r="EKW657" s="6"/>
      <c r="EKX657" s="6"/>
      <c r="EKY657" s="6"/>
      <c r="EKZ657" s="6"/>
      <c r="ELA657" s="6"/>
      <c r="ELB657" s="6"/>
      <c r="ELC657" s="6"/>
      <c r="ELD657" s="6"/>
      <c r="ELE657" s="6"/>
      <c r="ELF657" s="6"/>
      <c r="ELG657" s="6"/>
      <c r="ELH657" s="6"/>
      <c r="ELI657" s="6"/>
      <c r="ELJ657" s="6"/>
      <c r="ELK657" s="6"/>
      <c r="ELL657" s="6"/>
      <c r="ELM657" s="6"/>
      <c r="ELN657" s="6"/>
      <c r="ELO657" s="6"/>
      <c r="ELP657" s="6"/>
      <c r="ELQ657" s="6"/>
      <c r="ELR657" s="6"/>
      <c r="ELS657" s="6"/>
      <c r="ELT657" s="6"/>
      <c r="ELU657" s="6"/>
      <c r="ELV657" s="6"/>
      <c r="ELW657" s="6"/>
      <c r="ELX657" s="6"/>
      <c r="ELY657" s="6"/>
      <c r="ELZ657" s="6"/>
      <c r="EMA657" s="6"/>
      <c r="EMB657" s="6"/>
      <c r="EMC657" s="6"/>
      <c r="EMD657" s="6"/>
      <c r="EME657" s="6"/>
      <c r="EMF657" s="6"/>
      <c r="EMG657" s="6"/>
      <c r="EMH657" s="6"/>
      <c r="EMI657" s="6"/>
      <c r="EMJ657" s="6"/>
      <c r="EMK657" s="6"/>
      <c r="EML657" s="6"/>
      <c r="EMM657" s="6"/>
      <c r="EMN657" s="6"/>
      <c r="EMO657" s="6"/>
      <c r="EMP657" s="6"/>
      <c r="EMQ657" s="6"/>
      <c r="EMR657" s="6"/>
      <c r="EMS657" s="6"/>
      <c r="EMT657" s="6"/>
      <c r="EMU657" s="6"/>
      <c r="EMV657" s="6"/>
      <c r="EMW657" s="6"/>
      <c r="EMX657" s="6"/>
      <c r="EMY657" s="6"/>
      <c r="EMZ657" s="6"/>
      <c r="ENA657" s="6"/>
      <c r="ENB657" s="6"/>
      <c r="ENC657" s="6"/>
      <c r="END657" s="6"/>
      <c r="ENE657" s="6"/>
      <c r="ENF657" s="6"/>
      <c r="ENG657" s="6"/>
      <c r="ENH657" s="6"/>
      <c r="ENI657" s="6"/>
      <c r="ENJ657" s="6"/>
      <c r="ENK657" s="6"/>
      <c r="ENL657" s="6"/>
      <c r="ENM657" s="6"/>
      <c r="ENN657" s="6"/>
      <c r="ENO657" s="6"/>
      <c r="ENP657" s="6"/>
      <c r="ENQ657" s="6"/>
      <c r="ENR657" s="6"/>
      <c r="ENS657" s="6"/>
      <c r="ENT657" s="6"/>
      <c r="ENU657" s="6"/>
      <c r="ENV657" s="6"/>
      <c r="ENW657" s="6"/>
      <c r="ENX657" s="6"/>
      <c r="ENY657" s="6"/>
      <c r="ENZ657" s="6"/>
      <c r="EOA657" s="6"/>
      <c r="EOB657" s="6"/>
      <c r="EOC657" s="6"/>
      <c r="EOD657" s="6"/>
      <c r="EOE657" s="6"/>
      <c r="EOF657" s="6"/>
      <c r="EOG657" s="6"/>
      <c r="EOH657" s="6"/>
      <c r="EOI657" s="6"/>
      <c r="EOJ657" s="6"/>
      <c r="EOK657" s="6"/>
      <c r="EOL657" s="6"/>
      <c r="EOM657" s="6"/>
      <c r="EON657" s="6"/>
      <c r="EOO657" s="6"/>
      <c r="EOP657" s="6"/>
      <c r="EOQ657" s="6"/>
      <c r="EOR657" s="6"/>
      <c r="EOS657" s="6"/>
      <c r="EOT657" s="6"/>
      <c r="EOU657" s="6"/>
      <c r="EOV657" s="6"/>
      <c r="EOW657" s="6"/>
      <c r="EOX657" s="6"/>
      <c r="EOY657" s="6"/>
      <c r="EOZ657" s="6"/>
      <c r="EPA657" s="6"/>
      <c r="EPB657" s="6"/>
      <c r="EPC657" s="6"/>
      <c r="EPD657" s="6"/>
      <c r="EPE657" s="6"/>
      <c r="EPF657" s="6"/>
      <c r="EPG657" s="6"/>
      <c r="EPH657" s="6"/>
      <c r="EPI657" s="6"/>
      <c r="EPJ657" s="6"/>
      <c r="EPK657" s="6"/>
      <c r="EPL657" s="6"/>
      <c r="EPM657" s="6"/>
      <c r="EPN657" s="6"/>
      <c r="EPO657" s="6"/>
      <c r="EPP657" s="6"/>
      <c r="EPQ657" s="6"/>
      <c r="EPR657" s="6"/>
      <c r="EPS657" s="6"/>
      <c r="EPT657" s="6"/>
      <c r="EPU657" s="6"/>
      <c r="EPV657" s="6"/>
      <c r="EPW657" s="6"/>
      <c r="EPX657" s="6"/>
      <c r="EPY657" s="6"/>
      <c r="EPZ657" s="6"/>
      <c r="EQA657" s="6"/>
      <c r="EQB657" s="6"/>
      <c r="EQC657" s="6"/>
      <c r="EQD657" s="6"/>
      <c r="EQE657" s="6"/>
      <c r="EQF657" s="6"/>
      <c r="EQG657" s="6"/>
      <c r="EQH657" s="6"/>
      <c r="EQI657" s="6"/>
      <c r="EQJ657" s="6"/>
      <c r="EQK657" s="6"/>
      <c r="EQL657" s="6"/>
      <c r="EQM657" s="6"/>
      <c r="EQN657" s="6"/>
      <c r="EQO657" s="6"/>
      <c r="EQP657" s="6"/>
      <c r="EQQ657" s="6"/>
      <c r="EQR657" s="6"/>
      <c r="EQS657" s="6"/>
      <c r="EQT657" s="6"/>
      <c r="EQU657" s="6"/>
      <c r="EQV657" s="6"/>
      <c r="EQW657" s="6"/>
      <c r="EQX657" s="6"/>
      <c r="EQY657" s="6"/>
      <c r="EQZ657" s="6"/>
      <c r="ERA657" s="6"/>
      <c r="ERB657" s="6"/>
      <c r="ERC657" s="6"/>
      <c r="ERD657" s="6"/>
      <c r="ERE657" s="6"/>
      <c r="ERF657" s="6"/>
      <c r="ERG657" s="6"/>
      <c r="ERH657" s="6"/>
      <c r="ERI657" s="6"/>
      <c r="ERJ657" s="6"/>
      <c r="ERK657" s="6"/>
      <c r="ERL657" s="6"/>
      <c r="ERM657" s="6"/>
      <c r="ERN657" s="6"/>
      <c r="ERO657" s="6"/>
      <c r="ERP657" s="6"/>
      <c r="ERQ657" s="6"/>
      <c r="ERR657" s="6"/>
      <c r="ERS657" s="6"/>
      <c r="ERT657" s="6"/>
      <c r="ERU657" s="6"/>
      <c r="ERV657" s="6"/>
      <c r="ERW657" s="6"/>
      <c r="ERX657" s="6"/>
      <c r="ERY657" s="6"/>
      <c r="ERZ657" s="6"/>
      <c r="ESA657" s="6"/>
      <c r="ESB657" s="6"/>
      <c r="ESC657" s="6"/>
      <c r="ESD657" s="6"/>
      <c r="ESE657" s="6"/>
      <c r="ESF657" s="6"/>
      <c r="ESG657" s="6"/>
      <c r="ESH657" s="6"/>
      <c r="ESI657" s="6"/>
      <c r="ESJ657" s="6"/>
      <c r="ESK657" s="6"/>
      <c r="ESL657" s="6"/>
      <c r="ESM657" s="6"/>
      <c r="ESN657" s="6"/>
      <c r="ESO657" s="6"/>
      <c r="ESP657" s="6"/>
      <c r="ESQ657" s="6"/>
      <c r="ESR657" s="6"/>
      <c r="ESS657" s="6"/>
      <c r="EST657" s="6"/>
      <c r="ESU657" s="6"/>
      <c r="ESV657" s="6"/>
      <c r="ESW657" s="6"/>
      <c r="ESX657" s="6"/>
      <c r="ESY657" s="6"/>
      <c r="ESZ657" s="6"/>
      <c r="ETA657" s="6"/>
      <c r="ETB657" s="6"/>
      <c r="ETC657" s="6"/>
      <c r="ETD657" s="6"/>
      <c r="ETE657" s="6"/>
      <c r="ETF657" s="6"/>
      <c r="ETG657" s="6"/>
      <c r="ETH657" s="6"/>
      <c r="ETI657" s="6"/>
      <c r="ETJ657" s="6"/>
      <c r="ETK657" s="6"/>
      <c r="ETL657" s="6"/>
      <c r="ETM657" s="6"/>
      <c r="ETN657" s="6"/>
      <c r="ETO657" s="6"/>
      <c r="ETP657" s="6"/>
      <c r="ETQ657" s="6"/>
      <c r="ETR657" s="6"/>
      <c r="ETS657" s="6"/>
      <c r="ETT657" s="6"/>
      <c r="ETU657" s="6"/>
      <c r="ETV657" s="6"/>
      <c r="ETW657" s="6"/>
      <c r="ETX657" s="6"/>
      <c r="ETY657" s="6"/>
      <c r="ETZ657" s="6"/>
      <c r="EUA657" s="6"/>
      <c r="EUB657" s="6"/>
      <c r="EUC657" s="6"/>
      <c r="EUD657" s="6"/>
      <c r="EUE657" s="6"/>
      <c r="EUF657" s="6"/>
      <c r="EUG657" s="6"/>
      <c r="EUH657" s="6"/>
      <c r="EUI657" s="6"/>
      <c r="EUJ657" s="6"/>
      <c r="EUK657" s="6"/>
      <c r="EUL657" s="6"/>
      <c r="EUM657" s="6"/>
      <c r="EUN657" s="6"/>
      <c r="EUO657" s="6"/>
      <c r="EUP657" s="6"/>
      <c r="EUQ657" s="6"/>
      <c r="EUR657" s="6"/>
      <c r="EUS657" s="6"/>
      <c r="EUT657" s="6"/>
      <c r="EUU657" s="6"/>
      <c r="EUV657" s="6"/>
      <c r="EUW657" s="6"/>
      <c r="EUX657" s="6"/>
      <c r="EUY657" s="6"/>
      <c r="EUZ657" s="6"/>
      <c r="EVA657" s="6"/>
      <c r="EVB657" s="6"/>
      <c r="EVC657" s="6"/>
      <c r="EVD657" s="6"/>
      <c r="EVE657" s="6"/>
      <c r="EVF657" s="6"/>
      <c r="EVG657" s="6"/>
      <c r="EVH657" s="6"/>
      <c r="EVI657" s="6"/>
      <c r="EVJ657" s="6"/>
      <c r="EVK657" s="6"/>
      <c r="EVL657" s="6"/>
      <c r="EVM657" s="6"/>
      <c r="EVN657" s="6"/>
      <c r="EVO657" s="6"/>
      <c r="EVP657" s="6"/>
      <c r="EVQ657" s="6"/>
      <c r="EVR657" s="6"/>
      <c r="EVS657" s="6"/>
      <c r="EVT657" s="6"/>
      <c r="EVU657" s="6"/>
      <c r="EVV657" s="6"/>
      <c r="EVW657" s="6"/>
      <c r="EVX657" s="6"/>
      <c r="EVY657" s="6"/>
      <c r="EVZ657" s="6"/>
      <c r="EWA657" s="6"/>
      <c r="EWB657" s="6"/>
      <c r="EWC657" s="6"/>
      <c r="EWD657" s="6"/>
      <c r="EWE657" s="6"/>
      <c r="EWF657" s="6"/>
      <c r="EWG657" s="6"/>
      <c r="EWH657" s="6"/>
      <c r="EWI657" s="6"/>
      <c r="EWJ657" s="6"/>
      <c r="EWK657" s="6"/>
      <c r="EWL657" s="6"/>
      <c r="EWM657" s="6"/>
      <c r="EWN657" s="6"/>
      <c r="EWO657" s="6"/>
      <c r="EWP657" s="6"/>
      <c r="EWQ657" s="6"/>
      <c r="EWR657" s="6"/>
      <c r="EWS657" s="6"/>
      <c r="EWT657" s="6"/>
      <c r="EWU657" s="6"/>
      <c r="EWV657" s="6"/>
      <c r="EWW657" s="6"/>
      <c r="EWX657" s="6"/>
      <c r="EWY657" s="6"/>
      <c r="EWZ657" s="6"/>
      <c r="EXA657" s="6"/>
      <c r="EXB657" s="6"/>
      <c r="EXC657" s="6"/>
      <c r="EXD657" s="6"/>
      <c r="EXE657" s="6"/>
      <c r="EXF657" s="6"/>
      <c r="EXG657" s="6"/>
      <c r="EXH657" s="6"/>
      <c r="EXI657" s="6"/>
      <c r="EXJ657" s="6"/>
      <c r="EXK657" s="6"/>
      <c r="EXL657" s="6"/>
      <c r="EXM657" s="6"/>
      <c r="EXN657" s="6"/>
      <c r="EXO657" s="6"/>
      <c r="EXP657" s="6"/>
      <c r="EXQ657" s="6"/>
      <c r="EXR657" s="6"/>
      <c r="EXS657" s="6"/>
      <c r="EXT657" s="6"/>
      <c r="EXU657" s="6"/>
      <c r="EXV657" s="6"/>
      <c r="EXW657" s="6"/>
      <c r="EXX657" s="6"/>
      <c r="EXY657" s="6"/>
      <c r="EXZ657" s="6"/>
      <c r="EYA657" s="6"/>
      <c r="EYB657" s="6"/>
      <c r="EYC657" s="6"/>
      <c r="EYD657" s="6"/>
      <c r="EYE657" s="6"/>
      <c r="EYF657" s="6"/>
      <c r="EYG657" s="6"/>
      <c r="EYH657" s="6"/>
      <c r="EYI657" s="6"/>
      <c r="EYJ657" s="6"/>
      <c r="EYK657" s="6"/>
      <c r="EYL657" s="6"/>
      <c r="EYM657" s="6"/>
      <c r="EYN657" s="6"/>
      <c r="EYO657" s="6"/>
      <c r="EYP657" s="6"/>
      <c r="EYQ657" s="6"/>
      <c r="EYR657" s="6"/>
      <c r="EYS657" s="6"/>
      <c r="EYT657" s="6"/>
      <c r="EYU657" s="6"/>
      <c r="EYV657" s="6"/>
      <c r="EYW657" s="6"/>
      <c r="EYX657" s="6"/>
      <c r="EYY657" s="6"/>
      <c r="EYZ657" s="6"/>
      <c r="EZA657" s="6"/>
      <c r="EZB657" s="6"/>
      <c r="EZC657" s="6"/>
      <c r="EZD657" s="6"/>
      <c r="EZE657" s="6"/>
      <c r="EZF657" s="6"/>
      <c r="EZG657" s="6"/>
      <c r="EZH657" s="6"/>
      <c r="EZI657" s="6"/>
      <c r="EZJ657" s="6"/>
      <c r="EZK657" s="6"/>
      <c r="EZL657" s="6"/>
      <c r="EZM657" s="6"/>
      <c r="EZN657" s="6"/>
      <c r="EZO657" s="6"/>
      <c r="EZP657" s="6"/>
      <c r="EZQ657" s="6"/>
      <c r="EZR657" s="6"/>
      <c r="EZS657" s="6"/>
      <c r="EZT657" s="6"/>
      <c r="EZU657" s="6"/>
      <c r="EZV657" s="6"/>
      <c r="EZW657" s="6"/>
      <c r="EZX657" s="6"/>
      <c r="EZY657" s="6"/>
      <c r="EZZ657" s="6"/>
      <c r="FAA657" s="6"/>
      <c r="FAB657" s="6"/>
      <c r="FAC657" s="6"/>
      <c r="FAD657" s="6"/>
      <c r="FAE657" s="6"/>
      <c r="FAF657" s="6"/>
      <c r="FAG657" s="6"/>
      <c r="FAH657" s="6"/>
      <c r="FAI657" s="6"/>
      <c r="FAJ657" s="6"/>
      <c r="FAK657" s="6"/>
      <c r="FAL657" s="6"/>
      <c r="FAM657" s="6"/>
      <c r="FAN657" s="6"/>
      <c r="FAO657" s="6"/>
      <c r="FAP657" s="6"/>
      <c r="FAQ657" s="6"/>
      <c r="FAR657" s="6"/>
      <c r="FAS657" s="6"/>
      <c r="FAT657" s="6"/>
      <c r="FAU657" s="6"/>
      <c r="FAV657" s="6"/>
      <c r="FAW657" s="6"/>
      <c r="FAX657" s="6"/>
      <c r="FAY657" s="6"/>
      <c r="FAZ657" s="6"/>
      <c r="FBA657" s="6"/>
      <c r="FBB657" s="6"/>
      <c r="FBC657" s="6"/>
      <c r="FBD657" s="6"/>
      <c r="FBE657" s="6"/>
      <c r="FBF657" s="6"/>
      <c r="FBG657" s="6"/>
      <c r="FBH657" s="6"/>
      <c r="FBI657" s="6"/>
      <c r="FBJ657" s="6"/>
      <c r="FBK657" s="6"/>
      <c r="FBL657" s="6"/>
      <c r="FBM657" s="6"/>
      <c r="FBN657" s="6"/>
      <c r="FBO657" s="6"/>
      <c r="FBP657" s="6"/>
      <c r="FBQ657" s="6"/>
      <c r="FBR657" s="6"/>
      <c r="FBS657" s="6"/>
      <c r="FBT657" s="6"/>
      <c r="FBU657" s="6"/>
      <c r="FBV657" s="6"/>
      <c r="FBW657" s="6"/>
      <c r="FBX657" s="6"/>
      <c r="FBY657" s="6"/>
      <c r="FBZ657" s="6"/>
      <c r="FCA657" s="6"/>
      <c r="FCB657" s="6"/>
      <c r="FCC657" s="6"/>
      <c r="FCD657" s="6"/>
      <c r="FCE657" s="6"/>
      <c r="FCF657" s="6"/>
      <c r="FCG657" s="6"/>
      <c r="FCH657" s="6"/>
      <c r="FCI657" s="6"/>
      <c r="FCJ657" s="6"/>
      <c r="FCK657" s="6"/>
      <c r="FCL657" s="6"/>
      <c r="FCM657" s="6"/>
      <c r="FCN657" s="6"/>
      <c r="FCO657" s="6"/>
      <c r="FCP657" s="6"/>
      <c r="FCQ657" s="6"/>
      <c r="FCR657" s="6"/>
      <c r="FCS657" s="6"/>
      <c r="FCT657" s="6"/>
      <c r="FCU657" s="6"/>
      <c r="FCV657" s="6"/>
      <c r="FCW657" s="6"/>
      <c r="FCX657" s="6"/>
      <c r="FCY657" s="6"/>
      <c r="FCZ657" s="6"/>
      <c r="FDA657" s="6"/>
      <c r="FDB657" s="6"/>
      <c r="FDC657" s="6"/>
      <c r="FDD657" s="6"/>
      <c r="FDE657" s="6"/>
      <c r="FDF657" s="6"/>
      <c r="FDG657" s="6"/>
      <c r="FDH657" s="6"/>
      <c r="FDI657" s="6"/>
      <c r="FDJ657" s="6"/>
      <c r="FDK657" s="6"/>
      <c r="FDL657" s="6"/>
      <c r="FDM657" s="6"/>
      <c r="FDN657" s="6"/>
      <c r="FDO657" s="6"/>
      <c r="FDP657" s="6"/>
      <c r="FDQ657" s="6"/>
      <c r="FDR657" s="6"/>
      <c r="FDS657" s="6"/>
      <c r="FDT657" s="6"/>
      <c r="FDU657" s="6"/>
      <c r="FDV657" s="6"/>
      <c r="FDW657" s="6"/>
      <c r="FDX657" s="6"/>
      <c r="FDY657" s="6"/>
      <c r="FDZ657" s="6"/>
      <c r="FEA657" s="6"/>
      <c r="FEB657" s="6"/>
      <c r="FEC657" s="6"/>
      <c r="FED657" s="6"/>
      <c r="FEE657" s="6"/>
      <c r="FEF657" s="6"/>
      <c r="FEG657" s="6"/>
      <c r="FEH657" s="6"/>
      <c r="FEI657" s="6"/>
      <c r="FEJ657" s="6"/>
      <c r="FEK657" s="6"/>
      <c r="FEL657" s="6"/>
      <c r="FEM657" s="6"/>
      <c r="FEN657" s="6"/>
      <c r="FEO657" s="6"/>
      <c r="FEP657" s="6"/>
      <c r="FEQ657" s="6"/>
      <c r="FER657" s="6"/>
      <c r="FES657" s="6"/>
      <c r="FET657" s="6"/>
      <c r="FEU657" s="6"/>
      <c r="FEV657" s="6"/>
      <c r="FEW657" s="6"/>
      <c r="FEX657" s="6"/>
      <c r="FEY657" s="6"/>
      <c r="FEZ657" s="6"/>
      <c r="FFA657" s="6"/>
      <c r="FFB657" s="6"/>
      <c r="FFC657" s="6"/>
      <c r="FFD657" s="6"/>
      <c r="FFE657" s="6"/>
      <c r="FFF657" s="6"/>
      <c r="FFG657" s="6"/>
      <c r="FFH657" s="6"/>
      <c r="FFI657" s="6"/>
      <c r="FFJ657" s="6"/>
      <c r="FFK657" s="6"/>
      <c r="FFL657" s="6"/>
      <c r="FFM657" s="6"/>
      <c r="FFN657" s="6"/>
      <c r="FFO657" s="6"/>
      <c r="FFP657" s="6"/>
      <c r="FFQ657" s="6"/>
      <c r="FFR657" s="6"/>
      <c r="FFS657" s="6"/>
      <c r="FFT657" s="6"/>
      <c r="FFU657" s="6"/>
      <c r="FFV657" s="6"/>
      <c r="FFW657" s="6"/>
      <c r="FFX657" s="6"/>
      <c r="FFY657" s="6"/>
      <c r="FFZ657" s="6"/>
      <c r="FGA657" s="6"/>
      <c r="FGB657" s="6"/>
      <c r="FGC657" s="6"/>
      <c r="FGD657" s="6"/>
      <c r="FGE657" s="6"/>
      <c r="FGF657" s="6"/>
      <c r="FGG657" s="6"/>
      <c r="FGH657" s="6"/>
      <c r="FGI657" s="6"/>
      <c r="FGJ657" s="6"/>
      <c r="FGK657" s="6"/>
      <c r="FGL657" s="6"/>
      <c r="FGM657" s="6"/>
      <c r="FGN657" s="6"/>
      <c r="FGO657" s="6"/>
      <c r="FGP657" s="6"/>
      <c r="FGQ657" s="6"/>
      <c r="FGR657" s="6"/>
      <c r="FGS657" s="6"/>
      <c r="FGT657" s="6"/>
      <c r="FGU657" s="6"/>
      <c r="FGV657" s="6"/>
      <c r="FGW657" s="6"/>
      <c r="FGX657" s="6"/>
      <c r="FGY657" s="6"/>
      <c r="FGZ657" s="6"/>
      <c r="FHA657" s="6"/>
      <c r="FHB657" s="6"/>
      <c r="FHC657" s="6"/>
      <c r="FHD657" s="6"/>
      <c r="FHE657" s="6"/>
      <c r="FHF657" s="6"/>
      <c r="FHG657" s="6"/>
      <c r="FHH657" s="6"/>
      <c r="FHI657" s="6"/>
      <c r="FHJ657" s="6"/>
      <c r="FHK657" s="6"/>
      <c r="FHL657" s="6"/>
      <c r="FHM657" s="6"/>
      <c r="FHN657" s="6"/>
      <c r="FHO657" s="6"/>
      <c r="FHP657" s="6"/>
      <c r="FHQ657" s="6"/>
      <c r="FHR657" s="6"/>
      <c r="FHS657" s="6"/>
      <c r="FHT657" s="6"/>
      <c r="FHU657" s="6"/>
      <c r="FHV657" s="6"/>
      <c r="FHW657" s="6"/>
      <c r="FHX657" s="6"/>
      <c r="FHY657" s="6"/>
      <c r="FHZ657" s="6"/>
      <c r="FIA657" s="6"/>
      <c r="FIB657" s="6"/>
      <c r="FIC657" s="6"/>
      <c r="FID657" s="6"/>
      <c r="FIE657" s="6"/>
      <c r="FIF657" s="6"/>
      <c r="FIG657" s="6"/>
      <c r="FIH657" s="6"/>
      <c r="FII657" s="6"/>
      <c r="FIJ657" s="6"/>
      <c r="FIK657" s="6"/>
      <c r="FIL657" s="6"/>
      <c r="FIM657" s="6"/>
      <c r="FIN657" s="6"/>
      <c r="FIO657" s="6"/>
      <c r="FIP657" s="6"/>
      <c r="FIQ657" s="6"/>
      <c r="FIR657" s="6"/>
      <c r="FIS657" s="6"/>
      <c r="FIT657" s="6"/>
      <c r="FIU657" s="6"/>
      <c r="FIV657" s="6"/>
      <c r="FIW657" s="6"/>
      <c r="FIX657" s="6"/>
      <c r="FIY657" s="6"/>
      <c r="FIZ657" s="6"/>
      <c r="FJA657" s="6"/>
      <c r="FJB657" s="6"/>
      <c r="FJC657" s="6"/>
      <c r="FJD657" s="6"/>
      <c r="FJE657" s="6"/>
      <c r="FJF657" s="6"/>
      <c r="FJG657" s="6"/>
      <c r="FJH657" s="6"/>
      <c r="FJI657" s="6"/>
      <c r="FJJ657" s="6"/>
      <c r="FJK657" s="6"/>
      <c r="FJL657" s="6"/>
      <c r="FJM657" s="6"/>
      <c r="FJN657" s="6"/>
      <c r="FJO657" s="6"/>
      <c r="FJP657" s="6"/>
      <c r="FJQ657" s="6"/>
      <c r="FJR657" s="6"/>
      <c r="FJS657" s="6"/>
      <c r="FJT657" s="6"/>
      <c r="FJU657" s="6"/>
      <c r="FJV657" s="6"/>
      <c r="FJW657" s="6"/>
      <c r="FJX657" s="6"/>
      <c r="FJY657" s="6"/>
      <c r="FJZ657" s="6"/>
      <c r="FKA657" s="6"/>
      <c r="FKB657" s="6"/>
      <c r="FKC657" s="6"/>
      <c r="FKD657" s="6"/>
      <c r="FKE657" s="6"/>
      <c r="FKF657" s="6"/>
      <c r="FKG657" s="6"/>
      <c r="FKH657" s="6"/>
      <c r="FKI657" s="6"/>
      <c r="FKJ657" s="6"/>
      <c r="FKK657" s="6"/>
      <c r="FKL657" s="6"/>
      <c r="FKM657" s="6"/>
      <c r="FKN657" s="6"/>
      <c r="FKO657" s="6"/>
      <c r="FKP657" s="6"/>
      <c r="FKQ657" s="6"/>
      <c r="FKR657" s="6"/>
      <c r="FKS657" s="6"/>
      <c r="FKT657" s="6"/>
      <c r="FKU657" s="6"/>
      <c r="FKV657" s="6"/>
      <c r="FKW657" s="6"/>
      <c r="FKX657" s="6"/>
      <c r="FKY657" s="6"/>
      <c r="FKZ657" s="6"/>
      <c r="FLA657" s="6"/>
      <c r="FLB657" s="6"/>
      <c r="FLC657" s="6"/>
      <c r="FLD657" s="6"/>
      <c r="FLE657" s="6"/>
      <c r="FLF657" s="6"/>
      <c r="FLG657" s="6"/>
      <c r="FLH657" s="6"/>
      <c r="FLI657" s="6"/>
      <c r="FLJ657" s="6"/>
      <c r="FLK657" s="6"/>
      <c r="FLL657" s="6"/>
      <c r="FLM657" s="6"/>
      <c r="FLN657" s="6"/>
      <c r="FLO657" s="6"/>
      <c r="FLP657" s="6"/>
      <c r="FLQ657" s="6"/>
      <c r="FLR657" s="6"/>
      <c r="FLS657" s="6"/>
      <c r="FLT657" s="6"/>
      <c r="FLU657" s="6"/>
      <c r="FLV657" s="6"/>
      <c r="FLW657" s="6"/>
      <c r="FLX657" s="6"/>
      <c r="FLY657" s="6"/>
      <c r="FLZ657" s="6"/>
      <c r="FMA657" s="6"/>
      <c r="FMB657" s="6"/>
      <c r="FMC657" s="6"/>
      <c r="FMD657" s="6"/>
      <c r="FME657" s="6"/>
      <c r="FMF657" s="6"/>
      <c r="FMG657" s="6"/>
      <c r="FMH657" s="6"/>
      <c r="FMI657" s="6"/>
      <c r="FMJ657" s="6"/>
      <c r="FMK657" s="6"/>
      <c r="FML657" s="6"/>
      <c r="FMM657" s="6"/>
      <c r="FMN657" s="6"/>
      <c r="FMO657" s="6"/>
      <c r="FMP657" s="6"/>
      <c r="FMQ657" s="6"/>
      <c r="FMR657" s="6"/>
      <c r="FMS657" s="6"/>
      <c r="FMT657" s="6"/>
      <c r="FMU657" s="6"/>
      <c r="FMV657" s="6"/>
      <c r="FMW657" s="6"/>
      <c r="FMX657" s="6"/>
      <c r="FMY657" s="6"/>
      <c r="FMZ657" s="6"/>
      <c r="FNA657" s="6"/>
      <c r="FNB657" s="6"/>
      <c r="FNC657" s="6"/>
      <c r="FND657" s="6"/>
      <c r="FNE657" s="6"/>
      <c r="FNF657" s="6"/>
      <c r="FNG657" s="6"/>
      <c r="FNH657" s="6"/>
      <c r="FNI657" s="6"/>
      <c r="FNJ657" s="6"/>
      <c r="FNK657" s="6"/>
      <c r="FNL657" s="6"/>
      <c r="FNM657" s="6"/>
      <c r="FNN657" s="6"/>
      <c r="FNO657" s="6"/>
      <c r="FNP657" s="6"/>
      <c r="FNQ657" s="6"/>
      <c r="FNR657" s="6"/>
      <c r="FNS657" s="6"/>
      <c r="FNT657" s="6"/>
      <c r="FNU657" s="6"/>
      <c r="FNV657" s="6"/>
      <c r="FNW657" s="6"/>
      <c r="FNX657" s="6"/>
      <c r="FNY657" s="6"/>
      <c r="FNZ657" s="6"/>
      <c r="FOA657" s="6"/>
      <c r="FOB657" s="6"/>
      <c r="FOC657" s="6"/>
      <c r="FOD657" s="6"/>
      <c r="FOE657" s="6"/>
      <c r="FOF657" s="6"/>
      <c r="FOG657" s="6"/>
      <c r="FOH657" s="6"/>
      <c r="FOI657" s="6"/>
      <c r="FOJ657" s="6"/>
      <c r="FOK657" s="6"/>
      <c r="FOL657" s="6"/>
      <c r="FOM657" s="6"/>
      <c r="FON657" s="6"/>
      <c r="FOO657" s="6"/>
      <c r="FOP657" s="6"/>
      <c r="FOQ657" s="6"/>
      <c r="FOR657" s="6"/>
      <c r="FOS657" s="6"/>
      <c r="FOT657" s="6"/>
      <c r="FOU657" s="6"/>
      <c r="FOV657" s="6"/>
      <c r="FOW657" s="6"/>
      <c r="FOX657" s="6"/>
      <c r="FOY657" s="6"/>
      <c r="FOZ657" s="6"/>
      <c r="FPA657" s="6"/>
      <c r="FPB657" s="6"/>
      <c r="FPC657" s="6"/>
      <c r="FPD657" s="6"/>
      <c r="FPE657" s="6"/>
      <c r="FPF657" s="6"/>
      <c r="FPG657" s="6"/>
      <c r="FPH657" s="6"/>
      <c r="FPI657" s="6"/>
      <c r="FPJ657" s="6"/>
      <c r="FPK657" s="6"/>
      <c r="FPL657" s="6"/>
      <c r="FPM657" s="6"/>
      <c r="FPN657" s="6"/>
      <c r="FPO657" s="6"/>
      <c r="FPP657" s="6"/>
      <c r="FPQ657" s="6"/>
      <c r="FPR657" s="6"/>
      <c r="FPS657" s="6"/>
      <c r="FPT657" s="6"/>
      <c r="FPU657" s="6"/>
      <c r="FPV657" s="6"/>
      <c r="FPW657" s="6"/>
      <c r="FPX657" s="6"/>
      <c r="FPY657" s="6"/>
      <c r="FPZ657" s="6"/>
      <c r="FQA657" s="6"/>
      <c r="FQB657" s="6"/>
      <c r="FQC657" s="6"/>
      <c r="FQD657" s="6"/>
      <c r="FQE657" s="6"/>
      <c r="FQF657" s="6"/>
      <c r="FQG657" s="6"/>
      <c r="FQH657" s="6"/>
      <c r="FQI657" s="6"/>
      <c r="FQJ657" s="6"/>
      <c r="FQK657" s="6"/>
      <c r="FQL657" s="6"/>
      <c r="FQM657" s="6"/>
      <c r="FQN657" s="6"/>
      <c r="FQO657" s="6"/>
      <c r="FQP657" s="6"/>
      <c r="FQQ657" s="6"/>
      <c r="FQR657" s="6"/>
      <c r="FQS657" s="6"/>
      <c r="FQT657" s="6"/>
      <c r="FQU657" s="6"/>
      <c r="FQV657" s="6"/>
      <c r="FQW657" s="6"/>
      <c r="FQX657" s="6"/>
      <c r="FQY657" s="6"/>
      <c r="FQZ657" s="6"/>
      <c r="FRA657" s="6"/>
      <c r="FRB657" s="6"/>
      <c r="FRC657" s="6"/>
      <c r="FRD657" s="6"/>
      <c r="FRE657" s="6"/>
      <c r="FRF657" s="6"/>
      <c r="FRG657" s="6"/>
      <c r="FRH657" s="6"/>
      <c r="FRI657" s="6"/>
      <c r="FRJ657" s="6"/>
      <c r="FRK657" s="6"/>
      <c r="FRL657" s="6"/>
      <c r="FRM657" s="6"/>
      <c r="FRN657" s="6"/>
      <c r="FRO657" s="6"/>
      <c r="FRP657" s="6"/>
      <c r="FRQ657" s="6"/>
      <c r="FRR657" s="6"/>
      <c r="FRS657" s="6"/>
      <c r="FRT657" s="6"/>
      <c r="FRU657" s="6"/>
      <c r="FRV657" s="6"/>
      <c r="FRW657" s="6"/>
      <c r="FRX657" s="6"/>
      <c r="FRY657" s="6"/>
      <c r="FRZ657" s="6"/>
      <c r="FSA657" s="6"/>
      <c r="FSB657" s="6"/>
      <c r="FSC657" s="6"/>
      <c r="FSD657" s="6"/>
      <c r="FSE657" s="6"/>
      <c r="FSF657" s="6"/>
      <c r="FSG657" s="6"/>
      <c r="FSH657" s="6"/>
      <c r="FSI657" s="6"/>
      <c r="FSJ657" s="6"/>
      <c r="FSK657" s="6"/>
      <c r="FSL657" s="6"/>
      <c r="FSM657" s="6"/>
      <c r="FSN657" s="6"/>
      <c r="FSO657" s="6"/>
      <c r="FSP657" s="6"/>
      <c r="FSQ657" s="6"/>
      <c r="FSR657" s="6"/>
      <c r="FSS657" s="6"/>
      <c r="FST657" s="6"/>
      <c r="FSU657" s="6"/>
      <c r="FSV657" s="6"/>
      <c r="FSW657" s="6"/>
      <c r="FSX657" s="6"/>
      <c r="FSY657" s="6"/>
      <c r="FSZ657" s="6"/>
      <c r="FTA657" s="6"/>
      <c r="FTB657" s="6"/>
      <c r="FTC657" s="6"/>
      <c r="FTD657" s="6"/>
      <c r="FTE657" s="6"/>
      <c r="FTF657" s="6"/>
      <c r="FTG657" s="6"/>
      <c r="FTH657" s="6"/>
      <c r="FTI657" s="6"/>
      <c r="FTJ657" s="6"/>
      <c r="FTK657" s="6"/>
      <c r="FTL657" s="6"/>
      <c r="FTM657" s="6"/>
      <c r="FTN657" s="6"/>
      <c r="FTO657" s="6"/>
      <c r="FTP657" s="6"/>
      <c r="FTQ657" s="6"/>
      <c r="FTR657" s="6"/>
      <c r="FTS657" s="6"/>
      <c r="FTT657" s="6"/>
      <c r="FTU657" s="6"/>
      <c r="FTV657" s="6"/>
      <c r="FTW657" s="6"/>
      <c r="FTX657" s="6"/>
      <c r="FTY657" s="6"/>
      <c r="FTZ657" s="6"/>
      <c r="FUA657" s="6"/>
      <c r="FUB657" s="6"/>
      <c r="FUC657" s="6"/>
      <c r="FUD657" s="6"/>
      <c r="FUE657" s="6"/>
      <c r="FUF657" s="6"/>
      <c r="FUG657" s="6"/>
      <c r="FUH657" s="6"/>
      <c r="FUI657" s="6"/>
      <c r="FUJ657" s="6"/>
      <c r="FUK657" s="6"/>
      <c r="FUL657" s="6"/>
      <c r="FUM657" s="6"/>
      <c r="FUN657" s="6"/>
      <c r="FUO657" s="6"/>
      <c r="FUP657" s="6"/>
      <c r="FUQ657" s="6"/>
      <c r="FUR657" s="6"/>
      <c r="FUS657" s="6"/>
      <c r="FUT657" s="6"/>
      <c r="FUU657" s="6"/>
      <c r="FUV657" s="6"/>
      <c r="FUW657" s="6"/>
      <c r="FUX657" s="6"/>
      <c r="FUY657" s="6"/>
      <c r="FUZ657" s="6"/>
      <c r="FVA657" s="6"/>
      <c r="FVB657" s="6"/>
      <c r="FVC657" s="6"/>
      <c r="FVD657" s="6"/>
      <c r="FVE657" s="6"/>
      <c r="FVF657" s="6"/>
      <c r="FVG657" s="6"/>
      <c r="FVH657" s="6"/>
      <c r="FVI657" s="6"/>
      <c r="FVJ657" s="6"/>
      <c r="FVK657" s="6"/>
      <c r="FVL657" s="6"/>
      <c r="FVM657" s="6"/>
      <c r="FVN657" s="6"/>
      <c r="FVO657" s="6"/>
      <c r="FVP657" s="6"/>
      <c r="FVQ657" s="6"/>
      <c r="FVR657" s="6"/>
      <c r="FVS657" s="6"/>
      <c r="FVT657" s="6"/>
      <c r="FVU657" s="6"/>
      <c r="FVV657" s="6"/>
      <c r="FVW657" s="6"/>
      <c r="FVX657" s="6"/>
      <c r="FVY657" s="6"/>
      <c r="FVZ657" s="6"/>
      <c r="FWA657" s="6"/>
      <c r="FWB657" s="6"/>
      <c r="FWC657" s="6"/>
      <c r="FWD657" s="6"/>
      <c r="FWE657" s="6"/>
      <c r="FWF657" s="6"/>
      <c r="FWG657" s="6"/>
      <c r="FWH657" s="6"/>
      <c r="FWI657" s="6"/>
      <c r="FWJ657" s="6"/>
      <c r="FWK657" s="6"/>
      <c r="FWL657" s="6"/>
      <c r="FWM657" s="6"/>
      <c r="FWN657" s="6"/>
      <c r="FWO657" s="6"/>
      <c r="FWP657" s="6"/>
      <c r="FWQ657" s="6"/>
      <c r="FWR657" s="6"/>
      <c r="FWS657" s="6"/>
      <c r="FWT657" s="6"/>
      <c r="FWU657" s="6"/>
      <c r="FWV657" s="6"/>
      <c r="FWW657" s="6"/>
      <c r="FWX657" s="6"/>
      <c r="FWY657" s="6"/>
      <c r="FWZ657" s="6"/>
      <c r="FXA657" s="6"/>
      <c r="FXB657" s="6"/>
      <c r="FXC657" s="6"/>
      <c r="FXD657" s="6"/>
      <c r="FXE657" s="6"/>
      <c r="FXF657" s="6"/>
      <c r="FXG657" s="6"/>
      <c r="FXH657" s="6"/>
      <c r="FXI657" s="6"/>
      <c r="FXJ657" s="6"/>
      <c r="FXK657" s="6"/>
      <c r="FXL657" s="6"/>
      <c r="FXM657" s="6"/>
      <c r="FXN657" s="6"/>
      <c r="FXO657" s="6"/>
      <c r="FXP657" s="6"/>
      <c r="FXQ657" s="6"/>
      <c r="FXR657" s="6"/>
      <c r="FXS657" s="6"/>
      <c r="FXT657" s="6"/>
      <c r="FXU657" s="6"/>
      <c r="FXV657" s="6"/>
      <c r="FXW657" s="6"/>
      <c r="FXX657" s="6"/>
      <c r="FXY657" s="6"/>
      <c r="FXZ657" s="6"/>
      <c r="FYA657" s="6"/>
      <c r="FYB657" s="6"/>
      <c r="FYC657" s="6"/>
      <c r="FYD657" s="6"/>
      <c r="FYE657" s="6"/>
      <c r="FYF657" s="6"/>
      <c r="FYG657" s="6"/>
      <c r="FYH657" s="6"/>
      <c r="FYI657" s="6"/>
      <c r="FYJ657" s="6"/>
      <c r="FYK657" s="6"/>
      <c r="FYL657" s="6"/>
      <c r="FYM657" s="6"/>
      <c r="FYN657" s="6"/>
      <c r="FYO657" s="6"/>
      <c r="FYP657" s="6"/>
      <c r="FYQ657" s="6"/>
      <c r="FYR657" s="6"/>
      <c r="FYS657" s="6"/>
      <c r="FYT657" s="6"/>
      <c r="FYU657" s="6"/>
      <c r="FYV657" s="6"/>
      <c r="FYW657" s="6"/>
      <c r="FYX657" s="6"/>
      <c r="FYY657" s="6"/>
      <c r="FYZ657" s="6"/>
      <c r="FZA657" s="6"/>
      <c r="FZB657" s="6"/>
      <c r="FZC657" s="6"/>
      <c r="FZD657" s="6"/>
      <c r="FZE657" s="6"/>
      <c r="FZF657" s="6"/>
      <c r="FZG657" s="6"/>
      <c r="FZH657" s="6"/>
      <c r="FZI657" s="6"/>
      <c r="FZJ657" s="6"/>
      <c r="FZK657" s="6"/>
      <c r="FZL657" s="6"/>
      <c r="FZM657" s="6"/>
      <c r="FZN657" s="6"/>
      <c r="FZO657" s="6"/>
      <c r="FZP657" s="6"/>
      <c r="FZQ657" s="6"/>
      <c r="FZR657" s="6"/>
      <c r="FZS657" s="6"/>
      <c r="FZT657" s="6"/>
      <c r="FZU657" s="6"/>
      <c r="FZV657" s="6"/>
      <c r="FZW657" s="6"/>
      <c r="FZX657" s="6"/>
      <c r="FZY657" s="6"/>
      <c r="FZZ657" s="6"/>
      <c r="GAA657" s="6"/>
      <c r="GAB657" s="6"/>
      <c r="GAC657" s="6"/>
      <c r="GAD657" s="6"/>
      <c r="GAE657" s="6"/>
      <c r="GAF657" s="6"/>
      <c r="GAG657" s="6"/>
      <c r="GAH657" s="6"/>
      <c r="GAI657" s="6"/>
      <c r="GAJ657" s="6"/>
      <c r="GAK657" s="6"/>
      <c r="GAL657" s="6"/>
      <c r="GAM657" s="6"/>
      <c r="GAN657" s="6"/>
      <c r="GAO657" s="6"/>
      <c r="GAP657" s="6"/>
      <c r="GAQ657" s="6"/>
      <c r="GAR657" s="6"/>
      <c r="GAS657" s="6"/>
      <c r="GAT657" s="6"/>
      <c r="GAU657" s="6"/>
      <c r="GAV657" s="6"/>
      <c r="GAW657" s="6"/>
      <c r="GAX657" s="6"/>
      <c r="GAY657" s="6"/>
      <c r="GAZ657" s="6"/>
      <c r="GBA657" s="6"/>
      <c r="GBB657" s="6"/>
      <c r="GBC657" s="6"/>
      <c r="GBD657" s="6"/>
      <c r="GBE657" s="6"/>
      <c r="GBF657" s="6"/>
      <c r="GBG657" s="6"/>
      <c r="GBH657" s="6"/>
      <c r="GBI657" s="6"/>
      <c r="GBJ657" s="6"/>
      <c r="GBK657" s="6"/>
      <c r="GBL657" s="6"/>
      <c r="GBM657" s="6"/>
      <c r="GBN657" s="6"/>
      <c r="GBO657" s="6"/>
      <c r="GBP657" s="6"/>
      <c r="GBQ657" s="6"/>
      <c r="GBR657" s="6"/>
      <c r="GBS657" s="6"/>
      <c r="GBT657" s="6"/>
      <c r="GBU657" s="6"/>
      <c r="GBV657" s="6"/>
      <c r="GBW657" s="6"/>
      <c r="GBX657" s="6"/>
      <c r="GBY657" s="6"/>
      <c r="GBZ657" s="6"/>
      <c r="GCA657" s="6"/>
      <c r="GCB657" s="6"/>
      <c r="GCC657" s="6"/>
      <c r="GCD657" s="6"/>
      <c r="GCE657" s="6"/>
      <c r="GCF657" s="6"/>
      <c r="GCG657" s="6"/>
      <c r="GCH657" s="6"/>
      <c r="GCI657" s="6"/>
      <c r="GCJ657" s="6"/>
      <c r="GCK657" s="6"/>
      <c r="GCL657" s="6"/>
      <c r="GCM657" s="6"/>
      <c r="GCN657" s="6"/>
      <c r="GCO657" s="6"/>
      <c r="GCP657" s="6"/>
      <c r="GCQ657" s="6"/>
      <c r="GCR657" s="6"/>
      <c r="GCS657" s="6"/>
      <c r="GCT657" s="6"/>
      <c r="GCU657" s="6"/>
      <c r="GCV657" s="6"/>
      <c r="GCW657" s="6"/>
      <c r="GCX657" s="6"/>
      <c r="GCY657" s="6"/>
      <c r="GCZ657" s="6"/>
      <c r="GDA657" s="6"/>
      <c r="GDB657" s="6"/>
      <c r="GDC657" s="6"/>
      <c r="GDD657" s="6"/>
      <c r="GDE657" s="6"/>
      <c r="GDF657" s="6"/>
      <c r="GDG657" s="6"/>
      <c r="GDH657" s="6"/>
      <c r="GDI657" s="6"/>
      <c r="GDJ657" s="6"/>
      <c r="GDK657" s="6"/>
      <c r="GDL657" s="6"/>
      <c r="GDM657" s="6"/>
      <c r="GDN657" s="6"/>
      <c r="GDO657" s="6"/>
      <c r="GDP657" s="6"/>
      <c r="GDQ657" s="6"/>
      <c r="GDR657" s="6"/>
      <c r="GDS657" s="6"/>
      <c r="GDT657" s="6"/>
      <c r="GDU657" s="6"/>
      <c r="GDV657" s="6"/>
      <c r="GDW657" s="6"/>
      <c r="GDX657" s="6"/>
      <c r="GDY657" s="6"/>
      <c r="GDZ657" s="6"/>
      <c r="GEA657" s="6"/>
      <c r="GEB657" s="6"/>
      <c r="GEC657" s="6"/>
      <c r="GED657" s="6"/>
      <c r="GEE657" s="6"/>
      <c r="GEF657" s="6"/>
      <c r="GEG657" s="6"/>
      <c r="GEH657" s="6"/>
      <c r="GEI657" s="6"/>
      <c r="GEJ657" s="6"/>
      <c r="GEK657" s="6"/>
      <c r="GEL657" s="6"/>
      <c r="GEM657" s="6"/>
      <c r="GEN657" s="6"/>
      <c r="GEO657" s="6"/>
      <c r="GEP657" s="6"/>
      <c r="GEQ657" s="6"/>
      <c r="GER657" s="6"/>
      <c r="GES657" s="6"/>
      <c r="GET657" s="6"/>
      <c r="GEU657" s="6"/>
      <c r="GEV657" s="6"/>
      <c r="GEW657" s="6"/>
      <c r="GEX657" s="6"/>
      <c r="GEY657" s="6"/>
      <c r="GEZ657" s="6"/>
      <c r="GFA657" s="6"/>
      <c r="GFB657" s="6"/>
      <c r="GFC657" s="6"/>
      <c r="GFD657" s="6"/>
      <c r="GFE657" s="6"/>
      <c r="GFF657" s="6"/>
      <c r="GFG657" s="6"/>
      <c r="GFH657" s="6"/>
      <c r="GFI657" s="6"/>
      <c r="GFJ657" s="6"/>
      <c r="GFK657" s="6"/>
      <c r="GFL657" s="6"/>
      <c r="GFM657" s="6"/>
      <c r="GFN657" s="6"/>
      <c r="GFO657" s="6"/>
      <c r="GFP657" s="6"/>
      <c r="GFQ657" s="6"/>
      <c r="GFR657" s="6"/>
      <c r="GFS657" s="6"/>
      <c r="GFT657" s="6"/>
      <c r="GFU657" s="6"/>
      <c r="GFV657" s="6"/>
      <c r="GFW657" s="6"/>
      <c r="GFX657" s="6"/>
      <c r="GFY657" s="6"/>
      <c r="GFZ657" s="6"/>
      <c r="GGA657" s="6"/>
      <c r="GGB657" s="6"/>
      <c r="GGC657" s="6"/>
      <c r="GGD657" s="6"/>
      <c r="GGE657" s="6"/>
      <c r="GGF657" s="6"/>
      <c r="GGG657" s="6"/>
      <c r="GGH657" s="6"/>
      <c r="GGI657" s="6"/>
      <c r="GGJ657" s="6"/>
      <c r="GGK657" s="6"/>
      <c r="GGL657" s="6"/>
      <c r="GGM657" s="6"/>
      <c r="GGN657" s="6"/>
      <c r="GGO657" s="6"/>
      <c r="GGP657" s="6"/>
      <c r="GGQ657" s="6"/>
      <c r="GGR657" s="6"/>
      <c r="GGS657" s="6"/>
      <c r="GGT657" s="6"/>
      <c r="GGU657" s="6"/>
      <c r="GGV657" s="6"/>
      <c r="GGW657" s="6"/>
      <c r="GGX657" s="6"/>
      <c r="GGY657" s="6"/>
      <c r="GGZ657" s="6"/>
      <c r="GHA657" s="6"/>
      <c r="GHB657" s="6"/>
      <c r="GHC657" s="6"/>
      <c r="GHD657" s="6"/>
      <c r="GHE657" s="6"/>
      <c r="GHF657" s="6"/>
      <c r="GHG657" s="6"/>
      <c r="GHH657" s="6"/>
      <c r="GHI657" s="6"/>
      <c r="GHJ657" s="6"/>
      <c r="GHK657" s="6"/>
      <c r="GHL657" s="6"/>
      <c r="GHM657" s="6"/>
      <c r="GHN657" s="6"/>
      <c r="GHO657" s="6"/>
      <c r="GHP657" s="6"/>
      <c r="GHQ657" s="6"/>
      <c r="GHR657" s="6"/>
      <c r="GHS657" s="6"/>
      <c r="GHT657" s="6"/>
      <c r="GHU657" s="6"/>
      <c r="GHV657" s="6"/>
      <c r="GHW657" s="6"/>
      <c r="GHX657" s="6"/>
      <c r="GHY657" s="6"/>
      <c r="GHZ657" s="6"/>
      <c r="GIA657" s="6"/>
      <c r="GIB657" s="6"/>
      <c r="GIC657" s="6"/>
      <c r="GID657" s="6"/>
      <c r="GIE657" s="6"/>
      <c r="GIF657" s="6"/>
      <c r="GIG657" s="6"/>
      <c r="GIH657" s="6"/>
      <c r="GII657" s="6"/>
      <c r="GIJ657" s="6"/>
      <c r="GIK657" s="6"/>
      <c r="GIL657" s="6"/>
      <c r="GIM657" s="6"/>
      <c r="GIN657" s="6"/>
      <c r="GIO657" s="6"/>
      <c r="GIP657" s="6"/>
      <c r="GIQ657" s="6"/>
      <c r="GIR657" s="6"/>
      <c r="GIS657" s="6"/>
      <c r="GIT657" s="6"/>
      <c r="GIU657" s="6"/>
      <c r="GIV657" s="6"/>
      <c r="GIW657" s="6"/>
      <c r="GIX657" s="6"/>
      <c r="GIY657" s="6"/>
      <c r="GIZ657" s="6"/>
      <c r="GJA657" s="6"/>
      <c r="GJB657" s="6"/>
      <c r="GJC657" s="6"/>
      <c r="GJD657" s="6"/>
      <c r="GJE657" s="6"/>
      <c r="GJF657" s="6"/>
      <c r="GJG657" s="6"/>
      <c r="GJH657" s="6"/>
      <c r="GJI657" s="6"/>
      <c r="GJJ657" s="6"/>
      <c r="GJK657" s="6"/>
      <c r="GJL657" s="6"/>
      <c r="GJM657" s="6"/>
      <c r="GJN657" s="6"/>
      <c r="GJO657" s="6"/>
      <c r="GJP657" s="6"/>
      <c r="GJQ657" s="6"/>
      <c r="GJR657" s="6"/>
      <c r="GJS657" s="6"/>
      <c r="GJT657" s="6"/>
      <c r="GJU657" s="6"/>
      <c r="GJV657" s="6"/>
      <c r="GJW657" s="6"/>
      <c r="GJX657" s="6"/>
      <c r="GJY657" s="6"/>
      <c r="GJZ657" s="6"/>
      <c r="GKA657" s="6"/>
      <c r="GKB657" s="6"/>
      <c r="GKC657" s="6"/>
      <c r="GKD657" s="6"/>
      <c r="GKE657" s="6"/>
      <c r="GKF657" s="6"/>
      <c r="GKG657" s="6"/>
      <c r="GKH657" s="6"/>
      <c r="GKI657" s="6"/>
      <c r="GKJ657" s="6"/>
      <c r="GKK657" s="6"/>
      <c r="GKL657" s="6"/>
      <c r="GKM657" s="6"/>
      <c r="GKN657" s="6"/>
      <c r="GKO657" s="6"/>
      <c r="GKP657" s="6"/>
      <c r="GKQ657" s="6"/>
      <c r="GKR657" s="6"/>
      <c r="GKS657" s="6"/>
      <c r="GKT657" s="6"/>
      <c r="GKU657" s="6"/>
      <c r="GKV657" s="6"/>
      <c r="GKW657" s="6"/>
      <c r="GKX657" s="6"/>
      <c r="GKY657" s="6"/>
      <c r="GKZ657" s="6"/>
      <c r="GLA657" s="6"/>
      <c r="GLB657" s="6"/>
      <c r="GLC657" s="6"/>
      <c r="GLD657" s="6"/>
      <c r="GLE657" s="6"/>
      <c r="GLF657" s="6"/>
      <c r="GLG657" s="6"/>
      <c r="GLH657" s="6"/>
      <c r="GLI657" s="6"/>
      <c r="GLJ657" s="6"/>
      <c r="GLK657" s="6"/>
      <c r="GLL657" s="6"/>
      <c r="GLM657" s="6"/>
      <c r="GLN657" s="6"/>
      <c r="GLO657" s="6"/>
      <c r="GLP657" s="6"/>
      <c r="GLQ657" s="6"/>
      <c r="GLR657" s="6"/>
      <c r="GLS657" s="6"/>
      <c r="GLT657" s="6"/>
      <c r="GLU657" s="6"/>
      <c r="GLV657" s="6"/>
      <c r="GLW657" s="6"/>
      <c r="GLX657" s="6"/>
      <c r="GLY657" s="6"/>
      <c r="GLZ657" s="6"/>
      <c r="GMA657" s="6"/>
      <c r="GMB657" s="6"/>
      <c r="GMC657" s="6"/>
      <c r="GMD657" s="6"/>
      <c r="GME657" s="6"/>
      <c r="GMF657" s="6"/>
      <c r="GMG657" s="6"/>
      <c r="GMH657" s="6"/>
      <c r="GMI657" s="6"/>
      <c r="GMJ657" s="6"/>
      <c r="GMK657" s="6"/>
      <c r="GML657" s="6"/>
      <c r="GMM657" s="6"/>
      <c r="GMN657" s="6"/>
      <c r="GMO657" s="6"/>
      <c r="GMP657" s="6"/>
      <c r="GMQ657" s="6"/>
      <c r="GMR657" s="6"/>
      <c r="GMS657" s="6"/>
      <c r="GMT657" s="6"/>
      <c r="GMU657" s="6"/>
      <c r="GMV657" s="6"/>
      <c r="GMW657" s="6"/>
      <c r="GMX657" s="6"/>
      <c r="GMY657" s="6"/>
      <c r="GMZ657" s="6"/>
      <c r="GNA657" s="6"/>
      <c r="GNB657" s="6"/>
      <c r="GNC657" s="6"/>
      <c r="GND657" s="6"/>
      <c r="GNE657" s="6"/>
      <c r="GNF657" s="6"/>
      <c r="GNG657" s="6"/>
      <c r="GNH657" s="6"/>
      <c r="GNI657" s="6"/>
      <c r="GNJ657" s="6"/>
      <c r="GNK657" s="6"/>
      <c r="GNL657" s="6"/>
      <c r="GNM657" s="6"/>
      <c r="GNN657" s="6"/>
      <c r="GNO657" s="6"/>
      <c r="GNP657" s="6"/>
      <c r="GNQ657" s="6"/>
      <c r="GNR657" s="6"/>
      <c r="GNS657" s="6"/>
      <c r="GNT657" s="6"/>
      <c r="GNU657" s="6"/>
      <c r="GNV657" s="6"/>
      <c r="GNW657" s="6"/>
      <c r="GNX657" s="6"/>
      <c r="GNY657" s="6"/>
      <c r="GNZ657" s="6"/>
      <c r="GOA657" s="6"/>
      <c r="GOB657" s="6"/>
      <c r="GOC657" s="6"/>
      <c r="GOD657" s="6"/>
      <c r="GOE657" s="6"/>
      <c r="GOF657" s="6"/>
      <c r="GOG657" s="6"/>
      <c r="GOH657" s="6"/>
      <c r="GOI657" s="6"/>
      <c r="GOJ657" s="6"/>
      <c r="GOK657" s="6"/>
      <c r="GOL657" s="6"/>
      <c r="GOM657" s="6"/>
      <c r="GON657" s="6"/>
      <c r="GOO657" s="6"/>
      <c r="GOP657" s="6"/>
      <c r="GOQ657" s="6"/>
      <c r="GOR657" s="6"/>
      <c r="GOS657" s="6"/>
      <c r="GOT657" s="6"/>
      <c r="GOU657" s="6"/>
      <c r="GOV657" s="6"/>
      <c r="GOW657" s="6"/>
      <c r="GOX657" s="6"/>
      <c r="GOY657" s="6"/>
      <c r="GOZ657" s="6"/>
      <c r="GPA657" s="6"/>
      <c r="GPB657" s="6"/>
      <c r="GPC657" s="6"/>
      <c r="GPD657" s="6"/>
      <c r="GPE657" s="6"/>
      <c r="GPF657" s="6"/>
      <c r="GPG657" s="6"/>
      <c r="GPH657" s="6"/>
      <c r="GPI657" s="6"/>
      <c r="GPJ657" s="6"/>
      <c r="GPK657" s="6"/>
      <c r="GPL657" s="6"/>
      <c r="GPM657" s="6"/>
      <c r="GPN657" s="6"/>
      <c r="GPO657" s="6"/>
      <c r="GPP657" s="6"/>
      <c r="GPQ657" s="6"/>
      <c r="GPR657" s="6"/>
      <c r="GPS657" s="6"/>
      <c r="GPT657" s="6"/>
      <c r="GPU657" s="6"/>
      <c r="GPV657" s="6"/>
      <c r="GPW657" s="6"/>
      <c r="GPX657" s="6"/>
      <c r="GPY657" s="6"/>
      <c r="GPZ657" s="6"/>
      <c r="GQA657" s="6"/>
      <c r="GQB657" s="6"/>
      <c r="GQC657" s="6"/>
      <c r="GQD657" s="6"/>
      <c r="GQE657" s="6"/>
      <c r="GQF657" s="6"/>
      <c r="GQG657" s="6"/>
      <c r="GQH657" s="6"/>
      <c r="GQI657" s="6"/>
      <c r="GQJ657" s="6"/>
      <c r="GQK657" s="6"/>
      <c r="GQL657" s="6"/>
      <c r="GQM657" s="6"/>
      <c r="GQN657" s="6"/>
      <c r="GQO657" s="6"/>
      <c r="GQP657" s="6"/>
      <c r="GQQ657" s="6"/>
      <c r="GQR657" s="6"/>
      <c r="GQS657" s="6"/>
      <c r="GQT657" s="6"/>
      <c r="GQU657" s="6"/>
      <c r="GQV657" s="6"/>
      <c r="GQW657" s="6"/>
      <c r="GQX657" s="6"/>
      <c r="GQY657" s="6"/>
      <c r="GQZ657" s="6"/>
      <c r="GRA657" s="6"/>
      <c r="GRB657" s="6"/>
      <c r="GRC657" s="6"/>
      <c r="GRD657" s="6"/>
      <c r="GRE657" s="6"/>
      <c r="GRF657" s="6"/>
      <c r="GRG657" s="6"/>
      <c r="GRH657" s="6"/>
      <c r="GRI657" s="6"/>
      <c r="GRJ657" s="6"/>
      <c r="GRK657" s="6"/>
      <c r="GRL657" s="6"/>
      <c r="GRM657" s="6"/>
      <c r="GRN657" s="6"/>
      <c r="GRO657" s="6"/>
      <c r="GRP657" s="6"/>
      <c r="GRQ657" s="6"/>
      <c r="GRR657" s="6"/>
      <c r="GRS657" s="6"/>
      <c r="GRT657" s="6"/>
      <c r="GRU657" s="6"/>
      <c r="GRV657" s="6"/>
      <c r="GRW657" s="6"/>
      <c r="GRX657" s="6"/>
      <c r="GRY657" s="6"/>
      <c r="GRZ657" s="6"/>
      <c r="GSA657" s="6"/>
      <c r="GSB657" s="6"/>
      <c r="GSC657" s="6"/>
      <c r="GSD657" s="6"/>
      <c r="GSE657" s="6"/>
      <c r="GSF657" s="6"/>
      <c r="GSG657" s="6"/>
      <c r="GSH657" s="6"/>
      <c r="GSI657" s="6"/>
      <c r="GSJ657" s="6"/>
      <c r="GSK657" s="6"/>
      <c r="GSL657" s="6"/>
      <c r="GSM657" s="6"/>
      <c r="GSN657" s="6"/>
      <c r="GSO657" s="6"/>
      <c r="GSP657" s="6"/>
      <c r="GSQ657" s="6"/>
      <c r="GSR657" s="6"/>
      <c r="GSS657" s="6"/>
      <c r="GST657" s="6"/>
      <c r="GSU657" s="6"/>
      <c r="GSV657" s="6"/>
      <c r="GSW657" s="6"/>
      <c r="GSX657" s="6"/>
      <c r="GSY657" s="6"/>
      <c r="GSZ657" s="6"/>
      <c r="GTA657" s="6"/>
      <c r="GTB657" s="6"/>
      <c r="GTC657" s="6"/>
      <c r="GTD657" s="6"/>
      <c r="GTE657" s="6"/>
      <c r="GTF657" s="6"/>
      <c r="GTG657" s="6"/>
      <c r="GTH657" s="6"/>
      <c r="GTI657" s="6"/>
      <c r="GTJ657" s="6"/>
      <c r="GTK657" s="6"/>
      <c r="GTL657" s="6"/>
      <c r="GTM657" s="6"/>
      <c r="GTN657" s="6"/>
      <c r="GTO657" s="6"/>
      <c r="GTP657" s="6"/>
      <c r="GTQ657" s="6"/>
      <c r="GTR657" s="6"/>
      <c r="GTS657" s="6"/>
      <c r="GTT657" s="6"/>
      <c r="GTU657" s="6"/>
      <c r="GTV657" s="6"/>
      <c r="GTW657" s="6"/>
      <c r="GTX657" s="6"/>
      <c r="GTY657" s="6"/>
      <c r="GTZ657" s="6"/>
      <c r="GUA657" s="6"/>
      <c r="GUB657" s="6"/>
      <c r="GUC657" s="6"/>
      <c r="GUD657" s="6"/>
      <c r="GUE657" s="6"/>
      <c r="GUF657" s="6"/>
      <c r="GUG657" s="6"/>
      <c r="GUH657" s="6"/>
      <c r="GUI657" s="6"/>
      <c r="GUJ657" s="6"/>
      <c r="GUK657" s="6"/>
      <c r="GUL657" s="6"/>
      <c r="GUM657" s="6"/>
      <c r="GUN657" s="6"/>
      <c r="GUO657" s="6"/>
      <c r="GUP657" s="6"/>
      <c r="GUQ657" s="6"/>
      <c r="GUR657" s="6"/>
      <c r="GUS657" s="6"/>
      <c r="GUT657" s="6"/>
      <c r="GUU657" s="6"/>
      <c r="GUV657" s="6"/>
      <c r="GUW657" s="6"/>
      <c r="GUX657" s="6"/>
      <c r="GUY657" s="6"/>
      <c r="GUZ657" s="6"/>
      <c r="GVA657" s="6"/>
      <c r="GVB657" s="6"/>
      <c r="GVC657" s="6"/>
      <c r="GVD657" s="6"/>
      <c r="GVE657" s="6"/>
      <c r="GVF657" s="6"/>
      <c r="GVG657" s="6"/>
      <c r="GVH657" s="6"/>
      <c r="GVI657" s="6"/>
      <c r="GVJ657" s="6"/>
      <c r="GVK657" s="6"/>
      <c r="GVL657" s="6"/>
      <c r="GVM657" s="6"/>
      <c r="GVN657" s="6"/>
      <c r="GVO657" s="6"/>
      <c r="GVP657" s="6"/>
      <c r="GVQ657" s="6"/>
      <c r="GVR657" s="6"/>
      <c r="GVS657" s="6"/>
      <c r="GVT657" s="6"/>
      <c r="GVU657" s="6"/>
      <c r="GVV657" s="6"/>
      <c r="GVW657" s="6"/>
      <c r="GVX657" s="6"/>
      <c r="GVY657" s="6"/>
      <c r="GVZ657" s="6"/>
      <c r="GWA657" s="6"/>
      <c r="GWB657" s="6"/>
      <c r="GWC657" s="6"/>
      <c r="GWD657" s="6"/>
      <c r="GWE657" s="6"/>
      <c r="GWF657" s="6"/>
      <c r="GWG657" s="6"/>
      <c r="GWH657" s="6"/>
      <c r="GWI657" s="6"/>
      <c r="GWJ657" s="6"/>
      <c r="GWK657" s="6"/>
      <c r="GWL657" s="6"/>
      <c r="GWM657" s="6"/>
      <c r="GWN657" s="6"/>
      <c r="GWO657" s="6"/>
      <c r="GWP657" s="6"/>
      <c r="GWQ657" s="6"/>
      <c r="GWR657" s="6"/>
      <c r="GWS657" s="6"/>
      <c r="GWT657" s="6"/>
      <c r="GWU657" s="6"/>
      <c r="GWV657" s="6"/>
      <c r="GWW657" s="6"/>
      <c r="GWX657" s="6"/>
      <c r="GWY657" s="6"/>
      <c r="GWZ657" s="6"/>
      <c r="GXA657" s="6"/>
      <c r="GXB657" s="6"/>
      <c r="GXC657" s="6"/>
      <c r="GXD657" s="6"/>
      <c r="GXE657" s="6"/>
      <c r="GXF657" s="6"/>
      <c r="GXG657" s="6"/>
      <c r="GXH657" s="6"/>
      <c r="GXI657" s="6"/>
      <c r="GXJ657" s="6"/>
      <c r="GXK657" s="6"/>
      <c r="GXL657" s="6"/>
      <c r="GXM657" s="6"/>
      <c r="GXN657" s="6"/>
      <c r="GXO657" s="6"/>
      <c r="GXP657" s="6"/>
      <c r="GXQ657" s="6"/>
      <c r="GXR657" s="6"/>
      <c r="GXS657" s="6"/>
      <c r="GXT657" s="6"/>
      <c r="GXU657" s="6"/>
      <c r="GXV657" s="6"/>
      <c r="GXW657" s="6"/>
      <c r="GXX657" s="6"/>
      <c r="GXY657" s="6"/>
      <c r="GXZ657" s="6"/>
      <c r="GYA657" s="6"/>
      <c r="GYB657" s="6"/>
      <c r="GYC657" s="6"/>
      <c r="GYD657" s="6"/>
      <c r="GYE657" s="6"/>
      <c r="GYF657" s="6"/>
      <c r="GYG657" s="6"/>
      <c r="GYH657" s="6"/>
      <c r="GYI657" s="6"/>
      <c r="GYJ657" s="6"/>
      <c r="GYK657" s="6"/>
      <c r="GYL657" s="6"/>
      <c r="GYM657" s="6"/>
      <c r="GYN657" s="6"/>
      <c r="GYO657" s="6"/>
      <c r="GYP657" s="6"/>
      <c r="GYQ657" s="6"/>
      <c r="GYR657" s="6"/>
      <c r="GYS657" s="6"/>
      <c r="GYT657" s="6"/>
      <c r="GYU657" s="6"/>
      <c r="GYV657" s="6"/>
      <c r="GYW657" s="6"/>
      <c r="GYX657" s="6"/>
      <c r="GYY657" s="6"/>
      <c r="GYZ657" s="6"/>
      <c r="GZA657" s="6"/>
      <c r="GZB657" s="6"/>
      <c r="GZC657" s="6"/>
      <c r="GZD657" s="6"/>
      <c r="GZE657" s="6"/>
      <c r="GZF657" s="6"/>
      <c r="GZG657" s="6"/>
      <c r="GZH657" s="6"/>
      <c r="GZI657" s="6"/>
      <c r="GZJ657" s="6"/>
      <c r="GZK657" s="6"/>
      <c r="GZL657" s="6"/>
      <c r="GZM657" s="6"/>
      <c r="GZN657" s="6"/>
      <c r="GZO657" s="6"/>
      <c r="GZP657" s="6"/>
      <c r="GZQ657" s="6"/>
      <c r="GZR657" s="6"/>
      <c r="GZS657" s="6"/>
      <c r="GZT657" s="6"/>
      <c r="GZU657" s="6"/>
      <c r="GZV657" s="6"/>
      <c r="GZW657" s="6"/>
      <c r="GZX657" s="6"/>
      <c r="GZY657" s="6"/>
      <c r="GZZ657" s="6"/>
      <c r="HAA657" s="6"/>
      <c r="HAB657" s="6"/>
      <c r="HAC657" s="6"/>
      <c r="HAD657" s="6"/>
      <c r="HAE657" s="6"/>
      <c r="HAF657" s="6"/>
      <c r="HAG657" s="6"/>
      <c r="HAH657" s="6"/>
      <c r="HAI657" s="6"/>
      <c r="HAJ657" s="6"/>
      <c r="HAK657" s="6"/>
      <c r="HAL657" s="6"/>
      <c r="HAM657" s="6"/>
      <c r="HAN657" s="6"/>
      <c r="HAO657" s="6"/>
      <c r="HAP657" s="6"/>
      <c r="HAQ657" s="6"/>
      <c r="HAR657" s="6"/>
      <c r="HAS657" s="6"/>
      <c r="HAT657" s="6"/>
      <c r="HAU657" s="6"/>
      <c r="HAV657" s="6"/>
      <c r="HAW657" s="6"/>
      <c r="HAX657" s="6"/>
      <c r="HAY657" s="6"/>
      <c r="HAZ657" s="6"/>
      <c r="HBA657" s="6"/>
      <c r="HBB657" s="6"/>
      <c r="HBC657" s="6"/>
      <c r="HBD657" s="6"/>
      <c r="HBE657" s="6"/>
      <c r="HBF657" s="6"/>
      <c r="HBG657" s="6"/>
      <c r="HBH657" s="6"/>
      <c r="HBI657" s="6"/>
      <c r="HBJ657" s="6"/>
      <c r="HBK657" s="6"/>
      <c r="HBL657" s="6"/>
      <c r="HBM657" s="6"/>
      <c r="HBN657" s="6"/>
      <c r="HBO657" s="6"/>
      <c r="HBP657" s="6"/>
      <c r="HBQ657" s="6"/>
      <c r="HBR657" s="6"/>
      <c r="HBS657" s="6"/>
      <c r="HBT657" s="6"/>
      <c r="HBU657" s="6"/>
      <c r="HBV657" s="6"/>
      <c r="HBW657" s="6"/>
      <c r="HBX657" s="6"/>
      <c r="HBY657" s="6"/>
      <c r="HBZ657" s="6"/>
      <c r="HCA657" s="6"/>
      <c r="HCB657" s="6"/>
      <c r="HCC657" s="6"/>
      <c r="HCD657" s="6"/>
      <c r="HCE657" s="6"/>
      <c r="HCF657" s="6"/>
      <c r="HCG657" s="6"/>
      <c r="HCH657" s="6"/>
      <c r="HCI657" s="6"/>
      <c r="HCJ657" s="6"/>
      <c r="HCK657" s="6"/>
      <c r="HCL657" s="6"/>
      <c r="HCM657" s="6"/>
      <c r="HCN657" s="6"/>
      <c r="HCO657" s="6"/>
      <c r="HCP657" s="6"/>
      <c r="HCQ657" s="6"/>
      <c r="HCR657" s="6"/>
      <c r="HCS657" s="6"/>
      <c r="HCT657" s="6"/>
      <c r="HCU657" s="6"/>
      <c r="HCV657" s="6"/>
      <c r="HCW657" s="6"/>
      <c r="HCX657" s="6"/>
      <c r="HCY657" s="6"/>
      <c r="HCZ657" s="6"/>
      <c r="HDA657" s="6"/>
      <c r="HDB657" s="6"/>
      <c r="HDC657" s="6"/>
      <c r="HDD657" s="6"/>
      <c r="HDE657" s="6"/>
      <c r="HDF657" s="6"/>
      <c r="HDG657" s="6"/>
      <c r="HDH657" s="6"/>
      <c r="HDI657" s="6"/>
      <c r="HDJ657" s="6"/>
      <c r="HDK657" s="6"/>
      <c r="HDL657" s="6"/>
      <c r="HDM657" s="6"/>
      <c r="HDN657" s="6"/>
      <c r="HDO657" s="6"/>
      <c r="HDP657" s="6"/>
      <c r="HDQ657" s="6"/>
      <c r="HDR657" s="6"/>
      <c r="HDS657" s="6"/>
      <c r="HDT657" s="6"/>
      <c r="HDU657" s="6"/>
      <c r="HDV657" s="6"/>
      <c r="HDW657" s="6"/>
      <c r="HDX657" s="6"/>
      <c r="HDY657" s="6"/>
      <c r="HDZ657" s="6"/>
      <c r="HEA657" s="6"/>
      <c r="HEB657" s="6"/>
      <c r="HEC657" s="6"/>
      <c r="HED657" s="6"/>
      <c r="HEE657" s="6"/>
      <c r="HEF657" s="6"/>
      <c r="HEG657" s="6"/>
      <c r="HEH657" s="6"/>
      <c r="HEI657" s="6"/>
      <c r="HEJ657" s="6"/>
      <c r="HEK657" s="6"/>
      <c r="HEL657" s="6"/>
      <c r="HEM657" s="6"/>
      <c r="HEN657" s="6"/>
      <c r="HEO657" s="6"/>
      <c r="HEP657" s="6"/>
      <c r="HEQ657" s="6"/>
      <c r="HER657" s="6"/>
      <c r="HES657" s="6"/>
      <c r="HET657" s="6"/>
      <c r="HEU657" s="6"/>
      <c r="HEV657" s="6"/>
      <c r="HEW657" s="6"/>
      <c r="HEX657" s="6"/>
      <c r="HEY657" s="6"/>
      <c r="HEZ657" s="6"/>
      <c r="HFA657" s="6"/>
      <c r="HFB657" s="6"/>
      <c r="HFC657" s="6"/>
      <c r="HFD657" s="6"/>
      <c r="HFE657" s="6"/>
      <c r="HFF657" s="6"/>
      <c r="HFG657" s="6"/>
      <c r="HFH657" s="6"/>
      <c r="HFI657" s="6"/>
      <c r="HFJ657" s="6"/>
      <c r="HFK657" s="6"/>
      <c r="HFL657" s="6"/>
      <c r="HFM657" s="6"/>
      <c r="HFN657" s="6"/>
      <c r="HFO657" s="6"/>
      <c r="HFP657" s="6"/>
      <c r="HFQ657" s="6"/>
      <c r="HFR657" s="6"/>
      <c r="HFS657" s="6"/>
      <c r="HFT657" s="6"/>
      <c r="HFU657" s="6"/>
      <c r="HFV657" s="6"/>
      <c r="HFW657" s="6"/>
      <c r="HFX657" s="6"/>
      <c r="HFY657" s="6"/>
      <c r="HFZ657" s="6"/>
      <c r="HGA657" s="6"/>
      <c r="HGB657" s="6"/>
      <c r="HGC657" s="6"/>
      <c r="HGD657" s="6"/>
      <c r="HGE657" s="6"/>
      <c r="HGF657" s="6"/>
      <c r="HGG657" s="6"/>
      <c r="HGH657" s="6"/>
      <c r="HGI657" s="6"/>
      <c r="HGJ657" s="6"/>
      <c r="HGK657" s="6"/>
      <c r="HGL657" s="6"/>
      <c r="HGM657" s="6"/>
      <c r="HGN657" s="6"/>
      <c r="HGO657" s="6"/>
      <c r="HGP657" s="6"/>
      <c r="HGQ657" s="6"/>
      <c r="HGR657" s="6"/>
      <c r="HGS657" s="6"/>
      <c r="HGT657" s="6"/>
      <c r="HGU657" s="6"/>
      <c r="HGV657" s="6"/>
      <c r="HGW657" s="6"/>
      <c r="HGX657" s="6"/>
      <c r="HGY657" s="6"/>
      <c r="HGZ657" s="6"/>
      <c r="HHA657" s="6"/>
      <c r="HHB657" s="6"/>
      <c r="HHC657" s="6"/>
      <c r="HHD657" s="6"/>
      <c r="HHE657" s="6"/>
      <c r="HHF657" s="6"/>
      <c r="HHG657" s="6"/>
      <c r="HHH657" s="6"/>
      <c r="HHI657" s="6"/>
      <c r="HHJ657" s="6"/>
      <c r="HHK657" s="6"/>
      <c r="HHL657" s="6"/>
      <c r="HHM657" s="6"/>
      <c r="HHN657" s="6"/>
      <c r="HHO657" s="6"/>
      <c r="HHP657" s="6"/>
      <c r="HHQ657" s="6"/>
      <c r="HHR657" s="6"/>
      <c r="HHS657" s="6"/>
      <c r="HHT657" s="6"/>
      <c r="HHU657" s="6"/>
      <c r="HHV657" s="6"/>
      <c r="HHW657" s="6"/>
      <c r="HHX657" s="6"/>
      <c r="HHY657" s="6"/>
      <c r="HHZ657" s="6"/>
      <c r="HIA657" s="6"/>
      <c r="HIB657" s="6"/>
      <c r="HIC657" s="6"/>
      <c r="HID657" s="6"/>
      <c r="HIE657" s="6"/>
      <c r="HIF657" s="6"/>
      <c r="HIG657" s="6"/>
      <c r="HIH657" s="6"/>
      <c r="HII657" s="6"/>
      <c r="HIJ657" s="6"/>
      <c r="HIK657" s="6"/>
      <c r="HIL657" s="6"/>
      <c r="HIM657" s="6"/>
      <c r="HIN657" s="6"/>
      <c r="HIO657" s="6"/>
      <c r="HIP657" s="6"/>
      <c r="HIQ657" s="6"/>
      <c r="HIR657" s="6"/>
      <c r="HIS657" s="6"/>
      <c r="HIT657" s="6"/>
      <c r="HIU657" s="6"/>
      <c r="HIV657" s="6"/>
      <c r="HIW657" s="6"/>
      <c r="HIX657" s="6"/>
      <c r="HIY657" s="6"/>
      <c r="HIZ657" s="6"/>
      <c r="HJA657" s="6"/>
      <c r="HJB657" s="6"/>
      <c r="HJC657" s="6"/>
      <c r="HJD657" s="6"/>
      <c r="HJE657" s="6"/>
      <c r="HJF657" s="6"/>
      <c r="HJG657" s="6"/>
      <c r="HJH657" s="6"/>
      <c r="HJI657" s="6"/>
      <c r="HJJ657" s="6"/>
      <c r="HJK657" s="6"/>
      <c r="HJL657" s="6"/>
      <c r="HJM657" s="6"/>
      <c r="HJN657" s="6"/>
      <c r="HJO657" s="6"/>
      <c r="HJP657" s="6"/>
      <c r="HJQ657" s="6"/>
      <c r="HJR657" s="6"/>
      <c r="HJS657" s="6"/>
      <c r="HJT657" s="6"/>
      <c r="HJU657" s="6"/>
      <c r="HJV657" s="6"/>
      <c r="HJW657" s="6"/>
      <c r="HJX657" s="6"/>
      <c r="HJY657" s="6"/>
      <c r="HJZ657" s="6"/>
      <c r="HKA657" s="6"/>
      <c r="HKB657" s="6"/>
      <c r="HKC657" s="6"/>
      <c r="HKD657" s="6"/>
      <c r="HKE657" s="6"/>
      <c r="HKF657" s="6"/>
      <c r="HKG657" s="6"/>
      <c r="HKH657" s="6"/>
      <c r="HKI657" s="6"/>
      <c r="HKJ657" s="6"/>
      <c r="HKK657" s="6"/>
      <c r="HKL657" s="6"/>
      <c r="HKM657" s="6"/>
      <c r="HKN657" s="6"/>
      <c r="HKO657" s="6"/>
      <c r="HKP657" s="6"/>
      <c r="HKQ657" s="6"/>
      <c r="HKR657" s="6"/>
      <c r="HKS657" s="6"/>
      <c r="HKT657" s="6"/>
      <c r="HKU657" s="6"/>
      <c r="HKV657" s="6"/>
      <c r="HKW657" s="6"/>
      <c r="HKX657" s="6"/>
      <c r="HKY657" s="6"/>
      <c r="HKZ657" s="6"/>
      <c r="HLA657" s="6"/>
      <c r="HLB657" s="6"/>
      <c r="HLC657" s="6"/>
      <c r="HLD657" s="6"/>
      <c r="HLE657" s="6"/>
      <c r="HLF657" s="6"/>
      <c r="HLG657" s="6"/>
      <c r="HLH657" s="6"/>
      <c r="HLI657" s="6"/>
      <c r="HLJ657" s="6"/>
      <c r="HLK657" s="6"/>
      <c r="HLL657" s="6"/>
      <c r="HLM657" s="6"/>
      <c r="HLN657" s="6"/>
      <c r="HLO657" s="6"/>
      <c r="HLP657" s="6"/>
      <c r="HLQ657" s="6"/>
      <c r="HLR657" s="6"/>
      <c r="HLS657" s="6"/>
      <c r="HLT657" s="6"/>
      <c r="HLU657" s="6"/>
      <c r="HLV657" s="6"/>
      <c r="HLW657" s="6"/>
      <c r="HLX657" s="6"/>
      <c r="HLY657" s="6"/>
      <c r="HLZ657" s="6"/>
      <c r="HMA657" s="6"/>
      <c r="HMB657" s="6"/>
      <c r="HMC657" s="6"/>
      <c r="HMD657" s="6"/>
      <c r="HME657" s="6"/>
      <c r="HMF657" s="6"/>
      <c r="HMG657" s="6"/>
      <c r="HMH657" s="6"/>
      <c r="HMI657" s="6"/>
      <c r="HMJ657" s="6"/>
      <c r="HMK657" s="6"/>
      <c r="HML657" s="6"/>
      <c r="HMM657" s="6"/>
      <c r="HMN657" s="6"/>
      <c r="HMO657" s="6"/>
      <c r="HMP657" s="6"/>
      <c r="HMQ657" s="6"/>
      <c r="HMR657" s="6"/>
      <c r="HMS657" s="6"/>
      <c r="HMT657" s="6"/>
      <c r="HMU657" s="6"/>
      <c r="HMV657" s="6"/>
      <c r="HMW657" s="6"/>
      <c r="HMX657" s="6"/>
      <c r="HMY657" s="6"/>
      <c r="HMZ657" s="6"/>
      <c r="HNA657" s="6"/>
      <c r="HNB657" s="6"/>
      <c r="HNC657" s="6"/>
      <c r="HND657" s="6"/>
      <c r="HNE657" s="6"/>
      <c r="HNF657" s="6"/>
      <c r="HNG657" s="6"/>
      <c r="HNH657" s="6"/>
      <c r="HNI657" s="6"/>
      <c r="HNJ657" s="6"/>
      <c r="HNK657" s="6"/>
      <c r="HNL657" s="6"/>
      <c r="HNM657" s="6"/>
      <c r="HNN657" s="6"/>
      <c r="HNO657" s="6"/>
      <c r="HNP657" s="6"/>
      <c r="HNQ657" s="6"/>
      <c r="HNR657" s="6"/>
      <c r="HNS657" s="6"/>
      <c r="HNT657" s="6"/>
      <c r="HNU657" s="6"/>
      <c r="HNV657" s="6"/>
      <c r="HNW657" s="6"/>
      <c r="HNX657" s="6"/>
      <c r="HNY657" s="6"/>
      <c r="HNZ657" s="6"/>
      <c r="HOA657" s="6"/>
      <c r="HOB657" s="6"/>
      <c r="HOC657" s="6"/>
      <c r="HOD657" s="6"/>
      <c r="HOE657" s="6"/>
      <c r="HOF657" s="6"/>
      <c r="HOG657" s="6"/>
      <c r="HOH657" s="6"/>
      <c r="HOI657" s="6"/>
      <c r="HOJ657" s="6"/>
      <c r="HOK657" s="6"/>
      <c r="HOL657" s="6"/>
      <c r="HOM657" s="6"/>
      <c r="HON657" s="6"/>
      <c r="HOO657" s="6"/>
      <c r="HOP657" s="6"/>
      <c r="HOQ657" s="6"/>
      <c r="HOR657" s="6"/>
      <c r="HOS657" s="6"/>
      <c r="HOT657" s="6"/>
      <c r="HOU657" s="6"/>
      <c r="HOV657" s="6"/>
      <c r="HOW657" s="6"/>
      <c r="HOX657" s="6"/>
      <c r="HOY657" s="6"/>
      <c r="HOZ657" s="6"/>
      <c r="HPA657" s="6"/>
      <c r="HPB657" s="6"/>
      <c r="HPC657" s="6"/>
      <c r="HPD657" s="6"/>
      <c r="HPE657" s="6"/>
      <c r="HPF657" s="6"/>
      <c r="HPG657" s="6"/>
      <c r="HPH657" s="6"/>
      <c r="HPI657" s="6"/>
      <c r="HPJ657" s="6"/>
      <c r="HPK657" s="6"/>
      <c r="HPL657" s="6"/>
      <c r="HPM657" s="6"/>
      <c r="HPN657" s="6"/>
      <c r="HPO657" s="6"/>
      <c r="HPP657" s="6"/>
      <c r="HPQ657" s="6"/>
      <c r="HPR657" s="6"/>
      <c r="HPS657" s="6"/>
      <c r="HPT657" s="6"/>
      <c r="HPU657" s="6"/>
      <c r="HPV657" s="6"/>
      <c r="HPW657" s="6"/>
      <c r="HPX657" s="6"/>
      <c r="HPY657" s="6"/>
      <c r="HPZ657" s="6"/>
      <c r="HQA657" s="6"/>
      <c r="HQB657" s="6"/>
      <c r="HQC657" s="6"/>
      <c r="HQD657" s="6"/>
      <c r="HQE657" s="6"/>
      <c r="HQF657" s="6"/>
      <c r="HQG657" s="6"/>
      <c r="HQH657" s="6"/>
      <c r="HQI657" s="6"/>
      <c r="HQJ657" s="6"/>
      <c r="HQK657" s="6"/>
      <c r="HQL657" s="6"/>
      <c r="HQM657" s="6"/>
      <c r="HQN657" s="6"/>
      <c r="HQO657" s="6"/>
      <c r="HQP657" s="6"/>
      <c r="HQQ657" s="6"/>
      <c r="HQR657" s="6"/>
      <c r="HQS657" s="6"/>
      <c r="HQT657" s="6"/>
      <c r="HQU657" s="6"/>
      <c r="HQV657" s="6"/>
      <c r="HQW657" s="6"/>
      <c r="HQX657" s="6"/>
      <c r="HQY657" s="6"/>
      <c r="HQZ657" s="6"/>
      <c r="HRA657" s="6"/>
      <c r="HRB657" s="6"/>
      <c r="HRC657" s="6"/>
      <c r="HRD657" s="6"/>
      <c r="HRE657" s="6"/>
      <c r="HRF657" s="6"/>
      <c r="HRG657" s="6"/>
      <c r="HRH657" s="6"/>
      <c r="HRI657" s="6"/>
      <c r="HRJ657" s="6"/>
      <c r="HRK657" s="6"/>
      <c r="HRL657" s="6"/>
      <c r="HRM657" s="6"/>
      <c r="HRN657" s="6"/>
      <c r="HRO657" s="6"/>
      <c r="HRP657" s="6"/>
      <c r="HRQ657" s="6"/>
      <c r="HRR657" s="6"/>
      <c r="HRS657" s="6"/>
      <c r="HRT657" s="6"/>
      <c r="HRU657" s="6"/>
      <c r="HRV657" s="6"/>
      <c r="HRW657" s="6"/>
      <c r="HRX657" s="6"/>
      <c r="HRY657" s="6"/>
      <c r="HRZ657" s="6"/>
      <c r="HSA657" s="6"/>
      <c r="HSB657" s="6"/>
      <c r="HSC657" s="6"/>
      <c r="HSD657" s="6"/>
      <c r="HSE657" s="6"/>
      <c r="HSF657" s="6"/>
      <c r="HSG657" s="6"/>
      <c r="HSH657" s="6"/>
      <c r="HSI657" s="6"/>
      <c r="HSJ657" s="6"/>
      <c r="HSK657" s="6"/>
      <c r="HSL657" s="6"/>
      <c r="HSM657" s="6"/>
      <c r="HSN657" s="6"/>
      <c r="HSO657" s="6"/>
      <c r="HSP657" s="6"/>
      <c r="HSQ657" s="6"/>
      <c r="HSR657" s="6"/>
      <c r="HSS657" s="6"/>
      <c r="HST657" s="6"/>
      <c r="HSU657" s="6"/>
      <c r="HSV657" s="6"/>
      <c r="HSW657" s="6"/>
      <c r="HSX657" s="6"/>
      <c r="HSY657" s="6"/>
      <c r="HSZ657" s="6"/>
      <c r="HTA657" s="6"/>
      <c r="HTB657" s="6"/>
      <c r="HTC657" s="6"/>
      <c r="HTD657" s="6"/>
      <c r="HTE657" s="6"/>
      <c r="HTF657" s="6"/>
      <c r="HTG657" s="6"/>
      <c r="HTH657" s="6"/>
      <c r="HTI657" s="6"/>
      <c r="HTJ657" s="6"/>
      <c r="HTK657" s="6"/>
      <c r="HTL657" s="6"/>
      <c r="HTM657" s="6"/>
      <c r="HTN657" s="6"/>
      <c r="HTO657" s="6"/>
      <c r="HTP657" s="6"/>
      <c r="HTQ657" s="6"/>
      <c r="HTR657" s="6"/>
      <c r="HTS657" s="6"/>
      <c r="HTT657" s="6"/>
      <c r="HTU657" s="6"/>
      <c r="HTV657" s="6"/>
      <c r="HTW657" s="6"/>
      <c r="HTX657" s="6"/>
      <c r="HTY657" s="6"/>
      <c r="HTZ657" s="6"/>
      <c r="HUA657" s="6"/>
      <c r="HUB657" s="6"/>
      <c r="HUC657" s="6"/>
      <c r="HUD657" s="6"/>
      <c r="HUE657" s="6"/>
      <c r="HUF657" s="6"/>
      <c r="HUG657" s="6"/>
      <c r="HUH657" s="6"/>
      <c r="HUI657" s="6"/>
      <c r="HUJ657" s="6"/>
      <c r="HUK657" s="6"/>
      <c r="HUL657" s="6"/>
      <c r="HUM657" s="6"/>
      <c r="HUN657" s="6"/>
      <c r="HUO657" s="6"/>
      <c r="HUP657" s="6"/>
      <c r="HUQ657" s="6"/>
      <c r="HUR657" s="6"/>
      <c r="HUS657" s="6"/>
      <c r="HUT657" s="6"/>
      <c r="HUU657" s="6"/>
      <c r="HUV657" s="6"/>
      <c r="HUW657" s="6"/>
      <c r="HUX657" s="6"/>
      <c r="HUY657" s="6"/>
      <c r="HUZ657" s="6"/>
      <c r="HVA657" s="6"/>
      <c r="HVB657" s="6"/>
      <c r="HVC657" s="6"/>
      <c r="HVD657" s="6"/>
      <c r="HVE657" s="6"/>
      <c r="HVF657" s="6"/>
      <c r="HVG657" s="6"/>
      <c r="HVH657" s="6"/>
      <c r="HVI657" s="6"/>
      <c r="HVJ657" s="6"/>
      <c r="HVK657" s="6"/>
      <c r="HVL657" s="6"/>
      <c r="HVM657" s="6"/>
      <c r="HVN657" s="6"/>
      <c r="HVO657" s="6"/>
      <c r="HVP657" s="6"/>
      <c r="HVQ657" s="6"/>
      <c r="HVR657" s="6"/>
      <c r="HVS657" s="6"/>
      <c r="HVT657" s="6"/>
      <c r="HVU657" s="6"/>
      <c r="HVV657" s="6"/>
      <c r="HVW657" s="6"/>
      <c r="HVX657" s="6"/>
      <c r="HVY657" s="6"/>
      <c r="HVZ657" s="6"/>
      <c r="HWA657" s="6"/>
      <c r="HWB657" s="6"/>
      <c r="HWC657" s="6"/>
      <c r="HWD657" s="6"/>
      <c r="HWE657" s="6"/>
      <c r="HWF657" s="6"/>
      <c r="HWG657" s="6"/>
      <c r="HWH657" s="6"/>
      <c r="HWI657" s="6"/>
      <c r="HWJ657" s="6"/>
      <c r="HWK657" s="6"/>
      <c r="HWL657" s="6"/>
      <c r="HWM657" s="6"/>
      <c r="HWN657" s="6"/>
      <c r="HWO657" s="6"/>
      <c r="HWP657" s="6"/>
      <c r="HWQ657" s="6"/>
      <c r="HWR657" s="6"/>
      <c r="HWS657" s="6"/>
      <c r="HWT657" s="6"/>
      <c r="HWU657" s="6"/>
      <c r="HWV657" s="6"/>
      <c r="HWW657" s="6"/>
      <c r="HWX657" s="6"/>
      <c r="HWY657" s="6"/>
      <c r="HWZ657" s="6"/>
      <c r="HXA657" s="6"/>
      <c r="HXB657" s="6"/>
      <c r="HXC657" s="6"/>
      <c r="HXD657" s="6"/>
      <c r="HXE657" s="6"/>
      <c r="HXF657" s="6"/>
      <c r="HXG657" s="6"/>
      <c r="HXH657" s="6"/>
      <c r="HXI657" s="6"/>
      <c r="HXJ657" s="6"/>
      <c r="HXK657" s="6"/>
      <c r="HXL657" s="6"/>
      <c r="HXM657" s="6"/>
      <c r="HXN657" s="6"/>
      <c r="HXO657" s="6"/>
      <c r="HXP657" s="6"/>
      <c r="HXQ657" s="6"/>
      <c r="HXR657" s="6"/>
      <c r="HXS657" s="6"/>
      <c r="HXT657" s="6"/>
      <c r="HXU657" s="6"/>
      <c r="HXV657" s="6"/>
      <c r="HXW657" s="6"/>
      <c r="HXX657" s="6"/>
      <c r="HXY657" s="6"/>
      <c r="HXZ657" s="6"/>
      <c r="HYA657" s="6"/>
      <c r="HYB657" s="6"/>
      <c r="HYC657" s="6"/>
      <c r="HYD657" s="6"/>
      <c r="HYE657" s="6"/>
      <c r="HYF657" s="6"/>
      <c r="HYG657" s="6"/>
      <c r="HYH657" s="6"/>
      <c r="HYI657" s="6"/>
      <c r="HYJ657" s="6"/>
      <c r="HYK657" s="6"/>
      <c r="HYL657" s="6"/>
      <c r="HYM657" s="6"/>
      <c r="HYN657" s="6"/>
      <c r="HYO657" s="6"/>
      <c r="HYP657" s="6"/>
      <c r="HYQ657" s="6"/>
      <c r="HYR657" s="6"/>
      <c r="HYS657" s="6"/>
      <c r="HYT657" s="6"/>
      <c r="HYU657" s="6"/>
      <c r="HYV657" s="6"/>
      <c r="HYW657" s="6"/>
      <c r="HYX657" s="6"/>
      <c r="HYY657" s="6"/>
      <c r="HYZ657" s="6"/>
      <c r="HZA657" s="6"/>
      <c r="HZB657" s="6"/>
      <c r="HZC657" s="6"/>
      <c r="HZD657" s="6"/>
      <c r="HZE657" s="6"/>
      <c r="HZF657" s="6"/>
      <c r="HZG657" s="6"/>
      <c r="HZH657" s="6"/>
      <c r="HZI657" s="6"/>
      <c r="HZJ657" s="6"/>
      <c r="HZK657" s="6"/>
      <c r="HZL657" s="6"/>
      <c r="HZM657" s="6"/>
      <c r="HZN657" s="6"/>
      <c r="HZO657" s="6"/>
      <c r="HZP657" s="6"/>
      <c r="HZQ657" s="6"/>
      <c r="HZR657" s="6"/>
      <c r="HZS657" s="6"/>
      <c r="HZT657" s="6"/>
      <c r="HZU657" s="6"/>
      <c r="HZV657" s="6"/>
      <c r="HZW657" s="6"/>
      <c r="HZX657" s="6"/>
      <c r="HZY657" s="6"/>
      <c r="HZZ657" s="6"/>
      <c r="IAA657" s="6"/>
      <c r="IAB657" s="6"/>
      <c r="IAC657" s="6"/>
      <c r="IAD657" s="6"/>
      <c r="IAE657" s="6"/>
      <c r="IAF657" s="6"/>
      <c r="IAG657" s="6"/>
      <c r="IAH657" s="6"/>
      <c r="IAI657" s="6"/>
      <c r="IAJ657" s="6"/>
      <c r="IAK657" s="6"/>
      <c r="IAL657" s="6"/>
      <c r="IAM657" s="6"/>
      <c r="IAN657" s="6"/>
      <c r="IAO657" s="6"/>
      <c r="IAP657" s="6"/>
      <c r="IAQ657" s="6"/>
      <c r="IAR657" s="6"/>
      <c r="IAS657" s="6"/>
      <c r="IAT657" s="6"/>
      <c r="IAU657" s="6"/>
      <c r="IAV657" s="6"/>
      <c r="IAW657" s="6"/>
      <c r="IAX657" s="6"/>
      <c r="IAY657" s="6"/>
      <c r="IAZ657" s="6"/>
      <c r="IBA657" s="6"/>
      <c r="IBB657" s="6"/>
      <c r="IBC657" s="6"/>
      <c r="IBD657" s="6"/>
      <c r="IBE657" s="6"/>
      <c r="IBF657" s="6"/>
      <c r="IBG657" s="6"/>
      <c r="IBH657" s="6"/>
      <c r="IBI657" s="6"/>
      <c r="IBJ657" s="6"/>
      <c r="IBK657" s="6"/>
      <c r="IBL657" s="6"/>
      <c r="IBM657" s="6"/>
      <c r="IBN657" s="6"/>
      <c r="IBO657" s="6"/>
      <c r="IBP657" s="6"/>
      <c r="IBQ657" s="6"/>
      <c r="IBR657" s="6"/>
      <c r="IBS657" s="6"/>
      <c r="IBT657" s="6"/>
      <c r="IBU657" s="6"/>
      <c r="IBV657" s="6"/>
      <c r="IBW657" s="6"/>
      <c r="IBX657" s="6"/>
      <c r="IBY657" s="6"/>
      <c r="IBZ657" s="6"/>
      <c r="ICA657" s="6"/>
      <c r="ICB657" s="6"/>
      <c r="ICC657" s="6"/>
      <c r="ICD657" s="6"/>
      <c r="ICE657" s="6"/>
      <c r="ICF657" s="6"/>
      <c r="ICG657" s="6"/>
      <c r="ICH657" s="6"/>
      <c r="ICI657" s="6"/>
      <c r="ICJ657" s="6"/>
      <c r="ICK657" s="6"/>
      <c r="ICL657" s="6"/>
      <c r="ICM657" s="6"/>
      <c r="ICN657" s="6"/>
      <c r="ICO657" s="6"/>
      <c r="ICP657" s="6"/>
      <c r="ICQ657" s="6"/>
      <c r="ICR657" s="6"/>
      <c r="ICS657" s="6"/>
      <c r="ICT657" s="6"/>
      <c r="ICU657" s="6"/>
      <c r="ICV657" s="6"/>
      <c r="ICW657" s="6"/>
      <c r="ICX657" s="6"/>
      <c r="ICY657" s="6"/>
      <c r="ICZ657" s="6"/>
      <c r="IDA657" s="6"/>
      <c r="IDB657" s="6"/>
      <c r="IDC657" s="6"/>
      <c r="IDD657" s="6"/>
      <c r="IDE657" s="6"/>
      <c r="IDF657" s="6"/>
      <c r="IDG657" s="6"/>
      <c r="IDH657" s="6"/>
      <c r="IDI657" s="6"/>
      <c r="IDJ657" s="6"/>
      <c r="IDK657" s="6"/>
      <c r="IDL657" s="6"/>
      <c r="IDM657" s="6"/>
      <c r="IDN657" s="6"/>
      <c r="IDO657" s="6"/>
      <c r="IDP657" s="6"/>
      <c r="IDQ657" s="6"/>
      <c r="IDR657" s="6"/>
      <c r="IDS657" s="6"/>
      <c r="IDT657" s="6"/>
      <c r="IDU657" s="6"/>
      <c r="IDV657" s="6"/>
      <c r="IDW657" s="6"/>
      <c r="IDX657" s="6"/>
      <c r="IDY657" s="6"/>
      <c r="IDZ657" s="6"/>
      <c r="IEA657" s="6"/>
      <c r="IEB657" s="6"/>
      <c r="IEC657" s="6"/>
      <c r="IED657" s="6"/>
      <c r="IEE657" s="6"/>
      <c r="IEF657" s="6"/>
      <c r="IEG657" s="6"/>
      <c r="IEH657" s="6"/>
      <c r="IEI657" s="6"/>
      <c r="IEJ657" s="6"/>
      <c r="IEK657" s="6"/>
      <c r="IEL657" s="6"/>
      <c r="IEM657" s="6"/>
      <c r="IEN657" s="6"/>
      <c r="IEO657" s="6"/>
      <c r="IEP657" s="6"/>
      <c r="IEQ657" s="6"/>
      <c r="IER657" s="6"/>
      <c r="IES657" s="6"/>
      <c r="IET657" s="6"/>
      <c r="IEU657" s="6"/>
      <c r="IEV657" s="6"/>
      <c r="IEW657" s="6"/>
      <c r="IEX657" s="6"/>
      <c r="IEY657" s="6"/>
      <c r="IEZ657" s="6"/>
      <c r="IFA657" s="6"/>
      <c r="IFB657" s="6"/>
      <c r="IFC657" s="6"/>
      <c r="IFD657" s="6"/>
      <c r="IFE657" s="6"/>
      <c r="IFF657" s="6"/>
      <c r="IFG657" s="6"/>
      <c r="IFH657" s="6"/>
      <c r="IFI657" s="6"/>
      <c r="IFJ657" s="6"/>
      <c r="IFK657" s="6"/>
      <c r="IFL657" s="6"/>
      <c r="IFM657" s="6"/>
      <c r="IFN657" s="6"/>
      <c r="IFO657" s="6"/>
      <c r="IFP657" s="6"/>
      <c r="IFQ657" s="6"/>
      <c r="IFR657" s="6"/>
      <c r="IFS657" s="6"/>
      <c r="IFT657" s="6"/>
      <c r="IFU657" s="6"/>
      <c r="IFV657" s="6"/>
      <c r="IFW657" s="6"/>
      <c r="IFX657" s="6"/>
      <c r="IFY657" s="6"/>
      <c r="IFZ657" s="6"/>
      <c r="IGA657" s="6"/>
      <c r="IGB657" s="6"/>
      <c r="IGC657" s="6"/>
      <c r="IGD657" s="6"/>
      <c r="IGE657" s="6"/>
      <c r="IGF657" s="6"/>
      <c r="IGG657" s="6"/>
      <c r="IGH657" s="6"/>
      <c r="IGI657" s="6"/>
      <c r="IGJ657" s="6"/>
      <c r="IGK657" s="6"/>
      <c r="IGL657" s="6"/>
      <c r="IGM657" s="6"/>
      <c r="IGN657" s="6"/>
      <c r="IGO657" s="6"/>
      <c r="IGP657" s="6"/>
      <c r="IGQ657" s="6"/>
      <c r="IGR657" s="6"/>
      <c r="IGS657" s="6"/>
      <c r="IGT657" s="6"/>
      <c r="IGU657" s="6"/>
      <c r="IGV657" s="6"/>
      <c r="IGW657" s="6"/>
      <c r="IGX657" s="6"/>
      <c r="IGY657" s="6"/>
      <c r="IGZ657" s="6"/>
      <c r="IHA657" s="6"/>
      <c r="IHB657" s="6"/>
      <c r="IHC657" s="6"/>
      <c r="IHD657" s="6"/>
      <c r="IHE657" s="6"/>
      <c r="IHF657" s="6"/>
      <c r="IHG657" s="6"/>
      <c r="IHH657" s="6"/>
      <c r="IHI657" s="6"/>
      <c r="IHJ657" s="6"/>
      <c r="IHK657" s="6"/>
      <c r="IHL657" s="6"/>
      <c r="IHM657" s="6"/>
      <c r="IHN657" s="6"/>
      <c r="IHO657" s="6"/>
      <c r="IHP657" s="6"/>
      <c r="IHQ657" s="6"/>
      <c r="IHR657" s="6"/>
      <c r="IHS657" s="6"/>
      <c r="IHT657" s="6"/>
      <c r="IHU657" s="6"/>
      <c r="IHV657" s="6"/>
      <c r="IHW657" s="6"/>
      <c r="IHX657" s="6"/>
      <c r="IHY657" s="6"/>
      <c r="IHZ657" s="6"/>
      <c r="IIA657" s="6"/>
      <c r="IIB657" s="6"/>
      <c r="IIC657" s="6"/>
      <c r="IID657" s="6"/>
      <c r="IIE657" s="6"/>
      <c r="IIF657" s="6"/>
      <c r="IIG657" s="6"/>
      <c r="IIH657" s="6"/>
      <c r="III657" s="6"/>
      <c r="IIJ657" s="6"/>
      <c r="IIK657" s="6"/>
      <c r="IIL657" s="6"/>
      <c r="IIM657" s="6"/>
      <c r="IIN657" s="6"/>
      <c r="IIO657" s="6"/>
      <c r="IIP657" s="6"/>
      <c r="IIQ657" s="6"/>
      <c r="IIR657" s="6"/>
      <c r="IIS657" s="6"/>
      <c r="IIT657" s="6"/>
      <c r="IIU657" s="6"/>
      <c r="IIV657" s="6"/>
      <c r="IIW657" s="6"/>
      <c r="IIX657" s="6"/>
      <c r="IIY657" s="6"/>
      <c r="IIZ657" s="6"/>
      <c r="IJA657" s="6"/>
      <c r="IJB657" s="6"/>
      <c r="IJC657" s="6"/>
      <c r="IJD657" s="6"/>
      <c r="IJE657" s="6"/>
      <c r="IJF657" s="6"/>
      <c r="IJG657" s="6"/>
      <c r="IJH657" s="6"/>
      <c r="IJI657" s="6"/>
      <c r="IJJ657" s="6"/>
      <c r="IJK657" s="6"/>
      <c r="IJL657" s="6"/>
      <c r="IJM657" s="6"/>
      <c r="IJN657" s="6"/>
      <c r="IJO657" s="6"/>
      <c r="IJP657" s="6"/>
      <c r="IJQ657" s="6"/>
      <c r="IJR657" s="6"/>
      <c r="IJS657" s="6"/>
      <c r="IJT657" s="6"/>
      <c r="IJU657" s="6"/>
      <c r="IJV657" s="6"/>
      <c r="IJW657" s="6"/>
      <c r="IJX657" s="6"/>
      <c r="IJY657" s="6"/>
      <c r="IJZ657" s="6"/>
      <c r="IKA657" s="6"/>
      <c r="IKB657" s="6"/>
      <c r="IKC657" s="6"/>
      <c r="IKD657" s="6"/>
      <c r="IKE657" s="6"/>
      <c r="IKF657" s="6"/>
      <c r="IKG657" s="6"/>
      <c r="IKH657" s="6"/>
      <c r="IKI657" s="6"/>
      <c r="IKJ657" s="6"/>
      <c r="IKK657" s="6"/>
      <c r="IKL657" s="6"/>
      <c r="IKM657" s="6"/>
      <c r="IKN657" s="6"/>
      <c r="IKO657" s="6"/>
      <c r="IKP657" s="6"/>
      <c r="IKQ657" s="6"/>
      <c r="IKR657" s="6"/>
      <c r="IKS657" s="6"/>
      <c r="IKT657" s="6"/>
      <c r="IKU657" s="6"/>
      <c r="IKV657" s="6"/>
      <c r="IKW657" s="6"/>
      <c r="IKX657" s="6"/>
      <c r="IKY657" s="6"/>
      <c r="IKZ657" s="6"/>
      <c r="ILA657" s="6"/>
      <c r="ILB657" s="6"/>
      <c r="ILC657" s="6"/>
      <c r="ILD657" s="6"/>
      <c r="ILE657" s="6"/>
      <c r="ILF657" s="6"/>
      <c r="ILG657" s="6"/>
      <c r="ILH657" s="6"/>
      <c r="ILI657" s="6"/>
      <c r="ILJ657" s="6"/>
      <c r="ILK657" s="6"/>
      <c r="ILL657" s="6"/>
      <c r="ILM657" s="6"/>
      <c r="ILN657" s="6"/>
      <c r="ILO657" s="6"/>
      <c r="ILP657" s="6"/>
      <c r="ILQ657" s="6"/>
      <c r="ILR657" s="6"/>
      <c r="ILS657" s="6"/>
      <c r="ILT657" s="6"/>
      <c r="ILU657" s="6"/>
      <c r="ILV657" s="6"/>
      <c r="ILW657" s="6"/>
      <c r="ILX657" s="6"/>
      <c r="ILY657" s="6"/>
      <c r="ILZ657" s="6"/>
      <c r="IMA657" s="6"/>
      <c r="IMB657" s="6"/>
      <c r="IMC657" s="6"/>
      <c r="IMD657" s="6"/>
      <c r="IME657" s="6"/>
      <c r="IMF657" s="6"/>
      <c r="IMG657" s="6"/>
      <c r="IMH657" s="6"/>
      <c r="IMI657" s="6"/>
      <c r="IMJ657" s="6"/>
      <c r="IMK657" s="6"/>
      <c r="IML657" s="6"/>
      <c r="IMM657" s="6"/>
      <c r="IMN657" s="6"/>
      <c r="IMO657" s="6"/>
      <c r="IMP657" s="6"/>
      <c r="IMQ657" s="6"/>
      <c r="IMR657" s="6"/>
      <c r="IMS657" s="6"/>
      <c r="IMT657" s="6"/>
      <c r="IMU657" s="6"/>
      <c r="IMV657" s="6"/>
      <c r="IMW657" s="6"/>
      <c r="IMX657" s="6"/>
      <c r="IMY657" s="6"/>
      <c r="IMZ657" s="6"/>
      <c r="INA657" s="6"/>
      <c r="INB657" s="6"/>
      <c r="INC657" s="6"/>
      <c r="IND657" s="6"/>
      <c r="INE657" s="6"/>
      <c r="INF657" s="6"/>
      <c r="ING657" s="6"/>
      <c r="INH657" s="6"/>
      <c r="INI657" s="6"/>
      <c r="INJ657" s="6"/>
      <c r="INK657" s="6"/>
      <c r="INL657" s="6"/>
      <c r="INM657" s="6"/>
      <c r="INN657" s="6"/>
      <c r="INO657" s="6"/>
      <c r="INP657" s="6"/>
      <c r="INQ657" s="6"/>
      <c r="INR657" s="6"/>
      <c r="INS657" s="6"/>
      <c r="INT657" s="6"/>
      <c r="INU657" s="6"/>
      <c r="INV657" s="6"/>
      <c r="INW657" s="6"/>
      <c r="INX657" s="6"/>
      <c r="INY657" s="6"/>
      <c r="INZ657" s="6"/>
      <c r="IOA657" s="6"/>
      <c r="IOB657" s="6"/>
      <c r="IOC657" s="6"/>
      <c r="IOD657" s="6"/>
      <c r="IOE657" s="6"/>
      <c r="IOF657" s="6"/>
      <c r="IOG657" s="6"/>
      <c r="IOH657" s="6"/>
      <c r="IOI657" s="6"/>
      <c r="IOJ657" s="6"/>
      <c r="IOK657" s="6"/>
      <c r="IOL657" s="6"/>
      <c r="IOM657" s="6"/>
      <c r="ION657" s="6"/>
      <c r="IOO657" s="6"/>
      <c r="IOP657" s="6"/>
      <c r="IOQ657" s="6"/>
      <c r="IOR657" s="6"/>
      <c r="IOS657" s="6"/>
      <c r="IOT657" s="6"/>
      <c r="IOU657" s="6"/>
      <c r="IOV657" s="6"/>
      <c r="IOW657" s="6"/>
      <c r="IOX657" s="6"/>
      <c r="IOY657" s="6"/>
      <c r="IOZ657" s="6"/>
      <c r="IPA657" s="6"/>
      <c r="IPB657" s="6"/>
      <c r="IPC657" s="6"/>
      <c r="IPD657" s="6"/>
      <c r="IPE657" s="6"/>
      <c r="IPF657" s="6"/>
      <c r="IPG657" s="6"/>
      <c r="IPH657" s="6"/>
      <c r="IPI657" s="6"/>
      <c r="IPJ657" s="6"/>
      <c r="IPK657" s="6"/>
      <c r="IPL657" s="6"/>
      <c r="IPM657" s="6"/>
      <c r="IPN657" s="6"/>
      <c r="IPO657" s="6"/>
      <c r="IPP657" s="6"/>
      <c r="IPQ657" s="6"/>
      <c r="IPR657" s="6"/>
      <c r="IPS657" s="6"/>
      <c r="IPT657" s="6"/>
      <c r="IPU657" s="6"/>
      <c r="IPV657" s="6"/>
      <c r="IPW657" s="6"/>
      <c r="IPX657" s="6"/>
      <c r="IPY657" s="6"/>
      <c r="IPZ657" s="6"/>
      <c r="IQA657" s="6"/>
      <c r="IQB657" s="6"/>
      <c r="IQC657" s="6"/>
      <c r="IQD657" s="6"/>
      <c r="IQE657" s="6"/>
      <c r="IQF657" s="6"/>
      <c r="IQG657" s="6"/>
      <c r="IQH657" s="6"/>
      <c r="IQI657" s="6"/>
      <c r="IQJ657" s="6"/>
      <c r="IQK657" s="6"/>
      <c r="IQL657" s="6"/>
      <c r="IQM657" s="6"/>
      <c r="IQN657" s="6"/>
      <c r="IQO657" s="6"/>
      <c r="IQP657" s="6"/>
      <c r="IQQ657" s="6"/>
      <c r="IQR657" s="6"/>
      <c r="IQS657" s="6"/>
      <c r="IQT657" s="6"/>
      <c r="IQU657" s="6"/>
      <c r="IQV657" s="6"/>
      <c r="IQW657" s="6"/>
      <c r="IQX657" s="6"/>
      <c r="IQY657" s="6"/>
      <c r="IQZ657" s="6"/>
      <c r="IRA657" s="6"/>
      <c r="IRB657" s="6"/>
      <c r="IRC657" s="6"/>
      <c r="IRD657" s="6"/>
      <c r="IRE657" s="6"/>
      <c r="IRF657" s="6"/>
      <c r="IRG657" s="6"/>
      <c r="IRH657" s="6"/>
      <c r="IRI657" s="6"/>
      <c r="IRJ657" s="6"/>
      <c r="IRK657" s="6"/>
      <c r="IRL657" s="6"/>
      <c r="IRM657" s="6"/>
      <c r="IRN657" s="6"/>
      <c r="IRO657" s="6"/>
      <c r="IRP657" s="6"/>
      <c r="IRQ657" s="6"/>
      <c r="IRR657" s="6"/>
      <c r="IRS657" s="6"/>
      <c r="IRT657" s="6"/>
      <c r="IRU657" s="6"/>
      <c r="IRV657" s="6"/>
      <c r="IRW657" s="6"/>
      <c r="IRX657" s="6"/>
      <c r="IRY657" s="6"/>
      <c r="IRZ657" s="6"/>
      <c r="ISA657" s="6"/>
      <c r="ISB657" s="6"/>
      <c r="ISC657" s="6"/>
      <c r="ISD657" s="6"/>
      <c r="ISE657" s="6"/>
      <c r="ISF657" s="6"/>
      <c r="ISG657" s="6"/>
      <c r="ISH657" s="6"/>
      <c r="ISI657" s="6"/>
      <c r="ISJ657" s="6"/>
      <c r="ISK657" s="6"/>
      <c r="ISL657" s="6"/>
      <c r="ISM657" s="6"/>
      <c r="ISN657" s="6"/>
      <c r="ISO657" s="6"/>
      <c r="ISP657" s="6"/>
      <c r="ISQ657" s="6"/>
      <c r="ISR657" s="6"/>
      <c r="ISS657" s="6"/>
      <c r="IST657" s="6"/>
      <c r="ISU657" s="6"/>
      <c r="ISV657" s="6"/>
      <c r="ISW657" s="6"/>
      <c r="ISX657" s="6"/>
      <c r="ISY657" s="6"/>
      <c r="ISZ657" s="6"/>
      <c r="ITA657" s="6"/>
      <c r="ITB657" s="6"/>
      <c r="ITC657" s="6"/>
      <c r="ITD657" s="6"/>
      <c r="ITE657" s="6"/>
      <c r="ITF657" s="6"/>
      <c r="ITG657" s="6"/>
      <c r="ITH657" s="6"/>
      <c r="ITI657" s="6"/>
      <c r="ITJ657" s="6"/>
      <c r="ITK657" s="6"/>
      <c r="ITL657" s="6"/>
      <c r="ITM657" s="6"/>
      <c r="ITN657" s="6"/>
      <c r="ITO657" s="6"/>
      <c r="ITP657" s="6"/>
      <c r="ITQ657" s="6"/>
      <c r="ITR657" s="6"/>
      <c r="ITS657" s="6"/>
      <c r="ITT657" s="6"/>
      <c r="ITU657" s="6"/>
      <c r="ITV657" s="6"/>
      <c r="ITW657" s="6"/>
      <c r="ITX657" s="6"/>
      <c r="ITY657" s="6"/>
      <c r="ITZ657" s="6"/>
      <c r="IUA657" s="6"/>
      <c r="IUB657" s="6"/>
      <c r="IUC657" s="6"/>
      <c r="IUD657" s="6"/>
      <c r="IUE657" s="6"/>
      <c r="IUF657" s="6"/>
      <c r="IUG657" s="6"/>
      <c r="IUH657" s="6"/>
      <c r="IUI657" s="6"/>
      <c r="IUJ657" s="6"/>
      <c r="IUK657" s="6"/>
      <c r="IUL657" s="6"/>
      <c r="IUM657" s="6"/>
      <c r="IUN657" s="6"/>
      <c r="IUO657" s="6"/>
      <c r="IUP657" s="6"/>
      <c r="IUQ657" s="6"/>
      <c r="IUR657" s="6"/>
      <c r="IUS657" s="6"/>
      <c r="IUT657" s="6"/>
      <c r="IUU657" s="6"/>
      <c r="IUV657" s="6"/>
      <c r="IUW657" s="6"/>
      <c r="IUX657" s="6"/>
      <c r="IUY657" s="6"/>
      <c r="IUZ657" s="6"/>
      <c r="IVA657" s="6"/>
      <c r="IVB657" s="6"/>
      <c r="IVC657" s="6"/>
      <c r="IVD657" s="6"/>
      <c r="IVE657" s="6"/>
      <c r="IVF657" s="6"/>
      <c r="IVG657" s="6"/>
      <c r="IVH657" s="6"/>
      <c r="IVI657" s="6"/>
      <c r="IVJ657" s="6"/>
      <c r="IVK657" s="6"/>
      <c r="IVL657" s="6"/>
      <c r="IVM657" s="6"/>
      <c r="IVN657" s="6"/>
      <c r="IVO657" s="6"/>
      <c r="IVP657" s="6"/>
      <c r="IVQ657" s="6"/>
      <c r="IVR657" s="6"/>
      <c r="IVS657" s="6"/>
      <c r="IVT657" s="6"/>
      <c r="IVU657" s="6"/>
      <c r="IVV657" s="6"/>
      <c r="IVW657" s="6"/>
      <c r="IVX657" s="6"/>
      <c r="IVY657" s="6"/>
      <c r="IVZ657" s="6"/>
      <c r="IWA657" s="6"/>
      <c r="IWB657" s="6"/>
      <c r="IWC657" s="6"/>
      <c r="IWD657" s="6"/>
      <c r="IWE657" s="6"/>
      <c r="IWF657" s="6"/>
      <c r="IWG657" s="6"/>
      <c r="IWH657" s="6"/>
      <c r="IWI657" s="6"/>
      <c r="IWJ657" s="6"/>
      <c r="IWK657" s="6"/>
      <c r="IWL657" s="6"/>
      <c r="IWM657" s="6"/>
      <c r="IWN657" s="6"/>
      <c r="IWO657" s="6"/>
      <c r="IWP657" s="6"/>
      <c r="IWQ657" s="6"/>
      <c r="IWR657" s="6"/>
      <c r="IWS657" s="6"/>
      <c r="IWT657" s="6"/>
      <c r="IWU657" s="6"/>
      <c r="IWV657" s="6"/>
      <c r="IWW657" s="6"/>
      <c r="IWX657" s="6"/>
      <c r="IWY657" s="6"/>
      <c r="IWZ657" s="6"/>
      <c r="IXA657" s="6"/>
      <c r="IXB657" s="6"/>
      <c r="IXC657" s="6"/>
      <c r="IXD657" s="6"/>
      <c r="IXE657" s="6"/>
      <c r="IXF657" s="6"/>
      <c r="IXG657" s="6"/>
      <c r="IXH657" s="6"/>
      <c r="IXI657" s="6"/>
      <c r="IXJ657" s="6"/>
      <c r="IXK657" s="6"/>
      <c r="IXL657" s="6"/>
      <c r="IXM657" s="6"/>
      <c r="IXN657" s="6"/>
      <c r="IXO657" s="6"/>
      <c r="IXP657" s="6"/>
      <c r="IXQ657" s="6"/>
      <c r="IXR657" s="6"/>
      <c r="IXS657" s="6"/>
      <c r="IXT657" s="6"/>
      <c r="IXU657" s="6"/>
      <c r="IXV657" s="6"/>
      <c r="IXW657" s="6"/>
      <c r="IXX657" s="6"/>
      <c r="IXY657" s="6"/>
      <c r="IXZ657" s="6"/>
      <c r="IYA657" s="6"/>
      <c r="IYB657" s="6"/>
      <c r="IYC657" s="6"/>
      <c r="IYD657" s="6"/>
      <c r="IYE657" s="6"/>
      <c r="IYF657" s="6"/>
      <c r="IYG657" s="6"/>
      <c r="IYH657" s="6"/>
      <c r="IYI657" s="6"/>
      <c r="IYJ657" s="6"/>
      <c r="IYK657" s="6"/>
      <c r="IYL657" s="6"/>
      <c r="IYM657" s="6"/>
      <c r="IYN657" s="6"/>
      <c r="IYO657" s="6"/>
      <c r="IYP657" s="6"/>
      <c r="IYQ657" s="6"/>
      <c r="IYR657" s="6"/>
      <c r="IYS657" s="6"/>
      <c r="IYT657" s="6"/>
      <c r="IYU657" s="6"/>
      <c r="IYV657" s="6"/>
      <c r="IYW657" s="6"/>
      <c r="IYX657" s="6"/>
      <c r="IYY657" s="6"/>
      <c r="IYZ657" s="6"/>
      <c r="IZA657" s="6"/>
      <c r="IZB657" s="6"/>
      <c r="IZC657" s="6"/>
      <c r="IZD657" s="6"/>
      <c r="IZE657" s="6"/>
      <c r="IZF657" s="6"/>
      <c r="IZG657" s="6"/>
      <c r="IZH657" s="6"/>
      <c r="IZI657" s="6"/>
      <c r="IZJ657" s="6"/>
      <c r="IZK657" s="6"/>
      <c r="IZL657" s="6"/>
      <c r="IZM657" s="6"/>
      <c r="IZN657" s="6"/>
      <c r="IZO657" s="6"/>
      <c r="IZP657" s="6"/>
      <c r="IZQ657" s="6"/>
      <c r="IZR657" s="6"/>
      <c r="IZS657" s="6"/>
      <c r="IZT657" s="6"/>
      <c r="IZU657" s="6"/>
      <c r="IZV657" s="6"/>
      <c r="IZW657" s="6"/>
      <c r="IZX657" s="6"/>
      <c r="IZY657" s="6"/>
      <c r="IZZ657" s="6"/>
      <c r="JAA657" s="6"/>
      <c r="JAB657" s="6"/>
      <c r="JAC657" s="6"/>
      <c r="JAD657" s="6"/>
      <c r="JAE657" s="6"/>
      <c r="JAF657" s="6"/>
      <c r="JAG657" s="6"/>
      <c r="JAH657" s="6"/>
      <c r="JAI657" s="6"/>
      <c r="JAJ657" s="6"/>
      <c r="JAK657" s="6"/>
      <c r="JAL657" s="6"/>
      <c r="JAM657" s="6"/>
      <c r="JAN657" s="6"/>
      <c r="JAO657" s="6"/>
      <c r="JAP657" s="6"/>
      <c r="JAQ657" s="6"/>
      <c r="JAR657" s="6"/>
      <c r="JAS657" s="6"/>
      <c r="JAT657" s="6"/>
      <c r="JAU657" s="6"/>
      <c r="JAV657" s="6"/>
      <c r="JAW657" s="6"/>
      <c r="JAX657" s="6"/>
      <c r="JAY657" s="6"/>
      <c r="JAZ657" s="6"/>
      <c r="JBA657" s="6"/>
      <c r="JBB657" s="6"/>
      <c r="JBC657" s="6"/>
      <c r="JBD657" s="6"/>
      <c r="JBE657" s="6"/>
      <c r="JBF657" s="6"/>
      <c r="JBG657" s="6"/>
      <c r="JBH657" s="6"/>
      <c r="JBI657" s="6"/>
      <c r="JBJ657" s="6"/>
      <c r="JBK657" s="6"/>
      <c r="JBL657" s="6"/>
      <c r="JBM657" s="6"/>
      <c r="JBN657" s="6"/>
      <c r="JBO657" s="6"/>
      <c r="JBP657" s="6"/>
      <c r="JBQ657" s="6"/>
      <c r="JBR657" s="6"/>
      <c r="JBS657" s="6"/>
      <c r="JBT657" s="6"/>
      <c r="JBU657" s="6"/>
      <c r="JBV657" s="6"/>
      <c r="JBW657" s="6"/>
      <c r="JBX657" s="6"/>
      <c r="JBY657" s="6"/>
      <c r="JBZ657" s="6"/>
      <c r="JCA657" s="6"/>
      <c r="JCB657" s="6"/>
      <c r="JCC657" s="6"/>
      <c r="JCD657" s="6"/>
      <c r="JCE657" s="6"/>
      <c r="JCF657" s="6"/>
      <c r="JCG657" s="6"/>
      <c r="JCH657" s="6"/>
      <c r="JCI657" s="6"/>
      <c r="JCJ657" s="6"/>
      <c r="JCK657" s="6"/>
      <c r="JCL657" s="6"/>
      <c r="JCM657" s="6"/>
      <c r="JCN657" s="6"/>
      <c r="JCO657" s="6"/>
      <c r="JCP657" s="6"/>
      <c r="JCQ657" s="6"/>
      <c r="JCR657" s="6"/>
      <c r="JCS657" s="6"/>
      <c r="JCT657" s="6"/>
      <c r="JCU657" s="6"/>
      <c r="JCV657" s="6"/>
      <c r="JCW657" s="6"/>
      <c r="JCX657" s="6"/>
      <c r="JCY657" s="6"/>
      <c r="JCZ657" s="6"/>
      <c r="JDA657" s="6"/>
      <c r="JDB657" s="6"/>
      <c r="JDC657" s="6"/>
      <c r="JDD657" s="6"/>
      <c r="JDE657" s="6"/>
      <c r="JDF657" s="6"/>
      <c r="JDG657" s="6"/>
      <c r="JDH657" s="6"/>
      <c r="JDI657" s="6"/>
      <c r="JDJ657" s="6"/>
      <c r="JDK657" s="6"/>
      <c r="JDL657" s="6"/>
      <c r="JDM657" s="6"/>
      <c r="JDN657" s="6"/>
      <c r="JDO657" s="6"/>
      <c r="JDP657" s="6"/>
      <c r="JDQ657" s="6"/>
      <c r="JDR657" s="6"/>
      <c r="JDS657" s="6"/>
      <c r="JDT657" s="6"/>
      <c r="JDU657" s="6"/>
      <c r="JDV657" s="6"/>
      <c r="JDW657" s="6"/>
      <c r="JDX657" s="6"/>
      <c r="JDY657" s="6"/>
      <c r="JDZ657" s="6"/>
      <c r="JEA657" s="6"/>
      <c r="JEB657" s="6"/>
      <c r="JEC657" s="6"/>
      <c r="JED657" s="6"/>
      <c r="JEE657" s="6"/>
      <c r="JEF657" s="6"/>
      <c r="JEG657" s="6"/>
      <c r="JEH657" s="6"/>
      <c r="JEI657" s="6"/>
      <c r="JEJ657" s="6"/>
      <c r="JEK657" s="6"/>
      <c r="JEL657" s="6"/>
      <c r="JEM657" s="6"/>
      <c r="JEN657" s="6"/>
      <c r="JEO657" s="6"/>
      <c r="JEP657" s="6"/>
      <c r="JEQ657" s="6"/>
      <c r="JER657" s="6"/>
      <c r="JES657" s="6"/>
      <c r="JET657" s="6"/>
      <c r="JEU657" s="6"/>
      <c r="JEV657" s="6"/>
      <c r="JEW657" s="6"/>
      <c r="JEX657" s="6"/>
      <c r="JEY657" s="6"/>
      <c r="JEZ657" s="6"/>
      <c r="JFA657" s="6"/>
      <c r="JFB657" s="6"/>
      <c r="JFC657" s="6"/>
      <c r="JFD657" s="6"/>
      <c r="JFE657" s="6"/>
      <c r="JFF657" s="6"/>
      <c r="JFG657" s="6"/>
      <c r="JFH657" s="6"/>
      <c r="JFI657" s="6"/>
      <c r="JFJ657" s="6"/>
      <c r="JFK657" s="6"/>
      <c r="JFL657" s="6"/>
      <c r="JFM657" s="6"/>
      <c r="JFN657" s="6"/>
      <c r="JFO657" s="6"/>
      <c r="JFP657" s="6"/>
      <c r="JFQ657" s="6"/>
      <c r="JFR657" s="6"/>
      <c r="JFS657" s="6"/>
      <c r="JFT657" s="6"/>
      <c r="JFU657" s="6"/>
      <c r="JFV657" s="6"/>
      <c r="JFW657" s="6"/>
      <c r="JFX657" s="6"/>
      <c r="JFY657" s="6"/>
      <c r="JFZ657" s="6"/>
      <c r="JGA657" s="6"/>
      <c r="JGB657" s="6"/>
      <c r="JGC657" s="6"/>
      <c r="JGD657" s="6"/>
      <c r="JGE657" s="6"/>
      <c r="JGF657" s="6"/>
      <c r="JGG657" s="6"/>
      <c r="JGH657" s="6"/>
      <c r="JGI657" s="6"/>
      <c r="JGJ657" s="6"/>
      <c r="JGK657" s="6"/>
      <c r="JGL657" s="6"/>
      <c r="JGM657" s="6"/>
      <c r="JGN657" s="6"/>
      <c r="JGO657" s="6"/>
      <c r="JGP657" s="6"/>
      <c r="JGQ657" s="6"/>
      <c r="JGR657" s="6"/>
      <c r="JGS657" s="6"/>
      <c r="JGT657" s="6"/>
      <c r="JGU657" s="6"/>
      <c r="JGV657" s="6"/>
      <c r="JGW657" s="6"/>
      <c r="JGX657" s="6"/>
      <c r="JGY657" s="6"/>
      <c r="JGZ657" s="6"/>
      <c r="JHA657" s="6"/>
      <c r="JHB657" s="6"/>
      <c r="JHC657" s="6"/>
      <c r="JHD657" s="6"/>
      <c r="JHE657" s="6"/>
      <c r="JHF657" s="6"/>
      <c r="JHG657" s="6"/>
      <c r="JHH657" s="6"/>
      <c r="JHI657" s="6"/>
      <c r="JHJ657" s="6"/>
      <c r="JHK657" s="6"/>
      <c r="JHL657" s="6"/>
      <c r="JHM657" s="6"/>
      <c r="JHN657" s="6"/>
      <c r="JHO657" s="6"/>
      <c r="JHP657" s="6"/>
      <c r="JHQ657" s="6"/>
      <c r="JHR657" s="6"/>
      <c r="JHS657" s="6"/>
      <c r="JHT657" s="6"/>
      <c r="JHU657" s="6"/>
      <c r="JHV657" s="6"/>
      <c r="JHW657" s="6"/>
      <c r="JHX657" s="6"/>
      <c r="JHY657" s="6"/>
      <c r="JHZ657" s="6"/>
      <c r="JIA657" s="6"/>
      <c r="JIB657" s="6"/>
      <c r="JIC657" s="6"/>
      <c r="JID657" s="6"/>
      <c r="JIE657" s="6"/>
      <c r="JIF657" s="6"/>
      <c r="JIG657" s="6"/>
      <c r="JIH657" s="6"/>
      <c r="JII657" s="6"/>
      <c r="JIJ657" s="6"/>
      <c r="JIK657" s="6"/>
      <c r="JIL657" s="6"/>
      <c r="JIM657" s="6"/>
      <c r="JIN657" s="6"/>
      <c r="JIO657" s="6"/>
      <c r="JIP657" s="6"/>
      <c r="JIQ657" s="6"/>
      <c r="JIR657" s="6"/>
      <c r="JIS657" s="6"/>
      <c r="JIT657" s="6"/>
      <c r="JIU657" s="6"/>
      <c r="JIV657" s="6"/>
      <c r="JIW657" s="6"/>
      <c r="JIX657" s="6"/>
      <c r="JIY657" s="6"/>
      <c r="JIZ657" s="6"/>
      <c r="JJA657" s="6"/>
      <c r="JJB657" s="6"/>
      <c r="JJC657" s="6"/>
      <c r="JJD657" s="6"/>
      <c r="JJE657" s="6"/>
      <c r="JJF657" s="6"/>
      <c r="JJG657" s="6"/>
      <c r="JJH657" s="6"/>
      <c r="JJI657" s="6"/>
      <c r="JJJ657" s="6"/>
      <c r="JJK657" s="6"/>
      <c r="JJL657" s="6"/>
      <c r="JJM657" s="6"/>
      <c r="JJN657" s="6"/>
      <c r="JJO657" s="6"/>
      <c r="JJP657" s="6"/>
      <c r="JJQ657" s="6"/>
      <c r="JJR657" s="6"/>
      <c r="JJS657" s="6"/>
      <c r="JJT657" s="6"/>
      <c r="JJU657" s="6"/>
      <c r="JJV657" s="6"/>
      <c r="JJW657" s="6"/>
      <c r="JJX657" s="6"/>
      <c r="JJY657" s="6"/>
      <c r="JJZ657" s="6"/>
      <c r="JKA657" s="6"/>
      <c r="JKB657" s="6"/>
      <c r="JKC657" s="6"/>
      <c r="JKD657" s="6"/>
      <c r="JKE657" s="6"/>
      <c r="JKF657" s="6"/>
      <c r="JKG657" s="6"/>
      <c r="JKH657" s="6"/>
      <c r="JKI657" s="6"/>
      <c r="JKJ657" s="6"/>
      <c r="JKK657" s="6"/>
      <c r="JKL657" s="6"/>
      <c r="JKM657" s="6"/>
      <c r="JKN657" s="6"/>
      <c r="JKO657" s="6"/>
      <c r="JKP657" s="6"/>
      <c r="JKQ657" s="6"/>
      <c r="JKR657" s="6"/>
      <c r="JKS657" s="6"/>
      <c r="JKT657" s="6"/>
      <c r="JKU657" s="6"/>
      <c r="JKV657" s="6"/>
      <c r="JKW657" s="6"/>
      <c r="JKX657" s="6"/>
      <c r="JKY657" s="6"/>
      <c r="JKZ657" s="6"/>
      <c r="JLA657" s="6"/>
      <c r="JLB657" s="6"/>
      <c r="JLC657" s="6"/>
      <c r="JLD657" s="6"/>
      <c r="JLE657" s="6"/>
      <c r="JLF657" s="6"/>
      <c r="JLG657" s="6"/>
      <c r="JLH657" s="6"/>
      <c r="JLI657" s="6"/>
      <c r="JLJ657" s="6"/>
      <c r="JLK657" s="6"/>
      <c r="JLL657" s="6"/>
      <c r="JLM657" s="6"/>
      <c r="JLN657" s="6"/>
      <c r="JLO657" s="6"/>
      <c r="JLP657" s="6"/>
      <c r="JLQ657" s="6"/>
      <c r="JLR657" s="6"/>
      <c r="JLS657" s="6"/>
      <c r="JLT657" s="6"/>
      <c r="JLU657" s="6"/>
      <c r="JLV657" s="6"/>
      <c r="JLW657" s="6"/>
      <c r="JLX657" s="6"/>
      <c r="JLY657" s="6"/>
      <c r="JLZ657" s="6"/>
      <c r="JMA657" s="6"/>
      <c r="JMB657" s="6"/>
      <c r="JMC657" s="6"/>
      <c r="JMD657" s="6"/>
      <c r="JME657" s="6"/>
      <c r="JMF657" s="6"/>
      <c r="JMG657" s="6"/>
      <c r="JMH657" s="6"/>
      <c r="JMI657" s="6"/>
      <c r="JMJ657" s="6"/>
      <c r="JMK657" s="6"/>
      <c r="JML657" s="6"/>
      <c r="JMM657" s="6"/>
      <c r="JMN657" s="6"/>
      <c r="JMO657" s="6"/>
      <c r="JMP657" s="6"/>
      <c r="JMQ657" s="6"/>
      <c r="JMR657" s="6"/>
      <c r="JMS657" s="6"/>
      <c r="JMT657" s="6"/>
      <c r="JMU657" s="6"/>
      <c r="JMV657" s="6"/>
      <c r="JMW657" s="6"/>
      <c r="JMX657" s="6"/>
      <c r="JMY657" s="6"/>
      <c r="JMZ657" s="6"/>
      <c r="JNA657" s="6"/>
      <c r="JNB657" s="6"/>
      <c r="JNC657" s="6"/>
      <c r="JND657" s="6"/>
      <c r="JNE657" s="6"/>
      <c r="JNF657" s="6"/>
      <c r="JNG657" s="6"/>
      <c r="JNH657" s="6"/>
      <c r="JNI657" s="6"/>
      <c r="JNJ657" s="6"/>
      <c r="JNK657" s="6"/>
      <c r="JNL657" s="6"/>
      <c r="JNM657" s="6"/>
      <c r="JNN657" s="6"/>
      <c r="JNO657" s="6"/>
      <c r="JNP657" s="6"/>
      <c r="JNQ657" s="6"/>
      <c r="JNR657" s="6"/>
      <c r="JNS657" s="6"/>
      <c r="JNT657" s="6"/>
      <c r="JNU657" s="6"/>
      <c r="JNV657" s="6"/>
      <c r="JNW657" s="6"/>
      <c r="JNX657" s="6"/>
      <c r="JNY657" s="6"/>
      <c r="JNZ657" s="6"/>
      <c r="JOA657" s="6"/>
      <c r="JOB657" s="6"/>
      <c r="JOC657" s="6"/>
      <c r="JOD657" s="6"/>
      <c r="JOE657" s="6"/>
      <c r="JOF657" s="6"/>
      <c r="JOG657" s="6"/>
      <c r="JOH657" s="6"/>
      <c r="JOI657" s="6"/>
      <c r="JOJ657" s="6"/>
      <c r="JOK657" s="6"/>
      <c r="JOL657" s="6"/>
      <c r="JOM657" s="6"/>
      <c r="JON657" s="6"/>
      <c r="JOO657" s="6"/>
      <c r="JOP657" s="6"/>
      <c r="JOQ657" s="6"/>
      <c r="JOR657" s="6"/>
      <c r="JOS657" s="6"/>
      <c r="JOT657" s="6"/>
      <c r="JOU657" s="6"/>
      <c r="JOV657" s="6"/>
      <c r="JOW657" s="6"/>
      <c r="JOX657" s="6"/>
      <c r="JOY657" s="6"/>
      <c r="JOZ657" s="6"/>
      <c r="JPA657" s="6"/>
      <c r="JPB657" s="6"/>
      <c r="JPC657" s="6"/>
      <c r="JPD657" s="6"/>
      <c r="JPE657" s="6"/>
      <c r="JPF657" s="6"/>
      <c r="JPG657" s="6"/>
      <c r="JPH657" s="6"/>
      <c r="JPI657" s="6"/>
      <c r="JPJ657" s="6"/>
      <c r="JPK657" s="6"/>
      <c r="JPL657" s="6"/>
      <c r="JPM657" s="6"/>
      <c r="JPN657" s="6"/>
      <c r="JPO657" s="6"/>
      <c r="JPP657" s="6"/>
      <c r="JPQ657" s="6"/>
      <c r="JPR657" s="6"/>
      <c r="JPS657" s="6"/>
      <c r="JPT657" s="6"/>
      <c r="JPU657" s="6"/>
      <c r="JPV657" s="6"/>
      <c r="JPW657" s="6"/>
      <c r="JPX657" s="6"/>
      <c r="JPY657" s="6"/>
      <c r="JPZ657" s="6"/>
      <c r="JQA657" s="6"/>
      <c r="JQB657" s="6"/>
      <c r="JQC657" s="6"/>
      <c r="JQD657" s="6"/>
      <c r="JQE657" s="6"/>
      <c r="JQF657" s="6"/>
      <c r="JQG657" s="6"/>
      <c r="JQH657" s="6"/>
      <c r="JQI657" s="6"/>
      <c r="JQJ657" s="6"/>
      <c r="JQK657" s="6"/>
      <c r="JQL657" s="6"/>
      <c r="JQM657" s="6"/>
      <c r="JQN657" s="6"/>
      <c r="JQO657" s="6"/>
      <c r="JQP657" s="6"/>
      <c r="JQQ657" s="6"/>
      <c r="JQR657" s="6"/>
      <c r="JQS657" s="6"/>
      <c r="JQT657" s="6"/>
      <c r="JQU657" s="6"/>
      <c r="JQV657" s="6"/>
      <c r="JQW657" s="6"/>
      <c r="JQX657" s="6"/>
      <c r="JQY657" s="6"/>
      <c r="JQZ657" s="6"/>
      <c r="JRA657" s="6"/>
      <c r="JRB657" s="6"/>
      <c r="JRC657" s="6"/>
      <c r="JRD657" s="6"/>
      <c r="JRE657" s="6"/>
      <c r="JRF657" s="6"/>
      <c r="JRG657" s="6"/>
      <c r="JRH657" s="6"/>
      <c r="JRI657" s="6"/>
      <c r="JRJ657" s="6"/>
      <c r="JRK657" s="6"/>
      <c r="JRL657" s="6"/>
      <c r="JRM657" s="6"/>
      <c r="JRN657" s="6"/>
      <c r="JRO657" s="6"/>
      <c r="JRP657" s="6"/>
      <c r="JRQ657" s="6"/>
      <c r="JRR657" s="6"/>
      <c r="JRS657" s="6"/>
      <c r="JRT657" s="6"/>
      <c r="JRU657" s="6"/>
      <c r="JRV657" s="6"/>
      <c r="JRW657" s="6"/>
      <c r="JRX657" s="6"/>
      <c r="JRY657" s="6"/>
      <c r="JRZ657" s="6"/>
      <c r="JSA657" s="6"/>
      <c r="JSB657" s="6"/>
      <c r="JSC657" s="6"/>
      <c r="JSD657" s="6"/>
      <c r="JSE657" s="6"/>
      <c r="JSF657" s="6"/>
      <c r="JSG657" s="6"/>
      <c r="JSH657" s="6"/>
      <c r="JSI657" s="6"/>
      <c r="JSJ657" s="6"/>
      <c r="JSK657" s="6"/>
      <c r="JSL657" s="6"/>
      <c r="JSM657" s="6"/>
      <c r="JSN657" s="6"/>
      <c r="JSO657" s="6"/>
      <c r="JSP657" s="6"/>
      <c r="JSQ657" s="6"/>
      <c r="JSR657" s="6"/>
      <c r="JSS657" s="6"/>
      <c r="JST657" s="6"/>
      <c r="JSU657" s="6"/>
      <c r="JSV657" s="6"/>
      <c r="JSW657" s="6"/>
      <c r="JSX657" s="6"/>
      <c r="JSY657" s="6"/>
      <c r="JSZ657" s="6"/>
      <c r="JTA657" s="6"/>
      <c r="JTB657" s="6"/>
      <c r="JTC657" s="6"/>
      <c r="JTD657" s="6"/>
      <c r="JTE657" s="6"/>
      <c r="JTF657" s="6"/>
      <c r="JTG657" s="6"/>
      <c r="JTH657" s="6"/>
      <c r="JTI657" s="6"/>
      <c r="JTJ657" s="6"/>
      <c r="JTK657" s="6"/>
      <c r="JTL657" s="6"/>
      <c r="JTM657" s="6"/>
      <c r="JTN657" s="6"/>
      <c r="JTO657" s="6"/>
      <c r="JTP657" s="6"/>
      <c r="JTQ657" s="6"/>
      <c r="JTR657" s="6"/>
      <c r="JTS657" s="6"/>
      <c r="JTT657" s="6"/>
      <c r="JTU657" s="6"/>
      <c r="JTV657" s="6"/>
      <c r="JTW657" s="6"/>
      <c r="JTX657" s="6"/>
      <c r="JTY657" s="6"/>
      <c r="JTZ657" s="6"/>
      <c r="JUA657" s="6"/>
      <c r="JUB657" s="6"/>
      <c r="JUC657" s="6"/>
      <c r="JUD657" s="6"/>
      <c r="JUE657" s="6"/>
      <c r="JUF657" s="6"/>
      <c r="JUG657" s="6"/>
      <c r="JUH657" s="6"/>
      <c r="JUI657" s="6"/>
      <c r="JUJ657" s="6"/>
      <c r="JUK657" s="6"/>
      <c r="JUL657" s="6"/>
      <c r="JUM657" s="6"/>
      <c r="JUN657" s="6"/>
      <c r="JUO657" s="6"/>
      <c r="JUP657" s="6"/>
      <c r="JUQ657" s="6"/>
      <c r="JUR657" s="6"/>
      <c r="JUS657" s="6"/>
      <c r="JUT657" s="6"/>
      <c r="JUU657" s="6"/>
      <c r="JUV657" s="6"/>
      <c r="JUW657" s="6"/>
      <c r="JUX657" s="6"/>
      <c r="JUY657" s="6"/>
      <c r="JUZ657" s="6"/>
      <c r="JVA657" s="6"/>
      <c r="JVB657" s="6"/>
      <c r="JVC657" s="6"/>
      <c r="JVD657" s="6"/>
      <c r="JVE657" s="6"/>
      <c r="JVF657" s="6"/>
      <c r="JVG657" s="6"/>
      <c r="JVH657" s="6"/>
      <c r="JVI657" s="6"/>
      <c r="JVJ657" s="6"/>
      <c r="JVK657" s="6"/>
      <c r="JVL657" s="6"/>
      <c r="JVM657" s="6"/>
      <c r="JVN657" s="6"/>
      <c r="JVO657" s="6"/>
      <c r="JVP657" s="6"/>
      <c r="JVQ657" s="6"/>
      <c r="JVR657" s="6"/>
      <c r="JVS657" s="6"/>
      <c r="JVT657" s="6"/>
      <c r="JVU657" s="6"/>
      <c r="JVV657" s="6"/>
      <c r="JVW657" s="6"/>
      <c r="JVX657" s="6"/>
      <c r="JVY657" s="6"/>
      <c r="JVZ657" s="6"/>
      <c r="JWA657" s="6"/>
      <c r="JWB657" s="6"/>
      <c r="JWC657" s="6"/>
      <c r="JWD657" s="6"/>
      <c r="JWE657" s="6"/>
      <c r="JWF657" s="6"/>
      <c r="JWG657" s="6"/>
      <c r="JWH657" s="6"/>
      <c r="JWI657" s="6"/>
      <c r="JWJ657" s="6"/>
      <c r="JWK657" s="6"/>
      <c r="JWL657" s="6"/>
      <c r="JWM657" s="6"/>
      <c r="JWN657" s="6"/>
      <c r="JWO657" s="6"/>
      <c r="JWP657" s="6"/>
      <c r="JWQ657" s="6"/>
      <c r="JWR657" s="6"/>
      <c r="JWS657" s="6"/>
      <c r="JWT657" s="6"/>
      <c r="JWU657" s="6"/>
      <c r="JWV657" s="6"/>
      <c r="JWW657" s="6"/>
      <c r="JWX657" s="6"/>
      <c r="JWY657" s="6"/>
      <c r="JWZ657" s="6"/>
      <c r="JXA657" s="6"/>
      <c r="JXB657" s="6"/>
      <c r="JXC657" s="6"/>
      <c r="JXD657" s="6"/>
      <c r="JXE657" s="6"/>
      <c r="JXF657" s="6"/>
      <c r="JXG657" s="6"/>
      <c r="JXH657" s="6"/>
      <c r="JXI657" s="6"/>
      <c r="JXJ657" s="6"/>
      <c r="JXK657" s="6"/>
      <c r="JXL657" s="6"/>
      <c r="JXM657" s="6"/>
      <c r="JXN657" s="6"/>
      <c r="JXO657" s="6"/>
      <c r="JXP657" s="6"/>
      <c r="JXQ657" s="6"/>
      <c r="JXR657" s="6"/>
      <c r="JXS657" s="6"/>
      <c r="JXT657" s="6"/>
      <c r="JXU657" s="6"/>
      <c r="JXV657" s="6"/>
      <c r="JXW657" s="6"/>
      <c r="JXX657" s="6"/>
      <c r="JXY657" s="6"/>
      <c r="JXZ657" s="6"/>
      <c r="JYA657" s="6"/>
      <c r="JYB657" s="6"/>
      <c r="JYC657" s="6"/>
      <c r="JYD657" s="6"/>
      <c r="JYE657" s="6"/>
      <c r="JYF657" s="6"/>
      <c r="JYG657" s="6"/>
      <c r="JYH657" s="6"/>
      <c r="JYI657" s="6"/>
      <c r="JYJ657" s="6"/>
      <c r="JYK657" s="6"/>
      <c r="JYL657" s="6"/>
      <c r="JYM657" s="6"/>
      <c r="JYN657" s="6"/>
      <c r="JYO657" s="6"/>
      <c r="JYP657" s="6"/>
      <c r="JYQ657" s="6"/>
      <c r="JYR657" s="6"/>
      <c r="JYS657" s="6"/>
      <c r="JYT657" s="6"/>
      <c r="JYU657" s="6"/>
      <c r="JYV657" s="6"/>
      <c r="JYW657" s="6"/>
      <c r="JYX657" s="6"/>
      <c r="JYY657" s="6"/>
      <c r="JYZ657" s="6"/>
      <c r="JZA657" s="6"/>
      <c r="JZB657" s="6"/>
      <c r="JZC657" s="6"/>
      <c r="JZD657" s="6"/>
      <c r="JZE657" s="6"/>
      <c r="JZF657" s="6"/>
      <c r="JZG657" s="6"/>
      <c r="JZH657" s="6"/>
      <c r="JZI657" s="6"/>
      <c r="JZJ657" s="6"/>
      <c r="JZK657" s="6"/>
      <c r="JZL657" s="6"/>
      <c r="JZM657" s="6"/>
      <c r="JZN657" s="6"/>
      <c r="JZO657" s="6"/>
      <c r="JZP657" s="6"/>
      <c r="JZQ657" s="6"/>
      <c r="JZR657" s="6"/>
      <c r="JZS657" s="6"/>
      <c r="JZT657" s="6"/>
      <c r="JZU657" s="6"/>
      <c r="JZV657" s="6"/>
      <c r="JZW657" s="6"/>
      <c r="JZX657" s="6"/>
      <c r="JZY657" s="6"/>
      <c r="JZZ657" s="6"/>
      <c r="KAA657" s="6"/>
      <c r="KAB657" s="6"/>
      <c r="KAC657" s="6"/>
      <c r="KAD657" s="6"/>
      <c r="KAE657" s="6"/>
      <c r="KAF657" s="6"/>
      <c r="KAG657" s="6"/>
      <c r="KAH657" s="6"/>
      <c r="KAI657" s="6"/>
      <c r="KAJ657" s="6"/>
      <c r="KAK657" s="6"/>
      <c r="KAL657" s="6"/>
      <c r="KAM657" s="6"/>
      <c r="KAN657" s="6"/>
      <c r="KAO657" s="6"/>
      <c r="KAP657" s="6"/>
      <c r="KAQ657" s="6"/>
      <c r="KAR657" s="6"/>
      <c r="KAS657" s="6"/>
      <c r="KAT657" s="6"/>
      <c r="KAU657" s="6"/>
      <c r="KAV657" s="6"/>
      <c r="KAW657" s="6"/>
      <c r="KAX657" s="6"/>
      <c r="KAY657" s="6"/>
      <c r="KAZ657" s="6"/>
      <c r="KBA657" s="6"/>
      <c r="KBB657" s="6"/>
      <c r="KBC657" s="6"/>
      <c r="KBD657" s="6"/>
      <c r="KBE657" s="6"/>
      <c r="KBF657" s="6"/>
      <c r="KBG657" s="6"/>
      <c r="KBH657" s="6"/>
      <c r="KBI657" s="6"/>
      <c r="KBJ657" s="6"/>
      <c r="KBK657" s="6"/>
      <c r="KBL657" s="6"/>
      <c r="KBM657" s="6"/>
      <c r="KBN657" s="6"/>
      <c r="KBO657" s="6"/>
      <c r="KBP657" s="6"/>
      <c r="KBQ657" s="6"/>
      <c r="KBR657" s="6"/>
      <c r="KBS657" s="6"/>
      <c r="KBT657" s="6"/>
      <c r="KBU657" s="6"/>
      <c r="KBV657" s="6"/>
      <c r="KBW657" s="6"/>
      <c r="KBX657" s="6"/>
      <c r="KBY657" s="6"/>
      <c r="KBZ657" s="6"/>
      <c r="KCA657" s="6"/>
      <c r="KCB657" s="6"/>
      <c r="KCC657" s="6"/>
      <c r="KCD657" s="6"/>
      <c r="KCE657" s="6"/>
      <c r="KCF657" s="6"/>
      <c r="KCG657" s="6"/>
      <c r="KCH657" s="6"/>
      <c r="KCI657" s="6"/>
      <c r="KCJ657" s="6"/>
      <c r="KCK657" s="6"/>
      <c r="KCL657" s="6"/>
      <c r="KCM657" s="6"/>
      <c r="KCN657" s="6"/>
      <c r="KCO657" s="6"/>
      <c r="KCP657" s="6"/>
      <c r="KCQ657" s="6"/>
      <c r="KCR657" s="6"/>
      <c r="KCS657" s="6"/>
      <c r="KCT657" s="6"/>
      <c r="KCU657" s="6"/>
      <c r="KCV657" s="6"/>
      <c r="KCW657" s="6"/>
      <c r="KCX657" s="6"/>
      <c r="KCY657" s="6"/>
      <c r="KCZ657" s="6"/>
      <c r="KDA657" s="6"/>
      <c r="KDB657" s="6"/>
      <c r="KDC657" s="6"/>
      <c r="KDD657" s="6"/>
      <c r="KDE657" s="6"/>
      <c r="KDF657" s="6"/>
      <c r="KDG657" s="6"/>
      <c r="KDH657" s="6"/>
      <c r="KDI657" s="6"/>
      <c r="KDJ657" s="6"/>
      <c r="KDK657" s="6"/>
      <c r="KDL657" s="6"/>
      <c r="KDM657" s="6"/>
      <c r="KDN657" s="6"/>
      <c r="KDO657" s="6"/>
      <c r="KDP657" s="6"/>
      <c r="KDQ657" s="6"/>
      <c r="KDR657" s="6"/>
      <c r="KDS657" s="6"/>
      <c r="KDT657" s="6"/>
      <c r="KDU657" s="6"/>
      <c r="KDV657" s="6"/>
      <c r="KDW657" s="6"/>
      <c r="KDX657" s="6"/>
      <c r="KDY657" s="6"/>
      <c r="KDZ657" s="6"/>
      <c r="KEA657" s="6"/>
      <c r="KEB657" s="6"/>
      <c r="KEC657" s="6"/>
      <c r="KED657" s="6"/>
      <c r="KEE657" s="6"/>
      <c r="KEF657" s="6"/>
      <c r="KEG657" s="6"/>
      <c r="KEH657" s="6"/>
      <c r="KEI657" s="6"/>
      <c r="KEJ657" s="6"/>
      <c r="KEK657" s="6"/>
      <c r="KEL657" s="6"/>
      <c r="KEM657" s="6"/>
      <c r="KEN657" s="6"/>
      <c r="KEO657" s="6"/>
      <c r="KEP657" s="6"/>
      <c r="KEQ657" s="6"/>
      <c r="KER657" s="6"/>
      <c r="KES657" s="6"/>
      <c r="KET657" s="6"/>
      <c r="KEU657" s="6"/>
      <c r="KEV657" s="6"/>
      <c r="KEW657" s="6"/>
      <c r="KEX657" s="6"/>
      <c r="KEY657" s="6"/>
      <c r="KEZ657" s="6"/>
      <c r="KFA657" s="6"/>
      <c r="KFB657" s="6"/>
      <c r="KFC657" s="6"/>
      <c r="KFD657" s="6"/>
      <c r="KFE657" s="6"/>
      <c r="KFF657" s="6"/>
      <c r="KFG657" s="6"/>
      <c r="KFH657" s="6"/>
      <c r="KFI657" s="6"/>
      <c r="KFJ657" s="6"/>
      <c r="KFK657" s="6"/>
      <c r="KFL657" s="6"/>
      <c r="KFM657" s="6"/>
      <c r="KFN657" s="6"/>
      <c r="KFO657" s="6"/>
      <c r="KFP657" s="6"/>
      <c r="KFQ657" s="6"/>
      <c r="KFR657" s="6"/>
      <c r="KFS657" s="6"/>
      <c r="KFT657" s="6"/>
      <c r="KFU657" s="6"/>
      <c r="KFV657" s="6"/>
      <c r="KFW657" s="6"/>
      <c r="KFX657" s="6"/>
      <c r="KFY657" s="6"/>
      <c r="KFZ657" s="6"/>
      <c r="KGA657" s="6"/>
      <c r="KGB657" s="6"/>
      <c r="KGC657" s="6"/>
      <c r="KGD657" s="6"/>
      <c r="KGE657" s="6"/>
      <c r="KGF657" s="6"/>
      <c r="KGG657" s="6"/>
      <c r="KGH657" s="6"/>
      <c r="KGI657" s="6"/>
      <c r="KGJ657" s="6"/>
      <c r="KGK657" s="6"/>
      <c r="KGL657" s="6"/>
      <c r="KGM657" s="6"/>
      <c r="KGN657" s="6"/>
      <c r="KGO657" s="6"/>
      <c r="KGP657" s="6"/>
      <c r="KGQ657" s="6"/>
      <c r="KGR657" s="6"/>
      <c r="KGS657" s="6"/>
      <c r="KGT657" s="6"/>
      <c r="KGU657" s="6"/>
      <c r="KGV657" s="6"/>
      <c r="KGW657" s="6"/>
      <c r="KGX657" s="6"/>
      <c r="KGY657" s="6"/>
      <c r="KGZ657" s="6"/>
      <c r="KHA657" s="6"/>
      <c r="KHB657" s="6"/>
      <c r="KHC657" s="6"/>
      <c r="KHD657" s="6"/>
      <c r="KHE657" s="6"/>
      <c r="KHF657" s="6"/>
      <c r="KHG657" s="6"/>
      <c r="KHH657" s="6"/>
      <c r="KHI657" s="6"/>
      <c r="KHJ657" s="6"/>
      <c r="KHK657" s="6"/>
      <c r="KHL657" s="6"/>
      <c r="KHM657" s="6"/>
      <c r="KHN657" s="6"/>
      <c r="KHO657" s="6"/>
      <c r="KHP657" s="6"/>
      <c r="KHQ657" s="6"/>
      <c r="KHR657" s="6"/>
      <c r="KHS657" s="6"/>
      <c r="KHT657" s="6"/>
      <c r="KHU657" s="6"/>
      <c r="KHV657" s="6"/>
      <c r="KHW657" s="6"/>
      <c r="KHX657" s="6"/>
      <c r="KHY657" s="6"/>
      <c r="KHZ657" s="6"/>
      <c r="KIA657" s="6"/>
      <c r="KIB657" s="6"/>
      <c r="KIC657" s="6"/>
      <c r="KID657" s="6"/>
      <c r="KIE657" s="6"/>
      <c r="KIF657" s="6"/>
      <c r="KIG657" s="6"/>
      <c r="KIH657" s="6"/>
      <c r="KII657" s="6"/>
      <c r="KIJ657" s="6"/>
      <c r="KIK657" s="6"/>
      <c r="KIL657" s="6"/>
      <c r="KIM657" s="6"/>
      <c r="KIN657" s="6"/>
      <c r="KIO657" s="6"/>
      <c r="KIP657" s="6"/>
      <c r="KIQ657" s="6"/>
      <c r="KIR657" s="6"/>
      <c r="KIS657" s="6"/>
      <c r="KIT657" s="6"/>
      <c r="KIU657" s="6"/>
      <c r="KIV657" s="6"/>
      <c r="KIW657" s="6"/>
      <c r="KIX657" s="6"/>
      <c r="KIY657" s="6"/>
      <c r="KIZ657" s="6"/>
      <c r="KJA657" s="6"/>
      <c r="KJB657" s="6"/>
      <c r="KJC657" s="6"/>
      <c r="KJD657" s="6"/>
      <c r="KJE657" s="6"/>
      <c r="KJF657" s="6"/>
      <c r="KJG657" s="6"/>
      <c r="KJH657" s="6"/>
      <c r="KJI657" s="6"/>
      <c r="KJJ657" s="6"/>
      <c r="KJK657" s="6"/>
      <c r="KJL657" s="6"/>
      <c r="KJM657" s="6"/>
      <c r="KJN657" s="6"/>
      <c r="KJO657" s="6"/>
      <c r="KJP657" s="6"/>
      <c r="KJQ657" s="6"/>
      <c r="KJR657" s="6"/>
      <c r="KJS657" s="6"/>
      <c r="KJT657" s="6"/>
      <c r="KJU657" s="6"/>
      <c r="KJV657" s="6"/>
      <c r="KJW657" s="6"/>
      <c r="KJX657" s="6"/>
      <c r="KJY657" s="6"/>
      <c r="KJZ657" s="6"/>
      <c r="KKA657" s="6"/>
      <c r="KKB657" s="6"/>
      <c r="KKC657" s="6"/>
      <c r="KKD657" s="6"/>
      <c r="KKE657" s="6"/>
      <c r="KKF657" s="6"/>
      <c r="KKG657" s="6"/>
      <c r="KKH657" s="6"/>
      <c r="KKI657" s="6"/>
      <c r="KKJ657" s="6"/>
      <c r="KKK657" s="6"/>
      <c r="KKL657" s="6"/>
      <c r="KKM657" s="6"/>
      <c r="KKN657" s="6"/>
      <c r="KKO657" s="6"/>
      <c r="KKP657" s="6"/>
      <c r="KKQ657" s="6"/>
      <c r="KKR657" s="6"/>
      <c r="KKS657" s="6"/>
      <c r="KKT657" s="6"/>
      <c r="KKU657" s="6"/>
      <c r="KKV657" s="6"/>
      <c r="KKW657" s="6"/>
      <c r="KKX657" s="6"/>
      <c r="KKY657" s="6"/>
      <c r="KKZ657" s="6"/>
      <c r="KLA657" s="6"/>
      <c r="KLB657" s="6"/>
      <c r="KLC657" s="6"/>
      <c r="KLD657" s="6"/>
      <c r="KLE657" s="6"/>
      <c r="KLF657" s="6"/>
      <c r="KLG657" s="6"/>
      <c r="KLH657" s="6"/>
      <c r="KLI657" s="6"/>
      <c r="KLJ657" s="6"/>
      <c r="KLK657" s="6"/>
      <c r="KLL657" s="6"/>
      <c r="KLM657" s="6"/>
      <c r="KLN657" s="6"/>
      <c r="KLO657" s="6"/>
      <c r="KLP657" s="6"/>
      <c r="KLQ657" s="6"/>
      <c r="KLR657" s="6"/>
      <c r="KLS657" s="6"/>
      <c r="KLT657" s="6"/>
      <c r="KLU657" s="6"/>
      <c r="KLV657" s="6"/>
      <c r="KLW657" s="6"/>
      <c r="KLX657" s="6"/>
      <c r="KLY657" s="6"/>
      <c r="KLZ657" s="6"/>
      <c r="KMA657" s="6"/>
      <c r="KMB657" s="6"/>
      <c r="KMC657" s="6"/>
      <c r="KMD657" s="6"/>
      <c r="KME657" s="6"/>
      <c r="KMF657" s="6"/>
      <c r="KMG657" s="6"/>
      <c r="KMH657" s="6"/>
      <c r="KMI657" s="6"/>
      <c r="KMJ657" s="6"/>
      <c r="KMK657" s="6"/>
      <c r="KML657" s="6"/>
      <c r="KMM657" s="6"/>
      <c r="KMN657" s="6"/>
      <c r="KMO657" s="6"/>
      <c r="KMP657" s="6"/>
      <c r="KMQ657" s="6"/>
      <c r="KMR657" s="6"/>
      <c r="KMS657" s="6"/>
      <c r="KMT657" s="6"/>
      <c r="KMU657" s="6"/>
      <c r="KMV657" s="6"/>
      <c r="KMW657" s="6"/>
      <c r="KMX657" s="6"/>
      <c r="KMY657" s="6"/>
      <c r="KMZ657" s="6"/>
      <c r="KNA657" s="6"/>
      <c r="KNB657" s="6"/>
      <c r="KNC657" s="6"/>
      <c r="KND657" s="6"/>
      <c r="KNE657" s="6"/>
      <c r="KNF657" s="6"/>
      <c r="KNG657" s="6"/>
      <c r="KNH657" s="6"/>
      <c r="KNI657" s="6"/>
      <c r="KNJ657" s="6"/>
      <c r="KNK657" s="6"/>
      <c r="KNL657" s="6"/>
      <c r="KNM657" s="6"/>
      <c r="KNN657" s="6"/>
      <c r="KNO657" s="6"/>
      <c r="KNP657" s="6"/>
      <c r="KNQ657" s="6"/>
      <c r="KNR657" s="6"/>
      <c r="KNS657" s="6"/>
      <c r="KNT657" s="6"/>
      <c r="KNU657" s="6"/>
      <c r="KNV657" s="6"/>
      <c r="KNW657" s="6"/>
      <c r="KNX657" s="6"/>
      <c r="KNY657" s="6"/>
      <c r="KNZ657" s="6"/>
      <c r="KOA657" s="6"/>
      <c r="KOB657" s="6"/>
      <c r="KOC657" s="6"/>
      <c r="KOD657" s="6"/>
      <c r="KOE657" s="6"/>
      <c r="KOF657" s="6"/>
      <c r="KOG657" s="6"/>
      <c r="KOH657" s="6"/>
      <c r="KOI657" s="6"/>
      <c r="KOJ657" s="6"/>
      <c r="KOK657" s="6"/>
      <c r="KOL657" s="6"/>
      <c r="KOM657" s="6"/>
      <c r="KON657" s="6"/>
      <c r="KOO657" s="6"/>
      <c r="KOP657" s="6"/>
      <c r="KOQ657" s="6"/>
      <c r="KOR657" s="6"/>
      <c r="KOS657" s="6"/>
      <c r="KOT657" s="6"/>
      <c r="KOU657" s="6"/>
      <c r="KOV657" s="6"/>
      <c r="KOW657" s="6"/>
      <c r="KOX657" s="6"/>
      <c r="KOY657" s="6"/>
      <c r="KOZ657" s="6"/>
      <c r="KPA657" s="6"/>
      <c r="KPB657" s="6"/>
      <c r="KPC657" s="6"/>
      <c r="KPD657" s="6"/>
      <c r="KPE657" s="6"/>
      <c r="KPF657" s="6"/>
      <c r="KPG657" s="6"/>
      <c r="KPH657" s="6"/>
      <c r="KPI657" s="6"/>
      <c r="KPJ657" s="6"/>
      <c r="KPK657" s="6"/>
      <c r="KPL657" s="6"/>
      <c r="KPM657" s="6"/>
      <c r="KPN657" s="6"/>
      <c r="KPO657" s="6"/>
      <c r="KPP657" s="6"/>
      <c r="KPQ657" s="6"/>
      <c r="KPR657" s="6"/>
      <c r="KPS657" s="6"/>
      <c r="KPT657" s="6"/>
      <c r="KPU657" s="6"/>
      <c r="KPV657" s="6"/>
      <c r="KPW657" s="6"/>
      <c r="KPX657" s="6"/>
      <c r="KPY657" s="6"/>
      <c r="KPZ657" s="6"/>
      <c r="KQA657" s="6"/>
      <c r="KQB657" s="6"/>
      <c r="KQC657" s="6"/>
      <c r="KQD657" s="6"/>
      <c r="KQE657" s="6"/>
      <c r="KQF657" s="6"/>
      <c r="KQG657" s="6"/>
      <c r="KQH657" s="6"/>
      <c r="KQI657" s="6"/>
      <c r="KQJ657" s="6"/>
      <c r="KQK657" s="6"/>
      <c r="KQL657" s="6"/>
      <c r="KQM657" s="6"/>
      <c r="KQN657" s="6"/>
      <c r="KQO657" s="6"/>
      <c r="KQP657" s="6"/>
      <c r="KQQ657" s="6"/>
      <c r="KQR657" s="6"/>
      <c r="KQS657" s="6"/>
      <c r="KQT657" s="6"/>
      <c r="KQU657" s="6"/>
      <c r="KQV657" s="6"/>
      <c r="KQW657" s="6"/>
      <c r="KQX657" s="6"/>
      <c r="KQY657" s="6"/>
      <c r="KQZ657" s="6"/>
      <c r="KRA657" s="6"/>
      <c r="KRB657" s="6"/>
      <c r="KRC657" s="6"/>
      <c r="KRD657" s="6"/>
      <c r="KRE657" s="6"/>
      <c r="KRF657" s="6"/>
      <c r="KRG657" s="6"/>
      <c r="KRH657" s="6"/>
      <c r="KRI657" s="6"/>
      <c r="KRJ657" s="6"/>
      <c r="KRK657" s="6"/>
      <c r="KRL657" s="6"/>
      <c r="KRM657" s="6"/>
      <c r="KRN657" s="6"/>
      <c r="KRO657" s="6"/>
      <c r="KRP657" s="6"/>
      <c r="KRQ657" s="6"/>
      <c r="KRR657" s="6"/>
      <c r="KRS657" s="6"/>
      <c r="KRT657" s="6"/>
      <c r="KRU657" s="6"/>
      <c r="KRV657" s="6"/>
      <c r="KRW657" s="6"/>
      <c r="KRX657" s="6"/>
      <c r="KRY657" s="6"/>
      <c r="KRZ657" s="6"/>
      <c r="KSA657" s="6"/>
      <c r="KSB657" s="6"/>
      <c r="KSC657" s="6"/>
      <c r="KSD657" s="6"/>
      <c r="KSE657" s="6"/>
      <c r="KSF657" s="6"/>
      <c r="KSG657" s="6"/>
      <c r="KSH657" s="6"/>
      <c r="KSI657" s="6"/>
      <c r="KSJ657" s="6"/>
      <c r="KSK657" s="6"/>
      <c r="KSL657" s="6"/>
      <c r="KSM657" s="6"/>
      <c r="KSN657" s="6"/>
      <c r="KSO657" s="6"/>
      <c r="KSP657" s="6"/>
      <c r="KSQ657" s="6"/>
      <c r="KSR657" s="6"/>
      <c r="KSS657" s="6"/>
      <c r="KST657" s="6"/>
      <c r="KSU657" s="6"/>
      <c r="KSV657" s="6"/>
      <c r="KSW657" s="6"/>
      <c r="KSX657" s="6"/>
      <c r="KSY657" s="6"/>
      <c r="KSZ657" s="6"/>
      <c r="KTA657" s="6"/>
      <c r="KTB657" s="6"/>
      <c r="KTC657" s="6"/>
      <c r="KTD657" s="6"/>
      <c r="KTE657" s="6"/>
      <c r="KTF657" s="6"/>
      <c r="KTG657" s="6"/>
      <c r="KTH657" s="6"/>
      <c r="KTI657" s="6"/>
      <c r="KTJ657" s="6"/>
      <c r="KTK657" s="6"/>
      <c r="KTL657" s="6"/>
      <c r="KTM657" s="6"/>
      <c r="KTN657" s="6"/>
      <c r="KTO657" s="6"/>
      <c r="KTP657" s="6"/>
      <c r="KTQ657" s="6"/>
      <c r="KTR657" s="6"/>
      <c r="KTS657" s="6"/>
      <c r="KTT657" s="6"/>
      <c r="KTU657" s="6"/>
      <c r="KTV657" s="6"/>
      <c r="KTW657" s="6"/>
      <c r="KTX657" s="6"/>
      <c r="KTY657" s="6"/>
      <c r="KTZ657" s="6"/>
      <c r="KUA657" s="6"/>
      <c r="KUB657" s="6"/>
      <c r="KUC657" s="6"/>
      <c r="KUD657" s="6"/>
      <c r="KUE657" s="6"/>
      <c r="KUF657" s="6"/>
      <c r="KUG657" s="6"/>
      <c r="KUH657" s="6"/>
      <c r="KUI657" s="6"/>
      <c r="KUJ657" s="6"/>
      <c r="KUK657" s="6"/>
      <c r="KUL657" s="6"/>
      <c r="KUM657" s="6"/>
      <c r="KUN657" s="6"/>
      <c r="KUO657" s="6"/>
      <c r="KUP657" s="6"/>
      <c r="KUQ657" s="6"/>
      <c r="KUR657" s="6"/>
      <c r="KUS657" s="6"/>
      <c r="KUT657" s="6"/>
      <c r="KUU657" s="6"/>
      <c r="KUV657" s="6"/>
      <c r="KUW657" s="6"/>
      <c r="KUX657" s="6"/>
      <c r="KUY657" s="6"/>
      <c r="KUZ657" s="6"/>
      <c r="KVA657" s="6"/>
      <c r="KVB657" s="6"/>
      <c r="KVC657" s="6"/>
      <c r="KVD657" s="6"/>
      <c r="KVE657" s="6"/>
      <c r="KVF657" s="6"/>
      <c r="KVG657" s="6"/>
      <c r="KVH657" s="6"/>
      <c r="KVI657" s="6"/>
      <c r="KVJ657" s="6"/>
      <c r="KVK657" s="6"/>
      <c r="KVL657" s="6"/>
      <c r="KVM657" s="6"/>
      <c r="KVN657" s="6"/>
      <c r="KVO657" s="6"/>
      <c r="KVP657" s="6"/>
      <c r="KVQ657" s="6"/>
      <c r="KVR657" s="6"/>
      <c r="KVS657" s="6"/>
      <c r="KVT657" s="6"/>
      <c r="KVU657" s="6"/>
      <c r="KVV657" s="6"/>
      <c r="KVW657" s="6"/>
      <c r="KVX657" s="6"/>
      <c r="KVY657" s="6"/>
      <c r="KVZ657" s="6"/>
      <c r="KWA657" s="6"/>
      <c r="KWB657" s="6"/>
      <c r="KWC657" s="6"/>
      <c r="KWD657" s="6"/>
      <c r="KWE657" s="6"/>
      <c r="KWF657" s="6"/>
      <c r="KWG657" s="6"/>
      <c r="KWH657" s="6"/>
      <c r="KWI657" s="6"/>
      <c r="KWJ657" s="6"/>
      <c r="KWK657" s="6"/>
      <c r="KWL657" s="6"/>
      <c r="KWM657" s="6"/>
      <c r="KWN657" s="6"/>
      <c r="KWO657" s="6"/>
      <c r="KWP657" s="6"/>
      <c r="KWQ657" s="6"/>
      <c r="KWR657" s="6"/>
      <c r="KWS657" s="6"/>
      <c r="KWT657" s="6"/>
      <c r="KWU657" s="6"/>
      <c r="KWV657" s="6"/>
      <c r="KWW657" s="6"/>
      <c r="KWX657" s="6"/>
      <c r="KWY657" s="6"/>
      <c r="KWZ657" s="6"/>
      <c r="KXA657" s="6"/>
      <c r="KXB657" s="6"/>
      <c r="KXC657" s="6"/>
      <c r="KXD657" s="6"/>
      <c r="KXE657" s="6"/>
      <c r="KXF657" s="6"/>
      <c r="KXG657" s="6"/>
      <c r="KXH657" s="6"/>
      <c r="KXI657" s="6"/>
      <c r="KXJ657" s="6"/>
      <c r="KXK657" s="6"/>
      <c r="KXL657" s="6"/>
      <c r="KXM657" s="6"/>
      <c r="KXN657" s="6"/>
      <c r="KXO657" s="6"/>
      <c r="KXP657" s="6"/>
      <c r="KXQ657" s="6"/>
      <c r="KXR657" s="6"/>
      <c r="KXS657" s="6"/>
      <c r="KXT657" s="6"/>
      <c r="KXU657" s="6"/>
      <c r="KXV657" s="6"/>
      <c r="KXW657" s="6"/>
      <c r="KXX657" s="6"/>
      <c r="KXY657" s="6"/>
      <c r="KXZ657" s="6"/>
      <c r="KYA657" s="6"/>
      <c r="KYB657" s="6"/>
      <c r="KYC657" s="6"/>
      <c r="KYD657" s="6"/>
      <c r="KYE657" s="6"/>
      <c r="KYF657" s="6"/>
      <c r="KYG657" s="6"/>
      <c r="KYH657" s="6"/>
      <c r="KYI657" s="6"/>
      <c r="KYJ657" s="6"/>
      <c r="KYK657" s="6"/>
      <c r="KYL657" s="6"/>
      <c r="KYM657" s="6"/>
      <c r="KYN657" s="6"/>
      <c r="KYO657" s="6"/>
      <c r="KYP657" s="6"/>
      <c r="KYQ657" s="6"/>
      <c r="KYR657" s="6"/>
      <c r="KYS657" s="6"/>
      <c r="KYT657" s="6"/>
      <c r="KYU657" s="6"/>
      <c r="KYV657" s="6"/>
      <c r="KYW657" s="6"/>
      <c r="KYX657" s="6"/>
      <c r="KYY657" s="6"/>
      <c r="KYZ657" s="6"/>
      <c r="KZA657" s="6"/>
      <c r="KZB657" s="6"/>
      <c r="KZC657" s="6"/>
      <c r="KZD657" s="6"/>
      <c r="KZE657" s="6"/>
      <c r="KZF657" s="6"/>
      <c r="KZG657" s="6"/>
      <c r="KZH657" s="6"/>
      <c r="KZI657" s="6"/>
      <c r="KZJ657" s="6"/>
      <c r="KZK657" s="6"/>
      <c r="KZL657" s="6"/>
      <c r="KZM657" s="6"/>
      <c r="KZN657" s="6"/>
      <c r="KZO657" s="6"/>
      <c r="KZP657" s="6"/>
      <c r="KZQ657" s="6"/>
      <c r="KZR657" s="6"/>
      <c r="KZS657" s="6"/>
      <c r="KZT657" s="6"/>
      <c r="KZU657" s="6"/>
      <c r="KZV657" s="6"/>
      <c r="KZW657" s="6"/>
      <c r="KZX657" s="6"/>
      <c r="KZY657" s="6"/>
      <c r="KZZ657" s="6"/>
      <c r="LAA657" s="6"/>
      <c r="LAB657" s="6"/>
      <c r="LAC657" s="6"/>
      <c r="LAD657" s="6"/>
      <c r="LAE657" s="6"/>
      <c r="LAF657" s="6"/>
      <c r="LAG657" s="6"/>
      <c r="LAH657" s="6"/>
      <c r="LAI657" s="6"/>
      <c r="LAJ657" s="6"/>
      <c r="LAK657" s="6"/>
      <c r="LAL657" s="6"/>
      <c r="LAM657" s="6"/>
      <c r="LAN657" s="6"/>
      <c r="LAO657" s="6"/>
      <c r="LAP657" s="6"/>
      <c r="LAQ657" s="6"/>
      <c r="LAR657" s="6"/>
      <c r="LAS657" s="6"/>
      <c r="LAT657" s="6"/>
      <c r="LAU657" s="6"/>
      <c r="LAV657" s="6"/>
      <c r="LAW657" s="6"/>
      <c r="LAX657" s="6"/>
      <c r="LAY657" s="6"/>
      <c r="LAZ657" s="6"/>
      <c r="LBA657" s="6"/>
      <c r="LBB657" s="6"/>
      <c r="LBC657" s="6"/>
      <c r="LBD657" s="6"/>
      <c r="LBE657" s="6"/>
      <c r="LBF657" s="6"/>
      <c r="LBG657" s="6"/>
      <c r="LBH657" s="6"/>
      <c r="LBI657" s="6"/>
      <c r="LBJ657" s="6"/>
      <c r="LBK657" s="6"/>
      <c r="LBL657" s="6"/>
      <c r="LBM657" s="6"/>
      <c r="LBN657" s="6"/>
      <c r="LBO657" s="6"/>
      <c r="LBP657" s="6"/>
      <c r="LBQ657" s="6"/>
      <c r="LBR657" s="6"/>
      <c r="LBS657" s="6"/>
      <c r="LBT657" s="6"/>
      <c r="LBU657" s="6"/>
      <c r="LBV657" s="6"/>
      <c r="LBW657" s="6"/>
      <c r="LBX657" s="6"/>
      <c r="LBY657" s="6"/>
      <c r="LBZ657" s="6"/>
      <c r="LCA657" s="6"/>
      <c r="LCB657" s="6"/>
      <c r="LCC657" s="6"/>
      <c r="LCD657" s="6"/>
      <c r="LCE657" s="6"/>
      <c r="LCF657" s="6"/>
      <c r="LCG657" s="6"/>
      <c r="LCH657" s="6"/>
      <c r="LCI657" s="6"/>
      <c r="LCJ657" s="6"/>
      <c r="LCK657" s="6"/>
      <c r="LCL657" s="6"/>
      <c r="LCM657" s="6"/>
      <c r="LCN657" s="6"/>
      <c r="LCO657" s="6"/>
      <c r="LCP657" s="6"/>
      <c r="LCQ657" s="6"/>
      <c r="LCR657" s="6"/>
      <c r="LCS657" s="6"/>
      <c r="LCT657" s="6"/>
      <c r="LCU657" s="6"/>
      <c r="LCV657" s="6"/>
      <c r="LCW657" s="6"/>
      <c r="LCX657" s="6"/>
      <c r="LCY657" s="6"/>
      <c r="LCZ657" s="6"/>
      <c r="LDA657" s="6"/>
      <c r="LDB657" s="6"/>
      <c r="LDC657" s="6"/>
      <c r="LDD657" s="6"/>
      <c r="LDE657" s="6"/>
      <c r="LDF657" s="6"/>
      <c r="LDG657" s="6"/>
      <c r="LDH657" s="6"/>
      <c r="LDI657" s="6"/>
      <c r="LDJ657" s="6"/>
      <c r="LDK657" s="6"/>
      <c r="LDL657" s="6"/>
      <c r="LDM657" s="6"/>
      <c r="LDN657" s="6"/>
      <c r="LDO657" s="6"/>
      <c r="LDP657" s="6"/>
      <c r="LDQ657" s="6"/>
      <c r="LDR657" s="6"/>
      <c r="LDS657" s="6"/>
      <c r="LDT657" s="6"/>
      <c r="LDU657" s="6"/>
      <c r="LDV657" s="6"/>
      <c r="LDW657" s="6"/>
      <c r="LDX657" s="6"/>
      <c r="LDY657" s="6"/>
      <c r="LDZ657" s="6"/>
      <c r="LEA657" s="6"/>
      <c r="LEB657" s="6"/>
      <c r="LEC657" s="6"/>
      <c r="LED657" s="6"/>
      <c r="LEE657" s="6"/>
      <c r="LEF657" s="6"/>
      <c r="LEG657" s="6"/>
      <c r="LEH657" s="6"/>
      <c r="LEI657" s="6"/>
      <c r="LEJ657" s="6"/>
      <c r="LEK657" s="6"/>
      <c r="LEL657" s="6"/>
      <c r="LEM657" s="6"/>
      <c r="LEN657" s="6"/>
      <c r="LEO657" s="6"/>
      <c r="LEP657" s="6"/>
      <c r="LEQ657" s="6"/>
      <c r="LER657" s="6"/>
      <c r="LES657" s="6"/>
      <c r="LET657" s="6"/>
      <c r="LEU657" s="6"/>
      <c r="LEV657" s="6"/>
      <c r="LEW657" s="6"/>
      <c r="LEX657" s="6"/>
      <c r="LEY657" s="6"/>
      <c r="LEZ657" s="6"/>
      <c r="LFA657" s="6"/>
      <c r="LFB657" s="6"/>
      <c r="LFC657" s="6"/>
      <c r="LFD657" s="6"/>
      <c r="LFE657" s="6"/>
      <c r="LFF657" s="6"/>
      <c r="LFG657" s="6"/>
      <c r="LFH657" s="6"/>
      <c r="LFI657" s="6"/>
      <c r="LFJ657" s="6"/>
      <c r="LFK657" s="6"/>
      <c r="LFL657" s="6"/>
      <c r="LFM657" s="6"/>
      <c r="LFN657" s="6"/>
      <c r="LFO657" s="6"/>
      <c r="LFP657" s="6"/>
      <c r="LFQ657" s="6"/>
      <c r="LFR657" s="6"/>
      <c r="LFS657" s="6"/>
      <c r="LFT657" s="6"/>
      <c r="LFU657" s="6"/>
      <c r="LFV657" s="6"/>
      <c r="LFW657" s="6"/>
      <c r="LFX657" s="6"/>
      <c r="LFY657" s="6"/>
      <c r="LFZ657" s="6"/>
      <c r="LGA657" s="6"/>
      <c r="LGB657" s="6"/>
      <c r="LGC657" s="6"/>
      <c r="LGD657" s="6"/>
      <c r="LGE657" s="6"/>
      <c r="LGF657" s="6"/>
      <c r="LGG657" s="6"/>
      <c r="LGH657" s="6"/>
      <c r="LGI657" s="6"/>
      <c r="LGJ657" s="6"/>
      <c r="LGK657" s="6"/>
      <c r="LGL657" s="6"/>
      <c r="LGM657" s="6"/>
      <c r="LGN657" s="6"/>
      <c r="LGO657" s="6"/>
      <c r="LGP657" s="6"/>
      <c r="LGQ657" s="6"/>
      <c r="LGR657" s="6"/>
      <c r="LGS657" s="6"/>
      <c r="LGT657" s="6"/>
      <c r="LGU657" s="6"/>
      <c r="LGV657" s="6"/>
      <c r="LGW657" s="6"/>
      <c r="LGX657" s="6"/>
      <c r="LGY657" s="6"/>
      <c r="LGZ657" s="6"/>
      <c r="LHA657" s="6"/>
      <c r="LHB657" s="6"/>
      <c r="LHC657" s="6"/>
      <c r="LHD657" s="6"/>
      <c r="LHE657" s="6"/>
      <c r="LHF657" s="6"/>
      <c r="LHG657" s="6"/>
      <c r="LHH657" s="6"/>
      <c r="LHI657" s="6"/>
      <c r="LHJ657" s="6"/>
      <c r="LHK657" s="6"/>
      <c r="LHL657" s="6"/>
      <c r="LHM657" s="6"/>
      <c r="LHN657" s="6"/>
      <c r="LHO657" s="6"/>
      <c r="LHP657" s="6"/>
      <c r="LHQ657" s="6"/>
      <c r="LHR657" s="6"/>
      <c r="LHS657" s="6"/>
      <c r="LHT657" s="6"/>
      <c r="LHU657" s="6"/>
      <c r="LHV657" s="6"/>
      <c r="LHW657" s="6"/>
      <c r="LHX657" s="6"/>
      <c r="LHY657" s="6"/>
      <c r="LHZ657" s="6"/>
      <c r="LIA657" s="6"/>
      <c r="LIB657" s="6"/>
      <c r="LIC657" s="6"/>
      <c r="LID657" s="6"/>
      <c r="LIE657" s="6"/>
      <c r="LIF657" s="6"/>
      <c r="LIG657" s="6"/>
      <c r="LIH657" s="6"/>
      <c r="LII657" s="6"/>
      <c r="LIJ657" s="6"/>
      <c r="LIK657" s="6"/>
      <c r="LIL657" s="6"/>
      <c r="LIM657" s="6"/>
      <c r="LIN657" s="6"/>
      <c r="LIO657" s="6"/>
      <c r="LIP657" s="6"/>
      <c r="LIQ657" s="6"/>
      <c r="LIR657" s="6"/>
      <c r="LIS657" s="6"/>
      <c r="LIT657" s="6"/>
      <c r="LIU657" s="6"/>
      <c r="LIV657" s="6"/>
      <c r="LIW657" s="6"/>
      <c r="LIX657" s="6"/>
      <c r="LIY657" s="6"/>
      <c r="LIZ657" s="6"/>
      <c r="LJA657" s="6"/>
      <c r="LJB657" s="6"/>
      <c r="LJC657" s="6"/>
      <c r="LJD657" s="6"/>
      <c r="LJE657" s="6"/>
      <c r="LJF657" s="6"/>
      <c r="LJG657" s="6"/>
      <c r="LJH657" s="6"/>
      <c r="LJI657" s="6"/>
      <c r="LJJ657" s="6"/>
      <c r="LJK657" s="6"/>
      <c r="LJL657" s="6"/>
      <c r="LJM657" s="6"/>
      <c r="LJN657" s="6"/>
      <c r="LJO657" s="6"/>
      <c r="LJP657" s="6"/>
      <c r="LJQ657" s="6"/>
      <c r="LJR657" s="6"/>
      <c r="LJS657" s="6"/>
      <c r="LJT657" s="6"/>
      <c r="LJU657" s="6"/>
      <c r="LJV657" s="6"/>
      <c r="LJW657" s="6"/>
      <c r="LJX657" s="6"/>
      <c r="LJY657" s="6"/>
      <c r="LJZ657" s="6"/>
      <c r="LKA657" s="6"/>
      <c r="LKB657" s="6"/>
      <c r="LKC657" s="6"/>
      <c r="LKD657" s="6"/>
      <c r="LKE657" s="6"/>
      <c r="LKF657" s="6"/>
      <c r="LKG657" s="6"/>
      <c r="LKH657" s="6"/>
      <c r="LKI657" s="6"/>
      <c r="LKJ657" s="6"/>
      <c r="LKK657" s="6"/>
      <c r="LKL657" s="6"/>
      <c r="LKM657" s="6"/>
      <c r="LKN657" s="6"/>
      <c r="LKO657" s="6"/>
      <c r="LKP657" s="6"/>
      <c r="LKQ657" s="6"/>
      <c r="LKR657" s="6"/>
      <c r="LKS657" s="6"/>
      <c r="LKT657" s="6"/>
      <c r="LKU657" s="6"/>
      <c r="LKV657" s="6"/>
      <c r="LKW657" s="6"/>
      <c r="LKX657" s="6"/>
      <c r="LKY657" s="6"/>
      <c r="LKZ657" s="6"/>
      <c r="LLA657" s="6"/>
      <c r="LLB657" s="6"/>
      <c r="LLC657" s="6"/>
      <c r="LLD657" s="6"/>
      <c r="LLE657" s="6"/>
      <c r="LLF657" s="6"/>
      <c r="LLG657" s="6"/>
      <c r="LLH657" s="6"/>
      <c r="LLI657" s="6"/>
      <c r="LLJ657" s="6"/>
      <c r="LLK657" s="6"/>
      <c r="LLL657" s="6"/>
      <c r="LLM657" s="6"/>
      <c r="LLN657" s="6"/>
      <c r="LLO657" s="6"/>
      <c r="LLP657" s="6"/>
      <c r="LLQ657" s="6"/>
      <c r="LLR657" s="6"/>
      <c r="LLS657" s="6"/>
      <c r="LLT657" s="6"/>
      <c r="LLU657" s="6"/>
      <c r="LLV657" s="6"/>
      <c r="LLW657" s="6"/>
      <c r="LLX657" s="6"/>
      <c r="LLY657" s="6"/>
      <c r="LLZ657" s="6"/>
      <c r="LMA657" s="6"/>
      <c r="LMB657" s="6"/>
      <c r="LMC657" s="6"/>
      <c r="LMD657" s="6"/>
      <c r="LME657" s="6"/>
      <c r="LMF657" s="6"/>
      <c r="LMG657" s="6"/>
      <c r="LMH657" s="6"/>
      <c r="LMI657" s="6"/>
      <c r="LMJ657" s="6"/>
      <c r="LMK657" s="6"/>
      <c r="LML657" s="6"/>
      <c r="LMM657" s="6"/>
      <c r="LMN657" s="6"/>
      <c r="LMO657" s="6"/>
      <c r="LMP657" s="6"/>
      <c r="LMQ657" s="6"/>
      <c r="LMR657" s="6"/>
      <c r="LMS657" s="6"/>
      <c r="LMT657" s="6"/>
      <c r="LMU657" s="6"/>
      <c r="LMV657" s="6"/>
      <c r="LMW657" s="6"/>
      <c r="LMX657" s="6"/>
      <c r="LMY657" s="6"/>
      <c r="LMZ657" s="6"/>
      <c r="LNA657" s="6"/>
      <c r="LNB657" s="6"/>
      <c r="LNC657" s="6"/>
      <c r="LND657" s="6"/>
      <c r="LNE657" s="6"/>
      <c r="LNF657" s="6"/>
      <c r="LNG657" s="6"/>
      <c r="LNH657" s="6"/>
      <c r="LNI657" s="6"/>
      <c r="LNJ657" s="6"/>
      <c r="LNK657" s="6"/>
      <c r="LNL657" s="6"/>
      <c r="LNM657" s="6"/>
      <c r="LNN657" s="6"/>
      <c r="LNO657" s="6"/>
      <c r="LNP657" s="6"/>
      <c r="LNQ657" s="6"/>
      <c r="LNR657" s="6"/>
      <c r="LNS657" s="6"/>
      <c r="LNT657" s="6"/>
      <c r="LNU657" s="6"/>
      <c r="LNV657" s="6"/>
      <c r="LNW657" s="6"/>
      <c r="LNX657" s="6"/>
      <c r="LNY657" s="6"/>
      <c r="LNZ657" s="6"/>
      <c r="LOA657" s="6"/>
      <c r="LOB657" s="6"/>
      <c r="LOC657" s="6"/>
      <c r="LOD657" s="6"/>
      <c r="LOE657" s="6"/>
      <c r="LOF657" s="6"/>
      <c r="LOG657" s="6"/>
      <c r="LOH657" s="6"/>
      <c r="LOI657" s="6"/>
      <c r="LOJ657" s="6"/>
      <c r="LOK657" s="6"/>
      <c r="LOL657" s="6"/>
      <c r="LOM657" s="6"/>
      <c r="LON657" s="6"/>
      <c r="LOO657" s="6"/>
      <c r="LOP657" s="6"/>
      <c r="LOQ657" s="6"/>
      <c r="LOR657" s="6"/>
      <c r="LOS657" s="6"/>
      <c r="LOT657" s="6"/>
      <c r="LOU657" s="6"/>
      <c r="LOV657" s="6"/>
      <c r="LOW657" s="6"/>
      <c r="LOX657" s="6"/>
      <c r="LOY657" s="6"/>
      <c r="LOZ657" s="6"/>
      <c r="LPA657" s="6"/>
      <c r="LPB657" s="6"/>
      <c r="LPC657" s="6"/>
      <c r="LPD657" s="6"/>
      <c r="LPE657" s="6"/>
      <c r="LPF657" s="6"/>
      <c r="LPG657" s="6"/>
      <c r="LPH657" s="6"/>
      <c r="LPI657" s="6"/>
      <c r="LPJ657" s="6"/>
      <c r="LPK657" s="6"/>
      <c r="LPL657" s="6"/>
      <c r="LPM657" s="6"/>
      <c r="LPN657" s="6"/>
      <c r="LPO657" s="6"/>
      <c r="LPP657" s="6"/>
      <c r="LPQ657" s="6"/>
      <c r="LPR657" s="6"/>
      <c r="LPS657" s="6"/>
      <c r="LPT657" s="6"/>
      <c r="LPU657" s="6"/>
      <c r="LPV657" s="6"/>
      <c r="LPW657" s="6"/>
      <c r="LPX657" s="6"/>
      <c r="LPY657" s="6"/>
      <c r="LPZ657" s="6"/>
      <c r="LQA657" s="6"/>
      <c r="LQB657" s="6"/>
      <c r="LQC657" s="6"/>
      <c r="LQD657" s="6"/>
      <c r="LQE657" s="6"/>
      <c r="LQF657" s="6"/>
      <c r="LQG657" s="6"/>
      <c r="LQH657" s="6"/>
      <c r="LQI657" s="6"/>
      <c r="LQJ657" s="6"/>
      <c r="LQK657" s="6"/>
      <c r="LQL657" s="6"/>
      <c r="LQM657" s="6"/>
      <c r="LQN657" s="6"/>
      <c r="LQO657" s="6"/>
      <c r="LQP657" s="6"/>
      <c r="LQQ657" s="6"/>
      <c r="LQR657" s="6"/>
      <c r="LQS657" s="6"/>
      <c r="LQT657" s="6"/>
      <c r="LQU657" s="6"/>
      <c r="LQV657" s="6"/>
      <c r="LQW657" s="6"/>
      <c r="LQX657" s="6"/>
      <c r="LQY657" s="6"/>
      <c r="LQZ657" s="6"/>
      <c r="LRA657" s="6"/>
      <c r="LRB657" s="6"/>
      <c r="LRC657" s="6"/>
      <c r="LRD657" s="6"/>
      <c r="LRE657" s="6"/>
      <c r="LRF657" s="6"/>
      <c r="LRG657" s="6"/>
      <c r="LRH657" s="6"/>
      <c r="LRI657" s="6"/>
      <c r="LRJ657" s="6"/>
      <c r="LRK657" s="6"/>
      <c r="LRL657" s="6"/>
      <c r="LRM657" s="6"/>
      <c r="LRN657" s="6"/>
      <c r="LRO657" s="6"/>
      <c r="LRP657" s="6"/>
      <c r="LRQ657" s="6"/>
      <c r="LRR657" s="6"/>
      <c r="LRS657" s="6"/>
      <c r="LRT657" s="6"/>
      <c r="LRU657" s="6"/>
      <c r="LRV657" s="6"/>
      <c r="LRW657" s="6"/>
      <c r="LRX657" s="6"/>
      <c r="LRY657" s="6"/>
      <c r="LRZ657" s="6"/>
      <c r="LSA657" s="6"/>
      <c r="LSB657" s="6"/>
      <c r="LSC657" s="6"/>
      <c r="LSD657" s="6"/>
      <c r="LSE657" s="6"/>
      <c r="LSF657" s="6"/>
      <c r="LSG657" s="6"/>
      <c r="LSH657" s="6"/>
      <c r="LSI657" s="6"/>
      <c r="LSJ657" s="6"/>
      <c r="LSK657" s="6"/>
      <c r="LSL657" s="6"/>
      <c r="LSM657" s="6"/>
      <c r="LSN657" s="6"/>
      <c r="LSO657" s="6"/>
      <c r="LSP657" s="6"/>
      <c r="LSQ657" s="6"/>
      <c r="LSR657" s="6"/>
      <c r="LSS657" s="6"/>
      <c r="LST657" s="6"/>
      <c r="LSU657" s="6"/>
      <c r="LSV657" s="6"/>
      <c r="LSW657" s="6"/>
      <c r="LSX657" s="6"/>
      <c r="LSY657" s="6"/>
      <c r="LSZ657" s="6"/>
      <c r="LTA657" s="6"/>
      <c r="LTB657" s="6"/>
      <c r="LTC657" s="6"/>
      <c r="LTD657" s="6"/>
      <c r="LTE657" s="6"/>
      <c r="LTF657" s="6"/>
      <c r="LTG657" s="6"/>
      <c r="LTH657" s="6"/>
      <c r="LTI657" s="6"/>
      <c r="LTJ657" s="6"/>
      <c r="LTK657" s="6"/>
      <c r="LTL657" s="6"/>
      <c r="LTM657" s="6"/>
      <c r="LTN657" s="6"/>
      <c r="LTO657" s="6"/>
      <c r="LTP657" s="6"/>
      <c r="LTQ657" s="6"/>
      <c r="LTR657" s="6"/>
      <c r="LTS657" s="6"/>
      <c r="LTT657" s="6"/>
      <c r="LTU657" s="6"/>
      <c r="LTV657" s="6"/>
      <c r="LTW657" s="6"/>
      <c r="LTX657" s="6"/>
      <c r="LTY657" s="6"/>
      <c r="LTZ657" s="6"/>
      <c r="LUA657" s="6"/>
      <c r="LUB657" s="6"/>
      <c r="LUC657" s="6"/>
      <c r="LUD657" s="6"/>
      <c r="LUE657" s="6"/>
      <c r="LUF657" s="6"/>
      <c r="LUG657" s="6"/>
      <c r="LUH657" s="6"/>
      <c r="LUI657" s="6"/>
      <c r="LUJ657" s="6"/>
      <c r="LUK657" s="6"/>
      <c r="LUL657" s="6"/>
      <c r="LUM657" s="6"/>
      <c r="LUN657" s="6"/>
      <c r="LUO657" s="6"/>
      <c r="LUP657" s="6"/>
      <c r="LUQ657" s="6"/>
      <c r="LUR657" s="6"/>
      <c r="LUS657" s="6"/>
      <c r="LUT657" s="6"/>
      <c r="LUU657" s="6"/>
      <c r="LUV657" s="6"/>
      <c r="LUW657" s="6"/>
      <c r="LUX657" s="6"/>
      <c r="LUY657" s="6"/>
      <c r="LUZ657" s="6"/>
      <c r="LVA657" s="6"/>
      <c r="LVB657" s="6"/>
      <c r="LVC657" s="6"/>
      <c r="LVD657" s="6"/>
      <c r="LVE657" s="6"/>
      <c r="LVF657" s="6"/>
      <c r="LVG657" s="6"/>
      <c r="LVH657" s="6"/>
      <c r="LVI657" s="6"/>
      <c r="LVJ657" s="6"/>
      <c r="LVK657" s="6"/>
      <c r="LVL657" s="6"/>
      <c r="LVM657" s="6"/>
      <c r="LVN657" s="6"/>
      <c r="LVO657" s="6"/>
      <c r="LVP657" s="6"/>
      <c r="LVQ657" s="6"/>
      <c r="LVR657" s="6"/>
      <c r="LVS657" s="6"/>
      <c r="LVT657" s="6"/>
      <c r="LVU657" s="6"/>
      <c r="LVV657" s="6"/>
      <c r="LVW657" s="6"/>
      <c r="LVX657" s="6"/>
      <c r="LVY657" s="6"/>
      <c r="LVZ657" s="6"/>
      <c r="LWA657" s="6"/>
      <c r="LWB657" s="6"/>
      <c r="LWC657" s="6"/>
      <c r="LWD657" s="6"/>
      <c r="LWE657" s="6"/>
      <c r="LWF657" s="6"/>
      <c r="LWG657" s="6"/>
      <c r="LWH657" s="6"/>
      <c r="LWI657" s="6"/>
      <c r="LWJ657" s="6"/>
      <c r="LWK657" s="6"/>
      <c r="LWL657" s="6"/>
      <c r="LWM657" s="6"/>
      <c r="LWN657" s="6"/>
      <c r="LWO657" s="6"/>
      <c r="LWP657" s="6"/>
      <c r="LWQ657" s="6"/>
      <c r="LWR657" s="6"/>
      <c r="LWS657" s="6"/>
      <c r="LWT657" s="6"/>
      <c r="LWU657" s="6"/>
      <c r="LWV657" s="6"/>
      <c r="LWW657" s="6"/>
      <c r="LWX657" s="6"/>
      <c r="LWY657" s="6"/>
      <c r="LWZ657" s="6"/>
      <c r="LXA657" s="6"/>
      <c r="LXB657" s="6"/>
      <c r="LXC657" s="6"/>
      <c r="LXD657" s="6"/>
      <c r="LXE657" s="6"/>
      <c r="LXF657" s="6"/>
      <c r="LXG657" s="6"/>
      <c r="LXH657" s="6"/>
      <c r="LXI657" s="6"/>
      <c r="LXJ657" s="6"/>
      <c r="LXK657" s="6"/>
      <c r="LXL657" s="6"/>
      <c r="LXM657" s="6"/>
      <c r="LXN657" s="6"/>
      <c r="LXO657" s="6"/>
      <c r="LXP657" s="6"/>
      <c r="LXQ657" s="6"/>
      <c r="LXR657" s="6"/>
      <c r="LXS657" s="6"/>
      <c r="LXT657" s="6"/>
      <c r="LXU657" s="6"/>
      <c r="LXV657" s="6"/>
      <c r="LXW657" s="6"/>
      <c r="LXX657" s="6"/>
      <c r="LXY657" s="6"/>
      <c r="LXZ657" s="6"/>
      <c r="LYA657" s="6"/>
      <c r="LYB657" s="6"/>
      <c r="LYC657" s="6"/>
      <c r="LYD657" s="6"/>
      <c r="LYE657" s="6"/>
      <c r="LYF657" s="6"/>
      <c r="LYG657" s="6"/>
      <c r="LYH657" s="6"/>
      <c r="LYI657" s="6"/>
      <c r="LYJ657" s="6"/>
      <c r="LYK657" s="6"/>
      <c r="LYL657" s="6"/>
      <c r="LYM657" s="6"/>
      <c r="LYN657" s="6"/>
      <c r="LYO657" s="6"/>
      <c r="LYP657" s="6"/>
      <c r="LYQ657" s="6"/>
      <c r="LYR657" s="6"/>
      <c r="LYS657" s="6"/>
      <c r="LYT657" s="6"/>
      <c r="LYU657" s="6"/>
      <c r="LYV657" s="6"/>
      <c r="LYW657" s="6"/>
      <c r="LYX657" s="6"/>
      <c r="LYY657" s="6"/>
      <c r="LYZ657" s="6"/>
      <c r="LZA657" s="6"/>
      <c r="LZB657" s="6"/>
      <c r="LZC657" s="6"/>
      <c r="LZD657" s="6"/>
      <c r="LZE657" s="6"/>
      <c r="LZF657" s="6"/>
      <c r="LZG657" s="6"/>
      <c r="LZH657" s="6"/>
      <c r="LZI657" s="6"/>
      <c r="LZJ657" s="6"/>
      <c r="LZK657" s="6"/>
      <c r="LZL657" s="6"/>
      <c r="LZM657" s="6"/>
      <c r="LZN657" s="6"/>
      <c r="LZO657" s="6"/>
      <c r="LZP657" s="6"/>
      <c r="LZQ657" s="6"/>
      <c r="LZR657" s="6"/>
      <c r="LZS657" s="6"/>
      <c r="LZT657" s="6"/>
      <c r="LZU657" s="6"/>
      <c r="LZV657" s="6"/>
      <c r="LZW657" s="6"/>
      <c r="LZX657" s="6"/>
      <c r="LZY657" s="6"/>
      <c r="LZZ657" s="6"/>
      <c r="MAA657" s="6"/>
      <c r="MAB657" s="6"/>
      <c r="MAC657" s="6"/>
      <c r="MAD657" s="6"/>
      <c r="MAE657" s="6"/>
      <c r="MAF657" s="6"/>
      <c r="MAG657" s="6"/>
      <c r="MAH657" s="6"/>
      <c r="MAI657" s="6"/>
      <c r="MAJ657" s="6"/>
      <c r="MAK657" s="6"/>
      <c r="MAL657" s="6"/>
      <c r="MAM657" s="6"/>
      <c r="MAN657" s="6"/>
      <c r="MAO657" s="6"/>
      <c r="MAP657" s="6"/>
      <c r="MAQ657" s="6"/>
      <c r="MAR657" s="6"/>
      <c r="MAS657" s="6"/>
      <c r="MAT657" s="6"/>
      <c r="MAU657" s="6"/>
      <c r="MAV657" s="6"/>
      <c r="MAW657" s="6"/>
      <c r="MAX657" s="6"/>
      <c r="MAY657" s="6"/>
      <c r="MAZ657" s="6"/>
      <c r="MBA657" s="6"/>
      <c r="MBB657" s="6"/>
      <c r="MBC657" s="6"/>
      <c r="MBD657" s="6"/>
      <c r="MBE657" s="6"/>
      <c r="MBF657" s="6"/>
      <c r="MBG657" s="6"/>
      <c r="MBH657" s="6"/>
      <c r="MBI657" s="6"/>
      <c r="MBJ657" s="6"/>
      <c r="MBK657" s="6"/>
      <c r="MBL657" s="6"/>
      <c r="MBM657" s="6"/>
      <c r="MBN657" s="6"/>
      <c r="MBO657" s="6"/>
      <c r="MBP657" s="6"/>
      <c r="MBQ657" s="6"/>
      <c r="MBR657" s="6"/>
      <c r="MBS657" s="6"/>
      <c r="MBT657" s="6"/>
      <c r="MBU657" s="6"/>
      <c r="MBV657" s="6"/>
      <c r="MBW657" s="6"/>
      <c r="MBX657" s="6"/>
      <c r="MBY657" s="6"/>
      <c r="MBZ657" s="6"/>
      <c r="MCA657" s="6"/>
      <c r="MCB657" s="6"/>
      <c r="MCC657" s="6"/>
      <c r="MCD657" s="6"/>
      <c r="MCE657" s="6"/>
      <c r="MCF657" s="6"/>
      <c r="MCG657" s="6"/>
      <c r="MCH657" s="6"/>
      <c r="MCI657" s="6"/>
      <c r="MCJ657" s="6"/>
      <c r="MCK657" s="6"/>
      <c r="MCL657" s="6"/>
      <c r="MCM657" s="6"/>
      <c r="MCN657" s="6"/>
      <c r="MCO657" s="6"/>
      <c r="MCP657" s="6"/>
      <c r="MCQ657" s="6"/>
      <c r="MCR657" s="6"/>
      <c r="MCS657" s="6"/>
      <c r="MCT657" s="6"/>
      <c r="MCU657" s="6"/>
      <c r="MCV657" s="6"/>
      <c r="MCW657" s="6"/>
      <c r="MCX657" s="6"/>
      <c r="MCY657" s="6"/>
      <c r="MCZ657" s="6"/>
      <c r="MDA657" s="6"/>
      <c r="MDB657" s="6"/>
      <c r="MDC657" s="6"/>
      <c r="MDD657" s="6"/>
      <c r="MDE657" s="6"/>
      <c r="MDF657" s="6"/>
      <c r="MDG657" s="6"/>
      <c r="MDH657" s="6"/>
      <c r="MDI657" s="6"/>
      <c r="MDJ657" s="6"/>
      <c r="MDK657" s="6"/>
      <c r="MDL657" s="6"/>
      <c r="MDM657" s="6"/>
      <c r="MDN657" s="6"/>
      <c r="MDO657" s="6"/>
      <c r="MDP657" s="6"/>
      <c r="MDQ657" s="6"/>
      <c r="MDR657" s="6"/>
      <c r="MDS657" s="6"/>
      <c r="MDT657" s="6"/>
      <c r="MDU657" s="6"/>
      <c r="MDV657" s="6"/>
      <c r="MDW657" s="6"/>
      <c r="MDX657" s="6"/>
      <c r="MDY657" s="6"/>
      <c r="MDZ657" s="6"/>
      <c r="MEA657" s="6"/>
      <c r="MEB657" s="6"/>
      <c r="MEC657" s="6"/>
      <c r="MED657" s="6"/>
      <c r="MEE657" s="6"/>
      <c r="MEF657" s="6"/>
      <c r="MEG657" s="6"/>
      <c r="MEH657" s="6"/>
      <c r="MEI657" s="6"/>
      <c r="MEJ657" s="6"/>
      <c r="MEK657" s="6"/>
      <c r="MEL657" s="6"/>
      <c r="MEM657" s="6"/>
      <c r="MEN657" s="6"/>
      <c r="MEO657" s="6"/>
      <c r="MEP657" s="6"/>
      <c r="MEQ657" s="6"/>
      <c r="MER657" s="6"/>
      <c r="MES657" s="6"/>
      <c r="MET657" s="6"/>
      <c r="MEU657" s="6"/>
      <c r="MEV657" s="6"/>
      <c r="MEW657" s="6"/>
      <c r="MEX657" s="6"/>
      <c r="MEY657" s="6"/>
      <c r="MEZ657" s="6"/>
      <c r="MFA657" s="6"/>
      <c r="MFB657" s="6"/>
      <c r="MFC657" s="6"/>
      <c r="MFD657" s="6"/>
      <c r="MFE657" s="6"/>
      <c r="MFF657" s="6"/>
      <c r="MFG657" s="6"/>
      <c r="MFH657" s="6"/>
      <c r="MFI657" s="6"/>
      <c r="MFJ657" s="6"/>
      <c r="MFK657" s="6"/>
      <c r="MFL657" s="6"/>
      <c r="MFM657" s="6"/>
      <c r="MFN657" s="6"/>
      <c r="MFO657" s="6"/>
      <c r="MFP657" s="6"/>
      <c r="MFQ657" s="6"/>
      <c r="MFR657" s="6"/>
      <c r="MFS657" s="6"/>
      <c r="MFT657" s="6"/>
      <c r="MFU657" s="6"/>
      <c r="MFV657" s="6"/>
      <c r="MFW657" s="6"/>
      <c r="MFX657" s="6"/>
      <c r="MFY657" s="6"/>
      <c r="MFZ657" s="6"/>
      <c r="MGA657" s="6"/>
      <c r="MGB657" s="6"/>
      <c r="MGC657" s="6"/>
      <c r="MGD657" s="6"/>
      <c r="MGE657" s="6"/>
      <c r="MGF657" s="6"/>
      <c r="MGG657" s="6"/>
      <c r="MGH657" s="6"/>
      <c r="MGI657" s="6"/>
      <c r="MGJ657" s="6"/>
      <c r="MGK657" s="6"/>
      <c r="MGL657" s="6"/>
      <c r="MGM657" s="6"/>
      <c r="MGN657" s="6"/>
      <c r="MGO657" s="6"/>
      <c r="MGP657" s="6"/>
      <c r="MGQ657" s="6"/>
      <c r="MGR657" s="6"/>
      <c r="MGS657" s="6"/>
      <c r="MGT657" s="6"/>
      <c r="MGU657" s="6"/>
      <c r="MGV657" s="6"/>
      <c r="MGW657" s="6"/>
      <c r="MGX657" s="6"/>
      <c r="MGY657" s="6"/>
      <c r="MGZ657" s="6"/>
      <c r="MHA657" s="6"/>
      <c r="MHB657" s="6"/>
      <c r="MHC657" s="6"/>
      <c r="MHD657" s="6"/>
      <c r="MHE657" s="6"/>
      <c r="MHF657" s="6"/>
      <c r="MHG657" s="6"/>
      <c r="MHH657" s="6"/>
      <c r="MHI657" s="6"/>
      <c r="MHJ657" s="6"/>
      <c r="MHK657" s="6"/>
      <c r="MHL657" s="6"/>
      <c r="MHM657" s="6"/>
      <c r="MHN657" s="6"/>
      <c r="MHO657" s="6"/>
      <c r="MHP657" s="6"/>
      <c r="MHQ657" s="6"/>
      <c r="MHR657" s="6"/>
      <c r="MHS657" s="6"/>
      <c r="MHT657" s="6"/>
      <c r="MHU657" s="6"/>
      <c r="MHV657" s="6"/>
      <c r="MHW657" s="6"/>
      <c r="MHX657" s="6"/>
      <c r="MHY657" s="6"/>
      <c r="MHZ657" s="6"/>
      <c r="MIA657" s="6"/>
      <c r="MIB657" s="6"/>
      <c r="MIC657" s="6"/>
      <c r="MID657" s="6"/>
      <c r="MIE657" s="6"/>
      <c r="MIF657" s="6"/>
      <c r="MIG657" s="6"/>
      <c r="MIH657" s="6"/>
      <c r="MII657" s="6"/>
      <c r="MIJ657" s="6"/>
      <c r="MIK657" s="6"/>
      <c r="MIL657" s="6"/>
      <c r="MIM657" s="6"/>
      <c r="MIN657" s="6"/>
      <c r="MIO657" s="6"/>
      <c r="MIP657" s="6"/>
      <c r="MIQ657" s="6"/>
      <c r="MIR657" s="6"/>
      <c r="MIS657" s="6"/>
      <c r="MIT657" s="6"/>
      <c r="MIU657" s="6"/>
      <c r="MIV657" s="6"/>
      <c r="MIW657" s="6"/>
      <c r="MIX657" s="6"/>
      <c r="MIY657" s="6"/>
      <c r="MIZ657" s="6"/>
      <c r="MJA657" s="6"/>
      <c r="MJB657" s="6"/>
      <c r="MJC657" s="6"/>
      <c r="MJD657" s="6"/>
      <c r="MJE657" s="6"/>
      <c r="MJF657" s="6"/>
      <c r="MJG657" s="6"/>
      <c r="MJH657" s="6"/>
      <c r="MJI657" s="6"/>
      <c r="MJJ657" s="6"/>
      <c r="MJK657" s="6"/>
      <c r="MJL657" s="6"/>
      <c r="MJM657" s="6"/>
      <c r="MJN657" s="6"/>
      <c r="MJO657" s="6"/>
      <c r="MJP657" s="6"/>
      <c r="MJQ657" s="6"/>
      <c r="MJR657" s="6"/>
      <c r="MJS657" s="6"/>
      <c r="MJT657" s="6"/>
      <c r="MJU657" s="6"/>
      <c r="MJV657" s="6"/>
      <c r="MJW657" s="6"/>
      <c r="MJX657" s="6"/>
      <c r="MJY657" s="6"/>
      <c r="MJZ657" s="6"/>
      <c r="MKA657" s="6"/>
      <c r="MKB657" s="6"/>
      <c r="MKC657" s="6"/>
      <c r="MKD657" s="6"/>
      <c r="MKE657" s="6"/>
      <c r="MKF657" s="6"/>
      <c r="MKG657" s="6"/>
      <c r="MKH657" s="6"/>
      <c r="MKI657" s="6"/>
      <c r="MKJ657" s="6"/>
      <c r="MKK657" s="6"/>
      <c r="MKL657" s="6"/>
      <c r="MKM657" s="6"/>
      <c r="MKN657" s="6"/>
      <c r="MKO657" s="6"/>
      <c r="MKP657" s="6"/>
      <c r="MKQ657" s="6"/>
      <c r="MKR657" s="6"/>
      <c r="MKS657" s="6"/>
      <c r="MKT657" s="6"/>
      <c r="MKU657" s="6"/>
      <c r="MKV657" s="6"/>
      <c r="MKW657" s="6"/>
      <c r="MKX657" s="6"/>
      <c r="MKY657" s="6"/>
      <c r="MKZ657" s="6"/>
      <c r="MLA657" s="6"/>
      <c r="MLB657" s="6"/>
      <c r="MLC657" s="6"/>
      <c r="MLD657" s="6"/>
      <c r="MLE657" s="6"/>
      <c r="MLF657" s="6"/>
      <c r="MLG657" s="6"/>
      <c r="MLH657" s="6"/>
      <c r="MLI657" s="6"/>
      <c r="MLJ657" s="6"/>
      <c r="MLK657" s="6"/>
      <c r="MLL657" s="6"/>
      <c r="MLM657" s="6"/>
      <c r="MLN657" s="6"/>
      <c r="MLO657" s="6"/>
      <c r="MLP657" s="6"/>
      <c r="MLQ657" s="6"/>
      <c r="MLR657" s="6"/>
      <c r="MLS657" s="6"/>
      <c r="MLT657" s="6"/>
      <c r="MLU657" s="6"/>
      <c r="MLV657" s="6"/>
      <c r="MLW657" s="6"/>
      <c r="MLX657" s="6"/>
      <c r="MLY657" s="6"/>
      <c r="MLZ657" s="6"/>
      <c r="MMA657" s="6"/>
      <c r="MMB657" s="6"/>
      <c r="MMC657" s="6"/>
      <c r="MMD657" s="6"/>
      <c r="MME657" s="6"/>
      <c r="MMF657" s="6"/>
      <c r="MMG657" s="6"/>
      <c r="MMH657" s="6"/>
      <c r="MMI657" s="6"/>
      <c r="MMJ657" s="6"/>
      <c r="MMK657" s="6"/>
      <c r="MML657" s="6"/>
      <c r="MMM657" s="6"/>
      <c r="MMN657" s="6"/>
      <c r="MMO657" s="6"/>
      <c r="MMP657" s="6"/>
      <c r="MMQ657" s="6"/>
      <c r="MMR657" s="6"/>
      <c r="MMS657" s="6"/>
      <c r="MMT657" s="6"/>
      <c r="MMU657" s="6"/>
      <c r="MMV657" s="6"/>
      <c r="MMW657" s="6"/>
      <c r="MMX657" s="6"/>
      <c r="MMY657" s="6"/>
      <c r="MMZ657" s="6"/>
      <c r="MNA657" s="6"/>
      <c r="MNB657" s="6"/>
      <c r="MNC657" s="6"/>
      <c r="MND657" s="6"/>
      <c r="MNE657" s="6"/>
      <c r="MNF657" s="6"/>
      <c r="MNG657" s="6"/>
      <c r="MNH657" s="6"/>
      <c r="MNI657" s="6"/>
      <c r="MNJ657" s="6"/>
      <c r="MNK657" s="6"/>
      <c r="MNL657" s="6"/>
      <c r="MNM657" s="6"/>
      <c r="MNN657" s="6"/>
      <c r="MNO657" s="6"/>
      <c r="MNP657" s="6"/>
      <c r="MNQ657" s="6"/>
      <c r="MNR657" s="6"/>
      <c r="MNS657" s="6"/>
      <c r="MNT657" s="6"/>
      <c r="MNU657" s="6"/>
      <c r="MNV657" s="6"/>
      <c r="MNW657" s="6"/>
      <c r="MNX657" s="6"/>
      <c r="MNY657" s="6"/>
      <c r="MNZ657" s="6"/>
      <c r="MOA657" s="6"/>
      <c r="MOB657" s="6"/>
      <c r="MOC657" s="6"/>
      <c r="MOD657" s="6"/>
      <c r="MOE657" s="6"/>
      <c r="MOF657" s="6"/>
      <c r="MOG657" s="6"/>
      <c r="MOH657" s="6"/>
      <c r="MOI657" s="6"/>
      <c r="MOJ657" s="6"/>
      <c r="MOK657" s="6"/>
      <c r="MOL657" s="6"/>
      <c r="MOM657" s="6"/>
      <c r="MON657" s="6"/>
      <c r="MOO657" s="6"/>
      <c r="MOP657" s="6"/>
      <c r="MOQ657" s="6"/>
      <c r="MOR657" s="6"/>
      <c r="MOS657" s="6"/>
      <c r="MOT657" s="6"/>
      <c r="MOU657" s="6"/>
      <c r="MOV657" s="6"/>
      <c r="MOW657" s="6"/>
      <c r="MOX657" s="6"/>
      <c r="MOY657" s="6"/>
      <c r="MOZ657" s="6"/>
      <c r="MPA657" s="6"/>
      <c r="MPB657" s="6"/>
      <c r="MPC657" s="6"/>
      <c r="MPD657" s="6"/>
      <c r="MPE657" s="6"/>
      <c r="MPF657" s="6"/>
      <c r="MPG657" s="6"/>
      <c r="MPH657" s="6"/>
      <c r="MPI657" s="6"/>
      <c r="MPJ657" s="6"/>
      <c r="MPK657" s="6"/>
      <c r="MPL657" s="6"/>
      <c r="MPM657" s="6"/>
      <c r="MPN657" s="6"/>
      <c r="MPO657" s="6"/>
      <c r="MPP657" s="6"/>
      <c r="MPQ657" s="6"/>
      <c r="MPR657" s="6"/>
      <c r="MPS657" s="6"/>
      <c r="MPT657" s="6"/>
      <c r="MPU657" s="6"/>
      <c r="MPV657" s="6"/>
      <c r="MPW657" s="6"/>
      <c r="MPX657" s="6"/>
      <c r="MPY657" s="6"/>
      <c r="MPZ657" s="6"/>
      <c r="MQA657" s="6"/>
      <c r="MQB657" s="6"/>
      <c r="MQC657" s="6"/>
      <c r="MQD657" s="6"/>
      <c r="MQE657" s="6"/>
      <c r="MQF657" s="6"/>
      <c r="MQG657" s="6"/>
      <c r="MQH657" s="6"/>
      <c r="MQI657" s="6"/>
      <c r="MQJ657" s="6"/>
      <c r="MQK657" s="6"/>
      <c r="MQL657" s="6"/>
      <c r="MQM657" s="6"/>
      <c r="MQN657" s="6"/>
      <c r="MQO657" s="6"/>
      <c r="MQP657" s="6"/>
      <c r="MQQ657" s="6"/>
      <c r="MQR657" s="6"/>
      <c r="MQS657" s="6"/>
      <c r="MQT657" s="6"/>
      <c r="MQU657" s="6"/>
      <c r="MQV657" s="6"/>
      <c r="MQW657" s="6"/>
      <c r="MQX657" s="6"/>
      <c r="MQY657" s="6"/>
      <c r="MQZ657" s="6"/>
      <c r="MRA657" s="6"/>
      <c r="MRB657" s="6"/>
      <c r="MRC657" s="6"/>
      <c r="MRD657" s="6"/>
      <c r="MRE657" s="6"/>
      <c r="MRF657" s="6"/>
      <c r="MRG657" s="6"/>
      <c r="MRH657" s="6"/>
      <c r="MRI657" s="6"/>
      <c r="MRJ657" s="6"/>
      <c r="MRK657" s="6"/>
      <c r="MRL657" s="6"/>
      <c r="MRM657" s="6"/>
      <c r="MRN657" s="6"/>
      <c r="MRO657" s="6"/>
      <c r="MRP657" s="6"/>
      <c r="MRQ657" s="6"/>
      <c r="MRR657" s="6"/>
      <c r="MRS657" s="6"/>
      <c r="MRT657" s="6"/>
      <c r="MRU657" s="6"/>
      <c r="MRV657" s="6"/>
      <c r="MRW657" s="6"/>
      <c r="MRX657" s="6"/>
      <c r="MRY657" s="6"/>
      <c r="MRZ657" s="6"/>
      <c r="MSA657" s="6"/>
      <c r="MSB657" s="6"/>
      <c r="MSC657" s="6"/>
      <c r="MSD657" s="6"/>
      <c r="MSE657" s="6"/>
      <c r="MSF657" s="6"/>
      <c r="MSG657" s="6"/>
      <c r="MSH657" s="6"/>
      <c r="MSI657" s="6"/>
      <c r="MSJ657" s="6"/>
      <c r="MSK657" s="6"/>
      <c r="MSL657" s="6"/>
      <c r="MSM657" s="6"/>
      <c r="MSN657" s="6"/>
      <c r="MSO657" s="6"/>
      <c r="MSP657" s="6"/>
      <c r="MSQ657" s="6"/>
      <c r="MSR657" s="6"/>
      <c r="MSS657" s="6"/>
      <c r="MST657" s="6"/>
      <c r="MSU657" s="6"/>
      <c r="MSV657" s="6"/>
      <c r="MSW657" s="6"/>
      <c r="MSX657" s="6"/>
      <c r="MSY657" s="6"/>
      <c r="MSZ657" s="6"/>
      <c r="MTA657" s="6"/>
      <c r="MTB657" s="6"/>
      <c r="MTC657" s="6"/>
      <c r="MTD657" s="6"/>
      <c r="MTE657" s="6"/>
      <c r="MTF657" s="6"/>
      <c r="MTG657" s="6"/>
      <c r="MTH657" s="6"/>
      <c r="MTI657" s="6"/>
      <c r="MTJ657" s="6"/>
      <c r="MTK657" s="6"/>
      <c r="MTL657" s="6"/>
      <c r="MTM657" s="6"/>
      <c r="MTN657" s="6"/>
      <c r="MTO657" s="6"/>
      <c r="MTP657" s="6"/>
      <c r="MTQ657" s="6"/>
      <c r="MTR657" s="6"/>
      <c r="MTS657" s="6"/>
      <c r="MTT657" s="6"/>
      <c r="MTU657" s="6"/>
      <c r="MTV657" s="6"/>
      <c r="MTW657" s="6"/>
      <c r="MTX657" s="6"/>
      <c r="MTY657" s="6"/>
      <c r="MTZ657" s="6"/>
      <c r="MUA657" s="6"/>
      <c r="MUB657" s="6"/>
      <c r="MUC657" s="6"/>
      <c r="MUD657" s="6"/>
      <c r="MUE657" s="6"/>
      <c r="MUF657" s="6"/>
      <c r="MUG657" s="6"/>
      <c r="MUH657" s="6"/>
      <c r="MUI657" s="6"/>
      <c r="MUJ657" s="6"/>
      <c r="MUK657" s="6"/>
      <c r="MUL657" s="6"/>
      <c r="MUM657" s="6"/>
      <c r="MUN657" s="6"/>
      <c r="MUO657" s="6"/>
      <c r="MUP657" s="6"/>
      <c r="MUQ657" s="6"/>
      <c r="MUR657" s="6"/>
      <c r="MUS657" s="6"/>
      <c r="MUT657" s="6"/>
      <c r="MUU657" s="6"/>
      <c r="MUV657" s="6"/>
      <c r="MUW657" s="6"/>
      <c r="MUX657" s="6"/>
      <c r="MUY657" s="6"/>
      <c r="MUZ657" s="6"/>
      <c r="MVA657" s="6"/>
      <c r="MVB657" s="6"/>
      <c r="MVC657" s="6"/>
      <c r="MVD657" s="6"/>
      <c r="MVE657" s="6"/>
      <c r="MVF657" s="6"/>
      <c r="MVG657" s="6"/>
      <c r="MVH657" s="6"/>
      <c r="MVI657" s="6"/>
      <c r="MVJ657" s="6"/>
      <c r="MVK657" s="6"/>
      <c r="MVL657" s="6"/>
      <c r="MVM657" s="6"/>
      <c r="MVN657" s="6"/>
      <c r="MVO657" s="6"/>
      <c r="MVP657" s="6"/>
      <c r="MVQ657" s="6"/>
      <c r="MVR657" s="6"/>
      <c r="MVS657" s="6"/>
      <c r="MVT657" s="6"/>
      <c r="MVU657" s="6"/>
      <c r="MVV657" s="6"/>
      <c r="MVW657" s="6"/>
      <c r="MVX657" s="6"/>
      <c r="MVY657" s="6"/>
      <c r="MVZ657" s="6"/>
      <c r="MWA657" s="6"/>
      <c r="MWB657" s="6"/>
      <c r="MWC657" s="6"/>
      <c r="MWD657" s="6"/>
      <c r="MWE657" s="6"/>
      <c r="MWF657" s="6"/>
      <c r="MWG657" s="6"/>
      <c r="MWH657" s="6"/>
      <c r="MWI657" s="6"/>
      <c r="MWJ657" s="6"/>
      <c r="MWK657" s="6"/>
      <c r="MWL657" s="6"/>
      <c r="MWM657" s="6"/>
      <c r="MWN657" s="6"/>
      <c r="MWO657" s="6"/>
      <c r="MWP657" s="6"/>
      <c r="MWQ657" s="6"/>
      <c r="MWR657" s="6"/>
      <c r="MWS657" s="6"/>
      <c r="MWT657" s="6"/>
      <c r="MWU657" s="6"/>
      <c r="MWV657" s="6"/>
      <c r="MWW657" s="6"/>
      <c r="MWX657" s="6"/>
      <c r="MWY657" s="6"/>
      <c r="MWZ657" s="6"/>
      <c r="MXA657" s="6"/>
      <c r="MXB657" s="6"/>
      <c r="MXC657" s="6"/>
      <c r="MXD657" s="6"/>
      <c r="MXE657" s="6"/>
      <c r="MXF657" s="6"/>
      <c r="MXG657" s="6"/>
      <c r="MXH657" s="6"/>
      <c r="MXI657" s="6"/>
      <c r="MXJ657" s="6"/>
      <c r="MXK657" s="6"/>
      <c r="MXL657" s="6"/>
      <c r="MXM657" s="6"/>
      <c r="MXN657" s="6"/>
      <c r="MXO657" s="6"/>
      <c r="MXP657" s="6"/>
      <c r="MXQ657" s="6"/>
      <c r="MXR657" s="6"/>
      <c r="MXS657" s="6"/>
      <c r="MXT657" s="6"/>
      <c r="MXU657" s="6"/>
      <c r="MXV657" s="6"/>
      <c r="MXW657" s="6"/>
      <c r="MXX657" s="6"/>
      <c r="MXY657" s="6"/>
      <c r="MXZ657" s="6"/>
      <c r="MYA657" s="6"/>
      <c r="MYB657" s="6"/>
      <c r="MYC657" s="6"/>
      <c r="MYD657" s="6"/>
      <c r="MYE657" s="6"/>
      <c r="MYF657" s="6"/>
      <c r="MYG657" s="6"/>
      <c r="MYH657" s="6"/>
      <c r="MYI657" s="6"/>
      <c r="MYJ657" s="6"/>
      <c r="MYK657" s="6"/>
      <c r="MYL657" s="6"/>
      <c r="MYM657" s="6"/>
      <c r="MYN657" s="6"/>
      <c r="MYO657" s="6"/>
      <c r="MYP657" s="6"/>
      <c r="MYQ657" s="6"/>
      <c r="MYR657" s="6"/>
      <c r="MYS657" s="6"/>
      <c r="MYT657" s="6"/>
      <c r="MYU657" s="6"/>
      <c r="MYV657" s="6"/>
      <c r="MYW657" s="6"/>
      <c r="MYX657" s="6"/>
      <c r="MYY657" s="6"/>
      <c r="MYZ657" s="6"/>
      <c r="MZA657" s="6"/>
      <c r="MZB657" s="6"/>
      <c r="MZC657" s="6"/>
      <c r="MZD657" s="6"/>
      <c r="MZE657" s="6"/>
      <c r="MZF657" s="6"/>
      <c r="MZG657" s="6"/>
      <c r="MZH657" s="6"/>
      <c r="MZI657" s="6"/>
      <c r="MZJ657" s="6"/>
      <c r="MZK657" s="6"/>
      <c r="MZL657" s="6"/>
      <c r="MZM657" s="6"/>
      <c r="MZN657" s="6"/>
      <c r="MZO657" s="6"/>
      <c r="MZP657" s="6"/>
      <c r="MZQ657" s="6"/>
      <c r="MZR657" s="6"/>
      <c r="MZS657" s="6"/>
      <c r="MZT657" s="6"/>
      <c r="MZU657" s="6"/>
      <c r="MZV657" s="6"/>
      <c r="MZW657" s="6"/>
      <c r="MZX657" s="6"/>
      <c r="MZY657" s="6"/>
      <c r="MZZ657" s="6"/>
      <c r="NAA657" s="6"/>
      <c r="NAB657" s="6"/>
      <c r="NAC657" s="6"/>
      <c r="NAD657" s="6"/>
      <c r="NAE657" s="6"/>
      <c r="NAF657" s="6"/>
      <c r="NAG657" s="6"/>
      <c r="NAH657" s="6"/>
      <c r="NAI657" s="6"/>
      <c r="NAJ657" s="6"/>
      <c r="NAK657" s="6"/>
      <c r="NAL657" s="6"/>
      <c r="NAM657" s="6"/>
      <c r="NAN657" s="6"/>
      <c r="NAO657" s="6"/>
      <c r="NAP657" s="6"/>
      <c r="NAQ657" s="6"/>
      <c r="NAR657" s="6"/>
      <c r="NAS657" s="6"/>
      <c r="NAT657" s="6"/>
      <c r="NAU657" s="6"/>
      <c r="NAV657" s="6"/>
      <c r="NAW657" s="6"/>
      <c r="NAX657" s="6"/>
      <c r="NAY657" s="6"/>
      <c r="NAZ657" s="6"/>
      <c r="NBA657" s="6"/>
      <c r="NBB657" s="6"/>
      <c r="NBC657" s="6"/>
      <c r="NBD657" s="6"/>
      <c r="NBE657" s="6"/>
      <c r="NBF657" s="6"/>
      <c r="NBG657" s="6"/>
      <c r="NBH657" s="6"/>
      <c r="NBI657" s="6"/>
      <c r="NBJ657" s="6"/>
      <c r="NBK657" s="6"/>
      <c r="NBL657" s="6"/>
      <c r="NBM657" s="6"/>
      <c r="NBN657" s="6"/>
      <c r="NBO657" s="6"/>
      <c r="NBP657" s="6"/>
      <c r="NBQ657" s="6"/>
      <c r="NBR657" s="6"/>
      <c r="NBS657" s="6"/>
      <c r="NBT657" s="6"/>
      <c r="NBU657" s="6"/>
      <c r="NBV657" s="6"/>
      <c r="NBW657" s="6"/>
      <c r="NBX657" s="6"/>
      <c r="NBY657" s="6"/>
      <c r="NBZ657" s="6"/>
      <c r="NCA657" s="6"/>
      <c r="NCB657" s="6"/>
      <c r="NCC657" s="6"/>
      <c r="NCD657" s="6"/>
      <c r="NCE657" s="6"/>
      <c r="NCF657" s="6"/>
      <c r="NCG657" s="6"/>
      <c r="NCH657" s="6"/>
      <c r="NCI657" s="6"/>
      <c r="NCJ657" s="6"/>
      <c r="NCK657" s="6"/>
      <c r="NCL657" s="6"/>
      <c r="NCM657" s="6"/>
      <c r="NCN657" s="6"/>
      <c r="NCO657" s="6"/>
      <c r="NCP657" s="6"/>
      <c r="NCQ657" s="6"/>
      <c r="NCR657" s="6"/>
      <c r="NCS657" s="6"/>
      <c r="NCT657" s="6"/>
      <c r="NCU657" s="6"/>
      <c r="NCV657" s="6"/>
      <c r="NCW657" s="6"/>
      <c r="NCX657" s="6"/>
      <c r="NCY657" s="6"/>
      <c r="NCZ657" s="6"/>
      <c r="NDA657" s="6"/>
      <c r="NDB657" s="6"/>
      <c r="NDC657" s="6"/>
      <c r="NDD657" s="6"/>
      <c r="NDE657" s="6"/>
      <c r="NDF657" s="6"/>
      <c r="NDG657" s="6"/>
      <c r="NDH657" s="6"/>
      <c r="NDI657" s="6"/>
      <c r="NDJ657" s="6"/>
      <c r="NDK657" s="6"/>
      <c r="NDL657" s="6"/>
      <c r="NDM657" s="6"/>
      <c r="NDN657" s="6"/>
      <c r="NDO657" s="6"/>
      <c r="NDP657" s="6"/>
      <c r="NDQ657" s="6"/>
      <c r="NDR657" s="6"/>
      <c r="NDS657" s="6"/>
      <c r="NDT657" s="6"/>
      <c r="NDU657" s="6"/>
      <c r="NDV657" s="6"/>
      <c r="NDW657" s="6"/>
      <c r="NDX657" s="6"/>
      <c r="NDY657" s="6"/>
      <c r="NDZ657" s="6"/>
      <c r="NEA657" s="6"/>
      <c r="NEB657" s="6"/>
      <c r="NEC657" s="6"/>
      <c r="NED657" s="6"/>
      <c r="NEE657" s="6"/>
      <c r="NEF657" s="6"/>
      <c r="NEG657" s="6"/>
      <c r="NEH657" s="6"/>
      <c r="NEI657" s="6"/>
      <c r="NEJ657" s="6"/>
      <c r="NEK657" s="6"/>
      <c r="NEL657" s="6"/>
      <c r="NEM657" s="6"/>
      <c r="NEN657" s="6"/>
      <c r="NEO657" s="6"/>
      <c r="NEP657" s="6"/>
      <c r="NEQ657" s="6"/>
      <c r="NER657" s="6"/>
      <c r="NES657" s="6"/>
      <c r="NET657" s="6"/>
      <c r="NEU657" s="6"/>
      <c r="NEV657" s="6"/>
      <c r="NEW657" s="6"/>
      <c r="NEX657" s="6"/>
      <c r="NEY657" s="6"/>
      <c r="NEZ657" s="6"/>
      <c r="NFA657" s="6"/>
      <c r="NFB657" s="6"/>
      <c r="NFC657" s="6"/>
      <c r="NFD657" s="6"/>
      <c r="NFE657" s="6"/>
      <c r="NFF657" s="6"/>
      <c r="NFG657" s="6"/>
      <c r="NFH657" s="6"/>
      <c r="NFI657" s="6"/>
      <c r="NFJ657" s="6"/>
      <c r="NFK657" s="6"/>
      <c r="NFL657" s="6"/>
      <c r="NFM657" s="6"/>
      <c r="NFN657" s="6"/>
      <c r="NFO657" s="6"/>
      <c r="NFP657" s="6"/>
      <c r="NFQ657" s="6"/>
      <c r="NFR657" s="6"/>
      <c r="NFS657" s="6"/>
      <c r="NFT657" s="6"/>
      <c r="NFU657" s="6"/>
      <c r="NFV657" s="6"/>
      <c r="NFW657" s="6"/>
      <c r="NFX657" s="6"/>
      <c r="NFY657" s="6"/>
      <c r="NFZ657" s="6"/>
      <c r="NGA657" s="6"/>
      <c r="NGB657" s="6"/>
      <c r="NGC657" s="6"/>
      <c r="NGD657" s="6"/>
      <c r="NGE657" s="6"/>
      <c r="NGF657" s="6"/>
      <c r="NGG657" s="6"/>
      <c r="NGH657" s="6"/>
      <c r="NGI657" s="6"/>
      <c r="NGJ657" s="6"/>
      <c r="NGK657" s="6"/>
      <c r="NGL657" s="6"/>
      <c r="NGM657" s="6"/>
      <c r="NGN657" s="6"/>
      <c r="NGO657" s="6"/>
      <c r="NGP657" s="6"/>
      <c r="NGQ657" s="6"/>
      <c r="NGR657" s="6"/>
      <c r="NGS657" s="6"/>
      <c r="NGT657" s="6"/>
      <c r="NGU657" s="6"/>
      <c r="NGV657" s="6"/>
      <c r="NGW657" s="6"/>
      <c r="NGX657" s="6"/>
      <c r="NGY657" s="6"/>
      <c r="NGZ657" s="6"/>
      <c r="NHA657" s="6"/>
      <c r="NHB657" s="6"/>
      <c r="NHC657" s="6"/>
      <c r="NHD657" s="6"/>
      <c r="NHE657" s="6"/>
      <c r="NHF657" s="6"/>
      <c r="NHG657" s="6"/>
      <c r="NHH657" s="6"/>
      <c r="NHI657" s="6"/>
      <c r="NHJ657" s="6"/>
      <c r="NHK657" s="6"/>
      <c r="NHL657" s="6"/>
      <c r="NHM657" s="6"/>
      <c r="NHN657" s="6"/>
      <c r="NHO657" s="6"/>
      <c r="NHP657" s="6"/>
      <c r="NHQ657" s="6"/>
      <c r="NHR657" s="6"/>
      <c r="NHS657" s="6"/>
      <c r="NHT657" s="6"/>
      <c r="NHU657" s="6"/>
      <c r="NHV657" s="6"/>
      <c r="NHW657" s="6"/>
      <c r="NHX657" s="6"/>
      <c r="NHY657" s="6"/>
      <c r="NHZ657" s="6"/>
      <c r="NIA657" s="6"/>
      <c r="NIB657" s="6"/>
      <c r="NIC657" s="6"/>
      <c r="NID657" s="6"/>
      <c r="NIE657" s="6"/>
      <c r="NIF657" s="6"/>
      <c r="NIG657" s="6"/>
      <c r="NIH657" s="6"/>
      <c r="NII657" s="6"/>
      <c r="NIJ657" s="6"/>
      <c r="NIK657" s="6"/>
      <c r="NIL657" s="6"/>
      <c r="NIM657" s="6"/>
      <c r="NIN657" s="6"/>
      <c r="NIO657" s="6"/>
      <c r="NIP657" s="6"/>
      <c r="NIQ657" s="6"/>
      <c r="NIR657" s="6"/>
      <c r="NIS657" s="6"/>
      <c r="NIT657" s="6"/>
      <c r="NIU657" s="6"/>
      <c r="NIV657" s="6"/>
      <c r="NIW657" s="6"/>
      <c r="NIX657" s="6"/>
      <c r="NIY657" s="6"/>
      <c r="NIZ657" s="6"/>
      <c r="NJA657" s="6"/>
      <c r="NJB657" s="6"/>
      <c r="NJC657" s="6"/>
      <c r="NJD657" s="6"/>
      <c r="NJE657" s="6"/>
      <c r="NJF657" s="6"/>
      <c r="NJG657" s="6"/>
      <c r="NJH657" s="6"/>
      <c r="NJI657" s="6"/>
      <c r="NJJ657" s="6"/>
      <c r="NJK657" s="6"/>
      <c r="NJL657" s="6"/>
      <c r="NJM657" s="6"/>
      <c r="NJN657" s="6"/>
      <c r="NJO657" s="6"/>
      <c r="NJP657" s="6"/>
      <c r="NJQ657" s="6"/>
      <c r="NJR657" s="6"/>
      <c r="NJS657" s="6"/>
      <c r="NJT657" s="6"/>
      <c r="NJU657" s="6"/>
      <c r="NJV657" s="6"/>
      <c r="NJW657" s="6"/>
      <c r="NJX657" s="6"/>
      <c r="NJY657" s="6"/>
      <c r="NJZ657" s="6"/>
      <c r="NKA657" s="6"/>
      <c r="NKB657" s="6"/>
      <c r="NKC657" s="6"/>
      <c r="NKD657" s="6"/>
      <c r="NKE657" s="6"/>
      <c r="NKF657" s="6"/>
      <c r="NKG657" s="6"/>
      <c r="NKH657" s="6"/>
      <c r="NKI657" s="6"/>
      <c r="NKJ657" s="6"/>
      <c r="NKK657" s="6"/>
      <c r="NKL657" s="6"/>
      <c r="NKM657" s="6"/>
      <c r="NKN657" s="6"/>
      <c r="NKO657" s="6"/>
      <c r="NKP657" s="6"/>
      <c r="NKQ657" s="6"/>
      <c r="NKR657" s="6"/>
      <c r="NKS657" s="6"/>
      <c r="NKT657" s="6"/>
      <c r="NKU657" s="6"/>
      <c r="NKV657" s="6"/>
      <c r="NKW657" s="6"/>
      <c r="NKX657" s="6"/>
      <c r="NKY657" s="6"/>
      <c r="NKZ657" s="6"/>
      <c r="NLA657" s="6"/>
      <c r="NLB657" s="6"/>
      <c r="NLC657" s="6"/>
      <c r="NLD657" s="6"/>
      <c r="NLE657" s="6"/>
      <c r="NLF657" s="6"/>
      <c r="NLG657" s="6"/>
      <c r="NLH657" s="6"/>
      <c r="NLI657" s="6"/>
      <c r="NLJ657" s="6"/>
      <c r="NLK657" s="6"/>
      <c r="NLL657" s="6"/>
      <c r="NLM657" s="6"/>
      <c r="NLN657" s="6"/>
      <c r="NLO657" s="6"/>
      <c r="NLP657" s="6"/>
      <c r="NLQ657" s="6"/>
      <c r="NLR657" s="6"/>
      <c r="NLS657" s="6"/>
      <c r="NLT657" s="6"/>
      <c r="NLU657" s="6"/>
      <c r="NLV657" s="6"/>
      <c r="NLW657" s="6"/>
      <c r="NLX657" s="6"/>
      <c r="NLY657" s="6"/>
      <c r="NLZ657" s="6"/>
      <c r="NMA657" s="6"/>
      <c r="NMB657" s="6"/>
      <c r="NMC657" s="6"/>
      <c r="NMD657" s="6"/>
      <c r="NME657" s="6"/>
      <c r="NMF657" s="6"/>
      <c r="NMG657" s="6"/>
      <c r="NMH657" s="6"/>
      <c r="NMI657" s="6"/>
      <c r="NMJ657" s="6"/>
      <c r="NMK657" s="6"/>
      <c r="NML657" s="6"/>
      <c r="NMM657" s="6"/>
      <c r="NMN657" s="6"/>
      <c r="NMO657" s="6"/>
      <c r="NMP657" s="6"/>
      <c r="NMQ657" s="6"/>
      <c r="NMR657" s="6"/>
      <c r="NMS657" s="6"/>
      <c r="NMT657" s="6"/>
      <c r="NMU657" s="6"/>
      <c r="NMV657" s="6"/>
      <c r="NMW657" s="6"/>
      <c r="NMX657" s="6"/>
      <c r="NMY657" s="6"/>
      <c r="NMZ657" s="6"/>
      <c r="NNA657" s="6"/>
      <c r="NNB657" s="6"/>
      <c r="NNC657" s="6"/>
      <c r="NND657" s="6"/>
      <c r="NNE657" s="6"/>
      <c r="NNF657" s="6"/>
      <c r="NNG657" s="6"/>
      <c r="NNH657" s="6"/>
      <c r="NNI657" s="6"/>
      <c r="NNJ657" s="6"/>
      <c r="NNK657" s="6"/>
      <c r="NNL657" s="6"/>
      <c r="NNM657" s="6"/>
      <c r="NNN657" s="6"/>
      <c r="NNO657" s="6"/>
      <c r="NNP657" s="6"/>
      <c r="NNQ657" s="6"/>
      <c r="NNR657" s="6"/>
      <c r="NNS657" s="6"/>
      <c r="NNT657" s="6"/>
      <c r="NNU657" s="6"/>
      <c r="NNV657" s="6"/>
      <c r="NNW657" s="6"/>
      <c r="NNX657" s="6"/>
      <c r="NNY657" s="6"/>
      <c r="NNZ657" s="6"/>
      <c r="NOA657" s="6"/>
      <c r="NOB657" s="6"/>
      <c r="NOC657" s="6"/>
      <c r="NOD657" s="6"/>
      <c r="NOE657" s="6"/>
      <c r="NOF657" s="6"/>
      <c r="NOG657" s="6"/>
      <c r="NOH657" s="6"/>
      <c r="NOI657" s="6"/>
      <c r="NOJ657" s="6"/>
      <c r="NOK657" s="6"/>
      <c r="NOL657" s="6"/>
      <c r="NOM657" s="6"/>
      <c r="NON657" s="6"/>
      <c r="NOO657" s="6"/>
      <c r="NOP657" s="6"/>
      <c r="NOQ657" s="6"/>
      <c r="NOR657" s="6"/>
      <c r="NOS657" s="6"/>
      <c r="NOT657" s="6"/>
      <c r="NOU657" s="6"/>
      <c r="NOV657" s="6"/>
      <c r="NOW657" s="6"/>
      <c r="NOX657" s="6"/>
      <c r="NOY657" s="6"/>
      <c r="NOZ657" s="6"/>
      <c r="NPA657" s="6"/>
      <c r="NPB657" s="6"/>
      <c r="NPC657" s="6"/>
      <c r="NPD657" s="6"/>
      <c r="NPE657" s="6"/>
      <c r="NPF657" s="6"/>
      <c r="NPG657" s="6"/>
      <c r="NPH657" s="6"/>
      <c r="NPI657" s="6"/>
      <c r="NPJ657" s="6"/>
      <c r="NPK657" s="6"/>
      <c r="NPL657" s="6"/>
      <c r="NPM657" s="6"/>
      <c r="NPN657" s="6"/>
      <c r="NPO657" s="6"/>
      <c r="NPP657" s="6"/>
      <c r="NPQ657" s="6"/>
      <c r="NPR657" s="6"/>
      <c r="NPS657" s="6"/>
      <c r="NPT657" s="6"/>
      <c r="NPU657" s="6"/>
      <c r="NPV657" s="6"/>
      <c r="NPW657" s="6"/>
      <c r="NPX657" s="6"/>
      <c r="NPY657" s="6"/>
      <c r="NPZ657" s="6"/>
      <c r="NQA657" s="6"/>
      <c r="NQB657" s="6"/>
      <c r="NQC657" s="6"/>
      <c r="NQD657" s="6"/>
      <c r="NQE657" s="6"/>
      <c r="NQF657" s="6"/>
      <c r="NQG657" s="6"/>
      <c r="NQH657" s="6"/>
      <c r="NQI657" s="6"/>
      <c r="NQJ657" s="6"/>
      <c r="NQK657" s="6"/>
      <c r="NQL657" s="6"/>
      <c r="NQM657" s="6"/>
      <c r="NQN657" s="6"/>
      <c r="NQO657" s="6"/>
      <c r="NQP657" s="6"/>
      <c r="NQQ657" s="6"/>
      <c r="NQR657" s="6"/>
      <c r="NQS657" s="6"/>
      <c r="NQT657" s="6"/>
      <c r="NQU657" s="6"/>
      <c r="NQV657" s="6"/>
      <c r="NQW657" s="6"/>
      <c r="NQX657" s="6"/>
      <c r="NQY657" s="6"/>
      <c r="NQZ657" s="6"/>
      <c r="NRA657" s="6"/>
      <c r="NRB657" s="6"/>
      <c r="NRC657" s="6"/>
      <c r="NRD657" s="6"/>
      <c r="NRE657" s="6"/>
      <c r="NRF657" s="6"/>
      <c r="NRG657" s="6"/>
      <c r="NRH657" s="6"/>
      <c r="NRI657" s="6"/>
      <c r="NRJ657" s="6"/>
      <c r="NRK657" s="6"/>
      <c r="NRL657" s="6"/>
      <c r="NRM657" s="6"/>
      <c r="NRN657" s="6"/>
      <c r="NRO657" s="6"/>
      <c r="NRP657" s="6"/>
      <c r="NRQ657" s="6"/>
      <c r="NRR657" s="6"/>
      <c r="NRS657" s="6"/>
      <c r="NRT657" s="6"/>
      <c r="NRU657" s="6"/>
      <c r="NRV657" s="6"/>
      <c r="NRW657" s="6"/>
      <c r="NRX657" s="6"/>
      <c r="NRY657" s="6"/>
      <c r="NRZ657" s="6"/>
      <c r="NSA657" s="6"/>
      <c r="NSB657" s="6"/>
      <c r="NSC657" s="6"/>
      <c r="NSD657" s="6"/>
      <c r="NSE657" s="6"/>
      <c r="NSF657" s="6"/>
      <c r="NSG657" s="6"/>
      <c r="NSH657" s="6"/>
      <c r="NSI657" s="6"/>
      <c r="NSJ657" s="6"/>
      <c r="NSK657" s="6"/>
      <c r="NSL657" s="6"/>
      <c r="NSM657" s="6"/>
      <c r="NSN657" s="6"/>
      <c r="NSO657" s="6"/>
      <c r="NSP657" s="6"/>
      <c r="NSQ657" s="6"/>
      <c r="NSR657" s="6"/>
      <c r="NSS657" s="6"/>
      <c r="NST657" s="6"/>
      <c r="NSU657" s="6"/>
      <c r="NSV657" s="6"/>
      <c r="NSW657" s="6"/>
      <c r="NSX657" s="6"/>
      <c r="NSY657" s="6"/>
      <c r="NSZ657" s="6"/>
      <c r="NTA657" s="6"/>
      <c r="NTB657" s="6"/>
      <c r="NTC657" s="6"/>
      <c r="NTD657" s="6"/>
      <c r="NTE657" s="6"/>
      <c r="NTF657" s="6"/>
      <c r="NTG657" s="6"/>
      <c r="NTH657" s="6"/>
      <c r="NTI657" s="6"/>
      <c r="NTJ657" s="6"/>
      <c r="NTK657" s="6"/>
      <c r="NTL657" s="6"/>
      <c r="NTM657" s="6"/>
      <c r="NTN657" s="6"/>
      <c r="NTO657" s="6"/>
      <c r="NTP657" s="6"/>
      <c r="NTQ657" s="6"/>
      <c r="NTR657" s="6"/>
      <c r="NTS657" s="6"/>
      <c r="NTT657" s="6"/>
      <c r="NTU657" s="6"/>
      <c r="NTV657" s="6"/>
      <c r="NTW657" s="6"/>
      <c r="NTX657" s="6"/>
      <c r="NTY657" s="6"/>
      <c r="NTZ657" s="6"/>
      <c r="NUA657" s="6"/>
      <c r="NUB657" s="6"/>
      <c r="NUC657" s="6"/>
      <c r="NUD657" s="6"/>
      <c r="NUE657" s="6"/>
      <c r="NUF657" s="6"/>
      <c r="NUG657" s="6"/>
      <c r="NUH657" s="6"/>
      <c r="NUI657" s="6"/>
      <c r="NUJ657" s="6"/>
      <c r="NUK657" s="6"/>
      <c r="NUL657" s="6"/>
      <c r="NUM657" s="6"/>
      <c r="NUN657" s="6"/>
      <c r="NUO657" s="6"/>
      <c r="NUP657" s="6"/>
      <c r="NUQ657" s="6"/>
      <c r="NUR657" s="6"/>
      <c r="NUS657" s="6"/>
      <c r="NUT657" s="6"/>
      <c r="NUU657" s="6"/>
      <c r="NUV657" s="6"/>
      <c r="NUW657" s="6"/>
      <c r="NUX657" s="6"/>
      <c r="NUY657" s="6"/>
      <c r="NUZ657" s="6"/>
      <c r="NVA657" s="6"/>
      <c r="NVB657" s="6"/>
      <c r="NVC657" s="6"/>
      <c r="NVD657" s="6"/>
      <c r="NVE657" s="6"/>
      <c r="NVF657" s="6"/>
      <c r="NVG657" s="6"/>
      <c r="NVH657" s="6"/>
      <c r="NVI657" s="6"/>
      <c r="NVJ657" s="6"/>
      <c r="NVK657" s="6"/>
      <c r="NVL657" s="6"/>
      <c r="NVM657" s="6"/>
      <c r="NVN657" s="6"/>
      <c r="NVO657" s="6"/>
      <c r="NVP657" s="6"/>
      <c r="NVQ657" s="6"/>
      <c r="NVR657" s="6"/>
      <c r="NVS657" s="6"/>
      <c r="NVT657" s="6"/>
      <c r="NVU657" s="6"/>
      <c r="NVV657" s="6"/>
      <c r="NVW657" s="6"/>
      <c r="NVX657" s="6"/>
      <c r="NVY657" s="6"/>
      <c r="NVZ657" s="6"/>
      <c r="NWA657" s="6"/>
      <c r="NWB657" s="6"/>
      <c r="NWC657" s="6"/>
      <c r="NWD657" s="6"/>
      <c r="NWE657" s="6"/>
      <c r="NWF657" s="6"/>
      <c r="NWG657" s="6"/>
      <c r="NWH657" s="6"/>
      <c r="NWI657" s="6"/>
      <c r="NWJ657" s="6"/>
      <c r="NWK657" s="6"/>
      <c r="NWL657" s="6"/>
      <c r="NWM657" s="6"/>
      <c r="NWN657" s="6"/>
      <c r="NWO657" s="6"/>
      <c r="NWP657" s="6"/>
      <c r="NWQ657" s="6"/>
      <c r="NWR657" s="6"/>
      <c r="NWS657" s="6"/>
      <c r="NWT657" s="6"/>
      <c r="NWU657" s="6"/>
      <c r="NWV657" s="6"/>
      <c r="NWW657" s="6"/>
      <c r="NWX657" s="6"/>
      <c r="NWY657" s="6"/>
      <c r="NWZ657" s="6"/>
      <c r="NXA657" s="6"/>
      <c r="NXB657" s="6"/>
      <c r="NXC657" s="6"/>
      <c r="NXD657" s="6"/>
      <c r="NXE657" s="6"/>
      <c r="NXF657" s="6"/>
      <c r="NXG657" s="6"/>
      <c r="NXH657" s="6"/>
      <c r="NXI657" s="6"/>
      <c r="NXJ657" s="6"/>
      <c r="NXK657" s="6"/>
      <c r="NXL657" s="6"/>
      <c r="NXM657" s="6"/>
      <c r="NXN657" s="6"/>
      <c r="NXO657" s="6"/>
      <c r="NXP657" s="6"/>
      <c r="NXQ657" s="6"/>
      <c r="NXR657" s="6"/>
      <c r="NXS657" s="6"/>
      <c r="NXT657" s="6"/>
      <c r="NXU657" s="6"/>
      <c r="NXV657" s="6"/>
      <c r="NXW657" s="6"/>
      <c r="NXX657" s="6"/>
      <c r="NXY657" s="6"/>
      <c r="NXZ657" s="6"/>
      <c r="NYA657" s="6"/>
      <c r="NYB657" s="6"/>
      <c r="NYC657" s="6"/>
      <c r="NYD657" s="6"/>
      <c r="NYE657" s="6"/>
      <c r="NYF657" s="6"/>
      <c r="NYG657" s="6"/>
      <c r="NYH657" s="6"/>
      <c r="NYI657" s="6"/>
      <c r="NYJ657" s="6"/>
      <c r="NYK657" s="6"/>
      <c r="NYL657" s="6"/>
      <c r="NYM657" s="6"/>
      <c r="NYN657" s="6"/>
      <c r="NYO657" s="6"/>
      <c r="NYP657" s="6"/>
      <c r="NYQ657" s="6"/>
      <c r="NYR657" s="6"/>
      <c r="NYS657" s="6"/>
      <c r="NYT657" s="6"/>
      <c r="NYU657" s="6"/>
      <c r="NYV657" s="6"/>
      <c r="NYW657" s="6"/>
      <c r="NYX657" s="6"/>
      <c r="NYY657" s="6"/>
      <c r="NYZ657" s="6"/>
      <c r="NZA657" s="6"/>
      <c r="NZB657" s="6"/>
      <c r="NZC657" s="6"/>
      <c r="NZD657" s="6"/>
      <c r="NZE657" s="6"/>
      <c r="NZF657" s="6"/>
      <c r="NZG657" s="6"/>
      <c r="NZH657" s="6"/>
      <c r="NZI657" s="6"/>
      <c r="NZJ657" s="6"/>
      <c r="NZK657" s="6"/>
      <c r="NZL657" s="6"/>
      <c r="NZM657" s="6"/>
      <c r="NZN657" s="6"/>
      <c r="NZO657" s="6"/>
      <c r="NZP657" s="6"/>
      <c r="NZQ657" s="6"/>
      <c r="NZR657" s="6"/>
      <c r="NZS657" s="6"/>
      <c r="NZT657" s="6"/>
      <c r="NZU657" s="6"/>
      <c r="NZV657" s="6"/>
      <c r="NZW657" s="6"/>
      <c r="NZX657" s="6"/>
      <c r="NZY657" s="6"/>
      <c r="NZZ657" s="6"/>
      <c r="OAA657" s="6"/>
      <c r="OAB657" s="6"/>
      <c r="OAC657" s="6"/>
      <c r="OAD657" s="6"/>
      <c r="OAE657" s="6"/>
      <c r="OAF657" s="6"/>
      <c r="OAG657" s="6"/>
      <c r="OAH657" s="6"/>
      <c r="OAI657" s="6"/>
      <c r="OAJ657" s="6"/>
      <c r="OAK657" s="6"/>
      <c r="OAL657" s="6"/>
      <c r="OAM657" s="6"/>
      <c r="OAN657" s="6"/>
      <c r="OAO657" s="6"/>
      <c r="OAP657" s="6"/>
      <c r="OAQ657" s="6"/>
      <c r="OAR657" s="6"/>
      <c r="OAS657" s="6"/>
      <c r="OAT657" s="6"/>
      <c r="OAU657" s="6"/>
      <c r="OAV657" s="6"/>
      <c r="OAW657" s="6"/>
      <c r="OAX657" s="6"/>
      <c r="OAY657" s="6"/>
      <c r="OAZ657" s="6"/>
      <c r="OBA657" s="6"/>
      <c r="OBB657" s="6"/>
      <c r="OBC657" s="6"/>
      <c r="OBD657" s="6"/>
      <c r="OBE657" s="6"/>
      <c r="OBF657" s="6"/>
      <c r="OBG657" s="6"/>
      <c r="OBH657" s="6"/>
      <c r="OBI657" s="6"/>
      <c r="OBJ657" s="6"/>
      <c r="OBK657" s="6"/>
      <c r="OBL657" s="6"/>
      <c r="OBM657" s="6"/>
      <c r="OBN657" s="6"/>
      <c r="OBO657" s="6"/>
      <c r="OBP657" s="6"/>
      <c r="OBQ657" s="6"/>
      <c r="OBR657" s="6"/>
      <c r="OBS657" s="6"/>
      <c r="OBT657" s="6"/>
      <c r="OBU657" s="6"/>
      <c r="OBV657" s="6"/>
      <c r="OBW657" s="6"/>
      <c r="OBX657" s="6"/>
      <c r="OBY657" s="6"/>
      <c r="OBZ657" s="6"/>
      <c r="OCA657" s="6"/>
      <c r="OCB657" s="6"/>
      <c r="OCC657" s="6"/>
      <c r="OCD657" s="6"/>
      <c r="OCE657" s="6"/>
      <c r="OCF657" s="6"/>
      <c r="OCG657" s="6"/>
      <c r="OCH657" s="6"/>
      <c r="OCI657" s="6"/>
      <c r="OCJ657" s="6"/>
      <c r="OCK657" s="6"/>
      <c r="OCL657" s="6"/>
      <c r="OCM657" s="6"/>
      <c r="OCN657" s="6"/>
      <c r="OCO657" s="6"/>
      <c r="OCP657" s="6"/>
      <c r="OCQ657" s="6"/>
      <c r="OCR657" s="6"/>
      <c r="OCS657" s="6"/>
      <c r="OCT657" s="6"/>
      <c r="OCU657" s="6"/>
      <c r="OCV657" s="6"/>
      <c r="OCW657" s="6"/>
      <c r="OCX657" s="6"/>
      <c r="OCY657" s="6"/>
      <c r="OCZ657" s="6"/>
      <c r="ODA657" s="6"/>
      <c r="ODB657" s="6"/>
      <c r="ODC657" s="6"/>
      <c r="ODD657" s="6"/>
      <c r="ODE657" s="6"/>
      <c r="ODF657" s="6"/>
      <c r="ODG657" s="6"/>
      <c r="ODH657" s="6"/>
      <c r="ODI657" s="6"/>
      <c r="ODJ657" s="6"/>
      <c r="ODK657" s="6"/>
      <c r="ODL657" s="6"/>
      <c r="ODM657" s="6"/>
      <c r="ODN657" s="6"/>
      <c r="ODO657" s="6"/>
      <c r="ODP657" s="6"/>
      <c r="ODQ657" s="6"/>
      <c r="ODR657" s="6"/>
      <c r="ODS657" s="6"/>
      <c r="ODT657" s="6"/>
      <c r="ODU657" s="6"/>
      <c r="ODV657" s="6"/>
      <c r="ODW657" s="6"/>
      <c r="ODX657" s="6"/>
      <c r="ODY657" s="6"/>
      <c r="ODZ657" s="6"/>
      <c r="OEA657" s="6"/>
      <c r="OEB657" s="6"/>
      <c r="OEC657" s="6"/>
      <c r="OED657" s="6"/>
      <c r="OEE657" s="6"/>
      <c r="OEF657" s="6"/>
      <c r="OEG657" s="6"/>
      <c r="OEH657" s="6"/>
      <c r="OEI657" s="6"/>
      <c r="OEJ657" s="6"/>
      <c r="OEK657" s="6"/>
      <c r="OEL657" s="6"/>
      <c r="OEM657" s="6"/>
      <c r="OEN657" s="6"/>
      <c r="OEO657" s="6"/>
      <c r="OEP657" s="6"/>
      <c r="OEQ657" s="6"/>
      <c r="OER657" s="6"/>
      <c r="OES657" s="6"/>
      <c r="OET657" s="6"/>
      <c r="OEU657" s="6"/>
      <c r="OEV657" s="6"/>
      <c r="OEW657" s="6"/>
      <c r="OEX657" s="6"/>
      <c r="OEY657" s="6"/>
      <c r="OEZ657" s="6"/>
      <c r="OFA657" s="6"/>
      <c r="OFB657" s="6"/>
      <c r="OFC657" s="6"/>
      <c r="OFD657" s="6"/>
      <c r="OFE657" s="6"/>
      <c r="OFF657" s="6"/>
      <c r="OFG657" s="6"/>
      <c r="OFH657" s="6"/>
      <c r="OFI657" s="6"/>
      <c r="OFJ657" s="6"/>
      <c r="OFK657" s="6"/>
      <c r="OFL657" s="6"/>
      <c r="OFM657" s="6"/>
      <c r="OFN657" s="6"/>
      <c r="OFO657" s="6"/>
      <c r="OFP657" s="6"/>
      <c r="OFQ657" s="6"/>
      <c r="OFR657" s="6"/>
      <c r="OFS657" s="6"/>
      <c r="OFT657" s="6"/>
      <c r="OFU657" s="6"/>
      <c r="OFV657" s="6"/>
      <c r="OFW657" s="6"/>
      <c r="OFX657" s="6"/>
      <c r="OFY657" s="6"/>
      <c r="OFZ657" s="6"/>
      <c r="OGA657" s="6"/>
      <c r="OGB657" s="6"/>
      <c r="OGC657" s="6"/>
      <c r="OGD657" s="6"/>
      <c r="OGE657" s="6"/>
      <c r="OGF657" s="6"/>
      <c r="OGG657" s="6"/>
      <c r="OGH657" s="6"/>
      <c r="OGI657" s="6"/>
      <c r="OGJ657" s="6"/>
      <c r="OGK657" s="6"/>
      <c r="OGL657" s="6"/>
      <c r="OGM657" s="6"/>
      <c r="OGN657" s="6"/>
      <c r="OGO657" s="6"/>
      <c r="OGP657" s="6"/>
      <c r="OGQ657" s="6"/>
      <c r="OGR657" s="6"/>
      <c r="OGS657" s="6"/>
      <c r="OGT657" s="6"/>
      <c r="OGU657" s="6"/>
      <c r="OGV657" s="6"/>
      <c r="OGW657" s="6"/>
      <c r="OGX657" s="6"/>
      <c r="OGY657" s="6"/>
      <c r="OGZ657" s="6"/>
      <c r="OHA657" s="6"/>
      <c r="OHB657" s="6"/>
      <c r="OHC657" s="6"/>
      <c r="OHD657" s="6"/>
      <c r="OHE657" s="6"/>
      <c r="OHF657" s="6"/>
      <c r="OHG657" s="6"/>
      <c r="OHH657" s="6"/>
      <c r="OHI657" s="6"/>
      <c r="OHJ657" s="6"/>
      <c r="OHK657" s="6"/>
      <c r="OHL657" s="6"/>
      <c r="OHM657" s="6"/>
      <c r="OHN657" s="6"/>
      <c r="OHO657" s="6"/>
      <c r="OHP657" s="6"/>
      <c r="OHQ657" s="6"/>
      <c r="OHR657" s="6"/>
      <c r="OHS657" s="6"/>
      <c r="OHT657" s="6"/>
      <c r="OHU657" s="6"/>
      <c r="OHV657" s="6"/>
      <c r="OHW657" s="6"/>
      <c r="OHX657" s="6"/>
      <c r="OHY657" s="6"/>
      <c r="OHZ657" s="6"/>
      <c r="OIA657" s="6"/>
      <c r="OIB657" s="6"/>
      <c r="OIC657" s="6"/>
      <c r="OID657" s="6"/>
      <c r="OIE657" s="6"/>
      <c r="OIF657" s="6"/>
      <c r="OIG657" s="6"/>
      <c r="OIH657" s="6"/>
      <c r="OII657" s="6"/>
      <c r="OIJ657" s="6"/>
      <c r="OIK657" s="6"/>
      <c r="OIL657" s="6"/>
      <c r="OIM657" s="6"/>
      <c r="OIN657" s="6"/>
      <c r="OIO657" s="6"/>
      <c r="OIP657" s="6"/>
      <c r="OIQ657" s="6"/>
      <c r="OIR657" s="6"/>
      <c r="OIS657" s="6"/>
      <c r="OIT657" s="6"/>
      <c r="OIU657" s="6"/>
      <c r="OIV657" s="6"/>
      <c r="OIW657" s="6"/>
      <c r="OIX657" s="6"/>
      <c r="OIY657" s="6"/>
      <c r="OIZ657" s="6"/>
      <c r="OJA657" s="6"/>
      <c r="OJB657" s="6"/>
      <c r="OJC657" s="6"/>
      <c r="OJD657" s="6"/>
      <c r="OJE657" s="6"/>
      <c r="OJF657" s="6"/>
      <c r="OJG657" s="6"/>
      <c r="OJH657" s="6"/>
      <c r="OJI657" s="6"/>
      <c r="OJJ657" s="6"/>
      <c r="OJK657" s="6"/>
      <c r="OJL657" s="6"/>
      <c r="OJM657" s="6"/>
      <c r="OJN657" s="6"/>
      <c r="OJO657" s="6"/>
      <c r="OJP657" s="6"/>
      <c r="OJQ657" s="6"/>
      <c r="OJR657" s="6"/>
      <c r="OJS657" s="6"/>
      <c r="OJT657" s="6"/>
      <c r="OJU657" s="6"/>
      <c r="OJV657" s="6"/>
      <c r="OJW657" s="6"/>
      <c r="OJX657" s="6"/>
      <c r="OJY657" s="6"/>
      <c r="OJZ657" s="6"/>
      <c r="OKA657" s="6"/>
      <c r="OKB657" s="6"/>
      <c r="OKC657" s="6"/>
      <c r="OKD657" s="6"/>
      <c r="OKE657" s="6"/>
      <c r="OKF657" s="6"/>
      <c r="OKG657" s="6"/>
      <c r="OKH657" s="6"/>
      <c r="OKI657" s="6"/>
      <c r="OKJ657" s="6"/>
      <c r="OKK657" s="6"/>
      <c r="OKL657" s="6"/>
      <c r="OKM657" s="6"/>
      <c r="OKN657" s="6"/>
      <c r="OKO657" s="6"/>
      <c r="OKP657" s="6"/>
      <c r="OKQ657" s="6"/>
      <c r="OKR657" s="6"/>
      <c r="OKS657" s="6"/>
      <c r="OKT657" s="6"/>
      <c r="OKU657" s="6"/>
      <c r="OKV657" s="6"/>
      <c r="OKW657" s="6"/>
      <c r="OKX657" s="6"/>
      <c r="OKY657" s="6"/>
      <c r="OKZ657" s="6"/>
      <c r="OLA657" s="6"/>
      <c r="OLB657" s="6"/>
      <c r="OLC657" s="6"/>
      <c r="OLD657" s="6"/>
      <c r="OLE657" s="6"/>
      <c r="OLF657" s="6"/>
      <c r="OLG657" s="6"/>
      <c r="OLH657" s="6"/>
      <c r="OLI657" s="6"/>
      <c r="OLJ657" s="6"/>
      <c r="OLK657" s="6"/>
      <c r="OLL657" s="6"/>
      <c r="OLM657" s="6"/>
      <c r="OLN657" s="6"/>
      <c r="OLO657" s="6"/>
      <c r="OLP657" s="6"/>
      <c r="OLQ657" s="6"/>
      <c r="OLR657" s="6"/>
      <c r="OLS657" s="6"/>
      <c r="OLT657" s="6"/>
      <c r="OLU657" s="6"/>
      <c r="OLV657" s="6"/>
      <c r="OLW657" s="6"/>
      <c r="OLX657" s="6"/>
      <c r="OLY657" s="6"/>
      <c r="OLZ657" s="6"/>
      <c r="OMA657" s="6"/>
      <c r="OMB657" s="6"/>
      <c r="OMC657" s="6"/>
      <c r="OMD657" s="6"/>
      <c r="OME657" s="6"/>
      <c r="OMF657" s="6"/>
      <c r="OMG657" s="6"/>
      <c r="OMH657" s="6"/>
      <c r="OMI657" s="6"/>
      <c r="OMJ657" s="6"/>
      <c r="OMK657" s="6"/>
      <c r="OML657" s="6"/>
      <c r="OMM657" s="6"/>
      <c r="OMN657" s="6"/>
      <c r="OMO657" s="6"/>
      <c r="OMP657" s="6"/>
      <c r="OMQ657" s="6"/>
      <c r="OMR657" s="6"/>
      <c r="OMS657" s="6"/>
      <c r="OMT657" s="6"/>
      <c r="OMU657" s="6"/>
      <c r="OMV657" s="6"/>
      <c r="OMW657" s="6"/>
      <c r="OMX657" s="6"/>
      <c r="OMY657" s="6"/>
      <c r="OMZ657" s="6"/>
      <c r="ONA657" s="6"/>
      <c r="ONB657" s="6"/>
      <c r="ONC657" s="6"/>
      <c r="OND657" s="6"/>
      <c r="ONE657" s="6"/>
      <c r="ONF657" s="6"/>
      <c r="ONG657" s="6"/>
      <c r="ONH657" s="6"/>
      <c r="ONI657" s="6"/>
      <c r="ONJ657" s="6"/>
      <c r="ONK657" s="6"/>
      <c r="ONL657" s="6"/>
      <c r="ONM657" s="6"/>
      <c r="ONN657" s="6"/>
      <c r="ONO657" s="6"/>
      <c r="ONP657" s="6"/>
      <c r="ONQ657" s="6"/>
      <c r="ONR657" s="6"/>
      <c r="ONS657" s="6"/>
      <c r="ONT657" s="6"/>
      <c r="ONU657" s="6"/>
      <c r="ONV657" s="6"/>
      <c r="ONW657" s="6"/>
      <c r="ONX657" s="6"/>
      <c r="ONY657" s="6"/>
      <c r="ONZ657" s="6"/>
      <c r="OOA657" s="6"/>
      <c r="OOB657" s="6"/>
      <c r="OOC657" s="6"/>
      <c r="OOD657" s="6"/>
      <c r="OOE657" s="6"/>
      <c r="OOF657" s="6"/>
      <c r="OOG657" s="6"/>
      <c r="OOH657" s="6"/>
      <c r="OOI657" s="6"/>
      <c r="OOJ657" s="6"/>
      <c r="OOK657" s="6"/>
      <c r="OOL657" s="6"/>
      <c r="OOM657" s="6"/>
      <c r="OON657" s="6"/>
      <c r="OOO657" s="6"/>
      <c r="OOP657" s="6"/>
      <c r="OOQ657" s="6"/>
      <c r="OOR657" s="6"/>
      <c r="OOS657" s="6"/>
      <c r="OOT657" s="6"/>
      <c r="OOU657" s="6"/>
      <c r="OOV657" s="6"/>
      <c r="OOW657" s="6"/>
      <c r="OOX657" s="6"/>
      <c r="OOY657" s="6"/>
      <c r="OOZ657" s="6"/>
      <c r="OPA657" s="6"/>
      <c r="OPB657" s="6"/>
      <c r="OPC657" s="6"/>
      <c r="OPD657" s="6"/>
      <c r="OPE657" s="6"/>
      <c r="OPF657" s="6"/>
      <c r="OPG657" s="6"/>
      <c r="OPH657" s="6"/>
      <c r="OPI657" s="6"/>
      <c r="OPJ657" s="6"/>
      <c r="OPK657" s="6"/>
      <c r="OPL657" s="6"/>
      <c r="OPM657" s="6"/>
      <c r="OPN657" s="6"/>
      <c r="OPO657" s="6"/>
      <c r="OPP657" s="6"/>
      <c r="OPQ657" s="6"/>
      <c r="OPR657" s="6"/>
      <c r="OPS657" s="6"/>
      <c r="OPT657" s="6"/>
      <c r="OPU657" s="6"/>
      <c r="OPV657" s="6"/>
      <c r="OPW657" s="6"/>
      <c r="OPX657" s="6"/>
      <c r="OPY657" s="6"/>
      <c r="OPZ657" s="6"/>
      <c r="OQA657" s="6"/>
      <c r="OQB657" s="6"/>
      <c r="OQC657" s="6"/>
      <c r="OQD657" s="6"/>
      <c r="OQE657" s="6"/>
      <c r="OQF657" s="6"/>
      <c r="OQG657" s="6"/>
      <c r="OQH657" s="6"/>
      <c r="OQI657" s="6"/>
      <c r="OQJ657" s="6"/>
      <c r="OQK657" s="6"/>
      <c r="OQL657" s="6"/>
      <c r="OQM657" s="6"/>
      <c r="OQN657" s="6"/>
      <c r="OQO657" s="6"/>
      <c r="OQP657" s="6"/>
      <c r="OQQ657" s="6"/>
      <c r="OQR657" s="6"/>
      <c r="OQS657" s="6"/>
      <c r="OQT657" s="6"/>
      <c r="OQU657" s="6"/>
      <c r="OQV657" s="6"/>
      <c r="OQW657" s="6"/>
      <c r="OQX657" s="6"/>
      <c r="OQY657" s="6"/>
      <c r="OQZ657" s="6"/>
      <c r="ORA657" s="6"/>
      <c r="ORB657" s="6"/>
      <c r="ORC657" s="6"/>
      <c r="ORD657" s="6"/>
      <c r="ORE657" s="6"/>
      <c r="ORF657" s="6"/>
      <c r="ORG657" s="6"/>
      <c r="ORH657" s="6"/>
      <c r="ORI657" s="6"/>
      <c r="ORJ657" s="6"/>
      <c r="ORK657" s="6"/>
      <c r="ORL657" s="6"/>
      <c r="ORM657" s="6"/>
      <c r="ORN657" s="6"/>
      <c r="ORO657" s="6"/>
      <c r="ORP657" s="6"/>
      <c r="ORQ657" s="6"/>
      <c r="ORR657" s="6"/>
      <c r="ORS657" s="6"/>
      <c r="ORT657" s="6"/>
      <c r="ORU657" s="6"/>
      <c r="ORV657" s="6"/>
      <c r="ORW657" s="6"/>
      <c r="ORX657" s="6"/>
      <c r="ORY657" s="6"/>
      <c r="ORZ657" s="6"/>
      <c r="OSA657" s="6"/>
      <c r="OSB657" s="6"/>
      <c r="OSC657" s="6"/>
      <c r="OSD657" s="6"/>
      <c r="OSE657" s="6"/>
      <c r="OSF657" s="6"/>
      <c r="OSG657" s="6"/>
      <c r="OSH657" s="6"/>
      <c r="OSI657" s="6"/>
      <c r="OSJ657" s="6"/>
      <c r="OSK657" s="6"/>
      <c r="OSL657" s="6"/>
      <c r="OSM657" s="6"/>
      <c r="OSN657" s="6"/>
      <c r="OSO657" s="6"/>
      <c r="OSP657" s="6"/>
      <c r="OSQ657" s="6"/>
      <c r="OSR657" s="6"/>
      <c r="OSS657" s="6"/>
      <c r="OST657" s="6"/>
      <c r="OSU657" s="6"/>
      <c r="OSV657" s="6"/>
      <c r="OSW657" s="6"/>
      <c r="OSX657" s="6"/>
      <c r="OSY657" s="6"/>
      <c r="OSZ657" s="6"/>
      <c r="OTA657" s="6"/>
      <c r="OTB657" s="6"/>
      <c r="OTC657" s="6"/>
      <c r="OTD657" s="6"/>
      <c r="OTE657" s="6"/>
      <c r="OTF657" s="6"/>
      <c r="OTG657" s="6"/>
      <c r="OTH657" s="6"/>
      <c r="OTI657" s="6"/>
      <c r="OTJ657" s="6"/>
      <c r="OTK657" s="6"/>
      <c r="OTL657" s="6"/>
      <c r="OTM657" s="6"/>
      <c r="OTN657" s="6"/>
      <c r="OTO657" s="6"/>
      <c r="OTP657" s="6"/>
      <c r="OTQ657" s="6"/>
      <c r="OTR657" s="6"/>
      <c r="OTS657" s="6"/>
      <c r="OTT657" s="6"/>
      <c r="OTU657" s="6"/>
      <c r="OTV657" s="6"/>
      <c r="OTW657" s="6"/>
      <c r="OTX657" s="6"/>
      <c r="OTY657" s="6"/>
      <c r="OTZ657" s="6"/>
      <c r="OUA657" s="6"/>
      <c r="OUB657" s="6"/>
      <c r="OUC657" s="6"/>
      <c r="OUD657" s="6"/>
      <c r="OUE657" s="6"/>
      <c r="OUF657" s="6"/>
      <c r="OUG657" s="6"/>
      <c r="OUH657" s="6"/>
      <c r="OUI657" s="6"/>
      <c r="OUJ657" s="6"/>
      <c r="OUK657" s="6"/>
      <c r="OUL657" s="6"/>
      <c r="OUM657" s="6"/>
      <c r="OUN657" s="6"/>
      <c r="OUO657" s="6"/>
      <c r="OUP657" s="6"/>
      <c r="OUQ657" s="6"/>
      <c r="OUR657" s="6"/>
      <c r="OUS657" s="6"/>
      <c r="OUT657" s="6"/>
      <c r="OUU657" s="6"/>
      <c r="OUV657" s="6"/>
      <c r="OUW657" s="6"/>
      <c r="OUX657" s="6"/>
      <c r="OUY657" s="6"/>
      <c r="OUZ657" s="6"/>
      <c r="OVA657" s="6"/>
      <c r="OVB657" s="6"/>
      <c r="OVC657" s="6"/>
      <c r="OVD657" s="6"/>
      <c r="OVE657" s="6"/>
      <c r="OVF657" s="6"/>
      <c r="OVG657" s="6"/>
      <c r="OVH657" s="6"/>
      <c r="OVI657" s="6"/>
      <c r="OVJ657" s="6"/>
      <c r="OVK657" s="6"/>
      <c r="OVL657" s="6"/>
      <c r="OVM657" s="6"/>
      <c r="OVN657" s="6"/>
      <c r="OVO657" s="6"/>
      <c r="OVP657" s="6"/>
      <c r="OVQ657" s="6"/>
      <c r="OVR657" s="6"/>
      <c r="OVS657" s="6"/>
      <c r="OVT657" s="6"/>
      <c r="OVU657" s="6"/>
      <c r="OVV657" s="6"/>
      <c r="OVW657" s="6"/>
      <c r="OVX657" s="6"/>
      <c r="OVY657" s="6"/>
      <c r="OVZ657" s="6"/>
      <c r="OWA657" s="6"/>
      <c r="OWB657" s="6"/>
      <c r="OWC657" s="6"/>
      <c r="OWD657" s="6"/>
      <c r="OWE657" s="6"/>
      <c r="OWF657" s="6"/>
      <c r="OWG657" s="6"/>
      <c r="OWH657" s="6"/>
      <c r="OWI657" s="6"/>
      <c r="OWJ657" s="6"/>
      <c r="OWK657" s="6"/>
      <c r="OWL657" s="6"/>
      <c r="OWM657" s="6"/>
      <c r="OWN657" s="6"/>
      <c r="OWO657" s="6"/>
      <c r="OWP657" s="6"/>
      <c r="OWQ657" s="6"/>
      <c r="OWR657" s="6"/>
      <c r="OWS657" s="6"/>
      <c r="OWT657" s="6"/>
      <c r="OWU657" s="6"/>
      <c r="OWV657" s="6"/>
      <c r="OWW657" s="6"/>
      <c r="OWX657" s="6"/>
      <c r="OWY657" s="6"/>
      <c r="OWZ657" s="6"/>
      <c r="OXA657" s="6"/>
      <c r="OXB657" s="6"/>
      <c r="OXC657" s="6"/>
      <c r="OXD657" s="6"/>
      <c r="OXE657" s="6"/>
      <c r="OXF657" s="6"/>
      <c r="OXG657" s="6"/>
      <c r="OXH657" s="6"/>
      <c r="OXI657" s="6"/>
      <c r="OXJ657" s="6"/>
      <c r="OXK657" s="6"/>
      <c r="OXL657" s="6"/>
      <c r="OXM657" s="6"/>
      <c r="OXN657" s="6"/>
      <c r="OXO657" s="6"/>
      <c r="OXP657" s="6"/>
      <c r="OXQ657" s="6"/>
      <c r="OXR657" s="6"/>
      <c r="OXS657" s="6"/>
      <c r="OXT657" s="6"/>
      <c r="OXU657" s="6"/>
      <c r="OXV657" s="6"/>
      <c r="OXW657" s="6"/>
      <c r="OXX657" s="6"/>
      <c r="OXY657" s="6"/>
      <c r="OXZ657" s="6"/>
      <c r="OYA657" s="6"/>
      <c r="OYB657" s="6"/>
      <c r="OYC657" s="6"/>
      <c r="OYD657" s="6"/>
      <c r="OYE657" s="6"/>
      <c r="OYF657" s="6"/>
      <c r="OYG657" s="6"/>
      <c r="OYH657" s="6"/>
      <c r="OYI657" s="6"/>
      <c r="OYJ657" s="6"/>
      <c r="OYK657" s="6"/>
      <c r="OYL657" s="6"/>
      <c r="OYM657" s="6"/>
      <c r="OYN657" s="6"/>
      <c r="OYO657" s="6"/>
      <c r="OYP657" s="6"/>
      <c r="OYQ657" s="6"/>
      <c r="OYR657" s="6"/>
      <c r="OYS657" s="6"/>
      <c r="OYT657" s="6"/>
      <c r="OYU657" s="6"/>
      <c r="OYV657" s="6"/>
      <c r="OYW657" s="6"/>
      <c r="OYX657" s="6"/>
      <c r="OYY657" s="6"/>
      <c r="OYZ657" s="6"/>
      <c r="OZA657" s="6"/>
      <c r="OZB657" s="6"/>
      <c r="OZC657" s="6"/>
      <c r="OZD657" s="6"/>
      <c r="OZE657" s="6"/>
      <c r="OZF657" s="6"/>
      <c r="OZG657" s="6"/>
      <c r="OZH657" s="6"/>
      <c r="OZI657" s="6"/>
      <c r="OZJ657" s="6"/>
      <c r="OZK657" s="6"/>
      <c r="OZL657" s="6"/>
      <c r="OZM657" s="6"/>
      <c r="OZN657" s="6"/>
      <c r="OZO657" s="6"/>
      <c r="OZP657" s="6"/>
      <c r="OZQ657" s="6"/>
      <c r="OZR657" s="6"/>
      <c r="OZS657" s="6"/>
      <c r="OZT657" s="6"/>
      <c r="OZU657" s="6"/>
      <c r="OZV657" s="6"/>
      <c r="OZW657" s="6"/>
      <c r="OZX657" s="6"/>
      <c r="OZY657" s="6"/>
      <c r="OZZ657" s="6"/>
      <c r="PAA657" s="6"/>
      <c r="PAB657" s="6"/>
      <c r="PAC657" s="6"/>
      <c r="PAD657" s="6"/>
      <c r="PAE657" s="6"/>
      <c r="PAF657" s="6"/>
      <c r="PAG657" s="6"/>
      <c r="PAH657" s="6"/>
      <c r="PAI657" s="6"/>
      <c r="PAJ657" s="6"/>
      <c r="PAK657" s="6"/>
      <c r="PAL657" s="6"/>
      <c r="PAM657" s="6"/>
      <c r="PAN657" s="6"/>
      <c r="PAO657" s="6"/>
      <c r="PAP657" s="6"/>
      <c r="PAQ657" s="6"/>
      <c r="PAR657" s="6"/>
      <c r="PAS657" s="6"/>
      <c r="PAT657" s="6"/>
      <c r="PAU657" s="6"/>
      <c r="PAV657" s="6"/>
      <c r="PAW657" s="6"/>
      <c r="PAX657" s="6"/>
      <c r="PAY657" s="6"/>
      <c r="PAZ657" s="6"/>
      <c r="PBA657" s="6"/>
      <c r="PBB657" s="6"/>
      <c r="PBC657" s="6"/>
      <c r="PBD657" s="6"/>
      <c r="PBE657" s="6"/>
      <c r="PBF657" s="6"/>
      <c r="PBG657" s="6"/>
      <c r="PBH657" s="6"/>
      <c r="PBI657" s="6"/>
      <c r="PBJ657" s="6"/>
      <c r="PBK657" s="6"/>
      <c r="PBL657" s="6"/>
      <c r="PBM657" s="6"/>
      <c r="PBN657" s="6"/>
      <c r="PBO657" s="6"/>
      <c r="PBP657" s="6"/>
      <c r="PBQ657" s="6"/>
      <c r="PBR657" s="6"/>
      <c r="PBS657" s="6"/>
      <c r="PBT657" s="6"/>
      <c r="PBU657" s="6"/>
      <c r="PBV657" s="6"/>
      <c r="PBW657" s="6"/>
      <c r="PBX657" s="6"/>
      <c r="PBY657" s="6"/>
      <c r="PBZ657" s="6"/>
      <c r="PCA657" s="6"/>
      <c r="PCB657" s="6"/>
      <c r="PCC657" s="6"/>
      <c r="PCD657" s="6"/>
      <c r="PCE657" s="6"/>
      <c r="PCF657" s="6"/>
      <c r="PCG657" s="6"/>
      <c r="PCH657" s="6"/>
      <c r="PCI657" s="6"/>
      <c r="PCJ657" s="6"/>
      <c r="PCK657" s="6"/>
      <c r="PCL657" s="6"/>
      <c r="PCM657" s="6"/>
      <c r="PCN657" s="6"/>
      <c r="PCO657" s="6"/>
      <c r="PCP657" s="6"/>
      <c r="PCQ657" s="6"/>
      <c r="PCR657" s="6"/>
      <c r="PCS657" s="6"/>
      <c r="PCT657" s="6"/>
      <c r="PCU657" s="6"/>
      <c r="PCV657" s="6"/>
      <c r="PCW657" s="6"/>
      <c r="PCX657" s="6"/>
      <c r="PCY657" s="6"/>
      <c r="PCZ657" s="6"/>
      <c r="PDA657" s="6"/>
      <c r="PDB657" s="6"/>
      <c r="PDC657" s="6"/>
      <c r="PDD657" s="6"/>
      <c r="PDE657" s="6"/>
      <c r="PDF657" s="6"/>
      <c r="PDG657" s="6"/>
      <c r="PDH657" s="6"/>
      <c r="PDI657" s="6"/>
      <c r="PDJ657" s="6"/>
      <c r="PDK657" s="6"/>
      <c r="PDL657" s="6"/>
      <c r="PDM657" s="6"/>
      <c r="PDN657" s="6"/>
      <c r="PDO657" s="6"/>
      <c r="PDP657" s="6"/>
      <c r="PDQ657" s="6"/>
      <c r="PDR657" s="6"/>
      <c r="PDS657" s="6"/>
      <c r="PDT657" s="6"/>
      <c r="PDU657" s="6"/>
      <c r="PDV657" s="6"/>
      <c r="PDW657" s="6"/>
      <c r="PDX657" s="6"/>
      <c r="PDY657" s="6"/>
      <c r="PDZ657" s="6"/>
      <c r="PEA657" s="6"/>
      <c r="PEB657" s="6"/>
      <c r="PEC657" s="6"/>
      <c r="PED657" s="6"/>
      <c r="PEE657" s="6"/>
      <c r="PEF657" s="6"/>
      <c r="PEG657" s="6"/>
      <c r="PEH657" s="6"/>
      <c r="PEI657" s="6"/>
      <c r="PEJ657" s="6"/>
      <c r="PEK657" s="6"/>
      <c r="PEL657" s="6"/>
      <c r="PEM657" s="6"/>
      <c r="PEN657" s="6"/>
      <c r="PEO657" s="6"/>
      <c r="PEP657" s="6"/>
      <c r="PEQ657" s="6"/>
      <c r="PER657" s="6"/>
      <c r="PES657" s="6"/>
      <c r="PET657" s="6"/>
      <c r="PEU657" s="6"/>
      <c r="PEV657" s="6"/>
      <c r="PEW657" s="6"/>
      <c r="PEX657" s="6"/>
      <c r="PEY657" s="6"/>
      <c r="PEZ657" s="6"/>
      <c r="PFA657" s="6"/>
      <c r="PFB657" s="6"/>
      <c r="PFC657" s="6"/>
      <c r="PFD657" s="6"/>
      <c r="PFE657" s="6"/>
      <c r="PFF657" s="6"/>
      <c r="PFG657" s="6"/>
      <c r="PFH657" s="6"/>
      <c r="PFI657" s="6"/>
      <c r="PFJ657" s="6"/>
      <c r="PFK657" s="6"/>
      <c r="PFL657" s="6"/>
      <c r="PFM657" s="6"/>
      <c r="PFN657" s="6"/>
      <c r="PFO657" s="6"/>
      <c r="PFP657" s="6"/>
      <c r="PFQ657" s="6"/>
      <c r="PFR657" s="6"/>
      <c r="PFS657" s="6"/>
      <c r="PFT657" s="6"/>
      <c r="PFU657" s="6"/>
      <c r="PFV657" s="6"/>
      <c r="PFW657" s="6"/>
      <c r="PFX657" s="6"/>
      <c r="PFY657" s="6"/>
      <c r="PFZ657" s="6"/>
      <c r="PGA657" s="6"/>
      <c r="PGB657" s="6"/>
      <c r="PGC657" s="6"/>
      <c r="PGD657" s="6"/>
      <c r="PGE657" s="6"/>
      <c r="PGF657" s="6"/>
      <c r="PGG657" s="6"/>
      <c r="PGH657" s="6"/>
      <c r="PGI657" s="6"/>
      <c r="PGJ657" s="6"/>
      <c r="PGK657" s="6"/>
      <c r="PGL657" s="6"/>
      <c r="PGM657" s="6"/>
      <c r="PGN657" s="6"/>
      <c r="PGO657" s="6"/>
      <c r="PGP657" s="6"/>
      <c r="PGQ657" s="6"/>
      <c r="PGR657" s="6"/>
      <c r="PGS657" s="6"/>
      <c r="PGT657" s="6"/>
      <c r="PGU657" s="6"/>
      <c r="PGV657" s="6"/>
      <c r="PGW657" s="6"/>
      <c r="PGX657" s="6"/>
      <c r="PGY657" s="6"/>
      <c r="PGZ657" s="6"/>
      <c r="PHA657" s="6"/>
      <c r="PHB657" s="6"/>
      <c r="PHC657" s="6"/>
      <c r="PHD657" s="6"/>
      <c r="PHE657" s="6"/>
      <c r="PHF657" s="6"/>
      <c r="PHG657" s="6"/>
      <c r="PHH657" s="6"/>
      <c r="PHI657" s="6"/>
      <c r="PHJ657" s="6"/>
      <c r="PHK657" s="6"/>
      <c r="PHL657" s="6"/>
      <c r="PHM657" s="6"/>
      <c r="PHN657" s="6"/>
      <c r="PHO657" s="6"/>
      <c r="PHP657" s="6"/>
      <c r="PHQ657" s="6"/>
      <c r="PHR657" s="6"/>
      <c r="PHS657" s="6"/>
      <c r="PHT657" s="6"/>
      <c r="PHU657" s="6"/>
      <c r="PHV657" s="6"/>
      <c r="PHW657" s="6"/>
      <c r="PHX657" s="6"/>
      <c r="PHY657" s="6"/>
      <c r="PHZ657" s="6"/>
      <c r="PIA657" s="6"/>
      <c r="PIB657" s="6"/>
      <c r="PIC657" s="6"/>
      <c r="PID657" s="6"/>
      <c r="PIE657" s="6"/>
      <c r="PIF657" s="6"/>
      <c r="PIG657" s="6"/>
      <c r="PIH657" s="6"/>
      <c r="PII657" s="6"/>
      <c r="PIJ657" s="6"/>
      <c r="PIK657" s="6"/>
      <c r="PIL657" s="6"/>
      <c r="PIM657" s="6"/>
      <c r="PIN657" s="6"/>
      <c r="PIO657" s="6"/>
      <c r="PIP657" s="6"/>
      <c r="PIQ657" s="6"/>
      <c r="PIR657" s="6"/>
      <c r="PIS657" s="6"/>
      <c r="PIT657" s="6"/>
      <c r="PIU657" s="6"/>
      <c r="PIV657" s="6"/>
      <c r="PIW657" s="6"/>
      <c r="PIX657" s="6"/>
      <c r="PIY657" s="6"/>
      <c r="PIZ657" s="6"/>
      <c r="PJA657" s="6"/>
      <c r="PJB657" s="6"/>
      <c r="PJC657" s="6"/>
      <c r="PJD657" s="6"/>
      <c r="PJE657" s="6"/>
      <c r="PJF657" s="6"/>
      <c r="PJG657" s="6"/>
      <c r="PJH657" s="6"/>
      <c r="PJI657" s="6"/>
      <c r="PJJ657" s="6"/>
      <c r="PJK657" s="6"/>
      <c r="PJL657" s="6"/>
      <c r="PJM657" s="6"/>
      <c r="PJN657" s="6"/>
      <c r="PJO657" s="6"/>
      <c r="PJP657" s="6"/>
      <c r="PJQ657" s="6"/>
      <c r="PJR657" s="6"/>
      <c r="PJS657" s="6"/>
      <c r="PJT657" s="6"/>
      <c r="PJU657" s="6"/>
      <c r="PJV657" s="6"/>
      <c r="PJW657" s="6"/>
      <c r="PJX657" s="6"/>
      <c r="PJY657" s="6"/>
      <c r="PJZ657" s="6"/>
      <c r="PKA657" s="6"/>
      <c r="PKB657" s="6"/>
      <c r="PKC657" s="6"/>
      <c r="PKD657" s="6"/>
      <c r="PKE657" s="6"/>
      <c r="PKF657" s="6"/>
      <c r="PKG657" s="6"/>
      <c r="PKH657" s="6"/>
      <c r="PKI657" s="6"/>
      <c r="PKJ657" s="6"/>
      <c r="PKK657" s="6"/>
      <c r="PKL657" s="6"/>
      <c r="PKM657" s="6"/>
      <c r="PKN657" s="6"/>
      <c r="PKO657" s="6"/>
      <c r="PKP657" s="6"/>
      <c r="PKQ657" s="6"/>
      <c r="PKR657" s="6"/>
      <c r="PKS657" s="6"/>
      <c r="PKT657" s="6"/>
      <c r="PKU657" s="6"/>
      <c r="PKV657" s="6"/>
      <c r="PKW657" s="6"/>
      <c r="PKX657" s="6"/>
      <c r="PKY657" s="6"/>
      <c r="PKZ657" s="6"/>
      <c r="PLA657" s="6"/>
      <c r="PLB657" s="6"/>
      <c r="PLC657" s="6"/>
      <c r="PLD657" s="6"/>
      <c r="PLE657" s="6"/>
      <c r="PLF657" s="6"/>
      <c r="PLG657" s="6"/>
      <c r="PLH657" s="6"/>
      <c r="PLI657" s="6"/>
      <c r="PLJ657" s="6"/>
      <c r="PLK657" s="6"/>
      <c r="PLL657" s="6"/>
      <c r="PLM657" s="6"/>
      <c r="PLN657" s="6"/>
      <c r="PLO657" s="6"/>
      <c r="PLP657" s="6"/>
      <c r="PLQ657" s="6"/>
      <c r="PLR657" s="6"/>
      <c r="PLS657" s="6"/>
      <c r="PLT657" s="6"/>
      <c r="PLU657" s="6"/>
      <c r="PLV657" s="6"/>
      <c r="PLW657" s="6"/>
      <c r="PLX657" s="6"/>
      <c r="PLY657" s="6"/>
      <c r="PLZ657" s="6"/>
      <c r="PMA657" s="6"/>
      <c r="PMB657" s="6"/>
      <c r="PMC657" s="6"/>
      <c r="PMD657" s="6"/>
      <c r="PME657" s="6"/>
      <c r="PMF657" s="6"/>
      <c r="PMG657" s="6"/>
      <c r="PMH657" s="6"/>
      <c r="PMI657" s="6"/>
      <c r="PMJ657" s="6"/>
      <c r="PMK657" s="6"/>
      <c r="PML657" s="6"/>
      <c r="PMM657" s="6"/>
      <c r="PMN657" s="6"/>
      <c r="PMO657" s="6"/>
      <c r="PMP657" s="6"/>
      <c r="PMQ657" s="6"/>
      <c r="PMR657" s="6"/>
      <c r="PMS657" s="6"/>
      <c r="PMT657" s="6"/>
      <c r="PMU657" s="6"/>
      <c r="PMV657" s="6"/>
      <c r="PMW657" s="6"/>
      <c r="PMX657" s="6"/>
      <c r="PMY657" s="6"/>
      <c r="PMZ657" s="6"/>
      <c r="PNA657" s="6"/>
      <c r="PNB657" s="6"/>
      <c r="PNC657" s="6"/>
      <c r="PND657" s="6"/>
      <c r="PNE657" s="6"/>
      <c r="PNF657" s="6"/>
      <c r="PNG657" s="6"/>
      <c r="PNH657" s="6"/>
      <c r="PNI657" s="6"/>
      <c r="PNJ657" s="6"/>
      <c r="PNK657" s="6"/>
      <c r="PNL657" s="6"/>
      <c r="PNM657" s="6"/>
      <c r="PNN657" s="6"/>
      <c r="PNO657" s="6"/>
      <c r="PNP657" s="6"/>
      <c r="PNQ657" s="6"/>
      <c r="PNR657" s="6"/>
      <c r="PNS657" s="6"/>
      <c r="PNT657" s="6"/>
      <c r="PNU657" s="6"/>
      <c r="PNV657" s="6"/>
      <c r="PNW657" s="6"/>
      <c r="PNX657" s="6"/>
      <c r="PNY657" s="6"/>
      <c r="PNZ657" s="6"/>
      <c r="POA657" s="6"/>
      <c r="POB657" s="6"/>
      <c r="POC657" s="6"/>
      <c r="POD657" s="6"/>
      <c r="POE657" s="6"/>
      <c r="POF657" s="6"/>
      <c r="POG657" s="6"/>
      <c r="POH657" s="6"/>
      <c r="POI657" s="6"/>
      <c r="POJ657" s="6"/>
      <c r="POK657" s="6"/>
      <c r="POL657" s="6"/>
      <c r="POM657" s="6"/>
      <c r="PON657" s="6"/>
      <c r="POO657" s="6"/>
      <c r="POP657" s="6"/>
      <c r="POQ657" s="6"/>
      <c r="POR657" s="6"/>
      <c r="POS657" s="6"/>
      <c r="POT657" s="6"/>
      <c r="POU657" s="6"/>
      <c r="POV657" s="6"/>
      <c r="POW657" s="6"/>
      <c r="POX657" s="6"/>
      <c r="POY657" s="6"/>
      <c r="POZ657" s="6"/>
      <c r="PPA657" s="6"/>
      <c r="PPB657" s="6"/>
      <c r="PPC657" s="6"/>
      <c r="PPD657" s="6"/>
      <c r="PPE657" s="6"/>
      <c r="PPF657" s="6"/>
      <c r="PPG657" s="6"/>
      <c r="PPH657" s="6"/>
      <c r="PPI657" s="6"/>
      <c r="PPJ657" s="6"/>
      <c r="PPK657" s="6"/>
      <c r="PPL657" s="6"/>
      <c r="PPM657" s="6"/>
      <c r="PPN657" s="6"/>
      <c r="PPO657" s="6"/>
      <c r="PPP657" s="6"/>
      <c r="PPQ657" s="6"/>
      <c r="PPR657" s="6"/>
      <c r="PPS657" s="6"/>
      <c r="PPT657" s="6"/>
      <c r="PPU657" s="6"/>
      <c r="PPV657" s="6"/>
      <c r="PPW657" s="6"/>
      <c r="PPX657" s="6"/>
      <c r="PPY657" s="6"/>
      <c r="PPZ657" s="6"/>
      <c r="PQA657" s="6"/>
      <c r="PQB657" s="6"/>
      <c r="PQC657" s="6"/>
      <c r="PQD657" s="6"/>
      <c r="PQE657" s="6"/>
      <c r="PQF657" s="6"/>
      <c r="PQG657" s="6"/>
      <c r="PQH657" s="6"/>
      <c r="PQI657" s="6"/>
      <c r="PQJ657" s="6"/>
      <c r="PQK657" s="6"/>
      <c r="PQL657" s="6"/>
      <c r="PQM657" s="6"/>
      <c r="PQN657" s="6"/>
      <c r="PQO657" s="6"/>
      <c r="PQP657" s="6"/>
      <c r="PQQ657" s="6"/>
      <c r="PQR657" s="6"/>
      <c r="PQS657" s="6"/>
      <c r="PQT657" s="6"/>
      <c r="PQU657" s="6"/>
      <c r="PQV657" s="6"/>
      <c r="PQW657" s="6"/>
      <c r="PQX657" s="6"/>
      <c r="PQY657" s="6"/>
      <c r="PQZ657" s="6"/>
      <c r="PRA657" s="6"/>
      <c r="PRB657" s="6"/>
      <c r="PRC657" s="6"/>
      <c r="PRD657" s="6"/>
      <c r="PRE657" s="6"/>
      <c r="PRF657" s="6"/>
      <c r="PRG657" s="6"/>
      <c r="PRH657" s="6"/>
      <c r="PRI657" s="6"/>
      <c r="PRJ657" s="6"/>
      <c r="PRK657" s="6"/>
      <c r="PRL657" s="6"/>
      <c r="PRM657" s="6"/>
      <c r="PRN657" s="6"/>
      <c r="PRO657" s="6"/>
      <c r="PRP657" s="6"/>
      <c r="PRQ657" s="6"/>
      <c r="PRR657" s="6"/>
      <c r="PRS657" s="6"/>
      <c r="PRT657" s="6"/>
      <c r="PRU657" s="6"/>
      <c r="PRV657" s="6"/>
      <c r="PRW657" s="6"/>
      <c r="PRX657" s="6"/>
      <c r="PRY657" s="6"/>
      <c r="PRZ657" s="6"/>
      <c r="PSA657" s="6"/>
      <c r="PSB657" s="6"/>
      <c r="PSC657" s="6"/>
      <c r="PSD657" s="6"/>
      <c r="PSE657" s="6"/>
      <c r="PSF657" s="6"/>
      <c r="PSG657" s="6"/>
      <c r="PSH657" s="6"/>
      <c r="PSI657" s="6"/>
      <c r="PSJ657" s="6"/>
      <c r="PSK657" s="6"/>
      <c r="PSL657" s="6"/>
      <c r="PSM657" s="6"/>
      <c r="PSN657" s="6"/>
      <c r="PSO657" s="6"/>
      <c r="PSP657" s="6"/>
      <c r="PSQ657" s="6"/>
      <c r="PSR657" s="6"/>
      <c r="PSS657" s="6"/>
      <c r="PST657" s="6"/>
      <c r="PSU657" s="6"/>
      <c r="PSV657" s="6"/>
      <c r="PSW657" s="6"/>
      <c r="PSX657" s="6"/>
      <c r="PSY657" s="6"/>
      <c r="PSZ657" s="6"/>
      <c r="PTA657" s="6"/>
      <c r="PTB657" s="6"/>
      <c r="PTC657" s="6"/>
      <c r="PTD657" s="6"/>
      <c r="PTE657" s="6"/>
      <c r="PTF657" s="6"/>
      <c r="PTG657" s="6"/>
      <c r="PTH657" s="6"/>
      <c r="PTI657" s="6"/>
      <c r="PTJ657" s="6"/>
      <c r="PTK657" s="6"/>
      <c r="PTL657" s="6"/>
      <c r="PTM657" s="6"/>
      <c r="PTN657" s="6"/>
      <c r="PTO657" s="6"/>
      <c r="PTP657" s="6"/>
      <c r="PTQ657" s="6"/>
      <c r="PTR657" s="6"/>
      <c r="PTS657" s="6"/>
      <c r="PTT657" s="6"/>
      <c r="PTU657" s="6"/>
      <c r="PTV657" s="6"/>
      <c r="PTW657" s="6"/>
      <c r="PTX657" s="6"/>
      <c r="PTY657" s="6"/>
      <c r="PTZ657" s="6"/>
      <c r="PUA657" s="6"/>
      <c r="PUB657" s="6"/>
      <c r="PUC657" s="6"/>
      <c r="PUD657" s="6"/>
      <c r="PUE657" s="6"/>
      <c r="PUF657" s="6"/>
      <c r="PUG657" s="6"/>
      <c r="PUH657" s="6"/>
      <c r="PUI657" s="6"/>
      <c r="PUJ657" s="6"/>
      <c r="PUK657" s="6"/>
      <c r="PUL657" s="6"/>
      <c r="PUM657" s="6"/>
      <c r="PUN657" s="6"/>
      <c r="PUO657" s="6"/>
      <c r="PUP657" s="6"/>
      <c r="PUQ657" s="6"/>
      <c r="PUR657" s="6"/>
      <c r="PUS657" s="6"/>
      <c r="PUT657" s="6"/>
      <c r="PUU657" s="6"/>
      <c r="PUV657" s="6"/>
      <c r="PUW657" s="6"/>
      <c r="PUX657" s="6"/>
      <c r="PUY657" s="6"/>
      <c r="PUZ657" s="6"/>
      <c r="PVA657" s="6"/>
      <c r="PVB657" s="6"/>
      <c r="PVC657" s="6"/>
      <c r="PVD657" s="6"/>
      <c r="PVE657" s="6"/>
      <c r="PVF657" s="6"/>
      <c r="PVG657" s="6"/>
      <c r="PVH657" s="6"/>
      <c r="PVI657" s="6"/>
      <c r="PVJ657" s="6"/>
      <c r="PVK657" s="6"/>
      <c r="PVL657" s="6"/>
      <c r="PVM657" s="6"/>
      <c r="PVN657" s="6"/>
      <c r="PVO657" s="6"/>
      <c r="PVP657" s="6"/>
      <c r="PVQ657" s="6"/>
      <c r="PVR657" s="6"/>
      <c r="PVS657" s="6"/>
      <c r="PVT657" s="6"/>
      <c r="PVU657" s="6"/>
      <c r="PVV657" s="6"/>
      <c r="PVW657" s="6"/>
      <c r="PVX657" s="6"/>
      <c r="PVY657" s="6"/>
      <c r="PVZ657" s="6"/>
      <c r="PWA657" s="6"/>
      <c r="PWB657" s="6"/>
      <c r="PWC657" s="6"/>
      <c r="PWD657" s="6"/>
      <c r="PWE657" s="6"/>
      <c r="PWF657" s="6"/>
      <c r="PWG657" s="6"/>
      <c r="PWH657" s="6"/>
      <c r="PWI657" s="6"/>
      <c r="PWJ657" s="6"/>
      <c r="PWK657" s="6"/>
      <c r="PWL657" s="6"/>
      <c r="PWM657" s="6"/>
      <c r="PWN657" s="6"/>
      <c r="PWO657" s="6"/>
      <c r="PWP657" s="6"/>
      <c r="PWQ657" s="6"/>
      <c r="PWR657" s="6"/>
      <c r="PWS657" s="6"/>
      <c r="PWT657" s="6"/>
      <c r="PWU657" s="6"/>
      <c r="PWV657" s="6"/>
      <c r="PWW657" s="6"/>
      <c r="PWX657" s="6"/>
      <c r="PWY657" s="6"/>
      <c r="PWZ657" s="6"/>
      <c r="PXA657" s="6"/>
      <c r="PXB657" s="6"/>
      <c r="PXC657" s="6"/>
      <c r="PXD657" s="6"/>
      <c r="PXE657" s="6"/>
      <c r="PXF657" s="6"/>
      <c r="PXG657" s="6"/>
      <c r="PXH657" s="6"/>
      <c r="PXI657" s="6"/>
      <c r="PXJ657" s="6"/>
      <c r="PXK657" s="6"/>
      <c r="PXL657" s="6"/>
      <c r="PXM657" s="6"/>
      <c r="PXN657" s="6"/>
      <c r="PXO657" s="6"/>
      <c r="PXP657" s="6"/>
      <c r="PXQ657" s="6"/>
      <c r="PXR657" s="6"/>
      <c r="PXS657" s="6"/>
      <c r="PXT657" s="6"/>
      <c r="PXU657" s="6"/>
      <c r="PXV657" s="6"/>
      <c r="PXW657" s="6"/>
      <c r="PXX657" s="6"/>
      <c r="PXY657" s="6"/>
      <c r="PXZ657" s="6"/>
      <c r="PYA657" s="6"/>
      <c r="PYB657" s="6"/>
      <c r="PYC657" s="6"/>
      <c r="PYD657" s="6"/>
      <c r="PYE657" s="6"/>
      <c r="PYF657" s="6"/>
      <c r="PYG657" s="6"/>
      <c r="PYH657" s="6"/>
      <c r="PYI657" s="6"/>
      <c r="PYJ657" s="6"/>
      <c r="PYK657" s="6"/>
      <c r="PYL657" s="6"/>
      <c r="PYM657" s="6"/>
      <c r="PYN657" s="6"/>
      <c r="PYO657" s="6"/>
      <c r="PYP657" s="6"/>
      <c r="PYQ657" s="6"/>
      <c r="PYR657" s="6"/>
      <c r="PYS657" s="6"/>
      <c r="PYT657" s="6"/>
      <c r="PYU657" s="6"/>
      <c r="PYV657" s="6"/>
      <c r="PYW657" s="6"/>
      <c r="PYX657" s="6"/>
      <c r="PYY657" s="6"/>
      <c r="PYZ657" s="6"/>
      <c r="PZA657" s="6"/>
      <c r="PZB657" s="6"/>
      <c r="PZC657" s="6"/>
      <c r="PZD657" s="6"/>
      <c r="PZE657" s="6"/>
      <c r="PZF657" s="6"/>
      <c r="PZG657" s="6"/>
      <c r="PZH657" s="6"/>
      <c r="PZI657" s="6"/>
      <c r="PZJ657" s="6"/>
      <c r="PZK657" s="6"/>
      <c r="PZL657" s="6"/>
      <c r="PZM657" s="6"/>
      <c r="PZN657" s="6"/>
      <c r="PZO657" s="6"/>
      <c r="PZP657" s="6"/>
      <c r="PZQ657" s="6"/>
      <c r="PZR657" s="6"/>
      <c r="PZS657" s="6"/>
      <c r="PZT657" s="6"/>
      <c r="PZU657" s="6"/>
      <c r="PZV657" s="6"/>
      <c r="PZW657" s="6"/>
      <c r="PZX657" s="6"/>
      <c r="PZY657" s="6"/>
      <c r="PZZ657" s="6"/>
      <c r="QAA657" s="6"/>
      <c r="QAB657" s="6"/>
      <c r="QAC657" s="6"/>
      <c r="QAD657" s="6"/>
      <c r="QAE657" s="6"/>
      <c r="QAF657" s="6"/>
      <c r="QAG657" s="6"/>
      <c r="QAH657" s="6"/>
      <c r="QAI657" s="6"/>
      <c r="QAJ657" s="6"/>
      <c r="QAK657" s="6"/>
      <c r="QAL657" s="6"/>
      <c r="QAM657" s="6"/>
      <c r="QAN657" s="6"/>
      <c r="QAO657" s="6"/>
      <c r="QAP657" s="6"/>
      <c r="QAQ657" s="6"/>
      <c r="QAR657" s="6"/>
      <c r="QAS657" s="6"/>
      <c r="QAT657" s="6"/>
      <c r="QAU657" s="6"/>
      <c r="QAV657" s="6"/>
      <c r="QAW657" s="6"/>
      <c r="QAX657" s="6"/>
      <c r="QAY657" s="6"/>
      <c r="QAZ657" s="6"/>
      <c r="QBA657" s="6"/>
      <c r="QBB657" s="6"/>
      <c r="QBC657" s="6"/>
      <c r="QBD657" s="6"/>
      <c r="QBE657" s="6"/>
      <c r="QBF657" s="6"/>
      <c r="QBG657" s="6"/>
      <c r="QBH657" s="6"/>
      <c r="QBI657" s="6"/>
      <c r="QBJ657" s="6"/>
      <c r="QBK657" s="6"/>
      <c r="QBL657" s="6"/>
      <c r="QBM657" s="6"/>
      <c r="QBN657" s="6"/>
      <c r="QBO657" s="6"/>
      <c r="QBP657" s="6"/>
      <c r="QBQ657" s="6"/>
      <c r="QBR657" s="6"/>
      <c r="QBS657" s="6"/>
      <c r="QBT657" s="6"/>
      <c r="QBU657" s="6"/>
      <c r="QBV657" s="6"/>
      <c r="QBW657" s="6"/>
      <c r="QBX657" s="6"/>
      <c r="QBY657" s="6"/>
      <c r="QBZ657" s="6"/>
      <c r="QCA657" s="6"/>
      <c r="QCB657" s="6"/>
      <c r="QCC657" s="6"/>
      <c r="QCD657" s="6"/>
      <c r="QCE657" s="6"/>
      <c r="QCF657" s="6"/>
      <c r="QCG657" s="6"/>
      <c r="QCH657" s="6"/>
      <c r="QCI657" s="6"/>
      <c r="QCJ657" s="6"/>
      <c r="QCK657" s="6"/>
      <c r="QCL657" s="6"/>
      <c r="QCM657" s="6"/>
      <c r="QCN657" s="6"/>
      <c r="QCO657" s="6"/>
      <c r="QCP657" s="6"/>
      <c r="QCQ657" s="6"/>
      <c r="QCR657" s="6"/>
      <c r="QCS657" s="6"/>
      <c r="QCT657" s="6"/>
      <c r="QCU657" s="6"/>
      <c r="QCV657" s="6"/>
      <c r="QCW657" s="6"/>
      <c r="QCX657" s="6"/>
      <c r="QCY657" s="6"/>
      <c r="QCZ657" s="6"/>
      <c r="QDA657" s="6"/>
      <c r="QDB657" s="6"/>
      <c r="QDC657" s="6"/>
      <c r="QDD657" s="6"/>
      <c r="QDE657" s="6"/>
      <c r="QDF657" s="6"/>
      <c r="QDG657" s="6"/>
      <c r="QDH657" s="6"/>
      <c r="QDI657" s="6"/>
      <c r="QDJ657" s="6"/>
      <c r="QDK657" s="6"/>
      <c r="QDL657" s="6"/>
      <c r="QDM657" s="6"/>
      <c r="QDN657" s="6"/>
      <c r="QDO657" s="6"/>
      <c r="QDP657" s="6"/>
      <c r="QDQ657" s="6"/>
      <c r="QDR657" s="6"/>
      <c r="QDS657" s="6"/>
      <c r="QDT657" s="6"/>
      <c r="QDU657" s="6"/>
      <c r="QDV657" s="6"/>
      <c r="QDW657" s="6"/>
      <c r="QDX657" s="6"/>
      <c r="QDY657" s="6"/>
      <c r="QDZ657" s="6"/>
      <c r="QEA657" s="6"/>
      <c r="QEB657" s="6"/>
      <c r="QEC657" s="6"/>
      <c r="QED657" s="6"/>
      <c r="QEE657" s="6"/>
      <c r="QEF657" s="6"/>
      <c r="QEG657" s="6"/>
      <c r="QEH657" s="6"/>
      <c r="QEI657" s="6"/>
      <c r="QEJ657" s="6"/>
      <c r="QEK657" s="6"/>
      <c r="QEL657" s="6"/>
      <c r="QEM657" s="6"/>
      <c r="QEN657" s="6"/>
      <c r="QEO657" s="6"/>
      <c r="QEP657" s="6"/>
      <c r="QEQ657" s="6"/>
      <c r="QER657" s="6"/>
      <c r="QES657" s="6"/>
      <c r="QET657" s="6"/>
      <c r="QEU657" s="6"/>
      <c r="QEV657" s="6"/>
      <c r="QEW657" s="6"/>
      <c r="QEX657" s="6"/>
      <c r="QEY657" s="6"/>
      <c r="QEZ657" s="6"/>
      <c r="QFA657" s="6"/>
      <c r="QFB657" s="6"/>
      <c r="QFC657" s="6"/>
      <c r="QFD657" s="6"/>
      <c r="QFE657" s="6"/>
      <c r="QFF657" s="6"/>
      <c r="QFG657" s="6"/>
      <c r="QFH657" s="6"/>
      <c r="QFI657" s="6"/>
      <c r="QFJ657" s="6"/>
      <c r="QFK657" s="6"/>
      <c r="QFL657" s="6"/>
      <c r="QFM657" s="6"/>
      <c r="QFN657" s="6"/>
      <c r="QFO657" s="6"/>
      <c r="QFP657" s="6"/>
      <c r="QFQ657" s="6"/>
      <c r="QFR657" s="6"/>
      <c r="QFS657" s="6"/>
      <c r="QFT657" s="6"/>
      <c r="QFU657" s="6"/>
      <c r="QFV657" s="6"/>
      <c r="QFW657" s="6"/>
      <c r="QFX657" s="6"/>
      <c r="QFY657" s="6"/>
      <c r="QFZ657" s="6"/>
      <c r="QGA657" s="6"/>
      <c r="QGB657" s="6"/>
      <c r="QGC657" s="6"/>
      <c r="QGD657" s="6"/>
      <c r="QGE657" s="6"/>
      <c r="QGF657" s="6"/>
      <c r="QGG657" s="6"/>
      <c r="QGH657" s="6"/>
      <c r="QGI657" s="6"/>
      <c r="QGJ657" s="6"/>
      <c r="QGK657" s="6"/>
      <c r="QGL657" s="6"/>
      <c r="QGM657" s="6"/>
      <c r="QGN657" s="6"/>
      <c r="QGO657" s="6"/>
      <c r="QGP657" s="6"/>
      <c r="QGQ657" s="6"/>
      <c r="QGR657" s="6"/>
      <c r="QGS657" s="6"/>
      <c r="QGT657" s="6"/>
      <c r="QGU657" s="6"/>
      <c r="QGV657" s="6"/>
      <c r="QGW657" s="6"/>
      <c r="QGX657" s="6"/>
      <c r="QGY657" s="6"/>
      <c r="QGZ657" s="6"/>
      <c r="QHA657" s="6"/>
      <c r="QHB657" s="6"/>
      <c r="QHC657" s="6"/>
      <c r="QHD657" s="6"/>
      <c r="QHE657" s="6"/>
      <c r="QHF657" s="6"/>
      <c r="QHG657" s="6"/>
      <c r="QHH657" s="6"/>
      <c r="QHI657" s="6"/>
      <c r="QHJ657" s="6"/>
      <c r="QHK657" s="6"/>
      <c r="QHL657" s="6"/>
      <c r="QHM657" s="6"/>
      <c r="QHN657" s="6"/>
      <c r="QHO657" s="6"/>
      <c r="QHP657" s="6"/>
      <c r="QHQ657" s="6"/>
      <c r="QHR657" s="6"/>
      <c r="QHS657" s="6"/>
      <c r="QHT657" s="6"/>
      <c r="QHU657" s="6"/>
      <c r="QHV657" s="6"/>
      <c r="QHW657" s="6"/>
      <c r="QHX657" s="6"/>
      <c r="QHY657" s="6"/>
      <c r="QHZ657" s="6"/>
      <c r="QIA657" s="6"/>
      <c r="QIB657" s="6"/>
      <c r="QIC657" s="6"/>
      <c r="QID657" s="6"/>
      <c r="QIE657" s="6"/>
      <c r="QIF657" s="6"/>
      <c r="QIG657" s="6"/>
      <c r="QIH657" s="6"/>
      <c r="QII657" s="6"/>
      <c r="QIJ657" s="6"/>
      <c r="QIK657" s="6"/>
      <c r="QIL657" s="6"/>
      <c r="QIM657" s="6"/>
      <c r="QIN657" s="6"/>
      <c r="QIO657" s="6"/>
      <c r="QIP657" s="6"/>
      <c r="QIQ657" s="6"/>
      <c r="QIR657" s="6"/>
      <c r="QIS657" s="6"/>
      <c r="QIT657" s="6"/>
      <c r="QIU657" s="6"/>
      <c r="QIV657" s="6"/>
      <c r="QIW657" s="6"/>
      <c r="QIX657" s="6"/>
      <c r="QIY657" s="6"/>
      <c r="QIZ657" s="6"/>
      <c r="QJA657" s="6"/>
      <c r="QJB657" s="6"/>
      <c r="QJC657" s="6"/>
      <c r="QJD657" s="6"/>
      <c r="QJE657" s="6"/>
      <c r="QJF657" s="6"/>
      <c r="QJG657" s="6"/>
      <c r="QJH657" s="6"/>
      <c r="QJI657" s="6"/>
      <c r="QJJ657" s="6"/>
      <c r="QJK657" s="6"/>
      <c r="QJL657" s="6"/>
      <c r="QJM657" s="6"/>
      <c r="QJN657" s="6"/>
      <c r="QJO657" s="6"/>
      <c r="QJP657" s="6"/>
      <c r="QJQ657" s="6"/>
      <c r="QJR657" s="6"/>
      <c r="QJS657" s="6"/>
      <c r="QJT657" s="6"/>
      <c r="QJU657" s="6"/>
      <c r="QJV657" s="6"/>
      <c r="QJW657" s="6"/>
      <c r="QJX657" s="6"/>
      <c r="QJY657" s="6"/>
      <c r="QJZ657" s="6"/>
      <c r="QKA657" s="6"/>
      <c r="QKB657" s="6"/>
      <c r="QKC657" s="6"/>
      <c r="QKD657" s="6"/>
      <c r="QKE657" s="6"/>
      <c r="QKF657" s="6"/>
      <c r="QKG657" s="6"/>
      <c r="QKH657" s="6"/>
      <c r="QKI657" s="6"/>
      <c r="QKJ657" s="6"/>
      <c r="QKK657" s="6"/>
      <c r="QKL657" s="6"/>
      <c r="QKM657" s="6"/>
      <c r="QKN657" s="6"/>
      <c r="QKO657" s="6"/>
      <c r="QKP657" s="6"/>
      <c r="QKQ657" s="6"/>
      <c r="QKR657" s="6"/>
      <c r="QKS657" s="6"/>
      <c r="QKT657" s="6"/>
      <c r="QKU657" s="6"/>
      <c r="QKV657" s="6"/>
      <c r="QKW657" s="6"/>
      <c r="QKX657" s="6"/>
      <c r="QKY657" s="6"/>
      <c r="QKZ657" s="6"/>
      <c r="QLA657" s="6"/>
      <c r="QLB657" s="6"/>
      <c r="QLC657" s="6"/>
      <c r="QLD657" s="6"/>
      <c r="QLE657" s="6"/>
      <c r="QLF657" s="6"/>
      <c r="QLG657" s="6"/>
      <c r="QLH657" s="6"/>
      <c r="QLI657" s="6"/>
      <c r="QLJ657" s="6"/>
      <c r="QLK657" s="6"/>
      <c r="QLL657" s="6"/>
      <c r="QLM657" s="6"/>
      <c r="QLN657" s="6"/>
      <c r="QLO657" s="6"/>
      <c r="QLP657" s="6"/>
      <c r="QLQ657" s="6"/>
      <c r="QLR657" s="6"/>
      <c r="QLS657" s="6"/>
      <c r="QLT657" s="6"/>
      <c r="QLU657" s="6"/>
      <c r="QLV657" s="6"/>
      <c r="QLW657" s="6"/>
      <c r="QLX657" s="6"/>
      <c r="QLY657" s="6"/>
      <c r="QLZ657" s="6"/>
      <c r="QMA657" s="6"/>
      <c r="QMB657" s="6"/>
      <c r="QMC657" s="6"/>
      <c r="QMD657" s="6"/>
      <c r="QME657" s="6"/>
      <c r="QMF657" s="6"/>
      <c r="QMG657" s="6"/>
      <c r="QMH657" s="6"/>
      <c r="QMI657" s="6"/>
      <c r="QMJ657" s="6"/>
      <c r="QMK657" s="6"/>
      <c r="QML657" s="6"/>
      <c r="QMM657" s="6"/>
      <c r="QMN657" s="6"/>
      <c r="QMO657" s="6"/>
      <c r="QMP657" s="6"/>
      <c r="QMQ657" s="6"/>
      <c r="QMR657" s="6"/>
      <c r="QMS657" s="6"/>
      <c r="QMT657" s="6"/>
      <c r="QMU657" s="6"/>
      <c r="QMV657" s="6"/>
      <c r="QMW657" s="6"/>
      <c r="QMX657" s="6"/>
      <c r="QMY657" s="6"/>
      <c r="QMZ657" s="6"/>
      <c r="QNA657" s="6"/>
      <c r="QNB657" s="6"/>
      <c r="QNC657" s="6"/>
      <c r="QND657" s="6"/>
      <c r="QNE657" s="6"/>
      <c r="QNF657" s="6"/>
      <c r="QNG657" s="6"/>
      <c r="QNH657" s="6"/>
      <c r="QNI657" s="6"/>
      <c r="QNJ657" s="6"/>
      <c r="QNK657" s="6"/>
      <c r="QNL657" s="6"/>
      <c r="QNM657" s="6"/>
      <c r="QNN657" s="6"/>
      <c r="QNO657" s="6"/>
      <c r="QNP657" s="6"/>
      <c r="QNQ657" s="6"/>
      <c r="QNR657" s="6"/>
      <c r="QNS657" s="6"/>
      <c r="QNT657" s="6"/>
      <c r="QNU657" s="6"/>
      <c r="QNV657" s="6"/>
      <c r="QNW657" s="6"/>
      <c r="QNX657" s="6"/>
      <c r="QNY657" s="6"/>
      <c r="QNZ657" s="6"/>
      <c r="QOA657" s="6"/>
      <c r="QOB657" s="6"/>
      <c r="QOC657" s="6"/>
      <c r="QOD657" s="6"/>
      <c r="QOE657" s="6"/>
      <c r="QOF657" s="6"/>
      <c r="QOG657" s="6"/>
      <c r="QOH657" s="6"/>
      <c r="QOI657" s="6"/>
      <c r="QOJ657" s="6"/>
      <c r="QOK657" s="6"/>
      <c r="QOL657" s="6"/>
      <c r="QOM657" s="6"/>
      <c r="QON657" s="6"/>
      <c r="QOO657" s="6"/>
      <c r="QOP657" s="6"/>
      <c r="QOQ657" s="6"/>
      <c r="QOR657" s="6"/>
      <c r="QOS657" s="6"/>
      <c r="QOT657" s="6"/>
      <c r="QOU657" s="6"/>
      <c r="QOV657" s="6"/>
      <c r="QOW657" s="6"/>
      <c r="QOX657" s="6"/>
      <c r="QOY657" s="6"/>
      <c r="QOZ657" s="6"/>
      <c r="QPA657" s="6"/>
      <c r="QPB657" s="6"/>
      <c r="QPC657" s="6"/>
      <c r="QPD657" s="6"/>
      <c r="QPE657" s="6"/>
      <c r="QPF657" s="6"/>
      <c r="QPG657" s="6"/>
      <c r="QPH657" s="6"/>
      <c r="QPI657" s="6"/>
      <c r="QPJ657" s="6"/>
      <c r="QPK657" s="6"/>
      <c r="QPL657" s="6"/>
      <c r="QPM657" s="6"/>
      <c r="QPN657" s="6"/>
      <c r="QPO657" s="6"/>
      <c r="QPP657" s="6"/>
      <c r="QPQ657" s="6"/>
      <c r="QPR657" s="6"/>
      <c r="QPS657" s="6"/>
      <c r="QPT657" s="6"/>
      <c r="QPU657" s="6"/>
      <c r="QPV657" s="6"/>
      <c r="QPW657" s="6"/>
      <c r="QPX657" s="6"/>
      <c r="QPY657" s="6"/>
      <c r="QPZ657" s="6"/>
      <c r="QQA657" s="6"/>
      <c r="QQB657" s="6"/>
      <c r="QQC657" s="6"/>
      <c r="QQD657" s="6"/>
      <c r="QQE657" s="6"/>
      <c r="QQF657" s="6"/>
      <c r="QQG657" s="6"/>
      <c r="QQH657" s="6"/>
      <c r="QQI657" s="6"/>
      <c r="QQJ657" s="6"/>
      <c r="QQK657" s="6"/>
      <c r="QQL657" s="6"/>
      <c r="QQM657" s="6"/>
      <c r="QQN657" s="6"/>
      <c r="QQO657" s="6"/>
      <c r="QQP657" s="6"/>
      <c r="QQQ657" s="6"/>
      <c r="QQR657" s="6"/>
      <c r="QQS657" s="6"/>
      <c r="QQT657" s="6"/>
      <c r="QQU657" s="6"/>
      <c r="QQV657" s="6"/>
      <c r="QQW657" s="6"/>
      <c r="QQX657" s="6"/>
      <c r="QQY657" s="6"/>
      <c r="QQZ657" s="6"/>
      <c r="QRA657" s="6"/>
      <c r="QRB657" s="6"/>
      <c r="QRC657" s="6"/>
      <c r="QRD657" s="6"/>
      <c r="QRE657" s="6"/>
      <c r="QRF657" s="6"/>
      <c r="QRG657" s="6"/>
      <c r="QRH657" s="6"/>
      <c r="QRI657" s="6"/>
      <c r="QRJ657" s="6"/>
      <c r="QRK657" s="6"/>
      <c r="QRL657" s="6"/>
      <c r="QRM657" s="6"/>
      <c r="QRN657" s="6"/>
      <c r="QRO657" s="6"/>
      <c r="QRP657" s="6"/>
      <c r="QRQ657" s="6"/>
      <c r="QRR657" s="6"/>
      <c r="QRS657" s="6"/>
      <c r="QRT657" s="6"/>
      <c r="QRU657" s="6"/>
      <c r="QRV657" s="6"/>
      <c r="QRW657" s="6"/>
      <c r="QRX657" s="6"/>
      <c r="QRY657" s="6"/>
      <c r="QRZ657" s="6"/>
      <c r="QSA657" s="6"/>
      <c r="QSB657" s="6"/>
      <c r="QSC657" s="6"/>
      <c r="QSD657" s="6"/>
      <c r="QSE657" s="6"/>
      <c r="QSF657" s="6"/>
      <c r="QSG657" s="6"/>
      <c r="QSH657" s="6"/>
      <c r="QSI657" s="6"/>
      <c r="QSJ657" s="6"/>
      <c r="QSK657" s="6"/>
      <c r="QSL657" s="6"/>
      <c r="QSM657" s="6"/>
      <c r="QSN657" s="6"/>
      <c r="QSO657" s="6"/>
      <c r="QSP657" s="6"/>
      <c r="QSQ657" s="6"/>
      <c r="QSR657" s="6"/>
      <c r="QSS657" s="6"/>
      <c r="QST657" s="6"/>
      <c r="QSU657" s="6"/>
      <c r="QSV657" s="6"/>
      <c r="QSW657" s="6"/>
      <c r="QSX657" s="6"/>
      <c r="QSY657" s="6"/>
      <c r="QSZ657" s="6"/>
      <c r="QTA657" s="6"/>
      <c r="QTB657" s="6"/>
      <c r="QTC657" s="6"/>
      <c r="QTD657" s="6"/>
      <c r="QTE657" s="6"/>
      <c r="QTF657" s="6"/>
      <c r="QTG657" s="6"/>
      <c r="QTH657" s="6"/>
      <c r="QTI657" s="6"/>
      <c r="QTJ657" s="6"/>
      <c r="QTK657" s="6"/>
      <c r="QTL657" s="6"/>
      <c r="QTM657" s="6"/>
      <c r="QTN657" s="6"/>
      <c r="QTO657" s="6"/>
      <c r="QTP657" s="6"/>
      <c r="QTQ657" s="6"/>
      <c r="QTR657" s="6"/>
      <c r="QTS657" s="6"/>
      <c r="QTT657" s="6"/>
      <c r="QTU657" s="6"/>
      <c r="QTV657" s="6"/>
      <c r="QTW657" s="6"/>
      <c r="QTX657" s="6"/>
      <c r="QTY657" s="6"/>
      <c r="QTZ657" s="6"/>
      <c r="QUA657" s="6"/>
      <c r="QUB657" s="6"/>
      <c r="QUC657" s="6"/>
      <c r="QUD657" s="6"/>
      <c r="QUE657" s="6"/>
      <c r="QUF657" s="6"/>
      <c r="QUG657" s="6"/>
      <c r="QUH657" s="6"/>
      <c r="QUI657" s="6"/>
      <c r="QUJ657" s="6"/>
      <c r="QUK657" s="6"/>
      <c r="QUL657" s="6"/>
      <c r="QUM657" s="6"/>
      <c r="QUN657" s="6"/>
      <c r="QUO657" s="6"/>
      <c r="QUP657" s="6"/>
      <c r="QUQ657" s="6"/>
      <c r="QUR657" s="6"/>
      <c r="QUS657" s="6"/>
      <c r="QUT657" s="6"/>
      <c r="QUU657" s="6"/>
      <c r="QUV657" s="6"/>
      <c r="QUW657" s="6"/>
      <c r="QUX657" s="6"/>
      <c r="QUY657" s="6"/>
      <c r="QUZ657" s="6"/>
      <c r="QVA657" s="6"/>
      <c r="QVB657" s="6"/>
      <c r="QVC657" s="6"/>
      <c r="QVD657" s="6"/>
      <c r="QVE657" s="6"/>
      <c r="QVF657" s="6"/>
      <c r="QVG657" s="6"/>
      <c r="QVH657" s="6"/>
      <c r="QVI657" s="6"/>
      <c r="QVJ657" s="6"/>
      <c r="QVK657" s="6"/>
      <c r="QVL657" s="6"/>
      <c r="QVM657" s="6"/>
      <c r="QVN657" s="6"/>
      <c r="QVO657" s="6"/>
      <c r="QVP657" s="6"/>
      <c r="QVQ657" s="6"/>
      <c r="QVR657" s="6"/>
      <c r="QVS657" s="6"/>
      <c r="QVT657" s="6"/>
      <c r="QVU657" s="6"/>
      <c r="QVV657" s="6"/>
      <c r="QVW657" s="6"/>
      <c r="QVX657" s="6"/>
      <c r="QVY657" s="6"/>
      <c r="QVZ657" s="6"/>
      <c r="QWA657" s="6"/>
      <c r="QWB657" s="6"/>
      <c r="QWC657" s="6"/>
      <c r="QWD657" s="6"/>
      <c r="QWE657" s="6"/>
      <c r="QWF657" s="6"/>
      <c r="QWG657" s="6"/>
      <c r="QWH657" s="6"/>
      <c r="QWI657" s="6"/>
      <c r="QWJ657" s="6"/>
      <c r="QWK657" s="6"/>
      <c r="QWL657" s="6"/>
      <c r="QWM657" s="6"/>
      <c r="QWN657" s="6"/>
      <c r="QWO657" s="6"/>
      <c r="QWP657" s="6"/>
      <c r="QWQ657" s="6"/>
      <c r="QWR657" s="6"/>
      <c r="QWS657" s="6"/>
      <c r="QWT657" s="6"/>
      <c r="QWU657" s="6"/>
      <c r="QWV657" s="6"/>
      <c r="QWW657" s="6"/>
      <c r="QWX657" s="6"/>
      <c r="QWY657" s="6"/>
      <c r="QWZ657" s="6"/>
      <c r="QXA657" s="6"/>
      <c r="QXB657" s="6"/>
      <c r="QXC657" s="6"/>
      <c r="QXD657" s="6"/>
      <c r="QXE657" s="6"/>
      <c r="QXF657" s="6"/>
      <c r="QXG657" s="6"/>
      <c r="QXH657" s="6"/>
      <c r="QXI657" s="6"/>
      <c r="QXJ657" s="6"/>
      <c r="QXK657" s="6"/>
      <c r="QXL657" s="6"/>
      <c r="QXM657" s="6"/>
      <c r="QXN657" s="6"/>
      <c r="QXO657" s="6"/>
      <c r="QXP657" s="6"/>
      <c r="QXQ657" s="6"/>
      <c r="QXR657" s="6"/>
      <c r="QXS657" s="6"/>
      <c r="QXT657" s="6"/>
      <c r="QXU657" s="6"/>
      <c r="QXV657" s="6"/>
      <c r="QXW657" s="6"/>
      <c r="QXX657" s="6"/>
      <c r="QXY657" s="6"/>
      <c r="QXZ657" s="6"/>
      <c r="QYA657" s="6"/>
      <c r="QYB657" s="6"/>
      <c r="QYC657" s="6"/>
      <c r="QYD657" s="6"/>
      <c r="QYE657" s="6"/>
      <c r="QYF657" s="6"/>
      <c r="QYG657" s="6"/>
      <c r="QYH657" s="6"/>
      <c r="QYI657" s="6"/>
      <c r="QYJ657" s="6"/>
      <c r="QYK657" s="6"/>
      <c r="QYL657" s="6"/>
      <c r="QYM657" s="6"/>
      <c r="QYN657" s="6"/>
      <c r="QYO657" s="6"/>
      <c r="QYP657" s="6"/>
      <c r="QYQ657" s="6"/>
      <c r="QYR657" s="6"/>
      <c r="QYS657" s="6"/>
      <c r="QYT657" s="6"/>
      <c r="QYU657" s="6"/>
      <c r="QYV657" s="6"/>
      <c r="QYW657" s="6"/>
      <c r="QYX657" s="6"/>
      <c r="QYY657" s="6"/>
      <c r="QYZ657" s="6"/>
      <c r="QZA657" s="6"/>
      <c r="QZB657" s="6"/>
      <c r="QZC657" s="6"/>
      <c r="QZD657" s="6"/>
      <c r="QZE657" s="6"/>
      <c r="QZF657" s="6"/>
      <c r="QZG657" s="6"/>
      <c r="QZH657" s="6"/>
      <c r="QZI657" s="6"/>
      <c r="QZJ657" s="6"/>
      <c r="QZK657" s="6"/>
      <c r="QZL657" s="6"/>
      <c r="QZM657" s="6"/>
      <c r="QZN657" s="6"/>
      <c r="QZO657" s="6"/>
      <c r="QZP657" s="6"/>
      <c r="QZQ657" s="6"/>
      <c r="QZR657" s="6"/>
      <c r="QZS657" s="6"/>
      <c r="QZT657" s="6"/>
      <c r="QZU657" s="6"/>
      <c r="QZV657" s="6"/>
      <c r="QZW657" s="6"/>
      <c r="QZX657" s="6"/>
      <c r="QZY657" s="6"/>
      <c r="QZZ657" s="6"/>
      <c r="RAA657" s="6"/>
      <c r="RAB657" s="6"/>
      <c r="RAC657" s="6"/>
      <c r="RAD657" s="6"/>
      <c r="RAE657" s="6"/>
      <c r="RAF657" s="6"/>
      <c r="RAG657" s="6"/>
      <c r="RAH657" s="6"/>
      <c r="RAI657" s="6"/>
      <c r="RAJ657" s="6"/>
      <c r="RAK657" s="6"/>
      <c r="RAL657" s="6"/>
      <c r="RAM657" s="6"/>
      <c r="RAN657" s="6"/>
      <c r="RAO657" s="6"/>
      <c r="RAP657" s="6"/>
      <c r="RAQ657" s="6"/>
      <c r="RAR657" s="6"/>
      <c r="RAS657" s="6"/>
      <c r="RAT657" s="6"/>
      <c r="RAU657" s="6"/>
      <c r="RAV657" s="6"/>
      <c r="RAW657" s="6"/>
      <c r="RAX657" s="6"/>
      <c r="RAY657" s="6"/>
      <c r="RAZ657" s="6"/>
      <c r="RBA657" s="6"/>
      <c r="RBB657" s="6"/>
      <c r="RBC657" s="6"/>
      <c r="RBD657" s="6"/>
      <c r="RBE657" s="6"/>
      <c r="RBF657" s="6"/>
      <c r="RBG657" s="6"/>
      <c r="RBH657" s="6"/>
      <c r="RBI657" s="6"/>
      <c r="RBJ657" s="6"/>
      <c r="RBK657" s="6"/>
      <c r="RBL657" s="6"/>
      <c r="RBM657" s="6"/>
      <c r="RBN657" s="6"/>
      <c r="RBO657" s="6"/>
      <c r="RBP657" s="6"/>
      <c r="RBQ657" s="6"/>
      <c r="RBR657" s="6"/>
      <c r="RBS657" s="6"/>
      <c r="RBT657" s="6"/>
      <c r="RBU657" s="6"/>
      <c r="RBV657" s="6"/>
      <c r="RBW657" s="6"/>
      <c r="RBX657" s="6"/>
      <c r="RBY657" s="6"/>
      <c r="RBZ657" s="6"/>
      <c r="RCA657" s="6"/>
      <c r="RCB657" s="6"/>
      <c r="RCC657" s="6"/>
      <c r="RCD657" s="6"/>
      <c r="RCE657" s="6"/>
      <c r="RCF657" s="6"/>
      <c r="RCG657" s="6"/>
      <c r="RCH657" s="6"/>
      <c r="RCI657" s="6"/>
      <c r="RCJ657" s="6"/>
      <c r="RCK657" s="6"/>
      <c r="RCL657" s="6"/>
      <c r="RCM657" s="6"/>
      <c r="RCN657" s="6"/>
      <c r="RCO657" s="6"/>
      <c r="RCP657" s="6"/>
      <c r="RCQ657" s="6"/>
      <c r="RCR657" s="6"/>
      <c r="RCS657" s="6"/>
      <c r="RCT657" s="6"/>
      <c r="RCU657" s="6"/>
      <c r="RCV657" s="6"/>
      <c r="RCW657" s="6"/>
      <c r="RCX657" s="6"/>
      <c r="RCY657" s="6"/>
      <c r="RCZ657" s="6"/>
      <c r="RDA657" s="6"/>
      <c r="RDB657" s="6"/>
      <c r="RDC657" s="6"/>
      <c r="RDD657" s="6"/>
      <c r="RDE657" s="6"/>
      <c r="RDF657" s="6"/>
      <c r="RDG657" s="6"/>
      <c r="RDH657" s="6"/>
      <c r="RDI657" s="6"/>
      <c r="RDJ657" s="6"/>
      <c r="RDK657" s="6"/>
      <c r="RDL657" s="6"/>
      <c r="RDM657" s="6"/>
      <c r="RDN657" s="6"/>
      <c r="RDO657" s="6"/>
      <c r="RDP657" s="6"/>
      <c r="RDQ657" s="6"/>
      <c r="RDR657" s="6"/>
      <c r="RDS657" s="6"/>
      <c r="RDT657" s="6"/>
      <c r="RDU657" s="6"/>
      <c r="RDV657" s="6"/>
      <c r="RDW657" s="6"/>
      <c r="RDX657" s="6"/>
      <c r="RDY657" s="6"/>
      <c r="RDZ657" s="6"/>
      <c r="REA657" s="6"/>
      <c r="REB657" s="6"/>
      <c r="REC657" s="6"/>
      <c r="RED657" s="6"/>
      <c r="REE657" s="6"/>
      <c r="REF657" s="6"/>
      <c r="REG657" s="6"/>
      <c r="REH657" s="6"/>
      <c r="REI657" s="6"/>
      <c r="REJ657" s="6"/>
      <c r="REK657" s="6"/>
      <c r="REL657" s="6"/>
      <c r="REM657" s="6"/>
      <c r="REN657" s="6"/>
      <c r="REO657" s="6"/>
      <c r="REP657" s="6"/>
      <c r="REQ657" s="6"/>
      <c r="RER657" s="6"/>
      <c r="RES657" s="6"/>
      <c r="RET657" s="6"/>
      <c r="REU657" s="6"/>
      <c r="REV657" s="6"/>
      <c r="REW657" s="6"/>
      <c r="REX657" s="6"/>
      <c r="REY657" s="6"/>
      <c r="REZ657" s="6"/>
      <c r="RFA657" s="6"/>
      <c r="RFB657" s="6"/>
      <c r="RFC657" s="6"/>
      <c r="RFD657" s="6"/>
      <c r="RFE657" s="6"/>
      <c r="RFF657" s="6"/>
      <c r="RFG657" s="6"/>
      <c r="RFH657" s="6"/>
      <c r="RFI657" s="6"/>
      <c r="RFJ657" s="6"/>
      <c r="RFK657" s="6"/>
      <c r="RFL657" s="6"/>
      <c r="RFM657" s="6"/>
      <c r="RFN657" s="6"/>
      <c r="RFO657" s="6"/>
      <c r="RFP657" s="6"/>
      <c r="RFQ657" s="6"/>
      <c r="RFR657" s="6"/>
      <c r="RFS657" s="6"/>
      <c r="RFT657" s="6"/>
      <c r="RFU657" s="6"/>
      <c r="RFV657" s="6"/>
      <c r="RFW657" s="6"/>
      <c r="RFX657" s="6"/>
      <c r="RFY657" s="6"/>
      <c r="RFZ657" s="6"/>
      <c r="RGA657" s="6"/>
      <c r="RGB657" s="6"/>
      <c r="RGC657" s="6"/>
      <c r="RGD657" s="6"/>
      <c r="RGE657" s="6"/>
      <c r="RGF657" s="6"/>
      <c r="RGG657" s="6"/>
      <c r="RGH657" s="6"/>
      <c r="RGI657" s="6"/>
      <c r="RGJ657" s="6"/>
      <c r="RGK657" s="6"/>
      <c r="RGL657" s="6"/>
      <c r="RGM657" s="6"/>
      <c r="RGN657" s="6"/>
      <c r="RGO657" s="6"/>
      <c r="RGP657" s="6"/>
      <c r="RGQ657" s="6"/>
      <c r="RGR657" s="6"/>
      <c r="RGS657" s="6"/>
      <c r="RGT657" s="6"/>
      <c r="RGU657" s="6"/>
      <c r="RGV657" s="6"/>
      <c r="RGW657" s="6"/>
      <c r="RGX657" s="6"/>
      <c r="RGY657" s="6"/>
      <c r="RGZ657" s="6"/>
      <c r="RHA657" s="6"/>
      <c r="RHB657" s="6"/>
      <c r="RHC657" s="6"/>
      <c r="RHD657" s="6"/>
      <c r="RHE657" s="6"/>
      <c r="RHF657" s="6"/>
      <c r="RHG657" s="6"/>
      <c r="RHH657" s="6"/>
      <c r="RHI657" s="6"/>
      <c r="RHJ657" s="6"/>
      <c r="RHK657" s="6"/>
      <c r="RHL657" s="6"/>
      <c r="RHM657" s="6"/>
      <c r="RHN657" s="6"/>
      <c r="RHO657" s="6"/>
      <c r="RHP657" s="6"/>
      <c r="RHQ657" s="6"/>
      <c r="RHR657" s="6"/>
      <c r="RHS657" s="6"/>
      <c r="RHT657" s="6"/>
      <c r="RHU657" s="6"/>
      <c r="RHV657" s="6"/>
      <c r="RHW657" s="6"/>
      <c r="RHX657" s="6"/>
      <c r="RHY657" s="6"/>
      <c r="RHZ657" s="6"/>
      <c r="RIA657" s="6"/>
      <c r="RIB657" s="6"/>
      <c r="RIC657" s="6"/>
      <c r="RID657" s="6"/>
      <c r="RIE657" s="6"/>
      <c r="RIF657" s="6"/>
      <c r="RIG657" s="6"/>
      <c r="RIH657" s="6"/>
      <c r="RII657" s="6"/>
      <c r="RIJ657" s="6"/>
      <c r="RIK657" s="6"/>
      <c r="RIL657" s="6"/>
      <c r="RIM657" s="6"/>
      <c r="RIN657" s="6"/>
      <c r="RIO657" s="6"/>
      <c r="RIP657" s="6"/>
      <c r="RIQ657" s="6"/>
      <c r="RIR657" s="6"/>
      <c r="RIS657" s="6"/>
      <c r="RIT657" s="6"/>
      <c r="RIU657" s="6"/>
      <c r="RIV657" s="6"/>
      <c r="RIW657" s="6"/>
      <c r="RIX657" s="6"/>
      <c r="RIY657" s="6"/>
      <c r="RIZ657" s="6"/>
      <c r="RJA657" s="6"/>
      <c r="RJB657" s="6"/>
      <c r="RJC657" s="6"/>
      <c r="RJD657" s="6"/>
      <c r="RJE657" s="6"/>
      <c r="RJF657" s="6"/>
      <c r="RJG657" s="6"/>
      <c r="RJH657" s="6"/>
      <c r="RJI657" s="6"/>
      <c r="RJJ657" s="6"/>
      <c r="RJK657" s="6"/>
      <c r="RJL657" s="6"/>
      <c r="RJM657" s="6"/>
      <c r="RJN657" s="6"/>
      <c r="RJO657" s="6"/>
      <c r="RJP657" s="6"/>
      <c r="RJQ657" s="6"/>
      <c r="RJR657" s="6"/>
      <c r="RJS657" s="6"/>
      <c r="RJT657" s="6"/>
      <c r="RJU657" s="6"/>
      <c r="RJV657" s="6"/>
      <c r="RJW657" s="6"/>
      <c r="RJX657" s="6"/>
      <c r="RJY657" s="6"/>
      <c r="RJZ657" s="6"/>
      <c r="RKA657" s="6"/>
      <c r="RKB657" s="6"/>
      <c r="RKC657" s="6"/>
      <c r="RKD657" s="6"/>
      <c r="RKE657" s="6"/>
      <c r="RKF657" s="6"/>
      <c r="RKG657" s="6"/>
      <c r="RKH657" s="6"/>
      <c r="RKI657" s="6"/>
      <c r="RKJ657" s="6"/>
      <c r="RKK657" s="6"/>
      <c r="RKL657" s="6"/>
      <c r="RKM657" s="6"/>
      <c r="RKN657" s="6"/>
      <c r="RKO657" s="6"/>
      <c r="RKP657" s="6"/>
      <c r="RKQ657" s="6"/>
      <c r="RKR657" s="6"/>
      <c r="RKS657" s="6"/>
      <c r="RKT657" s="6"/>
      <c r="RKU657" s="6"/>
      <c r="RKV657" s="6"/>
      <c r="RKW657" s="6"/>
      <c r="RKX657" s="6"/>
      <c r="RKY657" s="6"/>
      <c r="RKZ657" s="6"/>
      <c r="RLA657" s="6"/>
      <c r="RLB657" s="6"/>
      <c r="RLC657" s="6"/>
      <c r="RLD657" s="6"/>
      <c r="RLE657" s="6"/>
      <c r="RLF657" s="6"/>
      <c r="RLG657" s="6"/>
      <c r="RLH657" s="6"/>
      <c r="RLI657" s="6"/>
      <c r="RLJ657" s="6"/>
      <c r="RLK657" s="6"/>
      <c r="RLL657" s="6"/>
      <c r="RLM657" s="6"/>
      <c r="RLN657" s="6"/>
      <c r="RLO657" s="6"/>
      <c r="RLP657" s="6"/>
      <c r="RLQ657" s="6"/>
      <c r="RLR657" s="6"/>
      <c r="RLS657" s="6"/>
      <c r="RLT657" s="6"/>
      <c r="RLU657" s="6"/>
      <c r="RLV657" s="6"/>
      <c r="RLW657" s="6"/>
      <c r="RLX657" s="6"/>
      <c r="RLY657" s="6"/>
      <c r="RLZ657" s="6"/>
      <c r="RMA657" s="6"/>
      <c r="RMB657" s="6"/>
      <c r="RMC657" s="6"/>
      <c r="RMD657" s="6"/>
      <c r="RME657" s="6"/>
      <c r="RMF657" s="6"/>
      <c r="RMG657" s="6"/>
      <c r="RMH657" s="6"/>
      <c r="RMI657" s="6"/>
      <c r="RMJ657" s="6"/>
      <c r="RMK657" s="6"/>
      <c r="RML657" s="6"/>
      <c r="RMM657" s="6"/>
      <c r="RMN657" s="6"/>
      <c r="RMO657" s="6"/>
      <c r="RMP657" s="6"/>
      <c r="RMQ657" s="6"/>
      <c r="RMR657" s="6"/>
      <c r="RMS657" s="6"/>
      <c r="RMT657" s="6"/>
      <c r="RMU657" s="6"/>
      <c r="RMV657" s="6"/>
      <c r="RMW657" s="6"/>
      <c r="RMX657" s="6"/>
      <c r="RMY657" s="6"/>
      <c r="RMZ657" s="6"/>
      <c r="RNA657" s="6"/>
      <c r="RNB657" s="6"/>
      <c r="RNC657" s="6"/>
      <c r="RND657" s="6"/>
      <c r="RNE657" s="6"/>
      <c r="RNF657" s="6"/>
      <c r="RNG657" s="6"/>
      <c r="RNH657" s="6"/>
      <c r="RNI657" s="6"/>
      <c r="RNJ657" s="6"/>
      <c r="RNK657" s="6"/>
      <c r="RNL657" s="6"/>
      <c r="RNM657" s="6"/>
      <c r="RNN657" s="6"/>
      <c r="RNO657" s="6"/>
      <c r="RNP657" s="6"/>
      <c r="RNQ657" s="6"/>
      <c r="RNR657" s="6"/>
      <c r="RNS657" s="6"/>
      <c r="RNT657" s="6"/>
      <c r="RNU657" s="6"/>
      <c r="RNV657" s="6"/>
      <c r="RNW657" s="6"/>
      <c r="RNX657" s="6"/>
      <c r="RNY657" s="6"/>
      <c r="RNZ657" s="6"/>
      <c r="ROA657" s="6"/>
      <c r="ROB657" s="6"/>
      <c r="ROC657" s="6"/>
      <c r="ROD657" s="6"/>
      <c r="ROE657" s="6"/>
      <c r="ROF657" s="6"/>
      <c r="ROG657" s="6"/>
      <c r="ROH657" s="6"/>
      <c r="ROI657" s="6"/>
      <c r="ROJ657" s="6"/>
      <c r="ROK657" s="6"/>
      <c r="ROL657" s="6"/>
      <c r="ROM657" s="6"/>
      <c r="RON657" s="6"/>
      <c r="ROO657" s="6"/>
      <c r="ROP657" s="6"/>
      <c r="ROQ657" s="6"/>
      <c r="ROR657" s="6"/>
      <c r="ROS657" s="6"/>
      <c r="ROT657" s="6"/>
      <c r="ROU657" s="6"/>
      <c r="ROV657" s="6"/>
      <c r="ROW657" s="6"/>
      <c r="ROX657" s="6"/>
      <c r="ROY657" s="6"/>
      <c r="ROZ657" s="6"/>
      <c r="RPA657" s="6"/>
      <c r="RPB657" s="6"/>
      <c r="RPC657" s="6"/>
      <c r="RPD657" s="6"/>
      <c r="RPE657" s="6"/>
      <c r="RPF657" s="6"/>
      <c r="RPG657" s="6"/>
      <c r="RPH657" s="6"/>
      <c r="RPI657" s="6"/>
      <c r="RPJ657" s="6"/>
      <c r="RPK657" s="6"/>
      <c r="RPL657" s="6"/>
      <c r="RPM657" s="6"/>
      <c r="RPN657" s="6"/>
      <c r="RPO657" s="6"/>
      <c r="RPP657" s="6"/>
      <c r="RPQ657" s="6"/>
      <c r="RPR657" s="6"/>
      <c r="RPS657" s="6"/>
      <c r="RPT657" s="6"/>
      <c r="RPU657" s="6"/>
      <c r="RPV657" s="6"/>
      <c r="RPW657" s="6"/>
      <c r="RPX657" s="6"/>
      <c r="RPY657" s="6"/>
      <c r="RPZ657" s="6"/>
      <c r="RQA657" s="6"/>
      <c r="RQB657" s="6"/>
      <c r="RQC657" s="6"/>
      <c r="RQD657" s="6"/>
      <c r="RQE657" s="6"/>
      <c r="RQF657" s="6"/>
      <c r="RQG657" s="6"/>
      <c r="RQH657" s="6"/>
      <c r="RQI657" s="6"/>
      <c r="RQJ657" s="6"/>
      <c r="RQK657" s="6"/>
      <c r="RQL657" s="6"/>
      <c r="RQM657" s="6"/>
      <c r="RQN657" s="6"/>
      <c r="RQO657" s="6"/>
      <c r="RQP657" s="6"/>
      <c r="RQQ657" s="6"/>
      <c r="RQR657" s="6"/>
      <c r="RQS657" s="6"/>
      <c r="RQT657" s="6"/>
      <c r="RQU657" s="6"/>
      <c r="RQV657" s="6"/>
      <c r="RQW657" s="6"/>
      <c r="RQX657" s="6"/>
      <c r="RQY657" s="6"/>
      <c r="RQZ657" s="6"/>
      <c r="RRA657" s="6"/>
      <c r="RRB657" s="6"/>
      <c r="RRC657" s="6"/>
      <c r="RRD657" s="6"/>
      <c r="RRE657" s="6"/>
      <c r="RRF657" s="6"/>
      <c r="RRG657" s="6"/>
      <c r="RRH657" s="6"/>
      <c r="RRI657" s="6"/>
      <c r="RRJ657" s="6"/>
      <c r="RRK657" s="6"/>
      <c r="RRL657" s="6"/>
      <c r="RRM657" s="6"/>
      <c r="RRN657" s="6"/>
      <c r="RRO657" s="6"/>
      <c r="RRP657" s="6"/>
      <c r="RRQ657" s="6"/>
      <c r="RRR657" s="6"/>
      <c r="RRS657" s="6"/>
      <c r="RRT657" s="6"/>
      <c r="RRU657" s="6"/>
      <c r="RRV657" s="6"/>
      <c r="RRW657" s="6"/>
      <c r="RRX657" s="6"/>
      <c r="RRY657" s="6"/>
      <c r="RRZ657" s="6"/>
      <c r="RSA657" s="6"/>
      <c r="RSB657" s="6"/>
      <c r="RSC657" s="6"/>
      <c r="RSD657" s="6"/>
      <c r="RSE657" s="6"/>
      <c r="RSF657" s="6"/>
      <c r="RSG657" s="6"/>
      <c r="RSH657" s="6"/>
      <c r="RSI657" s="6"/>
      <c r="RSJ657" s="6"/>
      <c r="RSK657" s="6"/>
      <c r="RSL657" s="6"/>
      <c r="RSM657" s="6"/>
      <c r="RSN657" s="6"/>
      <c r="RSO657" s="6"/>
      <c r="RSP657" s="6"/>
      <c r="RSQ657" s="6"/>
      <c r="RSR657" s="6"/>
      <c r="RSS657" s="6"/>
      <c r="RST657" s="6"/>
      <c r="RSU657" s="6"/>
      <c r="RSV657" s="6"/>
      <c r="RSW657" s="6"/>
      <c r="RSX657" s="6"/>
      <c r="RSY657" s="6"/>
      <c r="RSZ657" s="6"/>
      <c r="RTA657" s="6"/>
      <c r="RTB657" s="6"/>
      <c r="RTC657" s="6"/>
      <c r="RTD657" s="6"/>
      <c r="RTE657" s="6"/>
      <c r="RTF657" s="6"/>
      <c r="RTG657" s="6"/>
      <c r="RTH657" s="6"/>
      <c r="RTI657" s="6"/>
      <c r="RTJ657" s="6"/>
      <c r="RTK657" s="6"/>
      <c r="RTL657" s="6"/>
      <c r="RTM657" s="6"/>
      <c r="RTN657" s="6"/>
      <c r="RTO657" s="6"/>
      <c r="RTP657" s="6"/>
      <c r="RTQ657" s="6"/>
      <c r="RTR657" s="6"/>
      <c r="RTS657" s="6"/>
      <c r="RTT657" s="6"/>
      <c r="RTU657" s="6"/>
      <c r="RTV657" s="6"/>
      <c r="RTW657" s="6"/>
      <c r="RTX657" s="6"/>
      <c r="RTY657" s="6"/>
      <c r="RTZ657" s="6"/>
      <c r="RUA657" s="6"/>
      <c r="RUB657" s="6"/>
      <c r="RUC657" s="6"/>
      <c r="RUD657" s="6"/>
      <c r="RUE657" s="6"/>
      <c r="RUF657" s="6"/>
      <c r="RUG657" s="6"/>
      <c r="RUH657" s="6"/>
      <c r="RUI657" s="6"/>
      <c r="RUJ657" s="6"/>
      <c r="RUK657" s="6"/>
      <c r="RUL657" s="6"/>
      <c r="RUM657" s="6"/>
      <c r="RUN657" s="6"/>
      <c r="RUO657" s="6"/>
      <c r="RUP657" s="6"/>
      <c r="RUQ657" s="6"/>
      <c r="RUR657" s="6"/>
      <c r="RUS657" s="6"/>
      <c r="RUT657" s="6"/>
      <c r="RUU657" s="6"/>
      <c r="RUV657" s="6"/>
      <c r="RUW657" s="6"/>
      <c r="RUX657" s="6"/>
      <c r="RUY657" s="6"/>
      <c r="RUZ657" s="6"/>
      <c r="RVA657" s="6"/>
      <c r="RVB657" s="6"/>
      <c r="RVC657" s="6"/>
      <c r="RVD657" s="6"/>
      <c r="RVE657" s="6"/>
      <c r="RVF657" s="6"/>
      <c r="RVG657" s="6"/>
      <c r="RVH657" s="6"/>
      <c r="RVI657" s="6"/>
      <c r="RVJ657" s="6"/>
      <c r="RVK657" s="6"/>
      <c r="RVL657" s="6"/>
      <c r="RVM657" s="6"/>
      <c r="RVN657" s="6"/>
      <c r="RVO657" s="6"/>
      <c r="RVP657" s="6"/>
      <c r="RVQ657" s="6"/>
      <c r="RVR657" s="6"/>
      <c r="RVS657" s="6"/>
      <c r="RVT657" s="6"/>
      <c r="RVU657" s="6"/>
      <c r="RVV657" s="6"/>
      <c r="RVW657" s="6"/>
      <c r="RVX657" s="6"/>
      <c r="RVY657" s="6"/>
      <c r="RVZ657" s="6"/>
      <c r="RWA657" s="6"/>
      <c r="RWB657" s="6"/>
      <c r="RWC657" s="6"/>
      <c r="RWD657" s="6"/>
      <c r="RWE657" s="6"/>
      <c r="RWF657" s="6"/>
      <c r="RWG657" s="6"/>
      <c r="RWH657" s="6"/>
      <c r="RWI657" s="6"/>
      <c r="RWJ657" s="6"/>
      <c r="RWK657" s="6"/>
      <c r="RWL657" s="6"/>
      <c r="RWM657" s="6"/>
      <c r="RWN657" s="6"/>
      <c r="RWO657" s="6"/>
      <c r="RWP657" s="6"/>
      <c r="RWQ657" s="6"/>
      <c r="RWR657" s="6"/>
      <c r="RWS657" s="6"/>
      <c r="RWT657" s="6"/>
      <c r="RWU657" s="6"/>
      <c r="RWV657" s="6"/>
      <c r="RWW657" s="6"/>
      <c r="RWX657" s="6"/>
      <c r="RWY657" s="6"/>
      <c r="RWZ657" s="6"/>
      <c r="RXA657" s="6"/>
      <c r="RXB657" s="6"/>
      <c r="RXC657" s="6"/>
      <c r="RXD657" s="6"/>
      <c r="RXE657" s="6"/>
      <c r="RXF657" s="6"/>
      <c r="RXG657" s="6"/>
      <c r="RXH657" s="6"/>
      <c r="RXI657" s="6"/>
      <c r="RXJ657" s="6"/>
      <c r="RXK657" s="6"/>
      <c r="RXL657" s="6"/>
      <c r="RXM657" s="6"/>
      <c r="RXN657" s="6"/>
      <c r="RXO657" s="6"/>
      <c r="RXP657" s="6"/>
      <c r="RXQ657" s="6"/>
      <c r="RXR657" s="6"/>
      <c r="RXS657" s="6"/>
      <c r="RXT657" s="6"/>
      <c r="RXU657" s="6"/>
      <c r="RXV657" s="6"/>
      <c r="RXW657" s="6"/>
      <c r="RXX657" s="6"/>
      <c r="RXY657" s="6"/>
      <c r="RXZ657" s="6"/>
      <c r="RYA657" s="6"/>
      <c r="RYB657" s="6"/>
      <c r="RYC657" s="6"/>
      <c r="RYD657" s="6"/>
      <c r="RYE657" s="6"/>
      <c r="RYF657" s="6"/>
      <c r="RYG657" s="6"/>
      <c r="RYH657" s="6"/>
      <c r="RYI657" s="6"/>
      <c r="RYJ657" s="6"/>
      <c r="RYK657" s="6"/>
      <c r="RYL657" s="6"/>
      <c r="RYM657" s="6"/>
      <c r="RYN657" s="6"/>
      <c r="RYO657" s="6"/>
      <c r="RYP657" s="6"/>
      <c r="RYQ657" s="6"/>
      <c r="RYR657" s="6"/>
      <c r="RYS657" s="6"/>
      <c r="RYT657" s="6"/>
      <c r="RYU657" s="6"/>
      <c r="RYV657" s="6"/>
      <c r="RYW657" s="6"/>
      <c r="RYX657" s="6"/>
      <c r="RYY657" s="6"/>
      <c r="RYZ657" s="6"/>
      <c r="RZA657" s="6"/>
      <c r="RZB657" s="6"/>
      <c r="RZC657" s="6"/>
      <c r="RZD657" s="6"/>
      <c r="RZE657" s="6"/>
      <c r="RZF657" s="6"/>
      <c r="RZG657" s="6"/>
      <c r="RZH657" s="6"/>
      <c r="RZI657" s="6"/>
      <c r="RZJ657" s="6"/>
      <c r="RZK657" s="6"/>
      <c r="RZL657" s="6"/>
      <c r="RZM657" s="6"/>
      <c r="RZN657" s="6"/>
      <c r="RZO657" s="6"/>
      <c r="RZP657" s="6"/>
      <c r="RZQ657" s="6"/>
      <c r="RZR657" s="6"/>
      <c r="RZS657" s="6"/>
      <c r="RZT657" s="6"/>
      <c r="RZU657" s="6"/>
      <c r="RZV657" s="6"/>
      <c r="RZW657" s="6"/>
      <c r="RZX657" s="6"/>
      <c r="RZY657" s="6"/>
      <c r="RZZ657" s="6"/>
      <c r="SAA657" s="6"/>
      <c r="SAB657" s="6"/>
      <c r="SAC657" s="6"/>
      <c r="SAD657" s="6"/>
      <c r="SAE657" s="6"/>
      <c r="SAF657" s="6"/>
      <c r="SAG657" s="6"/>
      <c r="SAH657" s="6"/>
      <c r="SAI657" s="6"/>
      <c r="SAJ657" s="6"/>
      <c r="SAK657" s="6"/>
      <c r="SAL657" s="6"/>
      <c r="SAM657" s="6"/>
      <c r="SAN657" s="6"/>
      <c r="SAO657" s="6"/>
      <c r="SAP657" s="6"/>
      <c r="SAQ657" s="6"/>
      <c r="SAR657" s="6"/>
      <c r="SAS657" s="6"/>
      <c r="SAT657" s="6"/>
      <c r="SAU657" s="6"/>
      <c r="SAV657" s="6"/>
      <c r="SAW657" s="6"/>
      <c r="SAX657" s="6"/>
      <c r="SAY657" s="6"/>
      <c r="SAZ657" s="6"/>
      <c r="SBA657" s="6"/>
      <c r="SBB657" s="6"/>
      <c r="SBC657" s="6"/>
      <c r="SBD657" s="6"/>
      <c r="SBE657" s="6"/>
      <c r="SBF657" s="6"/>
      <c r="SBG657" s="6"/>
      <c r="SBH657" s="6"/>
      <c r="SBI657" s="6"/>
      <c r="SBJ657" s="6"/>
      <c r="SBK657" s="6"/>
      <c r="SBL657" s="6"/>
      <c r="SBM657" s="6"/>
      <c r="SBN657" s="6"/>
      <c r="SBO657" s="6"/>
      <c r="SBP657" s="6"/>
      <c r="SBQ657" s="6"/>
      <c r="SBR657" s="6"/>
      <c r="SBS657" s="6"/>
      <c r="SBT657" s="6"/>
      <c r="SBU657" s="6"/>
      <c r="SBV657" s="6"/>
      <c r="SBW657" s="6"/>
      <c r="SBX657" s="6"/>
      <c r="SBY657" s="6"/>
      <c r="SBZ657" s="6"/>
      <c r="SCA657" s="6"/>
      <c r="SCB657" s="6"/>
      <c r="SCC657" s="6"/>
      <c r="SCD657" s="6"/>
      <c r="SCE657" s="6"/>
      <c r="SCF657" s="6"/>
      <c r="SCG657" s="6"/>
      <c r="SCH657" s="6"/>
      <c r="SCI657" s="6"/>
      <c r="SCJ657" s="6"/>
      <c r="SCK657" s="6"/>
      <c r="SCL657" s="6"/>
      <c r="SCM657" s="6"/>
      <c r="SCN657" s="6"/>
      <c r="SCO657" s="6"/>
      <c r="SCP657" s="6"/>
      <c r="SCQ657" s="6"/>
      <c r="SCR657" s="6"/>
      <c r="SCS657" s="6"/>
      <c r="SCT657" s="6"/>
      <c r="SCU657" s="6"/>
      <c r="SCV657" s="6"/>
      <c r="SCW657" s="6"/>
      <c r="SCX657" s="6"/>
      <c r="SCY657" s="6"/>
      <c r="SCZ657" s="6"/>
      <c r="SDA657" s="6"/>
      <c r="SDB657" s="6"/>
      <c r="SDC657" s="6"/>
      <c r="SDD657" s="6"/>
      <c r="SDE657" s="6"/>
      <c r="SDF657" s="6"/>
      <c r="SDG657" s="6"/>
      <c r="SDH657" s="6"/>
      <c r="SDI657" s="6"/>
      <c r="SDJ657" s="6"/>
      <c r="SDK657" s="6"/>
      <c r="SDL657" s="6"/>
      <c r="SDM657" s="6"/>
      <c r="SDN657" s="6"/>
      <c r="SDO657" s="6"/>
      <c r="SDP657" s="6"/>
      <c r="SDQ657" s="6"/>
      <c r="SDR657" s="6"/>
      <c r="SDS657" s="6"/>
      <c r="SDT657" s="6"/>
      <c r="SDU657" s="6"/>
      <c r="SDV657" s="6"/>
      <c r="SDW657" s="6"/>
      <c r="SDX657" s="6"/>
      <c r="SDY657" s="6"/>
      <c r="SDZ657" s="6"/>
      <c r="SEA657" s="6"/>
      <c r="SEB657" s="6"/>
      <c r="SEC657" s="6"/>
      <c r="SED657" s="6"/>
      <c r="SEE657" s="6"/>
      <c r="SEF657" s="6"/>
      <c r="SEG657" s="6"/>
      <c r="SEH657" s="6"/>
      <c r="SEI657" s="6"/>
      <c r="SEJ657" s="6"/>
      <c r="SEK657" s="6"/>
      <c r="SEL657" s="6"/>
      <c r="SEM657" s="6"/>
      <c r="SEN657" s="6"/>
      <c r="SEO657" s="6"/>
      <c r="SEP657" s="6"/>
      <c r="SEQ657" s="6"/>
      <c r="SER657" s="6"/>
      <c r="SES657" s="6"/>
      <c r="SET657" s="6"/>
      <c r="SEU657" s="6"/>
      <c r="SEV657" s="6"/>
      <c r="SEW657" s="6"/>
      <c r="SEX657" s="6"/>
      <c r="SEY657" s="6"/>
      <c r="SEZ657" s="6"/>
      <c r="SFA657" s="6"/>
      <c r="SFB657" s="6"/>
      <c r="SFC657" s="6"/>
      <c r="SFD657" s="6"/>
      <c r="SFE657" s="6"/>
      <c r="SFF657" s="6"/>
      <c r="SFG657" s="6"/>
      <c r="SFH657" s="6"/>
      <c r="SFI657" s="6"/>
      <c r="SFJ657" s="6"/>
      <c r="SFK657" s="6"/>
      <c r="SFL657" s="6"/>
      <c r="SFM657" s="6"/>
      <c r="SFN657" s="6"/>
      <c r="SFO657" s="6"/>
      <c r="SFP657" s="6"/>
      <c r="SFQ657" s="6"/>
      <c r="SFR657" s="6"/>
      <c r="SFS657" s="6"/>
      <c r="SFT657" s="6"/>
      <c r="SFU657" s="6"/>
      <c r="SFV657" s="6"/>
      <c r="SFW657" s="6"/>
      <c r="SFX657" s="6"/>
      <c r="SFY657" s="6"/>
      <c r="SFZ657" s="6"/>
      <c r="SGA657" s="6"/>
      <c r="SGB657" s="6"/>
      <c r="SGC657" s="6"/>
      <c r="SGD657" s="6"/>
      <c r="SGE657" s="6"/>
      <c r="SGF657" s="6"/>
      <c r="SGG657" s="6"/>
      <c r="SGH657" s="6"/>
      <c r="SGI657" s="6"/>
      <c r="SGJ657" s="6"/>
      <c r="SGK657" s="6"/>
      <c r="SGL657" s="6"/>
      <c r="SGM657" s="6"/>
      <c r="SGN657" s="6"/>
      <c r="SGO657" s="6"/>
      <c r="SGP657" s="6"/>
      <c r="SGQ657" s="6"/>
      <c r="SGR657" s="6"/>
      <c r="SGS657" s="6"/>
      <c r="SGT657" s="6"/>
      <c r="SGU657" s="6"/>
      <c r="SGV657" s="6"/>
      <c r="SGW657" s="6"/>
      <c r="SGX657" s="6"/>
      <c r="SGY657" s="6"/>
      <c r="SGZ657" s="6"/>
      <c r="SHA657" s="6"/>
      <c r="SHB657" s="6"/>
      <c r="SHC657" s="6"/>
      <c r="SHD657" s="6"/>
      <c r="SHE657" s="6"/>
      <c r="SHF657" s="6"/>
      <c r="SHG657" s="6"/>
      <c r="SHH657" s="6"/>
      <c r="SHI657" s="6"/>
      <c r="SHJ657" s="6"/>
      <c r="SHK657" s="6"/>
      <c r="SHL657" s="6"/>
      <c r="SHM657" s="6"/>
      <c r="SHN657" s="6"/>
      <c r="SHO657" s="6"/>
      <c r="SHP657" s="6"/>
      <c r="SHQ657" s="6"/>
      <c r="SHR657" s="6"/>
      <c r="SHS657" s="6"/>
      <c r="SHT657" s="6"/>
      <c r="SHU657" s="6"/>
      <c r="SHV657" s="6"/>
      <c r="SHW657" s="6"/>
      <c r="SHX657" s="6"/>
      <c r="SHY657" s="6"/>
      <c r="SHZ657" s="6"/>
      <c r="SIA657" s="6"/>
      <c r="SIB657" s="6"/>
      <c r="SIC657" s="6"/>
      <c r="SID657" s="6"/>
      <c r="SIE657" s="6"/>
      <c r="SIF657" s="6"/>
      <c r="SIG657" s="6"/>
      <c r="SIH657" s="6"/>
      <c r="SII657" s="6"/>
      <c r="SIJ657" s="6"/>
      <c r="SIK657" s="6"/>
      <c r="SIL657" s="6"/>
      <c r="SIM657" s="6"/>
      <c r="SIN657" s="6"/>
      <c r="SIO657" s="6"/>
      <c r="SIP657" s="6"/>
      <c r="SIQ657" s="6"/>
      <c r="SIR657" s="6"/>
      <c r="SIS657" s="6"/>
      <c r="SIT657" s="6"/>
      <c r="SIU657" s="6"/>
      <c r="SIV657" s="6"/>
      <c r="SIW657" s="6"/>
      <c r="SIX657" s="6"/>
      <c r="SIY657" s="6"/>
      <c r="SIZ657" s="6"/>
      <c r="SJA657" s="6"/>
      <c r="SJB657" s="6"/>
      <c r="SJC657" s="6"/>
      <c r="SJD657" s="6"/>
      <c r="SJE657" s="6"/>
      <c r="SJF657" s="6"/>
      <c r="SJG657" s="6"/>
      <c r="SJH657" s="6"/>
      <c r="SJI657" s="6"/>
      <c r="SJJ657" s="6"/>
      <c r="SJK657" s="6"/>
      <c r="SJL657" s="6"/>
      <c r="SJM657" s="6"/>
      <c r="SJN657" s="6"/>
      <c r="SJO657" s="6"/>
      <c r="SJP657" s="6"/>
      <c r="SJQ657" s="6"/>
      <c r="SJR657" s="6"/>
      <c r="SJS657" s="6"/>
      <c r="SJT657" s="6"/>
      <c r="SJU657" s="6"/>
      <c r="SJV657" s="6"/>
      <c r="SJW657" s="6"/>
      <c r="SJX657" s="6"/>
      <c r="SJY657" s="6"/>
      <c r="SJZ657" s="6"/>
      <c r="SKA657" s="6"/>
      <c r="SKB657" s="6"/>
      <c r="SKC657" s="6"/>
      <c r="SKD657" s="6"/>
      <c r="SKE657" s="6"/>
      <c r="SKF657" s="6"/>
      <c r="SKG657" s="6"/>
      <c r="SKH657" s="6"/>
      <c r="SKI657" s="6"/>
      <c r="SKJ657" s="6"/>
      <c r="SKK657" s="6"/>
      <c r="SKL657" s="6"/>
      <c r="SKM657" s="6"/>
      <c r="SKN657" s="6"/>
      <c r="SKO657" s="6"/>
      <c r="SKP657" s="6"/>
      <c r="SKQ657" s="6"/>
      <c r="SKR657" s="6"/>
      <c r="SKS657" s="6"/>
      <c r="SKT657" s="6"/>
      <c r="SKU657" s="6"/>
      <c r="SKV657" s="6"/>
      <c r="SKW657" s="6"/>
      <c r="SKX657" s="6"/>
      <c r="SKY657" s="6"/>
      <c r="SKZ657" s="6"/>
      <c r="SLA657" s="6"/>
      <c r="SLB657" s="6"/>
      <c r="SLC657" s="6"/>
      <c r="SLD657" s="6"/>
      <c r="SLE657" s="6"/>
      <c r="SLF657" s="6"/>
      <c r="SLG657" s="6"/>
      <c r="SLH657" s="6"/>
      <c r="SLI657" s="6"/>
      <c r="SLJ657" s="6"/>
      <c r="SLK657" s="6"/>
      <c r="SLL657" s="6"/>
      <c r="SLM657" s="6"/>
      <c r="SLN657" s="6"/>
      <c r="SLO657" s="6"/>
      <c r="SLP657" s="6"/>
      <c r="SLQ657" s="6"/>
      <c r="SLR657" s="6"/>
      <c r="SLS657" s="6"/>
      <c r="SLT657" s="6"/>
      <c r="SLU657" s="6"/>
      <c r="SLV657" s="6"/>
      <c r="SLW657" s="6"/>
      <c r="SLX657" s="6"/>
      <c r="SLY657" s="6"/>
      <c r="SLZ657" s="6"/>
      <c r="SMA657" s="6"/>
      <c r="SMB657" s="6"/>
      <c r="SMC657" s="6"/>
      <c r="SMD657" s="6"/>
      <c r="SME657" s="6"/>
      <c r="SMF657" s="6"/>
      <c r="SMG657" s="6"/>
      <c r="SMH657" s="6"/>
      <c r="SMI657" s="6"/>
      <c r="SMJ657" s="6"/>
      <c r="SMK657" s="6"/>
      <c r="SML657" s="6"/>
      <c r="SMM657" s="6"/>
      <c r="SMN657" s="6"/>
      <c r="SMO657" s="6"/>
      <c r="SMP657" s="6"/>
      <c r="SMQ657" s="6"/>
      <c r="SMR657" s="6"/>
      <c r="SMS657" s="6"/>
      <c r="SMT657" s="6"/>
      <c r="SMU657" s="6"/>
      <c r="SMV657" s="6"/>
      <c r="SMW657" s="6"/>
      <c r="SMX657" s="6"/>
      <c r="SMY657" s="6"/>
      <c r="SMZ657" s="6"/>
      <c r="SNA657" s="6"/>
      <c r="SNB657" s="6"/>
      <c r="SNC657" s="6"/>
      <c r="SND657" s="6"/>
      <c r="SNE657" s="6"/>
      <c r="SNF657" s="6"/>
      <c r="SNG657" s="6"/>
      <c r="SNH657" s="6"/>
      <c r="SNI657" s="6"/>
      <c r="SNJ657" s="6"/>
      <c r="SNK657" s="6"/>
      <c r="SNL657" s="6"/>
      <c r="SNM657" s="6"/>
      <c r="SNN657" s="6"/>
      <c r="SNO657" s="6"/>
      <c r="SNP657" s="6"/>
      <c r="SNQ657" s="6"/>
      <c r="SNR657" s="6"/>
      <c r="SNS657" s="6"/>
      <c r="SNT657" s="6"/>
      <c r="SNU657" s="6"/>
      <c r="SNV657" s="6"/>
      <c r="SNW657" s="6"/>
      <c r="SNX657" s="6"/>
      <c r="SNY657" s="6"/>
      <c r="SNZ657" s="6"/>
      <c r="SOA657" s="6"/>
      <c r="SOB657" s="6"/>
      <c r="SOC657" s="6"/>
      <c r="SOD657" s="6"/>
      <c r="SOE657" s="6"/>
      <c r="SOF657" s="6"/>
      <c r="SOG657" s="6"/>
      <c r="SOH657" s="6"/>
      <c r="SOI657" s="6"/>
      <c r="SOJ657" s="6"/>
      <c r="SOK657" s="6"/>
      <c r="SOL657" s="6"/>
      <c r="SOM657" s="6"/>
      <c r="SON657" s="6"/>
      <c r="SOO657" s="6"/>
      <c r="SOP657" s="6"/>
      <c r="SOQ657" s="6"/>
      <c r="SOR657" s="6"/>
      <c r="SOS657" s="6"/>
      <c r="SOT657" s="6"/>
      <c r="SOU657" s="6"/>
      <c r="SOV657" s="6"/>
      <c r="SOW657" s="6"/>
      <c r="SOX657" s="6"/>
      <c r="SOY657" s="6"/>
      <c r="SOZ657" s="6"/>
      <c r="SPA657" s="6"/>
      <c r="SPB657" s="6"/>
      <c r="SPC657" s="6"/>
      <c r="SPD657" s="6"/>
      <c r="SPE657" s="6"/>
      <c r="SPF657" s="6"/>
      <c r="SPG657" s="6"/>
      <c r="SPH657" s="6"/>
      <c r="SPI657" s="6"/>
      <c r="SPJ657" s="6"/>
      <c r="SPK657" s="6"/>
      <c r="SPL657" s="6"/>
      <c r="SPM657" s="6"/>
      <c r="SPN657" s="6"/>
      <c r="SPO657" s="6"/>
      <c r="SPP657" s="6"/>
      <c r="SPQ657" s="6"/>
      <c r="SPR657" s="6"/>
      <c r="SPS657" s="6"/>
      <c r="SPT657" s="6"/>
      <c r="SPU657" s="6"/>
      <c r="SPV657" s="6"/>
      <c r="SPW657" s="6"/>
      <c r="SPX657" s="6"/>
      <c r="SPY657" s="6"/>
      <c r="SPZ657" s="6"/>
      <c r="SQA657" s="6"/>
      <c r="SQB657" s="6"/>
      <c r="SQC657" s="6"/>
      <c r="SQD657" s="6"/>
      <c r="SQE657" s="6"/>
      <c r="SQF657" s="6"/>
      <c r="SQG657" s="6"/>
      <c r="SQH657" s="6"/>
      <c r="SQI657" s="6"/>
      <c r="SQJ657" s="6"/>
      <c r="SQK657" s="6"/>
      <c r="SQL657" s="6"/>
      <c r="SQM657" s="6"/>
      <c r="SQN657" s="6"/>
      <c r="SQO657" s="6"/>
      <c r="SQP657" s="6"/>
      <c r="SQQ657" s="6"/>
      <c r="SQR657" s="6"/>
      <c r="SQS657" s="6"/>
      <c r="SQT657" s="6"/>
      <c r="SQU657" s="6"/>
      <c r="SQV657" s="6"/>
      <c r="SQW657" s="6"/>
      <c r="SQX657" s="6"/>
      <c r="SQY657" s="6"/>
      <c r="SQZ657" s="6"/>
      <c r="SRA657" s="6"/>
      <c r="SRB657" s="6"/>
      <c r="SRC657" s="6"/>
      <c r="SRD657" s="6"/>
      <c r="SRE657" s="6"/>
      <c r="SRF657" s="6"/>
      <c r="SRG657" s="6"/>
      <c r="SRH657" s="6"/>
      <c r="SRI657" s="6"/>
      <c r="SRJ657" s="6"/>
      <c r="SRK657" s="6"/>
      <c r="SRL657" s="6"/>
      <c r="SRM657" s="6"/>
      <c r="SRN657" s="6"/>
      <c r="SRO657" s="6"/>
      <c r="SRP657" s="6"/>
      <c r="SRQ657" s="6"/>
      <c r="SRR657" s="6"/>
      <c r="SRS657" s="6"/>
      <c r="SRT657" s="6"/>
      <c r="SRU657" s="6"/>
      <c r="SRV657" s="6"/>
      <c r="SRW657" s="6"/>
      <c r="SRX657" s="6"/>
      <c r="SRY657" s="6"/>
      <c r="SRZ657" s="6"/>
      <c r="SSA657" s="6"/>
      <c r="SSB657" s="6"/>
      <c r="SSC657" s="6"/>
      <c r="SSD657" s="6"/>
      <c r="SSE657" s="6"/>
      <c r="SSF657" s="6"/>
      <c r="SSG657" s="6"/>
      <c r="SSH657" s="6"/>
      <c r="SSI657" s="6"/>
      <c r="SSJ657" s="6"/>
      <c r="SSK657" s="6"/>
      <c r="SSL657" s="6"/>
      <c r="SSM657" s="6"/>
      <c r="SSN657" s="6"/>
      <c r="SSO657" s="6"/>
      <c r="SSP657" s="6"/>
      <c r="SSQ657" s="6"/>
      <c r="SSR657" s="6"/>
      <c r="SSS657" s="6"/>
      <c r="SST657" s="6"/>
      <c r="SSU657" s="6"/>
      <c r="SSV657" s="6"/>
      <c r="SSW657" s="6"/>
      <c r="SSX657" s="6"/>
      <c r="SSY657" s="6"/>
      <c r="SSZ657" s="6"/>
      <c r="STA657" s="6"/>
      <c r="STB657" s="6"/>
      <c r="STC657" s="6"/>
      <c r="STD657" s="6"/>
      <c r="STE657" s="6"/>
      <c r="STF657" s="6"/>
      <c r="STG657" s="6"/>
      <c r="STH657" s="6"/>
      <c r="STI657" s="6"/>
      <c r="STJ657" s="6"/>
      <c r="STK657" s="6"/>
      <c r="STL657" s="6"/>
      <c r="STM657" s="6"/>
      <c r="STN657" s="6"/>
      <c r="STO657" s="6"/>
      <c r="STP657" s="6"/>
      <c r="STQ657" s="6"/>
      <c r="STR657" s="6"/>
      <c r="STS657" s="6"/>
      <c r="STT657" s="6"/>
      <c r="STU657" s="6"/>
      <c r="STV657" s="6"/>
      <c r="STW657" s="6"/>
      <c r="STX657" s="6"/>
      <c r="STY657" s="6"/>
      <c r="STZ657" s="6"/>
      <c r="SUA657" s="6"/>
      <c r="SUB657" s="6"/>
      <c r="SUC657" s="6"/>
      <c r="SUD657" s="6"/>
      <c r="SUE657" s="6"/>
      <c r="SUF657" s="6"/>
      <c r="SUG657" s="6"/>
      <c r="SUH657" s="6"/>
      <c r="SUI657" s="6"/>
      <c r="SUJ657" s="6"/>
      <c r="SUK657" s="6"/>
      <c r="SUL657" s="6"/>
      <c r="SUM657" s="6"/>
      <c r="SUN657" s="6"/>
      <c r="SUO657" s="6"/>
      <c r="SUP657" s="6"/>
      <c r="SUQ657" s="6"/>
      <c r="SUR657" s="6"/>
      <c r="SUS657" s="6"/>
      <c r="SUT657" s="6"/>
      <c r="SUU657" s="6"/>
      <c r="SUV657" s="6"/>
      <c r="SUW657" s="6"/>
      <c r="SUX657" s="6"/>
      <c r="SUY657" s="6"/>
      <c r="SUZ657" s="6"/>
      <c r="SVA657" s="6"/>
      <c r="SVB657" s="6"/>
      <c r="SVC657" s="6"/>
      <c r="SVD657" s="6"/>
      <c r="SVE657" s="6"/>
      <c r="SVF657" s="6"/>
      <c r="SVG657" s="6"/>
      <c r="SVH657" s="6"/>
      <c r="SVI657" s="6"/>
      <c r="SVJ657" s="6"/>
      <c r="SVK657" s="6"/>
      <c r="SVL657" s="6"/>
      <c r="SVM657" s="6"/>
      <c r="SVN657" s="6"/>
      <c r="SVO657" s="6"/>
      <c r="SVP657" s="6"/>
      <c r="SVQ657" s="6"/>
      <c r="SVR657" s="6"/>
      <c r="SVS657" s="6"/>
      <c r="SVT657" s="6"/>
      <c r="SVU657" s="6"/>
      <c r="SVV657" s="6"/>
      <c r="SVW657" s="6"/>
      <c r="SVX657" s="6"/>
      <c r="SVY657" s="6"/>
      <c r="SVZ657" s="6"/>
      <c r="SWA657" s="6"/>
      <c r="SWB657" s="6"/>
      <c r="SWC657" s="6"/>
      <c r="SWD657" s="6"/>
      <c r="SWE657" s="6"/>
      <c r="SWF657" s="6"/>
      <c r="SWG657" s="6"/>
      <c r="SWH657" s="6"/>
      <c r="SWI657" s="6"/>
      <c r="SWJ657" s="6"/>
      <c r="SWK657" s="6"/>
      <c r="SWL657" s="6"/>
      <c r="SWM657" s="6"/>
      <c r="SWN657" s="6"/>
      <c r="SWO657" s="6"/>
      <c r="SWP657" s="6"/>
      <c r="SWQ657" s="6"/>
      <c r="SWR657" s="6"/>
      <c r="SWS657" s="6"/>
      <c r="SWT657" s="6"/>
      <c r="SWU657" s="6"/>
      <c r="SWV657" s="6"/>
      <c r="SWW657" s="6"/>
      <c r="SWX657" s="6"/>
      <c r="SWY657" s="6"/>
      <c r="SWZ657" s="6"/>
      <c r="SXA657" s="6"/>
      <c r="SXB657" s="6"/>
      <c r="SXC657" s="6"/>
      <c r="SXD657" s="6"/>
      <c r="SXE657" s="6"/>
      <c r="SXF657" s="6"/>
      <c r="SXG657" s="6"/>
      <c r="SXH657" s="6"/>
      <c r="SXI657" s="6"/>
      <c r="SXJ657" s="6"/>
      <c r="SXK657" s="6"/>
      <c r="SXL657" s="6"/>
      <c r="SXM657" s="6"/>
      <c r="SXN657" s="6"/>
      <c r="SXO657" s="6"/>
      <c r="SXP657" s="6"/>
      <c r="SXQ657" s="6"/>
      <c r="SXR657" s="6"/>
      <c r="SXS657" s="6"/>
      <c r="SXT657" s="6"/>
      <c r="SXU657" s="6"/>
      <c r="SXV657" s="6"/>
      <c r="SXW657" s="6"/>
      <c r="SXX657" s="6"/>
      <c r="SXY657" s="6"/>
      <c r="SXZ657" s="6"/>
      <c r="SYA657" s="6"/>
      <c r="SYB657" s="6"/>
      <c r="SYC657" s="6"/>
      <c r="SYD657" s="6"/>
      <c r="SYE657" s="6"/>
      <c r="SYF657" s="6"/>
      <c r="SYG657" s="6"/>
      <c r="SYH657" s="6"/>
      <c r="SYI657" s="6"/>
      <c r="SYJ657" s="6"/>
      <c r="SYK657" s="6"/>
      <c r="SYL657" s="6"/>
      <c r="SYM657" s="6"/>
      <c r="SYN657" s="6"/>
      <c r="SYO657" s="6"/>
      <c r="SYP657" s="6"/>
      <c r="SYQ657" s="6"/>
      <c r="SYR657" s="6"/>
      <c r="SYS657" s="6"/>
      <c r="SYT657" s="6"/>
      <c r="SYU657" s="6"/>
      <c r="SYV657" s="6"/>
      <c r="SYW657" s="6"/>
      <c r="SYX657" s="6"/>
      <c r="SYY657" s="6"/>
      <c r="SYZ657" s="6"/>
      <c r="SZA657" s="6"/>
      <c r="SZB657" s="6"/>
      <c r="SZC657" s="6"/>
      <c r="SZD657" s="6"/>
      <c r="SZE657" s="6"/>
      <c r="SZF657" s="6"/>
      <c r="SZG657" s="6"/>
      <c r="SZH657" s="6"/>
      <c r="SZI657" s="6"/>
      <c r="SZJ657" s="6"/>
      <c r="SZK657" s="6"/>
      <c r="SZL657" s="6"/>
      <c r="SZM657" s="6"/>
      <c r="SZN657" s="6"/>
      <c r="SZO657" s="6"/>
      <c r="SZP657" s="6"/>
      <c r="SZQ657" s="6"/>
      <c r="SZR657" s="6"/>
      <c r="SZS657" s="6"/>
      <c r="SZT657" s="6"/>
      <c r="SZU657" s="6"/>
      <c r="SZV657" s="6"/>
      <c r="SZW657" s="6"/>
      <c r="SZX657" s="6"/>
      <c r="SZY657" s="6"/>
      <c r="SZZ657" s="6"/>
      <c r="TAA657" s="6"/>
      <c r="TAB657" s="6"/>
      <c r="TAC657" s="6"/>
      <c r="TAD657" s="6"/>
      <c r="TAE657" s="6"/>
      <c r="TAF657" s="6"/>
      <c r="TAG657" s="6"/>
      <c r="TAH657" s="6"/>
      <c r="TAI657" s="6"/>
      <c r="TAJ657" s="6"/>
      <c r="TAK657" s="6"/>
      <c r="TAL657" s="6"/>
      <c r="TAM657" s="6"/>
      <c r="TAN657" s="6"/>
      <c r="TAO657" s="6"/>
      <c r="TAP657" s="6"/>
      <c r="TAQ657" s="6"/>
      <c r="TAR657" s="6"/>
      <c r="TAS657" s="6"/>
      <c r="TAT657" s="6"/>
      <c r="TAU657" s="6"/>
      <c r="TAV657" s="6"/>
      <c r="TAW657" s="6"/>
      <c r="TAX657" s="6"/>
      <c r="TAY657" s="6"/>
      <c r="TAZ657" s="6"/>
      <c r="TBA657" s="6"/>
      <c r="TBB657" s="6"/>
      <c r="TBC657" s="6"/>
      <c r="TBD657" s="6"/>
      <c r="TBE657" s="6"/>
      <c r="TBF657" s="6"/>
      <c r="TBG657" s="6"/>
      <c r="TBH657" s="6"/>
      <c r="TBI657" s="6"/>
      <c r="TBJ657" s="6"/>
      <c r="TBK657" s="6"/>
      <c r="TBL657" s="6"/>
      <c r="TBM657" s="6"/>
      <c r="TBN657" s="6"/>
      <c r="TBO657" s="6"/>
      <c r="TBP657" s="6"/>
      <c r="TBQ657" s="6"/>
      <c r="TBR657" s="6"/>
      <c r="TBS657" s="6"/>
      <c r="TBT657" s="6"/>
      <c r="TBU657" s="6"/>
      <c r="TBV657" s="6"/>
      <c r="TBW657" s="6"/>
      <c r="TBX657" s="6"/>
      <c r="TBY657" s="6"/>
      <c r="TBZ657" s="6"/>
      <c r="TCA657" s="6"/>
      <c r="TCB657" s="6"/>
      <c r="TCC657" s="6"/>
      <c r="TCD657" s="6"/>
      <c r="TCE657" s="6"/>
      <c r="TCF657" s="6"/>
      <c r="TCG657" s="6"/>
      <c r="TCH657" s="6"/>
      <c r="TCI657" s="6"/>
      <c r="TCJ657" s="6"/>
      <c r="TCK657" s="6"/>
      <c r="TCL657" s="6"/>
      <c r="TCM657" s="6"/>
      <c r="TCN657" s="6"/>
      <c r="TCO657" s="6"/>
      <c r="TCP657" s="6"/>
      <c r="TCQ657" s="6"/>
      <c r="TCR657" s="6"/>
      <c r="TCS657" s="6"/>
      <c r="TCT657" s="6"/>
      <c r="TCU657" s="6"/>
      <c r="TCV657" s="6"/>
      <c r="TCW657" s="6"/>
      <c r="TCX657" s="6"/>
      <c r="TCY657" s="6"/>
      <c r="TCZ657" s="6"/>
      <c r="TDA657" s="6"/>
      <c r="TDB657" s="6"/>
      <c r="TDC657" s="6"/>
      <c r="TDD657" s="6"/>
      <c r="TDE657" s="6"/>
      <c r="TDF657" s="6"/>
      <c r="TDG657" s="6"/>
      <c r="TDH657" s="6"/>
      <c r="TDI657" s="6"/>
      <c r="TDJ657" s="6"/>
      <c r="TDK657" s="6"/>
      <c r="TDL657" s="6"/>
      <c r="TDM657" s="6"/>
      <c r="TDN657" s="6"/>
      <c r="TDO657" s="6"/>
      <c r="TDP657" s="6"/>
      <c r="TDQ657" s="6"/>
      <c r="TDR657" s="6"/>
      <c r="TDS657" s="6"/>
      <c r="TDT657" s="6"/>
      <c r="TDU657" s="6"/>
      <c r="TDV657" s="6"/>
      <c r="TDW657" s="6"/>
      <c r="TDX657" s="6"/>
      <c r="TDY657" s="6"/>
      <c r="TDZ657" s="6"/>
      <c r="TEA657" s="6"/>
      <c r="TEB657" s="6"/>
      <c r="TEC657" s="6"/>
      <c r="TED657" s="6"/>
      <c r="TEE657" s="6"/>
      <c r="TEF657" s="6"/>
      <c r="TEG657" s="6"/>
      <c r="TEH657" s="6"/>
      <c r="TEI657" s="6"/>
      <c r="TEJ657" s="6"/>
      <c r="TEK657" s="6"/>
      <c r="TEL657" s="6"/>
      <c r="TEM657" s="6"/>
      <c r="TEN657" s="6"/>
      <c r="TEO657" s="6"/>
      <c r="TEP657" s="6"/>
      <c r="TEQ657" s="6"/>
      <c r="TER657" s="6"/>
      <c r="TES657" s="6"/>
      <c r="TET657" s="6"/>
      <c r="TEU657" s="6"/>
      <c r="TEV657" s="6"/>
      <c r="TEW657" s="6"/>
      <c r="TEX657" s="6"/>
      <c r="TEY657" s="6"/>
      <c r="TEZ657" s="6"/>
      <c r="TFA657" s="6"/>
      <c r="TFB657" s="6"/>
      <c r="TFC657" s="6"/>
      <c r="TFD657" s="6"/>
      <c r="TFE657" s="6"/>
      <c r="TFF657" s="6"/>
      <c r="TFG657" s="6"/>
      <c r="TFH657" s="6"/>
      <c r="TFI657" s="6"/>
      <c r="TFJ657" s="6"/>
      <c r="TFK657" s="6"/>
      <c r="TFL657" s="6"/>
      <c r="TFM657" s="6"/>
      <c r="TFN657" s="6"/>
      <c r="TFO657" s="6"/>
      <c r="TFP657" s="6"/>
      <c r="TFQ657" s="6"/>
      <c r="TFR657" s="6"/>
      <c r="TFS657" s="6"/>
      <c r="TFT657" s="6"/>
      <c r="TFU657" s="6"/>
      <c r="TFV657" s="6"/>
      <c r="TFW657" s="6"/>
      <c r="TFX657" s="6"/>
      <c r="TFY657" s="6"/>
      <c r="TFZ657" s="6"/>
      <c r="TGA657" s="6"/>
      <c r="TGB657" s="6"/>
      <c r="TGC657" s="6"/>
      <c r="TGD657" s="6"/>
      <c r="TGE657" s="6"/>
      <c r="TGF657" s="6"/>
      <c r="TGG657" s="6"/>
      <c r="TGH657" s="6"/>
      <c r="TGI657" s="6"/>
      <c r="TGJ657" s="6"/>
      <c r="TGK657" s="6"/>
      <c r="TGL657" s="6"/>
      <c r="TGM657" s="6"/>
      <c r="TGN657" s="6"/>
      <c r="TGO657" s="6"/>
      <c r="TGP657" s="6"/>
      <c r="TGQ657" s="6"/>
      <c r="TGR657" s="6"/>
      <c r="TGS657" s="6"/>
      <c r="TGT657" s="6"/>
      <c r="TGU657" s="6"/>
      <c r="TGV657" s="6"/>
      <c r="TGW657" s="6"/>
      <c r="TGX657" s="6"/>
      <c r="TGY657" s="6"/>
      <c r="TGZ657" s="6"/>
      <c r="THA657" s="6"/>
      <c r="THB657" s="6"/>
      <c r="THC657" s="6"/>
      <c r="THD657" s="6"/>
      <c r="THE657" s="6"/>
      <c r="THF657" s="6"/>
      <c r="THG657" s="6"/>
      <c r="THH657" s="6"/>
      <c r="THI657" s="6"/>
      <c r="THJ657" s="6"/>
      <c r="THK657" s="6"/>
      <c r="THL657" s="6"/>
      <c r="THM657" s="6"/>
      <c r="THN657" s="6"/>
      <c r="THO657" s="6"/>
      <c r="THP657" s="6"/>
      <c r="THQ657" s="6"/>
      <c r="THR657" s="6"/>
      <c r="THS657" s="6"/>
      <c r="THT657" s="6"/>
      <c r="THU657" s="6"/>
      <c r="THV657" s="6"/>
      <c r="THW657" s="6"/>
      <c r="THX657" s="6"/>
      <c r="THY657" s="6"/>
      <c r="THZ657" s="6"/>
      <c r="TIA657" s="6"/>
      <c r="TIB657" s="6"/>
      <c r="TIC657" s="6"/>
      <c r="TID657" s="6"/>
      <c r="TIE657" s="6"/>
      <c r="TIF657" s="6"/>
      <c r="TIG657" s="6"/>
      <c r="TIH657" s="6"/>
      <c r="TII657" s="6"/>
      <c r="TIJ657" s="6"/>
      <c r="TIK657" s="6"/>
      <c r="TIL657" s="6"/>
      <c r="TIM657" s="6"/>
      <c r="TIN657" s="6"/>
      <c r="TIO657" s="6"/>
      <c r="TIP657" s="6"/>
      <c r="TIQ657" s="6"/>
      <c r="TIR657" s="6"/>
      <c r="TIS657" s="6"/>
      <c r="TIT657" s="6"/>
      <c r="TIU657" s="6"/>
      <c r="TIV657" s="6"/>
      <c r="TIW657" s="6"/>
      <c r="TIX657" s="6"/>
      <c r="TIY657" s="6"/>
      <c r="TIZ657" s="6"/>
      <c r="TJA657" s="6"/>
      <c r="TJB657" s="6"/>
      <c r="TJC657" s="6"/>
      <c r="TJD657" s="6"/>
      <c r="TJE657" s="6"/>
      <c r="TJF657" s="6"/>
      <c r="TJG657" s="6"/>
      <c r="TJH657" s="6"/>
      <c r="TJI657" s="6"/>
      <c r="TJJ657" s="6"/>
      <c r="TJK657" s="6"/>
      <c r="TJL657" s="6"/>
      <c r="TJM657" s="6"/>
      <c r="TJN657" s="6"/>
      <c r="TJO657" s="6"/>
      <c r="TJP657" s="6"/>
      <c r="TJQ657" s="6"/>
      <c r="TJR657" s="6"/>
      <c r="TJS657" s="6"/>
      <c r="TJT657" s="6"/>
      <c r="TJU657" s="6"/>
      <c r="TJV657" s="6"/>
      <c r="TJW657" s="6"/>
      <c r="TJX657" s="6"/>
      <c r="TJY657" s="6"/>
      <c r="TJZ657" s="6"/>
      <c r="TKA657" s="6"/>
      <c r="TKB657" s="6"/>
      <c r="TKC657" s="6"/>
      <c r="TKD657" s="6"/>
      <c r="TKE657" s="6"/>
      <c r="TKF657" s="6"/>
      <c r="TKG657" s="6"/>
      <c r="TKH657" s="6"/>
      <c r="TKI657" s="6"/>
      <c r="TKJ657" s="6"/>
      <c r="TKK657" s="6"/>
      <c r="TKL657" s="6"/>
      <c r="TKM657" s="6"/>
      <c r="TKN657" s="6"/>
      <c r="TKO657" s="6"/>
      <c r="TKP657" s="6"/>
      <c r="TKQ657" s="6"/>
      <c r="TKR657" s="6"/>
      <c r="TKS657" s="6"/>
      <c r="TKT657" s="6"/>
      <c r="TKU657" s="6"/>
      <c r="TKV657" s="6"/>
      <c r="TKW657" s="6"/>
      <c r="TKX657" s="6"/>
      <c r="TKY657" s="6"/>
      <c r="TKZ657" s="6"/>
      <c r="TLA657" s="6"/>
      <c r="TLB657" s="6"/>
      <c r="TLC657" s="6"/>
      <c r="TLD657" s="6"/>
      <c r="TLE657" s="6"/>
      <c r="TLF657" s="6"/>
      <c r="TLG657" s="6"/>
      <c r="TLH657" s="6"/>
      <c r="TLI657" s="6"/>
      <c r="TLJ657" s="6"/>
      <c r="TLK657" s="6"/>
      <c r="TLL657" s="6"/>
      <c r="TLM657" s="6"/>
      <c r="TLN657" s="6"/>
      <c r="TLO657" s="6"/>
      <c r="TLP657" s="6"/>
      <c r="TLQ657" s="6"/>
      <c r="TLR657" s="6"/>
      <c r="TLS657" s="6"/>
      <c r="TLT657" s="6"/>
      <c r="TLU657" s="6"/>
      <c r="TLV657" s="6"/>
      <c r="TLW657" s="6"/>
      <c r="TLX657" s="6"/>
      <c r="TLY657" s="6"/>
      <c r="TLZ657" s="6"/>
      <c r="TMA657" s="6"/>
      <c r="TMB657" s="6"/>
      <c r="TMC657" s="6"/>
      <c r="TMD657" s="6"/>
      <c r="TME657" s="6"/>
      <c r="TMF657" s="6"/>
      <c r="TMG657" s="6"/>
      <c r="TMH657" s="6"/>
      <c r="TMI657" s="6"/>
      <c r="TMJ657" s="6"/>
      <c r="TMK657" s="6"/>
      <c r="TML657" s="6"/>
      <c r="TMM657" s="6"/>
      <c r="TMN657" s="6"/>
      <c r="TMO657" s="6"/>
      <c r="TMP657" s="6"/>
      <c r="TMQ657" s="6"/>
      <c r="TMR657" s="6"/>
      <c r="TMS657" s="6"/>
      <c r="TMT657" s="6"/>
      <c r="TMU657" s="6"/>
      <c r="TMV657" s="6"/>
      <c r="TMW657" s="6"/>
      <c r="TMX657" s="6"/>
      <c r="TMY657" s="6"/>
      <c r="TMZ657" s="6"/>
      <c r="TNA657" s="6"/>
      <c r="TNB657" s="6"/>
      <c r="TNC657" s="6"/>
      <c r="TND657" s="6"/>
      <c r="TNE657" s="6"/>
      <c r="TNF657" s="6"/>
      <c r="TNG657" s="6"/>
      <c r="TNH657" s="6"/>
      <c r="TNI657" s="6"/>
      <c r="TNJ657" s="6"/>
      <c r="TNK657" s="6"/>
      <c r="TNL657" s="6"/>
      <c r="TNM657" s="6"/>
      <c r="TNN657" s="6"/>
      <c r="TNO657" s="6"/>
      <c r="TNP657" s="6"/>
      <c r="TNQ657" s="6"/>
      <c r="TNR657" s="6"/>
      <c r="TNS657" s="6"/>
      <c r="TNT657" s="6"/>
      <c r="TNU657" s="6"/>
      <c r="TNV657" s="6"/>
      <c r="TNW657" s="6"/>
      <c r="TNX657" s="6"/>
      <c r="TNY657" s="6"/>
      <c r="TNZ657" s="6"/>
      <c r="TOA657" s="6"/>
      <c r="TOB657" s="6"/>
      <c r="TOC657" s="6"/>
      <c r="TOD657" s="6"/>
      <c r="TOE657" s="6"/>
      <c r="TOF657" s="6"/>
      <c r="TOG657" s="6"/>
      <c r="TOH657" s="6"/>
      <c r="TOI657" s="6"/>
      <c r="TOJ657" s="6"/>
      <c r="TOK657" s="6"/>
      <c r="TOL657" s="6"/>
      <c r="TOM657" s="6"/>
      <c r="TON657" s="6"/>
      <c r="TOO657" s="6"/>
      <c r="TOP657" s="6"/>
      <c r="TOQ657" s="6"/>
      <c r="TOR657" s="6"/>
      <c r="TOS657" s="6"/>
      <c r="TOT657" s="6"/>
      <c r="TOU657" s="6"/>
      <c r="TOV657" s="6"/>
      <c r="TOW657" s="6"/>
      <c r="TOX657" s="6"/>
      <c r="TOY657" s="6"/>
      <c r="TOZ657" s="6"/>
      <c r="TPA657" s="6"/>
      <c r="TPB657" s="6"/>
      <c r="TPC657" s="6"/>
      <c r="TPD657" s="6"/>
      <c r="TPE657" s="6"/>
      <c r="TPF657" s="6"/>
      <c r="TPG657" s="6"/>
      <c r="TPH657" s="6"/>
      <c r="TPI657" s="6"/>
      <c r="TPJ657" s="6"/>
      <c r="TPK657" s="6"/>
      <c r="TPL657" s="6"/>
      <c r="TPM657" s="6"/>
      <c r="TPN657" s="6"/>
      <c r="TPO657" s="6"/>
      <c r="TPP657" s="6"/>
      <c r="TPQ657" s="6"/>
      <c r="TPR657" s="6"/>
      <c r="TPS657" s="6"/>
      <c r="TPT657" s="6"/>
      <c r="TPU657" s="6"/>
      <c r="TPV657" s="6"/>
      <c r="TPW657" s="6"/>
      <c r="TPX657" s="6"/>
      <c r="TPY657" s="6"/>
      <c r="TPZ657" s="6"/>
      <c r="TQA657" s="6"/>
      <c r="TQB657" s="6"/>
      <c r="TQC657" s="6"/>
      <c r="TQD657" s="6"/>
      <c r="TQE657" s="6"/>
      <c r="TQF657" s="6"/>
      <c r="TQG657" s="6"/>
      <c r="TQH657" s="6"/>
      <c r="TQI657" s="6"/>
      <c r="TQJ657" s="6"/>
      <c r="TQK657" s="6"/>
      <c r="TQL657" s="6"/>
      <c r="TQM657" s="6"/>
      <c r="TQN657" s="6"/>
      <c r="TQO657" s="6"/>
      <c r="TQP657" s="6"/>
      <c r="TQQ657" s="6"/>
      <c r="TQR657" s="6"/>
      <c r="TQS657" s="6"/>
      <c r="TQT657" s="6"/>
      <c r="TQU657" s="6"/>
      <c r="TQV657" s="6"/>
      <c r="TQW657" s="6"/>
      <c r="TQX657" s="6"/>
      <c r="TQY657" s="6"/>
      <c r="TQZ657" s="6"/>
      <c r="TRA657" s="6"/>
      <c r="TRB657" s="6"/>
      <c r="TRC657" s="6"/>
      <c r="TRD657" s="6"/>
      <c r="TRE657" s="6"/>
      <c r="TRF657" s="6"/>
      <c r="TRG657" s="6"/>
      <c r="TRH657" s="6"/>
      <c r="TRI657" s="6"/>
      <c r="TRJ657" s="6"/>
      <c r="TRK657" s="6"/>
      <c r="TRL657" s="6"/>
      <c r="TRM657" s="6"/>
      <c r="TRN657" s="6"/>
      <c r="TRO657" s="6"/>
      <c r="TRP657" s="6"/>
      <c r="TRQ657" s="6"/>
      <c r="TRR657" s="6"/>
      <c r="TRS657" s="6"/>
      <c r="TRT657" s="6"/>
      <c r="TRU657" s="6"/>
      <c r="TRV657" s="6"/>
      <c r="TRW657" s="6"/>
      <c r="TRX657" s="6"/>
      <c r="TRY657" s="6"/>
      <c r="TRZ657" s="6"/>
      <c r="TSA657" s="6"/>
      <c r="TSB657" s="6"/>
      <c r="TSC657" s="6"/>
      <c r="TSD657" s="6"/>
      <c r="TSE657" s="6"/>
      <c r="TSF657" s="6"/>
      <c r="TSG657" s="6"/>
      <c r="TSH657" s="6"/>
      <c r="TSI657" s="6"/>
      <c r="TSJ657" s="6"/>
      <c r="TSK657" s="6"/>
      <c r="TSL657" s="6"/>
      <c r="TSM657" s="6"/>
      <c r="TSN657" s="6"/>
      <c r="TSO657" s="6"/>
      <c r="TSP657" s="6"/>
      <c r="TSQ657" s="6"/>
      <c r="TSR657" s="6"/>
      <c r="TSS657" s="6"/>
      <c r="TST657" s="6"/>
      <c r="TSU657" s="6"/>
      <c r="TSV657" s="6"/>
      <c r="TSW657" s="6"/>
      <c r="TSX657" s="6"/>
      <c r="TSY657" s="6"/>
      <c r="TSZ657" s="6"/>
      <c r="TTA657" s="6"/>
      <c r="TTB657" s="6"/>
      <c r="TTC657" s="6"/>
      <c r="TTD657" s="6"/>
      <c r="TTE657" s="6"/>
      <c r="TTF657" s="6"/>
      <c r="TTG657" s="6"/>
      <c r="TTH657" s="6"/>
      <c r="TTI657" s="6"/>
      <c r="TTJ657" s="6"/>
      <c r="TTK657" s="6"/>
      <c r="TTL657" s="6"/>
      <c r="TTM657" s="6"/>
      <c r="TTN657" s="6"/>
      <c r="TTO657" s="6"/>
      <c r="TTP657" s="6"/>
      <c r="TTQ657" s="6"/>
      <c r="TTR657" s="6"/>
      <c r="TTS657" s="6"/>
      <c r="TTT657" s="6"/>
      <c r="TTU657" s="6"/>
      <c r="TTV657" s="6"/>
      <c r="TTW657" s="6"/>
      <c r="TTX657" s="6"/>
      <c r="TTY657" s="6"/>
      <c r="TTZ657" s="6"/>
      <c r="TUA657" s="6"/>
      <c r="TUB657" s="6"/>
      <c r="TUC657" s="6"/>
      <c r="TUD657" s="6"/>
      <c r="TUE657" s="6"/>
      <c r="TUF657" s="6"/>
      <c r="TUG657" s="6"/>
      <c r="TUH657" s="6"/>
      <c r="TUI657" s="6"/>
      <c r="TUJ657" s="6"/>
      <c r="TUK657" s="6"/>
      <c r="TUL657" s="6"/>
      <c r="TUM657" s="6"/>
      <c r="TUN657" s="6"/>
      <c r="TUO657" s="6"/>
      <c r="TUP657" s="6"/>
      <c r="TUQ657" s="6"/>
      <c r="TUR657" s="6"/>
      <c r="TUS657" s="6"/>
      <c r="TUT657" s="6"/>
      <c r="TUU657" s="6"/>
      <c r="TUV657" s="6"/>
      <c r="TUW657" s="6"/>
      <c r="TUX657" s="6"/>
      <c r="TUY657" s="6"/>
      <c r="TUZ657" s="6"/>
      <c r="TVA657" s="6"/>
      <c r="TVB657" s="6"/>
      <c r="TVC657" s="6"/>
      <c r="TVD657" s="6"/>
      <c r="TVE657" s="6"/>
      <c r="TVF657" s="6"/>
      <c r="TVG657" s="6"/>
      <c r="TVH657" s="6"/>
      <c r="TVI657" s="6"/>
      <c r="TVJ657" s="6"/>
      <c r="TVK657" s="6"/>
      <c r="TVL657" s="6"/>
      <c r="TVM657" s="6"/>
      <c r="TVN657" s="6"/>
      <c r="TVO657" s="6"/>
      <c r="TVP657" s="6"/>
      <c r="TVQ657" s="6"/>
      <c r="TVR657" s="6"/>
      <c r="TVS657" s="6"/>
      <c r="TVT657" s="6"/>
      <c r="TVU657" s="6"/>
      <c r="TVV657" s="6"/>
      <c r="TVW657" s="6"/>
      <c r="TVX657" s="6"/>
      <c r="TVY657" s="6"/>
      <c r="TVZ657" s="6"/>
      <c r="TWA657" s="6"/>
      <c r="TWB657" s="6"/>
      <c r="TWC657" s="6"/>
      <c r="TWD657" s="6"/>
      <c r="TWE657" s="6"/>
      <c r="TWF657" s="6"/>
      <c r="TWG657" s="6"/>
      <c r="TWH657" s="6"/>
      <c r="TWI657" s="6"/>
      <c r="TWJ657" s="6"/>
      <c r="TWK657" s="6"/>
      <c r="TWL657" s="6"/>
      <c r="TWM657" s="6"/>
      <c r="TWN657" s="6"/>
      <c r="TWO657" s="6"/>
      <c r="TWP657" s="6"/>
      <c r="TWQ657" s="6"/>
      <c r="TWR657" s="6"/>
      <c r="TWS657" s="6"/>
      <c r="TWT657" s="6"/>
      <c r="TWU657" s="6"/>
      <c r="TWV657" s="6"/>
      <c r="TWW657" s="6"/>
      <c r="TWX657" s="6"/>
      <c r="TWY657" s="6"/>
      <c r="TWZ657" s="6"/>
      <c r="TXA657" s="6"/>
      <c r="TXB657" s="6"/>
      <c r="TXC657" s="6"/>
      <c r="TXD657" s="6"/>
      <c r="TXE657" s="6"/>
      <c r="TXF657" s="6"/>
      <c r="TXG657" s="6"/>
      <c r="TXH657" s="6"/>
      <c r="TXI657" s="6"/>
      <c r="TXJ657" s="6"/>
      <c r="TXK657" s="6"/>
      <c r="TXL657" s="6"/>
      <c r="TXM657" s="6"/>
      <c r="TXN657" s="6"/>
      <c r="TXO657" s="6"/>
      <c r="TXP657" s="6"/>
      <c r="TXQ657" s="6"/>
      <c r="TXR657" s="6"/>
      <c r="TXS657" s="6"/>
      <c r="TXT657" s="6"/>
      <c r="TXU657" s="6"/>
      <c r="TXV657" s="6"/>
      <c r="TXW657" s="6"/>
      <c r="TXX657" s="6"/>
      <c r="TXY657" s="6"/>
      <c r="TXZ657" s="6"/>
      <c r="TYA657" s="6"/>
      <c r="TYB657" s="6"/>
      <c r="TYC657" s="6"/>
      <c r="TYD657" s="6"/>
      <c r="TYE657" s="6"/>
      <c r="TYF657" s="6"/>
      <c r="TYG657" s="6"/>
      <c r="TYH657" s="6"/>
      <c r="TYI657" s="6"/>
      <c r="TYJ657" s="6"/>
      <c r="TYK657" s="6"/>
      <c r="TYL657" s="6"/>
      <c r="TYM657" s="6"/>
      <c r="TYN657" s="6"/>
      <c r="TYO657" s="6"/>
      <c r="TYP657" s="6"/>
      <c r="TYQ657" s="6"/>
      <c r="TYR657" s="6"/>
      <c r="TYS657" s="6"/>
      <c r="TYT657" s="6"/>
      <c r="TYU657" s="6"/>
      <c r="TYV657" s="6"/>
      <c r="TYW657" s="6"/>
      <c r="TYX657" s="6"/>
      <c r="TYY657" s="6"/>
      <c r="TYZ657" s="6"/>
      <c r="TZA657" s="6"/>
      <c r="TZB657" s="6"/>
      <c r="TZC657" s="6"/>
      <c r="TZD657" s="6"/>
      <c r="TZE657" s="6"/>
      <c r="TZF657" s="6"/>
      <c r="TZG657" s="6"/>
      <c r="TZH657" s="6"/>
      <c r="TZI657" s="6"/>
      <c r="TZJ657" s="6"/>
      <c r="TZK657" s="6"/>
      <c r="TZL657" s="6"/>
      <c r="TZM657" s="6"/>
      <c r="TZN657" s="6"/>
      <c r="TZO657" s="6"/>
      <c r="TZP657" s="6"/>
      <c r="TZQ657" s="6"/>
      <c r="TZR657" s="6"/>
      <c r="TZS657" s="6"/>
      <c r="TZT657" s="6"/>
      <c r="TZU657" s="6"/>
      <c r="TZV657" s="6"/>
      <c r="TZW657" s="6"/>
      <c r="TZX657" s="6"/>
      <c r="TZY657" s="6"/>
      <c r="TZZ657" s="6"/>
      <c r="UAA657" s="6"/>
      <c r="UAB657" s="6"/>
      <c r="UAC657" s="6"/>
      <c r="UAD657" s="6"/>
      <c r="UAE657" s="6"/>
      <c r="UAF657" s="6"/>
      <c r="UAG657" s="6"/>
      <c r="UAH657" s="6"/>
      <c r="UAI657" s="6"/>
      <c r="UAJ657" s="6"/>
      <c r="UAK657" s="6"/>
      <c r="UAL657" s="6"/>
      <c r="UAM657" s="6"/>
      <c r="UAN657" s="6"/>
      <c r="UAO657" s="6"/>
      <c r="UAP657" s="6"/>
      <c r="UAQ657" s="6"/>
      <c r="UAR657" s="6"/>
      <c r="UAS657" s="6"/>
      <c r="UAT657" s="6"/>
      <c r="UAU657" s="6"/>
      <c r="UAV657" s="6"/>
      <c r="UAW657" s="6"/>
      <c r="UAX657" s="6"/>
      <c r="UAY657" s="6"/>
      <c r="UAZ657" s="6"/>
      <c r="UBA657" s="6"/>
      <c r="UBB657" s="6"/>
      <c r="UBC657" s="6"/>
      <c r="UBD657" s="6"/>
      <c r="UBE657" s="6"/>
      <c r="UBF657" s="6"/>
      <c r="UBG657" s="6"/>
      <c r="UBH657" s="6"/>
      <c r="UBI657" s="6"/>
      <c r="UBJ657" s="6"/>
      <c r="UBK657" s="6"/>
      <c r="UBL657" s="6"/>
      <c r="UBM657" s="6"/>
      <c r="UBN657" s="6"/>
      <c r="UBO657" s="6"/>
      <c r="UBP657" s="6"/>
      <c r="UBQ657" s="6"/>
      <c r="UBR657" s="6"/>
      <c r="UBS657" s="6"/>
      <c r="UBT657" s="6"/>
      <c r="UBU657" s="6"/>
      <c r="UBV657" s="6"/>
      <c r="UBW657" s="6"/>
      <c r="UBX657" s="6"/>
      <c r="UBY657" s="6"/>
      <c r="UBZ657" s="6"/>
      <c r="UCA657" s="6"/>
      <c r="UCB657" s="6"/>
      <c r="UCC657" s="6"/>
      <c r="UCD657" s="6"/>
      <c r="UCE657" s="6"/>
      <c r="UCF657" s="6"/>
      <c r="UCG657" s="6"/>
      <c r="UCH657" s="6"/>
      <c r="UCI657" s="6"/>
      <c r="UCJ657" s="6"/>
      <c r="UCK657" s="6"/>
      <c r="UCL657" s="6"/>
      <c r="UCM657" s="6"/>
      <c r="UCN657" s="6"/>
      <c r="UCO657" s="6"/>
      <c r="UCP657" s="6"/>
      <c r="UCQ657" s="6"/>
      <c r="UCR657" s="6"/>
      <c r="UCS657" s="6"/>
      <c r="UCT657" s="6"/>
      <c r="UCU657" s="6"/>
      <c r="UCV657" s="6"/>
      <c r="UCW657" s="6"/>
      <c r="UCX657" s="6"/>
      <c r="UCY657" s="6"/>
      <c r="UCZ657" s="6"/>
      <c r="UDA657" s="6"/>
      <c r="UDB657" s="6"/>
      <c r="UDC657" s="6"/>
      <c r="UDD657" s="6"/>
      <c r="UDE657" s="6"/>
      <c r="UDF657" s="6"/>
      <c r="UDG657" s="6"/>
      <c r="UDH657" s="6"/>
      <c r="UDI657" s="6"/>
      <c r="UDJ657" s="6"/>
      <c r="UDK657" s="6"/>
      <c r="UDL657" s="6"/>
      <c r="UDM657" s="6"/>
      <c r="UDN657" s="6"/>
      <c r="UDO657" s="6"/>
      <c r="UDP657" s="6"/>
      <c r="UDQ657" s="6"/>
      <c r="UDR657" s="6"/>
      <c r="UDS657" s="6"/>
      <c r="UDT657" s="6"/>
      <c r="UDU657" s="6"/>
      <c r="UDV657" s="6"/>
      <c r="UDW657" s="6"/>
      <c r="UDX657" s="6"/>
      <c r="UDY657" s="6"/>
      <c r="UDZ657" s="6"/>
      <c r="UEA657" s="6"/>
      <c r="UEB657" s="6"/>
      <c r="UEC657" s="6"/>
      <c r="UED657" s="6"/>
      <c r="UEE657" s="6"/>
      <c r="UEF657" s="6"/>
      <c r="UEG657" s="6"/>
      <c r="UEH657" s="6"/>
      <c r="UEI657" s="6"/>
      <c r="UEJ657" s="6"/>
      <c r="UEK657" s="6"/>
      <c r="UEL657" s="6"/>
      <c r="UEM657" s="6"/>
      <c r="UEN657" s="6"/>
      <c r="UEO657" s="6"/>
      <c r="UEP657" s="6"/>
      <c r="UEQ657" s="6"/>
      <c r="UER657" s="6"/>
      <c r="UES657" s="6"/>
      <c r="UET657" s="6"/>
      <c r="UEU657" s="6"/>
      <c r="UEV657" s="6"/>
      <c r="UEW657" s="6"/>
      <c r="UEX657" s="6"/>
      <c r="UEY657" s="6"/>
      <c r="UEZ657" s="6"/>
      <c r="UFA657" s="6"/>
      <c r="UFB657" s="6"/>
      <c r="UFC657" s="6"/>
      <c r="UFD657" s="6"/>
      <c r="UFE657" s="6"/>
      <c r="UFF657" s="6"/>
      <c r="UFG657" s="6"/>
      <c r="UFH657" s="6"/>
      <c r="UFI657" s="6"/>
      <c r="UFJ657" s="6"/>
      <c r="UFK657" s="6"/>
      <c r="UFL657" s="6"/>
      <c r="UFM657" s="6"/>
      <c r="UFN657" s="6"/>
      <c r="UFO657" s="6"/>
      <c r="UFP657" s="6"/>
      <c r="UFQ657" s="6"/>
      <c r="UFR657" s="6"/>
      <c r="UFS657" s="6"/>
      <c r="UFT657" s="6"/>
      <c r="UFU657" s="6"/>
      <c r="UFV657" s="6"/>
      <c r="UFW657" s="6"/>
      <c r="UFX657" s="6"/>
      <c r="UFY657" s="6"/>
      <c r="UFZ657" s="6"/>
      <c r="UGA657" s="6"/>
      <c r="UGB657" s="6"/>
      <c r="UGC657" s="6"/>
      <c r="UGD657" s="6"/>
      <c r="UGE657" s="6"/>
      <c r="UGF657" s="6"/>
      <c r="UGG657" s="6"/>
      <c r="UGH657" s="6"/>
      <c r="UGI657" s="6"/>
      <c r="UGJ657" s="6"/>
      <c r="UGK657" s="6"/>
      <c r="UGL657" s="6"/>
      <c r="UGM657" s="6"/>
      <c r="UGN657" s="6"/>
      <c r="UGO657" s="6"/>
      <c r="UGP657" s="6"/>
      <c r="UGQ657" s="6"/>
      <c r="UGR657" s="6"/>
      <c r="UGS657" s="6"/>
      <c r="UGT657" s="6"/>
      <c r="UGU657" s="6"/>
      <c r="UGV657" s="6"/>
      <c r="UGW657" s="6"/>
      <c r="UGX657" s="6"/>
      <c r="UGY657" s="6"/>
      <c r="UGZ657" s="6"/>
      <c r="UHA657" s="6"/>
      <c r="UHB657" s="6"/>
      <c r="UHC657" s="6"/>
      <c r="UHD657" s="6"/>
      <c r="UHE657" s="6"/>
      <c r="UHF657" s="6"/>
      <c r="UHG657" s="6"/>
      <c r="UHH657" s="6"/>
      <c r="UHI657" s="6"/>
      <c r="UHJ657" s="6"/>
      <c r="UHK657" s="6"/>
      <c r="UHL657" s="6"/>
      <c r="UHM657" s="6"/>
      <c r="UHN657" s="6"/>
      <c r="UHO657" s="6"/>
      <c r="UHP657" s="6"/>
      <c r="UHQ657" s="6"/>
      <c r="UHR657" s="6"/>
      <c r="UHS657" s="6"/>
      <c r="UHT657" s="6"/>
      <c r="UHU657" s="6"/>
      <c r="UHV657" s="6"/>
      <c r="UHW657" s="6"/>
      <c r="UHX657" s="6"/>
      <c r="UHY657" s="6"/>
      <c r="UHZ657" s="6"/>
      <c r="UIA657" s="6"/>
      <c r="UIB657" s="6"/>
      <c r="UIC657" s="6"/>
      <c r="UID657" s="6"/>
      <c r="UIE657" s="6"/>
      <c r="UIF657" s="6"/>
      <c r="UIG657" s="6"/>
      <c r="UIH657" s="6"/>
      <c r="UII657" s="6"/>
      <c r="UIJ657" s="6"/>
      <c r="UIK657" s="6"/>
      <c r="UIL657" s="6"/>
      <c r="UIM657" s="6"/>
      <c r="UIN657" s="6"/>
      <c r="UIO657" s="6"/>
      <c r="UIP657" s="6"/>
      <c r="UIQ657" s="6"/>
      <c r="UIR657" s="6"/>
      <c r="UIS657" s="6"/>
      <c r="UIT657" s="6"/>
      <c r="UIU657" s="6"/>
      <c r="UIV657" s="6"/>
      <c r="UIW657" s="6"/>
      <c r="UIX657" s="6"/>
      <c r="UIY657" s="6"/>
      <c r="UIZ657" s="6"/>
      <c r="UJA657" s="6"/>
      <c r="UJB657" s="6"/>
      <c r="UJC657" s="6"/>
      <c r="UJD657" s="6"/>
      <c r="UJE657" s="6"/>
      <c r="UJF657" s="6"/>
      <c r="UJG657" s="6"/>
      <c r="UJH657" s="6"/>
      <c r="UJI657" s="6"/>
      <c r="UJJ657" s="6"/>
      <c r="UJK657" s="6"/>
      <c r="UJL657" s="6"/>
      <c r="UJM657" s="6"/>
      <c r="UJN657" s="6"/>
      <c r="UJO657" s="6"/>
      <c r="UJP657" s="6"/>
      <c r="UJQ657" s="6"/>
      <c r="UJR657" s="6"/>
      <c r="UJS657" s="6"/>
      <c r="UJT657" s="6"/>
      <c r="UJU657" s="6"/>
      <c r="UJV657" s="6"/>
      <c r="UJW657" s="6"/>
      <c r="UJX657" s="6"/>
      <c r="UJY657" s="6"/>
      <c r="UJZ657" s="6"/>
      <c r="UKA657" s="6"/>
      <c r="UKB657" s="6"/>
      <c r="UKC657" s="6"/>
      <c r="UKD657" s="6"/>
      <c r="UKE657" s="6"/>
      <c r="UKF657" s="6"/>
      <c r="UKG657" s="6"/>
      <c r="UKH657" s="6"/>
      <c r="UKI657" s="6"/>
      <c r="UKJ657" s="6"/>
      <c r="UKK657" s="6"/>
      <c r="UKL657" s="6"/>
      <c r="UKM657" s="6"/>
      <c r="UKN657" s="6"/>
      <c r="UKO657" s="6"/>
      <c r="UKP657" s="6"/>
      <c r="UKQ657" s="6"/>
      <c r="UKR657" s="6"/>
      <c r="UKS657" s="6"/>
      <c r="UKT657" s="6"/>
      <c r="UKU657" s="6"/>
      <c r="UKV657" s="6"/>
      <c r="UKW657" s="6"/>
      <c r="UKX657" s="6"/>
      <c r="UKY657" s="6"/>
      <c r="UKZ657" s="6"/>
      <c r="ULA657" s="6"/>
      <c r="ULB657" s="6"/>
      <c r="ULC657" s="6"/>
      <c r="ULD657" s="6"/>
      <c r="ULE657" s="6"/>
      <c r="ULF657" s="6"/>
      <c r="ULG657" s="6"/>
      <c r="ULH657" s="6"/>
      <c r="ULI657" s="6"/>
      <c r="ULJ657" s="6"/>
      <c r="ULK657" s="6"/>
      <c r="ULL657" s="6"/>
      <c r="ULM657" s="6"/>
      <c r="ULN657" s="6"/>
      <c r="ULO657" s="6"/>
      <c r="ULP657" s="6"/>
      <c r="ULQ657" s="6"/>
      <c r="ULR657" s="6"/>
      <c r="ULS657" s="6"/>
      <c r="ULT657" s="6"/>
      <c r="ULU657" s="6"/>
      <c r="ULV657" s="6"/>
      <c r="ULW657" s="6"/>
      <c r="ULX657" s="6"/>
      <c r="ULY657" s="6"/>
      <c r="ULZ657" s="6"/>
      <c r="UMA657" s="6"/>
      <c r="UMB657" s="6"/>
      <c r="UMC657" s="6"/>
      <c r="UMD657" s="6"/>
      <c r="UME657" s="6"/>
      <c r="UMF657" s="6"/>
      <c r="UMG657" s="6"/>
      <c r="UMH657" s="6"/>
      <c r="UMI657" s="6"/>
      <c r="UMJ657" s="6"/>
      <c r="UMK657" s="6"/>
      <c r="UML657" s="6"/>
      <c r="UMM657" s="6"/>
      <c r="UMN657" s="6"/>
      <c r="UMO657" s="6"/>
      <c r="UMP657" s="6"/>
      <c r="UMQ657" s="6"/>
      <c r="UMR657" s="6"/>
      <c r="UMS657" s="6"/>
      <c r="UMT657" s="6"/>
      <c r="UMU657" s="6"/>
      <c r="UMV657" s="6"/>
      <c r="UMW657" s="6"/>
      <c r="UMX657" s="6"/>
      <c r="UMY657" s="6"/>
      <c r="UMZ657" s="6"/>
      <c r="UNA657" s="6"/>
      <c r="UNB657" s="6"/>
      <c r="UNC657" s="6"/>
      <c r="UND657" s="6"/>
      <c r="UNE657" s="6"/>
      <c r="UNF657" s="6"/>
      <c r="UNG657" s="6"/>
      <c r="UNH657" s="6"/>
      <c r="UNI657" s="6"/>
      <c r="UNJ657" s="6"/>
      <c r="UNK657" s="6"/>
      <c r="UNL657" s="6"/>
      <c r="UNM657" s="6"/>
      <c r="UNN657" s="6"/>
      <c r="UNO657" s="6"/>
      <c r="UNP657" s="6"/>
      <c r="UNQ657" s="6"/>
      <c r="UNR657" s="6"/>
      <c r="UNS657" s="6"/>
      <c r="UNT657" s="6"/>
      <c r="UNU657" s="6"/>
      <c r="UNV657" s="6"/>
      <c r="UNW657" s="6"/>
      <c r="UNX657" s="6"/>
      <c r="UNY657" s="6"/>
      <c r="UNZ657" s="6"/>
      <c r="UOA657" s="6"/>
      <c r="UOB657" s="6"/>
      <c r="UOC657" s="6"/>
      <c r="UOD657" s="6"/>
      <c r="UOE657" s="6"/>
      <c r="UOF657" s="6"/>
      <c r="UOG657" s="6"/>
      <c r="UOH657" s="6"/>
      <c r="UOI657" s="6"/>
      <c r="UOJ657" s="6"/>
      <c r="UOK657" s="6"/>
      <c r="UOL657" s="6"/>
      <c r="UOM657" s="6"/>
      <c r="UON657" s="6"/>
      <c r="UOO657" s="6"/>
      <c r="UOP657" s="6"/>
      <c r="UOQ657" s="6"/>
      <c r="UOR657" s="6"/>
      <c r="UOS657" s="6"/>
      <c r="UOT657" s="6"/>
      <c r="UOU657" s="6"/>
      <c r="UOV657" s="6"/>
      <c r="UOW657" s="6"/>
      <c r="UOX657" s="6"/>
      <c r="UOY657" s="6"/>
      <c r="UOZ657" s="6"/>
      <c r="UPA657" s="6"/>
      <c r="UPB657" s="6"/>
      <c r="UPC657" s="6"/>
      <c r="UPD657" s="6"/>
      <c r="UPE657" s="6"/>
      <c r="UPF657" s="6"/>
      <c r="UPG657" s="6"/>
      <c r="UPH657" s="6"/>
      <c r="UPI657" s="6"/>
      <c r="UPJ657" s="6"/>
      <c r="UPK657" s="6"/>
      <c r="UPL657" s="6"/>
      <c r="UPM657" s="6"/>
      <c r="UPN657" s="6"/>
      <c r="UPO657" s="6"/>
      <c r="UPP657" s="6"/>
      <c r="UPQ657" s="6"/>
      <c r="UPR657" s="6"/>
      <c r="UPS657" s="6"/>
      <c r="UPT657" s="6"/>
      <c r="UPU657" s="6"/>
      <c r="UPV657" s="6"/>
      <c r="UPW657" s="6"/>
      <c r="UPX657" s="6"/>
      <c r="UPY657" s="6"/>
      <c r="UPZ657" s="6"/>
      <c r="UQA657" s="6"/>
      <c r="UQB657" s="6"/>
      <c r="UQC657" s="6"/>
      <c r="UQD657" s="6"/>
      <c r="UQE657" s="6"/>
      <c r="UQF657" s="6"/>
      <c r="UQG657" s="6"/>
      <c r="UQH657" s="6"/>
      <c r="UQI657" s="6"/>
      <c r="UQJ657" s="6"/>
      <c r="UQK657" s="6"/>
      <c r="UQL657" s="6"/>
      <c r="UQM657" s="6"/>
      <c r="UQN657" s="6"/>
      <c r="UQO657" s="6"/>
      <c r="UQP657" s="6"/>
      <c r="UQQ657" s="6"/>
      <c r="UQR657" s="6"/>
      <c r="UQS657" s="6"/>
      <c r="UQT657" s="6"/>
      <c r="UQU657" s="6"/>
      <c r="UQV657" s="6"/>
      <c r="UQW657" s="6"/>
      <c r="UQX657" s="6"/>
      <c r="UQY657" s="6"/>
      <c r="UQZ657" s="6"/>
      <c r="URA657" s="6"/>
      <c r="URB657" s="6"/>
      <c r="URC657" s="6"/>
      <c r="URD657" s="6"/>
      <c r="URE657" s="6"/>
      <c r="URF657" s="6"/>
      <c r="URG657" s="6"/>
      <c r="URH657" s="6"/>
      <c r="URI657" s="6"/>
      <c r="URJ657" s="6"/>
      <c r="URK657" s="6"/>
      <c r="URL657" s="6"/>
      <c r="URM657" s="6"/>
      <c r="URN657" s="6"/>
      <c r="URO657" s="6"/>
      <c r="URP657" s="6"/>
      <c r="URQ657" s="6"/>
      <c r="URR657" s="6"/>
      <c r="URS657" s="6"/>
      <c r="URT657" s="6"/>
      <c r="URU657" s="6"/>
      <c r="URV657" s="6"/>
      <c r="URW657" s="6"/>
      <c r="URX657" s="6"/>
      <c r="URY657" s="6"/>
      <c r="URZ657" s="6"/>
      <c r="USA657" s="6"/>
      <c r="USB657" s="6"/>
      <c r="USC657" s="6"/>
      <c r="USD657" s="6"/>
      <c r="USE657" s="6"/>
      <c r="USF657" s="6"/>
      <c r="USG657" s="6"/>
      <c r="USH657" s="6"/>
      <c r="USI657" s="6"/>
      <c r="USJ657" s="6"/>
      <c r="USK657" s="6"/>
      <c r="USL657" s="6"/>
      <c r="USM657" s="6"/>
      <c r="USN657" s="6"/>
      <c r="USO657" s="6"/>
      <c r="USP657" s="6"/>
      <c r="USQ657" s="6"/>
      <c r="USR657" s="6"/>
      <c r="USS657" s="6"/>
      <c r="UST657" s="6"/>
      <c r="USU657" s="6"/>
      <c r="USV657" s="6"/>
      <c r="USW657" s="6"/>
      <c r="USX657" s="6"/>
      <c r="USY657" s="6"/>
      <c r="USZ657" s="6"/>
      <c r="UTA657" s="6"/>
      <c r="UTB657" s="6"/>
      <c r="UTC657" s="6"/>
      <c r="UTD657" s="6"/>
      <c r="UTE657" s="6"/>
      <c r="UTF657" s="6"/>
      <c r="UTG657" s="6"/>
      <c r="UTH657" s="6"/>
      <c r="UTI657" s="6"/>
      <c r="UTJ657" s="6"/>
      <c r="UTK657" s="6"/>
      <c r="UTL657" s="6"/>
      <c r="UTM657" s="6"/>
      <c r="UTN657" s="6"/>
      <c r="UTO657" s="6"/>
      <c r="UTP657" s="6"/>
      <c r="UTQ657" s="6"/>
      <c r="UTR657" s="6"/>
      <c r="UTS657" s="6"/>
      <c r="UTT657" s="6"/>
      <c r="UTU657" s="6"/>
      <c r="UTV657" s="6"/>
      <c r="UTW657" s="6"/>
      <c r="UTX657" s="6"/>
      <c r="UTY657" s="6"/>
      <c r="UTZ657" s="6"/>
      <c r="UUA657" s="6"/>
      <c r="UUB657" s="6"/>
      <c r="UUC657" s="6"/>
      <c r="UUD657" s="6"/>
      <c r="UUE657" s="6"/>
      <c r="UUF657" s="6"/>
      <c r="UUG657" s="6"/>
      <c r="UUH657" s="6"/>
      <c r="UUI657" s="6"/>
      <c r="UUJ657" s="6"/>
      <c r="UUK657" s="6"/>
      <c r="UUL657" s="6"/>
      <c r="UUM657" s="6"/>
      <c r="UUN657" s="6"/>
      <c r="UUO657" s="6"/>
      <c r="UUP657" s="6"/>
      <c r="UUQ657" s="6"/>
      <c r="UUR657" s="6"/>
      <c r="UUS657" s="6"/>
      <c r="UUT657" s="6"/>
      <c r="UUU657" s="6"/>
      <c r="UUV657" s="6"/>
      <c r="UUW657" s="6"/>
      <c r="UUX657" s="6"/>
      <c r="UUY657" s="6"/>
      <c r="UUZ657" s="6"/>
      <c r="UVA657" s="6"/>
      <c r="UVB657" s="6"/>
      <c r="UVC657" s="6"/>
      <c r="UVD657" s="6"/>
      <c r="UVE657" s="6"/>
      <c r="UVF657" s="6"/>
      <c r="UVG657" s="6"/>
      <c r="UVH657" s="6"/>
      <c r="UVI657" s="6"/>
      <c r="UVJ657" s="6"/>
      <c r="UVK657" s="6"/>
      <c r="UVL657" s="6"/>
      <c r="UVM657" s="6"/>
      <c r="UVN657" s="6"/>
      <c r="UVO657" s="6"/>
      <c r="UVP657" s="6"/>
      <c r="UVQ657" s="6"/>
      <c r="UVR657" s="6"/>
      <c r="UVS657" s="6"/>
      <c r="UVT657" s="6"/>
      <c r="UVU657" s="6"/>
      <c r="UVV657" s="6"/>
      <c r="UVW657" s="6"/>
      <c r="UVX657" s="6"/>
      <c r="UVY657" s="6"/>
      <c r="UVZ657" s="6"/>
      <c r="UWA657" s="6"/>
      <c r="UWB657" s="6"/>
      <c r="UWC657" s="6"/>
      <c r="UWD657" s="6"/>
      <c r="UWE657" s="6"/>
      <c r="UWF657" s="6"/>
      <c r="UWG657" s="6"/>
      <c r="UWH657" s="6"/>
      <c r="UWI657" s="6"/>
      <c r="UWJ657" s="6"/>
      <c r="UWK657" s="6"/>
      <c r="UWL657" s="6"/>
      <c r="UWM657" s="6"/>
      <c r="UWN657" s="6"/>
      <c r="UWO657" s="6"/>
      <c r="UWP657" s="6"/>
      <c r="UWQ657" s="6"/>
      <c r="UWR657" s="6"/>
      <c r="UWS657" s="6"/>
      <c r="UWT657" s="6"/>
      <c r="UWU657" s="6"/>
      <c r="UWV657" s="6"/>
      <c r="UWW657" s="6"/>
      <c r="UWX657" s="6"/>
      <c r="UWY657" s="6"/>
      <c r="UWZ657" s="6"/>
      <c r="UXA657" s="6"/>
      <c r="UXB657" s="6"/>
      <c r="UXC657" s="6"/>
      <c r="UXD657" s="6"/>
      <c r="UXE657" s="6"/>
      <c r="UXF657" s="6"/>
      <c r="UXG657" s="6"/>
      <c r="UXH657" s="6"/>
      <c r="UXI657" s="6"/>
      <c r="UXJ657" s="6"/>
      <c r="UXK657" s="6"/>
      <c r="UXL657" s="6"/>
      <c r="UXM657" s="6"/>
      <c r="UXN657" s="6"/>
      <c r="UXO657" s="6"/>
      <c r="UXP657" s="6"/>
      <c r="UXQ657" s="6"/>
      <c r="UXR657" s="6"/>
      <c r="UXS657" s="6"/>
      <c r="UXT657" s="6"/>
      <c r="UXU657" s="6"/>
      <c r="UXV657" s="6"/>
      <c r="UXW657" s="6"/>
      <c r="UXX657" s="6"/>
      <c r="UXY657" s="6"/>
      <c r="UXZ657" s="6"/>
      <c r="UYA657" s="6"/>
      <c r="UYB657" s="6"/>
      <c r="UYC657" s="6"/>
      <c r="UYD657" s="6"/>
      <c r="UYE657" s="6"/>
      <c r="UYF657" s="6"/>
      <c r="UYG657" s="6"/>
      <c r="UYH657" s="6"/>
      <c r="UYI657" s="6"/>
      <c r="UYJ657" s="6"/>
      <c r="UYK657" s="6"/>
      <c r="UYL657" s="6"/>
      <c r="UYM657" s="6"/>
      <c r="UYN657" s="6"/>
      <c r="UYO657" s="6"/>
      <c r="UYP657" s="6"/>
      <c r="UYQ657" s="6"/>
      <c r="UYR657" s="6"/>
      <c r="UYS657" s="6"/>
      <c r="UYT657" s="6"/>
      <c r="UYU657" s="6"/>
      <c r="UYV657" s="6"/>
      <c r="UYW657" s="6"/>
      <c r="UYX657" s="6"/>
      <c r="UYY657" s="6"/>
      <c r="UYZ657" s="6"/>
      <c r="UZA657" s="6"/>
      <c r="UZB657" s="6"/>
      <c r="UZC657" s="6"/>
      <c r="UZD657" s="6"/>
      <c r="UZE657" s="6"/>
      <c r="UZF657" s="6"/>
      <c r="UZG657" s="6"/>
      <c r="UZH657" s="6"/>
      <c r="UZI657" s="6"/>
      <c r="UZJ657" s="6"/>
      <c r="UZK657" s="6"/>
      <c r="UZL657" s="6"/>
      <c r="UZM657" s="6"/>
      <c r="UZN657" s="6"/>
      <c r="UZO657" s="6"/>
      <c r="UZP657" s="6"/>
      <c r="UZQ657" s="6"/>
      <c r="UZR657" s="6"/>
      <c r="UZS657" s="6"/>
      <c r="UZT657" s="6"/>
      <c r="UZU657" s="6"/>
      <c r="UZV657" s="6"/>
      <c r="UZW657" s="6"/>
      <c r="UZX657" s="6"/>
      <c r="UZY657" s="6"/>
      <c r="UZZ657" s="6"/>
      <c r="VAA657" s="6"/>
      <c r="VAB657" s="6"/>
      <c r="VAC657" s="6"/>
      <c r="VAD657" s="6"/>
      <c r="VAE657" s="6"/>
      <c r="VAF657" s="6"/>
      <c r="VAG657" s="6"/>
      <c r="VAH657" s="6"/>
      <c r="VAI657" s="6"/>
      <c r="VAJ657" s="6"/>
      <c r="VAK657" s="6"/>
      <c r="VAL657" s="6"/>
      <c r="VAM657" s="6"/>
      <c r="VAN657" s="6"/>
      <c r="VAO657" s="6"/>
      <c r="VAP657" s="6"/>
      <c r="VAQ657" s="6"/>
      <c r="VAR657" s="6"/>
      <c r="VAS657" s="6"/>
      <c r="VAT657" s="6"/>
      <c r="VAU657" s="6"/>
      <c r="VAV657" s="6"/>
      <c r="VAW657" s="6"/>
      <c r="VAX657" s="6"/>
      <c r="VAY657" s="6"/>
      <c r="VAZ657" s="6"/>
      <c r="VBA657" s="6"/>
      <c r="VBB657" s="6"/>
      <c r="VBC657" s="6"/>
      <c r="VBD657" s="6"/>
      <c r="VBE657" s="6"/>
      <c r="VBF657" s="6"/>
      <c r="VBG657" s="6"/>
      <c r="VBH657" s="6"/>
      <c r="VBI657" s="6"/>
      <c r="VBJ657" s="6"/>
      <c r="VBK657" s="6"/>
      <c r="VBL657" s="6"/>
      <c r="VBM657" s="6"/>
      <c r="VBN657" s="6"/>
      <c r="VBO657" s="6"/>
      <c r="VBP657" s="6"/>
      <c r="VBQ657" s="6"/>
      <c r="VBR657" s="6"/>
      <c r="VBS657" s="6"/>
      <c r="VBT657" s="6"/>
      <c r="VBU657" s="6"/>
      <c r="VBV657" s="6"/>
      <c r="VBW657" s="6"/>
      <c r="VBX657" s="6"/>
      <c r="VBY657" s="6"/>
      <c r="VBZ657" s="6"/>
      <c r="VCA657" s="6"/>
      <c r="VCB657" s="6"/>
      <c r="VCC657" s="6"/>
      <c r="VCD657" s="6"/>
      <c r="VCE657" s="6"/>
      <c r="VCF657" s="6"/>
      <c r="VCG657" s="6"/>
      <c r="VCH657" s="6"/>
      <c r="VCI657" s="6"/>
      <c r="VCJ657" s="6"/>
      <c r="VCK657" s="6"/>
      <c r="VCL657" s="6"/>
      <c r="VCM657" s="6"/>
      <c r="VCN657" s="6"/>
      <c r="VCO657" s="6"/>
      <c r="VCP657" s="6"/>
      <c r="VCQ657" s="6"/>
      <c r="VCR657" s="6"/>
      <c r="VCS657" s="6"/>
      <c r="VCT657" s="6"/>
      <c r="VCU657" s="6"/>
      <c r="VCV657" s="6"/>
      <c r="VCW657" s="6"/>
      <c r="VCX657" s="6"/>
      <c r="VCY657" s="6"/>
      <c r="VCZ657" s="6"/>
      <c r="VDA657" s="6"/>
      <c r="VDB657" s="6"/>
      <c r="VDC657" s="6"/>
      <c r="VDD657" s="6"/>
      <c r="VDE657" s="6"/>
      <c r="VDF657" s="6"/>
      <c r="VDG657" s="6"/>
      <c r="VDH657" s="6"/>
      <c r="VDI657" s="6"/>
      <c r="VDJ657" s="6"/>
      <c r="VDK657" s="6"/>
      <c r="VDL657" s="6"/>
      <c r="VDM657" s="6"/>
      <c r="VDN657" s="6"/>
      <c r="VDO657" s="6"/>
      <c r="VDP657" s="6"/>
      <c r="VDQ657" s="6"/>
      <c r="VDR657" s="6"/>
      <c r="VDS657" s="6"/>
      <c r="VDT657" s="6"/>
      <c r="VDU657" s="6"/>
      <c r="VDV657" s="6"/>
      <c r="VDW657" s="6"/>
      <c r="VDX657" s="6"/>
      <c r="VDY657" s="6"/>
      <c r="VDZ657" s="6"/>
      <c r="VEA657" s="6"/>
      <c r="VEB657" s="6"/>
      <c r="VEC657" s="6"/>
      <c r="VED657" s="6"/>
      <c r="VEE657" s="6"/>
      <c r="VEF657" s="6"/>
      <c r="VEG657" s="6"/>
      <c r="VEH657" s="6"/>
      <c r="VEI657" s="6"/>
      <c r="VEJ657" s="6"/>
      <c r="VEK657" s="6"/>
      <c r="VEL657" s="6"/>
      <c r="VEM657" s="6"/>
      <c r="VEN657" s="6"/>
      <c r="VEO657" s="6"/>
      <c r="VEP657" s="6"/>
      <c r="VEQ657" s="6"/>
      <c r="VER657" s="6"/>
      <c r="VES657" s="6"/>
      <c r="VET657" s="6"/>
      <c r="VEU657" s="6"/>
      <c r="VEV657" s="6"/>
      <c r="VEW657" s="6"/>
      <c r="VEX657" s="6"/>
      <c r="VEY657" s="6"/>
      <c r="VEZ657" s="6"/>
      <c r="VFA657" s="6"/>
      <c r="VFB657" s="6"/>
      <c r="VFC657" s="6"/>
      <c r="VFD657" s="6"/>
      <c r="VFE657" s="6"/>
      <c r="VFF657" s="6"/>
      <c r="VFG657" s="6"/>
      <c r="VFH657" s="6"/>
      <c r="VFI657" s="6"/>
      <c r="VFJ657" s="6"/>
      <c r="VFK657" s="6"/>
      <c r="VFL657" s="6"/>
      <c r="VFM657" s="6"/>
      <c r="VFN657" s="6"/>
      <c r="VFO657" s="6"/>
      <c r="VFP657" s="6"/>
      <c r="VFQ657" s="6"/>
      <c r="VFR657" s="6"/>
      <c r="VFS657" s="6"/>
      <c r="VFT657" s="6"/>
      <c r="VFU657" s="6"/>
      <c r="VFV657" s="6"/>
      <c r="VFW657" s="6"/>
      <c r="VFX657" s="6"/>
      <c r="VFY657" s="6"/>
      <c r="VFZ657" s="6"/>
      <c r="VGA657" s="6"/>
      <c r="VGB657" s="6"/>
      <c r="VGC657" s="6"/>
      <c r="VGD657" s="6"/>
      <c r="VGE657" s="6"/>
      <c r="VGF657" s="6"/>
      <c r="VGG657" s="6"/>
      <c r="VGH657" s="6"/>
      <c r="VGI657" s="6"/>
      <c r="VGJ657" s="6"/>
      <c r="VGK657" s="6"/>
      <c r="VGL657" s="6"/>
      <c r="VGM657" s="6"/>
      <c r="VGN657" s="6"/>
      <c r="VGO657" s="6"/>
      <c r="VGP657" s="6"/>
      <c r="VGQ657" s="6"/>
      <c r="VGR657" s="6"/>
      <c r="VGS657" s="6"/>
      <c r="VGT657" s="6"/>
      <c r="VGU657" s="6"/>
      <c r="VGV657" s="6"/>
      <c r="VGW657" s="6"/>
      <c r="VGX657" s="6"/>
      <c r="VGY657" s="6"/>
      <c r="VGZ657" s="6"/>
      <c r="VHA657" s="6"/>
      <c r="VHB657" s="6"/>
      <c r="VHC657" s="6"/>
      <c r="VHD657" s="6"/>
      <c r="VHE657" s="6"/>
      <c r="VHF657" s="6"/>
      <c r="VHG657" s="6"/>
      <c r="VHH657" s="6"/>
      <c r="VHI657" s="6"/>
      <c r="VHJ657" s="6"/>
      <c r="VHK657" s="6"/>
      <c r="VHL657" s="6"/>
      <c r="VHM657" s="6"/>
      <c r="VHN657" s="6"/>
      <c r="VHO657" s="6"/>
      <c r="VHP657" s="6"/>
      <c r="VHQ657" s="6"/>
      <c r="VHR657" s="6"/>
      <c r="VHS657" s="6"/>
      <c r="VHT657" s="6"/>
      <c r="VHU657" s="6"/>
      <c r="VHV657" s="6"/>
      <c r="VHW657" s="6"/>
      <c r="VHX657" s="6"/>
      <c r="VHY657" s="6"/>
      <c r="VHZ657" s="6"/>
      <c r="VIA657" s="6"/>
      <c r="VIB657" s="6"/>
      <c r="VIC657" s="6"/>
      <c r="VID657" s="6"/>
      <c r="VIE657" s="6"/>
      <c r="VIF657" s="6"/>
      <c r="VIG657" s="6"/>
      <c r="VIH657" s="6"/>
      <c r="VII657" s="6"/>
      <c r="VIJ657" s="6"/>
      <c r="VIK657" s="6"/>
      <c r="VIL657" s="6"/>
      <c r="VIM657" s="6"/>
      <c r="VIN657" s="6"/>
      <c r="VIO657" s="6"/>
      <c r="VIP657" s="6"/>
      <c r="VIQ657" s="6"/>
      <c r="VIR657" s="6"/>
      <c r="VIS657" s="6"/>
      <c r="VIT657" s="6"/>
      <c r="VIU657" s="6"/>
      <c r="VIV657" s="6"/>
      <c r="VIW657" s="6"/>
      <c r="VIX657" s="6"/>
      <c r="VIY657" s="6"/>
      <c r="VIZ657" s="6"/>
      <c r="VJA657" s="6"/>
      <c r="VJB657" s="6"/>
      <c r="VJC657" s="6"/>
      <c r="VJD657" s="6"/>
      <c r="VJE657" s="6"/>
      <c r="VJF657" s="6"/>
      <c r="VJG657" s="6"/>
      <c r="VJH657" s="6"/>
      <c r="VJI657" s="6"/>
      <c r="VJJ657" s="6"/>
      <c r="VJK657" s="6"/>
      <c r="VJL657" s="6"/>
      <c r="VJM657" s="6"/>
      <c r="VJN657" s="6"/>
      <c r="VJO657" s="6"/>
      <c r="VJP657" s="6"/>
      <c r="VJQ657" s="6"/>
      <c r="VJR657" s="6"/>
      <c r="VJS657" s="6"/>
      <c r="VJT657" s="6"/>
      <c r="VJU657" s="6"/>
      <c r="VJV657" s="6"/>
      <c r="VJW657" s="6"/>
      <c r="VJX657" s="6"/>
      <c r="VJY657" s="6"/>
      <c r="VJZ657" s="6"/>
      <c r="VKA657" s="6"/>
      <c r="VKB657" s="6"/>
      <c r="VKC657" s="6"/>
      <c r="VKD657" s="6"/>
      <c r="VKE657" s="6"/>
      <c r="VKF657" s="6"/>
      <c r="VKG657" s="6"/>
      <c r="VKH657" s="6"/>
      <c r="VKI657" s="6"/>
      <c r="VKJ657" s="6"/>
      <c r="VKK657" s="6"/>
      <c r="VKL657" s="6"/>
      <c r="VKM657" s="6"/>
      <c r="VKN657" s="6"/>
      <c r="VKO657" s="6"/>
      <c r="VKP657" s="6"/>
      <c r="VKQ657" s="6"/>
      <c r="VKR657" s="6"/>
      <c r="VKS657" s="6"/>
      <c r="VKT657" s="6"/>
      <c r="VKU657" s="6"/>
      <c r="VKV657" s="6"/>
      <c r="VKW657" s="6"/>
      <c r="VKX657" s="6"/>
      <c r="VKY657" s="6"/>
      <c r="VKZ657" s="6"/>
      <c r="VLA657" s="6"/>
      <c r="VLB657" s="6"/>
      <c r="VLC657" s="6"/>
      <c r="VLD657" s="6"/>
      <c r="VLE657" s="6"/>
      <c r="VLF657" s="6"/>
      <c r="VLG657" s="6"/>
      <c r="VLH657" s="6"/>
      <c r="VLI657" s="6"/>
      <c r="VLJ657" s="6"/>
      <c r="VLK657" s="6"/>
      <c r="VLL657" s="6"/>
      <c r="VLM657" s="6"/>
      <c r="VLN657" s="6"/>
      <c r="VLO657" s="6"/>
      <c r="VLP657" s="6"/>
      <c r="VLQ657" s="6"/>
      <c r="VLR657" s="6"/>
      <c r="VLS657" s="6"/>
      <c r="VLT657" s="6"/>
      <c r="VLU657" s="6"/>
      <c r="VLV657" s="6"/>
      <c r="VLW657" s="6"/>
      <c r="VLX657" s="6"/>
      <c r="VLY657" s="6"/>
      <c r="VLZ657" s="6"/>
      <c r="VMA657" s="6"/>
      <c r="VMB657" s="6"/>
      <c r="VMC657" s="6"/>
      <c r="VMD657" s="6"/>
      <c r="VME657" s="6"/>
      <c r="VMF657" s="6"/>
      <c r="VMG657" s="6"/>
      <c r="VMH657" s="6"/>
      <c r="VMI657" s="6"/>
      <c r="VMJ657" s="6"/>
      <c r="VMK657" s="6"/>
      <c r="VML657" s="6"/>
      <c r="VMM657" s="6"/>
      <c r="VMN657" s="6"/>
      <c r="VMO657" s="6"/>
      <c r="VMP657" s="6"/>
      <c r="VMQ657" s="6"/>
      <c r="VMR657" s="6"/>
      <c r="VMS657" s="6"/>
      <c r="VMT657" s="6"/>
      <c r="VMU657" s="6"/>
      <c r="VMV657" s="6"/>
      <c r="VMW657" s="6"/>
      <c r="VMX657" s="6"/>
      <c r="VMY657" s="6"/>
      <c r="VMZ657" s="6"/>
      <c r="VNA657" s="6"/>
      <c r="VNB657" s="6"/>
      <c r="VNC657" s="6"/>
      <c r="VND657" s="6"/>
      <c r="VNE657" s="6"/>
      <c r="VNF657" s="6"/>
      <c r="VNG657" s="6"/>
      <c r="VNH657" s="6"/>
      <c r="VNI657" s="6"/>
      <c r="VNJ657" s="6"/>
      <c r="VNK657" s="6"/>
      <c r="VNL657" s="6"/>
      <c r="VNM657" s="6"/>
      <c r="VNN657" s="6"/>
      <c r="VNO657" s="6"/>
      <c r="VNP657" s="6"/>
      <c r="VNQ657" s="6"/>
      <c r="VNR657" s="6"/>
      <c r="VNS657" s="6"/>
      <c r="VNT657" s="6"/>
      <c r="VNU657" s="6"/>
      <c r="VNV657" s="6"/>
      <c r="VNW657" s="6"/>
      <c r="VNX657" s="6"/>
      <c r="VNY657" s="6"/>
      <c r="VNZ657" s="6"/>
      <c r="VOA657" s="6"/>
      <c r="VOB657" s="6"/>
      <c r="VOC657" s="6"/>
      <c r="VOD657" s="6"/>
      <c r="VOE657" s="6"/>
      <c r="VOF657" s="6"/>
      <c r="VOG657" s="6"/>
      <c r="VOH657" s="6"/>
      <c r="VOI657" s="6"/>
      <c r="VOJ657" s="6"/>
      <c r="VOK657" s="6"/>
      <c r="VOL657" s="6"/>
      <c r="VOM657" s="6"/>
      <c r="VON657" s="6"/>
      <c r="VOO657" s="6"/>
      <c r="VOP657" s="6"/>
      <c r="VOQ657" s="6"/>
      <c r="VOR657" s="6"/>
      <c r="VOS657" s="6"/>
      <c r="VOT657" s="6"/>
      <c r="VOU657" s="6"/>
      <c r="VOV657" s="6"/>
      <c r="VOW657" s="6"/>
      <c r="VOX657" s="6"/>
      <c r="VOY657" s="6"/>
      <c r="VOZ657" s="6"/>
      <c r="VPA657" s="6"/>
      <c r="VPB657" s="6"/>
      <c r="VPC657" s="6"/>
      <c r="VPD657" s="6"/>
      <c r="VPE657" s="6"/>
      <c r="VPF657" s="6"/>
      <c r="VPG657" s="6"/>
      <c r="VPH657" s="6"/>
      <c r="VPI657" s="6"/>
      <c r="VPJ657" s="6"/>
      <c r="VPK657" s="6"/>
      <c r="VPL657" s="6"/>
      <c r="VPM657" s="6"/>
      <c r="VPN657" s="6"/>
      <c r="VPO657" s="6"/>
      <c r="VPP657" s="6"/>
      <c r="VPQ657" s="6"/>
      <c r="VPR657" s="6"/>
      <c r="VPS657" s="6"/>
      <c r="VPT657" s="6"/>
      <c r="VPU657" s="6"/>
      <c r="VPV657" s="6"/>
      <c r="VPW657" s="6"/>
      <c r="VPX657" s="6"/>
      <c r="VPY657" s="6"/>
      <c r="VPZ657" s="6"/>
      <c r="VQA657" s="6"/>
      <c r="VQB657" s="6"/>
      <c r="VQC657" s="6"/>
      <c r="VQD657" s="6"/>
      <c r="VQE657" s="6"/>
      <c r="VQF657" s="6"/>
      <c r="VQG657" s="6"/>
      <c r="VQH657" s="6"/>
      <c r="VQI657" s="6"/>
      <c r="VQJ657" s="6"/>
      <c r="VQK657" s="6"/>
      <c r="VQL657" s="6"/>
      <c r="VQM657" s="6"/>
      <c r="VQN657" s="6"/>
      <c r="VQO657" s="6"/>
      <c r="VQP657" s="6"/>
      <c r="VQQ657" s="6"/>
      <c r="VQR657" s="6"/>
      <c r="VQS657" s="6"/>
      <c r="VQT657" s="6"/>
      <c r="VQU657" s="6"/>
      <c r="VQV657" s="6"/>
      <c r="VQW657" s="6"/>
      <c r="VQX657" s="6"/>
      <c r="VQY657" s="6"/>
      <c r="VQZ657" s="6"/>
      <c r="VRA657" s="6"/>
      <c r="VRB657" s="6"/>
      <c r="VRC657" s="6"/>
      <c r="VRD657" s="6"/>
      <c r="VRE657" s="6"/>
      <c r="VRF657" s="6"/>
      <c r="VRG657" s="6"/>
      <c r="VRH657" s="6"/>
      <c r="VRI657" s="6"/>
      <c r="VRJ657" s="6"/>
      <c r="VRK657" s="6"/>
      <c r="VRL657" s="6"/>
      <c r="VRM657" s="6"/>
      <c r="VRN657" s="6"/>
      <c r="VRO657" s="6"/>
      <c r="VRP657" s="6"/>
      <c r="VRQ657" s="6"/>
      <c r="VRR657" s="6"/>
      <c r="VRS657" s="6"/>
      <c r="VRT657" s="6"/>
      <c r="VRU657" s="6"/>
      <c r="VRV657" s="6"/>
      <c r="VRW657" s="6"/>
      <c r="VRX657" s="6"/>
      <c r="VRY657" s="6"/>
      <c r="VRZ657" s="6"/>
      <c r="VSA657" s="6"/>
      <c r="VSB657" s="6"/>
      <c r="VSC657" s="6"/>
      <c r="VSD657" s="6"/>
      <c r="VSE657" s="6"/>
      <c r="VSF657" s="6"/>
      <c r="VSG657" s="6"/>
      <c r="VSH657" s="6"/>
      <c r="VSI657" s="6"/>
      <c r="VSJ657" s="6"/>
      <c r="VSK657" s="6"/>
      <c r="VSL657" s="6"/>
      <c r="VSM657" s="6"/>
      <c r="VSN657" s="6"/>
      <c r="VSO657" s="6"/>
      <c r="VSP657" s="6"/>
      <c r="VSQ657" s="6"/>
      <c r="VSR657" s="6"/>
      <c r="VSS657" s="6"/>
      <c r="VST657" s="6"/>
      <c r="VSU657" s="6"/>
      <c r="VSV657" s="6"/>
      <c r="VSW657" s="6"/>
      <c r="VSX657" s="6"/>
      <c r="VSY657" s="6"/>
      <c r="VSZ657" s="6"/>
      <c r="VTA657" s="6"/>
      <c r="VTB657" s="6"/>
      <c r="VTC657" s="6"/>
      <c r="VTD657" s="6"/>
      <c r="VTE657" s="6"/>
      <c r="VTF657" s="6"/>
      <c r="VTG657" s="6"/>
      <c r="VTH657" s="6"/>
      <c r="VTI657" s="6"/>
      <c r="VTJ657" s="6"/>
      <c r="VTK657" s="6"/>
      <c r="VTL657" s="6"/>
      <c r="VTM657" s="6"/>
      <c r="VTN657" s="6"/>
      <c r="VTO657" s="6"/>
      <c r="VTP657" s="6"/>
      <c r="VTQ657" s="6"/>
      <c r="VTR657" s="6"/>
      <c r="VTS657" s="6"/>
      <c r="VTT657" s="6"/>
      <c r="VTU657" s="6"/>
      <c r="VTV657" s="6"/>
      <c r="VTW657" s="6"/>
      <c r="VTX657" s="6"/>
      <c r="VTY657" s="6"/>
      <c r="VTZ657" s="6"/>
      <c r="VUA657" s="6"/>
      <c r="VUB657" s="6"/>
      <c r="VUC657" s="6"/>
      <c r="VUD657" s="6"/>
      <c r="VUE657" s="6"/>
      <c r="VUF657" s="6"/>
      <c r="VUG657" s="6"/>
      <c r="VUH657" s="6"/>
      <c r="VUI657" s="6"/>
      <c r="VUJ657" s="6"/>
      <c r="VUK657" s="6"/>
      <c r="VUL657" s="6"/>
      <c r="VUM657" s="6"/>
      <c r="VUN657" s="6"/>
      <c r="VUO657" s="6"/>
      <c r="VUP657" s="6"/>
      <c r="VUQ657" s="6"/>
      <c r="VUR657" s="6"/>
      <c r="VUS657" s="6"/>
      <c r="VUT657" s="6"/>
      <c r="VUU657" s="6"/>
      <c r="VUV657" s="6"/>
      <c r="VUW657" s="6"/>
      <c r="VUX657" s="6"/>
      <c r="VUY657" s="6"/>
      <c r="VUZ657" s="6"/>
      <c r="VVA657" s="6"/>
      <c r="VVB657" s="6"/>
      <c r="VVC657" s="6"/>
      <c r="VVD657" s="6"/>
      <c r="VVE657" s="6"/>
      <c r="VVF657" s="6"/>
      <c r="VVG657" s="6"/>
      <c r="VVH657" s="6"/>
      <c r="VVI657" s="6"/>
      <c r="VVJ657" s="6"/>
      <c r="VVK657" s="6"/>
      <c r="VVL657" s="6"/>
      <c r="VVM657" s="6"/>
      <c r="VVN657" s="6"/>
      <c r="VVO657" s="6"/>
      <c r="VVP657" s="6"/>
      <c r="VVQ657" s="6"/>
      <c r="VVR657" s="6"/>
      <c r="VVS657" s="6"/>
      <c r="VVT657" s="6"/>
      <c r="VVU657" s="6"/>
      <c r="VVV657" s="6"/>
      <c r="VVW657" s="6"/>
      <c r="VVX657" s="6"/>
      <c r="VVY657" s="6"/>
      <c r="VVZ657" s="6"/>
      <c r="VWA657" s="6"/>
      <c r="VWB657" s="6"/>
      <c r="VWC657" s="6"/>
      <c r="VWD657" s="6"/>
      <c r="VWE657" s="6"/>
      <c r="VWF657" s="6"/>
      <c r="VWG657" s="6"/>
      <c r="VWH657" s="6"/>
      <c r="VWI657" s="6"/>
      <c r="VWJ657" s="6"/>
      <c r="VWK657" s="6"/>
      <c r="VWL657" s="6"/>
      <c r="VWM657" s="6"/>
      <c r="VWN657" s="6"/>
      <c r="VWO657" s="6"/>
      <c r="VWP657" s="6"/>
      <c r="VWQ657" s="6"/>
      <c r="VWR657" s="6"/>
      <c r="VWS657" s="6"/>
      <c r="VWT657" s="6"/>
      <c r="VWU657" s="6"/>
      <c r="VWV657" s="6"/>
      <c r="VWW657" s="6"/>
      <c r="VWX657" s="6"/>
      <c r="VWY657" s="6"/>
      <c r="VWZ657" s="6"/>
      <c r="VXA657" s="6"/>
      <c r="VXB657" s="6"/>
      <c r="VXC657" s="6"/>
      <c r="VXD657" s="6"/>
      <c r="VXE657" s="6"/>
      <c r="VXF657" s="6"/>
      <c r="VXG657" s="6"/>
      <c r="VXH657" s="6"/>
      <c r="VXI657" s="6"/>
      <c r="VXJ657" s="6"/>
      <c r="VXK657" s="6"/>
      <c r="VXL657" s="6"/>
      <c r="VXM657" s="6"/>
      <c r="VXN657" s="6"/>
      <c r="VXO657" s="6"/>
      <c r="VXP657" s="6"/>
      <c r="VXQ657" s="6"/>
      <c r="VXR657" s="6"/>
      <c r="VXS657" s="6"/>
      <c r="VXT657" s="6"/>
      <c r="VXU657" s="6"/>
      <c r="VXV657" s="6"/>
      <c r="VXW657" s="6"/>
      <c r="VXX657" s="6"/>
      <c r="VXY657" s="6"/>
      <c r="VXZ657" s="6"/>
      <c r="VYA657" s="6"/>
      <c r="VYB657" s="6"/>
      <c r="VYC657" s="6"/>
      <c r="VYD657" s="6"/>
      <c r="VYE657" s="6"/>
      <c r="VYF657" s="6"/>
      <c r="VYG657" s="6"/>
      <c r="VYH657" s="6"/>
      <c r="VYI657" s="6"/>
      <c r="VYJ657" s="6"/>
      <c r="VYK657" s="6"/>
      <c r="VYL657" s="6"/>
      <c r="VYM657" s="6"/>
      <c r="VYN657" s="6"/>
      <c r="VYO657" s="6"/>
      <c r="VYP657" s="6"/>
      <c r="VYQ657" s="6"/>
      <c r="VYR657" s="6"/>
      <c r="VYS657" s="6"/>
      <c r="VYT657" s="6"/>
      <c r="VYU657" s="6"/>
      <c r="VYV657" s="6"/>
      <c r="VYW657" s="6"/>
      <c r="VYX657" s="6"/>
      <c r="VYY657" s="6"/>
      <c r="VYZ657" s="6"/>
      <c r="VZA657" s="6"/>
      <c r="VZB657" s="6"/>
      <c r="VZC657" s="6"/>
      <c r="VZD657" s="6"/>
      <c r="VZE657" s="6"/>
      <c r="VZF657" s="6"/>
      <c r="VZG657" s="6"/>
      <c r="VZH657" s="6"/>
      <c r="VZI657" s="6"/>
      <c r="VZJ657" s="6"/>
      <c r="VZK657" s="6"/>
      <c r="VZL657" s="6"/>
      <c r="VZM657" s="6"/>
      <c r="VZN657" s="6"/>
      <c r="VZO657" s="6"/>
      <c r="VZP657" s="6"/>
      <c r="VZQ657" s="6"/>
      <c r="VZR657" s="6"/>
      <c r="VZS657" s="6"/>
      <c r="VZT657" s="6"/>
      <c r="VZU657" s="6"/>
      <c r="VZV657" s="6"/>
      <c r="VZW657" s="6"/>
      <c r="VZX657" s="6"/>
      <c r="VZY657" s="6"/>
      <c r="VZZ657" s="6"/>
      <c r="WAA657" s="6"/>
      <c r="WAB657" s="6"/>
      <c r="WAC657" s="6"/>
      <c r="WAD657" s="6"/>
      <c r="WAE657" s="6"/>
      <c r="WAF657" s="6"/>
      <c r="WAG657" s="6"/>
      <c r="WAH657" s="6"/>
      <c r="WAI657" s="6"/>
      <c r="WAJ657" s="6"/>
      <c r="WAK657" s="6"/>
      <c r="WAL657" s="6"/>
      <c r="WAM657" s="6"/>
      <c r="WAN657" s="6"/>
      <c r="WAO657" s="6"/>
      <c r="WAP657" s="6"/>
      <c r="WAQ657" s="6"/>
      <c r="WAR657" s="6"/>
      <c r="WAS657" s="6"/>
      <c r="WAT657" s="6"/>
      <c r="WAU657" s="6"/>
      <c r="WAV657" s="6"/>
      <c r="WAW657" s="6"/>
      <c r="WAX657" s="6"/>
      <c r="WAY657" s="6"/>
      <c r="WAZ657" s="6"/>
      <c r="WBA657" s="6"/>
      <c r="WBB657" s="6"/>
      <c r="WBC657" s="6"/>
      <c r="WBD657" s="6"/>
      <c r="WBE657" s="6"/>
      <c r="WBF657" s="6"/>
      <c r="WBG657" s="6"/>
      <c r="WBH657" s="6"/>
      <c r="WBI657" s="6"/>
      <c r="WBJ657" s="6"/>
      <c r="WBK657" s="6"/>
      <c r="WBL657" s="6"/>
      <c r="WBM657" s="6"/>
      <c r="WBN657" s="6"/>
      <c r="WBO657" s="6"/>
      <c r="WBP657" s="6"/>
      <c r="WBQ657" s="6"/>
      <c r="WBR657" s="6"/>
      <c r="WBS657" s="6"/>
      <c r="WBT657" s="6"/>
      <c r="WBU657" s="6"/>
      <c r="WBV657" s="6"/>
      <c r="WBW657" s="6"/>
      <c r="WBX657" s="6"/>
      <c r="WBY657" s="6"/>
      <c r="WBZ657" s="6"/>
      <c r="WCA657" s="6"/>
      <c r="WCB657" s="6"/>
      <c r="WCC657" s="6"/>
      <c r="WCD657" s="6"/>
      <c r="WCE657" s="6"/>
      <c r="WCF657" s="6"/>
      <c r="WCG657" s="6"/>
      <c r="WCH657" s="6"/>
      <c r="WCI657" s="6"/>
      <c r="WCJ657" s="6"/>
      <c r="WCK657" s="6"/>
      <c r="WCL657" s="6"/>
      <c r="WCM657" s="6"/>
      <c r="WCN657" s="6"/>
      <c r="WCO657" s="6"/>
      <c r="WCP657" s="6"/>
      <c r="WCQ657" s="6"/>
      <c r="WCR657" s="6"/>
      <c r="WCS657" s="6"/>
      <c r="WCT657" s="6"/>
      <c r="WCU657" s="6"/>
      <c r="WCV657" s="6"/>
      <c r="WCW657" s="6"/>
      <c r="WCX657" s="6"/>
      <c r="WCY657" s="6"/>
      <c r="WCZ657" s="6"/>
      <c r="WDA657" s="6"/>
      <c r="WDB657" s="6"/>
      <c r="WDC657" s="6"/>
      <c r="WDD657" s="6"/>
      <c r="WDE657" s="6"/>
      <c r="WDF657" s="6"/>
      <c r="WDG657" s="6"/>
      <c r="WDH657" s="6"/>
      <c r="WDI657" s="6"/>
      <c r="WDJ657" s="6"/>
      <c r="WDK657" s="6"/>
      <c r="WDL657" s="6"/>
      <c r="WDM657" s="6"/>
      <c r="WDN657" s="6"/>
      <c r="WDO657" s="6"/>
      <c r="WDP657" s="6"/>
      <c r="WDQ657" s="6"/>
      <c r="WDR657" s="6"/>
      <c r="WDS657" s="6"/>
      <c r="WDT657" s="6"/>
      <c r="WDU657" s="6"/>
      <c r="WDV657" s="6"/>
      <c r="WDW657" s="6"/>
      <c r="WDX657" s="6"/>
      <c r="WDY657" s="6"/>
      <c r="WDZ657" s="6"/>
      <c r="WEA657" s="6"/>
      <c r="WEB657" s="6"/>
      <c r="WEC657" s="6"/>
      <c r="WED657" s="6"/>
      <c r="WEE657" s="6"/>
      <c r="WEF657" s="6"/>
      <c r="WEG657" s="6"/>
      <c r="WEH657" s="6"/>
      <c r="WEI657" s="6"/>
      <c r="WEJ657" s="6"/>
      <c r="WEK657" s="6"/>
      <c r="WEL657" s="6"/>
      <c r="WEM657" s="6"/>
      <c r="WEN657" s="6"/>
      <c r="WEO657" s="6"/>
      <c r="WEP657" s="6"/>
      <c r="WEQ657" s="6"/>
      <c r="WER657" s="6"/>
      <c r="WES657" s="6"/>
      <c r="WET657" s="6"/>
      <c r="WEU657" s="6"/>
      <c r="WEV657" s="6"/>
      <c r="WEW657" s="6"/>
      <c r="WEX657" s="6"/>
      <c r="WEY657" s="6"/>
      <c r="WEZ657" s="6"/>
      <c r="WFA657" s="6"/>
      <c r="WFB657" s="6"/>
      <c r="WFC657" s="6"/>
      <c r="WFD657" s="6"/>
      <c r="WFE657" s="6"/>
      <c r="WFF657" s="6"/>
      <c r="WFG657" s="6"/>
      <c r="WFH657" s="6"/>
      <c r="WFI657" s="6"/>
      <c r="WFJ657" s="6"/>
      <c r="WFK657" s="6"/>
      <c r="WFL657" s="6"/>
      <c r="WFM657" s="6"/>
      <c r="WFN657" s="6"/>
      <c r="WFO657" s="6"/>
      <c r="WFP657" s="6"/>
      <c r="WFQ657" s="6"/>
      <c r="WFR657" s="6"/>
      <c r="WFS657" s="6"/>
      <c r="WFT657" s="6"/>
      <c r="WFU657" s="6"/>
      <c r="WFV657" s="6"/>
      <c r="WFW657" s="6"/>
      <c r="WFX657" s="6"/>
      <c r="WFY657" s="6"/>
      <c r="WFZ657" s="6"/>
      <c r="WGA657" s="6"/>
      <c r="WGB657" s="6"/>
      <c r="WGC657" s="6"/>
      <c r="WGD657" s="6"/>
      <c r="WGE657" s="6"/>
      <c r="WGF657" s="6"/>
      <c r="WGG657" s="6"/>
      <c r="WGH657" s="6"/>
      <c r="WGI657" s="6"/>
      <c r="WGJ657" s="6"/>
      <c r="WGK657" s="6"/>
      <c r="WGL657" s="6"/>
      <c r="WGM657" s="6"/>
      <c r="WGN657" s="6"/>
      <c r="WGO657" s="6"/>
      <c r="WGP657" s="6"/>
      <c r="WGQ657" s="6"/>
      <c r="WGR657" s="6"/>
      <c r="WGS657" s="6"/>
      <c r="WGT657" s="6"/>
      <c r="WGU657" s="6"/>
      <c r="WGV657" s="6"/>
      <c r="WGW657" s="6"/>
      <c r="WGX657" s="6"/>
      <c r="WGY657" s="6"/>
      <c r="WGZ657" s="6"/>
      <c r="WHA657" s="6"/>
      <c r="WHB657" s="6"/>
      <c r="WHC657" s="6"/>
      <c r="WHD657" s="6"/>
      <c r="WHE657" s="6"/>
      <c r="WHF657" s="6"/>
      <c r="WHG657" s="6"/>
      <c r="WHH657" s="6"/>
      <c r="WHI657" s="6"/>
      <c r="WHJ657" s="6"/>
      <c r="WHK657" s="6"/>
      <c r="WHL657" s="6"/>
      <c r="WHM657" s="6"/>
      <c r="WHN657" s="6"/>
      <c r="WHO657" s="6"/>
      <c r="WHP657" s="6"/>
      <c r="WHQ657" s="6"/>
      <c r="WHR657" s="6"/>
      <c r="WHS657" s="6"/>
      <c r="WHT657" s="6"/>
      <c r="WHU657" s="6"/>
      <c r="WHV657" s="6"/>
      <c r="WHW657" s="6"/>
      <c r="WHX657" s="6"/>
      <c r="WHY657" s="6"/>
      <c r="WHZ657" s="6"/>
      <c r="WIA657" s="6"/>
      <c r="WIB657" s="6"/>
      <c r="WIC657" s="6"/>
      <c r="WID657" s="6"/>
      <c r="WIE657" s="6"/>
      <c r="WIF657" s="6"/>
      <c r="WIG657" s="6"/>
      <c r="WIH657" s="6"/>
      <c r="WII657" s="6"/>
      <c r="WIJ657" s="6"/>
      <c r="WIK657" s="6"/>
      <c r="WIL657" s="6"/>
      <c r="WIM657" s="6"/>
      <c r="WIN657" s="6"/>
      <c r="WIO657" s="6"/>
      <c r="WIP657" s="6"/>
      <c r="WIQ657" s="6"/>
      <c r="WIR657" s="6"/>
      <c r="WIS657" s="6"/>
      <c r="WIT657" s="6"/>
      <c r="WIU657" s="6"/>
      <c r="WIV657" s="6"/>
      <c r="WIW657" s="6"/>
      <c r="WIX657" s="6"/>
      <c r="WIY657" s="6"/>
      <c r="WIZ657" s="6"/>
      <c r="WJA657" s="6"/>
      <c r="WJB657" s="6"/>
      <c r="WJC657" s="6"/>
      <c r="WJD657" s="6"/>
      <c r="WJE657" s="6"/>
      <c r="WJF657" s="6"/>
      <c r="WJG657" s="6"/>
      <c r="WJH657" s="6"/>
      <c r="WJI657" s="6"/>
      <c r="WJJ657" s="6"/>
      <c r="WJK657" s="6"/>
      <c r="WJL657" s="6"/>
      <c r="WJM657" s="6"/>
      <c r="WJN657" s="6"/>
      <c r="WJO657" s="6"/>
      <c r="WJP657" s="6"/>
      <c r="WJQ657" s="6"/>
      <c r="WJR657" s="6"/>
      <c r="WJS657" s="6"/>
      <c r="WJT657" s="6"/>
      <c r="WJU657" s="6"/>
      <c r="WJV657" s="6"/>
      <c r="WJW657" s="6"/>
      <c r="WJX657" s="6"/>
      <c r="WJY657" s="6"/>
      <c r="WJZ657" s="6"/>
      <c r="WKA657" s="6"/>
      <c r="WKB657" s="6"/>
      <c r="WKC657" s="6"/>
      <c r="WKD657" s="6"/>
      <c r="WKE657" s="6"/>
      <c r="WKF657" s="6"/>
      <c r="WKG657" s="6"/>
      <c r="WKH657" s="6"/>
      <c r="WKI657" s="6"/>
      <c r="WKJ657" s="6"/>
      <c r="WKK657" s="6"/>
      <c r="WKL657" s="6"/>
      <c r="WKM657" s="6"/>
      <c r="WKN657" s="6"/>
      <c r="WKO657" s="6"/>
      <c r="WKP657" s="6"/>
      <c r="WKQ657" s="6"/>
      <c r="WKR657" s="6"/>
      <c r="WKS657" s="6"/>
      <c r="WKT657" s="6"/>
      <c r="WKU657" s="6"/>
      <c r="WKV657" s="6"/>
      <c r="WKW657" s="6"/>
      <c r="WKX657" s="6"/>
      <c r="WKY657" s="6"/>
      <c r="WKZ657" s="6"/>
      <c r="WLA657" s="6"/>
      <c r="WLB657" s="6"/>
      <c r="WLC657" s="6"/>
      <c r="WLD657" s="6"/>
      <c r="WLE657" s="6"/>
      <c r="WLF657" s="6"/>
      <c r="WLG657" s="6"/>
      <c r="WLH657" s="6"/>
      <c r="WLI657" s="6"/>
      <c r="WLJ657" s="6"/>
      <c r="WLK657" s="6"/>
      <c r="WLL657" s="6"/>
      <c r="WLM657" s="6"/>
      <c r="WLN657" s="6"/>
      <c r="WLO657" s="6"/>
      <c r="WLP657" s="6"/>
      <c r="WLQ657" s="6"/>
      <c r="WLR657" s="6"/>
      <c r="WLS657" s="6"/>
      <c r="WLT657" s="6"/>
      <c r="WLU657" s="6"/>
      <c r="WLV657" s="6"/>
      <c r="WLW657" s="6"/>
      <c r="WLX657" s="6"/>
      <c r="WLY657" s="6"/>
      <c r="WLZ657" s="6"/>
      <c r="WMA657" s="6"/>
      <c r="WMB657" s="6"/>
      <c r="WMC657" s="6"/>
      <c r="WMD657" s="6"/>
      <c r="WME657" s="6"/>
      <c r="WMF657" s="6"/>
      <c r="WMG657" s="6"/>
      <c r="WMH657" s="6"/>
      <c r="WMI657" s="6"/>
      <c r="WMJ657" s="6"/>
      <c r="WMK657" s="6"/>
      <c r="WML657" s="6"/>
      <c r="WMM657" s="6"/>
      <c r="WMN657" s="6"/>
      <c r="WMO657" s="6"/>
      <c r="WMP657" s="6"/>
      <c r="WMQ657" s="6"/>
      <c r="WMR657" s="6"/>
      <c r="WMS657" s="6"/>
      <c r="WMT657" s="6"/>
      <c r="WMU657" s="6"/>
      <c r="WMV657" s="6"/>
      <c r="WMW657" s="6"/>
      <c r="WMX657" s="6"/>
      <c r="WMY657" s="6"/>
      <c r="WMZ657" s="6"/>
      <c r="WNA657" s="6"/>
      <c r="WNB657" s="6"/>
      <c r="WNC657" s="6"/>
      <c r="WND657" s="6"/>
      <c r="WNE657" s="6"/>
      <c r="WNF657" s="6"/>
      <c r="WNG657" s="6"/>
      <c r="WNH657" s="6"/>
      <c r="WNI657" s="6"/>
      <c r="WNJ657" s="6"/>
      <c r="WNK657" s="6"/>
      <c r="WNL657" s="6"/>
      <c r="WNM657" s="6"/>
      <c r="WNN657" s="6"/>
      <c r="WNO657" s="6"/>
      <c r="WNP657" s="6"/>
      <c r="WNQ657" s="6"/>
      <c r="WNR657" s="6"/>
      <c r="WNS657" s="6"/>
      <c r="WNT657" s="6"/>
      <c r="WNU657" s="6"/>
      <c r="WNV657" s="6"/>
      <c r="WNW657" s="6"/>
      <c r="WNX657" s="6"/>
      <c r="WNY657" s="6"/>
      <c r="WNZ657" s="6"/>
      <c r="WOA657" s="6"/>
      <c r="WOB657" s="6"/>
      <c r="WOC657" s="6"/>
      <c r="WOD657" s="6"/>
      <c r="WOE657" s="6"/>
      <c r="WOF657" s="6"/>
      <c r="WOG657" s="6"/>
      <c r="WOH657" s="6"/>
      <c r="WOI657" s="6"/>
      <c r="WOJ657" s="6"/>
      <c r="WOK657" s="6"/>
      <c r="WOL657" s="6"/>
      <c r="WOM657" s="6"/>
      <c r="WON657" s="6"/>
      <c r="WOO657" s="6"/>
      <c r="WOP657" s="6"/>
      <c r="WOQ657" s="6"/>
      <c r="WOR657" s="6"/>
      <c r="WOS657" s="6"/>
      <c r="WOT657" s="6"/>
      <c r="WOU657" s="6"/>
      <c r="WOV657" s="6"/>
      <c r="WOW657" s="6"/>
      <c r="WOX657" s="6"/>
      <c r="WOY657" s="6"/>
      <c r="WOZ657" s="6"/>
      <c r="WPA657" s="6"/>
      <c r="WPB657" s="6"/>
      <c r="WPC657" s="6"/>
      <c r="WPD657" s="6"/>
      <c r="WPE657" s="6"/>
      <c r="WPF657" s="6"/>
      <c r="WPG657" s="6"/>
      <c r="WPH657" s="6"/>
      <c r="WPI657" s="6"/>
      <c r="WPJ657" s="6"/>
      <c r="WPK657" s="6"/>
      <c r="WPL657" s="6"/>
      <c r="WPM657" s="6"/>
      <c r="WPN657" s="6"/>
      <c r="WPO657" s="6"/>
      <c r="WPP657" s="6"/>
      <c r="WPQ657" s="6"/>
      <c r="WPR657" s="6"/>
      <c r="WPS657" s="6"/>
      <c r="WPT657" s="6"/>
      <c r="WPU657" s="6"/>
      <c r="WPV657" s="6"/>
      <c r="WPW657" s="6"/>
      <c r="WPX657" s="6"/>
      <c r="WPY657" s="6"/>
      <c r="WPZ657" s="6"/>
      <c r="WQA657" s="6"/>
      <c r="WQB657" s="6"/>
      <c r="WQC657" s="6"/>
      <c r="WQD657" s="6"/>
      <c r="WQE657" s="6"/>
      <c r="WQF657" s="6"/>
      <c r="WQG657" s="6"/>
      <c r="WQH657" s="6"/>
      <c r="WQI657" s="6"/>
      <c r="WQJ657" s="6"/>
      <c r="WQK657" s="6"/>
      <c r="WQL657" s="6"/>
      <c r="WQM657" s="6"/>
      <c r="WQN657" s="6"/>
      <c r="WQO657" s="6"/>
      <c r="WQP657" s="6"/>
      <c r="WQQ657" s="6"/>
      <c r="WQR657" s="6"/>
      <c r="WQS657" s="6"/>
      <c r="WQT657" s="6"/>
      <c r="WQU657" s="6"/>
      <c r="WQV657" s="6"/>
      <c r="WQW657" s="6"/>
      <c r="WQX657" s="6"/>
      <c r="WQY657" s="6"/>
      <c r="WQZ657" s="6"/>
      <c r="WRA657" s="6"/>
      <c r="WRB657" s="6"/>
      <c r="WRC657" s="6"/>
      <c r="WRD657" s="6"/>
      <c r="WRE657" s="6"/>
      <c r="WRF657" s="6"/>
      <c r="WRG657" s="6"/>
      <c r="WRH657" s="6"/>
      <c r="WRI657" s="6"/>
      <c r="WRJ657" s="6"/>
      <c r="WRK657" s="6"/>
      <c r="WRL657" s="6"/>
      <c r="WRM657" s="6"/>
      <c r="WRN657" s="6"/>
      <c r="WRO657" s="6"/>
      <c r="WRP657" s="6"/>
      <c r="WRQ657" s="6"/>
      <c r="WRR657" s="6"/>
      <c r="WRS657" s="6"/>
      <c r="WRT657" s="6"/>
      <c r="WRU657" s="6"/>
      <c r="WRV657" s="6"/>
      <c r="WRW657" s="6"/>
      <c r="WRX657" s="6"/>
      <c r="WRY657" s="6"/>
      <c r="WRZ657" s="6"/>
      <c r="WSA657" s="6"/>
      <c r="WSB657" s="6"/>
      <c r="WSC657" s="6"/>
      <c r="WSD657" s="6"/>
      <c r="WSE657" s="6"/>
      <c r="WSF657" s="6"/>
      <c r="WSG657" s="6"/>
      <c r="WSH657" s="6"/>
      <c r="WSI657" s="6"/>
      <c r="WSJ657" s="6"/>
      <c r="WSK657" s="6"/>
      <c r="WSL657" s="6"/>
      <c r="WSM657" s="6"/>
      <c r="WSN657" s="6"/>
      <c r="WSO657" s="6"/>
      <c r="WSP657" s="6"/>
      <c r="WSQ657" s="6"/>
      <c r="WSR657" s="6"/>
      <c r="WSS657" s="6"/>
      <c r="WST657" s="6"/>
      <c r="WSU657" s="6"/>
      <c r="WSV657" s="6"/>
      <c r="WSW657" s="6"/>
      <c r="WSX657" s="6"/>
      <c r="WSY657" s="6"/>
      <c r="WSZ657" s="6"/>
      <c r="WTA657" s="6"/>
      <c r="WTB657" s="6"/>
      <c r="WTC657" s="6"/>
      <c r="WTD657" s="6"/>
      <c r="WTE657" s="6"/>
      <c r="WTF657" s="6"/>
      <c r="WTG657" s="6"/>
      <c r="WTH657" s="6"/>
      <c r="WTI657" s="6"/>
      <c r="WTJ657" s="6"/>
      <c r="WTK657" s="6"/>
      <c r="WTL657" s="6"/>
      <c r="WTM657" s="6"/>
      <c r="WTN657" s="6"/>
      <c r="WTO657" s="6"/>
      <c r="WTP657" s="6"/>
      <c r="WTQ657" s="6"/>
      <c r="WTR657" s="6"/>
      <c r="WTS657" s="6"/>
      <c r="WTT657" s="6"/>
      <c r="WTU657" s="6"/>
      <c r="WTV657" s="6"/>
      <c r="WTW657" s="6"/>
      <c r="WTX657" s="6"/>
      <c r="WTY657" s="6"/>
      <c r="WTZ657" s="6"/>
      <c r="WUA657" s="6"/>
      <c r="WUB657" s="6"/>
      <c r="WUC657" s="6"/>
      <c r="WUD657" s="6"/>
      <c r="WUE657" s="6"/>
      <c r="WUF657" s="6"/>
      <c r="WUG657" s="6"/>
      <c r="WUH657" s="6"/>
      <c r="WUI657" s="6"/>
      <c r="WUJ657" s="6"/>
      <c r="WUK657" s="6"/>
      <c r="WUL657" s="6"/>
      <c r="WUM657" s="6"/>
      <c r="WUN657" s="6"/>
      <c r="WUO657" s="6"/>
      <c r="WUP657" s="6"/>
      <c r="WUQ657" s="6"/>
      <c r="WUR657" s="6"/>
      <c r="WUS657" s="6"/>
      <c r="WUT657" s="6"/>
      <c r="WUU657" s="6"/>
      <c r="WUV657" s="6"/>
      <c r="WUW657" s="6"/>
      <c r="WUX657" s="6"/>
      <c r="WUY657" s="6"/>
      <c r="WUZ657" s="6"/>
      <c r="WVA657" s="6"/>
      <c r="WVB657" s="6"/>
      <c r="WVC657" s="6"/>
      <c r="WVD657" s="6"/>
      <c r="WVE657" s="6"/>
      <c r="WVF657" s="6"/>
      <c r="WVG657" s="6"/>
      <c r="WVH657" s="6"/>
      <c r="WVI657" s="6"/>
      <c r="WVJ657" s="6"/>
      <c r="WVK657" s="6"/>
      <c r="WVL657" s="6"/>
      <c r="WVM657" s="6"/>
      <c r="WVN657" s="6"/>
      <c r="WVO657" s="6"/>
      <c r="WVP657" s="6"/>
      <c r="WVQ657" s="6"/>
      <c r="WVR657" s="6"/>
      <c r="WVS657" s="6"/>
      <c r="WVT657" s="6"/>
      <c r="WVU657" s="6"/>
      <c r="WVV657" s="6"/>
      <c r="WVW657" s="6"/>
      <c r="WVX657" s="6"/>
      <c r="WVY657" s="6"/>
      <c r="WVZ657" s="6"/>
      <c r="WWA657" s="6"/>
      <c r="WWB657" s="6"/>
      <c r="WWC657" s="6"/>
      <c r="WWD657" s="6"/>
      <c r="WWE657" s="6"/>
      <c r="WWF657" s="6"/>
      <c r="WWG657" s="6"/>
      <c r="WWH657" s="6"/>
      <c r="WWI657" s="6"/>
      <c r="WWJ657" s="6"/>
      <c r="WWK657" s="6"/>
      <c r="WWL657" s="6"/>
      <c r="WWM657" s="6"/>
      <c r="WWN657" s="6"/>
      <c r="WWO657" s="6"/>
      <c r="WWP657" s="6"/>
      <c r="WWQ657" s="6"/>
      <c r="WWR657" s="6"/>
      <c r="WWS657" s="6"/>
      <c r="WWT657" s="6"/>
      <c r="WWU657" s="6"/>
      <c r="WWV657" s="6"/>
      <c r="WWW657" s="6"/>
      <c r="WWX657" s="6"/>
      <c r="WWY657" s="6"/>
      <c r="WWZ657" s="6"/>
      <c r="WXA657" s="6"/>
      <c r="WXB657" s="6"/>
      <c r="WXC657" s="6"/>
      <c r="WXD657" s="6"/>
      <c r="WXE657" s="6"/>
      <c r="WXF657" s="6"/>
      <c r="WXG657" s="6"/>
      <c r="WXH657" s="6"/>
      <c r="WXI657" s="6"/>
      <c r="WXJ657" s="6"/>
      <c r="WXK657" s="6"/>
      <c r="WXL657" s="6"/>
      <c r="WXM657" s="6"/>
      <c r="WXN657" s="6"/>
      <c r="WXO657" s="6"/>
      <c r="WXP657" s="6"/>
      <c r="WXQ657" s="6"/>
      <c r="WXR657" s="6"/>
      <c r="WXS657" s="6"/>
      <c r="WXT657" s="6"/>
      <c r="WXU657" s="6"/>
      <c r="WXV657" s="6"/>
      <c r="WXW657" s="6"/>
      <c r="WXX657" s="6"/>
      <c r="WXY657" s="6"/>
      <c r="WXZ657" s="6"/>
      <c r="WYA657" s="6"/>
      <c r="WYB657" s="6"/>
      <c r="WYC657" s="6"/>
      <c r="WYD657" s="6"/>
      <c r="WYE657" s="6"/>
      <c r="WYF657" s="6"/>
      <c r="WYG657" s="6"/>
      <c r="WYH657" s="6"/>
      <c r="WYI657" s="6"/>
      <c r="WYJ657" s="6"/>
      <c r="WYK657" s="6"/>
      <c r="WYL657" s="6"/>
      <c r="WYM657" s="6"/>
      <c r="WYN657" s="6"/>
      <c r="WYO657" s="6"/>
      <c r="WYP657" s="6"/>
      <c r="WYQ657" s="6"/>
      <c r="WYR657" s="6"/>
      <c r="WYS657" s="6"/>
      <c r="WYT657" s="6"/>
      <c r="WYU657" s="6"/>
      <c r="WYV657" s="6"/>
      <c r="WYW657" s="6"/>
      <c r="WYX657" s="6"/>
      <c r="WYY657" s="6"/>
      <c r="WYZ657" s="6"/>
      <c r="WZA657" s="6"/>
      <c r="WZB657" s="6"/>
      <c r="WZC657" s="6"/>
      <c r="WZD657" s="6"/>
      <c r="WZE657" s="6"/>
      <c r="WZF657" s="6"/>
      <c r="WZG657" s="6"/>
      <c r="WZH657" s="6"/>
      <c r="WZI657" s="6"/>
      <c r="WZJ657" s="6"/>
      <c r="WZK657" s="6"/>
      <c r="WZL657" s="6"/>
      <c r="WZM657" s="6"/>
      <c r="WZN657" s="6"/>
      <c r="WZO657" s="6"/>
      <c r="WZP657" s="6"/>
      <c r="WZQ657" s="6"/>
      <c r="WZR657" s="6"/>
      <c r="WZS657" s="6"/>
      <c r="WZT657" s="6"/>
      <c r="WZU657" s="6"/>
      <c r="WZV657" s="6"/>
      <c r="WZW657" s="6"/>
      <c r="WZX657" s="6"/>
      <c r="WZY657" s="6"/>
      <c r="WZZ657" s="6"/>
      <c r="XAA657" s="6"/>
      <c r="XAB657" s="6"/>
      <c r="XAC657" s="6"/>
      <c r="XAD657" s="6"/>
      <c r="XAE657" s="6"/>
      <c r="XAF657" s="6"/>
      <c r="XAG657" s="6"/>
      <c r="XAH657" s="6"/>
      <c r="XAI657" s="6"/>
      <c r="XAJ657" s="6"/>
      <c r="XAK657" s="6"/>
      <c r="XAL657" s="6"/>
      <c r="XAM657" s="6"/>
      <c r="XAN657" s="6"/>
      <c r="XAO657" s="6"/>
      <c r="XAP657" s="6"/>
      <c r="XAQ657" s="6"/>
      <c r="XAR657" s="6"/>
      <c r="XAS657" s="6"/>
      <c r="XAT657" s="6"/>
      <c r="XAU657" s="6"/>
      <c r="XAV657" s="6"/>
      <c r="XAW657" s="6"/>
      <c r="XAX657" s="6"/>
      <c r="XAY657" s="6"/>
      <c r="XAZ657" s="6"/>
      <c r="XBA657" s="6"/>
      <c r="XBB657" s="6"/>
      <c r="XBC657" s="6"/>
      <c r="XBD657" s="6"/>
      <c r="XBE657" s="6"/>
      <c r="XBF657" s="6"/>
      <c r="XBG657" s="6"/>
      <c r="XBH657" s="6"/>
      <c r="XBI657" s="6"/>
      <c r="XBJ657" s="6"/>
      <c r="XBK657" s="6"/>
      <c r="XBL657" s="6"/>
      <c r="XBM657" s="6"/>
      <c r="XBN657" s="6"/>
      <c r="XBO657" s="6"/>
      <c r="XBP657" s="6"/>
      <c r="XBQ657" s="6"/>
      <c r="XBR657" s="6"/>
      <c r="XBS657" s="6"/>
      <c r="XBT657" s="6"/>
      <c r="XBU657" s="6"/>
      <c r="XBV657" s="6"/>
      <c r="XBW657" s="6"/>
      <c r="XBX657" s="6"/>
      <c r="XBY657" s="6"/>
      <c r="XBZ657" s="6"/>
      <c r="XCA657" s="6"/>
      <c r="XCB657" s="6"/>
      <c r="XCC657" s="6"/>
      <c r="XCD657" s="6"/>
      <c r="XCE657" s="6"/>
      <c r="XCF657" s="6"/>
      <c r="XCG657" s="6"/>
      <c r="XCH657" s="6"/>
      <c r="XCI657" s="6"/>
      <c r="XCJ657" s="6"/>
      <c r="XCK657" s="6"/>
      <c r="XCL657" s="6"/>
      <c r="XCM657" s="6"/>
      <c r="XCN657" s="6"/>
      <c r="XCO657" s="6"/>
      <c r="XCP657" s="6"/>
      <c r="XCQ657" s="6"/>
      <c r="XCR657" s="6"/>
      <c r="XCS657" s="6"/>
      <c r="XCT657" s="6"/>
      <c r="XCU657" s="6"/>
      <c r="XCV657" s="6"/>
      <c r="XCW657" s="6"/>
      <c r="XCX657" s="6"/>
      <c r="XCY657" s="6"/>
      <c r="XCZ657" s="6"/>
      <c r="XDA657" s="6"/>
      <c r="XDB657" s="6"/>
      <c r="XDC657" s="6"/>
      <c r="XDD657" s="6"/>
      <c r="XDE657" s="6"/>
      <c r="XDF657" s="6"/>
      <c r="XDG657" s="6"/>
      <c r="XDH657" s="6"/>
      <c r="XDI657" s="6"/>
      <c r="XDJ657" s="6"/>
      <c r="XDK657" s="6"/>
      <c r="XDL657" s="6"/>
      <c r="XDM657" s="6"/>
      <c r="XDN657" s="6"/>
      <c r="XDO657" s="6"/>
      <c r="XDP657" s="6"/>
    </row>
    <row r="658" spans="1:16344" s="184" customFormat="1">
      <c r="A658" s="28"/>
      <c r="B658" s="29"/>
      <c r="C658" s="30"/>
      <c r="D658" s="30"/>
      <c r="E658" s="31" t="s">
        <v>25</v>
      </c>
      <c r="F658" s="31"/>
      <c r="G658" s="32">
        <v>1</v>
      </c>
      <c r="H658" s="32">
        <v>2</v>
      </c>
      <c r="I658" s="63">
        <v>75000</v>
      </c>
      <c r="J658" s="65">
        <f>I658*H658*G658</f>
        <v>150000</v>
      </c>
      <c r="K658" s="32">
        <f>K650</f>
        <v>0</v>
      </c>
      <c r="L658" s="63">
        <v>150000</v>
      </c>
      <c r="M658" s="66">
        <f>L658*K658</f>
        <v>0</v>
      </c>
      <c r="N658" s="32"/>
      <c r="O658" s="63"/>
      <c r="P658" s="63"/>
      <c r="Q658" s="31"/>
      <c r="R658" s="31"/>
      <c r="S658" s="31"/>
      <c r="T658" s="31"/>
      <c r="U658" s="88"/>
      <c r="V658" s="6"/>
      <c r="W658" s="6"/>
      <c r="X658" s="10"/>
      <c r="Y658" s="103"/>
      <c r="Z658" s="104"/>
      <c r="AA658" s="104"/>
      <c r="AB658" s="104"/>
      <c r="AC658" s="104"/>
      <c r="AD658" s="104"/>
      <c r="AE658" s="104"/>
      <c r="AF658" s="104"/>
      <c r="AG658" s="104"/>
      <c r="AH658" s="104"/>
      <c r="AI658" s="104"/>
      <c r="AJ658" s="104"/>
      <c r="AK658" s="103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6"/>
      <c r="FH658" s="6"/>
      <c r="FI658" s="6"/>
      <c r="FJ658" s="6"/>
      <c r="FK658" s="6"/>
      <c r="FL658" s="6"/>
      <c r="FM658" s="6"/>
      <c r="FN658" s="6"/>
      <c r="FO658" s="6"/>
      <c r="FP658" s="6"/>
      <c r="FQ658" s="6"/>
      <c r="FR658" s="6"/>
      <c r="FS658" s="6"/>
      <c r="FT658" s="6"/>
      <c r="FU658" s="6"/>
      <c r="FV658" s="6"/>
      <c r="FW658" s="6"/>
      <c r="FX658" s="6"/>
      <c r="FY658" s="6"/>
      <c r="FZ658" s="6"/>
      <c r="GA658" s="6"/>
      <c r="GB658" s="6"/>
      <c r="GC658" s="6"/>
      <c r="GD658" s="6"/>
      <c r="GE658" s="6"/>
      <c r="GF658" s="6"/>
      <c r="GG658" s="6"/>
      <c r="GH658" s="6"/>
      <c r="GI658" s="6"/>
      <c r="GJ658" s="6"/>
      <c r="GK658" s="6"/>
      <c r="GL658" s="6"/>
      <c r="GM658" s="6"/>
      <c r="GN658" s="6"/>
      <c r="GO658" s="6"/>
      <c r="GP658" s="6"/>
      <c r="GQ658" s="6"/>
      <c r="GR658" s="6"/>
      <c r="GS658" s="6"/>
      <c r="GT658" s="6"/>
      <c r="GU658" s="6"/>
      <c r="GV658" s="6"/>
      <c r="GW658" s="6"/>
      <c r="GX658" s="6"/>
      <c r="GY658" s="6"/>
      <c r="GZ658" s="6"/>
      <c r="HA658" s="6"/>
      <c r="HB658" s="6"/>
      <c r="HC658" s="6"/>
      <c r="HD658" s="6"/>
      <c r="HE658" s="6"/>
      <c r="HF658" s="6"/>
      <c r="HG658" s="6"/>
      <c r="HH658" s="6"/>
      <c r="HI658" s="6"/>
      <c r="HJ658" s="6"/>
      <c r="HK658" s="6"/>
      <c r="HL658" s="6"/>
      <c r="HM658" s="6"/>
      <c r="HN658" s="6"/>
      <c r="HO658" s="6"/>
      <c r="HP658" s="6"/>
      <c r="HQ658" s="6"/>
      <c r="HR658" s="6"/>
      <c r="HS658" s="6"/>
      <c r="HT658" s="6"/>
      <c r="HU658" s="6"/>
      <c r="HV658" s="6"/>
      <c r="HW658" s="6"/>
      <c r="HX658" s="6"/>
      <c r="HY658" s="6"/>
      <c r="HZ658" s="6"/>
      <c r="IA658" s="6"/>
      <c r="IB658" s="6"/>
      <c r="IC658" s="6"/>
      <c r="ID658" s="6"/>
      <c r="IE658" s="6"/>
      <c r="IF658" s="6"/>
      <c r="IG658" s="6"/>
      <c r="IH658" s="6"/>
      <c r="II658" s="6"/>
      <c r="IJ658" s="6"/>
      <c r="IK658" s="6"/>
      <c r="IL658" s="6"/>
      <c r="IM658" s="6"/>
      <c r="IN658" s="6"/>
      <c r="IO658" s="6"/>
      <c r="IP658" s="6"/>
      <c r="IQ658" s="6"/>
      <c r="IR658" s="6"/>
      <c r="IS658" s="6"/>
      <c r="IT658" s="6"/>
      <c r="IU658" s="6"/>
      <c r="IV658" s="6"/>
      <c r="IW658" s="6"/>
      <c r="IX658" s="6"/>
      <c r="IY658" s="6"/>
      <c r="IZ658" s="6"/>
      <c r="JA658" s="6"/>
      <c r="JB658" s="6"/>
      <c r="JC658" s="6"/>
      <c r="JD658" s="6"/>
      <c r="JE658" s="6"/>
      <c r="JF658" s="6"/>
      <c r="JG658" s="6"/>
      <c r="JH658" s="6"/>
      <c r="JI658" s="6"/>
      <c r="JJ658" s="6"/>
      <c r="JK658" s="6"/>
      <c r="JL658" s="6"/>
      <c r="JM658" s="6"/>
      <c r="JN658" s="6"/>
      <c r="JO658" s="6"/>
      <c r="JP658" s="6"/>
      <c r="JQ658" s="6"/>
      <c r="JR658" s="6"/>
      <c r="JS658" s="6"/>
      <c r="JT658" s="6"/>
      <c r="JU658" s="6"/>
      <c r="JV658" s="6"/>
      <c r="JW658" s="6"/>
      <c r="JX658" s="6"/>
      <c r="JY658" s="6"/>
      <c r="JZ658" s="6"/>
      <c r="KA658" s="6"/>
      <c r="KB658" s="6"/>
      <c r="KC658" s="6"/>
      <c r="KD658" s="6"/>
      <c r="KE658" s="6"/>
      <c r="KF658" s="6"/>
      <c r="KG658" s="6"/>
      <c r="KH658" s="6"/>
      <c r="KI658" s="6"/>
      <c r="KJ658" s="6"/>
      <c r="KK658" s="6"/>
      <c r="KL658" s="6"/>
      <c r="KM658" s="6"/>
      <c r="KN658" s="6"/>
      <c r="KO658" s="6"/>
      <c r="KP658" s="6"/>
      <c r="KQ658" s="6"/>
      <c r="KR658" s="6"/>
      <c r="KS658" s="6"/>
      <c r="KT658" s="6"/>
      <c r="KU658" s="6"/>
      <c r="KV658" s="6"/>
      <c r="KW658" s="6"/>
      <c r="KX658" s="6"/>
      <c r="KY658" s="6"/>
      <c r="KZ658" s="6"/>
      <c r="LA658" s="6"/>
      <c r="LB658" s="6"/>
      <c r="LC658" s="6"/>
      <c r="LD658" s="6"/>
      <c r="LE658" s="6"/>
      <c r="LF658" s="6"/>
      <c r="LG658" s="6"/>
      <c r="LH658" s="6"/>
      <c r="LI658" s="6"/>
      <c r="LJ658" s="6"/>
      <c r="LK658" s="6"/>
      <c r="LL658" s="6"/>
      <c r="LM658" s="6"/>
      <c r="LN658" s="6"/>
      <c r="LO658" s="6"/>
      <c r="LP658" s="6"/>
      <c r="LQ658" s="6"/>
      <c r="LR658" s="6"/>
      <c r="LS658" s="6"/>
      <c r="LT658" s="6"/>
      <c r="LU658" s="6"/>
      <c r="LV658" s="6"/>
      <c r="LW658" s="6"/>
      <c r="LX658" s="6"/>
      <c r="LY658" s="6"/>
      <c r="LZ658" s="6"/>
      <c r="MA658" s="6"/>
      <c r="MB658" s="6"/>
      <c r="MC658" s="6"/>
      <c r="MD658" s="6"/>
      <c r="ME658" s="6"/>
      <c r="MF658" s="6"/>
      <c r="MG658" s="6"/>
      <c r="MH658" s="6"/>
      <c r="MI658" s="6"/>
      <c r="MJ658" s="6"/>
      <c r="MK658" s="6"/>
      <c r="ML658" s="6"/>
      <c r="MM658" s="6"/>
      <c r="MN658" s="6"/>
      <c r="MO658" s="6"/>
      <c r="MP658" s="6"/>
      <c r="MQ658" s="6"/>
      <c r="MR658" s="6"/>
      <c r="MS658" s="6"/>
      <c r="MT658" s="6"/>
      <c r="MU658" s="6"/>
      <c r="MV658" s="6"/>
      <c r="MW658" s="6"/>
      <c r="MX658" s="6"/>
      <c r="MY658" s="6"/>
      <c r="MZ658" s="6"/>
      <c r="NA658" s="6"/>
      <c r="NB658" s="6"/>
      <c r="NC658" s="6"/>
      <c r="ND658" s="6"/>
      <c r="NE658" s="6"/>
      <c r="NF658" s="6"/>
      <c r="NG658" s="6"/>
      <c r="NH658" s="6"/>
      <c r="NI658" s="6"/>
      <c r="NJ658" s="6"/>
      <c r="NK658" s="6"/>
      <c r="NL658" s="6"/>
      <c r="NM658" s="6"/>
      <c r="NN658" s="6"/>
      <c r="NO658" s="6"/>
      <c r="NP658" s="6"/>
      <c r="NQ658" s="6"/>
      <c r="NR658" s="6"/>
      <c r="NS658" s="6"/>
      <c r="NT658" s="6"/>
      <c r="NU658" s="6"/>
      <c r="NV658" s="6"/>
      <c r="NW658" s="6"/>
      <c r="NX658" s="6"/>
      <c r="NY658" s="6"/>
      <c r="NZ658" s="6"/>
      <c r="OA658" s="6"/>
      <c r="OB658" s="6"/>
      <c r="OC658" s="6"/>
      <c r="OD658" s="6"/>
      <c r="OE658" s="6"/>
      <c r="OF658" s="6"/>
      <c r="OG658" s="6"/>
      <c r="OH658" s="6"/>
      <c r="OI658" s="6"/>
      <c r="OJ658" s="6"/>
      <c r="OK658" s="6"/>
      <c r="OL658" s="6"/>
      <c r="OM658" s="6"/>
      <c r="ON658" s="6"/>
      <c r="OO658" s="6"/>
      <c r="OP658" s="6"/>
      <c r="OQ658" s="6"/>
      <c r="OR658" s="6"/>
      <c r="OS658" s="6"/>
      <c r="OT658" s="6"/>
      <c r="OU658" s="6"/>
      <c r="OV658" s="6"/>
      <c r="OW658" s="6"/>
      <c r="OX658" s="6"/>
      <c r="OY658" s="6"/>
      <c r="OZ658" s="6"/>
      <c r="PA658" s="6"/>
      <c r="PB658" s="6"/>
      <c r="PC658" s="6"/>
      <c r="PD658" s="6"/>
      <c r="PE658" s="6"/>
      <c r="PF658" s="6"/>
      <c r="PG658" s="6"/>
      <c r="PH658" s="6"/>
      <c r="PI658" s="6"/>
      <c r="PJ658" s="6"/>
      <c r="PK658" s="6"/>
      <c r="PL658" s="6"/>
      <c r="PM658" s="6"/>
      <c r="PN658" s="6"/>
      <c r="PO658" s="6"/>
      <c r="PP658" s="6"/>
      <c r="PQ658" s="6"/>
      <c r="PR658" s="6"/>
      <c r="PS658" s="6"/>
      <c r="PT658" s="6"/>
      <c r="PU658" s="6"/>
      <c r="PV658" s="6"/>
      <c r="PW658" s="6"/>
      <c r="PX658" s="6"/>
      <c r="PY658" s="6"/>
      <c r="PZ658" s="6"/>
      <c r="QA658" s="6"/>
      <c r="QB658" s="6"/>
      <c r="QC658" s="6"/>
      <c r="QD658" s="6"/>
      <c r="QE658" s="6"/>
      <c r="QF658" s="6"/>
      <c r="QG658" s="6"/>
      <c r="QH658" s="6"/>
      <c r="QI658" s="6"/>
      <c r="QJ658" s="6"/>
      <c r="QK658" s="6"/>
      <c r="QL658" s="6"/>
      <c r="QM658" s="6"/>
      <c r="QN658" s="6"/>
      <c r="QO658" s="6"/>
      <c r="QP658" s="6"/>
      <c r="QQ658" s="6"/>
      <c r="QR658" s="6"/>
      <c r="QS658" s="6"/>
      <c r="QT658" s="6"/>
      <c r="QU658" s="6"/>
      <c r="QV658" s="6"/>
      <c r="QW658" s="6"/>
      <c r="QX658" s="6"/>
      <c r="QY658" s="6"/>
      <c r="QZ658" s="6"/>
      <c r="RA658" s="6"/>
      <c r="RB658" s="6"/>
      <c r="RC658" s="6"/>
      <c r="RD658" s="6"/>
      <c r="RE658" s="6"/>
      <c r="RF658" s="6"/>
      <c r="RG658" s="6"/>
      <c r="RH658" s="6"/>
      <c r="RI658" s="6"/>
      <c r="RJ658" s="6"/>
      <c r="RK658" s="6"/>
      <c r="RL658" s="6"/>
      <c r="RM658" s="6"/>
      <c r="RN658" s="6"/>
      <c r="RO658" s="6"/>
      <c r="RP658" s="6"/>
      <c r="RQ658" s="6"/>
      <c r="RR658" s="6"/>
      <c r="RS658" s="6"/>
      <c r="RT658" s="6"/>
      <c r="RU658" s="6"/>
      <c r="RV658" s="6"/>
      <c r="RW658" s="6"/>
      <c r="RX658" s="6"/>
      <c r="RY658" s="6"/>
      <c r="RZ658" s="6"/>
      <c r="SA658" s="6"/>
      <c r="SB658" s="6"/>
      <c r="SC658" s="6"/>
      <c r="SD658" s="6"/>
      <c r="SE658" s="6"/>
      <c r="SF658" s="6"/>
      <c r="SG658" s="6"/>
      <c r="SH658" s="6"/>
      <c r="SI658" s="6"/>
      <c r="SJ658" s="6"/>
      <c r="SK658" s="6"/>
      <c r="SL658" s="6"/>
      <c r="SM658" s="6"/>
      <c r="SN658" s="6"/>
      <c r="SO658" s="6"/>
      <c r="SP658" s="6"/>
      <c r="SQ658" s="6"/>
      <c r="SR658" s="6"/>
      <c r="SS658" s="6"/>
      <c r="ST658" s="6"/>
      <c r="SU658" s="6"/>
      <c r="SV658" s="6"/>
      <c r="SW658" s="6"/>
      <c r="SX658" s="6"/>
      <c r="SY658" s="6"/>
      <c r="SZ658" s="6"/>
      <c r="TA658" s="6"/>
      <c r="TB658" s="6"/>
      <c r="TC658" s="6"/>
      <c r="TD658" s="6"/>
      <c r="TE658" s="6"/>
      <c r="TF658" s="6"/>
      <c r="TG658" s="6"/>
      <c r="TH658" s="6"/>
      <c r="TI658" s="6"/>
      <c r="TJ658" s="6"/>
      <c r="TK658" s="6"/>
      <c r="TL658" s="6"/>
      <c r="TM658" s="6"/>
      <c r="TN658" s="6"/>
      <c r="TO658" s="6"/>
      <c r="TP658" s="6"/>
      <c r="TQ658" s="6"/>
      <c r="TR658" s="6"/>
      <c r="TS658" s="6"/>
      <c r="TT658" s="6"/>
      <c r="TU658" s="6"/>
      <c r="TV658" s="6"/>
      <c r="TW658" s="6"/>
      <c r="TX658" s="6"/>
      <c r="TY658" s="6"/>
      <c r="TZ658" s="6"/>
      <c r="UA658" s="6"/>
      <c r="UB658" s="6"/>
      <c r="UC658" s="6"/>
      <c r="UD658" s="6"/>
      <c r="UE658" s="6"/>
      <c r="UF658" s="6"/>
      <c r="UG658" s="6"/>
      <c r="UH658" s="6"/>
      <c r="UI658" s="6"/>
      <c r="UJ658" s="6"/>
      <c r="UK658" s="6"/>
      <c r="UL658" s="6"/>
      <c r="UM658" s="6"/>
      <c r="UN658" s="6"/>
      <c r="UO658" s="6"/>
      <c r="UP658" s="6"/>
      <c r="UQ658" s="6"/>
      <c r="UR658" s="6"/>
      <c r="US658" s="6"/>
      <c r="UT658" s="6"/>
      <c r="UU658" s="6"/>
      <c r="UV658" s="6"/>
      <c r="UW658" s="6"/>
      <c r="UX658" s="6"/>
      <c r="UY658" s="6"/>
      <c r="UZ658" s="6"/>
      <c r="VA658" s="6"/>
      <c r="VB658" s="6"/>
      <c r="VC658" s="6"/>
      <c r="VD658" s="6"/>
      <c r="VE658" s="6"/>
      <c r="VF658" s="6"/>
      <c r="VG658" s="6"/>
      <c r="VH658" s="6"/>
      <c r="VI658" s="6"/>
      <c r="VJ658" s="6"/>
      <c r="VK658" s="6"/>
      <c r="VL658" s="6"/>
      <c r="VM658" s="6"/>
      <c r="VN658" s="6"/>
      <c r="VO658" s="6"/>
      <c r="VP658" s="6"/>
      <c r="VQ658" s="6"/>
      <c r="VR658" s="6"/>
      <c r="VS658" s="6"/>
      <c r="VT658" s="6"/>
      <c r="VU658" s="6"/>
      <c r="VV658" s="6"/>
      <c r="VW658" s="6"/>
      <c r="VX658" s="6"/>
      <c r="VY658" s="6"/>
      <c r="VZ658" s="6"/>
      <c r="WA658" s="6"/>
      <c r="WB658" s="6"/>
      <c r="WC658" s="6"/>
      <c r="WD658" s="6"/>
      <c r="WE658" s="6"/>
      <c r="WF658" s="6"/>
      <c r="WG658" s="6"/>
      <c r="WH658" s="6"/>
      <c r="WI658" s="6"/>
      <c r="WJ658" s="6"/>
      <c r="WK658" s="6"/>
      <c r="WL658" s="6"/>
      <c r="WM658" s="6"/>
      <c r="WN658" s="6"/>
      <c r="WO658" s="6"/>
      <c r="WP658" s="6"/>
      <c r="WQ658" s="6"/>
      <c r="WR658" s="6"/>
      <c r="WS658" s="6"/>
      <c r="WT658" s="6"/>
      <c r="WU658" s="6"/>
      <c r="WV658" s="6"/>
      <c r="WW658" s="6"/>
      <c r="WX658" s="6"/>
      <c r="WY658" s="6"/>
      <c r="WZ658" s="6"/>
      <c r="XA658" s="6"/>
      <c r="XB658" s="6"/>
      <c r="XC658" s="6"/>
      <c r="XD658" s="6"/>
      <c r="XE658" s="6"/>
      <c r="XF658" s="6"/>
      <c r="XG658" s="6"/>
      <c r="XH658" s="6"/>
      <c r="XI658" s="6"/>
      <c r="XJ658" s="6"/>
      <c r="XK658" s="6"/>
      <c r="XL658" s="6"/>
      <c r="XM658" s="6"/>
      <c r="XN658" s="6"/>
      <c r="XO658" s="6"/>
      <c r="XP658" s="6"/>
      <c r="XQ658" s="6"/>
      <c r="XR658" s="6"/>
      <c r="XS658" s="6"/>
      <c r="XT658" s="6"/>
      <c r="XU658" s="6"/>
      <c r="XV658" s="6"/>
      <c r="XW658" s="6"/>
      <c r="XX658" s="6"/>
      <c r="XY658" s="6"/>
      <c r="XZ658" s="6"/>
      <c r="YA658" s="6"/>
      <c r="YB658" s="6"/>
      <c r="YC658" s="6"/>
      <c r="YD658" s="6"/>
      <c r="YE658" s="6"/>
      <c r="YF658" s="6"/>
      <c r="YG658" s="6"/>
      <c r="YH658" s="6"/>
      <c r="YI658" s="6"/>
      <c r="YJ658" s="6"/>
      <c r="YK658" s="6"/>
      <c r="YL658" s="6"/>
      <c r="YM658" s="6"/>
      <c r="YN658" s="6"/>
      <c r="YO658" s="6"/>
      <c r="YP658" s="6"/>
      <c r="YQ658" s="6"/>
      <c r="YR658" s="6"/>
      <c r="YS658" s="6"/>
      <c r="YT658" s="6"/>
      <c r="YU658" s="6"/>
      <c r="YV658" s="6"/>
      <c r="YW658" s="6"/>
      <c r="YX658" s="6"/>
      <c r="YY658" s="6"/>
      <c r="YZ658" s="6"/>
      <c r="ZA658" s="6"/>
      <c r="ZB658" s="6"/>
      <c r="ZC658" s="6"/>
      <c r="ZD658" s="6"/>
      <c r="ZE658" s="6"/>
      <c r="ZF658" s="6"/>
      <c r="ZG658" s="6"/>
      <c r="ZH658" s="6"/>
      <c r="ZI658" s="6"/>
      <c r="ZJ658" s="6"/>
      <c r="ZK658" s="6"/>
      <c r="ZL658" s="6"/>
      <c r="ZM658" s="6"/>
      <c r="ZN658" s="6"/>
      <c r="ZO658" s="6"/>
      <c r="ZP658" s="6"/>
      <c r="ZQ658" s="6"/>
      <c r="ZR658" s="6"/>
      <c r="ZS658" s="6"/>
      <c r="ZT658" s="6"/>
      <c r="ZU658" s="6"/>
      <c r="ZV658" s="6"/>
      <c r="ZW658" s="6"/>
      <c r="ZX658" s="6"/>
      <c r="ZY658" s="6"/>
      <c r="ZZ658" s="6"/>
      <c r="AAA658" s="6"/>
      <c r="AAB658" s="6"/>
      <c r="AAC658" s="6"/>
      <c r="AAD658" s="6"/>
      <c r="AAE658" s="6"/>
      <c r="AAF658" s="6"/>
      <c r="AAG658" s="6"/>
      <c r="AAH658" s="6"/>
      <c r="AAI658" s="6"/>
      <c r="AAJ658" s="6"/>
      <c r="AAK658" s="6"/>
      <c r="AAL658" s="6"/>
      <c r="AAM658" s="6"/>
      <c r="AAN658" s="6"/>
      <c r="AAO658" s="6"/>
      <c r="AAP658" s="6"/>
      <c r="AAQ658" s="6"/>
      <c r="AAR658" s="6"/>
      <c r="AAS658" s="6"/>
      <c r="AAT658" s="6"/>
      <c r="AAU658" s="6"/>
      <c r="AAV658" s="6"/>
      <c r="AAW658" s="6"/>
      <c r="AAX658" s="6"/>
      <c r="AAY658" s="6"/>
      <c r="AAZ658" s="6"/>
      <c r="ABA658" s="6"/>
      <c r="ABB658" s="6"/>
      <c r="ABC658" s="6"/>
      <c r="ABD658" s="6"/>
      <c r="ABE658" s="6"/>
      <c r="ABF658" s="6"/>
      <c r="ABG658" s="6"/>
      <c r="ABH658" s="6"/>
      <c r="ABI658" s="6"/>
      <c r="ABJ658" s="6"/>
      <c r="ABK658" s="6"/>
      <c r="ABL658" s="6"/>
      <c r="ABM658" s="6"/>
      <c r="ABN658" s="6"/>
      <c r="ABO658" s="6"/>
      <c r="ABP658" s="6"/>
      <c r="ABQ658" s="6"/>
      <c r="ABR658" s="6"/>
      <c r="ABS658" s="6"/>
      <c r="ABT658" s="6"/>
      <c r="ABU658" s="6"/>
      <c r="ABV658" s="6"/>
      <c r="ABW658" s="6"/>
      <c r="ABX658" s="6"/>
      <c r="ABY658" s="6"/>
      <c r="ABZ658" s="6"/>
      <c r="ACA658" s="6"/>
      <c r="ACB658" s="6"/>
      <c r="ACC658" s="6"/>
      <c r="ACD658" s="6"/>
      <c r="ACE658" s="6"/>
      <c r="ACF658" s="6"/>
      <c r="ACG658" s="6"/>
      <c r="ACH658" s="6"/>
      <c r="ACI658" s="6"/>
      <c r="ACJ658" s="6"/>
      <c r="ACK658" s="6"/>
      <c r="ACL658" s="6"/>
      <c r="ACM658" s="6"/>
      <c r="ACN658" s="6"/>
      <c r="ACO658" s="6"/>
      <c r="ACP658" s="6"/>
      <c r="ACQ658" s="6"/>
      <c r="ACR658" s="6"/>
      <c r="ACS658" s="6"/>
      <c r="ACT658" s="6"/>
      <c r="ACU658" s="6"/>
      <c r="ACV658" s="6"/>
      <c r="ACW658" s="6"/>
      <c r="ACX658" s="6"/>
      <c r="ACY658" s="6"/>
      <c r="ACZ658" s="6"/>
      <c r="ADA658" s="6"/>
      <c r="ADB658" s="6"/>
      <c r="ADC658" s="6"/>
      <c r="ADD658" s="6"/>
      <c r="ADE658" s="6"/>
      <c r="ADF658" s="6"/>
      <c r="ADG658" s="6"/>
      <c r="ADH658" s="6"/>
      <c r="ADI658" s="6"/>
      <c r="ADJ658" s="6"/>
      <c r="ADK658" s="6"/>
      <c r="ADL658" s="6"/>
      <c r="ADM658" s="6"/>
      <c r="ADN658" s="6"/>
      <c r="ADO658" s="6"/>
      <c r="ADP658" s="6"/>
      <c r="ADQ658" s="6"/>
      <c r="ADR658" s="6"/>
      <c r="ADS658" s="6"/>
      <c r="ADT658" s="6"/>
      <c r="ADU658" s="6"/>
      <c r="ADV658" s="6"/>
      <c r="ADW658" s="6"/>
      <c r="ADX658" s="6"/>
      <c r="ADY658" s="6"/>
      <c r="ADZ658" s="6"/>
      <c r="AEA658" s="6"/>
      <c r="AEB658" s="6"/>
      <c r="AEC658" s="6"/>
      <c r="AED658" s="6"/>
      <c r="AEE658" s="6"/>
      <c r="AEF658" s="6"/>
      <c r="AEG658" s="6"/>
      <c r="AEH658" s="6"/>
      <c r="AEI658" s="6"/>
      <c r="AEJ658" s="6"/>
      <c r="AEK658" s="6"/>
      <c r="AEL658" s="6"/>
      <c r="AEM658" s="6"/>
      <c r="AEN658" s="6"/>
      <c r="AEO658" s="6"/>
      <c r="AEP658" s="6"/>
      <c r="AEQ658" s="6"/>
      <c r="AER658" s="6"/>
      <c r="AES658" s="6"/>
      <c r="AET658" s="6"/>
      <c r="AEU658" s="6"/>
      <c r="AEV658" s="6"/>
      <c r="AEW658" s="6"/>
      <c r="AEX658" s="6"/>
      <c r="AEY658" s="6"/>
      <c r="AEZ658" s="6"/>
      <c r="AFA658" s="6"/>
      <c r="AFB658" s="6"/>
      <c r="AFC658" s="6"/>
      <c r="AFD658" s="6"/>
      <c r="AFE658" s="6"/>
      <c r="AFF658" s="6"/>
      <c r="AFG658" s="6"/>
      <c r="AFH658" s="6"/>
      <c r="AFI658" s="6"/>
      <c r="AFJ658" s="6"/>
      <c r="AFK658" s="6"/>
      <c r="AFL658" s="6"/>
      <c r="AFM658" s="6"/>
      <c r="AFN658" s="6"/>
      <c r="AFO658" s="6"/>
      <c r="AFP658" s="6"/>
      <c r="AFQ658" s="6"/>
      <c r="AFR658" s="6"/>
      <c r="AFS658" s="6"/>
      <c r="AFT658" s="6"/>
      <c r="AFU658" s="6"/>
      <c r="AFV658" s="6"/>
      <c r="AFW658" s="6"/>
      <c r="AFX658" s="6"/>
      <c r="AFY658" s="6"/>
      <c r="AFZ658" s="6"/>
      <c r="AGA658" s="6"/>
      <c r="AGB658" s="6"/>
      <c r="AGC658" s="6"/>
      <c r="AGD658" s="6"/>
      <c r="AGE658" s="6"/>
      <c r="AGF658" s="6"/>
      <c r="AGG658" s="6"/>
      <c r="AGH658" s="6"/>
      <c r="AGI658" s="6"/>
      <c r="AGJ658" s="6"/>
      <c r="AGK658" s="6"/>
      <c r="AGL658" s="6"/>
      <c r="AGM658" s="6"/>
      <c r="AGN658" s="6"/>
      <c r="AGO658" s="6"/>
      <c r="AGP658" s="6"/>
      <c r="AGQ658" s="6"/>
      <c r="AGR658" s="6"/>
      <c r="AGS658" s="6"/>
      <c r="AGT658" s="6"/>
      <c r="AGU658" s="6"/>
      <c r="AGV658" s="6"/>
      <c r="AGW658" s="6"/>
      <c r="AGX658" s="6"/>
      <c r="AGY658" s="6"/>
      <c r="AGZ658" s="6"/>
      <c r="AHA658" s="6"/>
      <c r="AHB658" s="6"/>
      <c r="AHC658" s="6"/>
      <c r="AHD658" s="6"/>
      <c r="AHE658" s="6"/>
      <c r="AHF658" s="6"/>
      <c r="AHG658" s="6"/>
      <c r="AHH658" s="6"/>
      <c r="AHI658" s="6"/>
      <c r="AHJ658" s="6"/>
      <c r="AHK658" s="6"/>
      <c r="AHL658" s="6"/>
      <c r="AHM658" s="6"/>
      <c r="AHN658" s="6"/>
      <c r="AHO658" s="6"/>
      <c r="AHP658" s="6"/>
      <c r="AHQ658" s="6"/>
      <c r="AHR658" s="6"/>
      <c r="AHS658" s="6"/>
      <c r="AHT658" s="6"/>
      <c r="AHU658" s="6"/>
      <c r="AHV658" s="6"/>
      <c r="AHW658" s="6"/>
      <c r="AHX658" s="6"/>
      <c r="AHY658" s="6"/>
      <c r="AHZ658" s="6"/>
      <c r="AIA658" s="6"/>
      <c r="AIB658" s="6"/>
      <c r="AIC658" s="6"/>
      <c r="AID658" s="6"/>
      <c r="AIE658" s="6"/>
      <c r="AIF658" s="6"/>
      <c r="AIG658" s="6"/>
      <c r="AIH658" s="6"/>
      <c r="AII658" s="6"/>
      <c r="AIJ658" s="6"/>
      <c r="AIK658" s="6"/>
      <c r="AIL658" s="6"/>
      <c r="AIM658" s="6"/>
      <c r="AIN658" s="6"/>
      <c r="AIO658" s="6"/>
      <c r="AIP658" s="6"/>
      <c r="AIQ658" s="6"/>
      <c r="AIR658" s="6"/>
      <c r="AIS658" s="6"/>
      <c r="AIT658" s="6"/>
      <c r="AIU658" s="6"/>
      <c r="AIV658" s="6"/>
      <c r="AIW658" s="6"/>
      <c r="AIX658" s="6"/>
      <c r="AIY658" s="6"/>
      <c r="AIZ658" s="6"/>
      <c r="AJA658" s="6"/>
      <c r="AJB658" s="6"/>
      <c r="AJC658" s="6"/>
      <c r="AJD658" s="6"/>
      <c r="AJE658" s="6"/>
      <c r="AJF658" s="6"/>
      <c r="AJG658" s="6"/>
      <c r="AJH658" s="6"/>
      <c r="AJI658" s="6"/>
      <c r="AJJ658" s="6"/>
      <c r="AJK658" s="6"/>
      <c r="AJL658" s="6"/>
      <c r="AJM658" s="6"/>
      <c r="AJN658" s="6"/>
      <c r="AJO658" s="6"/>
      <c r="AJP658" s="6"/>
      <c r="AJQ658" s="6"/>
      <c r="AJR658" s="6"/>
      <c r="AJS658" s="6"/>
      <c r="AJT658" s="6"/>
      <c r="AJU658" s="6"/>
      <c r="AJV658" s="6"/>
      <c r="AJW658" s="6"/>
      <c r="AJX658" s="6"/>
      <c r="AJY658" s="6"/>
      <c r="AJZ658" s="6"/>
      <c r="AKA658" s="6"/>
      <c r="AKB658" s="6"/>
      <c r="AKC658" s="6"/>
      <c r="AKD658" s="6"/>
      <c r="AKE658" s="6"/>
      <c r="AKF658" s="6"/>
      <c r="AKG658" s="6"/>
      <c r="AKH658" s="6"/>
      <c r="AKI658" s="6"/>
      <c r="AKJ658" s="6"/>
      <c r="AKK658" s="6"/>
      <c r="AKL658" s="6"/>
      <c r="AKM658" s="6"/>
      <c r="AKN658" s="6"/>
      <c r="AKO658" s="6"/>
      <c r="AKP658" s="6"/>
      <c r="AKQ658" s="6"/>
      <c r="AKR658" s="6"/>
      <c r="AKS658" s="6"/>
      <c r="AKT658" s="6"/>
      <c r="AKU658" s="6"/>
      <c r="AKV658" s="6"/>
      <c r="AKW658" s="6"/>
      <c r="AKX658" s="6"/>
      <c r="AKY658" s="6"/>
      <c r="AKZ658" s="6"/>
      <c r="ALA658" s="6"/>
      <c r="ALB658" s="6"/>
      <c r="ALC658" s="6"/>
      <c r="ALD658" s="6"/>
      <c r="ALE658" s="6"/>
      <c r="ALF658" s="6"/>
      <c r="ALG658" s="6"/>
      <c r="ALH658" s="6"/>
      <c r="ALI658" s="6"/>
      <c r="ALJ658" s="6"/>
      <c r="ALK658" s="6"/>
      <c r="ALL658" s="6"/>
      <c r="ALM658" s="6"/>
      <c r="ALN658" s="6"/>
      <c r="ALO658" s="6"/>
      <c r="ALP658" s="6"/>
      <c r="ALQ658" s="6"/>
      <c r="ALR658" s="6"/>
      <c r="ALS658" s="6"/>
      <c r="ALT658" s="6"/>
      <c r="ALU658" s="6"/>
      <c r="ALV658" s="6"/>
      <c r="ALW658" s="6"/>
      <c r="ALX658" s="6"/>
      <c r="ALY658" s="6"/>
      <c r="ALZ658" s="6"/>
      <c r="AMA658" s="6"/>
      <c r="AMB658" s="6"/>
      <c r="AMC658" s="6"/>
      <c r="AMD658" s="6"/>
      <c r="AME658" s="6"/>
      <c r="AMF658" s="6"/>
      <c r="AMG658" s="6"/>
      <c r="AMH658" s="6"/>
      <c r="AMI658" s="6"/>
      <c r="AMJ658" s="6"/>
      <c r="AMK658" s="6"/>
      <c r="AML658" s="6"/>
      <c r="AMM658" s="6"/>
      <c r="AMN658" s="6"/>
      <c r="AMO658" s="6"/>
      <c r="AMP658" s="6"/>
      <c r="AMQ658" s="6"/>
      <c r="AMR658" s="6"/>
      <c r="AMS658" s="6"/>
      <c r="AMT658" s="6"/>
      <c r="AMU658" s="6"/>
      <c r="AMV658" s="6"/>
      <c r="AMW658" s="6"/>
      <c r="AMX658" s="6"/>
      <c r="AMY658" s="6"/>
      <c r="AMZ658" s="6"/>
      <c r="ANA658" s="6"/>
      <c r="ANB658" s="6"/>
      <c r="ANC658" s="6"/>
      <c r="AND658" s="6"/>
      <c r="ANE658" s="6"/>
      <c r="ANF658" s="6"/>
      <c r="ANG658" s="6"/>
      <c r="ANH658" s="6"/>
      <c r="ANI658" s="6"/>
      <c r="ANJ658" s="6"/>
      <c r="ANK658" s="6"/>
      <c r="ANL658" s="6"/>
      <c r="ANM658" s="6"/>
      <c r="ANN658" s="6"/>
      <c r="ANO658" s="6"/>
      <c r="ANP658" s="6"/>
      <c r="ANQ658" s="6"/>
      <c r="ANR658" s="6"/>
      <c r="ANS658" s="6"/>
      <c r="ANT658" s="6"/>
      <c r="ANU658" s="6"/>
      <c r="ANV658" s="6"/>
      <c r="ANW658" s="6"/>
      <c r="ANX658" s="6"/>
      <c r="ANY658" s="6"/>
      <c r="ANZ658" s="6"/>
      <c r="AOA658" s="6"/>
      <c r="AOB658" s="6"/>
      <c r="AOC658" s="6"/>
      <c r="AOD658" s="6"/>
      <c r="AOE658" s="6"/>
      <c r="AOF658" s="6"/>
      <c r="AOG658" s="6"/>
      <c r="AOH658" s="6"/>
      <c r="AOI658" s="6"/>
      <c r="AOJ658" s="6"/>
      <c r="AOK658" s="6"/>
      <c r="AOL658" s="6"/>
      <c r="AOM658" s="6"/>
      <c r="AON658" s="6"/>
      <c r="AOO658" s="6"/>
      <c r="AOP658" s="6"/>
      <c r="AOQ658" s="6"/>
      <c r="AOR658" s="6"/>
      <c r="AOS658" s="6"/>
      <c r="AOT658" s="6"/>
      <c r="AOU658" s="6"/>
      <c r="AOV658" s="6"/>
      <c r="AOW658" s="6"/>
      <c r="AOX658" s="6"/>
      <c r="AOY658" s="6"/>
      <c r="AOZ658" s="6"/>
      <c r="APA658" s="6"/>
      <c r="APB658" s="6"/>
      <c r="APC658" s="6"/>
      <c r="APD658" s="6"/>
      <c r="APE658" s="6"/>
      <c r="APF658" s="6"/>
      <c r="APG658" s="6"/>
      <c r="APH658" s="6"/>
      <c r="API658" s="6"/>
      <c r="APJ658" s="6"/>
      <c r="APK658" s="6"/>
      <c r="APL658" s="6"/>
      <c r="APM658" s="6"/>
      <c r="APN658" s="6"/>
      <c r="APO658" s="6"/>
      <c r="APP658" s="6"/>
      <c r="APQ658" s="6"/>
      <c r="APR658" s="6"/>
      <c r="APS658" s="6"/>
      <c r="APT658" s="6"/>
      <c r="APU658" s="6"/>
      <c r="APV658" s="6"/>
      <c r="APW658" s="6"/>
      <c r="APX658" s="6"/>
      <c r="APY658" s="6"/>
      <c r="APZ658" s="6"/>
      <c r="AQA658" s="6"/>
      <c r="AQB658" s="6"/>
      <c r="AQC658" s="6"/>
      <c r="AQD658" s="6"/>
      <c r="AQE658" s="6"/>
      <c r="AQF658" s="6"/>
      <c r="AQG658" s="6"/>
      <c r="AQH658" s="6"/>
      <c r="AQI658" s="6"/>
      <c r="AQJ658" s="6"/>
      <c r="AQK658" s="6"/>
      <c r="AQL658" s="6"/>
      <c r="AQM658" s="6"/>
      <c r="AQN658" s="6"/>
      <c r="AQO658" s="6"/>
      <c r="AQP658" s="6"/>
      <c r="AQQ658" s="6"/>
      <c r="AQR658" s="6"/>
      <c r="AQS658" s="6"/>
      <c r="AQT658" s="6"/>
      <c r="AQU658" s="6"/>
      <c r="AQV658" s="6"/>
      <c r="AQW658" s="6"/>
      <c r="AQX658" s="6"/>
      <c r="AQY658" s="6"/>
      <c r="AQZ658" s="6"/>
      <c r="ARA658" s="6"/>
      <c r="ARB658" s="6"/>
      <c r="ARC658" s="6"/>
      <c r="ARD658" s="6"/>
      <c r="ARE658" s="6"/>
      <c r="ARF658" s="6"/>
      <c r="ARG658" s="6"/>
      <c r="ARH658" s="6"/>
      <c r="ARI658" s="6"/>
      <c r="ARJ658" s="6"/>
      <c r="ARK658" s="6"/>
      <c r="ARL658" s="6"/>
      <c r="ARM658" s="6"/>
      <c r="ARN658" s="6"/>
      <c r="ARO658" s="6"/>
      <c r="ARP658" s="6"/>
      <c r="ARQ658" s="6"/>
      <c r="ARR658" s="6"/>
      <c r="ARS658" s="6"/>
      <c r="ART658" s="6"/>
      <c r="ARU658" s="6"/>
      <c r="ARV658" s="6"/>
      <c r="ARW658" s="6"/>
      <c r="ARX658" s="6"/>
      <c r="ARY658" s="6"/>
      <c r="ARZ658" s="6"/>
      <c r="ASA658" s="6"/>
      <c r="ASB658" s="6"/>
      <c r="ASC658" s="6"/>
      <c r="ASD658" s="6"/>
      <c r="ASE658" s="6"/>
      <c r="ASF658" s="6"/>
      <c r="ASG658" s="6"/>
      <c r="ASH658" s="6"/>
      <c r="ASI658" s="6"/>
      <c r="ASJ658" s="6"/>
      <c r="ASK658" s="6"/>
      <c r="ASL658" s="6"/>
      <c r="ASM658" s="6"/>
      <c r="ASN658" s="6"/>
      <c r="ASO658" s="6"/>
      <c r="ASP658" s="6"/>
      <c r="ASQ658" s="6"/>
      <c r="ASR658" s="6"/>
      <c r="ASS658" s="6"/>
      <c r="AST658" s="6"/>
      <c r="ASU658" s="6"/>
      <c r="ASV658" s="6"/>
      <c r="ASW658" s="6"/>
      <c r="ASX658" s="6"/>
      <c r="ASY658" s="6"/>
      <c r="ASZ658" s="6"/>
      <c r="ATA658" s="6"/>
      <c r="ATB658" s="6"/>
      <c r="ATC658" s="6"/>
      <c r="ATD658" s="6"/>
      <c r="ATE658" s="6"/>
      <c r="ATF658" s="6"/>
      <c r="ATG658" s="6"/>
      <c r="ATH658" s="6"/>
      <c r="ATI658" s="6"/>
      <c r="ATJ658" s="6"/>
      <c r="ATK658" s="6"/>
      <c r="ATL658" s="6"/>
      <c r="ATM658" s="6"/>
      <c r="ATN658" s="6"/>
      <c r="ATO658" s="6"/>
      <c r="ATP658" s="6"/>
      <c r="ATQ658" s="6"/>
      <c r="ATR658" s="6"/>
      <c r="ATS658" s="6"/>
      <c r="ATT658" s="6"/>
      <c r="ATU658" s="6"/>
      <c r="ATV658" s="6"/>
      <c r="ATW658" s="6"/>
      <c r="ATX658" s="6"/>
      <c r="ATY658" s="6"/>
      <c r="ATZ658" s="6"/>
      <c r="AUA658" s="6"/>
      <c r="AUB658" s="6"/>
      <c r="AUC658" s="6"/>
      <c r="AUD658" s="6"/>
      <c r="AUE658" s="6"/>
      <c r="AUF658" s="6"/>
      <c r="AUG658" s="6"/>
      <c r="AUH658" s="6"/>
      <c r="AUI658" s="6"/>
      <c r="AUJ658" s="6"/>
      <c r="AUK658" s="6"/>
      <c r="AUL658" s="6"/>
      <c r="AUM658" s="6"/>
      <c r="AUN658" s="6"/>
      <c r="AUO658" s="6"/>
      <c r="AUP658" s="6"/>
      <c r="AUQ658" s="6"/>
      <c r="AUR658" s="6"/>
      <c r="AUS658" s="6"/>
      <c r="AUT658" s="6"/>
      <c r="AUU658" s="6"/>
      <c r="AUV658" s="6"/>
      <c r="AUW658" s="6"/>
      <c r="AUX658" s="6"/>
      <c r="AUY658" s="6"/>
      <c r="AUZ658" s="6"/>
      <c r="AVA658" s="6"/>
      <c r="AVB658" s="6"/>
      <c r="AVC658" s="6"/>
      <c r="AVD658" s="6"/>
      <c r="AVE658" s="6"/>
      <c r="AVF658" s="6"/>
      <c r="AVG658" s="6"/>
      <c r="AVH658" s="6"/>
      <c r="AVI658" s="6"/>
      <c r="AVJ658" s="6"/>
      <c r="AVK658" s="6"/>
      <c r="AVL658" s="6"/>
      <c r="AVM658" s="6"/>
      <c r="AVN658" s="6"/>
      <c r="AVO658" s="6"/>
      <c r="AVP658" s="6"/>
      <c r="AVQ658" s="6"/>
      <c r="AVR658" s="6"/>
      <c r="AVS658" s="6"/>
      <c r="AVT658" s="6"/>
      <c r="AVU658" s="6"/>
      <c r="AVV658" s="6"/>
      <c r="AVW658" s="6"/>
      <c r="AVX658" s="6"/>
      <c r="AVY658" s="6"/>
      <c r="AVZ658" s="6"/>
      <c r="AWA658" s="6"/>
      <c r="AWB658" s="6"/>
      <c r="AWC658" s="6"/>
      <c r="AWD658" s="6"/>
      <c r="AWE658" s="6"/>
      <c r="AWF658" s="6"/>
      <c r="AWG658" s="6"/>
      <c r="AWH658" s="6"/>
      <c r="AWI658" s="6"/>
      <c r="AWJ658" s="6"/>
      <c r="AWK658" s="6"/>
      <c r="AWL658" s="6"/>
      <c r="AWM658" s="6"/>
      <c r="AWN658" s="6"/>
      <c r="AWO658" s="6"/>
      <c r="AWP658" s="6"/>
      <c r="AWQ658" s="6"/>
      <c r="AWR658" s="6"/>
      <c r="AWS658" s="6"/>
      <c r="AWT658" s="6"/>
      <c r="AWU658" s="6"/>
      <c r="AWV658" s="6"/>
      <c r="AWW658" s="6"/>
      <c r="AWX658" s="6"/>
      <c r="AWY658" s="6"/>
      <c r="AWZ658" s="6"/>
      <c r="AXA658" s="6"/>
      <c r="AXB658" s="6"/>
      <c r="AXC658" s="6"/>
      <c r="AXD658" s="6"/>
      <c r="AXE658" s="6"/>
      <c r="AXF658" s="6"/>
      <c r="AXG658" s="6"/>
      <c r="AXH658" s="6"/>
      <c r="AXI658" s="6"/>
      <c r="AXJ658" s="6"/>
      <c r="AXK658" s="6"/>
      <c r="AXL658" s="6"/>
      <c r="AXM658" s="6"/>
      <c r="AXN658" s="6"/>
      <c r="AXO658" s="6"/>
      <c r="AXP658" s="6"/>
      <c r="AXQ658" s="6"/>
      <c r="AXR658" s="6"/>
      <c r="AXS658" s="6"/>
      <c r="AXT658" s="6"/>
      <c r="AXU658" s="6"/>
      <c r="AXV658" s="6"/>
      <c r="AXW658" s="6"/>
      <c r="AXX658" s="6"/>
      <c r="AXY658" s="6"/>
      <c r="AXZ658" s="6"/>
      <c r="AYA658" s="6"/>
      <c r="AYB658" s="6"/>
      <c r="AYC658" s="6"/>
      <c r="AYD658" s="6"/>
      <c r="AYE658" s="6"/>
      <c r="AYF658" s="6"/>
      <c r="AYG658" s="6"/>
      <c r="AYH658" s="6"/>
      <c r="AYI658" s="6"/>
      <c r="AYJ658" s="6"/>
      <c r="AYK658" s="6"/>
      <c r="AYL658" s="6"/>
      <c r="AYM658" s="6"/>
      <c r="AYN658" s="6"/>
      <c r="AYO658" s="6"/>
      <c r="AYP658" s="6"/>
      <c r="AYQ658" s="6"/>
      <c r="AYR658" s="6"/>
      <c r="AYS658" s="6"/>
      <c r="AYT658" s="6"/>
      <c r="AYU658" s="6"/>
      <c r="AYV658" s="6"/>
      <c r="AYW658" s="6"/>
      <c r="AYX658" s="6"/>
      <c r="AYY658" s="6"/>
      <c r="AYZ658" s="6"/>
      <c r="AZA658" s="6"/>
      <c r="AZB658" s="6"/>
      <c r="AZC658" s="6"/>
      <c r="AZD658" s="6"/>
      <c r="AZE658" s="6"/>
      <c r="AZF658" s="6"/>
      <c r="AZG658" s="6"/>
      <c r="AZH658" s="6"/>
      <c r="AZI658" s="6"/>
      <c r="AZJ658" s="6"/>
      <c r="AZK658" s="6"/>
      <c r="AZL658" s="6"/>
      <c r="AZM658" s="6"/>
      <c r="AZN658" s="6"/>
      <c r="AZO658" s="6"/>
      <c r="AZP658" s="6"/>
      <c r="AZQ658" s="6"/>
      <c r="AZR658" s="6"/>
      <c r="AZS658" s="6"/>
      <c r="AZT658" s="6"/>
      <c r="AZU658" s="6"/>
      <c r="AZV658" s="6"/>
      <c r="AZW658" s="6"/>
      <c r="AZX658" s="6"/>
      <c r="AZY658" s="6"/>
      <c r="AZZ658" s="6"/>
      <c r="BAA658" s="6"/>
      <c r="BAB658" s="6"/>
      <c r="BAC658" s="6"/>
      <c r="BAD658" s="6"/>
      <c r="BAE658" s="6"/>
      <c r="BAF658" s="6"/>
      <c r="BAG658" s="6"/>
      <c r="BAH658" s="6"/>
      <c r="BAI658" s="6"/>
      <c r="BAJ658" s="6"/>
      <c r="BAK658" s="6"/>
      <c r="BAL658" s="6"/>
      <c r="BAM658" s="6"/>
      <c r="BAN658" s="6"/>
      <c r="BAO658" s="6"/>
      <c r="BAP658" s="6"/>
      <c r="BAQ658" s="6"/>
      <c r="BAR658" s="6"/>
      <c r="BAS658" s="6"/>
      <c r="BAT658" s="6"/>
      <c r="BAU658" s="6"/>
      <c r="BAV658" s="6"/>
      <c r="BAW658" s="6"/>
      <c r="BAX658" s="6"/>
      <c r="BAY658" s="6"/>
      <c r="BAZ658" s="6"/>
      <c r="BBA658" s="6"/>
      <c r="BBB658" s="6"/>
      <c r="BBC658" s="6"/>
      <c r="BBD658" s="6"/>
      <c r="BBE658" s="6"/>
      <c r="BBF658" s="6"/>
      <c r="BBG658" s="6"/>
      <c r="BBH658" s="6"/>
      <c r="BBI658" s="6"/>
      <c r="BBJ658" s="6"/>
      <c r="BBK658" s="6"/>
      <c r="BBL658" s="6"/>
      <c r="BBM658" s="6"/>
      <c r="BBN658" s="6"/>
      <c r="BBO658" s="6"/>
      <c r="BBP658" s="6"/>
      <c r="BBQ658" s="6"/>
      <c r="BBR658" s="6"/>
      <c r="BBS658" s="6"/>
      <c r="BBT658" s="6"/>
      <c r="BBU658" s="6"/>
      <c r="BBV658" s="6"/>
      <c r="BBW658" s="6"/>
      <c r="BBX658" s="6"/>
      <c r="BBY658" s="6"/>
      <c r="BBZ658" s="6"/>
      <c r="BCA658" s="6"/>
      <c r="BCB658" s="6"/>
      <c r="BCC658" s="6"/>
      <c r="BCD658" s="6"/>
      <c r="BCE658" s="6"/>
      <c r="BCF658" s="6"/>
      <c r="BCG658" s="6"/>
      <c r="BCH658" s="6"/>
      <c r="BCI658" s="6"/>
      <c r="BCJ658" s="6"/>
      <c r="BCK658" s="6"/>
      <c r="BCL658" s="6"/>
      <c r="BCM658" s="6"/>
      <c r="BCN658" s="6"/>
      <c r="BCO658" s="6"/>
      <c r="BCP658" s="6"/>
      <c r="BCQ658" s="6"/>
      <c r="BCR658" s="6"/>
      <c r="BCS658" s="6"/>
      <c r="BCT658" s="6"/>
      <c r="BCU658" s="6"/>
      <c r="BCV658" s="6"/>
      <c r="BCW658" s="6"/>
      <c r="BCX658" s="6"/>
      <c r="BCY658" s="6"/>
      <c r="BCZ658" s="6"/>
      <c r="BDA658" s="6"/>
      <c r="BDB658" s="6"/>
      <c r="BDC658" s="6"/>
      <c r="BDD658" s="6"/>
      <c r="BDE658" s="6"/>
      <c r="BDF658" s="6"/>
      <c r="BDG658" s="6"/>
      <c r="BDH658" s="6"/>
      <c r="BDI658" s="6"/>
      <c r="BDJ658" s="6"/>
      <c r="BDK658" s="6"/>
      <c r="BDL658" s="6"/>
      <c r="BDM658" s="6"/>
      <c r="BDN658" s="6"/>
      <c r="BDO658" s="6"/>
      <c r="BDP658" s="6"/>
      <c r="BDQ658" s="6"/>
      <c r="BDR658" s="6"/>
      <c r="BDS658" s="6"/>
      <c r="BDT658" s="6"/>
      <c r="BDU658" s="6"/>
      <c r="BDV658" s="6"/>
      <c r="BDW658" s="6"/>
      <c r="BDX658" s="6"/>
      <c r="BDY658" s="6"/>
      <c r="BDZ658" s="6"/>
      <c r="BEA658" s="6"/>
      <c r="BEB658" s="6"/>
      <c r="BEC658" s="6"/>
      <c r="BED658" s="6"/>
      <c r="BEE658" s="6"/>
      <c r="BEF658" s="6"/>
      <c r="BEG658" s="6"/>
      <c r="BEH658" s="6"/>
      <c r="BEI658" s="6"/>
      <c r="BEJ658" s="6"/>
      <c r="BEK658" s="6"/>
      <c r="BEL658" s="6"/>
      <c r="BEM658" s="6"/>
      <c r="BEN658" s="6"/>
      <c r="BEO658" s="6"/>
      <c r="BEP658" s="6"/>
      <c r="BEQ658" s="6"/>
      <c r="BER658" s="6"/>
      <c r="BES658" s="6"/>
      <c r="BET658" s="6"/>
      <c r="BEU658" s="6"/>
      <c r="BEV658" s="6"/>
      <c r="BEW658" s="6"/>
      <c r="BEX658" s="6"/>
      <c r="BEY658" s="6"/>
      <c r="BEZ658" s="6"/>
      <c r="BFA658" s="6"/>
      <c r="BFB658" s="6"/>
      <c r="BFC658" s="6"/>
      <c r="BFD658" s="6"/>
      <c r="BFE658" s="6"/>
      <c r="BFF658" s="6"/>
      <c r="BFG658" s="6"/>
      <c r="BFH658" s="6"/>
      <c r="BFI658" s="6"/>
      <c r="BFJ658" s="6"/>
      <c r="BFK658" s="6"/>
      <c r="BFL658" s="6"/>
      <c r="BFM658" s="6"/>
      <c r="BFN658" s="6"/>
      <c r="BFO658" s="6"/>
      <c r="BFP658" s="6"/>
      <c r="BFQ658" s="6"/>
      <c r="BFR658" s="6"/>
      <c r="BFS658" s="6"/>
      <c r="BFT658" s="6"/>
      <c r="BFU658" s="6"/>
      <c r="BFV658" s="6"/>
      <c r="BFW658" s="6"/>
      <c r="BFX658" s="6"/>
      <c r="BFY658" s="6"/>
      <c r="BFZ658" s="6"/>
      <c r="BGA658" s="6"/>
      <c r="BGB658" s="6"/>
      <c r="BGC658" s="6"/>
      <c r="BGD658" s="6"/>
      <c r="BGE658" s="6"/>
      <c r="BGF658" s="6"/>
      <c r="BGG658" s="6"/>
      <c r="BGH658" s="6"/>
      <c r="BGI658" s="6"/>
      <c r="BGJ658" s="6"/>
      <c r="BGK658" s="6"/>
      <c r="BGL658" s="6"/>
      <c r="BGM658" s="6"/>
      <c r="BGN658" s="6"/>
      <c r="BGO658" s="6"/>
      <c r="BGP658" s="6"/>
      <c r="BGQ658" s="6"/>
      <c r="BGR658" s="6"/>
      <c r="BGS658" s="6"/>
      <c r="BGT658" s="6"/>
      <c r="BGU658" s="6"/>
      <c r="BGV658" s="6"/>
      <c r="BGW658" s="6"/>
      <c r="BGX658" s="6"/>
      <c r="BGY658" s="6"/>
      <c r="BGZ658" s="6"/>
      <c r="BHA658" s="6"/>
      <c r="BHB658" s="6"/>
      <c r="BHC658" s="6"/>
      <c r="BHD658" s="6"/>
      <c r="BHE658" s="6"/>
      <c r="BHF658" s="6"/>
      <c r="BHG658" s="6"/>
      <c r="BHH658" s="6"/>
      <c r="BHI658" s="6"/>
      <c r="BHJ658" s="6"/>
      <c r="BHK658" s="6"/>
      <c r="BHL658" s="6"/>
      <c r="BHM658" s="6"/>
      <c r="BHN658" s="6"/>
      <c r="BHO658" s="6"/>
      <c r="BHP658" s="6"/>
      <c r="BHQ658" s="6"/>
      <c r="BHR658" s="6"/>
      <c r="BHS658" s="6"/>
      <c r="BHT658" s="6"/>
      <c r="BHU658" s="6"/>
      <c r="BHV658" s="6"/>
      <c r="BHW658" s="6"/>
      <c r="BHX658" s="6"/>
      <c r="BHY658" s="6"/>
      <c r="BHZ658" s="6"/>
      <c r="BIA658" s="6"/>
      <c r="BIB658" s="6"/>
      <c r="BIC658" s="6"/>
      <c r="BID658" s="6"/>
      <c r="BIE658" s="6"/>
      <c r="BIF658" s="6"/>
      <c r="BIG658" s="6"/>
      <c r="BIH658" s="6"/>
      <c r="BII658" s="6"/>
      <c r="BIJ658" s="6"/>
      <c r="BIK658" s="6"/>
      <c r="BIL658" s="6"/>
      <c r="BIM658" s="6"/>
      <c r="BIN658" s="6"/>
      <c r="BIO658" s="6"/>
      <c r="BIP658" s="6"/>
      <c r="BIQ658" s="6"/>
      <c r="BIR658" s="6"/>
      <c r="BIS658" s="6"/>
      <c r="BIT658" s="6"/>
      <c r="BIU658" s="6"/>
      <c r="BIV658" s="6"/>
      <c r="BIW658" s="6"/>
      <c r="BIX658" s="6"/>
      <c r="BIY658" s="6"/>
      <c r="BIZ658" s="6"/>
      <c r="BJA658" s="6"/>
      <c r="BJB658" s="6"/>
      <c r="BJC658" s="6"/>
      <c r="BJD658" s="6"/>
      <c r="BJE658" s="6"/>
      <c r="BJF658" s="6"/>
      <c r="BJG658" s="6"/>
      <c r="BJH658" s="6"/>
      <c r="BJI658" s="6"/>
      <c r="BJJ658" s="6"/>
      <c r="BJK658" s="6"/>
      <c r="BJL658" s="6"/>
      <c r="BJM658" s="6"/>
      <c r="BJN658" s="6"/>
      <c r="BJO658" s="6"/>
      <c r="BJP658" s="6"/>
      <c r="BJQ658" s="6"/>
      <c r="BJR658" s="6"/>
      <c r="BJS658" s="6"/>
      <c r="BJT658" s="6"/>
      <c r="BJU658" s="6"/>
      <c r="BJV658" s="6"/>
      <c r="BJW658" s="6"/>
      <c r="BJX658" s="6"/>
      <c r="BJY658" s="6"/>
      <c r="BJZ658" s="6"/>
      <c r="BKA658" s="6"/>
      <c r="BKB658" s="6"/>
      <c r="BKC658" s="6"/>
      <c r="BKD658" s="6"/>
      <c r="BKE658" s="6"/>
      <c r="BKF658" s="6"/>
      <c r="BKG658" s="6"/>
      <c r="BKH658" s="6"/>
      <c r="BKI658" s="6"/>
      <c r="BKJ658" s="6"/>
      <c r="BKK658" s="6"/>
      <c r="BKL658" s="6"/>
      <c r="BKM658" s="6"/>
      <c r="BKN658" s="6"/>
      <c r="BKO658" s="6"/>
      <c r="BKP658" s="6"/>
      <c r="BKQ658" s="6"/>
      <c r="BKR658" s="6"/>
      <c r="BKS658" s="6"/>
      <c r="BKT658" s="6"/>
      <c r="BKU658" s="6"/>
      <c r="BKV658" s="6"/>
      <c r="BKW658" s="6"/>
      <c r="BKX658" s="6"/>
      <c r="BKY658" s="6"/>
      <c r="BKZ658" s="6"/>
      <c r="BLA658" s="6"/>
      <c r="BLB658" s="6"/>
      <c r="BLC658" s="6"/>
      <c r="BLD658" s="6"/>
      <c r="BLE658" s="6"/>
      <c r="BLF658" s="6"/>
      <c r="BLG658" s="6"/>
      <c r="BLH658" s="6"/>
      <c r="BLI658" s="6"/>
      <c r="BLJ658" s="6"/>
      <c r="BLK658" s="6"/>
      <c r="BLL658" s="6"/>
      <c r="BLM658" s="6"/>
      <c r="BLN658" s="6"/>
      <c r="BLO658" s="6"/>
      <c r="BLP658" s="6"/>
      <c r="BLQ658" s="6"/>
      <c r="BLR658" s="6"/>
      <c r="BLS658" s="6"/>
      <c r="BLT658" s="6"/>
      <c r="BLU658" s="6"/>
      <c r="BLV658" s="6"/>
      <c r="BLW658" s="6"/>
      <c r="BLX658" s="6"/>
      <c r="BLY658" s="6"/>
      <c r="BLZ658" s="6"/>
      <c r="BMA658" s="6"/>
      <c r="BMB658" s="6"/>
      <c r="BMC658" s="6"/>
      <c r="BMD658" s="6"/>
      <c r="BME658" s="6"/>
      <c r="BMF658" s="6"/>
      <c r="BMG658" s="6"/>
      <c r="BMH658" s="6"/>
      <c r="BMI658" s="6"/>
      <c r="BMJ658" s="6"/>
      <c r="BMK658" s="6"/>
      <c r="BML658" s="6"/>
      <c r="BMM658" s="6"/>
      <c r="BMN658" s="6"/>
      <c r="BMO658" s="6"/>
      <c r="BMP658" s="6"/>
      <c r="BMQ658" s="6"/>
      <c r="BMR658" s="6"/>
      <c r="BMS658" s="6"/>
      <c r="BMT658" s="6"/>
      <c r="BMU658" s="6"/>
      <c r="BMV658" s="6"/>
      <c r="BMW658" s="6"/>
      <c r="BMX658" s="6"/>
      <c r="BMY658" s="6"/>
      <c r="BMZ658" s="6"/>
      <c r="BNA658" s="6"/>
      <c r="BNB658" s="6"/>
      <c r="BNC658" s="6"/>
      <c r="BND658" s="6"/>
      <c r="BNE658" s="6"/>
      <c r="BNF658" s="6"/>
      <c r="BNG658" s="6"/>
      <c r="BNH658" s="6"/>
      <c r="BNI658" s="6"/>
      <c r="BNJ658" s="6"/>
      <c r="BNK658" s="6"/>
      <c r="BNL658" s="6"/>
      <c r="BNM658" s="6"/>
      <c r="BNN658" s="6"/>
      <c r="BNO658" s="6"/>
      <c r="BNP658" s="6"/>
      <c r="BNQ658" s="6"/>
      <c r="BNR658" s="6"/>
      <c r="BNS658" s="6"/>
      <c r="BNT658" s="6"/>
      <c r="BNU658" s="6"/>
      <c r="BNV658" s="6"/>
      <c r="BNW658" s="6"/>
      <c r="BNX658" s="6"/>
      <c r="BNY658" s="6"/>
      <c r="BNZ658" s="6"/>
      <c r="BOA658" s="6"/>
      <c r="BOB658" s="6"/>
      <c r="BOC658" s="6"/>
      <c r="BOD658" s="6"/>
      <c r="BOE658" s="6"/>
      <c r="BOF658" s="6"/>
      <c r="BOG658" s="6"/>
      <c r="BOH658" s="6"/>
      <c r="BOI658" s="6"/>
      <c r="BOJ658" s="6"/>
      <c r="BOK658" s="6"/>
      <c r="BOL658" s="6"/>
      <c r="BOM658" s="6"/>
      <c r="BON658" s="6"/>
      <c r="BOO658" s="6"/>
      <c r="BOP658" s="6"/>
      <c r="BOQ658" s="6"/>
      <c r="BOR658" s="6"/>
      <c r="BOS658" s="6"/>
      <c r="BOT658" s="6"/>
      <c r="BOU658" s="6"/>
      <c r="BOV658" s="6"/>
      <c r="BOW658" s="6"/>
      <c r="BOX658" s="6"/>
      <c r="BOY658" s="6"/>
      <c r="BOZ658" s="6"/>
      <c r="BPA658" s="6"/>
      <c r="BPB658" s="6"/>
      <c r="BPC658" s="6"/>
      <c r="BPD658" s="6"/>
      <c r="BPE658" s="6"/>
      <c r="BPF658" s="6"/>
      <c r="BPG658" s="6"/>
      <c r="BPH658" s="6"/>
      <c r="BPI658" s="6"/>
      <c r="BPJ658" s="6"/>
      <c r="BPK658" s="6"/>
      <c r="BPL658" s="6"/>
      <c r="BPM658" s="6"/>
      <c r="BPN658" s="6"/>
      <c r="BPO658" s="6"/>
      <c r="BPP658" s="6"/>
      <c r="BPQ658" s="6"/>
      <c r="BPR658" s="6"/>
      <c r="BPS658" s="6"/>
      <c r="BPT658" s="6"/>
      <c r="BPU658" s="6"/>
      <c r="BPV658" s="6"/>
      <c r="BPW658" s="6"/>
      <c r="BPX658" s="6"/>
      <c r="BPY658" s="6"/>
      <c r="BPZ658" s="6"/>
      <c r="BQA658" s="6"/>
      <c r="BQB658" s="6"/>
      <c r="BQC658" s="6"/>
      <c r="BQD658" s="6"/>
      <c r="BQE658" s="6"/>
      <c r="BQF658" s="6"/>
      <c r="BQG658" s="6"/>
      <c r="BQH658" s="6"/>
      <c r="BQI658" s="6"/>
      <c r="BQJ658" s="6"/>
      <c r="BQK658" s="6"/>
      <c r="BQL658" s="6"/>
      <c r="BQM658" s="6"/>
      <c r="BQN658" s="6"/>
      <c r="BQO658" s="6"/>
      <c r="BQP658" s="6"/>
      <c r="BQQ658" s="6"/>
      <c r="BQR658" s="6"/>
      <c r="BQS658" s="6"/>
      <c r="BQT658" s="6"/>
      <c r="BQU658" s="6"/>
      <c r="BQV658" s="6"/>
      <c r="BQW658" s="6"/>
      <c r="BQX658" s="6"/>
      <c r="BQY658" s="6"/>
      <c r="BQZ658" s="6"/>
      <c r="BRA658" s="6"/>
      <c r="BRB658" s="6"/>
      <c r="BRC658" s="6"/>
      <c r="BRD658" s="6"/>
      <c r="BRE658" s="6"/>
      <c r="BRF658" s="6"/>
      <c r="BRG658" s="6"/>
      <c r="BRH658" s="6"/>
      <c r="BRI658" s="6"/>
      <c r="BRJ658" s="6"/>
      <c r="BRK658" s="6"/>
      <c r="BRL658" s="6"/>
      <c r="BRM658" s="6"/>
      <c r="BRN658" s="6"/>
      <c r="BRO658" s="6"/>
      <c r="BRP658" s="6"/>
      <c r="BRQ658" s="6"/>
      <c r="BRR658" s="6"/>
      <c r="BRS658" s="6"/>
      <c r="BRT658" s="6"/>
      <c r="BRU658" s="6"/>
      <c r="BRV658" s="6"/>
      <c r="BRW658" s="6"/>
      <c r="BRX658" s="6"/>
      <c r="BRY658" s="6"/>
      <c r="BRZ658" s="6"/>
      <c r="BSA658" s="6"/>
      <c r="BSB658" s="6"/>
      <c r="BSC658" s="6"/>
      <c r="BSD658" s="6"/>
      <c r="BSE658" s="6"/>
      <c r="BSF658" s="6"/>
      <c r="BSG658" s="6"/>
      <c r="BSH658" s="6"/>
      <c r="BSI658" s="6"/>
      <c r="BSJ658" s="6"/>
      <c r="BSK658" s="6"/>
      <c r="BSL658" s="6"/>
      <c r="BSM658" s="6"/>
      <c r="BSN658" s="6"/>
      <c r="BSO658" s="6"/>
      <c r="BSP658" s="6"/>
      <c r="BSQ658" s="6"/>
      <c r="BSR658" s="6"/>
      <c r="BSS658" s="6"/>
      <c r="BST658" s="6"/>
      <c r="BSU658" s="6"/>
      <c r="BSV658" s="6"/>
      <c r="BSW658" s="6"/>
      <c r="BSX658" s="6"/>
      <c r="BSY658" s="6"/>
      <c r="BSZ658" s="6"/>
      <c r="BTA658" s="6"/>
      <c r="BTB658" s="6"/>
      <c r="BTC658" s="6"/>
      <c r="BTD658" s="6"/>
      <c r="BTE658" s="6"/>
      <c r="BTF658" s="6"/>
      <c r="BTG658" s="6"/>
      <c r="BTH658" s="6"/>
      <c r="BTI658" s="6"/>
      <c r="BTJ658" s="6"/>
      <c r="BTK658" s="6"/>
      <c r="BTL658" s="6"/>
      <c r="BTM658" s="6"/>
      <c r="BTN658" s="6"/>
      <c r="BTO658" s="6"/>
      <c r="BTP658" s="6"/>
      <c r="BTQ658" s="6"/>
      <c r="BTR658" s="6"/>
      <c r="BTS658" s="6"/>
      <c r="BTT658" s="6"/>
      <c r="BTU658" s="6"/>
      <c r="BTV658" s="6"/>
      <c r="BTW658" s="6"/>
      <c r="BTX658" s="6"/>
      <c r="BTY658" s="6"/>
      <c r="BTZ658" s="6"/>
      <c r="BUA658" s="6"/>
      <c r="BUB658" s="6"/>
      <c r="BUC658" s="6"/>
      <c r="BUD658" s="6"/>
      <c r="BUE658" s="6"/>
      <c r="BUF658" s="6"/>
      <c r="BUG658" s="6"/>
      <c r="BUH658" s="6"/>
      <c r="BUI658" s="6"/>
      <c r="BUJ658" s="6"/>
      <c r="BUK658" s="6"/>
      <c r="BUL658" s="6"/>
      <c r="BUM658" s="6"/>
      <c r="BUN658" s="6"/>
      <c r="BUO658" s="6"/>
      <c r="BUP658" s="6"/>
      <c r="BUQ658" s="6"/>
      <c r="BUR658" s="6"/>
      <c r="BUS658" s="6"/>
      <c r="BUT658" s="6"/>
      <c r="BUU658" s="6"/>
      <c r="BUV658" s="6"/>
      <c r="BUW658" s="6"/>
      <c r="BUX658" s="6"/>
      <c r="BUY658" s="6"/>
      <c r="BUZ658" s="6"/>
      <c r="BVA658" s="6"/>
      <c r="BVB658" s="6"/>
      <c r="BVC658" s="6"/>
      <c r="BVD658" s="6"/>
      <c r="BVE658" s="6"/>
      <c r="BVF658" s="6"/>
      <c r="BVG658" s="6"/>
      <c r="BVH658" s="6"/>
      <c r="BVI658" s="6"/>
      <c r="BVJ658" s="6"/>
      <c r="BVK658" s="6"/>
      <c r="BVL658" s="6"/>
      <c r="BVM658" s="6"/>
      <c r="BVN658" s="6"/>
      <c r="BVO658" s="6"/>
      <c r="BVP658" s="6"/>
      <c r="BVQ658" s="6"/>
      <c r="BVR658" s="6"/>
      <c r="BVS658" s="6"/>
      <c r="BVT658" s="6"/>
      <c r="BVU658" s="6"/>
      <c r="BVV658" s="6"/>
      <c r="BVW658" s="6"/>
      <c r="BVX658" s="6"/>
      <c r="BVY658" s="6"/>
      <c r="BVZ658" s="6"/>
      <c r="BWA658" s="6"/>
      <c r="BWB658" s="6"/>
      <c r="BWC658" s="6"/>
      <c r="BWD658" s="6"/>
      <c r="BWE658" s="6"/>
      <c r="BWF658" s="6"/>
      <c r="BWG658" s="6"/>
      <c r="BWH658" s="6"/>
      <c r="BWI658" s="6"/>
      <c r="BWJ658" s="6"/>
      <c r="BWK658" s="6"/>
      <c r="BWL658" s="6"/>
      <c r="BWM658" s="6"/>
      <c r="BWN658" s="6"/>
      <c r="BWO658" s="6"/>
      <c r="BWP658" s="6"/>
      <c r="BWQ658" s="6"/>
      <c r="BWR658" s="6"/>
      <c r="BWS658" s="6"/>
      <c r="BWT658" s="6"/>
      <c r="BWU658" s="6"/>
      <c r="BWV658" s="6"/>
      <c r="BWW658" s="6"/>
      <c r="BWX658" s="6"/>
      <c r="BWY658" s="6"/>
      <c r="BWZ658" s="6"/>
      <c r="BXA658" s="6"/>
      <c r="BXB658" s="6"/>
      <c r="BXC658" s="6"/>
      <c r="BXD658" s="6"/>
      <c r="BXE658" s="6"/>
      <c r="BXF658" s="6"/>
      <c r="BXG658" s="6"/>
      <c r="BXH658" s="6"/>
      <c r="BXI658" s="6"/>
      <c r="BXJ658" s="6"/>
      <c r="BXK658" s="6"/>
      <c r="BXL658" s="6"/>
      <c r="BXM658" s="6"/>
      <c r="BXN658" s="6"/>
      <c r="BXO658" s="6"/>
      <c r="BXP658" s="6"/>
      <c r="BXQ658" s="6"/>
      <c r="BXR658" s="6"/>
      <c r="BXS658" s="6"/>
      <c r="BXT658" s="6"/>
      <c r="BXU658" s="6"/>
      <c r="BXV658" s="6"/>
      <c r="BXW658" s="6"/>
      <c r="BXX658" s="6"/>
      <c r="BXY658" s="6"/>
      <c r="BXZ658" s="6"/>
      <c r="BYA658" s="6"/>
      <c r="BYB658" s="6"/>
      <c r="BYC658" s="6"/>
      <c r="BYD658" s="6"/>
      <c r="BYE658" s="6"/>
      <c r="BYF658" s="6"/>
      <c r="BYG658" s="6"/>
      <c r="BYH658" s="6"/>
      <c r="BYI658" s="6"/>
      <c r="BYJ658" s="6"/>
      <c r="BYK658" s="6"/>
      <c r="BYL658" s="6"/>
      <c r="BYM658" s="6"/>
      <c r="BYN658" s="6"/>
      <c r="BYO658" s="6"/>
      <c r="BYP658" s="6"/>
      <c r="BYQ658" s="6"/>
      <c r="BYR658" s="6"/>
      <c r="BYS658" s="6"/>
      <c r="BYT658" s="6"/>
      <c r="BYU658" s="6"/>
      <c r="BYV658" s="6"/>
      <c r="BYW658" s="6"/>
      <c r="BYX658" s="6"/>
      <c r="BYY658" s="6"/>
      <c r="BYZ658" s="6"/>
      <c r="BZA658" s="6"/>
      <c r="BZB658" s="6"/>
      <c r="BZC658" s="6"/>
      <c r="BZD658" s="6"/>
      <c r="BZE658" s="6"/>
      <c r="BZF658" s="6"/>
      <c r="BZG658" s="6"/>
      <c r="BZH658" s="6"/>
      <c r="BZI658" s="6"/>
      <c r="BZJ658" s="6"/>
      <c r="BZK658" s="6"/>
      <c r="BZL658" s="6"/>
      <c r="BZM658" s="6"/>
      <c r="BZN658" s="6"/>
      <c r="BZO658" s="6"/>
      <c r="BZP658" s="6"/>
      <c r="BZQ658" s="6"/>
      <c r="BZR658" s="6"/>
      <c r="BZS658" s="6"/>
      <c r="BZT658" s="6"/>
      <c r="BZU658" s="6"/>
      <c r="BZV658" s="6"/>
      <c r="BZW658" s="6"/>
      <c r="BZX658" s="6"/>
      <c r="BZY658" s="6"/>
      <c r="BZZ658" s="6"/>
      <c r="CAA658" s="6"/>
      <c r="CAB658" s="6"/>
      <c r="CAC658" s="6"/>
      <c r="CAD658" s="6"/>
      <c r="CAE658" s="6"/>
      <c r="CAF658" s="6"/>
      <c r="CAG658" s="6"/>
      <c r="CAH658" s="6"/>
      <c r="CAI658" s="6"/>
      <c r="CAJ658" s="6"/>
      <c r="CAK658" s="6"/>
      <c r="CAL658" s="6"/>
      <c r="CAM658" s="6"/>
      <c r="CAN658" s="6"/>
      <c r="CAO658" s="6"/>
      <c r="CAP658" s="6"/>
      <c r="CAQ658" s="6"/>
      <c r="CAR658" s="6"/>
      <c r="CAS658" s="6"/>
      <c r="CAT658" s="6"/>
      <c r="CAU658" s="6"/>
      <c r="CAV658" s="6"/>
      <c r="CAW658" s="6"/>
      <c r="CAX658" s="6"/>
      <c r="CAY658" s="6"/>
      <c r="CAZ658" s="6"/>
      <c r="CBA658" s="6"/>
      <c r="CBB658" s="6"/>
      <c r="CBC658" s="6"/>
      <c r="CBD658" s="6"/>
      <c r="CBE658" s="6"/>
      <c r="CBF658" s="6"/>
      <c r="CBG658" s="6"/>
      <c r="CBH658" s="6"/>
      <c r="CBI658" s="6"/>
      <c r="CBJ658" s="6"/>
      <c r="CBK658" s="6"/>
      <c r="CBL658" s="6"/>
      <c r="CBM658" s="6"/>
      <c r="CBN658" s="6"/>
      <c r="CBO658" s="6"/>
      <c r="CBP658" s="6"/>
      <c r="CBQ658" s="6"/>
      <c r="CBR658" s="6"/>
      <c r="CBS658" s="6"/>
      <c r="CBT658" s="6"/>
      <c r="CBU658" s="6"/>
      <c r="CBV658" s="6"/>
      <c r="CBW658" s="6"/>
      <c r="CBX658" s="6"/>
      <c r="CBY658" s="6"/>
      <c r="CBZ658" s="6"/>
      <c r="CCA658" s="6"/>
      <c r="CCB658" s="6"/>
      <c r="CCC658" s="6"/>
      <c r="CCD658" s="6"/>
      <c r="CCE658" s="6"/>
      <c r="CCF658" s="6"/>
      <c r="CCG658" s="6"/>
      <c r="CCH658" s="6"/>
      <c r="CCI658" s="6"/>
      <c r="CCJ658" s="6"/>
      <c r="CCK658" s="6"/>
      <c r="CCL658" s="6"/>
      <c r="CCM658" s="6"/>
      <c r="CCN658" s="6"/>
      <c r="CCO658" s="6"/>
      <c r="CCP658" s="6"/>
      <c r="CCQ658" s="6"/>
      <c r="CCR658" s="6"/>
      <c r="CCS658" s="6"/>
      <c r="CCT658" s="6"/>
      <c r="CCU658" s="6"/>
      <c r="CCV658" s="6"/>
      <c r="CCW658" s="6"/>
      <c r="CCX658" s="6"/>
      <c r="CCY658" s="6"/>
      <c r="CCZ658" s="6"/>
      <c r="CDA658" s="6"/>
      <c r="CDB658" s="6"/>
      <c r="CDC658" s="6"/>
      <c r="CDD658" s="6"/>
      <c r="CDE658" s="6"/>
      <c r="CDF658" s="6"/>
      <c r="CDG658" s="6"/>
      <c r="CDH658" s="6"/>
      <c r="CDI658" s="6"/>
      <c r="CDJ658" s="6"/>
      <c r="CDK658" s="6"/>
      <c r="CDL658" s="6"/>
      <c r="CDM658" s="6"/>
      <c r="CDN658" s="6"/>
      <c r="CDO658" s="6"/>
      <c r="CDP658" s="6"/>
      <c r="CDQ658" s="6"/>
      <c r="CDR658" s="6"/>
      <c r="CDS658" s="6"/>
      <c r="CDT658" s="6"/>
      <c r="CDU658" s="6"/>
      <c r="CDV658" s="6"/>
      <c r="CDW658" s="6"/>
      <c r="CDX658" s="6"/>
      <c r="CDY658" s="6"/>
      <c r="CDZ658" s="6"/>
      <c r="CEA658" s="6"/>
      <c r="CEB658" s="6"/>
      <c r="CEC658" s="6"/>
      <c r="CED658" s="6"/>
      <c r="CEE658" s="6"/>
      <c r="CEF658" s="6"/>
      <c r="CEG658" s="6"/>
      <c r="CEH658" s="6"/>
      <c r="CEI658" s="6"/>
      <c r="CEJ658" s="6"/>
      <c r="CEK658" s="6"/>
      <c r="CEL658" s="6"/>
      <c r="CEM658" s="6"/>
      <c r="CEN658" s="6"/>
      <c r="CEO658" s="6"/>
      <c r="CEP658" s="6"/>
      <c r="CEQ658" s="6"/>
      <c r="CER658" s="6"/>
      <c r="CES658" s="6"/>
      <c r="CET658" s="6"/>
      <c r="CEU658" s="6"/>
      <c r="CEV658" s="6"/>
      <c r="CEW658" s="6"/>
      <c r="CEX658" s="6"/>
      <c r="CEY658" s="6"/>
      <c r="CEZ658" s="6"/>
      <c r="CFA658" s="6"/>
      <c r="CFB658" s="6"/>
      <c r="CFC658" s="6"/>
      <c r="CFD658" s="6"/>
      <c r="CFE658" s="6"/>
      <c r="CFF658" s="6"/>
      <c r="CFG658" s="6"/>
      <c r="CFH658" s="6"/>
      <c r="CFI658" s="6"/>
      <c r="CFJ658" s="6"/>
      <c r="CFK658" s="6"/>
      <c r="CFL658" s="6"/>
      <c r="CFM658" s="6"/>
      <c r="CFN658" s="6"/>
      <c r="CFO658" s="6"/>
      <c r="CFP658" s="6"/>
      <c r="CFQ658" s="6"/>
      <c r="CFR658" s="6"/>
      <c r="CFS658" s="6"/>
      <c r="CFT658" s="6"/>
      <c r="CFU658" s="6"/>
      <c r="CFV658" s="6"/>
      <c r="CFW658" s="6"/>
      <c r="CFX658" s="6"/>
      <c r="CFY658" s="6"/>
      <c r="CFZ658" s="6"/>
      <c r="CGA658" s="6"/>
      <c r="CGB658" s="6"/>
      <c r="CGC658" s="6"/>
      <c r="CGD658" s="6"/>
      <c r="CGE658" s="6"/>
      <c r="CGF658" s="6"/>
      <c r="CGG658" s="6"/>
      <c r="CGH658" s="6"/>
      <c r="CGI658" s="6"/>
      <c r="CGJ658" s="6"/>
      <c r="CGK658" s="6"/>
      <c r="CGL658" s="6"/>
      <c r="CGM658" s="6"/>
      <c r="CGN658" s="6"/>
      <c r="CGO658" s="6"/>
      <c r="CGP658" s="6"/>
      <c r="CGQ658" s="6"/>
      <c r="CGR658" s="6"/>
      <c r="CGS658" s="6"/>
      <c r="CGT658" s="6"/>
      <c r="CGU658" s="6"/>
      <c r="CGV658" s="6"/>
      <c r="CGW658" s="6"/>
      <c r="CGX658" s="6"/>
      <c r="CGY658" s="6"/>
      <c r="CGZ658" s="6"/>
      <c r="CHA658" s="6"/>
      <c r="CHB658" s="6"/>
      <c r="CHC658" s="6"/>
      <c r="CHD658" s="6"/>
      <c r="CHE658" s="6"/>
      <c r="CHF658" s="6"/>
      <c r="CHG658" s="6"/>
      <c r="CHH658" s="6"/>
      <c r="CHI658" s="6"/>
      <c r="CHJ658" s="6"/>
      <c r="CHK658" s="6"/>
      <c r="CHL658" s="6"/>
      <c r="CHM658" s="6"/>
      <c r="CHN658" s="6"/>
      <c r="CHO658" s="6"/>
      <c r="CHP658" s="6"/>
      <c r="CHQ658" s="6"/>
      <c r="CHR658" s="6"/>
      <c r="CHS658" s="6"/>
      <c r="CHT658" s="6"/>
      <c r="CHU658" s="6"/>
      <c r="CHV658" s="6"/>
      <c r="CHW658" s="6"/>
      <c r="CHX658" s="6"/>
      <c r="CHY658" s="6"/>
      <c r="CHZ658" s="6"/>
      <c r="CIA658" s="6"/>
      <c r="CIB658" s="6"/>
      <c r="CIC658" s="6"/>
      <c r="CID658" s="6"/>
      <c r="CIE658" s="6"/>
      <c r="CIF658" s="6"/>
      <c r="CIG658" s="6"/>
      <c r="CIH658" s="6"/>
      <c r="CII658" s="6"/>
      <c r="CIJ658" s="6"/>
      <c r="CIK658" s="6"/>
      <c r="CIL658" s="6"/>
      <c r="CIM658" s="6"/>
      <c r="CIN658" s="6"/>
      <c r="CIO658" s="6"/>
      <c r="CIP658" s="6"/>
      <c r="CIQ658" s="6"/>
      <c r="CIR658" s="6"/>
      <c r="CIS658" s="6"/>
      <c r="CIT658" s="6"/>
      <c r="CIU658" s="6"/>
      <c r="CIV658" s="6"/>
      <c r="CIW658" s="6"/>
      <c r="CIX658" s="6"/>
      <c r="CIY658" s="6"/>
      <c r="CIZ658" s="6"/>
      <c r="CJA658" s="6"/>
      <c r="CJB658" s="6"/>
      <c r="CJC658" s="6"/>
      <c r="CJD658" s="6"/>
      <c r="CJE658" s="6"/>
      <c r="CJF658" s="6"/>
      <c r="CJG658" s="6"/>
      <c r="CJH658" s="6"/>
      <c r="CJI658" s="6"/>
      <c r="CJJ658" s="6"/>
      <c r="CJK658" s="6"/>
      <c r="CJL658" s="6"/>
      <c r="CJM658" s="6"/>
      <c r="CJN658" s="6"/>
      <c r="CJO658" s="6"/>
      <c r="CJP658" s="6"/>
      <c r="CJQ658" s="6"/>
      <c r="CJR658" s="6"/>
      <c r="CJS658" s="6"/>
      <c r="CJT658" s="6"/>
      <c r="CJU658" s="6"/>
      <c r="CJV658" s="6"/>
      <c r="CJW658" s="6"/>
      <c r="CJX658" s="6"/>
      <c r="CJY658" s="6"/>
      <c r="CJZ658" s="6"/>
      <c r="CKA658" s="6"/>
      <c r="CKB658" s="6"/>
      <c r="CKC658" s="6"/>
      <c r="CKD658" s="6"/>
      <c r="CKE658" s="6"/>
      <c r="CKF658" s="6"/>
      <c r="CKG658" s="6"/>
      <c r="CKH658" s="6"/>
      <c r="CKI658" s="6"/>
      <c r="CKJ658" s="6"/>
      <c r="CKK658" s="6"/>
      <c r="CKL658" s="6"/>
      <c r="CKM658" s="6"/>
      <c r="CKN658" s="6"/>
      <c r="CKO658" s="6"/>
      <c r="CKP658" s="6"/>
      <c r="CKQ658" s="6"/>
      <c r="CKR658" s="6"/>
      <c r="CKS658" s="6"/>
      <c r="CKT658" s="6"/>
      <c r="CKU658" s="6"/>
      <c r="CKV658" s="6"/>
      <c r="CKW658" s="6"/>
      <c r="CKX658" s="6"/>
      <c r="CKY658" s="6"/>
      <c r="CKZ658" s="6"/>
      <c r="CLA658" s="6"/>
      <c r="CLB658" s="6"/>
      <c r="CLC658" s="6"/>
      <c r="CLD658" s="6"/>
      <c r="CLE658" s="6"/>
      <c r="CLF658" s="6"/>
      <c r="CLG658" s="6"/>
      <c r="CLH658" s="6"/>
      <c r="CLI658" s="6"/>
      <c r="CLJ658" s="6"/>
      <c r="CLK658" s="6"/>
      <c r="CLL658" s="6"/>
      <c r="CLM658" s="6"/>
      <c r="CLN658" s="6"/>
      <c r="CLO658" s="6"/>
      <c r="CLP658" s="6"/>
      <c r="CLQ658" s="6"/>
      <c r="CLR658" s="6"/>
      <c r="CLS658" s="6"/>
      <c r="CLT658" s="6"/>
      <c r="CLU658" s="6"/>
      <c r="CLV658" s="6"/>
      <c r="CLW658" s="6"/>
      <c r="CLX658" s="6"/>
      <c r="CLY658" s="6"/>
      <c r="CLZ658" s="6"/>
      <c r="CMA658" s="6"/>
      <c r="CMB658" s="6"/>
      <c r="CMC658" s="6"/>
      <c r="CMD658" s="6"/>
      <c r="CME658" s="6"/>
      <c r="CMF658" s="6"/>
      <c r="CMG658" s="6"/>
      <c r="CMH658" s="6"/>
      <c r="CMI658" s="6"/>
      <c r="CMJ658" s="6"/>
      <c r="CMK658" s="6"/>
      <c r="CML658" s="6"/>
      <c r="CMM658" s="6"/>
      <c r="CMN658" s="6"/>
      <c r="CMO658" s="6"/>
      <c r="CMP658" s="6"/>
      <c r="CMQ658" s="6"/>
      <c r="CMR658" s="6"/>
      <c r="CMS658" s="6"/>
      <c r="CMT658" s="6"/>
      <c r="CMU658" s="6"/>
      <c r="CMV658" s="6"/>
      <c r="CMW658" s="6"/>
      <c r="CMX658" s="6"/>
      <c r="CMY658" s="6"/>
      <c r="CMZ658" s="6"/>
      <c r="CNA658" s="6"/>
      <c r="CNB658" s="6"/>
      <c r="CNC658" s="6"/>
      <c r="CND658" s="6"/>
      <c r="CNE658" s="6"/>
      <c r="CNF658" s="6"/>
      <c r="CNG658" s="6"/>
      <c r="CNH658" s="6"/>
      <c r="CNI658" s="6"/>
      <c r="CNJ658" s="6"/>
      <c r="CNK658" s="6"/>
      <c r="CNL658" s="6"/>
      <c r="CNM658" s="6"/>
      <c r="CNN658" s="6"/>
      <c r="CNO658" s="6"/>
      <c r="CNP658" s="6"/>
      <c r="CNQ658" s="6"/>
      <c r="CNR658" s="6"/>
      <c r="CNS658" s="6"/>
      <c r="CNT658" s="6"/>
      <c r="CNU658" s="6"/>
      <c r="CNV658" s="6"/>
      <c r="CNW658" s="6"/>
      <c r="CNX658" s="6"/>
      <c r="CNY658" s="6"/>
      <c r="CNZ658" s="6"/>
      <c r="COA658" s="6"/>
      <c r="COB658" s="6"/>
      <c r="COC658" s="6"/>
      <c r="COD658" s="6"/>
      <c r="COE658" s="6"/>
      <c r="COF658" s="6"/>
      <c r="COG658" s="6"/>
      <c r="COH658" s="6"/>
      <c r="COI658" s="6"/>
      <c r="COJ658" s="6"/>
      <c r="COK658" s="6"/>
      <c r="COL658" s="6"/>
      <c r="COM658" s="6"/>
      <c r="CON658" s="6"/>
      <c r="COO658" s="6"/>
      <c r="COP658" s="6"/>
      <c r="COQ658" s="6"/>
      <c r="COR658" s="6"/>
      <c r="COS658" s="6"/>
      <c r="COT658" s="6"/>
      <c r="COU658" s="6"/>
      <c r="COV658" s="6"/>
      <c r="COW658" s="6"/>
      <c r="COX658" s="6"/>
      <c r="COY658" s="6"/>
      <c r="COZ658" s="6"/>
      <c r="CPA658" s="6"/>
      <c r="CPB658" s="6"/>
      <c r="CPC658" s="6"/>
      <c r="CPD658" s="6"/>
      <c r="CPE658" s="6"/>
      <c r="CPF658" s="6"/>
      <c r="CPG658" s="6"/>
      <c r="CPH658" s="6"/>
      <c r="CPI658" s="6"/>
      <c r="CPJ658" s="6"/>
      <c r="CPK658" s="6"/>
      <c r="CPL658" s="6"/>
      <c r="CPM658" s="6"/>
      <c r="CPN658" s="6"/>
      <c r="CPO658" s="6"/>
      <c r="CPP658" s="6"/>
      <c r="CPQ658" s="6"/>
      <c r="CPR658" s="6"/>
      <c r="CPS658" s="6"/>
      <c r="CPT658" s="6"/>
      <c r="CPU658" s="6"/>
      <c r="CPV658" s="6"/>
      <c r="CPW658" s="6"/>
      <c r="CPX658" s="6"/>
      <c r="CPY658" s="6"/>
      <c r="CPZ658" s="6"/>
      <c r="CQA658" s="6"/>
      <c r="CQB658" s="6"/>
      <c r="CQC658" s="6"/>
      <c r="CQD658" s="6"/>
      <c r="CQE658" s="6"/>
      <c r="CQF658" s="6"/>
      <c r="CQG658" s="6"/>
      <c r="CQH658" s="6"/>
      <c r="CQI658" s="6"/>
      <c r="CQJ658" s="6"/>
      <c r="CQK658" s="6"/>
      <c r="CQL658" s="6"/>
      <c r="CQM658" s="6"/>
      <c r="CQN658" s="6"/>
      <c r="CQO658" s="6"/>
      <c r="CQP658" s="6"/>
      <c r="CQQ658" s="6"/>
      <c r="CQR658" s="6"/>
      <c r="CQS658" s="6"/>
      <c r="CQT658" s="6"/>
      <c r="CQU658" s="6"/>
      <c r="CQV658" s="6"/>
      <c r="CQW658" s="6"/>
      <c r="CQX658" s="6"/>
      <c r="CQY658" s="6"/>
      <c r="CQZ658" s="6"/>
      <c r="CRA658" s="6"/>
      <c r="CRB658" s="6"/>
      <c r="CRC658" s="6"/>
      <c r="CRD658" s="6"/>
      <c r="CRE658" s="6"/>
      <c r="CRF658" s="6"/>
      <c r="CRG658" s="6"/>
      <c r="CRH658" s="6"/>
      <c r="CRI658" s="6"/>
      <c r="CRJ658" s="6"/>
      <c r="CRK658" s="6"/>
      <c r="CRL658" s="6"/>
      <c r="CRM658" s="6"/>
      <c r="CRN658" s="6"/>
      <c r="CRO658" s="6"/>
      <c r="CRP658" s="6"/>
      <c r="CRQ658" s="6"/>
      <c r="CRR658" s="6"/>
      <c r="CRS658" s="6"/>
      <c r="CRT658" s="6"/>
      <c r="CRU658" s="6"/>
      <c r="CRV658" s="6"/>
      <c r="CRW658" s="6"/>
      <c r="CRX658" s="6"/>
      <c r="CRY658" s="6"/>
      <c r="CRZ658" s="6"/>
      <c r="CSA658" s="6"/>
      <c r="CSB658" s="6"/>
      <c r="CSC658" s="6"/>
      <c r="CSD658" s="6"/>
      <c r="CSE658" s="6"/>
      <c r="CSF658" s="6"/>
      <c r="CSG658" s="6"/>
      <c r="CSH658" s="6"/>
      <c r="CSI658" s="6"/>
      <c r="CSJ658" s="6"/>
      <c r="CSK658" s="6"/>
      <c r="CSL658" s="6"/>
      <c r="CSM658" s="6"/>
      <c r="CSN658" s="6"/>
      <c r="CSO658" s="6"/>
      <c r="CSP658" s="6"/>
      <c r="CSQ658" s="6"/>
      <c r="CSR658" s="6"/>
      <c r="CSS658" s="6"/>
      <c r="CST658" s="6"/>
      <c r="CSU658" s="6"/>
      <c r="CSV658" s="6"/>
      <c r="CSW658" s="6"/>
      <c r="CSX658" s="6"/>
      <c r="CSY658" s="6"/>
      <c r="CSZ658" s="6"/>
      <c r="CTA658" s="6"/>
      <c r="CTB658" s="6"/>
      <c r="CTC658" s="6"/>
      <c r="CTD658" s="6"/>
      <c r="CTE658" s="6"/>
      <c r="CTF658" s="6"/>
      <c r="CTG658" s="6"/>
      <c r="CTH658" s="6"/>
      <c r="CTI658" s="6"/>
      <c r="CTJ658" s="6"/>
      <c r="CTK658" s="6"/>
      <c r="CTL658" s="6"/>
      <c r="CTM658" s="6"/>
      <c r="CTN658" s="6"/>
      <c r="CTO658" s="6"/>
      <c r="CTP658" s="6"/>
      <c r="CTQ658" s="6"/>
      <c r="CTR658" s="6"/>
      <c r="CTS658" s="6"/>
      <c r="CTT658" s="6"/>
      <c r="CTU658" s="6"/>
      <c r="CTV658" s="6"/>
      <c r="CTW658" s="6"/>
      <c r="CTX658" s="6"/>
      <c r="CTY658" s="6"/>
      <c r="CTZ658" s="6"/>
      <c r="CUA658" s="6"/>
      <c r="CUB658" s="6"/>
      <c r="CUC658" s="6"/>
      <c r="CUD658" s="6"/>
      <c r="CUE658" s="6"/>
      <c r="CUF658" s="6"/>
      <c r="CUG658" s="6"/>
      <c r="CUH658" s="6"/>
      <c r="CUI658" s="6"/>
      <c r="CUJ658" s="6"/>
      <c r="CUK658" s="6"/>
      <c r="CUL658" s="6"/>
      <c r="CUM658" s="6"/>
      <c r="CUN658" s="6"/>
      <c r="CUO658" s="6"/>
      <c r="CUP658" s="6"/>
      <c r="CUQ658" s="6"/>
      <c r="CUR658" s="6"/>
      <c r="CUS658" s="6"/>
      <c r="CUT658" s="6"/>
      <c r="CUU658" s="6"/>
      <c r="CUV658" s="6"/>
      <c r="CUW658" s="6"/>
      <c r="CUX658" s="6"/>
      <c r="CUY658" s="6"/>
      <c r="CUZ658" s="6"/>
      <c r="CVA658" s="6"/>
      <c r="CVB658" s="6"/>
      <c r="CVC658" s="6"/>
      <c r="CVD658" s="6"/>
      <c r="CVE658" s="6"/>
      <c r="CVF658" s="6"/>
      <c r="CVG658" s="6"/>
      <c r="CVH658" s="6"/>
      <c r="CVI658" s="6"/>
      <c r="CVJ658" s="6"/>
      <c r="CVK658" s="6"/>
      <c r="CVL658" s="6"/>
      <c r="CVM658" s="6"/>
      <c r="CVN658" s="6"/>
      <c r="CVO658" s="6"/>
      <c r="CVP658" s="6"/>
      <c r="CVQ658" s="6"/>
      <c r="CVR658" s="6"/>
      <c r="CVS658" s="6"/>
      <c r="CVT658" s="6"/>
      <c r="CVU658" s="6"/>
      <c r="CVV658" s="6"/>
      <c r="CVW658" s="6"/>
      <c r="CVX658" s="6"/>
      <c r="CVY658" s="6"/>
      <c r="CVZ658" s="6"/>
      <c r="CWA658" s="6"/>
      <c r="CWB658" s="6"/>
      <c r="CWC658" s="6"/>
      <c r="CWD658" s="6"/>
      <c r="CWE658" s="6"/>
      <c r="CWF658" s="6"/>
      <c r="CWG658" s="6"/>
      <c r="CWH658" s="6"/>
      <c r="CWI658" s="6"/>
      <c r="CWJ658" s="6"/>
      <c r="CWK658" s="6"/>
      <c r="CWL658" s="6"/>
      <c r="CWM658" s="6"/>
      <c r="CWN658" s="6"/>
      <c r="CWO658" s="6"/>
      <c r="CWP658" s="6"/>
      <c r="CWQ658" s="6"/>
      <c r="CWR658" s="6"/>
      <c r="CWS658" s="6"/>
      <c r="CWT658" s="6"/>
      <c r="CWU658" s="6"/>
      <c r="CWV658" s="6"/>
      <c r="CWW658" s="6"/>
      <c r="CWX658" s="6"/>
      <c r="CWY658" s="6"/>
      <c r="CWZ658" s="6"/>
      <c r="CXA658" s="6"/>
      <c r="CXB658" s="6"/>
      <c r="CXC658" s="6"/>
      <c r="CXD658" s="6"/>
      <c r="CXE658" s="6"/>
      <c r="CXF658" s="6"/>
      <c r="CXG658" s="6"/>
      <c r="CXH658" s="6"/>
      <c r="CXI658" s="6"/>
      <c r="CXJ658" s="6"/>
      <c r="CXK658" s="6"/>
      <c r="CXL658" s="6"/>
      <c r="CXM658" s="6"/>
      <c r="CXN658" s="6"/>
      <c r="CXO658" s="6"/>
      <c r="CXP658" s="6"/>
      <c r="CXQ658" s="6"/>
      <c r="CXR658" s="6"/>
      <c r="CXS658" s="6"/>
      <c r="CXT658" s="6"/>
      <c r="CXU658" s="6"/>
      <c r="CXV658" s="6"/>
      <c r="CXW658" s="6"/>
      <c r="CXX658" s="6"/>
      <c r="CXY658" s="6"/>
      <c r="CXZ658" s="6"/>
      <c r="CYA658" s="6"/>
      <c r="CYB658" s="6"/>
      <c r="CYC658" s="6"/>
      <c r="CYD658" s="6"/>
      <c r="CYE658" s="6"/>
      <c r="CYF658" s="6"/>
      <c r="CYG658" s="6"/>
      <c r="CYH658" s="6"/>
      <c r="CYI658" s="6"/>
      <c r="CYJ658" s="6"/>
      <c r="CYK658" s="6"/>
      <c r="CYL658" s="6"/>
      <c r="CYM658" s="6"/>
      <c r="CYN658" s="6"/>
      <c r="CYO658" s="6"/>
      <c r="CYP658" s="6"/>
      <c r="CYQ658" s="6"/>
      <c r="CYR658" s="6"/>
      <c r="CYS658" s="6"/>
      <c r="CYT658" s="6"/>
      <c r="CYU658" s="6"/>
      <c r="CYV658" s="6"/>
      <c r="CYW658" s="6"/>
      <c r="CYX658" s="6"/>
      <c r="CYY658" s="6"/>
      <c r="CYZ658" s="6"/>
      <c r="CZA658" s="6"/>
      <c r="CZB658" s="6"/>
      <c r="CZC658" s="6"/>
      <c r="CZD658" s="6"/>
      <c r="CZE658" s="6"/>
      <c r="CZF658" s="6"/>
      <c r="CZG658" s="6"/>
      <c r="CZH658" s="6"/>
      <c r="CZI658" s="6"/>
      <c r="CZJ658" s="6"/>
      <c r="CZK658" s="6"/>
      <c r="CZL658" s="6"/>
      <c r="CZM658" s="6"/>
      <c r="CZN658" s="6"/>
      <c r="CZO658" s="6"/>
      <c r="CZP658" s="6"/>
      <c r="CZQ658" s="6"/>
      <c r="CZR658" s="6"/>
      <c r="CZS658" s="6"/>
      <c r="CZT658" s="6"/>
      <c r="CZU658" s="6"/>
      <c r="CZV658" s="6"/>
      <c r="CZW658" s="6"/>
      <c r="CZX658" s="6"/>
      <c r="CZY658" s="6"/>
      <c r="CZZ658" s="6"/>
      <c r="DAA658" s="6"/>
      <c r="DAB658" s="6"/>
      <c r="DAC658" s="6"/>
      <c r="DAD658" s="6"/>
      <c r="DAE658" s="6"/>
      <c r="DAF658" s="6"/>
      <c r="DAG658" s="6"/>
      <c r="DAH658" s="6"/>
      <c r="DAI658" s="6"/>
      <c r="DAJ658" s="6"/>
      <c r="DAK658" s="6"/>
      <c r="DAL658" s="6"/>
      <c r="DAM658" s="6"/>
      <c r="DAN658" s="6"/>
      <c r="DAO658" s="6"/>
      <c r="DAP658" s="6"/>
      <c r="DAQ658" s="6"/>
      <c r="DAR658" s="6"/>
      <c r="DAS658" s="6"/>
      <c r="DAT658" s="6"/>
      <c r="DAU658" s="6"/>
      <c r="DAV658" s="6"/>
      <c r="DAW658" s="6"/>
      <c r="DAX658" s="6"/>
      <c r="DAY658" s="6"/>
      <c r="DAZ658" s="6"/>
      <c r="DBA658" s="6"/>
      <c r="DBB658" s="6"/>
      <c r="DBC658" s="6"/>
      <c r="DBD658" s="6"/>
      <c r="DBE658" s="6"/>
      <c r="DBF658" s="6"/>
      <c r="DBG658" s="6"/>
      <c r="DBH658" s="6"/>
      <c r="DBI658" s="6"/>
      <c r="DBJ658" s="6"/>
      <c r="DBK658" s="6"/>
      <c r="DBL658" s="6"/>
      <c r="DBM658" s="6"/>
      <c r="DBN658" s="6"/>
      <c r="DBO658" s="6"/>
      <c r="DBP658" s="6"/>
      <c r="DBQ658" s="6"/>
      <c r="DBR658" s="6"/>
      <c r="DBS658" s="6"/>
      <c r="DBT658" s="6"/>
      <c r="DBU658" s="6"/>
      <c r="DBV658" s="6"/>
      <c r="DBW658" s="6"/>
      <c r="DBX658" s="6"/>
      <c r="DBY658" s="6"/>
      <c r="DBZ658" s="6"/>
      <c r="DCA658" s="6"/>
      <c r="DCB658" s="6"/>
      <c r="DCC658" s="6"/>
      <c r="DCD658" s="6"/>
      <c r="DCE658" s="6"/>
      <c r="DCF658" s="6"/>
      <c r="DCG658" s="6"/>
      <c r="DCH658" s="6"/>
      <c r="DCI658" s="6"/>
      <c r="DCJ658" s="6"/>
      <c r="DCK658" s="6"/>
      <c r="DCL658" s="6"/>
      <c r="DCM658" s="6"/>
      <c r="DCN658" s="6"/>
      <c r="DCO658" s="6"/>
      <c r="DCP658" s="6"/>
      <c r="DCQ658" s="6"/>
      <c r="DCR658" s="6"/>
      <c r="DCS658" s="6"/>
      <c r="DCT658" s="6"/>
      <c r="DCU658" s="6"/>
      <c r="DCV658" s="6"/>
      <c r="DCW658" s="6"/>
      <c r="DCX658" s="6"/>
      <c r="DCY658" s="6"/>
      <c r="DCZ658" s="6"/>
      <c r="DDA658" s="6"/>
      <c r="DDB658" s="6"/>
      <c r="DDC658" s="6"/>
      <c r="DDD658" s="6"/>
      <c r="DDE658" s="6"/>
      <c r="DDF658" s="6"/>
      <c r="DDG658" s="6"/>
      <c r="DDH658" s="6"/>
      <c r="DDI658" s="6"/>
      <c r="DDJ658" s="6"/>
      <c r="DDK658" s="6"/>
      <c r="DDL658" s="6"/>
      <c r="DDM658" s="6"/>
      <c r="DDN658" s="6"/>
      <c r="DDO658" s="6"/>
      <c r="DDP658" s="6"/>
      <c r="DDQ658" s="6"/>
      <c r="DDR658" s="6"/>
      <c r="DDS658" s="6"/>
      <c r="DDT658" s="6"/>
      <c r="DDU658" s="6"/>
      <c r="DDV658" s="6"/>
      <c r="DDW658" s="6"/>
      <c r="DDX658" s="6"/>
      <c r="DDY658" s="6"/>
      <c r="DDZ658" s="6"/>
      <c r="DEA658" s="6"/>
      <c r="DEB658" s="6"/>
      <c r="DEC658" s="6"/>
      <c r="DED658" s="6"/>
      <c r="DEE658" s="6"/>
      <c r="DEF658" s="6"/>
      <c r="DEG658" s="6"/>
      <c r="DEH658" s="6"/>
      <c r="DEI658" s="6"/>
      <c r="DEJ658" s="6"/>
      <c r="DEK658" s="6"/>
      <c r="DEL658" s="6"/>
      <c r="DEM658" s="6"/>
      <c r="DEN658" s="6"/>
      <c r="DEO658" s="6"/>
      <c r="DEP658" s="6"/>
      <c r="DEQ658" s="6"/>
      <c r="DER658" s="6"/>
      <c r="DES658" s="6"/>
      <c r="DET658" s="6"/>
      <c r="DEU658" s="6"/>
      <c r="DEV658" s="6"/>
      <c r="DEW658" s="6"/>
      <c r="DEX658" s="6"/>
      <c r="DEY658" s="6"/>
      <c r="DEZ658" s="6"/>
      <c r="DFA658" s="6"/>
      <c r="DFB658" s="6"/>
      <c r="DFC658" s="6"/>
      <c r="DFD658" s="6"/>
      <c r="DFE658" s="6"/>
      <c r="DFF658" s="6"/>
      <c r="DFG658" s="6"/>
      <c r="DFH658" s="6"/>
      <c r="DFI658" s="6"/>
      <c r="DFJ658" s="6"/>
      <c r="DFK658" s="6"/>
      <c r="DFL658" s="6"/>
      <c r="DFM658" s="6"/>
      <c r="DFN658" s="6"/>
      <c r="DFO658" s="6"/>
      <c r="DFP658" s="6"/>
      <c r="DFQ658" s="6"/>
      <c r="DFR658" s="6"/>
      <c r="DFS658" s="6"/>
      <c r="DFT658" s="6"/>
      <c r="DFU658" s="6"/>
      <c r="DFV658" s="6"/>
      <c r="DFW658" s="6"/>
      <c r="DFX658" s="6"/>
      <c r="DFY658" s="6"/>
      <c r="DFZ658" s="6"/>
      <c r="DGA658" s="6"/>
      <c r="DGB658" s="6"/>
      <c r="DGC658" s="6"/>
      <c r="DGD658" s="6"/>
      <c r="DGE658" s="6"/>
      <c r="DGF658" s="6"/>
      <c r="DGG658" s="6"/>
      <c r="DGH658" s="6"/>
      <c r="DGI658" s="6"/>
      <c r="DGJ658" s="6"/>
      <c r="DGK658" s="6"/>
      <c r="DGL658" s="6"/>
      <c r="DGM658" s="6"/>
      <c r="DGN658" s="6"/>
      <c r="DGO658" s="6"/>
      <c r="DGP658" s="6"/>
      <c r="DGQ658" s="6"/>
      <c r="DGR658" s="6"/>
      <c r="DGS658" s="6"/>
      <c r="DGT658" s="6"/>
      <c r="DGU658" s="6"/>
      <c r="DGV658" s="6"/>
      <c r="DGW658" s="6"/>
      <c r="DGX658" s="6"/>
      <c r="DGY658" s="6"/>
      <c r="DGZ658" s="6"/>
      <c r="DHA658" s="6"/>
      <c r="DHB658" s="6"/>
      <c r="DHC658" s="6"/>
      <c r="DHD658" s="6"/>
      <c r="DHE658" s="6"/>
      <c r="DHF658" s="6"/>
      <c r="DHG658" s="6"/>
      <c r="DHH658" s="6"/>
      <c r="DHI658" s="6"/>
      <c r="DHJ658" s="6"/>
      <c r="DHK658" s="6"/>
      <c r="DHL658" s="6"/>
      <c r="DHM658" s="6"/>
      <c r="DHN658" s="6"/>
      <c r="DHO658" s="6"/>
      <c r="DHP658" s="6"/>
      <c r="DHQ658" s="6"/>
      <c r="DHR658" s="6"/>
      <c r="DHS658" s="6"/>
      <c r="DHT658" s="6"/>
      <c r="DHU658" s="6"/>
      <c r="DHV658" s="6"/>
      <c r="DHW658" s="6"/>
      <c r="DHX658" s="6"/>
      <c r="DHY658" s="6"/>
      <c r="DHZ658" s="6"/>
      <c r="DIA658" s="6"/>
      <c r="DIB658" s="6"/>
      <c r="DIC658" s="6"/>
      <c r="DID658" s="6"/>
      <c r="DIE658" s="6"/>
      <c r="DIF658" s="6"/>
      <c r="DIG658" s="6"/>
      <c r="DIH658" s="6"/>
      <c r="DII658" s="6"/>
      <c r="DIJ658" s="6"/>
      <c r="DIK658" s="6"/>
      <c r="DIL658" s="6"/>
      <c r="DIM658" s="6"/>
      <c r="DIN658" s="6"/>
      <c r="DIO658" s="6"/>
      <c r="DIP658" s="6"/>
      <c r="DIQ658" s="6"/>
      <c r="DIR658" s="6"/>
      <c r="DIS658" s="6"/>
      <c r="DIT658" s="6"/>
      <c r="DIU658" s="6"/>
      <c r="DIV658" s="6"/>
      <c r="DIW658" s="6"/>
      <c r="DIX658" s="6"/>
      <c r="DIY658" s="6"/>
      <c r="DIZ658" s="6"/>
      <c r="DJA658" s="6"/>
      <c r="DJB658" s="6"/>
      <c r="DJC658" s="6"/>
      <c r="DJD658" s="6"/>
      <c r="DJE658" s="6"/>
      <c r="DJF658" s="6"/>
      <c r="DJG658" s="6"/>
      <c r="DJH658" s="6"/>
      <c r="DJI658" s="6"/>
      <c r="DJJ658" s="6"/>
      <c r="DJK658" s="6"/>
      <c r="DJL658" s="6"/>
      <c r="DJM658" s="6"/>
      <c r="DJN658" s="6"/>
      <c r="DJO658" s="6"/>
      <c r="DJP658" s="6"/>
      <c r="DJQ658" s="6"/>
      <c r="DJR658" s="6"/>
      <c r="DJS658" s="6"/>
      <c r="DJT658" s="6"/>
      <c r="DJU658" s="6"/>
      <c r="DJV658" s="6"/>
      <c r="DJW658" s="6"/>
      <c r="DJX658" s="6"/>
      <c r="DJY658" s="6"/>
      <c r="DJZ658" s="6"/>
      <c r="DKA658" s="6"/>
      <c r="DKB658" s="6"/>
      <c r="DKC658" s="6"/>
      <c r="DKD658" s="6"/>
      <c r="DKE658" s="6"/>
      <c r="DKF658" s="6"/>
      <c r="DKG658" s="6"/>
      <c r="DKH658" s="6"/>
      <c r="DKI658" s="6"/>
      <c r="DKJ658" s="6"/>
      <c r="DKK658" s="6"/>
      <c r="DKL658" s="6"/>
      <c r="DKM658" s="6"/>
      <c r="DKN658" s="6"/>
      <c r="DKO658" s="6"/>
      <c r="DKP658" s="6"/>
      <c r="DKQ658" s="6"/>
      <c r="DKR658" s="6"/>
      <c r="DKS658" s="6"/>
      <c r="DKT658" s="6"/>
      <c r="DKU658" s="6"/>
      <c r="DKV658" s="6"/>
      <c r="DKW658" s="6"/>
      <c r="DKX658" s="6"/>
      <c r="DKY658" s="6"/>
      <c r="DKZ658" s="6"/>
      <c r="DLA658" s="6"/>
      <c r="DLB658" s="6"/>
      <c r="DLC658" s="6"/>
      <c r="DLD658" s="6"/>
      <c r="DLE658" s="6"/>
      <c r="DLF658" s="6"/>
      <c r="DLG658" s="6"/>
      <c r="DLH658" s="6"/>
      <c r="DLI658" s="6"/>
      <c r="DLJ658" s="6"/>
      <c r="DLK658" s="6"/>
      <c r="DLL658" s="6"/>
      <c r="DLM658" s="6"/>
      <c r="DLN658" s="6"/>
      <c r="DLO658" s="6"/>
      <c r="DLP658" s="6"/>
      <c r="DLQ658" s="6"/>
      <c r="DLR658" s="6"/>
      <c r="DLS658" s="6"/>
      <c r="DLT658" s="6"/>
      <c r="DLU658" s="6"/>
      <c r="DLV658" s="6"/>
      <c r="DLW658" s="6"/>
      <c r="DLX658" s="6"/>
      <c r="DLY658" s="6"/>
      <c r="DLZ658" s="6"/>
      <c r="DMA658" s="6"/>
      <c r="DMB658" s="6"/>
      <c r="DMC658" s="6"/>
      <c r="DMD658" s="6"/>
      <c r="DME658" s="6"/>
      <c r="DMF658" s="6"/>
      <c r="DMG658" s="6"/>
      <c r="DMH658" s="6"/>
      <c r="DMI658" s="6"/>
      <c r="DMJ658" s="6"/>
      <c r="DMK658" s="6"/>
      <c r="DML658" s="6"/>
      <c r="DMM658" s="6"/>
      <c r="DMN658" s="6"/>
      <c r="DMO658" s="6"/>
      <c r="DMP658" s="6"/>
      <c r="DMQ658" s="6"/>
      <c r="DMR658" s="6"/>
      <c r="DMS658" s="6"/>
      <c r="DMT658" s="6"/>
      <c r="DMU658" s="6"/>
      <c r="DMV658" s="6"/>
      <c r="DMW658" s="6"/>
      <c r="DMX658" s="6"/>
      <c r="DMY658" s="6"/>
      <c r="DMZ658" s="6"/>
      <c r="DNA658" s="6"/>
      <c r="DNB658" s="6"/>
      <c r="DNC658" s="6"/>
      <c r="DND658" s="6"/>
      <c r="DNE658" s="6"/>
      <c r="DNF658" s="6"/>
      <c r="DNG658" s="6"/>
      <c r="DNH658" s="6"/>
      <c r="DNI658" s="6"/>
      <c r="DNJ658" s="6"/>
      <c r="DNK658" s="6"/>
      <c r="DNL658" s="6"/>
      <c r="DNM658" s="6"/>
      <c r="DNN658" s="6"/>
      <c r="DNO658" s="6"/>
      <c r="DNP658" s="6"/>
      <c r="DNQ658" s="6"/>
      <c r="DNR658" s="6"/>
      <c r="DNS658" s="6"/>
      <c r="DNT658" s="6"/>
      <c r="DNU658" s="6"/>
      <c r="DNV658" s="6"/>
      <c r="DNW658" s="6"/>
      <c r="DNX658" s="6"/>
      <c r="DNY658" s="6"/>
      <c r="DNZ658" s="6"/>
      <c r="DOA658" s="6"/>
      <c r="DOB658" s="6"/>
      <c r="DOC658" s="6"/>
      <c r="DOD658" s="6"/>
      <c r="DOE658" s="6"/>
      <c r="DOF658" s="6"/>
      <c r="DOG658" s="6"/>
      <c r="DOH658" s="6"/>
      <c r="DOI658" s="6"/>
      <c r="DOJ658" s="6"/>
      <c r="DOK658" s="6"/>
      <c r="DOL658" s="6"/>
      <c r="DOM658" s="6"/>
      <c r="DON658" s="6"/>
      <c r="DOO658" s="6"/>
      <c r="DOP658" s="6"/>
      <c r="DOQ658" s="6"/>
      <c r="DOR658" s="6"/>
      <c r="DOS658" s="6"/>
      <c r="DOT658" s="6"/>
      <c r="DOU658" s="6"/>
      <c r="DOV658" s="6"/>
      <c r="DOW658" s="6"/>
      <c r="DOX658" s="6"/>
      <c r="DOY658" s="6"/>
      <c r="DOZ658" s="6"/>
      <c r="DPA658" s="6"/>
      <c r="DPB658" s="6"/>
      <c r="DPC658" s="6"/>
      <c r="DPD658" s="6"/>
      <c r="DPE658" s="6"/>
      <c r="DPF658" s="6"/>
      <c r="DPG658" s="6"/>
      <c r="DPH658" s="6"/>
      <c r="DPI658" s="6"/>
      <c r="DPJ658" s="6"/>
      <c r="DPK658" s="6"/>
      <c r="DPL658" s="6"/>
      <c r="DPM658" s="6"/>
      <c r="DPN658" s="6"/>
      <c r="DPO658" s="6"/>
      <c r="DPP658" s="6"/>
      <c r="DPQ658" s="6"/>
      <c r="DPR658" s="6"/>
      <c r="DPS658" s="6"/>
      <c r="DPT658" s="6"/>
      <c r="DPU658" s="6"/>
      <c r="DPV658" s="6"/>
      <c r="DPW658" s="6"/>
      <c r="DPX658" s="6"/>
      <c r="DPY658" s="6"/>
      <c r="DPZ658" s="6"/>
      <c r="DQA658" s="6"/>
      <c r="DQB658" s="6"/>
      <c r="DQC658" s="6"/>
      <c r="DQD658" s="6"/>
      <c r="DQE658" s="6"/>
      <c r="DQF658" s="6"/>
      <c r="DQG658" s="6"/>
      <c r="DQH658" s="6"/>
      <c r="DQI658" s="6"/>
      <c r="DQJ658" s="6"/>
      <c r="DQK658" s="6"/>
      <c r="DQL658" s="6"/>
      <c r="DQM658" s="6"/>
      <c r="DQN658" s="6"/>
      <c r="DQO658" s="6"/>
      <c r="DQP658" s="6"/>
      <c r="DQQ658" s="6"/>
      <c r="DQR658" s="6"/>
      <c r="DQS658" s="6"/>
      <c r="DQT658" s="6"/>
      <c r="DQU658" s="6"/>
      <c r="DQV658" s="6"/>
      <c r="DQW658" s="6"/>
      <c r="DQX658" s="6"/>
      <c r="DQY658" s="6"/>
      <c r="DQZ658" s="6"/>
      <c r="DRA658" s="6"/>
      <c r="DRB658" s="6"/>
      <c r="DRC658" s="6"/>
      <c r="DRD658" s="6"/>
      <c r="DRE658" s="6"/>
      <c r="DRF658" s="6"/>
      <c r="DRG658" s="6"/>
      <c r="DRH658" s="6"/>
      <c r="DRI658" s="6"/>
      <c r="DRJ658" s="6"/>
      <c r="DRK658" s="6"/>
      <c r="DRL658" s="6"/>
      <c r="DRM658" s="6"/>
      <c r="DRN658" s="6"/>
      <c r="DRO658" s="6"/>
      <c r="DRP658" s="6"/>
      <c r="DRQ658" s="6"/>
      <c r="DRR658" s="6"/>
      <c r="DRS658" s="6"/>
      <c r="DRT658" s="6"/>
      <c r="DRU658" s="6"/>
      <c r="DRV658" s="6"/>
      <c r="DRW658" s="6"/>
      <c r="DRX658" s="6"/>
      <c r="DRY658" s="6"/>
      <c r="DRZ658" s="6"/>
      <c r="DSA658" s="6"/>
      <c r="DSB658" s="6"/>
      <c r="DSC658" s="6"/>
      <c r="DSD658" s="6"/>
      <c r="DSE658" s="6"/>
      <c r="DSF658" s="6"/>
      <c r="DSG658" s="6"/>
      <c r="DSH658" s="6"/>
      <c r="DSI658" s="6"/>
      <c r="DSJ658" s="6"/>
      <c r="DSK658" s="6"/>
      <c r="DSL658" s="6"/>
      <c r="DSM658" s="6"/>
      <c r="DSN658" s="6"/>
      <c r="DSO658" s="6"/>
      <c r="DSP658" s="6"/>
      <c r="DSQ658" s="6"/>
      <c r="DSR658" s="6"/>
      <c r="DSS658" s="6"/>
      <c r="DST658" s="6"/>
      <c r="DSU658" s="6"/>
      <c r="DSV658" s="6"/>
      <c r="DSW658" s="6"/>
      <c r="DSX658" s="6"/>
      <c r="DSY658" s="6"/>
      <c r="DSZ658" s="6"/>
      <c r="DTA658" s="6"/>
      <c r="DTB658" s="6"/>
      <c r="DTC658" s="6"/>
      <c r="DTD658" s="6"/>
      <c r="DTE658" s="6"/>
      <c r="DTF658" s="6"/>
      <c r="DTG658" s="6"/>
      <c r="DTH658" s="6"/>
      <c r="DTI658" s="6"/>
      <c r="DTJ658" s="6"/>
      <c r="DTK658" s="6"/>
      <c r="DTL658" s="6"/>
      <c r="DTM658" s="6"/>
      <c r="DTN658" s="6"/>
      <c r="DTO658" s="6"/>
      <c r="DTP658" s="6"/>
      <c r="DTQ658" s="6"/>
      <c r="DTR658" s="6"/>
      <c r="DTS658" s="6"/>
      <c r="DTT658" s="6"/>
      <c r="DTU658" s="6"/>
      <c r="DTV658" s="6"/>
      <c r="DTW658" s="6"/>
      <c r="DTX658" s="6"/>
      <c r="DTY658" s="6"/>
      <c r="DTZ658" s="6"/>
      <c r="DUA658" s="6"/>
      <c r="DUB658" s="6"/>
      <c r="DUC658" s="6"/>
      <c r="DUD658" s="6"/>
      <c r="DUE658" s="6"/>
      <c r="DUF658" s="6"/>
      <c r="DUG658" s="6"/>
      <c r="DUH658" s="6"/>
      <c r="DUI658" s="6"/>
      <c r="DUJ658" s="6"/>
      <c r="DUK658" s="6"/>
      <c r="DUL658" s="6"/>
      <c r="DUM658" s="6"/>
      <c r="DUN658" s="6"/>
      <c r="DUO658" s="6"/>
      <c r="DUP658" s="6"/>
      <c r="DUQ658" s="6"/>
      <c r="DUR658" s="6"/>
      <c r="DUS658" s="6"/>
      <c r="DUT658" s="6"/>
      <c r="DUU658" s="6"/>
      <c r="DUV658" s="6"/>
      <c r="DUW658" s="6"/>
      <c r="DUX658" s="6"/>
      <c r="DUY658" s="6"/>
      <c r="DUZ658" s="6"/>
      <c r="DVA658" s="6"/>
      <c r="DVB658" s="6"/>
      <c r="DVC658" s="6"/>
      <c r="DVD658" s="6"/>
      <c r="DVE658" s="6"/>
      <c r="DVF658" s="6"/>
      <c r="DVG658" s="6"/>
      <c r="DVH658" s="6"/>
      <c r="DVI658" s="6"/>
      <c r="DVJ658" s="6"/>
      <c r="DVK658" s="6"/>
      <c r="DVL658" s="6"/>
      <c r="DVM658" s="6"/>
      <c r="DVN658" s="6"/>
      <c r="DVO658" s="6"/>
      <c r="DVP658" s="6"/>
      <c r="DVQ658" s="6"/>
      <c r="DVR658" s="6"/>
      <c r="DVS658" s="6"/>
      <c r="DVT658" s="6"/>
      <c r="DVU658" s="6"/>
      <c r="DVV658" s="6"/>
      <c r="DVW658" s="6"/>
      <c r="DVX658" s="6"/>
      <c r="DVY658" s="6"/>
      <c r="DVZ658" s="6"/>
      <c r="DWA658" s="6"/>
      <c r="DWB658" s="6"/>
      <c r="DWC658" s="6"/>
      <c r="DWD658" s="6"/>
      <c r="DWE658" s="6"/>
      <c r="DWF658" s="6"/>
      <c r="DWG658" s="6"/>
      <c r="DWH658" s="6"/>
      <c r="DWI658" s="6"/>
      <c r="DWJ658" s="6"/>
      <c r="DWK658" s="6"/>
      <c r="DWL658" s="6"/>
      <c r="DWM658" s="6"/>
      <c r="DWN658" s="6"/>
      <c r="DWO658" s="6"/>
      <c r="DWP658" s="6"/>
      <c r="DWQ658" s="6"/>
      <c r="DWR658" s="6"/>
      <c r="DWS658" s="6"/>
      <c r="DWT658" s="6"/>
      <c r="DWU658" s="6"/>
      <c r="DWV658" s="6"/>
      <c r="DWW658" s="6"/>
      <c r="DWX658" s="6"/>
      <c r="DWY658" s="6"/>
      <c r="DWZ658" s="6"/>
      <c r="DXA658" s="6"/>
      <c r="DXB658" s="6"/>
      <c r="DXC658" s="6"/>
      <c r="DXD658" s="6"/>
      <c r="DXE658" s="6"/>
      <c r="DXF658" s="6"/>
      <c r="DXG658" s="6"/>
      <c r="DXH658" s="6"/>
      <c r="DXI658" s="6"/>
      <c r="DXJ658" s="6"/>
      <c r="DXK658" s="6"/>
      <c r="DXL658" s="6"/>
      <c r="DXM658" s="6"/>
      <c r="DXN658" s="6"/>
      <c r="DXO658" s="6"/>
      <c r="DXP658" s="6"/>
      <c r="DXQ658" s="6"/>
      <c r="DXR658" s="6"/>
      <c r="DXS658" s="6"/>
      <c r="DXT658" s="6"/>
      <c r="DXU658" s="6"/>
      <c r="DXV658" s="6"/>
      <c r="DXW658" s="6"/>
      <c r="DXX658" s="6"/>
      <c r="DXY658" s="6"/>
      <c r="DXZ658" s="6"/>
      <c r="DYA658" s="6"/>
      <c r="DYB658" s="6"/>
      <c r="DYC658" s="6"/>
      <c r="DYD658" s="6"/>
      <c r="DYE658" s="6"/>
      <c r="DYF658" s="6"/>
      <c r="DYG658" s="6"/>
      <c r="DYH658" s="6"/>
      <c r="DYI658" s="6"/>
      <c r="DYJ658" s="6"/>
      <c r="DYK658" s="6"/>
      <c r="DYL658" s="6"/>
      <c r="DYM658" s="6"/>
      <c r="DYN658" s="6"/>
      <c r="DYO658" s="6"/>
      <c r="DYP658" s="6"/>
      <c r="DYQ658" s="6"/>
      <c r="DYR658" s="6"/>
      <c r="DYS658" s="6"/>
      <c r="DYT658" s="6"/>
      <c r="DYU658" s="6"/>
      <c r="DYV658" s="6"/>
      <c r="DYW658" s="6"/>
      <c r="DYX658" s="6"/>
      <c r="DYY658" s="6"/>
      <c r="DYZ658" s="6"/>
      <c r="DZA658" s="6"/>
      <c r="DZB658" s="6"/>
      <c r="DZC658" s="6"/>
      <c r="DZD658" s="6"/>
      <c r="DZE658" s="6"/>
      <c r="DZF658" s="6"/>
      <c r="DZG658" s="6"/>
      <c r="DZH658" s="6"/>
      <c r="DZI658" s="6"/>
      <c r="DZJ658" s="6"/>
      <c r="DZK658" s="6"/>
      <c r="DZL658" s="6"/>
      <c r="DZM658" s="6"/>
      <c r="DZN658" s="6"/>
      <c r="DZO658" s="6"/>
      <c r="DZP658" s="6"/>
      <c r="DZQ658" s="6"/>
      <c r="DZR658" s="6"/>
      <c r="DZS658" s="6"/>
      <c r="DZT658" s="6"/>
      <c r="DZU658" s="6"/>
      <c r="DZV658" s="6"/>
      <c r="DZW658" s="6"/>
      <c r="DZX658" s="6"/>
      <c r="DZY658" s="6"/>
      <c r="DZZ658" s="6"/>
      <c r="EAA658" s="6"/>
      <c r="EAB658" s="6"/>
      <c r="EAC658" s="6"/>
      <c r="EAD658" s="6"/>
      <c r="EAE658" s="6"/>
      <c r="EAF658" s="6"/>
      <c r="EAG658" s="6"/>
      <c r="EAH658" s="6"/>
      <c r="EAI658" s="6"/>
      <c r="EAJ658" s="6"/>
      <c r="EAK658" s="6"/>
      <c r="EAL658" s="6"/>
      <c r="EAM658" s="6"/>
      <c r="EAN658" s="6"/>
      <c r="EAO658" s="6"/>
      <c r="EAP658" s="6"/>
      <c r="EAQ658" s="6"/>
      <c r="EAR658" s="6"/>
      <c r="EAS658" s="6"/>
      <c r="EAT658" s="6"/>
      <c r="EAU658" s="6"/>
      <c r="EAV658" s="6"/>
      <c r="EAW658" s="6"/>
      <c r="EAX658" s="6"/>
      <c r="EAY658" s="6"/>
      <c r="EAZ658" s="6"/>
      <c r="EBA658" s="6"/>
      <c r="EBB658" s="6"/>
      <c r="EBC658" s="6"/>
      <c r="EBD658" s="6"/>
      <c r="EBE658" s="6"/>
      <c r="EBF658" s="6"/>
      <c r="EBG658" s="6"/>
      <c r="EBH658" s="6"/>
      <c r="EBI658" s="6"/>
      <c r="EBJ658" s="6"/>
      <c r="EBK658" s="6"/>
      <c r="EBL658" s="6"/>
      <c r="EBM658" s="6"/>
      <c r="EBN658" s="6"/>
      <c r="EBO658" s="6"/>
      <c r="EBP658" s="6"/>
      <c r="EBQ658" s="6"/>
      <c r="EBR658" s="6"/>
      <c r="EBS658" s="6"/>
      <c r="EBT658" s="6"/>
      <c r="EBU658" s="6"/>
      <c r="EBV658" s="6"/>
      <c r="EBW658" s="6"/>
      <c r="EBX658" s="6"/>
      <c r="EBY658" s="6"/>
      <c r="EBZ658" s="6"/>
      <c r="ECA658" s="6"/>
      <c r="ECB658" s="6"/>
      <c r="ECC658" s="6"/>
      <c r="ECD658" s="6"/>
      <c r="ECE658" s="6"/>
      <c r="ECF658" s="6"/>
      <c r="ECG658" s="6"/>
      <c r="ECH658" s="6"/>
      <c r="ECI658" s="6"/>
      <c r="ECJ658" s="6"/>
      <c r="ECK658" s="6"/>
      <c r="ECL658" s="6"/>
      <c r="ECM658" s="6"/>
      <c r="ECN658" s="6"/>
      <c r="ECO658" s="6"/>
      <c r="ECP658" s="6"/>
      <c r="ECQ658" s="6"/>
      <c r="ECR658" s="6"/>
      <c r="ECS658" s="6"/>
      <c r="ECT658" s="6"/>
      <c r="ECU658" s="6"/>
      <c r="ECV658" s="6"/>
      <c r="ECW658" s="6"/>
      <c r="ECX658" s="6"/>
      <c r="ECY658" s="6"/>
      <c r="ECZ658" s="6"/>
      <c r="EDA658" s="6"/>
      <c r="EDB658" s="6"/>
      <c r="EDC658" s="6"/>
      <c r="EDD658" s="6"/>
      <c r="EDE658" s="6"/>
      <c r="EDF658" s="6"/>
      <c r="EDG658" s="6"/>
      <c r="EDH658" s="6"/>
      <c r="EDI658" s="6"/>
      <c r="EDJ658" s="6"/>
      <c r="EDK658" s="6"/>
      <c r="EDL658" s="6"/>
      <c r="EDM658" s="6"/>
      <c r="EDN658" s="6"/>
      <c r="EDO658" s="6"/>
      <c r="EDP658" s="6"/>
      <c r="EDQ658" s="6"/>
      <c r="EDR658" s="6"/>
      <c r="EDS658" s="6"/>
      <c r="EDT658" s="6"/>
      <c r="EDU658" s="6"/>
      <c r="EDV658" s="6"/>
      <c r="EDW658" s="6"/>
      <c r="EDX658" s="6"/>
      <c r="EDY658" s="6"/>
      <c r="EDZ658" s="6"/>
      <c r="EEA658" s="6"/>
      <c r="EEB658" s="6"/>
      <c r="EEC658" s="6"/>
      <c r="EED658" s="6"/>
      <c r="EEE658" s="6"/>
      <c r="EEF658" s="6"/>
      <c r="EEG658" s="6"/>
      <c r="EEH658" s="6"/>
      <c r="EEI658" s="6"/>
      <c r="EEJ658" s="6"/>
      <c r="EEK658" s="6"/>
      <c r="EEL658" s="6"/>
      <c r="EEM658" s="6"/>
      <c r="EEN658" s="6"/>
      <c r="EEO658" s="6"/>
      <c r="EEP658" s="6"/>
      <c r="EEQ658" s="6"/>
      <c r="EER658" s="6"/>
      <c r="EES658" s="6"/>
      <c r="EET658" s="6"/>
      <c r="EEU658" s="6"/>
      <c r="EEV658" s="6"/>
      <c r="EEW658" s="6"/>
      <c r="EEX658" s="6"/>
      <c r="EEY658" s="6"/>
      <c r="EEZ658" s="6"/>
      <c r="EFA658" s="6"/>
      <c r="EFB658" s="6"/>
      <c r="EFC658" s="6"/>
      <c r="EFD658" s="6"/>
      <c r="EFE658" s="6"/>
      <c r="EFF658" s="6"/>
      <c r="EFG658" s="6"/>
      <c r="EFH658" s="6"/>
      <c r="EFI658" s="6"/>
      <c r="EFJ658" s="6"/>
      <c r="EFK658" s="6"/>
      <c r="EFL658" s="6"/>
      <c r="EFM658" s="6"/>
      <c r="EFN658" s="6"/>
      <c r="EFO658" s="6"/>
      <c r="EFP658" s="6"/>
      <c r="EFQ658" s="6"/>
      <c r="EFR658" s="6"/>
      <c r="EFS658" s="6"/>
      <c r="EFT658" s="6"/>
      <c r="EFU658" s="6"/>
      <c r="EFV658" s="6"/>
      <c r="EFW658" s="6"/>
      <c r="EFX658" s="6"/>
      <c r="EFY658" s="6"/>
      <c r="EFZ658" s="6"/>
      <c r="EGA658" s="6"/>
      <c r="EGB658" s="6"/>
      <c r="EGC658" s="6"/>
      <c r="EGD658" s="6"/>
      <c r="EGE658" s="6"/>
      <c r="EGF658" s="6"/>
      <c r="EGG658" s="6"/>
      <c r="EGH658" s="6"/>
      <c r="EGI658" s="6"/>
      <c r="EGJ658" s="6"/>
      <c r="EGK658" s="6"/>
      <c r="EGL658" s="6"/>
      <c r="EGM658" s="6"/>
      <c r="EGN658" s="6"/>
      <c r="EGO658" s="6"/>
      <c r="EGP658" s="6"/>
      <c r="EGQ658" s="6"/>
      <c r="EGR658" s="6"/>
      <c r="EGS658" s="6"/>
      <c r="EGT658" s="6"/>
      <c r="EGU658" s="6"/>
      <c r="EGV658" s="6"/>
      <c r="EGW658" s="6"/>
      <c r="EGX658" s="6"/>
      <c r="EGY658" s="6"/>
      <c r="EGZ658" s="6"/>
      <c r="EHA658" s="6"/>
      <c r="EHB658" s="6"/>
      <c r="EHC658" s="6"/>
      <c r="EHD658" s="6"/>
      <c r="EHE658" s="6"/>
      <c r="EHF658" s="6"/>
      <c r="EHG658" s="6"/>
      <c r="EHH658" s="6"/>
      <c r="EHI658" s="6"/>
      <c r="EHJ658" s="6"/>
      <c r="EHK658" s="6"/>
      <c r="EHL658" s="6"/>
      <c r="EHM658" s="6"/>
      <c r="EHN658" s="6"/>
      <c r="EHO658" s="6"/>
      <c r="EHP658" s="6"/>
      <c r="EHQ658" s="6"/>
      <c r="EHR658" s="6"/>
      <c r="EHS658" s="6"/>
      <c r="EHT658" s="6"/>
      <c r="EHU658" s="6"/>
      <c r="EHV658" s="6"/>
      <c r="EHW658" s="6"/>
      <c r="EHX658" s="6"/>
      <c r="EHY658" s="6"/>
      <c r="EHZ658" s="6"/>
      <c r="EIA658" s="6"/>
      <c r="EIB658" s="6"/>
      <c r="EIC658" s="6"/>
      <c r="EID658" s="6"/>
      <c r="EIE658" s="6"/>
      <c r="EIF658" s="6"/>
      <c r="EIG658" s="6"/>
      <c r="EIH658" s="6"/>
      <c r="EII658" s="6"/>
      <c r="EIJ658" s="6"/>
      <c r="EIK658" s="6"/>
      <c r="EIL658" s="6"/>
      <c r="EIM658" s="6"/>
      <c r="EIN658" s="6"/>
      <c r="EIO658" s="6"/>
      <c r="EIP658" s="6"/>
      <c r="EIQ658" s="6"/>
      <c r="EIR658" s="6"/>
      <c r="EIS658" s="6"/>
      <c r="EIT658" s="6"/>
      <c r="EIU658" s="6"/>
      <c r="EIV658" s="6"/>
      <c r="EIW658" s="6"/>
      <c r="EIX658" s="6"/>
      <c r="EIY658" s="6"/>
      <c r="EIZ658" s="6"/>
      <c r="EJA658" s="6"/>
      <c r="EJB658" s="6"/>
      <c r="EJC658" s="6"/>
      <c r="EJD658" s="6"/>
      <c r="EJE658" s="6"/>
      <c r="EJF658" s="6"/>
      <c r="EJG658" s="6"/>
      <c r="EJH658" s="6"/>
      <c r="EJI658" s="6"/>
      <c r="EJJ658" s="6"/>
      <c r="EJK658" s="6"/>
      <c r="EJL658" s="6"/>
      <c r="EJM658" s="6"/>
      <c r="EJN658" s="6"/>
      <c r="EJO658" s="6"/>
      <c r="EJP658" s="6"/>
      <c r="EJQ658" s="6"/>
      <c r="EJR658" s="6"/>
      <c r="EJS658" s="6"/>
      <c r="EJT658" s="6"/>
      <c r="EJU658" s="6"/>
      <c r="EJV658" s="6"/>
      <c r="EJW658" s="6"/>
      <c r="EJX658" s="6"/>
      <c r="EJY658" s="6"/>
      <c r="EJZ658" s="6"/>
      <c r="EKA658" s="6"/>
      <c r="EKB658" s="6"/>
      <c r="EKC658" s="6"/>
      <c r="EKD658" s="6"/>
      <c r="EKE658" s="6"/>
      <c r="EKF658" s="6"/>
      <c r="EKG658" s="6"/>
      <c r="EKH658" s="6"/>
      <c r="EKI658" s="6"/>
      <c r="EKJ658" s="6"/>
      <c r="EKK658" s="6"/>
      <c r="EKL658" s="6"/>
      <c r="EKM658" s="6"/>
      <c r="EKN658" s="6"/>
      <c r="EKO658" s="6"/>
      <c r="EKP658" s="6"/>
      <c r="EKQ658" s="6"/>
      <c r="EKR658" s="6"/>
      <c r="EKS658" s="6"/>
      <c r="EKT658" s="6"/>
      <c r="EKU658" s="6"/>
      <c r="EKV658" s="6"/>
      <c r="EKW658" s="6"/>
      <c r="EKX658" s="6"/>
      <c r="EKY658" s="6"/>
      <c r="EKZ658" s="6"/>
      <c r="ELA658" s="6"/>
      <c r="ELB658" s="6"/>
      <c r="ELC658" s="6"/>
      <c r="ELD658" s="6"/>
      <c r="ELE658" s="6"/>
      <c r="ELF658" s="6"/>
      <c r="ELG658" s="6"/>
      <c r="ELH658" s="6"/>
      <c r="ELI658" s="6"/>
      <c r="ELJ658" s="6"/>
      <c r="ELK658" s="6"/>
      <c r="ELL658" s="6"/>
      <c r="ELM658" s="6"/>
      <c r="ELN658" s="6"/>
      <c r="ELO658" s="6"/>
      <c r="ELP658" s="6"/>
      <c r="ELQ658" s="6"/>
      <c r="ELR658" s="6"/>
      <c r="ELS658" s="6"/>
      <c r="ELT658" s="6"/>
      <c r="ELU658" s="6"/>
      <c r="ELV658" s="6"/>
      <c r="ELW658" s="6"/>
      <c r="ELX658" s="6"/>
      <c r="ELY658" s="6"/>
      <c r="ELZ658" s="6"/>
      <c r="EMA658" s="6"/>
      <c r="EMB658" s="6"/>
      <c r="EMC658" s="6"/>
      <c r="EMD658" s="6"/>
      <c r="EME658" s="6"/>
      <c r="EMF658" s="6"/>
      <c r="EMG658" s="6"/>
      <c r="EMH658" s="6"/>
      <c r="EMI658" s="6"/>
      <c r="EMJ658" s="6"/>
      <c r="EMK658" s="6"/>
      <c r="EML658" s="6"/>
      <c r="EMM658" s="6"/>
      <c r="EMN658" s="6"/>
      <c r="EMO658" s="6"/>
      <c r="EMP658" s="6"/>
      <c r="EMQ658" s="6"/>
      <c r="EMR658" s="6"/>
      <c r="EMS658" s="6"/>
      <c r="EMT658" s="6"/>
      <c r="EMU658" s="6"/>
      <c r="EMV658" s="6"/>
      <c r="EMW658" s="6"/>
      <c r="EMX658" s="6"/>
      <c r="EMY658" s="6"/>
      <c r="EMZ658" s="6"/>
      <c r="ENA658" s="6"/>
      <c r="ENB658" s="6"/>
      <c r="ENC658" s="6"/>
      <c r="END658" s="6"/>
      <c r="ENE658" s="6"/>
      <c r="ENF658" s="6"/>
      <c r="ENG658" s="6"/>
      <c r="ENH658" s="6"/>
      <c r="ENI658" s="6"/>
      <c r="ENJ658" s="6"/>
      <c r="ENK658" s="6"/>
      <c r="ENL658" s="6"/>
      <c r="ENM658" s="6"/>
      <c r="ENN658" s="6"/>
      <c r="ENO658" s="6"/>
      <c r="ENP658" s="6"/>
      <c r="ENQ658" s="6"/>
      <c r="ENR658" s="6"/>
      <c r="ENS658" s="6"/>
      <c r="ENT658" s="6"/>
      <c r="ENU658" s="6"/>
      <c r="ENV658" s="6"/>
      <c r="ENW658" s="6"/>
      <c r="ENX658" s="6"/>
      <c r="ENY658" s="6"/>
      <c r="ENZ658" s="6"/>
      <c r="EOA658" s="6"/>
      <c r="EOB658" s="6"/>
      <c r="EOC658" s="6"/>
      <c r="EOD658" s="6"/>
      <c r="EOE658" s="6"/>
      <c r="EOF658" s="6"/>
      <c r="EOG658" s="6"/>
      <c r="EOH658" s="6"/>
      <c r="EOI658" s="6"/>
      <c r="EOJ658" s="6"/>
      <c r="EOK658" s="6"/>
      <c r="EOL658" s="6"/>
      <c r="EOM658" s="6"/>
      <c r="EON658" s="6"/>
      <c r="EOO658" s="6"/>
      <c r="EOP658" s="6"/>
      <c r="EOQ658" s="6"/>
      <c r="EOR658" s="6"/>
      <c r="EOS658" s="6"/>
      <c r="EOT658" s="6"/>
      <c r="EOU658" s="6"/>
      <c r="EOV658" s="6"/>
      <c r="EOW658" s="6"/>
      <c r="EOX658" s="6"/>
      <c r="EOY658" s="6"/>
      <c r="EOZ658" s="6"/>
      <c r="EPA658" s="6"/>
      <c r="EPB658" s="6"/>
      <c r="EPC658" s="6"/>
      <c r="EPD658" s="6"/>
      <c r="EPE658" s="6"/>
      <c r="EPF658" s="6"/>
      <c r="EPG658" s="6"/>
      <c r="EPH658" s="6"/>
      <c r="EPI658" s="6"/>
      <c r="EPJ658" s="6"/>
      <c r="EPK658" s="6"/>
      <c r="EPL658" s="6"/>
      <c r="EPM658" s="6"/>
      <c r="EPN658" s="6"/>
      <c r="EPO658" s="6"/>
      <c r="EPP658" s="6"/>
      <c r="EPQ658" s="6"/>
      <c r="EPR658" s="6"/>
      <c r="EPS658" s="6"/>
      <c r="EPT658" s="6"/>
      <c r="EPU658" s="6"/>
      <c r="EPV658" s="6"/>
      <c r="EPW658" s="6"/>
      <c r="EPX658" s="6"/>
      <c r="EPY658" s="6"/>
      <c r="EPZ658" s="6"/>
      <c r="EQA658" s="6"/>
      <c r="EQB658" s="6"/>
      <c r="EQC658" s="6"/>
      <c r="EQD658" s="6"/>
      <c r="EQE658" s="6"/>
      <c r="EQF658" s="6"/>
      <c r="EQG658" s="6"/>
      <c r="EQH658" s="6"/>
      <c r="EQI658" s="6"/>
      <c r="EQJ658" s="6"/>
      <c r="EQK658" s="6"/>
      <c r="EQL658" s="6"/>
      <c r="EQM658" s="6"/>
      <c r="EQN658" s="6"/>
      <c r="EQO658" s="6"/>
      <c r="EQP658" s="6"/>
      <c r="EQQ658" s="6"/>
      <c r="EQR658" s="6"/>
      <c r="EQS658" s="6"/>
      <c r="EQT658" s="6"/>
      <c r="EQU658" s="6"/>
      <c r="EQV658" s="6"/>
      <c r="EQW658" s="6"/>
      <c r="EQX658" s="6"/>
      <c r="EQY658" s="6"/>
      <c r="EQZ658" s="6"/>
      <c r="ERA658" s="6"/>
      <c r="ERB658" s="6"/>
      <c r="ERC658" s="6"/>
      <c r="ERD658" s="6"/>
      <c r="ERE658" s="6"/>
      <c r="ERF658" s="6"/>
      <c r="ERG658" s="6"/>
      <c r="ERH658" s="6"/>
      <c r="ERI658" s="6"/>
      <c r="ERJ658" s="6"/>
      <c r="ERK658" s="6"/>
      <c r="ERL658" s="6"/>
      <c r="ERM658" s="6"/>
      <c r="ERN658" s="6"/>
      <c r="ERO658" s="6"/>
      <c r="ERP658" s="6"/>
      <c r="ERQ658" s="6"/>
      <c r="ERR658" s="6"/>
      <c r="ERS658" s="6"/>
      <c r="ERT658" s="6"/>
      <c r="ERU658" s="6"/>
      <c r="ERV658" s="6"/>
      <c r="ERW658" s="6"/>
      <c r="ERX658" s="6"/>
      <c r="ERY658" s="6"/>
      <c r="ERZ658" s="6"/>
      <c r="ESA658" s="6"/>
      <c r="ESB658" s="6"/>
      <c r="ESC658" s="6"/>
      <c r="ESD658" s="6"/>
      <c r="ESE658" s="6"/>
      <c r="ESF658" s="6"/>
      <c r="ESG658" s="6"/>
      <c r="ESH658" s="6"/>
      <c r="ESI658" s="6"/>
      <c r="ESJ658" s="6"/>
      <c r="ESK658" s="6"/>
      <c r="ESL658" s="6"/>
      <c r="ESM658" s="6"/>
      <c r="ESN658" s="6"/>
      <c r="ESO658" s="6"/>
      <c r="ESP658" s="6"/>
      <c r="ESQ658" s="6"/>
      <c r="ESR658" s="6"/>
      <c r="ESS658" s="6"/>
      <c r="EST658" s="6"/>
      <c r="ESU658" s="6"/>
      <c r="ESV658" s="6"/>
      <c r="ESW658" s="6"/>
      <c r="ESX658" s="6"/>
      <c r="ESY658" s="6"/>
      <c r="ESZ658" s="6"/>
      <c r="ETA658" s="6"/>
      <c r="ETB658" s="6"/>
      <c r="ETC658" s="6"/>
      <c r="ETD658" s="6"/>
      <c r="ETE658" s="6"/>
      <c r="ETF658" s="6"/>
      <c r="ETG658" s="6"/>
      <c r="ETH658" s="6"/>
      <c r="ETI658" s="6"/>
      <c r="ETJ658" s="6"/>
      <c r="ETK658" s="6"/>
      <c r="ETL658" s="6"/>
      <c r="ETM658" s="6"/>
      <c r="ETN658" s="6"/>
      <c r="ETO658" s="6"/>
      <c r="ETP658" s="6"/>
      <c r="ETQ658" s="6"/>
      <c r="ETR658" s="6"/>
      <c r="ETS658" s="6"/>
      <c r="ETT658" s="6"/>
      <c r="ETU658" s="6"/>
      <c r="ETV658" s="6"/>
      <c r="ETW658" s="6"/>
      <c r="ETX658" s="6"/>
      <c r="ETY658" s="6"/>
      <c r="ETZ658" s="6"/>
      <c r="EUA658" s="6"/>
      <c r="EUB658" s="6"/>
      <c r="EUC658" s="6"/>
      <c r="EUD658" s="6"/>
      <c r="EUE658" s="6"/>
      <c r="EUF658" s="6"/>
      <c r="EUG658" s="6"/>
      <c r="EUH658" s="6"/>
      <c r="EUI658" s="6"/>
      <c r="EUJ658" s="6"/>
      <c r="EUK658" s="6"/>
      <c r="EUL658" s="6"/>
      <c r="EUM658" s="6"/>
      <c r="EUN658" s="6"/>
      <c r="EUO658" s="6"/>
      <c r="EUP658" s="6"/>
      <c r="EUQ658" s="6"/>
      <c r="EUR658" s="6"/>
      <c r="EUS658" s="6"/>
      <c r="EUT658" s="6"/>
      <c r="EUU658" s="6"/>
      <c r="EUV658" s="6"/>
      <c r="EUW658" s="6"/>
      <c r="EUX658" s="6"/>
      <c r="EUY658" s="6"/>
      <c r="EUZ658" s="6"/>
      <c r="EVA658" s="6"/>
      <c r="EVB658" s="6"/>
      <c r="EVC658" s="6"/>
      <c r="EVD658" s="6"/>
      <c r="EVE658" s="6"/>
      <c r="EVF658" s="6"/>
      <c r="EVG658" s="6"/>
      <c r="EVH658" s="6"/>
      <c r="EVI658" s="6"/>
      <c r="EVJ658" s="6"/>
      <c r="EVK658" s="6"/>
      <c r="EVL658" s="6"/>
      <c r="EVM658" s="6"/>
      <c r="EVN658" s="6"/>
      <c r="EVO658" s="6"/>
      <c r="EVP658" s="6"/>
      <c r="EVQ658" s="6"/>
      <c r="EVR658" s="6"/>
      <c r="EVS658" s="6"/>
      <c r="EVT658" s="6"/>
      <c r="EVU658" s="6"/>
      <c r="EVV658" s="6"/>
      <c r="EVW658" s="6"/>
      <c r="EVX658" s="6"/>
      <c r="EVY658" s="6"/>
      <c r="EVZ658" s="6"/>
      <c r="EWA658" s="6"/>
      <c r="EWB658" s="6"/>
      <c r="EWC658" s="6"/>
      <c r="EWD658" s="6"/>
      <c r="EWE658" s="6"/>
      <c r="EWF658" s="6"/>
      <c r="EWG658" s="6"/>
      <c r="EWH658" s="6"/>
      <c r="EWI658" s="6"/>
      <c r="EWJ658" s="6"/>
      <c r="EWK658" s="6"/>
      <c r="EWL658" s="6"/>
      <c r="EWM658" s="6"/>
      <c r="EWN658" s="6"/>
      <c r="EWO658" s="6"/>
      <c r="EWP658" s="6"/>
      <c r="EWQ658" s="6"/>
      <c r="EWR658" s="6"/>
      <c r="EWS658" s="6"/>
      <c r="EWT658" s="6"/>
      <c r="EWU658" s="6"/>
      <c r="EWV658" s="6"/>
      <c r="EWW658" s="6"/>
      <c r="EWX658" s="6"/>
      <c r="EWY658" s="6"/>
      <c r="EWZ658" s="6"/>
      <c r="EXA658" s="6"/>
      <c r="EXB658" s="6"/>
      <c r="EXC658" s="6"/>
      <c r="EXD658" s="6"/>
      <c r="EXE658" s="6"/>
      <c r="EXF658" s="6"/>
      <c r="EXG658" s="6"/>
      <c r="EXH658" s="6"/>
      <c r="EXI658" s="6"/>
      <c r="EXJ658" s="6"/>
      <c r="EXK658" s="6"/>
      <c r="EXL658" s="6"/>
      <c r="EXM658" s="6"/>
      <c r="EXN658" s="6"/>
      <c r="EXO658" s="6"/>
      <c r="EXP658" s="6"/>
      <c r="EXQ658" s="6"/>
      <c r="EXR658" s="6"/>
      <c r="EXS658" s="6"/>
      <c r="EXT658" s="6"/>
      <c r="EXU658" s="6"/>
      <c r="EXV658" s="6"/>
      <c r="EXW658" s="6"/>
      <c r="EXX658" s="6"/>
      <c r="EXY658" s="6"/>
      <c r="EXZ658" s="6"/>
      <c r="EYA658" s="6"/>
      <c r="EYB658" s="6"/>
      <c r="EYC658" s="6"/>
      <c r="EYD658" s="6"/>
      <c r="EYE658" s="6"/>
      <c r="EYF658" s="6"/>
      <c r="EYG658" s="6"/>
      <c r="EYH658" s="6"/>
      <c r="EYI658" s="6"/>
      <c r="EYJ658" s="6"/>
      <c r="EYK658" s="6"/>
      <c r="EYL658" s="6"/>
      <c r="EYM658" s="6"/>
      <c r="EYN658" s="6"/>
      <c r="EYO658" s="6"/>
      <c r="EYP658" s="6"/>
      <c r="EYQ658" s="6"/>
      <c r="EYR658" s="6"/>
      <c r="EYS658" s="6"/>
      <c r="EYT658" s="6"/>
      <c r="EYU658" s="6"/>
      <c r="EYV658" s="6"/>
      <c r="EYW658" s="6"/>
      <c r="EYX658" s="6"/>
      <c r="EYY658" s="6"/>
      <c r="EYZ658" s="6"/>
      <c r="EZA658" s="6"/>
      <c r="EZB658" s="6"/>
      <c r="EZC658" s="6"/>
      <c r="EZD658" s="6"/>
      <c r="EZE658" s="6"/>
      <c r="EZF658" s="6"/>
      <c r="EZG658" s="6"/>
      <c r="EZH658" s="6"/>
      <c r="EZI658" s="6"/>
      <c r="EZJ658" s="6"/>
      <c r="EZK658" s="6"/>
      <c r="EZL658" s="6"/>
      <c r="EZM658" s="6"/>
      <c r="EZN658" s="6"/>
      <c r="EZO658" s="6"/>
      <c r="EZP658" s="6"/>
      <c r="EZQ658" s="6"/>
      <c r="EZR658" s="6"/>
      <c r="EZS658" s="6"/>
      <c r="EZT658" s="6"/>
      <c r="EZU658" s="6"/>
      <c r="EZV658" s="6"/>
      <c r="EZW658" s="6"/>
      <c r="EZX658" s="6"/>
      <c r="EZY658" s="6"/>
      <c r="EZZ658" s="6"/>
      <c r="FAA658" s="6"/>
      <c r="FAB658" s="6"/>
      <c r="FAC658" s="6"/>
      <c r="FAD658" s="6"/>
      <c r="FAE658" s="6"/>
      <c r="FAF658" s="6"/>
      <c r="FAG658" s="6"/>
      <c r="FAH658" s="6"/>
      <c r="FAI658" s="6"/>
      <c r="FAJ658" s="6"/>
      <c r="FAK658" s="6"/>
      <c r="FAL658" s="6"/>
      <c r="FAM658" s="6"/>
      <c r="FAN658" s="6"/>
      <c r="FAO658" s="6"/>
      <c r="FAP658" s="6"/>
      <c r="FAQ658" s="6"/>
      <c r="FAR658" s="6"/>
      <c r="FAS658" s="6"/>
      <c r="FAT658" s="6"/>
      <c r="FAU658" s="6"/>
      <c r="FAV658" s="6"/>
      <c r="FAW658" s="6"/>
      <c r="FAX658" s="6"/>
      <c r="FAY658" s="6"/>
      <c r="FAZ658" s="6"/>
      <c r="FBA658" s="6"/>
      <c r="FBB658" s="6"/>
      <c r="FBC658" s="6"/>
      <c r="FBD658" s="6"/>
      <c r="FBE658" s="6"/>
      <c r="FBF658" s="6"/>
      <c r="FBG658" s="6"/>
      <c r="FBH658" s="6"/>
      <c r="FBI658" s="6"/>
      <c r="FBJ658" s="6"/>
      <c r="FBK658" s="6"/>
      <c r="FBL658" s="6"/>
      <c r="FBM658" s="6"/>
      <c r="FBN658" s="6"/>
      <c r="FBO658" s="6"/>
      <c r="FBP658" s="6"/>
      <c r="FBQ658" s="6"/>
      <c r="FBR658" s="6"/>
      <c r="FBS658" s="6"/>
      <c r="FBT658" s="6"/>
      <c r="FBU658" s="6"/>
      <c r="FBV658" s="6"/>
      <c r="FBW658" s="6"/>
      <c r="FBX658" s="6"/>
      <c r="FBY658" s="6"/>
      <c r="FBZ658" s="6"/>
      <c r="FCA658" s="6"/>
      <c r="FCB658" s="6"/>
      <c r="FCC658" s="6"/>
      <c r="FCD658" s="6"/>
      <c r="FCE658" s="6"/>
      <c r="FCF658" s="6"/>
      <c r="FCG658" s="6"/>
      <c r="FCH658" s="6"/>
      <c r="FCI658" s="6"/>
      <c r="FCJ658" s="6"/>
      <c r="FCK658" s="6"/>
      <c r="FCL658" s="6"/>
      <c r="FCM658" s="6"/>
      <c r="FCN658" s="6"/>
      <c r="FCO658" s="6"/>
      <c r="FCP658" s="6"/>
      <c r="FCQ658" s="6"/>
      <c r="FCR658" s="6"/>
      <c r="FCS658" s="6"/>
      <c r="FCT658" s="6"/>
      <c r="FCU658" s="6"/>
      <c r="FCV658" s="6"/>
      <c r="FCW658" s="6"/>
      <c r="FCX658" s="6"/>
      <c r="FCY658" s="6"/>
      <c r="FCZ658" s="6"/>
      <c r="FDA658" s="6"/>
      <c r="FDB658" s="6"/>
      <c r="FDC658" s="6"/>
      <c r="FDD658" s="6"/>
      <c r="FDE658" s="6"/>
      <c r="FDF658" s="6"/>
      <c r="FDG658" s="6"/>
      <c r="FDH658" s="6"/>
      <c r="FDI658" s="6"/>
      <c r="FDJ658" s="6"/>
      <c r="FDK658" s="6"/>
      <c r="FDL658" s="6"/>
      <c r="FDM658" s="6"/>
      <c r="FDN658" s="6"/>
      <c r="FDO658" s="6"/>
      <c r="FDP658" s="6"/>
      <c r="FDQ658" s="6"/>
      <c r="FDR658" s="6"/>
      <c r="FDS658" s="6"/>
      <c r="FDT658" s="6"/>
      <c r="FDU658" s="6"/>
      <c r="FDV658" s="6"/>
      <c r="FDW658" s="6"/>
      <c r="FDX658" s="6"/>
      <c r="FDY658" s="6"/>
      <c r="FDZ658" s="6"/>
      <c r="FEA658" s="6"/>
      <c r="FEB658" s="6"/>
      <c r="FEC658" s="6"/>
      <c r="FED658" s="6"/>
      <c r="FEE658" s="6"/>
      <c r="FEF658" s="6"/>
      <c r="FEG658" s="6"/>
      <c r="FEH658" s="6"/>
      <c r="FEI658" s="6"/>
      <c r="FEJ658" s="6"/>
      <c r="FEK658" s="6"/>
      <c r="FEL658" s="6"/>
      <c r="FEM658" s="6"/>
      <c r="FEN658" s="6"/>
      <c r="FEO658" s="6"/>
      <c r="FEP658" s="6"/>
      <c r="FEQ658" s="6"/>
      <c r="FER658" s="6"/>
      <c r="FES658" s="6"/>
      <c r="FET658" s="6"/>
      <c r="FEU658" s="6"/>
      <c r="FEV658" s="6"/>
      <c r="FEW658" s="6"/>
      <c r="FEX658" s="6"/>
      <c r="FEY658" s="6"/>
      <c r="FEZ658" s="6"/>
      <c r="FFA658" s="6"/>
      <c r="FFB658" s="6"/>
      <c r="FFC658" s="6"/>
      <c r="FFD658" s="6"/>
      <c r="FFE658" s="6"/>
      <c r="FFF658" s="6"/>
      <c r="FFG658" s="6"/>
      <c r="FFH658" s="6"/>
      <c r="FFI658" s="6"/>
      <c r="FFJ658" s="6"/>
      <c r="FFK658" s="6"/>
      <c r="FFL658" s="6"/>
      <c r="FFM658" s="6"/>
      <c r="FFN658" s="6"/>
      <c r="FFO658" s="6"/>
      <c r="FFP658" s="6"/>
      <c r="FFQ658" s="6"/>
      <c r="FFR658" s="6"/>
      <c r="FFS658" s="6"/>
      <c r="FFT658" s="6"/>
      <c r="FFU658" s="6"/>
      <c r="FFV658" s="6"/>
      <c r="FFW658" s="6"/>
      <c r="FFX658" s="6"/>
      <c r="FFY658" s="6"/>
      <c r="FFZ658" s="6"/>
      <c r="FGA658" s="6"/>
      <c r="FGB658" s="6"/>
      <c r="FGC658" s="6"/>
      <c r="FGD658" s="6"/>
      <c r="FGE658" s="6"/>
      <c r="FGF658" s="6"/>
      <c r="FGG658" s="6"/>
      <c r="FGH658" s="6"/>
      <c r="FGI658" s="6"/>
      <c r="FGJ658" s="6"/>
      <c r="FGK658" s="6"/>
      <c r="FGL658" s="6"/>
      <c r="FGM658" s="6"/>
      <c r="FGN658" s="6"/>
      <c r="FGO658" s="6"/>
      <c r="FGP658" s="6"/>
      <c r="FGQ658" s="6"/>
      <c r="FGR658" s="6"/>
      <c r="FGS658" s="6"/>
      <c r="FGT658" s="6"/>
      <c r="FGU658" s="6"/>
      <c r="FGV658" s="6"/>
      <c r="FGW658" s="6"/>
      <c r="FGX658" s="6"/>
      <c r="FGY658" s="6"/>
      <c r="FGZ658" s="6"/>
      <c r="FHA658" s="6"/>
      <c r="FHB658" s="6"/>
      <c r="FHC658" s="6"/>
      <c r="FHD658" s="6"/>
      <c r="FHE658" s="6"/>
      <c r="FHF658" s="6"/>
      <c r="FHG658" s="6"/>
      <c r="FHH658" s="6"/>
      <c r="FHI658" s="6"/>
      <c r="FHJ658" s="6"/>
      <c r="FHK658" s="6"/>
      <c r="FHL658" s="6"/>
      <c r="FHM658" s="6"/>
      <c r="FHN658" s="6"/>
      <c r="FHO658" s="6"/>
      <c r="FHP658" s="6"/>
      <c r="FHQ658" s="6"/>
      <c r="FHR658" s="6"/>
      <c r="FHS658" s="6"/>
      <c r="FHT658" s="6"/>
      <c r="FHU658" s="6"/>
      <c r="FHV658" s="6"/>
      <c r="FHW658" s="6"/>
      <c r="FHX658" s="6"/>
      <c r="FHY658" s="6"/>
      <c r="FHZ658" s="6"/>
      <c r="FIA658" s="6"/>
      <c r="FIB658" s="6"/>
      <c r="FIC658" s="6"/>
      <c r="FID658" s="6"/>
      <c r="FIE658" s="6"/>
      <c r="FIF658" s="6"/>
      <c r="FIG658" s="6"/>
      <c r="FIH658" s="6"/>
      <c r="FII658" s="6"/>
      <c r="FIJ658" s="6"/>
      <c r="FIK658" s="6"/>
      <c r="FIL658" s="6"/>
      <c r="FIM658" s="6"/>
      <c r="FIN658" s="6"/>
      <c r="FIO658" s="6"/>
      <c r="FIP658" s="6"/>
      <c r="FIQ658" s="6"/>
      <c r="FIR658" s="6"/>
      <c r="FIS658" s="6"/>
      <c r="FIT658" s="6"/>
      <c r="FIU658" s="6"/>
      <c r="FIV658" s="6"/>
      <c r="FIW658" s="6"/>
      <c r="FIX658" s="6"/>
      <c r="FIY658" s="6"/>
      <c r="FIZ658" s="6"/>
      <c r="FJA658" s="6"/>
      <c r="FJB658" s="6"/>
      <c r="FJC658" s="6"/>
      <c r="FJD658" s="6"/>
      <c r="FJE658" s="6"/>
      <c r="FJF658" s="6"/>
      <c r="FJG658" s="6"/>
      <c r="FJH658" s="6"/>
      <c r="FJI658" s="6"/>
      <c r="FJJ658" s="6"/>
      <c r="FJK658" s="6"/>
      <c r="FJL658" s="6"/>
      <c r="FJM658" s="6"/>
      <c r="FJN658" s="6"/>
      <c r="FJO658" s="6"/>
      <c r="FJP658" s="6"/>
      <c r="FJQ658" s="6"/>
      <c r="FJR658" s="6"/>
      <c r="FJS658" s="6"/>
      <c r="FJT658" s="6"/>
      <c r="FJU658" s="6"/>
      <c r="FJV658" s="6"/>
      <c r="FJW658" s="6"/>
      <c r="FJX658" s="6"/>
      <c r="FJY658" s="6"/>
      <c r="FJZ658" s="6"/>
      <c r="FKA658" s="6"/>
      <c r="FKB658" s="6"/>
      <c r="FKC658" s="6"/>
      <c r="FKD658" s="6"/>
      <c r="FKE658" s="6"/>
      <c r="FKF658" s="6"/>
      <c r="FKG658" s="6"/>
      <c r="FKH658" s="6"/>
      <c r="FKI658" s="6"/>
      <c r="FKJ658" s="6"/>
      <c r="FKK658" s="6"/>
      <c r="FKL658" s="6"/>
      <c r="FKM658" s="6"/>
      <c r="FKN658" s="6"/>
      <c r="FKO658" s="6"/>
      <c r="FKP658" s="6"/>
      <c r="FKQ658" s="6"/>
      <c r="FKR658" s="6"/>
      <c r="FKS658" s="6"/>
      <c r="FKT658" s="6"/>
      <c r="FKU658" s="6"/>
      <c r="FKV658" s="6"/>
      <c r="FKW658" s="6"/>
      <c r="FKX658" s="6"/>
      <c r="FKY658" s="6"/>
      <c r="FKZ658" s="6"/>
      <c r="FLA658" s="6"/>
      <c r="FLB658" s="6"/>
      <c r="FLC658" s="6"/>
      <c r="FLD658" s="6"/>
      <c r="FLE658" s="6"/>
      <c r="FLF658" s="6"/>
      <c r="FLG658" s="6"/>
      <c r="FLH658" s="6"/>
      <c r="FLI658" s="6"/>
      <c r="FLJ658" s="6"/>
      <c r="FLK658" s="6"/>
      <c r="FLL658" s="6"/>
      <c r="FLM658" s="6"/>
      <c r="FLN658" s="6"/>
      <c r="FLO658" s="6"/>
      <c r="FLP658" s="6"/>
      <c r="FLQ658" s="6"/>
      <c r="FLR658" s="6"/>
      <c r="FLS658" s="6"/>
      <c r="FLT658" s="6"/>
      <c r="FLU658" s="6"/>
      <c r="FLV658" s="6"/>
      <c r="FLW658" s="6"/>
      <c r="FLX658" s="6"/>
      <c r="FLY658" s="6"/>
      <c r="FLZ658" s="6"/>
      <c r="FMA658" s="6"/>
      <c r="FMB658" s="6"/>
      <c r="FMC658" s="6"/>
      <c r="FMD658" s="6"/>
      <c r="FME658" s="6"/>
      <c r="FMF658" s="6"/>
      <c r="FMG658" s="6"/>
      <c r="FMH658" s="6"/>
      <c r="FMI658" s="6"/>
      <c r="FMJ658" s="6"/>
      <c r="FMK658" s="6"/>
      <c r="FML658" s="6"/>
      <c r="FMM658" s="6"/>
      <c r="FMN658" s="6"/>
      <c r="FMO658" s="6"/>
      <c r="FMP658" s="6"/>
      <c r="FMQ658" s="6"/>
      <c r="FMR658" s="6"/>
      <c r="FMS658" s="6"/>
      <c r="FMT658" s="6"/>
      <c r="FMU658" s="6"/>
      <c r="FMV658" s="6"/>
      <c r="FMW658" s="6"/>
      <c r="FMX658" s="6"/>
      <c r="FMY658" s="6"/>
      <c r="FMZ658" s="6"/>
      <c r="FNA658" s="6"/>
      <c r="FNB658" s="6"/>
      <c r="FNC658" s="6"/>
      <c r="FND658" s="6"/>
      <c r="FNE658" s="6"/>
      <c r="FNF658" s="6"/>
      <c r="FNG658" s="6"/>
      <c r="FNH658" s="6"/>
      <c r="FNI658" s="6"/>
      <c r="FNJ658" s="6"/>
      <c r="FNK658" s="6"/>
      <c r="FNL658" s="6"/>
      <c r="FNM658" s="6"/>
      <c r="FNN658" s="6"/>
      <c r="FNO658" s="6"/>
      <c r="FNP658" s="6"/>
      <c r="FNQ658" s="6"/>
      <c r="FNR658" s="6"/>
      <c r="FNS658" s="6"/>
      <c r="FNT658" s="6"/>
      <c r="FNU658" s="6"/>
      <c r="FNV658" s="6"/>
      <c r="FNW658" s="6"/>
      <c r="FNX658" s="6"/>
      <c r="FNY658" s="6"/>
      <c r="FNZ658" s="6"/>
      <c r="FOA658" s="6"/>
      <c r="FOB658" s="6"/>
      <c r="FOC658" s="6"/>
      <c r="FOD658" s="6"/>
      <c r="FOE658" s="6"/>
      <c r="FOF658" s="6"/>
      <c r="FOG658" s="6"/>
      <c r="FOH658" s="6"/>
      <c r="FOI658" s="6"/>
      <c r="FOJ658" s="6"/>
      <c r="FOK658" s="6"/>
      <c r="FOL658" s="6"/>
      <c r="FOM658" s="6"/>
      <c r="FON658" s="6"/>
      <c r="FOO658" s="6"/>
      <c r="FOP658" s="6"/>
      <c r="FOQ658" s="6"/>
      <c r="FOR658" s="6"/>
      <c r="FOS658" s="6"/>
      <c r="FOT658" s="6"/>
      <c r="FOU658" s="6"/>
      <c r="FOV658" s="6"/>
      <c r="FOW658" s="6"/>
      <c r="FOX658" s="6"/>
      <c r="FOY658" s="6"/>
      <c r="FOZ658" s="6"/>
      <c r="FPA658" s="6"/>
      <c r="FPB658" s="6"/>
      <c r="FPC658" s="6"/>
      <c r="FPD658" s="6"/>
      <c r="FPE658" s="6"/>
      <c r="FPF658" s="6"/>
      <c r="FPG658" s="6"/>
      <c r="FPH658" s="6"/>
      <c r="FPI658" s="6"/>
      <c r="FPJ658" s="6"/>
      <c r="FPK658" s="6"/>
      <c r="FPL658" s="6"/>
      <c r="FPM658" s="6"/>
      <c r="FPN658" s="6"/>
      <c r="FPO658" s="6"/>
      <c r="FPP658" s="6"/>
      <c r="FPQ658" s="6"/>
      <c r="FPR658" s="6"/>
      <c r="FPS658" s="6"/>
      <c r="FPT658" s="6"/>
      <c r="FPU658" s="6"/>
      <c r="FPV658" s="6"/>
      <c r="FPW658" s="6"/>
      <c r="FPX658" s="6"/>
      <c r="FPY658" s="6"/>
      <c r="FPZ658" s="6"/>
      <c r="FQA658" s="6"/>
      <c r="FQB658" s="6"/>
      <c r="FQC658" s="6"/>
      <c r="FQD658" s="6"/>
      <c r="FQE658" s="6"/>
      <c r="FQF658" s="6"/>
      <c r="FQG658" s="6"/>
      <c r="FQH658" s="6"/>
      <c r="FQI658" s="6"/>
      <c r="FQJ658" s="6"/>
      <c r="FQK658" s="6"/>
      <c r="FQL658" s="6"/>
      <c r="FQM658" s="6"/>
      <c r="FQN658" s="6"/>
      <c r="FQO658" s="6"/>
      <c r="FQP658" s="6"/>
      <c r="FQQ658" s="6"/>
      <c r="FQR658" s="6"/>
      <c r="FQS658" s="6"/>
      <c r="FQT658" s="6"/>
      <c r="FQU658" s="6"/>
      <c r="FQV658" s="6"/>
      <c r="FQW658" s="6"/>
      <c r="FQX658" s="6"/>
      <c r="FQY658" s="6"/>
      <c r="FQZ658" s="6"/>
      <c r="FRA658" s="6"/>
      <c r="FRB658" s="6"/>
      <c r="FRC658" s="6"/>
      <c r="FRD658" s="6"/>
      <c r="FRE658" s="6"/>
      <c r="FRF658" s="6"/>
      <c r="FRG658" s="6"/>
      <c r="FRH658" s="6"/>
      <c r="FRI658" s="6"/>
      <c r="FRJ658" s="6"/>
      <c r="FRK658" s="6"/>
      <c r="FRL658" s="6"/>
      <c r="FRM658" s="6"/>
      <c r="FRN658" s="6"/>
      <c r="FRO658" s="6"/>
      <c r="FRP658" s="6"/>
      <c r="FRQ658" s="6"/>
      <c r="FRR658" s="6"/>
      <c r="FRS658" s="6"/>
      <c r="FRT658" s="6"/>
      <c r="FRU658" s="6"/>
      <c r="FRV658" s="6"/>
      <c r="FRW658" s="6"/>
      <c r="FRX658" s="6"/>
      <c r="FRY658" s="6"/>
      <c r="FRZ658" s="6"/>
      <c r="FSA658" s="6"/>
      <c r="FSB658" s="6"/>
      <c r="FSC658" s="6"/>
      <c r="FSD658" s="6"/>
      <c r="FSE658" s="6"/>
      <c r="FSF658" s="6"/>
      <c r="FSG658" s="6"/>
      <c r="FSH658" s="6"/>
      <c r="FSI658" s="6"/>
      <c r="FSJ658" s="6"/>
      <c r="FSK658" s="6"/>
      <c r="FSL658" s="6"/>
      <c r="FSM658" s="6"/>
      <c r="FSN658" s="6"/>
      <c r="FSO658" s="6"/>
      <c r="FSP658" s="6"/>
      <c r="FSQ658" s="6"/>
      <c r="FSR658" s="6"/>
      <c r="FSS658" s="6"/>
      <c r="FST658" s="6"/>
      <c r="FSU658" s="6"/>
      <c r="FSV658" s="6"/>
      <c r="FSW658" s="6"/>
      <c r="FSX658" s="6"/>
      <c r="FSY658" s="6"/>
      <c r="FSZ658" s="6"/>
      <c r="FTA658" s="6"/>
      <c r="FTB658" s="6"/>
      <c r="FTC658" s="6"/>
      <c r="FTD658" s="6"/>
      <c r="FTE658" s="6"/>
      <c r="FTF658" s="6"/>
      <c r="FTG658" s="6"/>
      <c r="FTH658" s="6"/>
      <c r="FTI658" s="6"/>
      <c r="FTJ658" s="6"/>
      <c r="FTK658" s="6"/>
      <c r="FTL658" s="6"/>
      <c r="FTM658" s="6"/>
      <c r="FTN658" s="6"/>
      <c r="FTO658" s="6"/>
      <c r="FTP658" s="6"/>
      <c r="FTQ658" s="6"/>
      <c r="FTR658" s="6"/>
      <c r="FTS658" s="6"/>
      <c r="FTT658" s="6"/>
      <c r="FTU658" s="6"/>
      <c r="FTV658" s="6"/>
      <c r="FTW658" s="6"/>
      <c r="FTX658" s="6"/>
      <c r="FTY658" s="6"/>
      <c r="FTZ658" s="6"/>
      <c r="FUA658" s="6"/>
      <c r="FUB658" s="6"/>
      <c r="FUC658" s="6"/>
      <c r="FUD658" s="6"/>
      <c r="FUE658" s="6"/>
      <c r="FUF658" s="6"/>
      <c r="FUG658" s="6"/>
      <c r="FUH658" s="6"/>
      <c r="FUI658" s="6"/>
      <c r="FUJ658" s="6"/>
      <c r="FUK658" s="6"/>
      <c r="FUL658" s="6"/>
      <c r="FUM658" s="6"/>
      <c r="FUN658" s="6"/>
      <c r="FUO658" s="6"/>
      <c r="FUP658" s="6"/>
      <c r="FUQ658" s="6"/>
      <c r="FUR658" s="6"/>
      <c r="FUS658" s="6"/>
      <c r="FUT658" s="6"/>
      <c r="FUU658" s="6"/>
      <c r="FUV658" s="6"/>
      <c r="FUW658" s="6"/>
      <c r="FUX658" s="6"/>
      <c r="FUY658" s="6"/>
      <c r="FUZ658" s="6"/>
      <c r="FVA658" s="6"/>
      <c r="FVB658" s="6"/>
      <c r="FVC658" s="6"/>
      <c r="FVD658" s="6"/>
      <c r="FVE658" s="6"/>
      <c r="FVF658" s="6"/>
      <c r="FVG658" s="6"/>
      <c r="FVH658" s="6"/>
      <c r="FVI658" s="6"/>
      <c r="FVJ658" s="6"/>
      <c r="FVK658" s="6"/>
      <c r="FVL658" s="6"/>
      <c r="FVM658" s="6"/>
      <c r="FVN658" s="6"/>
      <c r="FVO658" s="6"/>
      <c r="FVP658" s="6"/>
      <c r="FVQ658" s="6"/>
      <c r="FVR658" s="6"/>
      <c r="FVS658" s="6"/>
      <c r="FVT658" s="6"/>
      <c r="FVU658" s="6"/>
      <c r="FVV658" s="6"/>
      <c r="FVW658" s="6"/>
      <c r="FVX658" s="6"/>
      <c r="FVY658" s="6"/>
      <c r="FVZ658" s="6"/>
      <c r="FWA658" s="6"/>
      <c r="FWB658" s="6"/>
      <c r="FWC658" s="6"/>
      <c r="FWD658" s="6"/>
      <c r="FWE658" s="6"/>
      <c r="FWF658" s="6"/>
      <c r="FWG658" s="6"/>
      <c r="FWH658" s="6"/>
      <c r="FWI658" s="6"/>
      <c r="FWJ658" s="6"/>
      <c r="FWK658" s="6"/>
      <c r="FWL658" s="6"/>
      <c r="FWM658" s="6"/>
      <c r="FWN658" s="6"/>
      <c r="FWO658" s="6"/>
      <c r="FWP658" s="6"/>
      <c r="FWQ658" s="6"/>
      <c r="FWR658" s="6"/>
      <c r="FWS658" s="6"/>
      <c r="FWT658" s="6"/>
      <c r="FWU658" s="6"/>
      <c r="FWV658" s="6"/>
      <c r="FWW658" s="6"/>
      <c r="FWX658" s="6"/>
      <c r="FWY658" s="6"/>
      <c r="FWZ658" s="6"/>
      <c r="FXA658" s="6"/>
      <c r="FXB658" s="6"/>
      <c r="FXC658" s="6"/>
      <c r="FXD658" s="6"/>
      <c r="FXE658" s="6"/>
      <c r="FXF658" s="6"/>
      <c r="FXG658" s="6"/>
      <c r="FXH658" s="6"/>
      <c r="FXI658" s="6"/>
      <c r="FXJ658" s="6"/>
      <c r="FXK658" s="6"/>
      <c r="FXL658" s="6"/>
      <c r="FXM658" s="6"/>
      <c r="FXN658" s="6"/>
      <c r="FXO658" s="6"/>
      <c r="FXP658" s="6"/>
      <c r="FXQ658" s="6"/>
      <c r="FXR658" s="6"/>
      <c r="FXS658" s="6"/>
      <c r="FXT658" s="6"/>
      <c r="FXU658" s="6"/>
      <c r="FXV658" s="6"/>
      <c r="FXW658" s="6"/>
      <c r="FXX658" s="6"/>
      <c r="FXY658" s="6"/>
      <c r="FXZ658" s="6"/>
      <c r="FYA658" s="6"/>
      <c r="FYB658" s="6"/>
      <c r="FYC658" s="6"/>
      <c r="FYD658" s="6"/>
      <c r="FYE658" s="6"/>
      <c r="FYF658" s="6"/>
      <c r="FYG658" s="6"/>
      <c r="FYH658" s="6"/>
      <c r="FYI658" s="6"/>
      <c r="FYJ658" s="6"/>
      <c r="FYK658" s="6"/>
      <c r="FYL658" s="6"/>
      <c r="FYM658" s="6"/>
      <c r="FYN658" s="6"/>
      <c r="FYO658" s="6"/>
      <c r="FYP658" s="6"/>
      <c r="FYQ658" s="6"/>
      <c r="FYR658" s="6"/>
      <c r="FYS658" s="6"/>
      <c r="FYT658" s="6"/>
      <c r="FYU658" s="6"/>
      <c r="FYV658" s="6"/>
      <c r="FYW658" s="6"/>
      <c r="FYX658" s="6"/>
      <c r="FYY658" s="6"/>
      <c r="FYZ658" s="6"/>
      <c r="FZA658" s="6"/>
      <c r="FZB658" s="6"/>
      <c r="FZC658" s="6"/>
      <c r="FZD658" s="6"/>
      <c r="FZE658" s="6"/>
      <c r="FZF658" s="6"/>
      <c r="FZG658" s="6"/>
      <c r="FZH658" s="6"/>
      <c r="FZI658" s="6"/>
      <c r="FZJ658" s="6"/>
      <c r="FZK658" s="6"/>
      <c r="FZL658" s="6"/>
      <c r="FZM658" s="6"/>
      <c r="FZN658" s="6"/>
      <c r="FZO658" s="6"/>
      <c r="FZP658" s="6"/>
      <c r="FZQ658" s="6"/>
      <c r="FZR658" s="6"/>
      <c r="FZS658" s="6"/>
      <c r="FZT658" s="6"/>
      <c r="FZU658" s="6"/>
      <c r="FZV658" s="6"/>
      <c r="FZW658" s="6"/>
      <c r="FZX658" s="6"/>
      <c r="FZY658" s="6"/>
      <c r="FZZ658" s="6"/>
      <c r="GAA658" s="6"/>
      <c r="GAB658" s="6"/>
      <c r="GAC658" s="6"/>
      <c r="GAD658" s="6"/>
      <c r="GAE658" s="6"/>
      <c r="GAF658" s="6"/>
      <c r="GAG658" s="6"/>
      <c r="GAH658" s="6"/>
      <c r="GAI658" s="6"/>
      <c r="GAJ658" s="6"/>
      <c r="GAK658" s="6"/>
      <c r="GAL658" s="6"/>
      <c r="GAM658" s="6"/>
      <c r="GAN658" s="6"/>
      <c r="GAO658" s="6"/>
      <c r="GAP658" s="6"/>
      <c r="GAQ658" s="6"/>
      <c r="GAR658" s="6"/>
      <c r="GAS658" s="6"/>
      <c r="GAT658" s="6"/>
      <c r="GAU658" s="6"/>
      <c r="GAV658" s="6"/>
      <c r="GAW658" s="6"/>
      <c r="GAX658" s="6"/>
      <c r="GAY658" s="6"/>
      <c r="GAZ658" s="6"/>
      <c r="GBA658" s="6"/>
      <c r="GBB658" s="6"/>
      <c r="GBC658" s="6"/>
      <c r="GBD658" s="6"/>
      <c r="GBE658" s="6"/>
      <c r="GBF658" s="6"/>
      <c r="GBG658" s="6"/>
      <c r="GBH658" s="6"/>
      <c r="GBI658" s="6"/>
      <c r="GBJ658" s="6"/>
      <c r="GBK658" s="6"/>
      <c r="GBL658" s="6"/>
      <c r="GBM658" s="6"/>
      <c r="GBN658" s="6"/>
      <c r="GBO658" s="6"/>
      <c r="GBP658" s="6"/>
      <c r="GBQ658" s="6"/>
      <c r="GBR658" s="6"/>
      <c r="GBS658" s="6"/>
      <c r="GBT658" s="6"/>
      <c r="GBU658" s="6"/>
      <c r="GBV658" s="6"/>
      <c r="GBW658" s="6"/>
      <c r="GBX658" s="6"/>
      <c r="GBY658" s="6"/>
      <c r="GBZ658" s="6"/>
      <c r="GCA658" s="6"/>
      <c r="GCB658" s="6"/>
      <c r="GCC658" s="6"/>
      <c r="GCD658" s="6"/>
      <c r="GCE658" s="6"/>
      <c r="GCF658" s="6"/>
      <c r="GCG658" s="6"/>
      <c r="GCH658" s="6"/>
      <c r="GCI658" s="6"/>
      <c r="GCJ658" s="6"/>
      <c r="GCK658" s="6"/>
      <c r="GCL658" s="6"/>
      <c r="GCM658" s="6"/>
      <c r="GCN658" s="6"/>
      <c r="GCO658" s="6"/>
      <c r="GCP658" s="6"/>
      <c r="GCQ658" s="6"/>
      <c r="GCR658" s="6"/>
      <c r="GCS658" s="6"/>
      <c r="GCT658" s="6"/>
      <c r="GCU658" s="6"/>
      <c r="GCV658" s="6"/>
      <c r="GCW658" s="6"/>
      <c r="GCX658" s="6"/>
      <c r="GCY658" s="6"/>
      <c r="GCZ658" s="6"/>
      <c r="GDA658" s="6"/>
      <c r="GDB658" s="6"/>
      <c r="GDC658" s="6"/>
      <c r="GDD658" s="6"/>
      <c r="GDE658" s="6"/>
      <c r="GDF658" s="6"/>
      <c r="GDG658" s="6"/>
      <c r="GDH658" s="6"/>
      <c r="GDI658" s="6"/>
      <c r="GDJ658" s="6"/>
      <c r="GDK658" s="6"/>
      <c r="GDL658" s="6"/>
      <c r="GDM658" s="6"/>
      <c r="GDN658" s="6"/>
      <c r="GDO658" s="6"/>
      <c r="GDP658" s="6"/>
      <c r="GDQ658" s="6"/>
      <c r="GDR658" s="6"/>
      <c r="GDS658" s="6"/>
      <c r="GDT658" s="6"/>
      <c r="GDU658" s="6"/>
      <c r="GDV658" s="6"/>
      <c r="GDW658" s="6"/>
      <c r="GDX658" s="6"/>
      <c r="GDY658" s="6"/>
      <c r="GDZ658" s="6"/>
      <c r="GEA658" s="6"/>
      <c r="GEB658" s="6"/>
      <c r="GEC658" s="6"/>
      <c r="GED658" s="6"/>
      <c r="GEE658" s="6"/>
      <c r="GEF658" s="6"/>
      <c r="GEG658" s="6"/>
      <c r="GEH658" s="6"/>
      <c r="GEI658" s="6"/>
      <c r="GEJ658" s="6"/>
      <c r="GEK658" s="6"/>
      <c r="GEL658" s="6"/>
      <c r="GEM658" s="6"/>
      <c r="GEN658" s="6"/>
      <c r="GEO658" s="6"/>
      <c r="GEP658" s="6"/>
      <c r="GEQ658" s="6"/>
      <c r="GER658" s="6"/>
      <c r="GES658" s="6"/>
      <c r="GET658" s="6"/>
      <c r="GEU658" s="6"/>
      <c r="GEV658" s="6"/>
      <c r="GEW658" s="6"/>
      <c r="GEX658" s="6"/>
      <c r="GEY658" s="6"/>
      <c r="GEZ658" s="6"/>
      <c r="GFA658" s="6"/>
      <c r="GFB658" s="6"/>
      <c r="GFC658" s="6"/>
      <c r="GFD658" s="6"/>
      <c r="GFE658" s="6"/>
      <c r="GFF658" s="6"/>
      <c r="GFG658" s="6"/>
      <c r="GFH658" s="6"/>
      <c r="GFI658" s="6"/>
      <c r="GFJ658" s="6"/>
      <c r="GFK658" s="6"/>
      <c r="GFL658" s="6"/>
      <c r="GFM658" s="6"/>
      <c r="GFN658" s="6"/>
      <c r="GFO658" s="6"/>
      <c r="GFP658" s="6"/>
      <c r="GFQ658" s="6"/>
      <c r="GFR658" s="6"/>
      <c r="GFS658" s="6"/>
      <c r="GFT658" s="6"/>
      <c r="GFU658" s="6"/>
      <c r="GFV658" s="6"/>
      <c r="GFW658" s="6"/>
      <c r="GFX658" s="6"/>
      <c r="GFY658" s="6"/>
      <c r="GFZ658" s="6"/>
      <c r="GGA658" s="6"/>
      <c r="GGB658" s="6"/>
      <c r="GGC658" s="6"/>
      <c r="GGD658" s="6"/>
      <c r="GGE658" s="6"/>
      <c r="GGF658" s="6"/>
      <c r="GGG658" s="6"/>
      <c r="GGH658" s="6"/>
      <c r="GGI658" s="6"/>
      <c r="GGJ658" s="6"/>
      <c r="GGK658" s="6"/>
      <c r="GGL658" s="6"/>
      <c r="GGM658" s="6"/>
      <c r="GGN658" s="6"/>
      <c r="GGO658" s="6"/>
      <c r="GGP658" s="6"/>
      <c r="GGQ658" s="6"/>
      <c r="GGR658" s="6"/>
      <c r="GGS658" s="6"/>
      <c r="GGT658" s="6"/>
      <c r="GGU658" s="6"/>
      <c r="GGV658" s="6"/>
      <c r="GGW658" s="6"/>
      <c r="GGX658" s="6"/>
      <c r="GGY658" s="6"/>
      <c r="GGZ658" s="6"/>
      <c r="GHA658" s="6"/>
      <c r="GHB658" s="6"/>
      <c r="GHC658" s="6"/>
      <c r="GHD658" s="6"/>
      <c r="GHE658" s="6"/>
      <c r="GHF658" s="6"/>
      <c r="GHG658" s="6"/>
      <c r="GHH658" s="6"/>
      <c r="GHI658" s="6"/>
      <c r="GHJ658" s="6"/>
      <c r="GHK658" s="6"/>
      <c r="GHL658" s="6"/>
      <c r="GHM658" s="6"/>
      <c r="GHN658" s="6"/>
      <c r="GHO658" s="6"/>
      <c r="GHP658" s="6"/>
      <c r="GHQ658" s="6"/>
      <c r="GHR658" s="6"/>
      <c r="GHS658" s="6"/>
      <c r="GHT658" s="6"/>
      <c r="GHU658" s="6"/>
      <c r="GHV658" s="6"/>
      <c r="GHW658" s="6"/>
      <c r="GHX658" s="6"/>
      <c r="GHY658" s="6"/>
      <c r="GHZ658" s="6"/>
      <c r="GIA658" s="6"/>
      <c r="GIB658" s="6"/>
      <c r="GIC658" s="6"/>
      <c r="GID658" s="6"/>
      <c r="GIE658" s="6"/>
      <c r="GIF658" s="6"/>
      <c r="GIG658" s="6"/>
      <c r="GIH658" s="6"/>
      <c r="GII658" s="6"/>
      <c r="GIJ658" s="6"/>
      <c r="GIK658" s="6"/>
      <c r="GIL658" s="6"/>
      <c r="GIM658" s="6"/>
      <c r="GIN658" s="6"/>
      <c r="GIO658" s="6"/>
      <c r="GIP658" s="6"/>
      <c r="GIQ658" s="6"/>
      <c r="GIR658" s="6"/>
      <c r="GIS658" s="6"/>
      <c r="GIT658" s="6"/>
      <c r="GIU658" s="6"/>
      <c r="GIV658" s="6"/>
      <c r="GIW658" s="6"/>
      <c r="GIX658" s="6"/>
      <c r="GIY658" s="6"/>
      <c r="GIZ658" s="6"/>
      <c r="GJA658" s="6"/>
      <c r="GJB658" s="6"/>
      <c r="GJC658" s="6"/>
      <c r="GJD658" s="6"/>
      <c r="GJE658" s="6"/>
      <c r="GJF658" s="6"/>
      <c r="GJG658" s="6"/>
      <c r="GJH658" s="6"/>
      <c r="GJI658" s="6"/>
      <c r="GJJ658" s="6"/>
      <c r="GJK658" s="6"/>
      <c r="GJL658" s="6"/>
      <c r="GJM658" s="6"/>
      <c r="GJN658" s="6"/>
      <c r="GJO658" s="6"/>
      <c r="GJP658" s="6"/>
      <c r="GJQ658" s="6"/>
      <c r="GJR658" s="6"/>
      <c r="GJS658" s="6"/>
      <c r="GJT658" s="6"/>
      <c r="GJU658" s="6"/>
      <c r="GJV658" s="6"/>
      <c r="GJW658" s="6"/>
      <c r="GJX658" s="6"/>
      <c r="GJY658" s="6"/>
      <c r="GJZ658" s="6"/>
      <c r="GKA658" s="6"/>
      <c r="GKB658" s="6"/>
      <c r="GKC658" s="6"/>
      <c r="GKD658" s="6"/>
      <c r="GKE658" s="6"/>
      <c r="GKF658" s="6"/>
      <c r="GKG658" s="6"/>
      <c r="GKH658" s="6"/>
      <c r="GKI658" s="6"/>
      <c r="GKJ658" s="6"/>
      <c r="GKK658" s="6"/>
      <c r="GKL658" s="6"/>
      <c r="GKM658" s="6"/>
      <c r="GKN658" s="6"/>
      <c r="GKO658" s="6"/>
      <c r="GKP658" s="6"/>
      <c r="GKQ658" s="6"/>
      <c r="GKR658" s="6"/>
      <c r="GKS658" s="6"/>
      <c r="GKT658" s="6"/>
      <c r="GKU658" s="6"/>
      <c r="GKV658" s="6"/>
      <c r="GKW658" s="6"/>
      <c r="GKX658" s="6"/>
      <c r="GKY658" s="6"/>
      <c r="GKZ658" s="6"/>
      <c r="GLA658" s="6"/>
      <c r="GLB658" s="6"/>
      <c r="GLC658" s="6"/>
      <c r="GLD658" s="6"/>
      <c r="GLE658" s="6"/>
      <c r="GLF658" s="6"/>
      <c r="GLG658" s="6"/>
      <c r="GLH658" s="6"/>
      <c r="GLI658" s="6"/>
      <c r="GLJ658" s="6"/>
      <c r="GLK658" s="6"/>
      <c r="GLL658" s="6"/>
      <c r="GLM658" s="6"/>
      <c r="GLN658" s="6"/>
      <c r="GLO658" s="6"/>
      <c r="GLP658" s="6"/>
      <c r="GLQ658" s="6"/>
      <c r="GLR658" s="6"/>
      <c r="GLS658" s="6"/>
      <c r="GLT658" s="6"/>
      <c r="GLU658" s="6"/>
      <c r="GLV658" s="6"/>
      <c r="GLW658" s="6"/>
      <c r="GLX658" s="6"/>
      <c r="GLY658" s="6"/>
      <c r="GLZ658" s="6"/>
      <c r="GMA658" s="6"/>
      <c r="GMB658" s="6"/>
      <c r="GMC658" s="6"/>
      <c r="GMD658" s="6"/>
      <c r="GME658" s="6"/>
      <c r="GMF658" s="6"/>
      <c r="GMG658" s="6"/>
      <c r="GMH658" s="6"/>
      <c r="GMI658" s="6"/>
      <c r="GMJ658" s="6"/>
      <c r="GMK658" s="6"/>
      <c r="GML658" s="6"/>
      <c r="GMM658" s="6"/>
      <c r="GMN658" s="6"/>
      <c r="GMO658" s="6"/>
      <c r="GMP658" s="6"/>
      <c r="GMQ658" s="6"/>
      <c r="GMR658" s="6"/>
      <c r="GMS658" s="6"/>
      <c r="GMT658" s="6"/>
      <c r="GMU658" s="6"/>
      <c r="GMV658" s="6"/>
      <c r="GMW658" s="6"/>
      <c r="GMX658" s="6"/>
      <c r="GMY658" s="6"/>
      <c r="GMZ658" s="6"/>
      <c r="GNA658" s="6"/>
      <c r="GNB658" s="6"/>
      <c r="GNC658" s="6"/>
      <c r="GND658" s="6"/>
      <c r="GNE658" s="6"/>
      <c r="GNF658" s="6"/>
      <c r="GNG658" s="6"/>
      <c r="GNH658" s="6"/>
      <c r="GNI658" s="6"/>
      <c r="GNJ658" s="6"/>
      <c r="GNK658" s="6"/>
      <c r="GNL658" s="6"/>
      <c r="GNM658" s="6"/>
      <c r="GNN658" s="6"/>
      <c r="GNO658" s="6"/>
      <c r="GNP658" s="6"/>
      <c r="GNQ658" s="6"/>
      <c r="GNR658" s="6"/>
      <c r="GNS658" s="6"/>
      <c r="GNT658" s="6"/>
      <c r="GNU658" s="6"/>
      <c r="GNV658" s="6"/>
      <c r="GNW658" s="6"/>
      <c r="GNX658" s="6"/>
      <c r="GNY658" s="6"/>
      <c r="GNZ658" s="6"/>
      <c r="GOA658" s="6"/>
      <c r="GOB658" s="6"/>
      <c r="GOC658" s="6"/>
      <c r="GOD658" s="6"/>
      <c r="GOE658" s="6"/>
      <c r="GOF658" s="6"/>
      <c r="GOG658" s="6"/>
      <c r="GOH658" s="6"/>
      <c r="GOI658" s="6"/>
      <c r="GOJ658" s="6"/>
      <c r="GOK658" s="6"/>
      <c r="GOL658" s="6"/>
      <c r="GOM658" s="6"/>
      <c r="GON658" s="6"/>
      <c r="GOO658" s="6"/>
      <c r="GOP658" s="6"/>
      <c r="GOQ658" s="6"/>
      <c r="GOR658" s="6"/>
      <c r="GOS658" s="6"/>
      <c r="GOT658" s="6"/>
      <c r="GOU658" s="6"/>
      <c r="GOV658" s="6"/>
      <c r="GOW658" s="6"/>
      <c r="GOX658" s="6"/>
      <c r="GOY658" s="6"/>
      <c r="GOZ658" s="6"/>
      <c r="GPA658" s="6"/>
      <c r="GPB658" s="6"/>
      <c r="GPC658" s="6"/>
      <c r="GPD658" s="6"/>
      <c r="GPE658" s="6"/>
      <c r="GPF658" s="6"/>
      <c r="GPG658" s="6"/>
      <c r="GPH658" s="6"/>
      <c r="GPI658" s="6"/>
      <c r="GPJ658" s="6"/>
      <c r="GPK658" s="6"/>
      <c r="GPL658" s="6"/>
      <c r="GPM658" s="6"/>
      <c r="GPN658" s="6"/>
      <c r="GPO658" s="6"/>
      <c r="GPP658" s="6"/>
      <c r="GPQ658" s="6"/>
      <c r="GPR658" s="6"/>
      <c r="GPS658" s="6"/>
      <c r="GPT658" s="6"/>
      <c r="GPU658" s="6"/>
      <c r="GPV658" s="6"/>
      <c r="GPW658" s="6"/>
      <c r="GPX658" s="6"/>
      <c r="GPY658" s="6"/>
      <c r="GPZ658" s="6"/>
      <c r="GQA658" s="6"/>
      <c r="GQB658" s="6"/>
      <c r="GQC658" s="6"/>
      <c r="GQD658" s="6"/>
      <c r="GQE658" s="6"/>
      <c r="GQF658" s="6"/>
      <c r="GQG658" s="6"/>
      <c r="GQH658" s="6"/>
      <c r="GQI658" s="6"/>
      <c r="GQJ658" s="6"/>
      <c r="GQK658" s="6"/>
      <c r="GQL658" s="6"/>
      <c r="GQM658" s="6"/>
      <c r="GQN658" s="6"/>
      <c r="GQO658" s="6"/>
      <c r="GQP658" s="6"/>
      <c r="GQQ658" s="6"/>
      <c r="GQR658" s="6"/>
      <c r="GQS658" s="6"/>
      <c r="GQT658" s="6"/>
      <c r="GQU658" s="6"/>
      <c r="GQV658" s="6"/>
      <c r="GQW658" s="6"/>
      <c r="GQX658" s="6"/>
      <c r="GQY658" s="6"/>
      <c r="GQZ658" s="6"/>
      <c r="GRA658" s="6"/>
      <c r="GRB658" s="6"/>
      <c r="GRC658" s="6"/>
      <c r="GRD658" s="6"/>
      <c r="GRE658" s="6"/>
      <c r="GRF658" s="6"/>
      <c r="GRG658" s="6"/>
      <c r="GRH658" s="6"/>
      <c r="GRI658" s="6"/>
      <c r="GRJ658" s="6"/>
      <c r="GRK658" s="6"/>
      <c r="GRL658" s="6"/>
      <c r="GRM658" s="6"/>
      <c r="GRN658" s="6"/>
      <c r="GRO658" s="6"/>
      <c r="GRP658" s="6"/>
      <c r="GRQ658" s="6"/>
      <c r="GRR658" s="6"/>
      <c r="GRS658" s="6"/>
      <c r="GRT658" s="6"/>
      <c r="GRU658" s="6"/>
      <c r="GRV658" s="6"/>
      <c r="GRW658" s="6"/>
      <c r="GRX658" s="6"/>
      <c r="GRY658" s="6"/>
      <c r="GRZ658" s="6"/>
      <c r="GSA658" s="6"/>
      <c r="GSB658" s="6"/>
      <c r="GSC658" s="6"/>
      <c r="GSD658" s="6"/>
      <c r="GSE658" s="6"/>
      <c r="GSF658" s="6"/>
      <c r="GSG658" s="6"/>
      <c r="GSH658" s="6"/>
      <c r="GSI658" s="6"/>
      <c r="GSJ658" s="6"/>
      <c r="GSK658" s="6"/>
      <c r="GSL658" s="6"/>
      <c r="GSM658" s="6"/>
      <c r="GSN658" s="6"/>
      <c r="GSO658" s="6"/>
      <c r="GSP658" s="6"/>
      <c r="GSQ658" s="6"/>
      <c r="GSR658" s="6"/>
      <c r="GSS658" s="6"/>
      <c r="GST658" s="6"/>
      <c r="GSU658" s="6"/>
      <c r="GSV658" s="6"/>
      <c r="GSW658" s="6"/>
      <c r="GSX658" s="6"/>
      <c r="GSY658" s="6"/>
      <c r="GSZ658" s="6"/>
      <c r="GTA658" s="6"/>
      <c r="GTB658" s="6"/>
      <c r="GTC658" s="6"/>
      <c r="GTD658" s="6"/>
      <c r="GTE658" s="6"/>
      <c r="GTF658" s="6"/>
      <c r="GTG658" s="6"/>
      <c r="GTH658" s="6"/>
      <c r="GTI658" s="6"/>
      <c r="GTJ658" s="6"/>
      <c r="GTK658" s="6"/>
      <c r="GTL658" s="6"/>
      <c r="GTM658" s="6"/>
      <c r="GTN658" s="6"/>
      <c r="GTO658" s="6"/>
      <c r="GTP658" s="6"/>
      <c r="GTQ658" s="6"/>
      <c r="GTR658" s="6"/>
      <c r="GTS658" s="6"/>
      <c r="GTT658" s="6"/>
      <c r="GTU658" s="6"/>
      <c r="GTV658" s="6"/>
      <c r="GTW658" s="6"/>
      <c r="GTX658" s="6"/>
      <c r="GTY658" s="6"/>
      <c r="GTZ658" s="6"/>
      <c r="GUA658" s="6"/>
      <c r="GUB658" s="6"/>
      <c r="GUC658" s="6"/>
      <c r="GUD658" s="6"/>
      <c r="GUE658" s="6"/>
      <c r="GUF658" s="6"/>
      <c r="GUG658" s="6"/>
      <c r="GUH658" s="6"/>
      <c r="GUI658" s="6"/>
      <c r="GUJ658" s="6"/>
      <c r="GUK658" s="6"/>
      <c r="GUL658" s="6"/>
      <c r="GUM658" s="6"/>
      <c r="GUN658" s="6"/>
      <c r="GUO658" s="6"/>
      <c r="GUP658" s="6"/>
      <c r="GUQ658" s="6"/>
      <c r="GUR658" s="6"/>
      <c r="GUS658" s="6"/>
      <c r="GUT658" s="6"/>
      <c r="GUU658" s="6"/>
      <c r="GUV658" s="6"/>
      <c r="GUW658" s="6"/>
      <c r="GUX658" s="6"/>
      <c r="GUY658" s="6"/>
      <c r="GUZ658" s="6"/>
      <c r="GVA658" s="6"/>
      <c r="GVB658" s="6"/>
      <c r="GVC658" s="6"/>
      <c r="GVD658" s="6"/>
      <c r="GVE658" s="6"/>
      <c r="GVF658" s="6"/>
      <c r="GVG658" s="6"/>
      <c r="GVH658" s="6"/>
      <c r="GVI658" s="6"/>
      <c r="GVJ658" s="6"/>
      <c r="GVK658" s="6"/>
      <c r="GVL658" s="6"/>
      <c r="GVM658" s="6"/>
      <c r="GVN658" s="6"/>
      <c r="GVO658" s="6"/>
      <c r="GVP658" s="6"/>
      <c r="GVQ658" s="6"/>
      <c r="GVR658" s="6"/>
      <c r="GVS658" s="6"/>
      <c r="GVT658" s="6"/>
      <c r="GVU658" s="6"/>
      <c r="GVV658" s="6"/>
      <c r="GVW658" s="6"/>
      <c r="GVX658" s="6"/>
      <c r="GVY658" s="6"/>
      <c r="GVZ658" s="6"/>
      <c r="GWA658" s="6"/>
      <c r="GWB658" s="6"/>
      <c r="GWC658" s="6"/>
      <c r="GWD658" s="6"/>
      <c r="GWE658" s="6"/>
      <c r="GWF658" s="6"/>
      <c r="GWG658" s="6"/>
      <c r="GWH658" s="6"/>
      <c r="GWI658" s="6"/>
      <c r="GWJ658" s="6"/>
      <c r="GWK658" s="6"/>
      <c r="GWL658" s="6"/>
      <c r="GWM658" s="6"/>
      <c r="GWN658" s="6"/>
      <c r="GWO658" s="6"/>
      <c r="GWP658" s="6"/>
      <c r="GWQ658" s="6"/>
      <c r="GWR658" s="6"/>
      <c r="GWS658" s="6"/>
      <c r="GWT658" s="6"/>
      <c r="GWU658" s="6"/>
      <c r="GWV658" s="6"/>
      <c r="GWW658" s="6"/>
      <c r="GWX658" s="6"/>
      <c r="GWY658" s="6"/>
      <c r="GWZ658" s="6"/>
      <c r="GXA658" s="6"/>
      <c r="GXB658" s="6"/>
      <c r="GXC658" s="6"/>
      <c r="GXD658" s="6"/>
      <c r="GXE658" s="6"/>
      <c r="GXF658" s="6"/>
      <c r="GXG658" s="6"/>
      <c r="GXH658" s="6"/>
      <c r="GXI658" s="6"/>
      <c r="GXJ658" s="6"/>
      <c r="GXK658" s="6"/>
      <c r="GXL658" s="6"/>
      <c r="GXM658" s="6"/>
      <c r="GXN658" s="6"/>
      <c r="GXO658" s="6"/>
      <c r="GXP658" s="6"/>
      <c r="GXQ658" s="6"/>
      <c r="GXR658" s="6"/>
      <c r="GXS658" s="6"/>
      <c r="GXT658" s="6"/>
      <c r="GXU658" s="6"/>
      <c r="GXV658" s="6"/>
      <c r="GXW658" s="6"/>
      <c r="GXX658" s="6"/>
      <c r="GXY658" s="6"/>
      <c r="GXZ658" s="6"/>
      <c r="GYA658" s="6"/>
      <c r="GYB658" s="6"/>
      <c r="GYC658" s="6"/>
      <c r="GYD658" s="6"/>
      <c r="GYE658" s="6"/>
      <c r="GYF658" s="6"/>
      <c r="GYG658" s="6"/>
      <c r="GYH658" s="6"/>
      <c r="GYI658" s="6"/>
      <c r="GYJ658" s="6"/>
      <c r="GYK658" s="6"/>
      <c r="GYL658" s="6"/>
      <c r="GYM658" s="6"/>
      <c r="GYN658" s="6"/>
      <c r="GYO658" s="6"/>
      <c r="GYP658" s="6"/>
      <c r="GYQ658" s="6"/>
      <c r="GYR658" s="6"/>
      <c r="GYS658" s="6"/>
      <c r="GYT658" s="6"/>
      <c r="GYU658" s="6"/>
      <c r="GYV658" s="6"/>
      <c r="GYW658" s="6"/>
      <c r="GYX658" s="6"/>
      <c r="GYY658" s="6"/>
      <c r="GYZ658" s="6"/>
      <c r="GZA658" s="6"/>
      <c r="GZB658" s="6"/>
      <c r="GZC658" s="6"/>
      <c r="GZD658" s="6"/>
      <c r="GZE658" s="6"/>
      <c r="GZF658" s="6"/>
      <c r="GZG658" s="6"/>
      <c r="GZH658" s="6"/>
      <c r="GZI658" s="6"/>
      <c r="GZJ658" s="6"/>
      <c r="GZK658" s="6"/>
      <c r="GZL658" s="6"/>
      <c r="GZM658" s="6"/>
      <c r="GZN658" s="6"/>
      <c r="GZO658" s="6"/>
      <c r="GZP658" s="6"/>
      <c r="GZQ658" s="6"/>
      <c r="GZR658" s="6"/>
      <c r="GZS658" s="6"/>
      <c r="GZT658" s="6"/>
      <c r="GZU658" s="6"/>
      <c r="GZV658" s="6"/>
      <c r="GZW658" s="6"/>
      <c r="GZX658" s="6"/>
      <c r="GZY658" s="6"/>
      <c r="GZZ658" s="6"/>
      <c r="HAA658" s="6"/>
      <c r="HAB658" s="6"/>
      <c r="HAC658" s="6"/>
      <c r="HAD658" s="6"/>
      <c r="HAE658" s="6"/>
      <c r="HAF658" s="6"/>
      <c r="HAG658" s="6"/>
      <c r="HAH658" s="6"/>
      <c r="HAI658" s="6"/>
      <c r="HAJ658" s="6"/>
      <c r="HAK658" s="6"/>
      <c r="HAL658" s="6"/>
      <c r="HAM658" s="6"/>
      <c r="HAN658" s="6"/>
      <c r="HAO658" s="6"/>
      <c r="HAP658" s="6"/>
      <c r="HAQ658" s="6"/>
      <c r="HAR658" s="6"/>
      <c r="HAS658" s="6"/>
      <c r="HAT658" s="6"/>
      <c r="HAU658" s="6"/>
      <c r="HAV658" s="6"/>
      <c r="HAW658" s="6"/>
      <c r="HAX658" s="6"/>
      <c r="HAY658" s="6"/>
      <c r="HAZ658" s="6"/>
      <c r="HBA658" s="6"/>
      <c r="HBB658" s="6"/>
      <c r="HBC658" s="6"/>
      <c r="HBD658" s="6"/>
      <c r="HBE658" s="6"/>
      <c r="HBF658" s="6"/>
      <c r="HBG658" s="6"/>
      <c r="HBH658" s="6"/>
      <c r="HBI658" s="6"/>
      <c r="HBJ658" s="6"/>
      <c r="HBK658" s="6"/>
      <c r="HBL658" s="6"/>
      <c r="HBM658" s="6"/>
      <c r="HBN658" s="6"/>
      <c r="HBO658" s="6"/>
      <c r="HBP658" s="6"/>
      <c r="HBQ658" s="6"/>
      <c r="HBR658" s="6"/>
      <c r="HBS658" s="6"/>
      <c r="HBT658" s="6"/>
      <c r="HBU658" s="6"/>
      <c r="HBV658" s="6"/>
      <c r="HBW658" s="6"/>
      <c r="HBX658" s="6"/>
      <c r="HBY658" s="6"/>
      <c r="HBZ658" s="6"/>
      <c r="HCA658" s="6"/>
      <c r="HCB658" s="6"/>
      <c r="HCC658" s="6"/>
      <c r="HCD658" s="6"/>
      <c r="HCE658" s="6"/>
      <c r="HCF658" s="6"/>
      <c r="HCG658" s="6"/>
      <c r="HCH658" s="6"/>
      <c r="HCI658" s="6"/>
      <c r="HCJ658" s="6"/>
      <c r="HCK658" s="6"/>
      <c r="HCL658" s="6"/>
      <c r="HCM658" s="6"/>
      <c r="HCN658" s="6"/>
      <c r="HCO658" s="6"/>
      <c r="HCP658" s="6"/>
      <c r="HCQ658" s="6"/>
      <c r="HCR658" s="6"/>
      <c r="HCS658" s="6"/>
      <c r="HCT658" s="6"/>
      <c r="HCU658" s="6"/>
      <c r="HCV658" s="6"/>
      <c r="HCW658" s="6"/>
      <c r="HCX658" s="6"/>
      <c r="HCY658" s="6"/>
      <c r="HCZ658" s="6"/>
      <c r="HDA658" s="6"/>
      <c r="HDB658" s="6"/>
      <c r="HDC658" s="6"/>
      <c r="HDD658" s="6"/>
      <c r="HDE658" s="6"/>
      <c r="HDF658" s="6"/>
      <c r="HDG658" s="6"/>
      <c r="HDH658" s="6"/>
      <c r="HDI658" s="6"/>
      <c r="HDJ658" s="6"/>
      <c r="HDK658" s="6"/>
      <c r="HDL658" s="6"/>
      <c r="HDM658" s="6"/>
      <c r="HDN658" s="6"/>
      <c r="HDO658" s="6"/>
      <c r="HDP658" s="6"/>
      <c r="HDQ658" s="6"/>
      <c r="HDR658" s="6"/>
      <c r="HDS658" s="6"/>
      <c r="HDT658" s="6"/>
      <c r="HDU658" s="6"/>
      <c r="HDV658" s="6"/>
      <c r="HDW658" s="6"/>
      <c r="HDX658" s="6"/>
      <c r="HDY658" s="6"/>
      <c r="HDZ658" s="6"/>
      <c r="HEA658" s="6"/>
      <c r="HEB658" s="6"/>
      <c r="HEC658" s="6"/>
      <c r="HED658" s="6"/>
      <c r="HEE658" s="6"/>
      <c r="HEF658" s="6"/>
      <c r="HEG658" s="6"/>
      <c r="HEH658" s="6"/>
      <c r="HEI658" s="6"/>
      <c r="HEJ658" s="6"/>
      <c r="HEK658" s="6"/>
      <c r="HEL658" s="6"/>
      <c r="HEM658" s="6"/>
      <c r="HEN658" s="6"/>
      <c r="HEO658" s="6"/>
      <c r="HEP658" s="6"/>
      <c r="HEQ658" s="6"/>
      <c r="HER658" s="6"/>
      <c r="HES658" s="6"/>
      <c r="HET658" s="6"/>
      <c r="HEU658" s="6"/>
      <c r="HEV658" s="6"/>
      <c r="HEW658" s="6"/>
      <c r="HEX658" s="6"/>
      <c r="HEY658" s="6"/>
      <c r="HEZ658" s="6"/>
      <c r="HFA658" s="6"/>
      <c r="HFB658" s="6"/>
      <c r="HFC658" s="6"/>
      <c r="HFD658" s="6"/>
      <c r="HFE658" s="6"/>
      <c r="HFF658" s="6"/>
      <c r="HFG658" s="6"/>
      <c r="HFH658" s="6"/>
      <c r="HFI658" s="6"/>
      <c r="HFJ658" s="6"/>
      <c r="HFK658" s="6"/>
      <c r="HFL658" s="6"/>
      <c r="HFM658" s="6"/>
      <c r="HFN658" s="6"/>
      <c r="HFO658" s="6"/>
      <c r="HFP658" s="6"/>
      <c r="HFQ658" s="6"/>
      <c r="HFR658" s="6"/>
      <c r="HFS658" s="6"/>
      <c r="HFT658" s="6"/>
      <c r="HFU658" s="6"/>
      <c r="HFV658" s="6"/>
      <c r="HFW658" s="6"/>
      <c r="HFX658" s="6"/>
      <c r="HFY658" s="6"/>
      <c r="HFZ658" s="6"/>
      <c r="HGA658" s="6"/>
      <c r="HGB658" s="6"/>
      <c r="HGC658" s="6"/>
      <c r="HGD658" s="6"/>
      <c r="HGE658" s="6"/>
      <c r="HGF658" s="6"/>
      <c r="HGG658" s="6"/>
      <c r="HGH658" s="6"/>
      <c r="HGI658" s="6"/>
      <c r="HGJ658" s="6"/>
      <c r="HGK658" s="6"/>
      <c r="HGL658" s="6"/>
      <c r="HGM658" s="6"/>
      <c r="HGN658" s="6"/>
      <c r="HGO658" s="6"/>
      <c r="HGP658" s="6"/>
      <c r="HGQ658" s="6"/>
      <c r="HGR658" s="6"/>
      <c r="HGS658" s="6"/>
      <c r="HGT658" s="6"/>
      <c r="HGU658" s="6"/>
      <c r="HGV658" s="6"/>
      <c r="HGW658" s="6"/>
      <c r="HGX658" s="6"/>
      <c r="HGY658" s="6"/>
      <c r="HGZ658" s="6"/>
      <c r="HHA658" s="6"/>
      <c r="HHB658" s="6"/>
      <c r="HHC658" s="6"/>
      <c r="HHD658" s="6"/>
      <c r="HHE658" s="6"/>
      <c r="HHF658" s="6"/>
      <c r="HHG658" s="6"/>
      <c r="HHH658" s="6"/>
      <c r="HHI658" s="6"/>
      <c r="HHJ658" s="6"/>
      <c r="HHK658" s="6"/>
      <c r="HHL658" s="6"/>
      <c r="HHM658" s="6"/>
      <c r="HHN658" s="6"/>
      <c r="HHO658" s="6"/>
      <c r="HHP658" s="6"/>
      <c r="HHQ658" s="6"/>
      <c r="HHR658" s="6"/>
      <c r="HHS658" s="6"/>
      <c r="HHT658" s="6"/>
      <c r="HHU658" s="6"/>
      <c r="HHV658" s="6"/>
      <c r="HHW658" s="6"/>
      <c r="HHX658" s="6"/>
      <c r="HHY658" s="6"/>
      <c r="HHZ658" s="6"/>
      <c r="HIA658" s="6"/>
      <c r="HIB658" s="6"/>
      <c r="HIC658" s="6"/>
      <c r="HID658" s="6"/>
      <c r="HIE658" s="6"/>
      <c r="HIF658" s="6"/>
      <c r="HIG658" s="6"/>
      <c r="HIH658" s="6"/>
      <c r="HII658" s="6"/>
      <c r="HIJ658" s="6"/>
      <c r="HIK658" s="6"/>
      <c r="HIL658" s="6"/>
      <c r="HIM658" s="6"/>
      <c r="HIN658" s="6"/>
      <c r="HIO658" s="6"/>
      <c r="HIP658" s="6"/>
      <c r="HIQ658" s="6"/>
      <c r="HIR658" s="6"/>
      <c r="HIS658" s="6"/>
      <c r="HIT658" s="6"/>
      <c r="HIU658" s="6"/>
      <c r="HIV658" s="6"/>
      <c r="HIW658" s="6"/>
      <c r="HIX658" s="6"/>
      <c r="HIY658" s="6"/>
      <c r="HIZ658" s="6"/>
      <c r="HJA658" s="6"/>
      <c r="HJB658" s="6"/>
      <c r="HJC658" s="6"/>
      <c r="HJD658" s="6"/>
      <c r="HJE658" s="6"/>
      <c r="HJF658" s="6"/>
      <c r="HJG658" s="6"/>
      <c r="HJH658" s="6"/>
      <c r="HJI658" s="6"/>
      <c r="HJJ658" s="6"/>
      <c r="HJK658" s="6"/>
      <c r="HJL658" s="6"/>
      <c r="HJM658" s="6"/>
      <c r="HJN658" s="6"/>
      <c r="HJO658" s="6"/>
      <c r="HJP658" s="6"/>
      <c r="HJQ658" s="6"/>
      <c r="HJR658" s="6"/>
      <c r="HJS658" s="6"/>
      <c r="HJT658" s="6"/>
      <c r="HJU658" s="6"/>
      <c r="HJV658" s="6"/>
      <c r="HJW658" s="6"/>
      <c r="HJX658" s="6"/>
      <c r="HJY658" s="6"/>
      <c r="HJZ658" s="6"/>
      <c r="HKA658" s="6"/>
      <c r="HKB658" s="6"/>
      <c r="HKC658" s="6"/>
      <c r="HKD658" s="6"/>
      <c r="HKE658" s="6"/>
      <c r="HKF658" s="6"/>
      <c r="HKG658" s="6"/>
      <c r="HKH658" s="6"/>
      <c r="HKI658" s="6"/>
      <c r="HKJ658" s="6"/>
      <c r="HKK658" s="6"/>
      <c r="HKL658" s="6"/>
      <c r="HKM658" s="6"/>
      <c r="HKN658" s="6"/>
      <c r="HKO658" s="6"/>
      <c r="HKP658" s="6"/>
      <c r="HKQ658" s="6"/>
      <c r="HKR658" s="6"/>
      <c r="HKS658" s="6"/>
      <c r="HKT658" s="6"/>
      <c r="HKU658" s="6"/>
      <c r="HKV658" s="6"/>
      <c r="HKW658" s="6"/>
      <c r="HKX658" s="6"/>
      <c r="HKY658" s="6"/>
      <c r="HKZ658" s="6"/>
      <c r="HLA658" s="6"/>
      <c r="HLB658" s="6"/>
      <c r="HLC658" s="6"/>
      <c r="HLD658" s="6"/>
      <c r="HLE658" s="6"/>
      <c r="HLF658" s="6"/>
      <c r="HLG658" s="6"/>
      <c r="HLH658" s="6"/>
      <c r="HLI658" s="6"/>
      <c r="HLJ658" s="6"/>
      <c r="HLK658" s="6"/>
      <c r="HLL658" s="6"/>
      <c r="HLM658" s="6"/>
      <c r="HLN658" s="6"/>
      <c r="HLO658" s="6"/>
      <c r="HLP658" s="6"/>
      <c r="HLQ658" s="6"/>
      <c r="HLR658" s="6"/>
      <c r="HLS658" s="6"/>
      <c r="HLT658" s="6"/>
      <c r="HLU658" s="6"/>
      <c r="HLV658" s="6"/>
      <c r="HLW658" s="6"/>
      <c r="HLX658" s="6"/>
      <c r="HLY658" s="6"/>
      <c r="HLZ658" s="6"/>
      <c r="HMA658" s="6"/>
      <c r="HMB658" s="6"/>
      <c r="HMC658" s="6"/>
      <c r="HMD658" s="6"/>
      <c r="HME658" s="6"/>
      <c r="HMF658" s="6"/>
      <c r="HMG658" s="6"/>
      <c r="HMH658" s="6"/>
      <c r="HMI658" s="6"/>
      <c r="HMJ658" s="6"/>
      <c r="HMK658" s="6"/>
      <c r="HML658" s="6"/>
      <c r="HMM658" s="6"/>
      <c r="HMN658" s="6"/>
      <c r="HMO658" s="6"/>
      <c r="HMP658" s="6"/>
      <c r="HMQ658" s="6"/>
      <c r="HMR658" s="6"/>
      <c r="HMS658" s="6"/>
      <c r="HMT658" s="6"/>
      <c r="HMU658" s="6"/>
      <c r="HMV658" s="6"/>
      <c r="HMW658" s="6"/>
      <c r="HMX658" s="6"/>
      <c r="HMY658" s="6"/>
      <c r="HMZ658" s="6"/>
      <c r="HNA658" s="6"/>
      <c r="HNB658" s="6"/>
      <c r="HNC658" s="6"/>
      <c r="HND658" s="6"/>
      <c r="HNE658" s="6"/>
      <c r="HNF658" s="6"/>
      <c r="HNG658" s="6"/>
      <c r="HNH658" s="6"/>
      <c r="HNI658" s="6"/>
      <c r="HNJ658" s="6"/>
      <c r="HNK658" s="6"/>
      <c r="HNL658" s="6"/>
      <c r="HNM658" s="6"/>
      <c r="HNN658" s="6"/>
      <c r="HNO658" s="6"/>
      <c r="HNP658" s="6"/>
      <c r="HNQ658" s="6"/>
      <c r="HNR658" s="6"/>
      <c r="HNS658" s="6"/>
      <c r="HNT658" s="6"/>
      <c r="HNU658" s="6"/>
      <c r="HNV658" s="6"/>
      <c r="HNW658" s="6"/>
      <c r="HNX658" s="6"/>
      <c r="HNY658" s="6"/>
      <c r="HNZ658" s="6"/>
      <c r="HOA658" s="6"/>
      <c r="HOB658" s="6"/>
      <c r="HOC658" s="6"/>
      <c r="HOD658" s="6"/>
      <c r="HOE658" s="6"/>
      <c r="HOF658" s="6"/>
      <c r="HOG658" s="6"/>
      <c r="HOH658" s="6"/>
      <c r="HOI658" s="6"/>
      <c r="HOJ658" s="6"/>
      <c r="HOK658" s="6"/>
      <c r="HOL658" s="6"/>
      <c r="HOM658" s="6"/>
      <c r="HON658" s="6"/>
      <c r="HOO658" s="6"/>
      <c r="HOP658" s="6"/>
      <c r="HOQ658" s="6"/>
      <c r="HOR658" s="6"/>
      <c r="HOS658" s="6"/>
      <c r="HOT658" s="6"/>
      <c r="HOU658" s="6"/>
      <c r="HOV658" s="6"/>
      <c r="HOW658" s="6"/>
      <c r="HOX658" s="6"/>
      <c r="HOY658" s="6"/>
      <c r="HOZ658" s="6"/>
      <c r="HPA658" s="6"/>
      <c r="HPB658" s="6"/>
      <c r="HPC658" s="6"/>
      <c r="HPD658" s="6"/>
      <c r="HPE658" s="6"/>
      <c r="HPF658" s="6"/>
      <c r="HPG658" s="6"/>
      <c r="HPH658" s="6"/>
      <c r="HPI658" s="6"/>
      <c r="HPJ658" s="6"/>
      <c r="HPK658" s="6"/>
      <c r="HPL658" s="6"/>
      <c r="HPM658" s="6"/>
      <c r="HPN658" s="6"/>
      <c r="HPO658" s="6"/>
      <c r="HPP658" s="6"/>
      <c r="HPQ658" s="6"/>
      <c r="HPR658" s="6"/>
      <c r="HPS658" s="6"/>
      <c r="HPT658" s="6"/>
      <c r="HPU658" s="6"/>
      <c r="HPV658" s="6"/>
      <c r="HPW658" s="6"/>
      <c r="HPX658" s="6"/>
      <c r="HPY658" s="6"/>
      <c r="HPZ658" s="6"/>
      <c r="HQA658" s="6"/>
      <c r="HQB658" s="6"/>
      <c r="HQC658" s="6"/>
      <c r="HQD658" s="6"/>
      <c r="HQE658" s="6"/>
      <c r="HQF658" s="6"/>
      <c r="HQG658" s="6"/>
      <c r="HQH658" s="6"/>
      <c r="HQI658" s="6"/>
      <c r="HQJ658" s="6"/>
      <c r="HQK658" s="6"/>
      <c r="HQL658" s="6"/>
      <c r="HQM658" s="6"/>
      <c r="HQN658" s="6"/>
      <c r="HQO658" s="6"/>
      <c r="HQP658" s="6"/>
      <c r="HQQ658" s="6"/>
      <c r="HQR658" s="6"/>
      <c r="HQS658" s="6"/>
      <c r="HQT658" s="6"/>
      <c r="HQU658" s="6"/>
      <c r="HQV658" s="6"/>
      <c r="HQW658" s="6"/>
      <c r="HQX658" s="6"/>
      <c r="HQY658" s="6"/>
      <c r="HQZ658" s="6"/>
      <c r="HRA658" s="6"/>
      <c r="HRB658" s="6"/>
      <c r="HRC658" s="6"/>
      <c r="HRD658" s="6"/>
      <c r="HRE658" s="6"/>
      <c r="HRF658" s="6"/>
      <c r="HRG658" s="6"/>
      <c r="HRH658" s="6"/>
      <c r="HRI658" s="6"/>
      <c r="HRJ658" s="6"/>
      <c r="HRK658" s="6"/>
      <c r="HRL658" s="6"/>
      <c r="HRM658" s="6"/>
      <c r="HRN658" s="6"/>
      <c r="HRO658" s="6"/>
      <c r="HRP658" s="6"/>
      <c r="HRQ658" s="6"/>
      <c r="HRR658" s="6"/>
      <c r="HRS658" s="6"/>
      <c r="HRT658" s="6"/>
      <c r="HRU658" s="6"/>
      <c r="HRV658" s="6"/>
      <c r="HRW658" s="6"/>
      <c r="HRX658" s="6"/>
      <c r="HRY658" s="6"/>
      <c r="HRZ658" s="6"/>
      <c r="HSA658" s="6"/>
      <c r="HSB658" s="6"/>
      <c r="HSC658" s="6"/>
      <c r="HSD658" s="6"/>
      <c r="HSE658" s="6"/>
      <c r="HSF658" s="6"/>
      <c r="HSG658" s="6"/>
      <c r="HSH658" s="6"/>
      <c r="HSI658" s="6"/>
      <c r="HSJ658" s="6"/>
      <c r="HSK658" s="6"/>
      <c r="HSL658" s="6"/>
      <c r="HSM658" s="6"/>
      <c r="HSN658" s="6"/>
      <c r="HSO658" s="6"/>
      <c r="HSP658" s="6"/>
      <c r="HSQ658" s="6"/>
      <c r="HSR658" s="6"/>
      <c r="HSS658" s="6"/>
      <c r="HST658" s="6"/>
      <c r="HSU658" s="6"/>
      <c r="HSV658" s="6"/>
      <c r="HSW658" s="6"/>
      <c r="HSX658" s="6"/>
      <c r="HSY658" s="6"/>
      <c r="HSZ658" s="6"/>
      <c r="HTA658" s="6"/>
      <c r="HTB658" s="6"/>
      <c r="HTC658" s="6"/>
      <c r="HTD658" s="6"/>
      <c r="HTE658" s="6"/>
      <c r="HTF658" s="6"/>
      <c r="HTG658" s="6"/>
      <c r="HTH658" s="6"/>
      <c r="HTI658" s="6"/>
      <c r="HTJ658" s="6"/>
      <c r="HTK658" s="6"/>
      <c r="HTL658" s="6"/>
      <c r="HTM658" s="6"/>
      <c r="HTN658" s="6"/>
      <c r="HTO658" s="6"/>
      <c r="HTP658" s="6"/>
      <c r="HTQ658" s="6"/>
      <c r="HTR658" s="6"/>
      <c r="HTS658" s="6"/>
      <c r="HTT658" s="6"/>
      <c r="HTU658" s="6"/>
      <c r="HTV658" s="6"/>
      <c r="HTW658" s="6"/>
      <c r="HTX658" s="6"/>
      <c r="HTY658" s="6"/>
      <c r="HTZ658" s="6"/>
      <c r="HUA658" s="6"/>
      <c r="HUB658" s="6"/>
      <c r="HUC658" s="6"/>
      <c r="HUD658" s="6"/>
      <c r="HUE658" s="6"/>
      <c r="HUF658" s="6"/>
      <c r="HUG658" s="6"/>
      <c r="HUH658" s="6"/>
      <c r="HUI658" s="6"/>
      <c r="HUJ658" s="6"/>
      <c r="HUK658" s="6"/>
      <c r="HUL658" s="6"/>
      <c r="HUM658" s="6"/>
      <c r="HUN658" s="6"/>
      <c r="HUO658" s="6"/>
      <c r="HUP658" s="6"/>
      <c r="HUQ658" s="6"/>
      <c r="HUR658" s="6"/>
      <c r="HUS658" s="6"/>
      <c r="HUT658" s="6"/>
      <c r="HUU658" s="6"/>
      <c r="HUV658" s="6"/>
      <c r="HUW658" s="6"/>
      <c r="HUX658" s="6"/>
      <c r="HUY658" s="6"/>
      <c r="HUZ658" s="6"/>
      <c r="HVA658" s="6"/>
      <c r="HVB658" s="6"/>
      <c r="HVC658" s="6"/>
      <c r="HVD658" s="6"/>
      <c r="HVE658" s="6"/>
      <c r="HVF658" s="6"/>
      <c r="HVG658" s="6"/>
      <c r="HVH658" s="6"/>
      <c r="HVI658" s="6"/>
      <c r="HVJ658" s="6"/>
      <c r="HVK658" s="6"/>
      <c r="HVL658" s="6"/>
      <c r="HVM658" s="6"/>
      <c r="HVN658" s="6"/>
      <c r="HVO658" s="6"/>
      <c r="HVP658" s="6"/>
      <c r="HVQ658" s="6"/>
      <c r="HVR658" s="6"/>
      <c r="HVS658" s="6"/>
      <c r="HVT658" s="6"/>
      <c r="HVU658" s="6"/>
      <c r="HVV658" s="6"/>
      <c r="HVW658" s="6"/>
      <c r="HVX658" s="6"/>
      <c r="HVY658" s="6"/>
      <c r="HVZ658" s="6"/>
      <c r="HWA658" s="6"/>
      <c r="HWB658" s="6"/>
      <c r="HWC658" s="6"/>
      <c r="HWD658" s="6"/>
      <c r="HWE658" s="6"/>
      <c r="HWF658" s="6"/>
      <c r="HWG658" s="6"/>
      <c r="HWH658" s="6"/>
      <c r="HWI658" s="6"/>
      <c r="HWJ658" s="6"/>
      <c r="HWK658" s="6"/>
      <c r="HWL658" s="6"/>
      <c r="HWM658" s="6"/>
      <c r="HWN658" s="6"/>
      <c r="HWO658" s="6"/>
      <c r="HWP658" s="6"/>
      <c r="HWQ658" s="6"/>
      <c r="HWR658" s="6"/>
      <c r="HWS658" s="6"/>
      <c r="HWT658" s="6"/>
      <c r="HWU658" s="6"/>
      <c r="HWV658" s="6"/>
      <c r="HWW658" s="6"/>
      <c r="HWX658" s="6"/>
      <c r="HWY658" s="6"/>
      <c r="HWZ658" s="6"/>
      <c r="HXA658" s="6"/>
      <c r="HXB658" s="6"/>
      <c r="HXC658" s="6"/>
      <c r="HXD658" s="6"/>
      <c r="HXE658" s="6"/>
      <c r="HXF658" s="6"/>
      <c r="HXG658" s="6"/>
      <c r="HXH658" s="6"/>
      <c r="HXI658" s="6"/>
      <c r="HXJ658" s="6"/>
      <c r="HXK658" s="6"/>
      <c r="HXL658" s="6"/>
      <c r="HXM658" s="6"/>
      <c r="HXN658" s="6"/>
      <c r="HXO658" s="6"/>
      <c r="HXP658" s="6"/>
      <c r="HXQ658" s="6"/>
      <c r="HXR658" s="6"/>
      <c r="HXS658" s="6"/>
      <c r="HXT658" s="6"/>
      <c r="HXU658" s="6"/>
      <c r="HXV658" s="6"/>
      <c r="HXW658" s="6"/>
      <c r="HXX658" s="6"/>
      <c r="HXY658" s="6"/>
      <c r="HXZ658" s="6"/>
      <c r="HYA658" s="6"/>
      <c r="HYB658" s="6"/>
      <c r="HYC658" s="6"/>
      <c r="HYD658" s="6"/>
      <c r="HYE658" s="6"/>
      <c r="HYF658" s="6"/>
      <c r="HYG658" s="6"/>
      <c r="HYH658" s="6"/>
      <c r="HYI658" s="6"/>
      <c r="HYJ658" s="6"/>
      <c r="HYK658" s="6"/>
      <c r="HYL658" s="6"/>
      <c r="HYM658" s="6"/>
      <c r="HYN658" s="6"/>
      <c r="HYO658" s="6"/>
      <c r="HYP658" s="6"/>
      <c r="HYQ658" s="6"/>
      <c r="HYR658" s="6"/>
      <c r="HYS658" s="6"/>
      <c r="HYT658" s="6"/>
      <c r="HYU658" s="6"/>
      <c r="HYV658" s="6"/>
      <c r="HYW658" s="6"/>
      <c r="HYX658" s="6"/>
      <c r="HYY658" s="6"/>
      <c r="HYZ658" s="6"/>
      <c r="HZA658" s="6"/>
      <c r="HZB658" s="6"/>
      <c r="HZC658" s="6"/>
      <c r="HZD658" s="6"/>
      <c r="HZE658" s="6"/>
      <c r="HZF658" s="6"/>
      <c r="HZG658" s="6"/>
      <c r="HZH658" s="6"/>
      <c r="HZI658" s="6"/>
      <c r="HZJ658" s="6"/>
      <c r="HZK658" s="6"/>
      <c r="HZL658" s="6"/>
      <c r="HZM658" s="6"/>
      <c r="HZN658" s="6"/>
      <c r="HZO658" s="6"/>
      <c r="HZP658" s="6"/>
      <c r="HZQ658" s="6"/>
      <c r="HZR658" s="6"/>
      <c r="HZS658" s="6"/>
      <c r="HZT658" s="6"/>
      <c r="HZU658" s="6"/>
      <c r="HZV658" s="6"/>
      <c r="HZW658" s="6"/>
      <c r="HZX658" s="6"/>
      <c r="HZY658" s="6"/>
      <c r="HZZ658" s="6"/>
      <c r="IAA658" s="6"/>
      <c r="IAB658" s="6"/>
      <c r="IAC658" s="6"/>
      <c r="IAD658" s="6"/>
      <c r="IAE658" s="6"/>
      <c r="IAF658" s="6"/>
      <c r="IAG658" s="6"/>
      <c r="IAH658" s="6"/>
      <c r="IAI658" s="6"/>
      <c r="IAJ658" s="6"/>
      <c r="IAK658" s="6"/>
      <c r="IAL658" s="6"/>
      <c r="IAM658" s="6"/>
      <c r="IAN658" s="6"/>
      <c r="IAO658" s="6"/>
      <c r="IAP658" s="6"/>
      <c r="IAQ658" s="6"/>
      <c r="IAR658" s="6"/>
      <c r="IAS658" s="6"/>
      <c r="IAT658" s="6"/>
      <c r="IAU658" s="6"/>
      <c r="IAV658" s="6"/>
      <c r="IAW658" s="6"/>
      <c r="IAX658" s="6"/>
      <c r="IAY658" s="6"/>
      <c r="IAZ658" s="6"/>
      <c r="IBA658" s="6"/>
      <c r="IBB658" s="6"/>
      <c r="IBC658" s="6"/>
      <c r="IBD658" s="6"/>
      <c r="IBE658" s="6"/>
      <c r="IBF658" s="6"/>
      <c r="IBG658" s="6"/>
      <c r="IBH658" s="6"/>
      <c r="IBI658" s="6"/>
      <c r="IBJ658" s="6"/>
      <c r="IBK658" s="6"/>
      <c r="IBL658" s="6"/>
      <c r="IBM658" s="6"/>
      <c r="IBN658" s="6"/>
      <c r="IBO658" s="6"/>
      <c r="IBP658" s="6"/>
      <c r="IBQ658" s="6"/>
      <c r="IBR658" s="6"/>
      <c r="IBS658" s="6"/>
      <c r="IBT658" s="6"/>
      <c r="IBU658" s="6"/>
      <c r="IBV658" s="6"/>
      <c r="IBW658" s="6"/>
      <c r="IBX658" s="6"/>
      <c r="IBY658" s="6"/>
      <c r="IBZ658" s="6"/>
      <c r="ICA658" s="6"/>
      <c r="ICB658" s="6"/>
      <c r="ICC658" s="6"/>
      <c r="ICD658" s="6"/>
      <c r="ICE658" s="6"/>
      <c r="ICF658" s="6"/>
      <c r="ICG658" s="6"/>
      <c r="ICH658" s="6"/>
      <c r="ICI658" s="6"/>
      <c r="ICJ658" s="6"/>
      <c r="ICK658" s="6"/>
      <c r="ICL658" s="6"/>
      <c r="ICM658" s="6"/>
      <c r="ICN658" s="6"/>
      <c r="ICO658" s="6"/>
      <c r="ICP658" s="6"/>
      <c r="ICQ658" s="6"/>
      <c r="ICR658" s="6"/>
      <c r="ICS658" s="6"/>
      <c r="ICT658" s="6"/>
      <c r="ICU658" s="6"/>
      <c r="ICV658" s="6"/>
      <c r="ICW658" s="6"/>
      <c r="ICX658" s="6"/>
      <c r="ICY658" s="6"/>
      <c r="ICZ658" s="6"/>
      <c r="IDA658" s="6"/>
      <c r="IDB658" s="6"/>
      <c r="IDC658" s="6"/>
      <c r="IDD658" s="6"/>
      <c r="IDE658" s="6"/>
      <c r="IDF658" s="6"/>
      <c r="IDG658" s="6"/>
      <c r="IDH658" s="6"/>
      <c r="IDI658" s="6"/>
      <c r="IDJ658" s="6"/>
      <c r="IDK658" s="6"/>
      <c r="IDL658" s="6"/>
      <c r="IDM658" s="6"/>
      <c r="IDN658" s="6"/>
      <c r="IDO658" s="6"/>
      <c r="IDP658" s="6"/>
      <c r="IDQ658" s="6"/>
      <c r="IDR658" s="6"/>
      <c r="IDS658" s="6"/>
      <c r="IDT658" s="6"/>
      <c r="IDU658" s="6"/>
      <c r="IDV658" s="6"/>
      <c r="IDW658" s="6"/>
      <c r="IDX658" s="6"/>
      <c r="IDY658" s="6"/>
      <c r="IDZ658" s="6"/>
      <c r="IEA658" s="6"/>
      <c r="IEB658" s="6"/>
      <c r="IEC658" s="6"/>
      <c r="IED658" s="6"/>
      <c r="IEE658" s="6"/>
      <c r="IEF658" s="6"/>
      <c r="IEG658" s="6"/>
      <c r="IEH658" s="6"/>
      <c r="IEI658" s="6"/>
      <c r="IEJ658" s="6"/>
      <c r="IEK658" s="6"/>
      <c r="IEL658" s="6"/>
      <c r="IEM658" s="6"/>
      <c r="IEN658" s="6"/>
      <c r="IEO658" s="6"/>
      <c r="IEP658" s="6"/>
      <c r="IEQ658" s="6"/>
      <c r="IER658" s="6"/>
      <c r="IES658" s="6"/>
      <c r="IET658" s="6"/>
      <c r="IEU658" s="6"/>
      <c r="IEV658" s="6"/>
      <c r="IEW658" s="6"/>
      <c r="IEX658" s="6"/>
      <c r="IEY658" s="6"/>
      <c r="IEZ658" s="6"/>
      <c r="IFA658" s="6"/>
      <c r="IFB658" s="6"/>
      <c r="IFC658" s="6"/>
      <c r="IFD658" s="6"/>
      <c r="IFE658" s="6"/>
      <c r="IFF658" s="6"/>
      <c r="IFG658" s="6"/>
      <c r="IFH658" s="6"/>
      <c r="IFI658" s="6"/>
      <c r="IFJ658" s="6"/>
      <c r="IFK658" s="6"/>
      <c r="IFL658" s="6"/>
      <c r="IFM658" s="6"/>
      <c r="IFN658" s="6"/>
      <c r="IFO658" s="6"/>
      <c r="IFP658" s="6"/>
      <c r="IFQ658" s="6"/>
      <c r="IFR658" s="6"/>
      <c r="IFS658" s="6"/>
      <c r="IFT658" s="6"/>
      <c r="IFU658" s="6"/>
      <c r="IFV658" s="6"/>
      <c r="IFW658" s="6"/>
      <c r="IFX658" s="6"/>
      <c r="IFY658" s="6"/>
      <c r="IFZ658" s="6"/>
      <c r="IGA658" s="6"/>
      <c r="IGB658" s="6"/>
      <c r="IGC658" s="6"/>
      <c r="IGD658" s="6"/>
      <c r="IGE658" s="6"/>
      <c r="IGF658" s="6"/>
      <c r="IGG658" s="6"/>
      <c r="IGH658" s="6"/>
      <c r="IGI658" s="6"/>
      <c r="IGJ658" s="6"/>
      <c r="IGK658" s="6"/>
      <c r="IGL658" s="6"/>
      <c r="IGM658" s="6"/>
      <c r="IGN658" s="6"/>
      <c r="IGO658" s="6"/>
      <c r="IGP658" s="6"/>
      <c r="IGQ658" s="6"/>
      <c r="IGR658" s="6"/>
      <c r="IGS658" s="6"/>
      <c r="IGT658" s="6"/>
      <c r="IGU658" s="6"/>
      <c r="IGV658" s="6"/>
      <c r="IGW658" s="6"/>
      <c r="IGX658" s="6"/>
      <c r="IGY658" s="6"/>
      <c r="IGZ658" s="6"/>
      <c r="IHA658" s="6"/>
      <c r="IHB658" s="6"/>
      <c r="IHC658" s="6"/>
      <c r="IHD658" s="6"/>
      <c r="IHE658" s="6"/>
      <c r="IHF658" s="6"/>
      <c r="IHG658" s="6"/>
      <c r="IHH658" s="6"/>
      <c r="IHI658" s="6"/>
      <c r="IHJ658" s="6"/>
      <c r="IHK658" s="6"/>
      <c r="IHL658" s="6"/>
      <c r="IHM658" s="6"/>
      <c r="IHN658" s="6"/>
      <c r="IHO658" s="6"/>
      <c r="IHP658" s="6"/>
      <c r="IHQ658" s="6"/>
      <c r="IHR658" s="6"/>
      <c r="IHS658" s="6"/>
      <c r="IHT658" s="6"/>
      <c r="IHU658" s="6"/>
      <c r="IHV658" s="6"/>
      <c r="IHW658" s="6"/>
      <c r="IHX658" s="6"/>
      <c r="IHY658" s="6"/>
      <c r="IHZ658" s="6"/>
      <c r="IIA658" s="6"/>
      <c r="IIB658" s="6"/>
      <c r="IIC658" s="6"/>
      <c r="IID658" s="6"/>
      <c r="IIE658" s="6"/>
      <c r="IIF658" s="6"/>
      <c r="IIG658" s="6"/>
      <c r="IIH658" s="6"/>
      <c r="III658" s="6"/>
      <c r="IIJ658" s="6"/>
      <c r="IIK658" s="6"/>
      <c r="IIL658" s="6"/>
      <c r="IIM658" s="6"/>
      <c r="IIN658" s="6"/>
      <c r="IIO658" s="6"/>
      <c r="IIP658" s="6"/>
      <c r="IIQ658" s="6"/>
      <c r="IIR658" s="6"/>
      <c r="IIS658" s="6"/>
      <c r="IIT658" s="6"/>
      <c r="IIU658" s="6"/>
      <c r="IIV658" s="6"/>
      <c r="IIW658" s="6"/>
      <c r="IIX658" s="6"/>
      <c r="IIY658" s="6"/>
      <c r="IIZ658" s="6"/>
      <c r="IJA658" s="6"/>
      <c r="IJB658" s="6"/>
      <c r="IJC658" s="6"/>
      <c r="IJD658" s="6"/>
      <c r="IJE658" s="6"/>
      <c r="IJF658" s="6"/>
      <c r="IJG658" s="6"/>
      <c r="IJH658" s="6"/>
      <c r="IJI658" s="6"/>
      <c r="IJJ658" s="6"/>
      <c r="IJK658" s="6"/>
      <c r="IJL658" s="6"/>
      <c r="IJM658" s="6"/>
      <c r="IJN658" s="6"/>
      <c r="IJO658" s="6"/>
      <c r="IJP658" s="6"/>
      <c r="IJQ658" s="6"/>
      <c r="IJR658" s="6"/>
      <c r="IJS658" s="6"/>
      <c r="IJT658" s="6"/>
      <c r="IJU658" s="6"/>
      <c r="IJV658" s="6"/>
      <c r="IJW658" s="6"/>
      <c r="IJX658" s="6"/>
      <c r="IJY658" s="6"/>
      <c r="IJZ658" s="6"/>
      <c r="IKA658" s="6"/>
      <c r="IKB658" s="6"/>
      <c r="IKC658" s="6"/>
      <c r="IKD658" s="6"/>
      <c r="IKE658" s="6"/>
      <c r="IKF658" s="6"/>
      <c r="IKG658" s="6"/>
      <c r="IKH658" s="6"/>
      <c r="IKI658" s="6"/>
      <c r="IKJ658" s="6"/>
      <c r="IKK658" s="6"/>
      <c r="IKL658" s="6"/>
      <c r="IKM658" s="6"/>
      <c r="IKN658" s="6"/>
      <c r="IKO658" s="6"/>
      <c r="IKP658" s="6"/>
      <c r="IKQ658" s="6"/>
      <c r="IKR658" s="6"/>
      <c r="IKS658" s="6"/>
      <c r="IKT658" s="6"/>
      <c r="IKU658" s="6"/>
      <c r="IKV658" s="6"/>
      <c r="IKW658" s="6"/>
      <c r="IKX658" s="6"/>
      <c r="IKY658" s="6"/>
      <c r="IKZ658" s="6"/>
      <c r="ILA658" s="6"/>
      <c r="ILB658" s="6"/>
      <c r="ILC658" s="6"/>
      <c r="ILD658" s="6"/>
      <c r="ILE658" s="6"/>
      <c r="ILF658" s="6"/>
      <c r="ILG658" s="6"/>
      <c r="ILH658" s="6"/>
      <c r="ILI658" s="6"/>
      <c r="ILJ658" s="6"/>
      <c r="ILK658" s="6"/>
      <c r="ILL658" s="6"/>
      <c r="ILM658" s="6"/>
      <c r="ILN658" s="6"/>
      <c r="ILO658" s="6"/>
      <c r="ILP658" s="6"/>
      <c r="ILQ658" s="6"/>
      <c r="ILR658" s="6"/>
      <c r="ILS658" s="6"/>
      <c r="ILT658" s="6"/>
      <c r="ILU658" s="6"/>
      <c r="ILV658" s="6"/>
      <c r="ILW658" s="6"/>
      <c r="ILX658" s="6"/>
      <c r="ILY658" s="6"/>
      <c r="ILZ658" s="6"/>
      <c r="IMA658" s="6"/>
      <c r="IMB658" s="6"/>
      <c r="IMC658" s="6"/>
      <c r="IMD658" s="6"/>
      <c r="IME658" s="6"/>
      <c r="IMF658" s="6"/>
      <c r="IMG658" s="6"/>
      <c r="IMH658" s="6"/>
      <c r="IMI658" s="6"/>
      <c r="IMJ658" s="6"/>
      <c r="IMK658" s="6"/>
      <c r="IML658" s="6"/>
      <c r="IMM658" s="6"/>
      <c r="IMN658" s="6"/>
      <c r="IMO658" s="6"/>
      <c r="IMP658" s="6"/>
      <c r="IMQ658" s="6"/>
      <c r="IMR658" s="6"/>
      <c r="IMS658" s="6"/>
      <c r="IMT658" s="6"/>
      <c r="IMU658" s="6"/>
      <c r="IMV658" s="6"/>
      <c r="IMW658" s="6"/>
      <c r="IMX658" s="6"/>
      <c r="IMY658" s="6"/>
      <c r="IMZ658" s="6"/>
      <c r="INA658" s="6"/>
      <c r="INB658" s="6"/>
      <c r="INC658" s="6"/>
      <c r="IND658" s="6"/>
      <c r="INE658" s="6"/>
      <c r="INF658" s="6"/>
      <c r="ING658" s="6"/>
      <c r="INH658" s="6"/>
      <c r="INI658" s="6"/>
      <c r="INJ658" s="6"/>
      <c r="INK658" s="6"/>
      <c r="INL658" s="6"/>
      <c r="INM658" s="6"/>
      <c r="INN658" s="6"/>
      <c r="INO658" s="6"/>
      <c r="INP658" s="6"/>
      <c r="INQ658" s="6"/>
      <c r="INR658" s="6"/>
      <c r="INS658" s="6"/>
      <c r="INT658" s="6"/>
      <c r="INU658" s="6"/>
      <c r="INV658" s="6"/>
      <c r="INW658" s="6"/>
      <c r="INX658" s="6"/>
      <c r="INY658" s="6"/>
      <c r="INZ658" s="6"/>
      <c r="IOA658" s="6"/>
      <c r="IOB658" s="6"/>
      <c r="IOC658" s="6"/>
      <c r="IOD658" s="6"/>
      <c r="IOE658" s="6"/>
      <c r="IOF658" s="6"/>
      <c r="IOG658" s="6"/>
      <c r="IOH658" s="6"/>
      <c r="IOI658" s="6"/>
      <c r="IOJ658" s="6"/>
      <c r="IOK658" s="6"/>
      <c r="IOL658" s="6"/>
      <c r="IOM658" s="6"/>
      <c r="ION658" s="6"/>
      <c r="IOO658" s="6"/>
      <c r="IOP658" s="6"/>
      <c r="IOQ658" s="6"/>
      <c r="IOR658" s="6"/>
      <c r="IOS658" s="6"/>
      <c r="IOT658" s="6"/>
      <c r="IOU658" s="6"/>
      <c r="IOV658" s="6"/>
      <c r="IOW658" s="6"/>
      <c r="IOX658" s="6"/>
      <c r="IOY658" s="6"/>
      <c r="IOZ658" s="6"/>
      <c r="IPA658" s="6"/>
      <c r="IPB658" s="6"/>
      <c r="IPC658" s="6"/>
      <c r="IPD658" s="6"/>
      <c r="IPE658" s="6"/>
      <c r="IPF658" s="6"/>
      <c r="IPG658" s="6"/>
      <c r="IPH658" s="6"/>
      <c r="IPI658" s="6"/>
      <c r="IPJ658" s="6"/>
      <c r="IPK658" s="6"/>
      <c r="IPL658" s="6"/>
      <c r="IPM658" s="6"/>
      <c r="IPN658" s="6"/>
      <c r="IPO658" s="6"/>
      <c r="IPP658" s="6"/>
      <c r="IPQ658" s="6"/>
      <c r="IPR658" s="6"/>
      <c r="IPS658" s="6"/>
      <c r="IPT658" s="6"/>
      <c r="IPU658" s="6"/>
      <c r="IPV658" s="6"/>
      <c r="IPW658" s="6"/>
      <c r="IPX658" s="6"/>
      <c r="IPY658" s="6"/>
      <c r="IPZ658" s="6"/>
      <c r="IQA658" s="6"/>
      <c r="IQB658" s="6"/>
      <c r="IQC658" s="6"/>
      <c r="IQD658" s="6"/>
      <c r="IQE658" s="6"/>
      <c r="IQF658" s="6"/>
      <c r="IQG658" s="6"/>
      <c r="IQH658" s="6"/>
      <c r="IQI658" s="6"/>
      <c r="IQJ658" s="6"/>
      <c r="IQK658" s="6"/>
      <c r="IQL658" s="6"/>
      <c r="IQM658" s="6"/>
      <c r="IQN658" s="6"/>
      <c r="IQO658" s="6"/>
      <c r="IQP658" s="6"/>
      <c r="IQQ658" s="6"/>
      <c r="IQR658" s="6"/>
      <c r="IQS658" s="6"/>
      <c r="IQT658" s="6"/>
      <c r="IQU658" s="6"/>
      <c r="IQV658" s="6"/>
      <c r="IQW658" s="6"/>
      <c r="IQX658" s="6"/>
      <c r="IQY658" s="6"/>
      <c r="IQZ658" s="6"/>
      <c r="IRA658" s="6"/>
      <c r="IRB658" s="6"/>
      <c r="IRC658" s="6"/>
      <c r="IRD658" s="6"/>
      <c r="IRE658" s="6"/>
      <c r="IRF658" s="6"/>
      <c r="IRG658" s="6"/>
      <c r="IRH658" s="6"/>
      <c r="IRI658" s="6"/>
      <c r="IRJ658" s="6"/>
      <c r="IRK658" s="6"/>
      <c r="IRL658" s="6"/>
      <c r="IRM658" s="6"/>
      <c r="IRN658" s="6"/>
      <c r="IRO658" s="6"/>
      <c r="IRP658" s="6"/>
      <c r="IRQ658" s="6"/>
      <c r="IRR658" s="6"/>
      <c r="IRS658" s="6"/>
      <c r="IRT658" s="6"/>
      <c r="IRU658" s="6"/>
      <c r="IRV658" s="6"/>
      <c r="IRW658" s="6"/>
      <c r="IRX658" s="6"/>
      <c r="IRY658" s="6"/>
      <c r="IRZ658" s="6"/>
      <c r="ISA658" s="6"/>
      <c r="ISB658" s="6"/>
      <c r="ISC658" s="6"/>
      <c r="ISD658" s="6"/>
      <c r="ISE658" s="6"/>
      <c r="ISF658" s="6"/>
      <c r="ISG658" s="6"/>
      <c r="ISH658" s="6"/>
      <c r="ISI658" s="6"/>
      <c r="ISJ658" s="6"/>
      <c r="ISK658" s="6"/>
      <c r="ISL658" s="6"/>
      <c r="ISM658" s="6"/>
      <c r="ISN658" s="6"/>
      <c r="ISO658" s="6"/>
      <c r="ISP658" s="6"/>
      <c r="ISQ658" s="6"/>
      <c r="ISR658" s="6"/>
      <c r="ISS658" s="6"/>
      <c r="IST658" s="6"/>
      <c r="ISU658" s="6"/>
      <c r="ISV658" s="6"/>
      <c r="ISW658" s="6"/>
      <c r="ISX658" s="6"/>
      <c r="ISY658" s="6"/>
      <c r="ISZ658" s="6"/>
      <c r="ITA658" s="6"/>
      <c r="ITB658" s="6"/>
      <c r="ITC658" s="6"/>
      <c r="ITD658" s="6"/>
      <c r="ITE658" s="6"/>
      <c r="ITF658" s="6"/>
      <c r="ITG658" s="6"/>
      <c r="ITH658" s="6"/>
      <c r="ITI658" s="6"/>
      <c r="ITJ658" s="6"/>
      <c r="ITK658" s="6"/>
      <c r="ITL658" s="6"/>
      <c r="ITM658" s="6"/>
      <c r="ITN658" s="6"/>
      <c r="ITO658" s="6"/>
      <c r="ITP658" s="6"/>
      <c r="ITQ658" s="6"/>
      <c r="ITR658" s="6"/>
      <c r="ITS658" s="6"/>
      <c r="ITT658" s="6"/>
      <c r="ITU658" s="6"/>
      <c r="ITV658" s="6"/>
      <c r="ITW658" s="6"/>
      <c r="ITX658" s="6"/>
      <c r="ITY658" s="6"/>
      <c r="ITZ658" s="6"/>
      <c r="IUA658" s="6"/>
      <c r="IUB658" s="6"/>
      <c r="IUC658" s="6"/>
      <c r="IUD658" s="6"/>
      <c r="IUE658" s="6"/>
      <c r="IUF658" s="6"/>
      <c r="IUG658" s="6"/>
      <c r="IUH658" s="6"/>
      <c r="IUI658" s="6"/>
      <c r="IUJ658" s="6"/>
      <c r="IUK658" s="6"/>
      <c r="IUL658" s="6"/>
      <c r="IUM658" s="6"/>
      <c r="IUN658" s="6"/>
      <c r="IUO658" s="6"/>
      <c r="IUP658" s="6"/>
      <c r="IUQ658" s="6"/>
      <c r="IUR658" s="6"/>
      <c r="IUS658" s="6"/>
      <c r="IUT658" s="6"/>
      <c r="IUU658" s="6"/>
      <c r="IUV658" s="6"/>
      <c r="IUW658" s="6"/>
      <c r="IUX658" s="6"/>
      <c r="IUY658" s="6"/>
      <c r="IUZ658" s="6"/>
      <c r="IVA658" s="6"/>
      <c r="IVB658" s="6"/>
      <c r="IVC658" s="6"/>
      <c r="IVD658" s="6"/>
      <c r="IVE658" s="6"/>
      <c r="IVF658" s="6"/>
      <c r="IVG658" s="6"/>
      <c r="IVH658" s="6"/>
      <c r="IVI658" s="6"/>
      <c r="IVJ658" s="6"/>
      <c r="IVK658" s="6"/>
      <c r="IVL658" s="6"/>
      <c r="IVM658" s="6"/>
      <c r="IVN658" s="6"/>
      <c r="IVO658" s="6"/>
      <c r="IVP658" s="6"/>
      <c r="IVQ658" s="6"/>
      <c r="IVR658" s="6"/>
      <c r="IVS658" s="6"/>
      <c r="IVT658" s="6"/>
      <c r="IVU658" s="6"/>
      <c r="IVV658" s="6"/>
      <c r="IVW658" s="6"/>
      <c r="IVX658" s="6"/>
      <c r="IVY658" s="6"/>
      <c r="IVZ658" s="6"/>
      <c r="IWA658" s="6"/>
      <c r="IWB658" s="6"/>
      <c r="IWC658" s="6"/>
      <c r="IWD658" s="6"/>
      <c r="IWE658" s="6"/>
      <c r="IWF658" s="6"/>
      <c r="IWG658" s="6"/>
      <c r="IWH658" s="6"/>
      <c r="IWI658" s="6"/>
      <c r="IWJ658" s="6"/>
      <c r="IWK658" s="6"/>
      <c r="IWL658" s="6"/>
      <c r="IWM658" s="6"/>
      <c r="IWN658" s="6"/>
      <c r="IWO658" s="6"/>
      <c r="IWP658" s="6"/>
      <c r="IWQ658" s="6"/>
      <c r="IWR658" s="6"/>
      <c r="IWS658" s="6"/>
      <c r="IWT658" s="6"/>
      <c r="IWU658" s="6"/>
      <c r="IWV658" s="6"/>
      <c r="IWW658" s="6"/>
      <c r="IWX658" s="6"/>
      <c r="IWY658" s="6"/>
      <c r="IWZ658" s="6"/>
      <c r="IXA658" s="6"/>
      <c r="IXB658" s="6"/>
      <c r="IXC658" s="6"/>
      <c r="IXD658" s="6"/>
      <c r="IXE658" s="6"/>
      <c r="IXF658" s="6"/>
      <c r="IXG658" s="6"/>
      <c r="IXH658" s="6"/>
      <c r="IXI658" s="6"/>
      <c r="IXJ658" s="6"/>
      <c r="IXK658" s="6"/>
      <c r="IXL658" s="6"/>
      <c r="IXM658" s="6"/>
      <c r="IXN658" s="6"/>
      <c r="IXO658" s="6"/>
      <c r="IXP658" s="6"/>
      <c r="IXQ658" s="6"/>
      <c r="IXR658" s="6"/>
      <c r="IXS658" s="6"/>
      <c r="IXT658" s="6"/>
      <c r="IXU658" s="6"/>
      <c r="IXV658" s="6"/>
      <c r="IXW658" s="6"/>
      <c r="IXX658" s="6"/>
      <c r="IXY658" s="6"/>
      <c r="IXZ658" s="6"/>
      <c r="IYA658" s="6"/>
      <c r="IYB658" s="6"/>
      <c r="IYC658" s="6"/>
      <c r="IYD658" s="6"/>
      <c r="IYE658" s="6"/>
      <c r="IYF658" s="6"/>
      <c r="IYG658" s="6"/>
      <c r="IYH658" s="6"/>
      <c r="IYI658" s="6"/>
      <c r="IYJ658" s="6"/>
      <c r="IYK658" s="6"/>
      <c r="IYL658" s="6"/>
      <c r="IYM658" s="6"/>
      <c r="IYN658" s="6"/>
      <c r="IYO658" s="6"/>
      <c r="IYP658" s="6"/>
      <c r="IYQ658" s="6"/>
      <c r="IYR658" s="6"/>
      <c r="IYS658" s="6"/>
      <c r="IYT658" s="6"/>
      <c r="IYU658" s="6"/>
      <c r="IYV658" s="6"/>
      <c r="IYW658" s="6"/>
      <c r="IYX658" s="6"/>
      <c r="IYY658" s="6"/>
      <c r="IYZ658" s="6"/>
      <c r="IZA658" s="6"/>
      <c r="IZB658" s="6"/>
      <c r="IZC658" s="6"/>
      <c r="IZD658" s="6"/>
      <c r="IZE658" s="6"/>
      <c r="IZF658" s="6"/>
      <c r="IZG658" s="6"/>
      <c r="IZH658" s="6"/>
      <c r="IZI658" s="6"/>
      <c r="IZJ658" s="6"/>
      <c r="IZK658" s="6"/>
      <c r="IZL658" s="6"/>
      <c r="IZM658" s="6"/>
      <c r="IZN658" s="6"/>
      <c r="IZO658" s="6"/>
      <c r="IZP658" s="6"/>
      <c r="IZQ658" s="6"/>
      <c r="IZR658" s="6"/>
      <c r="IZS658" s="6"/>
      <c r="IZT658" s="6"/>
      <c r="IZU658" s="6"/>
      <c r="IZV658" s="6"/>
      <c r="IZW658" s="6"/>
      <c r="IZX658" s="6"/>
      <c r="IZY658" s="6"/>
      <c r="IZZ658" s="6"/>
      <c r="JAA658" s="6"/>
      <c r="JAB658" s="6"/>
      <c r="JAC658" s="6"/>
      <c r="JAD658" s="6"/>
      <c r="JAE658" s="6"/>
      <c r="JAF658" s="6"/>
      <c r="JAG658" s="6"/>
      <c r="JAH658" s="6"/>
      <c r="JAI658" s="6"/>
      <c r="JAJ658" s="6"/>
      <c r="JAK658" s="6"/>
      <c r="JAL658" s="6"/>
      <c r="JAM658" s="6"/>
      <c r="JAN658" s="6"/>
      <c r="JAO658" s="6"/>
      <c r="JAP658" s="6"/>
      <c r="JAQ658" s="6"/>
      <c r="JAR658" s="6"/>
      <c r="JAS658" s="6"/>
      <c r="JAT658" s="6"/>
      <c r="JAU658" s="6"/>
      <c r="JAV658" s="6"/>
      <c r="JAW658" s="6"/>
      <c r="JAX658" s="6"/>
      <c r="JAY658" s="6"/>
      <c r="JAZ658" s="6"/>
      <c r="JBA658" s="6"/>
      <c r="JBB658" s="6"/>
      <c r="JBC658" s="6"/>
      <c r="JBD658" s="6"/>
      <c r="JBE658" s="6"/>
      <c r="JBF658" s="6"/>
      <c r="JBG658" s="6"/>
      <c r="JBH658" s="6"/>
      <c r="JBI658" s="6"/>
      <c r="JBJ658" s="6"/>
      <c r="JBK658" s="6"/>
      <c r="JBL658" s="6"/>
      <c r="JBM658" s="6"/>
      <c r="JBN658" s="6"/>
      <c r="JBO658" s="6"/>
      <c r="JBP658" s="6"/>
      <c r="JBQ658" s="6"/>
      <c r="JBR658" s="6"/>
      <c r="JBS658" s="6"/>
      <c r="JBT658" s="6"/>
      <c r="JBU658" s="6"/>
      <c r="JBV658" s="6"/>
      <c r="JBW658" s="6"/>
      <c r="JBX658" s="6"/>
      <c r="JBY658" s="6"/>
      <c r="JBZ658" s="6"/>
      <c r="JCA658" s="6"/>
      <c r="JCB658" s="6"/>
      <c r="JCC658" s="6"/>
      <c r="JCD658" s="6"/>
      <c r="JCE658" s="6"/>
      <c r="JCF658" s="6"/>
      <c r="JCG658" s="6"/>
      <c r="JCH658" s="6"/>
      <c r="JCI658" s="6"/>
      <c r="JCJ658" s="6"/>
      <c r="JCK658" s="6"/>
      <c r="JCL658" s="6"/>
      <c r="JCM658" s="6"/>
      <c r="JCN658" s="6"/>
      <c r="JCO658" s="6"/>
      <c r="JCP658" s="6"/>
      <c r="JCQ658" s="6"/>
      <c r="JCR658" s="6"/>
      <c r="JCS658" s="6"/>
      <c r="JCT658" s="6"/>
      <c r="JCU658" s="6"/>
      <c r="JCV658" s="6"/>
      <c r="JCW658" s="6"/>
      <c r="JCX658" s="6"/>
      <c r="JCY658" s="6"/>
      <c r="JCZ658" s="6"/>
      <c r="JDA658" s="6"/>
      <c r="JDB658" s="6"/>
      <c r="JDC658" s="6"/>
      <c r="JDD658" s="6"/>
      <c r="JDE658" s="6"/>
      <c r="JDF658" s="6"/>
      <c r="JDG658" s="6"/>
      <c r="JDH658" s="6"/>
      <c r="JDI658" s="6"/>
      <c r="JDJ658" s="6"/>
      <c r="JDK658" s="6"/>
      <c r="JDL658" s="6"/>
      <c r="JDM658" s="6"/>
      <c r="JDN658" s="6"/>
      <c r="JDO658" s="6"/>
      <c r="JDP658" s="6"/>
      <c r="JDQ658" s="6"/>
      <c r="JDR658" s="6"/>
      <c r="JDS658" s="6"/>
      <c r="JDT658" s="6"/>
      <c r="JDU658" s="6"/>
      <c r="JDV658" s="6"/>
      <c r="JDW658" s="6"/>
      <c r="JDX658" s="6"/>
      <c r="JDY658" s="6"/>
      <c r="JDZ658" s="6"/>
      <c r="JEA658" s="6"/>
      <c r="JEB658" s="6"/>
      <c r="JEC658" s="6"/>
      <c r="JED658" s="6"/>
      <c r="JEE658" s="6"/>
      <c r="JEF658" s="6"/>
      <c r="JEG658" s="6"/>
      <c r="JEH658" s="6"/>
      <c r="JEI658" s="6"/>
      <c r="JEJ658" s="6"/>
      <c r="JEK658" s="6"/>
      <c r="JEL658" s="6"/>
      <c r="JEM658" s="6"/>
      <c r="JEN658" s="6"/>
      <c r="JEO658" s="6"/>
      <c r="JEP658" s="6"/>
      <c r="JEQ658" s="6"/>
      <c r="JER658" s="6"/>
      <c r="JES658" s="6"/>
      <c r="JET658" s="6"/>
      <c r="JEU658" s="6"/>
      <c r="JEV658" s="6"/>
      <c r="JEW658" s="6"/>
      <c r="JEX658" s="6"/>
      <c r="JEY658" s="6"/>
      <c r="JEZ658" s="6"/>
      <c r="JFA658" s="6"/>
      <c r="JFB658" s="6"/>
      <c r="JFC658" s="6"/>
      <c r="JFD658" s="6"/>
      <c r="JFE658" s="6"/>
      <c r="JFF658" s="6"/>
      <c r="JFG658" s="6"/>
      <c r="JFH658" s="6"/>
      <c r="JFI658" s="6"/>
      <c r="JFJ658" s="6"/>
      <c r="JFK658" s="6"/>
      <c r="JFL658" s="6"/>
      <c r="JFM658" s="6"/>
      <c r="JFN658" s="6"/>
      <c r="JFO658" s="6"/>
      <c r="JFP658" s="6"/>
      <c r="JFQ658" s="6"/>
      <c r="JFR658" s="6"/>
      <c r="JFS658" s="6"/>
      <c r="JFT658" s="6"/>
      <c r="JFU658" s="6"/>
      <c r="JFV658" s="6"/>
      <c r="JFW658" s="6"/>
      <c r="JFX658" s="6"/>
      <c r="JFY658" s="6"/>
      <c r="JFZ658" s="6"/>
      <c r="JGA658" s="6"/>
      <c r="JGB658" s="6"/>
      <c r="JGC658" s="6"/>
      <c r="JGD658" s="6"/>
      <c r="JGE658" s="6"/>
      <c r="JGF658" s="6"/>
      <c r="JGG658" s="6"/>
      <c r="JGH658" s="6"/>
      <c r="JGI658" s="6"/>
      <c r="JGJ658" s="6"/>
      <c r="JGK658" s="6"/>
      <c r="JGL658" s="6"/>
      <c r="JGM658" s="6"/>
      <c r="JGN658" s="6"/>
      <c r="JGO658" s="6"/>
      <c r="JGP658" s="6"/>
      <c r="JGQ658" s="6"/>
      <c r="JGR658" s="6"/>
      <c r="JGS658" s="6"/>
      <c r="JGT658" s="6"/>
      <c r="JGU658" s="6"/>
      <c r="JGV658" s="6"/>
      <c r="JGW658" s="6"/>
      <c r="JGX658" s="6"/>
      <c r="JGY658" s="6"/>
      <c r="JGZ658" s="6"/>
      <c r="JHA658" s="6"/>
      <c r="JHB658" s="6"/>
      <c r="JHC658" s="6"/>
      <c r="JHD658" s="6"/>
      <c r="JHE658" s="6"/>
      <c r="JHF658" s="6"/>
      <c r="JHG658" s="6"/>
      <c r="JHH658" s="6"/>
      <c r="JHI658" s="6"/>
      <c r="JHJ658" s="6"/>
      <c r="JHK658" s="6"/>
      <c r="JHL658" s="6"/>
      <c r="JHM658" s="6"/>
      <c r="JHN658" s="6"/>
      <c r="JHO658" s="6"/>
      <c r="JHP658" s="6"/>
      <c r="JHQ658" s="6"/>
      <c r="JHR658" s="6"/>
      <c r="JHS658" s="6"/>
      <c r="JHT658" s="6"/>
      <c r="JHU658" s="6"/>
      <c r="JHV658" s="6"/>
      <c r="JHW658" s="6"/>
      <c r="JHX658" s="6"/>
      <c r="JHY658" s="6"/>
      <c r="JHZ658" s="6"/>
      <c r="JIA658" s="6"/>
      <c r="JIB658" s="6"/>
      <c r="JIC658" s="6"/>
      <c r="JID658" s="6"/>
      <c r="JIE658" s="6"/>
      <c r="JIF658" s="6"/>
      <c r="JIG658" s="6"/>
      <c r="JIH658" s="6"/>
      <c r="JII658" s="6"/>
      <c r="JIJ658" s="6"/>
      <c r="JIK658" s="6"/>
      <c r="JIL658" s="6"/>
      <c r="JIM658" s="6"/>
      <c r="JIN658" s="6"/>
      <c r="JIO658" s="6"/>
      <c r="JIP658" s="6"/>
      <c r="JIQ658" s="6"/>
      <c r="JIR658" s="6"/>
      <c r="JIS658" s="6"/>
      <c r="JIT658" s="6"/>
      <c r="JIU658" s="6"/>
      <c r="JIV658" s="6"/>
      <c r="JIW658" s="6"/>
      <c r="JIX658" s="6"/>
      <c r="JIY658" s="6"/>
      <c r="JIZ658" s="6"/>
      <c r="JJA658" s="6"/>
      <c r="JJB658" s="6"/>
      <c r="JJC658" s="6"/>
      <c r="JJD658" s="6"/>
      <c r="JJE658" s="6"/>
      <c r="JJF658" s="6"/>
      <c r="JJG658" s="6"/>
      <c r="JJH658" s="6"/>
      <c r="JJI658" s="6"/>
      <c r="JJJ658" s="6"/>
      <c r="JJK658" s="6"/>
      <c r="JJL658" s="6"/>
      <c r="JJM658" s="6"/>
      <c r="JJN658" s="6"/>
      <c r="JJO658" s="6"/>
      <c r="JJP658" s="6"/>
      <c r="JJQ658" s="6"/>
      <c r="JJR658" s="6"/>
      <c r="JJS658" s="6"/>
      <c r="JJT658" s="6"/>
      <c r="JJU658" s="6"/>
      <c r="JJV658" s="6"/>
      <c r="JJW658" s="6"/>
      <c r="JJX658" s="6"/>
      <c r="JJY658" s="6"/>
      <c r="JJZ658" s="6"/>
      <c r="JKA658" s="6"/>
      <c r="JKB658" s="6"/>
      <c r="JKC658" s="6"/>
      <c r="JKD658" s="6"/>
      <c r="JKE658" s="6"/>
      <c r="JKF658" s="6"/>
      <c r="JKG658" s="6"/>
      <c r="JKH658" s="6"/>
      <c r="JKI658" s="6"/>
      <c r="JKJ658" s="6"/>
      <c r="JKK658" s="6"/>
      <c r="JKL658" s="6"/>
      <c r="JKM658" s="6"/>
      <c r="JKN658" s="6"/>
      <c r="JKO658" s="6"/>
      <c r="JKP658" s="6"/>
      <c r="JKQ658" s="6"/>
      <c r="JKR658" s="6"/>
      <c r="JKS658" s="6"/>
      <c r="JKT658" s="6"/>
      <c r="JKU658" s="6"/>
      <c r="JKV658" s="6"/>
      <c r="JKW658" s="6"/>
      <c r="JKX658" s="6"/>
      <c r="JKY658" s="6"/>
      <c r="JKZ658" s="6"/>
      <c r="JLA658" s="6"/>
      <c r="JLB658" s="6"/>
      <c r="JLC658" s="6"/>
      <c r="JLD658" s="6"/>
      <c r="JLE658" s="6"/>
      <c r="JLF658" s="6"/>
      <c r="JLG658" s="6"/>
      <c r="JLH658" s="6"/>
      <c r="JLI658" s="6"/>
      <c r="JLJ658" s="6"/>
      <c r="JLK658" s="6"/>
      <c r="JLL658" s="6"/>
      <c r="JLM658" s="6"/>
      <c r="JLN658" s="6"/>
      <c r="JLO658" s="6"/>
      <c r="JLP658" s="6"/>
      <c r="JLQ658" s="6"/>
      <c r="JLR658" s="6"/>
      <c r="JLS658" s="6"/>
      <c r="JLT658" s="6"/>
      <c r="JLU658" s="6"/>
      <c r="JLV658" s="6"/>
      <c r="JLW658" s="6"/>
      <c r="JLX658" s="6"/>
      <c r="JLY658" s="6"/>
      <c r="JLZ658" s="6"/>
      <c r="JMA658" s="6"/>
      <c r="JMB658" s="6"/>
      <c r="JMC658" s="6"/>
      <c r="JMD658" s="6"/>
      <c r="JME658" s="6"/>
      <c r="JMF658" s="6"/>
      <c r="JMG658" s="6"/>
      <c r="JMH658" s="6"/>
      <c r="JMI658" s="6"/>
      <c r="JMJ658" s="6"/>
      <c r="JMK658" s="6"/>
      <c r="JML658" s="6"/>
      <c r="JMM658" s="6"/>
      <c r="JMN658" s="6"/>
      <c r="JMO658" s="6"/>
      <c r="JMP658" s="6"/>
      <c r="JMQ658" s="6"/>
      <c r="JMR658" s="6"/>
      <c r="JMS658" s="6"/>
      <c r="JMT658" s="6"/>
      <c r="JMU658" s="6"/>
      <c r="JMV658" s="6"/>
      <c r="JMW658" s="6"/>
      <c r="JMX658" s="6"/>
      <c r="JMY658" s="6"/>
      <c r="JMZ658" s="6"/>
      <c r="JNA658" s="6"/>
      <c r="JNB658" s="6"/>
      <c r="JNC658" s="6"/>
      <c r="JND658" s="6"/>
      <c r="JNE658" s="6"/>
      <c r="JNF658" s="6"/>
      <c r="JNG658" s="6"/>
      <c r="JNH658" s="6"/>
      <c r="JNI658" s="6"/>
      <c r="JNJ658" s="6"/>
      <c r="JNK658" s="6"/>
      <c r="JNL658" s="6"/>
      <c r="JNM658" s="6"/>
      <c r="JNN658" s="6"/>
      <c r="JNO658" s="6"/>
      <c r="JNP658" s="6"/>
      <c r="JNQ658" s="6"/>
      <c r="JNR658" s="6"/>
      <c r="JNS658" s="6"/>
      <c r="JNT658" s="6"/>
      <c r="JNU658" s="6"/>
      <c r="JNV658" s="6"/>
      <c r="JNW658" s="6"/>
      <c r="JNX658" s="6"/>
      <c r="JNY658" s="6"/>
      <c r="JNZ658" s="6"/>
      <c r="JOA658" s="6"/>
      <c r="JOB658" s="6"/>
      <c r="JOC658" s="6"/>
      <c r="JOD658" s="6"/>
      <c r="JOE658" s="6"/>
      <c r="JOF658" s="6"/>
      <c r="JOG658" s="6"/>
      <c r="JOH658" s="6"/>
      <c r="JOI658" s="6"/>
      <c r="JOJ658" s="6"/>
      <c r="JOK658" s="6"/>
      <c r="JOL658" s="6"/>
      <c r="JOM658" s="6"/>
      <c r="JON658" s="6"/>
      <c r="JOO658" s="6"/>
      <c r="JOP658" s="6"/>
      <c r="JOQ658" s="6"/>
      <c r="JOR658" s="6"/>
      <c r="JOS658" s="6"/>
      <c r="JOT658" s="6"/>
      <c r="JOU658" s="6"/>
      <c r="JOV658" s="6"/>
      <c r="JOW658" s="6"/>
      <c r="JOX658" s="6"/>
      <c r="JOY658" s="6"/>
      <c r="JOZ658" s="6"/>
      <c r="JPA658" s="6"/>
      <c r="JPB658" s="6"/>
      <c r="JPC658" s="6"/>
      <c r="JPD658" s="6"/>
      <c r="JPE658" s="6"/>
      <c r="JPF658" s="6"/>
      <c r="JPG658" s="6"/>
      <c r="JPH658" s="6"/>
      <c r="JPI658" s="6"/>
      <c r="JPJ658" s="6"/>
      <c r="JPK658" s="6"/>
      <c r="JPL658" s="6"/>
      <c r="JPM658" s="6"/>
      <c r="JPN658" s="6"/>
      <c r="JPO658" s="6"/>
      <c r="JPP658" s="6"/>
      <c r="JPQ658" s="6"/>
      <c r="JPR658" s="6"/>
      <c r="JPS658" s="6"/>
      <c r="JPT658" s="6"/>
      <c r="JPU658" s="6"/>
      <c r="JPV658" s="6"/>
      <c r="JPW658" s="6"/>
      <c r="JPX658" s="6"/>
      <c r="JPY658" s="6"/>
      <c r="JPZ658" s="6"/>
      <c r="JQA658" s="6"/>
      <c r="JQB658" s="6"/>
      <c r="JQC658" s="6"/>
      <c r="JQD658" s="6"/>
      <c r="JQE658" s="6"/>
      <c r="JQF658" s="6"/>
      <c r="JQG658" s="6"/>
      <c r="JQH658" s="6"/>
      <c r="JQI658" s="6"/>
      <c r="JQJ658" s="6"/>
      <c r="JQK658" s="6"/>
      <c r="JQL658" s="6"/>
      <c r="JQM658" s="6"/>
      <c r="JQN658" s="6"/>
      <c r="JQO658" s="6"/>
      <c r="JQP658" s="6"/>
      <c r="JQQ658" s="6"/>
      <c r="JQR658" s="6"/>
      <c r="JQS658" s="6"/>
      <c r="JQT658" s="6"/>
      <c r="JQU658" s="6"/>
      <c r="JQV658" s="6"/>
      <c r="JQW658" s="6"/>
      <c r="JQX658" s="6"/>
      <c r="JQY658" s="6"/>
      <c r="JQZ658" s="6"/>
      <c r="JRA658" s="6"/>
      <c r="JRB658" s="6"/>
      <c r="JRC658" s="6"/>
      <c r="JRD658" s="6"/>
      <c r="JRE658" s="6"/>
      <c r="JRF658" s="6"/>
      <c r="JRG658" s="6"/>
      <c r="JRH658" s="6"/>
      <c r="JRI658" s="6"/>
      <c r="JRJ658" s="6"/>
      <c r="JRK658" s="6"/>
      <c r="JRL658" s="6"/>
      <c r="JRM658" s="6"/>
      <c r="JRN658" s="6"/>
      <c r="JRO658" s="6"/>
      <c r="JRP658" s="6"/>
      <c r="JRQ658" s="6"/>
      <c r="JRR658" s="6"/>
      <c r="JRS658" s="6"/>
      <c r="JRT658" s="6"/>
      <c r="JRU658" s="6"/>
      <c r="JRV658" s="6"/>
      <c r="JRW658" s="6"/>
      <c r="JRX658" s="6"/>
      <c r="JRY658" s="6"/>
      <c r="JRZ658" s="6"/>
      <c r="JSA658" s="6"/>
      <c r="JSB658" s="6"/>
      <c r="JSC658" s="6"/>
      <c r="JSD658" s="6"/>
      <c r="JSE658" s="6"/>
      <c r="JSF658" s="6"/>
      <c r="JSG658" s="6"/>
      <c r="JSH658" s="6"/>
      <c r="JSI658" s="6"/>
      <c r="JSJ658" s="6"/>
      <c r="JSK658" s="6"/>
      <c r="JSL658" s="6"/>
      <c r="JSM658" s="6"/>
      <c r="JSN658" s="6"/>
      <c r="JSO658" s="6"/>
      <c r="JSP658" s="6"/>
      <c r="JSQ658" s="6"/>
      <c r="JSR658" s="6"/>
      <c r="JSS658" s="6"/>
      <c r="JST658" s="6"/>
      <c r="JSU658" s="6"/>
      <c r="JSV658" s="6"/>
      <c r="JSW658" s="6"/>
      <c r="JSX658" s="6"/>
      <c r="JSY658" s="6"/>
      <c r="JSZ658" s="6"/>
      <c r="JTA658" s="6"/>
      <c r="JTB658" s="6"/>
      <c r="JTC658" s="6"/>
      <c r="JTD658" s="6"/>
      <c r="JTE658" s="6"/>
      <c r="JTF658" s="6"/>
      <c r="JTG658" s="6"/>
      <c r="JTH658" s="6"/>
      <c r="JTI658" s="6"/>
      <c r="JTJ658" s="6"/>
      <c r="JTK658" s="6"/>
      <c r="JTL658" s="6"/>
      <c r="JTM658" s="6"/>
      <c r="JTN658" s="6"/>
      <c r="JTO658" s="6"/>
      <c r="JTP658" s="6"/>
      <c r="JTQ658" s="6"/>
      <c r="JTR658" s="6"/>
      <c r="JTS658" s="6"/>
      <c r="JTT658" s="6"/>
      <c r="JTU658" s="6"/>
      <c r="JTV658" s="6"/>
      <c r="JTW658" s="6"/>
      <c r="JTX658" s="6"/>
      <c r="JTY658" s="6"/>
      <c r="JTZ658" s="6"/>
      <c r="JUA658" s="6"/>
      <c r="JUB658" s="6"/>
      <c r="JUC658" s="6"/>
      <c r="JUD658" s="6"/>
      <c r="JUE658" s="6"/>
      <c r="JUF658" s="6"/>
      <c r="JUG658" s="6"/>
      <c r="JUH658" s="6"/>
      <c r="JUI658" s="6"/>
      <c r="JUJ658" s="6"/>
      <c r="JUK658" s="6"/>
      <c r="JUL658" s="6"/>
      <c r="JUM658" s="6"/>
      <c r="JUN658" s="6"/>
      <c r="JUO658" s="6"/>
      <c r="JUP658" s="6"/>
      <c r="JUQ658" s="6"/>
      <c r="JUR658" s="6"/>
      <c r="JUS658" s="6"/>
      <c r="JUT658" s="6"/>
      <c r="JUU658" s="6"/>
      <c r="JUV658" s="6"/>
      <c r="JUW658" s="6"/>
      <c r="JUX658" s="6"/>
      <c r="JUY658" s="6"/>
      <c r="JUZ658" s="6"/>
      <c r="JVA658" s="6"/>
      <c r="JVB658" s="6"/>
      <c r="JVC658" s="6"/>
      <c r="JVD658" s="6"/>
      <c r="JVE658" s="6"/>
      <c r="JVF658" s="6"/>
      <c r="JVG658" s="6"/>
      <c r="JVH658" s="6"/>
      <c r="JVI658" s="6"/>
      <c r="JVJ658" s="6"/>
      <c r="JVK658" s="6"/>
      <c r="JVL658" s="6"/>
      <c r="JVM658" s="6"/>
      <c r="JVN658" s="6"/>
      <c r="JVO658" s="6"/>
      <c r="JVP658" s="6"/>
      <c r="JVQ658" s="6"/>
      <c r="JVR658" s="6"/>
      <c r="JVS658" s="6"/>
      <c r="JVT658" s="6"/>
      <c r="JVU658" s="6"/>
      <c r="JVV658" s="6"/>
      <c r="JVW658" s="6"/>
      <c r="JVX658" s="6"/>
      <c r="JVY658" s="6"/>
      <c r="JVZ658" s="6"/>
      <c r="JWA658" s="6"/>
      <c r="JWB658" s="6"/>
      <c r="JWC658" s="6"/>
      <c r="JWD658" s="6"/>
      <c r="JWE658" s="6"/>
      <c r="JWF658" s="6"/>
      <c r="JWG658" s="6"/>
      <c r="JWH658" s="6"/>
      <c r="JWI658" s="6"/>
      <c r="JWJ658" s="6"/>
      <c r="JWK658" s="6"/>
      <c r="JWL658" s="6"/>
      <c r="JWM658" s="6"/>
      <c r="JWN658" s="6"/>
      <c r="JWO658" s="6"/>
      <c r="JWP658" s="6"/>
      <c r="JWQ658" s="6"/>
      <c r="JWR658" s="6"/>
      <c r="JWS658" s="6"/>
      <c r="JWT658" s="6"/>
      <c r="JWU658" s="6"/>
      <c r="JWV658" s="6"/>
      <c r="JWW658" s="6"/>
      <c r="JWX658" s="6"/>
      <c r="JWY658" s="6"/>
      <c r="JWZ658" s="6"/>
      <c r="JXA658" s="6"/>
      <c r="JXB658" s="6"/>
      <c r="JXC658" s="6"/>
      <c r="JXD658" s="6"/>
      <c r="JXE658" s="6"/>
      <c r="JXF658" s="6"/>
      <c r="JXG658" s="6"/>
      <c r="JXH658" s="6"/>
      <c r="JXI658" s="6"/>
      <c r="JXJ658" s="6"/>
      <c r="JXK658" s="6"/>
      <c r="JXL658" s="6"/>
      <c r="JXM658" s="6"/>
      <c r="JXN658" s="6"/>
      <c r="JXO658" s="6"/>
      <c r="JXP658" s="6"/>
      <c r="JXQ658" s="6"/>
      <c r="JXR658" s="6"/>
      <c r="JXS658" s="6"/>
      <c r="JXT658" s="6"/>
      <c r="JXU658" s="6"/>
      <c r="JXV658" s="6"/>
      <c r="JXW658" s="6"/>
      <c r="JXX658" s="6"/>
      <c r="JXY658" s="6"/>
      <c r="JXZ658" s="6"/>
      <c r="JYA658" s="6"/>
      <c r="JYB658" s="6"/>
      <c r="JYC658" s="6"/>
      <c r="JYD658" s="6"/>
      <c r="JYE658" s="6"/>
      <c r="JYF658" s="6"/>
      <c r="JYG658" s="6"/>
      <c r="JYH658" s="6"/>
      <c r="JYI658" s="6"/>
      <c r="JYJ658" s="6"/>
      <c r="JYK658" s="6"/>
      <c r="JYL658" s="6"/>
      <c r="JYM658" s="6"/>
      <c r="JYN658" s="6"/>
      <c r="JYO658" s="6"/>
      <c r="JYP658" s="6"/>
      <c r="JYQ658" s="6"/>
      <c r="JYR658" s="6"/>
      <c r="JYS658" s="6"/>
      <c r="JYT658" s="6"/>
      <c r="JYU658" s="6"/>
      <c r="JYV658" s="6"/>
      <c r="JYW658" s="6"/>
      <c r="JYX658" s="6"/>
      <c r="JYY658" s="6"/>
      <c r="JYZ658" s="6"/>
      <c r="JZA658" s="6"/>
      <c r="JZB658" s="6"/>
      <c r="JZC658" s="6"/>
      <c r="JZD658" s="6"/>
      <c r="JZE658" s="6"/>
      <c r="JZF658" s="6"/>
      <c r="JZG658" s="6"/>
      <c r="JZH658" s="6"/>
      <c r="JZI658" s="6"/>
      <c r="JZJ658" s="6"/>
      <c r="JZK658" s="6"/>
      <c r="JZL658" s="6"/>
      <c r="JZM658" s="6"/>
      <c r="JZN658" s="6"/>
      <c r="JZO658" s="6"/>
      <c r="JZP658" s="6"/>
      <c r="JZQ658" s="6"/>
      <c r="JZR658" s="6"/>
      <c r="JZS658" s="6"/>
      <c r="JZT658" s="6"/>
      <c r="JZU658" s="6"/>
      <c r="JZV658" s="6"/>
      <c r="JZW658" s="6"/>
      <c r="JZX658" s="6"/>
      <c r="JZY658" s="6"/>
      <c r="JZZ658" s="6"/>
      <c r="KAA658" s="6"/>
      <c r="KAB658" s="6"/>
      <c r="KAC658" s="6"/>
      <c r="KAD658" s="6"/>
      <c r="KAE658" s="6"/>
      <c r="KAF658" s="6"/>
      <c r="KAG658" s="6"/>
      <c r="KAH658" s="6"/>
      <c r="KAI658" s="6"/>
      <c r="KAJ658" s="6"/>
      <c r="KAK658" s="6"/>
      <c r="KAL658" s="6"/>
      <c r="KAM658" s="6"/>
      <c r="KAN658" s="6"/>
      <c r="KAO658" s="6"/>
      <c r="KAP658" s="6"/>
      <c r="KAQ658" s="6"/>
      <c r="KAR658" s="6"/>
      <c r="KAS658" s="6"/>
      <c r="KAT658" s="6"/>
      <c r="KAU658" s="6"/>
      <c r="KAV658" s="6"/>
      <c r="KAW658" s="6"/>
      <c r="KAX658" s="6"/>
      <c r="KAY658" s="6"/>
      <c r="KAZ658" s="6"/>
      <c r="KBA658" s="6"/>
      <c r="KBB658" s="6"/>
      <c r="KBC658" s="6"/>
      <c r="KBD658" s="6"/>
      <c r="KBE658" s="6"/>
      <c r="KBF658" s="6"/>
      <c r="KBG658" s="6"/>
      <c r="KBH658" s="6"/>
      <c r="KBI658" s="6"/>
      <c r="KBJ658" s="6"/>
      <c r="KBK658" s="6"/>
      <c r="KBL658" s="6"/>
      <c r="KBM658" s="6"/>
      <c r="KBN658" s="6"/>
      <c r="KBO658" s="6"/>
      <c r="KBP658" s="6"/>
      <c r="KBQ658" s="6"/>
      <c r="KBR658" s="6"/>
      <c r="KBS658" s="6"/>
      <c r="KBT658" s="6"/>
      <c r="KBU658" s="6"/>
      <c r="KBV658" s="6"/>
      <c r="KBW658" s="6"/>
      <c r="KBX658" s="6"/>
      <c r="KBY658" s="6"/>
      <c r="KBZ658" s="6"/>
      <c r="KCA658" s="6"/>
      <c r="KCB658" s="6"/>
      <c r="KCC658" s="6"/>
      <c r="KCD658" s="6"/>
      <c r="KCE658" s="6"/>
      <c r="KCF658" s="6"/>
      <c r="KCG658" s="6"/>
      <c r="KCH658" s="6"/>
      <c r="KCI658" s="6"/>
      <c r="KCJ658" s="6"/>
      <c r="KCK658" s="6"/>
      <c r="KCL658" s="6"/>
      <c r="KCM658" s="6"/>
      <c r="KCN658" s="6"/>
      <c r="KCO658" s="6"/>
      <c r="KCP658" s="6"/>
      <c r="KCQ658" s="6"/>
      <c r="KCR658" s="6"/>
      <c r="KCS658" s="6"/>
      <c r="KCT658" s="6"/>
      <c r="KCU658" s="6"/>
      <c r="KCV658" s="6"/>
      <c r="KCW658" s="6"/>
      <c r="KCX658" s="6"/>
      <c r="KCY658" s="6"/>
      <c r="KCZ658" s="6"/>
      <c r="KDA658" s="6"/>
      <c r="KDB658" s="6"/>
      <c r="KDC658" s="6"/>
      <c r="KDD658" s="6"/>
      <c r="KDE658" s="6"/>
      <c r="KDF658" s="6"/>
      <c r="KDG658" s="6"/>
      <c r="KDH658" s="6"/>
      <c r="KDI658" s="6"/>
      <c r="KDJ658" s="6"/>
      <c r="KDK658" s="6"/>
      <c r="KDL658" s="6"/>
      <c r="KDM658" s="6"/>
      <c r="KDN658" s="6"/>
      <c r="KDO658" s="6"/>
      <c r="KDP658" s="6"/>
      <c r="KDQ658" s="6"/>
      <c r="KDR658" s="6"/>
      <c r="KDS658" s="6"/>
      <c r="KDT658" s="6"/>
      <c r="KDU658" s="6"/>
      <c r="KDV658" s="6"/>
      <c r="KDW658" s="6"/>
      <c r="KDX658" s="6"/>
      <c r="KDY658" s="6"/>
      <c r="KDZ658" s="6"/>
      <c r="KEA658" s="6"/>
      <c r="KEB658" s="6"/>
      <c r="KEC658" s="6"/>
      <c r="KED658" s="6"/>
      <c r="KEE658" s="6"/>
      <c r="KEF658" s="6"/>
      <c r="KEG658" s="6"/>
      <c r="KEH658" s="6"/>
      <c r="KEI658" s="6"/>
      <c r="KEJ658" s="6"/>
      <c r="KEK658" s="6"/>
      <c r="KEL658" s="6"/>
      <c r="KEM658" s="6"/>
      <c r="KEN658" s="6"/>
      <c r="KEO658" s="6"/>
      <c r="KEP658" s="6"/>
      <c r="KEQ658" s="6"/>
      <c r="KER658" s="6"/>
      <c r="KES658" s="6"/>
      <c r="KET658" s="6"/>
      <c r="KEU658" s="6"/>
      <c r="KEV658" s="6"/>
      <c r="KEW658" s="6"/>
      <c r="KEX658" s="6"/>
      <c r="KEY658" s="6"/>
      <c r="KEZ658" s="6"/>
      <c r="KFA658" s="6"/>
      <c r="KFB658" s="6"/>
      <c r="KFC658" s="6"/>
      <c r="KFD658" s="6"/>
      <c r="KFE658" s="6"/>
      <c r="KFF658" s="6"/>
      <c r="KFG658" s="6"/>
      <c r="KFH658" s="6"/>
      <c r="KFI658" s="6"/>
      <c r="KFJ658" s="6"/>
      <c r="KFK658" s="6"/>
      <c r="KFL658" s="6"/>
      <c r="KFM658" s="6"/>
      <c r="KFN658" s="6"/>
      <c r="KFO658" s="6"/>
      <c r="KFP658" s="6"/>
      <c r="KFQ658" s="6"/>
      <c r="KFR658" s="6"/>
      <c r="KFS658" s="6"/>
      <c r="KFT658" s="6"/>
      <c r="KFU658" s="6"/>
      <c r="KFV658" s="6"/>
      <c r="KFW658" s="6"/>
      <c r="KFX658" s="6"/>
      <c r="KFY658" s="6"/>
      <c r="KFZ658" s="6"/>
      <c r="KGA658" s="6"/>
      <c r="KGB658" s="6"/>
      <c r="KGC658" s="6"/>
      <c r="KGD658" s="6"/>
      <c r="KGE658" s="6"/>
      <c r="KGF658" s="6"/>
      <c r="KGG658" s="6"/>
      <c r="KGH658" s="6"/>
      <c r="KGI658" s="6"/>
      <c r="KGJ658" s="6"/>
      <c r="KGK658" s="6"/>
      <c r="KGL658" s="6"/>
      <c r="KGM658" s="6"/>
      <c r="KGN658" s="6"/>
      <c r="KGO658" s="6"/>
      <c r="KGP658" s="6"/>
      <c r="KGQ658" s="6"/>
      <c r="KGR658" s="6"/>
      <c r="KGS658" s="6"/>
      <c r="KGT658" s="6"/>
      <c r="KGU658" s="6"/>
      <c r="KGV658" s="6"/>
      <c r="KGW658" s="6"/>
      <c r="KGX658" s="6"/>
      <c r="KGY658" s="6"/>
      <c r="KGZ658" s="6"/>
      <c r="KHA658" s="6"/>
      <c r="KHB658" s="6"/>
      <c r="KHC658" s="6"/>
      <c r="KHD658" s="6"/>
      <c r="KHE658" s="6"/>
      <c r="KHF658" s="6"/>
      <c r="KHG658" s="6"/>
      <c r="KHH658" s="6"/>
      <c r="KHI658" s="6"/>
      <c r="KHJ658" s="6"/>
      <c r="KHK658" s="6"/>
      <c r="KHL658" s="6"/>
      <c r="KHM658" s="6"/>
      <c r="KHN658" s="6"/>
      <c r="KHO658" s="6"/>
      <c r="KHP658" s="6"/>
      <c r="KHQ658" s="6"/>
      <c r="KHR658" s="6"/>
      <c r="KHS658" s="6"/>
      <c r="KHT658" s="6"/>
      <c r="KHU658" s="6"/>
      <c r="KHV658" s="6"/>
      <c r="KHW658" s="6"/>
      <c r="KHX658" s="6"/>
      <c r="KHY658" s="6"/>
      <c r="KHZ658" s="6"/>
      <c r="KIA658" s="6"/>
      <c r="KIB658" s="6"/>
      <c r="KIC658" s="6"/>
      <c r="KID658" s="6"/>
      <c r="KIE658" s="6"/>
      <c r="KIF658" s="6"/>
      <c r="KIG658" s="6"/>
      <c r="KIH658" s="6"/>
      <c r="KII658" s="6"/>
      <c r="KIJ658" s="6"/>
      <c r="KIK658" s="6"/>
      <c r="KIL658" s="6"/>
      <c r="KIM658" s="6"/>
      <c r="KIN658" s="6"/>
      <c r="KIO658" s="6"/>
      <c r="KIP658" s="6"/>
      <c r="KIQ658" s="6"/>
      <c r="KIR658" s="6"/>
      <c r="KIS658" s="6"/>
      <c r="KIT658" s="6"/>
      <c r="KIU658" s="6"/>
      <c r="KIV658" s="6"/>
      <c r="KIW658" s="6"/>
      <c r="KIX658" s="6"/>
      <c r="KIY658" s="6"/>
      <c r="KIZ658" s="6"/>
      <c r="KJA658" s="6"/>
      <c r="KJB658" s="6"/>
      <c r="KJC658" s="6"/>
      <c r="KJD658" s="6"/>
      <c r="KJE658" s="6"/>
      <c r="KJF658" s="6"/>
      <c r="KJG658" s="6"/>
      <c r="KJH658" s="6"/>
      <c r="KJI658" s="6"/>
      <c r="KJJ658" s="6"/>
      <c r="KJK658" s="6"/>
      <c r="KJL658" s="6"/>
      <c r="KJM658" s="6"/>
      <c r="KJN658" s="6"/>
      <c r="KJO658" s="6"/>
      <c r="KJP658" s="6"/>
      <c r="KJQ658" s="6"/>
      <c r="KJR658" s="6"/>
      <c r="KJS658" s="6"/>
      <c r="KJT658" s="6"/>
      <c r="KJU658" s="6"/>
      <c r="KJV658" s="6"/>
      <c r="KJW658" s="6"/>
      <c r="KJX658" s="6"/>
      <c r="KJY658" s="6"/>
      <c r="KJZ658" s="6"/>
      <c r="KKA658" s="6"/>
      <c r="KKB658" s="6"/>
      <c r="KKC658" s="6"/>
      <c r="KKD658" s="6"/>
      <c r="KKE658" s="6"/>
      <c r="KKF658" s="6"/>
      <c r="KKG658" s="6"/>
      <c r="KKH658" s="6"/>
      <c r="KKI658" s="6"/>
      <c r="KKJ658" s="6"/>
      <c r="KKK658" s="6"/>
      <c r="KKL658" s="6"/>
      <c r="KKM658" s="6"/>
      <c r="KKN658" s="6"/>
      <c r="KKO658" s="6"/>
      <c r="KKP658" s="6"/>
      <c r="KKQ658" s="6"/>
      <c r="KKR658" s="6"/>
      <c r="KKS658" s="6"/>
      <c r="KKT658" s="6"/>
      <c r="KKU658" s="6"/>
      <c r="KKV658" s="6"/>
      <c r="KKW658" s="6"/>
      <c r="KKX658" s="6"/>
      <c r="KKY658" s="6"/>
      <c r="KKZ658" s="6"/>
      <c r="KLA658" s="6"/>
      <c r="KLB658" s="6"/>
      <c r="KLC658" s="6"/>
      <c r="KLD658" s="6"/>
      <c r="KLE658" s="6"/>
      <c r="KLF658" s="6"/>
      <c r="KLG658" s="6"/>
      <c r="KLH658" s="6"/>
      <c r="KLI658" s="6"/>
      <c r="KLJ658" s="6"/>
      <c r="KLK658" s="6"/>
      <c r="KLL658" s="6"/>
      <c r="KLM658" s="6"/>
      <c r="KLN658" s="6"/>
      <c r="KLO658" s="6"/>
      <c r="KLP658" s="6"/>
      <c r="KLQ658" s="6"/>
      <c r="KLR658" s="6"/>
      <c r="KLS658" s="6"/>
      <c r="KLT658" s="6"/>
      <c r="KLU658" s="6"/>
      <c r="KLV658" s="6"/>
      <c r="KLW658" s="6"/>
      <c r="KLX658" s="6"/>
      <c r="KLY658" s="6"/>
      <c r="KLZ658" s="6"/>
      <c r="KMA658" s="6"/>
      <c r="KMB658" s="6"/>
      <c r="KMC658" s="6"/>
      <c r="KMD658" s="6"/>
      <c r="KME658" s="6"/>
      <c r="KMF658" s="6"/>
      <c r="KMG658" s="6"/>
      <c r="KMH658" s="6"/>
      <c r="KMI658" s="6"/>
      <c r="KMJ658" s="6"/>
      <c r="KMK658" s="6"/>
      <c r="KML658" s="6"/>
      <c r="KMM658" s="6"/>
      <c r="KMN658" s="6"/>
      <c r="KMO658" s="6"/>
      <c r="KMP658" s="6"/>
      <c r="KMQ658" s="6"/>
      <c r="KMR658" s="6"/>
      <c r="KMS658" s="6"/>
      <c r="KMT658" s="6"/>
      <c r="KMU658" s="6"/>
      <c r="KMV658" s="6"/>
      <c r="KMW658" s="6"/>
      <c r="KMX658" s="6"/>
      <c r="KMY658" s="6"/>
      <c r="KMZ658" s="6"/>
      <c r="KNA658" s="6"/>
      <c r="KNB658" s="6"/>
      <c r="KNC658" s="6"/>
      <c r="KND658" s="6"/>
      <c r="KNE658" s="6"/>
      <c r="KNF658" s="6"/>
      <c r="KNG658" s="6"/>
      <c r="KNH658" s="6"/>
      <c r="KNI658" s="6"/>
      <c r="KNJ658" s="6"/>
      <c r="KNK658" s="6"/>
      <c r="KNL658" s="6"/>
      <c r="KNM658" s="6"/>
      <c r="KNN658" s="6"/>
      <c r="KNO658" s="6"/>
      <c r="KNP658" s="6"/>
      <c r="KNQ658" s="6"/>
      <c r="KNR658" s="6"/>
      <c r="KNS658" s="6"/>
      <c r="KNT658" s="6"/>
      <c r="KNU658" s="6"/>
      <c r="KNV658" s="6"/>
      <c r="KNW658" s="6"/>
      <c r="KNX658" s="6"/>
      <c r="KNY658" s="6"/>
      <c r="KNZ658" s="6"/>
      <c r="KOA658" s="6"/>
      <c r="KOB658" s="6"/>
      <c r="KOC658" s="6"/>
      <c r="KOD658" s="6"/>
      <c r="KOE658" s="6"/>
      <c r="KOF658" s="6"/>
      <c r="KOG658" s="6"/>
      <c r="KOH658" s="6"/>
      <c r="KOI658" s="6"/>
      <c r="KOJ658" s="6"/>
      <c r="KOK658" s="6"/>
      <c r="KOL658" s="6"/>
      <c r="KOM658" s="6"/>
      <c r="KON658" s="6"/>
      <c r="KOO658" s="6"/>
      <c r="KOP658" s="6"/>
      <c r="KOQ658" s="6"/>
      <c r="KOR658" s="6"/>
      <c r="KOS658" s="6"/>
      <c r="KOT658" s="6"/>
      <c r="KOU658" s="6"/>
      <c r="KOV658" s="6"/>
      <c r="KOW658" s="6"/>
      <c r="KOX658" s="6"/>
      <c r="KOY658" s="6"/>
      <c r="KOZ658" s="6"/>
      <c r="KPA658" s="6"/>
      <c r="KPB658" s="6"/>
      <c r="KPC658" s="6"/>
      <c r="KPD658" s="6"/>
      <c r="KPE658" s="6"/>
      <c r="KPF658" s="6"/>
      <c r="KPG658" s="6"/>
      <c r="KPH658" s="6"/>
      <c r="KPI658" s="6"/>
      <c r="KPJ658" s="6"/>
      <c r="KPK658" s="6"/>
      <c r="KPL658" s="6"/>
      <c r="KPM658" s="6"/>
      <c r="KPN658" s="6"/>
      <c r="KPO658" s="6"/>
      <c r="KPP658" s="6"/>
      <c r="KPQ658" s="6"/>
      <c r="KPR658" s="6"/>
      <c r="KPS658" s="6"/>
      <c r="KPT658" s="6"/>
      <c r="KPU658" s="6"/>
      <c r="KPV658" s="6"/>
      <c r="KPW658" s="6"/>
      <c r="KPX658" s="6"/>
      <c r="KPY658" s="6"/>
      <c r="KPZ658" s="6"/>
      <c r="KQA658" s="6"/>
      <c r="KQB658" s="6"/>
      <c r="KQC658" s="6"/>
      <c r="KQD658" s="6"/>
      <c r="KQE658" s="6"/>
      <c r="KQF658" s="6"/>
      <c r="KQG658" s="6"/>
      <c r="KQH658" s="6"/>
      <c r="KQI658" s="6"/>
      <c r="KQJ658" s="6"/>
      <c r="KQK658" s="6"/>
      <c r="KQL658" s="6"/>
      <c r="KQM658" s="6"/>
      <c r="KQN658" s="6"/>
      <c r="KQO658" s="6"/>
      <c r="KQP658" s="6"/>
      <c r="KQQ658" s="6"/>
      <c r="KQR658" s="6"/>
      <c r="KQS658" s="6"/>
      <c r="KQT658" s="6"/>
      <c r="KQU658" s="6"/>
      <c r="KQV658" s="6"/>
      <c r="KQW658" s="6"/>
      <c r="KQX658" s="6"/>
      <c r="KQY658" s="6"/>
      <c r="KQZ658" s="6"/>
      <c r="KRA658" s="6"/>
      <c r="KRB658" s="6"/>
      <c r="KRC658" s="6"/>
      <c r="KRD658" s="6"/>
      <c r="KRE658" s="6"/>
      <c r="KRF658" s="6"/>
      <c r="KRG658" s="6"/>
      <c r="KRH658" s="6"/>
      <c r="KRI658" s="6"/>
      <c r="KRJ658" s="6"/>
      <c r="KRK658" s="6"/>
      <c r="KRL658" s="6"/>
      <c r="KRM658" s="6"/>
      <c r="KRN658" s="6"/>
      <c r="KRO658" s="6"/>
      <c r="KRP658" s="6"/>
      <c r="KRQ658" s="6"/>
      <c r="KRR658" s="6"/>
      <c r="KRS658" s="6"/>
      <c r="KRT658" s="6"/>
      <c r="KRU658" s="6"/>
      <c r="KRV658" s="6"/>
      <c r="KRW658" s="6"/>
      <c r="KRX658" s="6"/>
      <c r="KRY658" s="6"/>
      <c r="KRZ658" s="6"/>
      <c r="KSA658" s="6"/>
      <c r="KSB658" s="6"/>
      <c r="KSC658" s="6"/>
      <c r="KSD658" s="6"/>
      <c r="KSE658" s="6"/>
      <c r="KSF658" s="6"/>
      <c r="KSG658" s="6"/>
      <c r="KSH658" s="6"/>
      <c r="KSI658" s="6"/>
      <c r="KSJ658" s="6"/>
      <c r="KSK658" s="6"/>
      <c r="KSL658" s="6"/>
      <c r="KSM658" s="6"/>
      <c r="KSN658" s="6"/>
      <c r="KSO658" s="6"/>
      <c r="KSP658" s="6"/>
      <c r="KSQ658" s="6"/>
      <c r="KSR658" s="6"/>
      <c r="KSS658" s="6"/>
      <c r="KST658" s="6"/>
      <c r="KSU658" s="6"/>
      <c r="KSV658" s="6"/>
      <c r="KSW658" s="6"/>
      <c r="KSX658" s="6"/>
      <c r="KSY658" s="6"/>
      <c r="KSZ658" s="6"/>
      <c r="KTA658" s="6"/>
      <c r="KTB658" s="6"/>
      <c r="KTC658" s="6"/>
      <c r="KTD658" s="6"/>
      <c r="KTE658" s="6"/>
      <c r="KTF658" s="6"/>
      <c r="KTG658" s="6"/>
      <c r="KTH658" s="6"/>
      <c r="KTI658" s="6"/>
      <c r="KTJ658" s="6"/>
      <c r="KTK658" s="6"/>
      <c r="KTL658" s="6"/>
      <c r="KTM658" s="6"/>
      <c r="KTN658" s="6"/>
      <c r="KTO658" s="6"/>
      <c r="KTP658" s="6"/>
      <c r="KTQ658" s="6"/>
      <c r="KTR658" s="6"/>
      <c r="KTS658" s="6"/>
      <c r="KTT658" s="6"/>
      <c r="KTU658" s="6"/>
      <c r="KTV658" s="6"/>
      <c r="KTW658" s="6"/>
      <c r="KTX658" s="6"/>
      <c r="KTY658" s="6"/>
      <c r="KTZ658" s="6"/>
      <c r="KUA658" s="6"/>
      <c r="KUB658" s="6"/>
      <c r="KUC658" s="6"/>
      <c r="KUD658" s="6"/>
      <c r="KUE658" s="6"/>
      <c r="KUF658" s="6"/>
      <c r="KUG658" s="6"/>
      <c r="KUH658" s="6"/>
      <c r="KUI658" s="6"/>
      <c r="KUJ658" s="6"/>
      <c r="KUK658" s="6"/>
      <c r="KUL658" s="6"/>
      <c r="KUM658" s="6"/>
      <c r="KUN658" s="6"/>
      <c r="KUO658" s="6"/>
      <c r="KUP658" s="6"/>
      <c r="KUQ658" s="6"/>
      <c r="KUR658" s="6"/>
      <c r="KUS658" s="6"/>
      <c r="KUT658" s="6"/>
      <c r="KUU658" s="6"/>
      <c r="KUV658" s="6"/>
      <c r="KUW658" s="6"/>
      <c r="KUX658" s="6"/>
      <c r="KUY658" s="6"/>
      <c r="KUZ658" s="6"/>
      <c r="KVA658" s="6"/>
      <c r="KVB658" s="6"/>
      <c r="KVC658" s="6"/>
      <c r="KVD658" s="6"/>
      <c r="KVE658" s="6"/>
      <c r="KVF658" s="6"/>
      <c r="KVG658" s="6"/>
      <c r="KVH658" s="6"/>
      <c r="KVI658" s="6"/>
      <c r="KVJ658" s="6"/>
      <c r="KVK658" s="6"/>
      <c r="KVL658" s="6"/>
      <c r="KVM658" s="6"/>
      <c r="KVN658" s="6"/>
      <c r="KVO658" s="6"/>
      <c r="KVP658" s="6"/>
      <c r="KVQ658" s="6"/>
      <c r="KVR658" s="6"/>
      <c r="KVS658" s="6"/>
      <c r="KVT658" s="6"/>
      <c r="KVU658" s="6"/>
      <c r="KVV658" s="6"/>
      <c r="KVW658" s="6"/>
      <c r="KVX658" s="6"/>
      <c r="KVY658" s="6"/>
      <c r="KVZ658" s="6"/>
      <c r="KWA658" s="6"/>
      <c r="KWB658" s="6"/>
      <c r="KWC658" s="6"/>
      <c r="KWD658" s="6"/>
      <c r="KWE658" s="6"/>
      <c r="KWF658" s="6"/>
      <c r="KWG658" s="6"/>
      <c r="KWH658" s="6"/>
      <c r="KWI658" s="6"/>
      <c r="KWJ658" s="6"/>
      <c r="KWK658" s="6"/>
      <c r="KWL658" s="6"/>
      <c r="KWM658" s="6"/>
      <c r="KWN658" s="6"/>
      <c r="KWO658" s="6"/>
      <c r="KWP658" s="6"/>
      <c r="KWQ658" s="6"/>
      <c r="KWR658" s="6"/>
      <c r="KWS658" s="6"/>
      <c r="KWT658" s="6"/>
      <c r="KWU658" s="6"/>
      <c r="KWV658" s="6"/>
      <c r="KWW658" s="6"/>
      <c r="KWX658" s="6"/>
      <c r="KWY658" s="6"/>
      <c r="KWZ658" s="6"/>
      <c r="KXA658" s="6"/>
      <c r="KXB658" s="6"/>
      <c r="KXC658" s="6"/>
      <c r="KXD658" s="6"/>
      <c r="KXE658" s="6"/>
      <c r="KXF658" s="6"/>
      <c r="KXG658" s="6"/>
      <c r="KXH658" s="6"/>
      <c r="KXI658" s="6"/>
      <c r="KXJ658" s="6"/>
      <c r="KXK658" s="6"/>
      <c r="KXL658" s="6"/>
      <c r="KXM658" s="6"/>
      <c r="KXN658" s="6"/>
      <c r="KXO658" s="6"/>
      <c r="KXP658" s="6"/>
      <c r="KXQ658" s="6"/>
      <c r="KXR658" s="6"/>
      <c r="KXS658" s="6"/>
      <c r="KXT658" s="6"/>
      <c r="KXU658" s="6"/>
      <c r="KXV658" s="6"/>
      <c r="KXW658" s="6"/>
      <c r="KXX658" s="6"/>
      <c r="KXY658" s="6"/>
      <c r="KXZ658" s="6"/>
      <c r="KYA658" s="6"/>
      <c r="KYB658" s="6"/>
      <c r="KYC658" s="6"/>
      <c r="KYD658" s="6"/>
      <c r="KYE658" s="6"/>
      <c r="KYF658" s="6"/>
      <c r="KYG658" s="6"/>
      <c r="KYH658" s="6"/>
      <c r="KYI658" s="6"/>
      <c r="KYJ658" s="6"/>
      <c r="KYK658" s="6"/>
      <c r="KYL658" s="6"/>
      <c r="KYM658" s="6"/>
      <c r="KYN658" s="6"/>
      <c r="KYO658" s="6"/>
      <c r="KYP658" s="6"/>
      <c r="KYQ658" s="6"/>
      <c r="KYR658" s="6"/>
      <c r="KYS658" s="6"/>
      <c r="KYT658" s="6"/>
      <c r="KYU658" s="6"/>
      <c r="KYV658" s="6"/>
      <c r="KYW658" s="6"/>
      <c r="KYX658" s="6"/>
      <c r="KYY658" s="6"/>
      <c r="KYZ658" s="6"/>
      <c r="KZA658" s="6"/>
      <c r="KZB658" s="6"/>
      <c r="KZC658" s="6"/>
      <c r="KZD658" s="6"/>
      <c r="KZE658" s="6"/>
      <c r="KZF658" s="6"/>
      <c r="KZG658" s="6"/>
      <c r="KZH658" s="6"/>
      <c r="KZI658" s="6"/>
      <c r="KZJ658" s="6"/>
      <c r="KZK658" s="6"/>
      <c r="KZL658" s="6"/>
      <c r="KZM658" s="6"/>
      <c r="KZN658" s="6"/>
      <c r="KZO658" s="6"/>
      <c r="KZP658" s="6"/>
      <c r="KZQ658" s="6"/>
      <c r="KZR658" s="6"/>
      <c r="KZS658" s="6"/>
      <c r="KZT658" s="6"/>
      <c r="KZU658" s="6"/>
      <c r="KZV658" s="6"/>
      <c r="KZW658" s="6"/>
      <c r="KZX658" s="6"/>
      <c r="KZY658" s="6"/>
      <c r="KZZ658" s="6"/>
      <c r="LAA658" s="6"/>
      <c r="LAB658" s="6"/>
      <c r="LAC658" s="6"/>
      <c r="LAD658" s="6"/>
      <c r="LAE658" s="6"/>
      <c r="LAF658" s="6"/>
      <c r="LAG658" s="6"/>
      <c r="LAH658" s="6"/>
      <c r="LAI658" s="6"/>
      <c r="LAJ658" s="6"/>
      <c r="LAK658" s="6"/>
      <c r="LAL658" s="6"/>
      <c r="LAM658" s="6"/>
      <c r="LAN658" s="6"/>
      <c r="LAO658" s="6"/>
      <c r="LAP658" s="6"/>
      <c r="LAQ658" s="6"/>
      <c r="LAR658" s="6"/>
      <c r="LAS658" s="6"/>
      <c r="LAT658" s="6"/>
      <c r="LAU658" s="6"/>
      <c r="LAV658" s="6"/>
      <c r="LAW658" s="6"/>
      <c r="LAX658" s="6"/>
      <c r="LAY658" s="6"/>
      <c r="LAZ658" s="6"/>
      <c r="LBA658" s="6"/>
      <c r="LBB658" s="6"/>
      <c r="LBC658" s="6"/>
      <c r="LBD658" s="6"/>
      <c r="LBE658" s="6"/>
      <c r="LBF658" s="6"/>
      <c r="LBG658" s="6"/>
      <c r="LBH658" s="6"/>
      <c r="LBI658" s="6"/>
      <c r="LBJ658" s="6"/>
      <c r="LBK658" s="6"/>
      <c r="LBL658" s="6"/>
      <c r="LBM658" s="6"/>
      <c r="LBN658" s="6"/>
      <c r="LBO658" s="6"/>
      <c r="LBP658" s="6"/>
      <c r="LBQ658" s="6"/>
      <c r="LBR658" s="6"/>
      <c r="LBS658" s="6"/>
      <c r="LBT658" s="6"/>
      <c r="LBU658" s="6"/>
      <c r="LBV658" s="6"/>
      <c r="LBW658" s="6"/>
      <c r="LBX658" s="6"/>
      <c r="LBY658" s="6"/>
      <c r="LBZ658" s="6"/>
      <c r="LCA658" s="6"/>
      <c r="LCB658" s="6"/>
      <c r="LCC658" s="6"/>
      <c r="LCD658" s="6"/>
      <c r="LCE658" s="6"/>
      <c r="LCF658" s="6"/>
      <c r="LCG658" s="6"/>
      <c r="LCH658" s="6"/>
      <c r="LCI658" s="6"/>
      <c r="LCJ658" s="6"/>
      <c r="LCK658" s="6"/>
      <c r="LCL658" s="6"/>
      <c r="LCM658" s="6"/>
      <c r="LCN658" s="6"/>
      <c r="LCO658" s="6"/>
      <c r="LCP658" s="6"/>
      <c r="LCQ658" s="6"/>
      <c r="LCR658" s="6"/>
      <c r="LCS658" s="6"/>
      <c r="LCT658" s="6"/>
      <c r="LCU658" s="6"/>
      <c r="LCV658" s="6"/>
      <c r="LCW658" s="6"/>
      <c r="LCX658" s="6"/>
      <c r="LCY658" s="6"/>
      <c r="LCZ658" s="6"/>
      <c r="LDA658" s="6"/>
      <c r="LDB658" s="6"/>
      <c r="LDC658" s="6"/>
      <c r="LDD658" s="6"/>
      <c r="LDE658" s="6"/>
      <c r="LDF658" s="6"/>
      <c r="LDG658" s="6"/>
      <c r="LDH658" s="6"/>
      <c r="LDI658" s="6"/>
      <c r="LDJ658" s="6"/>
      <c r="LDK658" s="6"/>
      <c r="LDL658" s="6"/>
      <c r="LDM658" s="6"/>
      <c r="LDN658" s="6"/>
      <c r="LDO658" s="6"/>
      <c r="LDP658" s="6"/>
      <c r="LDQ658" s="6"/>
      <c r="LDR658" s="6"/>
      <c r="LDS658" s="6"/>
      <c r="LDT658" s="6"/>
      <c r="LDU658" s="6"/>
      <c r="LDV658" s="6"/>
      <c r="LDW658" s="6"/>
      <c r="LDX658" s="6"/>
      <c r="LDY658" s="6"/>
      <c r="LDZ658" s="6"/>
      <c r="LEA658" s="6"/>
      <c r="LEB658" s="6"/>
      <c r="LEC658" s="6"/>
      <c r="LED658" s="6"/>
      <c r="LEE658" s="6"/>
      <c r="LEF658" s="6"/>
      <c r="LEG658" s="6"/>
      <c r="LEH658" s="6"/>
      <c r="LEI658" s="6"/>
      <c r="LEJ658" s="6"/>
      <c r="LEK658" s="6"/>
      <c r="LEL658" s="6"/>
      <c r="LEM658" s="6"/>
      <c r="LEN658" s="6"/>
      <c r="LEO658" s="6"/>
      <c r="LEP658" s="6"/>
      <c r="LEQ658" s="6"/>
      <c r="LER658" s="6"/>
      <c r="LES658" s="6"/>
      <c r="LET658" s="6"/>
      <c r="LEU658" s="6"/>
      <c r="LEV658" s="6"/>
      <c r="LEW658" s="6"/>
      <c r="LEX658" s="6"/>
      <c r="LEY658" s="6"/>
      <c r="LEZ658" s="6"/>
      <c r="LFA658" s="6"/>
      <c r="LFB658" s="6"/>
      <c r="LFC658" s="6"/>
      <c r="LFD658" s="6"/>
      <c r="LFE658" s="6"/>
      <c r="LFF658" s="6"/>
      <c r="LFG658" s="6"/>
      <c r="LFH658" s="6"/>
      <c r="LFI658" s="6"/>
      <c r="LFJ658" s="6"/>
      <c r="LFK658" s="6"/>
      <c r="LFL658" s="6"/>
      <c r="LFM658" s="6"/>
      <c r="LFN658" s="6"/>
      <c r="LFO658" s="6"/>
      <c r="LFP658" s="6"/>
      <c r="LFQ658" s="6"/>
      <c r="LFR658" s="6"/>
      <c r="LFS658" s="6"/>
      <c r="LFT658" s="6"/>
      <c r="LFU658" s="6"/>
      <c r="LFV658" s="6"/>
      <c r="LFW658" s="6"/>
      <c r="LFX658" s="6"/>
      <c r="LFY658" s="6"/>
      <c r="LFZ658" s="6"/>
      <c r="LGA658" s="6"/>
      <c r="LGB658" s="6"/>
      <c r="LGC658" s="6"/>
      <c r="LGD658" s="6"/>
      <c r="LGE658" s="6"/>
      <c r="LGF658" s="6"/>
      <c r="LGG658" s="6"/>
      <c r="LGH658" s="6"/>
      <c r="LGI658" s="6"/>
      <c r="LGJ658" s="6"/>
      <c r="LGK658" s="6"/>
      <c r="LGL658" s="6"/>
      <c r="LGM658" s="6"/>
      <c r="LGN658" s="6"/>
      <c r="LGO658" s="6"/>
      <c r="LGP658" s="6"/>
      <c r="LGQ658" s="6"/>
      <c r="LGR658" s="6"/>
      <c r="LGS658" s="6"/>
      <c r="LGT658" s="6"/>
      <c r="LGU658" s="6"/>
      <c r="LGV658" s="6"/>
      <c r="LGW658" s="6"/>
      <c r="LGX658" s="6"/>
      <c r="LGY658" s="6"/>
      <c r="LGZ658" s="6"/>
      <c r="LHA658" s="6"/>
      <c r="LHB658" s="6"/>
      <c r="LHC658" s="6"/>
      <c r="LHD658" s="6"/>
      <c r="LHE658" s="6"/>
      <c r="LHF658" s="6"/>
      <c r="LHG658" s="6"/>
      <c r="LHH658" s="6"/>
      <c r="LHI658" s="6"/>
      <c r="LHJ658" s="6"/>
      <c r="LHK658" s="6"/>
      <c r="LHL658" s="6"/>
      <c r="LHM658" s="6"/>
      <c r="LHN658" s="6"/>
      <c r="LHO658" s="6"/>
      <c r="LHP658" s="6"/>
      <c r="LHQ658" s="6"/>
      <c r="LHR658" s="6"/>
      <c r="LHS658" s="6"/>
      <c r="LHT658" s="6"/>
      <c r="LHU658" s="6"/>
      <c r="LHV658" s="6"/>
      <c r="LHW658" s="6"/>
      <c r="LHX658" s="6"/>
      <c r="LHY658" s="6"/>
      <c r="LHZ658" s="6"/>
      <c r="LIA658" s="6"/>
      <c r="LIB658" s="6"/>
      <c r="LIC658" s="6"/>
      <c r="LID658" s="6"/>
      <c r="LIE658" s="6"/>
      <c r="LIF658" s="6"/>
      <c r="LIG658" s="6"/>
      <c r="LIH658" s="6"/>
      <c r="LII658" s="6"/>
      <c r="LIJ658" s="6"/>
      <c r="LIK658" s="6"/>
      <c r="LIL658" s="6"/>
      <c r="LIM658" s="6"/>
      <c r="LIN658" s="6"/>
      <c r="LIO658" s="6"/>
      <c r="LIP658" s="6"/>
      <c r="LIQ658" s="6"/>
      <c r="LIR658" s="6"/>
      <c r="LIS658" s="6"/>
      <c r="LIT658" s="6"/>
      <c r="LIU658" s="6"/>
      <c r="LIV658" s="6"/>
      <c r="LIW658" s="6"/>
      <c r="LIX658" s="6"/>
      <c r="LIY658" s="6"/>
      <c r="LIZ658" s="6"/>
      <c r="LJA658" s="6"/>
      <c r="LJB658" s="6"/>
      <c r="LJC658" s="6"/>
      <c r="LJD658" s="6"/>
      <c r="LJE658" s="6"/>
      <c r="LJF658" s="6"/>
      <c r="LJG658" s="6"/>
      <c r="LJH658" s="6"/>
      <c r="LJI658" s="6"/>
      <c r="LJJ658" s="6"/>
      <c r="LJK658" s="6"/>
      <c r="LJL658" s="6"/>
      <c r="LJM658" s="6"/>
      <c r="LJN658" s="6"/>
      <c r="LJO658" s="6"/>
      <c r="LJP658" s="6"/>
      <c r="LJQ658" s="6"/>
      <c r="LJR658" s="6"/>
      <c r="LJS658" s="6"/>
      <c r="LJT658" s="6"/>
      <c r="LJU658" s="6"/>
      <c r="LJV658" s="6"/>
      <c r="LJW658" s="6"/>
      <c r="LJX658" s="6"/>
      <c r="LJY658" s="6"/>
      <c r="LJZ658" s="6"/>
      <c r="LKA658" s="6"/>
      <c r="LKB658" s="6"/>
      <c r="LKC658" s="6"/>
      <c r="LKD658" s="6"/>
      <c r="LKE658" s="6"/>
      <c r="LKF658" s="6"/>
      <c r="LKG658" s="6"/>
      <c r="LKH658" s="6"/>
      <c r="LKI658" s="6"/>
      <c r="LKJ658" s="6"/>
      <c r="LKK658" s="6"/>
      <c r="LKL658" s="6"/>
      <c r="LKM658" s="6"/>
      <c r="LKN658" s="6"/>
      <c r="LKO658" s="6"/>
      <c r="LKP658" s="6"/>
      <c r="LKQ658" s="6"/>
      <c r="LKR658" s="6"/>
      <c r="LKS658" s="6"/>
      <c r="LKT658" s="6"/>
      <c r="LKU658" s="6"/>
      <c r="LKV658" s="6"/>
      <c r="LKW658" s="6"/>
      <c r="LKX658" s="6"/>
      <c r="LKY658" s="6"/>
      <c r="LKZ658" s="6"/>
      <c r="LLA658" s="6"/>
      <c r="LLB658" s="6"/>
      <c r="LLC658" s="6"/>
      <c r="LLD658" s="6"/>
      <c r="LLE658" s="6"/>
      <c r="LLF658" s="6"/>
      <c r="LLG658" s="6"/>
      <c r="LLH658" s="6"/>
      <c r="LLI658" s="6"/>
      <c r="LLJ658" s="6"/>
      <c r="LLK658" s="6"/>
      <c r="LLL658" s="6"/>
      <c r="LLM658" s="6"/>
      <c r="LLN658" s="6"/>
      <c r="LLO658" s="6"/>
      <c r="LLP658" s="6"/>
      <c r="LLQ658" s="6"/>
      <c r="LLR658" s="6"/>
      <c r="LLS658" s="6"/>
      <c r="LLT658" s="6"/>
      <c r="LLU658" s="6"/>
      <c r="LLV658" s="6"/>
      <c r="LLW658" s="6"/>
      <c r="LLX658" s="6"/>
      <c r="LLY658" s="6"/>
      <c r="LLZ658" s="6"/>
      <c r="LMA658" s="6"/>
      <c r="LMB658" s="6"/>
      <c r="LMC658" s="6"/>
      <c r="LMD658" s="6"/>
      <c r="LME658" s="6"/>
      <c r="LMF658" s="6"/>
      <c r="LMG658" s="6"/>
      <c r="LMH658" s="6"/>
      <c r="LMI658" s="6"/>
      <c r="LMJ658" s="6"/>
      <c r="LMK658" s="6"/>
      <c r="LML658" s="6"/>
      <c r="LMM658" s="6"/>
      <c r="LMN658" s="6"/>
      <c r="LMO658" s="6"/>
      <c r="LMP658" s="6"/>
      <c r="LMQ658" s="6"/>
      <c r="LMR658" s="6"/>
      <c r="LMS658" s="6"/>
      <c r="LMT658" s="6"/>
      <c r="LMU658" s="6"/>
      <c r="LMV658" s="6"/>
      <c r="LMW658" s="6"/>
      <c r="LMX658" s="6"/>
      <c r="LMY658" s="6"/>
      <c r="LMZ658" s="6"/>
      <c r="LNA658" s="6"/>
      <c r="LNB658" s="6"/>
      <c r="LNC658" s="6"/>
      <c r="LND658" s="6"/>
      <c r="LNE658" s="6"/>
      <c r="LNF658" s="6"/>
      <c r="LNG658" s="6"/>
      <c r="LNH658" s="6"/>
      <c r="LNI658" s="6"/>
      <c r="LNJ658" s="6"/>
      <c r="LNK658" s="6"/>
      <c r="LNL658" s="6"/>
      <c r="LNM658" s="6"/>
      <c r="LNN658" s="6"/>
      <c r="LNO658" s="6"/>
      <c r="LNP658" s="6"/>
      <c r="LNQ658" s="6"/>
      <c r="LNR658" s="6"/>
      <c r="LNS658" s="6"/>
      <c r="LNT658" s="6"/>
      <c r="LNU658" s="6"/>
      <c r="LNV658" s="6"/>
      <c r="LNW658" s="6"/>
      <c r="LNX658" s="6"/>
      <c r="LNY658" s="6"/>
      <c r="LNZ658" s="6"/>
      <c r="LOA658" s="6"/>
      <c r="LOB658" s="6"/>
      <c r="LOC658" s="6"/>
      <c r="LOD658" s="6"/>
      <c r="LOE658" s="6"/>
      <c r="LOF658" s="6"/>
      <c r="LOG658" s="6"/>
      <c r="LOH658" s="6"/>
      <c r="LOI658" s="6"/>
      <c r="LOJ658" s="6"/>
      <c r="LOK658" s="6"/>
      <c r="LOL658" s="6"/>
      <c r="LOM658" s="6"/>
      <c r="LON658" s="6"/>
      <c r="LOO658" s="6"/>
      <c r="LOP658" s="6"/>
      <c r="LOQ658" s="6"/>
      <c r="LOR658" s="6"/>
      <c r="LOS658" s="6"/>
      <c r="LOT658" s="6"/>
      <c r="LOU658" s="6"/>
      <c r="LOV658" s="6"/>
      <c r="LOW658" s="6"/>
      <c r="LOX658" s="6"/>
      <c r="LOY658" s="6"/>
      <c r="LOZ658" s="6"/>
      <c r="LPA658" s="6"/>
      <c r="LPB658" s="6"/>
      <c r="LPC658" s="6"/>
      <c r="LPD658" s="6"/>
      <c r="LPE658" s="6"/>
      <c r="LPF658" s="6"/>
      <c r="LPG658" s="6"/>
      <c r="LPH658" s="6"/>
      <c r="LPI658" s="6"/>
      <c r="LPJ658" s="6"/>
      <c r="LPK658" s="6"/>
      <c r="LPL658" s="6"/>
      <c r="LPM658" s="6"/>
      <c r="LPN658" s="6"/>
      <c r="LPO658" s="6"/>
      <c r="LPP658" s="6"/>
      <c r="LPQ658" s="6"/>
      <c r="LPR658" s="6"/>
      <c r="LPS658" s="6"/>
      <c r="LPT658" s="6"/>
      <c r="LPU658" s="6"/>
      <c r="LPV658" s="6"/>
      <c r="LPW658" s="6"/>
      <c r="LPX658" s="6"/>
      <c r="LPY658" s="6"/>
      <c r="LPZ658" s="6"/>
      <c r="LQA658" s="6"/>
      <c r="LQB658" s="6"/>
      <c r="LQC658" s="6"/>
      <c r="LQD658" s="6"/>
      <c r="LQE658" s="6"/>
      <c r="LQF658" s="6"/>
      <c r="LQG658" s="6"/>
      <c r="LQH658" s="6"/>
      <c r="LQI658" s="6"/>
      <c r="LQJ658" s="6"/>
      <c r="LQK658" s="6"/>
      <c r="LQL658" s="6"/>
      <c r="LQM658" s="6"/>
      <c r="LQN658" s="6"/>
      <c r="LQO658" s="6"/>
      <c r="LQP658" s="6"/>
      <c r="LQQ658" s="6"/>
      <c r="LQR658" s="6"/>
      <c r="LQS658" s="6"/>
      <c r="LQT658" s="6"/>
      <c r="LQU658" s="6"/>
      <c r="LQV658" s="6"/>
      <c r="LQW658" s="6"/>
      <c r="LQX658" s="6"/>
      <c r="LQY658" s="6"/>
      <c r="LQZ658" s="6"/>
      <c r="LRA658" s="6"/>
      <c r="LRB658" s="6"/>
      <c r="LRC658" s="6"/>
      <c r="LRD658" s="6"/>
      <c r="LRE658" s="6"/>
      <c r="LRF658" s="6"/>
      <c r="LRG658" s="6"/>
      <c r="LRH658" s="6"/>
      <c r="LRI658" s="6"/>
      <c r="LRJ658" s="6"/>
      <c r="LRK658" s="6"/>
      <c r="LRL658" s="6"/>
      <c r="LRM658" s="6"/>
      <c r="LRN658" s="6"/>
      <c r="LRO658" s="6"/>
      <c r="LRP658" s="6"/>
      <c r="LRQ658" s="6"/>
      <c r="LRR658" s="6"/>
      <c r="LRS658" s="6"/>
      <c r="LRT658" s="6"/>
      <c r="LRU658" s="6"/>
      <c r="LRV658" s="6"/>
      <c r="LRW658" s="6"/>
      <c r="LRX658" s="6"/>
      <c r="LRY658" s="6"/>
      <c r="LRZ658" s="6"/>
      <c r="LSA658" s="6"/>
      <c r="LSB658" s="6"/>
      <c r="LSC658" s="6"/>
      <c r="LSD658" s="6"/>
      <c r="LSE658" s="6"/>
      <c r="LSF658" s="6"/>
      <c r="LSG658" s="6"/>
      <c r="LSH658" s="6"/>
      <c r="LSI658" s="6"/>
      <c r="LSJ658" s="6"/>
      <c r="LSK658" s="6"/>
      <c r="LSL658" s="6"/>
      <c r="LSM658" s="6"/>
      <c r="LSN658" s="6"/>
      <c r="LSO658" s="6"/>
      <c r="LSP658" s="6"/>
      <c r="LSQ658" s="6"/>
      <c r="LSR658" s="6"/>
      <c r="LSS658" s="6"/>
      <c r="LST658" s="6"/>
      <c r="LSU658" s="6"/>
      <c r="LSV658" s="6"/>
      <c r="LSW658" s="6"/>
      <c r="LSX658" s="6"/>
      <c r="LSY658" s="6"/>
      <c r="LSZ658" s="6"/>
      <c r="LTA658" s="6"/>
      <c r="LTB658" s="6"/>
      <c r="LTC658" s="6"/>
      <c r="LTD658" s="6"/>
      <c r="LTE658" s="6"/>
      <c r="LTF658" s="6"/>
      <c r="LTG658" s="6"/>
      <c r="LTH658" s="6"/>
      <c r="LTI658" s="6"/>
      <c r="LTJ658" s="6"/>
      <c r="LTK658" s="6"/>
      <c r="LTL658" s="6"/>
      <c r="LTM658" s="6"/>
      <c r="LTN658" s="6"/>
      <c r="LTO658" s="6"/>
      <c r="LTP658" s="6"/>
      <c r="LTQ658" s="6"/>
      <c r="LTR658" s="6"/>
      <c r="LTS658" s="6"/>
      <c r="LTT658" s="6"/>
      <c r="LTU658" s="6"/>
      <c r="LTV658" s="6"/>
      <c r="LTW658" s="6"/>
      <c r="LTX658" s="6"/>
      <c r="LTY658" s="6"/>
      <c r="LTZ658" s="6"/>
      <c r="LUA658" s="6"/>
      <c r="LUB658" s="6"/>
      <c r="LUC658" s="6"/>
      <c r="LUD658" s="6"/>
      <c r="LUE658" s="6"/>
      <c r="LUF658" s="6"/>
      <c r="LUG658" s="6"/>
      <c r="LUH658" s="6"/>
      <c r="LUI658" s="6"/>
      <c r="LUJ658" s="6"/>
      <c r="LUK658" s="6"/>
      <c r="LUL658" s="6"/>
      <c r="LUM658" s="6"/>
      <c r="LUN658" s="6"/>
      <c r="LUO658" s="6"/>
      <c r="LUP658" s="6"/>
      <c r="LUQ658" s="6"/>
      <c r="LUR658" s="6"/>
      <c r="LUS658" s="6"/>
      <c r="LUT658" s="6"/>
      <c r="LUU658" s="6"/>
      <c r="LUV658" s="6"/>
      <c r="LUW658" s="6"/>
      <c r="LUX658" s="6"/>
      <c r="LUY658" s="6"/>
      <c r="LUZ658" s="6"/>
      <c r="LVA658" s="6"/>
      <c r="LVB658" s="6"/>
      <c r="LVC658" s="6"/>
      <c r="LVD658" s="6"/>
      <c r="LVE658" s="6"/>
      <c r="LVF658" s="6"/>
      <c r="LVG658" s="6"/>
      <c r="LVH658" s="6"/>
      <c r="LVI658" s="6"/>
      <c r="LVJ658" s="6"/>
      <c r="LVK658" s="6"/>
      <c r="LVL658" s="6"/>
      <c r="LVM658" s="6"/>
      <c r="LVN658" s="6"/>
      <c r="LVO658" s="6"/>
      <c r="LVP658" s="6"/>
      <c r="LVQ658" s="6"/>
      <c r="LVR658" s="6"/>
      <c r="LVS658" s="6"/>
      <c r="LVT658" s="6"/>
      <c r="LVU658" s="6"/>
      <c r="LVV658" s="6"/>
      <c r="LVW658" s="6"/>
      <c r="LVX658" s="6"/>
      <c r="LVY658" s="6"/>
      <c r="LVZ658" s="6"/>
      <c r="LWA658" s="6"/>
      <c r="LWB658" s="6"/>
      <c r="LWC658" s="6"/>
      <c r="LWD658" s="6"/>
      <c r="LWE658" s="6"/>
      <c r="LWF658" s="6"/>
      <c r="LWG658" s="6"/>
      <c r="LWH658" s="6"/>
      <c r="LWI658" s="6"/>
      <c r="LWJ658" s="6"/>
      <c r="LWK658" s="6"/>
      <c r="LWL658" s="6"/>
      <c r="LWM658" s="6"/>
      <c r="LWN658" s="6"/>
      <c r="LWO658" s="6"/>
      <c r="LWP658" s="6"/>
      <c r="LWQ658" s="6"/>
      <c r="LWR658" s="6"/>
      <c r="LWS658" s="6"/>
      <c r="LWT658" s="6"/>
      <c r="LWU658" s="6"/>
      <c r="LWV658" s="6"/>
      <c r="LWW658" s="6"/>
      <c r="LWX658" s="6"/>
      <c r="LWY658" s="6"/>
      <c r="LWZ658" s="6"/>
      <c r="LXA658" s="6"/>
      <c r="LXB658" s="6"/>
      <c r="LXC658" s="6"/>
      <c r="LXD658" s="6"/>
      <c r="LXE658" s="6"/>
      <c r="LXF658" s="6"/>
      <c r="LXG658" s="6"/>
      <c r="LXH658" s="6"/>
      <c r="LXI658" s="6"/>
      <c r="LXJ658" s="6"/>
      <c r="LXK658" s="6"/>
      <c r="LXL658" s="6"/>
      <c r="LXM658" s="6"/>
      <c r="LXN658" s="6"/>
      <c r="LXO658" s="6"/>
      <c r="LXP658" s="6"/>
      <c r="LXQ658" s="6"/>
      <c r="LXR658" s="6"/>
      <c r="LXS658" s="6"/>
      <c r="LXT658" s="6"/>
      <c r="LXU658" s="6"/>
      <c r="LXV658" s="6"/>
      <c r="LXW658" s="6"/>
      <c r="LXX658" s="6"/>
      <c r="LXY658" s="6"/>
      <c r="LXZ658" s="6"/>
      <c r="LYA658" s="6"/>
      <c r="LYB658" s="6"/>
      <c r="LYC658" s="6"/>
      <c r="LYD658" s="6"/>
      <c r="LYE658" s="6"/>
      <c r="LYF658" s="6"/>
      <c r="LYG658" s="6"/>
      <c r="LYH658" s="6"/>
      <c r="LYI658" s="6"/>
      <c r="LYJ658" s="6"/>
      <c r="LYK658" s="6"/>
      <c r="LYL658" s="6"/>
      <c r="LYM658" s="6"/>
      <c r="LYN658" s="6"/>
      <c r="LYO658" s="6"/>
      <c r="LYP658" s="6"/>
      <c r="LYQ658" s="6"/>
      <c r="LYR658" s="6"/>
      <c r="LYS658" s="6"/>
      <c r="LYT658" s="6"/>
      <c r="LYU658" s="6"/>
      <c r="LYV658" s="6"/>
      <c r="LYW658" s="6"/>
      <c r="LYX658" s="6"/>
      <c r="LYY658" s="6"/>
      <c r="LYZ658" s="6"/>
      <c r="LZA658" s="6"/>
      <c r="LZB658" s="6"/>
      <c r="LZC658" s="6"/>
      <c r="LZD658" s="6"/>
      <c r="LZE658" s="6"/>
      <c r="LZF658" s="6"/>
      <c r="LZG658" s="6"/>
      <c r="LZH658" s="6"/>
      <c r="LZI658" s="6"/>
      <c r="LZJ658" s="6"/>
      <c r="LZK658" s="6"/>
      <c r="LZL658" s="6"/>
      <c r="LZM658" s="6"/>
      <c r="LZN658" s="6"/>
      <c r="LZO658" s="6"/>
      <c r="LZP658" s="6"/>
      <c r="LZQ658" s="6"/>
      <c r="LZR658" s="6"/>
      <c r="LZS658" s="6"/>
      <c r="LZT658" s="6"/>
      <c r="LZU658" s="6"/>
      <c r="LZV658" s="6"/>
      <c r="LZW658" s="6"/>
      <c r="LZX658" s="6"/>
      <c r="LZY658" s="6"/>
      <c r="LZZ658" s="6"/>
      <c r="MAA658" s="6"/>
      <c r="MAB658" s="6"/>
      <c r="MAC658" s="6"/>
      <c r="MAD658" s="6"/>
      <c r="MAE658" s="6"/>
      <c r="MAF658" s="6"/>
      <c r="MAG658" s="6"/>
      <c r="MAH658" s="6"/>
      <c r="MAI658" s="6"/>
      <c r="MAJ658" s="6"/>
      <c r="MAK658" s="6"/>
      <c r="MAL658" s="6"/>
      <c r="MAM658" s="6"/>
      <c r="MAN658" s="6"/>
      <c r="MAO658" s="6"/>
      <c r="MAP658" s="6"/>
      <c r="MAQ658" s="6"/>
      <c r="MAR658" s="6"/>
      <c r="MAS658" s="6"/>
      <c r="MAT658" s="6"/>
      <c r="MAU658" s="6"/>
      <c r="MAV658" s="6"/>
      <c r="MAW658" s="6"/>
      <c r="MAX658" s="6"/>
      <c r="MAY658" s="6"/>
      <c r="MAZ658" s="6"/>
      <c r="MBA658" s="6"/>
      <c r="MBB658" s="6"/>
      <c r="MBC658" s="6"/>
      <c r="MBD658" s="6"/>
      <c r="MBE658" s="6"/>
      <c r="MBF658" s="6"/>
      <c r="MBG658" s="6"/>
      <c r="MBH658" s="6"/>
      <c r="MBI658" s="6"/>
      <c r="MBJ658" s="6"/>
      <c r="MBK658" s="6"/>
      <c r="MBL658" s="6"/>
      <c r="MBM658" s="6"/>
      <c r="MBN658" s="6"/>
      <c r="MBO658" s="6"/>
      <c r="MBP658" s="6"/>
      <c r="MBQ658" s="6"/>
      <c r="MBR658" s="6"/>
      <c r="MBS658" s="6"/>
      <c r="MBT658" s="6"/>
      <c r="MBU658" s="6"/>
      <c r="MBV658" s="6"/>
      <c r="MBW658" s="6"/>
      <c r="MBX658" s="6"/>
      <c r="MBY658" s="6"/>
      <c r="MBZ658" s="6"/>
      <c r="MCA658" s="6"/>
      <c r="MCB658" s="6"/>
      <c r="MCC658" s="6"/>
      <c r="MCD658" s="6"/>
      <c r="MCE658" s="6"/>
      <c r="MCF658" s="6"/>
      <c r="MCG658" s="6"/>
      <c r="MCH658" s="6"/>
      <c r="MCI658" s="6"/>
      <c r="MCJ658" s="6"/>
      <c r="MCK658" s="6"/>
      <c r="MCL658" s="6"/>
      <c r="MCM658" s="6"/>
      <c r="MCN658" s="6"/>
      <c r="MCO658" s="6"/>
      <c r="MCP658" s="6"/>
      <c r="MCQ658" s="6"/>
      <c r="MCR658" s="6"/>
      <c r="MCS658" s="6"/>
      <c r="MCT658" s="6"/>
      <c r="MCU658" s="6"/>
      <c r="MCV658" s="6"/>
      <c r="MCW658" s="6"/>
      <c r="MCX658" s="6"/>
      <c r="MCY658" s="6"/>
      <c r="MCZ658" s="6"/>
      <c r="MDA658" s="6"/>
      <c r="MDB658" s="6"/>
      <c r="MDC658" s="6"/>
      <c r="MDD658" s="6"/>
      <c r="MDE658" s="6"/>
      <c r="MDF658" s="6"/>
      <c r="MDG658" s="6"/>
      <c r="MDH658" s="6"/>
      <c r="MDI658" s="6"/>
      <c r="MDJ658" s="6"/>
      <c r="MDK658" s="6"/>
      <c r="MDL658" s="6"/>
      <c r="MDM658" s="6"/>
      <c r="MDN658" s="6"/>
      <c r="MDO658" s="6"/>
      <c r="MDP658" s="6"/>
      <c r="MDQ658" s="6"/>
      <c r="MDR658" s="6"/>
      <c r="MDS658" s="6"/>
      <c r="MDT658" s="6"/>
      <c r="MDU658" s="6"/>
      <c r="MDV658" s="6"/>
      <c r="MDW658" s="6"/>
      <c r="MDX658" s="6"/>
      <c r="MDY658" s="6"/>
      <c r="MDZ658" s="6"/>
      <c r="MEA658" s="6"/>
      <c r="MEB658" s="6"/>
      <c r="MEC658" s="6"/>
      <c r="MED658" s="6"/>
      <c r="MEE658" s="6"/>
      <c r="MEF658" s="6"/>
      <c r="MEG658" s="6"/>
      <c r="MEH658" s="6"/>
      <c r="MEI658" s="6"/>
      <c r="MEJ658" s="6"/>
      <c r="MEK658" s="6"/>
      <c r="MEL658" s="6"/>
      <c r="MEM658" s="6"/>
      <c r="MEN658" s="6"/>
      <c r="MEO658" s="6"/>
      <c r="MEP658" s="6"/>
      <c r="MEQ658" s="6"/>
      <c r="MER658" s="6"/>
      <c r="MES658" s="6"/>
      <c r="MET658" s="6"/>
      <c r="MEU658" s="6"/>
      <c r="MEV658" s="6"/>
      <c r="MEW658" s="6"/>
      <c r="MEX658" s="6"/>
      <c r="MEY658" s="6"/>
      <c r="MEZ658" s="6"/>
      <c r="MFA658" s="6"/>
      <c r="MFB658" s="6"/>
      <c r="MFC658" s="6"/>
      <c r="MFD658" s="6"/>
      <c r="MFE658" s="6"/>
      <c r="MFF658" s="6"/>
      <c r="MFG658" s="6"/>
      <c r="MFH658" s="6"/>
      <c r="MFI658" s="6"/>
      <c r="MFJ658" s="6"/>
      <c r="MFK658" s="6"/>
      <c r="MFL658" s="6"/>
      <c r="MFM658" s="6"/>
      <c r="MFN658" s="6"/>
      <c r="MFO658" s="6"/>
      <c r="MFP658" s="6"/>
      <c r="MFQ658" s="6"/>
      <c r="MFR658" s="6"/>
      <c r="MFS658" s="6"/>
      <c r="MFT658" s="6"/>
      <c r="MFU658" s="6"/>
      <c r="MFV658" s="6"/>
      <c r="MFW658" s="6"/>
      <c r="MFX658" s="6"/>
      <c r="MFY658" s="6"/>
      <c r="MFZ658" s="6"/>
      <c r="MGA658" s="6"/>
      <c r="MGB658" s="6"/>
      <c r="MGC658" s="6"/>
      <c r="MGD658" s="6"/>
      <c r="MGE658" s="6"/>
      <c r="MGF658" s="6"/>
      <c r="MGG658" s="6"/>
      <c r="MGH658" s="6"/>
      <c r="MGI658" s="6"/>
      <c r="MGJ658" s="6"/>
      <c r="MGK658" s="6"/>
      <c r="MGL658" s="6"/>
      <c r="MGM658" s="6"/>
      <c r="MGN658" s="6"/>
      <c r="MGO658" s="6"/>
      <c r="MGP658" s="6"/>
      <c r="MGQ658" s="6"/>
      <c r="MGR658" s="6"/>
      <c r="MGS658" s="6"/>
      <c r="MGT658" s="6"/>
      <c r="MGU658" s="6"/>
      <c r="MGV658" s="6"/>
      <c r="MGW658" s="6"/>
      <c r="MGX658" s="6"/>
      <c r="MGY658" s="6"/>
      <c r="MGZ658" s="6"/>
      <c r="MHA658" s="6"/>
      <c r="MHB658" s="6"/>
      <c r="MHC658" s="6"/>
      <c r="MHD658" s="6"/>
      <c r="MHE658" s="6"/>
      <c r="MHF658" s="6"/>
      <c r="MHG658" s="6"/>
      <c r="MHH658" s="6"/>
      <c r="MHI658" s="6"/>
      <c r="MHJ658" s="6"/>
      <c r="MHK658" s="6"/>
      <c r="MHL658" s="6"/>
      <c r="MHM658" s="6"/>
      <c r="MHN658" s="6"/>
      <c r="MHO658" s="6"/>
      <c r="MHP658" s="6"/>
      <c r="MHQ658" s="6"/>
      <c r="MHR658" s="6"/>
      <c r="MHS658" s="6"/>
      <c r="MHT658" s="6"/>
      <c r="MHU658" s="6"/>
      <c r="MHV658" s="6"/>
      <c r="MHW658" s="6"/>
      <c r="MHX658" s="6"/>
      <c r="MHY658" s="6"/>
      <c r="MHZ658" s="6"/>
      <c r="MIA658" s="6"/>
      <c r="MIB658" s="6"/>
      <c r="MIC658" s="6"/>
      <c r="MID658" s="6"/>
      <c r="MIE658" s="6"/>
      <c r="MIF658" s="6"/>
      <c r="MIG658" s="6"/>
      <c r="MIH658" s="6"/>
      <c r="MII658" s="6"/>
      <c r="MIJ658" s="6"/>
      <c r="MIK658" s="6"/>
      <c r="MIL658" s="6"/>
      <c r="MIM658" s="6"/>
      <c r="MIN658" s="6"/>
      <c r="MIO658" s="6"/>
      <c r="MIP658" s="6"/>
      <c r="MIQ658" s="6"/>
      <c r="MIR658" s="6"/>
      <c r="MIS658" s="6"/>
      <c r="MIT658" s="6"/>
      <c r="MIU658" s="6"/>
      <c r="MIV658" s="6"/>
      <c r="MIW658" s="6"/>
      <c r="MIX658" s="6"/>
      <c r="MIY658" s="6"/>
      <c r="MIZ658" s="6"/>
      <c r="MJA658" s="6"/>
      <c r="MJB658" s="6"/>
      <c r="MJC658" s="6"/>
      <c r="MJD658" s="6"/>
      <c r="MJE658" s="6"/>
      <c r="MJF658" s="6"/>
      <c r="MJG658" s="6"/>
      <c r="MJH658" s="6"/>
      <c r="MJI658" s="6"/>
      <c r="MJJ658" s="6"/>
      <c r="MJK658" s="6"/>
      <c r="MJL658" s="6"/>
      <c r="MJM658" s="6"/>
      <c r="MJN658" s="6"/>
      <c r="MJO658" s="6"/>
      <c r="MJP658" s="6"/>
      <c r="MJQ658" s="6"/>
      <c r="MJR658" s="6"/>
      <c r="MJS658" s="6"/>
      <c r="MJT658" s="6"/>
      <c r="MJU658" s="6"/>
      <c r="MJV658" s="6"/>
      <c r="MJW658" s="6"/>
      <c r="MJX658" s="6"/>
      <c r="MJY658" s="6"/>
      <c r="MJZ658" s="6"/>
      <c r="MKA658" s="6"/>
      <c r="MKB658" s="6"/>
      <c r="MKC658" s="6"/>
      <c r="MKD658" s="6"/>
      <c r="MKE658" s="6"/>
      <c r="MKF658" s="6"/>
      <c r="MKG658" s="6"/>
      <c r="MKH658" s="6"/>
      <c r="MKI658" s="6"/>
      <c r="MKJ658" s="6"/>
      <c r="MKK658" s="6"/>
      <c r="MKL658" s="6"/>
      <c r="MKM658" s="6"/>
      <c r="MKN658" s="6"/>
      <c r="MKO658" s="6"/>
      <c r="MKP658" s="6"/>
      <c r="MKQ658" s="6"/>
      <c r="MKR658" s="6"/>
      <c r="MKS658" s="6"/>
      <c r="MKT658" s="6"/>
      <c r="MKU658" s="6"/>
      <c r="MKV658" s="6"/>
      <c r="MKW658" s="6"/>
      <c r="MKX658" s="6"/>
      <c r="MKY658" s="6"/>
      <c r="MKZ658" s="6"/>
      <c r="MLA658" s="6"/>
      <c r="MLB658" s="6"/>
      <c r="MLC658" s="6"/>
      <c r="MLD658" s="6"/>
      <c r="MLE658" s="6"/>
      <c r="MLF658" s="6"/>
      <c r="MLG658" s="6"/>
      <c r="MLH658" s="6"/>
      <c r="MLI658" s="6"/>
      <c r="MLJ658" s="6"/>
      <c r="MLK658" s="6"/>
      <c r="MLL658" s="6"/>
      <c r="MLM658" s="6"/>
      <c r="MLN658" s="6"/>
      <c r="MLO658" s="6"/>
      <c r="MLP658" s="6"/>
      <c r="MLQ658" s="6"/>
      <c r="MLR658" s="6"/>
      <c r="MLS658" s="6"/>
      <c r="MLT658" s="6"/>
      <c r="MLU658" s="6"/>
      <c r="MLV658" s="6"/>
      <c r="MLW658" s="6"/>
      <c r="MLX658" s="6"/>
      <c r="MLY658" s="6"/>
      <c r="MLZ658" s="6"/>
      <c r="MMA658" s="6"/>
      <c r="MMB658" s="6"/>
      <c r="MMC658" s="6"/>
      <c r="MMD658" s="6"/>
      <c r="MME658" s="6"/>
      <c r="MMF658" s="6"/>
      <c r="MMG658" s="6"/>
      <c r="MMH658" s="6"/>
      <c r="MMI658" s="6"/>
      <c r="MMJ658" s="6"/>
      <c r="MMK658" s="6"/>
      <c r="MML658" s="6"/>
      <c r="MMM658" s="6"/>
      <c r="MMN658" s="6"/>
      <c r="MMO658" s="6"/>
      <c r="MMP658" s="6"/>
      <c r="MMQ658" s="6"/>
      <c r="MMR658" s="6"/>
      <c r="MMS658" s="6"/>
      <c r="MMT658" s="6"/>
      <c r="MMU658" s="6"/>
      <c r="MMV658" s="6"/>
      <c r="MMW658" s="6"/>
      <c r="MMX658" s="6"/>
      <c r="MMY658" s="6"/>
      <c r="MMZ658" s="6"/>
      <c r="MNA658" s="6"/>
      <c r="MNB658" s="6"/>
      <c r="MNC658" s="6"/>
      <c r="MND658" s="6"/>
      <c r="MNE658" s="6"/>
      <c r="MNF658" s="6"/>
      <c r="MNG658" s="6"/>
      <c r="MNH658" s="6"/>
      <c r="MNI658" s="6"/>
      <c r="MNJ658" s="6"/>
      <c r="MNK658" s="6"/>
      <c r="MNL658" s="6"/>
      <c r="MNM658" s="6"/>
      <c r="MNN658" s="6"/>
      <c r="MNO658" s="6"/>
      <c r="MNP658" s="6"/>
      <c r="MNQ658" s="6"/>
      <c r="MNR658" s="6"/>
      <c r="MNS658" s="6"/>
      <c r="MNT658" s="6"/>
      <c r="MNU658" s="6"/>
      <c r="MNV658" s="6"/>
      <c r="MNW658" s="6"/>
      <c r="MNX658" s="6"/>
      <c r="MNY658" s="6"/>
      <c r="MNZ658" s="6"/>
      <c r="MOA658" s="6"/>
      <c r="MOB658" s="6"/>
      <c r="MOC658" s="6"/>
      <c r="MOD658" s="6"/>
      <c r="MOE658" s="6"/>
      <c r="MOF658" s="6"/>
      <c r="MOG658" s="6"/>
      <c r="MOH658" s="6"/>
      <c r="MOI658" s="6"/>
      <c r="MOJ658" s="6"/>
      <c r="MOK658" s="6"/>
      <c r="MOL658" s="6"/>
      <c r="MOM658" s="6"/>
      <c r="MON658" s="6"/>
      <c r="MOO658" s="6"/>
      <c r="MOP658" s="6"/>
      <c r="MOQ658" s="6"/>
      <c r="MOR658" s="6"/>
      <c r="MOS658" s="6"/>
      <c r="MOT658" s="6"/>
      <c r="MOU658" s="6"/>
      <c r="MOV658" s="6"/>
      <c r="MOW658" s="6"/>
      <c r="MOX658" s="6"/>
      <c r="MOY658" s="6"/>
      <c r="MOZ658" s="6"/>
      <c r="MPA658" s="6"/>
      <c r="MPB658" s="6"/>
      <c r="MPC658" s="6"/>
      <c r="MPD658" s="6"/>
      <c r="MPE658" s="6"/>
      <c r="MPF658" s="6"/>
      <c r="MPG658" s="6"/>
      <c r="MPH658" s="6"/>
      <c r="MPI658" s="6"/>
      <c r="MPJ658" s="6"/>
      <c r="MPK658" s="6"/>
      <c r="MPL658" s="6"/>
      <c r="MPM658" s="6"/>
      <c r="MPN658" s="6"/>
      <c r="MPO658" s="6"/>
      <c r="MPP658" s="6"/>
      <c r="MPQ658" s="6"/>
      <c r="MPR658" s="6"/>
      <c r="MPS658" s="6"/>
      <c r="MPT658" s="6"/>
      <c r="MPU658" s="6"/>
      <c r="MPV658" s="6"/>
      <c r="MPW658" s="6"/>
      <c r="MPX658" s="6"/>
      <c r="MPY658" s="6"/>
      <c r="MPZ658" s="6"/>
      <c r="MQA658" s="6"/>
      <c r="MQB658" s="6"/>
      <c r="MQC658" s="6"/>
      <c r="MQD658" s="6"/>
      <c r="MQE658" s="6"/>
      <c r="MQF658" s="6"/>
      <c r="MQG658" s="6"/>
      <c r="MQH658" s="6"/>
      <c r="MQI658" s="6"/>
      <c r="MQJ658" s="6"/>
      <c r="MQK658" s="6"/>
      <c r="MQL658" s="6"/>
      <c r="MQM658" s="6"/>
      <c r="MQN658" s="6"/>
      <c r="MQO658" s="6"/>
      <c r="MQP658" s="6"/>
      <c r="MQQ658" s="6"/>
      <c r="MQR658" s="6"/>
      <c r="MQS658" s="6"/>
      <c r="MQT658" s="6"/>
      <c r="MQU658" s="6"/>
      <c r="MQV658" s="6"/>
      <c r="MQW658" s="6"/>
      <c r="MQX658" s="6"/>
      <c r="MQY658" s="6"/>
      <c r="MQZ658" s="6"/>
      <c r="MRA658" s="6"/>
      <c r="MRB658" s="6"/>
      <c r="MRC658" s="6"/>
      <c r="MRD658" s="6"/>
      <c r="MRE658" s="6"/>
      <c r="MRF658" s="6"/>
      <c r="MRG658" s="6"/>
      <c r="MRH658" s="6"/>
      <c r="MRI658" s="6"/>
      <c r="MRJ658" s="6"/>
      <c r="MRK658" s="6"/>
      <c r="MRL658" s="6"/>
      <c r="MRM658" s="6"/>
      <c r="MRN658" s="6"/>
      <c r="MRO658" s="6"/>
      <c r="MRP658" s="6"/>
      <c r="MRQ658" s="6"/>
      <c r="MRR658" s="6"/>
      <c r="MRS658" s="6"/>
      <c r="MRT658" s="6"/>
      <c r="MRU658" s="6"/>
      <c r="MRV658" s="6"/>
      <c r="MRW658" s="6"/>
      <c r="MRX658" s="6"/>
      <c r="MRY658" s="6"/>
      <c r="MRZ658" s="6"/>
      <c r="MSA658" s="6"/>
      <c r="MSB658" s="6"/>
      <c r="MSC658" s="6"/>
      <c r="MSD658" s="6"/>
      <c r="MSE658" s="6"/>
      <c r="MSF658" s="6"/>
      <c r="MSG658" s="6"/>
      <c r="MSH658" s="6"/>
      <c r="MSI658" s="6"/>
      <c r="MSJ658" s="6"/>
      <c r="MSK658" s="6"/>
      <c r="MSL658" s="6"/>
      <c r="MSM658" s="6"/>
      <c r="MSN658" s="6"/>
      <c r="MSO658" s="6"/>
      <c r="MSP658" s="6"/>
      <c r="MSQ658" s="6"/>
      <c r="MSR658" s="6"/>
      <c r="MSS658" s="6"/>
      <c r="MST658" s="6"/>
      <c r="MSU658" s="6"/>
      <c r="MSV658" s="6"/>
      <c r="MSW658" s="6"/>
      <c r="MSX658" s="6"/>
      <c r="MSY658" s="6"/>
      <c r="MSZ658" s="6"/>
      <c r="MTA658" s="6"/>
      <c r="MTB658" s="6"/>
      <c r="MTC658" s="6"/>
      <c r="MTD658" s="6"/>
      <c r="MTE658" s="6"/>
      <c r="MTF658" s="6"/>
      <c r="MTG658" s="6"/>
      <c r="MTH658" s="6"/>
      <c r="MTI658" s="6"/>
      <c r="MTJ658" s="6"/>
      <c r="MTK658" s="6"/>
      <c r="MTL658" s="6"/>
      <c r="MTM658" s="6"/>
      <c r="MTN658" s="6"/>
      <c r="MTO658" s="6"/>
      <c r="MTP658" s="6"/>
      <c r="MTQ658" s="6"/>
      <c r="MTR658" s="6"/>
      <c r="MTS658" s="6"/>
      <c r="MTT658" s="6"/>
      <c r="MTU658" s="6"/>
      <c r="MTV658" s="6"/>
      <c r="MTW658" s="6"/>
      <c r="MTX658" s="6"/>
      <c r="MTY658" s="6"/>
      <c r="MTZ658" s="6"/>
      <c r="MUA658" s="6"/>
      <c r="MUB658" s="6"/>
      <c r="MUC658" s="6"/>
      <c r="MUD658" s="6"/>
      <c r="MUE658" s="6"/>
      <c r="MUF658" s="6"/>
      <c r="MUG658" s="6"/>
      <c r="MUH658" s="6"/>
      <c r="MUI658" s="6"/>
      <c r="MUJ658" s="6"/>
      <c r="MUK658" s="6"/>
      <c r="MUL658" s="6"/>
      <c r="MUM658" s="6"/>
      <c r="MUN658" s="6"/>
      <c r="MUO658" s="6"/>
      <c r="MUP658" s="6"/>
      <c r="MUQ658" s="6"/>
      <c r="MUR658" s="6"/>
      <c r="MUS658" s="6"/>
      <c r="MUT658" s="6"/>
      <c r="MUU658" s="6"/>
      <c r="MUV658" s="6"/>
      <c r="MUW658" s="6"/>
      <c r="MUX658" s="6"/>
      <c r="MUY658" s="6"/>
      <c r="MUZ658" s="6"/>
      <c r="MVA658" s="6"/>
      <c r="MVB658" s="6"/>
      <c r="MVC658" s="6"/>
      <c r="MVD658" s="6"/>
      <c r="MVE658" s="6"/>
      <c r="MVF658" s="6"/>
      <c r="MVG658" s="6"/>
      <c r="MVH658" s="6"/>
      <c r="MVI658" s="6"/>
      <c r="MVJ658" s="6"/>
      <c r="MVK658" s="6"/>
      <c r="MVL658" s="6"/>
      <c r="MVM658" s="6"/>
      <c r="MVN658" s="6"/>
      <c r="MVO658" s="6"/>
      <c r="MVP658" s="6"/>
      <c r="MVQ658" s="6"/>
      <c r="MVR658" s="6"/>
      <c r="MVS658" s="6"/>
      <c r="MVT658" s="6"/>
      <c r="MVU658" s="6"/>
      <c r="MVV658" s="6"/>
      <c r="MVW658" s="6"/>
      <c r="MVX658" s="6"/>
      <c r="MVY658" s="6"/>
      <c r="MVZ658" s="6"/>
      <c r="MWA658" s="6"/>
      <c r="MWB658" s="6"/>
      <c r="MWC658" s="6"/>
      <c r="MWD658" s="6"/>
      <c r="MWE658" s="6"/>
      <c r="MWF658" s="6"/>
      <c r="MWG658" s="6"/>
      <c r="MWH658" s="6"/>
      <c r="MWI658" s="6"/>
      <c r="MWJ658" s="6"/>
      <c r="MWK658" s="6"/>
      <c r="MWL658" s="6"/>
      <c r="MWM658" s="6"/>
      <c r="MWN658" s="6"/>
      <c r="MWO658" s="6"/>
      <c r="MWP658" s="6"/>
      <c r="MWQ658" s="6"/>
      <c r="MWR658" s="6"/>
      <c r="MWS658" s="6"/>
      <c r="MWT658" s="6"/>
      <c r="MWU658" s="6"/>
      <c r="MWV658" s="6"/>
      <c r="MWW658" s="6"/>
      <c r="MWX658" s="6"/>
      <c r="MWY658" s="6"/>
      <c r="MWZ658" s="6"/>
      <c r="MXA658" s="6"/>
      <c r="MXB658" s="6"/>
      <c r="MXC658" s="6"/>
      <c r="MXD658" s="6"/>
      <c r="MXE658" s="6"/>
      <c r="MXF658" s="6"/>
      <c r="MXG658" s="6"/>
      <c r="MXH658" s="6"/>
      <c r="MXI658" s="6"/>
      <c r="MXJ658" s="6"/>
      <c r="MXK658" s="6"/>
      <c r="MXL658" s="6"/>
      <c r="MXM658" s="6"/>
      <c r="MXN658" s="6"/>
      <c r="MXO658" s="6"/>
      <c r="MXP658" s="6"/>
      <c r="MXQ658" s="6"/>
      <c r="MXR658" s="6"/>
      <c r="MXS658" s="6"/>
      <c r="MXT658" s="6"/>
      <c r="MXU658" s="6"/>
      <c r="MXV658" s="6"/>
      <c r="MXW658" s="6"/>
      <c r="MXX658" s="6"/>
      <c r="MXY658" s="6"/>
      <c r="MXZ658" s="6"/>
      <c r="MYA658" s="6"/>
      <c r="MYB658" s="6"/>
      <c r="MYC658" s="6"/>
      <c r="MYD658" s="6"/>
      <c r="MYE658" s="6"/>
      <c r="MYF658" s="6"/>
      <c r="MYG658" s="6"/>
      <c r="MYH658" s="6"/>
      <c r="MYI658" s="6"/>
      <c r="MYJ658" s="6"/>
      <c r="MYK658" s="6"/>
      <c r="MYL658" s="6"/>
      <c r="MYM658" s="6"/>
      <c r="MYN658" s="6"/>
      <c r="MYO658" s="6"/>
      <c r="MYP658" s="6"/>
      <c r="MYQ658" s="6"/>
      <c r="MYR658" s="6"/>
      <c r="MYS658" s="6"/>
      <c r="MYT658" s="6"/>
      <c r="MYU658" s="6"/>
      <c r="MYV658" s="6"/>
      <c r="MYW658" s="6"/>
      <c r="MYX658" s="6"/>
      <c r="MYY658" s="6"/>
      <c r="MYZ658" s="6"/>
      <c r="MZA658" s="6"/>
      <c r="MZB658" s="6"/>
      <c r="MZC658" s="6"/>
      <c r="MZD658" s="6"/>
      <c r="MZE658" s="6"/>
      <c r="MZF658" s="6"/>
      <c r="MZG658" s="6"/>
      <c r="MZH658" s="6"/>
      <c r="MZI658" s="6"/>
      <c r="MZJ658" s="6"/>
      <c r="MZK658" s="6"/>
      <c r="MZL658" s="6"/>
      <c r="MZM658" s="6"/>
      <c r="MZN658" s="6"/>
      <c r="MZO658" s="6"/>
      <c r="MZP658" s="6"/>
      <c r="MZQ658" s="6"/>
      <c r="MZR658" s="6"/>
      <c r="MZS658" s="6"/>
      <c r="MZT658" s="6"/>
      <c r="MZU658" s="6"/>
      <c r="MZV658" s="6"/>
      <c r="MZW658" s="6"/>
      <c r="MZX658" s="6"/>
      <c r="MZY658" s="6"/>
      <c r="MZZ658" s="6"/>
      <c r="NAA658" s="6"/>
      <c r="NAB658" s="6"/>
      <c r="NAC658" s="6"/>
      <c r="NAD658" s="6"/>
      <c r="NAE658" s="6"/>
      <c r="NAF658" s="6"/>
      <c r="NAG658" s="6"/>
      <c r="NAH658" s="6"/>
      <c r="NAI658" s="6"/>
      <c r="NAJ658" s="6"/>
      <c r="NAK658" s="6"/>
      <c r="NAL658" s="6"/>
      <c r="NAM658" s="6"/>
      <c r="NAN658" s="6"/>
      <c r="NAO658" s="6"/>
      <c r="NAP658" s="6"/>
      <c r="NAQ658" s="6"/>
      <c r="NAR658" s="6"/>
      <c r="NAS658" s="6"/>
      <c r="NAT658" s="6"/>
      <c r="NAU658" s="6"/>
      <c r="NAV658" s="6"/>
      <c r="NAW658" s="6"/>
      <c r="NAX658" s="6"/>
      <c r="NAY658" s="6"/>
      <c r="NAZ658" s="6"/>
      <c r="NBA658" s="6"/>
      <c r="NBB658" s="6"/>
      <c r="NBC658" s="6"/>
      <c r="NBD658" s="6"/>
      <c r="NBE658" s="6"/>
      <c r="NBF658" s="6"/>
      <c r="NBG658" s="6"/>
      <c r="NBH658" s="6"/>
      <c r="NBI658" s="6"/>
      <c r="NBJ658" s="6"/>
      <c r="NBK658" s="6"/>
      <c r="NBL658" s="6"/>
      <c r="NBM658" s="6"/>
      <c r="NBN658" s="6"/>
      <c r="NBO658" s="6"/>
      <c r="NBP658" s="6"/>
      <c r="NBQ658" s="6"/>
      <c r="NBR658" s="6"/>
      <c r="NBS658" s="6"/>
      <c r="NBT658" s="6"/>
      <c r="NBU658" s="6"/>
      <c r="NBV658" s="6"/>
      <c r="NBW658" s="6"/>
      <c r="NBX658" s="6"/>
      <c r="NBY658" s="6"/>
      <c r="NBZ658" s="6"/>
      <c r="NCA658" s="6"/>
      <c r="NCB658" s="6"/>
      <c r="NCC658" s="6"/>
      <c r="NCD658" s="6"/>
      <c r="NCE658" s="6"/>
      <c r="NCF658" s="6"/>
      <c r="NCG658" s="6"/>
      <c r="NCH658" s="6"/>
      <c r="NCI658" s="6"/>
      <c r="NCJ658" s="6"/>
      <c r="NCK658" s="6"/>
      <c r="NCL658" s="6"/>
      <c r="NCM658" s="6"/>
      <c r="NCN658" s="6"/>
      <c r="NCO658" s="6"/>
      <c r="NCP658" s="6"/>
      <c r="NCQ658" s="6"/>
      <c r="NCR658" s="6"/>
      <c r="NCS658" s="6"/>
      <c r="NCT658" s="6"/>
      <c r="NCU658" s="6"/>
      <c r="NCV658" s="6"/>
      <c r="NCW658" s="6"/>
      <c r="NCX658" s="6"/>
      <c r="NCY658" s="6"/>
      <c r="NCZ658" s="6"/>
      <c r="NDA658" s="6"/>
      <c r="NDB658" s="6"/>
      <c r="NDC658" s="6"/>
      <c r="NDD658" s="6"/>
      <c r="NDE658" s="6"/>
      <c r="NDF658" s="6"/>
      <c r="NDG658" s="6"/>
      <c r="NDH658" s="6"/>
      <c r="NDI658" s="6"/>
      <c r="NDJ658" s="6"/>
      <c r="NDK658" s="6"/>
      <c r="NDL658" s="6"/>
      <c r="NDM658" s="6"/>
      <c r="NDN658" s="6"/>
      <c r="NDO658" s="6"/>
      <c r="NDP658" s="6"/>
      <c r="NDQ658" s="6"/>
      <c r="NDR658" s="6"/>
      <c r="NDS658" s="6"/>
      <c r="NDT658" s="6"/>
      <c r="NDU658" s="6"/>
      <c r="NDV658" s="6"/>
      <c r="NDW658" s="6"/>
      <c r="NDX658" s="6"/>
      <c r="NDY658" s="6"/>
      <c r="NDZ658" s="6"/>
      <c r="NEA658" s="6"/>
      <c r="NEB658" s="6"/>
      <c r="NEC658" s="6"/>
      <c r="NED658" s="6"/>
      <c r="NEE658" s="6"/>
      <c r="NEF658" s="6"/>
      <c r="NEG658" s="6"/>
      <c r="NEH658" s="6"/>
      <c r="NEI658" s="6"/>
      <c r="NEJ658" s="6"/>
      <c r="NEK658" s="6"/>
      <c r="NEL658" s="6"/>
      <c r="NEM658" s="6"/>
      <c r="NEN658" s="6"/>
      <c r="NEO658" s="6"/>
      <c r="NEP658" s="6"/>
      <c r="NEQ658" s="6"/>
      <c r="NER658" s="6"/>
      <c r="NES658" s="6"/>
      <c r="NET658" s="6"/>
      <c r="NEU658" s="6"/>
      <c r="NEV658" s="6"/>
      <c r="NEW658" s="6"/>
      <c r="NEX658" s="6"/>
      <c r="NEY658" s="6"/>
      <c r="NEZ658" s="6"/>
      <c r="NFA658" s="6"/>
      <c r="NFB658" s="6"/>
      <c r="NFC658" s="6"/>
      <c r="NFD658" s="6"/>
      <c r="NFE658" s="6"/>
      <c r="NFF658" s="6"/>
      <c r="NFG658" s="6"/>
      <c r="NFH658" s="6"/>
      <c r="NFI658" s="6"/>
      <c r="NFJ658" s="6"/>
      <c r="NFK658" s="6"/>
      <c r="NFL658" s="6"/>
      <c r="NFM658" s="6"/>
      <c r="NFN658" s="6"/>
      <c r="NFO658" s="6"/>
      <c r="NFP658" s="6"/>
      <c r="NFQ658" s="6"/>
      <c r="NFR658" s="6"/>
      <c r="NFS658" s="6"/>
      <c r="NFT658" s="6"/>
      <c r="NFU658" s="6"/>
      <c r="NFV658" s="6"/>
      <c r="NFW658" s="6"/>
      <c r="NFX658" s="6"/>
      <c r="NFY658" s="6"/>
      <c r="NFZ658" s="6"/>
      <c r="NGA658" s="6"/>
      <c r="NGB658" s="6"/>
      <c r="NGC658" s="6"/>
      <c r="NGD658" s="6"/>
      <c r="NGE658" s="6"/>
      <c r="NGF658" s="6"/>
      <c r="NGG658" s="6"/>
      <c r="NGH658" s="6"/>
      <c r="NGI658" s="6"/>
      <c r="NGJ658" s="6"/>
      <c r="NGK658" s="6"/>
      <c r="NGL658" s="6"/>
      <c r="NGM658" s="6"/>
      <c r="NGN658" s="6"/>
      <c r="NGO658" s="6"/>
      <c r="NGP658" s="6"/>
      <c r="NGQ658" s="6"/>
      <c r="NGR658" s="6"/>
      <c r="NGS658" s="6"/>
      <c r="NGT658" s="6"/>
      <c r="NGU658" s="6"/>
      <c r="NGV658" s="6"/>
      <c r="NGW658" s="6"/>
      <c r="NGX658" s="6"/>
      <c r="NGY658" s="6"/>
      <c r="NGZ658" s="6"/>
      <c r="NHA658" s="6"/>
      <c r="NHB658" s="6"/>
      <c r="NHC658" s="6"/>
      <c r="NHD658" s="6"/>
      <c r="NHE658" s="6"/>
      <c r="NHF658" s="6"/>
      <c r="NHG658" s="6"/>
      <c r="NHH658" s="6"/>
      <c r="NHI658" s="6"/>
      <c r="NHJ658" s="6"/>
      <c r="NHK658" s="6"/>
      <c r="NHL658" s="6"/>
      <c r="NHM658" s="6"/>
      <c r="NHN658" s="6"/>
      <c r="NHO658" s="6"/>
      <c r="NHP658" s="6"/>
      <c r="NHQ658" s="6"/>
      <c r="NHR658" s="6"/>
      <c r="NHS658" s="6"/>
      <c r="NHT658" s="6"/>
      <c r="NHU658" s="6"/>
      <c r="NHV658" s="6"/>
      <c r="NHW658" s="6"/>
      <c r="NHX658" s="6"/>
      <c r="NHY658" s="6"/>
      <c r="NHZ658" s="6"/>
      <c r="NIA658" s="6"/>
      <c r="NIB658" s="6"/>
      <c r="NIC658" s="6"/>
      <c r="NID658" s="6"/>
      <c r="NIE658" s="6"/>
      <c r="NIF658" s="6"/>
      <c r="NIG658" s="6"/>
      <c r="NIH658" s="6"/>
      <c r="NII658" s="6"/>
      <c r="NIJ658" s="6"/>
      <c r="NIK658" s="6"/>
      <c r="NIL658" s="6"/>
      <c r="NIM658" s="6"/>
      <c r="NIN658" s="6"/>
      <c r="NIO658" s="6"/>
      <c r="NIP658" s="6"/>
      <c r="NIQ658" s="6"/>
      <c r="NIR658" s="6"/>
      <c r="NIS658" s="6"/>
      <c r="NIT658" s="6"/>
      <c r="NIU658" s="6"/>
      <c r="NIV658" s="6"/>
      <c r="NIW658" s="6"/>
      <c r="NIX658" s="6"/>
      <c r="NIY658" s="6"/>
      <c r="NIZ658" s="6"/>
      <c r="NJA658" s="6"/>
      <c r="NJB658" s="6"/>
      <c r="NJC658" s="6"/>
      <c r="NJD658" s="6"/>
      <c r="NJE658" s="6"/>
      <c r="NJF658" s="6"/>
      <c r="NJG658" s="6"/>
      <c r="NJH658" s="6"/>
      <c r="NJI658" s="6"/>
      <c r="NJJ658" s="6"/>
      <c r="NJK658" s="6"/>
      <c r="NJL658" s="6"/>
      <c r="NJM658" s="6"/>
      <c r="NJN658" s="6"/>
      <c r="NJO658" s="6"/>
      <c r="NJP658" s="6"/>
      <c r="NJQ658" s="6"/>
      <c r="NJR658" s="6"/>
      <c r="NJS658" s="6"/>
      <c r="NJT658" s="6"/>
      <c r="NJU658" s="6"/>
      <c r="NJV658" s="6"/>
      <c r="NJW658" s="6"/>
      <c r="NJX658" s="6"/>
      <c r="NJY658" s="6"/>
      <c r="NJZ658" s="6"/>
      <c r="NKA658" s="6"/>
      <c r="NKB658" s="6"/>
      <c r="NKC658" s="6"/>
      <c r="NKD658" s="6"/>
      <c r="NKE658" s="6"/>
      <c r="NKF658" s="6"/>
      <c r="NKG658" s="6"/>
      <c r="NKH658" s="6"/>
      <c r="NKI658" s="6"/>
      <c r="NKJ658" s="6"/>
      <c r="NKK658" s="6"/>
      <c r="NKL658" s="6"/>
      <c r="NKM658" s="6"/>
      <c r="NKN658" s="6"/>
      <c r="NKO658" s="6"/>
      <c r="NKP658" s="6"/>
      <c r="NKQ658" s="6"/>
      <c r="NKR658" s="6"/>
      <c r="NKS658" s="6"/>
      <c r="NKT658" s="6"/>
      <c r="NKU658" s="6"/>
      <c r="NKV658" s="6"/>
      <c r="NKW658" s="6"/>
      <c r="NKX658" s="6"/>
      <c r="NKY658" s="6"/>
      <c r="NKZ658" s="6"/>
      <c r="NLA658" s="6"/>
      <c r="NLB658" s="6"/>
      <c r="NLC658" s="6"/>
      <c r="NLD658" s="6"/>
      <c r="NLE658" s="6"/>
      <c r="NLF658" s="6"/>
      <c r="NLG658" s="6"/>
      <c r="NLH658" s="6"/>
      <c r="NLI658" s="6"/>
      <c r="NLJ658" s="6"/>
      <c r="NLK658" s="6"/>
      <c r="NLL658" s="6"/>
      <c r="NLM658" s="6"/>
      <c r="NLN658" s="6"/>
      <c r="NLO658" s="6"/>
      <c r="NLP658" s="6"/>
      <c r="NLQ658" s="6"/>
      <c r="NLR658" s="6"/>
      <c r="NLS658" s="6"/>
      <c r="NLT658" s="6"/>
      <c r="NLU658" s="6"/>
      <c r="NLV658" s="6"/>
      <c r="NLW658" s="6"/>
      <c r="NLX658" s="6"/>
      <c r="NLY658" s="6"/>
      <c r="NLZ658" s="6"/>
      <c r="NMA658" s="6"/>
      <c r="NMB658" s="6"/>
      <c r="NMC658" s="6"/>
      <c r="NMD658" s="6"/>
      <c r="NME658" s="6"/>
      <c r="NMF658" s="6"/>
      <c r="NMG658" s="6"/>
      <c r="NMH658" s="6"/>
      <c r="NMI658" s="6"/>
      <c r="NMJ658" s="6"/>
      <c r="NMK658" s="6"/>
      <c r="NML658" s="6"/>
      <c r="NMM658" s="6"/>
      <c r="NMN658" s="6"/>
      <c r="NMO658" s="6"/>
      <c r="NMP658" s="6"/>
      <c r="NMQ658" s="6"/>
      <c r="NMR658" s="6"/>
      <c r="NMS658" s="6"/>
      <c r="NMT658" s="6"/>
      <c r="NMU658" s="6"/>
      <c r="NMV658" s="6"/>
      <c r="NMW658" s="6"/>
      <c r="NMX658" s="6"/>
      <c r="NMY658" s="6"/>
      <c r="NMZ658" s="6"/>
      <c r="NNA658" s="6"/>
      <c r="NNB658" s="6"/>
      <c r="NNC658" s="6"/>
      <c r="NND658" s="6"/>
      <c r="NNE658" s="6"/>
      <c r="NNF658" s="6"/>
      <c r="NNG658" s="6"/>
      <c r="NNH658" s="6"/>
      <c r="NNI658" s="6"/>
      <c r="NNJ658" s="6"/>
      <c r="NNK658" s="6"/>
      <c r="NNL658" s="6"/>
      <c r="NNM658" s="6"/>
      <c r="NNN658" s="6"/>
      <c r="NNO658" s="6"/>
      <c r="NNP658" s="6"/>
      <c r="NNQ658" s="6"/>
      <c r="NNR658" s="6"/>
      <c r="NNS658" s="6"/>
      <c r="NNT658" s="6"/>
      <c r="NNU658" s="6"/>
      <c r="NNV658" s="6"/>
      <c r="NNW658" s="6"/>
      <c r="NNX658" s="6"/>
      <c r="NNY658" s="6"/>
      <c r="NNZ658" s="6"/>
      <c r="NOA658" s="6"/>
      <c r="NOB658" s="6"/>
      <c r="NOC658" s="6"/>
      <c r="NOD658" s="6"/>
      <c r="NOE658" s="6"/>
      <c r="NOF658" s="6"/>
      <c r="NOG658" s="6"/>
      <c r="NOH658" s="6"/>
      <c r="NOI658" s="6"/>
      <c r="NOJ658" s="6"/>
      <c r="NOK658" s="6"/>
      <c r="NOL658" s="6"/>
      <c r="NOM658" s="6"/>
      <c r="NON658" s="6"/>
      <c r="NOO658" s="6"/>
      <c r="NOP658" s="6"/>
      <c r="NOQ658" s="6"/>
      <c r="NOR658" s="6"/>
      <c r="NOS658" s="6"/>
      <c r="NOT658" s="6"/>
      <c r="NOU658" s="6"/>
      <c r="NOV658" s="6"/>
      <c r="NOW658" s="6"/>
      <c r="NOX658" s="6"/>
      <c r="NOY658" s="6"/>
      <c r="NOZ658" s="6"/>
      <c r="NPA658" s="6"/>
      <c r="NPB658" s="6"/>
      <c r="NPC658" s="6"/>
      <c r="NPD658" s="6"/>
      <c r="NPE658" s="6"/>
      <c r="NPF658" s="6"/>
      <c r="NPG658" s="6"/>
      <c r="NPH658" s="6"/>
      <c r="NPI658" s="6"/>
      <c r="NPJ658" s="6"/>
      <c r="NPK658" s="6"/>
      <c r="NPL658" s="6"/>
      <c r="NPM658" s="6"/>
      <c r="NPN658" s="6"/>
      <c r="NPO658" s="6"/>
      <c r="NPP658" s="6"/>
      <c r="NPQ658" s="6"/>
      <c r="NPR658" s="6"/>
      <c r="NPS658" s="6"/>
      <c r="NPT658" s="6"/>
      <c r="NPU658" s="6"/>
      <c r="NPV658" s="6"/>
      <c r="NPW658" s="6"/>
      <c r="NPX658" s="6"/>
      <c r="NPY658" s="6"/>
      <c r="NPZ658" s="6"/>
      <c r="NQA658" s="6"/>
      <c r="NQB658" s="6"/>
      <c r="NQC658" s="6"/>
      <c r="NQD658" s="6"/>
      <c r="NQE658" s="6"/>
      <c r="NQF658" s="6"/>
      <c r="NQG658" s="6"/>
      <c r="NQH658" s="6"/>
      <c r="NQI658" s="6"/>
      <c r="NQJ658" s="6"/>
      <c r="NQK658" s="6"/>
      <c r="NQL658" s="6"/>
      <c r="NQM658" s="6"/>
      <c r="NQN658" s="6"/>
      <c r="NQO658" s="6"/>
      <c r="NQP658" s="6"/>
      <c r="NQQ658" s="6"/>
      <c r="NQR658" s="6"/>
      <c r="NQS658" s="6"/>
      <c r="NQT658" s="6"/>
      <c r="NQU658" s="6"/>
      <c r="NQV658" s="6"/>
      <c r="NQW658" s="6"/>
      <c r="NQX658" s="6"/>
      <c r="NQY658" s="6"/>
      <c r="NQZ658" s="6"/>
      <c r="NRA658" s="6"/>
      <c r="NRB658" s="6"/>
      <c r="NRC658" s="6"/>
      <c r="NRD658" s="6"/>
      <c r="NRE658" s="6"/>
      <c r="NRF658" s="6"/>
      <c r="NRG658" s="6"/>
      <c r="NRH658" s="6"/>
      <c r="NRI658" s="6"/>
      <c r="NRJ658" s="6"/>
      <c r="NRK658" s="6"/>
      <c r="NRL658" s="6"/>
      <c r="NRM658" s="6"/>
      <c r="NRN658" s="6"/>
      <c r="NRO658" s="6"/>
      <c r="NRP658" s="6"/>
      <c r="NRQ658" s="6"/>
      <c r="NRR658" s="6"/>
      <c r="NRS658" s="6"/>
      <c r="NRT658" s="6"/>
      <c r="NRU658" s="6"/>
      <c r="NRV658" s="6"/>
      <c r="NRW658" s="6"/>
      <c r="NRX658" s="6"/>
      <c r="NRY658" s="6"/>
      <c r="NRZ658" s="6"/>
      <c r="NSA658" s="6"/>
      <c r="NSB658" s="6"/>
      <c r="NSC658" s="6"/>
      <c r="NSD658" s="6"/>
      <c r="NSE658" s="6"/>
      <c r="NSF658" s="6"/>
      <c r="NSG658" s="6"/>
      <c r="NSH658" s="6"/>
      <c r="NSI658" s="6"/>
      <c r="NSJ658" s="6"/>
      <c r="NSK658" s="6"/>
      <c r="NSL658" s="6"/>
      <c r="NSM658" s="6"/>
      <c r="NSN658" s="6"/>
      <c r="NSO658" s="6"/>
      <c r="NSP658" s="6"/>
      <c r="NSQ658" s="6"/>
      <c r="NSR658" s="6"/>
      <c r="NSS658" s="6"/>
      <c r="NST658" s="6"/>
      <c r="NSU658" s="6"/>
      <c r="NSV658" s="6"/>
      <c r="NSW658" s="6"/>
      <c r="NSX658" s="6"/>
      <c r="NSY658" s="6"/>
      <c r="NSZ658" s="6"/>
      <c r="NTA658" s="6"/>
      <c r="NTB658" s="6"/>
      <c r="NTC658" s="6"/>
      <c r="NTD658" s="6"/>
      <c r="NTE658" s="6"/>
      <c r="NTF658" s="6"/>
      <c r="NTG658" s="6"/>
      <c r="NTH658" s="6"/>
      <c r="NTI658" s="6"/>
      <c r="NTJ658" s="6"/>
      <c r="NTK658" s="6"/>
      <c r="NTL658" s="6"/>
      <c r="NTM658" s="6"/>
      <c r="NTN658" s="6"/>
      <c r="NTO658" s="6"/>
      <c r="NTP658" s="6"/>
      <c r="NTQ658" s="6"/>
      <c r="NTR658" s="6"/>
      <c r="NTS658" s="6"/>
      <c r="NTT658" s="6"/>
      <c r="NTU658" s="6"/>
      <c r="NTV658" s="6"/>
      <c r="NTW658" s="6"/>
      <c r="NTX658" s="6"/>
      <c r="NTY658" s="6"/>
      <c r="NTZ658" s="6"/>
      <c r="NUA658" s="6"/>
      <c r="NUB658" s="6"/>
      <c r="NUC658" s="6"/>
      <c r="NUD658" s="6"/>
      <c r="NUE658" s="6"/>
      <c r="NUF658" s="6"/>
      <c r="NUG658" s="6"/>
      <c r="NUH658" s="6"/>
      <c r="NUI658" s="6"/>
      <c r="NUJ658" s="6"/>
      <c r="NUK658" s="6"/>
      <c r="NUL658" s="6"/>
      <c r="NUM658" s="6"/>
      <c r="NUN658" s="6"/>
      <c r="NUO658" s="6"/>
      <c r="NUP658" s="6"/>
      <c r="NUQ658" s="6"/>
      <c r="NUR658" s="6"/>
      <c r="NUS658" s="6"/>
      <c r="NUT658" s="6"/>
      <c r="NUU658" s="6"/>
      <c r="NUV658" s="6"/>
      <c r="NUW658" s="6"/>
      <c r="NUX658" s="6"/>
      <c r="NUY658" s="6"/>
      <c r="NUZ658" s="6"/>
      <c r="NVA658" s="6"/>
      <c r="NVB658" s="6"/>
      <c r="NVC658" s="6"/>
      <c r="NVD658" s="6"/>
      <c r="NVE658" s="6"/>
      <c r="NVF658" s="6"/>
      <c r="NVG658" s="6"/>
      <c r="NVH658" s="6"/>
      <c r="NVI658" s="6"/>
      <c r="NVJ658" s="6"/>
      <c r="NVK658" s="6"/>
      <c r="NVL658" s="6"/>
      <c r="NVM658" s="6"/>
      <c r="NVN658" s="6"/>
      <c r="NVO658" s="6"/>
      <c r="NVP658" s="6"/>
      <c r="NVQ658" s="6"/>
      <c r="NVR658" s="6"/>
      <c r="NVS658" s="6"/>
      <c r="NVT658" s="6"/>
      <c r="NVU658" s="6"/>
      <c r="NVV658" s="6"/>
      <c r="NVW658" s="6"/>
      <c r="NVX658" s="6"/>
      <c r="NVY658" s="6"/>
      <c r="NVZ658" s="6"/>
      <c r="NWA658" s="6"/>
      <c r="NWB658" s="6"/>
      <c r="NWC658" s="6"/>
      <c r="NWD658" s="6"/>
      <c r="NWE658" s="6"/>
      <c r="NWF658" s="6"/>
      <c r="NWG658" s="6"/>
      <c r="NWH658" s="6"/>
      <c r="NWI658" s="6"/>
      <c r="NWJ658" s="6"/>
      <c r="NWK658" s="6"/>
      <c r="NWL658" s="6"/>
      <c r="NWM658" s="6"/>
      <c r="NWN658" s="6"/>
      <c r="NWO658" s="6"/>
      <c r="NWP658" s="6"/>
      <c r="NWQ658" s="6"/>
      <c r="NWR658" s="6"/>
      <c r="NWS658" s="6"/>
      <c r="NWT658" s="6"/>
      <c r="NWU658" s="6"/>
      <c r="NWV658" s="6"/>
      <c r="NWW658" s="6"/>
      <c r="NWX658" s="6"/>
      <c r="NWY658" s="6"/>
      <c r="NWZ658" s="6"/>
      <c r="NXA658" s="6"/>
      <c r="NXB658" s="6"/>
      <c r="NXC658" s="6"/>
      <c r="NXD658" s="6"/>
      <c r="NXE658" s="6"/>
      <c r="NXF658" s="6"/>
      <c r="NXG658" s="6"/>
      <c r="NXH658" s="6"/>
      <c r="NXI658" s="6"/>
      <c r="NXJ658" s="6"/>
      <c r="NXK658" s="6"/>
      <c r="NXL658" s="6"/>
      <c r="NXM658" s="6"/>
      <c r="NXN658" s="6"/>
      <c r="NXO658" s="6"/>
      <c r="NXP658" s="6"/>
      <c r="NXQ658" s="6"/>
      <c r="NXR658" s="6"/>
      <c r="NXS658" s="6"/>
      <c r="NXT658" s="6"/>
      <c r="NXU658" s="6"/>
      <c r="NXV658" s="6"/>
      <c r="NXW658" s="6"/>
      <c r="NXX658" s="6"/>
      <c r="NXY658" s="6"/>
      <c r="NXZ658" s="6"/>
      <c r="NYA658" s="6"/>
      <c r="NYB658" s="6"/>
      <c r="NYC658" s="6"/>
      <c r="NYD658" s="6"/>
      <c r="NYE658" s="6"/>
      <c r="NYF658" s="6"/>
      <c r="NYG658" s="6"/>
      <c r="NYH658" s="6"/>
      <c r="NYI658" s="6"/>
      <c r="NYJ658" s="6"/>
      <c r="NYK658" s="6"/>
      <c r="NYL658" s="6"/>
      <c r="NYM658" s="6"/>
      <c r="NYN658" s="6"/>
      <c r="NYO658" s="6"/>
      <c r="NYP658" s="6"/>
      <c r="NYQ658" s="6"/>
      <c r="NYR658" s="6"/>
      <c r="NYS658" s="6"/>
      <c r="NYT658" s="6"/>
      <c r="NYU658" s="6"/>
      <c r="NYV658" s="6"/>
      <c r="NYW658" s="6"/>
      <c r="NYX658" s="6"/>
      <c r="NYY658" s="6"/>
      <c r="NYZ658" s="6"/>
      <c r="NZA658" s="6"/>
      <c r="NZB658" s="6"/>
      <c r="NZC658" s="6"/>
      <c r="NZD658" s="6"/>
      <c r="NZE658" s="6"/>
      <c r="NZF658" s="6"/>
      <c r="NZG658" s="6"/>
      <c r="NZH658" s="6"/>
      <c r="NZI658" s="6"/>
      <c r="NZJ658" s="6"/>
      <c r="NZK658" s="6"/>
      <c r="NZL658" s="6"/>
      <c r="NZM658" s="6"/>
      <c r="NZN658" s="6"/>
      <c r="NZO658" s="6"/>
      <c r="NZP658" s="6"/>
      <c r="NZQ658" s="6"/>
      <c r="NZR658" s="6"/>
      <c r="NZS658" s="6"/>
      <c r="NZT658" s="6"/>
      <c r="NZU658" s="6"/>
      <c r="NZV658" s="6"/>
      <c r="NZW658" s="6"/>
      <c r="NZX658" s="6"/>
      <c r="NZY658" s="6"/>
      <c r="NZZ658" s="6"/>
      <c r="OAA658" s="6"/>
      <c r="OAB658" s="6"/>
      <c r="OAC658" s="6"/>
      <c r="OAD658" s="6"/>
      <c r="OAE658" s="6"/>
      <c r="OAF658" s="6"/>
      <c r="OAG658" s="6"/>
      <c r="OAH658" s="6"/>
      <c r="OAI658" s="6"/>
      <c r="OAJ658" s="6"/>
      <c r="OAK658" s="6"/>
      <c r="OAL658" s="6"/>
      <c r="OAM658" s="6"/>
      <c r="OAN658" s="6"/>
      <c r="OAO658" s="6"/>
      <c r="OAP658" s="6"/>
      <c r="OAQ658" s="6"/>
      <c r="OAR658" s="6"/>
      <c r="OAS658" s="6"/>
      <c r="OAT658" s="6"/>
      <c r="OAU658" s="6"/>
      <c r="OAV658" s="6"/>
      <c r="OAW658" s="6"/>
      <c r="OAX658" s="6"/>
      <c r="OAY658" s="6"/>
      <c r="OAZ658" s="6"/>
      <c r="OBA658" s="6"/>
      <c r="OBB658" s="6"/>
      <c r="OBC658" s="6"/>
      <c r="OBD658" s="6"/>
      <c r="OBE658" s="6"/>
      <c r="OBF658" s="6"/>
      <c r="OBG658" s="6"/>
      <c r="OBH658" s="6"/>
      <c r="OBI658" s="6"/>
      <c r="OBJ658" s="6"/>
      <c r="OBK658" s="6"/>
      <c r="OBL658" s="6"/>
      <c r="OBM658" s="6"/>
      <c r="OBN658" s="6"/>
      <c r="OBO658" s="6"/>
      <c r="OBP658" s="6"/>
      <c r="OBQ658" s="6"/>
      <c r="OBR658" s="6"/>
      <c r="OBS658" s="6"/>
      <c r="OBT658" s="6"/>
      <c r="OBU658" s="6"/>
      <c r="OBV658" s="6"/>
      <c r="OBW658" s="6"/>
      <c r="OBX658" s="6"/>
      <c r="OBY658" s="6"/>
      <c r="OBZ658" s="6"/>
      <c r="OCA658" s="6"/>
      <c r="OCB658" s="6"/>
      <c r="OCC658" s="6"/>
      <c r="OCD658" s="6"/>
      <c r="OCE658" s="6"/>
      <c r="OCF658" s="6"/>
      <c r="OCG658" s="6"/>
      <c r="OCH658" s="6"/>
      <c r="OCI658" s="6"/>
      <c r="OCJ658" s="6"/>
      <c r="OCK658" s="6"/>
      <c r="OCL658" s="6"/>
      <c r="OCM658" s="6"/>
      <c r="OCN658" s="6"/>
      <c r="OCO658" s="6"/>
      <c r="OCP658" s="6"/>
      <c r="OCQ658" s="6"/>
      <c r="OCR658" s="6"/>
      <c r="OCS658" s="6"/>
      <c r="OCT658" s="6"/>
      <c r="OCU658" s="6"/>
      <c r="OCV658" s="6"/>
      <c r="OCW658" s="6"/>
      <c r="OCX658" s="6"/>
      <c r="OCY658" s="6"/>
      <c r="OCZ658" s="6"/>
      <c r="ODA658" s="6"/>
      <c r="ODB658" s="6"/>
      <c r="ODC658" s="6"/>
      <c r="ODD658" s="6"/>
      <c r="ODE658" s="6"/>
      <c r="ODF658" s="6"/>
      <c r="ODG658" s="6"/>
      <c r="ODH658" s="6"/>
      <c r="ODI658" s="6"/>
      <c r="ODJ658" s="6"/>
      <c r="ODK658" s="6"/>
      <c r="ODL658" s="6"/>
      <c r="ODM658" s="6"/>
      <c r="ODN658" s="6"/>
      <c r="ODO658" s="6"/>
      <c r="ODP658" s="6"/>
      <c r="ODQ658" s="6"/>
      <c r="ODR658" s="6"/>
      <c r="ODS658" s="6"/>
      <c r="ODT658" s="6"/>
      <c r="ODU658" s="6"/>
      <c r="ODV658" s="6"/>
      <c r="ODW658" s="6"/>
      <c r="ODX658" s="6"/>
      <c r="ODY658" s="6"/>
      <c r="ODZ658" s="6"/>
      <c r="OEA658" s="6"/>
      <c r="OEB658" s="6"/>
      <c r="OEC658" s="6"/>
      <c r="OED658" s="6"/>
      <c r="OEE658" s="6"/>
      <c r="OEF658" s="6"/>
      <c r="OEG658" s="6"/>
      <c r="OEH658" s="6"/>
      <c r="OEI658" s="6"/>
      <c r="OEJ658" s="6"/>
      <c r="OEK658" s="6"/>
      <c r="OEL658" s="6"/>
      <c r="OEM658" s="6"/>
      <c r="OEN658" s="6"/>
      <c r="OEO658" s="6"/>
      <c r="OEP658" s="6"/>
      <c r="OEQ658" s="6"/>
      <c r="OER658" s="6"/>
      <c r="OES658" s="6"/>
      <c r="OET658" s="6"/>
      <c r="OEU658" s="6"/>
      <c r="OEV658" s="6"/>
      <c r="OEW658" s="6"/>
      <c r="OEX658" s="6"/>
      <c r="OEY658" s="6"/>
      <c r="OEZ658" s="6"/>
      <c r="OFA658" s="6"/>
      <c r="OFB658" s="6"/>
      <c r="OFC658" s="6"/>
      <c r="OFD658" s="6"/>
      <c r="OFE658" s="6"/>
      <c r="OFF658" s="6"/>
      <c r="OFG658" s="6"/>
      <c r="OFH658" s="6"/>
      <c r="OFI658" s="6"/>
      <c r="OFJ658" s="6"/>
      <c r="OFK658" s="6"/>
      <c r="OFL658" s="6"/>
      <c r="OFM658" s="6"/>
      <c r="OFN658" s="6"/>
      <c r="OFO658" s="6"/>
      <c r="OFP658" s="6"/>
      <c r="OFQ658" s="6"/>
      <c r="OFR658" s="6"/>
      <c r="OFS658" s="6"/>
      <c r="OFT658" s="6"/>
      <c r="OFU658" s="6"/>
      <c r="OFV658" s="6"/>
      <c r="OFW658" s="6"/>
      <c r="OFX658" s="6"/>
      <c r="OFY658" s="6"/>
      <c r="OFZ658" s="6"/>
      <c r="OGA658" s="6"/>
      <c r="OGB658" s="6"/>
      <c r="OGC658" s="6"/>
      <c r="OGD658" s="6"/>
      <c r="OGE658" s="6"/>
      <c r="OGF658" s="6"/>
      <c r="OGG658" s="6"/>
      <c r="OGH658" s="6"/>
      <c r="OGI658" s="6"/>
      <c r="OGJ658" s="6"/>
      <c r="OGK658" s="6"/>
      <c r="OGL658" s="6"/>
      <c r="OGM658" s="6"/>
      <c r="OGN658" s="6"/>
      <c r="OGO658" s="6"/>
      <c r="OGP658" s="6"/>
      <c r="OGQ658" s="6"/>
      <c r="OGR658" s="6"/>
      <c r="OGS658" s="6"/>
      <c r="OGT658" s="6"/>
      <c r="OGU658" s="6"/>
      <c r="OGV658" s="6"/>
      <c r="OGW658" s="6"/>
      <c r="OGX658" s="6"/>
      <c r="OGY658" s="6"/>
      <c r="OGZ658" s="6"/>
      <c r="OHA658" s="6"/>
      <c r="OHB658" s="6"/>
      <c r="OHC658" s="6"/>
      <c r="OHD658" s="6"/>
      <c r="OHE658" s="6"/>
      <c r="OHF658" s="6"/>
      <c r="OHG658" s="6"/>
      <c r="OHH658" s="6"/>
      <c r="OHI658" s="6"/>
      <c r="OHJ658" s="6"/>
      <c r="OHK658" s="6"/>
      <c r="OHL658" s="6"/>
      <c r="OHM658" s="6"/>
      <c r="OHN658" s="6"/>
      <c r="OHO658" s="6"/>
      <c r="OHP658" s="6"/>
      <c r="OHQ658" s="6"/>
      <c r="OHR658" s="6"/>
      <c r="OHS658" s="6"/>
      <c r="OHT658" s="6"/>
      <c r="OHU658" s="6"/>
      <c r="OHV658" s="6"/>
      <c r="OHW658" s="6"/>
      <c r="OHX658" s="6"/>
      <c r="OHY658" s="6"/>
      <c r="OHZ658" s="6"/>
      <c r="OIA658" s="6"/>
      <c r="OIB658" s="6"/>
      <c r="OIC658" s="6"/>
      <c r="OID658" s="6"/>
      <c r="OIE658" s="6"/>
      <c r="OIF658" s="6"/>
      <c r="OIG658" s="6"/>
      <c r="OIH658" s="6"/>
      <c r="OII658" s="6"/>
      <c r="OIJ658" s="6"/>
      <c r="OIK658" s="6"/>
      <c r="OIL658" s="6"/>
      <c r="OIM658" s="6"/>
      <c r="OIN658" s="6"/>
      <c r="OIO658" s="6"/>
      <c r="OIP658" s="6"/>
      <c r="OIQ658" s="6"/>
      <c r="OIR658" s="6"/>
      <c r="OIS658" s="6"/>
      <c r="OIT658" s="6"/>
      <c r="OIU658" s="6"/>
      <c r="OIV658" s="6"/>
      <c r="OIW658" s="6"/>
      <c r="OIX658" s="6"/>
      <c r="OIY658" s="6"/>
      <c r="OIZ658" s="6"/>
      <c r="OJA658" s="6"/>
      <c r="OJB658" s="6"/>
      <c r="OJC658" s="6"/>
      <c r="OJD658" s="6"/>
      <c r="OJE658" s="6"/>
      <c r="OJF658" s="6"/>
      <c r="OJG658" s="6"/>
      <c r="OJH658" s="6"/>
      <c r="OJI658" s="6"/>
      <c r="OJJ658" s="6"/>
      <c r="OJK658" s="6"/>
      <c r="OJL658" s="6"/>
      <c r="OJM658" s="6"/>
      <c r="OJN658" s="6"/>
      <c r="OJO658" s="6"/>
      <c r="OJP658" s="6"/>
      <c r="OJQ658" s="6"/>
      <c r="OJR658" s="6"/>
      <c r="OJS658" s="6"/>
      <c r="OJT658" s="6"/>
      <c r="OJU658" s="6"/>
      <c r="OJV658" s="6"/>
      <c r="OJW658" s="6"/>
      <c r="OJX658" s="6"/>
      <c r="OJY658" s="6"/>
      <c r="OJZ658" s="6"/>
      <c r="OKA658" s="6"/>
      <c r="OKB658" s="6"/>
      <c r="OKC658" s="6"/>
      <c r="OKD658" s="6"/>
      <c r="OKE658" s="6"/>
      <c r="OKF658" s="6"/>
      <c r="OKG658" s="6"/>
      <c r="OKH658" s="6"/>
      <c r="OKI658" s="6"/>
      <c r="OKJ658" s="6"/>
      <c r="OKK658" s="6"/>
      <c r="OKL658" s="6"/>
      <c r="OKM658" s="6"/>
      <c r="OKN658" s="6"/>
      <c r="OKO658" s="6"/>
      <c r="OKP658" s="6"/>
      <c r="OKQ658" s="6"/>
      <c r="OKR658" s="6"/>
      <c r="OKS658" s="6"/>
      <c r="OKT658" s="6"/>
      <c r="OKU658" s="6"/>
      <c r="OKV658" s="6"/>
      <c r="OKW658" s="6"/>
      <c r="OKX658" s="6"/>
      <c r="OKY658" s="6"/>
      <c r="OKZ658" s="6"/>
      <c r="OLA658" s="6"/>
      <c r="OLB658" s="6"/>
      <c r="OLC658" s="6"/>
      <c r="OLD658" s="6"/>
      <c r="OLE658" s="6"/>
      <c r="OLF658" s="6"/>
      <c r="OLG658" s="6"/>
      <c r="OLH658" s="6"/>
      <c r="OLI658" s="6"/>
      <c r="OLJ658" s="6"/>
      <c r="OLK658" s="6"/>
      <c r="OLL658" s="6"/>
      <c r="OLM658" s="6"/>
      <c r="OLN658" s="6"/>
      <c r="OLO658" s="6"/>
      <c r="OLP658" s="6"/>
      <c r="OLQ658" s="6"/>
      <c r="OLR658" s="6"/>
      <c r="OLS658" s="6"/>
      <c r="OLT658" s="6"/>
      <c r="OLU658" s="6"/>
      <c r="OLV658" s="6"/>
      <c r="OLW658" s="6"/>
      <c r="OLX658" s="6"/>
      <c r="OLY658" s="6"/>
      <c r="OLZ658" s="6"/>
      <c r="OMA658" s="6"/>
      <c r="OMB658" s="6"/>
      <c r="OMC658" s="6"/>
      <c r="OMD658" s="6"/>
      <c r="OME658" s="6"/>
      <c r="OMF658" s="6"/>
      <c r="OMG658" s="6"/>
      <c r="OMH658" s="6"/>
      <c r="OMI658" s="6"/>
      <c r="OMJ658" s="6"/>
      <c r="OMK658" s="6"/>
      <c r="OML658" s="6"/>
      <c r="OMM658" s="6"/>
      <c r="OMN658" s="6"/>
      <c r="OMO658" s="6"/>
      <c r="OMP658" s="6"/>
      <c r="OMQ658" s="6"/>
      <c r="OMR658" s="6"/>
      <c r="OMS658" s="6"/>
      <c r="OMT658" s="6"/>
      <c r="OMU658" s="6"/>
      <c r="OMV658" s="6"/>
      <c r="OMW658" s="6"/>
      <c r="OMX658" s="6"/>
      <c r="OMY658" s="6"/>
      <c r="OMZ658" s="6"/>
      <c r="ONA658" s="6"/>
      <c r="ONB658" s="6"/>
      <c r="ONC658" s="6"/>
      <c r="OND658" s="6"/>
      <c r="ONE658" s="6"/>
      <c r="ONF658" s="6"/>
      <c r="ONG658" s="6"/>
      <c r="ONH658" s="6"/>
      <c r="ONI658" s="6"/>
      <c r="ONJ658" s="6"/>
      <c r="ONK658" s="6"/>
      <c r="ONL658" s="6"/>
      <c r="ONM658" s="6"/>
      <c r="ONN658" s="6"/>
      <c r="ONO658" s="6"/>
      <c r="ONP658" s="6"/>
      <c r="ONQ658" s="6"/>
      <c r="ONR658" s="6"/>
      <c r="ONS658" s="6"/>
      <c r="ONT658" s="6"/>
      <c r="ONU658" s="6"/>
      <c r="ONV658" s="6"/>
      <c r="ONW658" s="6"/>
      <c r="ONX658" s="6"/>
      <c r="ONY658" s="6"/>
      <c r="ONZ658" s="6"/>
      <c r="OOA658" s="6"/>
      <c r="OOB658" s="6"/>
      <c r="OOC658" s="6"/>
      <c r="OOD658" s="6"/>
      <c r="OOE658" s="6"/>
      <c r="OOF658" s="6"/>
      <c r="OOG658" s="6"/>
      <c r="OOH658" s="6"/>
      <c r="OOI658" s="6"/>
      <c r="OOJ658" s="6"/>
      <c r="OOK658" s="6"/>
      <c r="OOL658" s="6"/>
      <c r="OOM658" s="6"/>
      <c r="OON658" s="6"/>
      <c r="OOO658" s="6"/>
      <c r="OOP658" s="6"/>
      <c r="OOQ658" s="6"/>
      <c r="OOR658" s="6"/>
      <c r="OOS658" s="6"/>
      <c r="OOT658" s="6"/>
      <c r="OOU658" s="6"/>
      <c r="OOV658" s="6"/>
      <c r="OOW658" s="6"/>
      <c r="OOX658" s="6"/>
      <c r="OOY658" s="6"/>
      <c r="OOZ658" s="6"/>
      <c r="OPA658" s="6"/>
      <c r="OPB658" s="6"/>
      <c r="OPC658" s="6"/>
      <c r="OPD658" s="6"/>
      <c r="OPE658" s="6"/>
      <c r="OPF658" s="6"/>
      <c r="OPG658" s="6"/>
      <c r="OPH658" s="6"/>
      <c r="OPI658" s="6"/>
      <c r="OPJ658" s="6"/>
      <c r="OPK658" s="6"/>
      <c r="OPL658" s="6"/>
      <c r="OPM658" s="6"/>
      <c r="OPN658" s="6"/>
      <c r="OPO658" s="6"/>
      <c r="OPP658" s="6"/>
      <c r="OPQ658" s="6"/>
      <c r="OPR658" s="6"/>
      <c r="OPS658" s="6"/>
      <c r="OPT658" s="6"/>
      <c r="OPU658" s="6"/>
      <c r="OPV658" s="6"/>
      <c r="OPW658" s="6"/>
      <c r="OPX658" s="6"/>
      <c r="OPY658" s="6"/>
      <c r="OPZ658" s="6"/>
      <c r="OQA658" s="6"/>
      <c r="OQB658" s="6"/>
      <c r="OQC658" s="6"/>
      <c r="OQD658" s="6"/>
      <c r="OQE658" s="6"/>
      <c r="OQF658" s="6"/>
      <c r="OQG658" s="6"/>
      <c r="OQH658" s="6"/>
      <c r="OQI658" s="6"/>
      <c r="OQJ658" s="6"/>
      <c r="OQK658" s="6"/>
      <c r="OQL658" s="6"/>
      <c r="OQM658" s="6"/>
      <c r="OQN658" s="6"/>
      <c r="OQO658" s="6"/>
      <c r="OQP658" s="6"/>
      <c r="OQQ658" s="6"/>
      <c r="OQR658" s="6"/>
      <c r="OQS658" s="6"/>
      <c r="OQT658" s="6"/>
      <c r="OQU658" s="6"/>
      <c r="OQV658" s="6"/>
      <c r="OQW658" s="6"/>
      <c r="OQX658" s="6"/>
      <c r="OQY658" s="6"/>
      <c r="OQZ658" s="6"/>
      <c r="ORA658" s="6"/>
      <c r="ORB658" s="6"/>
      <c r="ORC658" s="6"/>
      <c r="ORD658" s="6"/>
      <c r="ORE658" s="6"/>
      <c r="ORF658" s="6"/>
      <c r="ORG658" s="6"/>
      <c r="ORH658" s="6"/>
      <c r="ORI658" s="6"/>
      <c r="ORJ658" s="6"/>
      <c r="ORK658" s="6"/>
      <c r="ORL658" s="6"/>
      <c r="ORM658" s="6"/>
      <c r="ORN658" s="6"/>
      <c r="ORO658" s="6"/>
      <c r="ORP658" s="6"/>
      <c r="ORQ658" s="6"/>
      <c r="ORR658" s="6"/>
      <c r="ORS658" s="6"/>
      <c r="ORT658" s="6"/>
      <c r="ORU658" s="6"/>
      <c r="ORV658" s="6"/>
      <c r="ORW658" s="6"/>
      <c r="ORX658" s="6"/>
      <c r="ORY658" s="6"/>
      <c r="ORZ658" s="6"/>
      <c r="OSA658" s="6"/>
      <c r="OSB658" s="6"/>
      <c r="OSC658" s="6"/>
      <c r="OSD658" s="6"/>
      <c r="OSE658" s="6"/>
      <c r="OSF658" s="6"/>
      <c r="OSG658" s="6"/>
      <c r="OSH658" s="6"/>
      <c r="OSI658" s="6"/>
      <c r="OSJ658" s="6"/>
      <c r="OSK658" s="6"/>
      <c r="OSL658" s="6"/>
      <c r="OSM658" s="6"/>
      <c r="OSN658" s="6"/>
      <c r="OSO658" s="6"/>
      <c r="OSP658" s="6"/>
      <c r="OSQ658" s="6"/>
      <c r="OSR658" s="6"/>
      <c r="OSS658" s="6"/>
      <c r="OST658" s="6"/>
      <c r="OSU658" s="6"/>
      <c r="OSV658" s="6"/>
      <c r="OSW658" s="6"/>
      <c r="OSX658" s="6"/>
      <c r="OSY658" s="6"/>
      <c r="OSZ658" s="6"/>
      <c r="OTA658" s="6"/>
      <c r="OTB658" s="6"/>
      <c r="OTC658" s="6"/>
      <c r="OTD658" s="6"/>
      <c r="OTE658" s="6"/>
      <c r="OTF658" s="6"/>
      <c r="OTG658" s="6"/>
      <c r="OTH658" s="6"/>
      <c r="OTI658" s="6"/>
      <c r="OTJ658" s="6"/>
      <c r="OTK658" s="6"/>
      <c r="OTL658" s="6"/>
      <c r="OTM658" s="6"/>
      <c r="OTN658" s="6"/>
      <c r="OTO658" s="6"/>
      <c r="OTP658" s="6"/>
      <c r="OTQ658" s="6"/>
      <c r="OTR658" s="6"/>
      <c r="OTS658" s="6"/>
      <c r="OTT658" s="6"/>
      <c r="OTU658" s="6"/>
      <c r="OTV658" s="6"/>
      <c r="OTW658" s="6"/>
      <c r="OTX658" s="6"/>
      <c r="OTY658" s="6"/>
      <c r="OTZ658" s="6"/>
      <c r="OUA658" s="6"/>
      <c r="OUB658" s="6"/>
      <c r="OUC658" s="6"/>
      <c r="OUD658" s="6"/>
      <c r="OUE658" s="6"/>
      <c r="OUF658" s="6"/>
      <c r="OUG658" s="6"/>
      <c r="OUH658" s="6"/>
      <c r="OUI658" s="6"/>
      <c r="OUJ658" s="6"/>
      <c r="OUK658" s="6"/>
      <c r="OUL658" s="6"/>
      <c r="OUM658" s="6"/>
      <c r="OUN658" s="6"/>
      <c r="OUO658" s="6"/>
      <c r="OUP658" s="6"/>
      <c r="OUQ658" s="6"/>
      <c r="OUR658" s="6"/>
      <c r="OUS658" s="6"/>
      <c r="OUT658" s="6"/>
      <c r="OUU658" s="6"/>
      <c r="OUV658" s="6"/>
      <c r="OUW658" s="6"/>
      <c r="OUX658" s="6"/>
      <c r="OUY658" s="6"/>
      <c r="OUZ658" s="6"/>
      <c r="OVA658" s="6"/>
      <c r="OVB658" s="6"/>
      <c r="OVC658" s="6"/>
      <c r="OVD658" s="6"/>
      <c r="OVE658" s="6"/>
      <c r="OVF658" s="6"/>
      <c r="OVG658" s="6"/>
      <c r="OVH658" s="6"/>
      <c r="OVI658" s="6"/>
      <c r="OVJ658" s="6"/>
      <c r="OVK658" s="6"/>
      <c r="OVL658" s="6"/>
      <c r="OVM658" s="6"/>
      <c r="OVN658" s="6"/>
      <c r="OVO658" s="6"/>
      <c r="OVP658" s="6"/>
      <c r="OVQ658" s="6"/>
      <c r="OVR658" s="6"/>
      <c r="OVS658" s="6"/>
      <c r="OVT658" s="6"/>
      <c r="OVU658" s="6"/>
      <c r="OVV658" s="6"/>
      <c r="OVW658" s="6"/>
      <c r="OVX658" s="6"/>
      <c r="OVY658" s="6"/>
      <c r="OVZ658" s="6"/>
      <c r="OWA658" s="6"/>
      <c r="OWB658" s="6"/>
      <c r="OWC658" s="6"/>
      <c r="OWD658" s="6"/>
      <c r="OWE658" s="6"/>
      <c r="OWF658" s="6"/>
      <c r="OWG658" s="6"/>
      <c r="OWH658" s="6"/>
      <c r="OWI658" s="6"/>
      <c r="OWJ658" s="6"/>
      <c r="OWK658" s="6"/>
      <c r="OWL658" s="6"/>
      <c r="OWM658" s="6"/>
      <c r="OWN658" s="6"/>
      <c r="OWO658" s="6"/>
      <c r="OWP658" s="6"/>
      <c r="OWQ658" s="6"/>
      <c r="OWR658" s="6"/>
      <c r="OWS658" s="6"/>
      <c r="OWT658" s="6"/>
      <c r="OWU658" s="6"/>
      <c r="OWV658" s="6"/>
      <c r="OWW658" s="6"/>
      <c r="OWX658" s="6"/>
      <c r="OWY658" s="6"/>
      <c r="OWZ658" s="6"/>
      <c r="OXA658" s="6"/>
      <c r="OXB658" s="6"/>
      <c r="OXC658" s="6"/>
      <c r="OXD658" s="6"/>
      <c r="OXE658" s="6"/>
      <c r="OXF658" s="6"/>
      <c r="OXG658" s="6"/>
      <c r="OXH658" s="6"/>
      <c r="OXI658" s="6"/>
      <c r="OXJ658" s="6"/>
      <c r="OXK658" s="6"/>
      <c r="OXL658" s="6"/>
      <c r="OXM658" s="6"/>
      <c r="OXN658" s="6"/>
      <c r="OXO658" s="6"/>
      <c r="OXP658" s="6"/>
      <c r="OXQ658" s="6"/>
      <c r="OXR658" s="6"/>
      <c r="OXS658" s="6"/>
      <c r="OXT658" s="6"/>
      <c r="OXU658" s="6"/>
      <c r="OXV658" s="6"/>
      <c r="OXW658" s="6"/>
      <c r="OXX658" s="6"/>
      <c r="OXY658" s="6"/>
      <c r="OXZ658" s="6"/>
      <c r="OYA658" s="6"/>
      <c r="OYB658" s="6"/>
      <c r="OYC658" s="6"/>
      <c r="OYD658" s="6"/>
      <c r="OYE658" s="6"/>
      <c r="OYF658" s="6"/>
      <c r="OYG658" s="6"/>
      <c r="OYH658" s="6"/>
      <c r="OYI658" s="6"/>
      <c r="OYJ658" s="6"/>
      <c r="OYK658" s="6"/>
      <c r="OYL658" s="6"/>
      <c r="OYM658" s="6"/>
      <c r="OYN658" s="6"/>
      <c r="OYO658" s="6"/>
      <c r="OYP658" s="6"/>
      <c r="OYQ658" s="6"/>
      <c r="OYR658" s="6"/>
      <c r="OYS658" s="6"/>
      <c r="OYT658" s="6"/>
      <c r="OYU658" s="6"/>
      <c r="OYV658" s="6"/>
      <c r="OYW658" s="6"/>
      <c r="OYX658" s="6"/>
      <c r="OYY658" s="6"/>
      <c r="OYZ658" s="6"/>
      <c r="OZA658" s="6"/>
      <c r="OZB658" s="6"/>
      <c r="OZC658" s="6"/>
      <c r="OZD658" s="6"/>
      <c r="OZE658" s="6"/>
      <c r="OZF658" s="6"/>
      <c r="OZG658" s="6"/>
      <c r="OZH658" s="6"/>
      <c r="OZI658" s="6"/>
      <c r="OZJ658" s="6"/>
      <c r="OZK658" s="6"/>
      <c r="OZL658" s="6"/>
      <c r="OZM658" s="6"/>
      <c r="OZN658" s="6"/>
      <c r="OZO658" s="6"/>
      <c r="OZP658" s="6"/>
      <c r="OZQ658" s="6"/>
      <c r="OZR658" s="6"/>
      <c r="OZS658" s="6"/>
      <c r="OZT658" s="6"/>
      <c r="OZU658" s="6"/>
      <c r="OZV658" s="6"/>
      <c r="OZW658" s="6"/>
      <c r="OZX658" s="6"/>
      <c r="OZY658" s="6"/>
      <c r="OZZ658" s="6"/>
      <c r="PAA658" s="6"/>
      <c r="PAB658" s="6"/>
      <c r="PAC658" s="6"/>
      <c r="PAD658" s="6"/>
      <c r="PAE658" s="6"/>
      <c r="PAF658" s="6"/>
      <c r="PAG658" s="6"/>
      <c r="PAH658" s="6"/>
      <c r="PAI658" s="6"/>
      <c r="PAJ658" s="6"/>
      <c r="PAK658" s="6"/>
      <c r="PAL658" s="6"/>
      <c r="PAM658" s="6"/>
      <c r="PAN658" s="6"/>
      <c r="PAO658" s="6"/>
      <c r="PAP658" s="6"/>
      <c r="PAQ658" s="6"/>
      <c r="PAR658" s="6"/>
      <c r="PAS658" s="6"/>
      <c r="PAT658" s="6"/>
      <c r="PAU658" s="6"/>
      <c r="PAV658" s="6"/>
      <c r="PAW658" s="6"/>
      <c r="PAX658" s="6"/>
      <c r="PAY658" s="6"/>
      <c r="PAZ658" s="6"/>
      <c r="PBA658" s="6"/>
      <c r="PBB658" s="6"/>
      <c r="PBC658" s="6"/>
      <c r="PBD658" s="6"/>
      <c r="PBE658" s="6"/>
      <c r="PBF658" s="6"/>
      <c r="PBG658" s="6"/>
      <c r="PBH658" s="6"/>
      <c r="PBI658" s="6"/>
      <c r="PBJ658" s="6"/>
      <c r="PBK658" s="6"/>
      <c r="PBL658" s="6"/>
      <c r="PBM658" s="6"/>
      <c r="PBN658" s="6"/>
      <c r="PBO658" s="6"/>
      <c r="PBP658" s="6"/>
      <c r="PBQ658" s="6"/>
      <c r="PBR658" s="6"/>
      <c r="PBS658" s="6"/>
      <c r="PBT658" s="6"/>
      <c r="PBU658" s="6"/>
      <c r="PBV658" s="6"/>
      <c r="PBW658" s="6"/>
      <c r="PBX658" s="6"/>
      <c r="PBY658" s="6"/>
      <c r="PBZ658" s="6"/>
      <c r="PCA658" s="6"/>
      <c r="PCB658" s="6"/>
      <c r="PCC658" s="6"/>
      <c r="PCD658" s="6"/>
      <c r="PCE658" s="6"/>
      <c r="PCF658" s="6"/>
      <c r="PCG658" s="6"/>
      <c r="PCH658" s="6"/>
      <c r="PCI658" s="6"/>
      <c r="PCJ658" s="6"/>
      <c r="PCK658" s="6"/>
      <c r="PCL658" s="6"/>
      <c r="PCM658" s="6"/>
      <c r="PCN658" s="6"/>
      <c r="PCO658" s="6"/>
      <c r="PCP658" s="6"/>
      <c r="PCQ658" s="6"/>
      <c r="PCR658" s="6"/>
      <c r="PCS658" s="6"/>
      <c r="PCT658" s="6"/>
      <c r="PCU658" s="6"/>
      <c r="PCV658" s="6"/>
      <c r="PCW658" s="6"/>
      <c r="PCX658" s="6"/>
      <c r="PCY658" s="6"/>
      <c r="PCZ658" s="6"/>
      <c r="PDA658" s="6"/>
      <c r="PDB658" s="6"/>
      <c r="PDC658" s="6"/>
      <c r="PDD658" s="6"/>
      <c r="PDE658" s="6"/>
      <c r="PDF658" s="6"/>
      <c r="PDG658" s="6"/>
      <c r="PDH658" s="6"/>
      <c r="PDI658" s="6"/>
      <c r="PDJ658" s="6"/>
      <c r="PDK658" s="6"/>
      <c r="PDL658" s="6"/>
      <c r="PDM658" s="6"/>
      <c r="PDN658" s="6"/>
      <c r="PDO658" s="6"/>
      <c r="PDP658" s="6"/>
      <c r="PDQ658" s="6"/>
      <c r="PDR658" s="6"/>
      <c r="PDS658" s="6"/>
      <c r="PDT658" s="6"/>
      <c r="PDU658" s="6"/>
      <c r="PDV658" s="6"/>
      <c r="PDW658" s="6"/>
      <c r="PDX658" s="6"/>
      <c r="PDY658" s="6"/>
      <c r="PDZ658" s="6"/>
      <c r="PEA658" s="6"/>
      <c r="PEB658" s="6"/>
      <c r="PEC658" s="6"/>
      <c r="PED658" s="6"/>
      <c r="PEE658" s="6"/>
      <c r="PEF658" s="6"/>
      <c r="PEG658" s="6"/>
      <c r="PEH658" s="6"/>
      <c r="PEI658" s="6"/>
      <c r="PEJ658" s="6"/>
      <c r="PEK658" s="6"/>
      <c r="PEL658" s="6"/>
      <c r="PEM658" s="6"/>
      <c r="PEN658" s="6"/>
      <c r="PEO658" s="6"/>
      <c r="PEP658" s="6"/>
      <c r="PEQ658" s="6"/>
      <c r="PER658" s="6"/>
      <c r="PES658" s="6"/>
      <c r="PET658" s="6"/>
      <c r="PEU658" s="6"/>
      <c r="PEV658" s="6"/>
      <c r="PEW658" s="6"/>
      <c r="PEX658" s="6"/>
      <c r="PEY658" s="6"/>
      <c r="PEZ658" s="6"/>
      <c r="PFA658" s="6"/>
      <c r="PFB658" s="6"/>
      <c r="PFC658" s="6"/>
      <c r="PFD658" s="6"/>
      <c r="PFE658" s="6"/>
      <c r="PFF658" s="6"/>
      <c r="PFG658" s="6"/>
      <c r="PFH658" s="6"/>
      <c r="PFI658" s="6"/>
      <c r="PFJ658" s="6"/>
      <c r="PFK658" s="6"/>
      <c r="PFL658" s="6"/>
      <c r="PFM658" s="6"/>
      <c r="PFN658" s="6"/>
      <c r="PFO658" s="6"/>
      <c r="PFP658" s="6"/>
      <c r="PFQ658" s="6"/>
      <c r="PFR658" s="6"/>
      <c r="PFS658" s="6"/>
      <c r="PFT658" s="6"/>
      <c r="PFU658" s="6"/>
      <c r="PFV658" s="6"/>
      <c r="PFW658" s="6"/>
      <c r="PFX658" s="6"/>
      <c r="PFY658" s="6"/>
      <c r="PFZ658" s="6"/>
      <c r="PGA658" s="6"/>
      <c r="PGB658" s="6"/>
      <c r="PGC658" s="6"/>
      <c r="PGD658" s="6"/>
      <c r="PGE658" s="6"/>
      <c r="PGF658" s="6"/>
      <c r="PGG658" s="6"/>
      <c r="PGH658" s="6"/>
      <c r="PGI658" s="6"/>
      <c r="PGJ658" s="6"/>
      <c r="PGK658" s="6"/>
      <c r="PGL658" s="6"/>
      <c r="PGM658" s="6"/>
      <c r="PGN658" s="6"/>
      <c r="PGO658" s="6"/>
      <c r="PGP658" s="6"/>
      <c r="PGQ658" s="6"/>
      <c r="PGR658" s="6"/>
      <c r="PGS658" s="6"/>
      <c r="PGT658" s="6"/>
      <c r="PGU658" s="6"/>
      <c r="PGV658" s="6"/>
      <c r="PGW658" s="6"/>
      <c r="PGX658" s="6"/>
      <c r="PGY658" s="6"/>
      <c r="PGZ658" s="6"/>
      <c r="PHA658" s="6"/>
      <c r="PHB658" s="6"/>
      <c r="PHC658" s="6"/>
      <c r="PHD658" s="6"/>
      <c r="PHE658" s="6"/>
      <c r="PHF658" s="6"/>
      <c r="PHG658" s="6"/>
      <c r="PHH658" s="6"/>
      <c r="PHI658" s="6"/>
      <c r="PHJ658" s="6"/>
      <c r="PHK658" s="6"/>
      <c r="PHL658" s="6"/>
      <c r="PHM658" s="6"/>
      <c r="PHN658" s="6"/>
      <c r="PHO658" s="6"/>
      <c r="PHP658" s="6"/>
      <c r="PHQ658" s="6"/>
      <c r="PHR658" s="6"/>
      <c r="PHS658" s="6"/>
      <c r="PHT658" s="6"/>
      <c r="PHU658" s="6"/>
      <c r="PHV658" s="6"/>
      <c r="PHW658" s="6"/>
      <c r="PHX658" s="6"/>
      <c r="PHY658" s="6"/>
      <c r="PHZ658" s="6"/>
      <c r="PIA658" s="6"/>
      <c r="PIB658" s="6"/>
      <c r="PIC658" s="6"/>
      <c r="PID658" s="6"/>
      <c r="PIE658" s="6"/>
      <c r="PIF658" s="6"/>
      <c r="PIG658" s="6"/>
      <c r="PIH658" s="6"/>
      <c r="PII658" s="6"/>
      <c r="PIJ658" s="6"/>
      <c r="PIK658" s="6"/>
      <c r="PIL658" s="6"/>
      <c r="PIM658" s="6"/>
      <c r="PIN658" s="6"/>
      <c r="PIO658" s="6"/>
      <c r="PIP658" s="6"/>
      <c r="PIQ658" s="6"/>
      <c r="PIR658" s="6"/>
      <c r="PIS658" s="6"/>
      <c r="PIT658" s="6"/>
      <c r="PIU658" s="6"/>
      <c r="PIV658" s="6"/>
      <c r="PIW658" s="6"/>
      <c r="PIX658" s="6"/>
      <c r="PIY658" s="6"/>
      <c r="PIZ658" s="6"/>
      <c r="PJA658" s="6"/>
      <c r="PJB658" s="6"/>
      <c r="PJC658" s="6"/>
      <c r="PJD658" s="6"/>
      <c r="PJE658" s="6"/>
      <c r="PJF658" s="6"/>
      <c r="PJG658" s="6"/>
      <c r="PJH658" s="6"/>
      <c r="PJI658" s="6"/>
      <c r="PJJ658" s="6"/>
      <c r="PJK658" s="6"/>
      <c r="PJL658" s="6"/>
      <c r="PJM658" s="6"/>
      <c r="PJN658" s="6"/>
      <c r="PJO658" s="6"/>
      <c r="PJP658" s="6"/>
      <c r="PJQ658" s="6"/>
      <c r="PJR658" s="6"/>
      <c r="PJS658" s="6"/>
      <c r="PJT658" s="6"/>
      <c r="PJU658" s="6"/>
      <c r="PJV658" s="6"/>
      <c r="PJW658" s="6"/>
      <c r="PJX658" s="6"/>
      <c r="PJY658" s="6"/>
      <c r="PJZ658" s="6"/>
      <c r="PKA658" s="6"/>
      <c r="PKB658" s="6"/>
      <c r="PKC658" s="6"/>
      <c r="PKD658" s="6"/>
      <c r="PKE658" s="6"/>
      <c r="PKF658" s="6"/>
      <c r="PKG658" s="6"/>
      <c r="PKH658" s="6"/>
      <c r="PKI658" s="6"/>
      <c r="PKJ658" s="6"/>
      <c r="PKK658" s="6"/>
      <c r="PKL658" s="6"/>
      <c r="PKM658" s="6"/>
      <c r="PKN658" s="6"/>
      <c r="PKO658" s="6"/>
      <c r="PKP658" s="6"/>
      <c r="PKQ658" s="6"/>
      <c r="PKR658" s="6"/>
      <c r="PKS658" s="6"/>
      <c r="PKT658" s="6"/>
      <c r="PKU658" s="6"/>
      <c r="PKV658" s="6"/>
      <c r="PKW658" s="6"/>
      <c r="PKX658" s="6"/>
      <c r="PKY658" s="6"/>
      <c r="PKZ658" s="6"/>
      <c r="PLA658" s="6"/>
      <c r="PLB658" s="6"/>
      <c r="PLC658" s="6"/>
      <c r="PLD658" s="6"/>
      <c r="PLE658" s="6"/>
      <c r="PLF658" s="6"/>
      <c r="PLG658" s="6"/>
      <c r="PLH658" s="6"/>
      <c r="PLI658" s="6"/>
      <c r="PLJ658" s="6"/>
      <c r="PLK658" s="6"/>
      <c r="PLL658" s="6"/>
      <c r="PLM658" s="6"/>
      <c r="PLN658" s="6"/>
      <c r="PLO658" s="6"/>
      <c r="PLP658" s="6"/>
      <c r="PLQ658" s="6"/>
      <c r="PLR658" s="6"/>
      <c r="PLS658" s="6"/>
      <c r="PLT658" s="6"/>
      <c r="PLU658" s="6"/>
      <c r="PLV658" s="6"/>
      <c r="PLW658" s="6"/>
      <c r="PLX658" s="6"/>
      <c r="PLY658" s="6"/>
      <c r="PLZ658" s="6"/>
      <c r="PMA658" s="6"/>
      <c r="PMB658" s="6"/>
      <c r="PMC658" s="6"/>
      <c r="PMD658" s="6"/>
      <c r="PME658" s="6"/>
      <c r="PMF658" s="6"/>
      <c r="PMG658" s="6"/>
      <c r="PMH658" s="6"/>
      <c r="PMI658" s="6"/>
      <c r="PMJ658" s="6"/>
      <c r="PMK658" s="6"/>
      <c r="PML658" s="6"/>
      <c r="PMM658" s="6"/>
      <c r="PMN658" s="6"/>
      <c r="PMO658" s="6"/>
      <c r="PMP658" s="6"/>
      <c r="PMQ658" s="6"/>
      <c r="PMR658" s="6"/>
      <c r="PMS658" s="6"/>
      <c r="PMT658" s="6"/>
      <c r="PMU658" s="6"/>
      <c r="PMV658" s="6"/>
      <c r="PMW658" s="6"/>
      <c r="PMX658" s="6"/>
      <c r="PMY658" s="6"/>
      <c r="PMZ658" s="6"/>
      <c r="PNA658" s="6"/>
      <c r="PNB658" s="6"/>
      <c r="PNC658" s="6"/>
      <c r="PND658" s="6"/>
      <c r="PNE658" s="6"/>
      <c r="PNF658" s="6"/>
      <c r="PNG658" s="6"/>
      <c r="PNH658" s="6"/>
      <c r="PNI658" s="6"/>
      <c r="PNJ658" s="6"/>
      <c r="PNK658" s="6"/>
      <c r="PNL658" s="6"/>
      <c r="PNM658" s="6"/>
      <c r="PNN658" s="6"/>
      <c r="PNO658" s="6"/>
      <c r="PNP658" s="6"/>
      <c r="PNQ658" s="6"/>
      <c r="PNR658" s="6"/>
      <c r="PNS658" s="6"/>
      <c r="PNT658" s="6"/>
      <c r="PNU658" s="6"/>
      <c r="PNV658" s="6"/>
      <c r="PNW658" s="6"/>
      <c r="PNX658" s="6"/>
      <c r="PNY658" s="6"/>
      <c r="PNZ658" s="6"/>
      <c r="POA658" s="6"/>
      <c r="POB658" s="6"/>
      <c r="POC658" s="6"/>
      <c r="POD658" s="6"/>
      <c r="POE658" s="6"/>
      <c r="POF658" s="6"/>
      <c r="POG658" s="6"/>
      <c r="POH658" s="6"/>
      <c r="POI658" s="6"/>
      <c r="POJ658" s="6"/>
      <c r="POK658" s="6"/>
      <c r="POL658" s="6"/>
      <c r="POM658" s="6"/>
      <c r="PON658" s="6"/>
      <c r="POO658" s="6"/>
      <c r="POP658" s="6"/>
      <c r="POQ658" s="6"/>
      <c r="POR658" s="6"/>
      <c r="POS658" s="6"/>
      <c r="POT658" s="6"/>
      <c r="POU658" s="6"/>
      <c r="POV658" s="6"/>
      <c r="POW658" s="6"/>
      <c r="POX658" s="6"/>
      <c r="POY658" s="6"/>
      <c r="POZ658" s="6"/>
      <c r="PPA658" s="6"/>
      <c r="PPB658" s="6"/>
      <c r="PPC658" s="6"/>
      <c r="PPD658" s="6"/>
      <c r="PPE658" s="6"/>
      <c r="PPF658" s="6"/>
      <c r="PPG658" s="6"/>
      <c r="PPH658" s="6"/>
      <c r="PPI658" s="6"/>
      <c r="PPJ658" s="6"/>
      <c r="PPK658" s="6"/>
      <c r="PPL658" s="6"/>
      <c r="PPM658" s="6"/>
      <c r="PPN658" s="6"/>
      <c r="PPO658" s="6"/>
      <c r="PPP658" s="6"/>
      <c r="PPQ658" s="6"/>
      <c r="PPR658" s="6"/>
      <c r="PPS658" s="6"/>
      <c r="PPT658" s="6"/>
      <c r="PPU658" s="6"/>
      <c r="PPV658" s="6"/>
      <c r="PPW658" s="6"/>
      <c r="PPX658" s="6"/>
      <c r="PPY658" s="6"/>
      <c r="PPZ658" s="6"/>
      <c r="PQA658" s="6"/>
      <c r="PQB658" s="6"/>
      <c r="PQC658" s="6"/>
      <c r="PQD658" s="6"/>
      <c r="PQE658" s="6"/>
      <c r="PQF658" s="6"/>
      <c r="PQG658" s="6"/>
      <c r="PQH658" s="6"/>
      <c r="PQI658" s="6"/>
      <c r="PQJ658" s="6"/>
      <c r="PQK658" s="6"/>
      <c r="PQL658" s="6"/>
      <c r="PQM658" s="6"/>
      <c r="PQN658" s="6"/>
      <c r="PQO658" s="6"/>
      <c r="PQP658" s="6"/>
      <c r="PQQ658" s="6"/>
      <c r="PQR658" s="6"/>
      <c r="PQS658" s="6"/>
      <c r="PQT658" s="6"/>
      <c r="PQU658" s="6"/>
      <c r="PQV658" s="6"/>
      <c r="PQW658" s="6"/>
      <c r="PQX658" s="6"/>
      <c r="PQY658" s="6"/>
      <c r="PQZ658" s="6"/>
      <c r="PRA658" s="6"/>
      <c r="PRB658" s="6"/>
      <c r="PRC658" s="6"/>
      <c r="PRD658" s="6"/>
      <c r="PRE658" s="6"/>
      <c r="PRF658" s="6"/>
      <c r="PRG658" s="6"/>
      <c r="PRH658" s="6"/>
      <c r="PRI658" s="6"/>
      <c r="PRJ658" s="6"/>
      <c r="PRK658" s="6"/>
      <c r="PRL658" s="6"/>
      <c r="PRM658" s="6"/>
      <c r="PRN658" s="6"/>
      <c r="PRO658" s="6"/>
      <c r="PRP658" s="6"/>
      <c r="PRQ658" s="6"/>
      <c r="PRR658" s="6"/>
      <c r="PRS658" s="6"/>
      <c r="PRT658" s="6"/>
      <c r="PRU658" s="6"/>
      <c r="PRV658" s="6"/>
      <c r="PRW658" s="6"/>
      <c r="PRX658" s="6"/>
      <c r="PRY658" s="6"/>
      <c r="PRZ658" s="6"/>
      <c r="PSA658" s="6"/>
      <c r="PSB658" s="6"/>
      <c r="PSC658" s="6"/>
      <c r="PSD658" s="6"/>
      <c r="PSE658" s="6"/>
      <c r="PSF658" s="6"/>
      <c r="PSG658" s="6"/>
      <c r="PSH658" s="6"/>
      <c r="PSI658" s="6"/>
      <c r="PSJ658" s="6"/>
      <c r="PSK658" s="6"/>
      <c r="PSL658" s="6"/>
      <c r="PSM658" s="6"/>
      <c r="PSN658" s="6"/>
      <c r="PSO658" s="6"/>
      <c r="PSP658" s="6"/>
      <c r="PSQ658" s="6"/>
      <c r="PSR658" s="6"/>
      <c r="PSS658" s="6"/>
      <c r="PST658" s="6"/>
      <c r="PSU658" s="6"/>
      <c r="PSV658" s="6"/>
      <c r="PSW658" s="6"/>
      <c r="PSX658" s="6"/>
      <c r="PSY658" s="6"/>
      <c r="PSZ658" s="6"/>
      <c r="PTA658" s="6"/>
      <c r="PTB658" s="6"/>
      <c r="PTC658" s="6"/>
      <c r="PTD658" s="6"/>
      <c r="PTE658" s="6"/>
      <c r="PTF658" s="6"/>
      <c r="PTG658" s="6"/>
      <c r="PTH658" s="6"/>
      <c r="PTI658" s="6"/>
      <c r="PTJ658" s="6"/>
      <c r="PTK658" s="6"/>
      <c r="PTL658" s="6"/>
      <c r="PTM658" s="6"/>
      <c r="PTN658" s="6"/>
      <c r="PTO658" s="6"/>
      <c r="PTP658" s="6"/>
      <c r="PTQ658" s="6"/>
      <c r="PTR658" s="6"/>
      <c r="PTS658" s="6"/>
      <c r="PTT658" s="6"/>
      <c r="PTU658" s="6"/>
      <c r="PTV658" s="6"/>
      <c r="PTW658" s="6"/>
      <c r="PTX658" s="6"/>
      <c r="PTY658" s="6"/>
      <c r="PTZ658" s="6"/>
      <c r="PUA658" s="6"/>
      <c r="PUB658" s="6"/>
      <c r="PUC658" s="6"/>
      <c r="PUD658" s="6"/>
      <c r="PUE658" s="6"/>
      <c r="PUF658" s="6"/>
      <c r="PUG658" s="6"/>
      <c r="PUH658" s="6"/>
      <c r="PUI658" s="6"/>
      <c r="PUJ658" s="6"/>
      <c r="PUK658" s="6"/>
      <c r="PUL658" s="6"/>
      <c r="PUM658" s="6"/>
      <c r="PUN658" s="6"/>
      <c r="PUO658" s="6"/>
      <c r="PUP658" s="6"/>
      <c r="PUQ658" s="6"/>
      <c r="PUR658" s="6"/>
      <c r="PUS658" s="6"/>
      <c r="PUT658" s="6"/>
      <c r="PUU658" s="6"/>
      <c r="PUV658" s="6"/>
      <c r="PUW658" s="6"/>
      <c r="PUX658" s="6"/>
      <c r="PUY658" s="6"/>
      <c r="PUZ658" s="6"/>
      <c r="PVA658" s="6"/>
      <c r="PVB658" s="6"/>
      <c r="PVC658" s="6"/>
      <c r="PVD658" s="6"/>
      <c r="PVE658" s="6"/>
      <c r="PVF658" s="6"/>
      <c r="PVG658" s="6"/>
      <c r="PVH658" s="6"/>
      <c r="PVI658" s="6"/>
      <c r="PVJ658" s="6"/>
      <c r="PVK658" s="6"/>
      <c r="PVL658" s="6"/>
      <c r="PVM658" s="6"/>
      <c r="PVN658" s="6"/>
      <c r="PVO658" s="6"/>
      <c r="PVP658" s="6"/>
      <c r="PVQ658" s="6"/>
      <c r="PVR658" s="6"/>
      <c r="PVS658" s="6"/>
      <c r="PVT658" s="6"/>
      <c r="PVU658" s="6"/>
      <c r="PVV658" s="6"/>
      <c r="PVW658" s="6"/>
      <c r="PVX658" s="6"/>
      <c r="PVY658" s="6"/>
      <c r="PVZ658" s="6"/>
      <c r="PWA658" s="6"/>
      <c r="PWB658" s="6"/>
      <c r="PWC658" s="6"/>
      <c r="PWD658" s="6"/>
      <c r="PWE658" s="6"/>
      <c r="PWF658" s="6"/>
      <c r="PWG658" s="6"/>
      <c r="PWH658" s="6"/>
      <c r="PWI658" s="6"/>
      <c r="PWJ658" s="6"/>
      <c r="PWK658" s="6"/>
      <c r="PWL658" s="6"/>
      <c r="PWM658" s="6"/>
      <c r="PWN658" s="6"/>
      <c r="PWO658" s="6"/>
      <c r="PWP658" s="6"/>
      <c r="PWQ658" s="6"/>
      <c r="PWR658" s="6"/>
      <c r="PWS658" s="6"/>
      <c r="PWT658" s="6"/>
      <c r="PWU658" s="6"/>
      <c r="PWV658" s="6"/>
      <c r="PWW658" s="6"/>
      <c r="PWX658" s="6"/>
      <c r="PWY658" s="6"/>
      <c r="PWZ658" s="6"/>
      <c r="PXA658" s="6"/>
      <c r="PXB658" s="6"/>
      <c r="PXC658" s="6"/>
      <c r="PXD658" s="6"/>
      <c r="PXE658" s="6"/>
      <c r="PXF658" s="6"/>
      <c r="PXG658" s="6"/>
      <c r="PXH658" s="6"/>
      <c r="PXI658" s="6"/>
      <c r="PXJ658" s="6"/>
      <c r="PXK658" s="6"/>
      <c r="PXL658" s="6"/>
      <c r="PXM658" s="6"/>
      <c r="PXN658" s="6"/>
      <c r="PXO658" s="6"/>
      <c r="PXP658" s="6"/>
      <c r="PXQ658" s="6"/>
      <c r="PXR658" s="6"/>
      <c r="PXS658" s="6"/>
      <c r="PXT658" s="6"/>
      <c r="PXU658" s="6"/>
      <c r="PXV658" s="6"/>
      <c r="PXW658" s="6"/>
      <c r="PXX658" s="6"/>
      <c r="PXY658" s="6"/>
      <c r="PXZ658" s="6"/>
      <c r="PYA658" s="6"/>
      <c r="PYB658" s="6"/>
      <c r="PYC658" s="6"/>
      <c r="PYD658" s="6"/>
      <c r="PYE658" s="6"/>
      <c r="PYF658" s="6"/>
      <c r="PYG658" s="6"/>
      <c r="PYH658" s="6"/>
      <c r="PYI658" s="6"/>
      <c r="PYJ658" s="6"/>
      <c r="PYK658" s="6"/>
      <c r="PYL658" s="6"/>
      <c r="PYM658" s="6"/>
      <c r="PYN658" s="6"/>
      <c r="PYO658" s="6"/>
      <c r="PYP658" s="6"/>
      <c r="PYQ658" s="6"/>
      <c r="PYR658" s="6"/>
      <c r="PYS658" s="6"/>
      <c r="PYT658" s="6"/>
      <c r="PYU658" s="6"/>
      <c r="PYV658" s="6"/>
      <c r="PYW658" s="6"/>
      <c r="PYX658" s="6"/>
      <c r="PYY658" s="6"/>
      <c r="PYZ658" s="6"/>
      <c r="PZA658" s="6"/>
      <c r="PZB658" s="6"/>
      <c r="PZC658" s="6"/>
      <c r="PZD658" s="6"/>
      <c r="PZE658" s="6"/>
      <c r="PZF658" s="6"/>
      <c r="PZG658" s="6"/>
      <c r="PZH658" s="6"/>
      <c r="PZI658" s="6"/>
      <c r="PZJ658" s="6"/>
      <c r="PZK658" s="6"/>
      <c r="PZL658" s="6"/>
      <c r="PZM658" s="6"/>
      <c r="PZN658" s="6"/>
      <c r="PZO658" s="6"/>
      <c r="PZP658" s="6"/>
      <c r="PZQ658" s="6"/>
      <c r="PZR658" s="6"/>
      <c r="PZS658" s="6"/>
      <c r="PZT658" s="6"/>
      <c r="PZU658" s="6"/>
      <c r="PZV658" s="6"/>
      <c r="PZW658" s="6"/>
      <c r="PZX658" s="6"/>
      <c r="PZY658" s="6"/>
      <c r="PZZ658" s="6"/>
      <c r="QAA658" s="6"/>
      <c r="QAB658" s="6"/>
      <c r="QAC658" s="6"/>
      <c r="QAD658" s="6"/>
      <c r="QAE658" s="6"/>
      <c r="QAF658" s="6"/>
      <c r="QAG658" s="6"/>
      <c r="QAH658" s="6"/>
      <c r="QAI658" s="6"/>
      <c r="QAJ658" s="6"/>
      <c r="QAK658" s="6"/>
      <c r="QAL658" s="6"/>
      <c r="QAM658" s="6"/>
      <c r="QAN658" s="6"/>
      <c r="QAO658" s="6"/>
      <c r="QAP658" s="6"/>
      <c r="QAQ658" s="6"/>
      <c r="QAR658" s="6"/>
      <c r="QAS658" s="6"/>
      <c r="QAT658" s="6"/>
      <c r="QAU658" s="6"/>
      <c r="QAV658" s="6"/>
      <c r="QAW658" s="6"/>
      <c r="QAX658" s="6"/>
      <c r="QAY658" s="6"/>
      <c r="QAZ658" s="6"/>
      <c r="QBA658" s="6"/>
      <c r="QBB658" s="6"/>
      <c r="QBC658" s="6"/>
      <c r="QBD658" s="6"/>
      <c r="QBE658" s="6"/>
      <c r="QBF658" s="6"/>
      <c r="QBG658" s="6"/>
      <c r="QBH658" s="6"/>
      <c r="QBI658" s="6"/>
      <c r="QBJ658" s="6"/>
      <c r="QBK658" s="6"/>
      <c r="QBL658" s="6"/>
      <c r="QBM658" s="6"/>
      <c r="QBN658" s="6"/>
      <c r="QBO658" s="6"/>
      <c r="QBP658" s="6"/>
      <c r="QBQ658" s="6"/>
      <c r="QBR658" s="6"/>
      <c r="QBS658" s="6"/>
      <c r="QBT658" s="6"/>
      <c r="QBU658" s="6"/>
      <c r="QBV658" s="6"/>
      <c r="QBW658" s="6"/>
      <c r="QBX658" s="6"/>
      <c r="QBY658" s="6"/>
      <c r="QBZ658" s="6"/>
      <c r="QCA658" s="6"/>
      <c r="QCB658" s="6"/>
      <c r="QCC658" s="6"/>
      <c r="QCD658" s="6"/>
      <c r="QCE658" s="6"/>
      <c r="QCF658" s="6"/>
      <c r="QCG658" s="6"/>
      <c r="QCH658" s="6"/>
      <c r="QCI658" s="6"/>
      <c r="QCJ658" s="6"/>
      <c r="QCK658" s="6"/>
      <c r="QCL658" s="6"/>
      <c r="QCM658" s="6"/>
      <c r="QCN658" s="6"/>
      <c r="QCO658" s="6"/>
      <c r="QCP658" s="6"/>
      <c r="QCQ658" s="6"/>
      <c r="QCR658" s="6"/>
      <c r="QCS658" s="6"/>
      <c r="QCT658" s="6"/>
      <c r="QCU658" s="6"/>
      <c r="QCV658" s="6"/>
      <c r="QCW658" s="6"/>
      <c r="QCX658" s="6"/>
      <c r="QCY658" s="6"/>
      <c r="QCZ658" s="6"/>
      <c r="QDA658" s="6"/>
      <c r="QDB658" s="6"/>
      <c r="QDC658" s="6"/>
      <c r="QDD658" s="6"/>
      <c r="QDE658" s="6"/>
      <c r="QDF658" s="6"/>
      <c r="QDG658" s="6"/>
      <c r="QDH658" s="6"/>
      <c r="QDI658" s="6"/>
      <c r="QDJ658" s="6"/>
      <c r="QDK658" s="6"/>
      <c r="QDL658" s="6"/>
      <c r="QDM658" s="6"/>
      <c r="QDN658" s="6"/>
      <c r="QDO658" s="6"/>
      <c r="QDP658" s="6"/>
      <c r="QDQ658" s="6"/>
      <c r="QDR658" s="6"/>
      <c r="QDS658" s="6"/>
      <c r="QDT658" s="6"/>
      <c r="QDU658" s="6"/>
      <c r="QDV658" s="6"/>
      <c r="QDW658" s="6"/>
      <c r="QDX658" s="6"/>
      <c r="QDY658" s="6"/>
      <c r="QDZ658" s="6"/>
      <c r="QEA658" s="6"/>
      <c r="QEB658" s="6"/>
      <c r="QEC658" s="6"/>
      <c r="QED658" s="6"/>
      <c r="QEE658" s="6"/>
      <c r="QEF658" s="6"/>
      <c r="QEG658" s="6"/>
      <c r="QEH658" s="6"/>
      <c r="QEI658" s="6"/>
      <c r="QEJ658" s="6"/>
      <c r="QEK658" s="6"/>
      <c r="QEL658" s="6"/>
      <c r="QEM658" s="6"/>
      <c r="QEN658" s="6"/>
      <c r="QEO658" s="6"/>
      <c r="QEP658" s="6"/>
      <c r="QEQ658" s="6"/>
      <c r="QER658" s="6"/>
      <c r="QES658" s="6"/>
      <c r="QET658" s="6"/>
      <c r="QEU658" s="6"/>
      <c r="QEV658" s="6"/>
      <c r="QEW658" s="6"/>
      <c r="QEX658" s="6"/>
      <c r="QEY658" s="6"/>
      <c r="QEZ658" s="6"/>
      <c r="QFA658" s="6"/>
      <c r="QFB658" s="6"/>
      <c r="QFC658" s="6"/>
      <c r="QFD658" s="6"/>
      <c r="QFE658" s="6"/>
      <c r="QFF658" s="6"/>
      <c r="QFG658" s="6"/>
      <c r="QFH658" s="6"/>
      <c r="QFI658" s="6"/>
      <c r="QFJ658" s="6"/>
      <c r="QFK658" s="6"/>
      <c r="QFL658" s="6"/>
      <c r="QFM658" s="6"/>
      <c r="QFN658" s="6"/>
      <c r="QFO658" s="6"/>
      <c r="QFP658" s="6"/>
      <c r="QFQ658" s="6"/>
      <c r="QFR658" s="6"/>
      <c r="QFS658" s="6"/>
      <c r="QFT658" s="6"/>
      <c r="QFU658" s="6"/>
      <c r="QFV658" s="6"/>
      <c r="QFW658" s="6"/>
      <c r="QFX658" s="6"/>
      <c r="QFY658" s="6"/>
      <c r="QFZ658" s="6"/>
      <c r="QGA658" s="6"/>
      <c r="QGB658" s="6"/>
      <c r="QGC658" s="6"/>
      <c r="QGD658" s="6"/>
      <c r="QGE658" s="6"/>
      <c r="QGF658" s="6"/>
      <c r="QGG658" s="6"/>
      <c r="QGH658" s="6"/>
      <c r="QGI658" s="6"/>
      <c r="QGJ658" s="6"/>
      <c r="QGK658" s="6"/>
      <c r="QGL658" s="6"/>
      <c r="QGM658" s="6"/>
      <c r="QGN658" s="6"/>
      <c r="QGO658" s="6"/>
      <c r="QGP658" s="6"/>
      <c r="QGQ658" s="6"/>
      <c r="QGR658" s="6"/>
      <c r="QGS658" s="6"/>
      <c r="QGT658" s="6"/>
      <c r="QGU658" s="6"/>
      <c r="QGV658" s="6"/>
      <c r="QGW658" s="6"/>
      <c r="QGX658" s="6"/>
      <c r="QGY658" s="6"/>
      <c r="QGZ658" s="6"/>
      <c r="QHA658" s="6"/>
      <c r="QHB658" s="6"/>
      <c r="QHC658" s="6"/>
      <c r="QHD658" s="6"/>
      <c r="QHE658" s="6"/>
      <c r="QHF658" s="6"/>
      <c r="QHG658" s="6"/>
      <c r="QHH658" s="6"/>
      <c r="QHI658" s="6"/>
      <c r="QHJ658" s="6"/>
      <c r="QHK658" s="6"/>
      <c r="QHL658" s="6"/>
      <c r="QHM658" s="6"/>
      <c r="QHN658" s="6"/>
      <c r="QHO658" s="6"/>
      <c r="QHP658" s="6"/>
      <c r="QHQ658" s="6"/>
      <c r="QHR658" s="6"/>
      <c r="QHS658" s="6"/>
      <c r="QHT658" s="6"/>
      <c r="QHU658" s="6"/>
      <c r="QHV658" s="6"/>
      <c r="QHW658" s="6"/>
      <c r="QHX658" s="6"/>
      <c r="QHY658" s="6"/>
      <c r="QHZ658" s="6"/>
      <c r="QIA658" s="6"/>
      <c r="QIB658" s="6"/>
      <c r="QIC658" s="6"/>
      <c r="QID658" s="6"/>
      <c r="QIE658" s="6"/>
      <c r="QIF658" s="6"/>
      <c r="QIG658" s="6"/>
      <c r="QIH658" s="6"/>
      <c r="QII658" s="6"/>
      <c r="QIJ658" s="6"/>
      <c r="QIK658" s="6"/>
      <c r="QIL658" s="6"/>
      <c r="QIM658" s="6"/>
      <c r="QIN658" s="6"/>
      <c r="QIO658" s="6"/>
      <c r="QIP658" s="6"/>
      <c r="QIQ658" s="6"/>
      <c r="QIR658" s="6"/>
      <c r="QIS658" s="6"/>
      <c r="QIT658" s="6"/>
      <c r="QIU658" s="6"/>
      <c r="QIV658" s="6"/>
      <c r="QIW658" s="6"/>
      <c r="QIX658" s="6"/>
      <c r="QIY658" s="6"/>
      <c r="QIZ658" s="6"/>
      <c r="QJA658" s="6"/>
      <c r="QJB658" s="6"/>
      <c r="QJC658" s="6"/>
      <c r="QJD658" s="6"/>
      <c r="QJE658" s="6"/>
      <c r="QJF658" s="6"/>
      <c r="QJG658" s="6"/>
      <c r="QJH658" s="6"/>
      <c r="QJI658" s="6"/>
      <c r="QJJ658" s="6"/>
      <c r="QJK658" s="6"/>
      <c r="QJL658" s="6"/>
      <c r="QJM658" s="6"/>
      <c r="QJN658" s="6"/>
      <c r="QJO658" s="6"/>
      <c r="QJP658" s="6"/>
      <c r="QJQ658" s="6"/>
      <c r="QJR658" s="6"/>
      <c r="QJS658" s="6"/>
      <c r="QJT658" s="6"/>
      <c r="QJU658" s="6"/>
      <c r="QJV658" s="6"/>
      <c r="QJW658" s="6"/>
      <c r="QJX658" s="6"/>
      <c r="QJY658" s="6"/>
      <c r="QJZ658" s="6"/>
      <c r="QKA658" s="6"/>
      <c r="QKB658" s="6"/>
      <c r="QKC658" s="6"/>
      <c r="QKD658" s="6"/>
      <c r="QKE658" s="6"/>
      <c r="QKF658" s="6"/>
      <c r="QKG658" s="6"/>
      <c r="QKH658" s="6"/>
      <c r="QKI658" s="6"/>
      <c r="QKJ658" s="6"/>
      <c r="QKK658" s="6"/>
      <c r="QKL658" s="6"/>
      <c r="QKM658" s="6"/>
      <c r="QKN658" s="6"/>
      <c r="QKO658" s="6"/>
      <c r="QKP658" s="6"/>
      <c r="QKQ658" s="6"/>
      <c r="QKR658" s="6"/>
      <c r="QKS658" s="6"/>
      <c r="QKT658" s="6"/>
      <c r="QKU658" s="6"/>
      <c r="QKV658" s="6"/>
      <c r="QKW658" s="6"/>
      <c r="QKX658" s="6"/>
      <c r="QKY658" s="6"/>
      <c r="QKZ658" s="6"/>
      <c r="QLA658" s="6"/>
      <c r="QLB658" s="6"/>
      <c r="QLC658" s="6"/>
      <c r="QLD658" s="6"/>
      <c r="QLE658" s="6"/>
      <c r="QLF658" s="6"/>
      <c r="QLG658" s="6"/>
      <c r="QLH658" s="6"/>
      <c r="QLI658" s="6"/>
      <c r="QLJ658" s="6"/>
      <c r="QLK658" s="6"/>
      <c r="QLL658" s="6"/>
      <c r="QLM658" s="6"/>
      <c r="QLN658" s="6"/>
      <c r="QLO658" s="6"/>
      <c r="QLP658" s="6"/>
      <c r="QLQ658" s="6"/>
      <c r="QLR658" s="6"/>
      <c r="QLS658" s="6"/>
      <c r="QLT658" s="6"/>
      <c r="QLU658" s="6"/>
      <c r="QLV658" s="6"/>
      <c r="QLW658" s="6"/>
      <c r="QLX658" s="6"/>
      <c r="QLY658" s="6"/>
      <c r="QLZ658" s="6"/>
      <c r="QMA658" s="6"/>
      <c r="QMB658" s="6"/>
      <c r="QMC658" s="6"/>
      <c r="QMD658" s="6"/>
      <c r="QME658" s="6"/>
      <c r="QMF658" s="6"/>
      <c r="QMG658" s="6"/>
      <c r="QMH658" s="6"/>
      <c r="QMI658" s="6"/>
      <c r="QMJ658" s="6"/>
      <c r="QMK658" s="6"/>
      <c r="QML658" s="6"/>
      <c r="QMM658" s="6"/>
      <c r="QMN658" s="6"/>
      <c r="QMO658" s="6"/>
      <c r="QMP658" s="6"/>
      <c r="QMQ658" s="6"/>
      <c r="QMR658" s="6"/>
      <c r="QMS658" s="6"/>
      <c r="QMT658" s="6"/>
      <c r="QMU658" s="6"/>
      <c r="QMV658" s="6"/>
      <c r="QMW658" s="6"/>
      <c r="QMX658" s="6"/>
      <c r="QMY658" s="6"/>
      <c r="QMZ658" s="6"/>
      <c r="QNA658" s="6"/>
      <c r="QNB658" s="6"/>
      <c r="QNC658" s="6"/>
      <c r="QND658" s="6"/>
      <c r="QNE658" s="6"/>
      <c r="QNF658" s="6"/>
      <c r="QNG658" s="6"/>
      <c r="QNH658" s="6"/>
      <c r="QNI658" s="6"/>
      <c r="QNJ658" s="6"/>
      <c r="QNK658" s="6"/>
      <c r="QNL658" s="6"/>
      <c r="QNM658" s="6"/>
      <c r="QNN658" s="6"/>
      <c r="QNO658" s="6"/>
      <c r="QNP658" s="6"/>
      <c r="QNQ658" s="6"/>
      <c r="QNR658" s="6"/>
      <c r="QNS658" s="6"/>
      <c r="QNT658" s="6"/>
      <c r="QNU658" s="6"/>
      <c r="QNV658" s="6"/>
      <c r="QNW658" s="6"/>
      <c r="QNX658" s="6"/>
      <c r="QNY658" s="6"/>
      <c r="QNZ658" s="6"/>
      <c r="QOA658" s="6"/>
      <c r="QOB658" s="6"/>
      <c r="QOC658" s="6"/>
      <c r="QOD658" s="6"/>
      <c r="QOE658" s="6"/>
      <c r="QOF658" s="6"/>
      <c r="QOG658" s="6"/>
      <c r="QOH658" s="6"/>
      <c r="QOI658" s="6"/>
      <c r="QOJ658" s="6"/>
      <c r="QOK658" s="6"/>
      <c r="QOL658" s="6"/>
      <c r="QOM658" s="6"/>
      <c r="QON658" s="6"/>
      <c r="QOO658" s="6"/>
      <c r="QOP658" s="6"/>
      <c r="QOQ658" s="6"/>
      <c r="QOR658" s="6"/>
      <c r="QOS658" s="6"/>
      <c r="QOT658" s="6"/>
      <c r="QOU658" s="6"/>
      <c r="QOV658" s="6"/>
      <c r="QOW658" s="6"/>
      <c r="QOX658" s="6"/>
      <c r="QOY658" s="6"/>
      <c r="QOZ658" s="6"/>
      <c r="QPA658" s="6"/>
      <c r="QPB658" s="6"/>
      <c r="QPC658" s="6"/>
      <c r="QPD658" s="6"/>
      <c r="QPE658" s="6"/>
      <c r="QPF658" s="6"/>
      <c r="QPG658" s="6"/>
      <c r="QPH658" s="6"/>
      <c r="QPI658" s="6"/>
      <c r="QPJ658" s="6"/>
      <c r="QPK658" s="6"/>
      <c r="QPL658" s="6"/>
      <c r="QPM658" s="6"/>
      <c r="QPN658" s="6"/>
      <c r="QPO658" s="6"/>
      <c r="QPP658" s="6"/>
      <c r="QPQ658" s="6"/>
      <c r="QPR658" s="6"/>
      <c r="QPS658" s="6"/>
      <c r="QPT658" s="6"/>
      <c r="QPU658" s="6"/>
      <c r="QPV658" s="6"/>
      <c r="QPW658" s="6"/>
      <c r="QPX658" s="6"/>
      <c r="QPY658" s="6"/>
      <c r="QPZ658" s="6"/>
      <c r="QQA658" s="6"/>
      <c r="QQB658" s="6"/>
      <c r="QQC658" s="6"/>
      <c r="QQD658" s="6"/>
      <c r="QQE658" s="6"/>
      <c r="QQF658" s="6"/>
      <c r="QQG658" s="6"/>
      <c r="QQH658" s="6"/>
      <c r="QQI658" s="6"/>
      <c r="QQJ658" s="6"/>
      <c r="QQK658" s="6"/>
      <c r="QQL658" s="6"/>
      <c r="QQM658" s="6"/>
      <c r="QQN658" s="6"/>
      <c r="QQO658" s="6"/>
      <c r="QQP658" s="6"/>
      <c r="QQQ658" s="6"/>
      <c r="QQR658" s="6"/>
      <c r="QQS658" s="6"/>
      <c r="QQT658" s="6"/>
      <c r="QQU658" s="6"/>
      <c r="QQV658" s="6"/>
      <c r="QQW658" s="6"/>
      <c r="QQX658" s="6"/>
      <c r="QQY658" s="6"/>
      <c r="QQZ658" s="6"/>
      <c r="QRA658" s="6"/>
      <c r="QRB658" s="6"/>
      <c r="QRC658" s="6"/>
      <c r="QRD658" s="6"/>
      <c r="QRE658" s="6"/>
      <c r="QRF658" s="6"/>
      <c r="QRG658" s="6"/>
      <c r="QRH658" s="6"/>
      <c r="QRI658" s="6"/>
      <c r="QRJ658" s="6"/>
      <c r="QRK658" s="6"/>
      <c r="QRL658" s="6"/>
      <c r="QRM658" s="6"/>
      <c r="QRN658" s="6"/>
      <c r="QRO658" s="6"/>
      <c r="QRP658" s="6"/>
      <c r="QRQ658" s="6"/>
      <c r="QRR658" s="6"/>
      <c r="QRS658" s="6"/>
      <c r="QRT658" s="6"/>
      <c r="QRU658" s="6"/>
      <c r="QRV658" s="6"/>
      <c r="QRW658" s="6"/>
      <c r="QRX658" s="6"/>
      <c r="QRY658" s="6"/>
      <c r="QRZ658" s="6"/>
      <c r="QSA658" s="6"/>
      <c r="QSB658" s="6"/>
      <c r="QSC658" s="6"/>
      <c r="QSD658" s="6"/>
      <c r="QSE658" s="6"/>
      <c r="QSF658" s="6"/>
      <c r="QSG658" s="6"/>
      <c r="QSH658" s="6"/>
      <c r="QSI658" s="6"/>
      <c r="QSJ658" s="6"/>
      <c r="QSK658" s="6"/>
      <c r="QSL658" s="6"/>
      <c r="QSM658" s="6"/>
      <c r="QSN658" s="6"/>
      <c r="QSO658" s="6"/>
      <c r="QSP658" s="6"/>
      <c r="QSQ658" s="6"/>
      <c r="QSR658" s="6"/>
      <c r="QSS658" s="6"/>
      <c r="QST658" s="6"/>
      <c r="QSU658" s="6"/>
      <c r="QSV658" s="6"/>
      <c r="QSW658" s="6"/>
      <c r="QSX658" s="6"/>
      <c r="QSY658" s="6"/>
      <c r="QSZ658" s="6"/>
      <c r="QTA658" s="6"/>
      <c r="QTB658" s="6"/>
      <c r="QTC658" s="6"/>
      <c r="QTD658" s="6"/>
      <c r="QTE658" s="6"/>
      <c r="QTF658" s="6"/>
      <c r="QTG658" s="6"/>
      <c r="QTH658" s="6"/>
      <c r="QTI658" s="6"/>
      <c r="QTJ658" s="6"/>
      <c r="QTK658" s="6"/>
      <c r="QTL658" s="6"/>
      <c r="QTM658" s="6"/>
      <c r="QTN658" s="6"/>
      <c r="QTO658" s="6"/>
      <c r="QTP658" s="6"/>
      <c r="QTQ658" s="6"/>
      <c r="QTR658" s="6"/>
      <c r="QTS658" s="6"/>
      <c r="QTT658" s="6"/>
      <c r="QTU658" s="6"/>
      <c r="QTV658" s="6"/>
      <c r="QTW658" s="6"/>
      <c r="QTX658" s="6"/>
      <c r="QTY658" s="6"/>
      <c r="QTZ658" s="6"/>
      <c r="QUA658" s="6"/>
      <c r="QUB658" s="6"/>
      <c r="QUC658" s="6"/>
      <c r="QUD658" s="6"/>
      <c r="QUE658" s="6"/>
      <c r="QUF658" s="6"/>
      <c r="QUG658" s="6"/>
      <c r="QUH658" s="6"/>
      <c r="QUI658" s="6"/>
      <c r="QUJ658" s="6"/>
      <c r="QUK658" s="6"/>
      <c r="QUL658" s="6"/>
      <c r="QUM658" s="6"/>
      <c r="QUN658" s="6"/>
      <c r="QUO658" s="6"/>
      <c r="QUP658" s="6"/>
      <c r="QUQ658" s="6"/>
      <c r="QUR658" s="6"/>
      <c r="QUS658" s="6"/>
      <c r="QUT658" s="6"/>
      <c r="QUU658" s="6"/>
      <c r="QUV658" s="6"/>
      <c r="QUW658" s="6"/>
      <c r="QUX658" s="6"/>
      <c r="QUY658" s="6"/>
      <c r="QUZ658" s="6"/>
      <c r="QVA658" s="6"/>
      <c r="QVB658" s="6"/>
      <c r="QVC658" s="6"/>
      <c r="QVD658" s="6"/>
      <c r="QVE658" s="6"/>
      <c r="QVF658" s="6"/>
      <c r="QVG658" s="6"/>
      <c r="QVH658" s="6"/>
      <c r="QVI658" s="6"/>
      <c r="QVJ658" s="6"/>
      <c r="QVK658" s="6"/>
      <c r="QVL658" s="6"/>
      <c r="QVM658" s="6"/>
      <c r="QVN658" s="6"/>
      <c r="QVO658" s="6"/>
      <c r="QVP658" s="6"/>
      <c r="QVQ658" s="6"/>
      <c r="QVR658" s="6"/>
      <c r="QVS658" s="6"/>
      <c r="QVT658" s="6"/>
      <c r="QVU658" s="6"/>
      <c r="QVV658" s="6"/>
      <c r="QVW658" s="6"/>
      <c r="QVX658" s="6"/>
      <c r="QVY658" s="6"/>
      <c r="QVZ658" s="6"/>
      <c r="QWA658" s="6"/>
      <c r="QWB658" s="6"/>
      <c r="QWC658" s="6"/>
      <c r="QWD658" s="6"/>
      <c r="QWE658" s="6"/>
      <c r="QWF658" s="6"/>
      <c r="QWG658" s="6"/>
      <c r="QWH658" s="6"/>
      <c r="QWI658" s="6"/>
      <c r="QWJ658" s="6"/>
      <c r="QWK658" s="6"/>
      <c r="QWL658" s="6"/>
      <c r="QWM658" s="6"/>
      <c r="QWN658" s="6"/>
      <c r="QWO658" s="6"/>
      <c r="QWP658" s="6"/>
      <c r="QWQ658" s="6"/>
      <c r="QWR658" s="6"/>
      <c r="QWS658" s="6"/>
      <c r="QWT658" s="6"/>
      <c r="QWU658" s="6"/>
      <c r="QWV658" s="6"/>
      <c r="QWW658" s="6"/>
      <c r="QWX658" s="6"/>
      <c r="QWY658" s="6"/>
      <c r="QWZ658" s="6"/>
      <c r="QXA658" s="6"/>
      <c r="QXB658" s="6"/>
      <c r="QXC658" s="6"/>
      <c r="QXD658" s="6"/>
      <c r="QXE658" s="6"/>
      <c r="QXF658" s="6"/>
      <c r="QXG658" s="6"/>
      <c r="QXH658" s="6"/>
      <c r="QXI658" s="6"/>
      <c r="QXJ658" s="6"/>
      <c r="QXK658" s="6"/>
      <c r="QXL658" s="6"/>
      <c r="QXM658" s="6"/>
      <c r="QXN658" s="6"/>
      <c r="QXO658" s="6"/>
      <c r="QXP658" s="6"/>
      <c r="QXQ658" s="6"/>
      <c r="QXR658" s="6"/>
      <c r="QXS658" s="6"/>
      <c r="QXT658" s="6"/>
      <c r="QXU658" s="6"/>
      <c r="QXV658" s="6"/>
      <c r="QXW658" s="6"/>
      <c r="QXX658" s="6"/>
      <c r="QXY658" s="6"/>
      <c r="QXZ658" s="6"/>
      <c r="QYA658" s="6"/>
      <c r="QYB658" s="6"/>
      <c r="QYC658" s="6"/>
      <c r="QYD658" s="6"/>
      <c r="QYE658" s="6"/>
      <c r="QYF658" s="6"/>
      <c r="QYG658" s="6"/>
      <c r="QYH658" s="6"/>
      <c r="QYI658" s="6"/>
      <c r="QYJ658" s="6"/>
      <c r="QYK658" s="6"/>
      <c r="QYL658" s="6"/>
      <c r="QYM658" s="6"/>
      <c r="QYN658" s="6"/>
      <c r="QYO658" s="6"/>
      <c r="QYP658" s="6"/>
      <c r="QYQ658" s="6"/>
      <c r="QYR658" s="6"/>
      <c r="QYS658" s="6"/>
      <c r="QYT658" s="6"/>
      <c r="QYU658" s="6"/>
      <c r="QYV658" s="6"/>
      <c r="QYW658" s="6"/>
      <c r="QYX658" s="6"/>
      <c r="QYY658" s="6"/>
      <c r="QYZ658" s="6"/>
      <c r="QZA658" s="6"/>
      <c r="QZB658" s="6"/>
      <c r="QZC658" s="6"/>
      <c r="QZD658" s="6"/>
      <c r="QZE658" s="6"/>
      <c r="QZF658" s="6"/>
      <c r="QZG658" s="6"/>
      <c r="QZH658" s="6"/>
      <c r="QZI658" s="6"/>
      <c r="QZJ658" s="6"/>
      <c r="QZK658" s="6"/>
      <c r="QZL658" s="6"/>
      <c r="QZM658" s="6"/>
      <c r="QZN658" s="6"/>
      <c r="QZO658" s="6"/>
      <c r="QZP658" s="6"/>
      <c r="QZQ658" s="6"/>
      <c r="QZR658" s="6"/>
      <c r="QZS658" s="6"/>
      <c r="QZT658" s="6"/>
      <c r="QZU658" s="6"/>
      <c r="QZV658" s="6"/>
      <c r="QZW658" s="6"/>
      <c r="QZX658" s="6"/>
      <c r="QZY658" s="6"/>
      <c r="QZZ658" s="6"/>
      <c r="RAA658" s="6"/>
      <c r="RAB658" s="6"/>
      <c r="RAC658" s="6"/>
      <c r="RAD658" s="6"/>
      <c r="RAE658" s="6"/>
      <c r="RAF658" s="6"/>
      <c r="RAG658" s="6"/>
      <c r="RAH658" s="6"/>
      <c r="RAI658" s="6"/>
      <c r="RAJ658" s="6"/>
      <c r="RAK658" s="6"/>
      <c r="RAL658" s="6"/>
      <c r="RAM658" s="6"/>
      <c r="RAN658" s="6"/>
      <c r="RAO658" s="6"/>
      <c r="RAP658" s="6"/>
      <c r="RAQ658" s="6"/>
      <c r="RAR658" s="6"/>
      <c r="RAS658" s="6"/>
      <c r="RAT658" s="6"/>
      <c r="RAU658" s="6"/>
      <c r="RAV658" s="6"/>
      <c r="RAW658" s="6"/>
      <c r="RAX658" s="6"/>
      <c r="RAY658" s="6"/>
      <c r="RAZ658" s="6"/>
      <c r="RBA658" s="6"/>
      <c r="RBB658" s="6"/>
      <c r="RBC658" s="6"/>
      <c r="RBD658" s="6"/>
      <c r="RBE658" s="6"/>
      <c r="RBF658" s="6"/>
      <c r="RBG658" s="6"/>
      <c r="RBH658" s="6"/>
      <c r="RBI658" s="6"/>
      <c r="RBJ658" s="6"/>
      <c r="RBK658" s="6"/>
      <c r="RBL658" s="6"/>
      <c r="RBM658" s="6"/>
      <c r="RBN658" s="6"/>
      <c r="RBO658" s="6"/>
      <c r="RBP658" s="6"/>
      <c r="RBQ658" s="6"/>
      <c r="RBR658" s="6"/>
      <c r="RBS658" s="6"/>
      <c r="RBT658" s="6"/>
      <c r="RBU658" s="6"/>
      <c r="RBV658" s="6"/>
      <c r="RBW658" s="6"/>
      <c r="RBX658" s="6"/>
      <c r="RBY658" s="6"/>
      <c r="RBZ658" s="6"/>
      <c r="RCA658" s="6"/>
      <c r="RCB658" s="6"/>
      <c r="RCC658" s="6"/>
      <c r="RCD658" s="6"/>
      <c r="RCE658" s="6"/>
      <c r="RCF658" s="6"/>
      <c r="RCG658" s="6"/>
      <c r="RCH658" s="6"/>
      <c r="RCI658" s="6"/>
      <c r="RCJ658" s="6"/>
      <c r="RCK658" s="6"/>
      <c r="RCL658" s="6"/>
      <c r="RCM658" s="6"/>
      <c r="RCN658" s="6"/>
      <c r="RCO658" s="6"/>
      <c r="RCP658" s="6"/>
      <c r="RCQ658" s="6"/>
      <c r="RCR658" s="6"/>
      <c r="RCS658" s="6"/>
      <c r="RCT658" s="6"/>
      <c r="RCU658" s="6"/>
      <c r="RCV658" s="6"/>
      <c r="RCW658" s="6"/>
      <c r="RCX658" s="6"/>
      <c r="RCY658" s="6"/>
      <c r="RCZ658" s="6"/>
      <c r="RDA658" s="6"/>
      <c r="RDB658" s="6"/>
      <c r="RDC658" s="6"/>
      <c r="RDD658" s="6"/>
      <c r="RDE658" s="6"/>
      <c r="RDF658" s="6"/>
      <c r="RDG658" s="6"/>
      <c r="RDH658" s="6"/>
      <c r="RDI658" s="6"/>
      <c r="RDJ658" s="6"/>
      <c r="RDK658" s="6"/>
      <c r="RDL658" s="6"/>
      <c r="RDM658" s="6"/>
      <c r="RDN658" s="6"/>
      <c r="RDO658" s="6"/>
      <c r="RDP658" s="6"/>
      <c r="RDQ658" s="6"/>
      <c r="RDR658" s="6"/>
      <c r="RDS658" s="6"/>
      <c r="RDT658" s="6"/>
      <c r="RDU658" s="6"/>
      <c r="RDV658" s="6"/>
      <c r="RDW658" s="6"/>
      <c r="RDX658" s="6"/>
      <c r="RDY658" s="6"/>
      <c r="RDZ658" s="6"/>
      <c r="REA658" s="6"/>
      <c r="REB658" s="6"/>
      <c r="REC658" s="6"/>
      <c r="RED658" s="6"/>
      <c r="REE658" s="6"/>
      <c r="REF658" s="6"/>
      <c r="REG658" s="6"/>
      <c r="REH658" s="6"/>
      <c r="REI658" s="6"/>
      <c r="REJ658" s="6"/>
      <c r="REK658" s="6"/>
      <c r="REL658" s="6"/>
      <c r="REM658" s="6"/>
      <c r="REN658" s="6"/>
      <c r="REO658" s="6"/>
      <c r="REP658" s="6"/>
      <c r="REQ658" s="6"/>
      <c r="RER658" s="6"/>
      <c r="RES658" s="6"/>
      <c r="RET658" s="6"/>
      <c r="REU658" s="6"/>
      <c r="REV658" s="6"/>
      <c r="REW658" s="6"/>
      <c r="REX658" s="6"/>
      <c r="REY658" s="6"/>
      <c r="REZ658" s="6"/>
      <c r="RFA658" s="6"/>
      <c r="RFB658" s="6"/>
      <c r="RFC658" s="6"/>
      <c r="RFD658" s="6"/>
      <c r="RFE658" s="6"/>
      <c r="RFF658" s="6"/>
      <c r="RFG658" s="6"/>
      <c r="RFH658" s="6"/>
      <c r="RFI658" s="6"/>
      <c r="RFJ658" s="6"/>
      <c r="RFK658" s="6"/>
      <c r="RFL658" s="6"/>
      <c r="RFM658" s="6"/>
      <c r="RFN658" s="6"/>
      <c r="RFO658" s="6"/>
      <c r="RFP658" s="6"/>
      <c r="RFQ658" s="6"/>
      <c r="RFR658" s="6"/>
      <c r="RFS658" s="6"/>
      <c r="RFT658" s="6"/>
      <c r="RFU658" s="6"/>
      <c r="RFV658" s="6"/>
      <c r="RFW658" s="6"/>
      <c r="RFX658" s="6"/>
      <c r="RFY658" s="6"/>
      <c r="RFZ658" s="6"/>
      <c r="RGA658" s="6"/>
      <c r="RGB658" s="6"/>
      <c r="RGC658" s="6"/>
      <c r="RGD658" s="6"/>
      <c r="RGE658" s="6"/>
      <c r="RGF658" s="6"/>
      <c r="RGG658" s="6"/>
      <c r="RGH658" s="6"/>
      <c r="RGI658" s="6"/>
      <c r="RGJ658" s="6"/>
      <c r="RGK658" s="6"/>
      <c r="RGL658" s="6"/>
      <c r="RGM658" s="6"/>
      <c r="RGN658" s="6"/>
      <c r="RGO658" s="6"/>
      <c r="RGP658" s="6"/>
      <c r="RGQ658" s="6"/>
      <c r="RGR658" s="6"/>
      <c r="RGS658" s="6"/>
      <c r="RGT658" s="6"/>
      <c r="RGU658" s="6"/>
      <c r="RGV658" s="6"/>
      <c r="RGW658" s="6"/>
      <c r="RGX658" s="6"/>
      <c r="RGY658" s="6"/>
      <c r="RGZ658" s="6"/>
      <c r="RHA658" s="6"/>
      <c r="RHB658" s="6"/>
      <c r="RHC658" s="6"/>
      <c r="RHD658" s="6"/>
      <c r="RHE658" s="6"/>
      <c r="RHF658" s="6"/>
      <c r="RHG658" s="6"/>
      <c r="RHH658" s="6"/>
      <c r="RHI658" s="6"/>
      <c r="RHJ658" s="6"/>
      <c r="RHK658" s="6"/>
      <c r="RHL658" s="6"/>
      <c r="RHM658" s="6"/>
      <c r="RHN658" s="6"/>
      <c r="RHO658" s="6"/>
      <c r="RHP658" s="6"/>
      <c r="RHQ658" s="6"/>
      <c r="RHR658" s="6"/>
      <c r="RHS658" s="6"/>
      <c r="RHT658" s="6"/>
      <c r="RHU658" s="6"/>
      <c r="RHV658" s="6"/>
      <c r="RHW658" s="6"/>
      <c r="RHX658" s="6"/>
      <c r="RHY658" s="6"/>
      <c r="RHZ658" s="6"/>
      <c r="RIA658" s="6"/>
      <c r="RIB658" s="6"/>
      <c r="RIC658" s="6"/>
      <c r="RID658" s="6"/>
      <c r="RIE658" s="6"/>
      <c r="RIF658" s="6"/>
      <c r="RIG658" s="6"/>
      <c r="RIH658" s="6"/>
      <c r="RII658" s="6"/>
      <c r="RIJ658" s="6"/>
      <c r="RIK658" s="6"/>
      <c r="RIL658" s="6"/>
      <c r="RIM658" s="6"/>
      <c r="RIN658" s="6"/>
      <c r="RIO658" s="6"/>
      <c r="RIP658" s="6"/>
      <c r="RIQ658" s="6"/>
      <c r="RIR658" s="6"/>
      <c r="RIS658" s="6"/>
      <c r="RIT658" s="6"/>
      <c r="RIU658" s="6"/>
      <c r="RIV658" s="6"/>
      <c r="RIW658" s="6"/>
      <c r="RIX658" s="6"/>
      <c r="RIY658" s="6"/>
      <c r="RIZ658" s="6"/>
      <c r="RJA658" s="6"/>
      <c r="RJB658" s="6"/>
      <c r="RJC658" s="6"/>
      <c r="RJD658" s="6"/>
      <c r="RJE658" s="6"/>
      <c r="RJF658" s="6"/>
      <c r="RJG658" s="6"/>
      <c r="RJH658" s="6"/>
      <c r="RJI658" s="6"/>
      <c r="RJJ658" s="6"/>
      <c r="RJK658" s="6"/>
      <c r="RJL658" s="6"/>
      <c r="RJM658" s="6"/>
      <c r="RJN658" s="6"/>
      <c r="RJO658" s="6"/>
      <c r="RJP658" s="6"/>
      <c r="RJQ658" s="6"/>
      <c r="RJR658" s="6"/>
      <c r="RJS658" s="6"/>
      <c r="RJT658" s="6"/>
      <c r="RJU658" s="6"/>
      <c r="RJV658" s="6"/>
      <c r="RJW658" s="6"/>
      <c r="RJX658" s="6"/>
      <c r="RJY658" s="6"/>
      <c r="RJZ658" s="6"/>
      <c r="RKA658" s="6"/>
      <c r="RKB658" s="6"/>
      <c r="RKC658" s="6"/>
      <c r="RKD658" s="6"/>
      <c r="RKE658" s="6"/>
      <c r="RKF658" s="6"/>
      <c r="RKG658" s="6"/>
      <c r="RKH658" s="6"/>
      <c r="RKI658" s="6"/>
      <c r="RKJ658" s="6"/>
      <c r="RKK658" s="6"/>
      <c r="RKL658" s="6"/>
      <c r="RKM658" s="6"/>
      <c r="RKN658" s="6"/>
      <c r="RKO658" s="6"/>
      <c r="RKP658" s="6"/>
      <c r="RKQ658" s="6"/>
      <c r="RKR658" s="6"/>
      <c r="RKS658" s="6"/>
      <c r="RKT658" s="6"/>
      <c r="RKU658" s="6"/>
      <c r="RKV658" s="6"/>
      <c r="RKW658" s="6"/>
      <c r="RKX658" s="6"/>
      <c r="RKY658" s="6"/>
      <c r="RKZ658" s="6"/>
      <c r="RLA658" s="6"/>
      <c r="RLB658" s="6"/>
      <c r="RLC658" s="6"/>
      <c r="RLD658" s="6"/>
      <c r="RLE658" s="6"/>
      <c r="RLF658" s="6"/>
      <c r="RLG658" s="6"/>
      <c r="RLH658" s="6"/>
      <c r="RLI658" s="6"/>
      <c r="RLJ658" s="6"/>
      <c r="RLK658" s="6"/>
      <c r="RLL658" s="6"/>
      <c r="RLM658" s="6"/>
      <c r="RLN658" s="6"/>
      <c r="RLO658" s="6"/>
      <c r="RLP658" s="6"/>
      <c r="RLQ658" s="6"/>
      <c r="RLR658" s="6"/>
      <c r="RLS658" s="6"/>
      <c r="RLT658" s="6"/>
      <c r="RLU658" s="6"/>
      <c r="RLV658" s="6"/>
      <c r="RLW658" s="6"/>
      <c r="RLX658" s="6"/>
      <c r="RLY658" s="6"/>
      <c r="RLZ658" s="6"/>
      <c r="RMA658" s="6"/>
      <c r="RMB658" s="6"/>
      <c r="RMC658" s="6"/>
      <c r="RMD658" s="6"/>
      <c r="RME658" s="6"/>
      <c r="RMF658" s="6"/>
      <c r="RMG658" s="6"/>
      <c r="RMH658" s="6"/>
      <c r="RMI658" s="6"/>
      <c r="RMJ658" s="6"/>
      <c r="RMK658" s="6"/>
      <c r="RML658" s="6"/>
      <c r="RMM658" s="6"/>
      <c r="RMN658" s="6"/>
      <c r="RMO658" s="6"/>
      <c r="RMP658" s="6"/>
      <c r="RMQ658" s="6"/>
      <c r="RMR658" s="6"/>
      <c r="RMS658" s="6"/>
      <c r="RMT658" s="6"/>
      <c r="RMU658" s="6"/>
      <c r="RMV658" s="6"/>
      <c r="RMW658" s="6"/>
      <c r="RMX658" s="6"/>
      <c r="RMY658" s="6"/>
      <c r="RMZ658" s="6"/>
      <c r="RNA658" s="6"/>
      <c r="RNB658" s="6"/>
      <c r="RNC658" s="6"/>
      <c r="RND658" s="6"/>
      <c r="RNE658" s="6"/>
      <c r="RNF658" s="6"/>
      <c r="RNG658" s="6"/>
      <c r="RNH658" s="6"/>
      <c r="RNI658" s="6"/>
      <c r="RNJ658" s="6"/>
      <c r="RNK658" s="6"/>
      <c r="RNL658" s="6"/>
      <c r="RNM658" s="6"/>
      <c r="RNN658" s="6"/>
      <c r="RNO658" s="6"/>
      <c r="RNP658" s="6"/>
      <c r="RNQ658" s="6"/>
      <c r="RNR658" s="6"/>
      <c r="RNS658" s="6"/>
      <c r="RNT658" s="6"/>
      <c r="RNU658" s="6"/>
      <c r="RNV658" s="6"/>
      <c r="RNW658" s="6"/>
      <c r="RNX658" s="6"/>
      <c r="RNY658" s="6"/>
      <c r="RNZ658" s="6"/>
      <c r="ROA658" s="6"/>
      <c r="ROB658" s="6"/>
      <c r="ROC658" s="6"/>
      <c r="ROD658" s="6"/>
      <c r="ROE658" s="6"/>
      <c r="ROF658" s="6"/>
      <c r="ROG658" s="6"/>
      <c r="ROH658" s="6"/>
      <c r="ROI658" s="6"/>
      <c r="ROJ658" s="6"/>
      <c r="ROK658" s="6"/>
      <c r="ROL658" s="6"/>
      <c r="ROM658" s="6"/>
      <c r="RON658" s="6"/>
      <c r="ROO658" s="6"/>
      <c r="ROP658" s="6"/>
      <c r="ROQ658" s="6"/>
      <c r="ROR658" s="6"/>
      <c r="ROS658" s="6"/>
      <c r="ROT658" s="6"/>
      <c r="ROU658" s="6"/>
      <c r="ROV658" s="6"/>
      <c r="ROW658" s="6"/>
      <c r="ROX658" s="6"/>
      <c r="ROY658" s="6"/>
      <c r="ROZ658" s="6"/>
      <c r="RPA658" s="6"/>
      <c r="RPB658" s="6"/>
      <c r="RPC658" s="6"/>
      <c r="RPD658" s="6"/>
      <c r="RPE658" s="6"/>
      <c r="RPF658" s="6"/>
      <c r="RPG658" s="6"/>
      <c r="RPH658" s="6"/>
      <c r="RPI658" s="6"/>
      <c r="RPJ658" s="6"/>
      <c r="RPK658" s="6"/>
      <c r="RPL658" s="6"/>
      <c r="RPM658" s="6"/>
      <c r="RPN658" s="6"/>
      <c r="RPO658" s="6"/>
      <c r="RPP658" s="6"/>
      <c r="RPQ658" s="6"/>
      <c r="RPR658" s="6"/>
      <c r="RPS658" s="6"/>
      <c r="RPT658" s="6"/>
      <c r="RPU658" s="6"/>
      <c r="RPV658" s="6"/>
      <c r="RPW658" s="6"/>
      <c r="RPX658" s="6"/>
      <c r="RPY658" s="6"/>
      <c r="RPZ658" s="6"/>
      <c r="RQA658" s="6"/>
      <c r="RQB658" s="6"/>
      <c r="RQC658" s="6"/>
      <c r="RQD658" s="6"/>
      <c r="RQE658" s="6"/>
      <c r="RQF658" s="6"/>
      <c r="RQG658" s="6"/>
      <c r="RQH658" s="6"/>
      <c r="RQI658" s="6"/>
      <c r="RQJ658" s="6"/>
      <c r="RQK658" s="6"/>
      <c r="RQL658" s="6"/>
      <c r="RQM658" s="6"/>
      <c r="RQN658" s="6"/>
      <c r="RQO658" s="6"/>
      <c r="RQP658" s="6"/>
      <c r="RQQ658" s="6"/>
      <c r="RQR658" s="6"/>
      <c r="RQS658" s="6"/>
      <c r="RQT658" s="6"/>
      <c r="RQU658" s="6"/>
      <c r="RQV658" s="6"/>
      <c r="RQW658" s="6"/>
      <c r="RQX658" s="6"/>
      <c r="RQY658" s="6"/>
      <c r="RQZ658" s="6"/>
      <c r="RRA658" s="6"/>
      <c r="RRB658" s="6"/>
      <c r="RRC658" s="6"/>
      <c r="RRD658" s="6"/>
      <c r="RRE658" s="6"/>
      <c r="RRF658" s="6"/>
      <c r="RRG658" s="6"/>
      <c r="RRH658" s="6"/>
      <c r="RRI658" s="6"/>
      <c r="RRJ658" s="6"/>
      <c r="RRK658" s="6"/>
      <c r="RRL658" s="6"/>
      <c r="RRM658" s="6"/>
      <c r="RRN658" s="6"/>
      <c r="RRO658" s="6"/>
      <c r="RRP658" s="6"/>
      <c r="RRQ658" s="6"/>
      <c r="RRR658" s="6"/>
      <c r="RRS658" s="6"/>
      <c r="RRT658" s="6"/>
      <c r="RRU658" s="6"/>
      <c r="RRV658" s="6"/>
      <c r="RRW658" s="6"/>
      <c r="RRX658" s="6"/>
      <c r="RRY658" s="6"/>
      <c r="RRZ658" s="6"/>
      <c r="RSA658" s="6"/>
      <c r="RSB658" s="6"/>
      <c r="RSC658" s="6"/>
      <c r="RSD658" s="6"/>
      <c r="RSE658" s="6"/>
      <c r="RSF658" s="6"/>
      <c r="RSG658" s="6"/>
      <c r="RSH658" s="6"/>
      <c r="RSI658" s="6"/>
      <c r="RSJ658" s="6"/>
      <c r="RSK658" s="6"/>
      <c r="RSL658" s="6"/>
      <c r="RSM658" s="6"/>
      <c r="RSN658" s="6"/>
      <c r="RSO658" s="6"/>
      <c r="RSP658" s="6"/>
      <c r="RSQ658" s="6"/>
      <c r="RSR658" s="6"/>
      <c r="RSS658" s="6"/>
      <c r="RST658" s="6"/>
      <c r="RSU658" s="6"/>
      <c r="RSV658" s="6"/>
      <c r="RSW658" s="6"/>
      <c r="RSX658" s="6"/>
      <c r="RSY658" s="6"/>
      <c r="RSZ658" s="6"/>
      <c r="RTA658" s="6"/>
      <c r="RTB658" s="6"/>
      <c r="RTC658" s="6"/>
      <c r="RTD658" s="6"/>
      <c r="RTE658" s="6"/>
      <c r="RTF658" s="6"/>
      <c r="RTG658" s="6"/>
      <c r="RTH658" s="6"/>
      <c r="RTI658" s="6"/>
      <c r="RTJ658" s="6"/>
      <c r="RTK658" s="6"/>
      <c r="RTL658" s="6"/>
      <c r="RTM658" s="6"/>
      <c r="RTN658" s="6"/>
      <c r="RTO658" s="6"/>
      <c r="RTP658" s="6"/>
      <c r="RTQ658" s="6"/>
      <c r="RTR658" s="6"/>
      <c r="RTS658" s="6"/>
      <c r="RTT658" s="6"/>
      <c r="RTU658" s="6"/>
      <c r="RTV658" s="6"/>
      <c r="RTW658" s="6"/>
      <c r="RTX658" s="6"/>
      <c r="RTY658" s="6"/>
      <c r="RTZ658" s="6"/>
      <c r="RUA658" s="6"/>
      <c r="RUB658" s="6"/>
      <c r="RUC658" s="6"/>
      <c r="RUD658" s="6"/>
      <c r="RUE658" s="6"/>
      <c r="RUF658" s="6"/>
      <c r="RUG658" s="6"/>
      <c r="RUH658" s="6"/>
      <c r="RUI658" s="6"/>
      <c r="RUJ658" s="6"/>
      <c r="RUK658" s="6"/>
      <c r="RUL658" s="6"/>
      <c r="RUM658" s="6"/>
      <c r="RUN658" s="6"/>
      <c r="RUO658" s="6"/>
      <c r="RUP658" s="6"/>
      <c r="RUQ658" s="6"/>
      <c r="RUR658" s="6"/>
      <c r="RUS658" s="6"/>
      <c r="RUT658" s="6"/>
      <c r="RUU658" s="6"/>
      <c r="RUV658" s="6"/>
      <c r="RUW658" s="6"/>
      <c r="RUX658" s="6"/>
      <c r="RUY658" s="6"/>
      <c r="RUZ658" s="6"/>
      <c r="RVA658" s="6"/>
      <c r="RVB658" s="6"/>
      <c r="RVC658" s="6"/>
      <c r="RVD658" s="6"/>
      <c r="RVE658" s="6"/>
      <c r="RVF658" s="6"/>
      <c r="RVG658" s="6"/>
      <c r="RVH658" s="6"/>
      <c r="RVI658" s="6"/>
      <c r="RVJ658" s="6"/>
      <c r="RVK658" s="6"/>
      <c r="RVL658" s="6"/>
      <c r="RVM658" s="6"/>
      <c r="RVN658" s="6"/>
      <c r="RVO658" s="6"/>
      <c r="RVP658" s="6"/>
      <c r="RVQ658" s="6"/>
      <c r="RVR658" s="6"/>
      <c r="RVS658" s="6"/>
      <c r="RVT658" s="6"/>
      <c r="RVU658" s="6"/>
      <c r="RVV658" s="6"/>
      <c r="RVW658" s="6"/>
      <c r="RVX658" s="6"/>
      <c r="RVY658" s="6"/>
      <c r="RVZ658" s="6"/>
      <c r="RWA658" s="6"/>
      <c r="RWB658" s="6"/>
      <c r="RWC658" s="6"/>
      <c r="RWD658" s="6"/>
      <c r="RWE658" s="6"/>
      <c r="RWF658" s="6"/>
      <c r="RWG658" s="6"/>
      <c r="RWH658" s="6"/>
      <c r="RWI658" s="6"/>
      <c r="RWJ658" s="6"/>
      <c r="RWK658" s="6"/>
      <c r="RWL658" s="6"/>
      <c r="RWM658" s="6"/>
      <c r="RWN658" s="6"/>
      <c r="RWO658" s="6"/>
      <c r="RWP658" s="6"/>
      <c r="RWQ658" s="6"/>
      <c r="RWR658" s="6"/>
      <c r="RWS658" s="6"/>
      <c r="RWT658" s="6"/>
      <c r="RWU658" s="6"/>
      <c r="RWV658" s="6"/>
      <c r="RWW658" s="6"/>
      <c r="RWX658" s="6"/>
      <c r="RWY658" s="6"/>
      <c r="RWZ658" s="6"/>
      <c r="RXA658" s="6"/>
      <c r="RXB658" s="6"/>
      <c r="RXC658" s="6"/>
      <c r="RXD658" s="6"/>
      <c r="RXE658" s="6"/>
      <c r="RXF658" s="6"/>
      <c r="RXG658" s="6"/>
      <c r="RXH658" s="6"/>
      <c r="RXI658" s="6"/>
      <c r="RXJ658" s="6"/>
      <c r="RXK658" s="6"/>
      <c r="RXL658" s="6"/>
      <c r="RXM658" s="6"/>
      <c r="RXN658" s="6"/>
      <c r="RXO658" s="6"/>
      <c r="RXP658" s="6"/>
      <c r="RXQ658" s="6"/>
      <c r="RXR658" s="6"/>
      <c r="RXS658" s="6"/>
      <c r="RXT658" s="6"/>
      <c r="RXU658" s="6"/>
      <c r="RXV658" s="6"/>
      <c r="RXW658" s="6"/>
      <c r="RXX658" s="6"/>
      <c r="RXY658" s="6"/>
      <c r="RXZ658" s="6"/>
      <c r="RYA658" s="6"/>
      <c r="RYB658" s="6"/>
      <c r="RYC658" s="6"/>
      <c r="RYD658" s="6"/>
      <c r="RYE658" s="6"/>
      <c r="RYF658" s="6"/>
      <c r="RYG658" s="6"/>
      <c r="RYH658" s="6"/>
      <c r="RYI658" s="6"/>
      <c r="RYJ658" s="6"/>
      <c r="RYK658" s="6"/>
      <c r="RYL658" s="6"/>
      <c r="RYM658" s="6"/>
      <c r="RYN658" s="6"/>
      <c r="RYO658" s="6"/>
      <c r="RYP658" s="6"/>
      <c r="RYQ658" s="6"/>
      <c r="RYR658" s="6"/>
      <c r="RYS658" s="6"/>
      <c r="RYT658" s="6"/>
      <c r="RYU658" s="6"/>
      <c r="RYV658" s="6"/>
      <c r="RYW658" s="6"/>
      <c r="RYX658" s="6"/>
      <c r="RYY658" s="6"/>
      <c r="RYZ658" s="6"/>
      <c r="RZA658" s="6"/>
      <c r="RZB658" s="6"/>
      <c r="RZC658" s="6"/>
      <c r="RZD658" s="6"/>
      <c r="RZE658" s="6"/>
      <c r="RZF658" s="6"/>
      <c r="RZG658" s="6"/>
      <c r="RZH658" s="6"/>
      <c r="RZI658" s="6"/>
      <c r="RZJ658" s="6"/>
      <c r="RZK658" s="6"/>
      <c r="RZL658" s="6"/>
      <c r="RZM658" s="6"/>
      <c r="RZN658" s="6"/>
      <c r="RZO658" s="6"/>
      <c r="RZP658" s="6"/>
      <c r="RZQ658" s="6"/>
      <c r="RZR658" s="6"/>
      <c r="RZS658" s="6"/>
      <c r="RZT658" s="6"/>
      <c r="RZU658" s="6"/>
      <c r="RZV658" s="6"/>
      <c r="RZW658" s="6"/>
      <c r="RZX658" s="6"/>
      <c r="RZY658" s="6"/>
      <c r="RZZ658" s="6"/>
      <c r="SAA658" s="6"/>
      <c r="SAB658" s="6"/>
      <c r="SAC658" s="6"/>
      <c r="SAD658" s="6"/>
      <c r="SAE658" s="6"/>
      <c r="SAF658" s="6"/>
      <c r="SAG658" s="6"/>
      <c r="SAH658" s="6"/>
      <c r="SAI658" s="6"/>
      <c r="SAJ658" s="6"/>
      <c r="SAK658" s="6"/>
      <c r="SAL658" s="6"/>
      <c r="SAM658" s="6"/>
      <c r="SAN658" s="6"/>
      <c r="SAO658" s="6"/>
      <c r="SAP658" s="6"/>
      <c r="SAQ658" s="6"/>
      <c r="SAR658" s="6"/>
      <c r="SAS658" s="6"/>
      <c r="SAT658" s="6"/>
      <c r="SAU658" s="6"/>
      <c r="SAV658" s="6"/>
      <c r="SAW658" s="6"/>
      <c r="SAX658" s="6"/>
      <c r="SAY658" s="6"/>
      <c r="SAZ658" s="6"/>
      <c r="SBA658" s="6"/>
      <c r="SBB658" s="6"/>
      <c r="SBC658" s="6"/>
      <c r="SBD658" s="6"/>
      <c r="SBE658" s="6"/>
      <c r="SBF658" s="6"/>
      <c r="SBG658" s="6"/>
      <c r="SBH658" s="6"/>
      <c r="SBI658" s="6"/>
      <c r="SBJ658" s="6"/>
      <c r="SBK658" s="6"/>
      <c r="SBL658" s="6"/>
      <c r="SBM658" s="6"/>
      <c r="SBN658" s="6"/>
      <c r="SBO658" s="6"/>
      <c r="SBP658" s="6"/>
      <c r="SBQ658" s="6"/>
      <c r="SBR658" s="6"/>
      <c r="SBS658" s="6"/>
      <c r="SBT658" s="6"/>
      <c r="SBU658" s="6"/>
      <c r="SBV658" s="6"/>
      <c r="SBW658" s="6"/>
      <c r="SBX658" s="6"/>
      <c r="SBY658" s="6"/>
      <c r="SBZ658" s="6"/>
      <c r="SCA658" s="6"/>
      <c r="SCB658" s="6"/>
      <c r="SCC658" s="6"/>
      <c r="SCD658" s="6"/>
      <c r="SCE658" s="6"/>
      <c r="SCF658" s="6"/>
      <c r="SCG658" s="6"/>
      <c r="SCH658" s="6"/>
      <c r="SCI658" s="6"/>
      <c r="SCJ658" s="6"/>
      <c r="SCK658" s="6"/>
      <c r="SCL658" s="6"/>
      <c r="SCM658" s="6"/>
      <c r="SCN658" s="6"/>
      <c r="SCO658" s="6"/>
      <c r="SCP658" s="6"/>
      <c r="SCQ658" s="6"/>
      <c r="SCR658" s="6"/>
      <c r="SCS658" s="6"/>
      <c r="SCT658" s="6"/>
      <c r="SCU658" s="6"/>
      <c r="SCV658" s="6"/>
      <c r="SCW658" s="6"/>
      <c r="SCX658" s="6"/>
      <c r="SCY658" s="6"/>
      <c r="SCZ658" s="6"/>
      <c r="SDA658" s="6"/>
      <c r="SDB658" s="6"/>
      <c r="SDC658" s="6"/>
      <c r="SDD658" s="6"/>
      <c r="SDE658" s="6"/>
      <c r="SDF658" s="6"/>
      <c r="SDG658" s="6"/>
      <c r="SDH658" s="6"/>
      <c r="SDI658" s="6"/>
      <c r="SDJ658" s="6"/>
      <c r="SDK658" s="6"/>
      <c r="SDL658" s="6"/>
      <c r="SDM658" s="6"/>
      <c r="SDN658" s="6"/>
      <c r="SDO658" s="6"/>
      <c r="SDP658" s="6"/>
      <c r="SDQ658" s="6"/>
      <c r="SDR658" s="6"/>
      <c r="SDS658" s="6"/>
      <c r="SDT658" s="6"/>
      <c r="SDU658" s="6"/>
      <c r="SDV658" s="6"/>
      <c r="SDW658" s="6"/>
      <c r="SDX658" s="6"/>
      <c r="SDY658" s="6"/>
      <c r="SDZ658" s="6"/>
      <c r="SEA658" s="6"/>
      <c r="SEB658" s="6"/>
      <c r="SEC658" s="6"/>
      <c r="SED658" s="6"/>
      <c r="SEE658" s="6"/>
      <c r="SEF658" s="6"/>
      <c r="SEG658" s="6"/>
      <c r="SEH658" s="6"/>
      <c r="SEI658" s="6"/>
      <c r="SEJ658" s="6"/>
      <c r="SEK658" s="6"/>
      <c r="SEL658" s="6"/>
      <c r="SEM658" s="6"/>
      <c r="SEN658" s="6"/>
      <c r="SEO658" s="6"/>
      <c r="SEP658" s="6"/>
      <c r="SEQ658" s="6"/>
      <c r="SER658" s="6"/>
      <c r="SES658" s="6"/>
      <c r="SET658" s="6"/>
      <c r="SEU658" s="6"/>
      <c r="SEV658" s="6"/>
      <c r="SEW658" s="6"/>
      <c r="SEX658" s="6"/>
      <c r="SEY658" s="6"/>
      <c r="SEZ658" s="6"/>
      <c r="SFA658" s="6"/>
      <c r="SFB658" s="6"/>
      <c r="SFC658" s="6"/>
      <c r="SFD658" s="6"/>
      <c r="SFE658" s="6"/>
      <c r="SFF658" s="6"/>
      <c r="SFG658" s="6"/>
      <c r="SFH658" s="6"/>
      <c r="SFI658" s="6"/>
      <c r="SFJ658" s="6"/>
      <c r="SFK658" s="6"/>
      <c r="SFL658" s="6"/>
      <c r="SFM658" s="6"/>
      <c r="SFN658" s="6"/>
      <c r="SFO658" s="6"/>
      <c r="SFP658" s="6"/>
      <c r="SFQ658" s="6"/>
      <c r="SFR658" s="6"/>
      <c r="SFS658" s="6"/>
      <c r="SFT658" s="6"/>
      <c r="SFU658" s="6"/>
      <c r="SFV658" s="6"/>
      <c r="SFW658" s="6"/>
      <c r="SFX658" s="6"/>
      <c r="SFY658" s="6"/>
      <c r="SFZ658" s="6"/>
      <c r="SGA658" s="6"/>
      <c r="SGB658" s="6"/>
      <c r="SGC658" s="6"/>
      <c r="SGD658" s="6"/>
      <c r="SGE658" s="6"/>
      <c r="SGF658" s="6"/>
      <c r="SGG658" s="6"/>
      <c r="SGH658" s="6"/>
      <c r="SGI658" s="6"/>
      <c r="SGJ658" s="6"/>
      <c r="SGK658" s="6"/>
      <c r="SGL658" s="6"/>
      <c r="SGM658" s="6"/>
      <c r="SGN658" s="6"/>
      <c r="SGO658" s="6"/>
      <c r="SGP658" s="6"/>
      <c r="SGQ658" s="6"/>
      <c r="SGR658" s="6"/>
      <c r="SGS658" s="6"/>
      <c r="SGT658" s="6"/>
      <c r="SGU658" s="6"/>
      <c r="SGV658" s="6"/>
      <c r="SGW658" s="6"/>
      <c r="SGX658" s="6"/>
      <c r="SGY658" s="6"/>
      <c r="SGZ658" s="6"/>
      <c r="SHA658" s="6"/>
      <c r="SHB658" s="6"/>
      <c r="SHC658" s="6"/>
      <c r="SHD658" s="6"/>
      <c r="SHE658" s="6"/>
      <c r="SHF658" s="6"/>
      <c r="SHG658" s="6"/>
      <c r="SHH658" s="6"/>
      <c r="SHI658" s="6"/>
      <c r="SHJ658" s="6"/>
      <c r="SHK658" s="6"/>
      <c r="SHL658" s="6"/>
      <c r="SHM658" s="6"/>
      <c r="SHN658" s="6"/>
      <c r="SHO658" s="6"/>
      <c r="SHP658" s="6"/>
      <c r="SHQ658" s="6"/>
      <c r="SHR658" s="6"/>
      <c r="SHS658" s="6"/>
      <c r="SHT658" s="6"/>
      <c r="SHU658" s="6"/>
      <c r="SHV658" s="6"/>
      <c r="SHW658" s="6"/>
      <c r="SHX658" s="6"/>
      <c r="SHY658" s="6"/>
      <c r="SHZ658" s="6"/>
      <c r="SIA658" s="6"/>
      <c r="SIB658" s="6"/>
      <c r="SIC658" s="6"/>
      <c r="SID658" s="6"/>
      <c r="SIE658" s="6"/>
      <c r="SIF658" s="6"/>
      <c r="SIG658" s="6"/>
      <c r="SIH658" s="6"/>
      <c r="SII658" s="6"/>
      <c r="SIJ658" s="6"/>
      <c r="SIK658" s="6"/>
      <c r="SIL658" s="6"/>
      <c r="SIM658" s="6"/>
      <c r="SIN658" s="6"/>
      <c r="SIO658" s="6"/>
      <c r="SIP658" s="6"/>
      <c r="SIQ658" s="6"/>
      <c r="SIR658" s="6"/>
      <c r="SIS658" s="6"/>
      <c r="SIT658" s="6"/>
      <c r="SIU658" s="6"/>
      <c r="SIV658" s="6"/>
      <c r="SIW658" s="6"/>
      <c r="SIX658" s="6"/>
      <c r="SIY658" s="6"/>
      <c r="SIZ658" s="6"/>
      <c r="SJA658" s="6"/>
      <c r="SJB658" s="6"/>
      <c r="SJC658" s="6"/>
      <c r="SJD658" s="6"/>
      <c r="SJE658" s="6"/>
      <c r="SJF658" s="6"/>
      <c r="SJG658" s="6"/>
      <c r="SJH658" s="6"/>
      <c r="SJI658" s="6"/>
      <c r="SJJ658" s="6"/>
      <c r="SJK658" s="6"/>
      <c r="SJL658" s="6"/>
      <c r="SJM658" s="6"/>
      <c r="SJN658" s="6"/>
      <c r="SJO658" s="6"/>
      <c r="SJP658" s="6"/>
      <c r="SJQ658" s="6"/>
      <c r="SJR658" s="6"/>
      <c r="SJS658" s="6"/>
      <c r="SJT658" s="6"/>
      <c r="SJU658" s="6"/>
      <c r="SJV658" s="6"/>
      <c r="SJW658" s="6"/>
      <c r="SJX658" s="6"/>
      <c r="SJY658" s="6"/>
      <c r="SJZ658" s="6"/>
      <c r="SKA658" s="6"/>
      <c r="SKB658" s="6"/>
      <c r="SKC658" s="6"/>
      <c r="SKD658" s="6"/>
      <c r="SKE658" s="6"/>
      <c r="SKF658" s="6"/>
      <c r="SKG658" s="6"/>
      <c r="SKH658" s="6"/>
      <c r="SKI658" s="6"/>
      <c r="SKJ658" s="6"/>
      <c r="SKK658" s="6"/>
      <c r="SKL658" s="6"/>
      <c r="SKM658" s="6"/>
      <c r="SKN658" s="6"/>
      <c r="SKO658" s="6"/>
      <c r="SKP658" s="6"/>
      <c r="SKQ658" s="6"/>
      <c r="SKR658" s="6"/>
      <c r="SKS658" s="6"/>
      <c r="SKT658" s="6"/>
      <c r="SKU658" s="6"/>
      <c r="SKV658" s="6"/>
      <c r="SKW658" s="6"/>
      <c r="SKX658" s="6"/>
      <c r="SKY658" s="6"/>
      <c r="SKZ658" s="6"/>
      <c r="SLA658" s="6"/>
      <c r="SLB658" s="6"/>
      <c r="SLC658" s="6"/>
      <c r="SLD658" s="6"/>
      <c r="SLE658" s="6"/>
      <c r="SLF658" s="6"/>
      <c r="SLG658" s="6"/>
      <c r="SLH658" s="6"/>
      <c r="SLI658" s="6"/>
      <c r="SLJ658" s="6"/>
      <c r="SLK658" s="6"/>
      <c r="SLL658" s="6"/>
      <c r="SLM658" s="6"/>
      <c r="SLN658" s="6"/>
      <c r="SLO658" s="6"/>
      <c r="SLP658" s="6"/>
      <c r="SLQ658" s="6"/>
      <c r="SLR658" s="6"/>
      <c r="SLS658" s="6"/>
      <c r="SLT658" s="6"/>
      <c r="SLU658" s="6"/>
      <c r="SLV658" s="6"/>
      <c r="SLW658" s="6"/>
      <c r="SLX658" s="6"/>
      <c r="SLY658" s="6"/>
      <c r="SLZ658" s="6"/>
      <c r="SMA658" s="6"/>
      <c r="SMB658" s="6"/>
      <c r="SMC658" s="6"/>
      <c r="SMD658" s="6"/>
      <c r="SME658" s="6"/>
      <c r="SMF658" s="6"/>
      <c r="SMG658" s="6"/>
      <c r="SMH658" s="6"/>
      <c r="SMI658" s="6"/>
      <c r="SMJ658" s="6"/>
      <c r="SMK658" s="6"/>
      <c r="SML658" s="6"/>
      <c r="SMM658" s="6"/>
      <c r="SMN658" s="6"/>
      <c r="SMO658" s="6"/>
      <c r="SMP658" s="6"/>
      <c r="SMQ658" s="6"/>
      <c r="SMR658" s="6"/>
      <c r="SMS658" s="6"/>
      <c r="SMT658" s="6"/>
      <c r="SMU658" s="6"/>
      <c r="SMV658" s="6"/>
      <c r="SMW658" s="6"/>
      <c r="SMX658" s="6"/>
      <c r="SMY658" s="6"/>
      <c r="SMZ658" s="6"/>
      <c r="SNA658" s="6"/>
      <c r="SNB658" s="6"/>
      <c r="SNC658" s="6"/>
      <c r="SND658" s="6"/>
      <c r="SNE658" s="6"/>
      <c r="SNF658" s="6"/>
      <c r="SNG658" s="6"/>
      <c r="SNH658" s="6"/>
      <c r="SNI658" s="6"/>
      <c r="SNJ658" s="6"/>
      <c r="SNK658" s="6"/>
      <c r="SNL658" s="6"/>
      <c r="SNM658" s="6"/>
      <c r="SNN658" s="6"/>
      <c r="SNO658" s="6"/>
      <c r="SNP658" s="6"/>
      <c r="SNQ658" s="6"/>
      <c r="SNR658" s="6"/>
      <c r="SNS658" s="6"/>
      <c r="SNT658" s="6"/>
      <c r="SNU658" s="6"/>
      <c r="SNV658" s="6"/>
      <c r="SNW658" s="6"/>
      <c r="SNX658" s="6"/>
      <c r="SNY658" s="6"/>
      <c r="SNZ658" s="6"/>
      <c r="SOA658" s="6"/>
      <c r="SOB658" s="6"/>
      <c r="SOC658" s="6"/>
      <c r="SOD658" s="6"/>
      <c r="SOE658" s="6"/>
      <c r="SOF658" s="6"/>
      <c r="SOG658" s="6"/>
      <c r="SOH658" s="6"/>
      <c r="SOI658" s="6"/>
      <c r="SOJ658" s="6"/>
      <c r="SOK658" s="6"/>
      <c r="SOL658" s="6"/>
      <c r="SOM658" s="6"/>
      <c r="SON658" s="6"/>
      <c r="SOO658" s="6"/>
      <c r="SOP658" s="6"/>
      <c r="SOQ658" s="6"/>
      <c r="SOR658" s="6"/>
      <c r="SOS658" s="6"/>
      <c r="SOT658" s="6"/>
      <c r="SOU658" s="6"/>
      <c r="SOV658" s="6"/>
      <c r="SOW658" s="6"/>
      <c r="SOX658" s="6"/>
      <c r="SOY658" s="6"/>
      <c r="SOZ658" s="6"/>
      <c r="SPA658" s="6"/>
      <c r="SPB658" s="6"/>
      <c r="SPC658" s="6"/>
      <c r="SPD658" s="6"/>
      <c r="SPE658" s="6"/>
      <c r="SPF658" s="6"/>
      <c r="SPG658" s="6"/>
      <c r="SPH658" s="6"/>
      <c r="SPI658" s="6"/>
      <c r="SPJ658" s="6"/>
      <c r="SPK658" s="6"/>
      <c r="SPL658" s="6"/>
      <c r="SPM658" s="6"/>
      <c r="SPN658" s="6"/>
      <c r="SPO658" s="6"/>
      <c r="SPP658" s="6"/>
      <c r="SPQ658" s="6"/>
      <c r="SPR658" s="6"/>
      <c r="SPS658" s="6"/>
      <c r="SPT658" s="6"/>
      <c r="SPU658" s="6"/>
      <c r="SPV658" s="6"/>
      <c r="SPW658" s="6"/>
      <c r="SPX658" s="6"/>
      <c r="SPY658" s="6"/>
      <c r="SPZ658" s="6"/>
      <c r="SQA658" s="6"/>
      <c r="SQB658" s="6"/>
      <c r="SQC658" s="6"/>
      <c r="SQD658" s="6"/>
      <c r="SQE658" s="6"/>
      <c r="SQF658" s="6"/>
      <c r="SQG658" s="6"/>
      <c r="SQH658" s="6"/>
      <c r="SQI658" s="6"/>
      <c r="SQJ658" s="6"/>
      <c r="SQK658" s="6"/>
      <c r="SQL658" s="6"/>
      <c r="SQM658" s="6"/>
      <c r="SQN658" s="6"/>
      <c r="SQO658" s="6"/>
      <c r="SQP658" s="6"/>
      <c r="SQQ658" s="6"/>
      <c r="SQR658" s="6"/>
      <c r="SQS658" s="6"/>
      <c r="SQT658" s="6"/>
      <c r="SQU658" s="6"/>
      <c r="SQV658" s="6"/>
      <c r="SQW658" s="6"/>
      <c r="SQX658" s="6"/>
      <c r="SQY658" s="6"/>
      <c r="SQZ658" s="6"/>
      <c r="SRA658" s="6"/>
      <c r="SRB658" s="6"/>
      <c r="SRC658" s="6"/>
      <c r="SRD658" s="6"/>
      <c r="SRE658" s="6"/>
      <c r="SRF658" s="6"/>
      <c r="SRG658" s="6"/>
      <c r="SRH658" s="6"/>
      <c r="SRI658" s="6"/>
      <c r="SRJ658" s="6"/>
      <c r="SRK658" s="6"/>
      <c r="SRL658" s="6"/>
      <c r="SRM658" s="6"/>
      <c r="SRN658" s="6"/>
      <c r="SRO658" s="6"/>
      <c r="SRP658" s="6"/>
      <c r="SRQ658" s="6"/>
      <c r="SRR658" s="6"/>
      <c r="SRS658" s="6"/>
      <c r="SRT658" s="6"/>
      <c r="SRU658" s="6"/>
      <c r="SRV658" s="6"/>
      <c r="SRW658" s="6"/>
      <c r="SRX658" s="6"/>
      <c r="SRY658" s="6"/>
      <c r="SRZ658" s="6"/>
      <c r="SSA658" s="6"/>
      <c r="SSB658" s="6"/>
      <c r="SSC658" s="6"/>
      <c r="SSD658" s="6"/>
      <c r="SSE658" s="6"/>
      <c r="SSF658" s="6"/>
      <c r="SSG658" s="6"/>
      <c r="SSH658" s="6"/>
      <c r="SSI658" s="6"/>
      <c r="SSJ658" s="6"/>
      <c r="SSK658" s="6"/>
      <c r="SSL658" s="6"/>
      <c r="SSM658" s="6"/>
      <c r="SSN658" s="6"/>
      <c r="SSO658" s="6"/>
      <c r="SSP658" s="6"/>
      <c r="SSQ658" s="6"/>
      <c r="SSR658" s="6"/>
      <c r="SSS658" s="6"/>
      <c r="SST658" s="6"/>
      <c r="SSU658" s="6"/>
      <c r="SSV658" s="6"/>
      <c r="SSW658" s="6"/>
      <c r="SSX658" s="6"/>
      <c r="SSY658" s="6"/>
      <c r="SSZ658" s="6"/>
      <c r="STA658" s="6"/>
      <c r="STB658" s="6"/>
      <c r="STC658" s="6"/>
      <c r="STD658" s="6"/>
      <c r="STE658" s="6"/>
      <c r="STF658" s="6"/>
      <c r="STG658" s="6"/>
      <c r="STH658" s="6"/>
      <c r="STI658" s="6"/>
      <c r="STJ658" s="6"/>
      <c r="STK658" s="6"/>
      <c r="STL658" s="6"/>
      <c r="STM658" s="6"/>
      <c r="STN658" s="6"/>
      <c r="STO658" s="6"/>
      <c r="STP658" s="6"/>
      <c r="STQ658" s="6"/>
      <c r="STR658" s="6"/>
      <c r="STS658" s="6"/>
      <c r="STT658" s="6"/>
      <c r="STU658" s="6"/>
      <c r="STV658" s="6"/>
      <c r="STW658" s="6"/>
      <c r="STX658" s="6"/>
      <c r="STY658" s="6"/>
      <c r="STZ658" s="6"/>
      <c r="SUA658" s="6"/>
      <c r="SUB658" s="6"/>
      <c r="SUC658" s="6"/>
      <c r="SUD658" s="6"/>
      <c r="SUE658" s="6"/>
      <c r="SUF658" s="6"/>
      <c r="SUG658" s="6"/>
      <c r="SUH658" s="6"/>
      <c r="SUI658" s="6"/>
      <c r="SUJ658" s="6"/>
      <c r="SUK658" s="6"/>
      <c r="SUL658" s="6"/>
      <c r="SUM658" s="6"/>
      <c r="SUN658" s="6"/>
      <c r="SUO658" s="6"/>
      <c r="SUP658" s="6"/>
      <c r="SUQ658" s="6"/>
      <c r="SUR658" s="6"/>
      <c r="SUS658" s="6"/>
      <c r="SUT658" s="6"/>
      <c r="SUU658" s="6"/>
      <c r="SUV658" s="6"/>
      <c r="SUW658" s="6"/>
      <c r="SUX658" s="6"/>
      <c r="SUY658" s="6"/>
      <c r="SUZ658" s="6"/>
      <c r="SVA658" s="6"/>
      <c r="SVB658" s="6"/>
      <c r="SVC658" s="6"/>
      <c r="SVD658" s="6"/>
      <c r="SVE658" s="6"/>
      <c r="SVF658" s="6"/>
      <c r="SVG658" s="6"/>
      <c r="SVH658" s="6"/>
      <c r="SVI658" s="6"/>
      <c r="SVJ658" s="6"/>
      <c r="SVK658" s="6"/>
      <c r="SVL658" s="6"/>
      <c r="SVM658" s="6"/>
      <c r="SVN658" s="6"/>
      <c r="SVO658" s="6"/>
      <c r="SVP658" s="6"/>
      <c r="SVQ658" s="6"/>
      <c r="SVR658" s="6"/>
      <c r="SVS658" s="6"/>
      <c r="SVT658" s="6"/>
      <c r="SVU658" s="6"/>
      <c r="SVV658" s="6"/>
      <c r="SVW658" s="6"/>
      <c r="SVX658" s="6"/>
      <c r="SVY658" s="6"/>
      <c r="SVZ658" s="6"/>
      <c r="SWA658" s="6"/>
      <c r="SWB658" s="6"/>
      <c r="SWC658" s="6"/>
      <c r="SWD658" s="6"/>
      <c r="SWE658" s="6"/>
      <c r="SWF658" s="6"/>
      <c r="SWG658" s="6"/>
      <c r="SWH658" s="6"/>
      <c r="SWI658" s="6"/>
      <c r="SWJ658" s="6"/>
      <c r="SWK658" s="6"/>
      <c r="SWL658" s="6"/>
      <c r="SWM658" s="6"/>
      <c r="SWN658" s="6"/>
      <c r="SWO658" s="6"/>
      <c r="SWP658" s="6"/>
      <c r="SWQ658" s="6"/>
      <c r="SWR658" s="6"/>
      <c r="SWS658" s="6"/>
      <c r="SWT658" s="6"/>
      <c r="SWU658" s="6"/>
      <c r="SWV658" s="6"/>
      <c r="SWW658" s="6"/>
      <c r="SWX658" s="6"/>
      <c r="SWY658" s="6"/>
      <c r="SWZ658" s="6"/>
      <c r="SXA658" s="6"/>
      <c r="SXB658" s="6"/>
      <c r="SXC658" s="6"/>
      <c r="SXD658" s="6"/>
      <c r="SXE658" s="6"/>
      <c r="SXF658" s="6"/>
      <c r="SXG658" s="6"/>
      <c r="SXH658" s="6"/>
      <c r="SXI658" s="6"/>
      <c r="SXJ658" s="6"/>
      <c r="SXK658" s="6"/>
      <c r="SXL658" s="6"/>
      <c r="SXM658" s="6"/>
      <c r="SXN658" s="6"/>
      <c r="SXO658" s="6"/>
      <c r="SXP658" s="6"/>
      <c r="SXQ658" s="6"/>
      <c r="SXR658" s="6"/>
      <c r="SXS658" s="6"/>
      <c r="SXT658" s="6"/>
      <c r="SXU658" s="6"/>
      <c r="SXV658" s="6"/>
      <c r="SXW658" s="6"/>
      <c r="SXX658" s="6"/>
      <c r="SXY658" s="6"/>
      <c r="SXZ658" s="6"/>
      <c r="SYA658" s="6"/>
      <c r="SYB658" s="6"/>
      <c r="SYC658" s="6"/>
      <c r="SYD658" s="6"/>
      <c r="SYE658" s="6"/>
      <c r="SYF658" s="6"/>
      <c r="SYG658" s="6"/>
      <c r="SYH658" s="6"/>
      <c r="SYI658" s="6"/>
      <c r="SYJ658" s="6"/>
      <c r="SYK658" s="6"/>
      <c r="SYL658" s="6"/>
      <c r="SYM658" s="6"/>
      <c r="SYN658" s="6"/>
      <c r="SYO658" s="6"/>
      <c r="SYP658" s="6"/>
      <c r="SYQ658" s="6"/>
      <c r="SYR658" s="6"/>
      <c r="SYS658" s="6"/>
      <c r="SYT658" s="6"/>
      <c r="SYU658" s="6"/>
      <c r="SYV658" s="6"/>
      <c r="SYW658" s="6"/>
      <c r="SYX658" s="6"/>
      <c r="SYY658" s="6"/>
      <c r="SYZ658" s="6"/>
      <c r="SZA658" s="6"/>
      <c r="SZB658" s="6"/>
      <c r="SZC658" s="6"/>
      <c r="SZD658" s="6"/>
      <c r="SZE658" s="6"/>
      <c r="SZF658" s="6"/>
      <c r="SZG658" s="6"/>
      <c r="SZH658" s="6"/>
      <c r="SZI658" s="6"/>
      <c r="SZJ658" s="6"/>
      <c r="SZK658" s="6"/>
      <c r="SZL658" s="6"/>
      <c r="SZM658" s="6"/>
      <c r="SZN658" s="6"/>
      <c r="SZO658" s="6"/>
      <c r="SZP658" s="6"/>
      <c r="SZQ658" s="6"/>
      <c r="SZR658" s="6"/>
      <c r="SZS658" s="6"/>
      <c r="SZT658" s="6"/>
      <c r="SZU658" s="6"/>
      <c r="SZV658" s="6"/>
      <c r="SZW658" s="6"/>
      <c r="SZX658" s="6"/>
      <c r="SZY658" s="6"/>
      <c r="SZZ658" s="6"/>
      <c r="TAA658" s="6"/>
      <c r="TAB658" s="6"/>
      <c r="TAC658" s="6"/>
      <c r="TAD658" s="6"/>
      <c r="TAE658" s="6"/>
      <c r="TAF658" s="6"/>
      <c r="TAG658" s="6"/>
      <c r="TAH658" s="6"/>
      <c r="TAI658" s="6"/>
      <c r="TAJ658" s="6"/>
      <c r="TAK658" s="6"/>
      <c r="TAL658" s="6"/>
      <c r="TAM658" s="6"/>
      <c r="TAN658" s="6"/>
      <c r="TAO658" s="6"/>
      <c r="TAP658" s="6"/>
      <c r="TAQ658" s="6"/>
      <c r="TAR658" s="6"/>
      <c r="TAS658" s="6"/>
      <c r="TAT658" s="6"/>
      <c r="TAU658" s="6"/>
      <c r="TAV658" s="6"/>
      <c r="TAW658" s="6"/>
      <c r="TAX658" s="6"/>
      <c r="TAY658" s="6"/>
      <c r="TAZ658" s="6"/>
      <c r="TBA658" s="6"/>
      <c r="TBB658" s="6"/>
      <c r="TBC658" s="6"/>
      <c r="TBD658" s="6"/>
      <c r="TBE658" s="6"/>
      <c r="TBF658" s="6"/>
      <c r="TBG658" s="6"/>
      <c r="TBH658" s="6"/>
      <c r="TBI658" s="6"/>
      <c r="TBJ658" s="6"/>
      <c r="TBK658" s="6"/>
      <c r="TBL658" s="6"/>
      <c r="TBM658" s="6"/>
      <c r="TBN658" s="6"/>
      <c r="TBO658" s="6"/>
      <c r="TBP658" s="6"/>
      <c r="TBQ658" s="6"/>
      <c r="TBR658" s="6"/>
      <c r="TBS658" s="6"/>
      <c r="TBT658" s="6"/>
      <c r="TBU658" s="6"/>
      <c r="TBV658" s="6"/>
      <c r="TBW658" s="6"/>
      <c r="TBX658" s="6"/>
      <c r="TBY658" s="6"/>
      <c r="TBZ658" s="6"/>
      <c r="TCA658" s="6"/>
      <c r="TCB658" s="6"/>
      <c r="TCC658" s="6"/>
      <c r="TCD658" s="6"/>
      <c r="TCE658" s="6"/>
      <c r="TCF658" s="6"/>
      <c r="TCG658" s="6"/>
      <c r="TCH658" s="6"/>
      <c r="TCI658" s="6"/>
      <c r="TCJ658" s="6"/>
      <c r="TCK658" s="6"/>
      <c r="TCL658" s="6"/>
      <c r="TCM658" s="6"/>
      <c r="TCN658" s="6"/>
      <c r="TCO658" s="6"/>
      <c r="TCP658" s="6"/>
      <c r="TCQ658" s="6"/>
      <c r="TCR658" s="6"/>
      <c r="TCS658" s="6"/>
      <c r="TCT658" s="6"/>
      <c r="TCU658" s="6"/>
      <c r="TCV658" s="6"/>
      <c r="TCW658" s="6"/>
      <c r="TCX658" s="6"/>
      <c r="TCY658" s="6"/>
      <c r="TCZ658" s="6"/>
      <c r="TDA658" s="6"/>
      <c r="TDB658" s="6"/>
      <c r="TDC658" s="6"/>
      <c r="TDD658" s="6"/>
      <c r="TDE658" s="6"/>
      <c r="TDF658" s="6"/>
      <c r="TDG658" s="6"/>
      <c r="TDH658" s="6"/>
      <c r="TDI658" s="6"/>
      <c r="TDJ658" s="6"/>
      <c r="TDK658" s="6"/>
      <c r="TDL658" s="6"/>
      <c r="TDM658" s="6"/>
      <c r="TDN658" s="6"/>
      <c r="TDO658" s="6"/>
      <c r="TDP658" s="6"/>
      <c r="TDQ658" s="6"/>
      <c r="TDR658" s="6"/>
      <c r="TDS658" s="6"/>
      <c r="TDT658" s="6"/>
      <c r="TDU658" s="6"/>
      <c r="TDV658" s="6"/>
      <c r="TDW658" s="6"/>
      <c r="TDX658" s="6"/>
      <c r="TDY658" s="6"/>
      <c r="TDZ658" s="6"/>
      <c r="TEA658" s="6"/>
      <c r="TEB658" s="6"/>
      <c r="TEC658" s="6"/>
      <c r="TED658" s="6"/>
      <c r="TEE658" s="6"/>
      <c r="TEF658" s="6"/>
      <c r="TEG658" s="6"/>
      <c r="TEH658" s="6"/>
      <c r="TEI658" s="6"/>
      <c r="TEJ658" s="6"/>
      <c r="TEK658" s="6"/>
      <c r="TEL658" s="6"/>
      <c r="TEM658" s="6"/>
      <c r="TEN658" s="6"/>
      <c r="TEO658" s="6"/>
      <c r="TEP658" s="6"/>
      <c r="TEQ658" s="6"/>
      <c r="TER658" s="6"/>
      <c r="TES658" s="6"/>
      <c r="TET658" s="6"/>
      <c r="TEU658" s="6"/>
      <c r="TEV658" s="6"/>
      <c r="TEW658" s="6"/>
      <c r="TEX658" s="6"/>
      <c r="TEY658" s="6"/>
      <c r="TEZ658" s="6"/>
      <c r="TFA658" s="6"/>
      <c r="TFB658" s="6"/>
      <c r="TFC658" s="6"/>
      <c r="TFD658" s="6"/>
      <c r="TFE658" s="6"/>
      <c r="TFF658" s="6"/>
      <c r="TFG658" s="6"/>
      <c r="TFH658" s="6"/>
      <c r="TFI658" s="6"/>
      <c r="TFJ658" s="6"/>
      <c r="TFK658" s="6"/>
      <c r="TFL658" s="6"/>
      <c r="TFM658" s="6"/>
      <c r="TFN658" s="6"/>
      <c r="TFO658" s="6"/>
      <c r="TFP658" s="6"/>
      <c r="TFQ658" s="6"/>
      <c r="TFR658" s="6"/>
      <c r="TFS658" s="6"/>
      <c r="TFT658" s="6"/>
      <c r="TFU658" s="6"/>
      <c r="TFV658" s="6"/>
      <c r="TFW658" s="6"/>
      <c r="TFX658" s="6"/>
      <c r="TFY658" s="6"/>
      <c r="TFZ658" s="6"/>
      <c r="TGA658" s="6"/>
      <c r="TGB658" s="6"/>
      <c r="TGC658" s="6"/>
      <c r="TGD658" s="6"/>
      <c r="TGE658" s="6"/>
      <c r="TGF658" s="6"/>
      <c r="TGG658" s="6"/>
      <c r="TGH658" s="6"/>
      <c r="TGI658" s="6"/>
      <c r="TGJ658" s="6"/>
      <c r="TGK658" s="6"/>
      <c r="TGL658" s="6"/>
      <c r="TGM658" s="6"/>
      <c r="TGN658" s="6"/>
      <c r="TGO658" s="6"/>
      <c r="TGP658" s="6"/>
      <c r="TGQ658" s="6"/>
      <c r="TGR658" s="6"/>
      <c r="TGS658" s="6"/>
      <c r="TGT658" s="6"/>
      <c r="TGU658" s="6"/>
      <c r="TGV658" s="6"/>
      <c r="TGW658" s="6"/>
      <c r="TGX658" s="6"/>
      <c r="TGY658" s="6"/>
      <c r="TGZ658" s="6"/>
      <c r="THA658" s="6"/>
      <c r="THB658" s="6"/>
      <c r="THC658" s="6"/>
      <c r="THD658" s="6"/>
      <c r="THE658" s="6"/>
      <c r="THF658" s="6"/>
      <c r="THG658" s="6"/>
      <c r="THH658" s="6"/>
      <c r="THI658" s="6"/>
      <c r="THJ658" s="6"/>
      <c r="THK658" s="6"/>
      <c r="THL658" s="6"/>
      <c r="THM658" s="6"/>
      <c r="THN658" s="6"/>
      <c r="THO658" s="6"/>
      <c r="THP658" s="6"/>
      <c r="THQ658" s="6"/>
      <c r="THR658" s="6"/>
      <c r="THS658" s="6"/>
      <c r="THT658" s="6"/>
      <c r="THU658" s="6"/>
      <c r="THV658" s="6"/>
      <c r="THW658" s="6"/>
      <c r="THX658" s="6"/>
      <c r="THY658" s="6"/>
      <c r="THZ658" s="6"/>
      <c r="TIA658" s="6"/>
      <c r="TIB658" s="6"/>
      <c r="TIC658" s="6"/>
      <c r="TID658" s="6"/>
      <c r="TIE658" s="6"/>
      <c r="TIF658" s="6"/>
      <c r="TIG658" s="6"/>
      <c r="TIH658" s="6"/>
      <c r="TII658" s="6"/>
      <c r="TIJ658" s="6"/>
      <c r="TIK658" s="6"/>
      <c r="TIL658" s="6"/>
      <c r="TIM658" s="6"/>
      <c r="TIN658" s="6"/>
      <c r="TIO658" s="6"/>
      <c r="TIP658" s="6"/>
      <c r="TIQ658" s="6"/>
      <c r="TIR658" s="6"/>
      <c r="TIS658" s="6"/>
      <c r="TIT658" s="6"/>
      <c r="TIU658" s="6"/>
      <c r="TIV658" s="6"/>
      <c r="TIW658" s="6"/>
      <c r="TIX658" s="6"/>
      <c r="TIY658" s="6"/>
      <c r="TIZ658" s="6"/>
      <c r="TJA658" s="6"/>
      <c r="TJB658" s="6"/>
      <c r="TJC658" s="6"/>
      <c r="TJD658" s="6"/>
      <c r="TJE658" s="6"/>
      <c r="TJF658" s="6"/>
      <c r="TJG658" s="6"/>
      <c r="TJH658" s="6"/>
      <c r="TJI658" s="6"/>
      <c r="TJJ658" s="6"/>
      <c r="TJK658" s="6"/>
      <c r="TJL658" s="6"/>
      <c r="TJM658" s="6"/>
      <c r="TJN658" s="6"/>
      <c r="TJO658" s="6"/>
      <c r="TJP658" s="6"/>
      <c r="TJQ658" s="6"/>
      <c r="TJR658" s="6"/>
      <c r="TJS658" s="6"/>
      <c r="TJT658" s="6"/>
      <c r="TJU658" s="6"/>
      <c r="TJV658" s="6"/>
      <c r="TJW658" s="6"/>
      <c r="TJX658" s="6"/>
      <c r="TJY658" s="6"/>
      <c r="TJZ658" s="6"/>
      <c r="TKA658" s="6"/>
      <c r="TKB658" s="6"/>
      <c r="TKC658" s="6"/>
      <c r="TKD658" s="6"/>
      <c r="TKE658" s="6"/>
      <c r="TKF658" s="6"/>
      <c r="TKG658" s="6"/>
      <c r="TKH658" s="6"/>
      <c r="TKI658" s="6"/>
      <c r="TKJ658" s="6"/>
      <c r="TKK658" s="6"/>
      <c r="TKL658" s="6"/>
      <c r="TKM658" s="6"/>
      <c r="TKN658" s="6"/>
      <c r="TKO658" s="6"/>
      <c r="TKP658" s="6"/>
      <c r="TKQ658" s="6"/>
      <c r="TKR658" s="6"/>
      <c r="TKS658" s="6"/>
      <c r="TKT658" s="6"/>
      <c r="TKU658" s="6"/>
      <c r="TKV658" s="6"/>
      <c r="TKW658" s="6"/>
      <c r="TKX658" s="6"/>
      <c r="TKY658" s="6"/>
      <c r="TKZ658" s="6"/>
      <c r="TLA658" s="6"/>
      <c r="TLB658" s="6"/>
      <c r="TLC658" s="6"/>
      <c r="TLD658" s="6"/>
      <c r="TLE658" s="6"/>
      <c r="TLF658" s="6"/>
      <c r="TLG658" s="6"/>
      <c r="TLH658" s="6"/>
      <c r="TLI658" s="6"/>
      <c r="TLJ658" s="6"/>
      <c r="TLK658" s="6"/>
      <c r="TLL658" s="6"/>
      <c r="TLM658" s="6"/>
      <c r="TLN658" s="6"/>
      <c r="TLO658" s="6"/>
      <c r="TLP658" s="6"/>
      <c r="TLQ658" s="6"/>
      <c r="TLR658" s="6"/>
      <c r="TLS658" s="6"/>
      <c r="TLT658" s="6"/>
      <c r="TLU658" s="6"/>
      <c r="TLV658" s="6"/>
      <c r="TLW658" s="6"/>
      <c r="TLX658" s="6"/>
      <c r="TLY658" s="6"/>
      <c r="TLZ658" s="6"/>
      <c r="TMA658" s="6"/>
      <c r="TMB658" s="6"/>
      <c r="TMC658" s="6"/>
      <c r="TMD658" s="6"/>
      <c r="TME658" s="6"/>
      <c r="TMF658" s="6"/>
      <c r="TMG658" s="6"/>
      <c r="TMH658" s="6"/>
      <c r="TMI658" s="6"/>
      <c r="TMJ658" s="6"/>
      <c r="TMK658" s="6"/>
      <c r="TML658" s="6"/>
      <c r="TMM658" s="6"/>
      <c r="TMN658" s="6"/>
      <c r="TMO658" s="6"/>
      <c r="TMP658" s="6"/>
      <c r="TMQ658" s="6"/>
      <c r="TMR658" s="6"/>
      <c r="TMS658" s="6"/>
      <c r="TMT658" s="6"/>
      <c r="TMU658" s="6"/>
      <c r="TMV658" s="6"/>
      <c r="TMW658" s="6"/>
      <c r="TMX658" s="6"/>
      <c r="TMY658" s="6"/>
      <c r="TMZ658" s="6"/>
      <c r="TNA658" s="6"/>
      <c r="TNB658" s="6"/>
      <c r="TNC658" s="6"/>
      <c r="TND658" s="6"/>
      <c r="TNE658" s="6"/>
      <c r="TNF658" s="6"/>
      <c r="TNG658" s="6"/>
      <c r="TNH658" s="6"/>
      <c r="TNI658" s="6"/>
      <c r="TNJ658" s="6"/>
      <c r="TNK658" s="6"/>
      <c r="TNL658" s="6"/>
      <c r="TNM658" s="6"/>
      <c r="TNN658" s="6"/>
      <c r="TNO658" s="6"/>
      <c r="TNP658" s="6"/>
      <c r="TNQ658" s="6"/>
      <c r="TNR658" s="6"/>
      <c r="TNS658" s="6"/>
      <c r="TNT658" s="6"/>
      <c r="TNU658" s="6"/>
      <c r="TNV658" s="6"/>
      <c r="TNW658" s="6"/>
      <c r="TNX658" s="6"/>
      <c r="TNY658" s="6"/>
      <c r="TNZ658" s="6"/>
      <c r="TOA658" s="6"/>
      <c r="TOB658" s="6"/>
      <c r="TOC658" s="6"/>
      <c r="TOD658" s="6"/>
      <c r="TOE658" s="6"/>
      <c r="TOF658" s="6"/>
      <c r="TOG658" s="6"/>
      <c r="TOH658" s="6"/>
      <c r="TOI658" s="6"/>
      <c r="TOJ658" s="6"/>
      <c r="TOK658" s="6"/>
      <c r="TOL658" s="6"/>
      <c r="TOM658" s="6"/>
      <c r="TON658" s="6"/>
      <c r="TOO658" s="6"/>
      <c r="TOP658" s="6"/>
      <c r="TOQ658" s="6"/>
      <c r="TOR658" s="6"/>
      <c r="TOS658" s="6"/>
      <c r="TOT658" s="6"/>
      <c r="TOU658" s="6"/>
      <c r="TOV658" s="6"/>
      <c r="TOW658" s="6"/>
      <c r="TOX658" s="6"/>
      <c r="TOY658" s="6"/>
      <c r="TOZ658" s="6"/>
      <c r="TPA658" s="6"/>
      <c r="TPB658" s="6"/>
      <c r="TPC658" s="6"/>
      <c r="TPD658" s="6"/>
      <c r="TPE658" s="6"/>
      <c r="TPF658" s="6"/>
      <c r="TPG658" s="6"/>
      <c r="TPH658" s="6"/>
      <c r="TPI658" s="6"/>
      <c r="TPJ658" s="6"/>
      <c r="TPK658" s="6"/>
      <c r="TPL658" s="6"/>
      <c r="TPM658" s="6"/>
      <c r="TPN658" s="6"/>
      <c r="TPO658" s="6"/>
      <c r="TPP658" s="6"/>
      <c r="TPQ658" s="6"/>
      <c r="TPR658" s="6"/>
      <c r="TPS658" s="6"/>
      <c r="TPT658" s="6"/>
      <c r="TPU658" s="6"/>
      <c r="TPV658" s="6"/>
      <c r="TPW658" s="6"/>
      <c r="TPX658" s="6"/>
      <c r="TPY658" s="6"/>
      <c r="TPZ658" s="6"/>
      <c r="TQA658" s="6"/>
      <c r="TQB658" s="6"/>
      <c r="TQC658" s="6"/>
      <c r="TQD658" s="6"/>
      <c r="TQE658" s="6"/>
      <c r="TQF658" s="6"/>
      <c r="TQG658" s="6"/>
      <c r="TQH658" s="6"/>
      <c r="TQI658" s="6"/>
      <c r="TQJ658" s="6"/>
      <c r="TQK658" s="6"/>
      <c r="TQL658" s="6"/>
      <c r="TQM658" s="6"/>
      <c r="TQN658" s="6"/>
      <c r="TQO658" s="6"/>
      <c r="TQP658" s="6"/>
      <c r="TQQ658" s="6"/>
      <c r="TQR658" s="6"/>
      <c r="TQS658" s="6"/>
      <c r="TQT658" s="6"/>
      <c r="TQU658" s="6"/>
      <c r="TQV658" s="6"/>
      <c r="TQW658" s="6"/>
      <c r="TQX658" s="6"/>
      <c r="TQY658" s="6"/>
      <c r="TQZ658" s="6"/>
      <c r="TRA658" s="6"/>
      <c r="TRB658" s="6"/>
      <c r="TRC658" s="6"/>
      <c r="TRD658" s="6"/>
      <c r="TRE658" s="6"/>
      <c r="TRF658" s="6"/>
      <c r="TRG658" s="6"/>
      <c r="TRH658" s="6"/>
      <c r="TRI658" s="6"/>
      <c r="TRJ658" s="6"/>
      <c r="TRK658" s="6"/>
      <c r="TRL658" s="6"/>
      <c r="TRM658" s="6"/>
      <c r="TRN658" s="6"/>
      <c r="TRO658" s="6"/>
      <c r="TRP658" s="6"/>
      <c r="TRQ658" s="6"/>
      <c r="TRR658" s="6"/>
      <c r="TRS658" s="6"/>
      <c r="TRT658" s="6"/>
      <c r="TRU658" s="6"/>
      <c r="TRV658" s="6"/>
      <c r="TRW658" s="6"/>
      <c r="TRX658" s="6"/>
      <c r="TRY658" s="6"/>
      <c r="TRZ658" s="6"/>
      <c r="TSA658" s="6"/>
      <c r="TSB658" s="6"/>
      <c r="TSC658" s="6"/>
      <c r="TSD658" s="6"/>
      <c r="TSE658" s="6"/>
      <c r="TSF658" s="6"/>
      <c r="TSG658" s="6"/>
      <c r="TSH658" s="6"/>
      <c r="TSI658" s="6"/>
      <c r="TSJ658" s="6"/>
      <c r="TSK658" s="6"/>
      <c r="TSL658" s="6"/>
      <c r="TSM658" s="6"/>
      <c r="TSN658" s="6"/>
      <c r="TSO658" s="6"/>
      <c r="TSP658" s="6"/>
      <c r="TSQ658" s="6"/>
      <c r="TSR658" s="6"/>
      <c r="TSS658" s="6"/>
      <c r="TST658" s="6"/>
      <c r="TSU658" s="6"/>
      <c r="TSV658" s="6"/>
      <c r="TSW658" s="6"/>
      <c r="TSX658" s="6"/>
      <c r="TSY658" s="6"/>
      <c r="TSZ658" s="6"/>
      <c r="TTA658" s="6"/>
      <c r="TTB658" s="6"/>
      <c r="TTC658" s="6"/>
      <c r="TTD658" s="6"/>
      <c r="TTE658" s="6"/>
      <c r="TTF658" s="6"/>
      <c r="TTG658" s="6"/>
      <c r="TTH658" s="6"/>
      <c r="TTI658" s="6"/>
      <c r="TTJ658" s="6"/>
      <c r="TTK658" s="6"/>
      <c r="TTL658" s="6"/>
      <c r="TTM658" s="6"/>
      <c r="TTN658" s="6"/>
      <c r="TTO658" s="6"/>
      <c r="TTP658" s="6"/>
      <c r="TTQ658" s="6"/>
      <c r="TTR658" s="6"/>
      <c r="TTS658" s="6"/>
      <c r="TTT658" s="6"/>
      <c r="TTU658" s="6"/>
      <c r="TTV658" s="6"/>
      <c r="TTW658" s="6"/>
      <c r="TTX658" s="6"/>
      <c r="TTY658" s="6"/>
      <c r="TTZ658" s="6"/>
      <c r="TUA658" s="6"/>
      <c r="TUB658" s="6"/>
      <c r="TUC658" s="6"/>
      <c r="TUD658" s="6"/>
      <c r="TUE658" s="6"/>
      <c r="TUF658" s="6"/>
      <c r="TUG658" s="6"/>
      <c r="TUH658" s="6"/>
      <c r="TUI658" s="6"/>
      <c r="TUJ658" s="6"/>
      <c r="TUK658" s="6"/>
      <c r="TUL658" s="6"/>
      <c r="TUM658" s="6"/>
      <c r="TUN658" s="6"/>
      <c r="TUO658" s="6"/>
      <c r="TUP658" s="6"/>
      <c r="TUQ658" s="6"/>
      <c r="TUR658" s="6"/>
      <c r="TUS658" s="6"/>
      <c r="TUT658" s="6"/>
      <c r="TUU658" s="6"/>
      <c r="TUV658" s="6"/>
      <c r="TUW658" s="6"/>
      <c r="TUX658" s="6"/>
      <c r="TUY658" s="6"/>
      <c r="TUZ658" s="6"/>
      <c r="TVA658" s="6"/>
      <c r="TVB658" s="6"/>
      <c r="TVC658" s="6"/>
      <c r="TVD658" s="6"/>
      <c r="TVE658" s="6"/>
      <c r="TVF658" s="6"/>
      <c r="TVG658" s="6"/>
      <c r="TVH658" s="6"/>
      <c r="TVI658" s="6"/>
      <c r="TVJ658" s="6"/>
      <c r="TVK658" s="6"/>
      <c r="TVL658" s="6"/>
      <c r="TVM658" s="6"/>
      <c r="TVN658" s="6"/>
      <c r="TVO658" s="6"/>
      <c r="TVP658" s="6"/>
      <c r="TVQ658" s="6"/>
      <c r="TVR658" s="6"/>
      <c r="TVS658" s="6"/>
      <c r="TVT658" s="6"/>
      <c r="TVU658" s="6"/>
      <c r="TVV658" s="6"/>
      <c r="TVW658" s="6"/>
      <c r="TVX658" s="6"/>
      <c r="TVY658" s="6"/>
      <c r="TVZ658" s="6"/>
      <c r="TWA658" s="6"/>
      <c r="TWB658" s="6"/>
      <c r="TWC658" s="6"/>
      <c r="TWD658" s="6"/>
      <c r="TWE658" s="6"/>
      <c r="TWF658" s="6"/>
      <c r="TWG658" s="6"/>
      <c r="TWH658" s="6"/>
      <c r="TWI658" s="6"/>
      <c r="TWJ658" s="6"/>
      <c r="TWK658" s="6"/>
      <c r="TWL658" s="6"/>
      <c r="TWM658" s="6"/>
      <c r="TWN658" s="6"/>
      <c r="TWO658" s="6"/>
      <c r="TWP658" s="6"/>
      <c r="TWQ658" s="6"/>
      <c r="TWR658" s="6"/>
      <c r="TWS658" s="6"/>
      <c r="TWT658" s="6"/>
      <c r="TWU658" s="6"/>
      <c r="TWV658" s="6"/>
      <c r="TWW658" s="6"/>
      <c r="TWX658" s="6"/>
      <c r="TWY658" s="6"/>
      <c r="TWZ658" s="6"/>
      <c r="TXA658" s="6"/>
      <c r="TXB658" s="6"/>
      <c r="TXC658" s="6"/>
      <c r="TXD658" s="6"/>
      <c r="TXE658" s="6"/>
      <c r="TXF658" s="6"/>
      <c r="TXG658" s="6"/>
      <c r="TXH658" s="6"/>
      <c r="TXI658" s="6"/>
      <c r="TXJ658" s="6"/>
      <c r="TXK658" s="6"/>
      <c r="TXL658" s="6"/>
      <c r="TXM658" s="6"/>
      <c r="TXN658" s="6"/>
      <c r="TXO658" s="6"/>
      <c r="TXP658" s="6"/>
      <c r="TXQ658" s="6"/>
      <c r="TXR658" s="6"/>
      <c r="TXS658" s="6"/>
      <c r="TXT658" s="6"/>
      <c r="TXU658" s="6"/>
      <c r="TXV658" s="6"/>
      <c r="TXW658" s="6"/>
      <c r="TXX658" s="6"/>
      <c r="TXY658" s="6"/>
      <c r="TXZ658" s="6"/>
      <c r="TYA658" s="6"/>
      <c r="TYB658" s="6"/>
      <c r="TYC658" s="6"/>
      <c r="TYD658" s="6"/>
      <c r="TYE658" s="6"/>
      <c r="TYF658" s="6"/>
      <c r="TYG658" s="6"/>
      <c r="TYH658" s="6"/>
      <c r="TYI658" s="6"/>
      <c r="TYJ658" s="6"/>
      <c r="TYK658" s="6"/>
      <c r="TYL658" s="6"/>
      <c r="TYM658" s="6"/>
      <c r="TYN658" s="6"/>
      <c r="TYO658" s="6"/>
      <c r="TYP658" s="6"/>
      <c r="TYQ658" s="6"/>
      <c r="TYR658" s="6"/>
      <c r="TYS658" s="6"/>
      <c r="TYT658" s="6"/>
      <c r="TYU658" s="6"/>
      <c r="TYV658" s="6"/>
      <c r="TYW658" s="6"/>
      <c r="TYX658" s="6"/>
      <c r="TYY658" s="6"/>
      <c r="TYZ658" s="6"/>
      <c r="TZA658" s="6"/>
      <c r="TZB658" s="6"/>
      <c r="TZC658" s="6"/>
      <c r="TZD658" s="6"/>
      <c r="TZE658" s="6"/>
      <c r="TZF658" s="6"/>
      <c r="TZG658" s="6"/>
      <c r="TZH658" s="6"/>
      <c r="TZI658" s="6"/>
      <c r="TZJ658" s="6"/>
      <c r="TZK658" s="6"/>
      <c r="TZL658" s="6"/>
      <c r="TZM658" s="6"/>
      <c r="TZN658" s="6"/>
      <c r="TZO658" s="6"/>
      <c r="TZP658" s="6"/>
      <c r="TZQ658" s="6"/>
      <c r="TZR658" s="6"/>
      <c r="TZS658" s="6"/>
      <c r="TZT658" s="6"/>
      <c r="TZU658" s="6"/>
      <c r="TZV658" s="6"/>
      <c r="TZW658" s="6"/>
      <c r="TZX658" s="6"/>
      <c r="TZY658" s="6"/>
      <c r="TZZ658" s="6"/>
      <c r="UAA658" s="6"/>
      <c r="UAB658" s="6"/>
      <c r="UAC658" s="6"/>
      <c r="UAD658" s="6"/>
      <c r="UAE658" s="6"/>
      <c r="UAF658" s="6"/>
      <c r="UAG658" s="6"/>
      <c r="UAH658" s="6"/>
      <c r="UAI658" s="6"/>
      <c r="UAJ658" s="6"/>
      <c r="UAK658" s="6"/>
      <c r="UAL658" s="6"/>
      <c r="UAM658" s="6"/>
      <c r="UAN658" s="6"/>
      <c r="UAO658" s="6"/>
      <c r="UAP658" s="6"/>
      <c r="UAQ658" s="6"/>
      <c r="UAR658" s="6"/>
      <c r="UAS658" s="6"/>
      <c r="UAT658" s="6"/>
      <c r="UAU658" s="6"/>
      <c r="UAV658" s="6"/>
      <c r="UAW658" s="6"/>
      <c r="UAX658" s="6"/>
      <c r="UAY658" s="6"/>
      <c r="UAZ658" s="6"/>
      <c r="UBA658" s="6"/>
      <c r="UBB658" s="6"/>
      <c r="UBC658" s="6"/>
      <c r="UBD658" s="6"/>
      <c r="UBE658" s="6"/>
      <c r="UBF658" s="6"/>
      <c r="UBG658" s="6"/>
      <c r="UBH658" s="6"/>
      <c r="UBI658" s="6"/>
      <c r="UBJ658" s="6"/>
      <c r="UBK658" s="6"/>
      <c r="UBL658" s="6"/>
      <c r="UBM658" s="6"/>
      <c r="UBN658" s="6"/>
      <c r="UBO658" s="6"/>
      <c r="UBP658" s="6"/>
      <c r="UBQ658" s="6"/>
      <c r="UBR658" s="6"/>
      <c r="UBS658" s="6"/>
      <c r="UBT658" s="6"/>
      <c r="UBU658" s="6"/>
      <c r="UBV658" s="6"/>
      <c r="UBW658" s="6"/>
      <c r="UBX658" s="6"/>
      <c r="UBY658" s="6"/>
      <c r="UBZ658" s="6"/>
      <c r="UCA658" s="6"/>
      <c r="UCB658" s="6"/>
      <c r="UCC658" s="6"/>
      <c r="UCD658" s="6"/>
      <c r="UCE658" s="6"/>
      <c r="UCF658" s="6"/>
      <c r="UCG658" s="6"/>
      <c r="UCH658" s="6"/>
      <c r="UCI658" s="6"/>
      <c r="UCJ658" s="6"/>
      <c r="UCK658" s="6"/>
      <c r="UCL658" s="6"/>
      <c r="UCM658" s="6"/>
      <c r="UCN658" s="6"/>
      <c r="UCO658" s="6"/>
      <c r="UCP658" s="6"/>
      <c r="UCQ658" s="6"/>
      <c r="UCR658" s="6"/>
      <c r="UCS658" s="6"/>
      <c r="UCT658" s="6"/>
      <c r="UCU658" s="6"/>
      <c r="UCV658" s="6"/>
      <c r="UCW658" s="6"/>
      <c r="UCX658" s="6"/>
      <c r="UCY658" s="6"/>
      <c r="UCZ658" s="6"/>
      <c r="UDA658" s="6"/>
      <c r="UDB658" s="6"/>
      <c r="UDC658" s="6"/>
      <c r="UDD658" s="6"/>
      <c r="UDE658" s="6"/>
      <c r="UDF658" s="6"/>
      <c r="UDG658" s="6"/>
      <c r="UDH658" s="6"/>
      <c r="UDI658" s="6"/>
      <c r="UDJ658" s="6"/>
      <c r="UDK658" s="6"/>
      <c r="UDL658" s="6"/>
      <c r="UDM658" s="6"/>
      <c r="UDN658" s="6"/>
      <c r="UDO658" s="6"/>
      <c r="UDP658" s="6"/>
      <c r="UDQ658" s="6"/>
      <c r="UDR658" s="6"/>
      <c r="UDS658" s="6"/>
      <c r="UDT658" s="6"/>
      <c r="UDU658" s="6"/>
      <c r="UDV658" s="6"/>
      <c r="UDW658" s="6"/>
      <c r="UDX658" s="6"/>
      <c r="UDY658" s="6"/>
      <c r="UDZ658" s="6"/>
      <c r="UEA658" s="6"/>
      <c r="UEB658" s="6"/>
      <c r="UEC658" s="6"/>
      <c r="UED658" s="6"/>
      <c r="UEE658" s="6"/>
      <c r="UEF658" s="6"/>
      <c r="UEG658" s="6"/>
      <c r="UEH658" s="6"/>
      <c r="UEI658" s="6"/>
      <c r="UEJ658" s="6"/>
      <c r="UEK658" s="6"/>
      <c r="UEL658" s="6"/>
      <c r="UEM658" s="6"/>
      <c r="UEN658" s="6"/>
      <c r="UEO658" s="6"/>
      <c r="UEP658" s="6"/>
      <c r="UEQ658" s="6"/>
      <c r="UER658" s="6"/>
      <c r="UES658" s="6"/>
      <c r="UET658" s="6"/>
      <c r="UEU658" s="6"/>
      <c r="UEV658" s="6"/>
      <c r="UEW658" s="6"/>
      <c r="UEX658" s="6"/>
      <c r="UEY658" s="6"/>
      <c r="UEZ658" s="6"/>
      <c r="UFA658" s="6"/>
      <c r="UFB658" s="6"/>
      <c r="UFC658" s="6"/>
      <c r="UFD658" s="6"/>
      <c r="UFE658" s="6"/>
      <c r="UFF658" s="6"/>
      <c r="UFG658" s="6"/>
      <c r="UFH658" s="6"/>
      <c r="UFI658" s="6"/>
      <c r="UFJ658" s="6"/>
      <c r="UFK658" s="6"/>
      <c r="UFL658" s="6"/>
      <c r="UFM658" s="6"/>
      <c r="UFN658" s="6"/>
      <c r="UFO658" s="6"/>
      <c r="UFP658" s="6"/>
      <c r="UFQ658" s="6"/>
      <c r="UFR658" s="6"/>
      <c r="UFS658" s="6"/>
      <c r="UFT658" s="6"/>
      <c r="UFU658" s="6"/>
      <c r="UFV658" s="6"/>
      <c r="UFW658" s="6"/>
      <c r="UFX658" s="6"/>
      <c r="UFY658" s="6"/>
      <c r="UFZ658" s="6"/>
      <c r="UGA658" s="6"/>
      <c r="UGB658" s="6"/>
      <c r="UGC658" s="6"/>
      <c r="UGD658" s="6"/>
      <c r="UGE658" s="6"/>
      <c r="UGF658" s="6"/>
      <c r="UGG658" s="6"/>
      <c r="UGH658" s="6"/>
      <c r="UGI658" s="6"/>
      <c r="UGJ658" s="6"/>
      <c r="UGK658" s="6"/>
      <c r="UGL658" s="6"/>
      <c r="UGM658" s="6"/>
      <c r="UGN658" s="6"/>
      <c r="UGO658" s="6"/>
      <c r="UGP658" s="6"/>
      <c r="UGQ658" s="6"/>
      <c r="UGR658" s="6"/>
      <c r="UGS658" s="6"/>
      <c r="UGT658" s="6"/>
      <c r="UGU658" s="6"/>
      <c r="UGV658" s="6"/>
      <c r="UGW658" s="6"/>
      <c r="UGX658" s="6"/>
      <c r="UGY658" s="6"/>
      <c r="UGZ658" s="6"/>
      <c r="UHA658" s="6"/>
      <c r="UHB658" s="6"/>
      <c r="UHC658" s="6"/>
      <c r="UHD658" s="6"/>
      <c r="UHE658" s="6"/>
      <c r="UHF658" s="6"/>
      <c r="UHG658" s="6"/>
      <c r="UHH658" s="6"/>
      <c r="UHI658" s="6"/>
      <c r="UHJ658" s="6"/>
      <c r="UHK658" s="6"/>
      <c r="UHL658" s="6"/>
      <c r="UHM658" s="6"/>
      <c r="UHN658" s="6"/>
      <c r="UHO658" s="6"/>
      <c r="UHP658" s="6"/>
      <c r="UHQ658" s="6"/>
      <c r="UHR658" s="6"/>
      <c r="UHS658" s="6"/>
      <c r="UHT658" s="6"/>
      <c r="UHU658" s="6"/>
      <c r="UHV658" s="6"/>
      <c r="UHW658" s="6"/>
      <c r="UHX658" s="6"/>
      <c r="UHY658" s="6"/>
      <c r="UHZ658" s="6"/>
      <c r="UIA658" s="6"/>
      <c r="UIB658" s="6"/>
      <c r="UIC658" s="6"/>
      <c r="UID658" s="6"/>
      <c r="UIE658" s="6"/>
      <c r="UIF658" s="6"/>
      <c r="UIG658" s="6"/>
      <c r="UIH658" s="6"/>
      <c r="UII658" s="6"/>
      <c r="UIJ658" s="6"/>
      <c r="UIK658" s="6"/>
      <c r="UIL658" s="6"/>
      <c r="UIM658" s="6"/>
      <c r="UIN658" s="6"/>
      <c r="UIO658" s="6"/>
      <c r="UIP658" s="6"/>
      <c r="UIQ658" s="6"/>
      <c r="UIR658" s="6"/>
      <c r="UIS658" s="6"/>
      <c r="UIT658" s="6"/>
      <c r="UIU658" s="6"/>
      <c r="UIV658" s="6"/>
      <c r="UIW658" s="6"/>
      <c r="UIX658" s="6"/>
      <c r="UIY658" s="6"/>
      <c r="UIZ658" s="6"/>
      <c r="UJA658" s="6"/>
      <c r="UJB658" s="6"/>
      <c r="UJC658" s="6"/>
      <c r="UJD658" s="6"/>
      <c r="UJE658" s="6"/>
      <c r="UJF658" s="6"/>
      <c r="UJG658" s="6"/>
      <c r="UJH658" s="6"/>
      <c r="UJI658" s="6"/>
      <c r="UJJ658" s="6"/>
      <c r="UJK658" s="6"/>
      <c r="UJL658" s="6"/>
      <c r="UJM658" s="6"/>
      <c r="UJN658" s="6"/>
      <c r="UJO658" s="6"/>
      <c r="UJP658" s="6"/>
      <c r="UJQ658" s="6"/>
      <c r="UJR658" s="6"/>
      <c r="UJS658" s="6"/>
      <c r="UJT658" s="6"/>
      <c r="UJU658" s="6"/>
      <c r="UJV658" s="6"/>
      <c r="UJW658" s="6"/>
      <c r="UJX658" s="6"/>
      <c r="UJY658" s="6"/>
      <c r="UJZ658" s="6"/>
      <c r="UKA658" s="6"/>
      <c r="UKB658" s="6"/>
      <c r="UKC658" s="6"/>
      <c r="UKD658" s="6"/>
      <c r="UKE658" s="6"/>
      <c r="UKF658" s="6"/>
      <c r="UKG658" s="6"/>
      <c r="UKH658" s="6"/>
      <c r="UKI658" s="6"/>
      <c r="UKJ658" s="6"/>
      <c r="UKK658" s="6"/>
      <c r="UKL658" s="6"/>
      <c r="UKM658" s="6"/>
      <c r="UKN658" s="6"/>
      <c r="UKO658" s="6"/>
      <c r="UKP658" s="6"/>
      <c r="UKQ658" s="6"/>
      <c r="UKR658" s="6"/>
      <c r="UKS658" s="6"/>
      <c r="UKT658" s="6"/>
      <c r="UKU658" s="6"/>
      <c r="UKV658" s="6"/>
      <c r="UKW658" s="6"/>
      <c r="UKX658" s="6"/>
      <c r="UKY658" s="6"/>
      <c r="UKZ658" s="6"/>
      <c r="ULA658" s="6"/>
      <c r="ULB658" s="6"/>
      <c r="ULC658" s="6"/>
      <c r="ULD658" s="6"/>
      <c r="ULE658" s="6"/>
      <c r="ULF658" s="6"/>
      <c r="ULG658" s="6"/>
      <c r="ULH658" s="6"/>
      <c r="ULI658" s="6"/>
      <c r="ULJ658" s="6"/>
      <c r="ULK658" s="6"/>
      <c r="ULL658" s="6"/>
      <c r="ULM658" s="6"/>
      <c r="ULN658" s="6"/>
      <c r="ULO658" s="6"/>
      <c r="ULP658" s="6"/>
      <c r="ULQ658" s="6"/>
      <c r="ULR658" s="6"/>
      <c r="ULS658" s="6"/>
      <c r="ULT658" s="6"/>
      <c r="ULU658" s="6"/>
      <c r="ULV658" s="6"/>
      <c r="ULW658" s="6"/>
      <c r="ULX658" s="6"/>
      <c r="ULY658" s="6"/>
      <c r="ULZ658" s="6"/>
      <c r="UMA658" s="6"/>
      <c r="UMB658" s="6"/>
      <c r="UMC658" s="6"/>
      <c r="UMD658" s="6"/>
      <c r="UME658" s="6"/>
      <c r="UMF658" s="6"/>
      <c r="UMG658" s="6"/>
      <c r="UMH658" s="6"/>
      <c r="UMI658" s="6"/>
      <c r="UMJ658" s="6"/>
      <c r="UMK658" s="6"/>
      <c r="UML658" s="6"/>
      <c r="UMM658" s="6"/>
      <c r="UMN658" s="6"/>
      <c r="UMO658" s="6"/>
      <c r="UMP658" s="6"/>
      <c r="UMQ658" s="6"/>
      <c r="UMR658" s="6"/>
      <c r="UMS658" s="6"/>
      <c r="UMT658" s="6"/>
      <c r="UMU658" s="6"/>
      <c r="UMV658" s="6"/>
      <c r="UMW658" s="6"/>
      <c r="UMX658" s="6"/>
      <c r="UMY658" s="6"/>
      <c r="UMZ658" s="6"/>
      <c r="UNA658" s="6"/>
      <c r="UNB658" s="6"/>
      <c r="UNC658" s="6"/>
      <c r="UND658" s="6"/>
      <c r="UNE658" s="6"/>
      <c r="UNF658" s="6"/>
      <c r="UNG658" s="6"/>
      <c r="UNH658" s="6"/>
      <c r="UNI658" s="6"/>
      <c r="UNJ658" s="6"/>
      <c r="UNK658" s="6"/>
      <c r="UNL658" s="6"/>
      <c r="UNM658" s="6"/>
      <c r="UNN658" s="6"/>
      <c r="UNO658" s="6"/>
      <c r="UNP658" s="6"/>
      <c r="UNQ658" s="6"/>
      <c r="UNR658" s="6"/>
      <c r="UNS658" s="6"/>
      <c r="UNT658" s="6"/>
      <c r="UNU658" s="6"/>
      <c r="UNV658" s="6"/>
      <c r="UNW658" s="6"/>
      <c r="UNX658" s="6"/>
      <c r="UNY658" s="6"/>
      <c r="UNZ658" s="6"/>
      <c r="UOA658" s="6"/>
      <c r="UOB658" s="6"/>
      <c r="UOC658" s="6"/>
      <c r="UOD658" s="6"/>
      <c r="UOE658" s="6"/>
      <c r="UOF658" s="6"/>
      <c r="UOG658" s="6"/>
      <c r="UOH658" s="6"/>
      <c r="UOI658" s="6"/>
      <c r="UOJ658" s="6"/>
      <c r="UOK658" s="6"/>
      <c r="UOL658" s="6"/>
      <c r="UOM658" s="6"/>
      <c r="UON658" s="6"/>
      <c r="UOO658" s="6"/>
      <c r="UOP658" s="6"/>
      <c r="UOQ658" s="6"/>
      <c r="UOR658" s="6"/>
      <c r="UOS658" s="6"/>
      <c r="UOT658" s="6"/>
      <c r="UOU658" s="6"/>
      <c r="UOV658" s="6"/>
      <c r="UOW658" s="6"/>
      <c r="UOX658" s="6"/>
      <c r="UOY658" s="6"/>
      <c r="UOZ658" s="6"/>
      <c r="UPA658" s="6"/>
      <c r="UPB658" s="6"/>
      <c r="UPC658" s="6"/>
      <c r="UPD658" s="6"/>
      <c r="UPE658" s="6"/>
      <c r="UPF658" s="6"/>
      <c r="UPG658" s="6"/>
      <c r="UPH658" s="6"/>
      <c r="UPI658" s="6"/>
      <c r="UPJ658" s="6"/>
      <c r="UPK658" s="6"/>
      <c r="UPL658" s="6"/>
      <c r="UPM658" s="6"/>
      <c r="UPN658" s="6"/>
      <c r="UPO658" s="6"/>
      <c r="UPP658" s="6"/>
      <c r="UPQ658" s="6"/>
      <c r="UPR658" s="6"/>
      <c r="UPS658" s="6"/>
      <c r="UPT658" s="6"/>
      <c r="UPU658" s="6"/>
      <c r="UPV658" s="6"/>
      <c r="UPW658" s="6"/>
      <c r="UPX658" s="6"/>
      <c r="UPY658" s="6"/>
      <c r="UPZ658" s="6"/>
      <c r="UQA658" s="6"/>
      <c r="UQB658" s="6"/>
      <c r="UQC658" s="6"/>
      <c r="UQD658" s="6"/>
      <c r="UQE658" s="6"/>
      <c r="UQF658" s="6"/>
      <c r="UQG658" s="6"/>
      <c r="UQH658" s="6"/>
      <c r="UQI658" s="6"/>
      <c r="UQJ658" s="6"/>
      <c r="UQK658" s="6"/>
      <c r="UQL658" s="6"/>
      <c r="UQM658" s="6"/>
      <c r="UQN658" s="6"/>
      <c r="UQO658" s="6"/>
      <c r="UQP658" s="6"/>
      <c r="UQQ658" s="6"/>
      <c r="UQR658" s="6"/>
      <c r="UQS658" s="6"/>
      <c r="UQT658" s="6"/>
      <c r="UQU658" s="6"/>
      <c r="UQV658" s="6"/>
      <c r="UQW658" s="6"/>
      <c r="UQX658" s="6"/>
      <c r="UQY658" s="6"/>
      <c r="UQZ658" s="6"/>
      <c r="URA658" s="6"/>
      <c r="URB658" s="6"/>
      <c r="URC658" s="6"/>
      <c r="URD658" s="6"/>
      <c r="URE658" s="6"/>
      <c r="URF658" s="6"/>
      <c r="URG658" s="6"/>
      <c r="URH658" s="6"/>
      <c r="URI658" s="6"/>
      <c r="URJ658" s="6"/>
      <c r="URK658" s="6"/>
      <c r="URL658" s="6"/>
      <c r="URM658" s="6"/>
      <c r="URN658" s="6"/>
      <c r="URO658" s="6"/>
      <c r="URP658" s="6"/>
      <c r="URQ658" s="6"/>
      <c r="URR658" s="6"/>
      <c r="URS658" s="6"/>
      <c r="URT658" s="6"/>
      <c r="URU658" s="6"/>
      <c r="URV658" s="6"/>
      <c r="URW658" s="6"/>
      <c r="URX658" s="6"/>
      <c r="URY658" s="6"/>
      <c r="URZ658" s="6"/>
      <c r="USA658" s="6"/>
      <c r="USB658" s="6"/>
      <c r="USC658" s="6"/>
      <c r="USD658" s="6"/>
      <c r="USE658" s="6"/>
      <c r="USF658" s="6"/>
      <c r="USG658" s="6"/>
      <c r="USH658" s="6"/>
      <c r="USI658" s="6"/>
      <c r="USJ658" s="6"/>
      <c r="USK658" s="6"/>
      <c r="USL658" s="6"/>
      <c r="USM658" s="6"/>
      <c r="USN658" s="6"/>
      <c r="USO658" s="6"/>
      <c r="USP658" s="6"/>
      <c r="USQ658" s="6"/>
      <c r="USR658" s="6"/>
      <c r="USS658" s="6"/>
      <c r="UST658" s="6"/>
      <c r="USU658" s="6"/>
      <c r="USV658" s="6"/>
      <c r="USW658" s="6"/>
      <c r="USX658" s="6"/>
      <c r="USY658" s="6"/>
      <c r="USZ658" s="6"/>
      <c r="UTA658" s="6"/>
      <c r="UTB658" s="6"/>
      <c r="UTC658" s="6"/>
      <c r="UTD658" s="6"/>
      <c r="UTE658" s="6"/>
      <c r="UTF658" s="6"/>
      <c r="UTG658" s="6"/>
      <c r="UTH658" s="6"/>
      <c r="UTI658" s="6"/>
      <c r="UTJ658" s="6"/>
      <c r="UTK658" s="6"/>
      <c r="UTL658" s="6"/>
      <c r="UTM658" s="6"/>
      <c r="UTN658" s="6"/>
      <c r="UTO658" s="6"/>
      <c r="UTP658" s="6"/>
      <c r="UTQ658" s="6"/>
      <c r="UTR658" s="6"/>
      <c r="UTS658" s="6"/>
      <c r="UTT658" s="6"/>
      <c r="UTU658" s="6"/>
      <c r="UTV658" s="6"/>
      <c r="UTW658" s="6"/>
      <c r="UTX658" s="6"/>
      <c r="UTY658" s="6"/>
      <c r="UTZ658" s="6"/>
      <c r="UUA658" s="6"/>
      <c r="UUB658" s="6"/>
      <c r="UUC658" s="6"/>
      <c r="UUD658" s="6"/>
      <c r="UUE658" s="6"/>
      <c r="UUF658" s="6"/>
      <c r="UUG658" s="6"/>
      <c r="UUH658" s="6"/>
      <c r="UUI658" s="6"/>
      <c r="UUJ658" s="6"/>
      <c r="UUK658" s="6"/>
      <c r="UUL658" s="6"/>
      <c r="UUM658" s="6"/>
      <c r="UUN658" s="6"/>
      <c r="UUO658" s="6"/>
      <c r="UUP658" s="6"/>
      <c r="UUQ658" s="6"/>
      <c r="UUR658" s="6"/>
      <c r="UUS658" s="6"/>
      <c r="UUT658" s="6"/>
      <c r="UUU658" s="6"/>
      <c r="UUV658" s="6"/>
      <c r="UUW658" s="6"/>
      <c r="UUX658" s="6"/>
      <c r="UUY658" s="6"/>
      <c r="UUZ658" s="6"/>
      <c r="UVA658" s="6"/>
      <c r="UVB658" s="6"/>
      <c r="UVC658" s="6"/>
      <c r="UVD658" s="6"/>
      <c r="UVE658" s="6"/>
      <c r="UVF658" s="6"/>
      <c r="UVG658" s="6"/>
      <c r="UVH658" s="6"/>
      <c r="UVI658" s="6"/>
      <c r="UVJ658" s="6"/>
      <c r="UVK658" s="6"/>
      <c r="UVL658" s="6"/>
      <c r="UVM658" s="6"/>
      <c r="UVN658" s="6"/>
      <c r="UVO658" s="6"/>
      <c r="UVP658" s="6"/>
      <c r="UVQ658" s="6"/>
      <c r="UVR658" s="6"/>
      <c r="UVS658" s="6"/>
      <c r="UVT658" s="6"/>
      <c r="UVU658" s="6"/>
      <c r="UVV658" s="6"/>
      <c r="UVW658" s="6"/>
      <c r="UVX658" s="6"/>
      <c r="UVY658" s="6"/>
      <c r="UVZ658" s="6"/>
      <c r="UWA658" s="6"/>
      <c r="UWB658" s="6"/>
      <c r="UWC658" s="6"/>
      <c r="UWD658" s="6"/>
      <c r="UWE658" s="6"/>
      <c r="UWF658" s="6"/>
      <c r="UWG658" s="6"/>
      <c r="UWH658" s="6"/>
      <c r="UWI658" s="6"/>
      <c r="UWJ658" s="6"/>
      <c r="UWK658" s="6"/>
      <c r="UWL658" s="6"/>
      <c r="UWM658" s="6"/>
      <c r="UWN658" s="6"/>
      <c r="UWO658" s="6"/>
      <c r="UWP658" s="6"/>
      <c r="UWQ658" s="6"/>
      <c r="UWR658" s="6"/>
      <c r="UWS658" s="6"/>
      <c r="UWT658" s="6"/>
      <c r="UWU658" s="6"/>
      <c r="UWV658" s="6"/>
      <c r="UWW658" s="6"/>
      <c r="UWX658" s="6"/>
      <c r="UWY658" s="6"/>
      <c r="UWZ658" s="6"/>
      <c r="UXA658" s="6"/>
      <c r="UXB658" s="6"/>
      <c r="UXC658" s="6"/>
      <c r="UXD658" s="6"/>
      <c r="UXE658" s="6"/>
      <c r="UXF658" s="6"/>
      <c r="UXG658" s="6"/>
      <c r="UXH658" s="6"/>
      <c r="UXI658" s="6"/>
      <c r="UXJ658" s="6"/>
      <c r="UXK658" s="6"/>
      <c r="UXL658" s="6"/>
      <c r="UXM658" s="6"/>
      <c r="UXN658" s="6"/>
      <c r="UXO658" s="6"/>
      <c r="UXP658" s="6"/>
      <c r="UXQ658" s="6"/>
      <c r="UXR658" s="6"/>
      <c r="UXS658" s="6"/>
      <c r="UXT658" s="6"/>
      <c r="UXU658" s="6"/>
      <c r="UXV658" s="6"/>
      <c r="UXW658" s="6"/>
      <c r="UXX658" s="6"/>
      <c r="UXY658" s="6"/>
      <c r="UXZ658" s="6"/>
      <c r="UYA658" s="6"/>
      <c r="UYB658" s="6"/>
      <c r="UYC658" s="6"/>
      <c r="UYD658" s="6"/>
      <c r="UYE658" s="6"/>
      <c r="UYF658" s="6"/>
      <c r="UYG658" s="6"/>
      <c r="UYH658" s="6"/>
      <c r="UYI658" s="6"/>
      <c r="UYJ658" s="6"/>
      <c r="UYK658" s="6"/>
      <c r="UYL658" s="6"/>
      <c r="UYM658" s="6"/>
      <c r="UYN658" s="6"/>
      <c r="UYO658" s="6"/>
      <c r="UYP658" s="6"/>
      <c r="UYQ658" s="6"/>
      <c r="UYR658" s="6"/>
      <c r="UYS658" s="6"/>
      <c r="UYT658" s="6"/>
      <c r="UYU658" s="6"/>
      <c r="UYV658" s="6"/>
      <c r="UYW658" s="6"/>
      <c r="UYX658" s="6"/>
      <c r="UYY658" s="6"/>
      <c r="UYZ658" s="6"/>
      <c r="UZA658" s="6"/>
      <c r="UZB658" s="6"/>
      <c r="UZC658" s="6"/>
      <c r="UZD658" s="6"/>
      <c r="UZE658" s="6"/>
      <c r="UZF658" s="6"/>
      <c r="UZG658" s="6"/>
      <c r="UZH658" s="6"/>
      <c r="UZI658" s="6"/>
      <c r="UZJ658" s="6"/>
      <c r="UZK658" s="6"/>
      <c r="UZL658" s="6"/>
      <c r="UZM658" s="6"/>
      <c r="UZN658" s="6"/>
      <c r="UZO658" s="6"/>
      <c r="UZP658" s="6"/>
      <c r="UZQ658" s="6"/>
      <c r="UZR658" s="6"/>
      <c r="UZS658" s="6"/>
      <c r="UZT658" s="6"/>
      <c r="UZU658" s="6"/>
      <c r="UZV658" s="6"/>
      <c r="UZW658" s="6"/>
      <c r="UZX658" s="6"/>
      <c r="UZY658" s="6"/>
      <c r="UZZ658" s="6"/>
      <c r="VAA658" s="6"/>
      <c r="VAB658" s="6"/>
      <c r="VAC658" s="6"/>
      <c r="VAD658" s="6"/>
      <c r="VAE658" s="6"/>
      <c r="VAF658" s="6"/>
      <c r="VAG658" s="6"/>
      <c r="VAH658" s="6"/>
      <c r="VAI658" s="6"/>
      <c r="VAJ658" s="6"/>
      <c r="VAK658" s="6"/>
      <c r="VAL658" s="6"/>
      <c r="VAM658" s="6"/>
      <c r="VAN658" s="6"/>
      <c r="VAO658" s="6"/>
      <c r="VAP658" s="6"/>
      <c r="VAQ658" s="6"/>
      <c r="VAR658" s="6"/>
      <c r="VAS658" s="6"/>
      <c r="VAT658" s="6"/>
      <c r="VAU658" s="6"/>
      <c r="VAV658" s="6"/>
      <c r="VAW658" s="6"/>
      <c r="VAX658" s="6"/>
      <c r="VAY658" s="6"/>
      <c r="VAZ658" s="6"/>
      <c r="VBA658" s="6"/>
      <c r="VBB658" s="6"/>
      <c r="VBC658" s="6"/>
      <c r="VBD658" s="6"/>
      <c r="VBE658" s="6"/>
      <c r="VBF658" s="6"/>
      <c r="VBG658" s="6"/>
      <c r="VBH658" s="6"/>
      <c r="VBI658" s="6"/>
      <c r="VBJ658" s="6"/>
      <c r="VBK658" s="6"/>
      <c r="VBL658" s="6"/>
      <c r="VBM658" s="6"/>
      <c r="VBN658" s="6"/>
      <c r="VBO658" s="6"/>
      <c r="VBP658" s="6"/>
      <c r="VBQ658" s="6"/>
      <c r="VBR658" s="6"/>
      <c r="VBS658" s="6"/>
      <c r="VBT658" s="6"/>
      <c r="VBU658" s="6"/>
      <c r="VBV658" s="6"/>
      <c r="VBW658" s="6"/>
      <c r="VBX658" s="6"/>
      <c r="VBY658" s="6"/>
      <c r="VBZ658" s="6"/>
      <c r="VCA658" s="6"/>
      <c r="VCB658" s="6"/>
      <c r="VCC658" s="6"/>
      <c r="VCD658" s="6"/>
      <c r="VCE658" s="6"/>
      <c r="VCF658" s="6"/>
      <c r="VCG658" s="6"/>
      <c r="VCH658" s="6"/>
      <c r="VCI658" s="6"/>
      <c r="VCJ658" s="6"/>
      <c r="VCK658" s="6"/>
      <c r="VCL658" s="6"/>
      <c r="VCM658" s="6"/>
      <c r="VCN658" s="6"/>
      <c r="VCO658" s="6"/>
      <c r="VCP658" s="6"/>
      <c r="VCQ658" s="6"/>
      <c r="VCR658" s="6"/>
      <c r="VCS658" s="6"/>
      <c r="VCT658" s="6"/>
      <c r="VCU658" s="6"/>
      <c r="VCV658" s="6"/>
      <c r="VCW658" s="6"/>
      <c r="VCX658" s="6"/>
      <c r="VCY658" s="6"/>
      <c r="VCZ658" s="6"/>
      <c r="VDA658" s="6"/>
      <c r="VDB658" s="6"/>
      <c r="VDC658" s="6"/>
      <c r="VDD658" s="6"/>
      <c r="VDE658" s="6"/>
      <c r="VDF658" s="6"/>
      <c r="VDG658" s="6"/>
      <c r="VDH658" s="6"/>
      <c r="VDI658" s="6"/>
      <c r="VDJ658" s="6"/>
      <c r="VDK658" s="6"/>
      <c r="VDL658" s="6"/>
      <c r="VDM658" s="6"/>
      <c r="VDN658" s="6"/>
      <c r="VDO658" s="6"/>
      <c r="VDP658" s="6"/>
      <c r="VDQ658" s="6"/>
      <c r="VDR658" s="6"/>
      <c r="VDS658" s="6"/>
      <c r="VDT658" s="6"/>
      <c r="VDU658" s="6"/>
      <c r="VDV658" s="6"/>
      <c r="VDW658" s="6"/>
      <c r="VDX658" s="6"/>
      <c r="VDY658" s="6"/>
      <c r="VDZ658" s="6"/>
      <c r="VEA658" s="6"/>
      <c r="VEB658" s="6"/>
      <c r="VEC658" s="6"/>
      <c r="VED658" s="6"/>
      <c r="VEE658" s="6"/>
      <c r="VEF658" s="6"/>
      <c r="VEG658" s="6"/>
      <c r="VEH658" s="6"/>
      <c r="VEI658" s="6"/>
      <c r="VEJ658" s="6"/>
      <c r="VEK658" s="6"/>
      <c r="VEL658" s="6"/>
      <c r="VEM658" s="6"/>
      <c r="VEN658" s="6"/>
      <c r="VEO658" s="6"/>
      <c r="VEP658" s="6"/>
      <c r="VEQ658" s="6"/>
      <c r="VER658" s="6"/>
      <c r="VES658" s="6"/>
      <c r="VET658" s="6"/>
      <c r="VEU658" s="6"/>
      <c r="VEV658" s="6"/>
      <c r="VEW658" s="6"/>
      <c r="VEX658" s="6"/>
      <c r="VEY658" s="6"/>
      <c r="VEZ658" s="6"/>
      <c r="VFA658" s="6"/>
      <c r="VFB658" s="6"/>
      <c r="VFC658" s="6"/>
      <c r="VFD658" s="6"/>
      <c r="VFE658" s="6"/>
      <c r="VFF658" s="6"/>
      <c r="VFG658" s="6"/>
      <c r="VFH658" s="6"/>
      <c r="VFI658" s="6"/>
      <c r="VFJ658" s="6"/>
      <c r="VFK658" s="6"/>
      <c r="VFL658" s="6"/>
      <c r="VFM658" s="6"/>
      <c r="VFN658" s="6"/>
      <c r="VFO658" s="6"/>
      <c r="VFP658" s="6"/>
      <c r="VFQ658" s="6"/>
      <c r="VFR658" s="6"/>
      <c r="VFS658" s="6"/>
      <c r="VFT658" s="6"/>
      <c r="VFU658" s="6"/>
      <c r="VFV658" s="6"/>
      <c r="VFW658" s="6"/>
      <c r="VFX658" s="6"/>
      <c r="VFY658" s="6"/>
      <c r="VFZ658" s="6"/>
      <c r="VGA658" s="6"/>
      <c r="VGB658" s="6"/>
      <c r="VGC658" s="6"/>
      <c r="VGD658" s="6"/>
      <c r="VGE658" s="6"/>
      <c r="VGF658" s="6"/>
      <c r="VGG658" s="6"/>
      <c r="VGH658" s="6"/>
      <c r="VGI658" s="6"/>
      <c r="VGJ658" s="6"/>
      <c r="VGK658" s="6"/>
      <c r="VGL658" s="6"/>
      <c r="VGM658" s="6"/>
      <c r="VGN658" s="6"/>
      <c r="VGO658" s="6"/>
      <c r="VGP658" s="6"/>
      <c r="VGQ658" s="6"/>
      <c r="VGR658" s="6"/>
      <c r="VGS658" s="6"/>
      <c r="VGT658" s="6"/>
      <c r="VGU658" s="6"/>
      <c r="VGV658" s="6"/>
      <c r="VGW658" s="6"/>
      <c r="VGX658" s="6"/>
      <c r="VGY658" s="6"/>
      <c r="VGZ658" s="6"/>
      <c r="VHA658" s="6"/>
      <c r="VHB658" s="6"/>
      <c r="VHC658" s="6"/>
      <c r="VHD658" s="6"/>
      <c r="VHE658" s="6"/>
      <c r="VHF658" s="6"/>
      <c r="VHG658" s="6"/>
      <c r="VHH658" s="6"/>
      <c r="VHI658" s="6"/>
      <c r="VHJ658" s="6"/>
      <c r="VHK658" s="6"/>
      <c r="VHL658" s="6"/>
      <c r="VHM658" s="6"/>
      <c r="VHN658" s="6"/>
      <c r="VHO658" s="6"/>
      <c r="VHP658" s="6"/>
      <c r="VHQ658" s="6"/>
      <c r="VHR658" s="6"/>
      <c r="VHS658" s="6"/>
      <c r="VHT658" s="6"/>
      <c r="VHU658" s="6"/>
      <c r="VHV658" s="6"/>
      <c r="VHW658" s="6"/>
      <c r="VHX658" s="6"/>
      <c r="VHY658" s="6"/>
      <c r="VHZ658" s="6"/>
      <c r="VIA658" s="6"/>
      <c r="VIB658" s="6"/>
      <c r="VIC658" s="6"/>
      <c r="VID658" s="6"/>
      <c r="VIE658" s="6"/>
      <c r="VIF658" s="6"/>
      <c r="VIG658" s="6"/>
      <c r="VIH658" s="6"/>
      <c r="VII658" s="6"/>
      <c r="VIJ658" s="6"/>
      <c r="VIK658" s="6"/>
      <c r="VIL658" s="6"/>
      <c r="VIM658" s="6"/>
      <c r="VIN658" s="6"/>
      <c r="VIO658" s="6"/>
      <c r="VIP658" s="6"/>
      <c r="VIQ658" s="6"/>
      <c r="VIR658" s="6"/>
      <c r="VIS658" s="6"/>
      <c r="VIT658" s="6"/>
      <c r="VIU658" s="6"/>
      <c r="VIV658" s="6"/>
      <c r="VIW658" s="6"/>
      <c r="VIX658" s="6"/>
      <c r="VIY658" s="6"/>
      <c r="VIZ658" s="6"/>
      <c r="VJA658" s="6"/>
      <c r="VJB658" s="6"/>
      <c r="VJC658" s="6"/>
      <c r="VJD658" s="6"/>
      <c r="VJE658" s="6"/>
      <c r="VJF658" s="6"/>
      <c r="VJG658" s="6"/>
      <c r="VJH658" s="6"/>
      <c r="VJI658" s="6"/>
      <c r="VJJ658" s="6"/>
      <c r="VJK658" s="6"/>
      <c r="VJL658" s="6"/>
      <c r="VJM658" s="6"/>
      <c r="VJN658" s="6"/>
      <c r="VJO658" s="6"/>
      <c r="VJP658" s="6"/>
      <c r="VJQ658" s="6"/>
      <c r="VJR658" s="6"/>
      <c r="VJS658" s="6"/>
      <c r="VJT658" s="6"/>
      <c r="VJU658" s="6"/>
      <c r="VJV658" s="6"/>
      <c r="VJW658" s="6"/>
      <c r="VJX658" s="6"/>
      <c r="VJY658" s="6"/>
      <c r="VJZ658" s="6"/>
      <c r="VKA658" s="6"/>
      <c r="VKB658" s="6"/>
      <c r="VKC658" s="6"/>
      <c r="VKD658" s="6"/>
      <c r="VKE658" s="6"/>
      <c r="VKF658" s="6"/>
      <c r="VKG658" s="6"/>
      <c r="VKH658" s="6"/>
      <c r="VKI658" s="6"/>
      <c r="VKJ658" s="6"/>
      <c r="VKK658" s="6"/>
      <c r="VKL658" s="6"/>
      <c r="VKM658" s="6"/>
      <c r="VKN658" s="6"/>
      <c r="VKO658" s="6"/>
      <c r="VKP658" s="6"/>
      <c r="VKQ658" s="6"/>
      <c r="VKR658" s="6"/>
      <c r="VKS658" s="6"/>
      <c r="VKT658" s="6"/>
      <c r="VKU658" s="6"/>
      <c r="VKV658" s="6"/>
      <c r="VKW658" s="6"/>
      <c r="VKX658" s="6"/>
      <c r="VKY658" s="6"/>
      <c r="VKZ658" s="6"/>
      <c r="VLA658" s="6"/>
      <c r="VLB658" s="6"/>
      <c r="VLC658" s="6"/>
      <c r="VLD658" s="6"/>
      <c r="VLE658" s="6"/>
      <c r="VLF658" s="6"/>
      <c r="VLG658" s="6"/>
      <c r="VLH658" s="6"/>
      <c r="VLI658" s="6"/>
      <c r="VLJ658" s="6"/>
      <c r="VLK658" s="6"/>
      <c r="VLL658" s="6"/>
      <c r="VLM658" s="6"/>
      <c r="VLN658" s="6"/>
      <c r="VLO658" s="6"/>
      <c r="VLP658" s="6"/>
      <c r="VLQ658" s="6"/>
      <c r="VLR658" s="6"/>
      <c r="VLS658" s="6"/>
      <c r="VLT658" s="6"/>
      <c r="VLU658" s="6"/>
      <c r="VLV658" s="6"/>
      <c r="VLW658" s="6"/>
      <c r="VLX658" s="6"/>
      <c r="VLY658" s="6"/>
      <c r="VLZ658" s="6"/>
      <c r="VMA658" s="6"/>
      <c r="VMB658" s="6"/>
      <c r="VMC658" s="6"/>
      <c r="VMD658" s="6"/>
      <c r="VME658" s="6"/>
      <c r="VMF658" s="6"/>
      <c r="VMG658" s="6"/>
      <c r="VMH658" s="6"/>
      <c r="VMI658" s="6"/>
      <c r="VMJ658" s="6"/>
      <c r="VMK658" s="6"/>
      <c r="VML658" s="6"/>
      <c r="VMM658" s="6"/>
      <c r="VMN658" s="6"/>
      <c r="VMO658" s="6"/>
      <c r="VMP658" s="6"/>
      <c r="VMQ658" s="6"/>
      <c r="VMR658" s="6"/>
      <c r="VMS658" s="6"/>
      <c r="VMT658" s="6"/>
      <c r="VMU658" s="6"/>
      <c r="VMV658" s="6"/>
      <c r="VMW658" s="6"/>
      <c r="VMX658" s="6"/>
      <c r="VMY658" s="6"/>
      <c r="VMZ658" s="6"/>
      <c r="VNA658" s="6"/>
      <c r="VNB658" s="6"/>
      <c r="VNC658" s="6"/>
      <c r="VND658" s="6"/>
      <c r="VNE658" s="6"/>
      <c r="VNF658" s="6"/>
      <c r="VNG658" s="6"/>
      <c r="VNH658" s="6"/>
      <c r="VNI658" s="6"/>
      <c r="VNJ658" s="6"/>
      <c r="VNK658" s="6"/>
      <c r="VNL658" s="6"/>
      <c r="VNM658" s="6"/>
      <c r="VNN658" s="6"/>
      <c r="VNO658" s="6"/>
      <c r="VNP658" s="6"/>
      <c r="VNQ658" s="6"/>
      <c r="VNR658" s="6"/>
      <c r="VNS658" s="6"/>
      <c r="VNT658" s="6"/>
      <c r="VNU658" s="6"/>
      <c r="VNV658" s="6"/>
      <c r="VNW658" s="6"/>
      <c r="VNX658" s="6"/>
      <c r="VNY658" s="6"/>
      <c r="VNZ658" s="6"/>
      <c r="VOA658" s="6"/>
      <c r="VOB658" s="6"/>
      <c r="VOC658" s="6"/>
      <c r="VOD658" s="6"/>
      <c r="VOE658" s="6"/>
      <c r="VOF658" s="6"/>
      <c r="VOG658" s="6"/>
      <c r="VOH658" s="6"/>
      <c r="VOI658" s="6"/>
      <c r="VOJ658" s="6"/>
      <c r="VOK658" s="6"/>
      <c r="VOL658" s="6"/>
      <c r="VOM658" s="6"/>
      <c r="VON658" s="6"/>
      <c r="VOO658" s="6"/>
      <c r="VOP658" s="6"/>
      <c r="VOQ658" s="6"/>
      <c r="VOR658" s="6"/>
      <c r="VOS658" s="6"/>
      <c r="VOT658" s="6"/>
      <c r="VOU658" s="6"/>
      <c r="VOV658" s="6"/>
      <c r="VOW658" s="6"/>
      <c r="VOX658" s="6"/>
      <c r="VOY658" s="6"/>
      <c r="VOZ658" s="6"/>
      <c r="VPA658" s="6"/>
      <c r="VPB658" s="6"/>
      <c r="VPC658" s="6"/>
      <c r="VPD658" s="6"/>
      <c r="VPE658" s="6"/>
      <c r="VPF658" s="6"/>
      <c r="VPG658" s="6"/>
      <c r="VPH658" s="6"/>
      <c r="VPI658" s="6"/>
      <c r="VPJ658" s="6"/>
      <c r="VPK658" s="6"/>
      <c r="VPL658" s="6"/>
      <c r="VPM658" s="6"/>
      <c r="VPN658" s="6"/>
      <c r="VPO658" s="6"/>
      <c r="VPP658" s="6"/>
      <c r="VPQ658" s="6"/>
      <c r="VPR658" s="6"/>
      <c r="VPS658" s="6"/>
      <c r="VPT658" s="6"/>
      <c r="VPU658" s="6"/>
      <c r="VPV658" s="6"/>
      <c r="VPW658" s="6"/>
      <c r="VPX658" s="6"/>
      <c r="VPY658" s="6"/>
      <c r="VPZ658" s="6"/>
      <c r="VQA658" s="6"/>
      <c r="VQB658" s="6"/>
      <c r="VQC658" s="6"/>
      <c r="VQD658" s="6"/>
      <c r="VQE658" s="6"/>
      <c r="VQF658" s="6"/>
      <c r="VQG658" s="6"/>
      <c r="VQH658" s="6"/>
      <c r="VQI658" s="6"/>
      <c r="VQJ658" s="6"/>
      <c r="VQK658" s="6"/>
      <c r="VQL658" s="6"/>
      <c r="VQM658" s="6"/>
      <c r="VQN658" s="6"/>
      <c r="VQO658" s="6"/>
      <c r="VQP658" s="6"/>
      <c r="VQQ658" s="6"/>
      <c r="VQR658" s="6"/>
      <c r="VQS658" s="6"/>
      <c r="VQT658" s="6"/>
      <c r="VQU658" s="6"/>
      <c r="VQV658" s="6"/>
      <c r="VQW658" s="6"/>
      <c r="VQX658" s="6"/>
      <c r="VQY658" s="6"/>
      <c r="VQZ658" s="6"/>
      <c r="VRA658" s="6"/>
      <c r="VRB658" s="6"/>
      <c r="VRC658" s="6"/>
      <c r="VRD658" s="6"/>
      <c r="VRE658" s="6"/>
      <c r="VRF658" s="6"/>
      <c r="VRG658" s="6"/>
      <c r="VRH658" s="6"/>
      <c r="VRI658" s="6"/>
      <c r="VRJ658" s="6"/>
      <c r="VRK658" s="6"/>
      <c r="VRL658" s="6"/>
      <c r="VRM658" s="6"/>
      <c r="VRN658" s="6"/>
      <c r="VRO658" s="6"/>
      <c r="VRP658" s="6"/>
      <c r="VRQ658" s="6"/>
      <c r="VRR658" s="6"/>
      <c r="VRS658" s="6"/>
      <c r="VRT658" s="6"/>
      <c r="VRU658" s="6"/>
      <c r="VRV658" s="6"/>
      <c r="VRW658" s="6"/>
      <c r="VRX658" s="6"/>
      <c r="VRY658" s="6"/>
      <c r="VRZ658" s="6"/>
      <c r="VSA658" s="6"/>
      <c r="VSB658" s="6"/>
      <c r="VSC658" s="6"/>
      <c r="VSD658" s="6"/>
      <c r="VSE658" s="6"/>
      <c r="VSF658" s="6"/>
      <c r="VSG658" s="6"/>
      <c r="VSH658" s="6"/>
      <c r="VSI658" s="6"/>
      <c r="VSJ658" s="6"/>
      <c r="VSK658" s="6"/>
      <c r="VSL658" s="6"/>
      <c r="VSM658" s="6"/>
      <c r="VSN658" s="6"/>
      <c r="VSO658" s="6"/>
      <c r="VSP658" s="6"/>
      <c r="VSQ658" s="6"/>
      <c r="VSR658" s="6"/>
      <c r="VSS658" s="6"/>
      <c r="VST658" s="6"/>
      <c r="VSU658" s="6"/>
      <c r="VSV658" s="6"/>
      <c r="VSW658" s="6"/>
      <c r="VSX658" s="6"/>
      <c r="VSY658" s="6"/>
      <c r="VSZ658" s="6"/>
      <c r="VTA658" s="6"/>
      <c r="VTB658" s="6"/>
      <c r="VTC658" s="6"/>
      <c r="VTD658" s="6"/>
      <c r="VTE658" s="6"/>
      <c r="VTF658" s="6"/>
      <c r="VTG658" s="6"/>
      <c r="VTH658" s="6"/>
      <c r="VTI658" s="6"/>
      <c r="VTJ658" s="6"/>
      <c r="VTK658" s="6"/>
      <c r="VTL658" s="6"/>
      <c r="VTM658" s="6"/>
      <c r="VTN658" s="6"/>
      <c r="VTO658" s="6"/>
      <c r="VTP658" s="6"/>
      <c r="VTQ658" s="6"/>
      <c r="VTR658" s="6"/>
      <c r="VTS658" s="6"/>
      <c r="VTT658" s="6"/>
      <c r="VTU658" s="6"/>
      <c r="VTV658" s="6"/>
      <c r="VTW658" s="6"/>
      <c r="VTX658" s="6"/>
      <c r="VTY658" s="6"/>
      <c r="VTZ658" s="6"/>
      <c r="VUA658" s="6"/>
      <c r="VUB658" s="6"/>
      <c r="VUC658" s="6"/>
      <c r="VUD658" s="6"/>
      <c r="VUE658" s="6"/>
      <c r="VUF658" s="6"/>
      <c r="VUG658" s="6"/>
      <c r="VUH658" s="6"/>
      <c r="VUI658" s="6"/>
      <c r="VUJ658" s="6"/>
      <c r="VUK658" s="6"/>
      <c r="VUL658" s="6"/>
      <c r="VUM658" s="6"/>
      <c r="VUN658" s="6"/>
      <c r="VUO658" s="6"/>
      <c r="VUP658" s="6"/>
      <c r="VUQ658" s="6"/>
      <c r="VUR658" s="6"/>
      <c r="VUS658" s="6"/>
      <c r="VUT658" s="6"/>
      <c r="VUU658" s="6"/>
      <c r="VUV658" s="6"/>
      <c r="VUW658" s="6"/>
      <c r="VUX658" s="6"/>
      <c r="VUY658" s="6"/>
      <c r="VUZ658" s="6"/>
      <c r="VVA658" s="6"/>
      <c r="VVB658" s="6"/>
      <c r="VVC658" s="6"/>
      <c r="VVD658" s="6"/>
      <c r="VVE658" s="6"/>
      <c r="VVF658" s="6"/>
      <c r="VVG658" s="6"/>
      <c r="VVH658" s="6"/>
      <c r="VVI658" s="6"/>
      <c r="VVJ658" s="6"/>
      <c r="VVK658" s="6"/>
      <c r="VVL658" s="6"/>
      <c r="VVM658" s="6"/>
      <c r="VVN658" s="6"/>
      <c r="VVO658" s="6"/>
      <c r="VVP658" s="6"/>
      <c r="VVQ658" s="6"/>
      <c r="VVR658" s="6"/>
      <c r="VVS658" s="6"/>
      <c r="VVT658" s="6"/>
      <c r="VVU658" s="6"/>
      <c r="VVV658" s="6"/>
      <c r="VVW658" s="6"/>
      <c r="VVX658" s="6"/>
      <c r="VVY658" s="6"/>
      <c r="VVZ658" s="6"/>
      <c r="VWA658" s="6"/>
      <c r="VWB658" s="6"/>
      <c r="VWC658" s="6"/>
      <c r="VWD658" s="6"/>
      <c r="VWE658" s="6"/>
      <c r="VWF658" s="6"/>
      <c r="VWG658" s="6"/>
      <c r="VWH658" s="6"/>
      <c r="VWI658" s="6"/>
      <c r="VWJ658" s="6"/>
      <c r="VWK658" s="6"/>
      <c r="VWL658" s="6"/>
      <c r="VWM658" s="6"/>
      <c r="VWN658" s="6"/>
      <c r="VWO658" s="6"/>
      <c r="VWP658" s="6"/>
      <c r="VWQ658" s="6"/>
      <c r="VWR658" s="6"/>
      <c r="VWS658" s="6"/>
      <c r="VWT658" s="6"/>
      <c r="VWU658" s="6"/>
      <c r="VWV658" s="6"/>
      <c r="VWW658" s="6"/>
      <c r="VWX658" s="6"/>
      <c r="VWY658" s="6"/>
      <c r="VWZ658" s="6"/>
      <c r="VXA658" s="6"/>
      <c r="VXB658" s="6"/>
      <c r="VXC658" s="6"/>
      <c r="VXD658" s="6"/>
      <c r="VXE658" s="6"/>
      <c r="VXF658" s="6"/>
      <c r="VXG658" s="6"/>
      <c r="VXH658" s="6"/>
      <c r="VXI658" s="6"/>
      <c r="VXJ658" s="6"/>
      <c r="VXK658" s="6"/>
      <c r="VXL658" s="6"/>
      <c r="VXM658" s="6"/>
      <c r="VXN658" s="6"/>
      <c r="VXO658" s="6"/>
      <c r="VXP658" s="6"/>
      <c r="VXQ658" s="6"/>
      <c r="VXR658" s="6"/>
      <c r="VXS658" s="6"/>
      <c r="VXT658" s="6"/>
      <c r="VXU658" s="6"/>
      <c r="VXV658" s="6"/>
      <c r="VXW658" s="6"/>
      <c r="VXX658" s="6"/>
      <c r="VXY658" s="6"/>
      <c r="VXZ658" s="6"/>
      <c r="VYA658" s="6"/>
      <c r="VYB658" s="6"/>
      <c r="VYC658" s="6"/>
      <c r="VYD658" s="6"/>
      <c r="VYE658" s="6"/>
      <c r="VYF658" s="6"/>
      <c r="VYG658" s="6"/>
      <c r="VYH658" s="6"/>
      <c r="VYI658" s="6"/>
      <c r="VYJ658" s="6"/>
      <c r="VYK658" s="6"/>
      <c r="VYL658" s="6"/>
      <c r="VYM658" s="6"/>
      <c r="VYN658" s="6"/>
      <c r="VYO658" s="6"/>
      <c r="VYP658" s="6"/>
      <c r="VYQ658" s="6"/>
      <c r="VYR658" s="6"/>
      <c r="VYS658" s="6"/>
      <c r="VYT658" s="6"/>
      <c r="VYU658" s="6"/>
      <c r="VYV658" s="6"/>
      <c r="VYW658" s="6"/>
      <c r="VYX658" s="6"/>
      <c r="VYY658" s="6"/>
      <c r="VYZ658" s="6"/>
      <c r="VZA658" s="6"/>
      <c r="VZB658" s="6"/>
      <c r="VZC658" s="6"/>
      <c r="VZD658" s="6"/>
      <c r="VZE658" s="6"/>
      <c r="VZF658" s="6"/>
      <c r="VZG658" s="6"/>
      <c r="VZH658" s="6"/>
      <c r="VZI658" s="6"/>
      <c r="VZJ658" s="6"/>
      <c r="VZK658" s="6"/>
      <c r="VZL658" s="6"/>
      <c r="VZM658" s="6"/>
      <c r="VZN658" s="6"/>
      <c r="VZO658" s="6"/>
      <c r="VZP658" s="6"/>
      <c r="VZQ658" s="6"/>
      <c r="VZR658" s="6"/>
      <c r="VZS658" s="6"/>
      <c r="VZT658" s="6"/>
      <c r="VZU658" s="6"/>
      <c r="VZV658" s="6"/>
      <c r="VZW658" s="6"/>
      <c r="VZX658" s="6"/>
      <c r="VZY658" s="6"/>
      <c r="VZZ658" s="6"/>
      <c r="WAA658" s="6"/>
      <c r="WAB658" s="6"/>
      <c r="WAC658" s="6"/>
      <c r="WAD658" s="6"/>
      <c r="WAE658" s="6"/>
      <c r="WAF658" s="6"/>
      <c r="WAG658" s="6"/>
      <c r="WAH658" s="6"/>
      <c r="WAI658" s="6"/>
      <c r="WAJ658" s="6"/>
      <c r="WAK658" s="6"/>
      <c r="WAL658" s="6"/>
      <c r="WAM658" s="6"/>
      <c r="WAN658" s="6"/>
      <c r="WAO658" s="6"/>
      <c r="WAP658" s="6"/>
      <c r="WAQ658" s="6"/>
      <c r="WAR658" s="6"/>
      <c r="WAS658" s="6"/>
      <c r="WAT658" s="6"/>
      <c r="WAU658" s="6"/>
      <c r="WAV658" s="6"/>
      <c r="WAW658" s="6"/>
      <c r="WAX658" s="6"/>
      <c r="WAY658" s="6"/>
      <c r="WAZ658" s="6"/>
      <c r="WBA658" s="6"/>
      <c r="WBB658" s="6"/>
      <c r="WBC658" s="6"/>
      <c r="WBD658" s="6"/>
      <c r="WBE658" s="6"/>
      <c r="WBF658" s="6"/>
      <c r="WBG658" s="6"/>
      <c r="WBH658" s="6"/>
      <c r="WBI658" s="6"/>
      <c r="WBJ658" s="6"/>
      <c r="WBK658" s="6"/>
      <c r="WBL658" s="6"/>
      <c r="WBM658" s="6"/>
      <c r="WBN658" s="6"/>
      <c r="WBO658" s="6"/>
      <c r="WBP658" s="6"/>
      <c r="WBQ658" s="6"/>
      <c r="WBR658" s="6"/>
      <c r="WBS658" s="6"/>
      <c r="WBT658" s="6"/>
      <c r="WBU658" s="6"/>
      <c r="WBV658" s="6"/>
      <c r="WBW658" s="6"/>
      <c r="WBX658" s="6"/>
      <c r="WBY658" s="6"/>
      <c r="WBZ658" s="6"/>
      <c r="WCA658" s="6"/>
      <c r="WCB658" s="6"/>
      <c r="WCC658" s="6"/>
      <c r="WCD658" s="6"/>
      <c r="WCE658" s="6"/>
      <c r="WCF658" s="6"/>
      <c r="WCG658" s="6"/>
      <c r="WCH658" s="6"/>
      <c r="WCI658" s="6"/>
      <c r="WCJ658" s="6"/>
      <c r="WCK658" s="6"/>
      <c r="WCL658" s="6"/>
      <c r="WCM658" s="6"/>
      <c r="WCN658" s="6"/>
      <c r="WCO658" s="6"/>
      <c r="WCP658" s="6"/>
      <c r="WCQ658" s="6"/>
      <c r="WCR658" s="6"/>
      <c r="WCS658" s="6"/>
      <c r="WCT658" s="6"/>
      <c r="WCU658" s="6"/>
      <c r="WCV658" s="6"/>
      <c r="WCW658" s="6"/>
      <c r="WCX658" s="6"/>
      <c r="WCY658" s="6"/>
      <c r="WCZ658" s="6"/>
      <c r="WDA658" s="6"/>
      <c r="WDB658" s="6"/>
      <c r="WDC658" s="6"/>
      <c r="WDD658" s="6"/>
      <c r="WDE658" s="6"/>
      <c r="WDF658" s="6"/>
      <c r="WDG658" s="6"/>
      <c r="WDH658" s="6"/>
      <c r="WDI658" s="6"/>
      <c r="WDJ658" s="6"/>
      <c r="WDK658" s="6"/>
      <c r="WDL658" s="6"/>
      <c r="WDM658" s="6"/>
      <c r="WDN658" s="6"/>
      <c r="WDO658" s="6"/>
      <c r="WDP658" s="6"/>
      <c r="WDQ658" s="6"/>
      <c r="WDR658" s="6"/>
      <c r="WDS658" s="6"/>
      <c r="WDT658" s="6"/>
      <c r="WDU658" s="6"/>
      <c r="WDV658" s="6"/>
      <c r="WDW658" s="6"/>
      <c r="WDX658" s="6"/>
      <c r="WDY658" s="6"/>
      <c r="WDZ658" s="6"/>
      <c r="WEA658" s="6"/>
      <c r="WEB658" s="6"/>
      <c r="WEC658" s="6"/>
      <c r="WED658" s="6"/>
      <c r="WEE658" s="6"/>
      <c r="WEF658" s="6"/>
      <c r="WEG658" s="6"/>
      <c r="WEH658" s="6"/>
      <c r="WEI658" s="6"/>
      <c r="WEJ658" s="6"/>
      <c r="WEK658" s="6"/>
      <c r="WEL658" s="6"/>
      <c r="WEM658" s="6"/>
      <c r="WEN658" s="6"/>
      <c r="WEO658" s="6"/>
      <c r="WEP658" s="6"/>
      <c r="WEQ658" s="6"/>
      <c r="WER658" s="6"/>
      <c r="WES658" s="6"/>
      <c r="WET658" s="6"/>
      <c r="WEU658" s="6"/>
      <c r="WEV658" s="6"/>
      <c r="WEW658" s="6"/>
      <c r="WEX658" s="6"/>
      <c r="WEY658" s="6"/>
      <c r="WEZ658" s="6"/>
      <c r="WFA658" s="6"/>
      <c r="WFB658" s="6"/>
      <c r="WFC658" s="6"/>
      <c r="WFD658" s="6"/>
      <c r="WFE658" s="6"/>
      <c r="WFF658" s="6"/>
      <c r="WFG658" s="6"/>
      <c r="WFH658" s="6"/>
      <c r="WFI658" s="6"/>
      <c r="WFJ658" s="6"/>
      <c r="WFK658" s="6"/>
      <c r="WFL658" s="6"/>
      <c r="WFM658" s="6"/>
      <c r="WFN658" s="6"/>
      <c r="WFO658" s="6"/>
      <c r="WFP658" s="6"/>
      <c r="WFQ658" s="6"/>
      <c r="WFR658" s="6"/>
      <c r="WFS658" s="6"/>
      <c r="WFT658" s="6"/>
      <c r="WFU658" s="6"/>
      <c r="WFV658" s="6"/>
      <c r="WFW658" s="6"/>
      <c r="WFX658" s="6"/>
      <c r="WFY658" s="6"/>
      <c r="WFZ658" s="6"/>
      <c r="WGA658" s="6"/>
      <c r="WGB658" s="6"/>
      <c r="WGC658" s="6"/>
      <c r="WGD658" s="6"/>
      <c r="WGE658" s="6"/>
      <c r="WGF658" s="6"/>
      <c r="WGG658" s="6"/>
      <c r="WGH658" s="6"/>
      <c r="WGI658" s="6"/>
      <c r="WGJ658" s="6"/>
      <c r="WGK658" s="6"/>
      <c r="WGL658" s="6"/>
      <c r="WGM658" s="6"/>
      <c r="WGN658" s="6"/>
      <c r="WGO658" s="6"/>
      <c r="WGP658" s="6"/>
      <c r="WGQ658" s="6"/>
      <c r="WGR658" s="6"/>
      <c r="WGS658" s="6"/>
      <c r="WGT658" s="6"/>
      <c r="WGU658" s="6"/>
      <c r="WGV658" s="6"/>
      <c r="WGW658" s="6"/>
      <c r="WGX658" s="6"/>
      <c r="WGY658" s="6"/>
      <c r="WGZ658" s="6"/>
      <c r="WHA658" s="6"/>
      <c r="WHB658" s="6"/>
      <c r="WHC658" s="6"/>
      <c r="WHD658" s="6"/>
      <c r="WHE658" s="6"/>
      <c r="WHF658" s="6"/>
      <c r="WHG658" s="6"/>
      <c r="WHH658" s="6"/>
      <c r="WHI658" s="6"/>
      <c r="WHJ658" s="6"/>
      <c r="WHK658" s="6"/>
      <c r="WHL658" s="6"/>
      <c r="WHM658" s="6"/>
      <c r="WHN658" s="6"/>
      <c r="WHO658" s="6"/>
      <c r="WHP658" s="6"/>
      <c r="WHQ658" s="6"/>
      <c r="WHR658" s="6"/>
      <c r="WHS658" s="6"/>
      <c r="WHT658" s="6"/>
      <c r="WHU658" s="6"/>
      <c r="WHV658" s="6"/>
      <c r="WHW658" s="6"/>
      <c r="WHX658" s="6"/>
      <c r="WHY658" s="6"/>
      <c r="WHZ658" s="6"/>
      <c r="WIA658" s="6"/>
      <c r="WIB658" s="6"/>
      <c r="WIC658" s="6"/>
      <c r="WID658" s="6"/>
      <c r="WIE658" s="6"/>
      <c r="WIF658" s="6"/>
      <c r="WIG658" s="6"/>
      <c r="WIH658" s="6"/>
      <c r="WII658" s="6"/>
      <c r="WIJ658" s="6"/>
      <c r="WIK658" s="6"/>
      <c r="WIL658" s="6"/>
      <c r="WIM658" s="6"/>
      <c r="WIN658" s="6"/>
      <c r="WIO658" s="6"/>
      <c r="WIP658" s="6"/>
      <c r="WIQ658" s="6"/>
      <c r="WIR658" s="6"/>
      <c r="WIS658" s="6"/>
      <c r="WIT658" s="6"/>
      <c r="WIU658" s="6"/>
      <c r="WIV658" s="6"/>
      <c r="WIW658" s="6"/>
      <c r="WIX658" s="6"/>
      <c r="WIY658" s="6"/>
      <c r="WIZ658" s="6"/>
      <c r="WJA658" s="6"/>
      <c r="WJB658" s="6"/>
      <c r="WJC658" s="6"/>
      <c r="WJD658" s="6"/>
      <c r="WJE658" s="6"/>
      <c r="WJF658" s="6"/>
      <c r="WJG658" s="6"/>
      <c r="WJH658" s="6"/>
      <c r="WJI658" s="6"/>
      <c r="WJJ658" s="6"/>
      <c r="WJK658" s="6"/>
      <c r="WJL658" s="6"/>
      <c r="WJM658" s="6"/>
      <c r="WJN658" s="6"/>
      <c r="WJO658" s="6"/>
      <c r="WJP658" s="6"/>
      <c r="WJQ658" s="6"/>
      <c r="WJR658" s="6"/>
      <c r="WJS658" s="6"/>
      <c r="WJT658" s="6"/>
      <c r="WJU658" s="6"/>
      <c r="WJV658" s="6"/>
      <c r="WJW658" s="6"/>
      <c r="WJX658" s="6"/>
      <c r="WJY658" s="6"/>
      <c r="WJZ658" s="6"/>
      <c r="WKA658" s="6"/>
      <c r="WKB658" s="6"/>
      <c r="WKC658" s="6"/>
      <c r="WKD658" s="6"/>
      <c r="WKE658" s="6"/>
      <c r="WKF658" s="6"/>
      <c r="WKG658" s="6"/>
      <c r="WKH658" s="6"/>
      <c r="WKI658" s="6"/>
      <c r="WKJ658" s="6"/>
      <c r="WKK658" s="6"/>
      <c r="WKL658" s="6"/>
      <c r="WKM658" s="6"/>
      <c r="WKN658" s="6"/>
      <c r="WKO658" s="6"/>
      <c r="WKP658" s="6"/>
      <c r="WKQ658" s="6"/>
      <c r="WKR658" s="6"/>
      <c r="WKS658" s="6"/>
      <c r="WKT658" s="6"/>
      <c r="WKU658" s="6"/>
      <c r="WKV658" s="6"/>
      <c r="WKW658" s="6"/>
      <c r="WKX658" s="6"/>
      <c r="WKY658" s="6"/>
      <c r="WKZ658" s="6"/>
      <c r="WLA658" s="6"/>
      <c r="WLB658" s="6"/>
      <c r="WLC658" s="6"/>
      <c r="WLD658" s="6"/>
      <c r="WLE658" s="6"/>
      <c r="WLF658" s="6"/>
      <c r="WLG658" s="6"/>
      <c r="WLH658" s="6"/>
      <c r="WLI658" s="6"/>
      <c r="WLJ658" s="6"/>
      <c r="WLK658" s="6"/>
      <c r="WLL658" s="6"/>
      <c r="WLM658" s="6"/>
      <c r="WLN658" s="6"/>
      <c r="WLO658" s="6"/>
      <c r="WLP658" s="6"/>
      <c r="WLQ658" s="6"/>
      <c r="WLR658" s="6"/>
      <c r="WLS658" s="6"/>
      <c r="WLT658" s="6"/>
      <c r="WLU658" s="6"/>
      <c r="WLV658" s="6"/>
      <c r="WLW658" s="6"/>
      <c r="WLX658" s="6"/>
      <c r="WLY658" s="6"/>
      <c r="WLZ658" s="6"/>
      <c r="WMA658" s="6"/>
      <c r="WMB658" s="6"/>
      <c r="WMC658" s="6"/>
      <c r="WMD658" s="6"/>
      <c r="WME658" s="6"/>
      <c r="WMF658" s="6"/>
      <c r="WMG658" s="6"/>
      <c r="WMH658" s="6"/>
      <c r="WMI658" s="6"/>
      <c r="WMJ658" s="6"/>
      <c r="WMK658" s="6"/>
      <c r="WML658" s="6"/>
      <c r="WMM658" s="6"/>
      <c r="WMN658" s="6"/>
      <c r="WMO658" s="6"/>
      <c r="WMP658" s="6"/>
      <c r="WMQ658" s="6"/>
      <c r="WMR658" s="6"/>
      <c r="WMS658" s="6"/>
      <c r="WMT658" s="6"/>
      <c r="WMU658" s="6"/>
      <c r="WMV658" s="6"/>
      <c r="WMW658" s="6"/>
      <c r="WMX658" s="6"/>
      <c r="WMY658" s="6"/>
      <c r="WMZ658" s="6"/>
      <c r="WNA658" s="6"/>
      <c r="WNB658" s="6"/>
      <c r="WNC658" s="6"/>
      <c r="WND658" s="6"/>
      <c r="WNE658" s="6"/>
      <c r="WNF658" s="6"/>
      <c r="WNG658" s="6"/>
      <c r="WNH658" s="6"/>
      <c r="WNI658" s="6"/>
      <c r="WNJ658" s="6"/>
      <c r="WNK658" s="6"/>
      <c r="WNL658" s="6"/>
      <c r="WNM658" s="6"/>
      <c r="WNN658" s="6"/>
      <c r="WNO658" s="6"/>
      <c r="WNP658" s="6"/>
      <c r="WNQ658" s="6"/>
      <c r="WNR658" s="6"/>
      <c r="WNS658" s="6"/>
      <c r="WNT658" s="6"/>
      <c r="WNU658" s="6"/>
      <c r="WNV658" s="6"/>
      <c r="WNW658" s="6"/>
      <c r="WNX658" s="6"/>
      <c r="WNY658" s="6"/>
      <c r="WNZ658" s="6"/>
      <c r="WOA658" s="6"/>
      <c r="WOB658" s="6"/>
      <c r="WOC658" s="6"/>
      <c r="WOD658" s="6"/>
      <c r="WOE658" s="6"/>
      <c r="WOF658" s="6"/>
      <c r="WOG658" s="6"/>
      <c r="WOH658" s="6"/>
      <c r="WOI658" s="6"/>
      <c r="WOJ658" s="6"/>
      <c r="WOK658" s="6"/>
      <c r="WOL658" s="6"/>
      <c r="WOM658" s="6"/>
      <c r="WON658" s="6"/>
      <c r="WOO658" s="6"/>
      <c r="WOP658" s="6"/>
      <c r="WOQ658" s="6"/>
      <c r="WOR658" s="6"/>
      <c r="WOS658" s="6"/>
      <c r="WOT658" s="6"/>
      <c r="WOU658" s="6"/>
      <c r="WOV658" s="6"/>
      <c r="WOW658" s="6"/>
      <c r="WOX658" s="6"/>
      <c r="WOY658" s="6"/>
      <c r="WOZ658" s="6"/>
      <c r="WPA658" s="6"/>
      <c r="WPB658" s="6"/>
      <c r="WPC658" s="6"/>
      <c r="WPD658" s="6"/>
      <c r="WPE658" s="6"/>
      <c r="WPF658" s="6"/>
      <c r="WPG658" s="6"/>
      <c r="WPH658" s="6"/>
      <c r="WPI658" s="6"/>
      <c r="WPJ658" s="6"/>
      <c r="WPK658" s="6"/>
      <c r="WPL658" s="6"/>
      <c r="WPM658" s="6"/>
      <c r="WPN658" s="6"/>
      <c r="WPO658" s="6"/>
      <c r="WPP658" s="6"/>
      <c r="WPQ658" s="6"/>
      <c r="WPR658" s="6"/>
      <c r="WPS658" s="6"/>
      <c r="WPT658" s="6"/>
      <c r="WPU658" s="6"/>
      <c r="WPV658" s="6"/>
      <c r="WPW658" s="6"/>
      <c r="WPX658" s="6"/>
      <c r="WPY658" s="6"/>
      <c r="WPZ658" s="6"/>
      <c r="WQA658" s="6"/>
      <c r="WQB658" s="6"/>
      <c r="WQC658" s="6"/>
      <c r="WQD658" s="6"/>
      <c r="WQE658" s="6"/>
      <c r="WQF658" s="6"/>
      <c r="WQG658" s="6"/>
      <c r="WQH658" s="6"/>
      <c r="WQI658" s="6"/>
      <c r="WQJ658" s="6"/>
      <c r="WQK658" s="6"/>
      <c r="WQL658" s="6"/>
      <c r="WQM658" s="6"/>
      <c r="WQN658" s="6"/>
      <c r="WQO658" s="6"/>
      <c r="WQP658" s="6"/>
      <c r="WQQ658" s="6"/>
      <c r="WQR658" s="6"/>
      <c r="WQS658" s="6"/>
      <c r="WQT658" s="6"/>
      <c r="WQU658" s="6"/>
      <c r="WQV658" s="6"/>
      <c r="WQW658" s="6"/>
      <c r="WQX658" s="6"/>
      <c r="WQY658" s="6"/>
      <c r="WQZ658" s="6"/>
      <c r="WRA658" s="6"/>
      <c r="WRB658" s="6"/>
      <c r="WRC658" s="6"/>
      <c r="WRD658" s="6"/>
      <c r="WRE658" s="6"/>
      <c r="WRF658" s="6"/>
      <c r="WRG658" s="6"/>
      <c r="WRH658" s="6"/>
      <c r="WRI658" s="6"/>
      <c r="WRJ658" s="6"/>
      <c r="WRK658" s="6"/>
      <c r="WRL658" s="6"/>
      <c r="WRM658" s="6"/>
      <c r="WRN658" s="6"/>
      <c r="WRO658" s="6"/>
      <c r="WRP658" s="6"/>
      <c r="WRQ658" s="6"/>
      <c r="WRR658" s="6"/>
      <c r="WRS658" s="6"/>
      <c r="WRT658" s="6"/>
      <c r="WRU658" s="6"/>
      <c r="WRV658" s="6"/>
      <c r="WRW658" s="6"/>
      <c r="WRX658" s="6"/>
      <c r="WRY658" s="6"/>
      <c r="WRZ658" s="6"/>
      <c r="WSA658" s="6"/>
      <c r="WSB658" s="6"/>
      <c r="WSC658" s="6"/>
      <c r="WSD658" s="6"/>
      <c r="WSE658" s="6"/>
      <c r="WSF658" s="6"/>
      <c r="WSG658" s="6"/>
      <c r="WSH658" s="6"/>
      <c r="WSI658" s="6"/>
      <c r="WSJ658" s="6"/>
      <c r="WSK658" s="6"/>
      <c r="WSL658" s="6"/>
      <c r="WSM658" s="6"/>
      <c r="WSN658" s="6"/>
      <c r="WSO658" s="6"/>
      <c r="WSP658" s="6"/>
      <c r="WSQ658" s="6"/>
      <c r="WSR658" s="6"/>
      <c r="WSS658" s="6"/>
      <c r="WST658" s="6"/>
      <c r="WSU658" s="6"/>
      <c r="WSV658" s="6"/>
      <c r="WSW658" s="6"/>
      <c r="WSX658" s="6"/>
      <c r="WSY658" s="6"/>
      <c r="WSZ658" s="6"/>
      <c r="WTA658" s="6"/>
      <c r="WTB658" s="6"/>
      <c r="WTC658" s="6"/>
      <c r="WTD658" s="6"/>
      <c r="WTE658" s="6"/>
      <c r="WTF658" s="6"/>
      <c r="WTG658" s="6"/>
      <c r="WTH658" s="6"/>
      <c r="WTI658" s="6"/>
      <c r="WTJ658" s="6"/>
      <c r="WTK658" s="6"/>
      <c r="WTL658" s="6"/>
      <c r="WTM658" s="6"/>
      <c r="WTN658" s="6"/>
      <c r="WTO658" s="6"/>
      <c r="WTP658" s="6"/>
      <c r="WTQ658" s="6"/>
      <c r="WTR658" s="6"/>
      <c r="WTS658" s="6"/>
      <c r="WTT658" s="6"/>
      <c r="WTU658" s="6"/>
      <c r="WTV658" s="6"/>
      <c r="WTW658" s="6"/>
      <c r="WTX658" s="6"/>
      <c r="WTY658" s="6"/>
      <c r="WTZ658" s="6"/>
      <c r="WUA658" s="6"/>
      <c r="WUB658" s="6"/>
      <c r="WUC658" s="6"/>
      <c r="WUD658" s="6"/>
      <c r="WUE658" s="6"/>
      <c r="WUF658" s="6"/>
      <c r="WUG658" s="6"/>
      <c r="WUH658" s="6"/>
      <c r="WUI658" s="6"/>
      <c r="WUJ658" s="6"/>
      <c r="WUK658" s="6"/>
      <c r="WUL658" s="6"/>
      <c r="WUM658" s="6"/>
      <c r="WUN658" s="6"/>
      <c r="WUO658" s="6"/>
      <c r="WUP658" s="6"/>
      <c r="WUQ658" s="6"/>
      <c r="WUR658" s="6"/>
      <c r="WUS658" s="6"/>
      <c r="WUT658" s="6"/>
      <c r="WUU658" s="6"/>
      <c r="WUV658" s="6"/>
      <c r="WUW658" s="6"/>
      <c r="WUX658" s="6"/>
      <c r="WUY658" s="6"/>
      <c r="WUZ658" s="6"/>
      <c r="WVA658" s="6"/>
      <c r="WVB658" s="6"/>
      <c r="WVC658" s="6"/>
      <c r="WVD658" s="6"/>
      <c r="WVE658" s="6"/>
      <c r="WVF658" s="6"/>
      <c r="WVG658" s="6"/>
      <c r="WVH658" s="6"/>
      <c r="WVI658" s="6"/>
      <c r="WVJ658" s="6"/>
      <c r="WVK658" s="6"/>
      <c r="WVL658" s="6"/>
      <c r="WVM658" s="6"/>
      <c r="WVN658" s="6"/>
      <c r="WVO658" s="6"/>
      <c r="WVP658" s="6"/>
      <c r="WVQ658" s="6"/>
      <c r="WVR658" s="6"/>
      <c r="WVS658" s="6"/>
      <c r="WVT658" s="6"/>
      <c r="WVU658" s="6"/>
      <c r="WVV658" s="6"/>
      <c r="WVW658" s="6"/>
      <c r="WVX658" s="6"/>
      <c r="WVY658" s="6"/>
      <c r="WVZ658" s="6"/>
      <c r="WWA658" s="6"/>
      <c r="WWB658" s="6"/>
      <c r="WWC658" s="6"/>
      <c r="WWD658" s="6"/>
      <c r="WWE658" s="6"/>
      <c r="WWF658" s="6"/>
      <c r="WWG658" s="6"/>
      <c r="WWH658" s="6"/>
      <c r="WWI658" s="6"/>
      <c r="WWJ658" s="6"/>
      <c r="WWK658" s="6"/>
      <c r="WWL658" s="6"/>
      <c r="WWM658" s="6"/>
      <c r="WWN658" s="6"/>
      <c r="WWO658" s="6"/>
      <c r="WWP658" s="6"/>
      <c r="WWQ658" s="6"/>
      <c r="WWR658" s="6"/>
      <c r="WWS658" s="6"/>
      <c r="WWT658" s="6"/>
      <c r="WWU658" s="6"/>
      <c r="WWV658" s="6"/>
      <c r="WWW658" s="6"/>
      <c r="WWX658" s="6"/>
      <c r="WWY658" s="6"/>
      <c r="WWZ658" s="6"/>
      <c r="WXA658" s="6"/>
      <c r="WXB658" s="6"/>
      <c r="WXC658" s="6"/>
      <c r="WXD658" s="6"/>
      <c r="WXE658" s="6"/>
      <c r="WXF658" s="6"/>
      <c r="WXG658" s="6"/>
      <c r="WXH658" s="6"/>
      <c r="WXI658" s="6"/>
      <c r="WXJ658" s="6"/>
      <c r="WXK658" s="6"/>
      <c r="WXL658" s="6"/>
      <c r="WXM658" s="6"/>
      <c r="WXN658" s="6"/>
      <c r="WXO658" s="6"/>
      <c r="WXP658" s="6"/>
      <c r="WXQ658" s="6"/>
      <c r="WXR658" s="6"/>
      <c r="WXS658" s="6"/>
      <c r="WXT658" s="6"/>
      <c r="WXU658" s="6"/>
      <c r="WXV658" s="6"/>
      <c r="WXW658" s="6"/>
      <c r="WXX658" s="6"/>
      <c r="WXY658" s="6"/>
      <c r="WXZ658" s="6"/>
      <c r="WYA658" s="6"/>
      <c r="WYB658" s="6"/>
      <c r="WYC658" s="6"/>
      <c r="WYD658" s="6"/>
      <c r="WYE658" s="6"/>
      <c r="WYF658" s="6"/>
      <c r="WYG658" s="6"/>
      <c r="WYH658" s="6"/>
      <c r="WYI658" s="6"/>
      <c r="WYJ658" s="6"/>
      <c r="WYK658" s="6"/>
      <c r="WYL658" s="6"/>
      <c r="WYM658" s="6"/>
      <c r="WYN658" s="6"/>
      <c r="WYO658" s="6"/>
      <c r="WYP658" s="6"/>
      <c r="WYQ658" s="6"/>
      <c r="WYR658" s="6"/>
      <c r="WYS658" s="6"/>
      <c r="WYT658" s="6"/>
      <c r="WYU658" s="6"/>
      <c r="WYV658" s="6"/>
      <c r="WYW658" s="6"/>
      <c r="WYX658" s="6"/>
      <c r="WYY658" s="6"/>
      <c r="WYZ658" s="6"/>
      <c r="WZA658" s="6"/>
      <c r="WZB658" s="6"/>
      <c r="WZC658" s="6"/>
      <c r="WZD658" s="6"/>
      <c r="WZE658" s="6"/>
      <c r="WZF658" s="6"/>
      <c r="WZG658" s="6"/>
      <c r="WZH658" s="6"/>
      <c r="WZI658" s="6"/>
      <c r="WZJ658" s="6"/>
      <c r="WZK658" s="6"/>
      <c r="WZL658" s="6"/>
      <c r="WZM658" s="6"/>
      <c r="WZN658" s="6"/>
      <c r="WZO658" s="6"/>
      <c r="WZP658" s="6"/>
      <c r="WZQ658" s="6"/>
      <c r="WZR658" s="6"/>
      <c r="WZS658" s="6"/>
      <c r="WZT658" s="6"/>
      <c r="WZU658" s="6"/>
      <c r="WZV658" s="6"/>
      <c r="WZW658" s="6"/>
      <c r="WZX658" s="6"/>
      <c r="WZY658" s="6"/>
      <c r="WZZ658" s="6"/>
      <c r="XAA658" s="6"/>
      <c r="XAB658" s="6"/>
      <c r="XAC658" s="6"/>
      <c r="XAD658" s="6"/>
      <c r="XAE658" s="6"/>
      <c r="XAF658" s="6"/>
      <c r="XAG658" s="6"/>
      <c r="XAH658" s="6"/>
      <c r="XAI658" s="6"/>
      <c r="XAJ658" s="6"/>
      <c r="XAK658" s="6"/>
      <c r="XAL658" s="6"/>
      <c r="XAM658" s="6"/>
      <c r="XAN658" s="6"/>
      <c r="XAO658" s="6"/>
      <c r="XAP658" s="6"/>
      <c r="XAQ658" s="6"/>
      <c r="XAR658" s="6"/>
      <c r="XAS658" s="6"/>
      <c r="XAT658" s="6"/>
      <c r="XAU658" s="6"/>
      <c r="XAV658" s="6"/>
      <c r="XAW658" s="6"/>
      <c r="XAX658" s="6"/>
      <c r="XAY658" s="6"/>
      <c r="XAZ658" s="6"/>
      <c r="XBA658" s="6"/>
      <c r="XBB658" s="6"/>
      <c r="XBC658" s="6"/>
      <c r="XBD658" s="6"/>
      <c r="XBE658" s="6"/>
      <c r="XBF658" s="6"/>
      <c r="XBG658" s="6"/>
      <c r="XBH658" s="6"/>
      <c r="XBI658" s="6"/>
      <c r="XBJ658" s="6"/>
      <c r="XBK658" s="6"/>
      <c r="XBL658" s="6"/>
      <c r="XBM658" s="6"/>
      <c r="XBN658" s="6"/>
      <c r="XBO658" s="6"/>
      <c r="XBP658" s="6"/>
      <c r="XBQ658" s="6"/>
      <c r="XBR658" s="6"/>
      <c r="XBS658" s="6"/>
      <c r="XBT658" s="6"/>
      <c r="XBU658" s="6"/>
      <c r="XBV658" s="6"/>
      <c r="XBW658" s="6"/>
      <c r="XBX658" s="6"/>
      <c r="XBY658" s="6"/>
      <c r="XBZ658" s="6"/>
      <c r="XCA658" s="6"/>
      <c r="XCB658" s="6"/>
      <c r="XCC658" s="6"/>
      <c r="XCD658" s="6"/>
      <c r="XCE658" s="6"/>
      <c r="XCF658" s="6"/>
      <c r="XCG658" s="6"/>
      <c r="XCH658" s="6"/>
      <c r="XCI658" s="6"/>
      <c r="XCJ658" s="6"/>
      <c r="XCK658" s="6"/>
      <c r="XCL658" s="6"/>
      <c r="XCM658" s="6"/>
      <c r="XCN658" s="6"/>
      <c r="XCO658" s="6"/>
      <c r="XCP658" s="6"/>
      <c r="XCQ658" s="6"/>
      <c r="XCR658" s="6"/>
      <c r="XCS658" s="6"/>
      <c r="XCT658" s="6"/>
      <c r="XCU658" s="6"/>
      <c r="XCV658" s="6"/>
      <c r="XCW658" s="6"/>
      <c r="XCX658" s="6"/>
      <c r="XCY658" s="6"/>
      <c r="XCZ658" s="6"/>
      <c r="XDA658" s="6"/>
      <c r="XDB658" s="6"/>
      <c r="XDC658" s="6"/>
      <c r="XDD658" s="6"/>
      <c r="XDE658" s="6"/>
      <c r="XDF658" s="6"/>
      <c r="XDG658" s="6"/>
      <c r="XDH658" s="6"/>
      <c r="XDI658" s="6"/>
      <c r="XDJ658" s="6"/>
      <c r="XDK658" s="6"/>
      <c r="XDL658" s="6"/>
      <c r="XDM658" s="6"/>
      <c r="XDN658" s="6"/>
      <c r="XDO658" s="6"/>
      <c r="XDP658" s="6"/>
    </row>
    <row r="659" spans="1:16344" s="184" customFormat="1">
      <c r="A659" s="28"/>
      <c r="B659" s="29"/>
      <c r="C659" s="30"/>
      <c r="D659" s="30"/>
      <c r="E659" s="31"/>
      <c r="F659" s="31"/>
      <c r="G659" s="31"/>
      <c r="H659" s="31"/>
      <c r="I659" s="31"/>
      <c r="J659" s="67">
        <f>J657+J658</f>
        <v>10950000</v>
      </c>
      <c r="K659" s="68"/>
      <c r="L659" s="31"/>
      <c r="M659" s="69">
        <f>SUM(M657:M658)</f>
        <v>0</v>
      </c>
      <c r="N659" s="32"/>
      <c r="O659" s="63"/>
      <c r="P659" s="63"/>
      <c r="Q659" s="31"/>
      <c r="R659" s="31"/>
      <c r="S659" s="31"/>
      <c r="T659" s="31"/>
      <c r="U659" s="88"/>
      <c r="V659" s="6"/>
      <c r="W659" s="6"/>
      <c r="X659" s="10"/>
      <c r="Y659" s="103"/>
      <c r="Z659" s="104"/>
      <c r="AA659" s="104"/>
      <c r="AB659" s="104"/>
      <c r="AC659" s="104"/>
      <c r="AD659" s="104"/>
      <c r="AE659" s="104"/>
      <c r="AF659" s="104"/>
      <c r="AG659" s="104"/>
      <c r="AH659" s="104"/>
      <c r="AI659" s="104"/>
      <c r="AJ659" s="104"/>
      <c r="AK659" s="103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6"/>
      <c r="FH659" s="6"/>
      <c r="FI659" s="6"/>
      <c r="FJ659" s="6"/>
      <c r="FK659" s="6"/>
      <c r="FL659" s="6"/>
      <c r="FM659" s="6"/>
      <c r="FN659" s="6"/>
      <c r="FO659" s="6"/>
      <c r="FP659" s="6"/>
      <c r="FQ659" s="6"/>
      <c r="FR659" s="6"/>
      <c r="FS659" s="6"/>
      <c r="FT659" s="6"/>
      <c r="FU659" s="6"/>
      <c r="FV659" s="6"/>
      <c r="FW659" s="6"/>
      <c r="FX659" s="6"/>
      <c r="FY659" s="6"/>
      <c r="FZ659" s="6"/>
      <c r="GA659" s="6"/>
      <c r="GB659" s="6"/>
      <c r="GC659" s="6"/>
      <c r="GD659" s="6"/>
      <c r="GE659" s="6"/>
      <c r="GF659" s="6"/>
      <c r="GG659" s="6"/>
      <c r="GH659" s="6"/>
      <c r="GI659" s="6"/>
      <c r="GJ659" s="6"/>
      <c r="GK659" s="6"/>
      <c r="GL659" s="6"/>
      <c r="GM659" s="6"/>
      <c r="GN659" s="6"/>
      <c r="GO659" s="6"/>
      <c r="GP659" s="6"/>
      <c r="GQ659" s="6"/>
      <c r="GR659" s="6"/>
      <c r="GS659" s="6"/>
      <c r="GT659" s="6"/>
      <c r="GU659" s="6"/>
      <c r="GV659" s="6"/>
      <c r="GW659" s="6"/>
      <c r="GX659" s="6"/>
      <c r="GY659" s="6"/>
      <c r="GZ659" s="6"/>
      <c r="HA659" s="6"/>
      <c r="HB659" s="6"/>
      <c r="HC659" s="6"/>
      <c r="HD659" s="6"/>
      <c r="HE659" s="6"/>
      <c r="HF659" s="6"/>
      <c r="HG659" s="6"/>
      <c r="HH659" s="6"/>
      <c r="HI659" s="6"/>
      <c r="HJ659" s="6"/>
      <c r="HK659" s="6"/>
      <c r="HL659" s="6"/>
      <c r="HM659" s="6"/>
      <c r="HN659" s="6"/>
      <c r="HO659" s="6"/>
      <c r="HP659" s="6"/>
      <c r="HQ659" s="6"/>
      <c r="HR659" s="6"/>
      <c r="HS659" s="6"/>
      <c r="HT659" s="6"/>
      <c r="HU659" s="6"/>
      <c r="HV659" s="6"/>
      <c r="HW659" s="6"/>
      <c r="HX659" s="6"/>
      <c r="HY659" s="6"/>
      <c r="HZ659" s="6"/>
      <c r="IA659" s="6"/>
      <c r="IB659" s="6"/>
      <c r="IC659" s="6"/>
      <c r="ID659" s="6"/>
      <c r="IE659" s="6"/>
      <c r="IF659" s="6"/>
      <c r="IG659" s="6"/>
      <c r="IH659" s="6"/>
      <c r="II659" s="6"/>
      <c r="IJ659" s="6"/>
      <c r="IK659" s="6"/>
      <c r="IL659" s="6"/>
      <c r="IM659" s="6"/>
      <c r="IN659" s="6"/>
      <c r="IO659" s="6"/>
      <c r="IP659" s="6"/>
      <c r="IQ659" s="6"/>
      <c r="IR659" s="6"/>
      <c r="IS659" s="6"/>
      <c r="IT659" s="6"/>
      <c r="IU659" s="6"/>
      <c r="IV659" s="6"/>
      <c r="IW659" s="6"/>
      <c r="IX659" s="6"/>
      <c r="IY659" s="6"/>
      <c r="IZ659" s="6"/>
      <c r="JA659" s="6"/>
      <c r="JB659" s="6"/>
      <c r="JC659" s="6"/>
      <c r="JD659" s="6"/>
      <c r="JE659" s="6"/>
      <c r="JF659" s="6"/>
      <c r="JG659" s="6"/>
      <c r="JH659" s="6"/>
      <c r="JI659" s="6"/>
      <c r="JJ659" s="6"/>
      <c r="JK659" s="6"/>
      <c r="JL659" s="6"/>
      <c r="JM659" s="6"/>
      <c r="JN659" s="6"/>
      <c r="JO659" s="6"/>
      <c r="JP659" s="6"/>
      <c r="JQ659" s="6"/>
      <c r="JR659" s="6"/>
      <c r="JS659" s="6"/>
      <c r="JT659" s="6"/>
      <c r="JU659" s="6"/>
      <c r="JV659" s="6"/>
      <c r="JW659" s="6"/>
      <c r="JX659" s="6"/>
      <c r="JY659" s="6"/>
      <c r="JZ659" s="6"/>
      <c r="KA659" s="6"/>
      <c r="KB659" s="6"/>
      <c r="KC659" s="6"/>
      <c r="KD659" s="6"/>
      <c r="KE659" s="6"/>
      <c r="KF659" s="6"/>
      <c r="KG659" s="6"/>
      <c r="KH659" s="6"/>
      <c r="KI659" s="6"/>
      <c r="KJ659" s="6"/>
      <c r="KK659" s="6"/>
      <c r="KL659" s="6"/>
      <c r="KM659" s="6"/>
      <c r="KN659" s="6"/>
      <c r="KO659" s="6"/>
      <c r="KP659" s="6"/>
      <c r="KQ659" s="6"/>
      <c r="KR659" s="6"/>
      <c r="KS659" s="6"/>
      <c r="KT659" s="6"/>
      <c r="KU659" s="6"/>
      <c r="KV659" s="6"/>
      <c r="KW659" s="6"/>
      <c r="KX659" s="6"/>
      <c r="KY659" s="6"/>
      <c r="KZ659" s="6"/>
      <c r="LA659" s="6"/>
      <c r="LB659" s="6"/>
      <c r="LC659" s="6"/>
      <c r="LD659" s="6"/>
      <c r="LE659" s="6"/>
      <c r="LF659" s="6"/>
      <c r="LG659" s="6"/>
      <c r="LH659" s="6"/>
      <c r="LI659" s="6"/>
      <c r="LJ659" s="6"/>
      <c r="LK659" s="6"/>
      <c r="LL659" s="6"/>
      <c r="LM659" s="6"/>
      <c r="LN659" s="6"/>
      <c r="LO659" s="6"/>
      <c r="LP659" s="6"/>
      <c r="LQ659" s="6"/>
      <c r="LR659" s="6"/>
      <c r="LS659" s="6"/>
      <c r="LT659" s="6"/>
      <c r="LU659" s="6"/>
      <c r="LV659" s="6"/>
      <c r="LW659" s="6"/>
      <c r="LX659" s="6"/>
      <c r="LY659" s="6"/>
      <c r="LZ659" s="6"/>
      <c r="MA659" s="6"/>
      <c r="MB659" s="6"/>
      <c r="MC659" s="6"/>
      <c r="MD659" s="6"/>
      <c r="ME659" s="6"/>
      <c r="MF659" s="6"/>
      <c r="MG659" s="6"/>
      <c r="MH659" s="6"/>
      <c r="MI659" s="6"/>
      <c r="MJ659" s="6"/>
      <c r="MK659" s="6"/>
      <c r="ML659" s="6"/>
      <c r="MM659" s="6"/>
      <c r="MN659" s="6"/>
      <c r="MO659" s="6"/>
      <c r="MP659" s="6"/>
      <c r="MQ659" s="6"/>
      <c r="MR659" s="6"/>
      <c r="MS659" s="6"/>
      <c r="MT659" s="6"/>
      <c r="MU659" s="6"/>
      <c r="MV659" s="6"/>
      <c r="MW659" s="6"/>
      <c r="MX659" s="6"/>
      <c r="MY659" s="6"/>
      <c r="MZ659" s="6"/>
      <c r="NA659" s="6"/>
      <c r="NB659" s="6"/>
      <c r="NC659" s="6"/>
      <c r="ND659" s="6"/>
      <c r="NE659" s="6"/>
      <c r="NF659" s="6"/>
      <c r="NG659" s="6"/>
      <c r="NH659" s="6"/>
      <c r="NI659" s="6"/>
      <c r="NJ659" s="6"/>
      <c r="NK659" s="6"/>
      <c r="NL659" s="6"/>
      <c r="NM659" s="6"/>
      <c r="NN659" s="6"/>
      <c r="NO659" s="6"/>
      <c r="NP659" s="6"/>
      <c r="NQ659" s="6"/>
      <c r="NR659" s="6"/>
      <c r="NS659" s="6"/>
      <c r="NT659" s="6"/>
      <c r="NU659" s="6"/>
      <c r="NV659" s="6"/>
      <c r="NW659" s="6"/>
      <c r="NX659" s="6"/>
      <c r="NY659" s="6"/>
      <c r="NZ659" s="6"/>
      <c r="OA659" s="6"/>
      <c r="OB659" s="6"/>
      <c r="OC659" s="6"/>
      <c r="OD659" s="6"/>
      <c r="OE659" s="6"/>
      <c r="OF659" s="6"/>
      <c r="OG659" s="6"/>
      <c r="OH659" s="6"/>
      <c r="OI659" s="6"/>
      <c r="OJ659" s="6"/>
      <c r="OK659" s="6"/>
      <c r="OL659" s="6"/>
      <c r="OM659" s="6"/>
      <c r="ON659" s="6"/>
      <c r="OO659" s="6"/>
      <c r="OP659" s="6"/>
      <c r="OQ659" s="6"/>
      <c r="OR659" s="6"/>
      <c r="OS659" s="6"/>
      <c r="OT659" s="6"/>
      <c r="OU659" s="6"/>
      <c r="OV659" s="6"/>
      <c r="OW659" s="6"/>
      <c r="OX659" s="6"/>
      <c r="OY659" s="6"/>
      <c r="OZ659" s="6"/>
      <c r="PA659" s="6"/>
      <c r="PB659" s="6"/>
      <c r="PC659" s="6"/>
      <c r="PD659" s="6"/>
      <c r="PE659" s="6"/>
      <c r="PF659" s="6"/>
      <c r="PG659" s="6"/>
      <c r="PH659" s="6"/>
      <c r="PI659" s="6"/>
      <c r="PJ659" s="6"/>
      <c r="PK659" s="6"/>
      <c r="PL659" s="6"/>
      <c r="PM659" s="6"/>
      <c r="PN659" s="6"/>
      <c r="PO659" s="6"/>
      <c r="PP659" s="6"/>
      <c r="PQ659" s="6"/>
      <c r="PR659" s="6"/>
      <c r="PS659" s="6"/>
      <c r="PT659" s="6"/>
      <c r="PU659" s="6"/>
      <c r="PV659" s="6"/>
      <c r="PW659" s="6"/>
      <c r="PX659" s="6"/>
      <c r="PY659" s="6"/>
      <c r="PZ659" s="6"/>
      <c r="QA659" s="6"/>
      <c r="QB659" s="6"/>
      <c r="QC659" s="6"/>
      <c r="QD659" s="6"/>
      <c r="QE659" s="6"/>
      <c r="QF659" s="6"/>
      <c r="QG659" s="6"/>
      <c r="QH659" s="6"/>
      <c r="QI659" s="6"/>
      <c r="QJ659" s="6"/>
      <c r="QK659" s="6"/>
      <c r="QL659" s="6"/>
      <c r="QM659" s="6"/>
      <c r="QN659" s="6"/>
      <c r="QO659" s="6"/>
      <c r="QP659" s="6"/>
      <c r="QQ659" s="6"/>
      <c r="QR659" s="6"/>
      <c r="QS659" s="6"/>
      <c r="QT659" s="6"/>
      <c r="QU659" s="6"/>
      <c r="QV659" s="6"/>
      <c r="QW659" s="6"/>
      <c r="QX659" s="6"/>
      <c r="QY659" s="6"/>
      <c r="QZ659" s="6"/>
      <c r="RA659" s="6"/>
      <c r="RB659" s="6"/>
      <c r="RC659" s="6"/>
      <c r="RD659" s="6"/>
      <c r="RE659" s="6"/>
      <c r="RF659" s="6"/>
      <c r="RG659" s="6"/>
      <c r="RH659" s="6"/>
      <c r="RI659" s="6"/>
      <c r="RJ659" s="6"/>
      <c r="RK659" s="6"/>
      <c r="RL659" s="6"/>
      <c r="RM659" s="6"/>
      <c r="RN659" s="6"/>
      <c r="RO659" s="6"/>
      <c r="RP659" s="6"/>
      <c r="RQ659" s="6"/>
      <c r="RR659" s="6"/>
      <c r="RS659" s="6"/>
      <c r="RT659" s="6"/>
      <c r="RU659" s="6"/>
      <c r="RV659" s="6"/>
      <c r="RW659" s="6"/>
      <c r="RX659" s="6"/>
      <c r="RY659" s="6"/>
      <c r="RZ659" s="6"/>
      <c r="SA659" s="6"/>
      <c r="SB659" s="6"/>
      <c r="SC659" s="6"/>
      <c r="SD659" s="6"/>
      <c r="SE659" s="6"/>
      <c r="SF659" s="6"/>
      <c r="SG659" s="6"/>
      <c r="SH659" s="6"/>
      <c r="SI659" s="6"/>
      <c r="SJ659" s="6"/>
      <c r="SK659" s="6"/>
      <c r="SL659" s="6"/>
      <c r="SM659" s="6"/>
      <c r="SN659" s="6"/>
      <c r="SO659" s="6"/>
      <c r="SP659" s="6"/>
      <c r="SQ659" s="6"/>
      <c r="SR659" s="6"/>
      <c r="SS659" s="6"/>
      <c r="ST659" s="6"/>
      <c r="SU659" s="6"/>
      <c r="SV659" s="6"/>
      <c r="SW659" s="6"/>
      <c r="SX659" s="6"/>
      <c r="SY659" s="6"/>
      <c r="SZ659" s="6"/>
      <c r="TA659" s="6"/>
      <c r="TB659" s="6"/>
      <c r="TC659" s="6"/>
      <c r="TD659" s="6"/>
      <c r="TE659" s="6"/>
      <c r="TF659" s="6"/>
      <c r="TG659" s="6"/>
      <c r="TH659" s="6"/>
      <c r="TI659" s="6"/>
      <c r="TJ659" s="6"/>
      <c r="TK659" s="6"/>
      <c r="TL659" s="6"/>
      <c r="TM659" s="6"/>
      <c r="TN659" s="6"/>
      <c r="TO659" s="6"/>
      <c r="TP659" s="6"/>
      <c r="TQ659" s="6"/>
      <c r="TR659" s="6"/>
      <c r="TS659" s="6"/>
      <c r="TT659" s="6"/>
      <c r="TU659" s="6"/>
      <c r="TV659" s="6"/>
      <c r="TW659" s="6"/>
      <c r="TX659" s="6"/>
      <c r="TY659" s="6"/>
      <c r="TZ659" s="6"/>
      <c r="UA659" s="6"/>
      <c r="UB659" s="6"/>
      <c r="UC659" s="6"/>
      <c r="UD659" s="6"/>
      <c r="UE659" s="6"/>
      <c r="UF659" s="6"/>
      <c r="UG659" s="6"/>
      <c r="UH659" s="6"/>
      <c r="UI659" s="6"/>
      <c r="UJ659" s="6"/>
      <c r="UK659" s="6"/>
      <c r="UL659" s="6"/>
      <c r="UM659" s="6"/>
      <c r="UN659" s="6"/>
      <c r="UO659" s="6"/>
      <c r="UP659" s="6"/>
      <c r="UQ659" s="6"/>
      <c r="UR659" s="6"/>
      <c r="US659" s="6"/>
      <c r="UT659" s="6"/>
      <c r="UU659" s="6"/>
      <c r="UV659" s="6"/>
      <c r="UW659" s="6"/>
      <c r="UX659" s="6"/>
      <c r="UY659" s="6"/>
      <c r="UZ659" s="6"/>
      <c r="VA659" s="6"/>
      <c r="VB659" s="6"/>
      <c r="VC659" s="6"/>
      <c r="VD659" s="6"/>
      <c r="VE659" s="6"/>
      <c r="VF659" s="6"/>
      <c r="VG659" s="6"/>
      <c r="VH659" s="6"/>
      <c r="VI659" s="6"/>
      <c r="VJ659" s="6"/>
      <c r="VK659" s="6"/>
      <c r="VL659" s="6"/>
      <c r="VM659" s="6"/>
      <c r="VN659" s="6"/>
      <c r="VO659" s="6"/>
      <c r="VP659" s="6"/>
      <c r="VQ659" s="6"/>
      <c r="VR659" s="6"/>
      <c r="VS659" s="6"/>
      <c r="VT659" s="6"/>
      <c r="VU659" s="6"/>
      <c r="VV659" s="6"/>
      <c r="VW659" s="6"/>
      <c r="VX659" s="6"/>
      <c r="VY659" s="6"/>
      <c r="VZ659" s="6"/>
      <c r="WA659" s="6"/>
      <c r="WB659" s="6"/>
      <c r="WC659" s="6"/>
      <c r="WD659" s="6"/>
      <c r="WE659" s="6"/>
      <c r="WF659" s="6"/>
      <c r="WG659" s="6"/>
      <c r="WH659" s="6"/>
      <c r="WI659" s="6"/>
      <c r="WJ659" s="6"/>
      <c r="WK659" s="6"/>
      <c r="WL659" s="6"/>
      <c r="WM659" s="6"/>
      <c r="WN659" s="6"/>
      <c r="WO659" s="6"/>
      <c r="WP659" s="6"/>
      <c r="WQ659" s="6"/>
      <c r="WR659" s="6"/>
      <c r="WS659" s="6"/>
      <c r="WT659" s="6"/>
      <c r="WU659" s="6"/>
      <c r="WV659" s="6"/>
      <c r="WW659" s="6"/>
      <c r="WX659" s="6"/>
      <c r="WY659" s="6"/>
      <c r="WZ659" s="6"/>
      <c r="XA659" s="6"/>
      <c r="XB659" s="6"/>
      <c r="XC659" s="6"/>
      <c r="XD659" s="6"/>
      <c r="XE659" s="6"/>
      <c r="XF659" s="6"/>
      <c r="XG659" s="6"/>
      <c r="XH659" s="6"/>
      <c r="XI659" s="6"/>
      <c r="XJ659" s="6"/>
      <c r="XK659" s="6"/>
      <c r="XL659" s="6"/>
      <c r="XM659" s="6"/>
      <c r="XN659" s="6"/>
      <c r="XO659" s="6"/>
      <c r="XP659" s="6"/>
      <c r="XQ659" s="6"/>
      <c r="XR659" s="6"/>
      <c r="XS659" s="6"/>
      <c r="XT659" s="6"/>
      <c r="XU659" s="6"/>
      <c r="XV659" s="6"/>
      <c r="XW659" s="6"/>
      <c r="XX659" s="6"/>
      <c r="XY659" s="6"/>
      <c r="XZ659" s="6"/>
      <c r="YA659" s="6"/>
      <c r="YB659" s="6"/>
      <c r="YC659" s="6"/>
      <c r="YD659" s="6"/>
      <c r="YE659" s="6"/>
      <c r="YF659" s="6"/>
      <c r="YG659" s="6"/>
      <c r="YH659" s="6"/>
      <c r="YI659" s="6"/>
      <c r="YJ659" s="6"/>
      <c r="YK659" s="6"/>
      <c r="YL659" s="6"/>
      <c r="YM659" s="6"/>
      <c r="YN659" s="6"/>
      <c r="YO659" s="6"/>
      <c r="YP659" s="6"/>
      <c r="YQ659" s="6"/>
      <c r="YR659" s="6"/>
      <c r="YS659" s="6"/>
      <c r="YT659" s="6"/>
      <c r="YU659" s="6"/>
      <c r="YV659" s="6"/>
      <c r="YW659" s="6"/>
      <c r="YX659" s="6"/>
      <c r="YY659" s="6"/>
      <c r="YZ659" s="6"/>
      <c r="ZA659" s="6"/>
      <c r="ZB659" s="6"/>
      <c r="ZC659" s="6"/>
      <c r="ZD659" s="6"/>
      <c r="ZE659" s="6"/>
      <c r="ZF659" s="6"/>
      <c r="ZG659" s="6"/>
      <c r="ZH659" s="6"/>
      <c r="ZI659" s="6"/>
      <c r="ZJ659" s="6"/>
      <c r="ZK659" s="6"/>
      <c r="ZL659" s="6"/>
      <c r="ZM659" s="6"/>
      <c r="ZN659" s="6"/>
      <c r="ZO659" s="6"/>
      <c r="ZP659" s="6"/>
      <c r="ZQ659" s="6"/>
      <c r="ZR659" s="6"/>
      <c r="ZS659" s="6"/>
      <c r="ZT659" s="6"/>
      <c r="ZU659" s="6"/>
      <c r="ZV659" s="6"/>
      <c r="ZW659" s="6"/>
      <c r="ZX659" s="6"/>
      <c r="ZY659" s="6"/>
      <c r="ZZ659" s="6"/>
      <c r="AAA659" s="6"/>
      <c r="AAB659" s="6"/>
      <c r="AAC659" s="6"/>
      <c r="AAD659" s="6"/>
      <c r="AAE659" s="6"/>
      <c r="AAF659" s="6"/>
      <c r="AAG659" s="6"/>
      <c r="AAH659" s="6"/>
      <c r="AAI659" s="6"/>
      <c r="AAJ659" s="6"/>
      <c r="AAK659" s="6"/>
      <c r="AAL659" s="6"/>
      <c r="AAM659" s="6"/>
      <c r="AAN659" s="6"/>
      <c r="AAO659" s="6"/>
      <c r="AAP659" s="6"/>
      <c r="AAQ659" s="6"/>
      <c r="AAR659" s="6"/>
      <c r="AAS659" s="6"/>
      <c r="AAT659" s="6"/>
      <c r="AAU659" s="6"/>
      <c r="AAV659" s="6"/>
      <c r="AAW659" s="6"/>
      <c r="AAX659" s="6"/>
      <c r="AAY659" s="6"/>
      <c r="AAZ659" s="6"/>
      <c r="ABA659" s="6"/>
      <c r="ABB659" s="6"/>
      <c r="ABC659" s="6"/>
      <c r="ABD659" s="6"/>
      <c r="ABE659" s="6"/>
      <c r="ABF659" s="6"/>
      <c r="ABG659" s="6"/>
      <c r="ABH659" s="6"/>
      <c r="ABI659" s="6"/>
      <c r="ABJ659" s="6"/>
      <c r="ABK659" s="6"/>
      <c r="ABL659" s="6"/>
      <c r="ABM659" s="6"/>
      <c r="ABN659" s="6"/>
      <c r="ABO659" s="6"/>
      <c r="ABP659" s="6"/>
      <c r="ABQ659" s="6"/>
      <c r="ABR659" s="6"/>
      <c r="ABS659" s="6"/>
      <c r="ABT659" s="6"/>
      <c r="ABU659" s="6"/>
      <c r="ABV659" s="6"/>
      <c r="ABW659" s="6"/>
      <c r="ABX659" s="6"/>
      <c r="ABY659" s="6"/>
      <c r="ABZ659" s="6"/>
      <c r="ACA659" s="6"/>
      <c r="ACB659" s="6"/>
      <c r="ACC659" s="6"/>
      <c r="ACD659" s="6"/>
      <c r="ACE659" s="6"/>
      <c r="ACF659" s="6"/>
      <c r="ACG659" s="6"/>
      <c r="ACH659" s="6"/>
      <c r="ACI659" s="6"/>
      <c r="ACJ659" s="6"/>
      <c r="ACK659" s="6"/>
      <c r="ACL659" s="6"/>
      <c r="ACM659" s="6"/>
      <c r="ACN659" s="6"/>
      <c r="ACO659" s="6"/>
      <c r="ACP659" s="6"/>
      <c r="ACQ659" s="6"/>
      <c r="ACR659" s="6"/>
      <c r="ACS659" s="6"/>
      <c r="ACT659" s="6"/>
      <c r="ACU659" s="6"/>
      <c r="ACV659" s="6"/>
      <c r="ACW659" s="6"/>
      <c r="ACX659" s="6"/>
      <c r="ACY659" s="6"/>
      <c r="ACZ659" s="6"/>
      <c r="ADA659" s="6"/>
      <c r="ADB659" s="6"/>
      <c r="ADC659" s="6"/>
      <c r="ADD659" s="6"/>
      <c r="ADE659" s="6"/>
      <c r="ADF659" s="6"/>
      <c r="ADG659" s="6"/>
      <c r="ADH659" s="6"/>
      <c r="ADI659" s="6"/>
      <c r="ADJ659" s="6"/>
      <c r="ADK659" s="6"/>
      <c r="ADL659" s="6"/>
      <c r="ADM659" s="6"/>
      <c r="ADN659" s="6"/>
      <c r="ADO659" s="6"/>
      <c r="ADP659" s="6"/>
      <c r="ADQ659" s="6"/>
      <c r="ADR659" s="6"/>
      <c r="ADS659" s="6"/>
      <c r="ADT659" s="6"/>
      <c r="ADU659" s="6"/>
      <c r="ADV659" s="6"/>
      <c r="ADW659" s="6"/>
      <c r="ADX659" s="6"/>
      <c r="ADY659" s="6"/>
      <c r="ADZ659" s="6"/>
      <c r="AEA659" s="6"/>
      <c r="AEB659" s="6"/>
      <c r="AEC659" s="6"/>
      <c r="AED659" s="6"/>
      <c r="AEE659" s="6"/>
      <c r="AEF659" s="6"/>
      <c r="AEG659" s="6"/>
      <c r="AEH659" s="6"/>
      <c r="AEI659" s="6"/>
      <c r="AEJ659" s="6"/>
      <c r="AEK659" s="6"/>
      <c r="AEL659" s="6"/>
      <c r="AEM659" s="6"/>
      <c r="AEN659" s="6"/>
      <c r="AEO659" s="6"/>
      <c r="AEP659" s="6"/>
      <c r="AEQ659" s="6"/>
      <c r="AER659" s="6"/>
      <c r="AES659" s="6"/>
      <c r="AET659" s="6"/>
      <c r="AEU659" s="6"/>
      <c r="AEV659" s="6"/>
      <c r="AEW659" s="6"/>
      <c r="AEX659" s="6"/>
      <c r="AEY659" s="6"/>
      <c r="AEZ659" s="6"/>
      <c r="AFA659" s="6"/>
      <c r="AFB659" s="6"/>
      <c r="AFC659" s="6"/>
      <c r="AFD659" s="6"/>
      <c r="AFE659" s="6"/>
      <c r="AFF659" s="6"/>
      <c r="AFG659" s="6"/>
      <c r="AFH659" s="6"/>
      <c r="AFI659" s="6"/>
      <c r="AFJ659" s="6"/>
      <c r="AFK659" s="6"/>
      <c r="AFL659" s="6"/>
      <c r="AFM659" s="6"/>
      <c r="AFN659" s="6"/>
      <c r="AFO659" s="6"/>
      <c r="AFP659" s="6"/>
      <c r="AFQ659" s="6"/>
      <c r="AFR659" s="6"/>
      <c r="AFS659" s="6"/>
      <c r="AFT659" s="6"/>
      <c r="AFU659" s="6"/>
      <c r="AFV659" s="6"/>
      <c r="AFW659" s="6"/>
      <c r="AFX659" s="6"/>
      <c r="AFY659" s="6"/>
      <c r="AFZ659" s="6"/>
      <c r="AGA659" s="6"/>
      <c r="AGB659" s="6"/>
      <c r="AGC659" s="6"/>
      <c r="AGD659" s="6"/>
      <c r="AGE659" s="6"/>
      <c r="AGF659" s="6"/>
      <c r="AGG659" s="6"/>
      <c r="AGH659" s="6"/>
      <c r="AGI659" s="6"/>
      <c r="AGJ659" s="6"/>
      <c r="AGK659" s="6"/>
      <c r="AGL659" s="6"/>
      <c r="AGM659" s="6"/>
      <c r="AGN659" s="6"/>
      <c r="AGO659" s="6"/>
      <c r="AGP659" s="6"/>
      <c r="AGQ659" s="6"/>
      <c r="AGR659" s="6"/>
      <c r="AGS659" s="6"/>
      <c r="AGT659" s="6"/>
      <c r="AGU659" s="6"/>
      <c r="AGV659" s="6"/>
      <c r="AGW659" s="6"/>
      <c r="AGX659" s="6"/>
      <c r="AGY659" s="6"/>
      <c r="AGZ659" s="6"/>
      <c r="AHA659" s="6"/>
      <c r="AHB659" s="6"/>
      <c r="AHC659" s="6"/>
      <c r="AHD659" s="6"/>
      <c r="AHE659" s="6"/>
      <c r="AHF659" s="6"/>
      <c r="AHG659" s="6"/>
      <c r="AHH659" s="6"/>
      <c r="AHI659" s="6"/>
      <c r="AHJ659" s="6"/>
      <c r="AHK659" s="6"/>
      <c r="AHL659" s="6"/>
      <c r="AHM659" s="6"/>
      <c r="AHN659" s="6"/>
      <c r="AHO659" s="6"/>
      <c r="AHP659" s="6"/>
      <c r="AHQ659" s="6"/>
      <c r="AHR659" s="6"/>
      <c r="AHS659" s="6"/>
      <c r="AHT659" s="6"/>
      <c r="AHU659" s="6"/>
      <c r="AHV659" s="6"/>
      <c r="AHW659" s="6"/>
      <c r="AHX659" s="6"/>
      <c r="AHY659" s="6"/>
      <c r="AHZ659" s="6"/>
      <c r="AIA659" s="6"/>
      <c r="AIB659" s="6"/>
      <c r="AIC659" s="6"/>
      <c r="AID659" s="6"/>
      <c r="AIE659" s="6"/>
      <c r="AIF659" s="6"/>
      <c r="AIG659" s="6"/>
      <c r="AIH659" s="6"/>
      <c r="AII659" s="6"/>
      <c r="AIJ659" s="6"/>
      <c r="AIK659" s="6"/>
      <c r="AIL659" s="6"/>
      <c r="AIM659" s="6"/>
      <c r="AIN659" s="6"/>
      <c r="AIO659" s="6"/>
      <c r="AIP659" s="6"/>
      <c r="AIQ659" s="6"/>
      <c r="AIR659" s="6"/>
      <c r="AIS659" s="6"/>
      <c r="AIT659" s="6"/>
      <c r="AIU659" s="6"/>
      <c r="AIV659" s="6"/>
      <c r="AIW659" s="6"/>
      <c r="AIX659" s="6"/>
      <c r="AIY659" s="6"/>
      <c r="AIZ659" s="6"/>
      <c r="AJA659" s="6"/>
      <c r="AJB659" s="6"/>
      <c r="AJC659" s="6"/>
      <c r="AJD659" s="6"/>
      <c r="AJE659" s="6"/>
      <c r="AJF659" s="6"/>
      <c r="AJG659" s="6"/>
      <c r="AJH659" s="6"/>
      <c r="AJI659" s="6"/>
      <c r="AJJ659" s="6"/>
      <c r="AJK659" s="6"/>
      <c r="AJL659" s="6"/>
      <c r="AJM659" s="6"/>
      <c r="AJN659" s="6"/>
      <c r="AJO659" s="6"/>
      <c r="AJP659" s="6"/>
      <c r="AJQ659" s="6"/>
      <c r="AJR659" s="6"/>
      <c r="AJS659" s="6"/>
      <c r="AJT659" s="6"/>
      <c r="AJU659" s="6"/>
      <c r="AJV659" s="6"/>
      <c r="AJW659" s="6"/>
      <c r="AJX659" s="6"/>
      <c r="AJY659" s="6"/>
      <c r="AJZ659" s="6"/>
      <c r="AKA659" s="6"/>
      <c r="AKB659" s="6"/>
      <c r="AKC659" s="6"/>
      <c r="AKD659" s="6"/>
      <c r="AKE659" s="6"/>
      <c r="AKF659" s="6"/>
      <c r="AKG659" s="6"/>
      <c r="AKH659" s="6"/>
      <c r="AKI659" s="6"/>
      <c r="AKJ659" s="6"/>
      <c r="AKK659" s="6"/>
      <c r="AKL659" s="6"/>
      <c r="AKM659" s="6"/>
      <c r="AKN659" s="6"/>
      <c r="AKO659" s="6"/>
      <c r="AKP659" s="6"/>
      <c r="AKQ659" s="6"/>
      <c r="AKR659" s="6"/>
      <c r="AKS659" s="6"/>
      <c r="AKT659" s="6"/>
      <c r="AKU659" s="6"/>
      <c r="AKV659" s="6"/>
      <c r="AKW659" s="6"/>
      <c r="AKX659" s="6"/>
      <c r="AKY659" s="6"/>
      <c r="AKZ659" s="6"/>
      <c r="ALA659" s="6"/>
      <c r="ALB659" s="6"/>
      <c r="ALC659" s="6"/>
      <c r="ALD659" s="6"/>
      <c r="ALE659" s="6"/>
      <c r="ALF659" s="6"/>
      <c r="ALG659" s="6"/>
      <c r="ALH659" s="6"/>
      <c r="ALI659" s="6"/>
      <c r="ALJ659" s="6"/>
      <c r="ALK659" s="6"/>
      <c r="ALL659" s="6"/>
      <c r="ALM659" s="6"/>
      <c r="ALN659" s="6"/>
      <c r="ALO659" s="6"/>
      <c r="ALP659" s="6"/>
      <c r="ALQ659" s="6"/>
      <c r="ALR659" s="6"/>
      <c r="ALS659" s="6"/>
      <c r="ALT659" s="6"/>
      <c r="ALU659" s="6"/>
      <c r="ALV659" s="6"/>
      <c r="ALW659" s="6"/>
      <c r="ALX659" s="6"/>
      <c r="ALY659" s="6"/>
      <c r="ALZ659" s="6"/>
      <c r="AMA659" s="6"/>
      <c r="AMB659" s="6"/>
      <c r="AMC659" s="6"/>
      <c r="AMD659" s="6"/>
      <c r="AME659" s="6"/>
      <c r="AMF659" s="6"/>
      <c r="AMG659" s="6"/>
      <c r="AMH659" s="6"/>
      <c r="AMI659" s="6"/>
      <c r="AMJ659" s="6"/>
      <c r="AMK659" s="6"/>
      <c r="AML659" s="6"/>
      <c r="AMM659" s="6"/>
      <c r="AMN659" s="6"/>
      <c r="AMO659" s="6"/>
      <c r="AMP659" s="6"/>
      <c r="AMQ659" s="6"/>
      <c r="AMR659" s="6"/>
      <c r="AMS659" s="6"/>
      <c r="AMT659" s="6"/>
      <c r="AMU659" s="6"/>
      <c r="AMV659" s="6"/>
      <c r="AMW659" s="6"/>
      <c r="AMX659" s="6"/>
      <c r="AMY659" s="6"/>
      <c r="AMZ659" s="6"/>
      <c r="ANA659" s="6"/>
      <c r="ANB659" s="6"/>
      <c r="ANC659" s="6"/>
      <c r="AND659" s="6"/>
      <c r="ANE659" s="6"/>
      <c r="ANF659" s="6"/>
      <c r="ANG659" s="6"/>
      <c r="ANH659" s="6"/>
      <c r="ANI659" s="6"/>
      <c r="ANJ659" s="6"/>
      <c r="ANK659" s="6"/>
      <c r="ANL659" s="6"/>
      <c r="ANM659" s="6"/>
      <c r="ANN659" s="6"/>
      <c r="ANO659" s="6"/>
      <c r="ANP659" s="6"/>
      <c r="ANQ659" s="6"/>
      <c r="ANR659" s="6"/>
      <c r="ANS659" s="6"/>
      <c r="ANT659" s="6"/>
      <c r="ANU659" s="6"/>
      <c r="ANV659" s="6"/>
      <c r="ANW659" s="6"/>
      <c r="ANX659" s="6"/>
      <c r="ANY659" s="6"/>
      <c r="ANZ659" s="6"/>
      <c r="AOA659" s="6"/>
      <c r="AOB659" s="6"/>
      <c r="AOC659" s="6"/>
      <c r="AOD659" s="6"/>
      <c r="AOE659" s="6"/>
      <c r="AOF659" s="6"/>
      <c r="AOG659" s="6"/>
      <c r="AOH659" s="6"/>
      <c r="AOI659" s="6"/>
      <c r="AOJ659" s="6"/>
      <c r="AOK659" s="6"/>
      <c r="AOL659" s="6"/>
      <c r="AOM659" s="6"/>
      <c r="AON659" s="6"/>
      <c r="AOO659" s="6"/>
      <c r="AOP659" s="6"/>
      <c r="AOQ659" s="6"/>
      <c r="AOR659" s="6"/>
      <c r="AOS659" s="6"/>
      <c r="AOT659" s="6"/>
      <c r="AOU659" s="6"/>
      <c r="AOV659" s="6"/>
      <c r="AOW659" s="6"/>
      <c r="AOX659" s="6"/>
      <c r="AOY659" s="6"/>
      <c r="AOZ659" s="6"/>
      <c r="APA659" s="6"/>
      <c r="APB659" s="6"/>
      <c r="APC659" s="6"/>
      <c r="APD659" s="6"/>
      <c r="APE659" s="6"/>
      <c r="APF659" s="6"/>
      <c r="APG659" s="6"/>
      <c r="APH659" s="6"/>
      <c r="API659" s="6"/>
      <c r="APJ659" s="6"/>
      <c r="APK659" s="6"/>
      <c r="APL659" s="6"/>
      <c r="APM659" s="6"/>
      <c r="APN659" s="6"/>
      <c r="APO659" s="6"/>
      <c r="APP659" s="6"/>
      <c r="APQ659" s="6"/>
      <c r="APR659" s="6"/>
      <c r="APS659" s="6"/>
      <c r="APT659" s="6"/>
      <c r="APU659" s="6"/>
      <c r="APV659" s="6"/>
      <c r="APW659" s="6"/>
      <c r="APX659" s="6"/>
      <c r="APY659" s="6"/>
      <c r="APZ659" s="6"/>
      <c r="AQA659" s="6"/>
      <c r="AQB659" s="6"/>
      <c r="AQC659" s="6"/>
      <c r="AQD659" s="6"/>
      <c r="AQE659" s="6"/>
      <c r="AQF659" s="6"/>
      <c r="AQG659" s="6"/>
      <c r="AQH659" s="6"/>
      <c r="AQI659" s="6"/>
      <c r="AQJ659" s="6"/>
      <c r="AQK659" s="6"/>
      <c r="AQL659" s="6"/>
      <c r="AQM659" s="6"/>
      <c r="AQN659" s="6"/>
      <c r="AQO659" s="6"/>
      <c r="AQP659" s="6"/>
      <c r="AQQ659" s="6"/>
      <c r="AQR659" s="6"/>
      <c r="AQS659" s="6"/>
      <c r="AQT659" s="6"/>
      <c r="AQU659" s="6"/>
      <c r="AQV659" s="6"/>
      <c r="AQW659" s="6"/>
      <c r="AQX659" s="6"/>
      <c r="AQY659" s="6"/>
      <c r="AQZ659" s="6"/>
      <c r="ARA659" s="6"/>
      <c r="ARB659" s="6"/>
      <c r="ARC659" s="6"/>
      <c r="ARD659" s="6"/>
      <c r="ARE659" s="6"/>
      <c r="ARF659" s="6"/>
      <c r="ARG659" s="6"/>
      <c r="ARH659" s="6"/>
      <c r="ARI659" s="6"/>
      <c r="ARJ659" s="6"/>
      <c r="ARK659" s="6"/>
      <c r="ARL659" s="6"/>
      <c r="ARM659" s="6"/>
      <c r="ARN659" s="6"/>
      <c r="ARO659" s="6"/>
      <c r="ARP659" s="6"/>
      <c r="ARQ659" s="6"/>
      <c r="ARR659" s="6"/>
      <c r="ARS659" s="6"/>
      <c r="ART659" s="6"/>
      <c r="ARU659" s="6"/>
      <c r="ARV659" s="6"/>
      <c r="ARW659" s="6"/>
      <c r="ARX659" s="6"/>
      <c r="ARY659" s="6"/>
      <c r="ARZ659" s="6"/>
      <c r="ASA659" s="6"/>
      <c r="ASB659" s="6"/>
      <c r="ASC659" s="6"/>
      <c r="ASD659" s="6"/>
      <c r="ASE659" s="6"/>
      <c r="ASF659" s="6"/>
      <c r="ASG659" s="6"/>
      <c r="ASH659" s="6"/>
      <c r="ASI659" s="6"/>
      <c r="ASJ659" s="6"/>
      <c r="ASK659" s="6"/>
      <c r="ASL659" s="6"/>
      <c r="ASM659" s="6"/>
      <c r="ASN659" s="6"/>
      <c r="ASO659" s="6"/>
      <c r="ASP659" s="6"/>
      <c r="ASQ659" s="6"/>
      <c r="ASR659" s="6"/>
      <c r="ASS659" s="6"/>
      <c r="AST659" s="6"/>
      <c r="ASU659" s="6"/>
      <c r="ASV659" s="6"/>
      <c r="ASW659" s="6"/>
      <c r="ASX659" s="6"/>
      <c r="ASY659" s="6"/>
      <c r="ASZ659" s="6"/>
      <c r="ATA659" s="6"/>
      <c r="ATB659" s="6"/>
      <c r="ATC659" s="6"/>
      <c r="ATD659" s="6"/>
      <c r="ATE659" s="6"/>
      <c r="ATF659" s="6"/>
      <c r="ATG659" s="6"/>
      <c r="ATH659" s="6"/>
      <c r="ATI659" s="6"/>
      <c r="ATJ659" s="6"/>
      <c r="ATK659" s="6"/>
      <c r="ATL659" s="6"/>
      <c r="ATM659" s="6"/>
      <c r="ATN659" s="6"/>
      <c r="ATO659" s="6"/>
      <c r="ATP659" s="6"/>
      <c r="ATQ659" s="6"/>
      <c r="ATR659" s="6"/>
      <c r="ATS659" s="6"/>
      <c r="ATT659" s="6"/>
      <c r="ATU659" s="6"/>
      <c r="ATV659" s="6"/>
      <c r="ATW659" s="6"/>
      <c r="ATX659" s="6"/>
      <c r="ATY659" s="6"/>
      <c r="ATZ659" s="6"/>
      <c r="AUA659" s="6"/>
      <c r="AUB659" s="6"/>
      <c r="AUC659" s="6"/>
      <c r="AUD659" s="6"/>
      <c r="AUE659" s="6"/>
      <c r="AUF659" s="6"/>
      <c r="AUG659" s="6"/>
      <c r="AUH659" s="6"/>
      <c r="AUI659" s="6"/>
      <c r="AUJ659" s="6"/>
      <c r="AUK659" s="6"/>
      <c r="AUL659" s="6"/>
      <c r="AUM659" s="6"/>
      <c r="AUN659" s="6"/>
      <c r="AUO659" s="6"/>
      <c r="AUP659" s="6"/>
      <c r="AUQ659" s="6"/>
      <c r="AUR659" s="6"/>
      <c r="AUS659" s="6"/>
      <c r="AUT659" s="6"/>
      <c r="AUU659" s="6"/>
      <c r="AUV659" s="6"/>
      <c r="AUW659" s="6"/>
      <c r="AUX659" s="6"/>
      <c r="AUY659" s="6"/>
      <c r="AUZ659" s="6"/>
      <c r="AVA659" s="6"/>
      <c r="AVB659" s="6"/>
      <c r="AVC659" s="6"/>
      <c r="AVD659" s="6"/>
      <c r="AVE659" s="6"/>
      <c r="AVF659" s="6"/>
      <c r="AVG659" s="6"/>
      <c r="AVH659" s="6"/>
      <c r="AVI659" s="6"/>
      <c r="AVJ659" s="6"/>
      <c r="AVK659" s="6"/>
      <c r="AVL659" s="6"/>
      <c r="AVM659" s="6"/>
      <c r="AVN659" s="6"/>
      <c r="AVO659" s="6"/>
      <c r="AVP659" s="6"/>
      <c r="AVQ659" s="6"/>
      <c r="AVR659" s="6"/>
      <c r="AVS659" s="6"/>
      <c r="AVT659" s="6"/>
      <c r="AVU659" s="6"/>
      <c r="AVV659" s="6"/>
      <c r="AVW659" s="6"/>
      <c r="AVX659" s="6"/>
      <c r="AVY659" s="6"/>
      <c r="AVZ659" s="6"/>
      <c r="AWA659" s="6"/>
      <c r="AWB659" s="6"/>
      <c r="AWC659" s="6"/>
      <c r="AWD659" s="6"/>
      <c r="AWE659" s="6"/>
      <c r="AWF659" s="6"/>
      <c r="AWG659" s="6"/>
      <c r="AWH659" s="6"/>
      <c r="AWI659" s="6"/>
      <c r="AWJ659" s="6"/>
      <c r="AWK659" s="6"/>
      <c r="AWL659" s="6"/>
      <c r="AWM659" s="6"/>
      <c r="AWN659" s="6"/>
      <c r="AWO659" s="6"/>
      <c r="AWP659" s="6"/>
      <c r="AWQ659" s="6"/>
      <c r="AWR659" s="6"/>
      <c r="AWS659" s="6"/>
      <c r="AWT659" s="6"/>
      <c r="AWU659" s="6"/>
      <c r="AWV659" s="6"/>
      <c r="AWW659" s="6"/>
      <c r="AWX659" s="6"/>
      <c r="AWY659" s="6"/>
      <c r="AWZ659" s="6"/>
      <c r="AXA659" s="6"/>
      <c r="AXB659" s="6"/>
      <c r="AXC659" s="6"/>
      <c r="AXD659" s="6"/>
      <c r="AXE659" s="6"/>
      <c r="AXF659" s="6"/>
      <c r="AXG659" s="6"/>
      <c r="AXH659" s="6"/>
      <c r="AXI659" s="6"/>
      <c r="AXJ659" s="6"/>
      <c r="AXK659" s="6"/>
      <c r="AXL659" s="6"/>
      <c r="AXM659" s="6"/>
      <c r="AXN659" s="6"/>
      <c r="AXO659" s="6"/>
      <c r="AXP659" s="6"/>
      <c r="AXQ659" s="6"/>
      <c r="AXR659" s="6"/>
      <c r="AXS659" s="6"/>
      <c r="AXT659" s="6"/>
      <c r="AXU659" s="6"/>
      <c r="AXV659" s="6"/>
      <c r="AXW659" s="6"/>
      <c r="AXX659" s="6"/>
      <c r="AXY659" s="6"/>
      <c r="AXZ659" s="6"/>
      <c r="AYA659" s="6"/>
      <c r="AYB659" s="6"/>
      <c r="AYC659" s="6"/>
      <c r="AYD659" s="6"/>
      <c r="AYE659" s="6"/>
      <c r="AYF659" s="6"/>
      <c r="AYG659" s="6"/>
      <c r="AYH659" s="6"/>
      <c r="AYI659" s="6"/>
      <c r="AYJ659" s="6"/>
      <c r="AYK659" s="6"/>
      <c r="AYL659" s="6"/>
      <c r="AYM659" s="6"/>
      <c r="AYN659" s="6"/>
      <c r="AYO659" s="6"/>
      <c r="AYP659" s="6"/>
      <c r="AYQ659" s="6"/>
      <c r="AYR659" s="6"/>
      <c r="AYS659" s="6"/>
      <c r="AYT659" s="6"/>
      <c r="AYU659" s="6"/>
      <c r="AYV659" s="6"/>
      <c r="AYW659" s="6"/>
      <c r="AYX659" s="6"/>
      <c r="AYY659" s="6"/>
      <c r="AYZ659" s="6"/>
      <c r="AZA659" s="6"/>
      <c r="AZB659" s="6"/>
      <c r="AZC659" s="6"/>
      <c r="AZD659" s="6"/>
      <c r="AZE659" s="6"/>
      <c r="AZF659" s="6"/>
      <c r="AZG659" s="6"/>
      <c r="AZH659" s="6"/>
      <c r="AZI659" s="6"/>
      <c r="AZJ659" s="6"/>
      <c r="AZK659" s="6"/>
      <c r="AZL659" s="6"/>
      <c r="AZM659" s="6"/>
      <c r="AZN659" s="6"/>
      <c r="AZO659" s="6"/>
      <c r="AZP659" s="6"/>
      <c r="AZQ659" s="6"/>
      <c r="AZR659" s="6"/>
      <c r="AZS659" s="6"/>
      <c r="AZT659" s="6"/>
      <c r="AZU659" s="6"/>
      <c r="AZV659" s="6"/>
      <c r="AZW659" s="6"/>
      <c r="AZX659" s="6"/>
      <c r="AZY659" s="6"/>
      <c r="AZZ659" s="6"/>
      <c r="BAA659" s="6"/>
      <c r="BAB659" s="6"/>
      <c r="BAC659" s="6"/>
      <c r="BAD659" s="6"/>
      <c r="BAE659" s="6"/>
      <c r="BAF659" s="6"/>
      <c r="BAG659" s="6"/>
      <c r="BAH659" s="6"/>
      <c r="BAI659" s="6"/>
      <c r="BAJ659" s="6"/>
      <c r="BAK659" s="6"/>
      <c r="BAL659" s="6"/>
      <c r="BAM659" s="6"/>
      <c r="BAN659" s="6"/>
      <c r="BAO659" s="6"/>
      <c r="BAP659" s="6"/>
      <c r="BAQ659" s="6"/>
      <c r="BAR659" s="6"/>
      <c r="BAS659" s="6"/>
      <c r="BAT659" s="6"/>
      <c r="BAU659" s="6"/>
      <c r="BAV659" s="6"/>
      <c r="BAW659" s="6"/>
      <c r="BAX659" s="6"/>
      <c r="BAY659" s="6"/>
      <c r="BAZ659" s="6"/>
      <c r="BBA659" s="6"/>
      <c r="BBB659" s="6"/>
      <c r="BBC659" s="6"/>
      <c r="BBD659" s="6"/>
      <c r="BBE659" s="6"/>
      <c r="BBF659" s="6"/>
      <c r="BBG659" s="6"/>
      <c r="BBH659" s="6"/>
      <c r="BBI659" s="6"/>
      <c r="BBJ659" s="6"/>
      <c r="BBK659" s="6"/>
      <c r="BBL659" s="6"/>
      <c r="BBM659" s="6"/>
      <c r="BBN659" s="6"/>
      <c r="BBO659" s="6"/>
      <c r="BBP659" s="6"/>
      <c r="BBQ659" s="6"/>
      <c r="BBR659" s="6"/>
      <c r="BBS659" s="6"/>
      <c r="BBT659" s="6"/>
      <c r="BBU659" s="6"/>
      <c r="BBV659" s="6"/>
      <c r="BBW659" s="6"/>
      <c r="BBX659" s="6"/>
      <c r="BBY659" s="6"/>
      <c r="BBZ659" s="6"/>
      <c r="BCA659" s="6"/>
      <c r="BCB659" s="6"/>
      <c r="BCC659" s="6"/>
      <c r="BCD659" s="6"/>
      <c r="BCE659" s="6"/>
      <c r="BCF659" s="6"/>
      <c r="BCG659" s="6"/>
      <c r="BCH659" s="6"/>
      <c r="BCI659" s="6"/>
      <c r="BCJ659" s="6"/>
      <c r="BCK659" s="6"/>
      <c r="BCL659" s="6"/>
      <c r="BCM659" s="6"/>
      <c r="BCN659" s="6"/>
      <c r="BCO659" s="6"/>
      <c r="BCP659" s="6"/>
      <c r="BCQ659" s="6"/>
      <c r="BCR659" s="6"/>
      <c r="BCS659" s="6"/>
      <c r="BCT659" s="6"/>
      <c r="BCU659" s="6"/>
      <c r="BCV659" s="6"/>
      <c r="BCW659" s="6"/>
      <c r="BCX659" s="6"/>
      <c r="BCY659" s="6"/>
      <c r="BCZ659" s="6"/>
      <c r="BDA659" s="6"/>
      <c r="BDB659" s="6"/>
      <c r="BDC659" s="6"/>
      <c r="BDD659" s="6"/>
      <c r="BDE659" s="6"/>
      <c r="BDF659" s="6"/>
      <c r="BDG659" s="6"/>
      <c r="BDH659" s="6"/>
      <c r="BDI659" s="6"/>
      <c r="BDJ659" s="6"/>
      <c r="BDK659" s="6"/>
      <c r="BDL659" s="6"/>
      <c r="BDM659" s="6"/>
      <c r="BDN659" s="6"/>
      <c r="BDO659" s="6"/>
      <c r="BDP659" s="6"/>
      <c r="BDQ659" s="6"/>
      <c r="BDR659" s="6"/>
      <c r="BDS659" s="6"/>
      <c r="BDT659" s="6"/>
      <c r="BDU659" s="6"/>
      <c r="BDV659" s="6"/>
      <c r="BDW659" s="6"/>
      <c r="BDX659" s="6"/>
      <c r="BDY659" s="6"/>
      <c r="BDZ659" s="6"/>
      <c r="BEA659" s="6"/>
      <c r="BEB659" s="6"/>
      <c r="BEC659" s="6"/>
      <c r="BED659" s="6"/>
      <c r="BEE659" s="6"/>
      <c r="BEF659" s="6"/>
      <c r="BEG659" s="6"/>
      <c r="BEH659" s="6"/>
      <c r="BEI659" s="6"/>
      <c r="BEJ659" s="6"/>
      <c r="BEK659" s="6"/>
      <c r="BEL659" s="6"/>
      <c r="BEM659" s="6"/>
      <c r="BEN659" s="6"/>
      <c r="BEO659" s="6"/>
      <c r="BEP659" s="6"/>
      <c r="BEQ659" s="6"/>
      <c r="BER659" s="6"/>
      <c r="BES659" s="6"/>
      <c r="BET659" s="6"/>
      <c r="BEU659" s="6"/>
      <c r="BEV659" s="6"/>
      <c r="BEW659" s="6"/>
      <c r="BEX659" s="6"/>
      <c r="BEY659" s="6"/>
      <c r="BEZ659" s="6"/>
      <c r="BFA659" s="6"/>
      <c r="BFB659" s="6"/>
      <c r="BFC659" s="6"/>
      <c r="BFD659" s="6"/>
      <c r="BFE659" s="6"/>
      <c r="BFF659" s="6"/>
      <c r="BFG659" s="6"/>
      <c r="BFH659" s="6"/>
      <c r="BFI659" s="6"/>
      <c r="BFJ659" s="6"/>
      <c r="BFK659" s="6"/>
      <c r="BFL659" s="6"/>
      <c r="BFM659" s="6"/>
      <c r="BFN659" s="6"/>
      <c r="BFO659" s="6"/>
      <c r="BFP659" s="6"/>
      <c r="BFQ659" s="6"/>
      <c r="BFR659" s="6"/>
      <c r="BFS659" s="6"/>
      <c r="BFT659" s="6"/>
      <c r="BFU659" s="6"/>
      <c r="BFV659" s="6"/>
      <c r="BFW659" s="6"/>
      <c r="BFX659" s="6"/>
      <c r="BFY659" s="6"/>
      <c r="BFZ659" s="6"/>
      <c r="BGA659" s="6"/>
      <c r="BGB659" s="6"/>
      <c r="BGC659" s="6"/>
      <c r="BGD659" s="6"/>
      <c r="BGE659" s="6"/>
      <c r="BGF659" s="6"/>
      <c r="BGG659" s="6"/>
      <c r="BGH659" s="6"/>
      <c r="BGI659" s="6"/>
      <c r="BGJ659" s="6"/>
      <c r="BGK659" s="6"/>
      <c r="BGL659" s="6"/>
      <c r="BGM659" s="6"/>
      <c r="BGN659" s="6"/>
      <c r="BGO659" s="6"/>
      <c r="BGP659" s="6"/>
      <c r="BGQ659" s="6"/>
      <c r="BGR659" s="6"/>
      <c r="BGS659" s="6"/>
      <c r="BGT659" s="6"/>
      <c r="BGU659" s="6"/>
      <c r="BGV659" s="6"/>
      <c r="BGW659" s="6"/>
      <c r="BGX659" s="6"/>
      <c r="BGY659" s="6"/>
      <c r="BGZ659" s="6"/>
      <c r="BHA659" s="6"/>
      <c r="BHB659" s="6"/>
      <c r="BHC659" s="6"/>
      <c r="BHD659" s="6"/>
      <c r="BHE659" s="6"/>
      <c r="BHF659" s="6"/>
      <c r="BHG659" s="6"/>
      <c r="BHH659" s="6"/>
      <c r="BHI659" s="6"/>
      <c r="BHJ659" s="6"/>
      <c r="BHK659" s="6"/>
      <c r="BHL659" s="6"/>
      <c r="BHM659" s="6"/>
      <c r="BHN659" s="6"/>
      <c r="BHO659" s="6"/>
      <c r="BHP659" s="6"/>
      <c r="BHQ659" s="6"/>
      <c r="BHR659" s="6"/>
      <c r="BHS659" s="6"/>
      <c r="BHT659" s="6"/>
      <c r="BHU659" s="6"/>
      <c r="BHV659" s="6"/>
      <c r="BHW659" s="6"/>
      <c r="BHX659" s="6"/>
      <c r="BHY659" s="6"/>
      <c r="BHZ659" s="6"/>
      <c r="BIA659" s="6"/>
      <c r="BIB659" s="6"/>
      <c r="BIC659" s="6"/>
      <c r="BID659" s="6"/>
      <c r="BIE659" s="6"/>
      <c r="BIF659" s="6"/>
      <c r="BIG659" s="6"/>
      <c r="BIH659" s="6"/>
      <c r="BII659" s="6"/>
      <c r="BIJ659" s="6"/>
      <c r="BIK659" s="6"/>
      <c r="BIL659" s="6"/>
      <c r="BIM659" s="6"/>
      <c r="BIN659" s="6"/>
      <c r="BIO659" s="6"/>
      <c r="BIP659" s="6"/>
      <c r="BIQ659" s="6"/>
      <c r="BIR659" s="6"/>
      <c r="BIS659" s="6"/>
      <c r="BIT659" s="6"/>
      <c r="BIU659" s="6"/>
      <c r="BIV659" s="6"/>
      <c r="BIW659" s="6"/>
      <c r="BIX659" s="6"/>
      <c r="BIY659" s="6"/>
      <c r="BIZ659" s="6"/>
      <c r="BJA659" s="6"/>
      <c r="BJB659" s="6"/>
      <c r="BJC659" s="6"/>
      <c r="BJD659" s="6"/>
      <c r="BJE659" s="6"/>
      <c r="BJF659" s="6"/>
      <c r="BJG659" s="6"/>
      <c r="BJH659" s="6"/>
      <c r="BJI659" s="6"/>
      <c r="BJJ659" s="6"/>
      <c r="BJK659" s="6"/>
      <c r="BJL659" s="6"/>
      <c r="BJM659" s="6"/>
      <c r="BJN659" s="6"/>
      <c r="BJO659" s="6"/>
      <c r="BJP659" s="6"/>
      <c r="BJQ659" s="6"/>
      <c r="BJR659" s="6"/>
      <c r="BJS659" s="6"/>
      <c r="BJT659" s="6"/>
      <c r="BJU659" s="6"/>
      <c r="BJV659" s="6"/>
      <c r="BJW659" s="6"/>
      <c r="BJX659" s="6"/>
      <c r="BJY659" s="6"/>
      <c r="BJZ659" s="6"/>
      <c r="BKA659" s="6"/>
      <c r="BKB659" s="6"/>
      <c r="BKC659" s="6"/>
      <c r="BKD659" s="6"/>
      <c r="BKE659" s="6"/>
      <c r="BKF659" s="6"/>
      <c r="BKG659" s="6"/>
      <c r="BKH659" s="6"/>
      <c r="BKI659" s="6"/>
      <c r="BKJ659" s="6"/>
      <c r="BKK659" s="6"/>
      <c r="BKL659" s="6"/>
      <c r="BKM659" s="6"/>
      <c r="BKN659" s="6"/>
      <c r="BKO659" s="6"/>
      <c r="BKP659" s="6"/>
      <c r="BKQ659" s="6"/>
      <c r="BKR659" s="6"/>
      <c r="BKS659" s="6"/>
      <c r="BKT659" s="6"/>
      <c r="BKU659" s="6"/>
      <c r="BKV659" s="6"/>
      <c r="BKW659" s="6"/>
      <c r="BKX659" s="6"/>
      <c r="BKY659" s="6"/>
      <c r="BKZ659" s="6"/>
      <c r="BLA659" s="6"/>
      <c r="BLB659" s="6"/>
      <c r="BLC659" s="6"/>
      <c r="BLD659" s="6"/>
      <c r="BLE659" s="6"/>
      <c r="BLF659" s="6"/>
      <c r="BLG659" s="6"/>
      <c r="BLH659" s="6"/>
      <c r="BLI659" s="6"/>
      <c r="BLJ659" s="6"/>
      <c r="BLK659" s="6"/>
      <c r="BLL659" s="6"/>
      <c r="BLM659" s="6"/>
      <c r="BLN659" s="6"/>
      <c r="BLO659" s="6"/>
      <c r="BLP659" s="6"/>
      <c r="BLQ659" s="6"/>
      <c r="BLR659" s="6"/>
      <c r="BLS659" s="6"/>
      <c r="BLT659" s="6"/>
      <c r="BLU659" s="6"/>
      <c r="BLV659" s="6"/>
      <c r="BLW659" s="6"/>
      <c r="BLX659" s="6"/>
      <c r="BLY659" s="6"/>
      <c r="BLZ659" s="6"/>
      <c r="BMA659" s="6"/>
      <c r="BMB659" s="6"/>
      <c r="BMC659" s="6"/>
      <c r="BMD659" s="6"/>
      <c r="BME659" s="6"/>
      <c r="BMF659" s="6"/>
      <c r="BMG659" s="6"/>
      <c r="BMH659" s="6"/>
      <c r="BMI659" s="6"/>
      <c r="BMJ659" s="6"/>
      <c r="BMK659" s="6"/>
      <c r="BML659" s="6"/>
      <c r="BMM659" s="6"/>
      <c r="BMN659" s="6"/>
      <c r="BMO659" s="6"/>
      <c r="BMP659" s="6"/>
      <c r="BMQ659" s="6"/>
      <c r="BMR659" s="6"/>
      <c r="BMS659" s="6"/>
      <c r="BMT659" s="6"/>
      <c r="BMU659" s="6"/>
      <c r="BMV659" s="6"/>
      <c r="BMW659" s="6"/>
      <c r="BMX659" s="6"/>
      <c r="BMY659" s="6"/>
      <c r="BMZ659" s="6"/>
      <c r="BNA659" s="6"/>
      <c r="BNB659" s="6"/>
      <c r="BNC659" s="6"/>
      <c r="BND659" s="6"/>
      <c r="BNE659" s="6"/>
      <c r="BNF659" s="6"/>
      <c r="BNG659" s="6"/>
      <c r="BNH659" s="6"/>
      <c r="BNI659" s="6"/>
      <c r="BNJ659" s="6"/>
      <c r="BNK659" s="6"/>
      <c r="BNL659" s="6"/>
      <c r="BNM659" s="6"/>
      <c r="BNN659" s="6"/>
      <c r="BNO659" s="6"/>
      <c r="BNP659" s="6"/>
      <c r="BNQ659" s="6"/>
      <c r="BNR659" s="6"/>
      <c r="BNS659" s="6"/>
      <c r="BNT659" s="6"/>
      <c r="BNU659" s="6"/>
      <c r="BNV659" s="6"/>
      <c r="BNW659" s="6"/>
      <c r="BNX659" s="6"/>
      <c r="BNY659" s="6"/>
      <c r="BNZ659" s="6"/>
      <c r="BOA659" s="6"/>
      <c r="BOB659" s="6"/>
      <c r="BOC659" s="6"/>
      <c r="BOD659" s="6"/>
      <c r="BOE659" s="6"/>
      <c r="BOF659" s="6"/>
      <c r="BOG659" s="6"/>
      <c r="BOH659" s="6"/>
      <c r="BOI659" s="6"/>
      <c r="BOJ659" s="6"/>
      <c r="BOK659" s="6"/>
      <c r="BOL659" s="6"/>
      <c r="BOM659" s="6"/>
      <c r="BON659" s="6"/>
      <c r="BOO659" s="6"/>
      <c r="BOP659" s="6"/>
      <c r="BOQ659" s="6"/>
      <c r="BOR659" s="6"/>
      <c r="BOS659" s="6"/>
      <c r="BOT659" s="6"/>
      <c r="BOU659" s="6"/>
      <c r="BOV659" s="6"/>
      <c r="BOW659" s="6"/>
      <c r="BOX659" s="6"/>
      <c r="BOY659" s="6"/>
      <c r="BOZ659" s="6"/>
      <c r="BPA659" s="6"/>
      <c r="BPB659" s="6"/>
      <c r="BPC659" s="6"/>
      <c r="BPD659" s="6"/>
      <c r="BPE659" s="6"/>
      <c r="BPF659" s="6"/>
      <c r="BPG659" s="6"/>
      <c r="BPH659" s="6"/>
      <c r="BPI659" s="6"/>
      <c r="BPJ659" s="6"/>
      <c r="BPK659" s="6"/>
      <c r="BPL659" s="6"/>
      <c r="BPM659" s="6"/>
      <c r="BPN659" s="6"/>
      <c r="BPO659" s="6"/>
      <c r="BPP659" s="6"/>
      <c r="BPQ659" s="6"/>
      <c r="BPR659" s="6"/>
      <c r="BPS659" s="6"/>
      <c r="BPT659" s="6"/>
      <c r="BPU659" s="6"/>
      <c r="BPV659" s="6"/>
      <c r="BPW659" s="6"/>
      <c r="BPX659" s="6"/>
      <c r="BPY659" s="6"/>
      <c r="BPZ659" s="6"/>
      <c r="BQA659" s="6"/>
      <c r="BQB659" s="6"/>
      <c r="BQC659" s="6"/>
      <c r="BQD659" s="6"/>
      <c r="BQE659" s="6"/>
      <c r="BQF659" s="6"/>
      <c r="BQG659" s="6"/>
      <c r="BQH659" s="6"/>
      <c r="BQI659" s="6"/>
      <c r="BQJ659" s="6"/>
      <c r="BQK659" s="6"/>
      <c r="BQL659" s="6"/>
      <c r="BQM659" s="6"/>
      <c r="BQN659" s="6"/>
      <c r="BQO659" s="6"/>
      <c r="BQP659" s="6"/>
      <c r="BQQ659" s="6"/>
      <c r="BQR659" s="6"/>
      <c r="BQS659" s="6"/>
      <c r="BQT659" s="6"/>
      <c r="BQU659" s="6"/>
      <c r="BQV659" s="6"/>
      <c r="BQW659" s="6"/>
      <c r="BQX659" s="6"/>
      <c r="BQY659" s="6"/>
      <c r="BQZ659" s="6"/>
      <c r="BRA659" s="6"/>
      <c r="BRB659" s="6"/>
      <c r="BRC659" s="6"/>
      <c r="BRD659" s="6"/>
      <c r="BRE659" s="6"/>
      <c r="BRF659" s="6"/>
      <c r="BRG659" s="6"/>
      <c r="BRH659" s="6"/>
      <c r="BRI659" s="6"/>
      <c r="BRJ659" s="6"/>
      <c r="BRK659" s="6"/>
      <c r="BRL659" s="6"/>
      <c r="BRM659" s="6"/>
      <c r="BRN659" s="6"/>
      <c r="BRO659" s="6"/>
      <c r="BRP659" s="6"/>
      <c r="BRQ659" s="6"/>
      <c r="BRR659" s="6"/>
      <c r="BRS659" s="6"/>
      <c r="BRT659" s="6"/>
      <c r="BRU659" s="6"/>
      <c r="BRV659" s="6"/>
      <c r="BRW659" s="6"/>
      <c r="BRX659" s="6"/>
      <c r="BRY659" s="6"/>
      <c r="BRZ659" s="6"/>
      <c r="BSA659" s="6"/>
      <c r="BSB659" s="6"/>
      <c r="BSC659" s="6"/>
      <c r="BSD659" s="6"/>
      <c r="BSE659" s="6"/>
      <c r="BSF659" s="6"/>
      <c r="BSG659" s="6"/>
      <c r="BSH659" s="6"/>
      <c r="BSI659" s="6"/>
      <c r="BSJ659" s="6"/>
      <c r="BSK659" s="6"/>
      <c r="BSL659" s="6"/>
      <c r="BSM659" s="6"/>
      <c r="BSN659" s="6"/>
      <c r="BSO659" s="6"/>
      <c r="BSP659" s="6"/>
      <c r="BSQ659" s="6"/>
      <c r="BSR659" s="6"/>
      <c r="BSS659" s="6"/>
      <c r="BST659" s="6"/>
      <c r="BSU659" s="6"/>
      <c r="BSV659" s="6"/>
      <c r="BSW659" s="6"/>
      <c r="BSX659" s="6"/>
      <c r="BSY659" s="6"/>
      <c r="BSZ659" s="6"/>
      <c r="BTA659" s="6"/>
      <c r="BTB659" s="6"/>
      <c r="BTC659" s="6"/>
      <c r="BTD659" s="6"/>
      <c r="BTE659" s="6"/>
      <c r="BTF659" s="6"/>
      <c r="BTG659" s="6"/>
      <c r="BTH659" s="6"/>
      <c r="BTI659" s="6"/>
      <c r="BTJ659" s="6"/>
      <c r="BTK659" s="6"/>
      <c r="BTL659" s="6"/>
      <c r="BTM659" s="6"/>
      <c r="BTN659" s="6"/>
      <c r="BTO659" s="6"/>
      <c r="BTP659" s="6"/>
      <c r="BTQ659" s="6"/>
      <c r="BTR659" s="6"/>
      <c r="BTS659" s="6"/>
      <c r="BTT659" s="6"/>
      <c r="BTU659" s="6"/>
      <c r="BTV659" s="6"/>
      <c r="BTW659" s="6"/>
      <c r="BTX659" s="6"/>
      <c r="BTY659" s="6"/>
      <c r="BTZ659" s="6"/>
      <c r="BUA659" s="6"/>
      <c r="BUB659" s="6"/>
      <c r="BUC659" s="6"/>
      <c r="BUD659" s="6"/>
      <c r="BUE659" s="6"/>
      <c r="BUF659" s="6"/>
      <c r="BUG659" s="6"/>
      <c r="BUH659" s="6"/>
      <c r="BUI659" s="6"/>
      <c r="BUJ659" s="6"/>
      <c r="BUK659" s="6"/>
      <c r="BUL659" s="6"/>
      <c r="BUM659" s="6"/>
      <c r="BUN659" s="6"/>
      <c r="BUO659" s="6"/>
      <c r="BUP659" s="6"/>
      <c r="BUQ659" s="6"/>
      <c r="BUR659" s="6"/>
      <c r="BUS659" s="6"/>
      <c r="BUT659" s="6"/>
      <c r="BUU659" s="6"/>
      <c r="BUV659" s="6"/>
      <c r="BUW659" s="6"/>
      <c r="BUX659" s="6"/>
      <c r="BUY659" s="6"/>
      <c r="BUZ659" s="6"/>
      <c r="BVA659" s="6"/>
      <c r="BVB659" s="6"/>
      <c r="BVC659" s="6"/>
      <c r="BVD659" s="6"/>
      <c r="BVE659" s="6"/>
      <c r="BVF659" s="6"/>
      <c r="BVG659" s="6"/>
      <c r="BVH659" s="6"/>
      <c r="BVI659" s="6"/>
      <c r="BVJ659" s="6"/>
      <c r="BVK659" s="6"/>
      <c r="BVL659" s="6"/>
      <c r="BVM659" s="6"/>
      <c r="BVN659" s="6"/>
      <c r="BVO659" s="6"/>
      <c r="BVP659" s="6"/>
      <c r="BVQ659" s="6"/>
      <c r="BVR659" s="6"/>
      <c r="BVS659" s="6"/>
      <c r="BVT659" s="6"/>
      <c r="BVU659" s="6"/>
      <c r="BVV659" s="6"/>
      <c r="BVW659" s="6"/>
      <c r="BVX659" s="6"/>
      <c r="BVY659" s="6"/>
      <c r="BVZ659" s="6"/>
      <c r="BWA659" s="6"/>
      <c r="BWB659" s="6"/>
      <c r="BWC659" s="6"/>
      <c r="BWD659" s="6"/>
      <c r="BWE659" s="6"/>
      <c r="BWF659" s="6"/>
      <c r="BWG659" s="6"/>
      <c r="BWH659" s="6"/>
      <c r="BWI659" s="6"/>
      <c r="BWJ659" s="6"/>
      <c r="BWK659" s="6"/>
      <c r="BWL659" s="6"/>
      <c r="BWM659" s="6"/>
      <c r="BWN659" s="6"/>
      <c r="BWO659" s="6"/>
      <c r="BWP659" s="6"/>
      <c r="BWQ659" s="6"/>
      <c r="BWR659" s="6"/>
      <c r="BWS659" s="6"/>
      <c r="BWT659" s="6"/>
      <c r="BWU659" s="6"/>
      <c r="BWV659" s="6"/>
      <c r="BWW659" s="6"/>
      <c r="BWX659" s="6"/>
      <c r="BWY659" s="6"/>
      <c r="BWZ659" s="6"/>
      <c r="BXA659" s="6"/>
      <c r="BXB659" s="6"/>
      <c r="BXC659" s="6"/>
      <c r="BXD659" s="6"/>
      <c r="BXE659" s="6"/>
      <c r="BXF659" s="6"/>
      <c r="BXG659" s="6"/>
      <c r="BXH659" s="6"/>
      <c r="BXI659" s="6"/>
      <c r="BXJ659" s="6"/>
      <c r="BXK659" s="6"/>
      <c r="BXL659" s="6"/>
      <c r="BXM659" s="6"/>
      <c r="BXN659" s="6"/>
      <c r="BXO659" s="6"/>
      <c r="BXP659" s="6"/>
      <c r="BXQ659" s="6"/>
      <c r="BXR659" s="6"/>
      <c r="BXS659" s="6"/>
      <c r="BXT659" s="6"/>
      <c r="BXU659" s="6"/>
      <c r="BXV659" s="6"/>
      <c r="BXW659" s="6"/>
      <c r="BXX659" s="6"/>
      <c r="BXY659" s="6"/>
      <c r="BXZ659" s="6"/>
      <c r="BYA659" s="6"/>
      <c r="BYB659" s="6"/>
      <c r="BYC659" s="6"/>
      <c r="BYD659" s="6"/>
      <c r="BYE659" s="6"/>
      <c r="BYF659" s="6"/>
      <c r="BYG659" s="6"/>
      <c r="BYH659" s="6"/>
      <c r="BYI659" s="6"/>
      <c r="BYJ659" s="6"/>
      <c r="BYK659" s="6"/>
      <c r="BYL659" s="6"/>
      <c r="BYM659" s="6"/>
      <c r="BYN659" s="6"/>
      <c r="BYO659" s="6"/>
      <c r="BYP659" s="6"/>
      <c r="BYQ659" s="6"/>
      <c r="BYR659" s="6"/>
      <c r="BYS659" s="6"/>
      <c r="BYT659" s="6"/>
      <c r="BYU659" s="6"/>
      <c r="BYV659" s="6"/>
      <c r="BYW659" s="6"/>
      <c r="BYX659" s="6"/>
      <c r="BYY659" s="6"/>
      <c r="BYZ659" s="6"/>
      <c r="BZA659" s="6"/>
      <c r="BZB659" s="6"/>
      <c r="BZC659" s="6"/>
      <c r="BZD659" s="6"/>
      <c r="BZE659" s="6"/>
      <c r="BZF659" s="6"/>
      <c r="BZG659" s="6"/>
      <c r="BZH659" s="6"/>
      <c r="BZI659" s="6"/>
      <c r="BZJ659" s="6"/>
      <c r="BZK659" s="6"/>
      <c r="BZL659" s="6"/>
      <c r="BZM659" s="6"/>
      <c r="BZN659" s="6"/>
      <c r="BZO659" s="6"/>
      <c r="BZP659" s="6"/>
      <c r="BZQ659" s="6"/>
      <c r="BZR659" s="6"/>
      <c r="BZS659" s="6"/>
      <c r="BZT659" s="6"/>
      <c r="BZU659" s="6"/>
      <c r="BZV659" s="6"/>
      <c r="BZW659" s="6"/>
      <c r="BZX659" s="6"/>
      <c r="BZY659" s="6"/>
      <c r="BZZ659" s="6"/>
      <c r="CAA659" s="6"/>
      <c r="CAB659" s="6"/>
      <c r="CAC659" s="6"/>
      <c r="CAD659" s="6"/>
      <c r="CAE659" s="6"/>
      <c r="CAF659" s="6"/>
      <c r="CAG659" s="6"/>
      <c r="CAH659" s="6"/>
      <c r="CAI659" s="6"/>
      <c r="CAJ659" s="6"/>
      <c r="CAK659" s="6"/>
      <c r="CAL659" s="6"/>
      <c r="CAM659" s="6"/>
      <c r="CAN659" s="6"/>
      <c r="CAO659" s="6"/>
      <c r="CAP659" s="6"/>
      <c r="CAQ659" s="6"/>
      <c r="CAR659" s="6"/>
      <c r="CAS659" s="6"/>
      <c r="CAT659" s="6"/>
      <c r="CAU659" s="6"/>
      <c r="CAV659" s="6"/>
      <c r="CAW659" s="6"/>
      <c r="CAX659" s="6"/>
      <c r="CAY659" s="6"/>
      <c r="CAZ659" s="6"/>
      <c r="CBA659" s="6"/>
      <c r="CBB659" s="6"/>
      <c r="CBC659" s="6"/>
      <c r="CBD659" s="6"/>
      <c r="CBE659" s="6"/>
      <c r="CBF659" s="6"/>
      <c r="CBG659" s="6"/>
      <c r="CBH659" s="6"/>
      <c r="CBI659" s="6"/>
      <c r="CBJ659" s="6"/>
      <c r="CBK659" s="6"/>
      <c r="CBL659" s="6"/>
      <c r="CBM659" s="6"/>
      <c r="CBN659" s="6"/>
      <c r="CBO659" s="6"/>
      <c r="CBP659" s="6"/>
      <c r="CBQ659" s="6"/>
      <c r="CBR659" s="6"/>
      <c r="CBS659" s="6"/>
      <c r="CBT659" s="6"/>
      <c r="CBU659" s="6"/>
      <c r="CBV659" s="6"/>
      <c r="CBW659" s="6"/>
      <c r="CBX659" s="6"/>
      <c r="CBY659" s="6"/>
      <c r="CBZ659" s="6"/>
      <c r="CCA659" s="6"/>
      <c r="CCB659" s="6"/>
      <c r="CCC659" s="6"/>
      <c r="CCD659" s="6"/>
      <c r="CCE659" s="6"/>
      <c r="CCF659" s="6"/>
      <c r="CCG659" s="6"/>
      <c r="CCH659" s="6"/>
      <c r="CCI659" s="6"/>
      <c r="CCJ659" s="6"/>
      <c r="CCK659" s="6"/>
      <c r="CCL659" s="6"/>
      <c r="CCM659" s="6"/>
      <c r="CCN659" s="6"/>
      <c r="CCO659" s="6"/>
      <c r="CCP659" s="6"/>
      <c r="CCQ659" s="6"/>
      <c r="CCR659" s="6"/>
      <c r="CCS659" s="6"/>
      <c r="CCT659" s="6"/>
      <c r="CCU659" s="6"/>
      <c r="CCV659" s="6"/>
      <c r="CCW659" s="6"/>
      <c r="CCX659" s="6"/>
      <c r="CCY659" s="6"/>
      <c r="CCZ659" s="6"/>
      <c r="CDA659" s="6"/>
      <c r="CDB659" s="6"/>
      <c r="CDC659" s="6"/>
      <c r="CDD659" s="6"/>
      <c r="CDE659" s="6"/>
      <c r="CDF659" s="6"/>
      <c r="CDG659" s="6"/>
      <c r="CDH659" s="6"/>
      <c r="CDI659" s="6"/>
      <c r="CDJ659" s="6"/>
      <c r="CDK659" s="6"/>
      <c r="CDL659" s="6"/>
      <c r="CDM659" s="6"/>
      <c r="CDN659" s="6"/>
      <c r="CDO659" s="6"/>
      <c r="CDP659" s="6"/>
      <c r="CDQ659" s="6"/>
      <c r="CDR659" s="6"/>
      <c r="CDS659" s="6"/>
      <c r="CDT659" s="6"/>
      <c r="CDU659" s="6"/>
      <c r="CDV659" s="6"/>
      <c r="CDW659" s="6"/>
      <c r="CDX659" s="6"/>
      <c r="CDY659" s="6"/>
      <c r="CDZ659" s="6"/>
      <c r="CEA659" s="6"/>
      <c r="CEB659" s="6"/>
      <c r="CEC659" s="6"/>
      <c r="CED659" s="6"/>
      <c r="CEE659" s="6"/>
      <c r="CEF659" s="6"/>
      <c r="CEG659" s="6"/>
      <c r="CEH659" s="6"/>
      <c r="CEI659" s="6"/>
      <c r="CEJ659" s="6"/>
      <c r="CEK659" s="6"/>
      <c r="CEL659" s="6"/>
      <c r="CEM659" s="6"/>
      <c r="CEN659" s="6"/>
      <c r="CEO659" s="6"/>
      <c r="CEP659" s="6"/>
      <c r="CEQ659" s="6"/>
      <c r="CER659" s="6"/>
      <c r="CES659" s="6"/>
      <c r="CET659" s="6"/>
      <c r="CEU659" s="6"/>
      <c r="CEV659" s="6"/>
      <c r="CEW659" s="6"/>
      <c r="CEX659" s="6"/>
      <c r="CEY659" s="6"/>
      <c r="CEZ659" s="6"/>
      <c r="CFA659" s="6"/>
      <c r="CFB659" s="6"/>
      <c r="CFC659" s="6"/>
      <c r="CFD659" s="6"/>
      <c r="CFE659" s="6"/>
      <c r="CFF659" s="6"/>
      <c r="CFG659" s="6"/>
      <c r="CFH659" s="6"/>
      <c r="CFI659" s="6"/>
      <c r="CFJ659" s="6"/>
      <c r="CFK659" s="6"/>
      <c r="CFL659" s="6"/>
      <c r="CFM659" s="6"/>
      <c r="CFN659" s="6"/>
      <c r="CFO659" s="6"/>
      <c r="CFP659" s="6"/>
      <c r="CFQ659" s="6"/>
      <c r="CFR659" s="6"/>
      <c r="CFS659" s="6"/>
      <c r="CFT659" s="6"/>
      <c r="CFU659" s="6"/>
      <c r="CFV659" s="6"/>
      <c r="CFW659" s="6"/>
      <c r="CFX659" s="6"/>
      <c r="CFY659" s="6"/>
      <c r="CFZ659" s="6"/>
      <c r="CGA659" s="6"/>
      <c r="CGB659" s="6"/>
      <c r="CGC659" s="6"/>
      <c r="CGD659" s="6"/>
      <c r="CGE659" s="6"/>
      <c r="CGF659" s="6"/>
      <c r="CGG659" s="6"/>
      <c r="CGH659" s="6"/>
      <c r="CGI659" s="6"/>
      <c r="CGJ659" s="6"/>
      <c r="CGK659" s="6"/>
      <c r="CGL659" s="6"/>
      <c r="CGM659" s="6"/>
      <c r="CGN659" s="6"/>
      <c r="CGO659" s="6"/>
      <c r="CGP659" s="6"/>
      <c r="CGQ659" s="6"/>
      <c r="CGR659" s="6"/>
      <c r="CGS659" s="6"/>
      <c r="CGT659" s="6"/>
      <c r="CGU659" s="6"/>
      <c r="CGV659" s="6"/>
      <c r="CGW659" s="6"/>
      <c r="CGX659" s="6"/>
      <c r="CGY659" s="6"/>
      <c r="CGZ659" s="6"/>
      <c r="CHA659" s="6"/>
      <c r="CHB659" s="6"/>
      <c r="CHC659" s="6"/>
      <c r="CHD659" s="6"/>
      <c r="CHE659" s="6"/>
      <c r="CHF659" s="6"/>
      <c r="CHG659" s="6"/>
      <c r="CHH659" s="6"/>
      <c r="CHI659" s="6"/>
      <c r="CHJ659" s="6"/>
      <c r="CHK659" s="6"/>
      <c r="CHL659" s="6"/>
      <c r="CHM659" s="6"/>
      <c r="CHN659" s="6"/>
      <c r="CHO659" s="6"/>
      <c r="CHP659" s="6"/>
      <c r="CHQ659" s="6"/>
      <c r="CHR659" s="6"/>
      <c r="CHS659" s="6"/>
      <c r="CHT659" s="6"/>
      <c r="CHU659" s="6"/>
      <c r="CHV659" s="6"/>
      <c r="CHW659" s="6"/>
      <c r="CHX659" s="6"/>
      <c r="CHY659" s="6"/>
      <c r="CHZ659" s="6"/>
      <c r="CIA659" s="6"/>
      <c r="CIB659" s="6"/>
      <c r="CIC659" s="6"/>
      <c r="CID659" s="6"/>
      <c r="CIE659" s="6"/>
      <c r="CIF659" s="6"/>
      <c r="CIG659" s="6"/>
      <c r="CIH659" s="6"/>
      <c r="CII659" s="6"/>
      <c r="CIJ659" s="6"/>
      <c r="CIK659" s="6"/>
      <c r="CIL659" s="6"/>
      <c r="CIM659" s="6"/>
      <c r="CIN659" s="6"/>
      <c r="CIO659" s="6"/>
      <c r="CIP659" s="6"/>
      <c r="CIQ659" s="6"/>
      <c r="CIR659" s="6"/>
      <c r="CIS659" s="6"/>
      <c r="CIT659" s="6"/>
      <c r="CIU659" s="6"/>
      <c r="CIV659" s="6"/>
      <c r="CIW659" s="6"/>
      <c r="CIX659" s="6"/>
      <c r="CIY659" s="6"/>
      <c r="CIZ659" s="6"/>
      <c r="CJA659" s="6"/>
      <c r="CJB659" s="6"/>
      <c r="CJC659" s="6"/>
      <c r="CJD659" s="6"/>
      <c r="CJE659" s="6"/>
      <c r="CJF659" s="6"/>
      <c r="CJG659" s="6"/>
      <c r="CJH659" s="6"/>
      <c r="CJI659" s="6"/>
      <c r="CJJ659" s="6"/>
      <c r="CJK659" s="6"/>
      <c r="CJL659" s="6"/>
      <c r="CJM659" s="6"/>
      <c r="CJN659" s="6"/>
      <c r="CJO659" s="6"/>
      <c r="CJP659" s="6"/>
      <c r="CJQ659" s="6"/>
      <c r="CJR659" s="6"/>
      <c r="CJS659" s="6"/>
      <c r="CJT659" s="6"/>
      <c r="CJU659" s="6"/>
      <c r="CJV659" s="6"/>
      <c r="CJW659" s="6"/>
      <c r="CJX659" s="6"/>
      <c r="CJY659" s="6"/>
      <c r="CJZ659" s="6"/>
      <c r="CKA659" s="6"/>
      <c r="CKB659" s="6"/>
      <c r="CKC659" s="6"/>
      <c r="CKD659" s="6"/>
      <c r="CKE659" s="6"/>
      <c r="CKF659" s="6"/>
      <c r="CKG659" s="6"/>
      <c r="CKH659" s="6"/>
      <c r="CKI659" s="6"/>
      <c r="CKJ659" s="6"/>
      <c r="CKK659" s="6"/>
      <c r="CKL659" s="6"/>
      <c r="CKM659" s="6"/>
      <c r="CKN659" s="6"/>
      <c r="CKO659" s="6"/>
      <c r="CKP659" s="6"/>
      <c r="CKQ659" s="6"/>
      <c r="CKR659" s="6"/>
      <c r="CKS659" s="6"/>
      <c r="CKT659" s="6"/>
      <c r="CKU659" s="6"/>
      <c r="CKV659" s="6"/>
      <c r="CKW659" s="6"/>
      <c r="CKX659" s="6"/>
      <c r="CKY659" s="6"/>
      <c r="CKZ659" s="6"/>
      <c r="CLA659" s="6"/>
      <c r="CLB659" s="6"/>
      <c r="CLC659" s="6"/>
      <c r="CLD659" s="6"/>
      <c r="CLE659" s="6"/>
      <c r="CLF659" s="6"/>
      <c r="CLG659" s="6"/>
      <c r="CLH659" s="6"/>
      <c r="CLI659" s="6"/>
      <c r="CLJ659" s="6"/>
      <c r="CLK659" s="6"/>
      <c r="CLL659" s="6"/>
      <c r="CLM659" s="6"/>
      <c r="CLN659" s="6"/>
      <c r="CLO659" s="6"/>
      <c r="CLP659" s="6"/>
      <c r="CLQ659" s="6"/>
      <c r="CLR659" s="6"/>
      <c r="CLS659" s="6"/>
      <c r="CLT659" s="6"/>
      <c r="CLU659" s="6"/>
      <c r="CLV659" s="6"/>
      <c r="CLW659" s="6"/>
      <c r="CLX659" s="6"/>
      <c r="CLY659" s="6"/>
      <c r="CLZ659" s="6"/>
      <c r="CMA659" s="6"/>
      <c r="CMB659" s="6"/>
      <c r="CMC659" s="6"/>
      <c r="CMD659" s="6"/>
      <c r="CME659" s="6"/>
      <c r="CMF659" s="6"/>
      <c r="CMG659" s="6"/>
      <c r="CMH659" s="6"/>
      <c r="CMI659" s="6"/>
      <c r="CMJ659" s="6"/>
      <c r="CMK659" s="6"/>
      <c r="CML659" s="6"/>
      <c r="CMM659" s="6"/>
      <c r="CMN659" s="6"/>
      <c r="CMO659" s="6"/>
      <c r="CMP659" s="6"/>
      <c r="CMQ659" s="6"/>
      <c r="CMR659" s="6"/>
      <c r="CMS659" s="6"/>
      <c r="CMT659" s="6"/>
      <c r="CMU659" s="6"/>
      <c r="CMV659" s="6"/>
      <c r="CMW659" s="6"/>
      <c r="CMX659" s="6"/>
      <c r="CMY659" s="6"/>
      <c r="CMZ659" s="6"/>
      <c r="CNA659" s="6"/>
      <c r="CNB659" s="6"/>
      <c r="CNC659" s="6"/>
      <c r="CND659" s="6"/>
      <c r="CNE659" s="6"/>
      <c r="CNF659" s="6"/>
      <c r="CNG659" s="6"/>
      <c r="CNH659" s="6"/>
      <c r="CNI659" s="6"/>
      <c r="CNJ659" s="6"/>
      <c r="CNK659" s="6"/>
      <c r="CNL659" s="6"/>
      <c r="CNM659" s="6"/>
      <c r="CNN659" s="6"/>
      <c r="CNO659" s="6"/>
      <c r="CNP659" s="6"/>
      <c r="CNQ659" s="6"/>
      <c r="CNR659" s="6"/>
      <c r="CNS659" s="6"/>
      <c r="CNT659" s="6"/>
      <c r="CNU659" s="6"/>
      <c r="CNV659" s="6"/>
      <c r="CNW659" s="6"/>
      <c r="CNX659" s="6"/>
      <c r="CNY659" s="6"/>
      <c r="CNZ659" s="6"/>
      <c r="COA659" s="6"/>
      <c r="COB659" s="6"/>
      <c r="COC659" s="6"/>
      <c r="COD659" s="6"/>
      <c r="COE659" s="6"/>
      <c r="COF659" s="6"/>
      <c r="COG659" s="6"/>
      <c r="COH659" s="6"/>
      <c r="COI659" s="6"/>
      <c r="COJ659" s="6"/>
      <c r="COK659" s="6"/>
      <c r="COL659" s="6"/>
      <c r="COM659" s="6"/>
      <c r="CON659" s="6"/>
      <c r="COO659" s="6"/>
      <c r="COP659" s="6"/>
      <c r="COQ659" s="6"/>
      <c r="COR659" s="6"/>
      <c r="COS659" s="6"/>
      <c r="COT659" s="6"/>
      <c r="COU659" s="6"/>
      <c r="COV659" s="6"/>
      <c r="COW659" s="6"/>
      <c r="COX659" s="6"/>
      <c r="COY659" s="6"/>
      <c r="COZ659" s="6"/>
      <c r="CPA659" s="6"/>
      <c r="CPB659" s="6"/>
      <c r="CPC659" s="6"/>
      <c r="CPD659" s="6"/>
      <c r="CPE659" s="6"/>
      <c r="CPF659" s="6"/>
      <c r="CPG659" s="6"/>
      <c r="CPH659" s="6"/>
      <c r="CPI659" s="6"/>
      <c r="CPJ659" s="6"/>
      <c r="CPK659" s="6"/>
      <c r="CPL659" s="6"/>
      <c r="CPM659" s="6"/>
      <c r="CPN659" s="6"/>
      <c r="CPO659" s="6"/>
      <c r="CPP659" s="6"/>
      <c r="CPQ659" s="6"/>
      <c r="CPR659" s="6"/>
      <c r="CPS659" s="6"/>
      <c r="CPT659" s="6"/>
      <c r="CPU659" s="6"/>
      <c r="CPV659" s="6"/>
      <c r="CPW659" s="6"/>
      <c r="CPX659" s="6"/>
      <c r="CPY659" s="6"/>
      <c r="CPZ659" s="6"/>
      <c r="CQA659" s="6"/>
      <c r="CQB659" s="6"/>
      <c r="CQC659" s="6"/>
      <c r="CQD659" s="6"/>
      <c r="CQE659" s="6"/>
      <c r="CQF659" s="6"/>
      <c r="CQG659" s="6"/>
      <c r="CQH659" s="6"/>
      <c r="CQI659" s="6"/>
      <c r="CQJ659" s="6"/>
      <c r="CQK659" s="6"/>
      <c r="CQL659" s="6"/>
      <c r="CQM659" s="6"/>
      <c r="CQN659" s="6"/>
      <c r="CQO659" s="6"/>
      <c r="CQP659" s="6"/>
      <c r="CQQ659" s="6"/>
      <c r="CQR659" s="6"/>
      <c r="CQS659" s="6"/>
      <c r="CQT659" s="6"/>
      <c r="CQU659" s="6"/>
      <c r="CQV659" s="6"/>
      <c r="CQW659" s="6"/>
      <c r="CQX659" s="6"/>
      <c r="CQY659" s="6"/>
      <c r="CQZ659" s="6"/>
      <c r="CRA659" s="6"/>
      <c r="CRB659" s="6"/>
      <c r="CRC659" s="6"/>
      <c r="CRD659" s="6"/>
      <c r="CRE659" s="6"/>
      <c r="CRF659" s="6"/>
      <c r="CRG659" s="6"/>
      <c r="CRH659" s="6"/>
      <c r="CRI659" s="6"/>
      <c r="CRJ659" s="6"/>
      <c r="CRK659" s="6"/>
      <c r="CRL659" s="6"/>
      <c r="CRM659" s="6"/>
      <c r="CRN659" s="6"/>
      <c r="CRO659" s="6"/>
      <c r="CRP659" s="6"/>
      <c r="CRQ659" s="6"/>
      <c r="CRR659" s="6"/>
      <c r="CRS659" s="6"/>
      <c r="CRT659" s="6"/>
      <c r="CRU659" s="6"/>
      <c r="CRV659" s="6"/>
      <c r="CRW659" s="6"/>
      <c r="CRX659" s="6"/>
      <c r="CRY659" s="6"/>
      <c r="CRZ659" s="6"/>
      <c r="CSA659" s="6"/>
      <c r="CSB659" s="6"/>
      <c r="CSC659" s="6"/>
      <c r="CSD659" s="6"/>
      <c r="CSE659" s="6"/>
      <c r="CSF659" s="6"/>
      <c r="CSG659" s="6"/>
      <c r="CSH659" s="6"/>
      <c r="CSI659" s="6"/>
      <c r="CSJ659" s="6"/>
      <c r="CSK659" s="6"/>
      <c r="CSL659" s="6"/>
      <c r="CSM659" s="6"/>
      <c r="CSN659" s="6"/>
      <c r="CSO659" s="6"/>
      <c r="CSP659" s="6"/>
      <c r="CSQ659" s="6"/>
      <c r="CSR659" s="6"/>
      <c r="CSS659" s="6"/>
      <c r="CST659" s="6"/>
      <c r="CSU659" s="6"/>
      <c r="CSV659" s="6"/>
      <c r="CSW659" s="6"/>
      <c r="CSX659" s="6"/>
      <c r="CSY659" s="6"/>
      <c r="CSZ659" s="6"/>
      <c r="CTA659" s="6"/>
      <c r="CTB659" s="6"/>
      <c r="CTC659" s="6"/>
      <c r="CTD659" s="6"/>
      <c r="CTE659" s="6"/>
      <c r="CTF659" s="6"/>
      <c r="CTG659" s="6"/>
      <c r="CTH659" s="6"/>
      <c r="CTI659" s="6"/>
      <c r="CTJ659" s="6"/>
      <c r="CTK659" s="6"/>
      <c r="CTL659" s="6"/>
      <c r="CTM659" s="6"/>
      <c r="CTN659" s="6"/>
      <c r="CTO659" s="6"/>
      <c r="CTP659" s="6"/>
      <c r="CTQ659" s="6"/>
      <c r="CTR659" s="6"/>
      <c r="CTS659" s="6"/>
      <c r="CTT659" s="6"/>
      <c r="CTU659" s="6"/>
      <c r="CTV659" s="6"/>
      <c r="CTW659" s="6"/>
      <c r="CTX659" s="6"/>
      <c r="CTY659" s="6"/>
      <c r="CTZ659" s="6"/>
      <c r="CUA659" s="6"/>
      <c r="CUB659" s="6"/>
      <c r="CUC659" s="6"/>
      <c r="CUD659" s="6"/>
      <c r="CUE659" s="6"/>
      <c r="CUF659" s="6"/>
      <c r="CUG659" s="6"/>
      <c r="CUH659" s="6"/>
      <c r="CUI659" s="6"/>
      <c r="CUJ659" s="6"/>
      <c r="CUK659" s="6"/>
      <c r="CUL659" s="6"/>
      <c r="CUM659" s="6"/>
      <c r="CUN659" s="6"/>
      <c r="CUO659" s="6"/>
      <c r="CUP659" s="6"/>
      <c r="CUQ659" s="6"/>
      <c r="CUR659" s="6"/>
      <c r="CUS659" s="6"/>
      <c r="CUT659" s="6"/>
      <c r="CUU659" s="6"/>
      <c r="CUV659" s="6"/>
      <c r="CUW659" s="6"/>
      <c r="CUX659" s="6"/>
      <c r="CUY659" s="6"/>
      <c r="CUZ659" s="6"/>
      <c r="CVA659" s="6"/>
      <c r="CVB659" s="6"/>
      <c r="CVC659" s="6"/>
      <c r="CVD659" s="6"/>
      <c r="CVE659" s="6"/>
      <c r="CVF659" s="6"/>
      <c r="CVG659" s="6"/>
      <c r="CVH659" s="6"/>
      <c r="CVI659" s="6"/>
      <c r="CVJ659" s="6"/>
      <c r="CVK659" s="6"/>
      <c r="CVL659" s="6"/>
      <c r="CVM659" s="6"/>
      <c r="CVN659" s="6"/>
      <c r="CVO659" s="6"/>
      <c r="CVP659" s="6"/>
      <c r="CVQ659" s="6"/>
      <c r="CVR659" s="6"/>
      <c r="CVS659" s="6"/>
      <c r="CVT659" s="6"/>
      <c r="CVU659" s="6"/>
      <c r="CVV659" s="6"/>
      <c r="CVW659" s="6"/>
      <c r="CVX659" s="6"/>
      <c r="CVY659" s="6"/>
      <c r="CVZ659" s="6"/>
      <c r="CWA659" s="6"/>
      <c r="CWB659" s="6"/>
      <c r="CWC659" s="6"/>
      <c r="CWD659" s="6"/>
      <c r="CWE659" s="6"/>
      <c r="CWF659" s="6"/>
      <c r="CWG659" s="6"/>
      <c r="CWH659" s="6"/>
      <c r="CWI659" s="6"/>
      <c r="CWJ659" s="6"/>
      <c r="CWK659" s="6"/>
      <c r="CWL659" s="6"/>
      <c r="CWM659" s="6"/>
      <c r="CWN659" s="6"/>
      <c r="CWO659" s="6"/>
      <c r="CWP659" s="6"/>
      <c r="CWQ659" s="6"/>
      <c r="CWR659" s="6"/>
      <c r="CWS659" s="6"/>
      <c r="CWT659" s="6"/>
      <c r="CWU659" s="6"/>
      <c r="CWV659" s="6"/>
      <c r="CWW659" s="6"/>
      <c r="CWX659" s="6"/>
      <c r="CWY659" s="6"/>
      <c r="CWZ659" s="6"/>
      <c r="CXA659" s="6"/>
      <c r="CXB659" s="6"/>
      <c r="CXC659" s="6"/>
      <c r="CXD659" s="6"/>
      <c r="CXE659" s="6"/>
      <c r="CXF659" s="6"/>
      <c r="CXG659" s="6"/>
      <c r="CXH659" s="6"/>
      <c r="CXI659" s="6"/>
      <c r="CXJ659" s="6"/>
      <c r="CXK659" s="6"/>
      <c r="CXL659" s="6"/>
      <c r="CXM659" s="6"/>
      <c r="CXN659" s="6"/>
      <c r="CXO659" s="6"/>
      <c r="CXP659" s="6"/>
      <c r="CXQ659" s="6"/>
      <c r="CXR659" s="6"/>
      <c r="CXS659" s="6"/>
      <c r="CXT659" s="6"/>
      <c r="CXU659" s="6"/>
      <c r="CXV659" s="6"/>
      <c r="CXW659" s="6"/>
      <c r="CXX659" s="6"/>
      <c r="CXY659" s="6"/>
      <c r="CXZ659" s="6"/>
      <c r="CYA659" s="6"/>
      <c r="CYB659" s="6"/>
      <c r="CYC659" s="6"/>
      <c r="CYD659" s="6"/>
      <c r="CYE659" s="6"/>
      <c r="CYF659" s="6"/>
      <c r="CYG659" s="6"/>
      <c r="CYH659" s="6"/>
      <c r="CYI659" s="6"/>
      <c r="CYJ659" s="6"/>
      <c r="CYK659" s="6"/>
      <c r="CYL659" s="6"/>
      <c r="CYM659" s="6"/>
      <c r="CYN659" s="6"/>
      <c r="CYO659" s="6"/>
      <c r="CYP659" s="6"/>
      <c r="CYQ659" s="6"/>
      <c r="CYR659" s="6"/>
      <c r="CYS659" s="6"/>
      <c r="CYT659" s="6"/>
      <c r="CYU659" s="6"/>
      <c r="CYV659" s="6"/>
      <c r="CYW659" s="6"/>
      <c r="CYX659" s="6"/>
      <c r="CYY659" s="6"/>
      <c r="CYZ659" s="6"/>
      <c r="CZA659" s="6"/>
      <c r="CZB659" s="6"/>
      <c r="CZC659" s="6"/>
      <c r="CZD659" s="6"/>
      <c r="CZE659" s="6"/>
      <c r="CZF659" s="6"/>
      <c r="CZG659" s="6"/>
      <c r="CZH659" s="6"/>
      <c r="CZI659" s="6"/>
      <c r="CZJ659" s="6"/>
      <c r="CZK659" s="6"/>
      <c r="CZL659" s="6"/>
      <c r="CZM659" s="6"/>
      <c r="CZN659" s="6"/>
      <c r="CZO659" s="6"/>
      <c r="CZP659" s="6"/>
      <c r="CZQ659" s="6"/>
      <c r="CZR659" s="6"/>
      <c r="CZS659" s="6"/>
      <c r="CZT659" s="6"/>
      <c r="CZU659" s="6"/>
      <c r="CZV659" s="6"/>
      <c r="CZW659" s="6"/>
      <c r="CZX659" s="6"/>
      <c r="CZY659" s="6"/>
      <c r="CZZ659" s="6"/>
      <c r="DAA659" s="6"/>
      <c r="DAB659" s="6"/>
      <c r="DAC659" s="6"/>
      <c r="DAD659" s="6"/>
      <c r="DAE659" s="6"/>
      <c r="DAF659" s="6"/>
      <c r="DAG659" s="6"/>
      <c r="DAH659" s="6"/>
      <c r="DAI659" s="6"/>
      <c r="DAJ659" s="6"/>
      <c r="DAK659" s="6"/>
      <c r="DAL659" s="6"/>
      <c r="DAM659" s="6"/>
      <c r="DAN659" s="6"/>
      <c r="DAO659" s="6"/>
      <c r="DAP659" s="6"/>
      <c r="DAQ659" s="6"/>
      <c r="DAR659" s="6"/>
      <c r="DAS659" s="6"/>
      <c r="DAT659" s="6"/>
      <c r="DAU659" s="6"/>
      <c r="DAV659" s="6"/>
      <c r="DAW659" s="6"/>
      <c r="DAX659" s="6"/>
      <c r="DAY659" s="6"/>
      <c r="DAZ659" s="6"/>
      <c r="DBA659" s="6"/>
      <c r="DBB659" s="6"/>
      <c r="DBC659" s="6"/>
      <c r="DBD659" s="6"/>
      <c r="DBE659" s="6"/>
      <c r="DBF659" s="6"/>
      <c r="DBG659" s="6"/>
      <c r="DBH659" s="6"/>
      <c r="DBI659" s="6"/>
      <c r="DBJ659" s="6"/>
      <c r="DBK659" s="6"/>
      <c r="DBL659" s="6"/>
      <c r="DBM659" s="6"/>
      <c r="DBN659" s="6"/>
      <c r="DBO659" s="6"/>
      <c r="DBP659" s="6"/>
      <c r="DBQ659" s="6"/>
      <c r="DBR659" s="6"/>
      <c r="DBS659" s="6"/>
      <c r="DBT659" s="6"/>
      <c r="DBU659" s="6"/>
      <c r="DBV659" s="6"/>
      <c r="DBW659" s="6"/>
      <c r="DBX659" s="6"/>
      <c r="DBY659" s="6"/>
      <c r="DBZ659" s="6"/>
      <c r="DCA659" s="6"/>
      <c r="DCB659" s="6"/>
      <c r="DCC659" s="6"/>
      <c r="DCD659" s="6"/>
      <c r="DCE659" s="6"/>
      <c r="DCF659" s="6"/>
      <c r="DCG659" s="6"/>
      <c r="DCH659" s="6"/>
      <c r="DCI659" s="6"/>
      <c r="DCJ659" s="6"/>
      <c r="DCK659" s="6"/>
      <c r="DCL659" s="6"/>
      <c r="DCM659" s="6"/>
      <c r="DCN659" s="6"/>
      <c r="DCO659" s="6"/>
      <c r="DCP659" s="6"/>
      <c r="DCQ659" s="6"/>
      <c r="DCR659" s="6"/>
      <c r="DCS659" s="6"/>
      <c r="DCT659" s="6"/>
      <c r="DCU659" s="6"/>
      <c r="DCV659" s="6"/>
      <c r="DCW659" s="6"/>
      <c r="DCX659" s="6"/>
      <c r="DCY659" s="6"/>
      <c r="DCZ659" s="6"/>
      <c r="DDA659" s="6"/>
      <c r="DDB659" s="6"/>
      <c r="DDC659" s="6"/>
      <c r="DDD659" s="6"/>
      <c r="DDE659" s="6"/>
      <c r="DDF659" s="6"/>
      <c r="DDG659" s="6"/>
      <c r="DDH659" s="6"/>
      <c r="DDI659" s="6"/>
      <c r="DDJ659" s="6"/>
      <c r="DDK659" s="6"/>
      <c r="DDL659" s="6"/>
      <c r="DDM659" s="6"/>
      <c r="DDN659" s="6"/>
      <c r="DDO659" s="6"/>
      <c r="DDP659" s="6"/>
      <c r="DDQ659" s="6"/>
      <c r="DDR659" s="6"/>
      <c r="DDS659" s="6"/>
      <c r="DDT659" s="6"/>
      <c r="DDU659" s="6"/>
      <c r="DDV659" s="6"/>
      <c r="DDW659" s="6"/>
      <c r="DDX659" s="6"/>
      <c r="DDY659" s="6"/>
      <c r="DDZ659" s="6"/>
      <c r="DEA659" s="6"/>
      <c r="DEB659" s="6"/>
      <c r="DEC659" s="6"/>
      <c r="DED659" s="6"/>
      <c r="DEE659" s="6"/>
      <c r="DEF659" s="6"/>
      <c r="DEG659" s="6"/>
      <c r="DEH659" s="6"/>
      <c r="DEI659" s="6"/>
      <c r="DEJ659" s="6"/>
      <c r="DEK659" s="6"/>
      <c r="DEL659" s="6"/>
      <c r="DEM659" s="6"/>
      <c r="DEN659" s="6"/>
      <c r="DEO659" s="6"/>
      <c r="DEP659" s="6"/>
      <c r="DEQ659" s="6"/>
      <c r="DER659" s="6"/>
      <c r="DES659" s="6"/>
      <c r="DET659" s="6"/>
      <c r="DEU659" s="6"/>
      <c r="DEV659" s="6"/>
      <c r="DEW659" s="6"/>
      <c r="DEX659" s="6"/>
      <c r="DEY659" s="6"/>
      <c r="DEZ659" s="6"/>
      <c r="DFA659" s="6"/>
      <c r="DFB659" s="6"/>
      <c r="DFC659" s="6"/>
      <c r="DFD659" s="6"/>
      <c r="DFE659" s="6"/>
      <c r="DFF659" s="6"/>
      <c r="DFG659" s="6"/>
      <c r="DFH659" s="6"/>
      <c r="DFI659" s="6"/>
      <c r="DFJ659" s="6"/>
      <c r="DFK659" s="6"/>
      <c r="DFL659" s="6"/>
      <c r="DFM659" s="6"/>
      <c r="DFN659" s="6"/>
      <c r="DFO659" s="6"/>
      <c r="DFP659" s="6"/>
      <c r="DFQ659" s="6"/>
      <c r="DFR659" s="6"/>
      <c r="DFS659" s="6"/>
      <c r="DFT659" s="6"/>
      <c r="DFU659" s="6"/>
      <c r="DFV659" s="6"/>
      <c r="DFW659" s="6"/>
      <c r="DFX659" s="6"/>
      <c r="DFY659" s="6"/>
      <c r="DFZ659" s="6"/>
      <c r="DGA659" s="6"/>
      <c r="DGB659" s="6"/>
      <c r="DGC659" s="6"/>
      <c r="DGD659" s="6"/>
      <c r="DGE659" s="6"/>
      <c r="DGF659" s="6"/>
      <c r="DGG659" s="6"/>
      <c r="DGH659" s="6"/>
      <c r="DGI659" s="6"/>
      <c r="DGJ659" s="6"/>
      <c r="DGK659" s="6"/>
      <c r="DGL659" s="6"/>
      <c r="DGM659" s="6"/>
      <c r="DGN659" s="6"/>
      <c r="DGO659" s="6"/>
      <c r="DGP659" s="6"/>
      <c r="DGQ659" s="6"/>
      <c r="DGR659" s="6"/>
      <c r="DGS659" s="6"/>
      <c r="DGT659" s="6"/>
      <c r="DGU659" s="6"/>
      <c r="DGV659" s="6"/>
      <c r="DGW659" s="6"/>
      <c r="DGX659" s="6"/>
      <c r="DGY659" s="6"/>
      <c r="DGZ659" s="6"/>
      <c r="DHA659" s="6"/>
      <c r="DHB659" s="6"/>
      <c r="DHC659" s="6"/>
      <c r="DHD659" s="6"/>
      <c r="DHE659" s="6"/>
      <c r="DHF659" s="6"/>
      <c r="DHG659" s="6"/>
      <c r="DHH659" s="6"/>
      <c r="DHI659" s="6"/>
      <c r="DHJ659" s="6"/>
      <c r="DHK659" s="6"/>
      <c r="DHL659" s="6"/>
      <c r="DHM659" s="6"/>
      <c r="DHN659" s="6"/>
      <c r="DHO659" s="6"/>
      <c r="DHP659" s="6"/>
      <c r="DHQ659" s="6"/>
      <c r="DHR659" s="6"/>
      <c r="DHS659" s="6"/>
      <c r="DHT659" s="6"/>
      <c r="DHU659" s="6"/>
      <c r="DHV659" s="6"/>
      <c r="DHW659" s="6"/>
      <c r="DHX659" s="6"/>
      <c r="DHY659" s="6"/>
      <c r="DHZ659" s="6"/>
      <c r="DIA659" s="6"/>
      <c r="DIB659" s="6"/>
      <c r="DIC659" s="6"/>
      <c r="DID659" s="6"/>
      <c r="DIE659" s="6"/>
      <c r="DIF659" s="6"/>
      <c r="DIG659" s="6"/>
      <c r="DIH659" s="6"/>
      <c r="DII659" s="6"/>
      <c r="DIJ659" s="6"/>
      <c r="DIK659" s="6"/>
      <c r="DIL659" s="6"/>
      <c r="DIM659" s="6"/>
      <c r="DIN659" s="6"/>
      <c r="DIO659" s="6"/>
      <c r="DIP659" s="6"/>
      <c r="DIQ659" s="6"/>
      <c r="DIR659" s="6"/>
      <c r="DIS659" s="6"/>
      <c r="DIT659" s="6"/>
      <c r="DIU659" s="6"/>
      <c r="DIV659" s="6"/>
      <c r="DIW659" s="6"/>
      <c r="DIX659" s="6"/>
      <c r="DIY659" s="6"/>
      <c r="DIZ659" s="6"/>
      <c r="DJA659" s="6"/>
      <c r="DJB659" s="6"/>
      <c r="DJC659" s="6"/>
      <c r="DJD659" s="6"/>
      <c r="DJE659" s="6"/>
      <c r="DJF659" s="6"/>
      <c r="DJG659" s="6"/>
      <c r="DJH659" s="6"/>
      <c r="DJI659" s="6"/>
      <c r="DJJ659" s="6"/>
      <c r="DJK659" s="6"/>
      <c r="DJL659" s="6"/>
      <c r="DJM659" s="6"/>
      <c r="DJN659" s="6"/>
      <c r="DJO659" s="6"/>
      <c r="DJP659" s="6"/>
      <c r="DJQ659" s="6"/>
      <c r="DJR659" s="6"/>
      <c r="DJS659" s="6"/>
      <c r="DJT659" s="6"/>
      <c r="DJU659" s="6"/>
      <c r="DJV659" s="6"/>
      <c r="DJW659" s="6"/>
      <c r="DJX659" s="6"/>
      <c r="DJY659" s="6"/>
      <c r="DJZ659" s="6"/>
      <c r="DKA659" s="6"/>
      <c r="DKB659" s="6"/>
      <c r="DKC659" s="6"/>
      <c r="DKD659" s="6"/>
      <c r="DKE659" s="6"/>
      <c r="DKF659" s="6"/>
      <c r="DKG659" s="6"/>
      <c r="DKH659" s="6"/>
      <c r="DKI659" s="6"/>
      <c r="DKJ659" s="6"/>
      <c r="DKK659" s="6"/>
      <c r="DKL659" s="6"/>
      <c r="DKM659" s="6"/>
      <c r="DKN659" s="6"/>
      <c r="DKO659" s="6"/>
      <c r="DKP659" s="6"/>
      <c r="DKQ659" s="6"/>
      <c r="DKR659" s="6"/>
      <c r="DKS659" s="6"/>
      <c r="DKT659" s="6"/>
      <c r="DKU659" s="6"/>
      <c r="DKV659" s="6"/>
      <c r="DKW659" s="6"/>
      <c r="DKX659" s="6"/>
      <c r="DKY659" s="6"/>
      <c r="DKZ659" s="6"/>
      <c r="DLA659" s="6"/>
      <c r="DLB659" s="6"/>
      <c r="DLC659" s="6"/>
      <c r="DLD659" s="6"/>
      <c r="DLE659" s="6"/>
      <c r="DLF659" s="6"/>
      <c r="DLG659" s="6"/>
      <c r="DLH659" s="6"/>
      <c r="DLI659" s="6"/>
      <c r="DLJ659" s="6"/>
      <c r="DLK659" s="6"/>
      <c r="DLL659" s="6"/>
      <c r="DLM659" s="6"/>
      <c r="DLN659" s="6"/>
      <c r="DLO659" s="6"/>
      <c r="DLP659" s="6"/>
      <c r="DLQ659" s="6"/>
      <c r="DLR659" s="6"/>
      <c r="DLS659" s="6"/>
      <c r="DLT659" s="6"/>
      <c r="DLU659" s="6"/>
      <c r="DLV659" s="6"/>
      <c r="DLW659" s="6"/>
      <c r="DLX659" s="6"/>
      <c r="DLY659" s="6"/>
      <c r="DLZ659" s="6"/>
      <c r="DMA659" s="6"/>
      <c r="DMB659" s="6"/>
      <c r="DMC659" s="6"/>
      <c r="DMD659" s="6"/>
      <c r="DME659" s="6"/>
      <c r="DMF659" s="6"/>
      <c r="DMG659" s="6"/>
      <c r="DMH659" s="6"/>
      <c r="DMI659" s="6"/>
      <c r="DMJ659" s="6"/>
      <c r="DMK659" s="6"/>
      <c r="DML659" s="6"/>
      <c r="DMM659" s="6"/>
      <c r="DMN659" s="6"/>
      <c r="DMO659" s="6"/>
      <c r="DMP659" s="6"/>
      <c r="DMQ659" s="6"/>
      <c r="DMR659" s="6"/>
      <c r="DMS659" s="6"/>
      <c r="DMT659" s="6"/>
      <c r="DMU659" s="6"/>
      <c r="DMV659" s="6"/>
      <c r="DMW659" s="6"/>
      <c r="DMX659" s="6"/>
      <c r="DMY659" s="6"/>
      <c r="DMZ659" s="6"/>
      <c r="DNA659" s="6"/>
      <c r="DNB659" s="6"/>
      <c r="DNC659" s="6"/>
      <c r="DND659" s="6"/>
      <c r="DNE659" s="6"/>
      <c r="DNF659" s="6"/>
      <c r="DNG659" s="6"/>
      <c r="DNH659" s="6"/>
      <c r="DNI659" s="6"/>
      <c r="DNJ659" s="6"/>
      <c r="DNK659" s="6"/>
      <c r="DNL659" s="6"/>
      <c r="DNM659" s="6"/>
      <c r="DNN659" s="6"/>
      <c r="DNO659" s="6"/>
      <c r="DNP659" s="6"/>
      <c r="DNQ659" s="6"/>
      <c r="DNR659" s="6"/>
      <c r="DNS659" s="6"/>
      <c r="DNT659" s="6"/>
      <c r="DNU659" s="6"/>
      <c r="DNV659" s="6"/>
      <c r="DNW659" s="6"/>
      <c r="DNX659" s="6"/>
      <c r="DNY659" s="6"/>
      <c r="DNZ659" s="6"/>
      <c r="DOA659" s="6"/>
      <c r="DOB659" s="6"/>
      <c r="DOC659" s="6"/>
      <c r="DOD659" s="6"/>
      <c r="DOE659" s="6"/>
      <c r="DOF659" s="6"/>
      <c r="DOG659" s="6"/>
      <c r="DOH659" s="6"/>
      <c r="DOI659" s="6"/>
      <c r="DOJ659" s="6"/>
      <c r="DOK659" s="6"/>
      <c r="DOL659" s="6"/>
      <c r="DOM659" s="6"/>
      <c r="DON659" s="6"/>
      <c r="DOO659" s="6"/>
      <c r="DOP659" s="6"/>
      <c r="DOQ659" s="6"/>
      <c r="DOR659" s="6"/>
      <c r="DOS659" s="6"/>
      <c r="DOT659" s="6"/>
      <c r="DOU659" s="6"/>
      <c r="DOV659" s="6"/>
      <c r="DOW659" s="6"/>
      <c r="DOX659" s="6"/>
      <c r="DOY659" s="6"/>
      <c r="DOZ659" s="6"/>
      <c r="DPA659" s="6"/>
      <c r="DPB659" s="6"/>
      <c r="DPC659" s="6"/>
      <c r="DPD659" s="6"/>
      <c r="DPE659" s="6"/>
      <c r="DPF659" s="6"/>
      <c r="DPG659" s="6"/>
      <c r="DPH659" s="6"/>
      <c r="DPI659" s="6"/>
      <c r="DPJ659" s="6"/>
      <c r="DPK659" s="6"/>
      <c r="DPL659" s="6"/>
      <c r="DPM659" s="6"/>
      <c r="DPN659" s="6"/>
      <c r="DPO659" s="6"/>
      <c r="DPP659" s="6"/>
      <c r="DPQ659" s="6"/>
      <c r="DPR659" s="6"/>
      <c r="DPS659" s="6"/>
      <c r="DPT659" s="6"/>
      <c r="DPU659" s="6"/>
      <c r="DPV659" s="6"/>
      <c r="DPW659" s="6"/>
      <c r="DPX659" s="6"/>
      <c r="DPY659" s="6"/>
      <c r="DPZ659" s="6"/>
      <c r="DQA659" s="6"/>
      <c r="DQB659" s="6"/>
      <c r="DQC659" s="6"/>
      <c r="DQD659" s="6"/>
      <c r="DQE659" s="6"/>
      <c r="DQF659" s="6"/>
      <c r="DQG659" s="6"/>
      <c r="DQH659" s="6"/>
      <c r="DQI659" s="6"/>
      <c r="DQJ659" s="6"/>
      <c r="DQK659" s="6"/>
      <c r="DQL659" s="6"/>
      <c r="DQM659" s="6"/>
      <c r="DQN659" s="6"/>
      <c r="DQO659" s="6"/>
      <c r="DQP659" s="6"/>
      <c r="DQQ659" s="6"/>
      <c r="DQR659" s="6"/>
      <c r="DQS659" s="6"/>
      <c r="DQT659" s="6"/>
      <c r="DQU659" s="6"/>
      <c r="DQV659" s="6"/>
      <c r="DQW659" s="6"/>
      <c r="DQX659" s="6"/>
      <c r="DQY659" s="6"/>
      <c r="DQZ659" s="6"/>
      <c r="DRA659" s="6"/>
      <c r="DRB659" s="6"/>
      <c r="DRC659" s="6"/>
      <c r="DRD659" s="6"/>
      <c r="DRE659" s="6"/>
      <c r="DRF659" s="6"/>
      <c r="DRG659" s="6"/>
      <c r="DRH659" s="6"/>
      <c r="DRI659" s="6"/>
      <c r="DRJ659" s="6"/>
      <c r="DRK659" s="6"/>
      <c r="DRL659" s="6"/>
      <c r="DRM659" s="6"/>
      <c r="DRN659" s="6"/>
      <c r="DRO659" s="6"/>
      <c r="DRP659" s="6"/>
      <c r="DRQ659" s="6"/>
      <c r="DRR659" s="6"/>
      <c r="DRS659" s="6"/>
      <c r="DRT659" s="6"/>
      <c r="DRU659" s="6"/>
      <c r="DRV659" s="6"/>
      <c r="DRW659" s="6"/>
      <c r="DRX659" s="6"/>
      <c r="DRY659" s="6"/>
      <c r="DRZ659" s="6"/>
      <c r="DSA659" s="6"/>
      <c r="DSB659" s="6"/>
      <c r="DSC659" s="6"/>
      <c r="DSD659" s="6"/>
      <c r="DSE659" s="6"/>
      <c r="DSF659" s="6"/>
      <c r="DSG659" s="6"/>
      <c r="DSH659" s="6"/>
      <c r="DSI659" s="6"/>
      <c r="DSJ659" s="6"/>
      <c r="DSK659" s="6"/>
      <c r="DSL659" s="6"/>
      <c r="DSM659" s="6"/>
      <c r="DSN659" s="6"/>
      <c r="DSO659" s="6"/>
      <c r="DSP659" s="6"/>
      <c r="DSQ659" s="6"/>
      <c r="DSR659" s="6"/>
      <c r="DSS659" s="6"/>
      <c r="DST659" s="6"/>
      <c r="DSU659" s="6"/>
      <c r="DSV659" s="6"/>
      <c r="DSW659" s="6"/>
      <c r="DSX659" s="6"/>
      <c r="DSY659" s="6"/>
      <c r="DSZ659" s="6"/>
      <c r="DTA659" s="6"/>
      <c r="DTB659" s="6"/>
      <c r="DTC659" s="6"/>
      <c r="DTD659" s="6"/>
      <c r="DTE659" s="6"/>
      <c r="DTF659" s="6"/>
      <c r="DTG659" s="6"/>
      <c r="DTH659" s="6"/>
      <c r="DTI659" s="6"/>
      <c r="DTJ659" s="6"/>
      <c r="DTK659" s="6"/>
      <c r="DTL659" s="6"/>
      <c r="DTM659" s="6"/>
      <c r="DTN659" s="6"/>
      <c r="DTO659" s="6"/>
      <c r="DTP659" s="6"/>
      <c r="DTQ659" s="6"/>
      <c r="DTR659" s="6"/>
      <c r="DTS659" s="6"/>
      <c r="DTT659" s="6"/>
      <c r="DTU659" s="6"/>
      <c r="DTV659" s="6"/>
      <c r="DTW659" s="6"/>
      <c r="DTX659" s="6"/>
      <c r="DTY659" s="6"/>
      <c r="DTZ659" s="6"/>
      <c r="DUA659" s="6"/>
      <c r="DUB659" s="6"/>
      <c r="DUC659" s="6"/>
      <c r="DUD659" s="6"/>
      <c r="DUE659" s="6"/>
      <c r="DUF659" s="6"/>
      <c r="DUG659" s="6"/>
      <c r="DUH659" s="6"/>
      <c r="DUI659" s="6"/>
      <c r="DUJ659" s="6"/>
      <c r="DUK659" s="6"/>
      <c r="DUL659" s="6"/>
      <c r="DUM659" s="6"/>
      <c r="DUN659" s="6"/>
      <c r="DUO659" s="6"/>
      <c r="DUP659" s="6"/>
      <c r="DUQ659" s="6"/>
      <c r="DUR659" s="6"/>
      <c r="DUS659" s="6"/>
      <c r="DUT659" s="6"/>
      <c r="DUU659" s="6"/>
      <c r="DUV659" s="6"/>
      <c r="DUW659" s="6"/>
      <c r="DUX659" s="6"/>
      <c r="DUY659" s="6"/>
      <c r="DUZ659" s="6"/>
      <c r="DVA659" s="6"/>
      <c r="DVB659" s="6"/>
      <c r="DVC659" s="6"/>
      <c r="DVD659" s="6"/>
      <c r="DVE659" s="6"/>
      <c r="DVF659" s="6"/>
      <c r="DVG659" s="6"/>
      <c r="DVH659" s="6"/>
      <c r="DVI659" s="6"/>
      <c r="DVJ659" s="6"/>
      <c r="DVK659" s="6"/>
      <c r="DVL659" s="6"/>
      <c r="DVM659" s="6"/>
      <c r="DVN659" s="6"/>
      <c r="DVO659" s="6"/>
      <c r="DVP659" s="6"/>
      <c r="DVQ659" s="6"/>
      <c r="DVR659" s="6"/>
      <c r="DVS659" s="6"/>
      <c r="DVT659" s="6"/>
      <c r="DVU659" s="6"/>
      <c r="DVV659" s="6"/>
      <c r="DVW659" s="6"/>
      <c r="DVX659" s="6"/>
      <c r="DVY659" s="6"/>
      <c r="DVZ659" s="6"/>
      <c r="DWA659" s="6"/>
      <c r="DWB659" s="6"/>
      <c r="DWC659" s="6"/>
      <c r="DWD659" s="6"/>
      <c r="DWE659" s="6"/>
      <c r="DWF659" s="6"/>
      <c r="DWG659" s="6"/>
      <c r="DWH659" s="6"/>
      <c r="DWI659" s="6"/>
      <c r="DWJ659" s="6"/>
      <c r="DWK659" s="6"/>
      <c r="DWL659" s="6"/>
      <c r="DWM659" s="6"/>
      <c r="DWN659" s="6"/>
      <c r="DWO659" s="6"/>
      <c r="DWP659" s="6"/>
      <c r="DWQ659" s="6"/>
      <c r="DWR659" s="6"/>
      <c r="DWS659" s="6"/>
      <c r="DWT659" s="6"/>
      <c r="DWU659" s="6"/>
      <c r="DWV659" s="6"/>
      <c r="DWW659" s="6"/>
      <c r="DWX659" s="6"/>
      <c r="DWY659" s="6"/>
      <c r="DWZ659" s="6"/>
      <c r="DXA659" s="6"/>
      <c r="DXB659" s="6"/>
      <c r="DXC659" s="6"/>
      <c r="DXD659" s="6"/>
      <c r="DXE659" s="6"/>
      <c r="DXF659" s="6"/>
      <c r="DXG659" s="6"/>
      <c r="DXH659" s="6"/>
      <c r="DXI659" s="6"/>
      <c r="DXJ659" s="6"/>
      <c r="DXK659" s="6"/>
      <c r="DXL659" s="6"/>
      <c r="DXM659" s="6"/>
      <c r="DXN659" s="6"/>
      <c r="DXO659" s="6"/>
      <c r="DXP659" s="6"/>
      <c r="DXQ659" s="6"/>
      <c r="DXR659" s="6"/>
      <c r="DXS659" s="6"/>
      <c r="DXT659" s="6"/>
      <c r="DXU659" s="6"/>
      <c r="DXV659" s="6"/>
      <c r="DXW659" s="6"/>
      <c r="DXX659" s="6"/>
      <c r="DXY659" s="6"/>
      <c r="DXZ659" s="6"/>
      <c r="DYA659" s="6"/>
      <c r="DYB659" s="6"/>
      <c r="DYC659" s="6"/>
      <c r="DYD659" s="6"/>
      <c r="DYE659" s="6"/>
      <c r="DYF659" s="6"/>
      <c r="DYG659" s="6"/>
      <c r="DYH659" s="6"/>
      <c r="DYI659" s="6"/>
      <c r="DYJ659" s="6"/>
      <c r="DYK659" s="6"/>
      <c r="DYL659" s="6"/>
      <c r="DYM659" s="6"/>
      <c r="DYN659" s="6"/>
      <c r="DYO659" s="6"/>
      <c r="DYP659" s="6"/>
      <c r="DYQ659" s="6"/>
      <c r="DYR659" s="6"/>
      <c r="DYS659" s="6"/>
      <c r="DYT659" s="6"/>
      <c r="DYU659" s="6"/>
      <c r="DYV659" s="6"/>
      <c r="DYW659" s="6"/>
      <c r="DYX659" s="6"/>
      <c r="DYY659" s="6"/>
      <c r="DYZ659" s="6"/>
      <c r="DZA659" s="6"/>
      <c r="DZB659" s="6"/>
      <c r="DZC659" s="6"/>
      <c r="DZD659" s="6"/>
      <c r="DZE659" s="6"/>
      <c r="DZF659" s="6"/>
      <c r="DZG659" s="6"/>
      <c r="DZH659" s="6"/>
      <c r="DZI659" s="6"/>
      <c r="DZJ659" s="6"/>
      <c r="DZK659" s="6"/>
      <c r="DZL659" s="6"/>
      <c r="DZM659" s="6"/>
      <c r="DZN659" s="6"/>
      <c r="DZO659" s="6"/>
      <c r="DZP659" s="6"/>
      <c r="DZQ659" s="6"/>
      <c r="DZR659" s="6"/>
      <c r="DZS659" s="6"/>
      <c r="DZT659" s="6"/>
      <c r="DZU659" s="6"/>
      <c r="DZV659" s="6"/>
      <c r="DZW659" s="6"/>
      <c r="DZX659" s="6"/>
      <c r="DZY659" s="6"/>
      <c r="DZZ659" s="6"/>
      <c r="EAA659" s="6"/>
      <c r="EAB659" s="6"/>
      <c r="EAC659" s="6"/>
      <c r="EAD659" s="6"/>
      <c r="EAE659" s="6"/>
      <c r="EAF659" s="6"/>
      <c r="EAG659" s="6"/>
      <c r="EAH659" s="6"/>
      <c r="EAI659" s="6"/>
      <c r="EAJ659" s="6"/>
      <c r="EAK659" s="6"/>
      <c r="EAL659" s="6"/>
      <c r="EAM659" s="6"/>
      <c r="EAN659" s="6"/>
      <c r="EAO659" s="6"/>
      <c r="EAP659" s="6"/>
      <c r="EAQ659" s="6"/>
      <c r="EAR659" s="6"/>
      <c r="EAS659" s="6"/>
      <c r="EAT659" s="6"/>
      <c r="EAU659" s="6"/>
      <c r="EAV659" s="6"/>
      <c r="EAW659" s="6"/>
      <c r="EAX659" s="6"/>
      <c r="EAY659" s="6"/>
      <c r="EAZ659" s="6"/>
      <c r="EBA659" s="6"/>
      <c r="EBB659" s="6"/>
      <c r="EBC659" s="6"/>
      <c r="EBD659" s="6"/>
      <c r="EBE659" s="6"/>
      <c r="EBF659" s="6"/>
      <c r="EBG659" s="6"/>
      <c r="EBH659" s="6"/>
      <c r="EBI659" s="6"/>
      <c r="EBJ659" s="6"/>
      <c r="EBK659" s="6"/>
      <c r="EBL659" s="6"/>
      <c r="EBM659" s="6"/>
      <c r="EBN659" s="6"/>
      <c r="EBO659" s="6"/>
      <c r="EBP659" s="6"/>
      <c r="EBQ659" s="6"/>
      <c r="EBR659" s="6"/>
      <c r="EBS659" s="6"/>
      <c r="EBT659" s="6"/>
      <c r="EBU659" s="6"/>
      <c r="EBV659" s="6"/>
      <c r="EBW659" s="6"/>
      <c r="EBX659" s="6"/>
      <c r="EBY659" s="6"/>
      <c r="EBZ659" s="6"/>
      <c r="ECA659" s="6"/>
      <c r="ECB659" s="6"/>
      <c r="ECC659" s="6"/>
      <c r="ECD659" s="6"/>
      <c r="ECE659" s="6"/>
      <c r="ECF659" s="6"/>
      <c r="ECG659" s="6"/>
      <c r="ECH659" s="6"/>
      <c r="ECI659" s="6"/>
      <c r="ECJ659" s="6"/>
      <c r="ECK659" s="6"/>
      <c r="ECL659" s="6"/>
      <c r="ECM659" s="6"/>
      <c r="ECN659" s="6"/>
      <c r="ECO659" s="6"/>
      <c r="ECP659" s="6"/>
      <c r="ECQ659" s="6"/>
      <c r="ECR659" s="6"/>
      <c r="ECS659" s="6"/>
      <c r="ECT659" s="6"/>
      <c r="ECU659" s="6"/>
      <c r="ECV659" s="6"/>
      <c r="ECW659" s="6"/>
      <c r="ECX659" s="6"/>
      <c r="ECY659" s="6"/>
      <c r="ECZ659" s="6"/>
      <c r="EDA659" s="6"/>
      <c r="EDB659" s="6"/>
      <c r="EDC659" s="6"/>
      <c r="EDD659" s="6"/>
      <c r="EDE659" s="6"/>
      <c r="EDF659" s="6"/>
      <c r="EDG659" s="6"/>
      <c r="EDH659" s="6"/>
      <c r="EDI659" s="6"/>
      <c r="EDJ659" s="6"/>
      <c r="EDK659" s="6"/>
      <c r="EDL659" s="6"/>
      <c r="EDM659" s="6"/>
      <c r="EDN659" s="6"/>
      <c r="EDO659" s="6"/>
      <c r="EDP659" s="6"/>
      <c r="EDQ659" s="6"/>
      <c r="EDR659" s="6"/>
      <c r="EDS659" s="6"/>
      <c r="EDT659" s="6"/>
      <c r="EDU659" s="6"/>
      <c r="EDV659" s="6"/>
      <c r="EDW659" s="6"/>
      <c r="EDX659" s="6"/>
      <c r="EDY659" s="6"/>
      <c r="EDZ659" s="6"/>
      <c r="EEA659" s="6"/>
      <c r="EEB659" s="6"/>
      <c r="EEC659" s="6"/>
      <c r="EED659" s="6"/>
      <c r="EEE659" s="6"/>
      <c r="EEF659" s="6"/>
      <c r="EEG659" s="6"/>
      <c r="EEH659" s="6"/>
      <c r="EEI659" s="6"/>
      <c r="EEJ659" s="6"/>
      <c r="EEK659" s="6"/>
      <c r="EEL659" s="6"/>
      <c r="EEM659" s="6"/>
      <c r="EEN659" s="6"/>
      <c r="EEO659" s="6"/>
      <c r="EEP659" s="6"/>
      <c r="EEQ659" s="6"/>
      <c r="EER659" s="6"/>
      <c r="EES659" s="6"/>
      <c r="EET659" s="6"/>
      <c r="EEU659" s="6"/>
      <c r="EEV659" s="6"/>
      <c r="EEW659" s="6"/>
      <c r="EEX659" s="6"/>
      <c r="EEY659" s="6"/>
      <c r="EEZ659" s="6"/>
      <c r="EFA659" s="6"/>
      <c r="EFB659" s="6"/>
      <c r="EFC659" s="6"/>
      <c r="EFD659" s="6"/>
      <c r="EFE659" s="6"/>
      <c r="EFF659" s="6"/>
      <c r="EFG659" s="6"/>
      <c r="EFH659" s="6"/>
      <c r="EFI659" s="6"/>
      <c r="EFJ659" s="6"/>
      <c r="EFK659" s="6"/>
      <c r="EFL659" s="6"/>
      <c r="EFM659" s="6"/>
      <c r="EFN659" s="6"/>
      <c r="EFO659" s="6"/>
      <c r="EFP659" s="6"/>
      <c r="EFQ659" s="6"/>
      <c r="EFR659" s="6"/>
      <c r="EFS659" s="6"/>
      <c r="EFT659" s="6"/>
      <c r="EFU659" s="6"/>
      <c r="EFV659" s="6"/>
      <c r="EFW659" s="6"/>
      <c r="EFX659" s="6"/>
      <c r="EFY659" s="6"/>
      <c r="EFZ659" s="6"/>
      <c r="EGA659" s="6"/>
      <c r="EGB659" s="6"/>
      <c r="EGC659" s="6"/>
      <c r="EGD659" s="6"/>
      <c r="EGE659" s="6"/>
      <c r="EGF659" s="6"/>
      <c r="EGG659" s="6"/>
      <c r="EGH659" s="6"/>
      <c r="EGI659" s="6"/>
      <c r="EGJ659" s="6"/>
      <c r="EGK659" s="6"/>
      <c r="EGL659" s="6"/>
      <c r="EGM659" s="6"/>
      <c r="EGN659" s="6"/>
      <c r="EGO659" s="6"/>
      <c r="EGP659" s="6"/>
      <c r="EGQ659" s="6"/>
      <c r="EGR659" s="6"/>
      <c r="EGS659" s="6"/>
      <c r="EGT659" s="6"/>
      <c r="EGU659" s="6"/>
      <c r="EGV659" s="6"/>
      <c r="EGW659" s="6"/>
      <c r="EGX659" s="6"/>
      <c r="EGY659" s="6"/>
      <c r="EGZ659" s="6"/>
      <c r="EHA659" s="6"/>
      <c r="EHB659" s="6"/>
      <c r="EHC659" s="6"/>
      <c r="EHD659" s="6"/>
      <c r="EHE659" s="6"/>
      <c r="EHF659" s="6"/>
      <c r="EHG659" s="6"/>
      <c r="EHH659" s="6"/>
      <c r="EHI659" s="6"/>
      <c r="EHJ659" s="6"/>
      <c r="EHK659" s="6"/>
      <c r="EHL659" s="6"/>
      <c r="EHM659" s="6"/>
      <c r="EHN659" s="6"/>
      <c r="EHO659" s="6"/>
      <c r="EHP659" s="6"/>
      <c r="EHQ659" s="6"/>
      <c r="EHR659" s="6"/>
      <c r="EHS659" s="6"/>
      <c r="EHT659" s="6"/>
      <c r="EHU659" s="6"/>
      <c r="EHV659" s="6"/>
      <c r="EHW659" s="6"/>
      <c r="EHX659" s="6"/>
      <c r="EHY659" s="6"/>
      <c r="EHZ659" s="6"/>
      <c r="EIA659" s="6"/>
      <c r="EIB659" s="6"/>
      <c r="EIC659" s="6"/>
      <c r="EID659" s="6"/>
      <c r="EIE659" s="6"/>
      <c r="EIF659" s="6"/>
      <c r="EIG659" s="6"/>
      <c r="EIH659" s="6"/>
      <c r="EII659" s="6"/>
      <c r="EIJ659" s="6"/>
      <c r="EIK659" s="6"/>
      <c r="EIL659" s="6"/>
      <c r="EIM659" s="6"/>
      <c r="EIN659" s="6"/>
      <c r="EIO659" s="6"/>
      <c r="EIP659" s="6"/>
      <c r="EIQ659" s="6"/>
      <c r="EIR659" s="6"/>
      <c r="EIS659" s="6"/>
      <c r="EIT659" s="6"/>
      <c r="EIU659" s="6"/>
      <c r="EIV659" s="6"/>
      <c r="EIW659" s="6"/>
      <c r="EIX659" s="6"/>
      <c r="EIY659" s="6"/>
      <c r="EIZ659" s="6"/>
      <c r="EJA659" s="6"/>
      <c r="EJB659" s="6"/>
      <c r="EJC659" s="6"/>
      <c r="EJD659" s="6"/>
      <c r="EJE659" s="6"/>
      <c r="EJF659" s="6"/>
      <c r="EJG659" s="6"/>
      <c r="EJH659" s="6"/>
      <c r="EJI659" s="6"/>
      <c r="EJJ659" s="6"/>
      <c r="EJK659" s="6"/>
      <c r="EJL659" s="6"/>
      <c r="EJM659" s="6"/>
      <c r="EJN659" s="6"/>
      <c r="EJO659" s="6"/>
      <c r="EJP659" s="6"/>
      <c r="EJQ659" s="6"/>
      <c r="EJR659" s="6"/>
      <c r="EJS659" s="6"/>
      <c r="EJT659" s="6"/>
      <c r="EJU659" s="6"/>
      <c r="EJV659" s="6"/>
      <c r="EJW659" s="6"/>
      <c r="EJX659" s="6"/>
      <c r="EJY659" s="6"/>
      <c r="EJZ659" s="6"/>
      <c r="EKA659" s="6"/>
      <c r="EKB659" s="6"/>
      <c r="EKC659" s="6"/>
      <c r="EKD659" s="6"/>
      <c r="EKE659" s="6"/>
      <c r="EKF659" s="6"/>
      <c r="EKG659" s="6"/>
      <c r="EKH659" s="6"/>
      <c r="EKI659" s="6"/>
      <c r="EKJ659" s="6"/>
      <c r="EKK659" s="6"/>
      <c r="EKL659" s="6"/>
      <c r="EKM659" s="6"/>
      <c r="EKN659" s="6"/>
      <c r="EKO659" s="6"/>
      <c r="EKP659" s="6"/>
      <c r="EKQ659" s="6"/>
      <c r="EKR659" s="6"/>
      <c r="EKS659" s="6"/>
      <c r="EKT659" s="6"/>
      <c r="EKU659" s="6"/>
      <c r="EKV659" s="6"/>
      <c r="EKW659" s="6"/>
      <c r="EKX659" s="6"/>
      <c r="EKY659" s="6"/>
      <c r="EKZ659" s="6"/>
      <c r="ELA659" s="6"/>
      <c r="ELB659" s="6"/>
      <c r="ELC659" s="6"/>
      <c r="ELD659" s="6"/>
      <c r="ELE659" s="6"/>
      <c r="ELF659" s="6"/>
      <c r="ELG659" s="6"/>
      <c r="ELH659" s="6"/>
      <c r="ELI659" s="6"/>
      <c r="ELJ659" s="6"/>
      <c r="ELK659" s="6"/>
      <c r="ELL659" s="6"/>
      <c r="ELM659" s="6"/>
      <c r="ELN659" s="6"/>
      <c r="ELO659" s="6"/>
      <c r="ELP659" s="6"/>
      <c r="ELQ659" s="6"/>
      <c r="ELR659" s="6"/>
      <c r="ELS659" s="6"/>
      <c r="ELT659" s="6"/>
      <c r="ELU659" s="6"/>
      <c r="ELV659" s="6"/>
      <c r="ELW659" s="6"/>
      <c r="ELX659" s="6"/>
      <c r="ELY659" s="6"/>
      <c r="ELZ659" s="6"/>
      <c r="EMA659" s="6"/>
      <c r="EMB659" s="6"/>
      <c r="EMC659" s="6"/>
      <c r="EMD659" s="6"/>
      <c r="EME659" s="6"/>
      <c r="EMF659" s="6"/>
      <c r="EMG659" s="6"/>
      <c r="EMH659" s="6"/>
      <c r="EMI659" s="6"/>
      <c r="EMJ659" s="6"/>
      <c r="EMK659" s="6"/>
      <c r="EML659" s="6"/>
      <c r="EMM659" s="6"/>
      <c r="EMN659" s="6"/>
      <c r="EMO659" s="6"/>
      <c r="EMP659" s="6"/>
      <c r="EMQ659" s="6"/>
      <c r="EMR659" s="6"/>
      <c r="EMS659" s="6"/>
      <c r="EMT659" s="6"/>
      <c r="EMU659" s="6"/>
      <c r="EMV659" s="6"/>
      <c r="EMW659" s="6"/>
      <c r="EMX659" s="6"/>
      <c r="EMY659" s="6"/>
      <c r="EMZ659" s="6"/>
      <c r="ENA659" s="6"/>
      <c r="ENB659" s="6"/>
      <c r="ENC659" s="6"/>
      <c r="END659" s="6"/>
      <c r="ENE659" s="6"/>
      <c r="ENF659" s="6"/>
      <c r="ENG659" s="6"/>
      <c r="ENH659" s="6"/>
      <c r="ENI659" s="6"/>
      <c r="ENJ659" s="6"/>
      <c r="ENK659" s="6"/>
      <c r="ENL659" s="6"/>
      <c r="ENM659" s="6"/>
      <c r="ENN659" s="6"/>
      <c r="ENO659" s="6"/>
      <c r="ENP659" s="6"/>
      <c r="ENQ659" s="6"/>
      <c r="ENR659" s="6"/>
      <c r="ENS659" s="6"/>
      <c r="ENT659" s="6"/>
      <c r="ENU659" s="6"/>
      <c r="ENV659" s="6"/>
      <c r="ENW659" s="6"/>
      <c r="ENX659" s="6"/>
      <c r="ENY659" s="6"/>
      <c r="ENZ659" s="6"/>
      <c r="EOA659" s="6"/>
      <c r="EOB659" s="6"/>
      <c r="EOC659" s="6"/>
      <c r="EOD659" s="6"/>
      <c r="EOE659" s="6"/>
      <c r="EOF659" s="6"/>
      <c r="EOG659" s="6"/>
      <c r="EOH659" s="6"/>
      <c r="EOI659" s="6"/>
      <c r="EOJ659" s="6"/>
      <c r="EOK659" s="6"/>
      <c r="EOL659" s="6"/>
      <c r="EOM659" s="6"/>
      <c r="EON659" s="6"/>
      <c r="EOO659" s="6"/>
      <c r="EOP659" s="6"/>
      <c r="EOQ659" s="6"/>
      <c r="EOR659" s="6"/>
      <c r="EOS659" s="6"/>
      <c r="EOT659" s="6"/>
      <c r="EOU659" s="6"/>
      <c r="EOV659" s="6"/>
      <c r="EOW659" s="6"/>
      <c r="EOX659" s="6"/>
      <c r="EOY659" s="6"/>
      <c r="EOZ659" s="6"/>
      <c r="EPA659" s="6"/>
      <c r="EPB659" s="6"/>
      <c r="EPC659" s="6"/>
      <c r="EPD659" s="6"/>
      <c r="EPE659" s="6"/>
      <c r="EPF659" s="6"/>
      <c r="EPG659" s="6"/>
      <c r="EPH659" s="6"/>
      <c r="EPI659" s="6"/>
      <c r="EPJ659" s="6"/>
      <c r="EPK659" s="6"/>
      <c r="EPL659" s="6"/>
      <c r="EPM659" s="6"/>
      <c r="EPN659" s="6"/>
      <c r="EPO659" s="6"/>
      <c r="EPP659" s="6"/>
      <c r="EPQ659" s="6"/>
      <c r="EPR659" s="6"/>
      <c r="EPS659" s="6"/>
      <c r="EPT659" s="6"/>
      <c r="EPU659" s="6"/>
      <c r="EPV659" s="6"/>
      <c r="EPW659" s="6"/>
      <c r="EPX659" s="6"/>
      <c r="EPY659" s="6"/>
      <c r="EPZ659" s="6"/>
      <c r="EQA659" s="6"/>
      <c r="EQB659" s="6"/>
      <c r="EQC659" s="6"/>
      <c r="EQD659" s="6"/>
      <c r="EQE659" s="6"/>
      <c r="EQF659" s="6"/>
      <c r="EQG659" s="6"/>
      <c r="EQH659" s="6"/>
      <c r="EQI659" s="6"/>
      <c r="EQJ659" s="6"/>
      <c r="EQK659" s="6"/>
      <c r="EQL659" s="6"/>
      <c r="EQM659" s="6"/>
      <c r="EQN659" s="6"/>
      <c r="EQO659" s="6"/>
      <c r="EQP659" s="6"/>
      <c r="EQQ659" s="6"/>
      <c r="EQR659" s="6"/>
      <c r="EQS659" s="6"/>
      <c r="EQT659" s="6"/>
      <c r="EQU659" s="6"/>
      <c r="EQV659" s="6"/>
      <c r="EQW659" s="6"/>
      <c r="EQX659" s="6"/>
      <c r="EQY659" s="6"/>
      <c r="EQZ659" s="6"/>
      <c r="ERA659" s="6"/>
      <c r="ERB659" s="6"/>
      <c r="ERC659" s="6"/>
      <c r="ERD659" s="6"/>
      <c r="ERE659" s="6"/>
      <c r="ERF659" s="6"/>
      <c r="ERG659" s="6"/>
      <c r="ERH659" s="6"/>
      <c r="ERI659" s="6"/>
      <c r="ERJ659" s="6"/>
      <c r="ERK659" s="6"/>
      <c r="ERL659" s="6"/>
      <c r="ERM659" s="6"/>
      <c r="ERN659" s="6"/>
      <c r="ERO659" s="6"/>
      <c r="ERP659" s="6"/>
      <c r="ERQ659" s="6"/>
      <c r="ERR659" s="6"/>
      <c r="ERS659" s="6"/>
      <c r="ERT659" s="6"/>
      <c r="ERU659" s="6"/>
      <c r="ERV659" s="6"/>
      <c r="ERW659" s="6"/>
      <c r="ERX659" s="6"/>
      <c r="ERY659" s="6"/>
      <c r="ERZ659" s="6"/>
      <c r="ESA659" s="6"/>
      <c r="ESB659" s="6"/>
      <c r="ESC659" s="6"/>
      <c r="ESD659" s="6"/>
      <c r="ESE659" s="6"/>
      <c r="ESF659" s="6"/>
      <c r="ESG659" s="6"/>
      <c r="ESH659" s="6"/>
      <c r="ESI659" s="6"/>
      <c r="ESJ659" s="6"/>
      <c r="ESK659" s="6"/>
      <c r="ESL659" s="6"/>
      <c r="ESM659" s="6"/>
      <c r="ESN659" s="6"/>
      <c r="ESO659" s="6"/>
      <c r="ESP659" s="6"/>
      <c r="ESQ659" s="6"/>
      <c r="ESR659" s="6"/>
      <c r="ESS659" s="6"/>
      <c r="EST659" s="6"/>
      <c r="ESU659" s="6"/>
      <c r="ESV659" s="6"/>
      <c r="ESW659" s="6"/>
      <c r="ESX659" s="6"/>
      <c r="ESY659" s="6"/>
      <c r="ESZ659" s="6"/>
      <c r="ETA659" s="6"/>
      <c r="ETB659" s="6"/>
      <c r="ETC659" s="6"/>
      <c r="ETD659" s="6"/>
      <c r="ETE659" s="6"/>
      <c r="ETF659" s="6"/>
      <c r="ETG659" s="6"/>
      <c r="ETH659" s="6"/>
      <c r="ETI659" s="6"/>
      <c r="ETJ659" s="6"/>
      <c r="ETK659" s="6"/>
      <c r="ETL659" s="6"/>
      <c r="ETM659" s="6"/>
      <c r="ETN659" s="6"/>
      <c r="ETO659" s="6"/>
      <c r="ETP659" s="6"/>
      <c r="ETQ659" s="6"/>
      <c r="ETR659" s="6"/>
      <c r="ETS659" s="6"/>
      <c r="ETT659" s="6"/>
      <c r="ETU659" s="6"/>
      <c r="ETV659" s="6"/>
      <c r="ETW659" s="6"/>
      <c r="ETX659" s="6"/>
      <c r="ETY659" s="6"/>
      <c r="ETZ659" s="6"/>
      <c r="EUA659" s="6"/>
      <c r="EUB659" s="6"/>
      <c r="EUC659" s="6"/>
      <c r="EUD659" s="6"/>
      <c r="EUE659" s="6"/>
      <c r="EUF659" s="6"/>
      <c r="EUG659" s="6"/>
      <c r="EUH659" s="6"/>
      <c r="EUI659" s="6"/>
      <c r="EUJ659" s="6"/>
      <c r="EUK659" s="6"/>
      <c r="EUL659" s="6"/>
      <c r="EUM659" s="6"/>
      <c r="EUN659" s="6"/>
      <c r="EUO659" s="6"/>
      <c r="EUP659" s="6"/>
      <c r="EUQ659" s="6"/>
      <c r="EUR659" s="6"/>
      <c r="EUS659" s="6"/>
      <c r="EUT659" s="6"/>
      <c r="EUU659" s="6"/>
      <c r="EUV659" s="6"/>
      <c r="EUW659" s="6"/>
      <c r="EUX659" s="6"/>
      <c r="EUY659" s="6"/>
      <c r="EUZ659" s="6"/>
      <c r="EVA659" s="6"/>
      <c r="EVB659" s="6"/>
      <c r="EVC659" s="6"/>
      <c r="EVD659" s="6"/>
      <c r="EVE659" s="6"/>
      <c r="EVF659" s="6"/>
      <c r="EVG659" s="6"/>
      <c r="EVH659" s="6"/>
      <c r="EVI659" s="6"/>
      <c r="EVJ659" s="6"/>
      <c r="EVK659" s="6"/>
      <c r="EVL659" s="6"/>
      <c r="EVM659" s="6"/>
      <c r="EVN659" s="6"/>
      <c r="EVO659" s="6"/>
      <c r="EVP659" s="6"/>
      <c r="EVQ659" s="6"/>
      <c r="EVR659" s="6"/>
      <c r="EVS659" s="6"/>
      <c r="EVT659" s="6"/>
      <c r="EVU659" s="6"/>
      <c r="EVV659" s="6"/>
      <c r="EVW659" s="6"/>
      <c r="EVX659" s="6"/>
      <c r="EVY659" s="6"/>
      <c r="EVZ659" s="6"/>
      <c r="EWA659" s="6"/>
      <c r="EWB659" s="6"/>
      <c r="EWC659" s="6"/>
      <c r="EWD659" s="6"/>
      <c r="EWE659" s="6"/>
      <c r="EWF659" s="6"/>
      <c r="EWG659" s="6"/>
      <c r="EWH659" s="6"/>
      <c r="EWI659" s="6"/>
      <c r="EWJ659" s="6"/>
      <c r="EWK659" s="6"/>
      <c r="EWL659" s="6"/>
      <c r="EWM659" s="6"/>
      <c r="EWN659" s="6"/>
      <c r="EWO659" s="6"/>
      <c r="EWP659" s="6"/>
      <c r="EWQ659" s="6"/>
      <c r="EWR659" s="6"/>
      <c r="EWS659" s="6"/>
      <c r="EWT659" s="6"/>
      <c r="EWU659" s="6"/>
      <c r="EWV659" s="6"/>
      <c r="EWW659" s="6"/>
      <c r="EWX659" s="6"/>
      <c r="EWY659" s="6"/>
      <c r="EWZ659" s="6"/>
      <c r="EXA659" s="6"/>
      <c r="EXB659" s="6"/>
      <c r="EXC659" s="6"/>
      <c r="EXD659" s="6"/>
      <c r="EXE659" s="6"/>
      <c r="EXF659" s="6"/>
      <c r="EXG659" s="6"/>
      <c r="EXH659" s="6"/>
      <c r="EXI659" s="6"/>
      <c r="EXJ659" s="6"/>
      <c r="EXK659" s="6"/>
      <c r="EXL659" s="6"/>
      <c r="EXM659" s="6"/>
      <c r="EXN659" s="6"/>
      <c r="EXO659" s="6"/>
      <c r="EXP659" s="6"/>
      <c r="EXQ659" s="6"/>
      <c r="EXR659" s="6"/>
      <c r="EXS659" s="6"/>
      <c r="EXT659" s="6"/>
      <c r="EXU659" s="6"/>
      <c r="EXV659" s="6"/>
      <c r="EXW659" s="6"/>
      <c r="EXX659" s="6"/>
      <c r="EXY659" s="6"/>
      <c r="EXZ659" s="6"/>
      <c r="EYA659" s="6"/>
      <c r="EYB659" s="6"/>
      <c r="EYC659" s="6"/>
      <c r="EYD659" s="6"/>
      <c r="EYE659" s="6"/>
      <c r="EYF659" s="6"/>
      <c r="EYG659" s="6"/>
      <c r="EYH659" s="6"/>
      <c r="EYI659" s="6"/>
      <c r="EYJ659" s="6"/>
      <c r="EYK659" s="6"/>
      <c r="EYL659" s="6"/>
      <c r="EYM659" s="6"/>
      <c r="EYN659" s="6"/>
      <c r="EYO659" s="6"/>
      <c r="EYP659" s="6"/>
      <c r="EYQ659" s="6"/>
      <c r="EYR659" s="6"/>
      <c r="EYS659" s="6"/>
      <c r="EYT659" s="6"/>
      <c r="EYU659" s="6"/>
      <c r="EYV659" s="6"/>
      <c r="EYW659" s="6"/>
      <c r="EYX659" s="6"/>
      <c r="EYY659" s="6"/>
      <c r="EYZ659" s="6"/>
      <c r="EZA659" s="6"/>
      <c r="EZB659" s="6"/>
      <c r="EZC659" s="6"/>
      <c r="EZD659" s="6"/>
      <c r="EZE659" s="6"/>
      <c r="EZF659" s="6"/>
      <c r="EZG659" s="6"/>
      <c r="EZH659" s="6"/>
      <c r="EZI659" s="6"/>
      <c r="EZJ659" s="6"/>
      <c r="EZK659" s="6"/>
      <c r="EZL659" s="6"/>
      <c r="EZM659" s="6"/>
      <c r="EZN659" s="6"/>
      <c r="EZO659" s="6"/>
      <c r="EZP659" s="6"/>
      <c r="EZQ659" s="6"/>
      <c r="EZR659" s="6"/>
      <c r="EZS659" s="6"/>
      <c r="EZT659" s="6"/>
      <c r="EZU659" s="6"/>
      <c r="EZV659" s="6"/>
      <c r="EZW659" s="6"/>
      <c r="EZX659" s="6"/>
      <c r="EZY659" s="6"/>
      <c r="EZZ659" s="6"/>
      <c r="FAA659" s="6"/>
      <c r="FAB659" s="6"/>
      <c r="FAC659" s="6"/>
      <c r="FAD659" s="6"/>
      <c r="FAE659" s="6"/>
      <c r="FAF659" s="6"/>
      <c r="FAG659" s="6"/>
      <c r="FAH659" s="6"/>
      <c r="FAI659" s="6"/>
      <c r="FAJ659" s="6"/>
      <c r="FAK659" s="6"/>
      <c r="FAL659" s="6"/>
      <c r="FAM659" s="6"/>
      <c r="FAN659" s="6"/>
      <c r="FAO659" s="6"/>
      <c r="FAP659" s="6"/>
      <c r="FAQ659" s="6"/>
      <c r="FAR659" s="6"/>
      <c r="FAS659" s="6"/>
      <c r="FAT659" s="6"/>
      <c r="FAU659" s="6"/>
      <c r="FAV659" s="6"/>
      <c r="FAW659" s="6"/>
      <c r="FAX659" s="6"/>
      <c r="FAY659" s="6"/>
      <c r="FAZ659" s="6"/>
      <c r="FBA659" s="6"/>
      <c r="FBB659" s="6"/>
      <c r="FBC659" s="6"/>
      <c r="FBD659" s="6"/>
      <c r="FBE659" s="6"/>
      <c r="FBF659" s="6"/>
      <c r="FBG659" s="6"/>
      <c r="FBH659" s="6"/>
      <c r="FBI659" s="6"/>
      <c r="FBJ659" s="6"/>
      <c r="FBK659" s="6"/>
      <c r="FBL659" s="6"/>
      <c r="FBM659" s="6"/>
      <c r="FBN659" s="6"/>
      <c r="FBO659" s="6"/>
      <c r="FBP659" s="6"/>
      <c r="FBQ659" s="6"/>
      <c r="FBR659" s="6"/>
      <c r="FBS659" s="6"/>
      <c r="FBT659" s="6"/>
      <c r="FBU659" s="6"/>
      <c r="FBV659" s="6"/>
      <c r="FBW659" s="6"/>
      <c r="FBX659" s="6"/>
      <c r="FBY659" s="6"/>
      <c r="FBZ659" s="6"/>
      <c r="FCA659" s="6"/>
      <c r="FCB659" s="6"/>
      <c r="FCC659" s="6"/>
      <c r="FCD659" s="6"/>
      <c r="FCE659" s="6"/>
      <c r="FCF659" s="6"/>
      <c r="FCG659" s="6"/>
      <c r="FCH659" s="6"/>
      <c r="FCI659" s="6"/>
      <c r="FCJ659" s="6"/>
      <c r="FCK659" s="6"/>
      <c r="FCL659" s="6"/>
      <c r="FCM659" s="6"/>
      <c r="FCN659" s="6"/>
      <c r="FCO659" s="6"/>
      <c r="FCP659" s="6"/>
      <c r="FCQ659" s="6"/>
      <c r="FCR659" s="6"/>
      <c r="FCS659" s="6"/>
      <c r="FCT659" s="6"/>
      <c r="FCU659" s="6"/>
      <c r="FCV659" s="6"/>
      <c r="FCW659" s="6"/>
      <c r="FCX659" s="6"/>
      <c r="FCY659" s="6"/>
      <c r="FCZ659" s="6"/>
      <c r="FDA659" s="6"/>
      <c r="FDB659" s="6"/>
      <c r="FDC659" s="6"/>
      <c r="FDD659" s="6"/>
      <c r="FDE659" s="6"/>
      <c r="FDF659" s="6"/>
      <c r="FDG659" s="6"/>
      <c r="FDH659" s="6"/>
      <c r="FDI659" s="6"/>
      <c r="FDJ659" s="6"/>
      <c r="FDK659" s="6"/>
      <c r="FDL659" s="6"/>
      <c r="FDM659" s="6"/>
      <c r="FDN659" s="6"/>
      <c r="FDO659" s="6"/>
      <c r="FDP659" s="6"/>
      <c r="FDQ659" s="6"/>
      <c r="FDR659" s="6"/>
      <c r="FDS659" s="6"/>
      <c r="FDT659" s="6"/>
      <c r="FDU659" s="6"/>
      <c r="FDV659" s="6"/>
      <c r="FDW659" s="6"/>
      <c r="FDX659" s="6"/>
      <c r="FDY659" s="6"/>
      <c r="FDZ659" s="6"/>
      <c r="FEA659" s="6"/>
      <c r="FEB659" s="6"/>
      <c r="FEC659" s="6"/>
      <c r="FED659" s="6"/>
      <c r="FEE659" s="6"/>
      <c r="FEF659" s="6"/>
      <c r="FEG659" s="6"/>
      <c r="FEH659" s="6"/>
      <c r="FEI659" s="6"/>
      <c r="FEJ659" s="6"/>
      <c r="FEK659" s="6"/>
      <c r="FEL659" s="6"/>
      <c r="FEM659" s="6"/>
      <c r="FEN659" s="6"/>
      <c r="FEO659" s="6"/>
      <c r="FEP659" s="6"/>
      <c r="FEQ659" s="6"/>
      <c r="FER659" s="6"/>
      <c r="FES659" s="6"/>
      <c r="FET659" s="6"/>
      <c r="FEU659" s="6"/>
      <c r="FEV659" s="6"/>
      <c r="FEW659" s="6"/>
      <c r="FEX659" s="6"/>
      <c r="FEY659" s="6"/>
      <c r="FEZ659" s="6"/>
      <c r="FFA659" s="6"/>
      <c r="FFB659" s="6"/>
      <c r="FFC659" s="6"/>
      <c r="FFD659" s="6"/>
      <c r="FFE659" s="6"/>
      <c r="FFF659" s="6"/>
      <c r="FFG659" s="6"/>
      <c r="FFH659" s="6"/>
      <c r="FFI659" s="6"/>
      <c r="FFJ659" s="6"/>
      <c r="FFK659" s="6"/>
      <c r="FFL659" s="6"/>
      <c r="FFM659" s="6"/>
      <c r="FFN659" s="6"/>
      <c r="FFO659" s="6"/>
      <c r="FFP659" s="6"/>
      <c r="FFQ659" s="6"/>
      <c r="FFR659" s="6"/>
      <c r="FFS659" s="6"/>
      <c r="FFT659" s="6"/>
      <c r="FFU659" s="6"/>
      <c r="FFV659" s="6"/>
      <c r="FFW659" s="6"/>
      <c r="FFX659" s="6"/>
      <c r="FFY659" s="6"/>
      <c r="FFZ659" s="6"/>
      <c r="FGA659" s="6"/>
      <c r="FGB659" s="6"/>
      <c r="FGC659" s="6"/>
      <c r="FGD659" s="6"/>
      <c r="FGE659" s="6"/>
      <c r="FGF659" s="6"/>
      <c r="FGG659" s="6"/>
      <c r="FGH659" s="6"/>
      <c r="FGI659" s="6"/>
      <c r="FGJ659" s="6"/>
      <c r="FGK659" s="6"/>
      <c r="FGL659" s="6"/>
      <c r="FGM659" s="6"/>
      <c r="FGN659" s="6"/>
      <c r="FGO659" s="6"/>
      <c r="FGP659" s="6"/>
      <c r="FGQ659" s="6"/>
      <c r="FGR659" s="6"/>
      <c r="FGS659" s="6"/>
      <c r="FGT659" s="6"/>
      <c r="FGU659" s="6"/>
      <c r="FGV659" s="6"/>
      <c r="FGW659" s="6"/>
      <c r="FGX659" s="6"/>
      <c r="FGY659" s="6"/>
      <c r="FGZ659" s="6"/>
      <c r="FHA659" s="6"/>
      <c r="FHB659" s="6"/>
      <c r="FHC659" s="6"/>
      <c r="FHD659" s="6"/>
      <c r="FHE659" s="6"/>
      <c r="FHF659" s="6"/>
      <c r="FHG659" s="6"/>
      <c r="FHH659" s="6"/>
      <c r="FHI659" s="6"/>
      <c r="FHJ659" s="6"/>
      <c r="FHK659" s="6"/>
      <c r="FHL659" s="6"/>
      <c r="FHM659" s="6"/>
      <c r="FHN659" s="6"/>
      <c r="FHO659" s="6"/>
      <c r="FHP659" s="6"/>
      <c r="FHQ659" s="6"/>
      <c r="FHR659" s="6"/>
      <c r="FHS659" s="6"/>
      <c r="FHT659" s="6"/>
      <c r="FHU659" s="6"/>
      <c r="FHV659" s="6"/>
      <c r="FHW659" s="6"/>
      <c r="FHX659" s="6"/>
      <c r="FHY659" s="6"/>
      <c r="FHZ659" s="6"/>
      <c r="FIA659" s="6"/>
      <c r="FIB659" s="6"/>
      <c r="FIC659" s="6"/>
      <c r="FID659" s="6"/>
      <c r="FIE659" s="6"/>
      <c r="FIF659" s="6"/>
      <c r="FIG659" s="6"/>
      <c r="FIH659" s="6"/>
      <c r="FII659" s="6"/>
      <c r="FIJ659" s="6"/>
      <c r="FIK659" s="6"/>
      <c r="FIL659" s="6"/>
      <c r="FIM659" s="6"/>
      <c r="FIN659" s="6"/>
      <c r="FIO659" s="6"/>
      <c r="FIP659" s="6"/>
      <c r="FIQ659" s="6"/>
      <c r="FIR659" s="6"/>
      <c r="FIS659" s="6"/>
      <c r="FIT659" s="6"/>
      <c r="FIU659" s="6"/>
      <c r="FIV659" s="6"/>
      <c r="FIW659" s="6"/>
      <c r="FIX659" s="6"/>
      <c r="FIY659" s="6"/>
      <c r="FIZ659" s="6"/>
      <c r="FJA659" s="6"/>
      <c r="FJB659" s="6"/>
      <c r="FJC659" s="6"/>
      <c r="FJD659" s="6"/>
      <c r="FJE659" s="6"/>
      <c r="FJF659" s="6"/>
      <c r="FJG659" s="6"/>
      <c r="FJH659" s="6"/>
      <c r="FJI659" s="6"/>
      <c r="FJJ659" s="6"/>
      <c r="FJK659" s="6"/>
      <c r="FJL659" s="6"/>
      <c r="FJM659" s="6"/>
      <c r="FJN659" s="6"/>
      <c r="FJO659" s="6"/>
      <c r="FJP659" s="6"/>
      <c r="FJQ659" s="6"/>
      <c r="FJR659" s="6"/>
      <c r="FJS659" s="6"/>
      <c r="FJT659" s="6"/>
      <c r="FJU659" s="6"/>
      <c r="FJV659" s="6"/>
      <c r="FJW659" s="6"/>
      <c r="FJX659" s="6"/>
      <c r="FJY659" s="6"/>
      <c r="FJZ659" s="6"/>
      <c r="FKA659" s="6"/>
      <c r="FKB659" s="6"/>
      <c r="FKC659" s="6"/>
      <c r="FKD659" s="6"/>
      <c r="FKE659" s="6"/>
      <c r="FKF659" s="6"/>
      <c r="FKG659" s="6"/>
      <c r="FKH659" s="6"/>
      <c r="FKI659" s="6"/>
      <c r="FKJ659" s="6"/>
      <c r="FKK659" s="6"/>
      <c r="FKL659" s="6"/>
      <c r="FKM659" s="6"/>
      <c r="FKN659" s="6"/>
      <c r="FKO659" s="6"/>
      <c r="FKP659" s="6"/>
      <c r="FKQ659" s="6"/>
      <c r="FKR659" s="6"/>
      <c r="FKS659" s="6"/>
      <c r="FKT659" s="6"/>
      <c r="FKU659" s="6"/>
      <c r="FKV659" s="6"/>
      <c r="FKW659" s="6"/>
      <c r="FKX659" s="6"/>
      <c r="FKY659" s="6"/>
      <c r="FKZ659" s="6"/>
      <c r="FLA659" s="6"/>
      <c r="FLB659" s="6"/>
      <c r="FLC659" s="6"/>
      <c r="FLD659" s="6"/>
      <c r="FLE659" s="6"/>
      <c r="FLF659" s="6"/>
      <c r="FLG659" s="6"/>
      <c r="FLH659" s="6"/>
      <c r="FLI659" s="6"/>
      <c r="FLJ659" s="6"/>
      <c r="FLK659" s="6"/>
      <c r="FLL659" s="6"/>
      <c r="FLM659" s="6"/>
      <c r="FLN659" s="6"/>
      <c r="FLO659" s="6"/>
      <c r="FLP659" s="6"/>
      <c r="FLQ659" s="6"/>
      <c r="FLR659" s="6"/>
      <c r="FLS659" s="6"/>
      <c r="FLT659" s="6"/>
      <c r="FLU659" s="6"/>
      <c r="FLV659" s="6"/>
      <c r="FLW659" s="6"/>
      <c r="FLX659" s="6"/>
      <c r="FLY659" s="6"/>
      <c r="FLZ659" s="6"/>
      <c r="FMA659" s="6"/>
      <c r="FMB659" s="6"/>
      <c r="FMC659" s="6"/>
      <c r="FMD659" s="6"/>
      <c r="FME659" s="6"/>
      <c r="FMF659" s="6"/>
      <c r="FMG659" s="6"/>
      <c r="FMH659" s="6"/>
      <c r="FMI659" s="6"/>
      <c r="FMJ659" s="6"/>
      <c r="FMK659" s="6"/>
      <c r="FML659" s="6"/>
      <c r="FMM659" s="6"/>
      <c r="FMN659" s="6"/>
      <c r="FMO659" s="6"/>
      <c r="FMP659" s="6"/>
      <c r="FMQ659" s="6"/>
      <c r="FMR659" s="6"/>
      <c r="FMS659" s="6"/>
      <c r="FMT659" s="6"/>
      <c r="FMU659" s="6"/>
      <c r="FMV659" s="6"/>
      <c r="FMW659" s="6"/>
      <c r="FMX659" s="6"/>
      <c r="FMY659" s="6"/>
      <c r="FMZ659" s="6"/>
      <c r="FNA659" s="6"/>
      <c r="FNB659" s="6"/>
      <c r="FNC659" s="6"/>
      <c r="FND659" s="6"/>
      <c r="FNE659" s="6"/>
      <c r="FNF659" s="6"/>
      <c r="FNG659" s="6"/>
      <c r="FNH659" s="6"/>
      <c r="FNI659" s="6"/>
      <c r="FNJ659" s="6"/>
      <c r="FNK659" s="6"/>
      <c r="FNL659" s="6"/>
      <c r="FNM659" s="6"/>
      <c r="FNN659" s="6"/>
      <c r="FNO659" s="6"/>
      <c r="FNP659" s="6"/>
      <c r="FNQ659" s="6"/>
      <c r="FNR659" s="6"/>
      <c r="FNS659" s="6"/>
      <c r="FNT659" s="6"/>
      <c r="FNU659" s="6"/>
      <c r="FNV659" s="6"/>
      <c r="FNW659" s="6"/>
      <c r="FNX659" s="6"/>
      <c r="FNY659" s="6"/>
      <c r="FNZ659" s="6"/>
      <c r="FOA659" s="6"/>
      <c r="FOB659" s="6"/>
      <c r="FOC659" s="6"/>
      <c r="FOD659" s="6"/>
      <c r="FOE659" s="6"/>
      <c r="FOF659" s="6"/>
      <c r="FOG659" s="6"/>
      <c r="FOH659" s="6"/>
      <c r="FOI659" s="6"/>
      <c r="FOJ659" s="6"/>
      <c r="FOK659" s="6"/>
      <c r="FOL659" s="6"/>
      <c r="FOM659" s="6"/>
      <c r="FON659" s="6"/>
      <c r="FOO659" s="6"/>
      <c r="FOP659" s="6"/>
      <c r="FOQ659" s="6"/>
      <c r="FOR659" s="6"/>
      <c r="FOS659" s="6"/>
      <c r="FOT659" s="6"/>
      <c r="FOU659" s="6"/>
      <c r="FOV659" s="6"/>
      <c r="FOW659" s="6"/>
      <c r="FOX659" s="6"/>
      <c r="FOY659" s="6"/>
      <c r="FOZ659" s="6"/>
      <c r="FPA659" s="6"/>
      <c r="FPB659" s="6"/>
      <c r="FPC659" s="6"/>
      <c r="FPD659" s="6"/>
      <c r="FPE659" s="6"/>
      <c r="FPF659" s="6"/>
      <c r="FPG659" s="6"/>
      <c r="FPH659" s="6"/>
      <c r="FPI659" s="6"/>
      <c r="FPJ659" s="6"/>
      <c r="FPK659" s="6"/>
      <c r="FPL659" s="6"/>
      <c r="FPM659" s="6"/>
      <c r="FPN659" s="6"/>
      <c r="FPO659" s="6"/>
      <c r="FPP659" s="6"/>
      <c r="FPQ659" s="6"/>
      <c r="FPR659" s="6"/>
      <c r="FPS659" s="6"/>
      <c r="FPT659" s="6"/>
      <c r="FPU659" s="6"/>
      <c r="FPV659" s="6"/>
      <c r="FPW659" s="6"/>
      <c r="FPX659" s="6"/>
      <c r="FPY659" s="6"/>
      <c r="FPZ659" s="6"/>
      <c r="FQA659" s="6"/>
      <c r="FQB659" s="6"/>
      <c r="FQC659" s="6"/>
      <c r="FQD659" s="6"/>
      <c r="FQE659" s="6"/>
      <c r="FQF659" s="6"/>
      <c r="FQG659" s="6"/>
      <c r="FQH659" s="6"/>
      <c r="FQI659" s="6"/>
      <c r="FQJ659" s="6"/>
      <c r="FQK659" s="6"/>
      <c r="FQL659" s="6"/>
      <c r="FQM659" s="6"/>
      <c r="FQN659" s="6"/>
      <c r="FQO659" s="6"/>
      <c r="FQP659" s="6"/>
      <c r="FQQ659" s="6"/>
      <c r="FQR659" s="6"/>
      <c r="FQS659" s="6"/>
      <c r="FQT659" s="6"/>
      <c r="FQU659" s="6"/>
      <c r="FQV659" s="6"/>
      <c r="FQW659" s="6"/>
      <c r="FQX659" s="6"/>
      <c r="FQY659" s="6"/>
      <c r="FQZ659" s="6"/>
      <c r="FRA659" s="6"/>
      <c r="FRB659" s="6"/>
      <c r="FRC659" s="6"/>
      <c r="FRD659" s="6"/>
      <c r="FRE659" s="6"/>
      <c r="FRF659" s="6"/>
      <c r="FRG659" s="6"/>
      <c r="FRH659" s="6"/>
      <c r="FRI659" s="6"/>
      <c r="FRJ659" s="6"/>
      <c r="FRK659" s="6"/>
      <c r="FRL659" s="6"/>
      <c r="FRM659" s="6"/>
      <c r="FRN659" s="6"/>
      <c r="FRO659" s="6"/>
      <c r="FRP659" s="6"/>
      <c r="FRQ659" s="6"/>
      <c r="FRR659" s="6"/>
      <c r="FRS659" s="6"/>
      <c r="FRT659" s="6"/>
      <c r="FRU659" s="6"/>
      <c r="FRV659" s="6"/>
      <c r="FRW659" s="6"/>
      <c r="FRX659" s="6"/>
      <c r="FRY659" s="6"/>
      <c r="FRZ659" s="6"/>
      <c r="FSA659" s="6"/>
      <c r="FSB659" s="6"/>
      <c r="FSC659" s="6"/>
      <c r="FSD659" s="6"/>
      <c r="FSE659" s="6"/>
      <c r="FSF659" s="6"/>
      <c r="FSG659" s="6"/>
      <c r="FSH659" s="6"/>
      <c r="FSI659" s="6"/>
      <c r="FSJ659" s="6"/>
      <c r="FSK659" s="6"/>
      <c r="FSL659" s="6"/>
      <c r="FSM659" s="6"/>
      <c r="FSN659" s="6"/>
      <c r="FSO659" s="6"/>
      <c r="FSP659" s="6"/>
      <c r="FSQ659" s="6"/>
      <c r="FSR659" s="6"/>
      <c r="FSS659" s="6"/>
      <c r="FST659" s="6"/>
      <c r="FSU659" s="6"/>
      <c r="FSV659" s="6"/>
      <c r="FSW659" s="6"/>
      <c r="FSX659" s="6"/>
      <c r="FSY659" s="6"/>
      <c r="FSZ659" s="6"/>
      <c r="FTA659" s="6"/>
      <c r="FTB659" s="6"/>
      <c r="FTC659" s="6"/>
      <c r="FTD659" s="6"/>
      <c r="FTE659" s="6"/>
      <c r="FTF659" s="6"/>
      <c r="FTG659" s="6"/>
      <c r="FTH659" s="6"/>
      <c r="FTI659" s="6"/>
      <c r="FTJ659" s="6"/>
      <c r="FTK659" s="6"/>
      <c r="FTL659" s="6"/>
      <c r="FTM659" s="6"/>
      <c r="FTN659" s="6"/>
      <c r="FTO659" s="6"/>
      <c r="FTP659" s="6"/>
      <c r="FTQ659" s="6"/>
      <c r="FTR659" s="6"/>
      <c r="FTS659" s="6"/>
      <c r="FTT659" s="6"/>
      <c r="FTU659" s="6"/>
      <c r="FTV659" s="6"/>
      <c r="FTW659" s="6"/>
      <c r="FTX659" s="6"/>
      <c r="FTY659" s="6"/>
      <c r="FTZ659" s="6"/>
      <c r="FUA659" s="6"/>
      <c r="FUB659" s="6"/>
      <c r="FUC659" s="6"/>
      <c r="FUD659" s="6"/>
      <c r="FUE659" s="6"/>
      <c r="FUF659" s="6"/>
      <c r="FUG659" s="6"/>
      <c r="FUH659" s="6"/>
      <c r="FUI659" s="6"/>
      <c r="FUJ659" s="6"/>
      <c r="FUK659" s="6"/>
      <c r="FUL659" s="6"/>
      <c r="FUM659" s="6"/>
      <c r="FUN659" s="6"/>
      <c r="FUO659" s="6"/>
      <c r="FUP659" s="6"/>
      <c r="FUQ659" s="6"/>
      <c r="FUR659" s="6"/>
      <c r="FUS659" s="6"/>
      <c r="FUT659" s="6"/>
      <c r="FUU659" s="6"/>
      <c r="FUV659" s="6"/>
      <c r="FUW659" s="6"/>
      <c r="FUX659" s="6"/>
      <c r="FUY659" s="6"/>
      <c r="FUZ659" s="6"/>
      <c r="FVA659" s="6"/>
      <c r="FVB659" s="6"/>
      <c r="FVC659" s="6"/>
      <c r="FVD659" s="6"/>
      <c r="FVE659" s="6"/>
      <c r="FVF659" s="6"/>
      <c r="FVG659" s="6"/>
      <c r="FVH659" s="6"/>
      <c r="FVI659" s="6"/>
      <c r="FVJ659" s="6"/>
      <c r="FVK659" s="6"/>
      <c r="FVL659" s="6"/>
      <c r="FVM659" s="6"/>
      <c r="FVN659" s="6"/>
      <c r="FVO659" s="6"/>
      <c r="FVP659" s="6"/>
      <c r="FVQ659" s="6"/>
      <c r="FVR659" s="6"/>
      <c r="FVS659" s="6"/>
      <c r="FVT659" s="6"/>
      <c r="FVU659" s="6"/>
      <c r="FVV659" s="6"/>
      <c r="FVW659" s="6"/>
      <c r="FVX659" s="6"/>
      <c r="FVY659" s="6"/>
      <c r="FVZ659" s="6"/>
      <c r="FWA659" s="6"/>
      <c r="FWB659" s="6"/>
      <c r="FWC659" s="6"/>
      <c r="FWD659" s="6"/>
      <c r="FWE659" s="6"/>
      <c r="FWF659" s="6"/>
      <c r="FWG659" s="6"/>
      <c r="FWH659" s="6"/>
      <c r="FWI659" s="6"/>
      <c r="FWJ659" s="6"/>
      <c r="FWK659" s="6"/>
      <c r="FWL659" s="6"/>
      <c r="FWM659" s="6"/>
      <c r="FWN659" s="6"/>
      <c r="FWO659" s="6"/>
      <c r="FWP659" s="6"/>
      <c r="FWQ659" s="6"/>
      <c r="FWR659" s="6"/>
      <c r="FWS659" s="6"/>
      <c r="FWT659" s="6"/>
      <c r="FWU659" s="6"/>
      <c r="FWV659" s="6"/>
      <c r="FWW659" s="6"/>
      <c r="FWX659" s="6"/>
      <c r="FWY659" s="6"/>
      <c r="FWZ659" s="6"/>
      <c r="FXA659" s="6"/>
      <c r="FXB659" s="6"/>
      <c r="FXC659" s="6"/>
      <c r="FXD659" s="6"/>
      <c r="FXE659" s="6"/>
      <c r="FXF659" s="6"/>
      <c r="FXG659" s="6"/>
      <c r="FXH659" s="6"/>
      <c r="FXI659" s="6"/>
      <c r="FXJ659" s="6"/>
      <c r="FXK659" s="6"/>
      <c r="FXL659" s="6"/>
      <c r="FXM659" s="6"/>
      <c r="FXN659" s="6"/>
      <c r="FXO659" s="6"/>
      <c r="FXP659" s="6"/>
      <c r="FXQ659" s="6"/>
      <c r="FXR659" s="6"/>
      <c r="FXS659" s="6"/>
      <c r="FXT659" s="6"/>
      <c r="FXU659" s="6"/>
      <c r="FXV659" s="6"/>
      <c r="FXW659" s="6"/>
      <c r="FXX659" s="6"/>
      <c r="FXY659" s="6"/>
      <c r="FXZ659" s="6"/>
      <c r="FYA659" s="6"/>
      <c r="FYB659" s="6"/>
      <c r="FYC659" s="6"/>
      <c r="FYD659" s="6"/>
      <c r="FYE659" s="6"/>
      <c r="FYF659" s="6"/>
      <c r="FYG659" s="6"/>
      <c r="FYH659" s="6"/>
      <c r="FYI659" s="6"/>
      <c r="FYJ659" s="6"/>
      <c r="FYK659" s="6"/>
      <c r="FYL659" s="6"/>
      <c r="FYM659" s="6"/>
      <c r="FYN659" s="6"/>
      <c r="FYO659" s="6"/>
      <c r="FYP659" s="6"/>
      <c r="FYQ659" s="6"/>
      <c r="FYR659" s="6"/>
      <c r="FYS659" s="6"/>
      <c r="FYT659" s="6"/>
      <c r="FYU659" s="6"/>
      <c r="FYV659" s="6"/>
      <c r="FYW659" s="6"/>
      <c r="FYX659" s="6"/>
      <c r="FYY659" s="6"/>
      <c r="FYZ659" s="6"/>
      <c r="FZA659" s="6"/>
      <c r="FZB659" s="6"/>
      <c r="FZC659" s="6"/>
      <c r="FZD659" s="6"/>
      <c r="FZE659" s="6"/>
      <c r="FZF659" s="6"/>
      <c r="FZG659" s="6"/>
      <c r="FZH659" s="6"/>
      <c r="FZI659" s="6"/>
      <c r="FZJ659" s="6"/>
      <c r="FZK659" s="6"/>
      <c r="FZL659" s="6"/>
      <c r="FZM659" s="6"/>
      <c r="FZN659" s="6"/>
      <c r="FZO659" s="6"/>
      <c r="FZP659" s="6"/>
      <c r="FZQ659" s="6"/>
      <c r="FZR659" s="6"/>
      <c r="FZS659" s="6"/>
      <c r="FZT659" s="6"/>
      <c r="FZU659" s="6"/>
      <c r="FZV659" s="6"/>
      <c r="FZW659" s="6"/>
      <c r="FZX659" s="6"/>
      <c r="FZY659" s="6"/>
      <c r="FZZ659" s="6"/>
      <c r="GAA659" s="6"/>
      <c r="GAB659" s="6"/>
      <c r="GAC659" s="6"/>
      <c r="GAD659" s="6"/>
      <c r="GAE659" s="6"/>
      <c r="GAF659" s="6"/>
      <c r="GAG659" s="6"/>
      <c r="GAH659" s="6"/>
      <c r="GAI659" s="6"/>
      <c r="GAJ659" s="6"/>
      <c r="GAK659" s="6"/>
      <c r="GAL659" s="6"/>
      <c r="GAM659" s="6"/>
      <c r="GAN659" s="6"/>
      <c r="GAO659" s="6"/>
      <c r="GAP659" s="6"/>
      <c r="GAQ659" s="6"/>
      <c r="GAR659" s="6"/>
      <c r="GAS659" s="6"/>
      <c r="GAT659" s="6"/>
      <c r="GAU659" s="6"/>
      <c r="GAV659" s="6"/>
      <c r="GAW659" s="6"/>
      <c r="GAX659" s="6"/>
      <c r="GAY659" s="6"/>
      <c r="GAZ659" s="6"/>
      <c r="GBA659" s="6"/>
      <c r="GBB659" s="6"/>
      <c r="GBC659" s="6"/>
      <c r="GBD659" s="6"/>
      <c r="GBE659" s="6"/>
      <c r="GBF659" s="6"/>
      <c r="GBG659" s="6"/>
      <c r="GBH659" s="6"/>
      <c r="GBI659" s="6"/>
      <c r="GBJ659" s="6"/>
      <c r="GBK659" s="6"/>
      <c r="GBL659" s="6"/>
      <c r="GBM659" s="6"/>
      <c r="GBN659" s="6"/>
      <c r="GBO659" s="6"/>
      <c r="GBP659" s="6"/>
      <c r="GBQ659" s="6"/>
      <c r="GBR659" s="6"/>
      <c r="GBS659" s="6"/>
      <c r="GBT659" s="6"/>
      <c r="GBU659" s="6"/>
      <c r="GBV659" s="6"/>
      <c r="GBW659" s="6"/>
      <c r="GBX659" s="6"/>
      <c r="GBY659" s="6"/>
      <c r="GBZ659" s="6"/>
      <c r="GCA659" s="6"/>
      <c r="GCB659" s="6"/>
      <c r="GCC659" s="6"/>
      <c r="GCD659" s="6"/>
      <c r="GCE659" s="6"/>
      <c r="GCF659" s="6"/>
      <c r="GCG659" s="6"/>
      <c r="GCH659" s="6"/>
      <c r="GCI659" s="6"/>
      <c r="GCJ659" s="6"/>
      <c r="GCK659" s="6"/>
      <c r="GCL659" s="6"/>
      <c r="GCM659" s="6"/>
      <c r="GCN659" s="6"/>
      <c r="GCO659" s="6"/>
      <c r="GCP659" s="6"/>
      <c r="GCQ659" s="6"/>
      <c r="GCR659" s="6"/>
      <c r="GCS659" s="6"/>
      <c r="GCT659" s="6"/>
      <c r="GCU659" s="6"/>
      <c r="GCV659" s="6"/>
      <c r="GCW659" s="6"/>
      <c r="GCX659" s="6"/>
      <c r="GCY659" s="6"/>
      <c r="GCZ659" s="6"/>
      <c r="GDA659" s="6"/>
      <c r="GDB659" s="6"/>
      <c r="GDC659" s="6"/>
      <c r="GDD659" s="6"/>
      <c r="GDE659" s="6"/>
      <c r="GDF659" s="6"/>
      <c r="GDG659" s="6"/>
      <c r="GDH659" s="6"/>
      <c r="GDI659" s="6"/>
      <c r="GDJ659" s="6"/>
      <c r="GDK659" s="6"/>
      <c r="GDL659" s="6"/>
      <c r="GDM659" s="6"/>
      <c r="GDN659" s="6"/>
      <c r="GDO659" s="6"/>
      <c r="GDP659" s="6"/>
      <c r="GDQ659" s="6"/>
      <c r="GDR659" s="6"/>
      <c r="GDS659" s="6"/>
      <c r="GDT659" s="6"/>
      <c r="GDU659" s="6"/>
      <c r="GDV659" s="6"/>
      <c r="GDW659" s="6"/>
      <c r="GDX659" s="6"/>
      <c r="GDY659" s="6"/>
      <c r="GDZ659" s="6"/>
      <c r="GEA659" s="6"/>
      <c r="GEB659" s="6"/>
      <c r="GEC659" s="6"/>
      <c r="GED659" s="6"/>
      <c r="GEE659" s="6"/>
      <c r="GEF659" s="6"/>
      <c r="GEG659" s="6"/>
      <c r="GEH659" s="6"/>
      <c r="GEI659" s="6"/>
      <c r="GEJ659" s="6"/>
      <c r="GEK659" s="6"/>
      <c r="GEL659" s="6"/>
      <c r="GEM659" s="6"/>
      <c r="GEN659" s="6"/>
      <c r="GEO659" s="6"/>
      <c r="GEP659" s="6"/>
      <c r="GEQ659" s="6"/>
      <c r="GER659" s="6"/>
      <c r="GES659" s="6"/>
      <c r="GET659" s="6"/>
      <c r="GEU659" s="6"/>
      <c r="GEV659" s="6"/>
      <c r="GEW659" s="6"/>
      <c r="GEX659" s="6"/>
      <c r="GEY659" s="6"/>
      <c r="GEZ659" s="6"/>
      <c r="GFA659" s="6"/>
      <c r="GFB659" s="6"/>
      <c r="GFC659" s="6"/>
      <c r="GFD659" s="6"/>
      <c r="GFE659" s="6"/>
      <c r="GFF659" s="6"/>
      <c r="GFG659" s="6"/>
      <c r="GFH659" s="6"/>
      <c r="GFI659" s="6"/>
      <c r="GFJ659" s="6"/>
      <c r="GFK659" s="6"/>
      <c r="GFL659" s="6"/>
      <c r="GFM659" s="6"/>
      <c r="GFN659" s="6"/>
      <c r="GFO659" s="6"/>
      <c r="GFP659" s="6"/>
      <c r="GFQ659" s="6"/>
      <c r="GFR659" s="6"/>
      <c r="GFS659" s="6"/>
      <c r="GFT659" s="6"/>
      <c r="GFU659" s="6"/>
      <c r="GFV659" s="6"/>
      <c r="GFW659" s="6"/>
      <c r="GFX659" s="6"/>
      <c r="GFY659" s="6"/>
      <c r="GFZ659" s="6"/>
      <c r="GGA659" s="6"/>
      <c r="GGB659" s="6"/>
      <c r="GGC659" s="6"/>
      <c r="GGD659" s="6"/>
      <c r="GGE659" s="6"/>
      <c r="GGF659" s="6"/>
      <c r="GGG659" s="6"/>
      <c r="GGH659" s="6"/>
      <c r="GGI659" s="6"/>
      <c r="GGJ659" s="6"/>
      <c r="GGK659" s="6"/>
      <c r="GGL659" s="6"/>
      <c r="GGM659" s="6"/>
      <c r="GGN659" s="6"/>
      <c r="GGO659" s="6"/>
      <c r="GGP659" s="6"/>
      <c r="GGQ659" s="6"/>
      <c r="GGR659" s="6"/>
      <c r="GGS659" s="6"/>
      <c r="GGT659" s="6"/>
      <c r="GGU659" s="6"/>
      <c r="GGV659" s="6"/>
      <c r="GGW659" s="6"/>
      <c r="GGX659" s="6"/>
      <c r="GGY659" s="6"/>
      <c r="GGZ659" s="6"/>
      <c r="GHA659" s="6"/>
      <c r="GHB659" s="6"/>
      <c r="GHC659" s="6"/>
      <c r="GHD659" s="6"/>
      <c r="GHE659" s="6"/>
      <c r="GHF659" s="6"/>
      <c r="GHG659" s="6"/>
      <c r="GHH659" s="6"/>
      <c r="GHI659" s="6"/>
      <c r="GHJ659" s="6"/>
      <c r="GHK659" s="6"/>
      <c r="GHL659" s="6"/>
      <c r="GHM659" s="6"/>
      <c r="GHN659" s="6"/>
      <c r="GHO659" s="6"/>
      <c r="GHP659" s="6"/>
      <c r="GHQ659" s="6"/>
      <c r="GHR659" s="6"/>
      <c r="GHS659" s="6"/>
      <c r="GHT659" s="6"/>
      <c r="GHU659" s="6"/>
      <c r="GHV659" s="6"/>
      <c r="GHW659" s="6"/>
      <c r="GHX659" s="6"/>
      <c r="GHY659" s="6"/>
      <c r="GHZ659" s="6"/>
      <c r="GIA659" s="6"/>
      <c r="GIB659" s="6"/>
      <c r="GIC659" s="6"/>
      <c r="GID659" s="6"/>
      <c r="GIE659" s="6"/>
      <c r="GIF659" s="6"/>
      <c r="GIG659" s="6"/>
      <c r="GIH659" s="6"/>
      <c r="GII659" s="6"/>
      <c r="GIJ659" s="6"/>
      <c r="GIK659" s="6"/>
      <c r="GIL659" s="6"/>
      <c r="GIM659" s="6"/>
      <c r="GIN659" s="6"/>
      <c r="GIO659" s="6"/>
      <c r="GIP659" s="6"/>
      <c r="GIQ659" s="6"/>
      <c r="GIR659" s="6"/>
      <c r="GIS659" s="6"/>
      <c r="GIT659" s="6"/>
      <c r="GIU659" s="6"/>
      <c r="GIV659" s="6"/>
      <c r="GIW659" s="6"/>
      <c r="GIX659" s="6"/>
      <c r="GIY659" s="6"/>
      <c r="GIZ659" s="6"/>
      <c r="GJA659" s="6"/>
      <c r="GJB659" s="6"/>
      <c r="GJC659" s="6"/>
      <c r="GJD659" s="6"/>
      <c r="GJE659" s="6"/>
      <c r="GJF659" s="6"/>
      <c r="GJG659" s="6"/>
      <c r="GJH659" s="6"/>
      <c r="GJI659" s="6"/>
      <c r="GJJ659" s="6"/>
      <c r="GJK659" s="6"/>
      <c r="GJL659" s="6"/>
      <c r="GJM659" s="6"/>
      <c r="GJN659" s="6"/>
      <c r="GJO659" s="6"/>
      <c r="GJP659" s="6"/>
      <c r="GJQ659" s="6"/>
      <c r="GJR659" s="6"/>
      <c r="GJS659" s="6"/>
      <c r="GJT659" s="6"/>
      <c r="GJU659" s="6"/>
      <c r="GJV659" s="6"/>
      <c r="GJW659" s="6"/>
      <c r="GJX659" s="6"/>
      <c r="GJY659" s="6"/>
      <c r="GJZ659" s="6"/>
      <c r="GKA659" s="6"/>
      <c r="GKB659" s="6"/>
      <c r="GKC659" s="6"/>
      <c r="GKD659" s="6"/>
      <c r="GKE659" s="6"/>
      <c r="GKF659" s="6"/>
      <c r="GKG659" s="6"/>
      <c r="GKH659" s="6"/>
      <c r="GKI659" s="6"/>
      <c r="GKJ659" s="6"/>
      <c r="GKK659" s="6"/>
      <c r="GKL659" s="6"/>
      <c r="GKM659" s="6"/>
      <c r="GKN659" s="6"/>
      <c r="GKO659" s="6"/>
      <c r="GKP659" s="6"/>
      <c r="GKQ659" s="6"/>
      <c r="GKR659" s="6"/>
      <c r="GKS659" s="6"/>
      <c r="GKT659" s="6"/>
      <c r="GKU659" s="6"/>
      <c r="GKV659" s="6"/>
      <c r="GKW659" s="6"/>
      <c r="GKX659" s="6"/>
      <c r="GKY659" s="6"/>
      <c r="GKZ659" s="6"/>
      <c r="GLA659" s="6"/>
      <c r="GLB659" s="6"/>
      <c r="GLC659" s="6"/>
      <c r="GLD659" s="6"/>
      <c r="GLE659" s="6"/>
      <c r="GLF659" s="6"/>
      <c r="GLG659" s="6"/>
      <c r="GLH659" s="6"/>
      <c r="GLI659" s="6"/>
      <c r="GLJ659" s="6"/>
      <c r="GLK659" s="6"/>
      <c r="GLL659" s="6"/>
      <c r="GLM659" s="6"/>
      <c r="GLN659" s="6"/>
      <c r="GLO659" s="6"/>
      <c r="GLP659" s="6"/>
      <c r="GLQ659" s="6"/>
      <c r="GLR659" s="6"/>
      <c r="GLS659" s="6"/>
      <c r="GLT659" s="6"/>
      <c r="GLU659" s="6"/>
      <c r="GLV659" s="6"/>
      <c r="GLW659" s="6"/>
      <c r="GLX659" s="6"/>
      <c r="GLY659" s="6"/>
      <c r="GLZ659" s="6"/>
      <c r="GMA659" s="6"/>
      <c r="GMB659" s="6"/>
      <c r="GMC659" s="6"/>
      <c r="GMD659" s="6"/>
      <c r="GME659" s="6"/>
      <c r="GMF659" s="6"/>
      <c r="GMG659" s="6"/>
      <c r="GMH659" s="6"/>
      <c r="GMI659" s="6"/>
      <c r="GMJ659" s="6"/>
      <c r="GMK659" s="6"/>
      <c r="GML659" s="6"/>
      <c r="GMM659" s="6"/>
      <c r="GMN659" s="6"/>
      <c r="GMO659" s="6"/>
      <c r="GMP659" s="6"/>
      <c r="GMQ659" s="6"/>
      <c r="GMR659" s="6"/>
      <c r="GMS659" s="6"/>
      <c r="GMT659" s="6"/>
      <c r="GMU659" s="6"/>
      <c r="GMV659" s="6"/>
      <c r="GMW659" s="6"/>
      <c r="GMX659" s="6"/>
      <c r="GMY659" s="6"/>
      <c r="GMZ659" s="6"/>
      <c r="GNA659" s="6"/>
      <c r="GNB659" s="6"/>
      <c r="GNC659" s="6"/>
      <c r="GND659" s="6"/>
      <c r="GNE659" s="6"/>
      <c r="GNF659" s="6"/>
      <c r="GNG659" s="6"/>
      <c r="GNH659" s="6"/>
      <c r="GNI659" s="6"/>
      <c r="GNJ659" s="6"/>
      <c r="GNK659" s="6"/>
      <c r="GNL659" s="6"/>
      <c r="GNM659" s="6"/>
      <c r="GNN659" s="6"/>
      <c r="GNO659" s="6"/>
      <c r="GNP659" s="6"/>
      <c r="GNQ659" s="6"/>
      <c r="GNR659" s="6"/>
      <c r="GNS659" s="6"/>
      <c r="GNT659" s="6"/>
      <c r="GNU659" s="6"/>
      <c r="GNV659" s="6"/>
      <c r="GNW659" s="6"/>
      <c r="GNX659" s="6"/>
      <c r="GNY659" s="6"/>
      <c r="GNZ659" s="6"/>
      <c r="GOA659" s="6"/>
      <c r="GOB659" s="6"/>
      <c r="GOC659" s="6"/>
      <c r="GOD659" s="6"/>
      <c r="GOE659" s="6"/>
      <c r="GOF659" s="6"/>
      <c r="GOG659" s="6"/>
      <c r="GOH659" s="6"/>
      <c r="GOI659" s="6"/>
      <c r="GOJ659" s="6"/>
      <c r="GOK659" s="6"/>
      <c r="GOL659" s="6"/>
      <c r="GOM659" s="6"/>
      <c r="GON659" s="6"/>
      <c r="GOO659" s="6"/>
      <c r="GOP659" s="6"/>
      <c r="GOQ659" s="6"/>
      <c r="GOR659" s="6"/>
      <c r="GOS659" s="6"/>
      <c r="GOT659" s="6"/>
      <c r="GOU659" s="6"/>
      <c r="GOV659" s="6"/>
      <c r="GOW659" s="6"/>
      <c r="GOX659" s="6"/>
      <c r="GOY659" s="6"/>
      <c r="GOZ659" s="6"/>
      <c r="GPA659" s="6"/>
      <c r="GPB659" s="6"/>
      <c r="GPC659" s="6"/>
      <c r="GPD659" s="6"/>
      <c r="GPE659" s="6"/>
      <c r="GPF659" s="6"/>
      <c r="GPG659" s="6"/>
      <c r="GPH659" s="6"/>
      <c r="GPI659" s="6"/>
      <c r="GPJ659" s="6"/>
      <c r="GPK659" s="6"/>
      <c r="GPL659" s="6"/>
      <c r="GPM659" s="6"/>
      <c r="GPN659" s="6"/>
      <c r="GPO659" s="6"/>
      <c r="GPP659" s="6"/>
      <c r="GPQ659" s="6"/>
      <c r="GPR659" s="6"/>
      <c r="GPS659" s="6"/>
      <c r="GPT659" s="6"/>
      <c r="GPU659" s="6"/>
      <c r="GPV659" s="6"/>
      <c r="GPW659" s="6"/>
      <c r="GPX659" s="6"/>
      <c r="GPY659" s="6"/>
      <c r="GPZ659" s="6"/>
      <c r="GQA659" s="6"/>
      <c r="GQB659" s="6"/>
      <c r="GQC659" s="6"/>
      <c r="GQD659" s="6"/>
      <c r="GQE659" s="6"/>
      <c r="GQF659" s="6"/>
      <c r="GQG659" s="6"/>
      <c r="GQH659" s="6"/>
      <c r="GQI659" s="6"/>
      <c r="GQJ659" s="6"/>
      <c r="GQK659" s="6"/>
      <c r="GQL659" s="6"/>
      <c r="GQM659" s="6"/>
      <c r="GQN659" s="6"/>
      <c r="GQO659" s="6"/>
      <c r="GQP659" s="6"/>
      <c r="GQQ659" s="6"/>
      <c r="GQR659" s="6"/>
      <c r="GQS659" s="6"/>
      <c r="GQT659" s="6"/>
      <c r="GQU659" s="6"/>
      <c r="GQV659" s="6"/>
      <c r="GQW659" s="6"/>
      <c r="GQX659" s="6"/>
      <c r="GQY659" s="6"/>
      <c r="GQZ659" s="6"/>
      <c r="GRA659" s="6"/>
      <c r="GRB659" s="6"/>
      <c r="GRC659" s="6"/>
      <c r="GRD659" s="6"/>
      <c r="GRE659" s="6"/>
      <c r="GRF659" s="6"/>
      <c r="GRG659" s="6"/>
      <c r="GRH659" s="6"/>
      <c r="GRI659" s="6"/>
      <c r="GRJ659" s="6"/>
      <c r="GRK659" s="6"/>
      <c r="GRL659" s="6"/>
      <c r="GRM659" s="6"/>
      <c r="GRN659" s="6"/>
      <c r="GRO659" s="6"/>
      <c r="GRP659" s="6"/>
      <c r="GRQ659" s="6"/>
      <c r="GRR659" s="6"/>
      <c r="GRS659" s="6"/>
      <c r="GRT659" s="6"/>
      <c r="GRU659" s="6"/>
      <c r="GRV659" s="6"/>
      <c r="GRW659" s="6"/>
      <c r="GRX659" s="6"/>
      <c r="GRY659" s="6"/>
      <c r="GRZ659" s="6"/>
      <c r="GSA659" s="6"/>
      <c r="GSB659" s="6"/>
      <c r="GSC659" s="6"/>
      <c r="GSD659" s="6"/>
      <c r="GSE659" s="6"/>
      <c r="GSF659" s="6"/>
      <c r="GSG659" s="6"/>
      <c r="GSH659" s="6"/>
      <c r="GSI659" s="6"/>
      <c r="GSJ659" s="6"/>
      <c r="GSK659" s="6"/>
      <c r="GSL659" s="6"/>
      <c r="GSM659" s="6"/>
      <c r="GSN659" s="6"/>
      <c r="GSO659" s="6"/>
      <c r="GSP659" s="6"/>
      <c r="GSQ659" s="6"/>
      <c r="GSR659" s="6"/>
      <c r="GSS659" s="6"/>
      <c r="GST659" s="6"/>
      <c r="GSU659" s="6"/>
      <c r="GSV659" s="6"/>
      <c r="GSW659" s="6"/>
      <c r="GSX659" s="6"/>
      <c r="GSY659" s="6"/>
      <c r="GSZ659" s="6"/>
      <c r="GTA659" s="6"/>
      <c r="GTB659" s="6"/>
      <c r="GTC659" s="6"/>
      <c r="GTD659" s="6"/>
      <c r="GTE659" s="6"/>
      <c r="GTF659" s="6"/>
      <c r="GTG659" s="6"/>
      <c r="GTH659" s="6"/>
      <c r="GTI659" s="6"/>
      <c r="GTJ659" s="6"/>
      <c r="GTK659" s="6"/>
      <c r="GTL659" s="6"/>
      <c r="GTM659" s="6"/>
      <c r="GTN659" s="6"/>
      <c r="GTO659" s="6"/>
      <c r="GTP659" s="6"/>
      <c r="GTQ659" s="6"/>
      <c r="GTR659" s="6"/>
      <c r="GTS659" s="6"/>
      <c r="GTT659" s="6"/>
      <c r="GTU659" s="6"/>
      <c r="GTV659" s="6"/>
      <c r="GTW659" s="6"/>
      <c r="GTX659" s="6"/>
      <c r="GTY659" s="6"/>
      <c r="GTZ659" s="6"/>
      <c r="GUA659" s="6"/>
      <c r="GUB659" s="6"/>
      <c r="GUC659" s="6"/>
      <c r="GUD659" s="6"/>
      <c r="GUE659" s="6"/>
      <c r="GUF659" s="6"/>
      <c r="GUG659" s="6"/>
      <c r="GUH659" s="6"/>
      <c r="GUI659" s="6"/>
      <c r="GUJ659" s="6"/>
      <c r="GUK659" s="6"/>
      <c r="GUL659" s="6"/>
      <c r="GUM659" s="6"/>
      <c r="GUN659" s="6"/>
      <c r="GUO659" s="6"/>
      <c r="GUP659" s="6"/>
      <c r="GUQ659" s="6"/>
      <c r="GUR659" s="6"/>
      <c r="GUS659" s="6"/>
      <c r="GUT659" s="6"/>
      <c r="GUU659" s="6"/>
      <c r="GUV659" s="6"/>
      <c r="GUW659" s="6"/>
      <c r="GUX659" s="6"/>
      <c r="GUY659" s="6"/>
      <c r="GUZ659" s="6"/>
      <c r="GVA659" s="6"/>
      <c r="GVB659" s="6"/>
      <c r="GVC659" s="6"/>
      <c r="GVD659" s="6"/>
      <c r="GVE659" s="6"/>
      <c r="GVF659" s="6"/>
      <c r="GVG659" s="6"/>
      <c r="GVH659" s="6"/>
      <c r="GVI659" s="6"/>
      <c r="GVJ659" s="6"/>
      <c r="GVK659" s="6"/>
      <c r="GVL659" s="6"/>
      <c r="GVM659" s="6"/>
      <c r="GVN659" s="6"/>
      <c r="GVO659" s="6"/>
      <c r="GVP659" s="6"/>
      <c r="GVQ659" s="6"/>
      <c r="GVR659" s="6"/>
      <c r="GVS659" s="6"/>
      <c r="GVT659" s="6"/>
      <c r="GVU659" s="6"/>
      <c r="GVV659" s="6"/>
      <c r="GVW659" s="6"/>
      <c r="GVX659" s="6"/>
      <c r="GVY659" s="6"/>
      <c r="GVZ659" s="6"/>
      <c r="GWA659" s="6"/>
      <c r="GWB659" s="6"/>
      <c r="GWC659" s="6"/>
      <c r="GWD659" s="6"/>
      <c r="GWE659" s="6"/>
      <c r="GWF659" s="6"/>
      <c r="GWG659" s="6"/>
      <c r="GWH659" s="6"/>
      <c r="GWI659" s="6"/>
      <c r="GWJ659" s="6"/>
      <c r="GWK659" s="6"/>
      <c r="GWL659" s="6"/>
      <c r="GWM659" s="6"/>
      <c r="GWN659" s="6"/>
      <c r="GWO659" s="6"/>
      <c r="GWP659" s="6"/>
      <c r="GWQ659" s="6"/>
      <c r="GWR659" s="6"/>
      <c r="GWS659" s="6"/>
      <c r="GWT659" s="6"/>
      <c r="GWU659" s="6"/>
      <c r="GWV659" s="6"/>
      <c r="GWW659" s="6"/>
      <c r="GWX659" s="6"/>
      <c r="GWY659" s="6"/>
      <c r="GWZ659" s="6"/>
      <c r="GXA659" s="6"/>
      <c r="GXB659" s="6"/>
      <c r="GXC659" s="6"/>
      <c r="GXD659" s="6"/>
      <c r="GXE659" s="6"/>
      <c r="GXF659" s="6"/>
      <c r="GXG659" s="6"/>
      <c r="GXH659" s="6"/>
      <c r="GXI659" s="6"/>
      <c r="GXJ659" s="6"/>
      <c r="GXK659" s="6"/>
      <c r="GXL659" s="6"/>
      <c r="GXM659" s="6"/>
      <c r="GXN659" s="6"/>
      <c r="GXO659" s="6"/>
      <c r="GXP659" s="6"/>
      <c r="GXQ659" s="6"/>
      <c r="GXR659" s="6"/>
      <c r="GXS659" s="6"/>
      <c r="GXT659" s="6"/>
      <c r="GXU659" s="6"/>
      <c r="GXV659" s="6"/>
      <c r="GXW659" s="6"/>
      <c r="GXX659" s="6"/>
      <c r="GXY659" s="6"/>
      <c r="GXZ659" s="6"/>
      <c r="GYA659" s="6"/>
      <c r="GYB659" s="6"/>
      <c r="GYC659" s="6"/>
      <c r="GYD659" s="6"/>
      <c r="GYE659" s="6"/>
      <c r="GYF659" s="6"/>
      <c r="GYG659" s="6"/>
      <c r="GYH659" s="6"/>
      <c r="GYI659" s="6"/>
      <c r="GYJ659" s="6"/>
      <c r="GYK659" s="6"/>
      <c r="GYL659" s="6"/>
      <c r="GYM659" s="6"/>
      <c r="GYN659" s="6"/>
      <c r="GYO659" s="6"/>
      <c r="GYP659" s="6"/>
      <c r="GYQ659" s="6"/>
      <c r="GYR659" s="6"/>
      <c r="GYS659" s="6"/>
      <c r="GYT659" s="6"/>
      <c r="GYU659" s="6"/>
      <c r="GYV659" s="6"/>
      <c r="GYW659" s="6"/>
      <c r="GYX659" s="6"/>
      <c r="GYY659" s="6"/>
      <c r="GYZ659" s="6"/>
      <c r="GZA659" s="6"/>
      <c r="GZB659" s="6"/>
      <c r="GZC659" s="6"/>
      <c r="GZD659" s="6"/>
      <c r="GZE659" s="6"/>
      <c r="GZF659" s="6"/>
      <c r="GZG659" s="6"/>
      <c r="GZH659" s="6"/>
      <c r="GZI659" s="6"/>
      <c r="GZJ659" s="6"/>
      <c r="GZK659" s="6"/>
      <c r="GZL659" s="6"/>
      <c r="GZM659" s="6"/>
      <c r="GZN659" s="6"/>
      <c r="GZO659" s="6"/>
      <c r="GZP659" s="6"/>
      <c r="GZQ659" s="6"/>
      <c r="GZR659" s="6"/>
      <c r="GZS659" s="6"/>
      <c r="GZT659" s="6"/>
      <c r="GZU659" s="6"/>
      <c r="GZV659" s="6"/>
      <c r="GZW659" s="6"/>
      <c r="GZX659" s="6"/>
      <c r="GZY659" s="6"/>
      <c r="GZZ659" s="6"/>
      <c r="HAA659" s="6"/>
      <c r="HAB659" s="6"/>
      <c r="HAC659" s="6"/>
      <c r="HAD659" s="6"/>
      <c r="HAE659" s="6"/>
      <c r="HAF659" s="6"/>
      <c r="HAG659" s="6"/>
      <c r="HAH659" s="6"/>
      <c r="HAI659" s="6"/>
      <c r="HAJ659" s="6"/>
      <c r="HAK659" s="6"/>
      <c r="HAL659" s="6"/>
      <c r="HAM659" s="6"/>
      <c r="HAN659" s="6"/>
      <c r="HAO659" s="6"/>
      <c r="HAP659" s="6"/>
      <c r="HAQ659" s="6"/>
      <c r="HAR659" s="6"/>
      <c r="HAS659" s="6"/>
      <c r="HAT659" s="6"/>
      <c r="HAU659" s="6"/>
      <c r="HAV659" s="6"/>
      <c r="HAW659" s="6"/>
      <c r="HAX659" s="6"/>
      <c r="HAY659" s="6"/>
      <c r="HAZ659" s="6"/>
      <c r="HBA659" s="6"/>
      <c r="HBB659" s="6"/>
      <c r="HBC659" s="6"/>
      <c r="HBD659" s="6"/>
      <c r="HBE659" s="6"/>
      <c r="HBF659" s="6"/>
      <c r="HBG659" s="6"/>
      <c r="HBH659" s="6"/>
      <c r="HBI659" s="6"/>
      <c r="HBJ659" s="6"/>
      <c r="HBK659" s="6"/>
      <c r="HBL659" s="6"/>
      <c r="HBM659" s="6"/>
      <c r="HBN659" s="6"/>
      <c r="HBO659" s="6"/>
      <c r="HBP659" s="6"/>
      <c r="HBQ659" s="6"/>
      <c r="HBR659" s="6"/>
      <c r="HBS659" s="6"/>
      <c r="HBT659" s="6"/>
      <c r="HBU659" s="6"/>
      <c r="HBV659" s="6"/>
      <c r="HBW659" s="6"/>
      <c r="HBX659" s="6"/>
      <c r="HBY659" s="6"/>
      <c r="HBZ659" s="6"/>
      <c r="HCA659" s="6"/>
      <c r="HCB659" s="6"/>
      <c r="HCC659" s="6"/>
      <c r="HCD659" s="6"/>
      <c r="HCE659" s="6"/>
      <c r="HCF659" s="6"/>
      <c r="HCG659" s="6"/>
      <c r="HCH659" s="6"/>
      <c r="HCI659" s="6"/>
      <c r="HCJ659" s="6"/>
      <c r="HCK659" s="6"/>
      <c r="HCL659" s="6"/>
      <c r="HCM659" s="6"/>
      <c r="HCN659" s="6"/>
      <c r="HCO659" s="6"/>
      <c r="HCP659" s="6"/>
      <c r="HCQ659" s="6"/>
      <c r="HCR659" s="6"/>
      <c r="HCS659" s="6"/>
      <c r="HCT659" s="6"/>
      <c r="HCU659" s="6"/>
      <c r="HCV659" s="6"/>
      <c r="HCW659" s="6"/>
      <c r="HCX659" s="6"/>
      <c r="HCY659" s="6"/>
      <c r="HCZ659" s="6"/>
      <c r="HDA659" s="6"/>
      <c r="HDB659" s="6"/>
      <c r="HDC659" s="6"/>
      <c r="HDD659" s="6"/>
      <c r="HDE659" s="6"/>
      <c r="HDF659" s="6"/>
      <c r="HDG659" s="6"/>
      <c r="HDH659" s="6"/>
      <c r="HDI659" s="6"/>
      <c r="HDJ659" s="6"/>
      <c r="HDK659" s="6"/>
      <c r="HDL659" s="6"/>
      <c r="HDM659" s="6"/>
      <c r="HDN659" s="6"/>
      <c r="HDO659" s="6"/>
      <c r="HDP659" s="6"/>
      <c r="HDQ659" s="6"/>
      <c r="HDR659" s="6"/>
      <c r="HDS659" s="6"/>
      <c r="HDT659" s="6"/>
      <c r="HDU659" s="6"/>
      <c r="HDV659" s="6"/>
      <c r="HDW659" s="6"/>
      <c r="HDX659" s="6"/>
      <c r="HDY659" s="6"/>
      <c r="HDZ659" s="6"/>
      <c r="HEA659" s="6"/>
      <c r="HEB659" s="6"/>
      <c r="HEC659" s="6"/>
      <c r="HED659" s="6"/>
      <c r="HEE659" s="6"/>
      <c r="HEF659" s="6"/>
      <c r="HEG659" s="6"/>
      <c r="HEH659" s="6"/>
      <c r="HEI659" s="6"/>
      <c r="HEJ659" s="6"/>
      <c r="HEK659" s="6"/>
      <c r="HEL659" s="6"/>
      <c r="HEM659" s="6"/>
      <c r="HEN659" s="6"/>
      <c r="HEO659" s="6"/>
      <c r="HEP659" s="6"/>
      <c r="HEQ659" s="6"/>
      <c r="HER659" s="6"/>
      <c r="HES659" s="6"/>
      <c r="HET659" s="6"/>
      <c r="HEU659" s="6"/>
      <c r="HEV659" s="6"/>
      <c r="HEW659" s="6"/>
      <c r="HEX659" s="6"/>
      <c r="HEY659" s="6"/>
      <c r="HEZ659" s="6"/>
      <c r="HFA659" s="6"/>
      <c r="HFB659" s="6"/>
      <c r="HFC659" s="6"/>
      <c r="HFD659" s="6"/>
      <c r="HFE659" s="6"/>
      <c r="HFF659" s="6"/>
      <c r="HFG659" s="6"/>
      <c r="HFH659" s="6"/>
      <c r="HFI659" s="6"/>
      <c r="HFJ659" s="6"/>
      <c r="HFK659" s="6"/>
      <c r="HFL659" s="6"/>
      <c r="HFM659" s="6"/>
      <c r="HFN659" s="6"/>
      <c r="HFO659" s="6"/>
      <c r="HFP659" s="6"/>
      <c r="HFQ659" s="6"/>
      <c r="HFR659" s="6"/>
      <c r="HFS659" s="6"/>
      <c r="HFT659" s="6"/>
      <c r="HFU659" s="6"/>
      <c r="HFV659" s="6"/>
      <c r="HFW659" s="6"/>
      <c r="HFX659" s="6"/>
      <c r="HFY659" s="6"/>
      <c r="HFZ659" s="6"/>
      <c r="HGA659" s="6"/>
      <c r="HGB659" s="6"/>
      <c r="HGC659" s="6"/>
      <c r="HGD659" s="6"/>
      <c r="HGE659" s="6"/>
      <c r="HGF659" s="6"/>
      <c r="HGG659" s="6"/>
      <c r="HGH659" s="6"/>
      <c r="HGI659" s="6"/>
      <c r="HGJ659" s="6"/>
      <c r="HGK659" s="6"/>
      <c r="HGL659" s="6"/>
      <c r="HGM659" s="6"/>
      <c r="HGN659" s="6"/>
      <c r="HGO659" s="6"/>
      <c r="HGP659" s="6"/>
      <c r="HGQ659" s="6"/>
      <c r="HGR659" s="6"/>
      <c r="HGS659" s="6"/>
      <c r="HGT659" s="6"/>
      <c r="HGU659" s="6"/>
      <c r="HGV659" s="6"/>
      <c r="HGW659" s="6"/>
      <c r="HGX659" s="6"/>
      <c r="HGY659" s="6"/>
      <c r="HGZ659" s="6"/>
      <c r="HHA659" s="6"/>
      <c r="HHB659" s="6"/>
      <c r="HHC659" s="6"/>
      <c r="HHD659" s="6"/>
      <c r="HHE659" s="6"/>
      <c r="HHF659" s="6"/>
      <c r="HHG659" s="6"/>
      <c r="HHH659" s="6"/>
      <c r="HHI659" s="6"/>
      <c r="HHJ659" s="6"/>
      <c r="HHK659" s="6"/>
      <c r="HHL659" s="6"/>
      <c r="HHM659" s="6"/>
      <c r="HHN659" s="6"/>
      <c r="HHO659" s="6"/>
      <c r="HHP659" s="6"/>
      <c r="HHQ659" s="6"/>
      <c r="HHR659" s="6"/>
      <c r="HHS659" s="6"/>
      <c r="HHT659" s="6"/>
      <c r="HHU659" s="6"/>
      <c r="HHV659" s="6"/>
      <c r="HHW659" s="6"/>
      <c r="HHX659" s="6"/>
      <c r="HHY659" s="6"/>
      <c r="HHZ659" s="6"/>
      <c r="HIA659" s="6"/>
      <c r="HIB659" s="6"/>
      <c r="HIC659" s="6"/>
      <c r="HID659" s="6"/>
      <c r="HIE659" s="6"/>
      <c r="HIF659" s="6"/>
      <c r="HIG659" s="6"/>
      <c r="HIH659" s="6"/>
      <c r="HII659" s="6"/>
      <c r="HIJ659" s="6"/>
      <c r="HIK659" s="6"/>
      <c r="HIL659" s="6"/>
      <c r="HIM659" s="6"/>
      <c r="HIN659" s="6"/>
      <c r="HIO659" s="6"/>
      <c r="HIP659" s="6"/>
      <c r="HIQ659" s="6"/>
      <c r="HIR659" s="6"/>
      <c r="HIS659" s="6"/>
      <c r="HIT659" s="6"/>
      <c r="HIU659" s="6"/>
      <c r="HIV659" s="6"/>
      <c r="HIW659" s="6"/>
      <c r="HIX659" s="6"/>
      <c r="HIY659" s="6"/>
      <c r="HIZ659" s="6"/>
      <c r="HJA659" s="6"/>
      <c r="HJB659" s="6"/>
      <c r="HJC659" s="6"/>
      <c r="HJD659" s="6"/>
      <c r="HJE659" s="6"/>
      <c r="HJF659" s="6"/>
      <c r="HJG659" s="6"/>
      <c r="HJH659" s="6"/>
      <c r="HJI659" s="6"/>
      <c r="HJJ659" s="6"/>
      <c r="HJK659" s="6"/>
      <c r="HJL659" s="6"/>
      <c r="HJM659" s="6"/>
      <c r="HJN659" s="6"/>
      <c r="HJO659" s="6"/>
      <c r="HJP659" s="6"/>
      <c r="HJQ659" s="6"/>
      <c r="HJR659" s="6"/>
      <c r="HJS659" s="6"/>
      <c r="HJT659" s="6"/>
      <c r="HJU659" s="6"/>
      <c r="HJV659" s="6"/>
      <c r="HJW659" s="6"/>
      <c r="HJX659" s="6"/>
      <c r="HJY659" s="6"/>
      <c r="HJZ659" s="6"/>
      <c r="HKA659" s="6"/>
      <c r="HKB659" s="6"/>
      <c r="HKC659" s="6"/>
      <c r="HKD659" s="6"/>
      <c r="HKE659" s="6"/>
      <c r="HKF659" s="6"/>
      <c r="HKG659" s="6"/>
      <c r="HKH659" s="6"/>
      <c r="HKI659" s="6"/>
      <c r="HKJ659" s="6"/>
      <c r="HKK659" s="6"/>
      <c r="HKL659" s="6"/>
      <c r="HKM659" s="6"/>
      <c r="HKN659" s="6"/>
      <c r="HKO659" s="6"/>
      <c r="HKP659" s="6"/>
      <c r="HKQ659" s="6"/>
      <c r="HKR659" s="6"/>
      <c r="HKS659" s="6"/>
      <c r="HKT659" s="6"/>
      <c r="HKU659" s="6"/>
      <c r="HKV659" s="6"/>
      <c r="HKW659" s="6"/>
      <c r="HKX659" s="6"/>
      <c r="HKY659" s="6"/>
      <c r="HKZ659" s="6"/>
      <c r="HLA659" s="6"/>
      <c r="HLB659" s="6"/>
      <c r="HLC659" s="6"/>
      <c r="HLD659" s="6"/>
      <c r="HLE659" s="6"/>
      <c r="HLF659" s="6"/>
      <c r="HLG659" s="6"/>
      <c r="HLH659" s="6"/>
      <c r="HLI659" s="6"/>
      <c r="HLJ659" s="6"/>
      <c r="HLK659" s="6"/>
      <c r="HLL659" s="6"/>
      <c r="HLM659" s="6"/>
      <c r="HLN659" s="6"/>
      <c r="HLO659" s="6"/>
      <c r="HLP659" s="6"/>
      <c r="HLQ659" s="6"/>
      <c r="HLR659" s="6"/>
      <c r="HLS659" s="6"/>
      <c r="HLT659" s="6"/>
      <c r="HLU659" s="6"/>
      <c r="HLV659" s="6"/>
      <c r="HLW659" s="6"/>
      <c r="HLX659" s="6"/>
      <c r="HLY659" s="6"/>
      <c r="HLZ659" s="6"/>
      <c r="HMA659" s="6"/>
      <c r="HMB659" s="6"/>
      <c r="HMC659" s="6"/>
      <c r="HMD659" s="6"/>
      <c r="HME659" s="6"/>
      <c r="HMF659" s="6"/>
      <c r="HMG659" s="6"/>
      <c r="HMH659" s="6"/>
      <c r="HMI659" s="6"/>
      <c r="HMJ659" s="6"/>
      <c r="HMK659" s="6"/>
      <c r="HML659" s="6"/>
      <c r="HMM659" s="6"/>
      <c r="HMN659" s="6"/>
      <c r="HMO659" s="6"/>
      <c r="HMP659" s="6"/>
      <c r="HMQ659" s="6"/>
      <c r="HMR659" s="6"/>
      <c r="HMS659" s="6"/>
      <c r="HMT659" s="6"/>
      <c r="HMU659" s="6"/>
      <c r="HMV659" s="6"/>
      <c r="HMW659" s="6"/>
      <c r="HMX659" s="6"/>
      <c r="HMY659" s="6"/>
      <c r="HMZ659" s="6"/>
      <c r="HNA659" s="6"/>
      <c r="HNB659" s="6"/>
      <c r="HNC659" s="6"/>
      <c r="HND659" s="6"/>
      <c r="HNE659" s="6"/>
      <c r="HNF659" s="6"/>
      <c r="HNG659" s="6"/>
      <c r="HNH659" s="6"/>
      <c r="HNI659" s="6"/>
      <c r="HNJ659" s="6"/>
      <c r="HNK659" s="6"/>
      <c r="HNL659" s="6"/>
      <c r="HNM659" s="6"/>
      <c r="HNN659" s="6"/>
      <c r="HNO659" s="6"/>
      <c r="HNP659" s="6"/>
      <c r="HNQ659" s="6"/>
      <c r="HNR659" s="6"/>
      <c r="HNS659" s="6"/>
      <c r="HNT659" s="6"/>
      <c r="HNU659" s="6"/>
      <c r="HNV659" s="6"/>
      <c r="HNW659" s="6"/>
      <c r="HNX659" s="6"/>
      <c r="HNY659" s="6"/>
      <c r="HNZ659" s="6"/>
      <c r="HOA659" s="6"/>
      <c r="HOB659" s="6"/>
      <c r="HOC659" s="6"/>
      <c r="HOD659" s="6"/>
      <c r="HOE659" s="6"/>
      <c r="HOF659" s="6"/>
      <c r="HOG659" s="6"/>
      <c r="HOH659" s="6"/>
      <c r="HOI659" s="6"/>
      <c r="HOJ659" s="6"/>
      <c r="HOK659" s="6"/>
      <c r="HOL659" s="6"/>
      <c r="HOM659" s="6"/>
      <c r="HON659" s="6"/>
      <c r="HOO659" s="6"/>
      <c r="HOP659" s="6"/>
      <c r="HOQ659" s="6"/>
      <c r="HOR659" s="6"/>
      <c r="HOS659" s="6"/>
      <c r="HOT659" s="6"/>
      <c r="HOU659" s="6"/>
      <c r="HOV659" s="6"/>
      <c r="HOW659" s="6"/>
      <c r="HOX659" s="6"/>
      <c r="HOY659" s="6"/>
      <c r="HOZ659" s="6"/>
      <c r="HPA659" s="6"/>
      <c r="HPB659" s="6"/>
      <c r="HPC659" s="6"/>
      <c r="HPD659" s="6"/>
      <c r="HPE659" s="6"/>
      <c r="HPF659" s="6"/>
      <c r="HPG659" s="6"/>
      <c r="HPH659" s="6"/>
      <c r="HPI659" s="6"/>
      <c r="HPJ659" s="6"/>
      <c r="HPK659" s="6"/>
      <c r="HPL659" s="6"/>
      <c r="HPM659" s="6"/>
      <c r="HPN659" s="6"/>
      <c r="HPO659" s="6"/>
      <c r="HPP659" s="6"/>
      <c r="HPQ659" s="6"/>
      <c r="HPR659" s="6"/>
      <c r="HPS659" s="6"/>
      <c r="HPT659" s="6"/>
      <c r="HPU659" s="6"/>
      <c r="HPV659" s="6"/>
      <c r="HPW659" s="6"/>
      <c r="HPX659" s="6"/>
      <c r="HPY659" s="6"/>
      <c r="HPZ659" s="6"/>
      <c r="HQA659" s="6"/>
      <c r="HQB659" s="6"/>
      <c r="HQC659" s="6"/>
      <c r="HQD659" s="6"/>
      <c r="HQE659" s="6"/>
      <c r="HQF659" s="6"/>
      <c r="HQG659" s="6"/>
      <c r="HQH659" s="6"/>
      <c r="HQI659" s="6"/>
      <c r="HQJ659" s="6"/>
      <c r="HQK659" s="6"/>
      <c r="HQL659" s="6"/>
      <c r="HQM659" s="6"/>
      <c r="HQN659" s="6"/>
      <c r="HQO659" s="6"/>
      <c r="HQP659" s="6"/>
      <c r="HQQ659" s="6"/>
      <c r="HQR659" s="6"/>
      <c r="HQS659" s="6"/>
      <c r="HQT659" s="6"/>
      <c r="HQU659" s="6"/>
      <c r="HQV659" s="6"/>
      <c r="HQW659" s="6"/>
      <c r="HQX659" s="6"/>
      <c r="HQY659" s="6"/>
      <c r="HQZ659" s="6"/>
      <c r="HRA659" s="6"/>
      <c r="HRB659" s="6"/>
      <c r="HRC659" s="6"/>
      <c r="HRD659" s="6"/>
      <c r="HRE659" s="6"/>
      <c r="HRF659" s="6"/>
      <c r="HRG659" s="6"/>
      <c r="HRH659" s="6"/>
      <c r="HRI659" s="6"/>
      <c r="HRJ659" s="6"/>
      <c r="HRK659" s="6"/>
      <c r="HRL659" s="6"/>
      <c r="HRM659" s="6"/>
      <c r="HRN659" s="6"/>
      <c r="HRO659" s="6"/>
      <c r="HRP659" s="6"/>
      <c r="HRQ659" s="6"/>
      <c r="HRR659" s="6"/>
      <c r="HRS659" s="6"/>
      <c r="HRT659" s="6"/>
      <c r="HRU659" s="6"/>
      <c r="HRV659" s="6"/>
      <c r="HRW659" s="6"/>
      <c r="HRX659" s="6"/>
      <c r="HRY659" s="6"/>
      <c r="HRZ659" s="6"/>
      <c r="HSA659" s="6"/>
      <c r="HSB659" s="6"/>
      <c r="HSC659" s="6"/>
      <c r="HSD659" s="6"/>
      <c r="HSE659" s="6"/>
      <c r="HSF659" s="6"/>
      <c r="HSG659" s="6"/>
      <c r="HSH659" s="6"/>
      <c r="HSI659" s="6"/>
      <c r="HSJ659" s="6"/>
      <c r="HSK659" s="6"/>
      <c r="HSL659" s="6"/>
      <c r="HSM659" s="6"/>
      <c r="HSN659" s="6"/>
      <c r="HSO659" s="6"/>
      <c r="HSP659" s="6"/>
      <c r="HSQ659" s="6"/>
      <c r="HSR659" s="6"/>
      <c r="HSS659" s="6"/>
      <c r="HST659" s="6"/>
      <c r="HSU659" s="6"/>
      <c r="HSV659" s="6"/>
      <c r="HSW659" s="6"/>
      <c r="HSX659" s="6"/>
      <c r="HSY659" s="6"/>
      <c r="HSZ659" s="6"/>
      <c r="HTA659" s="6"/>
      <c r="HTB659" s="6"/>
      <c r="HTC659" s="6"/>
      <c r="HTD659" s="6"/>
      <c r="HTE659" s="6"/>
      <c r="HTF659" s="6"/>
      <c r="HTG659" s="6"/>
      <c r="HTH659" s="6"/>
      <c r="HTI659" s="6"/>
      <c r="HTJ659" s="6"/>
      <c r="HTK659" s="6"/>
      <c r="HTL659" s="6"/>
      <c r="HTM659" s="6"/>
      <c r="HTN659" s="6"/>
      <c r="HTO659" s="6"/>
      <c r="HTP659" s="6"/>
      <c r="HTQ659" s="6"/>
      <c r="HTR659" s="6"/>
      <c r="HTS659" s="6"/>
      <c r="HTT659" s="6"/>
      <c r="HTU659" s="6"/>
      <c r="HTV659" s="6"/>
      <c r="HTW659" s="6"/>
      <c r="HTX659" s="6"/>
      <c r="HTY659" s="6"/>
      <c r="HTZ659" s="6"/>
      <c r="HUA659" s="6"/>
      <c r="HUB659" s="6"/>
      <c r="HUC659" s="6"/>
      <c r="HUD659" s="6"/>
      <c r="HUE659" s="6"/>
      <c r="HUF659" s="6"/>
      <c r="HUG659" s="6"/>
      <c r="HUH659" s="6"/>
      <c r="HUI659" s="6"/>
      <c r="HUJ659" s="6"/>
      <c r="HUK659" s="6"/>
      <c r="HUL659" s="6"/>
      <c r="HUM659" s="6"/>
      <c r="HUN659" s="6"/>
      <c r="HUO659" s="6"/>
      <c r="HUP659" s="6"/>
      <c r="HUQ659" s="6"/>
      <c r="HUR659" s="6"/>
      <c r="HUS659" s="6"/>
      <c r="HUT659" s="6"/>
      <c r="HUU659" s="6"/>
      <c r="HUV659" s="6"/>
      <c r="HUW659" s="6"/>
      <c r="HUX659" s="6"/>
      <c r="HUY659" s="6"/>
      <c r="HUZ659" s="6"/>
      <c r="HVA659" s="6"/>
      <c r="HVB659" s="6"/>
      <c r="HVC659" s="6"/>
      <c r="HVD659" s="6"/>
      <c r="HVE659" s="6"/>
      <c r="HVF659" s="6"/>
      <c r="HVG659" s="6"/>
      <c r="HVH659" s="6"/>
      <c r="HVI659" s="6"/>
      <c r="HVJ659" s="6"/>
      <c r="HVK659" s="6"/>
      <c r="HVL659" s="6"/>
      <c r="HVM659" s="6"/>
      <c r="HVN659" s="6"/>
      <c r="HVO659" s="6"/>
      <c r="HVP659" s="6"/>
      <c r="HVQ659" s="6"/>
      <c r="HVR659" s="6"/>
      <c r="HVS659" s="6"/>
      <c r="HVT659" s="6"/>
      <c r="HVU659" s="6"/>
      <c r="HVV659" s="6"/>
      <c r="HVW659" s="6"/>
      <c r="HVX659" s="6"/>
      <c r="HVY659" s="6"/>
      <c r="HVZ659" s="6"/>
      <c r="HWA659" s="6"/>
      <c r="HWB659" s="6"/>
      <c r="HWC659" s="6"/>
      <c r="HWD659" s="6"/>
      <c r="HWE659" s="6"/>
      <c r="HWF659" s="6"/>
      <c r="HWG659" s="6"/>
      <c r="HWH659" s="6"/>
      <c r="HWI659" s="6"/>
      <c r="HWJ659" s="6"/>
      <c r="HWK659" s="6"/>
      <c r="HWL659" s="6"/>
      <c r="HWM659" s="6"/>
      <c r="HWN659" s="6"/>
      <c r="HWO659" s="6"/>
      <c r="HWP659" s="6"/>
      <c r="HWQ659" s="6"/>
      <c r="HWR659" s="6"/>
      <c r="HWS659" s="6"/>
      <c r="HWT659" s="6"/>
      <c r="HWU659" s="6"/>
      <c r="HWV659" s="6"/>
      <c r="HWW659" s="6"/>
      <c r="HWX659" s="6"/>
      <c r="HWY659" s="6"/>
      <c r="HWZ659" s="6"/>
      <c r="HXA659" s="6"/>
      <c r="HXB659" s="6"/>
      <c r="HXC659" s="6"/>
      <c r="HXD659" s="6"/>
      <c r="HXE659" s="6"/>
      <c r="HXF659" s="6"/>
      <c r="HXG659" s="6"/>
      <c r="HXH659" s="6"/>
      <c r="HXI659" s="6"/>
      <c r="HXJ659" s="6"/>
      <c r="HXK659" s="6"/>
      <c r="HXL659" s="6"/>
      <c r="HXM659" s="6"/>
      <c r="HXN659" s="6"/>
      <c r="HXO659" s="6"/>
      <c r="HXP659" s="6"/>
      <c r="HXQ659" s="6"/>
      <c r="HXR659" s="6"/>
      <c r="HXS659" s="6"/>
      <c r="HXT659" s="6"/>
      <c r="HXU659" s="6"/>
      <c r="HXV659" s="6"/>
      <c r="HXW659" s="6"/>
      <c r="HXX659" s="6"/>
      <c r="HXY659" s="6"/>
      <c r="HXZ659" s="6"/>
      <c r="HYA659" s="6"/>
      <c r="HYB659" s="6"/>
      <c r="HYC659" s="6"/>
      <c r="HYD659" s="6"/>
      <c r="HYE659" s="6"/>
      <c r="HYF659" s="6"/>
      <c r="HYG659" s="6"/>
      <c r="HYH659" s="6"/>
      <c r="HYI659" s="6"/>
      <c r="HYJ659" s="6"/>
      <c r="HYK659" s="6"/>
      <c r="HYL659" s="6"/>
      <c r="HYM659" s="6"/>
      <c r="HYN659" s="6"/>
      <c r="HYO659" s="6"/>
      <c r="HYP659" s="6"/>
      <c r="HYQ659" s="6"/>
      <c r="HYR659" s="6"/>
      <c r="HYS659" s="6"/>
      <c r="HYT659" s="6"/>
      <c r="HYU659" s="6"/>
      <c r="HYV659" s="6"/>
      <c r="HYW659" s="6"/>
      <c r="HYX659" s="6"/>
      <c r="HYY659" s="6"/>
      <c r="HYZ659" s="6"/>
      <c r="HZA659" s="6"/>
      <c r="HZB659" s="6"/>
      <c r="HZC659" s="6"/>
      <c r="HZD659" s="6"/>
      <c r="HZE659" s="6"/>
      <c r="HZF659" s="6"/>
      <c r="HZG659" s="6"/>
      <c r="HZH659" s="6"/>
      <c r="HZI659" s="6"/>
      <c r="HZJ659" s="6"/>
      <c r="HZK659" s="6"/>
      <c r="HZL659" s="6"/>
      <c r="HZM659" s="6"/>
      <c r="HZN659" s="6"/>
      <c r="HZO659" s="6"/>
      <c r="HZP659" s="6"/>
      <c r="HZQ659" s="6"/>
      <c r="HZR659" s="6"/>
      <c r="HZS659" s="6"/>
      <c r="HZT659" s="6"/>
      <c r="HZU659" s="6"/>
      <c r="HZV659" s="6"/>
      <c r="HZW659" s="6"/>
      <c r="HZX659" s="6"/>
      <c r="HZY659" s="6"/>
      <c r="HZZ659" s="6"/>
      <c r="IAA659" s="6"/>
      <c r="IAB659" s="6"/>
      <c r="IAC659" s="6"/>
      <c r="IAD659" s="6"/>
      <c r="IAE659" s="6"/>
      <c r="IAF659" s="6"/>
      <c r="IAG659" s="6"/>
      <c r="IAH659" s="6"/>
      <c r="IAI659" s="6"/>
      <c r="IAJ659" s="6"/>
      <c r="IAK659" s="6"/>
      <c r="IAL659" s="6"/>
      <c r="IAM659" s="6"/>
      <c r="IAN659" s="6"/>
      <c r="IAO659" s="6"/>
      <c r="IAP659" s="6"/>
      <c r="IAQ659" s="6"/>
      <c r="IAR659" s="6"/>
      <c r="IAS659" s="6"/>
      <c r="IAT659" s="6"/>
      <c r="IAU659" s="6"/>
      <c r="IAV659" s="6"/>
      <c r="IAW659" s="6"/>
      <c r="IAX659" s="6"/>
      <c r="IAY659" s="6"/>
      <c r="IAZ659" s="6"/>
      <c r="IBA659" s="6"/>
      <c r="IBB659" s="6"/>
      <c r="IBC659" s="6"/>
      <c r="IBD659" s="6"/>
      <c r="IBE659" s="6"/>
      <c r="IBF659" s="6"/>
      <c r="IBG659" s="6"/>
      <c r="IBH659" s="6"/>
      <c r="IBI659" s="6"/>
      <c r="IBJ659" s="6"/>
      <c r="IBK659" s="6"/>
      <c r="IBL659" s="6"/>
      <c r="IBM659" s="6"/>
      <c r="IBN659" s="6"/>
      <c r="IBO659" s="6"/>
      <c r="IBP659" s="6"/>
      <c r="IBQ659" s="6"/>
      <c r="IBR659" s="6"/>
      <c r="IBS659" s="6"/>
      <c r="IBT659" s="6"/>
      <c r="IBU659" s="6"/>
      <c r="IBV659" s="6"/>
      <c r="IBW659" s="6"/>
      <c r="IBX659" s="6"/>
      <c r="IBY659" s="6"/>
      <c r="IBZ659" s="6"/>
      <c r="ICA659" s="6"/>
      <c r="ICB659" s="6"/>
      <c r="ICC659" s="6"/>
      <c r="ICD659" s="6"/>
      <c r="ICE659" s="6"/>
      <c r="ICF659" s="6"/>
      <c r="ICG659" s="6"/>
      <c r="ICH659" s="6"/>
      <c r="ICI659" s="6"/>
      <c r="ICJ659" s="6"/>
      <c r="ICK659" s="6"/>
      <c r="ICL659" s="6"/>
      <c r="ICM659" s="6"/>
      <c r="ICN659" s="6"/>
      <c r="ICO659" s="6"/>
      <c r="ICP659" s="6"/>
      <c r="ICQ659" s="6"/>
      <c r="ICR659" s="6"/>
      <c r="ICS659" s="6"/>
      <c r="ICT659" s="6"/>
      <c r="ICU659" s="6"/>
      <c r="ICV659" s="6"/>
      <c r="ICW659" s="6"/>
      <c r="ICX659" s="6"/>
      <c r="ICY659" s="6"/>
      <c r="ICZ659" s="6"/>
      <c r="IDA659" s="6"/>
      <c r="IDB659" s="6"/>
      <c r="IDC659" s="6"/>
      <c r="IDD659" s="6"/>
      <c r="IDE659" s="6"/>
      <c r="IDF659" s="6"/>
      <c r="IDG659" s="6"/>
      <c r="IDH659" s="6"/>
      <c r="IDI659" s="6"/>
      <c r="IDJ659" s="6"/>
      <c r="IDK659" s="6"/>
      <c r="IDL659" s="6"/>
      <c r="IDM659" s="6"/>
      <c r="IDN659" s="6"/>
      <c r="IDO659" s="6"/>
      <c r="IDP659" s="6"/>
      <c r="IDQ659" s="6"/>
      <c r="IDR659" s="6"/>
      <c r="IDS659" s="6"/>
      <c r="IDT659" s="6"/>
      <c r="IDU659" s="6"/>
      <c r="IDV659" s="6"/>
      <c r="IDW659" s="6"/>
      <c r="IDX659" s="6"/>
      <c r="IDY659" s="6"/>
      <c r="IDZ659" s="6"/>
      <c r="IEA659" s="6"/>
      <c r="IEB659" s="6"/>
      <c r="IEC659" s="6"/>
      <c r="IED659" s="6"/>
      <c r="IEE659" s="6"/>
      <c r="IEF659" s="6"/>
      <c r="IEG659" s="6"/>
      <c r="IEH659" s="6"/>
      <c r="IEI659" s="6"/>
      <c r="IEJ659" s="6"/>
      <c r="IEK659" s="6"/>
      <c r="IEL659" s="6"/>
      <c r="IEM659" s="6"/>
      <c r="IEN659" s="6"/>
      <c r="IEO659" s="6"/>
      <c r="IEP659" s="6"/>
      <c r="IEQ659" s="6"/>
      <c r="IER659" s="6"/>
      <c r="IES659" s="6"/>
      <c r="IET659" s="6"/>
      <c r="IEU659" s="6"/>
      <c r="IEV659" s="6"/>
      <c r="IEW659" s="6"/>
      <c r="IEX659" s="6"/>
      <c r="IEY659" s="6"/>
      <c r="IEZ659" s="6"/>
      <c r="IFA659" s="6"/>
      <c r="IFB659" s="6"/>
      <c r="IFC659" s="6"/>
      <c r="IFD659" s="6"/>
      <c r="IFE659" s="6"/>
      <c r="IFF659" s="6"/>
      <c r="IFG659" s="6"/>
      <c r="IFH659" s="6"/>
      <c r="IFI659" s="6"/>
      <c r="IFJ659" s="6"/>
      <c r="IFK659" s="6"/>
      <c r="IFL659" s="6"/>
      <c r="IFM659" s="6"/>
      <c r="IFN659" s="6"/>
      <c r="IFO659" s="6"/>
      <c r="IFP659" s="6"/>
      <c r="IFQ659" s="6"/>
      <c r="IFR659" s="6"/>
      <c r="IFS659" s="6"/>
      <c r="IFT659" s="6"/>
      <c r="IFU659" s="6"/>
      <c r="IFV659" s="6"/>
      <c r="IFW659" s="6"/>
      <c r="IFX659" s="6"/>
      <c r="IFY659" s="6"/>
      <c r="IFZ659" s="6"/>
      <c r="IGA659" s="6"/>
      <c r="IGB659" s="6"/>
      <c r="IGC659" s="6"/>
      <c r="IGD659" s="6"/>
      <c r="IGE659" s="6"/>
      <c r="IGF659" s="6"/>
      <c r="IGG659" s="6"/>
      <c r="IGH659" s="6"/>
      <c r="IGI659" s="6"/>
      <c r="IGJ659" s="6"/>
      <c r="IGK659" s="6"/>
      <c r="IGL659" s="6"/>
      <c r="IGM659" s="6"/>
      <c r="IGN659" s="6"/>
      <c r="IGO659" s="6"/>
      <c r="IGP659" s="6"/>
      <c r="IGQ659" s="6"/>
      <c r="IGR659" s="6"/>
      <c r="IGS659" s="6"/>
      <c r="IGT659" s="6"/>
      <c r="IGU659" s="6"/>
      <c r="IGV659" s="6"/>
      <c r="IGW659" s="6"/>
      <c r="IGX659" s="6"/>
      <c r="IGY659" s="6"/>
      <c r="IGZ659" s="6"/>
      <c r="IHA659" s="6"/>
      <c r="IHB659" s="6"/>
      <c r="IHC659" s="6"/>
      <c r="IHD659" s="6"/>
      <c r="IHE659" s="6"/>
      <c r="IHF659" s="6"/>
      <c r="IHG659" s="6"/>
      <c r="IHH659" s="6"/>
      <c r="IHI659" s="6"/>
      <c r="IHJ659" s="6"/>
      <c r="IHK659" s="6"/>
      <c r="IHL659" s="6"/>
      <c r="IHM659" s="6"/>
      <c r="IHN659" s="6"/>
      <c r="IHO659" s="6"/>
      <c r="IHP659" s="6"/>
      <c r="IHQ659" s="6"/>
      <c r="IHR659" s="6"/>
      <c r="IHS659" s="6"/>
      <c r="IHT659" s="6"/>
      <c r="IHU659" s="6"/>
      <c r="IHV659" s="6"/>
      <c r="IHW659" s="6"/>
      <c r="IHX659" s="6"/>
      <c r="IHY659" s="6"/>
      <c r="IHZ659" s="6"/>
      <c r="IIA659" s="6"/>
      <c r="IIB659" s="6"/>
      <c r="IIC659" s="6"/>
      <c r="IID659" s="6"/>
      <c r="IIE659" s="6"/>
      <c r="IIF659" s="6"/>
      <c r="IIG659" s="6"/>
      <c r="IIH659" s="6"/>
      <c r="III659" s="6"/>
      <c r="IIJ659" s="6"/>
      <c r="IIK659" s="6"/>
      <c r="IIL659" s="6"/>
      <c r="IIM659" s="6"/>
      <c r="IIN659" s="6"/>
      <c r="IIO659" s="6"/>
      <c r="IIP659" s="6"/>
      <c r="IIQ659" s="6"/>
      <c r="IIR659" s="6"/>
      <c r="IIS659" s="6"/>
      <c r="IIT659" s="6"/>
      <c r="IIU659" s="6"/>
      <c r="IIV659" s="6"/>
      <c r="IIW659" s="6"/>
      <c r="IIX659" s="6"/>
      <c r="IIY659" s="6"/>
      <c r="IIZ659" s="6"/>
      <c r="IJA659" s="6"/>
      <c r="IJB659" s="6"/>
      <c r="IJC659" s="6"/>
      <c r="IJD659" s="6"/>
      <c r="IJE659" s="6"/>
      <c r="IJF659" s="6"/>
      <c r="IJG659" s="6"/>
      <c r="IJH659" s="6"/>
      <c r="IJI659" s="6"/>
      <c r="IJJ659" s="6"/>
      <c r="IJK659" s="6"/>
      <c r="IJL659" s="6"/>
      <c r="IJM659" s="6"/>
      <c r="IJN659" s="6"/>
      <c r="IJO659" s="6"/>
      <c r="IJP659" s="6"/>
      <c r="IJQ659" s="6"/>
      <c r="IJR659" s="6"/>
      <c r="IJS659" s="6"/>
      <c r="IJT659" s="6"/>
      <c r="IJU659" s="6"/>
      <c r="IJV659" s="6"/>
      <c r="IJW659" s="6"/>
      <c r="IJX659" s="6"/>
      <c r="IJY659" s="6"/>
      <c r="IJZ659" s="6"/>
      <c r="IKA659" s="6"/>
      <c r="IKB659" s="6"/>
      <c r="IKC659" s="6"/>
      <c r="IKD659" s="6"/>
      <c r="IKE659" s="6"/>
      <c r="IKF659" s="6"/>
      <c r="IKG659" s="6"/>
      <c r="IKH659" s="6"/>
      <c r="IKI659" s="6"/>
      <c r="IKJ659" s="6"/>
      <c r="IKK659" s="6"/>
      <c r="IKL659" s="6"/>
      <c r="IKM659" s="6"/>
      <c r="IKN659" s="6"/>
      <c r="IKO659" s="6"/>
      <c r="IKP659" s="6"/>
      <c r="IKQ659" s="6"/>
      <c r="IKR659" s="6"/>
      <c r="IKS659" s="6"/>
      <c r="IKT659" s="6"/>
      <c r="IKU659" s="6"/>
      <c r="IKV659" s="6"/>
      <c r="IKW659" s="6"/>
      <c r="IKX659" s="6"/>
      <c r="IKY659" s="6"/>
      <c r="IKZ659" s="6"/>
      <c r="ILA659" s="6"/>
      <c r="ILB659" s="6"/>
      <c r="ILC659" s="6"/>
      <c r="ILD659" s="6"/>
      <c r="ILE659" s="6"/>
      <c r="ILF659" s="6"/>
      <c r="ILG659" s="6"/>
      <c r="ILH659" s="6"/>
      <c r="ILI659" s="6"/>
      <c r="ILJ659" s="6"/>
      <c r="ILK659" s="6"/>
      <c r="ILL659" s="6"/>
      <c r="ILM659" s="6"/>
      <c r="ILN659" s="6"/>
      <c r="ILO659" s="6"/>
      <c r="ILP659" s="6"/>
      <c r="ILQ659" s="6"/>
      <c r="ILR659" s="6"/>
      <c r="ILS659" s="6"/>
      <c r="ILT659" s="6"/>
      <c r="ILU659" s="6"/>
      <c r="ILV659" s="6"/>
      <c r="ILW659" s="6"/>
      <c r="ILX659" s="6"/>
      <c r="ILY659" s="6"/>
      <c r="ILZ659" s="6"/>
      <c r="IMA659" s="6"/>
      <c r="IMB659" s="6"/>
      <c r="IMC659" s="6"/>
      <c r="IMD659" s="6"/>
      <c r="IME659" s="6"/>
      <c r="IMF659" s="6"/>
      <c r="IMG659" s="6"/>
      <c r="IMH659" s="6"/>
      <c r="IMI659" s="6"/>
      <c r="IMJ659" s="6"/>
      <c r="IMK659" s="6"/>
      <c r="IML659" s="6"/>
      <c r="IMM659" s="6"/>
      <c r="IMN659" s="6"/>
      <c r="IMO659" s="6"/>
      <c r="IMP659" s="6"/>
      <c r="IMQ659" s="6"/>
      <c r="IMR659" s="6"/>
      <c r="IMS659" s="6"/>
      <c r="IMT659" s="6"/>
      <c r="IMU659" s="6"/>
      <c r="IMV659" s="6"/>
      <c r="IMW659" s="6"/>
      <c r="IMX659" s="6"/>
      <c r="IMY659" s="6"/>
      <c r="IMZ659" s="6"/>
      <c r="INA659" s="6"/>
      <c r="INB659" s="6"/>
      <c r="INC659" s="6"/>
      <c r="IND659" s="6"/>
      <c r="INE659" s="6"/>
      <c r="INF659" s="6"/>
      <c r="ING659" s="6"/>
      <c r="INH659" s="6"/>
      <c r="INI659" s="6"/>
      <c r="INJ659" s="6"/>
      <c r="INK659" s="6"/>
      <c r="INL659" s="6"/>
      <c r="INM659" s="6"/>
      <c r="INN659" s="6"/>
      <c r="INO659" s="6"/>
      <c r="INP659" s="6"/>
      <c r="INQ659" s="6"/>
      <c r="INR659" s="6"/>
      <c r="INS659" s="6"/>
      <c r="INT659" s="6"/>
      <c r="INU659" s="6"/>
      <c r="INV659" s="6"/>
      <c r="INW659" s="6"/>
      <c r="INX659" s="6"/>
      <c r="INY659" s="6"/>
      <c r="INZ659" s="6"/>
      <c r="IOA659" s="6"/>
      <c r="IOB659" s="6"/>
      <c r="IOC659" s="6"/>
      <c r="IOD659" s="6"/>
      <c r="IOE659" s="6"/>
      <c r="IOF659" s="6"/>
      <c r="IOG659" s="6"/>
      <c r="IOH659" s="6"/>
      <c r="IOI659" s="6"/>
      <c r="IOJ659" s="6"/>
      <c r="IOK659" s="6"/>
      <c r="IOL659" s="6"/>
      <c r="IOM659" s="6"/>
      <c r="ION659" s="6"/>
      <c r="IOO659" s="6"/>
      <c r="IOP659" s="6"/>
      <c r="IOQ659" s="6"/>
      <c r="IOR659" s="6"/>
      <c r="IOS659" s="6"/>
      <c r="IOT659" s="6"/>
      <c r="IOU659" s="6"/>
      <c r="IOV659" s="6"/>
      <c r="IOW659" s="6"/>
      <c r="IOX659" s="6"/>
      <c r="IOY659" s="6"/>
      <c r="IOZ659" s="6"/>
      <c r="IPA659" s="6"/>
      <c r="IPB659" s="6"/>
      <c r="IPC659" s="6"/>
      <c r="IPD659" s="6"/>
      <c r="IPE659" s="6"/>
      <c r="IPF659" s="6"/>
      <c r="IPG659" s="6"/>
      <c r="IPH659" s="6"/>
      <c r="IPI659" s="6"/>
      <c r="IPJ659" s="6"/>
      <c r="IPK659" s="6"/>
      <c r="IPL659" s="6"/>
      <c r="IPM659" s="6"/>
      <c r="IPN659" s="6"/>
      <c r="IPO659" s="6"/>
      <c r="IPP659" s="6"/>
      <c r="IPQ659" s="6"/>
      <c r="IPR659" s="6"/>
      <c r="IPS659" s="6"/>
      <c r="IPT659" s="6"/>
      <c r="IPU659" s="6"/>
      <c r="IPV659" s="6"/>
      <c r="IPW659" s="6"/>
      <c r="IPX659" s="6"/>
      <c r="IPY659" s="6"/>
      <c r="IPZ659" s="6"/>
      <c r="IQA659" s="6"/>
      <c r="IQB659" s="6"/>
      <c r="IQC659" s="6"/>
      <c r="IQD659" s="6"/>
      <c r="IQE659" s="6"/>
      <c r="IQF659" s="6"/>
      <c r="IQG659" s="6"/>
      <c r="IQH659" s="6"/>
      <c r="IQI659" s="6"/>
      <c r="IQJ659" s="6"/>
      <c r="IQK659" s="6"/>
      <c r="IQL659" s="6"/>
      <c r="IQM659" s="6"/>
      <c r="IQN659" s="6"/>
      <c r="IQO659" s="6"/>
      <c r="IQP659" s="6"/>
      <c r="IQQ659" s="6"/>
      <c r="IQR659" s="6"/>
      <c r="IQS659" s="6"/>
      <c r="IQT659" s="6"/>
      <c r="IQU659" s="6"/>
      <c r="IQV659" s="6"/>
      <c r="IQW659" s="6"/>
      <c r="IQX659" s="6"/>
      <c r="IQY659" s="6"/>
      <c r="IQZ659" s="6"/>
      <c r="IRA659" s="6"/>
      <c r="IRB659" s="6"/>
      <c r="IRC659" s="6"/>
      <c r="IRD659" s="6"/>
      <c r="IRE659" s="6"/>
      <c r="IRF659" s="6"/>
      <c r="IRG659" s="6"/>
      <c r="IRH659" s="6"/>
      <c r="IRI659" s="6"/>
      <c r="IRJ659" s="6"/>
      <c r="IRK659" s="6"/>
      <c r="IRL659" s="6"/>
      <c r="IRM659" s="6"/>
      <c r="IRN659" s="6"/>
      <c r="IRO659" s="6"/>
      <c r="IRP659" s="6"/>
      <c r="IRQ659" s="6"/>
      <c r="IRR659" s="6"/>
      <c r="IRS659" s="6"/>
      <c r="IRT659" s="6"/>
      <c r="IRU659" s="6"/>
      <c r="IRV659" s="6"/>
      <c r="IRW659" s="6"/>
      <c r="IRX659" s="6"/>
      <c r="IRY659" s="6"/>
      <c r="IRZ659" s="6"/>
      <c r="ISA659" s="6"/>
      <c r="ISB659" s="6"/>
      <c r="ISC659" s="6"/>
      <c r="ISD659" s="6"/>
      <c r="ISE659" s="6"/>
      <c r="ISF659" s="6"/>
      <c r="ISG659" s="6"/>
      <c r="ISH659" s="6"/>
      <c r="ISI659" s="6"/>
      <c r="ISJ659" s="6"/>
      <c r="ISK659" s="6"/>
      <c r="ISL659" s="6"/>
      <c r="ISM659" s="6"/>
      <c r="ISN659" s="6"/>
      <c r="ISO659" s="6"/>
      <c r="ISP659" s="6"/>
      <c r="ISQ659" s="6"/>
      <c r="ISR659" s="6"/>
      <c r="ISS659" s="6"/>
      <c r="IST659" s="6"/>
      <c r="ISU659" s="6"/>
      <c r="ISV659" s="6"/>
      <c r="ISW659" s="6"/>
      <c r="ISX659" s="6"/>
      <c r="ISY659" s="6"/>
      <c r="ISZ659" s="6"/>
      <c r="ITA659" s="6"/>
      <c r="ITB659" s="6"/>
      <c r="ITC659" s="6"/>
      <c r="ITD659" s="6"/>
      <c r="ITE659" s="6"/>
      <c r="ITF659" s="6"/>
      <c r="ITG659" s="6"/>
      <c r="ITH659" s="6"/>
      <c r="ITI659" s="6"/>
      <c r="ITJ659" s="6"/>
      <c r="ITK659" s="6"/>
      <c r="ITL659" s="6"/>
      <c r="ITM659" s="6"/>
      <c r="ITN659" s="6"/>
      <c r="ITO659" s="6"/>
      <c r="ITP659" s="6"/>
      <c r="ITQ659" s="6"/>
      <c r="ITR659" s="6"/>
      <c r="ITS659" s="6"/>
      <c r="ITT659" s="6"/>
      <c r="ITU659" s="6"/>
      <c r="ITV659" s="6"/>
      <c r="ITW659" s="6"/>
      <c r="ITX659" s="6"/>
      <c r="ITY659" s="6"/>
      <c r="ITZ659" s="6"/>
      <c r="IUA659" s="6"/>
      <c r="IUB659" s="6"/>
      <c r="IUC659" s="6"/>
      <c r="IUD659" s="6"/>
      <c r="IUE659" s="6"/>
      <c r="IUF659" s="6"/>
      <c r="IUG659" s="6"/>
      <c r="IUH659" s="6"/>
      <c r="IUI659" s="6"/>
      <c r="IUJ659" s="6"/>
      <c r="IUK659" s="6"/>
      <c r="IUL659" s="6"/>
      <c r="IUM659" s="6"/>
      <c r="IUN659" s="6"/>
      <c r="IUO659" s="6"/>
      <c r="IUP659" s="6"/>
      <c r="IUQ659" s="6"/>
      <c r="IUR659" s="6"/>
      <c r="IUS659" s="6"/>
      <c r="IUT659" s="6"/>
      <c r="IUU659" s="6"/>
      <c r="IUV659" s="6"/>
      <c r="IUW659" s="6"/>
      <c r="IUX659" s="6"/>
      <c r="IUY659" s="6"/>
      <c r="IUZ659" s="6"/>
      <c r="IVA659" s="6"/>
      <c r="IVB659" s="6"/>
      <c r="IVC659" s="6"/>
      <c r="IVD659" s="6"/>
      <c r="IVE659" s="6"/>
      <c r="IVF659" s="6"/>
      <c r="IVG659" s="6"/>
      <c r="IVH659" s="6"/>
      <c r="IVI659" s="6"/>
      <c r="IVJ659" s="6"/>
      <c r="IVK659" s="6"/>
      <c r="IVL659" s="6"/>
      <c r="IVM659" s="6"/>
      <c r="IVN659" s="6"/>
      <c r="IVO659" s="6"/>
      <c r="IVP659" s="6"/>
      <c r="IVQ659" s="6"/>
      <c r="IVR659" s="6"/>
      <c r="IVS659" s="6"/>
      <c r="IVT659" s="6"/>
      <c r="IVU659" s="6"/>
      <c r="IVV659" s="6"/>
      <c r="IVW659" s="6"/>
      <c r="IVX659" s="6"/>
      <c r="IVY659" s="6"/>
      <c r="IVZ659" s="6"/>
      <c r="IWA659" s="6"/>
      <c r="IWB659" s="6"/>
      <c r="IWC659" s="6"/>
      <c r="IWD659" s="6"/>
      <c r="IWE659" s="6"/>
      <c r="IWF659" s="6"/>
      <c r="IWG659" s="6"/>
      <c r="IWH659" s="6"/>
      <c r="IWI659" s="6"/>
      <c r="IWJ659" s="6"/>
      <c r="IWK659" s="6"/>
      <c r="IWL659" s="6"/>
      <c r="IWM659" s="6"/>
      <c r="IWN659" s="6"/>
      <c r="IWO659" s="6"/>
      <c r="IWP659" s="6"/>
      <c r="IWQ659" s="6"/>
      <c r="IWR659" s="6"/>
      <c r="IWS659" s="6"/>
      <c r="IWT659" s="6"/>
      <c r="IWU659" s="6"/>
      <c r="IWV659" s="6"/>
      <c r="IWW659" s="6"/>
      <c r="IWX659" s="6"/>
      <c r="IWY659" s="6"/>
      <c r="IWZ659" s="6"/>
      <c r="IXA659" s="6"/>
      <c r="IXB659" s="6"/>
      <c r="IXC659" s="6"/>
      <c r="IXD659" s="6"/>
      <c r="IXE659" s="6"/>
      <c r="IXF659" s="6"/>
      <c r="IXG659" s="6"/>
      <c r="IXH659" s="6"/>
      <c r="IXI659" s="6"/>
      <c r="IXJ659" s="6"/>
      <c r="IXK659" s="6"/>
      <c r="IXL659" s="6"/>
      <c r="IXM659" s="6"/>
      <c r="IXN659" s="6"/>
      <c r="IXO659" s="6"/>
      <c r="IXP659" s="6"/>
      <c r="IXQ659" s="6"/>
      <c r="IXR659" s="6"/>
      <c r="IXS659" s="6"/>
      <c r="IXT659" s="6"/>
      <c r="IXU659" s="6"/>
      <c r="IXV659" s="6"/>
      <c r="IXW659" s="6"/>
      <c r="IXX659" s="6"/>
      <c r="IXY659" s="6"/>
      <c r="IXZ659" s="6"/>
      <c r="IYA659" s="6"/>
      <c r="IYB659" s="6"/>
      <c r="IYC659" s="6"/>
      <c r="IYD659" s="6"/>
      <c r="IYE659" s="6"/>
      <c r="IYF659" s="6"/>
      <c r="IYG659" s="6"/>
      <c r="IYH659" s="6"/>
      <c r="IYI659" s="6"/>
      <c r="IYJ659" s="6"/>
      <c r="IYK659" s="6"/>
      <c r="IYL659" s="6"/>
      <c r="IYM659" s="6"/>
      <c r="IYN659" s="6"/>
      <c r="IYO659" s="6"/>
      <c r="IYP659" s="6"/>
      <c r="IYQ659" s="6"/>
      <c r="IYR659" s="6"/>
      <c r="IYS659" s="6"/>
      <c r="IYT659" s="6"/>
      <c r="IYU659" s="6"/>
      <c r="IYV659" s="6"/>
      <c r="IYW659" s="6"/>
      <c r="IYX659" s="6"/>
      <c r="IYY659" s="6"/>
      <c r="IYZ659" s="6"/>
      <c r="IZA659" s="6"/>
      <c r="IZB659" s="6"/>
      <c r="IZC659" s="6"/>
      <c r="IZD659" s="6"/>
      <c r="IZE659" s="6"/>
      <c r="IZF659" s="6"/>
      <c r="IZG659" s="6"/>
      <c r="IZH659" s="6"/>
      <c r="IZI659" s="6"/>
      <c r="IZJ659" s="6"/>
      <c r="IZK659" s="6"/>
      <c r="IZL659" s="6"/>
      <c r="IZM659" s="6"/>
      <c r="IZN659" s="6"/>
      <c r="IZO659" s="6"/>
      <c r="IZP659" s="6"/>
      <c r="IZQ659" s="6"/>
      <c r="IZR659" s="6"/>
      <c r="IZS659" s="6"/>
      <c r="IZT659" s="6"/>
      <c r="IZU659" s="6"/>
      <c r="IZV659" s="6"/>
      <c r="IZW659" s="6"/>
      <c r="IZX659" s="6"/>
      <c r="IZY659" s="6"/>
      <c r="IZZ659" s="6"/>
      <c r="JAA659" s="6"/>
      <c r="JAB659" s="6"/>
      <c r="JAC659" s="6"/>
      <c r="JAD659" s="6"/>
      <c r="JAE659" s="6"/>
      <c r="JAF659" s="6"/>
      <c r="JAG659" s="6"/>
      <c r="JAH659" s="6"/>
      <c r="JAI659" s="6"/>
      <c r="JAJ659" s="6"/>
      <c r="JAK659" s="6"/>
      <c r="JAL659" s="6"/>
      <c r="JAM659" s="6"/>
      <c r="JAN659" s="6"/>
      <c r="JAO659" s="6"/>
      <c r="JAP659" s="6"/>
      <c r="JAQ659" s="6"/>
      <c r="JAR659" s="6"/>
      <c r="JAS659" s="6"/>
      <c r="JAT659" s="6"/>
      <c r="JAU659" s="6"/>
      <c r="JAV659" s="6"/>
      <c r="JAW659" s="6"/>
      <c r="JAX659" s="6"/>
      <c r="JAY659" s="6"/>
      <c r="JAZ659" s="6"/>
      <c r="JBA659" s="6"/>
      <c r="JBB659" s="6"/>
      <c r="JBC659" s="6"/>
      <c r="JBD659" s="6"/>
      <c r="JBE659" s="6"/>
      <c r="JBF659" s="6"/>
      <c r="JBG659" s="6"/>
      <c r="JBH659" s="6"/>
      <c r="JBI659" s="6"/>
      <c r="JBJ659" s="6"/>
      <c r="JBK659" s="6"/>
      <c r="JBL659" s="6"/>
      <c r="JBM659" s="6"/>
      <c r="JBN659" s="6"/>
      <c r="JBO659" s="6"/>
      <c r="JBP659" s="6"/>
      <c r="JBQ659" s="6"/>
      <c r="JBR659" s="6"/>
      <c r="JBS659" s="6"/>
      <c r="JBT659" s="6"/>
      <c r="JBU659" s="6"/>
      <c r="JBV659" s="6"/>
      <c r="JBW659" s="6"/>
      <c r="JBX659" s="6"/>
      <c r="JBY659" s="6"/>
      <c r="JBZ659" s="6"/>
      <c r="JCA659" s="6"/>
      <c r="JCB659" s="6"/>
      <c r="JCC659" s="6"/>
      <c r="JCD659" s="6"/>
      <c r="JCE659" s="6"/>
      <c r="JCF659" s="6"/>
      <c r="JCG659" s="6"/>
      <c r="JCH659" s="6"/>
      <c r="JCI659" s="6"/>
      <c r="JCJ659" s="6"/>
      <c r="JCK659" s="6"/>
      <c r="JCL659" s="6"/>
      <c r="JCM659" s="6"/>
      <c r="JCN659" s="6"/>
      <c r="JCO659" s="6"/>
      <c r="JCP659" s="6"/>
      <c r="JCQ659" s="6"/>
      <c r="JCR659" s="6"/>
      <c r="JCS659" s="6"/>
      <c r="JCT659" s="6"/>
      <c r="JCU659" s="6"/>
      <c r="JCV659" s="6"/>
      <c r="JCW659" s="6"/>
      <c r="JCX659" s="6"/>
      <c r="JCY659" s="6"/>
      <c r="JCZ659" s="6"/>
      <c r="JDA659" s="6"/>
      <c r="JDB659" s="6"/>
      <c r="JDC659" s="6"/>
      <c r="JDD659" s="6"/>
      <c r="JDE659" s="6"/>
      <c r="JDF659" s="6"/>
      <c r="JDG659" s="6"/>
      <c r="JDH659" s="6"/>
      <c r="JDI659" s="6"/>
      <c r="JDJ659" s="6"/>
      <c r="JDK659" s="6"/>
      <c r="JDL659" s="6"/>
      <c r="JDM659" s="6"/>
      <c r="JDN659" s="6"/>
      <c r="JDO659" s="6"/>
      <c r="JDP659" s="6"/>
      <c r="JDQ659" s="6"/>
      <c r="JDR659" s="6"/>
      <c r="JDS659" s="6"/>
      <c r="JDT659" s="6"/>
      <c r="JDU659" s="6"/>
      <c r="JDV659" s="6"/>
      <c r="JDW659" s="6"/>
      <c r="JDX659" s="6"/>
      <c r="JDY659" s="6"/>
      <c r="JDZ659" s="6"/>
      <c r="JEA659" s="6"/>
      <c r="JEB659" s="6"/>
      <c r="JEC659" s="6"/>
      <c r="JED659" s="6"/>
      <c r="JEE659" s="6"/>
      <c r="JEF659" s="6"/>
      <c r="JEG659" s="6"/>
      <c r="JEH659" s="6"/>
      <c r="JEI659" s="6"/>
      <c r="JEJ659" s="6"/>
      <c r="JEK659" s="6"/>
      <c r="JEL659" s="6"/>
      <c r="JEM659" s="6"/>
      <c r="JEN659" s="6"/>
      <c r="JEO659" s="6"/>
      <c r="JEP659" s="6"/>
      <c r="JEQ659" s="6"/>
      <c r="JER659" s="6"/>
      <c r="JES659" s="6"/>
      <c r="JET659" s="6"/>
      <c r="JEU659" s="6"/>
      <c r="JEV659" s="6"/>
      <c r="JEW659" s="6"/>
      <c r="JEX659" s="6"/>
      <c r="JEY659" s="6"/>
      <c r="JEZ659" s="6"/>
      <c r="JFA659" s="6"/>
      <c r="JFB659" s="6"/>
      <c r="JFC659" s="6"/>
      <c r="JFD659" s="6"/>
      <c r="JFE659" s="6"/>
      <c r="JFF659" s="6"/>
      <c r="JFG659" s="6"/>
      <c r="JFH659" s="6"/>
      <c r="JFI659" s="6"/>
      <c r="JFJ659" s="6"/>
      <c r="JFK659" s="6"/>
      <c r="JFL659" s="6"/>
      <c r="JFM659" s="6"/>
      <c r="JFN659" s="6"/>
      <c r="JFO659" s="6"/>
      <c r="JFP659" s="6"/>
      <c r="JFQ659" s="6"/>
      <c r="JFR659" s="6"/>
      <c r="JFS659" s="6"/>
      <c r="JFT659" s="6"/>
      <c r="JFU659" s="6"/>
      <c r="JFV659" s="6"/>
      <c r="JFW659" s="6"/>
      <c r="JFX659" s="6"/>
      <c r="JFY659" s="6"/>
      <c r="JFZ659" s="6"/>
      <c r="JGA659" s="6"/>
      <c r="JGB659" s="6"/>
      <c r="JGC659" s="6"/>
      <c r="JGD659" s="6"/>
      <c r="JGE659" s="6"/>
      <c r="JGF659" s="6"/>
      <c r="JGG659" s="6"/>
      <c r="JGH659" s="6"/>
      <c r="JGI659" s="6"/>
      <c r="JGJ659" s="6"/>
      <c r="JGK659" s="6"/>
      <c r="JGL659" s="6"/>
      <c r="JGM659" s="6"/>
      <c r="JGN659" s="6"/>
      <c r="JGO659" s="6"/>
      <c r="JGP659" s="6"/>
      <c r="JGQ659" s="6"/>
      <c r="JGR659" s="6"/>
      <c r="JGS659" s="6"/>
      <c r="JGT659" s="6"/>
      <c r="JGU659" s="6"/>
      <c r="JGV659" s="6"/>
      <c r="JGW659" s="6"/>
      <c r="JGX659" s="6"/>
      <c r="JGY659" s="6"/>
      <c r="JGZ659" s="6"/>
      <c r="JHA659" s="6"/>
      <c r="JHB659" s="6"/>
      <c r="JHC659" s="6"/>
      <c r="JHD659" s="6"/>
      <c r="JHE659" s="6"/>
      <c r="JHF659" s="6"/>
      <c r="JHG659" s="6"/>
      <c r="JHH659" s="6"/>
      <c r="JHI659" s="6"/>
      <c r="JHJ659" s="6"/>
      <c r="JHK659" s="6"/>
      <c r="JHL659" s="6"/>
      <c r="JHM659" s="6"/>
      <c r="JHN659" s="6"/>
      <c r="JHO659" s="6"/>
      <c r="JHP659" s="6"/>
      <c r="JHQ659" s="6"/>
      <c r="JHR659" s="6"/>
      <c r="JHS659" s="6"/>
      <c r="JHT659" s="6"/>
      <c r="JHU659" s="6"/>
      <c r="JHV659" s="6"/>
      <c r="JHW659" s="6"/>
      <c r="JHX659" s="6"/>
      <c r="JHY659" s="6"/>
      <c r="JHZ659" s="6"/>
      <c r="JIA659" s="6"/>
      <c r="JIB659" s="6"/>
      <c r="JIC659" s="6"/>
      <c r="JID659" s="6"/>
      <c r="JIE659" s="6"/>
      <c r="JIF659" s="6"/>
      <c r="JIG659" s="6"/>
      <c r="JIH659" s="6"/>
      <c r="JII659" s="6"/>
      <c r="JIJ659" s="6"/>
      <c r="JIK659" s="6"/>
      <c r="JIL659" s="6"/>
      <c r="JIM659" s="6"/>
      <c r="JIN659" s="6"/>
      <c r="JIO659" s="6"/>
      <c r="JIP659" s="6"/>
      <c r="JIQ659" s="6"/>
      <c r="JIR659" s="6"/>
      <c r="JIS659" s="6"/>
      <c r="JIT659" s="6"/>
      <c r="JIU659" s="6"/>
      <c r="JIV659" s="6"/>
      <c r="JIW659" s="6"/>
      <c r="JIX659" s="6"/>
      <c r="JIY659" s="6"/>
      <c r="JIZ659" s="6"/>
      <c r="JJA659" s="6"/>
      <c r="JJB659" s="6"/>
      <c r="JJC659" s="6"/>
      <c r="JJD659" s="6"/>
      <c r="JJE659" s="6"/>
      <c r="JJF659" s="6"/>
      <c r="JJG659" s="6"/>
      <c r="JJH659" s="6"/>
      <c r="JJI659" s="6"/>
      <c r="JJJ659" s="6"/>
      <c r="JJK659" s="6"/>
      <c r="JJL659" s="6"/>
      <c r="JJM659" s="6"/>
      <c r="JJN659" s="6"/>
      <c r="JJO659" s="6"/>
      <c r="JJP659" s="6"/>
      <c r="JJQ659" s="6"/>
      <c r="JJR659" s="6"/>
      <c r="JJS659" s="6"/>
      <c r="JJT659" s="6"/>
      <c r="JJU659" s="6"/>
      <c r="JJV659" s="6"/>
      <c r="JJW659" s="6"/>
      <c r="JJX659" s="6"/>
      <c r="JJY659" s="6"/>
      <c r="JJZ659" s="6"/>
      <c r="JKA659" s="6"/>
      <c r="JKB659" s="6"/>
      <c r="JKC659" s="6"/>
      <c r="JKD659" s="6"/>
      <c r="JKE659" s="6"/>
      <c r="JKF659" s="6"/>
      <c r="JKG659" s="6"/>
      <c r="JKH659" s="6"/>
      <c r="JKI659" s="6"/>
      <c r="JKJ659" s="6"/>
      <c r="JKK659" s="6"/>
      <c r="JKL659" s="6"/>
      <c r="JKM659" s="6"/>
      <c r="JKN659" s="6"/>
      <c r="JKO659" s="6"/>
      <c r="JKP659" s="6"/>
      <c r="JKQ659" s="6"/>
      <c r="JKR659" s="6"/>
      <c r="JKS659" s="6"/>
      <c r="JKT659" s="6"/>
      <c r="JKU659" s="6"/>
      <c r="JKV659" s="6"/>
      <c r="JKW659" s="6"/>
      <c r="JKX659" s="6"/>
      <c r="JKY659" s="6"/>
      <c r="JKZ659" s="6"/>
      <c r="JLA659" s="6"/>
      <c r="JLB659" s="6"/>
      <c r="JLC659" s="6"/>
      <c r="JLD659" s="6"/>
      <c r="JLE659" s="6"/>
      <c r="JLF659" s="6"/>
      <c r="JLG659" s="6"/>
      <c r="JLH659" s="6"/>
      <c r="JLI659" s="6"/>
      <c r="JLJ659" s="6"/>
      <c r="JLK659" s="6"/>
      <c r="JLL659" s="6"/>
      <c r="JLM659" s="6"/>
      <c r="JLN659" s="6"/>
      <c r="JLO659" s="6"/>
      <c r="JLP659" s="6"/>
      <c r="JLQ659" s="6"/>
      <c r="JLR659" s="6"/>
      <c r="JLS659" s="6"/>
      <c r="JLT659" s="6"/>
      <c r="JLU659" s="6"/>
      <c r="JLV659" s="6"/>
      <c r="JLW659" s="6"/>
      <c r="JLX659" s="6"/>
      <c r="JLY659" s="6"/>
      <c r="JLZ659" s="6"/>
      <c r="JMA659" s="6"/>
      <c r="JMB659" s="6"/>
      <c r="JMC659" s="6"/>
      <c r="JMD659" s="6"/>
      <c r="JME659" s="6"/>
      <c r="JMF659" s="6"/>
      <c r="JMG659" s="6"/>
      <c r="JMH659" s="6"/>
      <c r="JMI659" s="6"/>
      <c r="JMJ659" s="6"/>
      <c r="JMK659" s="6"/>
      <c r="JML659" s="6"/>
      <c r="JMM659" s="6"/>
      <c r="JMN659" s="6"/>
      <c r="JMO659" s="6"/>
      <c r="JMP659" s="6"/>
      <c r="JMQ659" s="6"/>
      <c r="JMR659" s="6"/>
      <c r="JMS659" s="6"/>
      <c r="JMT659" s="6"/>
      <c r="JMU659" s="6"/>
      <c r="JMV659" s="6"/>
      <c r="JMW659" s="6"/>
      <c r="JMX659" s="6"/>
      <c r="JMY659" s="6"/>
      <c r="JMZ659" s="6"/>
      <c r="JNA659" s="6"/>
      <c r="JNB659" s="6"/>
      <c r="JNC659" s="6"/>
      <c r="JND659" s="6"/>
      <c r="JNE659" s="6"/>
      <c r="JNF659" s="6"/>
      <c r="JNG659" s="6"/>
      <c r="JNH659" s="6"/>
      <c r="JNI659" s="6"/>
      <c r="JNJ659" s="6"/>
      <c r="JNK659" s="6"/>
      <c r="JNL659" s="6"/>
      <c r="JNM659" s="6"/>
      <c r="JNN659" s="6"/>
      <c r="JNO659" s="6"/>
      <c r="JNP659" s="6"/>
      <c r="JNQ659" s="6"/>
      <c r="JNR659" s="6"/>
      <c r="JNS659" s="6"/>
      <c r="JNT659" s="6"/>
      <c r="JNU659" s="6"/>
      <c r="JNV659" s="6"/>
      <c r="JNW659" s="6"/>
      <c r="JNX659" s="6"/>
      <c r="JNY659" s="6"/>
      <c r="JNZ659" s="6"/>
      <c r="JOA659" s="6"/>
      <c r="JOB659" s="6"/>
      <c r="JOC659" s="6"/>
      <c r="JOD659" s="6"/>
      <c r="JOE659" s="6"/>
      <c r="JOF659" s="6"/>
      <c r="JOG659" s="6"/>
      <c r="JOH659" s="6"/>
      <c r="JOI659" s="6"/>
      <c r="JOJ659" s="6"/>
      <c r="JOK659" s="6"/>
      <c r="JOL659" s="6"/>
      <c r="JOM659" s="6"/>
      <c r="JON659" s="6"/>
      <c r="JOO659" s="6"/>
      <c r="JOP659" s="6"/>
      <c r="JOQ659" s="6"/>
      <c r="JOR659" s="6"/>
      <c r="JOS659" s="6"/>
      <c r="JOT659" s="6"/>
      <c r="JOU659" s="6"/>
      <c r="JOV659" s="6"/>
      <c r="JOW659" s="6"/>
      <c r="JOX659" s="6"/>
      <c r="JOY659" s="6"/>
      <c r="JOZ659" s="6"/>
      <c r="JPA659" s="6"/>
      <c r="JPB659" s="6"/>
      <c r="JPC659" s="6"/>
      <c r="JPD659" s="6"/>
      <c r="JPE659" s="6"/>
      <c r="JPF659" s="6"/>
      <c r="JPG659" s="6"/>
      <c r="JPH659" s="6"/>
      <c r="JPI659" s="6"/>
      <c r="JPJ659" s="6"/>
      <c r="JPK659" s="6"/>
      <c r="JPL659" s="6"/>
      <c r="JPM659" s="6"/>
      <c r="JPN659" s="6"/>
      <c r="JPO659" s="6"/>
      <c r="JPP659" s="6"/>
      <c r="JPQ659" s="6"/>
      <c r="JPR659" s="6"/>
      <c r="JPS659" s="6"/>
      <c r="JPT659" s="6"/>
      <c r="JPU659" s="6"/>
      <c r="JPV659" s="6"/>
      <c r="JPW659" s="6"/>
      <c r="JPX659" s="6"/>
      <c r="JPY659" s="6"/>
      <c r="JPZ659" s="6"/>
      <c r="JQA659" s="6"/>
      <c r="JQB659" s="6"/>
      <c r="JQC659" s="6"/>
      <c r="JQD659" s="6"/>
      <c r="JQE659" s="6"/>
      <c r="JQF659" s="6"/>
      <c r="JQG659" s="6"/>
      <c r="JQH659" s="6"/>
      <c r="JQI659" s="6"/>
      <c r="JQJ659" s="6"/>
      <c r="JQK659" s="6"/>
      <c r="JQL659" s="6"/>
      <c r="JQM659" s="6"/>
      <c r="JQN659" s="6"/>
      <c r="JQO659" s="6"/>
      <c r="JQP659" s="6"/>
      <c r="JQQ659" s="6"/>
      <c r="JQR659" s="6"/>
      <c r="JQS659" s="6"/>
      <c r="JQT659" s="6"/>
      <c r="JQU659" s="6"/>
      <c r="JQV659" s="6"/>
      <c r="JQW659" s="6"/>
      <c r="JQX659" s="6"/>
      <c r="JQY659" s="6"/>
      <c r="JQZ659" s="6"/>
      <c r="JRA659" s="6"/>
      <c r="JRB659" s="6"/>
      <c r="JRC659" s="6"/>
      <c r="JRD659" s="6"/>
      <c r="JRE659" s="6"/>
      <c r="JRF659" s="6"/>
      <c r="JRG659" s="6"/>
      <c r="JRH659" s="6"/>
      <c r="JRI659" s="6"/>
      <c r="JRJ659" s="6"/>
      <c r="JRK659" s="6"/>
      <c r="JRL659" s="6"/>
      <c r="JRM659" s="6"/>
      <c r="JRN659" s="6"/>
      <c r="JRO659" s="6"/>
      <c r="JRP659" s="6"/>
      <c r="JRQ659" s="6"/>
      <c r="JRR659" s="6"/>
      <c r="JRS659" s="6"/>
      <c r="JRT659" s="6"/>
      <c r="JRU659" s="6"/>
      <c r="JRV659" s="6"/>
      <c r="JRW659" s="6"/>
      <c r="JRX659" s="6"/>
      <c r="JRY659" s="6"/>
      <c r="JRZ659" s="6"/>
      <c r="JSA659" s="6"/>
      <c r="JSB659" s="6"/>
      <c r="JSC659" s="6"/>
      <c r="JSD659" s="6"/>
      <c r="JSE659" s="6"/>
      <c r="JSF659" s="6"/>
      <c r="JSG659" s="6"/>
      <c r="JSH659" s="6"/>
      <c r="JSI659" s="6"/>
      <c r="JSJ659" s="6"/>
      <c r="JSK659" s="6"/>
      <c r="JSL659" s="6"/>
      <c r="JSM659" s="6"/>
      <c r="JSN659" s="6"/>
      <c r="JSO659" s="6"/>
      <c r="JSP659" s="6"/>
      <c r="JSQ659" s="6"/>
      <c r="JSR659" s="6"/>
      <c r="JSS659" s="6"/>
      <c r="JST659" s="6"/>
      <c r="JSU659" s="6"/>
      <c r="JSV659" s="6"/>
      <c r="JSW659" s="6"/>
      <c r="JSX659" s="6"/>
      <c r="JSY659" s="6"/>
      <c r="JSZ659" s="6"/>
      <c r="JTA659" s="6"/>
      <c r="JTB659" s="6"/>
      <c r="JTC659" s="6"/>
      <c r="JTD659" s="6"/>
      <c r="JTE659" s="6"/>
      <c r="JTF659" s="6"/>
      <c r="JTG659" s="6"/>
      <c r="JTH659" s="6"/>
      <c r="JTI659" s="6"/>
      <c r="JTJ659" s="6"/>
      <c r="JTK659" s="6"/>
      <c r="JTL659" s="6"/>
      <c r="JTM659" s="6"/>
      <c r="JTN659" s="6"/>
      <c r="JTO659" s="6"/>
      <c r="JTP659" s="6"/>
      <c r="JTQ659" s="6"/>
      <c r="JTR659" s="6"/>
      <c r="JTS659" s="6"/>
      <c r="JTT659" s="6"/>
      <c r="JTU659" s="6"/>
      <c r="JTV659" s="6"/>
      <c r="JTW659" s="6"/>
      <c r="JTX659" s="6"/>
      <c r="JTY659" s="6"/>
      <c r="JTZ659" s="6"/>
      <c r="JUA659" s="6"/>
      <c r="JUB659" s="6"/>
      <c r="JUC659" s="6"/>
      <c r="JUD659" s="6"/>
      <c r="JUE659" s="6"/>
      <c r="JUF659" s="6"/>
      <c r="JUG659" s="6"/>
      <c r="JUH659" s="6"/>
      <c r="JUI659" s="6"/>
      <c r="JUJ659" s="6"/>
      <c r="JUK659" s="6"/>
      <c r="JUL659" s="6"/>
      <c r="JUM659" s="6"/>
      <c r="JUN659" s="6"/>
      <c r="JUO659" s="6"/>
      <c r="JUP659" s="6"/>
      <c r="JUQ659" s="6"/>
      <c r="JUR659" s="6"/>
      <c r="JUS659" s="6"/>
      <c r="JUT659" s="6"/>
      <c r="JUU659" s="6"/>
      <c r="JUV659" s="6"/>
      <c r="JUW659" s="6"/>
      <c r="JUX659" s="6"/>
      <c r="JUY659" s="6"/>
      <c r="JUZ659" s="6"/>
      <c r="JVA659" s="6"/>
      <c r="JVB659" s="6"/>
      <c r="JVC659" s="6"/>
      <c r="JVD659" s="6"/>
      <c r="JVE659" s="6"/>
      <c r="JVF659" s="6"/>
      <c r="JVG659" s="6"/>
      <c r="JVH659" s="6"/>
      <c r="JVI659" s="6"/>
      <c r="JVJ659" s="6"/>
      <c r="JVK659" s="6"/>
      <c r="JVL659" s="6"/>
      <c r="JVM659" s="6"/>
      <c r="JVN659" s="6"/>
      <c r="JVO659" s="6"/>
      <c r="JVP659" s="6"/>
      <c r="JVQ659" s="6"/>
      <c r="JVR659" s="6"/>
      <c r="JVS659" s="6"/>
      <c r="JVT659" s="6"/>
      <c r="JVU659" s="6"/>
      <c r="JVV659" s="6"/>
      <c r="JVW659" s="6"/>
      <c r="JVX659" s="6"/>
      <c r="JVY659" s="6"/>
      <c r="JVZ659" s="6"/>
      <c r="JWA659" s="6"/>
      <c r="JWB659" s="6"/>
      <c r="JWC659" s="6"/>
      <c r="JWD659" s="6"/>
      <c r="JWE659" s="6"/>
      <c r="JWF659" s="6"/>
      <c r="JWG659" s="6"/>
      <c r="JWH659" s="6"/>
      <c r="JWI659" s="6"/>
      <c r="JWJ659" s="6"/>
      <c r="JWK659" s="6"/>
      <c r="JWL659" s="6"/>
      <c r="JWM659" s="6"/>
      <c r="JWN659" s="6"/>
      <c r="JWO659" s="6"/>
      <c r="JWP659" s="6"/>
      <c r="JWQ659" s="6"/>
      <c r="JWR659" s="6"/>
      <c r="JWS659" s="6"/>
      <c r="JWT659" s="6"/>
      <c r="JWU659" s="6"/>
      <c r="JWV659" s="6"/>
      <c r="JWW659" s="6"/>
      <c r="JWX659" s="6"/>
      <c r="JWY659" s="6"/>
      <c r="JWZ659" s="6"/>
      <c r="JXA659" s="6"/>
      <c r="JXB659" s="6"/>
      <c r="JXC659" s="6"/>
      <c r="JXD659" s="6"/>
      <c r="JXE659" s="6"/>
      <c r="JXF659" s="6"/>
      <c r="JXG659" s="6"/>
      <c r="JXH659" s="6"/>
      <c r="JXI659" s="6"/>
      <c r="JXJ659" s="6"/>
      <c r="JXK659" s="6"/>
      <c r="JXL659" s="6"/>
      <c r="JXM659" s="6"/>
      <c r="JXN659" s="6"/>
      <c r="JXO659" s="6"/>
      <c r="JXP659" s="6"/>
      <c r="JXQ659" s="6"/>
      <c r="JXR659" s="6"/>
      <c r="JXS659" s="6"/>
      <c r="JXT659" s="6"/>
      <c r="JXU659" s="6"/>
      <c r="JXV659" s="6"/>
      <c r="JXW659" s="6"/>
      <c r="JXX659" s="6"/>
      <c r="JXY659" s="6"/>
      <c r="JXZ659" s="6"/>
      <c r="JYA659" s="6"/>
      <c r="JYB659" s="6"/>
      <c r="JYC659" s="6"/>
      <c r="JYD659" s="6"/>
      <c r="JYE659" s="6"/>
      <c r="JYF659" s="6"/>
      <c r="JYG659" s="6"/>
      <c r="JYH659" s="6"/>
      <c r="JYI659" s="6"/>
      <c r="JYJ659" s="6"/>
      <c r="JYK659" s="6"/>
      <c r="JYL659" s="6"/>
      <c r="JYM659" s="6"/>
      <c r="JYN659" s="6"/>
      <c r="JYO659" s="6"/>
      <c r="JYP659" s="6"/>
      <c r="JYQ659" s="6"/>
      <c r="JYR659" s="6"/>
      <c r="JYS659" s="6"/>
      <c r="JYT659" s="6"/>
      <c r="JYU659" s="6"/>
      <c r="JYV659" s="6"/>
      <c r="JYW659" s="6"/>
      <c r="JYX659" s="6"/>
      <c r="JYY659" s="6"/>
      <c r="JYZ659" s="6"/>
      <c r="JZA659" s="6"/>
      <c r="JZB659" s="6"/>
      <c r="JZC659" s="6"/>
      <c r="JZD659" s="6"/>
      <c r="JZE659" s="6"/>
      <c r="JZF659" s="6"/>
      <c r="JZG659" s="6"/>
      <c r="JZH659" s="6"/>
      <c r="JZI659" s="6"/>
      <c r="JZJ659" s="6"/>
      <c r="JZK659" s="6"/>
      <c r="JZL659" s="6"/>
      <c r="JZM659" s="6"/>
      <c r="JZN659" s="6"/>
      <c r="JZO659" s="6"/>
      <c r="JZP659" s="6"/>
      <c r="JZQ659" s="6"/>
      <c r="JZR659" s="6"/>
      <c r="JZS659" s="6"/>
      <c r="JZT659" s="6"/>
      <c r="JZU659" s="6"/>
      <c r="JZV659" s="6"/>
      <c r="JZW659" s="6"/>
      <c r="JZX659" s="6"/>
      <c r="JZY659" s="6"/>
      <c r="JZZ659" s="6"/>
      <c r="KAA659" s="6"/>
      <c r="KAB659" s="6"/>
      <c r="KAC659" s="6"/>
      <c r="KAD659" s="6"/>
      <c r="KAE659" s="6"/>
      <c r="KAF659" s="6"/>
      <c r="KAG659" s="6"/>
      <c r="KAH659" s="6"/>
      <c r="KAI659" s="6"/>
      <c r="KAJ659" s="6"/>
      <c r="KAK659" s="6"/>
      <c r="KAL659" s="6"/>
      <c r="KAM659" s="6"/>
      <c r="KAN659" s="6"/>
      <c r="KAO659" s="6"/>
      <c r="KAP659" s="6"/>
      <c r="KAQ659" s="6"/>
      <c r="KAR659" s="6"/>
      <c r="KAS659" s="6"/>
      <c r="KAT659" s="6"/>
      <c r="KAU659" s="6"/>
      <c r="KAV659" s="6"/>
      <c r="KAW659" s="6"/>
      <c r="KAX659" s="6"/>
      <c r="KAY659" s="6"/>
      <c r="KAZ659" s="6"/>
      <c r="KBA659" s="6"/>
      <c r="KBB659" s="6"/>
      <c r="KBC659" s="6"/>
      <c r="KBD659" s="6"/>
      <c r="KBE659" s="6"/>
      <c r="KBF659" s="6"/>
      <c r="KBG659" s="6"/>
      <c r="KBH659" s="6"/>
      <c r="KBI659" s="6"/>
      <c r="KBJ659" s="6"/>
      <c r="KBK659" s="6"/>
      <c r="KBL659" s="6"/>
      <c r="KBM659" s="6"/>
      <c r="KBN659" s="6"/>
      <c r="KBO659" s="6"/>
      <c r="KBP659" s="6"/>
      <c r="KBQ659" s="6"/>
      <c r="KBR659" s="6"/>
      <c r="KBS659" s="6"/>
      <c r="KBT659" s="6"/>
      <c r="KBU659" s="6"/>
      <c r="KBV659" s="6"/>
      <c r="KBW659" s="6"/>
      <c r="KBX659" s="6"/>
      <c r="KBY659" s="6"/>
      <c r="KBZ659" s="6"/>
      <c r="KCA659" s="6"/>
      <c r="KCB659" s="6"/>
      <c r="KCC659" s="6"/>
      <c r="KCD659" s="6"/>
      <c r="KCE659" s="6"/>
      <c r="KCF659" s="6"/>
      <c r="KCG659" s="6"/>
      <c r="KCH659" s="6"/>
      <c r="KCI659" s="6"/>
      <c r="KCJ659" s="6"/>
      <c r="KCK659" s="6"/>
      <c r="KCL659" s="6"/>
      <c r="KCM659" s="6"/>
      <c r="KCN659" s="6"/>
      <c r="KCO659" s="6"/>
      <c r="KCP659" s="6"/>
      <c r="KCQ659" s="6"/>
      <c r="KCR659" s="6"/>
      <c r="KCS659" s="6"/>
      <c r="KCT659" s="6"/>
      <c r="KCU659" s="6"/>
      <c r="KCV659" s="6"/>
      <c r="KCW659" s="6"/>
      <c r="KCX659" s="6"/>
      <c r="KCY659" s="6"/>
      <c r="KCZ659" s="6"/>
      <c r="KDA659" s="6"/>
      <c r="KDB659" s="6"/>
      <c r="KDC659" s="6"/>
      <c r="KDD659" s="6"/>
      <c r="KDE659" s="6"/>
      <c r="KDF659" s="6"/>
      <c r="KDG659" s="6"/>
      <c r="KDH659" s="6"/>
      <c r="KDI659" s="6"/>
      <c r="KDJ659" s="6"/>
      <c r="KDK659" s="6"/>
      <c r="KDL659" s="6"/>
      <c r="KDM659" s="6"/>
      <c r="KDN659" s="6"/>
      <c r="KDO659" s="6"/>
      <c r="KDP659" s="6"/>
      <c r="KDQ659" s="6"/>
      <c r="KDR659" s="6"/>
      <c r="KDS659" s="6"/>
      <c r="KDT659" s="6"/>
      <c r="KDU659" s="6"/>
      <c r="KDV659" s="6"/>
      <c r="KDW659" s="6"/>
      <c r="KDX659" s="6"/>
      <c r="KDY659" s="6"/>
      <c r="KDZ659" s="6"/>
      <c r="KEA659" s="6"/>
      <c r="KEB659" s="6"/>
      <c r="KEC659" s="6"/>
      <c r="KED659" s="6"/>
      <c r="KEE659" s="6"/>
      <c r="KEF659" s="6"/>
      <c r="KEG659" s="6"/>
      <c r="KEH659" s="6"/>
      <c r="KEI659" s="6"/>
      <c r="KEJ659" s="6"/>
      <c r="KEK659" s="6"/>
      <c r="KEL659" s="6"/>
      <c r="KEM659" s="6"/>
      <c r="KEN659" s="6"/>
      <c r="KEO659" s="6"/>
      <c r="KEP659" s="6"/>
      <c r="KEQ659" s="6"/>
      <c r="KER659" s="6"/>
      <c r="KES659" s="6"/>
      <c r="KET659" s="6"/>
      <c r="KEU659" s="6"/>
      <c r="KEV659" s="6"/>
      <c r="KEW659" s="6"/>
      <c r="KEX659" s="6"/>
      <c r="KEY659" s="6"/>
      <c r="KEZ659" s="6"/>
      <c r="KFA659" s="6"/>
      <c r="KFB659" s="6"/>
      <c r="KFC659" s="6"/>
      <c r="KFD659" s="6"/>
      <c r="KFE659" s="6"/>
      <c r="KFF659" s="6"/>
      <c r="KFG659" s="6"/>
      <c r="KFH659" s="6"/>
      <c r="KFI659" s="6"/>
      <c r="KFJ659" s="6"/>
      <c r="KFK659" s="6"/>
      <c r="KFL659" s="6"/>
      <c r="KFM659" s="6"/>
      <c r="KFN659" s="6"/>
      <c r="KFO659" s="6"/>
      <c r="KFP659" s="6"/>
      <c r="KFQ659" s="6"/>
      <c r="KFR659" s="6"/>
      <c r="KFS659" s="6"/>
      <c r="KFT659" s="6"/>
      <c r="KFU659" s="6"/>
      <c r="KFV659" s="6"/>
      <c r="KFW659" s="6"/>
      <c r="KFX659" s="6"/>
      <c r="KFY659" s="6"/>
      <c r="KFZ659" s="6"/>
      <c r="KGA659" s="6"/>
      <c r="KGB659" s="6"/>
      <c r="KGC659" s="6"/>
      <c r="KGD659" s="6"/>
      <c r="KGE659" s="6"/>
      <c r="KGF659" s="6"/>
      <c r="KGG659" s="6"/>
      <c r="KGH659" s="6"/>
      <c r="KGI659" s="6"/>
      <c r="KGJ659" s="6"/>
      <c r="KGK659" s="6"/>
      <c r="KGL659" s="6"/>
      <c r="KGM659" s="6"/>
      <c r="KGN659" s="6"/>
      <c r="KGO659" s="6"/>
      <c r="KGP659" s="6"/>
      <c r="KGQ659" s="6"/>
      <c r="KGR659" s="6"/>
      <c r="KGS659" s="6"/>
      <c r="KGT659" s="6"/>
      <c r="KGU659" s="6"/>
      <c r="KGV659" s="6"/>
      <c r="KGW659" s="6"/>
      <c r="KGX659" s="6"/>
      <c r="KGY659" s="6"/>
      <c r="KGZ659" s="6"/>
      <c r="KHA659" s="6"/>
      <c r="KHB659" s="6"/>
      <c r="KHC659" s="6"/>
      <c r="KHD659" s="6"/>
      <c r="KHE659" s="6"/>
      <c r="KHF659" s="6"/>
      <c r="KHG659" s="6"/>
      <c r="KHH659" s="6"/>
      <c r="KHI659" s="6"/>
      <c r="KHJ659" s="6"/>
      <c r="KHK659" s="6"/>
      <c r="KHL659" s="6"/>
      <c r="KHM659" s="6"/>
      <c r="KHN659" s="6"/>
      <c r="KHO659" s="6"/>
      <c r="KHP659" s="6"/>
      <c r="KHQ659" s="6"/>
      <c r="KHR659" s="6"/>
      <c r="KHS659" s="6"/>
      <c r="KHT659" s="6"/>
      <c r="KHU659" s="6"/>
      <c r="KHV659" s="6"/>
      <c r="KHW659" s="6"/>
      <c r="KHX659" s="6"/>
      <c r="KHY659" s="6"/>
      <c r="KHZ659" s="6"/>
      <c r="KIA659" s="6"/>
      <c r="KIB659" s="6"/>
      <c r="KIC659" s="6"/>
      <c r="KID659" s="6"/>
      <c r="KIE659" s="6"/>
      <c r="KIF659" s="6"/>
      <c r="KIG659" s="6"/>
      <c r="KIH659" s="6"/>
      <c r="KII659" s="6"/>
      <c r="KIJ659" s="6"/>
      <c r="KIK659" s="6"/>
      <c r="KIL659" s="6"/>
      <c r="KIM659" s="6"/>
      <c r="KIN659" s="6"/>
      <c r="KIO659" s="6"/>
      <c r="KIP659" s="6"/>
      <c r="KIQ659" s="6"/>
      <c r="KIR659" s="6"/>
      <c r="KIS659" s="6"/>
      <c r="KIT659" s="6"/>
      <c r="KIU659" s="6"/>
      <c r="KIV659" s="6"/>
      <c r="KIW659" s="6"/>
      <c r="KIX659" s="6"/>
      <c r="KIY659" s="6"/>
      <c r="KIZ659" s="6"/>
      <c r="KJA659" s="6"/>
      <c r="KJB659" s="6"/>
      <c r="KJC659" s="6"/>
      <c r="KJD659" s="6"/>
      <c r="KJE659" s="6"/>
      <c r="KJF659" s="6"/>
      <c r="KJG659" s="6"/>
      <c r="KJH659" s="6"/>
      <c r="KJI659" s="6"/>
      <c r="KJJ659" s="6"/>
      <c r="KJK659" s="6"/>
      <c r="KJL659" s="6"/>
      <c r="KJM659" s="6"/>
      <c r="KJN659" s="6"/>
      <c r="KJO659" s="6"/>
      <c r="KJP659" s="6"/>
      <c r="KJQ659" s="6"/>
      <c r="KJR659" s="6"/>
      <c r="KJS659" s="6"/>
      <c r="KJT659" s="6"/>
      <c r="KJU659" s="6"/>
      <c r="KJV659" s="6"/>
      <c r="KJW659" s="6"/>
      <c r="KJX659" s="6"/>
      <c r="KJY659" s="6"/>
      <c r="KJZ659" s="6"/>
      <c r="KKA659" s="6"/>
      <c r="KKB659" s="6"/>
      <c r="KKC659" s="6"/>
      <c r="KKD659" s="6"/>
      <c r="KKE659" s="6"/>
      <c r="KKF659" s="6"/>
      <c r="KKG659" s="6"/>
      <c r="KKH659" s="6"/>
      <c r="KKI659" s="6"/>
      <c r="KKJ659" s="6"/>
      <c r="KKK659" s="6"/>
      <c r="KKL659" s="6"/>
      <c r="KKM659" s="6"/>
      <c r="KKN659" s="6"/>
      <c r="KKO659" s="6"/>
      <c r="KKP659" s="6"/>
      <c r="KKQ659" s="6"/>
      <c r="KKR659" s="6"/>
      <c r="KKS659" s="6"/>
      <c r="KKT659" s="6"/>
      <c r="KKU659" s="6"/>
      <c r="KKV659" s="6"/>
      <c r="KKW659" s="6"/>
      <c r="KKX659" s="6"/>
      <c r="KKY659" s="6"/>
      <c r="KKZ659" s="6"/>
      <c r="KLA659" s="6"/>
      <c r="KLB659" s="6"/>
      <c r="KLC659" s="6"/>
      <c r="KLD659" s="6"/>
      <c r="KLE659" s="6"/>
      <c r="KLF659" s="6"/>
      <c r="KLG659" s="6"/>
      <c r="KLH659" s="6"/>
      <c r="KLI659" s="6"/>
      <c r="KLJ659" s="6"/>
      <c r="KLK659" s="6"/>
      <c r="KLL659" s="6"/>
      <c r="KLM659" s="6"/>
      <c r="KLN659" s="6"/>
      <c r="KLO659" s="6"/>
      <c r="KLP659" s="6"/>
      <c r="KLQ659" s="6"/>
      <c r="KLR659" s="6"/>
      <c r="KLS659" s="6"/>
      <c r="KLT659" s="6"/>
      <c r="KLU659" s="6"/>
      <c r="KLV659" s="6"/>
      <c r="KLW659" s="6"/>
      <c r="KLX659" s="6"/>
      <c r="KLY659" s="6"/>
      <c r="KLZ659" s="6"/>
      <c r="KMA659" s="6"/>
      <c r="KMB659" s="6"/>
      <c r="KMC659" s="6"/>
      <c r="KMD659" s="6"/>
      <c r="KME659" s="6"/>
      <c r="KMF659" s="6"/>
      <c r="KMG659" s="6"/>
      <c r="KMH659" s="6"/>
      <c r="KMI659" s="6"/>
      <c r="KMJ659" s="6"/>
      <c r="KMK659" s="6"/>
      <c r="KML659" s="6"/>
      <c r="KMM659" s="6"/>
      <c r="KMN659" s="6"/>
      <c r="KMO659" s="6"/>
      <c r="KMP659" s="6"/>
      <c r="KMQ659" s="6"/>
      <c r="KMR659" s="6"/>
      <c r="KMS659" s="6"/>
      <c r="KMT659" s="6"/>
      <c r="KMU659" s="6"/>
      <c r="KMV659" s="6"/>
      <c r="KMW659" s="6"/>
      <c r="KMX659" s="6"/>
      <c r="KMY659" s="6"/>
      <c r="KMZ659" s="6"/>
      <c r="KNA659" s="6"/>
      <c r="KNB659" s="6"/>
      <c r="KNC659" s="6"/>
      <c r="KND659" s="6"/>
      <c r="KNE659" s="6"/>
      <c r="KNF659" s="6"/>
      <c r="KNG659" s="6"/>
      <c r="KNH659" s="6"/>
      <c r="KNI659" s="6"/>
      <c r="KNJ659" s="6"/>
      <c r="KNK659" s="6"/>
      <c r="KNL659" s="6"/>
      <c r="KNM659" s="6"/>
      <c r="KNN659" s="6"/>
      <c r="KNO659" s="6"/>
      <c r="KNP659" s="6"/>
      <c r="KNQ659" s="6"/>
      <c r="KNR659" s="6"/>
      <c r="KNS659" s="6"/>
      <c r="KNT659" s="6"/>
      <c r="KNU659" s="6"/>
      <c r="KNV659" s="6"/>
      <c r="KNW659" s="6"/>
      <c r="KNX659" s="6"/>
      <c r="KNY659" s="6"/>
      <c r="KNZ659" s="6"/>
      <c r="KOA659" s="6"/>
      <c r="KOB659" s="6"/>
      <c r="KOC659" s="6"/>
      <c r="KOD659" s="6"/>
      <c r="KOE659" s="6"/>
      <c r="KOF659" s="6"/>
      <c r="KOG659" s="6"/>
      <c r="KOH659" s="6"/>
      <c r="KOI659" s="6"/>
      <c r="KOJ659" s="6"/>
      <c r="KOK659" s="6"/>
      <c r="KOL659" s="6"/>
      <c r="KOM659" s="6"/>
      <c r="KON659" s="6"/>
      <c r="KOO659" s="6"/>
      <c r="KOP659" s="6"/>
      <c r="KOQ659" s="6"/>
      <c r="KOR659" s="6"/>
      <c r="KOS659" s="6"/>
      <c r="KOT659" s="6"/>
      <c r="KOU659" s="6"/>
      <c r="KOV659" s="6"/>
      <c r="KOW659" s="6"/>
      <c r="KOX659" s="6"/>
      <c r="KOY659" s="6"/>
      <c r="KOZ659" s="6"/>
      <c r="KPA659" s="6"/>
      <c r="KPB659" s="6"/>
      <c r="KPC659" s="6"/>
      <c r="KPD659" s="6"/>
      <c r="KPE659" s="6"/>
      <c r="KPF659" s="6"/>
      <c r="KPG659" s="6"/>
      <c r="KPH659" s="6"/>
      <c r="KPI659" s="6"/>
      <c r="KPJ659" s="6"/>
      <c r="KPK659" s="6"/>
      <c r="KPL659" s="6"/>
      <c r="KPM659" s="6"/>
      <c r="KPN659" s="6"/>
      <c r="KPO659" s="6"/>
      <c r="KPP659" s="6"/>
      <c r="KPQ659" s="6"/>
      <c r="KPR659" s="6"/>
      <c r="KPS659" s="6"/>
      <c r="KPT659" s="6"/>
      <c r="KPU659" s="6"/>
      <c r="KPV659" s="6"/>
      <c r="KPW659" s="6"/>
      <c r="KPX659" s="6"/>
      <c r="KPY659" s="6"/>
      <c r="KPZ659" s="6"/>
      <c r="KQA659" s="6"/>
      <c r="KQB659" s="6"/>
      <c r="KQC659" s="6"/>
      <c r="KQD659" s="6"/>
      <c r="KQE659" s="6"/>
      <c r="KQF659" s="6"/>
      <c r="KQG659" s="6"/>
      <c r="KQH659" s="6"/>
      <c r="KQI659" s="6"/>
      <c r="KQJ659" s="6"/>
      <c r="KQK659" s="6"/>
      <c r="KQL659" s="6"/>
      <c r="KQM659" s="6"/>
      <c r="KQN659" s="6"/>
      <c r="KQO659" s="6"/>
      <c r="KQP659" s="6"/>
      <c r="KQQ659" s="6"/>
      <c r="KQR659" s="6"/>
      <c r="KQS659" s="6"/>
      <c r="KQT659" s="6"/>
      <c r="KQU659" s="6"/>
      <c r="KQV659" s="6"/>
      <c r="KQW659" s="6"/>
      <c r="KQX659" s="6"/>
      <c r="KQY659" s="6"/>
      <c r="KQZ659" s="6"/>
      <c r="KRA659" s="6"/>
      <c r="KRB659" s="6"/>
      <c r="KRC659" s="6"/>
      <c r="KRD659" s="6"/>
      <c r="KRE659" s="6"/>
      <c r="KRF659" s="6"/>
      <c r="KRG659" s="6"/>
      <c r="KRH659" s="6"/>
      <c r="KRI659" s="6"/>
      <c r="KRJ659" s="6"/>
      <c r="KRK659" s="6"/>
      <c r="KRL659" s="6"/>
      <c r="KRM659" s="6"/>
      <c r="KRN659" s="6"/>
      <c r="KRO659" s="6"/>
      <c r="KRP659" s="6"/>
      <c r="KRQ659" s="6"/>
      <c r="KRR659" s="6"/>
      <c r="KRS659" s="6"/>
      <c r="KRT659" s="6"/>
      <c r="KRU659" s="6"/>
      <c r="KRV659" s="6"/>
      <c r="KRW659" s="6"/>
      <c r="KRX659" s="6"/>
      <c r="KRY659" s="6"/>
      <c r="KRZ659" s="6"/>
      <c r="KSA659" s="6"/>
      <c r="KSB659" s="6"/>
      <c r="KSC659" s="6"/>
      <c r="KSD659" s="6"/>
      <c r="KSE659" s="6"/>
      <c r="KSF659" s="6"/>
      <c r="KSG659" s="6"/>
      <c r="KSH659" s="6"/>
      <c r="KSI659" s="6"/>
      <c r="KSJ659" s="6"/>
      <c r="KSK659" s="6"/>
      <c r="KSL659" s="6"/>
      <c r="KSM659" s="6"/>
      <c r="KSN659" s="6"/>
      <c r="KSO659" s="6"/>
      <c r="KSP659" s="6"/>
      <c r="KSQ659" s="6"/>
      <c r="KSR659" s="6"/>
      <c r="KSS659" s="6"/>
      <c r="KST659" s="6"/>
      <c r="KSU659" s="6"/>
      <c r="KSV659" s="6"/>
      <c r="KSW659" s="6"/>
      <c r="KSX659" s="6"/>
      <c r="KSY659" s="6"/>
      <c r="KSZ659" s="6"/>
      <c r="KTA659" s="6"/>
      <c r="KTB659" s="6"/>
      <c r="KTC659" s="6"/>
      <c r="KTD659" s="6"/>
      <c r="KTE659" s="6"/>
      <c r="KTF659" s="6"/>
      <c r="KTG659" s="6"/>
      <c r="KTH659" s="6"/>
      <c r="KTI659" s="6"/>
      <c r="KTJ659" s="6"/>
      <c r="KTK659" s="6"/>
      <c r="KTL659" s="6"/>
      <c r="KTM659" s="6"/>
      <c r="KTN659" s="6"/>
      <c r="KTO659" s="6"/>
      <c r="KTP659" s="6"/>
      <c r="KTQ659" s="6"/>
      <c r="KTR659" s="6"/>
      <c r="KTS659" s="6"/>
      <c r="KTT659" s="6"/>
      <c r="KTU659" s="6"/>
      <c r="KTV659" s="6"/>
      <c r="KTW659" s="6"/>
      <c r="KTX659" s="6"/>
      <c r="KTY659" s="6"/>
      <c r="KTZ659" s="6"/>
      <c r="KUA659" s="6"/>
      <c r="KUB659" s="6"/>
      <c r="KUC659" s="6"/>
      <c r="KUD659" s="6"/>
      <c r="KUE659" s="6"/>
      <c r="KUF659" s="6"/>
      <c r="KUG659" s="6"/>
      <c r="KUH659" s="6"/>
      <c r="KUI659" s="6"/>
      <c r="KUJ659" s="6"/>
      <c r="KUK659" s="6"/>
      <c r="KUL659" s="6"/>
      <c r="KUM659" s="6"/>
      <c r="KUN659" s="6"/>
      <c r="KUO659" s="6"/>
      <c r="KUP659" s="6"/>
      <c r="KUQ659" s="6"/>
      <c r="KUR659" s="6"/>
      <c r="KUS659" s="6"/>
      <c r="KUT659" s="6"/>
      <c r="KUU659" s="6"/>
      <c r="KUV659" s="6"/>
      <c r="KUW659" s="6"/>
      <c r="KUX659" s="6"/>
      <c r="KUY659" s="6"/>
      <c r="KUZ659" s="6"/>
      <c r="KVA659" s="6"/>
      <c r="KVB659" s="6"/>
      <c r="KVC659" s="6"/>
      <c r="KVD659" s="6"/>
      <c r="KVE659" s="6"/>
      <c r="KVF659" s="6"/>
      <c r="KVG659" s="6"/>
      <c r="KVH659" s="6"/>
      <c r="KVI659" s="6"/>
      <c r="KVJ659" s="6"/>
      <c r="KVK659" s="6"/>
      <c r="KVL659" s="6"/>
      <c r="KVM659" s="6"/>
      <c r="KVN659" s="6"/>
      <c r="KVO659" s="6"/>
      <c r="KVP659" s="6"/>
      <c r="KVQ659" s="6"/>
      <c r="KVR659" s="6"/>
      <c r="KVS659" s="6"/>
      <c r="KVT659" s="6"/>
      <c r="KVU659" s="6"/>
      <c r="KVV659" s="6"/>
      <c r="KVW659" s="6"/>
      <c r="KVX659" s="6"/>
      <c r="KVY659" s="6"/>
      <c r="KVZ659" s="6"/>
      <c r="KWA659" s="6"/>
      <c r="KWB659" s="6"/>
      <c r="KWC659" s="6"/>
      <c r="KWD659" s="6"/>
      <c r="KWE659" s="6"/>
      <c r="KWF659" s="6"/>
      <c r="KWG659" s="6"/>
      <c r="KWH659" s="6"/>
      <c r="KWI659" s="6"/>
      <c r="KWJ659" s="6"/>
      <c r="KWK659" s="6"/>
      <c r="KWL659" s="6"/>
      <c r="KWM659" s="6"/>
      <c r="KWN659" s="6"/>
      <c r="KWO659" s="6"/>
      <c r="KWP659" s="6"/>
      <c r="KWQ659" s="6"/>
      <c r="KWR659" s="6"/>
      <c r="KWS659" s="6"/>
      <c r="KWT659" s="6"/>
      <c r="KWU659" s="6"/>
      <c r="KWV659" s="6"/>
      <c r="KWW659" s="6"/>
      <c r="KWX659" s="6"/>
      <c r="KWY659" s="6"/>
      <c r="KWZ659" s="6"/>
      <c r="KXA659" s="6"/>
      <c r="KXB659" s="6"/>
      <c r="KXC659" s="6"/>
      <c r="KXD659" s="6"/>
      <c r="KXE659" s="6"/>
      <c r="KXF659" s="6"/>
      <c r="KXG659" s="6"/>
      <c r="KXH659" s="6"/>
      <c r="KXI659" s="6"/>
      <c r="KXJ659" s="6"/>
      <c r="KXK659" s="6"/>
      <c r="KXL659" s="6"/>
      <c r="KXM659" s="6"/>
      <c r="KXN659" s="6"/>
      <c r="KXO659" s="6"/>
      <c r="KXP659" s="6"/>
      <c r="KXQ659" s="6"/>
      <c r="KXR659" s="6"/>
      <c r="KXS659" s="6"/>
      <c r="KXT659" s="6"/>
      <c r="KXU659" s="6"/>
      <c r="KXV659" s="6"/>
      <c r="KXW659" s="6"/>
      <c r="KXX659" s="6"/>
      <c r="KXY659" s="6"/>
      <c r="KXZ659" s="6"/>
      <c r="KYA659" s="6"/>
      <c r="KYB659" s="6"/>
      <c r="KYC659" s="6"/>
      <c r="KYD659" s="6"/>
      <c r="KYE659" s="6"/>
      <c r="KYF659" s="6"/>
      <c r="KYG659" s="6"/>
      <c r="KYH659" s="6"/>
      <c r="KYI659" s="6"/>
      <c r="KYJ659" s="6"/>
      <c r="KYK659" s="6"/>
      <c r="KYL659" s="6"/>
      <c r="KYM659" s="6"/>
      <c r="KYN659" s="6"/>
      <c r="KYO659" s="6"/>
      <c r="KYP659" s="6"/>
      <c r="KYQ659" s="6"/>
      <c r="KYR659" s="6"/>
      <c r="KYS659" s="6"/>
      <c r="KYT659" s="6"/>
      <c r="KYU659" s="6"/>
      <c r="KYV659" s="6"/>
      <c r="KYW659" s="6"/>
      <c r="KYX659" s="6"/>
      <c r="KYY659" s="6"/>
      <c r="KYZ659" s="6"/>
      <c r="KZA659" s="6"/>
      <c r="KZB659" s="6"/>
      <c r="KZC659" s="6"/>
      <c r="KZD659" s="6"/>
      <c r="KZE659" s="6"/>
      <c r="KZF659" s="6"/>
      <c r="KZG659" s="6"/>
      <c r="KZH659" s="6"/>
      <c r="KZI659" s="6"/>
      <c r="KZJ659" s="6"/>
      <c r="KZK659" s="6"/>
      <c r="KZL659" s="6"/>
      <c r="KZM659" s="6"/>
      <c r="KZN659" s="6"/>
      <c r="KZO659" s="6"/>
      <c r="KZP659" s="6"/>
      <c r="KZQ659" s="6"/>
      <c r="KZR659" s="6"/>
      <c r="KZS659" s="6"/>
      <c r="KZT659" s="6"/>
      <c r="KZU659" s="6"/>
      <c r="KZV659" s="6"/>
      <c r="KZW659" s="6"/>
      <c r="KZX659" s="6"/>
      <c r="KZY659" s="6"/>
      <c r="KZZ659" s="6"/>
      <c r="LAA659" s="6"/>
      <c r="LAB659" s="6"/>
      <c r="LAC659" s="6"/>
      <c r="LAD659" s="6"/>
      <c r="LAE659" s="6"/>
      <c r="LAF659" s="6"/>
      <c r="LAG659" s="6"/>
      <c r="LAH659" s="6"/>
      <c r="LAI659" s="6"/>
      <c r="LAJ659" s="6"/>
      <c r="LAK659" s="6"/>
      <c r="LAL659" s="6"/>
      <c r="LAM659" s="6"/>
      <c r="LAN659" s="6"/>
      <c r="LAO659" s="6"/>
      <c r="LAP659" s="6"/>
      <c r="LAQ659" s="6"/>
      <c r="LAR659" s="6"/>
      <c r="LAS659" s="6"/>
      <c r="LAT659" s="6"/>
      <c r="LAU659" s="6"/>
      <c r="LAV659" s="6"/>
      <c r="LAW659" s="6"/>
      <c r="LAX659" s="6"/>
      <c r="LAY659" s="6"/>
      <c r="LAZ659" s="6"/>
      <c r="LBA659" s="6"/>
      <c r="LBB659" s="6"/>
      <c r="LBC659" s="6"/>
      <c r="LBD659" s="6"/>
      <c r="LBE659" s="6"/>
      <c r="LBF659" s="6"/>
      <c r="LBG659" s="6"/>
      <c r="LBH659" s="6"/>
      <c r="LBI659" s="6"/>
      <c r="LBJ659" s="6"/>
      <c r="LBK659" s="6"/>
      <c r="LBL659" s="6"/>
      <c r="LBM659" s="6"/>
      <c r="LBN659" s="6"/>
      <c r="LBO659" s="6"/>
      <c r="LBP659" s="6"/>
      <c r="LBQ659" s="6"/>
      <c r="LBR659" s="6"/>
      <c r="LBS659" s="6"/>
      <c r="LBT659" s="6"/>
      <c r="LBU659" s="6"/>
      <c r="LBV659" s="6"/>
      <c r="LBW659" s="6"/>
      <c r="LBX659" s="6"/>
      <c r="LBY659" s="6"/>
      <c r="LBZ659" s="6"/>
      <c r="LCA659" s="6"/>
      <c r="LCB659" s="6"/>
      <c r="LCC659" s="6"/>
      <c r="LCD659" s="6"/>
      <c r="LCE659" s="6"/>
      <c r="LCF659" s="6"/>
      <c r="LCG659" s="6"/>
      <c r="LCH659" s="6"/>
      <c r="LCI659" s="6"/>
      <c r="LCJ659" s="6"/>
      <c r="LCK659" s="6"/>
      <c r="LCL659" s="6"/>
      <c r="LCM659" s="6"/>
      <c r="LCN659" s="6"/>
      <c r="LCO659" s="6"/>
      <c r="LCP659" s="6"/>
      <c r="LCQ659" s="6"/>
      <c r="LCR659" s="6"/>
      <c r="LCS659" s="6"/>
      <c r="LCT659" s="6"/>
      <c r="LCU659" s="6"/>
      <c r="LCV659" s="6"/>
      <c r="LCW659" s="6"/>
      <c r="LCX659" s="6"/>
      <c r="LCY659" s="6"/>
      <c r="LCZ659" s="6"/>
      <c r="LDA659" s="6"/>
      <c r="LDB659" s="6"/>
      <c r="LDC659" s="6"/>
      <c r="LDD659" s="6"/>
      <c r="LDE659" s="6"/>
      <c r="LDF659" s="6"/>
      <c r="LDG659" s="6"/>
      <c r="LDH659" s="6"/>
      <c r="LDI659" s="6"/>
      <c r="LDJ659" s="6"/>
      <c r="LDK659" s="6"/>
      <c r="LDL659" s="6"/>
      <c r="LDM659" s="6"/>
      <c r="LDN659" s="6"/>
      <c r="LDO659" s="6"/>
      <c r="LDP659" s="6"/>
      <c r="LDQ659" s="6"/>
      <c r="LDR659" s="6"/>
      <c r="LDS659" s="6"/>
      <c r="LDT659" s="6"/>
      <c r="LDU659" s="6"/>
      <c r="LDV659" s="6"/>
      <c r="LDW659" s="6"/>
      <c r="LDX659" s="6"/>
      <c r="LDY659" s="6"/>
      <c r="LDZ659" s="6"/>
      <c r="LEA659" s="6"/>
      <c r="LEB659" s="6"/>
      <c r="LEC659" s="6"/>
      <c r="LED659" s="6"/>
      <c r="LEE659" s="6"/>
      <c r="LEF659" s="6"/>
      <c r="LEG659" s="6"/>
      <c r="LEH659" s="6"/>
      <c r="LEI659" s="6"/>
      <c r="LEJ659" s="6"/>
      <c r="LEK659" s="6"/>
      <c r="LEL659" s="6"/>
      <c r="LEM659" s="6"/>
      <c r="LEN659" s="6"/>
      <c r="LEO659" s="6"/>
      <c r="LEP659" s="6"/>
      <c r="LEQ659" s="6"/>
      <c r="LER659" s="6"/>
      <c r="LES659" s="6"/>
      <c r="LET659" s="6"/>
      <c r="LEU659" s="6"/>
      <c r="LEV659" s="6"/>
      <c r="LEW659" s="6"/>
      <c r="LEX659" s="6"/>
      <c r="LEY659" s="6"/>
      <c r="LEZ659" s="6"/>
      <c r="LFA659" s="6"/>
      <c r="LFB659" s="6"/>
      <c r="LFC659" s="6"/>
      <c r="LFD659" s="6"/>
      <c r="LFE659" s="6"/>
      <c r="LFF659" s="6"/>
      <c r="LFG659" s="6"/>
      <c r="LFH659" s="6"/>
      <c r="LFI659" s="6"/>
      <c r="LFJ659" s="6"/>
      <c r="LFK659" s="6"/>
      <c r="LFL659" s="6"/>
      <c r="LFM659" s="6"/>
      <c r="LFN659" s="6"/>
      <c r="LFO659" s="6"/>
      <c r="LFP659" s="6"/>
      <c r="LFQ659" s="6"/>
      <c r="LFR659" s="6"/>
      <c r="LFS659" s="6"/>
      <c r="LFT659" s="6"/>
      <c r="LFU659" s="6"/>
      <c r="LFV659" s="6"/>
      <c r="LFW659" s="6"/>
      <c r="LFX659" s="6"/>
      <c r="LFY659" s="6"/>
      <c r="LFZ659" s="6"/>
      <c r="LGA659" s="6"/>
      <c r="LGB659" s="6"/>
      <c r="LGC659" s="6"/>
      <c r="LGD659" s="6"/>
      <c r="LGE659" s="6"/>
      <c r="LGF659" s="6"/>
      <c r="LGG659" s="6"/>
      <c r="LGH659" s="6"/>
      <c r="LGI659" s="6"/>
      <c r="LGJ659" s="6"/>
      <c r="LGK659" s="6"/>
      <c r="LGL659" s="6"/>
      <c r="LGM659" s="6"/>
      <c r="LGN659" s="6"/>
      <c r="LGO659" s="6"/>
      <c r="LGP659" s="6"/>
      <c r="LGQ659" s="6"/>
      <c r="LGR659" s="6"/>
      <c r="LGS659" s="6"/>
      <c r="LGT659" s="6"/>
      <c r="LGU659" s="6"/>
      <c r="LGV659" s="6"/>
      <c r="LGW659" s="6"/>
      <c r="LGX659" s="6"/>
      <c r="LGY659" s="6"/>
      <c r="LGZ659" s="6"/>
      <c r="LHA659" s="6"/>
      <c r="LHB659" s="6"/>
      <c r="LHC659" s="6"/>
      <c r="LHD659" s="6"/>
      <c r="LHE659" s="6"/>
      <c r="LHF659" s="6"/>
      <c r="LHG659" s="6"/>
      <c r="LHH659" s="6"/>
      <c r="LHI659" s="6"/>
      <c r="LHJ659" s="6"/>
      <c r="LHK659" s="6"/>
      <c r="LHL659" s="6"/>
      <c r="LHM659" s="6"/>
      <c r="LHN659" s="6"/>
      <c r="LHO659" s="6"/>
      <c r="LHP659" s="6"/>
      <c r="LHQ659" s="6"/>
      <c r="LHR659" s="6"/>
      <c r="LHS659" s="6"/>
      <c r="LHT659" s="6"/>
      <c r="LHU659" s="6"/>
      <c r="LHV659" s="6"/>
      <c r="LHW659" s="6"/>
      <c r="LHX659" s="6"/>
      <c r="LHY659" s="6"/>
      <c r="LHZ659" s="6"/>
      <c r="LIA659" s="6"/>
      <c r="LIB659" s="6"/>
      <c r="LIC659" s="6"/>
      <c r="LID659" s="6"/>
      <c r="LIE659" s="6"/>
      <c r="LIF659" s="6"/>
      <c r="LIG659" s="6"/>
      <c r="LIH659" s="6"/>
      <c r="LII659" s="6"/>
      <c r="LIJ659" s="6"/>
      <c r="LIK659" s="6"/>
      <c r="LIL659" s="6"/>
      <c r="LIM659" s="6"/>
      <c r="LIN659" s="6"/>
      <c r="LIO659" s="6"/>
      <c r="LIP659" s="6"/>
      <c r="LIQ659" s="6"/>
      <c r="LIR659" s="6"/>
      <c r="LIS659" s="6"/>
      <c r="LIT659" s="6"/>
      <c r="LIU659" s="6"/>
      <c r="LIV659" s="6"/>
      <c r="LIW659" s="6"/>
      <c r="LIX659" s="6"/>
      <c r="LIY659" s="6"/>
      <c r="LIZ659" s="6"/>
      <c r="LJA659" s="6"/>
      <c r="LJB659" s="6"/>
      <c r="LJC659" s="6"/>
      <c r="LJD659" s="6"/>
      <c r="LJE659" s="6"/>
      <c r="LJF659" s="6"/>
      <c r="LJG659" s="6"/>
      <c r="LJH659" s="6"/>
      <c r="LJI659" s="6"/>
      <c r="LJJ659" s="6"/>
      <c r="LJK659" s="6"/>
      <c r="LJL659" s="6"/>
      <c r="LJM659" s="6"/>
      <c r="LJN659" s="6"/>
      <c r="LJO659" s="6"/>
      <c r="LJP659" s="6"/>
      <c r="LJQ659" s="6"/>
      <c r="LJR659" s="6"/>
      <c r="LJS659" s="6"/>
      <c r="LJT659" s="6"/>
      <c r="LJU659" s="6"/>
      <c r="LJV659" s="6"/>
      <c r="LJW659" s="6"/>
      <c r="LJX659" s="6"/>
      <c r="LJY659" s="6"/>
      <c r="LJZ659" s="6"/>
      <c r="LKA659" s="6"/>
      <c r="LKB659" s="6"/>
      <c r="LKC659" s="6"/>
      <c r="LKD659" s="6"/>
      <c r="LKE659" s="6"/>
      <c r="LKF659" s="6"/>
      <c r="LKG659" s="6"/>
      <c r="LKH659" s="6"/>
      <c r="LKI659" s="6"/>
      <c r="LKJ659" s="6"/>
      <c r="LKK659" s="6"/>
      <c r="LKL659" s="6"/>
      <c r="LKM659" s="6"/>
      <c r="LKN659" s="6"/>
      <c r="LKO659" s="6"/>
      <c r="LKP659" s="6"/>
      <c r="LKQ659" s="6"/>
      <c r="LKR659" s="6"/>
      <c r="LKS659" s="6"/>
      <c r="LKT659" s="6"/>
      <c r="LKU659" s="6"/>
      <c r="LKV659" s="6"/>
      <c r="LKW659" s="6"/>
      <c r="LKX659" s="6"/>
      <c r="LKY659" s="6"/>
      <c r="LKZ659" s="6"/>
      <c r="LLA659" s="6"/>
      <c r="LLB659" s="6"/>
      <c r="LLC659" s="6"/>
      <c r="LLD659" s="6"/>
      <c r="LLE659" s="6"/>
      <c r="LLF659" s="6"/>
      <c r="LLG659" s="6"/>
      <c r="LLH659" s="6"/>
      <c r="LLI659" s="6"/>
      <c r="LLJ659" s="6"/>
      <c r="LLK659" s="6"/>
      <c r="LLL659" s="6"/>
      <c r="LLM659" s="6"/>
      <c r="LLN659" s="6"/>
      <c r="LLO659" s="6"/>
      <c r="LLP659" s="6"/>
      <c r="LLQ659" s="6"/>
      <c r="LLR659" s="6"/>
      <c r="LLS659" s="6"/>
      <c r="LLT659" s="6"/>
      <c r="LLU659" s="6"/>
      <c r="LLV659" s="6"/>
      <c r="LLW659" s="6"/>
      <c r="LLX659" s="6"/>
      <c r="LLY659" s="6"/>
      <c r="LLZ659" s="6"/>
      <c r="LMA659" s="6"/>
      <c r="LMB659" s="6"/>
      <c r="LMC659" s="6"/>
      <c r="LMD659" s="6"/>
      <c r="LME659" s="6"/>
      <c r="LMF659" s="6"/>
      <c r="LMG659" s="6"/>
      <c r="LMH659" s="6"/>
      <c r="LMI659" s="6"/>
      <c r="LMJ659" s="6"/>
      <c r="LMK659" s="6"/>
      <c r="LML659" s="6"/>
      <c r="LMM659" s="6"/>
      <c r="LMN659" s="6"/>
      <c r="LMO659" s="6"/>
      <c r="LMP659" s="6"/>
      <c r="LMQ659" s="6"/>
      <c r="LMR659" s="6"/>
      <c r="LMS659" s="6"/>
      <c r="LMT659" s="6"/>
      <c r="LMU659" s="6"/>
      <c r="LMV659" s="6"/>
      <c r="LMW659" s="6"/>
      <c r="LMX659" s="6"/>
      <c r="LMY659" s="6"/>
      <c r="LMZ659" s="6"/>
      <c r="LNA659" s="6"/>
      <c r="LNB659" s="6"/>
      <c r="LNC659" s="6"/>
      <c r="LND659" s="6"/>
      <c r="LNE659" s="6"/>
      <c r="LNF659" s="6"/>
      <c r="LNG659" s="6"/>
      <c r="LNH659" s="6"/>
      <c r="LNI659" s="6"/>
      <c r="LNJ659" s="6"/>
      <c r="LNK659" s="6"/>
      <c r="LNL659" s="6"/>
      <c r="LNM659" s="6"/>
      <c r="LNN659" s="6"/>
      <c r="LNO659" s="6"/>
      <c r="LNP659" s="6"/>
      <c r="LNQ659" s="6"/>
      <c r="LNR659" s="6"/>
      <c r="LNS659" s="6"/>
      <c r="LNT659" s="6"/>
      <c r="LNU659" s="6"/>
      <c r="LNV659" s="6"/>
      <c r="LNW659" s="6"/>
      <c r="LNX659" s="6"/>
      <c r="LNY659" s="6"/>
      <c r="LNZ659" s="6"/>
      <c r="LOA659" s="6"/>
      <c r="LOB659" s="6"/>
      <c r="LOC659" s="6"/>
      <c r="LOD659" s="6"/>
      <c r="LOE659" s="6"/>
      <c r="LOF659" s="6"/>
      <c r="LOG659" s="6"/>
      <c r="LOH659" s="6"/>
      <c r="LOI659" s="6"/>
      <c r="LOJ659" s="6"/>
      <c r="LOK659" s="6"/>
      <c r="LOL659" s="6"/>
      <c r="LOM659" s="6"/>
      <c r="LON659" s="6"/>
      <c r="LOO659" s="6"/>
      <c r="LOP659" s="6"/>
      <c r="LOQ659" s="6"/>
      <c r="LOR659" s="6"/>
      <c r="LOS659" s="6"/>
      <c r="LOT659" s="6"/>
      <c r="LOU659" s="6"/>
      <c r="LOV659" s="6"/>
      <c r="LOW659" s="6"/>
      <c r="LOX659" s="6"/>
      <c r="LOY659" s="6"/>
      <c r="LOZ659" s="6"/>
      <c r="LPA659" s="6"/>
      <c r="LPB659" s="6"/>
      <c r="LPC659" s="6"/>
      <c r="LPD659" s="6"/>
      <c r="LPE659" s="6"/>
      <c r="LPF659" s="6"/>
      <c r="LPG659" s="6"/>
      <c r="LPH659" s="6"/>
      <c r="LPI659" s="6"/>
      <c r="LPJ659" s="6"/>
      <c r="LPK659" s="6"/>
      <c r="LPL659" s="6"/>
      <c r="LPM659" s="6"/>
      <c r="LPN659" s="6"/>
      <c r="LPO659" s="6"/>
      <c r="LPP659" s="6"/>
      <c r="LPQ659" s="6"/>
      <c r="LPR659" s="6"/>
      <c r="LPS659" s="6"/>
      <c r="LPT659" s="6"/>
      <c r="LPU659" s="6"/>
      <c r="LPV659" s="6"/>
      <c r="LPW659" s="6"/>
      <c r="LPX659" s="6"/>
      <c r="LPY659" s="6"/>
      <c r="LPZ659" s="6"/>
      <c r="LQA659" s="6"/>
      <c r="LQB659" s="6"/>
      <c r="LQC659" s="6"/>
      <c r="LQD659" s="6"/>
      <c r="LQE659" s="6"/>
      <c r="LQF659" s="6"/>
      <c r="LQG659" s="6"/>
      <c r="LQH659" s="6"/>
      <c r="LQI659" s="6"/>
      <c r="LQJ659" s="6"/>
      <c r="LQK659" s="6"/>
      <c r="LQL659" s="6"/>
      <c r="LQM659" s="6"/>
      <c r="LQN659" s="6"/>
      <c r="LQO659" s="6"/>
      <c r="LQP659" s="6"/>
      <c r="LQQ659" s="6"/>
      <c r="LQR659" s="6"/>
      <c r="LQS659" s="6"/>
      <c r="LQT659" s="6"/>
      <c r="LQU659" s="6"/>
      <c r="LQV659" s="6"/>
      <c r="LQW659" s="6"/>
      <c r="LQX659" s="6"/>
      <c r="LQY659" s="6"/>
      <c r="LQZ659" s="6"/>
      <c r="LRA659" s="6"/>
      <c r="LRB659" s="6"/>
      <c r="LRC659" s="6"/>
      <c r="LRD659" s="6"/>
      <c r="LRE659" s="6"/>
      <c r="LRF659" s="6"/>
      <c r="LRG659" s="6"/>
      <c r="LRH659" s="6"/>
      <c r="LRI659" s="6"/>
      <c r="LRJ659" s="6"/>
      <c r="LRK659" s="6"/>
      <c r="LRL659" s="6"/>
      <c r="LRM659" s="6"/>
      <c r="LRN659" s="6"/>
      <c r="LRO659" s="6"/>
      <c r="LRP659" s="6"/>
      <c r="LRQ659" s="6"/>
      <c r="LRR659" s="6"/>
      <c r="LRS659" s="6"/>
      <c r="LRT659" s="6"/>
      <c r="LRU659" s="6"/>
      <c r="LRV659" s="6"/>
      <c r="LRW659" s="6"/>
      <c r="LRX659" s="6"/>
      <c r="LRY659" s="6"/>
      <c r="LRZ659" s="6"/>
      <c r="LSA659" s="6"/>
      <c r="LSB659" s="6"/>
      <c r="LSC659" s="6"/>
      <c r="LSD659" s="6"/>
      <c r="LSE659" s="6"/>
      <c r="LSF659" s="6"/>
      <c r="LSG659" s="6"/>
      <c r="LSH659" s="6"/>
      <c r="LSI659" s="6"/>
      <c r="LSJ659" s="6"/>
      <c r="LSK659" s="6"/>
      <c r="LSL659" s="6"/>
      <c r="LSM659" s="6"/>
      <c r="LSN659" s="6"/>
      <c r="LSO659" s="6"/>
      <c r="LSP659" s="6"/>
      <c r="LSQ659" s="6"/>
      <c r="LSR659" s="6"/>
      <c r="LSS659" s="6"/>
      <c r="LST659" s="6"/>
      <c r="LSU659" s="6"/>
      <c r="LSV659" s="6"/>
      <c r="LSW659" s="6"/>
      <c r="LSX659" s="6"/>
      <c r="LSY659" s="6"/>
      <c r="LSZ659" s="6"/>
      <c r="LTA659" s="6"/>
      <c r="LTB659" s="6"/>
      <c r="LTC659" s="6"/>
      <c r="LTD659" s="6"/>
      <c r="LTE659" s="6"/>
      <c r="LTF659" s="6"/>
      <c r="LTG659" s="6"/>
      <c r="LTH659" s="6"/>
      <c r="LTI659" s="6"/>
      <c r="LTJ659" s="6"/>
      <c r="LTK659" s="6"/>
      <c r="LTL659" s="6"/>
      <c r="LTM659" s="6"/>
      <c r="LTN659" s="6"/>
      <c r="LTO659" s="6"/>
      <c r="LTP659" s="6"/>
      <c r="LTQ659" s="6"/>
      <c r="LTR659" s="6"/>
      <c r="LTS659" s="6"/>
      <c r="LTT659" s="6"/>
      <c r="LTU659" s="6"/>
      <c r="LTV659" s="6"/>
      <c r="LTW659" s="6"/>
      <c r="LTX659" s="6"/>
      <c r="LTY659" s="6"/>
      <c r="LTZ659" s="6"/>
      <c r="LUA659" s="6"/>
      <c r="LUB659" s="6"/>
      <c r="LUC659" s="6"/>
      <c r="LUD659" s="6"/>
      <c r="LUE659" s="6"/>
      <c r="LUF659" s="6"/>
      <c r="LUG659" s="6"/>
      <c r="LUH659" s="6"/>
      <c r="LUI659" s="6"/>
      <c r="LUJ659" s="6"/>
      <c r="LUK659" s="6"/>
      <c r="LUL659" s="6"/>
      <c r="LUM659" s="6"/>
      <c r="LUN659" s="6"/>
      <c r="LUO659" s="6"/>
      <c r="LUP659" s="6"/>
      <c r="LUQ659" s="6"/>
      <c r="LUR659" s="6"/>
      <c r="LUS659" s="6"/>
      <c r="LUT659" s="6"/>
      <c r="LUU659" s="6"/>
      <c r="LUV659" s="6"/>
      <c r="LUW659" s="6"/>
      <c r="LUX659" s="6"/>
      <c r="LUY659" s="6"/>
      <c r="LUZ659" s="6"/>
      <c r="LVA659" s="6"/>
      <c r="LVB659" s="6"/>
      <c r="LVC659" s="6"/>
      <c r="LVD659" s="6"/>
      <c r="LVE659" s="6"/>
      <c r="LVF659" s="6"/>
      <c r="LVG659" s="6"/>
      <c r="LVH659" s="6"/>
      <c r="LVI659" s="6"/>
      <c r="LVJ659" s="6"/>
      <c r="LVK659" s="6"/>
      <c r="LVL659" s="6"/>
      <c r="LVM659" s="6"/>
      <c r="LVN659" s="6"/>
      <c r="LVO659" s="6"/>
      <c r="LVP659" s="6"/>
      <c r="LVQ659" s="6"/>
      <c r="LVR659" s="6"/>
      <c r="LVS659" s="6"/>
      <c r="LVT659" s="6"/>
      <c r="LVU659" s="6"/>
      <c r="LVV659" s="6"/>
      <c r="LVW659" s="6"/>
      <c r="LVX659" s="6"/>
      <c r="LVY659" s="6"/>
      <c r="LVZ659" s="6"/>
      <c r="LWA659" s="6"/>
      <c r="LWB659" s="6"/>
      <c r="LWC659" s="6"/>
      <c r="LWD659" s="6"/>
      <c r="LWE659" s="6"/>
      <c r="LWF659" s="6"/>
      <c r="LWG659" s="6"/>
      <c r="LWH659" s="6"/>
      <c r="LWI659" s="6"/>
      <c r="LWJ659" s="6"/>
      <c r="LWK659" s="6"/>
      <c r="LWL659" s="6"/>
      <c r="LWM659" s="6"/>
      <c r="LWN659" s="6"/>
      <c r="LWO659" s="6"/>
      <c r="LWP659" s="6"/>
      <c r="LWQ659" s="6"/>
      <c r="LWR659" s="6"/>
      <c r="LWS659" s="6"/>
      <c r="LWT659" s="6"/>
      <c r="LWU659" s="6"/>
      <c r="LWV659" s="6"/>
      <c r="LWW659" s="6"/>
      <c r="LWX659" s="6"/>
      <c r="LWY659" s="6"/>
      <c r="LWZ659" s="6"/>
      <c r="LXA659" s="6"/>
      <c r="LXB659" s="6"/>
      <c r="LXC659" s="6"/>
      <c r="LXD659" s="6"/>
      <c r="LXE659" s="6"/>
      <c r="LXF659" s="6"/>
      <c r="LXG659" s="6"/>
      <c r="LXH659" s="6"/>
      <c r="LXI659" s="6"/>
      <c r="LXJ659" s="6"/>
      <c r="LXK659" s="6"/>
      <c r="LXL659" s="6"/>
      <c r="LXM659" s="6"/>
      <c r="LXN659" s="6"/>
      <c r="LXO659" s="6"/>
      <c r="LXP659" s="6"/>
      <c r="LXQ659" s="6"/>
      <c r="LXR659" s="6"/>
      <c r="LXS659" s="6"/>
      <c r="LXT659" s="6"/>
      <c r="LXU659" s="6"/>
      <c r="LXV659" s="6"/>
      <c r="LXW659" s="6"/>
      <c r="LXX659" s="6"/>
      <c r="LXY659" s="6"/>
      <c r="LXZ659" s="6"/>
      <c r="LYA659" s="6"/>
      <c r="LYB659" s="6"/>
      <c r="LYC659" s="6"/>
      <c r="LYD659" s="6"/>
      <c r="LYE659" s="6"/>
      <c r="LYF659" s="6"/>
      <c r="LYG659" s="6"/>
      <c r="LYH659" s="6"/>
      <c r="LYI659" s="6"/>
      <c r="LYJ659" s="6"/>
      <c r="LYK659" s="6"/>
      <c r="LYL659" s="6"/>
      <c r="LYM659" s="6"/>
      <c r="LYN659" s="6"/>
      <c r="LYO659" s="6"/>
      <c r="LYP659" s="6"/>
      <c r="LYQ659" s="6"/>
      <c r="LYR659" s="6"/>
      <c r="LYS659" s="6"/>
      <c r="LYT659" s="6"/>
      <c r="LYU659" s="6"/>
      <c r="LYV659" s="6"/>
      <c r="LYW659" s="6"/>
      <c r="LYX659" s="6"/>
      <c r="LYY659" s="6"/>
      <c r="LYZ659" s="6"/>
      <c r="LZA659" s="6"/>
      <c r="LZB659" s="6"/>
      <c r="LZC659" s="6"/>
      <c r="LZD659" s="6"/>
      <c r="LZE659" s="6"/>
      <c r="LZF659" s="6"/>
      <c r="LZG659" s="6"/>
      <c r="LZH659" s="6"/>
      <c r="LZI659" s="6"/>
      <c r="LZJ659" s="6"/>
      <c r="LZK659" s="6"/>
      <c r="LZL659" s="6"/>
      <c r="LZM659" s="6"/>
      <c r="LZN659" s="6"/>
      <c r="LZO659" s="6"/>
      <c r="LZP659" s="6"/>
      <c r="LZQ659" s="6"/>
      <c r="LZR659" s="6"/>
      <c r="LZS659" s="6"/>
      <c r="LZT659" s="6"/>
      <c r="LZU659" s="6"/>
      <c r="LZV659" s="6"/>
      <c r="LZW659" s="6"/>
      <c r="LZX659" s="6"/>
      <c r="LZY659" s="6"/>
      <c r="LZZ659" s="6"/>
      <c r="MAA659" s="6"/>
      <c r="MAB659" s="6"/>
      <c r="MAC659" s="6"/>
      <c r="MAD659" s="6"/>
      <c r="MAE659" s="6"/>
      <c r="MAF659" s="6"/>
      <c r="MAG659" s="6"/>
      <c r="MAH659" s="6"/>
      <c r="MAI659" s="6"/>
      <c r="MAJ659" s="6"/>
      <c r="MAK659" s="6"/>
      <c r="MAL659" s="6"/>
      <c r="MAM659" s="6"/>
      <c r="MAN659" s="6"/>
      <c r="MAO659" s="6"/>
      <c r="MAP659" s="6"/>
      <c r="MAQ659" s="6"/>
      <c r="MAR659" s="6"/>
      <c r="MAS659" s="6"/>
      <c r="MAT659" s="6"/>
      <c r="MAU659" s="6"/>
      <c r="MAV659" s="6"/>
      <c r="MAW659" s="6"/>
      <c r="MAX659" s="6"/>
      <c r="MAY659" s="6"/>
      <c r="MAZ659" s="6"/>
      <c r="MBA659" s="6"/>
      <c r="MBB659" s="6"/>
      <c r="MBC659" s="6"/>
      <c r="MBD659" s="6"/>
      <c r="MBE659" s="6"/>
      <c r="MBF659" s="6"/>
      <c r="MBG659" s="6"/>
      <c r="MBH659" s="6"/>
      <c r="MBI659" s="6"/>
      <c r="MBJ659" s="6"/>
      <c r="MBK659" s="6"/>
      <c r="MBL659" s="6"/>
      <c r="MBM659" s="6"/>
      <c r="MBN659" s="6"/>
      <c r="MBO659" s="6"/>
      <c r="MBP659" s="6"/>
      <c r="MBQ659" s="6"/>
      <c r="MBR659" s="6"/>
      <c r="MBS659" s="6"/>
      <c r="MBT659" s="6"/>
      <c r="MBU659" s="6"/>
      <c r="MBV659" s="6"/>
      <c r="MBW659" s="6"/>
      <c r="MBX659" s="6"/>
      <c r="MBY659" s="6"/>
      <c r="MBZ659" s="6"/>
      <c r="MCA659" s="6"/>
      <c r="MCB659" s="6"/>
      <c r="MCC659" s="6"/>
      <c r="MCD659" s="6"/>
      <c r="MCE659" s="6"/>
      <c r="MCF659" s="6"/>
      <c r="MCG659" s="6"/>
      <c r="MCH659" s="6"/>
      <c r="MCI659" s="6"/>
      <c r="MCJ659" s="6"/>
      <c r="MCK659" s="6"/>
      <c r="MCL659" s="6"/>
      <c r="MCM659" s="6"/>
      <c r="MCN659" s="6"/>
      <c r="MCO659" s="6"/>
      <c r="MCP659" s="6"/>
      <c r="MCQ659" s="6"/>
      <c r="MCR659" s="6"/>
      <c r="MCS659" s="6"/>
      <c r="MCT659" s="6"/>
      <c r="MCU659" s="6"/>
      <c r="MCV659" s="6"/>
      <c r="MCW659" s="6"/>
      <c r="MCX659" s="6"/>
      <c r="MCY659" s="6"/>
      <c r="MCZ659" s="6"/>
      <c r="MDA659" s="6"/>
      <c r="MDB659" s="6"/>
      <c r="MDC659" s="6"/>
      <c r="MDD659" s="6"/>
      <c r="MDE659" s="6"/>
      <c r="MDF659" s="6"/>
      <c r="MDG659" s="6"/>
      <c r="MDH659" s="6"/>
      <c r="MDI659" s="6"/>
      <c r="MDJ659" s="6"/>
      <c r="MDK659" s="6"/>
      <c r="MDL659" s="6"/>
      <c r="MDM659" s="6"/>
      <c r="MDN659" s="6"/>
      <c r="MDO659" s="6"/>
      <c r="MDP659" s="6"/>
      <c r="MDQ659" s="6"/>
      <c r="MDR659" s="6"/>
      <c r="MDS659" s="6"/>
      <c r="MDT659" s="6"/>
      <c r="MDU659" s="6"/>
      <c r="MDV659" s="6"/>
      <c r="MDW659" s="6"/>
      <c r="MDX659" s="6"/>
      <c r="MDY659" s="6"/>
      <c r="MDZ659" s="6"/>
      <c r="MEA659" s="6"/>
      <c r="MEB659" s="6"/>
      <c r="MEC659" s="6"/>
      <c r="MED659" s="6"/>
      <c r="MEE659" s="6"/>
      <c r="MEF659" s="6"/>
      <c r="MEG659" s="6"/>
      <c r="MEH659" s="6"/>
      <c r="MEI659" s="6"/>
      <c r="MEJ659" s="6"/>
      <c r="MEK659" s="6"/>
      <c r="MEL659" s="6"/>
      <c r="MEM659" s="6"/>
      <c r="MEN659" s="6"/>
      <c r="MEO659" s="6"/>
      <c r="MEP659" s="6"/>
      <c r="MEQ659" s="6"/>
      <c r="MER659" s="6"/>
      <c r="MES659" s="6"/>
      <c r="MET659" s="6"/>
      <c r="MEU659" s="6"/>
      <c r="MEV659" s="6"/>
      <c r="MEW659" s="6"/>
      <c r="MEX659" s="6"/>
      <c r="MEY659" s="6"/>
      <c r="MEZ659" s="6"/>
      <c r="MFA659" s="6"/>
      <c r="MFB659" s="6"/>
      <c r="MFC659" s="6"/>
      <c r="MFD659" s="6"/>
      <c r="MFE659" s="6"/>
      <c r="MFF659" s="6"/>
      <c r="MFG659" s="6"/>
      <c r="MFH659" s="6"/>
      <c r="MFI659" s="6"/>
      <c r="MFJ659" s="6"/>
      <c r="MFK659" s="6"/>
      <c r="MFL659" s="6"/>
      <c r="MFM659" s="6"/>
      <c r="MFN659" s="6"/>
      <c r="MFO659" s="6"/>
      <c r="MFP659" s="6"/>
      <c r="MFQ659" s="6"/>
      <c r="MFR659" s="6"/>
      <c r="MFS659" s="6"/>
      <c r="MFT659" s="6"/>
      <c r="MFU659" s="6"/>
      <c r="MFV659" s="6"/>
      <c r="MFW659" s="6"/>
      <c r="MFX659" s="6"/>
      <c r="MFY659" s="6"/>
      <c r="MFZ659" s="6"/>
      <c r="MGA659" s="6"/>
      <c r="MGB659" s="6"/>
      <c r="MGC659" s="6"/>
      <c r="MGD659" s="6"/>
      <c r="MGE659" s="6"/>
      <c r="MGF659" s="6"/>
      <c r="MGG659" s="6"/>
      <c r="MGH659" s="6"/>
      <c r="MGI659" s="6"/>
      <c r="MGJ659" s="6"/>
      <c r="MGK659" s="6"/>
      <c r="MGL659" s="6"/>
      <c r="MGM659" s="6"/>
      <c r="MGN659" s="6"/>
      <c r="MGO659" s="6"/>
      <c r="MGP659" s="6"/>
      <c r="MGQ659" s="6"/>
      <c r="MGR659" s="6"/>
      <c r="MGS659" s="6"/>
      <c r="MGT659" s="6"/>
      <c r="MGU659" s="6"/>
      <c r="MGV659" s="6"/>
      <c r="MGW659" s="6"/>
      <c r="MGX659" s="6"/>
      <c r="MGY659" s="6"/>
      <c r="MGZ659" s="6"/>
      <c r="MHA659" s="6"/>
      <c r="MHB659" s="6"/>
      <c r="MHC659" s="6"/>
      <c r="MHD659" s="6"/>
      <c r="MHE659" s="6"/>
      <c r="MHF659" s="6"/>
      <c r="MHG659" s="6"/>
      <c r="MHH659" s="6"/>
      <c r="MHI659" s="6"/>
      <c r="MHJ659" s="6"/>
      <c r="MHK659" s="6"/>
      <c r="MHL659" s="6"/>
      <c r="MHM659" s="6"/>
      <c r="MHN659" s="6"/>
      <c r="MHO659" s="6"/>
      <c r="MHP659" s="6"/>
      <c r="MHQ659" s="6"/>
      <c r="MHR659" s="6"/>
      <c r="MHS659" s="6"/>
      <c r="MHT659" s="6"/>
      <c r="MHU659" s="6"/>
      <c r="MHV659" s="6"/>
      <c r="MHW659" s="6"/>
      <c r="MHX659" s="6"/>
      <c r="MHY659" s="6"/>
      <c r="MHZ659" s="6"/>
      <c r="MIA659" s="6"/>
      <c r="MIB659" s="6"/>
      <c r="MIC659" s="6"/>
      <c r="MID659" s="6"/>
      <c r="MIE659" s="6"/>
      <c r="MIF659" s="6"/>
      <c r="MIG659" s="6"/>
      <c r="MIH659" s="6"/>
      <c r="MII659" s="6"/>
      <c r="MIJ659" s="6"/>
      <c r="MIK659" s="6"/>
      <c r="MIL659" s="6"/>
      <c r="MIM659" s="6"/>
      <c r="MIN659" s="6"/>
      <c r="MIO659" s="6"/>
      <c r="MIP659" s="6"/>
      <c r="MIQ659" s="6"/>
      <c r="MIR659" s="6"/>
      <c r="MIS659" s="6"/>
      <c r="MIT659" s="6"/>
      <c r="MIU659" s="6"/>
      <c r="MIV659" s="6"/>
      <c r="MIW659" s="6"/>
      <c r="MIX659" s="6"/>
      <c r="MIY659" s="6"/>
      <c r="MIZ659" s="6"/>
      <c r="MJA659" s="6"/>
      <c r="MJB659" s="6"/>
      <c r="MJC659" s="6"/>
      <c r="MJD659" s="6"/>
      <c r="MJE659" s="6"/>
      <c r="MJF659" s="6"/>
      <c r="MJG659" s="6"/>
      <c r="MJH659" s="6"/>
      <c r="MJI659" s="6"/>
      <c r="MJJ659" s="6"/>
      <c r="MJK659" s="6"/>
      <c r="MJL659" s="6"/>
      <c r="MJM659" s="6"/>
      <c r="MJN659" s="6"/>
      <c r="MJO659" s="6"/>
      <c r="MJP659" s="6"/>
      <c r="MJQ659" s="6"/>
      <c r="MJR659" s="6"/>
      <c r="MJS659" s="6"/>
      <c r="MJT659" s="6"/>
      <c r="MJU659" s="6"/>
      <c r="MJV659" s="6"/>
      <c r="MJW659" s="6"/>
      <c r="MJX659" s="6"/>
      <c r="MJY659" s="6"/>
      <c r="MJZ659" s="6"/>
      <c r="MKA659" s="6"/>
      <c r="MKB659" s="6"/>
      <c r="MKC659" s="6"/>
      <c r="MKD659" s="6"/>
      <c r="MKE659" s="6"/>
      <c r="MKF659" s="6"/>
      <c r="MKG659" s="6"/>
      <c r="MKH659" s="6"/>
      <c r="MKI659" s="6"/>
      <c r="MKJ659" s="6"/>
      <c r="MKK659" s="6"/>
      <c r="MKL659" s="6"/>
      <c r="MKM659" s="6"/>
      <c r="MKN659" s="6"/>
      <c r="MKO659" s="6"/>
      <c r="MKP659" s="6"/>
      <c r="MKQ659" s="6"/>
      <c r="MKR659" s="6"/>
      <c r="MKS659" s="6"/>
      <c r="MKT659" s="6"/>
      <c r="MKU659" s="6"/>
      <c r="MKV659" s="6"/>
      <c r="MKW659" s="6"/>
      <c r="MKX659" s="6"/>
      <c r="MKY659" s="6"/>
      <c r="MKZ659" s="6"/>
      <c r="MLA659" s="6"/>
      <c r="MLB659" s="6"/>
      <c r="MLC659" s="6"/>
      <c r="MLD659" s="6"/>
      <c r="MLE659" s="6"/>
      <c r="MLF659" s="6"/>
      <c r="MLG659" s="6"/>
      <c r="MLH659" s="6"/>
      <c r="MLI659" s="6"/>
      <c r="MLJ659" s="6"/>
      <c r="MLK659" s="6"/>
      <c r="MLL659" s="6"/>
      <c r="MLM659" s="6"/>
      <c r="MLN659" s="6"/>
      <c r="MLO659" s="6"/>
      <c r="MLP659" s="6"/>
      <c r="MLQ659" s="6"/>
      <c r="MLR659" s="6"/>
      <c r="MLS659" s="6"/>
      <c r="MLT659" s="6"/>
      <c r="MLU659" s="6"/>
      <c r="MLV659" s="6"/>
      <c r="MLW659" s="6"/>
      <c r="MLX659" s="6"/>
      <c r="MLY659" s="6"/>
      <c r="MLZ659" s="6"/>
      <c r="MMA659" s="6"/>
      <c r="MMB659" s="6"/>
      <c r="MMC659" s="6"/>
      <c r="MMD659" s="6"/>
      <c r="MME659" s="6"/>
      <c r="MMF659" s="6"/>
      <c r="MMG659" s="6"/>
      <c r="MMH659" s="6"/>
      <c r="MMI659" s="6"/>
      <c r="MMJ659" s="6"/>
      <c r="MMK659" s="6"/>
      <c r="MML659" s="6"/>
      <c r="MMM659" s="6"/>
      <c r="MMN659" s="6"/>
      <c r="MMO659" s="6"/>
      <c r="MMP659" s="6"/>
      <c r="MMQ659" s="6"/>
      <c r="MMR659" s="6"/>
      <c r="MMS659" s="6"/>
      <c r="MMT659" s="6"/>
      <c r="MMU659" s="6"/>
      <c r="MMV659" s="6"/>
      <c r="MMW659" s="6"/>
      <c r="MMX659" s="6"/>
      <c r="MMY659" s="6"/>
      <c r="MMZ659" s="6"/>
      <c r="MNA659" s="6"/>
      <c r="MNB659" s="6"/>
      <c r="MNC659" s="6"/>
      <c r="MND659" s="6"/>
      <c r="MNE659" s="6"/>
      <c r="MNF659" s="6"/>
      <c r="MNG659" s="6"/>
      <c r="MNH659" s="6"/>
      <c r="MNI659" s="6"/>
      <c r="MNJ659" s="6"/>
      <c r="MNK659" s="6"/>
      <c r="MNL659" s="6"/>
      <c r="MNM659" s="6"/>
      <c r="MNN659" s="6"/>
      <c r="MNO659" s="6"/>
      <c r="MNP659" s="6"/>
      <c r="MNQ659" s="6"/>
      <c r="MNR659" s="6"/>
      <c r="MNS659" s="6"/>
      <c r="MNT659" s="6"/>
      <c r="MNU659" s="6"/>
      <c r="MNV659" s="6"/>
      <c r="MNW659" s="6"/>
      <c r="MNX659" s="6"/>
      <c r="MNY659" s="6"/>
      <c r="MNZ659" s="6"/>
      <c r="MOA659" s="6"/>
      <c r="MOB659" s="6"/>
      <c r="MOC659" s="6"/>
      <c r="MOD659" s="6"/>
      <c r="MOE659" s="6"/>
      <c r="MOF659" s="6"/>
      <c r="MOG659" s="6"/>
      <c r="MOH659" s="6"/>
      <c r="MOI659" s="6"/>
      <c r="MOJ659" s="6"/>
      <c r="MOK659" s="6"/>
      <c r="MOL659" s="6"/>
      <c r="MOM659" s="6"/>
      <c r="MON659" s="6"/>
      <c r="MOO659" s="6"/>
      <c r="MOP659" s="6"/>
      <c r="MOQ659" s="6"/>
      <c r="MOR659" s="6"/>
      <c r="MOS659" s="6"/>
      <c r="MOT659" s="6"/>
      <c r="MOU659" s="6"/>
      <c r="MOV659" s="6"/>
      <c r="MOW659" s="6"/>
      <c r="MOX659" s="6"/>
      <c r="MOY659" s="6"/>
      <c r="MOZ659" s="6"/>
      <c r="MPA659" s="6"/>
      <c r="MPB659" s="6"/>
      <c r="MPC659" s="6"/>
      <c r="MPD659" s="6"/>
      <c r="MPE659" s="6"/>
      <c r="MPF659" s="6"/>
      <c r="MPG659" s="6"/>
      <c r="MPH659" s="6"/>
      <c r="MPI659" s="6"/>
      <c r="MPJ659" s="6"/>
      <c r="MPK659" s="6"/>
      <c r="MPL659" s="6"/>
      <c r="MPM659" s="6"/>
      <c r="MPN659" s="6"/>
      <c r="MPO659" s="6"/>
      <c r="MPP659" s="6"/>
      <c r="MPQ659" s="6"/>
      <c r="MPR659" s="6"/>
      <c r="MPS659" s="6"/>
      <c r="MPT659" s="6"/>
      <c r="MPU659" s="6"/>
      <c r="MPV659" s="6"/>
      <c r="MPW659" s="6"/>
      <c r="MPX659" s="6"/>
      <c r="MPY659" s="6"/>
      <c r="MPZ659" s="6"/>
      <c r="MQA659" s="6"/>
      <c r="MQB659" s="6"/>
      <c r="MQC659" s="6"/>
      <c r="MQD659" s="6"/>
      <c r="MQE659" s="6"/>
      <c r="MQF659" s="6"/>
      <c r="MQG659" s="6"/>
      <c r="MQH659" s="6"/>
      <c r="MQI659" s="6"/>
      <c r="MQJ659" s="6"/>
      <c r="MQK659" s="6"/>
      <c r="MQL659" s="6"/>
      <c r="MQM659" s="6"/>
      <c r="MQN659" s="6"/>
      <c r="MQO659" s="6"/>
      <c r="MQP659" s="6"/>
      <c r="MQQ659" s="6"/>
      <c r="MQR659" s="6"/>
      <c r="MQS659" s="6"/>
      <c r="MQT659" s="6"/>
      <c r="MQU659" s="6"/>
      <c r="MQV659" s="6"/>
      <c r="MQW659" s="6"/>
      <c r="MQX659" s="6"/>
      <c r="MQY659" s="6"/>
      <c r="MQZ659" s="6"/>
      <c r="MRA659" s="6"/>
      <c r="MRB659" s="6"/>
      <c r="MRC659" s="6"/>
      <c r="MRD659" s="6"/>
      <c r="MRE659" s="6"/>
      <c r="MRF659" s="6"/>
      <c r="MRG659" s="6"/>
      <c r="MRH659" s="6"/>
      <c r="MRI659" s="6"/>
      <c r="MRJ659" s="6"/>
      <c r="MRK659" s="6"/>
      <c r="MRL659" s="6"/>
      <c r="MRM659" s="6"/>
      <c r="MRN659" s="6"/>
      <c r="MRO659" s="6"/>
      <c r="MRP659" s="6"/>
      <c r="MRQ659" s="6"/>
      <c r="MRR659" s="6"/>
      <c r="MRS659" s="6"/>
      <c r="MRT659" s="6"/>
      <c r="MRU659" s="6"/>
      <c r="MRV659" s="6"/>
      <c r="MRW659" s="6"/>
      <c r="MRX659" s="6"/>
      <c r="MRY659" s="6"/>
      <c r="MRZ659" s="6"/>
      <c r="MSA659" s="6"/>
      <c r="MSB659" s="6"/>
      <c r="MSC659" s="6"/>
      <c r="MSD659" s="6"/>
      <c r="MSE659" s="6"/>
      <c r="MSF659" s="6"/>
      <c r="MSG659" s="6"/>
      <c r="MSH659" s="6"/>
      <c r="MSI659" s="6"/>
      <c r="MSJ659" s="6"/>
      <c r="MSK659" s="6"/>
      <c r="MSL659" s="6"/>
      <c r="MSM659" s="6"/>
      <c r="MSN659" s="6"/>
      <c r="MSO659" s="6"/>
      <c r="MSP659" s="6"/>
      <c r="MSQ659" s="6"/>
      <c r="MSR659" s="6"/>
      <c r="MSS659" s="6"/>
      <c r="MST659" s="6"/>
      <c r="MSU659" s="6"/>
      <c r="MSV659" s="6"/>
      <c r="MSW659" s="6"/>
      <c r="MSX659" s="6"/>
      <c r="MSY659" s="6"/>
      <c r="MSZ659" s="6"/>
      <c r="MTA659" s="6"/>
      <c r="MTB659" s="6"/>
      <c r="MTC659" s="6"/>
      <c r="MTD659" s="6"/>
      <c r="MTE659" s="6"/>
      <c r="MTF659" s="6"/>
      <c r="MTG659" s="6"/>
      <c r="MTH659" s="6"/>
      <c r="MTI659" s="6"/>
      <c r="MTJ659" s="6"/>
      <c r="MTK659" s="6"/>
      <c r="MTL659" s="6"/>
      <c r="MTM659" s="6"/>
      <c r="MTN659" s="6"/>
      <c r="MTO659" s="6"/>
      <c r="MTP659" s="6"/>
      <c r="MTQ659" s="6"/>
      <c r="MTR659" s="6"/>
      <c r="MTS659" s="6"/>
      <c r="MTT659" s="6"/>
      <c r="MTU659" s="6"/>
      <c r="MTV659" s="6"/>
      <c r="MTW659" s="6"/>
      <c r="MTX659" s="6"/>
      <c r="MTY659" s="6"/>
      <c r="MTZ659" s="6"/>
      <c r="MUA659" s="6"/>
      <c r="MUB659" s="6"/>
      <c r="MUC659" s="6"/>
      <c r="MUD659" s="6"/>
      <c r="MUE659" s="6"/>
      <c r="MUF659" s="6"/>
      <c r="MUG659" s="6"/>
      <c r="MUH659" s="6"/>
      <c r="MUI659" s="6"/>
      <c r="MUJ659" s="6"/>
      <c r="MUK659" s="6"/>
      <c r="MUL659" s="6"/>
      <c r="MUM659" s="6"/>
      <c r="MUN659" s="6"/>
      <c r="MUO659" s="6"/>
      <c r="MUP659" s="6"/>
      <c r="MUQ659" s="6"/>
      <c r="MUR659" s="6"/>
      <c r="MUS659" s="6"/>
      <c r="MUT659" s="6"/>
      <c r="MUU659" s="6"/>
      <c r="MUV659" s="6"/>
      <c r="MUW659" s="6"/>
      <c r="MUX659" s="6"/>
      <c r="MUY659" s="6"/>
      <c r="MUZ659" s="6"/>
      <c r="MVA659" s="6"/>
      <c r="MVB659" s="6"/>
      <c r="MVC659" s="6"/>
      <c r="MVD659" s="6"/>
      <c r="MVE659" s="6"/>
      <c r="MVF659" s="6"/>
      <c r="MVG659" s="6"/>
      <c r="MVH659" s="6"/>
      <c r="MVI659" s="6"/>
      <c r="MVJ659" s="6"/>
      <c r="MVK659" s="6"/>
      <c r="MVL659" s="6"/>
      <c r="MVM659" s="6"/>
      <c r="MVN659" s="6"/>
      <c r="MVO659" s="6"/>
      <c r="MVP659" s="6"/>
      <c r="MVQ659" s="6"/>
      <c r="MVR659" s="6"/>
      <c r="MVS659" s="6"/>
      <c r="MVT659" s="6"/>
      <c r="MVU659" s="6"/>
      <c r="MVV659" s="6"/>
      <c r="MVW659" s="6"/>
      <c r="MVX659" s="6"/>
      <c r="MVY659" s="6"/>
      <c r="MVZ659" s="6"/>
      <c r="MWA659" s="6"/>
      <c r="MWB659" s="6"/>
      <c r="MWC659" s="6"/>
      <c r="MWD659" s="6"/>
      <c r="MWE659" s="6"/>
      <c r="MWF659" s="6"/>
      <c r="MWG659" s="6"/>
      <c r="MWH659" s="6"/>
      <c r="MWI659" s="6"/>
      <c r="MWJ659" s="6"/>
      <c r="MWK659" s="6"/>
      <c r="MWL659" s="6"/>
      <c r="MWM659" s="6"/>
      <c r="MWN659" s="6"/>
      <c r="MWO659" s="6"/>
      <c r="MWP659" s="6"/>
      <c r="MWQ659" s="6"/>
      <c r="MWR659" s="6"/>
      <c r="MWS659" s="6"/>
      <c r="MWT659" s="6"/>
      <c r="MWU659" s="6"/>
      <c r="MWV659" s="6"/>
      <c r="MWW659" s="6"/>
      <c r="MWX659" s="6"/>
      <c r="MWY659" s="6"/>
      <c r="MWZ659" s="6"/>
      <c r="MXA659" s="6"/>
      <c r="MXB659" s="6"/>
      <c r="MXC659" s="6"/>
      <c r="MXD659" s="6"/>
      <c r="MXE659" s="6"/>
      <c r="MXF659" s="6"/>
      <c r="MXG659" s="6"/>
      <c r="MXH659" s="6"/>
      <c r="MXI659" s="6"/>
      <c r="MXJ659" s="6"/>
      <c r="MXK659" s="6"/>
      <c r="MXL659" s="6"/>
      <c r="MXM659" s="6"/>
      <c r="MXN659" s="6"/>
      <c r="MXO659" s="6"/>
      <c r="MXP659" s="6"/>
      <c r="MXQ659" s="6"/>
      <c r="MXR659" s="6"/>
      <c r="MXS659" s="6"/>
      <c r="MXT659" s="6"/>
      <c r="MXU659" s="6"/>
      <c r="MXV659" s="6"/>
      <c r="MXW659" s="6"/>
      <c r="MXX659" s="6"/>
      <c r="MXY659" s="6"/>
      <c r="MXZ659" s="6"/>
      <c r="MYA659" s="6"/>
      <c r="MYB659" s="6"/>
      <c r="MYC659" s="6"/>
      <c r="MYD659" s="6"/>
      <c r="MYE659" s="6"/>
      <c r="MYF659" s="6"/>
      <c r="MYG659" s="6"/>
      <c r="MYH659" s="6"/>
      <c r="MYI659" s="6"/>
      <c r="MYJ659" s="6"/>
      <c r="MYK659" s="6"/>
      <c r="MYL659" s="6"/>
      <c r="MYM659" s="6"/>
      <c r="MYN659" s="6"/>
      <c r="MYO659" s="6"/>
      <c r="MYP659" s="6"/>
      <c r="MYQ659" s="6"/>
      <c r="MYR659" s="6"/>
      <c r="MYS659" s="6"/>
      <c r="MYT659" s="6"/>
      <c r="MYU659" s="6"/>
      <c r="MYV659" s="6"/>
      <c r="MYW659" s="6"/>
      <c r="MYX659" s="6"/>
      <c r="MYY659" s="6"/>
      <c r="MYZ659" s="6"/>
      <c r="MZA659" s="6"/>
      <c r="MZB659" s="6"/>
      <c r="MZC659" s="6"/>
      <c r="MZD659" s="6"/>
      <c r="MZE659" s="6"/>
      <c r="MZF659" s="6"/>
      <c r="MZG659" s="6"/>
      <c r="MZH659" s="6"/>
      <c r="MZI659" s="6"/>
      <c r="MZJ659" s="6"/>
      <c r="MZK659" s="6"/>
      <c r="MZL659" s="6"/>
      <c r="MZM659" s="6"/>
      <c r="MZN659" s="6"/>
      <c r="MZO659" s="6"/>
      <c r="MZP659" s="6"/>
      <c r="MZQ659" s="6"/>
      <c r="MZR659" s="6"/>
      <c r="MZS659" s="6"/>
      <c r="MZT659" s="6"/>
      <c r="MZU659" s="6"/>
      <c r="MZV659" s="6"/>
      <c r="MZW659" s="6"/>
      <c r="MZX659" s="6"/>
      <c r="MZY659" s="6"/>
      <c r="MZZ659" s="6"/>
      <c r="NAA659" s="6"/>
      <c r="NAB659" s="6"/>
      <c r="NAC659" s="6"/>
      <c r="NAD659" s="6"/>
      <c r="NAE659" s="6"/>
      <c r="NAF659" s="6"/>
      <c r="NAG659" s="6"/>
      <c r="NAH659" s="6"/>
      <c r="NAI659" s="6"/>
      <c r="NAJ659" s="6"/>
      <c r="NAK659" s="6"/>
      <c r="NAL659" s="6"/>
      <c r="NAM659" s="6"/>
      <c r="NAN659" s="6"/>
      <c r="NAO659" s="6"/>
      <c r="NAP659" s="6"/>
      <c r="NAQ659" s="6"/>
      <c r="NAR659" s="6"/>
      <c r="NAS659" s="6"/>
      <c r="NAT659" s="6"/>
      <c r="NAU659" s="6"/>
      <c r="NAV659" s="6"/>
      <c r="NAW659" s="6"/>
      <c r="NAX659" s="6"/>
      <c r="NAY659" s="6"/>
      <c r="NAZ659" s="6"/>
      <c r="NBA659" s="6"/>
      <c r="NBB659" s="6"/>
      <c r="NBC659" s="6"/>
      <c r="NBD659" s="6"/>
      <c r="NBE659" s="6"/>
      <c r="NBF659" s="6"/>
      <c r="NBG659" s="6"/>
      <c r="NBH659" s="6"/>
      <c r="NBI659" s="6"/>
      <c r="NBJ659" s="6"/>
      <c r="NBK659" s="6"/>
      <c r="NBL659" s="6"/>
      <c r="NBM659" s="6"/>
      <c r="NBN659" s="6"/>
      <c r="NBO659" s="6"/>
      <c r="NBP659" s="6"/>
      <c r="NBQ659" s="6"/>
      <c r="NBR659" s="6"/>
      <c r="NBS659" s="6"/>
      <c r="NBT659" s="6"/>
      <c r="NBU659" s="6"/>
      <c r="NBV659" s="6"/>
      <c r="NBW659" s="6"/>
      <c r="NBX659" s="6"/>
      <c r="NBY659" s="6"/>
      <c r="NBZ659" s="6"/>
      <c r="NCA659" s="6"/>
      <c r="NCB659" s="6"/>
      <c r="NCC659" s="6"/>
      <c r="NCD659" s="6"/>
      <c r="NCE659" s="6"/>
      <c r="NCF659" s="6"/>
      <c r="NCG659" s="6"/>
      <c r="NCH659" s="6"/>
      <c r="NCI659" s="6"/>
      <c r="NCJ659" s="6"/>
      <c r="NCK659" s="6"/>
      <c r="NCL659" s="6"/>
      <c r="NCM659" s="6"/>
      <c r="NCN659" s="6"/>
      <c r="NCO659" s="6"/>
      <c r="NCP659" s="6"/>
      <c r="NCQ659" s="6"/>
      <c r="NCR659" s="6"/>
      <c r="NCS659" s="6"/>
      <c r="NCT659" s="6"/>
      <c r="NCU659" s="6"/>
      <c r="NCV659" s="6"/>
      <c r="NCW659" s="6"/>
      <c r="NCX659" s="6"/>
      <c r="NCY659" s="6"/>
      <c r="NCZ659" s="6"/>
      <c r="NDA659" s="6"/>
      <c r="NDB659" s="6"/>
      <c r="NDC659" s="6"/>
      <c r="NDD659" s="6"/>
      <c r="NDE659" s="6"/>
      <c r="NDF659" s="6"/>
      <c r="NDG659" s="6"/>
      <c r="NDH659" s="6"/>
      <c r="NDI659" s="6"/>
      <c r="NDJ659" s="6"/>
      <c r="NDK659" s="6"/>
      <c r="NDL659" s="6"/>
      <c r="NDM659" s="6"/>
      <c r="NDN659" s="6"/>
      <c r="NDO659" s="6"/>
      <c r="NDP659" s="6"/>
      <c r="NDQ659" s="6"/>
      <c r="NDR659" s="6"/>
      <c r="NDS659" s="6"/>
      <c r="NDT659" s="6"/>
      <c r="NDU659" s="6"/>
      <c r="NDV659" s="6"/>
      <c r="NDW659" s="6"/>
      <c r="NDX659" s="6"/>
      <c r="NDY659" s="6"/>
      <c r="NDZ659" s="6"/>
      <c r="NEA659" s="6"/>
      <c r="NEB659" s="6"/>
      <c r="NEC659" s="6"/>
      <c r="NED659" s="6"/>
      <c r="NEE659" s="6"/>
      <c r="NEF659" s="6"/>
      <c r="NEG659" s="6"/>
      <c r="NEH659" s="6"/>
      <c r="NEI659" s="6"/>
      <c r="NEJ659" s="6"/>
      <c r="NEK659" s="6"/>
      <c r="NEL659" s="6"/>
      <c r="NEM659" s="6"/>
      <c r="NEN659" s="6"/>
      <c r="NEO659" s="6"/>
      <c r="NEP659" s="6"/>
      <c r="NEQ659" s="6"/>
      <c r="NER659" s="6"/>
      <c r="NES659" s="6"/>
      <c r="NET659" s="6"/>
      <c r="NEU659" s="6"/>
      <c r="NEV659" s="6"/>
      <c r="NEW659" s="6"/>
      <c r="NEX659" s="6"/>
      <c r="NEY659" s="6"/>
      <c r="NEZ659" s="6"/>
      <c r="NFA659" s="6"/>
      <c r="NFB659" s="6"/>
      <c r="NFC659" s="6"/>
      <c r="NFD659" s="6"/>
      <c r="NFE659" s="6"/>
      <c r="NFF659" s="6"/>
      <c r="NFG659" s="6"/>
      <c r="NFH659" s="6"/>
      <c r="NFI659" s="6"/>
      <c r="NFJ659" s="6"/>
      <c r="NFK659" s="6"/>
      <c r="NFL659" s="6"/>
      <c r="NFM659" s="6"/>
      <c r="NFN659" s="6"/>
      <c r="NFO659" s="6"/>
      <c r="NFP659" s="6"/>
      <c r="NFQ659" s="6"/>
      <c r="NFR659" s="6"/>
      <c r="NFS659" s="6"/>
      <c r="NFT659" s="6"/>
      <c r="NFU659" s="6"/>
      <c r="NFV659" s="6"/>
      <c r="NFW659" s="6"/>
      <c r="NFX659" s="6"/>
      <c r="NFY659" s="6"/>
      <c r="NFZ659" s="6"/>
      <c r="NGA659" s="6"/>
      <c r="NGB659" s="6"/>
      <c r="NGC659" s="6"/>
      <c r="NGD659" s="6"/>
      <c r="NGE659" s="6"/>
      <c r="NGF659" s="6"/>
      <c r="NGG659" s="6"/>
      <c r="NGH659" s="6"/>
      <c r="NGI659" s="6"/>
      <c r="NGJ659" s="6"/>
      <c r="NGK659" s="6"/>
      <c r="NGL659" s="6"/>
      <c r="NGM659" s="6"/>
      <c r="NGN659" s="6"/>
      <c r="NGO659" s="6"/>
      <c r="NGP659" s="6"/>
      <c r="NGQ659" s="6"/>
      <c r="NGR659" s="6"/>
      <c r="NGS659" s="6"/>
      <c r="NGT659" s="6"/>
      <c r="NGU659" s="6"/>
      <c r="NGV659" s="6"/>
      <c r="NGW659" s="6"/>
      <c r="NGX659" s="6"/>
      <c r="NGY659" s="6"/>
      <c r="NGZ659" s="6"/>
      <c r="NHA659" s="6"/>
      <c r="NHB659" s="6"/>
      <c r="NHC659" s="6"/>
      <c r="NHD659" s="6"/>
      <c r="NHE659" s="6"/>
      <c r="NHF659" s="6"/>
      <c r="NHG659" s="6"/>
      <c r="NHH659" s="6"/>
      <c r="NHI659" s="6"/>
      <c r="NHJ659" s="6"/>
      <c r="NHK659" s="6"/>
      <c r="NHL659" s="6"/>
      <c r="NHM659" s="6"/>
      <c r="NHN659" s="6"/>
      <c r="NHO659" s="6"/>
      <c r="NHP659" s="6"/>
      <c r="NHQ659" s="6"/>
      <c r="NHR659" s="6"/>
      <c r="NHS659" s="6"/>
      <c r="NHT659" s="6"/>
      <c r="NHU659" s="6"/>
      <c r="NHV659" s="6"/>
      <c r="NHW659" s="6"/>
      <c r="NHX659" s="6"/>
      <c r="NHY659" s="6"/>
      <c r="NHZ659" s="6"/>
      <c r="NIA659" s="6"/>
      <c r="NIB659" s="6"/>
      <c r="NIC659" s="6"/>
      <c r="NID659" s="6"/>
      <c r="NIE659" s="6"/>
      <c r="NIF659" s="6"/>
      <c r="NIG659" s="6"/>
      <c r="NIH659" s="6"/>
      <c r="NII659" s="6"/>
      <c r="NIJ659" s="6"/>
      <c r="NIK659" s="6"/>
      <c r="NIL659" s="6"/>
      <c r="NIM659" s="6"/>
      <c r="NIN659" s="6"/>
      <c r="NIO659" s="6"/>
      <c r="NIP659" s="6"/>
      <c r="NIQ659" s="6"/>
      <c r="NIR659" s="6"/>
      <c r="NIS659" s="6"/>
      <c r="NIT659" s="6"/>
      <c r="NIU659" s="6"/>
      <c r="NIV659" s="6"/>
      <c r="NIW659" s="6"/>
      <c r="NIX659" s="6"/>
      <c r="NIY659" s="6"/>
      <c r="NIZ659" s="6"/>
      <c r="NJA659" s="6"/>
      <c r="NJB659" s="6"/>
      <c r="NJC659" s="6"/>
      <c r="NJD659" s="6"/>
      <c r="NJE659" s="6"/>
      <c r="NJF659" s="6"/>
      <c r="NJG659" s="6"/>
      <c r="NJH659" s="6"/>
      <c r="NJI659" s="6"/>
      <c r="NJJ659" s="6"/>
      <c r="NJK659" s="6"/>
      <c r="NJL659" s="6"/>
      <c r="NJM659" s="6"/>
      <c r="NJN659" s="6"/>
      <c r="NJO659" s="6"/>
      <c r="NJP659" s="6"/>
      <c r="NJQ659" s="6"/>
      <c r="NJR659" s="6"/>
      <c r="NJS659" s="6"/>
      <c r="NJT659" s="6"/>
      <c r="NJU659" s="6"/>
      <c r="NJV659" s="6"/>
      <c r="NJW659" s="6"/>
      <c r="NJX659" s="6"/>
      <c r="NJY659" s="6"/>
      <c r="NJZ659" s="6"/>
      <c r="NKA659" s="6"/>
      <c r="NKB659" s="6"/>
      <c r="NKC659" s="6"/>
      <c r="NKD659" s="6"/>
      <c r="NKE659" s="6"/>
      <c r="NKF659" s="6"/>
      <c r="NKG659" s="6"/>
      <c r="NKH659" s="6"/>
      <c r="NKI659" s="6"/>
      <c r="NKJ659" s="6"/>
      <c r="NKK659" s="6"/>
      <c r="NKL659" s="6"/>
      <c r="NKM659" s="6"/>
      <c r="NKN659" s="6"/>
      <c r="NKO659" s="6"/>
      <c r="NKP659" s="6"/>
      <c r="NKQ659" s="6"/>
      <c r="NKR659" s="6"/>
      <c r="NKS659" s="6"/>
      <c r="NKT659" s="6"/>
      <c r="NKU659" s="6"/>
      <c r="NKV659" s="6"/>
      <c r="NKW659" s="6"/>
      <c r="NKX659" s="6"/>
      <c r="NKY659" s="6"/>
      <c r="NKZ659" s="6"/>
      <c r="NLA659" s="6"/>
      <c r="NLB659" s="6"/>
      <c r="NLC659" s="6"/>
      <c r="NLD659" s="6"/>
      <c r="NLE659" s="6"/>
      <c r="NLF659" s="6"/>
      <c r="NLG659" s="6"/>
      <c r="NLH659" s="6"/>
      <c r="NLI659" s="6"/>
      <c r="NLJ659" s="6"/>
      <c r="NLK659" s="6"/>
      <c r="NLL659" s="6"/>
      <c r="NLM659" s="6"/>
      <c r="NLN659" s="6"/>
      <c r="NLO659" s="6"/>
      <c r="NLP659" s="6"/>
      <c r="NLQ659" s="6"/>
      <c r="NLR659" s="6"/>
      <c r="NLS659" s="6"/>
      <c r="NLT659" s="6"/>
      <c r="NLU659" s="6"/>
      <c r="NLV659" s="6"/>
      <c r="NLW659" s="6"/>
      <c r="NLX659" s="6"/>
      <c r="NLY659" s="6"/>
      <c r="NLZ659" s="6"/>
      <c r="NMA659" s="6"/>
      <c r="NMB659" s="6"/>
      <c r="NMC659" s="6"/>
      <c r="NMD659" s="6"/>
      <c r="NME659" s="6"/>
      <c r="NMF659" s="6"/>
      <c r="NMG659" s="6"/>
      <c r="NMH659" s="6"/>
      <c r="NMI659" s="6"/>
      <c r="NMJ659" s="6"/>
      <c r="NMK659" s="6"/>
      <c r="NML659" s="6"/>
      <c r="NMM659" s="6"/>
      <c r="NMN659" s="6"/>
      <c r="NMO659" s="6"/>
      <c r="NMP659" s="6"/>
      <c r="NMQ659" s="6"/>
      <c r="NMR659" s="6"/>
      <c r="NMS659" s="6"/>
      <c r="NMT659" s="6"/>
      <c r="NMU659" s="6"/>
      <c r="NMV659" s="6"/>
      <c r="NMW659" s="6"/>
      <c r="NMX659" s="6"/>
      <c r="NMY659" s="6"/>
      <c r="NMZ659" s="6"/>
      <c r="NNA659" s="6"/>
      <c r="NNB659" s="6"/>
      <c r="NNC659" s="6"/>
      <c r="NND659" s="6"/>
      <c r="NNE659" s="6"/>
      <c r="NNF659" s="6"/>
      <c r="NNG659" s="6"/>
      <c r="NNH659" s="6"/>
      <c r="NNI659" s="6"/>
      <c r="NNJ659" s="6"/>
      <c r="NNK659" s="6"/>
      <c r="NNL659" s="6"/>
      <c r="NNM659" s="6"/>
      <c r="NNN659" s="6"/>
      <c r="NNO659" s="6"/>
      <c r="NNP659" s="6"/>
      <c r="NNQ659" s="6"/>
      <c r="NNR659" s="6"/>
      <c r="NNS659" s="6"/>
      <c r="NNT659" s="6"/>
      <c r="NNU659" s="6"/>
      <c r="NNV659" s="6"/>
      <c r="NNW659" s="6"/>
      <c r="NNX659" s="6"/>
      <c r="NNY659" s="6"/>
      <c r="NNZ659" s="6"/>
      <c r="NOA659" s="6"/>
      <c r="NOB659" s="6"/>
      <c r="NOC659" s="6"/>
      <c r="NOD659" s="6"/>
      <c r="NOE659" s="6"/>
      <c r="NOF659" s="6"/>
      <c r="NOG659" s="6"/>
      <c r="NOH659" s="6"/>
      <c r="NOI659" s="6"/>
      <c r="NOJ659" s="6"/>
      <c r="NOK659" s="6"/>
      <c r="NOL659" s="6"/>
      <c r="NOM659" s="6"/>
      <c r="NON659" s="6"/>
      <c r="NOO659" s="6"/>
      <c r="NOP659" s="6"/>
      <c r="NOQ659" s="6"/>
      <c r="NOR659" s="6"/>
      <c r="NOS659" s="6"/>
      <c r="NOT659" s="6"/>
      <c r="NOU659" s="6"/>
      <c r="NOV659" s="6"/>
      <c r="NOW659" s="6"/>
      <c r="NOX659" s="6"/>
      <c r="NOY659" s="6"/>
      <c r="NOZ659" s="6"/>
      <c r="NPA659" s="6"/>
      <c r="NPB659" s="6"/>
      <c r="NPC659" s="6"/>
      <c r="NPD659" s="6"/>
      <c r="NPE659" s="6"/>
      <c r="NPF659" s="6"/>
      <c r="NPG659" s="6"/>
      <c r="NPH659" s="6"/>
      <c r="NPI659" s="6"/>
      <c r="NPJ659" s="6"/>
      <c r="NPK659" s="6"/>
      <c r="NPL659" s="6"/>
      <c r="NPM659" s="6"/>
      <c r="NPN659" s="6"/>
      <c r="NPO659" s="6"/>
      <c r="NPP659" s="6"/>
      <c r="NPQ659" s="6"/>
      <c r="NPR659" s="6"/>
      <c r="NPS659" s="6"/>
      <c r="NPT659" s="6"/>
      <c r="NPU659" s="6"/>
      <c r="NPV659" s="6"/>
      <c r="NPW659" s="6"/>
      <c r="NPX659" s="6"/>
      <c r="NPY659" s="6"/>
      <c r="NPZ659" s="6"/>
      <c r="NQA659" s="6"/>
      <c r="NQB659" s="6"/>
      <c r="NQC659" s="6"/>
      <c r="NQD659" s="6"/>
      <c r="NQE659" s="6"/>
      <c r="NQF659" s="6"/>
      <c r="NQG659" s="6"/>
      <c r="NQH659" s="6"/>
      <c r="NQI659" s="6"/>
      <c r="NQJ659" s="6"/>
      <c r="NQK659" s="6"/>
      <c r="NQL659" s="6"/>
      <c r="NQM659" s="6"/>
      <c r="NQN659" s="6"/>
      <c r="NQO659" s="6"/>
      <c r="NQP659" s="6"/>
      <c r="NQQ659" s="6"/>
      <c r="NQR659" s="6"/>
      <c r="NQS659" s="6"/>
      <c r="NQT659" s="6"/>
      <c r="NQU659" s="6"/>
      <c r="NQV659" s="6"/>
      <c r="NQW659" s="6"/>
      <c r="NQX659" s="6"/>
      <c r="NQY659" s="6"/>
      <c r="NQZ659" s="6"/>
      <c r="NRA659" s="6"/>
      <c r="NRB659" s="6"/>
      <c r="NRC659" s="6"/>
      <c r="NRD659" s="6"/>
      <c r="NRE659" s="6"/>
      <c r="NRF659" s="6"/>
      <c r="NRG659" s="6"/>
      <c r="NRH659" s="6"/>
      <c r="NRI659" s="6"/>
      <c r="NRJ659" s="6"/>
      <c r="NRK659" s="6"/>
      <c r="NRL659" s="6"/>
      <c r="NRM659" s="6"/>
      <c r="NRN659" s="6"/>
      <c r="NRO659" s="6"/>
      <c r="NRP659" s="6"/>
      <c r="NRQ659" s="6"/>
      <c r="NRR659" s="6"/>
      <c r="NRS659" s="6"/>
      <c r="NRT659" s="6"/>
      <c r="NRU659" s="6"/>
      <c r="NRV659" s="6"/>
      <c r="NRW659" s="6"/>
      <c r="NRX659" s="6"/>
      <c r="NRY659" s="6"/>
      <c r="NRZ659" s="6"/>
      <c r="NSA659" s="6"/>
      <c r="NSB659" s="6"/>
      <c r="NSC659" s="6"/>
      <c r="NSD659" s="6"/>
      <c r="NSE659" s="6"/>
      <c r="NSF659" s="6"/>
      <c r="NSG659" s="6"/>
      <c r="NSH659" s="6"/>
      <c r="NSI659" s="6"/>
      <c r="NSJ659" s="6"/>
      <c r="NSK659" s="6"/>
      <c r="NSL659" s="6"/>
      <c r="NSM659" s="6"/>
      <c r="NSN659" s="6"/>
      <c r="NSO659" s="6"/>
      <c r="NSP659" s="6"/>
      <c r="NSQ659" s="6"/>
      <c r="NSR659" s="6"/>
      <c r="NSS659" s="6"/>
      <c r="NST659" s="6"/>
      <c r="NSU659" s="6"/>
      <c r="NSV659" s="6"/>
      <c r="NSW659" s="6"/>
      <c r="NSX659" s="6"/>
      <c r="NSY659" s="6"/>
      <c r="NSZ659" s="6"/>
      <c r="NTA659" s="6"/>
      <c r="NTB659" s="6"/>
      <c r="NTC659" s="6"/>
      <c r="NTD659" s="6"/>
      <c r="NTE659" s="6"/>
      <c r="NTF659" s="6"/>
      <c r="NTG659" s="6"/>
      <c r="NTH659" s="6"/>
      <c r="NTI659" s="6"/>
      <c r="NTJ659" s="6"/>
      <c r="NTK659" s="6"/>
      <c r="NTL659" s="6"/>
      <c r="NTM659" s="6"/>
      <c r="NTN659" s="6"/>
      <c r="NTO659" s="6"/>
      <c r="NTP659" s="6"/>
      <c r="NTQ659" s="6"/>
      <c r="NTR659" s="6"/>
      <c r="NTS659" s="6"/>
      <c r="NTT659" s="6"/>
      <c r="NTU659" s="6"/>
      <c r="NTV659" s="6"/>
      <c r="NTW659" s="6"/>
      <c r="NTX659" s="6"/>
      <c r="NTY659" s="6"/>
      <c r="NTZ659" s="6"/>
      <c r="NUA659" s="6"/>
      <c r="NUB659" s="6"/>
      <c r="NUC659" s="6"/>
      <c r="NUD659" s="6"/>
      <c r="NUE659" s="6"/>
      <c r="NUF659" s="6"/>
      <c r="NUG659" s="6"/>
      <c r="NUH659" s="6"/>
      <c r="NUI659" s="6"/>
      <c r="NUJ659" s="6"/>
      <c r="NUK659" s="6"/>
      <c r="NUL659" s="6"/>
      <c r="NUM659" s="6"/>
      <c r="NUN659" s="6"/>
      <c r="NUO659" s="6"/>
      <c r="NUP659" s="6"/>
      <c r="NUQ659" s="6"/>
      <c r="NUR659" s="6"/>
      <c r="NUS659" s="6"/>
      <c r="NUT659" s="6"/>
      <c r="NUU659" s="6"/>
      <c r="NUV659" s="6"/>
      <c r="NUW659" s="6"/>
      <c r="NUX659" s="6"/>
      <c r="NUY659" s="6"/>
      <c r="NUZ659" s="6"/>
      <c r="NVA659" s="6"/>
      <c r="NVB659" s="6"/>
      <c r="NVC659" s="6"/>
      <c r="NVD659" s="6"/>
      <c r="NVE659" s="6"/>
      <c r="NVF659" s="6"/>
      <c r="NVG659" s="6"/>
      <c r="NVH659" s="6"/>
      <c r="NVI659" s="6"/>
      <c r="NVJ659" s="6"/>
      <c r="NVK659" s="6"/>
      <c r="NVL659" s="6"/>
      <c r="NVM659" s="6"/>
      <c r="NVN659" s="6"/>
      <c r="NVO659" s="6"/>
      <c r="NVP659" s="6"/>
      <c r="NVQ659" s="6"/>
      <c r="NVR659" s="6"/>
      <c r="NVS659" s="6"/>
      <c r="NVT659" s="6"/>
      <c r="NVU659" s="6"/>
      <c r="NVV659" s="6"/>
      <c r="NVW659" s="6"/>
      <c r="NVX659" s="6"/>
      <c r="NVY659" s="6"/>
      <c r="NVZ659" s="6"/>
      <c r="NWA659" s="6"/>
      <c r="NWB659" s="6"/>
      <c r="NWC659" s="6"/>
      <c r="NWD659" s="6"/>
      <c r="NWE659" s="6"/>
      <c r="NWF659" s="6"/>
      <c r="NWG659" s="6"/>
      <c r="NWH659" s="6"/>
      <c r="NWI659" s="6"/>
      <c r="NWJ659" s="6"/>
      <c r="NWK659" s="6"/>
      <c r="NWL659" s="6"/>
      <c r="NWM659" s="6"/>
      <c r="NWN659" s="6"/>
      <c r="NWO659" s="6"/>
      <c r="NWP659" s="6"/>
      <c r="NWQ659" s="6"/>
      <c r="NWR659" s="6"/>
      <c r="NWS659" s="6"/>
      <c r="NWT659" s="6"/>
      <c r="NWU659" s="6"/>
      <c r="NWV659" s="6"/>
      <c r="NWW659" s="6"/>
      <c r="NWX659" s="6"/>
      <c r="NWY659" s="6"/>
      <c r="NWZ659" s="6"/>
      <c r="NXA659" s="6"/>
      <c r="NXB659" s="6"/>
      <c r="NXC659" s="6"/>
      <c r="NXD659" s="6"/>
      <c r="NXE659" s="6"/>
      <c r="NXF659" s="6"/>
      <c r="NXG659" s="6"/>
      <c r="NXH659" s="6"/>
      <c r="NXI659" s="6"/>
      <c r="NXJ659" s="6"/>
      <c r="NXK659" s="6"/>
      <c r="NXL659" s="6"/>
      <c r="NXM659" s="6"/>
      <c r="NXN659" s="6"/>
      <c r="NXO659" s="6"/>
      <c r="NXP659" s="6"/>
      <c r="NXQ659" s="6"/>
      <c r="NXR659" s="6"/>
      <c r="NXS659" s="6"/>
      <c r="NXT659" s="6"/>
      <c r="NXU659" s="6"/>
      <c r="NXV659" s="6"/>
      <c r="NXW659" s="6"/>
      <c r="NXX659" s="6"/>
      <c r="NXY659" s="6"/>
      <c r="NXZ659" s="6"/>
      <c r="NYA659" s="6"/>
      <c r="NYB659" s="6"/>
      <c r="NYC659" s="6"/>
      <c r="NYD659" s="6"/>
      <c r="NYE659" s="6"/>
      <c r="NYF659" s="6"/>
      <c r="NYG659" s="6"/>
      <c r="NYH659" s="6"/>
      <c r="NYI659" s="6"/>
      <c r="NYJ659" s="6"/>
      <c r="NYK659" s="6"/>
      <c r="NYL659" s="6"/>
      <c r="NYM659" s="6"/>
      <c r="NYN659" s="6"/>
      <c r="NYO659" s="6"/>
      <c r="NYP659" s="6"/>
      <c r="NYQ659" s="6"/>
      <c r="NYR659" s="6"/>
      <c r="NYS659" s="6"/>
      <c r="NYT659" s="6"/>
      <c r="NYU659" s="6"/>
      <c r="NYV659" s="6"/>
      <c r="NYW659" s="6"/>
      <c r="NYX659" s="6"/>
      <c r="NYY659" s="6"/>
      <c r="NYZ659" s="6"/>
      <c r="NZA659" s="6"/>
      <c r="NZB659" s="6"/>
      <c r="NZC659" s="6"/>
      <c r="NZD659" s="6"/>
      <c r="NZE659" s="6"/>
      <c r="NZF659" s="6"/>
      <c r="NZG659" s="6"/>
      <c r="NZH659" s="6"/>
      <c r="NZI659" s="6"/>
      <c r="NZJ659" s="6"/>
      <c r="NZK659" s="6"/>
      <c r="NZL659" s="6"/>
      <c r="NZM659" s="6"/>
      <c r="NZN659" s="6"/>
      <c r="NZO659" s="6"/>
      <c r="NZP659" s="6"/>
      <c r="NZQ659" s="6"/>
      <c r="NZR659" s="6"/>
      <c r="NZS659" s="6"/>
      <c r="NZT659" s="6"/>
      <c r="NZU659" s="6"/>
      <c r="NZV659" s="6"/>
      <c r="NZW659" s="6"/>
      <c r="NZX659" s="6"/>
      <c r="NZY659" s="6"/>
      <c r="NZZ659" s="6"/>
      <c r="OAA659" s="6"/>
      <c r="OAB659" s="6"/>
      <c r="OAC659" s="6"/>
      <c r="OAD659" s="6"/>
      <c r="OAE659" s="6"/>
      <c r="OAF659" s="6"/>
      <c r="OAG659" s="6"/>
      <c r="OAH659" s="6"/>
      <c r="OAI659" s="6"/>
      <c r="OAJ659" s="6"/>
      <c r="OAK659" s="6"/>
      <c r="OAL659" s="6"/>
      <c r="OAM659" s="6"/>
      <c r="OAN659" s="6"/>
      <c r="OAO659" s="6"/>
      <c r="OAP659" s="6"/>
      <c r="OAQ659" s="6"/>
      <c r="OAR659" s="6"/>
      <c r="OAS659" s="6"/>
      <c r="OAT659" s="6"/>
      <c r="OAU659" s="6"/>
      <c r="OAV659" s="6"/>
      <c r="OAW659" s="6"/>
      <c r="OAX659" s="6"/>
      <c r="OAY659" s="6"/>
      <c r="OAZ659" s="6"/>
      <c r="OBA659" s="6"/>
      <c r="OBB659" s="6"/>
      <c r="OBC659" s="6"/>
      <c r="OBD659" s="6"/>
      <c r="OBE659" s="6"/>
      <c r="OBF659" s="6"/>
      <c r="OBG659" s="6"/>
      <c r="OBH659" s="6"/>
      <c r="OBI659" s="6"/>
      <c r="OBJ659" s="6"/>
      <c r="OBK659" s="6"/>
      <c r="OBL659" s="6"/>
      <c r="OBM659" s="6"/>
      <c r="OBN659" s="6"/>
      <c r="OBO659" s="6"/>
      <c r="OBP659" s="6"/>
      <c r="OBQ659" s="6"/>
      <c r="OBR659" s="6"/>
      <c r="OBS659" s="6"/>
      <c r="OBT659" s="6"/>
      <c r="OBU659" s="6"/>
      <c r="OBV659" s="6"/>
      <c r="OBW659" s="6"/>
      <c r="OBX659" s="6"/>
      <c r="OBY659" s="6"/>
      <c r="OBZ659" s="6"/>
      <c r="OCA659" s="6"/>
      <c r="OCB659" s="6"/>
      <c r="OCC659" s="6"/>
      <c r="OCD659" s="6"/>
      <c r="OCE659" s="6"/>
      <c r="OCF659" s="6"/>
      <c r="OCG659" s="6"/>
      <c r="OCH659" s="6"/>
      <c r="OCI659" s="6"/>
      <c r="OCJ659" s="6"/>
      <c r="OCK659" s="6"/>
      <c r="OCL659" s="6"/>
      <c r="OCM659" s="6"/>
      <c r="OCN659" s="6"/>
      <c r="OCO659" s="6"/>
      <c r="OCP659" s="6"/>
      <c r="OCQ659" s="6"/>
      <c r="OCR659" s="6"/>
      <c r="OCS659" s="6"/>
      <c r="OCT659" s="6"/>
      <c r="OCU659" s="6"/>
      <c r="OCV659" s="6"/>
      <c r="OCW659" s="6"/>
      <c r="OCX659" s="6"/>
      <c r="OCY659" s="6"/>
      <c r="OCZ659" s="6"/>
      <c r="ODA659" s="6"/>
      <c r="ODB659" s="6"/>
      <c r="ODC659" s="6"/>
      <c r="ODD659" s="6"/>
      <c r="ODE659" s="6"/>
      <c r="ODF659" s="6"/>
      <c r="ODG659" s="6"/>
      <c r="ODH659" s="6"/>
      <c r="ODI659" s="6"/>
      <c r="ODJ659" s="6"/>
      <c r="ODK659" s="6"/>
      <c r="ODL659" s="6"/>
      <c r="ODM659" s="6"/>
      <c r="ODN659" s="6"/>
      <c r="ODO659" s="6"/>
      <c r="ODP659" s="6"/>
      <c r="ODQ659" s="6"/>
      <c r="ODR659" s="6"/>
      <c r="ODS659" s="6"/>
      <c r="ODT659" s="6"/>
      <c r="ODU659" s="6"/>
      <c r="ODV659" s="6"/>
      <c r="ODW659" s="6"/>
      <c r="ODX659" s="6"/>
      <c r="ODY659" s="6"/>
      <c r="ODZ659" s="6"/>
      <c r="OEA659" s="6"/>
      <c r="OEB659" s="6"/>
      <c r="OEC659" s="6"/>
      <c r="OED659" s="6"/>
      <c r="OEE659" s="6"/>
      <c r="OEF659" s="6"/>
      <c r="OEG659" s="6"/>
      <c r="OEH659" s="6"/>
      <c r="OEI659" s="6"/>
      <c r="OEJ659" s="6"/>
      <c r="OEK659" s="6"/>
      <c r="OEL659" s="6"/>
      <c r="OEM659" s="6"/>
      <c r="OEN659" s="6"/>
      <c r="OEO659" s="6"/>
      <c r="OEP659" s="6"/>
      <c r="OEQ659" s="6"/>
      <c r="OER659" s="6"/>
      <c r="OES659" s="6"/>
      <c r="OET659" s="6"/>
      <c r="OEU659" s="6"/>
      <c r="OEV659" s="6"/>
      <c r="OEW659" s="6"/>
      <c r="OEX659" s="6"/>
      <c r="OEY659" s="6"/>
      <c r="OEZ659" s="6"/>
      <c r="OFA659" s="6"/>
      <c r="OFB659" s="6"/>
      <c r="OFC659" s="6"/>
      <c r="OFD659" s="6"/>
      <c r="OFE659" s="6"/>
      <c r="OFF659" s="6"/>
      <c r="OFG659" s="6"/>
      <c r="OFH659" s="6"/>
      <c r="OFI659" s="6"/>
      <c r="OFJ659" s="6"/>
      <c r="OFK659" s="6"/>
      <c r="OFL659" s="6"/>
      <c r="OFM659" s="6"/>
      <c r="OFN659" s="6"/>
      <c r="OFO659" s="6"/>
      <c r="OFP659" s="6"/>
      <c r="OFQ659" s="6"/>
      <c r="OFR659" s="6"/>
      <c r="OFS659" s="6"/>
      <c r="OFT659" s="6"/>
      <c r="OFU659" s="6"/>
      <c r="OFV659" s="6"/>
      <c r="OFW659" s="6"/>
      <c r="OFX659" s="6"/>
      <c r="OFY659" s="6"/>
      <c r="OFZ659" s="6"/>
      <c r="OGA659" s="6"/>
      <c r="OGB659" s="6"/>
      <c r="OGC659" s="6"/>
      <c r="OGD659" s="6"/>
      <c r="OGE659" s="6"/>
      <c r="OGF659" s="6"/>
      <c r="OGG659" s="6"/>
      <c r="OGH659" s="6"/>
      <c r="OGI659" s="6"/>
      <c r="OGJ659" s="6"/>
      <c r="OGK659" s="6"/>
      <c r="OGL659" s="6"/>
      <c r="OGM659" s="6"/>
      <c r="OGN659" s="6"/>
      <c r="OGO659" s="6"/>
      <c r="OGP659" s="6"/>
      <c r="OGQ659" s="6"/>
      <c r="OGR659" s="6"/>
      <c r="OGS659" s="6"/>
      <c r="OGT659" s="6"/>
      <c r="OGU659" s="6"/>
      <c r="OGV659" s="6"/>
      <c r="OGW659" s="6"/>
      <c r="OGX659" s="6"/>
      <c r="OGY659" s="6"/>
      <c r="OGZ659" s="6"/>
      <c r="OHA659" s="6"/>
      <c r="OHB659" s="6"/>
      <c r="OHC659" s="6"/>
      <c r="OHD659" s="6"/>
      <c r="OHE659" s="6"/>
      <c r="OHF659" s="6"/>
      <c r="OHG659" s="6"/>
      <c r="OHH659" s="6"/>
      <c r="OHI659" s="6"/>
      <c r="OHJ659" s="6"/>
      <c r="OHK659" s="6"/>
      <c r="OHL659" s="6"/>
      <c r="OHM659" s="6"/>
      <c r="OHN659" s="6"/>
      <c r="OHO659" s="6"/>
      <c r="OHP659" s="6"/>
      <c r="OHQ659" s="6"/>
      <c r="OHR659" s="6"/>
      <c r="OHS659" s="6"/>
      <c r="OHT659" s="6"/>
      <c r="OHU659" s="6"/>
      <c r="OHV659" s="6"/>
      <c r="OHW659" s="6"/>
      <c r="OHX659" s="6"/>
      <c r="OHY659" s="6"/>
      <c r="OHZ659" s="6"/>
      <c r="OIA659" s="6"/>
      <c r="OIB659" s="6"/>
      <c r="OIC659" s="6"/>
      <c r="OID659" s="6"/>
      <c r="OIE659" s="6"/>
      <c r="OIF659" s="6"/>
      <c r="OIG659" s="6"/>
      <c r="OIH659" s="6"/>
      <c r="OII659" s="6"/>
      <c r="OIJ659" s="6"/>
      <c r="OIK659" s="6"/>
      <c r="OIL659" s="6"/>
      <c r="OIM659" s="6"/>
      <c r="OIN659" s="6"/>
      <c r="OIO659" s="6"/>
      <c r="OIP659" s="6"/>
      <c r="OIQ659" s="6"/>
      <c r="OIR659" s="6"/>
      <c r="OIS659" s="6"/>
      <c r="OIT659" s="6"/>
      <c r="OIU659" s="6"/>
      <c r="OIV659" s="6"/>
      <c r="OIW659" s="6"/>
      <c r="OIX659" s="6"/>
      <c r="OIY659" s="6"/>
      <c r="OIZ659" s="6"/>
      <c r="OJA659" s="6"/>
      <c r="OJB659" s="6"/>
      <c r="OJC659" s="6"/>
      <c r="OJD659" s="6"/>
      <c r="OJE659" s="6"/>
      <c r="OJF659" s="6"/>
      <c r="OJG659" s="6"/>
      <c r="OJH659" s="6"/>
      <c r="OJI659" s="6"/>
      <c r="OJJ659" s="6"/>
      <c r="OJK659" s="6"/>
      <c r="OJL659" s="6"/>
      <c r="OJM659" s="6"/>
      <c r="OJN659" s="6"/>
      <c r="OJO659" s="6"/>
      <c r="OJP659" s="6"/>
      <c r="OJQ659" s="6"/>
      <c r="OJR659" s="6"/>
      <c r="OJS659" s="6"/>
      <c r="OJT659" s="6"/>
      <c r="OJU659" s="6"/>
      <c r="OJV659" s="6"/>
      <c r="OJW659" s="6"/>
      <c r="OJX659" s="6"/>
      <c r="OJY659" s="6"/>
      <c r="OJZ659" s="6"/>
      <c r="OKA659" s="6"/>
      <c r="OKB659" s="6"/>
      <c r="OKC659" s="6"/>
      <c r="OKD659" s="6"/>
      <c r="OKE659" s="6"/>
      <c r="OKF659" s="6"/>
      <c r="OKG659" s="6"/>
      <c r="OKH659" s="6"/>
      <c r="OKI659" s="6"/>
      <c r="OKJ659" s="6"/>
      <c r="OKK659" s="6"/>
      <c r="OKL659" s="6"/>
      <c r="OKM659" s="6"/>
      <c r="OKN659" s="6"/>
      <c r="OKO659" s="6"/>
      <c r="OKP659" s="6"/>
      <c r="OKQ659" s="6"/>
      <c r="OKR659" s="6"/>
      <c r="OKS659" s="6"/>
      <c r="OKT659" s="6"/>
      <c r="OKU659" s="6"/>
      <c r="OKV659" s="6"/>
      <c r="OKW659" s="6"/>
      <c r="OKX659" s="6"/>
      <c r="OKY659" s="6"/>
      <c r="OKZ659" s="6"/>
      <c r="OLA659" s="6"/>
      <c r="OLB659" s="6"/>
      <c r="OLC659" s="6"/>
      <c r="OLD659" s="6"/>
      <c r="OLE659" s="6"/>
      <c r="OLF659" s="6"/>
      <c r="OLG659" s="6"/>
      <c r="OLH659" s="6"/>
      <c r="OLI659" s="6"/>
      <c r="OLJ659" s="6"/>
      <c r="OLK659" s="6"/>
      <c r="OLL659" s="6"/>
      <c r="OLM659" s="6"/>
      <c r="OLN659" s="6"/>
      <c r="OLO659" s="6"/>
      <c r="OLP659" s="6"/>
      <c r="OLQ659" s="6"/>
      <c r="OLR659" s="6"/>
      <c r="OLS659" s="6"/>
      <c r="OLT659" s="6"/>
      <c r="OLU659" s="6"/>
      <c r="OLV659" s="6"/>
      <c r="OLW659" s="6"/>
      <c r="OLX659" s="6"/>
      <c r="OLY659" s="6"/>
      <c r="OLZ659" s="6"/>
      <c r="OMA659" s="6"/>
      <c r="OMB659" s="6"/>
      <c r="OMC659" s="6"/>
      <c r="OMD659" s="6"/>
      <c r="OME659" s="6"/>
      <c r="OMF659" s="6"/>
      <c r="OMG659" s="6"/>
      <c r="OMH659" s="6"/>
      <c r="OMI659" s="6"/>
      <c r="OMJ659" s="6"/>
      <c r="OMK659" s="6"/>
      <c r="OML659" s="6"/>
      <c r="OMM659" s="6"/>
      <c r="OMN659" s="6"/>
      <c r="OMO659" s="6"/>
      <c r="OMP659" s="6"/>
      <c r="OMQ659" s="6"/>
      <c r="OMR659" s="6"/>
      <c r="OMS659" s="6"/>
      <c r="OMT659" s="6"/>
      <c r="OMU659" s="6"/>
      <c r="OMV659" s="6"/>
      <c r="OMW659" s="6"/>
      <c r="OMX659" s="6"/>
      <c r="OMY659" s="6"/>
      <c r="OMZ659" s="6"/>
      <c r="ONA659" s="6"/>
      <c r="ONB659" s="6"/>
      <c r="ONC659" s="6"/>
      <c r="OND659" s="6"/>
      <c r="ONE659" s="6"/>
      <c r="ONF659" s="6"/>
      <c r="ONG659" s="6"/>
      <c r="ONH659" s="6"/>
      <c r="ONI659" s="6"/>
      <c r="ONJ659" s="6"/>
      <c r="ONK659" s="6"/>
      <c r="ONL659" s="6"/>
      <c r="ONM659" s="6"/>
      <c r="ONN659" s="6"/>
      <c r="ONO659" s="6"/>
      <c r="ONP659" s="6"/>
      <c r="ONQ659" s="6"/>
      <c r="ONR659" s="6"/>
      <c r="ONS659" s="6"/>
      <c r="ONT659" s="6"/>
      <c r="ONU659" s="6"/>
      <c r="ONV659" s="6"/>
      <c r="ONW659" s="6"/>
      <c r="ONX659" s="6"/>
      <c r="ONY659" s="6"/>
      <c r="ONZ659" s="6"/>
      <c r="OOA659" s="6"/>
      <c r="OOB659" s="6"/>
      <c r="OOC659" s="6"/>
      <c r="OOD659" s="6"/>
      <c r="OOE659" s="6"/>
      <c r="OOF659" s="6"/>
      <c r="OOG659" s="6"/>
      <c r="OOH659" s="6"/>
      <c r="OOI659" s="6"/>
      <c r="OOJ659" s="6"/>
      <c r="OOK659" s="6"/>
      <c r="OOL659" s="6"/>
      <c r="OOM659" s="6"/>
      <c r="OON659" s="6"/>
      <c r="OOO659" s="6"/>
      <c r="OOP659" s="6"/>
      <c r="OOQ659" s="6"/>
      <c r="OOR659" s="6"/>
      <c r="OOS659" s="6"/>
      <c r="OOT659" s="6"/>
      <c r="OOU659" s="6"/>
      <c r="OOV659" s="6"/>
      <c r="OOW659" s="6"/>
      <c r="OOX659" s="6"/>
      <c r="OOY659" s="6"/>
      <c r="OOZ659" s="6"/>
      <c r="OPA659" s="6"/>
      <c r="OPB659" s="6"/>
      <c r="OPC659" s="6"/>
      <c r="OPD659" s="6"/>
      <c r="OPE659" s="6"/>
      <c r="OPF659" s="6"/>
      <c r="OPG659" s="6"/>
      <c r="OPH659" s="6"/>
      <c r="OPI659" s="6"/>
      <c r="OPJ659" s="6"/>
      <c r="OPK659" s="6"/>
      <c r="OPL659" s="6"/>
      <c r="OPM659" s="6"/>
      <c r="OPN659" s="6"/>
      <c r="OPO659" s="6"/>
      <c r="OPP659" s="6"/>
      <c r="OPQ659" s="6"/>
      <c r="OPR659" s="6"/>
      <c r="OPS659" s="6"/>
      <c r="OPT659" s="6"/>
      <c r="OPU659" s="6"/>
      <c r="OPV659" s="6"/>
      <c r="OPW659" s="6"/>
      <c r="OPX659" s="6"/>
      <c r="OPY659" s="6"/>
      <c r="OPZ659" s="6"/>
      <c r="OQA659" s="6"/>
      <c r="OQB659" s="6"/>
      <c r="OQC659" s="6"/>
      <c r="OQD659" s="6"/>
      <c r="OQE659" s="6"/>
      <c r="OQF659" s="6"/>
      <c r="OQG659" s="6"/>
      <c r="OQH659" s="6"/>
      <c r="OQI659" s="6"/>
      <c r="OQJ659" s="6"/>
      <c r="OQK659" s="6"/>
      <c r="OQL659" s="6"/>
      <c r="OQM659" s="6"/>
      <c r="OQN659" s="6"/>
      <c r="OQO659" s="6"/>
      <c r="OQP659" s="6"/>
      <c r="OQQ659" s="6"/>
      <c r="OQR659" s="6"/>
      <c r="OQS659" s="6"/>
      <c r="OQT659" s="6"/>
      <c r="OQU659" s="6"/>
      <c r="OQV659" s="6"/>
      <c r="OQW659" s="6"/>
      <c r="OQX659" s="6"/>
      <c r="OQY659" s="6"/>
      <c r="OQZ659" s="6"/>
      <c r="ORA659" s="6"/>
      <c r="ORB659" s="6"/>
      <c r="ORC659" s="6"/>
      <c r="ORD659" s="6"/>
      <c r="ORE659" s="6"/>
      <c r="ORF659" s="6"/>
      <c r="ORG659" s="6"/>
      <c r="ORH659" s="6"/>
      <c r="ORI659" s="6"/>
      <c r="ORJ659" s="6"/>
      <c r="ORK659" s="6"/>
      <c r="ORL659" s="6"/>
      <c r="ORM659" s="6"/>
      <c r="ORN659" s="6"/>
      <c r="ORO659" s="6"/>
      <c r="ORP659" s="6"/>
      <c r="ORQ659" s="6"/>
      <c r="ORR659" s="6"/>
      <c r="ORS659" s="6"/>
      <c r="ORT659" s="6"/>
      <c r="ORU659" s="6"/>
      <c r="ORV659" s="6"/>
      <c r="ORW659" s="6"/>
      <c r="ORX659" s="6"/>
      <c r="ORY659" s="6"/>
      <c r="ORZ659" s="6"/>
      <c r="OSA659" s="6"/>
      <c r="OSB659" s="6"/>
      <c r="OSC659" s="6"/>
      <c r="OSD659" s="6"/>
      <c r="OSE659" s="6"/>
      <c r="OSF659" s="6"/>
      <c r="OSG659" s="6"/>
      <c r="OSH659" s="6"/>
      <c r="OSI659" s="6"/>
      <c r="OSJ659" s="6"/>
      <c r="OSK659" s="6"/>
      <c r="OSL659" s="6"/>
      <c r="OSM659" s="6"/>
      <c r="OSN659" s="6"/>
      <c r="OSO659" s="6"/>
      <c r="OSP659" s="6"/>
      <c r="OSQ659" s="6"/>
      <c r="OSR659" s="6"/>
      <c r="OSS659" s="6"/>
      <c r="OST659" s="6"/>
      <c r="OSU659" s="6"/>
      <c r="OSV659" s="6"/>
      <c r="OSW659" s="6"/>
      <c r="OSX659" s="6"/>
      <c r="OSY659" s="6"/>
      <c r="OSZ659" s="6"/>
      <c r="OTA659" s="6"/>
      <c r="OTB659" s="6"/>
      <c r="OTC659" s="6"/>
      <c r="OTD659" s="6"/>
      <c r="OTE659" s="6"/>
      <c r="OTF659" s="6"/>
      <c r="OTG659" s="6"/>
      <c r="OTH659" s="6"/>
      <c r="OTI659" s="6"/>
      <c r="OTJ659" s="6"/>
      <c r="OTK659" s="6"/>
      <c r="OTL659" s="6"/>
      <c r="OTM659" s="6"/>
      <c r="OTN659" s="6"/>
      <c r="OTO659" s="6"/>
      <c r="OTP659" s="6"/>
      <c r="OTQ659" s="6"/>
      <c r="OTR659" s="6"/>
      <c r="OTS659" s="6"/>
      <c r="OTT659" s="6"/>
      <c r="OTU659" s="6"/>
      <c r="OTV659" s="6"/>
      <c r="OTW659" s="6"/>
      <c r="OTX659" s="6"/>
      <c r="OTY659" s="6"/>
      <c r="OTZ659" s="6"/>
      <c r="OUA659" s="6"/>
      <c r="OUB659" s="6"/>
      <c r="OUC659" s="6"/>
      <c r="OUD659" s="6"/>
      <c r="OUE659" s="6"/>
      <c r="OUF659" s="6"/>
      <c r="OUG659" s="6"/>
      <c r="OUH659" s="6"/>
      <c r="OUI659" s="6"/>
      <c r="OUJ659" s="6"/>
      <c r="OUK659" s="6"/>
      <c r="OUL659" s="6"/>
      <c r="OUM659" s="6"/>
      <c r="OUN659" s="6"/>
      <c r="OUO659" s="6"/>
      <c r="OUP659" s="6"/>
      <c r="OUQ659" s="6"/>
      <c r="OUR659" s="6"/>
      <c r="OUS659" s="6"/>
      <c r="OUT659" s="6"/>
      <c r="OUU659" s="6"/>
      <c r="OUV659" s="6"/>
      <c r="OUW659" s="6"/>
      <c r="OUX659" s="6"/>
      <c r="OUY659" s="6"/>
      <c r="OUZ659" s="6"/>
      <c r="OVA659" s="6"/>
      <c r="OVB659" s="6"/>
      <c r="OVC659" s="6"/>
      <c r="OVD659" s="6"/>
      <c r="OVE659" s="6"/>
      <c r="OVF659" s="6"/>
      <c r="OVG659" s="6"/>
      <c r="OVH659" s="6"/>
      <c r="OVI659" s="6"/>
      <c r="OVJ659" s="6"/>
      <c r="OVK659" s="6"/>
      <c r="OVL659" s="6"/>
      <c r="OVM659" s="6"/>
      <c r="OVN659" s="6"/>
      <c r="OVO659" s="6"/>
      <c r="OVP659" s="6"/>
      <c r="OVQ659" s="6"/>
      <c r="OVR659" s="6"/>
      <c r="OVS659" s="6"/>
      <c r="OVT659" s="6"/>
      <c r="OVU659" s="6"/>
      <c r="OVV659" s="6"/>
      <c r="OVW659" s="6"/>
      <c r="OVX659" s="6"/>
      <c r="OVY659" s="6"/>
      <c r="OVZ659" s="6"/>
      <c r="OWA659" s="6"/>
      <c r="OWB659" s="6"/>
      <c r="OWC659" s="6"/>
      <c r="OWD659" s="6"/>
      <c r="OWE659" s="6"/>
      <c r="OWF659" s="6"/>
      <c r="OWG659" s="6"/>
      <c r="OWH659" s="6"/>
      <c r="OWI659" s="6"/>
      <c r="OWJ659" s="6"/>
      <c r="OWK659" s="6"/>
      <c r="OWL659" s="6"/>
      <c r="OWM659" s="6"/>
      <c r="OWN659" s="6"/>
      <c r="OWO659" s="6"/>
      <c r="OWP659" s="6"/>
      <c r="OWQ659" s="6"/>
      <c r="OWR659" s="6"/>
      <c r="OWS659" s="6"/>
      <c r="OWT659" s="6"/>
      <c r="OWU659" s="6"/>
      <c r="OWV659" s="6"/>
      <c r="OWW659" s="6"/>
      <c r="OWX659" s="6"/>
      <c r="OWY659" s="6"/>
      <c r="OWZ659" s="6"/>
      <c r="OXA659" s="6"/>
      <c r="OXB659" s="6"/>
      <c r="OXC659" s="6"/>
      <c r="OXD659" s="6"/>
      <c r="OXE659" s="6"/>
      <c r="OXF659" s="6"/>
      <c r="OXG659" s="6"/>
      <c r="OXH659" s="6"/>
      <c r="OXI659" s="6"/>
      <c r="OXJ659" s="6"/>
      <c r="OXK659" s="6"/>
      <c r="OXL659" s="6"/>
      <c r="OXM659" s="6"/>
      <c r="OXN659" s="6"/>
      <c r="OXO659" s="6"/>
      <c r="OXP659" s="6"/>
      <c r="OXQ659" s="6"/>
      <c r="OXR659" s="6"/>
      <c r="OXS659" s="6"/>
      <c r="OXT659" s="6"/>
      <c r="OXU659" s="6"/>
      <c r="OXV659" s="6"/>
      <c r="OXW659" s="6"/>
      <c r="OXX659" s="6"/>
      <c r="OXY659" s="6"/>
      <c r="OXZ659" s="6"/>
      <c r="OYA659" s="6"/>
      <c r="OYB659" s="6"/>
      <c r="OYC659" s="6"/>
      <c r="OYD659" s="6"/>
      <c r="OYE659" s="6"/>
      <c r="OYF659" s="6"/>
      <c r="OYG659" s="6"/>
      <c r="OYH659" s="6"/>
      <c r="OYI659" s="6"/>
      <c r="OYJ659" s="6"/>
      <c r="OYK659" s="6"/>
      <c r="OYL659" s="6"/>
      <c r="OYM659" s="6"/>
      <c r="OYN659" s="6"/>
      <c r="OYO659" s="6"/>
      <c r="OYP659" s="6"/>
      <c r="OYQ659" s="6"/>
      <c r="OYR659" s="6"/>
      <c r="OYS659" s="6"/>
      <c r="OYT659" s="6"/>
      <c r="OYU659" s="6"/>
      <c r="OYV659" s="6"/>
      <c r="OYW659" s="6"/>
      <c r="OYX659" s="6"/>
      <c r="OYY659" s="6"/>
      <c r="OYZ659" s="6"/>
      <c r="OZA659" s="6"/>
      <c r="OZB659" s="6"/>
      <c r="OZC659" s="6"/>
      <c r="OZD659" s="6"/>
      <c r="OZE659" s="6"/>
      <c r="OZF659" s="6"/>
      <c r="OZG659" s="6"/>
      <c r="OZH659" s="6"/>
      <c r="OZI659" s="6"/>
      <c r="OZJ659" s="6"/>
      <c r="OZK659" s="6"/>
      <c r="OZL659" s="6"/>
      <c r="OZM659" s="6"/>
      <c r="OZN659" s="6"/>
      <c r="OZO659" s="6"/>
      <c r="OZP659" s="6"/>
      <c r="OZQ659" s="6"/>
      <c r="OZR659" s="6"/>
      <c r="OZS659" s="6"/>
      <c r="OZT659" s="6"/>
      <c r="OZU659" s="6"/>
      <c r="OZV659" s="6"/>
      <c r="OZW659" s="6"/>
      <c r="OZX659" s="6"/>
      <c r="OZY659" s="6"/>
      <c r="OZZ659" s="6"/>
      <c r="PAA659" s="6"/>
      <c r="PAB659" s="6"/>
      <c r="PAC659" s="6"/>
      <c r="PAD659" s="6"/>
      <c r="PAE659" s="6"/>
      <c r="PAF659" s="6"/>
      <c r="PAG659" s="6"/>
      <c r="PAH659" s="6"/>
      <c r="PAI659" s="6"/>
      <c r="PAJ659" s="6"/>
      <c r="PAK659" s="6"/>
      <c r="PAL659" s="6"/>
      <c r="PAM659" s="6"/>
      <c r="PAN659" s="6"/>
      <c r="PAO659" s="6"/>
      <c r="PAP659" s="6"/>
      <c r="PAQ659" s="6"/>
      <c r="PAR659" s="6"/>
      <c r="PAS659" s="6"/>
      <c r="PAT659" s="6"/>
      <c r="PAU659" s="6"/>
      <c r="PAV659" s="6"/>
      <c r="PAW659" s="6"/>
      <c r="PAX659" s="6"/>
      <c r="PAY659" s="6"/>
      <c r="PAZ659" s="6"/>
      <c r="PBA659" s="6"/>
      <c r="PBB659" s="6"/>
      <c r="PBC659" s="6"/>
      <c r="PBD659" s="6"/>
      <c r="PBE659" s="6"/>
      <c r="PBF659" s="6"/>
      <c r="PBG659" s="6"/>
      <c r="PBH659" s="6"/>
      <c r="PBI659" s="6"/>
      <c r="PBJ659" s="6"/>
      <c r="PBK659" s="6"/>
      <c r="PBL659" s="6"/>
      <c r="PBM659" s="6"/>
      <c r="PBN659" s="6"/>
      <c r="PBO659" s="6"/>
      <c r="PBP659" s="6"/>
      <c r="PBQ659" s="6"/>
      <c r="PBR659" s="6"/>
      <c r="PBS659" s="6"/>
      <c r="PBT659" s="6"/>
      <c r="PBU659" s="6"/>
      <c r="PBV659" s="6"/>
      <c r="PBW659" s="6"/>
      <c r="PBX659" s="6"/>
      <c r="PBY659" s="6"/>
      <c r="PBZ659" s="6"/>
      <c r="PCA659" s="6"/>
      <c r="PCB659" s="6"/>
      <c r="PCC659" s="6"/>
      <c r="PCD659" s="6"/>
      <c r="PCE659" s="6"/>
      <c r="PCF659" s="6"/>
      <c r="PCG659" s="6"/>
      <c r="PCH659" s="6"/>
      <c r="PCI659" s="6"/>
      <c r="PCJ659" s="6"/>
      <c r="PCK659" s="6"/>
      <c r="PCL659" s="6"/>
      <c r="PCM659" s="6"/>
      <c r="PCN659" s="6"/>
      <c r="PCO659" s="6"/>
      <c r="PCP659" s="6"/>
      <c r="PCQ659" s="6"/>
      <c r="PCR659" s="6"/>
      <c r="PCS659" s="6"/>
      <c r="PCT659" s="6"/>
      <c r="PCU659" s="6"/>
      <c r="PCV659" s="6"/>
      <c r="PCW659" s="6"/>
      <c r="PCX659" s="6"/>
      <c r="PCY659" s="6"/>
      <c r="PCZ659" s="6"/>
      <c r="PDA659" s="6"/>
      <c r="PDB659" s="6"/>
      <c r="PDC659" s="6"/>
      <c r="PDD659" s="6"/>
      <c r="PDE659" s="6"/>
      <c r="PDF659" s="6"/>
      <c r="PDG659" s="6"/>
      <c r="PDH659" s="6"/>
      <c r="PDI659" s="6"/>
      <c r="PDJ659" s="6"/>
      <c r="PDK659" s="6"/>
      <c r="PDL659" s="6"/>
      <c r="PDM659" s="6"/>
      <c r="PDN659" s="6"/>
      <c r="PDO659" s="6"/>
      <c r="PDP659" s="6"/>
      <c r="PDQ659" s="6"/>
      <c r="PDR659" s="6"/>
      <c r="PDS659" s="6"/>
      <c r="PDT659" s="6"/>
      <c r="PDU659" s="6"/>
      <c r="PDV659" s="6"/>
      <c r="PDW659" s="6"/>
      <c r="PDX659" s="6"/>
      <c r="PDY659" s="6"/>
      <c r="PDZ659" s="6"/>
      <c r="PEA659" s="6"/>
      <c r="PEB659" s="6"/>
      <c r="PEC659" s="6"/>
      <c r="PED659" s="6"/>
      <c r="PEE659" s="6"/>
      <c r="PEF659" s="6"/>
      <c r="PEG659" s="6"/>
      <c r="PEH659" s="6"/>
      <c r="PEI659" s="6"/>
      <c r="PEJ659" s="6"/>
      <c r="PEK659" s="6"/>
      <c r="PEL659" s="6"/>
      <c r="PEM659" s="6"/>
      <c r="PEN659" s="6"/>
      <c r="PEO659" s="6"/>
      <c r="PEP659" s="6"/>
      <c r="PEQ659" s="6"/>
      <c r="PER659" s="6"/>
      <c r="PES659" s="6"/>
      <c r="PET659" s="6"/>
      <c r="PEU659" s="6"/>
      <c r="PEV659" s="6"/>
      <c r="PEW659" s="6"/>
      <c r="PEX659" s="6"/>
      <c r="PEY659" s="6"/>
      <c r="PEZ659" s="6"/>
      <c r="PFA659" s="6"/>
      <c r="PFB659" s="6"/>
      <c r="PFC659" s="6"/>
      <c r="PFD659" s="6"/>
      <c r="PFE659" s="6"/>
      <c r="PFF659" s="6"/>
      <c r="PFG659" s="6"/>
      <c r="PFH659" s="6"/>
      <c r="PFI659" s="6"/>
      <c r="PFJ659" s="6"/>
      <c r="PFK659" s="6"/>
      <c r="PFL659" s="6"/>
      <c r="PFM659" s="6"/>
      <c r="PFN659" s="6"/>
      <c r="PFO659" s="6"/>
      <c r="PFP659" s="6"/>
      <c r="PFQ659" s="6"/>
      <c r="PFR659" s="6"/>
      <c r="PFS659" s="6"/>
      <c r="PFT659" s="6"/>
      <c r="PFU659" s="6"/>
      <c r="PFV659" s="6"/>
      <c r="PFW659" s="6"/>
      <c r="PFX659" s="6"/>
      <c r="PFY659" s="6"/>
      <c r="PFZ659" s="6"/>
      <c r="PGA659" s="6"/>
      <c r="PGB659" s="6"/>
      <c r="PGC659" s="6"/>
      <c r="PGD659" s="6"/>
      <c r="PGE659" s="6"/>
      <c r="PGF659" s="6"/>
      <c r="PGG659" s="6"/>
      <c r="PGH659" s="6"/>
      <c r="PGI659" s="6"/>
      <c r="PGJ659" s="6"/>
      <c r="PGK659" s="6"/>
      <c r="PGL659" s="6"/>
      <c r="PGM659" s="6"/>
      <c r="PGN659" s="6"/>
      <c r="PGO659" s="6"/>
      <c r="PGP659" s="6"/>
      <c r="PGQ659" s="6"/>
      <c r="PGR659" s="6"/>
      <c r="PGS659" s="6"/>
      <c r="PGT659" s="6"/>
      <c r="PGU659" s="6"/>
      <c r="PGV659" s="6"/>
      <c r="PGW659" s="6"/>
      <c r="PGX659" s="6"/>
      <c r="PGY659" s="6"/>
      <c r="PGZ659" s="6"/>
      <c r="PHA659" s="6"/>
      <c r="PHB659" s="6"/>
      <c r="PHC659" s="6"/>
      <c r="PHD659" s="6"/>
      <c r="PHE659" s="6"/>
      <c r="PHF659" s="6"/>
      <c r="PHG659" s="6"/>
      <c r="PHH659" s="6"/>
      <c r="PHI659" s="6"/>
      <c r="PHJ659" s="6"/>
      <c r="PHK659" s="6"/>
      <c r="PHL659" s="6"/>
      <c r="PHM659" s="6"/>
      <c r="PHN659" s="6"/>
      <c r="PHO659" s="6"/>
      <c r="PHP659" s="6"/>
      <c r="PHQ659" s="6"/>
      <c r="PHR659" s="6"/>
      <c r="PHS659" s="6"/>
      <c r="PHT659" s="6"/>
      <c r="PHU659" s="6"/>
      <c r="PHV659" s="6"/>
      <c r="PHW659" s="6"/>
      <c r="PHX659" s="6"/>
      <c r="PHY659" s="6"/>
      <c r="PHZ659" s="6"/>
      <c r="PIA659" s="6"/>
      <c r="PIB659" s="6"/>
      <c r="PIC659" s="6"/>
      <c r="PID659" s="6"/>
      <c r="PIE659" s="6"/>
      <c r="PIF659" s="6"/>
      <c r="PIG659" s="6"/>
      <c r="PIH659" s="6"/>
      <c r="PII659" s="6"/>
      <c r="PIJ659" s="6"/>
      <c r="PIK659" s="6"/>
      <c r="PIL659" s="6"/>
      <c r="PIM659" s="6"/>
      <c r="PIN659" s="6"/>
      <c r="PIO659" s="6"/>
      <c r="PIP659" s="6"/>
      <c r="PIQ659" s="6"/>
      <c r="PIR659" s="6"/>
      <c r="PIS659" s="6"/>
      <c r="PIT659" s="6"/>
      <c r="PIU659" s="6"/>
      <c r="PIV659" s="6"/>
      <c r="PIW659" s="6"/>
      <c r="PIX659" s="6"/>
      <c r="PIY659" s="6"/>
      <c r="PIZ659" s="6"/>
      <c r="PJA659" s="6"/>
      <c r="PJB659" s="6"/>
      <c r="PJC659" s="6"/>
      <c r="PJD659" s="6"/>
      <c r="PJE659" s="6"/>
      <c r="PJF659" s="6"/>
      <c r="PJG659" s="6"/>
      <c r="PJH659" s="6"/>
      <c r="PJI659" s="6"/>
      <c r="PJJ659" s="6"/>
      <c r="PJK659" s="6"/>
      <c r="PJL659" s="6"/>
      <c r="PJM659" s="6"/>
      <c r="PJN659" s="6"/>
      <c r="PJO659" s="6"/>
      <c r="PJP659" s="6"/>
      <c r="PJQ659" s="6"/>
      <c r="PJR659" s="6"/>
      <c r="PJS659" s="6"/>
      <c r="PJT659" s="6"/>
      <c r="PJU659" s="6"/>
      <c r="PJV659" s="6"/>
      <c r="PJW659" s="6"/>
      <c r="PJX659" s="6"/>
      <c r="PJY659" s="6"/>
      <c r="PJZ659" s="6"/>
      <c r="PKA659" s="6"/>
      <c r="PKB659" s="6"/>
      <c r="PKC659" s="6"/>
      <c r="PKD659" s="6"/>
      <c r="PKE659" s="6"/>
      <c r="PKF659" s="6"/>
      <c r="PKG659" s="6"/>
      <c r="PKH659" s="6"/>
      <c r="PKI659" s="6"/>
      <c r="PKJ659" s="6"/>
      <c r="PKK659" s="6"/>
      <c r="PKL659" s="6"/>
      <c r="PKM659" s="6"/>
      <c r="PKN659" s="6"/>
      <c r="PKO659" s="6"/>
      <c r="PKP659" s="6"/>
      <c r="PKQ659" s="6"/>
      <c r="PKR659" s="6"/>
      <c r="PKS659" s="6"/>
      <c r="PKT659" s="6"/>
      <c r="PKU659" s="6"/>
      <c r="PKV659" s="6"/>
      <c r="PKW659" s="6"/>
      <c r="PKX659" s="6"/>
      <c r="PKY659" s="6"/>
      <c r="PKZ659" s="6"/>
      <c r="PLA659" s="6"/>
      <c r="PLB659" s="6"/>
      <c r="PLC659" s="6"/>
      <c r="PLD659" s="6"/>
      <c r="PLE659" s="6"/>
      <c r="PLF659" s="6"/>
      <c r="PLG659" s="6"/>
      <c r="PLH659" s="6"/>
      <c r="PLI659" s="6"/>
      <c r="PLJ659" s="6"/>
      <c r="PLK659" s="6"/>
      <c r="PLL659" s="6"/>
      <c r="PLM659" s="6"/>
      <c r="PLN659" s="6"/>
      <c r="PLO659" s="6"/>
      <c r="PLP659" s="6"/>
      <c r="PLQ659" s="6"/>
      <c r="PLR659" s="6"/>
      <c r="PLS659" s="6"/>
      <c r="PLT659" s="6"/>
      <c r="PLU659" s="6"/>
      <c r="PLV659" s="6"/>
      <c r="PLW659" s="6"/>
      <c r="PLX659" s="6"/>
      <c r="PLY659" s="6"/>
      <c r="PLZ659" s="6"/>
      <c r="PMA659" s="6"/>
      <c r="PMB659" s="6"/>
      <c r="PMC659" s="6"/>
      <c r="PMD659" s="6"/>
      <c r="PME659" s="6"/>
      <c r="PMF659" s="6"/>
      <c r="PMG659" s="6"/>
      <c r="PMH659" s="6"/>
      <c r="PMI659" s="6"/>
      <c r="PMJ659" s="6"/>
      <c r="PMK659" s="6"/>
      <c r="PML659" s="6"/>
      <c r="PMM659" s="6"/>
      <c r="PMN659" s="6"/>
      <c r="PMO659" s="6"/>
      <c r="PMP659" s="6"/>
      <c r="PMQ659" s="6"/>
      <c r="PMR659" s="6"/>
      <c r="PMS659" s="6"/>
      <c r="PMT659" s="6"/>
      <c r="PMU659" s="6"/>
      <c r="PMV659" s="6"/>
      <c r="PMW659" s="6"/>
      <c r="PMX659" s="6"/>
      <c r="PMY659" s="6"/>
      <c r="PMZ659" s="6"/>
      <c r="PNA659" s="6"/>
      <c r="PNB659" s="6"/>
      <c r="PNC659" s="6"/>
      <c r="PND659" s="6"/>
      <c r="PNE659" s="6"/>
      <c r="PNF659" s="6"/>
      <c r="PNG659" s="6"/>
      <c r="PNH659" s="6"/>
      <c r="PNI659" s="6"/>
      <c r="PNJ659" s="6"/>
      <c r="PNK659" s="6"/>
      <c r="PNL659" s="6"/>
      <c r="PNM659" s="6"/>
      <c r="PNN659" s="6"/>
      <c r="PNO659" s="6"/>
      <c r="PNP659" s="6"/>
      <c r="PNQ659" s="6"/>
      <c r="PNR659" s="6"/>
      <c r="PNS659" s="6"/>
      <c r="PNT659" s="6"/>
      <c r="PNU659" s="6"/>
      <c r="PNV659" s="6"/>
      <c r="PNW659" s="6"/>
      <c r="PNX659" s="6"/>
      <c r="PNY659" s="6"/>
      <c r="PNZ659" s="6"/>
      <c r="POA659" s="6"/>
      <c r="POB659" s="6"/>
      <c r="POC659" s="6"/>
      <c r="POD659" s="6"/>
      <c r="POE659" s="6"/>
      <c r="POF659" s="6"/>
      <c r="POG659" s="6"/>
      <c r="POH659" s="6"/>
      <c r="POI659" s="6"/>
      <c r="POJ659" s="6"/>
      <c r="POK659" s="6"/>
      <c r="POL659" s="6"/>
      <c r="POM659" s="6"/>
      <c r="PON659" s="6"/>
      <c r="POO659" s="6"/>
      <c r="POP659" s="6"/>
      <c r="POQ659" s="6"/>
      <c r="POR659" s="6"/>
      <c r="POS659" s="6"/>
      <c r="POT659" s="6"/>
      <c r="POU659" s="6"/>
      <c r="POV659" s="6"/>
      <c r="POW659" s="6"/>
      <c r="POX659" s="6"/>
      <c r="POY659" s="6"/>
      <c r="POZ659" s="6"/>
      <c r="PPA659" s="6"/>
      <c r="PPB659" s="6"/>
      <c r="PPC659" s="6"/>
      <c r="PPD659" s="6"/>
      <c r="PPE659" s="6"/>
      <c r="PPF659" s="6"/>
      <c r="PPG659" s="6"/>
      <c r="PPH659" s="6"/>
      <c r="PPI659" s="6"/>
      <c r="PPJ659" s="6"/>
      <c r="PPK659" s="6"/>
      <c r="PPL659" s="6"/>
      <c r="PPM659" s="6"/>
      <c r="PPN659" s="6"/>
      <c r="PPO659" s="6"/>
      <c r="PPP659" s="6"/>
      <c r="PPQ659" s="6"/>
      <c r="PPR659" s="6"/>
      <c r="PPS659" s="6"/>
      <c r="PPT659" s="6"/>
      <c r="PPU659" s="6"/>
      <c r="PPV659" s="6"/>
      <c r="PPW659" s="6"/>
      <c r="PPX659" s="6"/>
      <c r="PPY659" s="6"/>
      <c r="PPZ659" s="6"/>
      <c r="PQA659" s="6"/>
      <c r="PQB659" s="6"/>
      <c r="PQC659" s="6"/>
      <c r="PQD659" s="6"/>
      <c r="PQE659" s="6"/>
      <c r="PQF659" s="6"/>
      <c r="PQG659" s="6"/>
      <c r="PQH659" s="6"/>
      <c r="PQI659" s="6"/>
      <c r="PQJ659" s="6"/>
      <c r="PQK659" s="6"/>
      <c r="PQL659" s="6"/>
      <c r="PQM659" s="6"/>
      <c r="PQN659" s="6"/>
      <c r="PQO659" s="6"/>
      <c r="PQP659" s="6"/>
      <c r="PQQ659" s="6"/>
      <c r="PQR659" s="6"/>
      <c r="PQS659" s="6"/>
      <c r="PQT659" s="6"/>
      <c r="PQU659" s="6"/>
      <c r="PQV659" s="6"/>
      <c r="PQW659" s="6"/>
      <c r="PQX659" s="6"/>
      <c r="PQY659" s="6"/>
      <c r="PQZ659" s="6"/>
      <c r="PRA659" s="6"/>
      <c r="PRB659" s="6"/>
      <c r="PRC659" s="6"/>
      <c r="PRD659" s="6"/>
      <c r="PRE659" s="6"/>
      <c r="PRF659" s="6"/>
      <c r="PRG659" s="6"/>
      <c r="PRH659" s="6"/>
      <c r="PRI659" s="6"/>
      <c r="PRJ659" s="6"/>
      <c r="PRK659" s="6"/>
      <c r="PRL659" s="6"/>
      <c r="PRM659" s="6"/>
      <c r="PRN659" s="6"/>
      <c r="PRO659" s="6"/>
      <c r="PRP659" s="6"/>
      <c r="PRQ659" s="6"/>
      <c r="PRR659" s="6"/>
      <c r="PRS659" s="6"/>
      <c r="PRT659" s="6"/>
      <c r="PRU659" s="6"/>
      <c r="PRV659" s="6"/>
      <c r="PRW659" s="6"/>
      <c r="PRX659" s="6"/>
      <c r="PRY659" s="6"/>
      <c r="PRZ659" s="6"/>
      <c r="PSA659" s="6"/>
      <c r="PSB659" s="6"/>
      <c r="PSC659" s="6"/>
      <c r="PSD659" s="6"/>
      <c r="PSE659" s="6"/>
      <c r="PSF659" s="6"/>
      <c r="PSG659" s="6"/>
      <c r="PSH659" s="6"/>
      <c r="PSI659" s="6"/>
      <c r="PSJ659" s="6"/>
      <c r="PSK659" s="6"/>
      <c r="PSL659" s="6"/>
      <c r="PSM659" s="6"/>
      <c r="PSN659" s="6"/>
      <c r="PSO659" s="6"/>
      <c r="PSP659" s="6"/>
      <c r="PSQ659" s="6"/>
      <c r="PSR659" s="6"/>
      <c r="PSS659" s="6"/>
      <c r="PST659" s="6"/>
      <c r="PSU659" s="6"/>
      <c r="PSV659" s="6"/>
      <c r="PSW659" s="6"/>
      <c r="PSX659" s="6"/>
      <c r="PSY659" s="6"/>
      <c r="PSZ659" s="6"/>
      <c r="PTA659" s="6"/>
      <c r="PTB659" s="6"/>
      <c r="PTC659" s="6"/>
      <c r="PTD659" s="6"/>
      <c r="PTE659" s="6"/>
      <c r="PTF659" s="6"/>
      <c r="PTG659" s="6"/>
      <c r="PTH659" s="6"/>
      <c r="PTI659" s="6"/>
      <c r="PTJ659" s="6"/>
      <c r="PTK659" s="6"/>
      <c r="PTL659" s="6"/>
      <c r="PTM659" s="6"/>
      <c r="PTN659" s="6"/>
      <c r="PTO659" s="6"/>
      <c r="PTP659" s="6"/>
      <c r="PTQ659" s="6"/>
      <c r="PTR659" s="6"/>
      <c r="PTS659" s="6"/>
      <c r="PTT659" s="6"/>
      <c r="PTU659" s="6"/>
      <c r="PTV659" s="6"/>
      <c r="PTW659" s="6"/>
      <c r="PTX659" s="6"/>
      <c r="PTY659" s="6"/>
      <c r="PTZ659" s="6"/>
      <c r="PUA659" s="6"/>
      <c r="PUB659" s="6"/>
      <c r="PUC659" s="6"/>
      <c r="PUD659" s="6"/>
      <c r="PUE659" s="6"/>
      <c r="PUF659" s="6"/>
      <c r="PUG659" s="6"/>
      <c r="PUH659" s="6"/>
      <c r="PUI659" s="6"/>
      <c r="PUJ659" s="6"/>
      <c r="PUK659" s="6"/>
      <c r="PUL659" s="6"/>
      <c r="PUM659" s="6"/>
      <c r="PUN659" s="6"/>
      <c r="PUO659" s="6"/>
      <c r="PUP659" s="6"/>
      <c r="PUQ659" s="6"/>
      <c r="PUR659" s="6"/>
      <c r="PUS659" s="6"/>
      <c r="PUT659" s="6"/>
      <c r="PUU659" s="6"/>
      <c r="PUV659" s="6"/>
      <c r="PUW659" s="6"/>
      <c r="PUX659" s="6"/>
      <c r="PUY659" s="6"/>
      <c r="PUZ659" s="6"/>
      <c r="PVA659" s="6"/>
      <c r="PVB659" s="6"/>
      <c r="PVC659" s="6"/>
      <c r="PVD659" s="6"/>
      <c r="PVE659" s="6"/>
      <c r="PVF659" s="6"/>
      <c r="PVG659" s="6"/>
      <c r="PVH659" s="6"/>
      <c r="PVI659" s="6"/>
      <c r="PVJ659" s="6"/>
      <c r="PVK659" s="6"/>
      <c r="PVL659" s="6"/>
      <c r="PVM659" s="6"/>
      <c r="PVN659" s="6"/>
      <c r="PVO659" s="6"/>
      <c r="PVP659" s="6"/>
      <c r="PVQ659" s="6"/>
      <c r="PVR659" s="6"/>
      <c r="PVS659" s="6"/>
      <c r="PVT659" s="6"/>
      <c r="PVU659" s="6"/>
      <c r="PVV659" s="6"/>
      <c r="PVW659" s="6"/>
      <c r="PVX659" s="6"/>
      <c r="PVY659" s="6"/>
      <c r="PVZ659" s="6"/>
      <c r="PWA659" s="6"/>
      <c r="PWB659" s="6"/>
      <c r="PWC659" s="6"/>
      <c r="PWD659" s="6"/>
      <c r="PWE659" s="6"/>
      <c r="PWF659" s="6"/>
      <c r="PWG659" s="6"/>
      <c r="PWH659" s="6"/>
      <c r="PWI659" s="6"/>
      <c r="PWJ659" s="6"/>
      <c r="PWK659" s="6"/>
      <c r="PWL659" s="6"/>
      <c r="PWM659" s="6"/>
      <c r="PWN659" s="6"/>
      <c r="PWO659" s="6"/>
      <c r="PWP659" s="6"/>
      <c r="PWQ659" s="6"/>
      <c r="PWR659" s="6"/>
      <c r="PWS659" s="6"/>
      <c r="PWT659" s="6"/>
      <c r="PWU659" s="6"/>
      <c r="PWV659" s="6"/>
      <c r="PWW659" s="6"/>
      <c r="PWX659" s="6"/>
      <c r="PWY659" s="6"/>
      <c r="PWZ659" s="6"/>
      <c r="PXA659" s="6"/>
      <c r="PXB659" s="6"/>
      <c r="PXC659" s="6"/>
      <c r="PXD659" s="6"/>
      <c r="PXE659" s="6"/>
      <c r="PXF659" s="6"/>
      <c r="PXG659" s="6"/>
      <c r="PXH659" s="6"/>
      <c r="PXI659" s="6"/>
      <c r="PXJ659" s="6"/>
      <c r="PXK659" s="6"/>
      <c r="PXL659" s="6"/>
      <c r="PXM659" s="6"/>
      <c r="PXN659" s="6"/>
      <c r="PXO659" s="6"/>
      <c r="PXP659" s="6"/>
      <c r="PXQ659" s="6"/>
      <c r="PXR659" s="6"/>
      <c r="PXS659" s="6"/>
      <c r="PXT659" s="6"/>
      <c r="PXU659" s="6"/>
      <c r="PXV659" s="6"/>
      <c r="PXW659" s="6"/>
      <c r="PXX659" s="6"/>
      <c r="PXY659" s="6"/>
      <c r="PXZ659" s="6"/>
      <c r="PYA659" s="6"/>
      <c r="PYB659" s="6"/>
      <c r="PYC659" s="6"/>
      <c r="PYD659" s="6"/>
      <c r="PYE659" s="6"/>
      <c r="PYF659" s="6"/>
      <c r="PYG659" s="6"/>
      <c r="PYH659" s="6"/>
      <c r="PYI659" s="6"/>
      <c r="PYJ659" s="6"/>
      <c r="PYK659" s="6"/>
      <c r="PYL659" s="6"/>
      <c r="PYM659" s="6"/>
      <c r="PYN659" s="6"/>
      <c r="PYO659" s="6"/>
      <c r="PYP659" s="6"/>
      <c r="PYQ659" s="6"/>
      <c r="PYR659" s="6"/>
      <c r="PYS659" s="6"/>
      <c r="PYT659" s="6"/>
      <c r="PYU659" s="6"/>
      <c r="PYV659" s="6"/>
      <c r="PYW659" s="6"/>
      <c r="PYX659" s="6"/>
      <c r="PYY659" s="6"/>
      <c r="PYZ659" s="6"/>
      <c r="PZA659" s="6"/>
      <c r="PZB659" s="6"/>
      <c r="PZC659" s="6"/>
      <c r="PZD659" s="6"/>
      <c r="PZE659" s="6"/>
      <c r="PZF659" s="6"/>
      <c r="PZG659" s="6"/>
      <c r="PZH659" s="6"/>
      <c r="PZI659" s="6"/>
      <c r="PZJ659" s="6"/>
      <c r="PZK659" s="6"/>
      <c r="PZL659" s="6"/>
      <c r="PZM659" s="6"/>
      <c r="PZN659" s="6"/>
      <c r="PZO659" s="6"/>
      <c r="PZP659" s="6"/>
      <c r="PZQ659" s="6"/>
      <c r="PZR659" s="6"/>
      <c r="PZS659" s="6"/>
      <c r="PZT659" s="6"/>
      <c r="PZU659" s="6"/>
      <c r="PZV659" s="6"/>
      <c r="PZW659" s="6"/>
      <c r="PZX659" s="6"/>
      <c r="PZY659" s="6"/>
      <c r="PZZ659" s="6"/>
      <c r="QAA659" s="6"/>
      <c r="QAB659" s="6"/>
      <c r="QAC659" s="6"/>
      <c r="QAD659" s="6"/>
      <c r="QAE659" s="6"/>
      <c r="QAF659" s="6"/>
      <c r="QAG659" s="6"/>
      <c r="QAH659" s="6"/>
      <c r="QAI659" s="6"/>
      <c r="QAJ659" s="6"/>
      <c r="QAK659" s="6"/>
      <c r="QAL659" s="6"/>
      <c r="QAM659" s="6"/>
      <c r="QAN659" s="6"/>
      <c r="QAO659" s="6"/>
      <c r="QAP659" s="6"/>
      <c r="QAQ659" s="6"/>
      <c r="QAR659" s="6"/>
      <c r="QAS659" s="6"/>
      <c r="QAT659" s="6"/>
      <c r="QAU659" s="6"/>
      <c r="QAV659" s="6"/>
      <c r="QAW659" s="6"/>
      <c r="QAX659" s="6"/>
      <c r="QAY659" s="6"/>
      <c r="QAZ659" s="6"/>
      <c r="QBA659" s="6"/>
      <c r="QBB659" s="6"/>
      <c r="QBC659" s="6"/>
      <c r="QBD659" s="6"/>
      <c r="QBE659" s="6"/>
      <c r="QBF659" s="6"/>
      <c r="QBG659" s="6"/>
      <c r="QBH659" s="6"/>
      <c r="QBI659" s="6"/>
      <c r="QBJ659" s="6"/>
      <c r="QBK659" s="6"/>
      <c r="QBL659" s="6"/>
      <c r="QBM659" s="6"/>
      <c r="QBN659" s="6"/>
      <c r="QBO659" s="6"/>
      <c r="QBP659" s="6"/>
      <c r="QBQ659" s="6"/>
      <c r="QBR659" s="6"/>
      <c r="QBS659" s="6"/>
      <c r="QBT659" s="6"/>
      <c r="QBU659" s="6"/>
      <c r="QBV659" s="6"/>
      <c r="QBW659" s="6"/>
      <c r="QBX659" s="6"/>
      <c r="QBY659" s="6"/>
      <c r="QBZ659" s="6"/>
      <c r="QCA659" s="6"/>
      <c r="QCB659" s="6"/>
      <c r="QCC659" s="6"/>
      <c r="QCD659" s="6"/>
      <c r="QCE659" s="6"/>
      <c r="QCF659" s="6"/>
      <c r="QCG659" s="6"/>
      <c r="QCH659" s="6"/>
      <c r="QCI659" s="6"/>
      <c r="QCJ659" s="6"/>
      <c r="QCK659" s="6"/>
      <c r="QCL659" s="6"/>
      <c r="QCM659" s="6"/>
      <c r="QCN659" s="6"/>
      <c r="QCO659" s="6"/>
      <c r="QCP659" s="6"/>
      <c r="QCQ659" s="6"/>
      <c r="QCR659" s="6"/>
      <c r="QCS659" s="6"/>
      <c r="QCT659" s="6"/>
      <c r="QCU659" s="6"/>
      <c r="QCV659" s="6"/>
      <c r="QCW659" s="6"/>
      <c r="QCX659" s="6"/>
      <c r="QCY659" s="6"/>
      <c r="QCZ659" s="6"/>
      <c r="QDA659" s="6"/>
      <c r="QDB659" s="6"/>
      <c r="QDC659" s="6"/>
      <c r="QDD659" s="6"/>
      <c r="QDE659" s="6"/>
      <c r="QDF659" s="6"/>
      <c r="QDG659" s="6"/>
      <c r="QDH659" s="6"/>
      <c r="QDI659" s="6"/>
      <c r="QDJ659" s="6"/>
      <c r="QDK659" s="6"/>
      <c r="QDL659" s="6"/>
      <c r="QDM659" s="6"/>
      <c r="QDN659" s="6"/>
      <c r="QDO659" s="6"/>
      <c r="QDP659" s="6"/>
      <c r="QDQ659" s="6"/>
      <c r="QDR659" s="6"/>
      <c r="QDS659" s="6"/>
      <c r="QDT659" s="6"/>
      <c r="QDU659" s="6"/>
      <c r="QDV659" s="6"/>
      <c r="QDW659" s="6"/>
      <c r="QDX659" s="6"/>
      <c r="QDY659" s="6"/>
      <c r="QDZ659" s="6"/>
      <c r="QEA659" s="6"/>
      <c r="QEB659" s="6"/>
      <c r="QEC659" s="6"/>
      <c r="QED659" s="6"/>
      <c r="QEE659" s="6"/>
      <c r="QEF659" s="6"/>
      <c r="QEG659" s="6"/>
      <c r="QEH659" s="6"/>
      <c r="QEI659" s="6"/>
      <c r="QEJ659" s="6"/>
      <c r="QEK659" s="6"/>
      <c r="QEL659" s="6"/>
      <c r="QEM659" s="6"/>
      <c r="QEN659" s="6"/>
      <c r="QEO659" s="6"/>
      <c r="QEP659" s="6"/>
      <c r="QEQ659" s="6"/>
      <c r="QER659" s="6"/>
      <c r="QES659" s="6"/>
      <c r="QET659" s="6"/>
      <c r="QEU659" s="6"/>
      <c r="QEV659" s="6"/>
      <c r="QEW659" s="6"/>
      <c r="QEX659" s="6"/>
      <c r="QEY659" s="6"/>
      <c r="QEZ659" s="6"/>
      <c r="QFA659" s="6"/>
      <c r="QFB659" s="6"/>
      <c r="QFC659" s="6"/>
      <c r="QFD659" s="6"/>
      <c r="QFE659" s="6"/>
      <c r="QFF659" s="6"/>
      <c r="QFG659" s="6"/>
      <c r="QFH659" s="6"/>
      <c r="QFI659" s="6"/>
      <c r="QFJ659" s="6"/>
      <c r="QFK659" s="6"/>
      <c r="QFL659" s="6"/>
      <c r="QFM659" s="6"/>
      <c r="QFN659" s="6"/>
      <c r="QFO659" s="6"/>
      <c r="QFP659" s="6"/>
      <c r="QFQ659" s="6"/>
      <c r="QFR659" s="6"/>
      <c r="QFS659" s="6"/>
      <c r="QFT659" s="6"/>
      <c r="QFU659" s="6"/>
      <c r="QFV659" s="6"/>
      <c r="QFW659" s="6"/>
      <c r="QFX659" s="6"/>
      <c r="QFY659" s="6"/>
      <c r="QFZ659" s="6"/>
      <c r="QGA659" s="6"/>
      <c r="QGB659" s="6"/>
      <c r="QGC659" s="6"/>
      <c r="QGD659" s="6"/>
      <c r="QGE659" s="6"/>
      <c r="QGF659" s="6"/>
      <c r="QGG659" s="6"/>
      <c r="QGH659" s="6"/>
      <c r="QGI659" s="6"/>
      <c r="QGJ659" s="6"/>
      <c r="QGK659" s="6"/>
      <c r="QGL659" s="6"/>
      <c r="QGM659" s="6"/>
      <c r="QGN659" s="6"/>
      <c r="QGO659" s="6"/>
      <c r="QGP659" s="6"/>
      <c r="QGQ659" s="6"/>
      <c r="QGR659" s="6"/>
      <c r="QGS659" s="6"/>
      <c r="QGT659" s="6"/>
      <c r="QGU659" s="6"/>
      <c r="QGV659" s="6"/>
      <c r="QGW659" s="6"/>
      <c r="QGX659" s="6"/>
      <c r="QGY659" s="6"/>
      <c r="QGZ659" s="6"/>
      <c r="QHA659" s="6"/>
      <c r="QHB659" s="6"/>
      <c r="QHC659" s="6"/>
      <c r="QHD659" s="6"/>
      <c r="QHE659" s="6"/>
      <c r="QHF659" s="6"/>
      <c r="QHG659" s="6"/>
      <c r="QHH659" s="6"/>
      <c r="QHI659" s="6"/>
      <c r="QHJ659" s="6"/>
      <c r="QHK659" s="6"/>
      <c r="QHL659" s="6"/>
      <c r="QHM659" s="6"/>
      <c r="QHN659" s="6"/>
      <c r="QHO659" s="6"/>
      <c r="QHP659" s="6"/>
      <c r="QHQ659" s="6"/>
      <c r="QHR659" s="6"/>
      <c r="QHS659" s="6"/>
      <c r="QHT659" s="6"/>
      <c r="QHU659" s="6"/>
      <c r="QHV659" s="6"/>
      <c r="QHW659" s="6"/>
      <c r="QHX659" s="6"/>
      <c r="QHY659" s="6"/>
      <c r="QHZ659" s="6"/>
      <c r="QIA659" s="6"/>
      <c r="QIB659" s="6"/>
      <c r="QIC659" s="6"/>
      <c r="QID659" s="6"/>
      <c r="QIE659" s="6"/>
      <c r="QIF659" s="6"/>
      <c r="QIG659" s="6"/>
      <c r="QIH659" s="6"/>
      <c r="QII659" s="6"/>
      <c r="QIJ659" s="6"/>
      <c r="QIK659" s="6"/>
      <c r="QIL659" s="6"/>
      <c r="QIM659" s="6"/>
      <c r="QIN659" s="6"/>
      <c r="QIO659" s="6"/>
      <c r="QIP659" s="6"/>
      <c r="QIQ659" s="6"/>
      <c r="QIR659" s="6"/>
      <c r="QIS659" s="6"/>
      <c r="QIT659" s="6"/>
      <c r="QIU659" s="6"/>
      <c r="QIV659" s="6"/>
      <c r="QIW659" s="6"/>
      <c r="QIX659" s="6"/>
      <c r="QIY659" s="6"/>
      <c r="QIZ659" s="6"/>
      <c r="QJA659" s="6"/>
      <c r="QJB659" s="6"/>
      <c r="QJC659" s="6"/>
      <c r="QJD659" s="6"/>
      <c r="QJE659" s="6"/>
      <c r="QJF659" s="6"/>
      <c r="QJG659" s="6"/>
      <c r="QJH659" s="6"/>
      <c r="QJI659" s="6"/>
      <c r="QJJ659" s="6"/>
      <c r="QJK659" s="6"/>
      <c r="QJL659" s="6"/>
      <c r="QJM659" s="6"/>
      <c r="QJN659" s="6"/>
      <c r="QJO659" s="6"/>
      <c r="QJP659" s="6"/>
      <c r="QJQ659" s="6"/>
      <c r="QJR659" s="6"/>
      <c r="QJS659" s="6"/>
      <c r="QJT659" s="6"/>
      <c r="QJU659" s="6"/>
      <c r="QJV659" s="6"/>
      <c r="QJW659" s="6"/>
      <c r="QJX659" s="6"/>
      <c r="QJY659" s="6"/>
      <c r="QJZ659" s="6"/>
      <c r="QKA659" s="6"/>
      <c r="QKB659" s="6"/>
      <c r="QKC659" s="6"/>
      <c r="QKD659" s="6"/>
      <c r="QKE659" s="6"/>
      <c r="QKF659" s="6"/>
      <c r="QKG659" s="6"/>
      <c r="QKH659" s="6"/>
      <c r="QKI659" s="6"/>
      <c r="QKJ659" s="6"/>
      <c r="QKK659" s="6"/>
      <c r="QKL659" s="6"/>
      <c r="QKM659" s="6"/>
      <c r="QKN659" s="6"/>
      <c r="QKO659" s="6"/>
      <c r="QKP659" s="6"/>
      <c r="QKQ659" s="6"/>
      <c r="QKR659" s="6"/>
      <c r="QKS659" s="6"/>
      <c r="QKT659" s="6"/>
      <c r="QKU659" s="6"/>
      <c r="QKV659" s="6"/>
      <c r="QKW659" s="6"/>
      <c r="QKX659" s="6"/>
      <c r="QKY659" s="6"/>
      <c r="QKZ659" s="6"/>
      <c r="QLA659" s="6"/>
      <c r="QLB659" s="6"/>
      <c r="QLC659" s="6"/>
      <c r="QLD659" s="6"/>
      <c r="QLE659" s="6"/>
      <c r="QLF659" s="6"/>
      <c r="QLG659" s="6"/>
      <c r="QLH659" s="6"/>
      <c r="QLI659" s="6"/>
      <c r="QLJ659" s="6"/>
      <c r="QLK659" s="6"/>
      <c r="QLL659" s="6"/>
      <c r="QLM659" s="6"/>
      <c r="QLN659" s="6"/>
      <c r="QLO659" s="6"/>
      <c r="QLP659" s="6"/>
      <c r="QLQ659" s="6"/>
      <c r="QLR659" s="6"/>
      <c r="QLS659" s="6"/>
      <c r="QLT659" s="6"/>
      <c r="QLU659" s="6"/>
      <c r="QLV659" s="6"/>
      <c r="QLW659" s="6"/>
      <c r="QLX659" s="6"/>
      <c r="QLY659" s="6"/>
      <c r="QLZ659" s="6"/>
      <c r="QMA659" s="6"/>
      <c r="QMB659" s="6"/>
      <c r="QMC659" s="6"/>
      <c r="QMD659" s="6"/>
      <c r="QME659" s="6"/>
      <c r="QMF659" s="6"/>
      <c r="QMG659" s="6"/>
      <c r="QMH659" s="6"/>
      <c r="QMI659" s="6"/>
      <c r="QMJ659" s="6"/>
      <c r="QMK659" s="6"/>
      <c r="QML659" s="6"/>
      <c r="QMM659" s="6"/>
      <c r="QMN659" s="6"/>
      <c r="QMO659" s="6"/>
      <c r="QMP659" s="6"/>
      <c r="QMQ659" s="6"/>
      <c r="QMR659" s="6"/>
      <c r="QMS659" s="6"/>
      <c r="QMT659" s="6"/>
      <c r="QMU659" s="6"/>
      <c r="QMV659" s="6"/>
      <c r="QMW659" s="6"/>
      <c r="QMX659" s="6"/>
      <c r="QMY659" s="6"/>
      <c r="QMZ659" s="6"/>
      <c r="QNA659" s="6"/>
      <c r="QNB659" s="6"/>
      <c r="QNC659" s="6"/>
      <c r="QND659" s="6"/>
      <c r="QNE659" s="6"/>
      <c r="QNF659" s="6"/>
      <c r="QNG659" s="6"/>
      <c r="QNH659" s="6"/>
      <c r="QNI659" s="6"/>
      <c r="QNJ659" s="6"/>
      <c r="QNK659" s="6"/>
      <c r="QNL659" s="6"/>
      <c r="QNM659" s="6"/>
      <c r="QNN659" s="6"/>
      <c r="QNO659" s="6"/>
      <c r="QNP659" s="6"/>
      <c r="QNQ659" s="6"/>
      <c r="QNR659" s="6"/>
      <c r="QNS659" s="6"/>
      <c r="QNT659" s="6"/>
      <c r="QNU659" s="6"/>
      <c r="QNV659" s="6"/>
      <c r="QNW659" s="6"/>
      <c r="QNX659" s="6"/>
      <c r="QNY659" s="6"/>
      <c r="QNZ659" s="6"/>
      <c r="QOA659" s="6"/>
      <c r="QOB659" s="6"/>
      <c r="QOC659" s="6"/>
      <c r="QOD659" s="6"/>
      <c r="QOE659" s="6"/>
      <c r="QOF659" s="6"/>
      <c r="QOG659" s="6"/>
      <c r="QOH659" s="6"/>
      <c r="QOI659" s="6"/>
      <c r="QOJ659" s="6"/>
      <c r="QOK659" s="6"/>
      <c r="QOL659" s="6"/>
      <c r="QOM659" s="6"/>
      <c r="QON659" s="6"/>
      <c r="QOO659" s="6"/>
      <c r="QOP659" s="6"/>
      <c r="QOQ659" s="6"/>
      <c r="QOR659" s="6"/>
      <c r="QOS659" s="6"/>
      <c r="QOT659" s="6"/>
      <c r="QOU659" s="6"/>
      <c r="QOV659" s="6"/>
      <c r="QOW659" s="6"/>
      <c r="QOX659" s="6"/>
      <c r="QOY659" s="6"/>
      <c r="QOZ659" s="6"/>
      <c r="QPA659" s="6"/>
      <c r="QPB659" s="6"/>
      <c r="QPC659" s="6"/>
      <c r="QPD659" s="6"/>
      <c r="QPE659" s="6"/>
      <c r="QPF659" s="6"/>
      <c r="QPG659" s="6"/>
      <c r="QPH659" s="6"/>
      <c r="QPI659" s="6"/>
      <c r="QPJ659" s="6"/>
      <c r="QPK659" s="6"/>
      <c r="QPL659" s="6"/>
      <c r="QPM659" s="6"/>
      <c r="QPN659" s="6"/>
      <c r="QPO659" s="6"/>
      <c r="QPP659" s="6"/>
      <c r="QPQ659" s="6"/>
      <c r="QPR659" s="6"/>
      <c r="QPS659" s="6"/>
      <c r="QPT659" s="6"/>
      <c r="QPU659" s="6"/>
      <c r="QPV659" s="6"/>
      <c r="QPW659" s="6"/>
      <c r="QPX659" s="6"/>
      <c r="QPY659" s="6"/>
      <c r="QPZ659" s="6"/>
      <c r="QQA659" s="6"/>
      <c r="QQB659" s="6"/>
      <c r="QQC659" s="6"/>
      <c r="QQD659" s="6"/>
      <c r="QQE659" s="6"/>
      <c r="QQF659" s="6"/>
      <c r="QQG659" s="6"/>
      <c r="QQH659" s="6"/>
      <c r="QQI659" s="6"/>
      <c r="QQJ659" s="6"/>
      <c r="QQK659" s="6"/>
      <c r="QQL659" s="6"/>
      <c r="QQM659" s="6"/>
      <c r="QQN659" s="6"/>
      <c r="QQO659" s="6"/>
      <c r="QQP659" s="6"/>
      <c r="QQQ659" s="6"/>
      <c r="QQR659" s="6"/>
      <c r="QQS659" s="6"/>
      <c r="QQT659" s="6"/>
      <c r="QQU659" s="6"/>
      <c r="QQV659" s="6"/>
      <c r="QQW659" s="6"/>
      <c r="QQX659" s="6"/>
      <c r="QQY659" s="6"/>
      <c r="QQZ659" s="6"/>
      <c r="QRA659" s="6"/>
      <c r="QRB659" s="6"/>
      <c r="QRC659" s="6"/>
      <c r="QRD659" s="6"/>
      <c r="QRE659" s="6"/>
      <c r="QRF659" s="6"/>
      <c r="QRG659" s="6"/>
      <c r="QRH659" s="6"/>
      <c r="QRI659" s="6"/>
      <c r="QRJ659" s="6"/>
      <c r="QRK659" s="6"/>
      <c r="QRL659" s="6"/>
      <c r="QRM659" s="6"/>
      <c r="QRN659" s="6"/>
      <c r="QRO659" s="6"/>
      <c r="QRP659" s="6"/>
      <c r="QRQ659" s="6"/>
      <c r="QRR659" s="6"/>
      <c r="QRS659" s="6"/>
      <c r="QRT659" s="6"/>
      <c r="QRU659" s="6"/>
      <c r="QRV659" s="6"/>
      <c r="QRW659" s="6"/>
      <c r="QRX659" s="6"/>
      <c r="QRY659" s="6"/>
      <c r="QRZ659" s="6"/>
      <c r="QSA659" s="6"/>
      <c r="QSB659" s="6"/>
      <c r="QSC659" s="6"/>
      <c r="QSD659" s="6"/>
      <c r="QSE659" s="6"/>
      <c r="QSF659" s="6"/>
      <c r="QSG659" s="6"/>
      <c r="QSH659" s="6"/>
      <c r="QSI659" s="6"/>
      <c r="QSJ659" s="6"/>
      <c r="QSK659" s="6"/>
      <c r="QSL659" s="6"/>
      <c r="QSM659" s="6"/>
      <c r="QSN659" s="6"/>
      <c r="QSO659" s="6"/>
      <c r="QSP659" s="6"/>
      <c r="QSQ659" s="6"/>
      <c r="QSR659" s="6"/>
      <c r="QSS659" s="6"/>
      <c r="QST659" s="6"/>
      <c r="QSU659" s="6"/>
      <c r="QSV659" s="6"/>
      <c r="QSW659" s="6"/>
      <c r="QSX659" s="6"/>
      <c r="QSY659" s="6"/>
      <c r="QSZ659" s="6"/>
      <c r="QTA659" s="6"/>
      <c r="QTB659" s="6"/>
      <c r="QTC659" s="6"/>
      <c r="QTD659" s="6"/>
      <c r="QTE659" s="6"/>
      <c r="QTF659" s="6"/>
      <c r="QTG659" s="6"/>
      <c r="QTH659" s="6"/>
      <c r="QTI659" s="6"/>
      <c r="QTJ659" s="6"/>
      <c r="QTK659" s="6"/>
      <c r="QTL659" s="6"/>
      <c r="QTM659" s="6"/>
      <c r="QTN659" s="6"/>
      <c r="QTO659" s="6"/>
      <c r="QTP659" s="6"/>
      <c r="QTQ659" s="6"/>
      <c r="QTR659" s="6"/>
      <c r="QTS659" s="6"/>
      <c r="QTT659" s="6"/>
      <c r="QTU659" s="6"/>
      <c r="QTV659" s="6"/>
      <c r="QTW659" s="6"/>
      <c r="QTX659" s="6"/>
      <c r="QTY659" s="6"/>
      <c r="QTZ659" s="6"/>
      <c r="QUA659" s="6"/>
      <c r="QUB659" s="6"/>
      <c r="QUC659" s="6"/>
      <c r="QUD659" s="6"/>
      <c r="QUE659" s="6"/>
      <c r="QUF659" s="6"/>
      <c r="QUG659" s="6"/>
      <c r="QUH659" s="6"/>
      <c r="QUI659" s="6"/>
      <c r="QUJ659" s="6"/>
      <c r="QUK659" s="6"/>
      <c r="QUL659" s="6"/>
      <c r="QUM659" s="6"/>
      <c r="QUN659" s="6"/>
      <c r="QUO659" s="6"/>
      <c r="QUP659" s="6"/>
      <c r="QUQ659" s="6"/>
      <c r="QUR659" s="6"/>
      <c r="QUS659" s="6"/>
      <c r="QUT659" s="6"/>
      <c r="QUU659" s="6"/>
      <c r="QUV659" s="6"/>
      <c r="QUW659" s="6"/>
      <c r="QUX659" s="6"/>
      <c r="QUY659" s="6"/>
      <c r="QUZ659" s="6"/>
      <c r="QVA659" s="6"/>
      <c r="QVB659" s="6"/>
      <c r="QVC659" s="6"/>
      <c r="QVD659" s="6"/>
      <c r="QVE659" s="6"/>
      <c r="QVF659" s="6"/>
      <c r="QVG659" s="6"/>
      <c r="QVH659" s="6"/>
      <c r="QVI659" s="6"/>
      <c r="QVJ659" s="6"/>
      <c r="QVK659" s="6"/>
      <c r="QVL659" s="6"/>
      <c r="QVM659" s="6"/>
      <c r="QVN659" s="6"/>
      <c r="QVO659" s="6"/>
      <c r="QVP659" s="6"/>
      <c r="QVQ659" s="6"/>
      <c r="QVR659" s="6"/>
      <c r="QVS659" s="6"/>
      <c r="QVT659" s="6"/>
      <c r="QVU659" s="6"/>
      <c r="QVV659" s="6"/>
      <c r="QVW659" s="6"/>
      <c r="QVX659" s="6"/>
      <c r="QVY659" s="6"/>
      <c r="QVZ659" s="6"/>
      <c r="QWA659" s="6"/>
      <c r="QWB659" s="6"/>
      <c r="QWC659" s="6"/>
      <c r="QWD659" s="6"/>
      <c r="QWE659" s="6"/>
      <c r="QWF659" s="6"/>
      <c r="QWG659" s="6"/>
      <c r="QWH659" s="6"/>
      <c r="QWI659" s="6"/>
      <c r="QWJ659" s="6"/>
      <c r="QWK659" s="6"/>
      <c r="QWL659" s="6"/>
      <c r="QWM659" s="6"/>
      <c r="QWN659" s="6"/>
      <c r="QWO659" s="6"/>
      <c r="QWP659" s="6"/>
      <c r="QWQ659" s="6"/>
      <c r="QWR659" s="6"/>
      <c r="QWS659" s="6"/>
      <c r="QWT659" s="6"/>
      <c r="QWU659" s="6"/>
      <c r="QWV659" s="6"/>
      <c r="QWW659" s="6"/>
      <c r="QWX659" s="6"/>
      <c r="QWY659" s="6"/>
      <c r="QWZ659" s="6"/>
      <c r="QXA659" s="6"/>
      <c r="QXB659" s="6"/>
      <c r="QXC659" s="6"/>
      <c r="QXD659" s="6"/>
      <c r="QXE659" s="6"/>
      <c r="QXF659" s="6"/>
      <c r="QXG659" s="6"/>
      <c r="QXH659" s="6"/>
      <c r="QXI659" s="6"/>
      <c r="QXJ659" s="6"/>
      <c r="QXK659" s="6"/>
      <c r="QXL659" s="6"/>
      <c r="QXM659" s="6"/>
      <c r="QXN659" s="6"/>
      <c r="QXO659" s="6"/>
      <c r="QXP659" s="6"/>
      <c r="QXQ659" s="6"/>
      <c r="QXR659" s="6"/>
      <c r="QXS659" s="6"/>
      <c r="QXT659" s="6"/>
      <c r="QXU659" s="6"/>
      <c r="QXV659" s="6"/>
      <c r="QXW659" s="6"/>
      <c r="QXX659" s="6"/>
      <c r="QXY659" s="6"/>
      <c r="QXZ659" s="6"/>
      <c r="QYA659" s="6"/>
      <c r="QYB659" s="6"/>
      <c r="QYC659" s="6"/>
      <c r="QYD659" s="6"/>
      <c r="QYE659" s="6"/>
      <c r="QYF659" s="6"/>
      <c r="QYG659" s="6"/>
      <c r="QYH659" s="6"/>
      <c r="QYI659" s="6"/>
      <c r="QYJ659" s="6"/>
      <c r="QYK659" s="6"/>
      <c r="QYL659" s="6"/>
      <c r="QYM659" s="6"/>
      <c r="QYN659" s="6"/>
      <c r="QYO659" s="6"/>
      <c r="QYP659" s="6"/>
      <c r="QYQ659" s="6"/>
      <c r="QYR659" s="6"/>
      <c r="QYS659" s="6"/>
      <c r="QYT659" s="6"/>
      <c r="QYU659" s="6"/>
      <c r="QYV659" s="6"/>
      <c r="QYW659" s="6"/>
      <c r="QYX659" s="6"/>
      <c r="QYY659" s="6"/>
      <c r="QYZ659" s="6"/>
      <c r="QZA659" s="6"/>
      <c r="QZB659" s="6"/>
      <c r="QZC659" s="6"/>
      <c r="QZD659" s="6"/>
      <c r="QZE659" s="6"/>
      <c r="QZF659" s="6"/>
      <c r="QZG659" s="6"/>
      <c r="QZH659" s="6"/>
      <c r="QZI659" s="6"/>
      <c r="QZJ659" s="6"/>
      <c r="QZK659" s="6"/>
      <c r="QZL659" s="6"/>
      <c r="QZM659" s="6"/>
      <c r="QZN659" s="6"/>
      <c r="QZO659" s="6"/>
      <c r="QZP659" s="6"/>
      <c r="QZQ659" s="6"/>
      <c r="QZR659" s="6"/>
      <c r="QZS659" s="6"/>
      <c r="QZT659" s="6"/>
      <c r="QZU659" s="6"/>
      <c r="QZV659" s="6"/>
      <c r="QZW659" s="6"/>
      <c r="QZX659" s="6"/>
      <c r="QZY659" s="6"/>
      <c r="QZZ659" s="6"/>
      <c r="RAA659" s="6"/>
      <c r="RAB659" s="6"/>
      <c r="RAC659" s="6"/>
      <c r="RAD659" s="6"/>
      <c r="RAE659" s="6"/>
      <c r="RAF659" s="6"/>
      <c r="RAG659" s="6"/>
      <c r="RAH659" s="6"/>
      <c r="RAI659" s="6"/>
      <c r="RAJ659" s="6"/>
      <c r="RAK659" s="6"/>
      <c r="RAL659" s="6"/>
      <c r="RAM659" s="6"/>
      <c r="RAN659" s="6"/>
      <c r="RAO659" s="6"/>
      <c r="RAP659" s="6"/>
      <c r="RAQ659" s="6"/>
      <c r="RAR659" s="6"/>
      <c r="RAS659" s="6"/>
      <c r="RAT659" s="6"/>
      <c r="RAU659" s="6"/>
      <c r="RAV659" s="6"/>
      <c r="RAW659" s="6"/>
      <c r="RAX659" s="6"/>
      <c r="RAY659" s="6"/>
      <c r="RAZ659" s="6"/>
      <c r="RBA659" s="6"/>
      <c r="RBB659" s="6"/>
      <c r="RBC659" s="6"/>
      <c r="RBD659" s="6"/>
      <c r="RBE659" s="6"/>
      <c r="RBF659" s="6"/>
      <c r="RBG659" s="6"/>
      <c r="RBH659" s="6"/>
      <c r="RBI659" s="6"/>
      <c r="RBJ659" s="6"/>
      <c r="RBK659" s="6"/>
      <c r="RBL659" s="6"/>
      <c r="RBM659" s="6"/>
      <c r="RBN659" s="6"/>
      <c r="RBO659" s="6"/>
      <c r="RBP659" s="6"/>
      <c r="RBQ659" s="6"/>
      <c r="RBR659" s="6"/>
      <c r="RBS659" s="6"/>
      <c r="RBT659" s="6"/>
      <c r="RBU659" s="6"/>
      <c r="RBV659" s="6"/>
      <c r="RBW659" s="6"/>
      <c r="RBX659" s="6"/>
      <c r="RBY659" s="6"/>
      <c r="RBZ659" s="6"/>
      <c r="RCA659" s="6"/>
      <c r="RCB659" s="6"/>
      <c r="RCC659" s="6"/>
      <c r="RCD659" s="6"/>
      <c r="RCE659" s="6"/>
      <c r="RCF659" s="6"/>
      <c r="RCG659" s="6"/>
      <c r="RCH659" s="6"/>
      <c r="RCI659" s="6"/>
      <c r="RCJ659" s="6"/>
      <c r="RCK659" s="6"/>
      <c r="RCL659" s="6"/>
      <c r="RCM659" s="6"/>
      <c r="RCN659" s="6"/>
      <c r="RCO659" s="6"/>
      <c r="RCP659" s="6"/>
      <c r="RCQ659" s="6"/>
      <c r="RCR659" s="6"/>
      <c r="RCS659" s="6"/>
      <c r="RCT659" s="6"/>
      <c r="RCU659" s="6"/>
      <c r="RCV659" s="6"/>
      <c r="RCW659" s="6"/>
      <c r="RCX659" s="6"/>
      <c r="RCY659" s="6"/>
      <c r="RCZ659" s="6"/>
      <c r="RDA659" s="6"/>
      <c r="RDB659" s="6"/>
      <c r="RDC659" s="6"/>
      <c r="RDD659" s="6"/>
      <c r="RDE659" s="6"/>
      <c r="RDF659" s="6"/>
      <c r="RDG659" s="6"/>
      <c r="RDH659" s="6"/>
      <c r="RDI659" s="6"/>
      <c r="RDJ659" s="6"/>
      <c r="RDK659" s="6"/>
      <c r="RDL659" s="6"/>
      <c r="RDM659" s="6"/>
      <c r="RDN659" s="6"/>
      <c r="RDO659" s="6"/>
      <c r="RDP659" s="6"/>
      <c r="RDQ659" s="6"/>
      <c r="RDR659" s="6"/>
      <c r="RDS659" s="6"/>
      <c r="RDT659" s="6"/>
      <c r="RDU659" s="6"/>
      <c r="RDV659" s="6"/>
      <c r="RDW659" s="6"/>
      <c r="RDX659" s="6"/>
      <c r="RDY659" s="6"/>
      <c r="RDZ659" s="6"/>
      <c r="REA659" s="6"/>
      <c r="REB659" s="6"/>
      <c r="REC659" s="6"/>
      <c r="RED659" s="6"/>
      <c r="REE659" s="6"/>
      <c r="REF659" s="6"/>
      <c r="REG659" s="6"/>
      <c r="REH659" s="6"/>
      <c r="REI659" s="6"/>
      <c r="REJ659" s="6"/>
      <c r="REK659" s="6"/>
      <c r="REL659" s="6"/>
      <c r="REM659" s="6"/>
      <c r="REN659" s="6"/>
      <c r="REO659" s="6"/>
      <c r="REP659" s="6"/>
      <c r="REQ659" s="6"/>
      <c r="RER659" s="6"/>
      <c r="RES659" s="6"/>
      <c r="RET659" s="6"/>
      <c r="REU659" s="6"/>
      <c r="REV659" s="6"/>
      <c r="REW659" s="6"/>
      <c r="REX659" s="6"/>
      <c r="REY659" s="6"/>
      <c r="REZ659" s="6"/>
      <c r="RFA659" s="6"/>
      <c r="RFB659" s="6"/>
      <c r="RFC659" s="6"/>
      <c r="RFD659" s="6"/>
      <c r="RFE659" s="6"/>
      <c r="RFF659" s="6"/>
      <c r="RFG659" s="6"/>
      <c r="RFH659" s="6"/>
      <c r="RFI659" s="6"/>
      <c r="RFJ659" s="6"/>
      <c r="RFK659" s="6"/>
      <c r="RFL659" s="6"/>
      <c r="RFM659" s="6"/>
      <c r="RFN659" s="6"/>
      <c r="RFO659" s="6"/>
      <c r="RFP659" s="6"/>
      <c r="RFQ659" s="6"/>
      <c r="RFR659" s="6"/>
      <c r="RFS659" s="6"/>
      <c r="RFT659" s="6"/>
      <c r="RFU659" s="6"/>
      <c r="RFV659" s="6"/>
      <c r="RFW659" s="6"/>
      <c r="RFX659" s="6"/>
      <c r="RFY659" s="6"/>
      <c r="RFZ659" s="6"/>
      <c r="RGA659" s="6"/>
      <c r="RGB659" s="6"/>
      <c r="RGC659" s="6"/>
      <c r="RGD659" s="6"/>
      <c r="RGE659" s="6"/>
      <c r="RGF659" s="6"/>
      <c r="RGG659" s="6"/>
      <c r="RGH659" s="6"/>
      <c r="RGI659" s="6"/>
      <c r="RGJ659" s="6"/>
      <c r="RGK659" s="6"/>
      <c r="RGL659" s="6"/>
      <c r="RGM659" s="6"/>
      <c r="RGN659" s="6"/>
      <c r="RGO659" s="6"/>
      <c r="RGP659" s="6"/>
      <c r="RGQ659" s="6"/>
      <c r="RGR659" s="6"/>
      <c r="RGS659" s="6"/>
      <c r="RGT659" s="6"/>
      <c r="RGU659" s="6"/>
      <c r="RGV659" s="6"/>
      <c r="RGW659" s="6"/>
      <c r="RGX659" s="6"/>
      <c r="RGY659" s="6"/>
      <c r="RGZ659" s="6"/>
      <c r="RHA659" s="6"/>
      <c r="RHB659" s="6"/>
      <c r="RHC659" s="6"/>
      <c r="RHD659" s="6"/>
      <c r="RHE659" s="6"/>
      <c r="RHF659" s="6"/>
      <c r="RHG659" s="6"/>
      <c r="RHH659" s="6"/>
      <c r="RHI659" s="6"/>
      <c r="RHJ659" s="6"/>
      <c r="RHK659" s="6"/>
      <c r="RHL659" s="6"/>
      <c r="RHM659" s="6"/>
      <c r="RHN659" s="6"/>
      <c r="RHO659" s="6"/>
      <c r="RHP659" s="6"/>
      <c r="RHQ659" s="6"/>
      <c r="RHR659" s="6"/>
      <c r="RHS659" s="6"/>
      <c r="RHT659" s="6"/>
      <c r="RHU659" s="6"/>
      <c r="RHV659" s="6"/>
      <c r="RHW659" s="6"/>
      <c r="RHX659" s="6"/>
      <c r="RHY659" s="6"/>
      <c r="RHZ659" s="6"/>
      <c r="RIA659" s="6"/>
      <c r="RIB659" s="6"/>
      <c r="RIC659" s="6"/>
      <c r="RID659" s="6"/>
      <c r="RIE659" s="6"/>
      <c r="RIF659" s="6"/>
      <c r="RIG659" s="6"/>
      <c r="RIH659" s="6"/>
      <c r="RII659" s="6"/>
      <c r="RIJ659" s="6"/>
      <c r="RIK659" s="6"/>
      <c r="RIL659" s="6"/>
      <c r="RIM659" s="6"/>
      <c r="RIN659" s="6"/>
      <c r="RIO659" s="6"/>
      <c r="RIP659" s="6"/>
      <c r="RIQ659" s="6"/>
      <c r="RIR659" s="6"/>
      <c r="RIS659" s="6"/>
      <c r="RIT659" s="6"/>
      <c r="RIU659" s="6"/>
      <c r="RIV659" s="6"/>
      <c r="RIW659" s="6"/>
      <c r="RIX659" s="6"/>
      <c r="RIY659" s="6"/>
      <c r="RIZ659" s="6"/>
      <c r="RJA659" s="6"/>
      <c r="RJB659" s="6"/>
      <c r="RJC659" s="6"/>
      <c r="RJD659" s="6"/>
      <c r="RJE659" s="6"/>
      <c r="RJF659" s="6"/>
      <c r="RJG659" s="6"/>
      <c r="RJH659" s="6"/>
      <c r="RJI659" s="6"/>
      <c r="RJJ659" s="6"/>
      <c r="RJK659" s="6"/>
      <c r="RJL659" s="6"/>
      <c r="RJM659" s="6"/>
      <c r="RJN659" s="6"/>
      <c r="RJO659" s="6"/>
      <c r="RJP659" s="6"/>
      <c r="RJQ659" s="6"/>
      <c r="RJR659" s="6"/>
      <c r="RJS659" s="6"/>
      <c r="RJT659" s="6"/>
      <c r="RJU659" s="6"/>
      <c r="RJV659" s="6"/>
      <c r="RJW659" s="6"/>
      <c r="RJX659" s="6"/>
      <c r="RJY659" s="6"/>
      <c r="RJZ659" s="6"/>
      <c r="RKA659" s="6"/>
      <c r="RKB659" s="6"/>
      <c r="RKC659" s="6"/>
      <c r="RKD659" s="6"/>
      <c r="RKE659" s="6"/>
      <c r="RKF659" s="6"/>
      <c r="RKG659" s="6"/>
      <c r="RKH659" s="6"/>
      <c r="RKI659" s="6"/>
      <c r="RKJ659" s="6"/>
      <c r="RKK659" s="6"/>
      <c r="RKL659" s="6"/>
      <c r="RKM659" s="6"/>
      <c r="RKN659" s="6"/>
      <c r="RKO659" s="6"/>
      <c r="RKP659" s="6"/>
      <c r="RKQ659" s="6"/>
      <c r="RKR659" s="6"/>
      <c r="RKS659" s="6"/>
      <c r="RKT659" s="6"/>
      <c r="RKU659" s="6"/>
      <c r="RKV659" s="6"/>
      <c r="RKW659" s="6"/>
      <c r="RKX659" s="6"/>
      <c r="RKY659" s="6"/>
      <c r="RKZ659" s="6"/>
      <c r="RLA659" s="6"/>
      <c r="RLB659" s="6"/>
      <c r="RLC659" s="6"/>
      <c r="RLD659" s="6"/>
      <c r="RLE659" s="6"/>
      <c r="RLF659" s="6"/>
      <c r="RLG659" s="6"/>
      <c r="RLH659" s="6"/>
      <c r="RLI659" s="6"/>
      <c r="RLJ659" s="6"/>
      <c r="RLK659" s="6"/>
      <c r="RLL659" s="6"/>
      <c r="RLM659" s="6"/>
      <c r="RLN659" s="6"/>
      <c r="RLO659" s="6"/>
      <c r="RLP659" s="6"/>
      <c r="RLQ659" s="6"/>
      <c r="RLR659" s="6"/>
      <c r="RLS659" s="6"/>
      <c r="RLT659" s="6"/>
      <c r="RLU659" s="6"/>
      <c r="RLV659" s="6"/>
      <c r="RLW659" s="6"/>
      <c r="RLX659" s="6"/>
      <c r="RLY659" s="6"/>
      <c r="RLZ659" s="6"/>
      <c r="RMA659" s="6"/>
      <c r="RMB659" s="6"/>
      <c r="RMC659" s="6"/>
      <c r="RMD659" s="6"/>
      <c r="RME659" s="6"/>
      <c r="RMF659" s="6"/>
      <c r="RMG659" s="6"/>
      <c r="RMH659" s="6"/>
      <c r="RMI659" s="6"/>
      <c r="RMJ659" s="6"/>
      <c r="RMK659" s="6"/>
      <c r="RML659" s="6"/>
      <c r="RMM659" s="6"/>
      <c r="RMN659" s="6"/>
      <c r="RMO659" s="6"/>
      <c r="RMP659" s="6"/>
      <c r="RMQ659" s="6"/>
      <c r="RMR659" s="6"/>
      <c r="RMS659" s="6"/>
      <c r="RMT659" s="6"/>
      <c r="RMU659" s="6"/>
      <c r="RMV659" s="6"/>
      <c r="RMW659" s="6"/>
      <c r="RMX659" s="6"/>
      <c r="RMY659" s="6"/>
      <c r="RMZ659" s="6"/>
      <c r="RNA659" s="6"/>
      <c r="RNB659" s="6"/>
      <c r="RNC659" s="6"/>
      <c r="RND659" s="6"/>
      <c r="RNE659" s="6"/>
      <c r="RNF659" s="6"/>
      <c r="RNG659" s="6"/>
      <c r="RNH659" s="6"/>
      <c r="RNI659" s="6"/>
      <c r="RNJ659" s="6"/>
      <c r="RNK659" s="6"/>
      <c r="RNL659" s="6"/>
      <c r="RNM659" s="6"/>
      <c r="RNN659" s="6"/>
      <c r="RNO659" s="6"/>
      <c r="RNP659" s="6"/>
      <c r="RNQ659" s="6"/>
      <c r="RNR659" s="6"/>
      <c r="RNS659" s="6"/>
      <c r="RNT659" s="6"/>
      <c r="RNU659" s="6"/>
      <c r="RNV659" s="6"/>
      <c r="RNW659" s="6"/>
      <c r="RNX659" s="6"/>
      <c r="RNY659" s="6"/>
      <c r="RNZ659" s="6"/>
      <c r="ROA659" s="6"/>
      <c r="ROB659" s="6"/>
      <c r="ROC659" s="6"/>
      <c r="ROD659" s="6"/>
      <c r="ROE659" s="6"/>
      <c r="ROF659" s="6"/>
      <c r="ROG659" s="6"/>
      <c r="ROH659" s="6"/>
      <c r="ROI659" s="6"/>
      <c r="ROJ659" s="6"/>
      <c r="ROK659" s="6"/>
      <c r="ROL659" s="6"/>
      <c r="ROM659" s="6"/>
      <c r="RON659" s="6"/>
      <c r="ROO659" s="6"/>
      <c r="ROP659" s="6"/>
      <c r="ROQ659" s="6"/>
      <c r="ROR659" s="6"/>
      <c r="ROS659" s="6"/>
      <c r="ROT659" s="6"/>
      <c r="ROU659" s="6"/>
      <c r="ROV659" s="6"/>
      <c r="ROW659" s="6"/>
      <c r="ROX659" s="6"/>
      <c r="ROY659" s="6"/>
      <c r="ROZ659" s="6"/>
      <c r="RPA659" s="6"/>
      <c r="RPB659" s="6"/>
      <c r="RPC659" s="6"/>
      <c r="RPD659" s="6"/>
      <c r="RPE659" s="6"/>
      <c r="RPF659" s="6"/>
      <c r="RPG659" s="6"/>
      <c r="RPH659" s="6"/>
      <c r="RPI659" s="6"/>
      <c r="RPJ659" s="6"/>
      <c r="RPK659" s="6"/>
      <c r="RPL659" s="6"/>
      <c r="RPM659" s="6"/>
      <c r="RPN659" s="6"/>
      <c r="RPO659" s="6"/>
      <c r="RPP659" s="6"/>
      <c r="RPQ659" s="6"/>
      <c r="RPR659" s="6"/>
      <c r="RPS659" s="6"/>
      <c r="RPT659" s="6"/>
      <c r="RPU659" s="6"/>
      <c r="RPV659" s="6"/>
      <c r="RPW659" s="6"/>
      <c r="RPX659" s="6"/>
      <c r="RPY659" s="6"/>
      <c r="RPZ659" s="6"/>
      <c r="RQA659" s="6"/>
      <c r="RQB659" s="6"/>
      <c r="RQC659" s="6"/>
      <c r="RQD659" s="6"/>
      <c r="RQE659" s="6"/>
      <c r="RQF659" s="6"/>
      <c r="RQG659" s="6"/>
      <c r="RQH659" s="6"/>
      <c r="RQI659" s="6"/>
      <c r="RQJ659" s="6"/>
      <c r="RQK659" s="6"/>
      <c r="RQL659" s="6"/>
      <c r="RQM659" s="6"/>
      <c r="RQN659" s="6"/>
      <c r="RQO659" s="6"/>
      <c r="RQP659" s="6"/>
      <c r="RQQ659" s="6"/>
      <c r="RQR659" s="6"/>
      <c r="RQS659" s="6"/>
      <c r="RQT659" s="6"/>
      <c r="RQU659" s="6"/>
      <c r="RQV659" s="6"/>
      <c r="RQW659" s="6"/>
      <c r="RQX659" s="6"/>
      <c r="RQY659" s="6"/>
      <c r="RQZ659" s="6"/>
      <c r="RRA659" s="6"/>
      <c r="RRB659" s="6"/>
      <c r="RRC659" s="6"/>
      <c r="RRD659" s="6"/>
      <c r="RRE659" s="6"/>
      <c r="RRF659" s="6"/>
      <c r="RRG659" s="6"/>
      <c r="RRH659" s="6"/>
      <c r="RRI659" s="6"/>
      <c r="RRJ659" s="6"/>
      <c r="RRK659" s="6"/>
      <c r="RRL659" s="6"/>
      <c r="RRM659" s="6"/>
      <c r="RRN659" s="6"/>
      <c r="RRO659" s="6"/>
      <c r="RRP659" s="6"/>
      <c r="RRQ659" s="6"/>
      <c r="RRR659" s="6"/>
      <c r="RRS659" s="6"/>
      <c r="RRT659" s="6"/>
      <c r="RRU659" s="6"/>
      <c r="RRV659" s="6"/>
      <c r="RRW659" s="6"/>
      <c r="RRX659" s="6"/>
      <c r="RRY659" s="6"/>
      <c r="RRZ659" s="6"/>
      <c r="RSA659" s="6"/>
      <c r="RSB659" s="6"/>
      <c r="RSC659" s="6"/>
      <c r="RSD659" s="6"/>
      <c r="RSE659" s="6"/>
      <c r="RSF659" s="6"/>
      <c r="RSG659" s="6"/>
      <c r="RSH659" s="6"/>
      <c r="RSI659" s="6"/>
      <c r="RSJ659" s="6"/>
      <c r="RSK659" s="6"/>
      <c r="RSL659" s="6"/>
      <c r="RSM659" s="6"/>
      <c r="RSN659" s="6"/>
      <c r="RSO659" s="6"/>
      <c r="RSP659" s="6"/>
      <c r="RSQ659" s="6"/>
      <c r="RSR659" s="6"/>
      <c r="RSS659" s="6"/>
      <c r="RST659" s="6"/>
      <c r="RSU659" s="6"/>
      <c r="RSV659" s="6"/>
      <c r="RSW659" s="6"/>
      <c r="RSX659" s="6"/>
      <c r="RSY659" s="6"/>
      <c r="RSZ659" s="6"/>
      <c r="RTA659" s="6"/>
      <c r="RTB659" s="6"/>
      <c r="RTC659" s="6"/>
      <c r="RTD659" s="6"/>
      <c r="RTE659" s="6"/>
      <c r="RTF659" s="6"/>
      <c r="RTG659" s="6"/>
      <c r="RTH659" s="6"/>
      <c r="RTI659" s="6"/>
      <c r="RTJ659" s="6"/>
      <c r="RTK659" s="6"/>
      <c r="RTL659" s="6"/>
      <c r="RTM659" s="6"/>
      <c r="RTN659" s="6"/>
      <c r="RTO659" s="6"/>
      <c r="RTP659" s="6"/>
      <c r="RTQ659" s="6"/>
      <c r="RTR659" s="6"/>
      <c r="RTS659" s="6"/>
      <c r="RTT659" s="6"/>
      <c r="RTU659" s="6"/>
      <c r="RTV659" s="6"/>
      <c r="RTW659" s="6"/>
      <c r="RTX659" s="6"/>
      <c r="RTY659" s="6"/>
      <c r="RTZ659" s="6"/>
      <c r="RUA659" s="6"/>
      <c r="RUB659" s="6"/>
      <c r="RUC659" s="6"/>
      <c r="RUD659" s="6"/>
      <c r="RUE659" s="6"/>
      <c r="RUF659" s="6"/>
      <c r="RUG659" s="6"/>
      <c r="RUH659" s="6"/>
      <c r="RUI659" s="6"/>
      <c r="RUJ659" s="6"/>
      <c r="RUK659" s="6"/>
      <c r="RUL659" s="6"/>
      <c r="RUM659" s="6"/>
      <c r="RUN659" s="6"/>
      <c r="RUO659" s="6"/>
      <c r="RUP659" s="6"/>
      <c r="RUQ659" s="6"/>
      <c r="RUR659" s="6"/>
      <c r="RUS659" s="6"/>
      <c r="RUT659" s="6"/>
      <c r="RUU659" s="6"/>
      <c r="RUV659" s="6"/>
      <c r="RUW659" s="6"/>
      <c r="RUX659" s="6"/>
      <c r="RUY659" s="6"/>
      <c r="RUZ659" s="6"/>
      <c r="RVA659" s="6"/>
      <c r="RVB659" s="6"/>
      <c r="RVC659" s="6"/>
      <c r="RVD659" s="6"/>
      <c r="RVE659" s="6"/>
      <c r="RVF659" s="6"/>
      <c r="RVG659" s="6"/>
      <c r="RVH659" s="6"/>
      <c r="RVI659" s="6"/>
      <c r="RVJ659" s="6"/>
      <c r="RVK659" s="6"/>
      <c r="RVL659" s="6"/>
      <c r="RVM659" s="6"/>
      <c r="RVN659" s="6"/>
      <c r="RVO659" s="6"/>
      <c r="RVP659" s="6"/>
      <c r="RVQ659" s="6"/>
      <c r="RVR659" s="6"/>
      <c r="RVS659" s="6"/>
      <c r="RVT659" s="6"/>
      <c r="RVU659" s="6"/>
      <c r="RVV659" s="6"/>
      <c r="RVW659" s="6"/>
      <c r="RVX659" s="6"/>
      <c r="RVY659" s="6"/>
      <c r="RVZ659" s="6"/>
      <c r="RWA659" s="6"/>
      <c r="RWB659" s="6"/>
      <c r="RWC659" s="6"/>
      <c r="RWD659" s="6"/>
      <c r="RWE659" s="6"/>
      <c r="RWF659" s="6"/>
      <c r="RWG659" s="6"/>
      <c r="RWH659" s="6"/>
      <c r="RWI659" s="6"/>
      <c r="RWJ659" s="6"/>
      <c r="RWK659" s="6"/>
      <c r="RWL659" s="6"/>
      <c r="RWM659" s="6"/>
      <c r="RWN659" s="6"/>
      <c r="RWO659" s="6"/>
      <c r="RWP659" s="6"/>
      <c r="RWQ659" s="6"/>
      <c r="RWR659" s="6"/>
      <c r="RWS659" s="6"/>
      <c r="RWT659" s="6"/>
      <c r="RWU659" s="6"/>
      <c r="RWV659" s="6"/>
      <c r="RWW659" s="6"/>
      <c r="RWX659" s="6"/>
      <c r="RWY659" s="6"/>
      <c r="RWZ659" s="6"/>
      <c r="RXA659" s="6"/>
      <c r="RXB659" s="6"/>
      <c r="RXC659" s="6"/>
      <c r="RXD659" s="6"/>
      <c r="RXE659" s="6"/>
      <c r="RXF659" s="6"/>
      <c r="RXG659" s="6"/>
      <c r="RXH659" s="6"/>
      <c r="RXI659" s="6"/>
      <c r="RXJ659" s="6"/>
      <c r="RXK659" s="6"/>
      <c r="RXL659" s="6"/>
      <c r="RXM659" s="6"/>
      <c r="RXN659" s="6"/>
      <c r="RXO659" s="6"/>
      <c r="RXP659" s="6"/>
      <c r="RXQ659" s="6"/>
      <c r="RXR659" s="6"/>
      <c r="RXS659" s="6"/>
      <c r="RXT659" s="6"/>
      <c r="RXU659" s="6"/>
      <c r="RXV659" s="6"/>
      <c r="RXW659" s="6"/>
      <c r="RXX659" s="6"/>
      <c r="RXY659" s="6"/>
      <c r="RXZ659" s="6"/>
      <c r="RYA659" s="6"/>
      <c r="RYB659" s="6"/>
      <c r="RYC659" s="6"/>
      <c r="RYD659" s="6"/>
      <c r="RYE659" s="6"/>
      <c r="RYF659" s="6"/>
      <c r="RYG659" s="6"/>
      <c r="RYH659" s="6"/>
      <c r="RYI659" s="6"/>
      <c r="RYJ659" s="6"/>
      <c r="RYK659" s="6"/>
      <c r="RYL659" s="6"/>
      <c r="RYM659" s="6"/>
      <c r="RYN659" s="6"/>
      <c r="RYO659" s="6"/>
      <c r="RYP659" s="6"/>
      <c r="RYQ659" s="6"/>
      <c r="RYR659" s="6"/>
      <c r="RYS659" s="6"/>
      <c r="RYT659" s="6"/>
      <c r="RYU659" s="6"/>
      <c r="RYV659" s="6"/>
      <c r="RYW659" s="6"/>
      <c r="RYX659" s="6"/>
      <c r="RYY659" s="6"/>
      <c r="RYZ659" s="6"/>
      <c r="RZA659" s="6"/>
      <c r="RZB659" s="6"/>
      <c r="RZC659" s="6"/>
      <c r="RZD659" s="6"/>
      <c r="RZE659" s="6"/>
      <c r="RZF659" s="6"/>
      <c r="RZG659" s="6"/>
      <c r="RZH659" s="6"/>
      <c r="RZI659" s="6"/>
      <c r="RZJ659" s="6"/>
      <c r="RZK659" s="6"/>
      <c r="RZL659" s="6"/>
      <c r="RZM659" s="6"/>
      <c r="RZN659" s="6"/>
      <c r="RZO659" s="6"/>
      <c r="RZP659" s="6"/>
      <c r="RZQ659" s="6"/>
      <c r="RZR659" s="6"/>
      <c r="RZS659" s="6"/>
      <c r="RZT659" s="6"/>
      <c r="RZU659" s="6"/>
      <c r="RZV659" s="6"/>
      <c r="RZW659" s="6"/>
      <c r="RZX659" s="6"/>
      <c r="RZY659" s="6"/>
      <c r="RZZ659" s="6"/>
      <c r="SAA659" s="6"/>
      <c r="SAB659" s="6"/>
      <c r="SAC659" s="6"/>
      <c r="SAD659" s="6"/>
      <c r="SAE659" s="6"/>
      <c r="SAF659" s="6"/>
      <c r="SAG659" s="6"/>
      <c r="SAH659" s="6"/>
      <c r="SAI659" s="6"/>
      <c r="SAJ659" s="6"/>
      <c r="SAK659" s="6"/>
      <c r="SAL659" s="6"/>
      <c r="SAM659" s="6"/>
      <c r="SAN659" s="6"/>
      <c r="SAO659" s="6"/>
      <c r="SAP659" s="6"/>
      <c r="SAQ659" s="6"/>
      <c r="SAR659" s="6"/>
      <c r="SAS659" s="6"/>
      <c r="SAT659" s="6"/>
      <c r="SAU659" s="6"/>
      <c r="SAV659" s="6"/>
      <c r="SAW659" s="6"/>
      <c r="SAX659" s="6"/>
      <c r="SAY659" s="6"/>
      <c r="SAZ659" s="6"/>
      <c r="SBA659" s="6"/>
      <c r="SBB659" s="6"/>
      <c r="SBC659" s="6"/>
      <c r="SBD659" s="6"/>
      <c r="SBE659" s="6"/>
      <c r="SBF659" s="6"/>
      <c r="SBG659" s="6"/>
      <c r="SBH659" s="6"/>
      <c r="SBI659" s="6"/>
      <c r="SBJ659" s="6"/>
      <c r="SBK659" s="6"/>
      <c r="SBL659" s="6"/>
      <c r="SBM659" s="6"/>
      <c r="SBN659" s="6"/>
      <c r="SBO659" s="6"/>
      <c r="SBP659" s="6"/>
      <c r="SBQ659" s="6"/>
      <c r="SBR659" s="6"/>
      <c r="SBS659" s="6"/>
      <c r="SBT659" s="6"/>
      <c r="SBU659" s="6"/>
      <c r="SBV659" s="6"/>
      <c r="SBW659" s="6"/>
      <c r="SBX659" s="6"/>
      <c r="SBY659" s="6"/>
      <c r="SBZ659" s="6"/>
      <c r="SCA659" s="6"/>
      <c r="SCB659" s="6"/>
      <c r="SCC659" s="6"/>
      <c r="SCD659" s="6"/>
      <c r="SCE659" s="6"/>
      <c r="SCF659" s="6"/>
      <c r="SCG659" s="6"/>
      <c r="SCH659" s="6"/>
      <c r="SCI659" s="6"/>
      <c r="SCJ659" s="6"/>
      <c r="SCK659" s="6"/>
      <c r="SCL659" s="6"/>
      <c r="SCM659" s="6"/>
      <c r="SCN659" s="6"/>
      <c r="SCO659" s="6"/>
      <c r="SCP659" s="6"/>
      <c r="SCQ659" s="6"/>
      <c r="SCR659" s="6"/>
      <c r="SCS659" s="6"/>
      <c r="SCT659" s="6"/>
      <c r="SCU659" s="6"/>
      <c r="SCV659" s="6"/>
      <c r="SCW659" s="6"/>
      <c r="SCX659" s="6"/>
      <c r="SCY659" s="6"/>
      <c r="SCZ659" s="6"/>
      <c r="SDA659" s="6"/>
      <c r="SDB659" s="6"/>
      <c r="SDC659" s="6"/>
      <c r="SDD659" s="6"/>
      <c r="SDE659" s="6"/>
      <c r="SDF659" s="6"/>
      <c r="SDG659" s="6"/>
      <c r="SDH659" s="6"/>
      <c r="SDI659" s="6"/>
      <c r="SDJ659" s="6"/>
      <c r="SDK659" s="6"/>
      <c r="SDL659" s="6"/>
      <c r="SDM659" s="6"/>
      <c r="SDN659" s="6"/>
      <c r="SDO659" s="6"/>
      <c r="SDP659" s="6"/>
      <c r="SDQ659" s="6"/>
      <c r="SDR659" s="6"/>
      <c r="SDS659" s="6"/>
      <c r="SDT659" s="6"/>
      <c r="SDU659" s="6"/>
      <c r="SDV659" s="6"/>
      <c r="SDW659" s="6"/>
      <c r="SDX659" s="6"/>
      <c r="SDY659" s="6"/>
      <c r="SDZ659" s="6"/>
      <c r="SEA659" s="6"/>
      <c r="SEB659" s="6"/>
      <c r="SEC659" s="6"/>
      <c r="SED659" s="6"/>
      <c r="SEE659" s="6"/>
      <c r="SEF659" s="6"/>
      <c r="SEG659" s="6"/>
      <c r="SEH659" s="6"/>
      <c r="SEI659" s="6"/>
      <c r="SEJ659" s="6"/>
      <c r="SEK659" s="6"/>
      <c r="SEL659" s="6"/>
      <c r="SEM659" s="6"/>
      <c r="SEN659" s="6"/>
      <c r="SEO659" s="6"/>
      <c r="SEP659" s="6"/>
      <c r="SEQ659" s="6"/>
      <c r="SER659" s="6"/>
      <c r="SES659" s="6"/>
      <c r="SET659" s="6"/>
      <c r="SEU659" s="6"/>
      <c r="SEV659" s="6"/>
      <c r="SEW659" s="6"/>
      <c r="SEX659" s="6"/>
      <c r="SEY659" s="6"/>
      <c r="SEZ659" s="6"/>
      <c r="SFA659" s="6"/>
      <c r="SFB659" s="6"/>
      <c r="SFC659" s="6"/>
      <c r="SFD659" s="6"/>
      <c r="SFE659" s="6"/>
      <c r="SFF659" s="6"/>
      <c r="SFG659" s="6"/>
      <c r="SFH659" s="6"/>
      <c r="SFI659" s="6"/>
      <c r="SFJ659" s="6"/>
      <c r="SFK659" s="6"/>
      <c r="SFL659" s="6"/>
      <c r="SFM659" s="6"/>
      <c r="SFN659" s="6"/>
      <c r="SFO659" s="6"/>
      <c r="SFP659" s="6"/>
      <c r="SFQ659" s="6"/>
      <c r="SFR659" s="6"/>
      <c r="SFS659" s="6"/>
      <c r="SFT659" s="6"/>
      <c r="SFU659" s="6"/>
      <c r="SFV659" s="6"/>
      <c r="SFW659" s="6"/>
      <c r="SFX659" s="6"/>
      <c r="SFY659" s="6"/>
      <c r="SFZ659" s="6"/>
      <c r="SGA659" s="6"/>
      <c r="SGB659" s="6"/>
      <c r="SGC659" s="6"/>
      <c r="SGD659" s="6"/>
      <c r="SGE659" s="6"/>
      <c r="SGF659" s="6"/>
      <c r="SGG659" s="6"/>
      <c r="SGH659" s="6"/>
      <c r="SGI659" s="6"/>
      <c r="SGJ659" s="6"/>
      <c r="SGK659" s="6"/>
      <c r="SGL659" s="6"/>
      <c r="SGM659" s="6"/>
      <c r="SGN659" s="6"/>
      <c r="SGO659" s="6"/>
      <c r="SGP659" s="6"/>
      <c r="SGQ659" s="6"/>
      <c r="SGR659" s="6"/>
      <c r="SGS659" s="6"/>
      <c r="SGT659" s="6"/>
      <c r="SGU659" s="6"/>
      <c r="SGV659" s="6"/>
      <c r="SGW659" s="6"/>
      <c r="SGX659" s="6"/>
      <c r="SGY659" s="6"/>
      <c r="SGZ659" s="6"/>
      <c r="SHA659" s="6"/>
      <c r="SHB659" s="6"/>
      <c r="SHC659" s="6"/>
      <c r="SHD659" s="6"/>
      <c r="SHE659" s="6"/>
      <c r="SHF659" s="6"/>
      <c r="SHG659" s="6"/>
      <c r="SHH659" s="6"/>
      <c r="SHI659" s="6"/>
      <c r="SHJ659" s="6"/>
      <c r="SHK659" s="6"/>
      <c r="SHL659" s="6"/>
      <c r="SHM659" s="6"/>
      <c r="SHN659" s="6"/>
      <c r="SHO659" s="6"/>
      <c r="SHP659" s="6"/>
      <c r="SHQ659" s="6"/>
      <c r="SHR659" s="6"/>
      <c r="SHS659" s="6"/>
      <c r="SHT659" s="6"/>
      <c r="SHU659" s="6"/>
      <c r="SHV659" s="6"/>
      <c r="SHW659" s="6"/>
      <c r="SHX659" s="6"/>
      <c r="SHY659" s="6"/>
      <c r="SHZ659" s="6"/>
      <c r="SIA659" s="6"/>
      <c r="SIB659" s="6"/>
      <c r="SIC659" s="6"/>
      <c r="SID659" s="6"/>
      <c r="SIE659" s="6"/>
      <c r="SIF659" s="6"/>
      <c r="SIG659" s="6"/>
      <c r="SIH659" s="6"/>
      <c r="SII659" s="6"/>
      <c r="SIJ659" s="6"/>
      <c r="SIK659" s="6"/>
      <c r="SIL659" s="6"/>
      <c r="SIM659" s="6"/>
      <c r="SIN659" s="6"/>
      <c r="SIO659" s="6"/>
      <c r="SIP659" s="6"/>
      <c r="SIQ659" s="6"/>
      <c r="SIR659" s="6"/>
      <c r="SIS659" s="6"/>
      <c r="SIT659" s="6"/>
      <c r="SIU659" s="6"/>
      <c r="SIV659" s="6"/>
      <c r="SIW659" s="6"/>
      <c r="SIX659" s="6"/>
      <c r="SIY659" s="6"/>
      <c r="SIZ659" s="6"/>
      <c r="SJA659" s="6"/>
      <c r="SJB659" s="6"/>
      <c r="SJC659" s="6"/>
      <c r="SJD659" s="6"/>
      <c r="SJE659" s="6"/>
      <c r="SJF659" s="6"/>
      <c r="SJG659" s="6"/>
      <c r="SJH659" s="6"/>
      <c r="SJI659" s="6"/>
      <c r="SJJ659" s="6"/>
      <c r="SJK659" s="6"/>
      <c r="SJL659" s="6"/>
      <c r="SJM659" s="6"/>
      <c r="SJN659" s="6"/>
      <c r="SJO659" s="6"/>
      <c r="SJP659" s="6"/>
      <c r="SJQ659" s="6"/>
      <c r="SJR659" s="6"/>
      <c r="SJS659" s="6"/>
      <c r="SJT659" s="6"/>
      <c r="SJU659" s="6"/>
      <c r="SJV659" s="6"/>
      <c r="SJW659" s="6"/>
      <c r="SJX659" s="6"/>
      <c r="SJY659" s="6"/>
      <c r="SJZ659" s="6"/>
      <c r="SKA659" s="6"/>
      <c r="SKB659" s="6"/>
      <c r="SKC659" s="6"/>
      <c r="SKD659" s="6"/>
      <c r="SKE659" s="6"/>
      <c r="SKF659" s="6"/>
      <c r="SKG659" s="6"/>
      <c r="SKH659" s="6"/>
      <c r="SKI659" s="6"/>
      <c r="SKJ659" s="6"/>
      <c r="SKK659" s="6"/>
      <c r="SKL659" s="6"/>
      <c r="SKM659" s="6"/>
      <c r="SKN659" s="6"/>
      <c r="SKO659" s="6"/>
      <c r="SKP659" s="6"/>
      <c r="SKQ659" s="6"/>
      <c r="SKR659" s="6"/>
      <c r="SKS659" s="6"/>
      <c r="SKT659" s="6"/>
      <c r="SKU659" s="6"/>
      <c r="SKV659" s="6"/>
      <c r="SKW659" s="6"/>
      <c r="SKX659" s="6"/>
      <c r="SKY659" s="6"/>
      <c r="SKZ659" s="6"/>
      <c r="SLA659" s="6"/>
      <c r="SLB659" s="6"/>
      <c r="SLC659" s="6"/>
      <c r="SLD659" s="6"/>
      <c r="SLE659" s="6"/>
      <c r="SLF659" s="6"/>
      <c r="SLG659" s="6"/>
      <c r="SLH659" s="6"/>
      <c r="SLI659" s="6"/>
      <c r="SLJ659" s="6"/>
      <c r="SLK659" s="6"/>
      <c r="SLL659" s="6"/>
      <c r="SLM659" s="6"/>
      <c r="SLN659" s="6"/>
      <c r="SLO659" s="6"/>
      <c r="SLP659" s="6"/>
      <c r="SLQ659" s="6"/>
      <c r="SLR659" s="6"/>
      <c r="SLS659" s="6"/>
      <c r="SLT659" s="6"/>
      <c r="SLU659" s="6"/>
      <c r="SLV659" s="6"/>
      <c r="SLW659" s="6"/>
      <c r="SLX659" s="6"/>
      <c r="SLY659" s="6"/>
      <c r="SLZ659" s="6"/>
      <c r="SMA659" s="6"/>
      <c r="SMB659" s="6"/>
      <c r="SMC659" s="6"/>
      <c r="SMD659" s="6"/>
      <c r="SME659" s="6"/>
      <c r="SMF659" s="6"/>
      <c r="SMG659" s="6"/>
      <c r="SMH659" s="6"/>
      <c r="SMI659" s="6"/>
      <c r="SMJ659" s="6"/>
      <c r="SMK659" s="6"/>
      <c r="SML659" s="6"/>
      <c r="SMM659" s="6"/>
      <c r="SMN659" s="6"/>
      <c r="SMO659" s="6"/>
      <c r="SMP659" s="6"/>
      <c r="SMQ659" s="6"/>
      <c r="SMR659" s="6"/>
      <c r="SMS659" s="6"/>
      <c r="SMT659" s="6"/>
      <c r="SMU659" s="6"/>
      <c r="SMV659" s="6"/>
      <c r="SMW659" s="6"/>
      <c r="SMX659" s="6"/>
      <c r="SMY659" s="6"/>
      <c r="SMZ659" s="6"/>
      <c r="SNA659" s="6"/>
      <c r="SNB659" s="6"/>
      <c r="SNC659" s="6"/>
      <c r="SND659" s="6"/>
      <c r="SNE659" s="6"/>
      <c r="SNF659" s="6"/>
      <c r="SNG659" s="6"/>
      <c r="SNH659" s="6"/>
      <c r="SNI659" s="6"/>
      <c r="SNJ659" s="6"/>
      <c r="SNK659" s="6"/>
      <c r="SNL659" s="6"/>
      <c r="SNM659" s="6"/>
      <c r="SNN659" s="6"/>
      <c r="SNO659" s="6"/>
      <c r="SNP659" s="6"/>
      <c r="SNQ659" s="6"/>
      <c r="SNR659" s="6"/>
      <c r="SNS659" s="6"/>
      <c r="SNT659" s="6"/>
      <c r="SNU659" s="6"/>
      <c r="SNV659" s="6"/>
      <c r="SNW659" s="6"/>
      <c r="SNX659" s="6"/>
      <c r="SNY659" s="6"/>
      <c r="SNZ659" s="6"/>
      <c r="SOA659" s="6"/>
      <c r="SOB659" s="6"/>
      <c r="SOC659" s="6"/>
      <c r="SOD659" s="6"/>
      <c r="SOE659" s="6"/>
      <c r="SOF659" s="6"/>
      <c r="SOG659" s="6"/>
      <c r="SOH659" s="6"/>
      <c r="SOI659" s="6"/>
      <c r="SOJ659" s="6"/>
      <c r="SOK659" s="6"/>
      <c r="SOL659" s="6"/>
      <c r="SOM659" s="6"/>
      <c r="SON659" s="6"/>
      <c r="SOO659" s="6"/>
      <c r="SOP659" s="6"/>
      <c r="SOQ659" s="6"/>
      <c r="SOR659" s="6"/>
      <c r="SOS659" s="6"/>
      <c r="SOT659" s="6"/>
      <c r="SOU659" s="6"/>
      <c r="SOV659" s="6"/>
      <c r="SOW659" s="6"/>
      <c r="SOX659" s="6"/>
      <c r="SOY659" s="6"/>
      <c r="SOZ659" s="6"/>
      <c r="SPA659" s="6"/>
      <c r="SPB659" s="6"/>
      <c r="SPC659" s="6"/>
      <c r="SPD659" s="6"/>
      <c r="SPE659" s="6"/>
      <c r="SPF659" s="6"/>
      <c r="SPG659" s="6"/>
      <c r="SPH659" s="6"/>
      <c r="SPI659" s="6"/>
      <c r="SPJ659" s="6"/>
      <c r="SPK659" s="6"/>
      <c r="SPL659" s="6"/>
      <c r="SPM659" s="6"/>
      <c r="SPN659" s="6"/>
      <c r="SPO659" s="6"/>
      <c r="SPP659" s="6"/>
      <c r="SPQ659" s="6"/>
      <c r="SPR659" s="6"/>
      <c r="SPS659" s="6"/>
      <c r="SPT659" s="6"/>
      <c r="SPU659" s="6"/>
      <c r="SPV659" s="6"/>
      <c r="SPW659" s="6"/>
      <c r="SPX659" s="6"/>
      <c r="SPY659" s="6"/>
      <c r="SPZ659" s="6"/>
      <c r="SQA659" s="6"/>
      <c r="SQB659" s="6"/>
      <c r="SQC659" s="6"/>
      <c r="SQD659" s="6"/>
      <c r="SQE659" s="6"/>
      <c r="SQF659" s="6"/>
      <c r="SQG659" s="6"/>
      <c r="SQH659" s="6"/>
      <c r="SQI659" s="6"/>
      <c r="SQJ659" s="6"/>
      <c r="SQK659" s="6"/>
      <c r="SQL659" s="6"/>
      <c r="SQM659" s="6"/>
      <c r="SQN659" s="6"/>
      <c r="SQO659" s="6"/>
      <c r="SQP659" s="6"/>
      <c r="SQQ659" s="6"/>
      <c r="SQR659" s="6"/>
      <c r="SQS659" s="6"/>
      <c r="SQT659" s="6"/>
      <c r="SQU659" s="6"/>
      <c r="SQV659" s="6"/>
      <c r="SQW659" s="6"/>
      <c r="SQX659" s="6"/>
      <c r="SQY659" s="6"/>
      <c r="SQZ659" s="6"/>
      <c r="SRA659" s="6"/>
      <c r="SRB659" s="6"/>
      <c r="SRC659" s="6"/>
      <c r="SRD659" s="6"/>
      <c r="SRE659" s="6"/>
      <c r="SRF659" s="6"/>
      <c r="SRG659" s="6"/>
      <c r="SRH659" s="6"/>
      <c r="SRI659" s="6"/>
      <c r="SRJ659" s="6"/>
      <c r="SRK659" s="6"/>
      <c r="SRL659" s="6"/>
      <c r="SRM659" s="6"/>
      <c r="SRN659" s="6"/>
      <c r="SRO659" s="6"/>
      <c r="SRP659" s="6"/>
      <c r="SRQ659" s="6"/>
      <c r="SRR659" s="6"/>
      <c r="SRS659" s="6"/>
      <c r="SRT659" s="6"/>
      <c r="SRU659" s="6"/>
      <c r="SRV659" s="6"/>
      <c r="SRW659" s="6"/>
      <c r="SRX659" s="6"/>
      <c r="SRY659" s="6"/>
      <c r="SRZ659" s="6"/>
      <c r="SSA659" s="6"/>
      <c r="SSB659" s="6"/>
      <c r="SSC659" s="6"/>
      <c r="SSD659" s="6"/>
      <c r="SSE659" s="6"/>
      <c r="SSF659" s="6"/>
      <c r="SSG659" s="6"/>
      <c r="SSH659" s="6"/>
      <c r="SSI659" s="6"/>
      <c r="SSJ659" s="6"/>
      <c r="SSK659" s="6"/>
      <c r="SSL659" s="6"/>
      <c r="SSM659" s="6"/>
      <c r="SSN659" s="6"/>
      <c r="SSO659" s="6"/>
      <c r="SSP659" s="6"/>
      <c r="SSQ659" s="6"/>
      <c r="SSR659" s="6"/>
      <c r="SSS659" s="6"/>
      <c r="SST659" s="6"/>
      <c r="SSU659" s="6"/>
      <c r="SSV659" s="6"/>
      <c r="SSW659" s="6"/>
      <c r="SSX659" s="6"/>
      <c r="SSY659" s="6"/>
      <c r="SSZ659" s="6"/>
      <c r="STA659" s="6"/>
      <c r="STB659" s="6"/>
      <c r="STC659" s="6"/>
      <c r="STD659" s="6"/>
      <c r="STE659" s="6"/>
      <c r="STF659" s="6"/>
      <c r="STG659" s="6"/>
      <c r="STH659" s="6"/>
      <c r="STI659" s="6"/>
      <c r="STJ659" s="6"/>
      <c r="STK659" s="6"/>
      <c r="STL659" s="6"/>
      <c r="STM659" s="6"/>
      <c r="STN659" s="6"/>
      <c r="STO659" s="6"/>
      <c r="STP659" s="6"/>
      <c r="STQ659" s="6"/>
      <c r="STR659" s="6"/>
      <c r="STS659" s="6"/>
      <c r="STT659" s="6"/>
      <c r="STU659" s="6"/>
      <c r="STV659" s="6"/>
      <c r="STW659" s="6"/>
      <c r="STX659" s="6"/>
      <c r="STY659" s="6"/>
      <c r="STZ659" s="6"/>
      <c r="SUA659" s="6"/>
      <c r="SUB659" s="6"/>
      <c r="SUC659" s="6"/>
      <c r="SUD659" s="6"/>
      <c r="SUE659" s="6"/>
      <c r="SUF659" s="6"/>
      <c r="SUG659" s="6"/>
      <c r="SUH659" s="6"/>
      <c r="SUI659" s="6"/>
      <c r="SUJ659" s="6"/>
      <c r="SUK659" s="6"/>
      <c r="SUL659" s="6"/>
      <c r="SUM659" s="6"/>
      <c r="SUN659" s="6"/>
      <c r="SUO659" s="6"/>
      <c r="SUP659" s="6"/>
      <c r="SUQ659" s="6"/>
      <c r="SUR659" s="6"/>
      <c r="SUS659" s="6"/>
      <c r="SUT659" s="6"/>
      <c r="SUU659" s="6"/>
      <c r="SUV659" s="6"/>
      <c r="SUW659" s="6"/>
      <c r="SUX659" s="6"/>
      <c r="SUY659" s="6"/>
      <c r="SUZ659" s="6"/>
      <c r="SVA659" s="6"/>
      <c r="SVB659" s="6"/>
      <c r="SVC659" s="6"/>
      <c r="SVD659" s="6"/>
      <c r="SVE659" s="6"/>
      <c r="SVF659" s="6"/>
      <c r="SVG659" s="6"/>
      <c r="SVH659" s="6"/>
      <c r="SVI659" s="6"/>
      <c r="SVJ659" s="6"/>
      <c r="SVK659" s="6"/>
      <c r="SVL659" s="6"/>
      <c r="SVM659" s="6"/>
      <c r="SVN659" s="6"/>
      <c r="SVO659" s="6"/>
      <c r="SVP659" s="6"/>
      <c r="SVQ659" s="6"/>
      <c r="SVR659" s="6"/>
      <c r="SVS659" s="6"/>
      <c r="SVT659" s="6"/>
      <c r="SVU659" s="6"/>
      <c r="SVV659" s="6"/>
      <c r="SVW659" s="6"/>
      <c r="SVX659" s="6"/>
      <c r="SVY659" s="6"/>
      <c r="SVZ659" s="6"/>
      <c r="SWA659" s="6"/>
      <c r="SWB659" s="6"/>
      <c r="SWC659" s="6"/>
      <c r="SWD659" s="6"/>
      <c r="SWE659" s="6"/>
      <c r="SWF659" s="6"/>
      <c r="SWG659" s="6"/>
      <c r="SWH659" s="6"/>
      <c r="SWI659" s="6"/>
      <c r="SWJ659" s="6"/>
      <c r="SWK659" s="6"/>
      <c r="SWL659" s="6"/>
      <c r="SWM659" s="6"/>
      <c r="SWN659" s="6"/>
      <c r="SWO659" s="6"/>
      <c r="SWP659" s="6"/>
      <c r="SWQ659" s="6"/>
      <c r="SWR659" s="6"/>
      <c r="SWS659" s="6"/>
      <c r="SWT659" s="6"/>
      <c r="SWU659" s="6"/>
      <c r="SWV659" s="6"/>
      <c r="SWW659" s="6"/>
      <c r="SWX659" s="6"/>
      <c r="SWY659" s="6"/>
      <c r="SWZ659" s="6"/>
      <c r="SXA659" s="6"/>
      <c r="SXB659" s="6"/>
      <c r="SXC659" s="6"/>
      <c r="SXD659" s="6"/>
      <c r="SXE659" s="6"/>
      <c r="SXF659" s="6"/>
      <c r="SXG659" s="6"/>
      <c r="SXH659" s="6"/>
      <c r="SXI659" s="6"/>
      <c r="SXJ659" s="6"/>
      <c r="SXK659" s="6"/>
      <c r="SXL659" s="6"/>
      <c r="SXM659" s="6"/>
      <c r="SXN659" s="6"/>
      <c r="SXO659" s="6"/>
      <c r="SXP659" s="6"/>
      <c r="SXQ659" s="6"/>
      <c r="SXR659" s="6"/>
      <c r="SXS659" s="6"/>
      <c r="SXT659" s="6"/>
      <c r="SXU659" s="6"/>
      <c r="SXV659" s="6"/>
      <c r="SXW659" s="6"/>
      <c r="SXX659" s="6"/>
      <c r="SXY659" s="6"/>
      <c r="SXZ659" s="6"/>
      <c r="SYA659" s="6"/>
      <c r="SYB659" s="6"/>
      <c r="SYC659" s="6"/>
      <c r="SYD659" s="6"/>
      <c r="SYE659" s="6"/>
      <c r="SYF659" s="6"/>
      <c r="SYG659" s="6"/>
      <c r="SYH659" s="6"/>
      <c r="SYI659" s="6"/>
      <c r="SYJ659" s="6"/>
      <c r="SYK659" s="6"/>
      <c r="SYL659" s="6"/>
      <c r="SYM659" s="6"/>
      <c r="SYN659" s="6"/>
      <c r="SYO659" s="6"/>
      <c r="SYP659" s="6"/>
      <c r="SYQ659" s="6"/>
      <c r="SYR659" s="6"/>
      <c r="SYS659" s="6"/>
      <c r="SYT659" s="6"/>
      <c r="SYU659" s="6"/>
      <c r="SYV659" s="6"/>
      <c r="SYW659" s="6"/>
      <c r="SYX659" s="6"/>
      <c r="SYY659" s="6"/>
      <c r="SYZ659" s="6"/>
      <c r="SZA659" s="6"/>
      <c r="SZB659" s="6"/>
      <c r="SZC659" s="6"/>
      <c r="SZD659" s="6"/>
      <c r="SZE659" s="6"/>
      <c r="SZF659" s="6"/>
      <c r="SZG659" s="6"/>
      <c r="SZH659" s="6"/>
      <c r="SZI659" s="6"/>
      <c r="SZJ659" s="6"/>
      <c r="SZK659" s="6"/>
      <c r="SZL659" s="6"/>
      <c r="SZM659" s="6"/>
      <c r="SZN659" s="6"/>
      <c r="SZO659" s="6"/>
      <c r="SZP659" s="6"/>
      <c r="SZQ659" s="6"/>
      <c r="SZR659" s="6"/>
      <c r="SZS659" s="6"/>
      <c r="SZT659" s="6"/>
      <c r="SZU659" s="6"/>
      <c r="SZV659" s="6"/>
      <c r="SZW659" s="6"/>
      <c r="SZX659" s="6"/>
      <c r="SZY659" s="6"/>
      <c r="SZZ659" s="6"/>
      <c r="TAA659" s="6"/>
      <c r="TAB659" s="6"/>
      <c r="TAC659" s="6"/>
      <c r="TAD659" s="6"/>
      <c r="TAE659" s="6"/>
      <c r="TAF659" s="6"/>
      <c r="TAG659" s="6"/>
      <c r="TAH659" s="6"/>
      <c r="TAI659" s="6"/>
      <c r="TAJ659" s="6"/>
      <c r="TAK659" s="6"/>
      <c r="TAL659" s="6"/>
      <c r="TAM659" s="6"/>
      <c r="TAN659" s="6"/>
      <c r="TAO659" s="6"/>
      <c r="TAP659" s="6"/>
      <c r="TAQ659" s="6"/>
      <c r="TAR659" s="6"/>
      <c r="TAS659" s="6"/>
      <c r="TAT659" s="6"/>
      <c r="TAU659" s="6"/>
      <c r="TAV659" s="6"/>
      <c r="TAW659" s="6"/>
      <c r="TAX659" s="6"/>
      <c r="TAY659" s="6"/>
      <c r="TAZ659" s="6"/>
      <c r="TBA659" s="6"/>
      <c r="TBB659" s="6"/>
      <c r="TBC659" s="6"/>
      <c r="TBD659" s="6"/>
      <c r="TBE659" s="6"/>
      <c r="TBF659" s="6"/>
      <c r="TBG659" s="6"/>
      <c r="TBH659" s="6"/>
      <c r="TBI659" s="6"/>
      <c r="TBJ659" s="6"/>
      <c r="TBK659" s="6"/>
      <c r="TBL659" s="6"/>
      <c r="TBM659" s="6"/>
      <c r="TBN659" s="6"/>
      <c r="TBO659" s="6"/>
      <c r="TBP659" s="6"/>
      <c r="TBQ659" s="6"/>
      <c r="TBR659" s="6"/>
      <c r="TBS659" s="6"/>
      <c r="TBT659" s="6"/>
      <c r="TBU659" s="6"/>
      <c r="TBV659" s="6"/>
      <c r="TBW659" s="6"/>
      <c r="TBX659" s="6"/>
      <c r="TBY659" s="6"/>
      <c r="TBZ659" s="6"/>
      <c r="TCA659" s="6"/>
      <c r="TCB659" s="6"/>
      <c r="TCC659" s="6"/>
      <c r="TCD659" s="6"/>
      <c r="TCE659" s="6"/>
      <c r="TCF659" s="6"/>
      <c r="TCG659" s="6"/>
      <c r="TCH659" s="6"/>
      <c r="TCI659" s="6"/>
      <c r="TCJ659" s="6"/>
      <c r="TCK659" s="6"/>
      <c r="TCL659" s="6"/>
      <c r="TCM659" s="6"/>
      <c r="TCN659" s="6"/>
      <c r="TCO659" s="6"/>
      <c r="TCP659" s="6"/>
      <c r="TCQ659" s="6"/>
      <c r="TCR659" s="6"/>
      <c r="TCS659" s="6"/>
      <c r="TCT659" s="6"/>
      <c r="TCU659" s="6"/>
      <c r="TCV659" s="6"/>
      <c r="TCW659" s="6"/>
      <c r="TCX659" s="6"/>
      <c r="TCY659" s="6"/>
      <c r="TCZ659" s="6"/>
      <c r="TDA659" s="6"/>
      <c r="TDB659" s="6"/>
      <c r="TDC659" s="6"/>
      <c r="TDD659" s="6"/>
      <c r="TDE659" s="6"/>
      <c r="TDF659" s="6"/>
      <c r="TDG659" s="6"/>
      <c r="TDH659" s="6"/>
      <c r="TDI659" s="6"/>
      <c r="TDJ659" s="6"/>
      <c r="TDK659" s="6"/>
      <c r="TDL659" s="6"/>
      <c r="TDM659" s="6"/>
      <c r="TDN659" s="6"/>
      <c r="TDO659" s="6"/>
      <c r="TDP659" s="6"/>
      <c r="TDQ659" s="6"/>
      <c r="TDR659" s="6"/>
      <c r="TDS659" s="6"/>
      <c r="TDT659" s="6"/>
      <c r="TDU659" s="6"/>
      <c r="TDV659" s="6"/>
      <c r="TDW659" s="6"/>
      <c r="TDX659" s="6"/>
      <c r="TDY659" s="6"/>
      <c r="TDZ659" s="6"/>
      <c r="TEA659" s="6"/>
      <c r="TEB659" s="6"/>
      <c r="TEC659" s="6"/>
      <c r="TED659" s="6"/>
      <c r="TEE659" s="6"/>
      <c r="TEF659" s="6"/>
      <c r="TEG659" s="6"/>
      <c r="TEH659" s="6"/>
      <c r="TEI659" s="6"/>
      <c r="TEJ659" s="6"/>
      <c r="TEK659" s="6"/>
      <c r="TEL659" s="6"/>
      <c r="TEM659" s="6"/>
      <c r="TEN659" s="6"/>
      <c r="TEO659" s="6"/>
      <c r="TEP659" s="6"/>
      <c r="TEQ659" s="6"/>
      <c r="TER659" s="6"/>
      <c r="TES659" s="6"/>
      <c r="TET659" s="6"/>
      <c r="TEU659" s="6"/>
      <c r="TEV659" s="6"/>
      <c r="TEW659" s="6"/>
      <c r="TEX659" s="6"/>
      <c r="TEY659" s="6"/>
      <c r="TEZ659" s="6"/>
      <c r="TFA659" s="6"/>
      <c r="TFB659" s="6"/>
      <c r="TFC659" s="6"/>
      <c r="TFD659" s="6"/>
      <c r="TFE659" s="6"/>
      <c r="TFF659" s="6"/>
      <c r="TFG659" s="6"/>
      <c r="TFH659" s="6"/>
      <c r="TFI659" s="6"/>
      <c r="TFJ659" s="6"/>
      <c r="TFK659" s="6"/>
      <c r="TFL659" s="6"/>
      <c r="TFM659" s="6"/>
      <c r="TFN659" s="6"/>
      <c r="TFO659" s="6"/>
      <c r="TFP659" s="6"/>
      <c r="TFQ659" s="6"/>
      <c r="TFR659" s="6"/>
      <c r="TFS659" s="6"/>
      <c r="TFT659" s="6"/>
      <c r="TFU659" s="6"/>
      <c r="TFV659" s="6"/>
      <c r="TFW659" s="6"/>
      <c r="TFX659" s="6"/>
      <c r="TFY659" s="6"/>
      <c r="TFZ659" s="6"/>
      <c r="TGA659" s="6"/>
      <c r="TGB659" s="6"/>
      <c r="TGC659" s="6"/>
      <c r="TGD659" s="6"/>
      <c r="TGE659" s="6"/>
      <c r="TGF659" s="6"/>
      <c r="TGG659" s="6"/>
      <c r="TGH659" s="6"/>
      <c r="TGI659" s="6"/>
      <c r="TGJ659" s="6"/>
      <c r="TGK659" s="6"/>
      <c r="TGL659" s="6"/>
      <c r="TGM659" s="6"/>
      <c r="TGN659" s="6"/>
      <c r="TGO659" s="6"/>
      <c r="TGP659" s="6"/>
      <c r="TGQ659" s="6"/>
      <c r="TGR659" s="6"/>
      <c r="TGS659" s="6"/>
      <c r="TGT659" s="6"/>
      <c r="TGU659" s="6"/>
      <c r="TGV659" s="6"/>
      <c r="TGW659" s="6"/>
      <c r="TGX659" s="6"/>
      <c r="TGY659" s="6"/>
      <c r="TGZ659" s="6"/>
      <c r="THA659" s="6"/>
      <c r="THB659" s="6"/>
      <c r="THC659" s="6"/>
      <c r="THD659" s="6"/>
      <c r="THE659" s="6"/>
      <c r="THF659" s="6"/>
      <c r="THG659" s="6"/>
      <c r="THH659" s="6"/>
      <c r="THI659" s="6"/>
      <c r="THJ659" s="6"/>
      <c r="THK659" s="6"/>
      <c r="THL659" s="6"/>
      <c r="THM659" s="6"/>
      <c r="THN659" s="6"/>
      <c r="THO659" s="6"/>
      <c r="THP659" s="6"/>
      <c r="THQ659" s="6"/>
      <c r="THR659" s="6"/>
      <c r="THS659" s="6"/>
      <c r="THT659" s="6"/>
      <c r="THU659" s="6"/>
      <c r="THV659" s="6"/>
      <c r="THW659" s="6"/>
      <c r="THX659" s="6"/>
      <c r="THY659" s="6"/>
      <c r="THZ659" s="6"/>
      <c r="TIA659" s="6"/>
      <c r="TIB659" s="6"/>
      <c r="TIC659" s="6"/>
      <c r="TID659" s="6"/>
      <c r="TIE659" s="6"/>
      <c r="TIF659" s="6"/>
      <c r="TIG659" s="6"/>
      <c r="TIH659" s="6"/>
      <c r="TII659" s="6"/>
      <c r="TIJ659" s="6"/>
      <c r="TIK659" s="6"/>
      <c r="TIL659" s="6"/>
      <c r="TIM659" s="6"/>
      <c r="TIN659" s="6"/>
      <c r="TIO659" s="6"/>
      <c r="TIP659" s="6"/>
      <c r="TIQ659" s="6"/>
      <c r="TIR659" s="6"/>
      <c r="TIS659" s="6"/>
      <c r="TIT659" s="6"/>
      <c r="TIU659" s="6"/>
      <c r="TIV659" s="6"/>
      <c r="TIW659" s="6"/>
      <c r="TIX659" s="6"/>
      <c r="TIY659" s="6"/>
      <c r="TIZ659" s="6"/>
      <c r="TJA659" s="6"/>
      <c r="TJB659" s="6"/>
      <c r="TJC659" s="6"/>
      <c r="TJD659" s="6"/>
      <c r="TJE659" s="6"/>
      <c r="TJF659" s="6"/>
      <c r="TJG659" s="6"/>
      <c r="TJH659" s="6"/>
      <c r="TJI659" s="6"/>
      <c r="TJJ659" s="6"/>
      <c r="TJK659" s="6"/>
      <c r="TJL659" s="6"/>
      <c r="TJM659" s="6"/>
      <c r="TJN659" s="6"/>
      <c r="TJO659" s="6"/>
      <c r="TJP659" s="6"/>
      <c r="TJQ659" s="6"/>
      <c r="TJR659" s="6"/>
      <c r="TJS659" s="6"/>
      <c r="TJT659" s="6"/>
      <c r="TJU659" s="6"/>
      <c r="TJV659" s="6"/>
      <c r="TJW659" s="6"/>
      <c r="TJX659" s="6"/>
      <c r="TJY659" s="6"/>
      <c r="TJZ659" s="6"/>
      <c r="TKA659" s="6"/>
      <c r="TKB659" s="6"/>
      <c r="TKC659" s="6"/>
      <c r="TKD659" s="6"/>
      <c r="TKE659" s="6"/>
      <c r="TKF659" s="6"/>
      <c r="TKG659" s="6"/>
      <c r="TKH659" s="6"/>
      <c r="TKI659" s="6"/>
      <c r="TKJ659" s="6"/>
      <c r="TKK659" s="6"/>
      <c r="TKL659" s="6"/>
      <c r="TKM659" s="6"/>
      <c r="TKN659" s="6"/>
      <c r="TKO659" s="6"/>
      <c r="TKP659" s="6"/>
      <c r="TKQ659" s="6"/>
      <c r="TKR659" s="6"/>
      <c r="TKS659" s="6"/>
      <c r="TKT659" s="6"/>
      <c r="TKU659" s="6"/>
      <c r="TKV659" s="6"/>
      <c r="TKW659" s="6"/>
      <c r="TKX659" s="6"/>
      <c r="TKY659" s="6"/>
      <c r="TKZ659" s="6"/>
      <c r="TLA659" s="6"/>
      <c r="TLB659" s="6"/>
      <c r="TLC659" s="6"/>
      <c r="TLD659" s="6"/>
      <c r="TLE659" s="6"/>
      <c r="TLF659" s="6"/>
      <c r="TLG659" s="6"/>
      <c r="TLH659" s="6"/>
      <c r="TLI659" s="6"/>
      <c r="TLJ659" s="6"/>
      <c r="TLK659" s="6"/>
      <c r="TLL659" s="6"/>
      <c r="TLM659" s="6"/>
      <c r="TLN659" s="6"/>
      <c r="TLO659" s="6"/>
      <c r="TLP659" s="6"/>
      <c r="TLQ659" s="6"/>
      <c r="TLR659" s="6"/>
      <c r="TLS659" s="6"/>
      <c r="TLT659" s="6"/>
      <c r="TLU659" s="6"/>
      <c r="TLV659" s="6"/>
      <c r="TLW659" s="6"/>
      <c r="TLX659" s="6"/>
      <c r="TLY659" s="6"/>
      <c r="TLZ659" s="6"/>
      <c r="TMA659" s="6"/>
      <c r="TMB659" s="6"/>
      <c r="TMC659" s="6"/>
      <c r="TMD659" s="6"/>
      <c r="TME659" s="6"/>
      <c r="TMF659" s="6"/>
      <c r="TMG659" s="6"/>
      <c r="TMH659" s="6"/>
      <c r="TMI659" s="6"/>
      <c r="TMJ659" s="6"/>
      <c r="TMK659" s="6"/>
      <c r="TML659" s="6"/>
      <c r="TMM659" s="6"/>
      <c r="TMN659" s="6"/>
      <c r="TMO659" s="6"/>
      <c r="TMP659" s="6"/>
      <c r="TMQ659" s="6"/>
      <c r="TMR659" s="6"/>
      <c r="TMS659" s="6"/>
      <c r="TMT659" s="6"/>
      <c r="TMU659" s="6"/>
      <c r="TMV659" s="6"/>
      <c r="TMW659" s="6"/>
      <c r="TMX659" s="6"/>
      <c r="TMY659" s="6"/>
      <c r="TMZ659" s="6"/>
      <c r="TNA659" s="6"/>
      <c r="TNB659" s="6"/>
      <c r="TNC659" s="6"/>
      <c r="TND659" s="6"/>
      <c r="TNE659" s="6"/>
      <c r="TNF659" s="6"/>
      <c r="TNG659" s="6"/>
      <c r="TNH659" s="6"/>
      <c r="TNI659" s="6"/>
      <c r="TNJ659" s="6"/>
      <c r="TNK659" s="6"/>
      <c r="TNL659" s="6"/>
      <c r="TNM659" s="6"/>
      <c r="TNN659" s="6"/>
      <c r="TNO659" s="6"/>
      <c r="TNP659" s="6"/>
      <c r="TNQ659" s="6"/>
      <c r="TNR659" s="6"/>
      <c r="TNS659" s="6"/>
      <c r="TNT659" s="6"/>
      <c r="TNU659" s="6"/>
      <c r="TNV659" s="6"/>
      <c r="TNW659" s="6"/>
      <c r="TNX659" s="6"/>
      <c r="TNY659" s="6"/>
      <c r="TNZ659" s="6"/>
      <c r="TOA659" s="6"/>
      <c r="TOB659" s="6"/>
      <c r="TOC659" s="6"/>
      <c r="TOD659" s="6"/>
      <c r="TOE659" s="6"/>
      <c r="TOF659" s="6"/>
      <c r="TOG659" s="6"/>
      <c r="TOH659" s="6"/>
      <c r="TOI659" s="6"/>
      <c r="TOJ659" s="6"/>
      <c r="TOK659" s="6"/>
      <c r="TOL659" s="6"/>
      <c r="TOM659" s="6"/>
      <c r="TON659" s="6"/>
      <c r="TOO659" s="6"/>
      <c r="TOP659" s="6"/>
      <c r="TOQ659" s="6"/>
      <c r="TOR659" s="6"/>
      <c r="TOS659" s="6"/>
      <c r="TOT659" s="6"/>
      <c r="TOU659" s="6"/>
      <c r="TOV659" s="6"/>
      <c r="TOW659" s="6"/>
      <c r="TOX659" s="6"/>
      <c r="TOY659" s="6"/>
      <c r="TOZ659" s="6"/>
      <c r="TPA659" s="6"/>
      <c r="TPB659" s="6"/>
      <c r="TPC659" s="6"/>
      <c r="TPD659" s="6"/>
      <c r="TPE659" s="6"/>
      <c r="TPF659" s="6"/>
      <c r="TPG659" s="6"/>
      <c r="TPH659" s="6"/>
      <c r="TPI659" s="6"/>
      <c r="TPJ659" s="6"/>
      <c r="TPK659" s="6"/>
      <c r="TPL659" s="6"/>
      <c r="TPM659" s="6"/>
      <c r="TPN659" s="6"/>
      <c r="TPO659" s="6"/>
      <c r="TPP659" s="6"/>
      <c r="TPQ659" s="6"/>
      <c r="TPR659" s="6"/>
      <c r="TPS659" s="6"/>
      <c r="TPT659" s="6"/>
      <c r="TPU659" s="6"/>
      <c r="TPV659" s="6"/>
      <c r="TPW659" s="6"/>
      <c r="TPX659" s="6"/>
      <c r="TPY659" s="6"/>
      <c r="TPZ659" s="6"/>
      <c r="TQA659" s="6"/>
      <c r="TQB659" s="6"/>
      <c r="TQC659" s="6"/>
      <c r="TQD659" s="6"/>
      <c r="TQE659" s="6"/>
      <c r="TQF659" s="6"/>
      <c r="TQG659" s="6"/>
      <c r="TQH659" s="6"/>
      <c r="TQI659" s="6"/>
      <c r="TQJ659" s="6"/>
      <c r="TQK659" s="6"/>
      <c r="TQL659" s="6"/>
      <c r="TQM659" s="6"/>
      <c r="TQN659" s="6"/>
      <c r="TQO659" s="6"/>
      <c r="TQP659" s="6"/>
      <c r="TQQ659" s="6"/>
      <c r="TQR659" s="6"/>
      <c r="TQS659" s="6"/>
      <c r="TQT659" s="6"/>
      <c r="TQU659" s="6"/>
      <c r="TQV659" s="6"/>
      <c r="TQW659" s="6"/>
      <c r="TQX659" s="6"/>
      <c r="TQY659" s="6"/>
      <c r="TQZ659" s="6"/>
      <c r="TRA659" s="6"/>
      <c r="TRB659" s="6"/>
      <c r="TRC659" s="6"/>
      <c r="TRD659" s="6"/>
      <c r="TRE659" s="6"/>
      <c r="TRF659" s="6"/>
      <c r="TRG659" s="6"/>
      <c r="TRH659" s="6"/>
      <c r="TRI659" s="6"/>
      <c r="TRJ659" s="6"/>
      <c r="TRK659" s="6"/>
      <c r="TRL659" s="6"/>
      <c r="TRM659" s="6"/>
      <c r="TRN659" s="6"/>
      <c r="TRO659" s="6"/>
      <c r="TRP659" s="6"/>
      <c r="TRQ659" s="6"/>
      <c r="TRR659" s="6"/>
      <c r="TRS659" s="6"/>
      <c r="TRT659" s="6"/>
      <c r="TRU659" s="6"/>
      <c r="TRV659" s="6"/>
      <c r="TRW659" s="6"/>
      <c r="TRX659" s="6"/>
      <c r="TRY659" s="6"/>
      <c r="TRZ659" s="6"/>
      <c r="TSA659" s="6"/>
      <c r="TSB659" s="6"/>
      <c r="TSC659" s="6"/>
      <c r="TSD659" s="6"/>
      <c r="TSE659" s="6"/>
      <c r="TSF659" s="6"/>
      <c r="TSG659" s="6"/>
      <c r="TSH659" s="6"/>
      <c r="TSI659" s="6"/>
      <c r="TSJ659" s="6"/>
      <c r="TSK659" s="6"/>
      <c r="TSL659" s="6"/>
      <c r="TSM659" s="6"/>
      <c r="TSN659" s="6"/>
      <c r="TSO659" s="6"/>
      <c r="TSP659" s="6"/>
      <c r="TSQ659" s="6"/>
      <c r="TSR659" s="6"/>
      <c r="TSS659" s="6"/>
      <c r="TST659" s="6"/>
      <c r="TSU659" s="6"/>
      <c r="TSV659" s="6"/>
      <c r="TSW659" s="6"/>
      <c r="TSX659" s="6"/>
      <c r="TSY659" s="6"/>
      <c r="TSZ659" s="6"/>
      <c r="TTA659" s="6"/>
      <c r="TTB659" s="6"/>
      <c r="TTC659" s="6"/>
      <c r="TTD659" s="6"/>
      <c r="TTE659" s="6"/>
      <c r="TTF659" s="6"/>
      <c r="TTG659" s="6"/>
      <c r="TTH659" s="6"/>
      <c r="TTI659" s="6"/>
      <c r="TTJ659" s="6"/>
      <c r="TTK659" s="6"/>
      <c r="TTL659" s="6"/>
      <c r="TTM659" s="6"/>
      <c r="TTN659" s="6"/>
      <c r="TTO659" s="6"/>
      <c r="TTP659" s="6"/>
      <c r="TTQ659" s="6"/>
      <c r="TTR659" s="6"/>
      <c r="TTS659" s="6"/>
      <c r="TTT659" s="6"/>
      <c r="TTU659" s="6"/>
      <c r="TTV659" s="6"/>
      <c r="TTW659" s="6"/>
      <c r="TTX659" s="6"/>
      <c r="TTY659" s="6"/>
      <c r="TTZ659" s="6"/>
      <c r="TUA659" s="6"/>
      <c r="TUB659" s="6"/>
      <c r="TUC659" s="6"/>
      <c r="TUD659" s="6"/>
      <c r="TUE659" s="6"/>
      <c r="TUF659" s="6"/>
      <c r="TUG659" s="6"/>
      <c r="TUH659" s="6"/>
      <c r="TUI659" s="6"/>
      <c r="TUJ659" s="6"/>
      <c r="TUK659" s="6"/>
      <c r="TUL659" s="6"/>
      <c r="TUM659" s="6"/>
      <c r="TUN659" s="6"/>
      <c r="TUO659" s="6"/>
      <c r="TUP659" s="6"/>
      <c r="TUQ659" s="6"/>
      <c r="TUR659" s="6"/>
      <c r="TUS659" s="6"/>
      <c r="TUT659" s="6"/>
      <c r="TUU659" s="6"/>
      <c r="TUV659" s="6"/>
      <c r="TUW659" s="6"/>
      <c r="TUX659" s="6"/>
      <c r="TUY659" s="6"/>
      <c r="TUZ659" s="6"/>
      <c r="TVA659" s="6"/>
      <c r="TVB659" s="6"/>
      <c r="TVC659" s="6"/>
      <c r="TVD659" s="6"/>
      <c r="TVE659" s="6"/>
      <c r="TVF659" s="6"/>
      <c r="TVG659" s="6"/>
      <c r="TVH659" s="6"/>
      <c r="TVI659" s="6"/>
      <c r="TVJ659" s="6"/>
      <c r="TVK659" s="6"/>
      <c r="TVL659" s="6"/>
      <c r="TVM659" s="6"/>
      <c r="TVN659" s="6"/>
      <c r="TVO659" s="6"/>
      <c r="TVP659" s="6"/>
      <c r="TVQ659" s="6"/>
      <c r="TVR659" s="6"/>
      <c r="TVS659" s="6"/>
      <c r="TVT659" s="6"/>
      <c r="TVU659" s="6"/>
      <c r="TVV659" s="6"/>
      <c r="TVW659" s="6"/>
      <c r="TVX659" s="6"/>
      <c r="TVY659" s="6"/>
      <c r="TVZ659" s="6"/>
      <c r="TWA659" s="6"/>
      <c r="TWB659" s="6"/>
      <c r="TWC659" s="6"/>
      <c r="TWD659" s="6"/>
      <c r="TWE659" s="6"/>
      <c r="TWF659" s="6"/>
      <c r="TWG659" s="6"/>
      <c r="TWH659" s="6"/>
      <c r="TWI659" s="6"/>
      <c r="TWJ659" s="6"/>
      <c r="TWK659" s="6"/>
      <c r="TWL659" s="6"/>
      <c r="TWM659" s="6"/>
      <c r="TWN659" s="6"/>
      <c r="TWO659" s="6"/>
      <c r="TWP659" s="6"/>
      <c r="TWQ659" s="6"/>
      <c r="TWR659" s="6"/>
      <c r="TWS659" s="6"/>
      <c r="TWT659" s="6"/>
      <c r="TWU659" s="6"/>
      <c r="TWV659" s="6"/>
      <c r="TWW659" s="6"/>
      <c r="TWX659" s="6"/>
      <c r="TWY659" s="6"/>
      <c r="TWZ659" s="6"/>
      <c r="TXA659" s="6"/>
      <c r="TXB659" s="6"/>
      <c r="TXC659" s="6"/>
      <c r="TXD659" s="6"/>
      <c r="TXE659" s="6"/>
      <c r="TXF659" s="6"/>
      <c r="TXG659" s="6"/>
      <c r="TXH659" s="6"/>
      <c r="TXI659" s="6"/>
      <c r="TXJ659" s="6"/>
      <c r="TXK659" s="6"/>
      <c r="TXL659" s="6"/>
      <c r="TXM659" s="6"/>
      <c r="TXN659" s="6"/>
      <c r="TXO659" s="6"/>
      <c r="TXP659" s="6"/>
      <c r="TXQ659" s="6"/>
      <c r="TXR659" s="6"/>
      <c r="TXS659" s="6"/>
      <c r="TXT659" s="6"/>
      <c r="TXU659" s="6"/>
      <c r="TXV659" s="6"/>
      <c r="TXW659" s="6"/>
      <c r="TXX659" s="6"/>
      <c r="TXY659" s="6"/>
      <c r="TXZ659" s="6"/>
      <c r="TYA659" s="6"/>
      <c r="TYB659" s="6"/>
      <c r="TYC659" s="6"/>
      <c r="TYD659" s="6"/>
      <c r="TYE659" s="6"/>
      <c r="TYF659" s="6"/>
      <c r="TYG659" s="6"/>
      <c r="TYH659" s="6"/>
      <c r="TYI659" s="6"/>
      <c r="TYJ659" s="6"/>
      <c r="TYK659" s="6"/>
      <c r="TYL659" s="6"/>
      <c r="TYM659" s="6"/>
      <c r="TYN659" s="6"/>
      <c r="TYO659" s="6"/>
      <c r="TYP659" s="6"/>
      <c r="TYQ659" s="6"/>
      <c r="TYR659" s="6"/>
      <c r="TYS659" s="6"/>
      <c r="TYT659" s="6"/>
      <c r="TYU659" s="6"/>
      <c r="TYV659" s="6"/>
      <c r="TYW659" s="6"/>
      <c r="TYX659" s="6"/>
      <c r="TYY659" s="6"/>
      <c r="TYZ659" s="6"/>
      <c r="TZA659" s="6"/>
      <c r="TZB659" s="6"/>
      <c r="TZC659" s="6"/>
      <c r="TZD659" s="6"/>
      <c r="TZE659" s="6"/>
      <c r="TZF659" s="6"/>
      <c r="TZG659" s="6"/>
      <c r="TZH659" s="6"/>
      <c r="TZI659" s="6"/>
      <c r="TZJ659" s="6"/>
      <c r="TZK659" s="6"/>
      <c r="TZL659" s="6"/>
      <c r="TZM659" s="6"/>
      <c r="TZN659" s="6"/>
      <c r="TZO659" s="6"/>
      <c r="TZP659" s="6"/>
      <c r="TZQ659" s="6"/>
      <c r="TZR659" s="6"/>
      <c r="TZS659" s="6"/>
      <c r="TZT659" s="6"/>
      <c r="TZU659" s="6"/>
      <c r="TZV659" s="6"/>
      <c r="TZW659" s="6"/>
      <c r="TZX659" s="6"/>
      <c r="TZY659" s="6"/>
      <c r="TZZ659" s="6"/>
      <c r="UAA659" s="6"/>
      <c r="UAB659" s="6"/>
      <c r="UAC659" s="6"/>
      <c r="UAD659" s="6"/>
      <c r="UAE659" s="6"/>
      <c r="UAF659" s="6"/>
      <c r="UAG659" s="6"/>
      <c r="UAH659" s="6"/>
      <c r="UAI659" s="6"/>
      <c r="UAJ659" s="6"/>
      <c r="UAK659" s="6"/>
      <c r="UAL659" s="6"/>
      <c r="UAM659" s="6"/>
      <c r="UAN659" s="6"/>
      <c r="UAO659" s="6"/>
      <c r="UAP659" s="6"/>
      <c r="UAQ659" s="6"/>
      <c r="UAR659" s="6"/>
      <c r="UAS659" s="6"/>
      <c r="UAT659" s="6"/>
      <c r="UAU659" s="6"/>
      <c r="UAV659" s="6"/>
      <c r="UAW659" s="6"/>
      <c r="UAX659" s="6"/>
      <c r="UAY659" s="6"/>
      <c r="UAZ659" s="6"/>
      <c r="UBA659" s="6"/>
      <c r="UBB659" s="6"/>
      <c r="UBC659" s="6"/>
      <c r="UBD659" s="6"/>
      <c r="UBE659" s="6"/>
      <c r="UBF659" s="6"/>
      <c r="UBG659" s="6"/>
      <c r="UBH659" s="6"/>
      <c r="UBI659" s="6"/>
      <c r="UBJ659" s="6"/>
      <c r="UBK659" s="6"/>
      <c r="UBL659" s="6"/>
      <c r="UBM659" s="6"/>
      <c r="UBN659" s="6"/>
      <c r="UBO659" s="6"/>
      <c r="UBP659" s="6"/>
      <c r="UBQ659" s="6"/>
      <c r="UBR659" s="6"/>
      <c r="UBS659" s="6"/>
      <c r="UBT659" s="6"/>
      <c r="UBU659" s="6"/>
      <c r="UBV659" s="6"/>
      <c r="UBW659" s="6"/>
      <c r="UBX659" s="6"/>
      <c r="UBY659" s="6"/>
      <c r="UBZ659" s="6"/>
      <c r="UCA659" s="6"/>
      <c r="UCB659" s="6"/>
      <c r="UCC659" s="6"/>
      <c r="UCD659" s="6"/>
      <c r="UCE659" s="6"/>
      <c r="UCF659" s="6"/>
      <c r="UCG659" s="6"/>
      <c r="UCH659" s="6"/>
      <c r="UCI659" s="6"/>
      <c r="UCJ659" s="6"/>
      <c r="UCK659" s="6"/>
      <c r="UCL659" s="6"/>
      <c r="UCM659" s="6"/>
      <c r="UCN659" s="6"/>
      <c r="UCO659" s="6"/>
      <c r="UCP659" s="6"/>
      <c r="UCQ659" s="6"/>
      <c r="UCR659" s="6"/>
      <c r="UCS659" s="6"/>
      <c r="UCT659" s="6"/>
      <c r="UCU659" s="6"/>
      <c r="UCV659" s="6"/>
      <c r="UCW659" s="6"/>
      <c r="UCX659" s="6"/>
      <c r="UCY659" s="6"/>
      <c r="UCZ659" s="6"/>
      <c r="UDA659" s="6"/>
      <c r="UDB659" s="6"/>
      <c r="UDC659" s="6"/>
      <c r="UDD659" s="6"/>
      <c r="UDE659" s="6"/>
      <c r="UDF659" s="6"/>
      <c r="UDG659" s="6"/>
      <c r="UDH659" s="6"/>
      <c r="UDI659" s="6"/>
      <c r="UDJ659" s="6"/>
      <c r="UDK659" s="6"/>
      <c r="UDL659" s="6"/>
      <c r="UDM659" s="6"/>
      <c r="UDN659" s="6"/>
      <c r="UDO659" s="6"/>
      <c r="UDP659" s="6"/>
      <c r="UDQ659" s="6"/>
      <c r="UDR659" s="6"/>
      <c r="UDS659" s="6"/>
      <c r="UDT659" s="6"/>
      <c r="UDU659" s="6"/>
      <c r="UDV659" s="6"/>
      <c r="UDW659" s="6"/>
      <c r="UDX659" s="6"/>
      <c r="UDY659" s="6"/>
      <c r="UDZ659" s="6"/>
      <c r="UEA659" s="6"/>
      <c r="UEB659" s="6"/>
      <c r="UEC659" s="6"/>
      <c r="UED659" s="6"/>
      <c r="UEE659" s="6"/>
      <c r="UEF659" s="6"/>
      <c r="UEG659" s="6"/>
      <c r="UEH659" s="6"/>
      <c r="UEI659" s="6"/>
      <c r="UEJ659" s="6"/>
      <c r="UEK659" s="6"/>
      <c r="UEL659" s="6"/>
      <c r="UEM659" s="6"/>
      <c r="UEN659" s="6"/>
      <c r="UEO659" s="6"/>
      <c r="UEP659" s="6"/>
      <c r="UEQ659" s="6"/>
      <c r="UER659" s="6"/>
      <c r="UES659" s="6"/>
      <c r="UET659" s="6"/>
      <c r="UEU659" s="6"/>
      <c r="UEV659" s="6"/>
      <c r="UEW659" s="6"/>
      <c r="UEX659" s="6"/>
      <c r="UEY659" s="6"/>
      <c r="UEZ659" s="6"/>
      <c r="UFA659" s="6"/>
      <c r="UFB659" s="6"/>
      <c r="UFC659" s="6"/>
      <c r="UFD659" s="6"/>
      <c r="UFE659" s="6"/>
      <c r="UFF659" s="6"/>
      <c r="UFG659" s="6"/>
      <c r="UFH659" s="6"/>
      <c r="UFI659" s="6"/>
      <c r="UFJ659" s="6"/>
      <c r="UFK659" s="6"/>
      <c r="UFL659" s="6"/>
      <c r="UFM659" s="6"/>
      <c r="UFN659" s="6"/>
      <c r="UFO659" s="6"/>
      <c r="UFP659" s="6"/>
      <c r="UFQ659" s="6"/>
      <c r="UFR659" s="6"/>
      <c r="UFS659" s="6"/>
      <c r="UFT659" s="6"/>
      <c r="UFU659" s="6"/>
      <c r="UFV659" s="6"/>
      <c r="UFW659" s="6"/>
      <c r="UFX659" s="6"/>
      <c r="UFY659" s="6"/>
      <c r="UFZ659" s="6"/>
      <c r="UGA659" s="6"/>
      <c r="UGB659" s="6"/>
      <c r="UGC659" s="6"/>
      <c r="UGD659" s="6"/>
      <c r="UGE659" s="6"/>
      <c r="UGF659" s="6"/>
      <c r="UGG659" s="6"/>
      <c r="UGH659" s="6"/>
      <c r="UGI659" s="6"/>
      <c r="UGJ659" s="6"/>
      <c r="UGK659" s="6"/>
      <c r="UGL659" s="6"/>
      <c r="UGM659" s="6"/>
      <c r="UGN659" s="6"/>
      <c r="UGO659" s="6"/>
      <c r="UGP659" s="6"/>
      <c r="UGQ659" s="6"/>
      <c r="UGR659" s="6"/>
      <c r="UGS659" s="6"/>
      <c r="UGT659" s="6"/>
      <c r="UGU659" s="6"/>
      <c r="UGV659" s="6"/>
      <c r="UGW659" s="6"/>
      <c r="UGX659" s="6"/>
      <c r="UGY659" s="6"/>
      <c r="UGZ659" s="6"/>
      <c r="UHA659" s="6"/>
      <c r="UHB659" s="6"/>
      <c r="UHC659" s="6"/>
      <c r="UHD659" s="6"/>
      <c r="UHE659" s="6"/>
      <c r="UHF659" s="6"/>
      <c r="UHG659" s="6"/>
      <c r="UHH659" s="6"/>
      <c r="UHI659" s="6"/>
      <c r="UHJ659" s="6"/>
      <c r="UHK659" s="6"/>
      <c r="UHL659" s="6"/>
      <c r="UHM659" s="6"/>
      <c r="UHN659" s="6"/>
      <c r="UHO659" s="6"/>
      <c r="UHP659" s="6"/>
      <c r="UHQ659" s="6"/>
      <c r="UHR659" s="6"/>
      <c r="UHS659" s="6"/>
      <c r="UHT659" s="6"/>
      <c r="UHU659" s="6"/>
      <c r="UHV659" s="6"/>
      <c r="UHW659" s="6"/>
      <c r="UHX659" s="6"/>
      <c r="UHY659" s="6"/>
      <c r="UHZ659" s="6"/>
      <c r="UIA659" s="6"/>
      <c r="UIB659" s="6"/>
      <c r="UIC659" s="6"/>
      <c r="UID659" s="6"/>
      <c r="UIE659" s="6"/>
      <c r="UIF659" s="6"/>
      <c r="UIG659" s="6"/>
      <c r="UIH659" s="6"/>
      <c r="UII659" s="6"/>
      <c r="UIJ659" s="6"/>
      <c r="UIK659" s="6"/>
      <c r="UIL659" s="6"/>
      <c r="UIM659" s="6"/>
      <c r="UIN659" s="6"/>
      <c r="UIO659" s="6"/>
      <c r="UIP659" s="6"/>
      <c r="UIQ659" s="6"/>
      <c r="UIR659" s="6"/>
      <c r="UIS659" s="6"/>
      <c r="UIT659" s="6"/>
      <c r="UIU659" s="6"/>
      <c r="UIV659" s="6"/>
      <c r="UIW659" s="6"/>
      <c r="UIX659" s="6"/>
      <c r="UIY659" s="6"/>
      <c r="UIZ659" s="6"/>
      <c r="UJA659" s="6"/>
      <c r="UJB659" s="6"/>
      <c r="UJC659" s="6"/>
      <c r="UJD659" s="6"/>
      <c r="UJE659" s="6"/>
      <c r="UJF659" s="6"/>
      <c r="UJG659" s="6"/>
      <c r="UJH659" s="6"/>
      <c r="UJI659" s="6"/>
      <c r="UJJ659" s="6"/>
      <c r="UJK659" s="6"/>
      <c r="UJL659" s="6"/>
      <c r="UJM659" s="6"/>
      <c r="UJN659" s="6"/>
      <c r="UJO659" s="6"/>
      <c r="UJP659" s="6"/>
      <c r="UJQ659" s="6"/>
      <c r="UJR659" s="6"/>
      <c r="UJS659" s="6"/>
      <c r="UJT659" s="6"/>
      <c r="UJU659" s="6"/>
      <c r="UJV659" s="6"/>
      <c r="UJW659" s="6"/>
      <c r="UJX659" s="6"/>
      <c r="UJY659" s="6"/>
      <c r="UJZ659" s="6"/>
      <c r="UKA659" s="6"/>
      <c r="UKB659" s="6"/>
      <c r="UKC659" s="6"/>
      <c r="UKD659" s="6"/>
      <c r="UKE659" s="6"/>
      <c r="UKF659" s="6"/>
      <c r="UKG659" s="6"/>
      <c r="UKH659" s="6"/>
      <c r="UKI659" s="6"/>
      <c r="UKJ659" s="6"/>
      <c r="UKK659" s="6"/>
      <c r="UKL659" s="6"/>
      <c r="UKM659" s="6"/>
      <c r="UKN659" s="6"/>
      <c r="UKO659" s="6"/>
      <c r="UKP659" s="6"/>
      <c r="UKQ659" s="6"/>
      <c r="UKR659" s="6"/>
      <c r="UKS659" s="6"/>
      <c r="UKT659" s="6"/>
      <c r="UKU659" s="6"/>
      <c r="UKV659" s="6"/>
      <c r="UKW659" s="6"/>
      <c r="UKX659" s="6"/>
      <c r="UKY659" s="6"/>
      <c r="UKZ659" s="6"/>
      <c r="ULA659" s="6"/>
      <c r="ULB659" s="6"/>
      <c r="ULC659" s="6"/>
      <c r="ULD659" s="6"/>
      <c r="ULE659" s="6"/>
      <c r="ULF659" s="6"/>
      <c r="ULG659" s="6"/>
      <c r="ULH659" s="6"/>
      <c r="ULI659" s="6"/>
      <c r="ULJ659" s="6"/>
      <c r="ULK659" s="6"/>
      <c r="ULL659" s="6"/>
      <c r="ULM659" s="6"/>
      <c r="ULN659" s="6"/>
      <c r="ULO659" s="6"/>
      <c r="ULP659" s="6"/>
      <c r="ULQ659" s="6"/>
      <c r="ULR659" s="6"/>
      <c r="ULS659" s="6"/>
      <c r="ULT659" s="6"/>
      <c r="ULU659" s="6"/>
      <c r="ULV659" s="6"/>
      <c r="ULW659" s="6"/>
      <c r="ULX659" s="6"/>
      <c r="ULY659" s="6"/>
      <c r="ULZ659" s="6"/>
      <c r="UMA659" s="6"/>
      <c r="UMB659" s="6"/>
      <c r="UMC659" s="6"/>
      <c r="UMD659" s="6"/>
      <c r="UME659" s="6"/>
      <c r="UMF659" s="6"/>
      <c r="UMG659" s="6"/>
      <c r="UMH659" s="6"/>
      <c r="UMI659" s="6"/>
      <c r="UMJ659" s="6"/>
      <c r="UMK659" s="6"/>
      <c r="UML659" s="6"/>
      <c r="UMM659" s="6"/>
      <c r="UMN659" s="6"/>
      <c r="UMO659" s="6"/>
      <c r="UMP659" s="6"/>
      <c r="UMQ659" s="6"/>
      <c r="UMR659" s="6"/>
      <c r="UMS659" s="6"/>
      <c r="UMT659" s="6"/>
      <c r="UMU659" s="6"/>
      <c r="UMV659" s="6"/>
      <c r="UMW659" s="6"/>
      <c r="UMX659" s="6"/>
      <c r="UMY659" s="6"/>
      <c r="UMZ659" s="6"/>
      <c r="UNA659" s="6"/>
      <c r="UNB659" s="6"/>
      <c r="UNC659" s="6"/>
      <c r="UND659" s="6"/>
      <c r="UNE659" s="6"/>
      <c r="UNF659" s="6"/>
      <c r="UNG659" s="6"/>
      <c r="UNH659" s="6"/>
      <c r="UNI659" s="6"/>
      <c r="UNJ659" s="6"/>
      <c r="UNK659" s="6"/>
      <c r="UNL659" s="6"/>
      <c r="UNM659" s="6"/>
      <c r="UNN659" s="6"/>
      <c r="UNO659" s="6"/>
      <c r="UNP659" s="6"/>
      <c r="UNQ659" s="6"/>
      <c r="UNR659" s="6"/>
      <c r="UNS659" s="6"/>
      <c r="UNT659" s="6"/>
      <c r="UNU659" s="6"/>
      <c r="UNV659" s="6"/>
      <c r="UNW659" s="6"/>
      <c r="UNX659" s="6"/>
      <c r="UNY659" s="6"/>
      <c r="UNZ659" s="6"/>
      <c r="UOA659" s="6"/>
      <c r="UOB659" s="6"/>
      <c r="UOC659" s="6"/>
      <c r="UOD659" s="6"/>
      <c r="UOE659" s="6"/>
      <c r="UOF659" s="6"/>
      <c r="UOG659" s="6"/>
      <c r="UOH659" s="6"/>
      <c r="UOI659" s="6"/>
      <c r="UOJ659" s="6"/>
      <c r="UOK659" s="6"/>
      <c r="UOL659" s="6"/>
      <c r="UOM659" s="6"/>
      <c r="UON659" s="6"/>
      <c r="UOO659" s="6"/>
      <c r="UOP659" s="6"/>
      <c r="UOQ659" s="6"/>
      <c r="UOR659" s="6"/>
      <c r="UOS659" s="6"/>
      <c r="UOT659" s="6"/>
      <c r="UOU659" s="6"/>
      <c r="UOV659" s="6"/>
      <c r="UOW659" s="6"/>
      <c r="UOX659" s="6"/>
      <c r="UOY659" s="6"/>
      <c r="UOZ659" s="6"/>
      <c r="UPA659" s="6"/>
      <c r="UPB659" s="6"/>
      <c r="UPC659" s="6"/>
      <c r="UPD659" s="6"/>
      <c r="UPE659" s="6"/>
      <c r="UPF659" s="6"/>
      <c r="UPG659" s="6"/>
      <c r="UPH659" s="6"/>
      <c r="UPI659" s="6"/>
      <c r="UPJ659" s="6"/>
      <c r="UPK659" s="6"/>
      <c r="UPL659" s="6"/>
      <c r="UPM659" s="6"/>
      <c r="UPN659" s="6"/>
      <c r="UPO659" s="6"/>
      <c r="UPP659" s="6"/>
      <c r="UPQ659" s="6"/>
      <c r="UPR659" s="6"/>
      <c r="UPS659" s="6"/>
      <c r="UPT659" s="6"/>
      <c r="UPU659" s="6"/>
      <c r="UPV659" s="6"/>
      <c r="UPW659" s="6"/>
      <c r="UPX659" s="6"/>
      <c r="UPY659" s="6"/>
      <c r="UPZ659" s="6"/>
      <c r="UQA659" s="6"/>
      <c r="UQB659" s="6"/>
      <c r="UQC659" s="6"/>
      <c r="UQD659" s="6"/>
      <c r="UQE659" s="6"/>
      <c r="UQF659" s="6"/>
      <c r="UQG659" s="6"/>
      <c r="UQH659" s="6"/>
      <c r="UQI659" s="6"/>
      <c r="UQJ659" s="6"/>
      <c r="UQK659" s="6"/>
      <c r="UQL659" s="6"/>
      <c r="UQM659" s="6"/>
      <c r="UQN659" s="6"/>
      <c r="UQO659" s="6"/>
      <c r="UQP659" s="6"/>
      <c r="UQQ659" s="6"/>
      <c r="UQR659" s="6"/>
      <c r="UQS659" s="6"/>
      <c r="UQT659" s="6"/>
      <c r="UQU659" s="6"/>
      <c r="UQV659" s="6"/>
      <c r="UQW659" s="6"/>
      <c r="UQX659" s="6"/>
      <c r="UQY659" s="6"/>
      <c r="UQZ659" s="6"/>
      <c r="URA659" s="6"/>
      <c r="URB659" s="6"/>
      <c r="URC659" s="6"/>
      <c r="URD659" s="6"/>
      <c r="URE659" s="6"/>
      <c r="URF659" s="6"/>
      <c r="URG659" s="6"/>
      <c r="URH659" s="6"/>
      <c r="URI659" s="6"/>
      <c r="URJ659" s="6"/>
      <c r="URK659" s="6"/>
      <c r="URL659" s="6"/>
      <c r="URM659" s="6"/>
      <c r="URN659" s="6"/>
      <c r="URO659" s="6"/>
      <c r="URP659" s="6"/>
      <c r="URQ659" s="6"/>
      <c r="URR659" s="6"/>
      <c r="URS659" s="6"/>
      <c r="URT659" s="6"/>
      <c r="URU659" s="6"/>
      <c r="URV659" s="6"/>
      <c r="URW659" s="6"/>
      <c r="URX659" s="6"/>
      <c r="URY659" s="6"/>
      <c r="URZ659" s="6"/>
      <c r="USA659" s="6"/>
      <c r="USB659" s="6"/>
      <c r="USC659" s="6"/>
      <c r="USD659" s="6"/>
      <c r="USE659" s="6"/>
      <c r="USF659" s="6"/>
      <c r="USG659" s="6"/>
      <c r="USH659" s="6"/>
      <c r="USI659" s="6"/>
      <c r="USJ659" s="6"/>
      <c r="USK659" s="6"/>
      <c r="USL659" s="6"/>
      <c r="USM659" s="6"/>
      <c r="USN659" s="6"/>
      <c r="USO659" s="6"/>
      <c r="USP659" s="6"/>
      <c r="USQ659" s="6"/>
      <c r="USR659" s="6"/>
      <c r="USS659" s="6"/>
      <c r="UST659" s="6"/>
      <c r="USU659" s="6"/>
      <c r="USV659" s="6"/>
      <c r="USW659" s="6"/>
      <c r="USX659" s="6"/>
      <c r="USY659" s="6"/>
      <c r="USZ659" s="6"/>
      <c r="UTA659" s="6"/>
      <c r="UTB659" s="6"/>
      <c r="UTC659" s="6"/>
      <c r="UTD659" s="6"/>
      <c r="UTE659" s="6"/>
      <c r="UTF659" s="6"/>
      <c r="UTG659" s="6"/>
      <c r="UTH659" s="6"/>
      <c r="UTI659" s="6"/>
      <c r="UTJ659" s="6"/>
      <c r="UTK659" s="6"/>
      <c r="UTL659" s="6"/>
      <c r="UTM659" s="6"/>
      <c r="UTN659" s="6"/>
      <c r="UTO659" s="6"/>
      <c r="UTP659" s="6"/>
      <c r="UTQ659" s="6"/>
      <c r="UTR659" s="6"/>
      <c r="UTS659" s="6"/>
      <c r="UTT659" s="6"/>
      <c r="UTU659" s="6"/>
      <c r="UTV659" s="6"/>
      <c r="UTW659" s="6"/>
      <c r="UTX659" s="6"/>
      <c r="UTY659" s="6"/>
      <c r="UTZ659" s="6"/>
      <c r="UUA659" s="6"/>
      <c r="UUB659" s="6"/>
      <c r="UUC659" s="6"/>
      <c r="UUD659" s="6"/>
      <c r="UUE659" s="6"/>
      <c r="UUF659" s="6"/>
      <c r="UUG659" s="6"/>
      <c r="UUH659" s="6"/>
      <c r="UUI659" s="6"/>
      <c r="UUJ659" s="6"/>
      <c r="UUK659" s="6"/>
      <c r="UUL659" s="6"/>
      <c r="UUM659" s="6"/>
      <c r="UUN659" s="6"/>
      <c r="UUO659" s="6"/>
      <c r="UUP659" s="6"/>
      <c r="UUQ659" s="6"/>
      <c r="UUR659" s="6"/>
      <c r="UUS659" s="6"/>
      <c r="UUT659" s="6"/>
      <c r="UUU659" s="6"/>
      <c r="UUV659" s="6"/>
      <c r="UUW659" s="6"/>
      <c r="UUX659" s="6"/>
      <c r="UUY659" s="6"/>
      <c r="UUZ659" s="6"/>
      <c r="UVA659" s="6"/>
      <c r="UVB659" s="6"/>
      <c r="UVC659" s="6"/>
      <c r="UVD659" s="6"/>
      <c r="UVE659" s="6"/>
      <c r="UVF659" s="6"/>
      <c r="UVG659" s="6"/>
      <c r="UVH659" s="6"/>
      <c r="UVI659" s="6"/>
      <c r="UVJ659" s="6"/>
      <c r="UVK659" s="6"/>
      <c r="UVL659" s="6"/>
      <c r="UVM659" s="6"/>
      <c r="UVN659" s="6"/>
      <c r="UVO659" s="6"/>
      <c r="UVP659" s="6"/>
      <c r="UVQ659" s="6"/>
      <c r="UVR659" s="6"/>
      <c r="UVS659" s="6"/>
      <c r="UVT659" s="6"/>
      <c r="UVU659" s="6"/>
      <c r="UVV659" s="6"/>
      <c r="UVW659" s="6"/>
      <c r="UVX659" s="6"/>
      <c r="UVY659" s="6"/>
      <c r="UVZ659" s="6"/>
      <c r="UWA659" s="6"/>
      <c r="UWB659" s="6"/>
      <c r="UWC659" s="6"/>
      <c r="UWD659" s="6"/>
      <c r="UWE659" s="6"/>
      <c r="UWF659" s="6"/>
      <c r="UWG659" s="6"/>
      <c r="UWH659" s="6"/>
      <c r="UWI659" s="6"/>
      <c r="UWJ659" s="6"/>
      <c r="UWK659" s="6"/>
      <c r="UWL659" s="6"/>
      <c r="UWM659" s="6"/>
      <c r="UWN659" s="6"/>
      <c r="UWO659" s="6"/>
      <c r="UWP659" s="6"/>
      <c r="UWQ659" s="6"/>
      <c r="UWR659" s="6"/>
      <c r="UWS659" s="6"/>
      <c r="UWT659" s="6"/>
      <c r="UWU659" s="6"/>
      <c r="UWV659" s="6"/>
      <c r="UWW659" s="6"/>
      <c r="UWX659" s="6"/>
      <c r="UWY659" s="6"/>
      <c r="UWZ659" s="6"/>
      <c r="UXA659" s="6"/>
      <c r="UXB659" s="6"/>
      <c r="UXC659" s="6"/>
      <c r="UXD659" s="6"/>
      <c r="UXE659" s="6"/>
      <c r="UXF659" s="6"/>
      <c r="UXG659" s="6"/>
      <c r="UXH659" s="6"/>
      <c r="UXI659" s="6"/>
      <c r="UXJ659" s="6"/>
      <c r="UXK659" s="6"/>
      <c r="UXL659" s="6"/>
      <c r="UXM659" s="6"/>
      <c r="UXN659" s="6"/>
      <c r="UXO659" s="6"/>
      <c r="UXP659" s="6"/>
      <c r="UXQ659" s="6"/>
      <c r="UXR659" s="6"/>
      <c r="UXS659" s="6"/>
      <c r="UXT659" s="6"/>
      <c r="UXU659" s="6"/>
      <c r="UXV659" s="6"/>
      <c r="UXW659" s="6"/>
      <c r="UXX659" s="6"/>
      <c r="UXY659" s="6"/>
      <c r="UXZ659" s="6"/>
      <c r="UYA659" s="6"/>
      <c r="UYB659" s="6"/>
      <c r="UYC659" s="6"/>
      <c r="UYD659" s="6"/>
      <c r="UYE659" s="6"/>
      <c r="UYF659" s="6"/>
      <c r="UYG659" s="6"/>
      <c r="UYH659" s="6"/>
      <c r="UYI659" s="6"/>
      <c r="UYJ659" s="6"/>
      <c r="UYK659" s="6"/>
      <c r="UYL659" s="6"/>
      <c r="UYM659" s="6"/>
      <c r="UYN659" s="6"/>
      <c r="UYO659" s="6"/>
      <c r="UYP659" s="6"/>
      <c r="UYQ659" s="6"/>
      <c r="UYR659" s="6"/>
      <c r="UYS659" s="6"/>
      <c r="UYT659" s="6"/>
      <c r="UYU659" s="6"/>
      <c r="UYV659" s="6"/>
      <c r="UYW659" s="6"/>
      <c r="UYX659" s="6"/>
      <c r="UYY659" s="6"/>
      <c r="UYZ659" s="6"/>
      <c r="UZA659" s="6"/>
      <c r="UZB659" s="6"/>
      <c r="UZC659" s="6"/>
      <c r="UZD659" s="6"/>
      <c r="UZE659" s="6"/>
      <c r="UZF659" s="6"/>
      <c r="UZG659" s="6"/>
      <c r="UZH659" s="6"/>
      <c r="UZI659" s="6"/>
      <c r="UZJ659" s="6"/>
      <c r="UZK659" s="6"/>
      <c r="UZL659" s="6"/>
      <c r="UZM659" s="6"/>
      <c r="UZN659" s="6"/>
      <c r="UZO659" s="6"/>
      <c r="UZP659" s="6"/>
      <c r="UZQ659" s="6"/>
      <c r="UZR659" s="6"/>
      <c r="UZS659" s="6"/>
      <c r="UZT659" s="6"/>
      <c r="UZU659" s="6"/>
      <c r="UZV659" s="6"/>
      <c r="UZW659" s="6"/>
      <c r="UZX659" s="6"/>
      <c r="UZY659" s="6"/>
      <c r="UZZ659" s="6"/>
      <c r="VAA659" s="6"/>
      <c r="VAB659" s="6"/>
      <c r="VAC659" s="6"/>
      <c r="VAD659" s="6"/>
      <c r="VAE659" s="6"/>
      <c r="VAF659" s="6"/>
      <c r="VAG659" s="6"/>
      <c r="VAH659" s="6"/>
      <c r="VAI659" s="6"/>
      <c r="VAJ659" s="6"/>
      <c r="VAK659" s="6"/>
      <c r="VAL659" s="6"/>
      <c r="VAM659" s="6"/>
      <c r="VAN659" s="6"/>
      <c r="VAO659" s="6"/>
      <c r="VAP659" s="6"/>
      <c r="VAQ659" s="6"/>
      <c r="VAR659" s="6"/>
      <c r="VAS659" s="6"/>
      <c r="VAT659" s="6"/>
      <c r="VAU659" s="6"/>
      <c r="VAV659" s="6"/>
      <c r="VAW659" s="6"/>
      <c r="VAX659" s="6"/>
      <c r="VAY659" s="6"/>
      <c r="VAZ659" s="6"/>
      <c r="VBA659" s="6"/>
      <c r="VBB659" s="6"/>
      <c r="VBC659" s="6"/>
      <c r="VBD659" s="6"/>
      <c r="VBE659" s="6"/>
      <c r="VBF659" s="6"/>
      <c r="VBG659" s="6"/>
      <c r="VBH659" s="6"/>
      <c r="VBI659" s="6"/>
      <c r="VBJ659" s="6"/>
      <c r="VBK659" s="6"/>
      <c r="VBL659" s="6"/>
      <c r="VBM659" s="6"/>
      <c r="VBN659" s="6"/>
      <c r="VBO659" s="6"/>
      <c r="VBP659" s="6"/>
      <c r="VBQ659" s="6"/>
      <c r="VBR659" s="6"/>
      <c r="VBS659" s="6"/>
      <c r="VBT659" s="6"/>
      <c r="VBU659" s="6"/>
      <c r="VBV659" s="6"/>
      <c r="VBW659" s="6"/>
      <c r="VBX659" s="6"/>
      <c r="VBY659" s="6"/>
      <c r="VBZ659" s="6"/>
      <c r="VCA659" s="6"/>
      <c r="VCB659" s="6"/>
      <c r="VCC659" s="6"/>
      <c r="VCD659" s="6"/>
      <c r="VCE659" s="6"/>
      <c r="VCF659" s="6"/>
      <c r="VCG659" s="6"/>
      <c r="VCH659" s="6"/>
      <c r="VCI659" s="6"/>
      <c r="VCJ659" s="6"/>
      <c r="VCK659" s="6"/>
      <c r="VCL659" s="6"/>
      <c r="VCM659" s="6"/>
      <c r="VCN659" s="6"/>
      <c r="VCO659" s="6"/>
      <c r="VCP659" s="6"/>
      <c r="VCQ659" s="6"/>
      <c r="VCR659" s="6"/>
      <c r="VCS659" s="6"/>
      <c r="VCT659" s="6"/>
      <c r="VCU659" s="6"/>
      <c r="VCV659" s="6"/>
      <c r="VCW659" s="6"/>
      <c r="VCX659" s="6"/>
      <c r="VCY659" s="6"/>
      <c r="VCZ659" s="6"/>
      <c r="VDA659" s="6"/>
      <c r="VDB659" s="6"/>
      <c r="VDC659" s="6"/>
      <c r="VDD659" s="6"/>
      <c r="VDE659" s="6"/>
      <c r="VDF659" s="6"/>
      <c r="VDG659" s="6"/>
      <c r="VDH659" s="6"/>
      <c r="VDI659" s="6"/>
      <c r="VDJ659" s="6"/>
      <c r="VDK659" s="6"/>
      <c r="VDL659" s="6"/>
      <c r="VDM659" s="6"/>
      <c r="VDN659" s="6"/>
      <c r="VDO659" s="6"/>
      <c r="VDP659" s="6"/>
      <c r="VDQ659" s="6"/>
      <c r="VDR659" s="6"/>
      <c r="VDS659" s="6"/>
      <c r="VDT659" s="6"/>
      <c r="VDU659" s="6"/>
      <c r="VDV659" s="6"/>
      <c r="VDW659" s="6"/>
      <c r="VDX659" s="6"/>
      <c r="VDY659" s="6"/>
      <c r="VDZ659" s="6"/>
      <c r="VEA659" s="6"/>
      <c r="VEB659" s="6"/>
      <c r="VEC659" s="6"/>
      <c r="VED659" s="6"/>
      <c r="VEE659" s="6"/>
      <c r="VEF659" s="6"/>
      <c r="VEG659" s="6"/>
      <c r="VEH659" s="6"/>
      <c r="VEI659" s="6"/>
      <c r="VEJ659" s="6"/>
      <c r="VEK659" s="6"/>
      <c r="VEL659" s="6"/>
      <c r="VEM659" s="6"/>
      <c r="VEN659" s="6"/>
      <c r="VEO659" s="6"/>
      <c r="VEP659" s="6"/>
      <c r="VEQ659" s="6"/>
      <c r="VER659" s="6"/>
      <c r="VES659" s="6"/>
      <c r="VET659" s="6"/>
      <c r="VEU659" s="6"/>
      <c r="VEV659" s="6"/>
      <c r="VEW659" s="6"/>
      <c r="VEX659" s="6"/>
      <c r="VEY659" s="6"/>
      <c r="VEZ659" s="6"/>
      <c r="VFA659" s="6"/>
      <c r="VFB659" s="6"/>
      <c r="VFC659" s="6"/>
      <c r="VFD659" s="6"/>
      <c r="VFE659" s="6"/>
      <c r="VFF659" s="6"/>
      <c r="VFG659" s="6"/>
      <c r="VFH659" s="6"/>
      <c r="VFI659" s="6"/>
      <c r="VFJ659" s="6"/>
      <c r="VFK659" s="6"/>
      <c r="VFL659" s="6"/>
      <c r="VFM659" s="6"/>
      <c r="VFN659" s="6"/>
      <c r="VFO659" s="6"/>
      <c r="VFP659" s="6"/>
      <c r="VFQ659" s="6"/>
      <c r="VFR659" s="6"/>
      <c r="VFS659" s="6"/>
      <c r="VFT659" s="6"/>
      <c r="VFU659" s="6"/>
      <c r="VFV659" s="6"/>
      <c r="VFW659" s="6"/>
      <c r="VFX659" s="6"/>
      <c r="VFY659" s="6"/>
      <c r="VFZ659" s="6"/>
      <c r="VGA659" s="6"/>
      <c r="VGB659" s="6"/>
      <c r="VGC659" s="6"/>
      <c r="VGD659" s="6"/>
      <c r="VGE659" s="6"/>
      <c r="VGF659" s="6"/>
      <c r="VGG659" s="6"/>
      <c r="VGH659" s="6"/>
      <c r="VGI659" s="6"/>
      <c r="VGJ659" s="6"/>
      <c r="VGK659" s="6"/>
      <c r="VGL659" s="6"/>
      <c r="VGM659" s="6"/>
      <c r="VGN659" s="6"/>
      <c r="VGO659" s="6"/>
      <c r="VGP659" s="6"/>
      <c r="VGQ659" s="6"/>
      <c r="VGR659" s="6"/>
      <c r="VGS659" s="6"/>
      <c r="VGT659" s="6"/>
      <c r="VGU659" s="6"/>
      <c r="VGV659" s="6"/>
      <c r="VGW659" s="6"/>
      <c r="VGX659" s="6"/>
      <c r="VGY659" s="6"/>
      <c r="VGZ659" s="6"/>
      <c r="VHA659" s="6"/>
      <c r="VHB659" s="6"/>
      <c r="VHC659" s="6"/>
      <c r="VHD659" s="6"/>
      <c r="VHE659" s="6"/>
      <c r="VHF659" s="6"/>
      <c r="VHG659" s="6"/>
      <c r="VHH659" s="6"/>
      <c r="VHI659" s="6"/>
      <c r="VHJ659" s="6"/>
      <c r="VHK659" s="6"/>
      <c r="VHL659" s="6"/>
      <c r="VHM659" s="6"/>
      <c r="VHN659" s="6"/>
      <c r="VHO659" s="6"/>
      <c r="VHP659" s="6"/>
      <c r="VHQ659" s="6"/>
      <c r="VHR659" s="6"/>
      <c r="VHS659" s="6"/>
      <c r="VHT659" s="6"/>
      <c r="VHU659" s="6"/>
      <c r="VHV659" s="6"/>
      <c r="VHW659" s="6"/>
      <c r="VHX659" s="6"/>
      <c r="VHY659" s="6"/>
      <c r="VHZ659" s="6"/>
      <c r="VIA659" s="6"/>
      <c r="VIB659" s="6"/>
      <c r="VIC659" s="6"/>
      <c r="VID659" s="6"/>
      <c r="VIE659" s="6"/>
      <c r="VIF659" s="6"/>
      <c r="VIG659" s="6"/>
      <c r="VIH659" s="6"/>
      <c r="VII659" s="6"/>
      <c r="VIJ659" s="6"/>
      <c r="VIK659" s="6"/>
      <c r="VIL659" s="6"/>
      <c r="VIM659" s="6"/>
      <c r="VIN659" s="6"/>
      <c r="VIO659" s="6"/>
      <c r="VIP659" s="6"/>
      <c r="VIQ659" s="6"/>
      <c r="VIR659" s="6"/>
      <c r="VIS659" s="6"/>
      <c r="VIT659" s="6"/>
      <c r="VIU659" s="6"/>
      <c r="VIV659" s="6"/>
      <c r="VIW659" s="6"/>
      <c r="VIX659" s="6"/>
      <c r="VIY659" s="6"/>
      <c r="VIZ659" s="6"/>
      <c r="VJA659" s="6"/>
      <c r="VJB659" s="6"/>
      <c r="VJC659" s="6"/>
      <c r="VJD659" s="6"/>
      <c r="VJE659" s="6"/>
      <c r="VJF659" s="6"/>
      <c r="VJG659" s="6"/>
      <c r="VJH659" s="6"/>
      <c r="VJI659" s="6"/>
      <c r="VJJ659" s="6"/>
      <c r="VJK659" s="6"/>
      <c r="VJL659" s="6"/>
      <c r="VJM659" s="6"/>
      <c r="VJN659" s="6"/>
      <c r="VJO659" s="6"/>
      <c r="VJP659" s="6"/>
      <c r="VJQ659" s="6"/>
      <c r="VJR659" s="6"/>
      <c r="VJS659" s="6"/>
      <c r="VJT659" s="6"/>
      <c r="VJU659" s="6"/>
      <c r="VJV659" s="6"/>
      <c r="VJW659" s="6"/>
      <c r="VJX659" s="6"/>
      <c r="VJY659" s="6"/>
      <c r="VJZ659" s="6"/>
      <c r="VKA659" s="6"/>
      <c r="VKB659" s="6"/>
      <c r="VKC659" s="6"/>
      <c r="VKD659" s="6"/>
      <c r="VKE659" s="6"/>
      <c r="VKF659" s="6"/>
      <c r="VKG659" s="6"/>
      <c r="VKH659" s="6"/>
      <c r="VKI659" s="6"/>
      <c r="VKJ659" s="6"/>
      <c r="VKK659" s="6"/>
      <c r="VKL659" s="6"/>
      <c r="VKM659" s="6"/>
      <c r="VKN659" s="6"/>
      <c r="VKO659" s="6"/>
      <c r="VKP659" s="6"/>
      <c r="VKQ659" s="6"/>
      <c r="VKR659" s="6"/>
      <c r="VKS659" s="6"/>
      <c r="VKT659" s="6"/>
      <c r="VKU659" s="6"/>
      <c r="VKV659" s="6"/>
      <c r="VKW659" s="6"/>
      <c r="VKX659" s="6"/>
      <c r="VKY659" s="6"/>
      <c r="VKZ659" s="6"/>
      <c r="VLA659" s="6"/>
      <c r="VLB659" s="6"/>
      <c r="VLC659" s="6"/>
      <c r="VLD659" s="6"/>
      <c r="VLE659" s="6"/>
      <c r="VLF659" s="6"/>
      <c r="VLG659" s="6"/>
      <c r="VLH659" s="6"/>
      <c r="VLI659" s="6"/>
      <c r="VLJ659" s="6"/>
      <c r="VLK659" s="6"/>
      <c r="VLL659" s="6"/>
      <c r="VLM659" s="6"/>
      <c r="VLN659" s="6"/>
      <c r="VLO659" s="6"/>
      <c r="VLP659" s="6"/>
      <c r="VLQ659" s="6"/>
      <c r="VLR659" s="6"/>
      <c r="VLS659" s="6"/>
      <c r="VLT659" s="6"/>
      <c r="VLU659" s="6"/>
      <c r="VLV659" s="6"/>
      <c r="VLW659" s="6"/>
      <c r="VLX659" s="6"/>
      <c r="VLY659" s="6"/>
      <c r="VLZ659" s="6"/>
      <c r="VMA659" s="6"/>
      <c r="VMB659" s="6"/>
      <c r="VMC659" s="6"/>
      <c r="VMD659" s="6"/>
      <c r="VME659" s="6"/>
      <c r="VMF659" s="6"/>
      <c r="VMG659" s="6"/>
      <c r="VMH659" s="6"/>
      <c r="VMI659" s="6"/>
      <c r="VMJ659" s="6"/>
      <c r="VMK659" s="6"/>
      <c r="VML659" s="6"/>
      <c r="VMM659" s="6"/>
      <c r="VMN659" s="6"/>
      <c r="VMO659" s="6"/>
      <c r="VMP659" s="6"/>
      <c r="VMQ659" s="6"/>
      <c r="VMR659" s="6"/>
      <c r="VMS659" s="6"/>
      <c r="VMT659" s="6"/>
      <c r="VMU659" s="6"/>
      <c r="VMV659" s="6"/>
      <c r="VMW659" s="6"/>
      <c r="VMX659" s="6"/>
      <c r="VMY659" s="6"/>
      <c r="VMZ659" s="6"/>
      <c r="VNA659" s="6"/>
      <c r="VNB659" s="6"/>
      <c r="VNC659" s="6"/>
      <c r="VND659" s="6"/>
      <c r="VNE659" s="6"/>
      <c r="VNF659" s="6"/>
      <c r="VNG659" s="6"/>
      <c r="VNH659" s="6"/>
      <c r="VNI659" s="6"/>
      <c r="VNJ659" s="6"/>
      <c r="VNK659" s="6"/>
      <c r="VNL659" s="6"/>
      <c r="VNM659" s="6"/>
      <c r="VNN659" s="6"/>
      <c r="VNO659" s="6"/>
      <c r="VNP659" s="6"/>
      <c r="VNQ659" s="6"/>
      <c r="VNR659" s="6"/>
      <c r="VNS659" s="6"/>
      <c r="VNT659" s="6"/>
      <c r="VNU659" s="6"/>
      <c r="VNV659" s="6"/>
      <c r="VNW659" s="6"/>
      <c r="VNX659" s="6"/>
      <c r="VNY659" s="6"/>
      <c r="VNZ659" s="6"/>
      <c r="VOA659" s="6"/>
      <c r="VOB659" s="6"/>
      <c r="VOC659" s="6"/>
      <c r="VOD659" s="6"/>
      <c r="VOE659" s="6"/>
      <c r="VOF659" s="6"/>
      <c r="VOG659" s="6"/>
      <c r="VOH659" s="6"/>
      <c r="VOI659" s="6"/>
      <c r="VOJ659" s="6"/>
      <c r="VOK659" s="6"/>
      <c r="VOL659" s="6"/>
      <c r="VOM659" s="6"/>
      <c r="VON659" s="6"/>
      <c r="VOO659" s="6"/>
      <c r="VOP659" s="6"/>
      <c r="VOQ659" s="6"/>
      <c r="VOR659" s="6"/>
      <c r="VOS659" s="6"/>
      <c r="VOT659" s="6"/>
      <c r="VOU659" s="6"/>
      <c r="VOV659" s="6"/>
      <c r="VOW659" s="6"/>
      <c r="VOX659" s="6"/>
      <c r="VOY659" s="6"/>
      <c r="VOZ659" s="6"/>
      <c r="VPA659" s="6"/>
      <c r="VPB659" s="6"/>
      <c r="VPC659" s="6"/>
      <c r="VPD659" s="6"/>
      <c r="VPE659" s="6"/>
      <c r="VPF659" s="6"/>
      <c r="VPG659" s="6"/>
      <c r="VPH659" s="6"/>
      <c r="VPI659" s="6"/>
      <c r="VPJ659" s="6"/>
      <c r="VPK659" s="6"/>
      <c r="VPL659" s="6"/>
      <c r="VPM659" s="6"/>
      <c r="VPN659" s="6"/>
      <c r="VPO659" s="6"/>
      <c r="VPP659" s="6"/>
      <c r="VPQ659" s="6"/>
      <c r="VPR659" s="6"/>
      <c r="VPS659" s="6"/>
      <c r="VPT659" s="6"/>
      <c r="VPU659" s="6"/>
      <c r="VPV659" s="6"/>
      <c r="VPW659" s="6"/>
      <c r="VPX659" s="6"/>
      <c r="VPY659" s="6"/>
      <c r="VPZ659" s="6"/>
      <c r="VQA659" s="6"/>
      <c r="VQB659" s="6"/>
      <c r="VQC659" s="6"/>
      <c r="VQD659" s="6"/>
      <c r="VQE659" s="6"/>
      <c r="VQF659" s="6"/>
      <c r="VQG659" s="6"/>
      <c r="VQH659" s="6"/>
      <c r="VQI659" s="6"/>
      <c r="VQJ659" s="6"/>
      <c r="VQK659" s="6"/>
      <c r="VQL659" s="6"/>
      <c r="VQM659" s="6"/>
      <c r="VQN659" s="6"/>
      <c r="VQO659" s="6"/>
      <c r="VQP659" s="6"/>
      <c r="VQQ659" s="6"/>
      <c r="VQR659" s="6"/>
      <c r="VQS659" s="6"/>
      <c r="VQT659" s="6"/>
      <c r="VQU659" s="6"/>
      <c r="VQV659" s="6"/>
      <c r="VQW659" s="6"/>
      <c r="VQX659" s="6"/>
      <c r="VQY659" s="6"/>
      <c r="VQZ659" s="6"/>
      <c r="VRA659" s="6"/>
      <c r="VRB659" s="6"/>
      <c r="VRC659" s="6"/>
      <c r="VRD659" s="6"/>
      <c r="VRE659" s="6"/>
      <c r="VRF659" s="6"/>
      <c r="VRG659" s="6"/>
      <c r="VRH659" s="6"/>
      <c r="VRI659" s="6"/>
      <c r="VRJ659" s="6"/>
      <c r="VRK659" s="6"/>
      <c r="VRL659" s="6"/>
      <c r="VRM659" s="6"/>
      <c r="VRN659" s="6"/>
      <c r="VRO659" s="6"/>
      <c r="VRP659" s="6"/>
      <c r="VRQ659" s="6"/>
      <c r="VRR659" s="6"/>
      <c r="VRS659" s="6"/>
      <c r="VRT659" s="6"/>
      <c r="VRU659" s="6"/>
      <c r="VRV659" s="6"/>
      <c r="VRW659" s="6"/>
      <c r="VRX659" s="6"/>
      <c r="VRY659" s="6"/>
      <c r="VRZ659" s="6"/>
      <c r="VSA659" s="6"/>
      <c r="VSB659" s="6"/>
      <c r="VSC659" s="6"/>
      <c r="VSD659" s="6"/>
      <c r="VSE659" s="6"/>
      <c r="VSF659" s="6"/>
      <c r="VSG659" s="6"/>
      <c r="VSH659" s="6"/>
      <c r="VSI659" s="6"/>
      <c r="VSJ659" s="6"/>
      <c r="VSK659" s="6"/>
      <c r="VSL659" s="6"/>
      <c r="VSM659" s="6"/>
      <c r="VSN659" s="6"/>
      <c r="VSO659" s="6"/>
      <c r="VSP659" s="6"/>
      <c r="VSQ659" s="6"/>
      <c r="VSR659" s="6"/>
      <c r="VSS659" s="6"/>
      <c r="VST659" s="6"/>
      <c r="VSU659" s="6"/>
      <c r="VSV659" s="6"/>
      <c r="VSW659" s="6"/>
      <c r="VSX659" s="6"/>
      <c r="VSY659" s="6"/>
      <c r="VSZ659" s="6"/>
      <c r="VTA659" s="6"/>
      <c r="VTB659" s="6"/>
      <c r="VTC659" s="6"/>
      <c r="VTD659" s="6"/>
      <c r="VTE659" s="6"/>
      <c r="VTF659" s="6"/>
      <c r="VTG659" s="6"/>
      <c r="VTH659" s="6"/>
      <c r="VTI659" s="6"/>
      <c r="VTJ659" s="6"/>
      <c r="VTK659" s="6"/>
      <c r="VTL659" s="6"/>
      <c r="VTM659" s="6"/>
      <c r="VTN659" s="6"/>
      <c r="VTO659" s="6"/>
      <c r="VTP659" s="6"/>
      <c r="VTQ659" s="6"/>
      <c r="VTR659" s="6"/>
      <c r="VTS659" s="6"/>
      <c r="VTT659" s="6"/>
      <c r="VTU659" s="6"/>
      <c r="VTV659" s="6"/>
      <c r="VTW659" s="6"/>
      <c r="VTX659" s="6"/>
      <c r="VTY659" s="6"/>
      <c r="VTZ659" s="6"/>
      <c r="VUA659" s="6"/>
      <c r="VUB659" s="6"/>
      <c r="VUC659" s="6"/>
      <c r="VUD659" s="6"/>
      <c r="VUE659" s="6"/>
      <c r="VUF659" s="6"/>
      <c r="VUG659" s="6"/>
      <c r="VUH659" s="6"/>
      <c r="VUI659" s="6"/>
      <c r="VUJ659" s="6"/>
      <c r="VUK659" s="6"/>
      <c r="VUL659" s="6"/>
      <c r="VUM659" s="6"/>
      <c r="VUN659" s="6"/>
      <c r="VUO659" s="6"/>
      <c r="VUP659" s="6"/>
      <c r="VUQ659" s="6"/>
      <c r="VUR659" s="6"/>
      <c r="VUS659" s="6"/>
      <c r="VUT659" s="6"/>
      <c r="VUU659" s="6"/>
      <c r="VUV659" s="6"/>
      <c r="VUW659" s="6"/>
      <c r="VUX659" s="6"/>
      <c r="VUY659" s="6"/>
      <c r="VUZ659" s="6"/>
      <c r="VVA659" s="6"/>
      <c r="VVB659" s="6"/>
      <c r="VVC659" s="6"/>
      <c r="VVD659" s="6"/>
      <c r="VVE659" s="6"/>
      <c r="VVF659" s="6"/>
      <c r="VVG659" s="6"/>
      <c r="VVH659" s="6"/>
      <c r="VVI659" s="6"/>
      <c r="VVJ659" s="6"/>
      <c r="VVK659" s="6"/>
      <c r="VVL659" s="6"/>
      <c r="VVM659" s="6"/>
      <c r="VVN659" s="6"/>
      <c r="VVO659" s="6"/>
      <c r="VVP659" s="6"/>
      <c r="VVQ659" s="6"/>
      <c r="VVR659" s="6"/>
      <c r="VVS659" s="6"/>
      <c r="VVT659" s="6"/>
      <c r="VVU659" s="6"/>
      <c r="VVV659" s="6"/>
      <c r="VVW659" s="6"/>
      <c r="VVX659" s="6"/>
      <c r="VVY659" s="6"/>
      <c r="VVZ659" s="6"/>
      <c r="VWA659" s="6"/>
      <c r="VWB659" s="6"/>
      <c r="VWC659" s="6"/>
      <c r="VWD659" s="6"/>
      <c r="VWE659" s="6"/>
      <c r="VWF659" s="6"/>
      <c r="VWG659" s="6"/>
      <c r="VWH659" s="6"/>
      <c r="VWI659" s="6"/>
      <c r="VWJ659" s="6"/>
      <c r="VWK659" s="6"/>
      <c r="VWL659" s="6"/>
      <c r="VWM659" s="6"/>
      <c r="VWN659" s="6"/>
      <c r="VWO659" s="6"/>
      <c r="VWP659" s="6"/>
      <c r="VWQ659" s="6"/>
      <c r="VWR659" s="6"/>
      <c r="VWS659" s="6"/>
      <c r="VWT659" s="6"/>
      <c r="VWU659" s="6"/>
      <c r="VWV659" s="6"/>
      <c r="VWW659" s="6"/>
      <c r="VWX659" s="6"/>
      <c r="VWY659" s="6"/>
      <c r="VWZ659" s="6"/>
      <c r="VXA659" s="6"/>
      <c r="VXB659" s="6"/>
      <c r="VXC659" s="6"/>
      <c r="VXD659" s="6"/>
      <c r="VXE659" s="6"/>
      <c r="VXF659" s="6"/>
      <c r="VXG659" s="6"/>
      <c r="VXH659" s="6"/>
      <c r="VXI659" s="6"/>
      <c r="VXJ659" s="6"/>
      <c r="VXK659" s="6"/>
      <c r="VXL659" s="6"/>
      <c r="VXM659" s="6"/>
      <c r="VXN659" s="6"/>
      <c r="VXO659" s="6"/>
      <c r="VXP659" s="6"/>
      <c r="VXQ659" s="6"/>
      <c r="VXR659" s="6"/>
      <c r="VXS659" s="6"/>
      <c r="VXT659" s="6"/>
      <c r="VXU659" s="6"/>
      <c r="VXV659" s="6"/>
      <c r="VXW659" s="6"/>
      <c r="VXX659" s="6"/>
      <c r="VXY659" s="6"/>
      <c r="VXZ659" s="6"/>
      <c r="VYA659" s="6"/>
      <c r="VYB659" s="6"/>
      <c r="VYC659" s="6"/>
      <c r="VYD659" s="6"/>
      <c r="VYE659" s="6"/>
      <c r="VYF659" s="6"/>
      <c r="VYG659" s="6"/>
      <c r="VYH659" s="6"/>
      <c r="VYI659" s="6"/>
      <c r="VYJ659" s="6"/>
      <c r="VYK659" s="6"/>
      <c r="VYL659" s="6"/>
      <c r="VYM659" s="6"/>
      <c r="VYN659" s="6"/>
      <c r="VYO659" s="6"/>
      <c r="VYP659" s="6"/>
      <c r="VYQ659" s="6"/>
      <c r="VYR659" s="6"/>
      <c r="VYS659" s="6"/>
      <c r="VYT659" s="6"/>
      <c r="VYU659" s="6"/>
      <c r="VYV659" s="6"/>
      <c r="VYW659" s="6"/>
      <c r="VYX659" s="6"/>
      <c r="VYY659" s="6"/>
      <c r="VYZ659" s="6"/>
      <c r="VZA659" s="6"/>
      <c r="VZB659" s="6"/>
      <c r="VZC659" s="6"/>
      <c r="VZD659" s="6"/>
      <c r="VZE659" s="6"/>
      <c r="VZF659" s="6"/>
      <c r="VZG659" s="6"/>
      <c r="VZH659" s="6"/>
      <c r="VZI659" s="6"/>
      <c r="VZJ659" s="6"/>
      <c r="VZK659" s="6"/>
      <c r="VZL659" s="6"/>
      <c r="VZM659" s="6"/>
      <c r="VZN659" s="6"/>
      <c r="VZO659" s="6"/>
      <c r="VZP659" s="6"/>
      <c r="VZQ659" s="6"/>
      <c r="VZR659" s="6"/>
      <c r="VZS659" s="6"/>
      <c r="VZT659" s="6"/>
      <c r="VZU659" s="6"/>
      <c r="VZV659" s="6"/>
      <c r="VZW659" s="6"/>
      <c r="VZX659" s="6"/>
      <c r="VZY659" s="6"/>
      <c r="VZZ659" s="6"/>
      <c r="WAA659" s="6"/>
      <c r="WAB659" s="6"/>
      <c r="WAC659" s="6"/>
      <c r="WAD659" s="6"/>
      <c r="WAE659" s="6"/>
      <c r="WAF659" s="6"/>
      <c r="WAG659" s="6"/>
      <c r="WAH659" s="6"/>
      <c r="WAI659" s="6"/>
      <c r="WAJ659" s="6"/>
      <c r="WAK659" s="6"/>
      <c r="WAL659" s="6"/>
      <c r="WAM659" s="6"/>
      <c r="WAN659" s="6"/>
      <c r="WAO659" s="6"/>
      <c r="WAP659" s="6"/>
      <c r="WAQ659" s="6"/>
      <c r="WAR659" s="6"/>
      <c r="WAS659" s="6"/>
      <c r="WAT659" s="6"/>
      <c r="WAU659" s="6"/>
      <c r="WAV659" s="6"/>
      <c r="WAW659" s="6"/>
      <c r="WAX659" s="6"/>
      <c r="WAY659" s="6"/>
      <c r="WAZ659" s="6"/>
      <c r="WBA659" s="6"/>
      <c r="WBB659" s="6"/>
      <c r="WBC659" s="6"/>
      <c r="WBD659" s="6"/>
      <c r="WBE659" s="6"/>
      <c r="WBF659" s="6"/>
      <c r="WBG659" s="6"/>
      <c r="WBH659" s="6"/>
      <c r="WBI659" s="6"/>
      <c r="WBJ659" s="6"/>
      <c r="WBK659" s="6"/>
      <c r="WBL659" s="6"/>
      <c r="WBM659" s="6"/>
      <c r="WBN659" s="6"/>
      <c r="WBO659" s="6"/>
      <c r="WBP659" s="6"/>
      <c r="WBQ659" s="6"/>
      <c r="WBR659" s="6"/>
      <c r="WBS659" s="6"/>
      <c r="WBT659" s="6"/>
      <c r="WBU659" s="6"/>
      <c r="WBV659" s="6"/>
      <c r="WBW659" s="6"/>
      <c r="WBX659" s="6"/>
      <c r="WBY659" s="6"/>
      <c r="WBZ659" s="6"/>
      <c r="WCA659" s="6"/>
      <c r="WCB659" s="6"/>
      <c r="WCC659" s="6"/>
      <c r="WCD659" s="6"/>
      <c r="WCE659" s="6"/>
      <c r="WCF659" s="6"/>
      <c r="WCG659" s="6"/>
      <c r="WCH659" s="6"/>
      <c r="WCI659" s="6"/>
      <c r="WCJ659" s="6"/>
      <c r="WCK659" s="6"/>
      <c r="WCL659" s="6"/>
      <c r="WCM659" s="6"/>
      <c r="WCN659" s="6"/>
      <c r="WCO659" s="6"/>
      <c r="WCP659" s="6"/>
      <c r="WCQ659" s="6"/>
      <c r="WCR659" s="6"/>
      <c r="WCS659" s="6"/>
      <c r="WCT659" s="6"/>
      <c r="WCU659" s="6"/>
      <c r="WCV659" s="6"/>
      <c r="WCW659" s="6"/>
      <c r="WCX659" s="6"/>
      <c r="WCY659" s="6"/>
      <c r="WCZ659" s="6"/>
      <c r="WDA659" s="6"/>
      <c r="WDB659" s="6"/>
      <c r="WDC659" s="6"/>
      <c r="WDD659" s="6"/>
      <c r="WDE659" s="6"/>
      <c r="WDF659" s="6"/>
      <c r="WDG659" s="6"/>
      <c r="WDH659" s="6"/>
      <c r="WDI659" s="6"/>
      <c r="WDJ659" s="6"/>
      <c r="WDK659" s="6"/>
      <c r="WDL659" s="6"/>
      <c r="WDM659" s="6"/>
      <c r="WDN659" s="6"/>
      <c r="WDO659" s="6"/>
      <c r="WDP659" s="6"/>
      <c r="WDQ659" s="6"/>
      <c r="WDR659" s="6"/>
      <c r="WDS659" s="6"/>
      <c r="WDT659" s="6"/>
      <c r="WDU659" s="6"/>
      <c r="WDV659" s="6"/>
      <c r="WDW659" s="6"/>
      <c r="WDX659" s="6"/>
      <c r="WDY659" s="6"/>
      <c r="WDZ659" s="6"/>
      <c r="WEA659" s="6"/>
      <c r="WEB659" s="6"/>
      <c r="WEC659" s="6"/>
      <c r="WED659" s="6"/>
      <c r="WEE659" s="6"/>
      <c r="WEF659" s="6"/>
      <c r="WEG659" s="6"/>
      <c r="WEH659" s="6"/>
      <c r="WEI659" s="6"/>
      <c r="WEJ659" s="6"/>
      <c r="WEK659" s="6"/>
      <c r="WEL659" s="6"/>
      <c r="WEM659" s="6"/>
      <c r="WEN659" s="6"/>
      <c r="WEO659" s="6"/>
      <c r="WEP659" s="6"/>
      <c r="WEQ659" s="6"/>
      <c r="WER659" s="6"/>
      <c r="WES659" s="6"/>
      <c r="WET659" s="6"/>
      <c r="WEU659" s="6"/>
      <c r="WEV659" s="6"/>
      <c r="WEW659" s="6"/>
      <c r="WEX659" s="6"/>
      <c r="WEY659" s="6"/>
      <c r="WEZ659" s="6"/>
      <c r="WFA659" s="6"/>
      <c r="WFB659" s="6"/>
      <c r="WFC659" s="6"/>
      <c r="WFD659" s="6"/>
      <c r="WFE659" s="6"/>
      <c r="WFF659" s="6"/>
      <c r="WFG659" s="6"/>
      <c r="WFH659" s="6"/>
      <c r="WFI659" s="6"/>
      <c r="WFJ659" s="6"/>
      <c r="WFK659" s="6"/>
      <c r="WFL659" s="6"/>
      <c r="WFM659" s="6"/>
      <c r="WFN659" s="6"/>
      <c r="WFO659" s="6"/>
      <c r="WFP659" s="6"/>
      <c r="WFQ659" s="6"/>
      <c r="WFR659" s="6"/>
      <c r="WFS659" s="6"/>
      <c r="WFT659" s="6"/>
      <c r="WFU659" s="6"/>
      <c r="WFV659" s="6"/>
      <c r="WFW659" s="6"/>
      <c r="WFX659" s="6"/>
      <c r="WFY659" s="6"/>
      <c r="WFZ659" s="6"/>
      <c r="WGA659" s="6"/>
      <c r="WGB659" s="6"/>
      <c r="WGC659" s="6"/>
      <c r="WGD659" s="6"/>
      <c r="WGE659" s="6"/>
      <c r="WGF659" s="6"/>
      <c r="WGG659" s="6"/>
      <c r="WGH659" s="6"/>
      <c r="WGI659" s="6"/>
      <c r="WGJ659" s="6"/>
      <c r="WGK659" s="6"/>
      <c r="WGL659" s="6"/>
      <c r="WGM659" s="6"/>
      <c r="WGN659" s="6"/>
      <c r="WGO659" s="6"/>
      <c r="WGP659" s="6"/>
      <c r="WGQ659" s="6"/>
      <c r="WGR659" s="6"/>
      <c r="WGS659" s="6"/>
      <c r="WGT659" s="6"/>
      <c r="WGU659" s="6"/>
      <c r="WGV659" s="6"/>
      <c r="WGW659" s="6"/>
      <c r="WGX659" s="6"/>
      <c r="WGY659" s="6"/>
      <c r="WGZ659" s="6"/>
      <c r="WHA659" s="6"/>
      <c r="WHB659" s="6"/>
      <c r="WHC659" s="6"/>
      <c r="WHD659" s="6"/>
      <c r="WHE659" s="6"/>
      <c r="WHF659" s="6"/>
      <c r="WHG659" s="6"/>
      <c r="WHH659" s="6"/>
      <c r="WHI659" s="6"/>
      <c r="WHJ659" s="6"/>
      <c r="WHK659" s="6"/>
      <c r="WHL659" s="6"/>
      <c r="WHM659" s="6"/>
      <c r="WHN659" s="6"/>
      <c r="WHO659" s="6"/>
      <c r="WHP659" s="6"/>
      <c r="WHQ659" s="6"/>
      <c r="WHR659" s="6"/>
      <c r="WHS659" s="6"/>
      <c r="WHT659" s="6"/>
      <c r="WHU659" s="6"/>
      <c r="WHV659" s="6"/>
      <c r="WHW659" s="6"/>
      <c r="WHX659" s="6"/>
      <c r="WHY659" s="6"/>
      <c r="WHZ659" s="6"/>
      <c r="WIA659" s="6"/>
      <c r="WIB659" s="6"/>
      <c r="WIC659" s="6"/>
      <c r="WID659" s="6"/>
      <c r="WIE659" s="6"/>
      <c r="WIF659" s="6"/>
      <c r="WIG659" s="6"/>
      <c r="WIH659" s="6"/>
      <c r="WII659" s="6"/>
      <c r="WIJ659" s="6"/>
      <c r="WIK659" s="6"/>
      <c r="WIL659" s="6"/>
      <c r="WIM659" s="6"/>
      <c r="WIN659" s="6"/>
      <c r="WIO659" s="6"/>
      <c r="WIP659" s="6"/>
      <c r="WIQ659" s="6"/>
      <c r="WIR659" s="6"/>
      <c r="WIS659" s="6"/>
      <c r="WIT659" s="6"/>
      <c r="WIU659" s="6"/>
      <c r="WIV659" s="6"/>
      <c r="WIW659" s="6"/>
      <c r="WIX659" s="6"/>
      <c r="WIY659" s="6"/>
      <c r="WIZ659" s="6"/>
      <c r="WJA659" s="6"/>
      <c r="WJB659" s="6"/>
      <c r="WJC659" s="6"/>
      <c r="WJD659" s="6"/>
      <c r="WJE659" s="6"/>
      <c r="WJF659" s="6"/>
      <c r="WJG659" s="6"/>
      <c r="WJH659" s="6"/>
      <c r="WJI659" s="6"/>
      <c r="WJJ659" s="6"/>
      <c r="WJK659" s="6"/>
      <c r="WJL659" s="6"/>
      <c r="WJM659" s="6"/>
      <c r="WJN659" s="6"/>
      <c r="WJO659" s="6"/>
      <c r="WJP659" s="6"/>
      <c r="WJQ659" s="6"/>
      <c r="WJR659" s="6"/>
      <c r="WJS659" s="6"/>
      <c r="WJT659" s="6"/>
      <c r="WJU659" s="6"/>
      <c r="WJV659" s="6"/>
      <c r="WJW659" s="6"/>
      <c r="WJX659" s="6"/>
      <c r="WJY659" s="6"/>
      <c r="WJZ659" s="6"/>
      <c r="WKA659" s="6"/>
      <c r="WKB659" s="6"/>
      <c r="WKC659" s="6"/>
      <c r="WKD659" s="6"/>
      <c r="WKE659" s="6"/>
      <c r="WKF659" s="6"/>
      <c r="WKG659" s="6"/>
      <c r="WKH659" s="6"/>
      <c r="WKI659" s="6"/>
      <c r="WKJ659" s="6"/>
      <c r="WKK659" s="6"/>
      <c r="WKL659" s="6"/>
      <c r="WKM659" s="6"/>
      <c r="WKN659" s="6"/>
      <c r="WKO659" s="6"/>
      <c r="WKP659" s="6"/>
      <c r="WKQ659" s="6"/>
      <c r="WKR659" s="6"/>
      <c r="WKS659" s="6"/>
      <c r="WKT659" s="6"/>
      <c r="WKU659" s="6"/>
      <c r="WKV659" s="6"/>
      <c r="WKW659" s="6"/>
      <c r="WKX659" s="6"/>
      <c r="WKY659" s="6"/>
      <c r="WKZ659" s="6"/>
      <c r="WLA659" s="6"/>
      <c r="WLB659" s="6"/>
      <c r="WLC659" s="6"/>
      <c r="WLD659" s="6"/>
      <c r="WLE659" s="6"/>
      <c r="WLF659" s="6"/>
      <c r="WLG659" s="6"/>
      <c r="WLH659" s="6"/>
      <c r="WLI659" s="6"/>
      <c r="WLJ659" s="6"/>
      <c r="WLK659" s="6"/>
      <c r="WLL659" s="6"/>
      <c r="WLM659" s="6"/>
      <c r="WLN659" s="6"/>
      <c r="WLO659" s="6"/>
      <c r="WLP659" s="6"/>
      <c r="WLQ659" s="6"/>
      <c r="WLR659" s="6"/>
      <c r="WLS659" s="6"/>
      <c r="WLT659" s="6"/>
      <c r="WLU659" s="6"/>
      <c r="WLV659" s="6"/>
      <c r="WLW659" s="6"/>
      <c r="WLX659" s="6"/>
      <c r="WLY659" s="6"/>
      <c r="WLZ659" s="6"/>
      <c r="WMA659" s="6"/>
      <c r="WMB659" s="6"/>
      <c r="WMC659" s="6"/>
      <c r="WMD659" s="6"/>
      <c r="WME659" s="6"/>
      <c r="WMF659" s="6"/>
      <c r="WMG659" s="6"/>
      <c r="WMH659" s="6"/>
      <c r="WMI659" s="6"/>
      <c r="WMJ659" s="6"/>
      <c r="WMK659" s="6"/>
      <c r="WML659" s="6"/>
      <c r="WMM659" s="6"/>
      <c r="WMN659" s="6"/>
      <c r="WMO659" s="6"/>
      <c r="WMP659" s="6"/>
      <c r="WMQ659" s="6"/>
      <c r="WMR659" s="6"/>
      <c r="WMS659" s="6"/>
      <c r="WMT659" s="6"/>
      <c r="WMU659" s="6"/>
      <c r="WMV659" s="6"/>
      <c r="WMW659" s="6"/>
      <c r="WMX659" s="6"/>
      <c r="WMY659" s="6"/>
      <c r="WMZ659" s="6"/>
      <c r="WNA659" s="6"/>
      <c r="WNB659" s="6"/>
      <c r="WNC659" s="6"/>
      <c r="WND659" s="6"/>
      <c r="WNE659" s="6"/>
      <c r="WNF659" s="6"/>
      <c r="WNG659" s="6"/>
      <c r="WNH659" s="6"/>
      <c r="WNI659" s="6"/>
      <c r="WNJ659" s="6"/>
      <c r="WNK659" s="6"/>
      <c r="WNL659" s="6"/>
      <c r="WNM659" s="6"/>
      <c r="WNN659" s="6"/>
      <c r="WNO659" s="6"/>
      <c r="WNP659" s="6"/>
      <c r="WNQ659" s="6"/>
      <c r="WNR659" s="6"/>
      <c r="WNS659" s="6"/>
      <c r="WNT659" s="6"/>
      <c r="WNU659" s="6"/>
      <c r="WNV659" s="6"/>
      <c r="WNW659" s="6"/>
      <c r="WNX659" s="6"/>
      <c r="WNY659" s="6"/>
      <c r="WNZ659" s="6"/>
      <c r="WOA659" s="6"/>
      <c r="WOB659" s="6"/>
      <c r="WOC659" s="6"/>
      <c r="WOD659" s="6"/>
      <c r="WOE659" s="6"/>
      <c r="WOF659" s="6"/>
      <c r="WOG659" s="6"/>
      <c r="WOH659" s="6"/>
      <c r="WOI659" s="6"/>
      <c r="WOJ659" s="6"/>
      <c r="WOK659" s="6"/>
      <c r="WOL659" s="6"/>
      <c r="WOM659" s="6"/>
      <c r="WON659" s="6"/>
      <c r="WOO659" s="6"/>
      <c r="WOP659" s="6"/>
      <c r="WOQ659" s="6"/>
      <c r="WOR659" s="6"/>
      <c r="WOS659" s="6"/>
      <c r="WOT659" s="6"/>
      <c r="WOU659" s="6"/>
      <c r="WOV659" s="6"/>
      <c r="WOW659" s="6"/>
      <c r="WOX659" s="6"/>
      <c r="WOY659" s="6"/>
      <c r="WOZ659" s="6"/>
      <c r="WPA659" s="6"/>
      <c r="WPB659" s="6"/>
      <c r="WPC659" s="6"/>
      <c r="WPD659" s="6"/>
      <c r="WPE659" s="6"/>
      <c r="WPF659" s="6"/>
      <c r="WPG659" s="6"/>
      <c r="WPH659" s="6"/>
      <c r="WPI659" s="6"/>
      <c r="WPJ659" s="6"/>
      <c r="WPK659" s="6"/>
      <c r="WPL659" s="6"/>
      <c r="WPM659" s="6"/>
      <c r="WPN659" s="6"/>
      <c r="WPO659" s="6"/>
      <c r="WPP659" s="6"/>
      <c r="WPQ659" s="6"/>
      <c r="WPR659" s="6"/>
      <c r="WPS659" s="6"/>
      <c r="WPT659" s="6"/>
      <c r="WPU659" s="6"/>
      <c r="WPV659" s="6"/>
      <c r="WPW659" s="6"/>
      <c r="WPX659" s="6"/>
      <c r="WPY659" s="6"/>
      <c r="WPZ659" s="6"/>
      <c r="WQA659" s="6"/>
      <c r="WQB659" s="6"/>
      <c r="WQC659" s="6"/>
      <c r="WQD659" s="6"/>
      <c r="WQE659" s="6"/>
      <c r="WQF659" s="6"/>
      <c r="WQG659" s="6"/>
      <c r="WQH659" s="6"/>
      <c r="WQI659" s="6"/>
      <c r="WQJ659" s="6"/>
      <c r="WQK659" s="6"/>
      <c r="WQL659" s="6"/>
      <c r="WQM659" s="6"/>
      <c r="WQN659" s="6"/>
      <c r="WQO659" s="6"/>
      <c r="WQP659" s="6"/>
      <c r="WQQ659" s="6"/>
      <c r="WQR659" s="6"/>
      <c r="WQS659" s="6"/>
      <c r="WQT659" s="6"/>
      <c r="WQU659" s="6"/>
      <c r="WQV659" s="6"/>
      <c r="WQW659" s="6"/>
      <c r="WQX659" s="6"/>
      <c r="WQY659" s="6"/>
      <c r="WQZ659" s="6"/>
      <c r="WRA659" s="6"/>
      <c r="WRB659" s="6"/>
      <c r="WRC659" s="6"/>
      <c r="WRD659" s="6"/>
      <c r="WRE659" s="6"/>
      <c r="WRF659" s="6"/>
      <c r="WRG659" s="6"/>
      <c r="WRH659" s="6"/>
      <c r="WRI659" s="6"/>
      <c r="WRJ659" s="6"/>
      <c r="WRK659" s="6"/>
      <c r="WRL659" s="6"/>
      <c r="WRM659" s="6"/>
      <c r="WRN659" s="6"/>
      <c r="WRO659" s="6"/>
      <c r="WRP659" s="6"/>
      <c r="WRQ659" s="6"/>
      <c r="WRR659" s="6"/>
      <c r="WRS659" s="6"/>
      <c r="WRT659" s="6"/>
      <c r="WRU659" s="6"/>
      <c r="WRV659" s="6"/>
      <c r="WRW659" s="6"/>
      <c r="WRX659" s="6"/>
      <c r="WRY659" s="6"/>
      <c r="WRZ659" s="6"/>
      <c r="WSA659" s="6"/>
      <c r="WSB659" s="6"/>
      <c r="WSC659" s="6"/>
      <c r="WSD659" s="6"/>
      <c r="WSE659" s="6"/>
      <c r="WSF659" s="6"/>
      <c r="WSG659" s="6"/>
      <c r="WSH659" s="6"/>
      <c r="WSI659" s="6"/>
      <c r="WSJ659" s="6"/>
      <c r="WSK659" s="6"/>
      <c r="WSL659" s="6"/>
      <c r="WSM659" s="6"/>
      <c r="WSN659" s="6"/>
      <c r="WSO659" s="6"/>
      <c r="WSP659" s="6"/>
      <c r="WSQ659" s="6"/>
      <c r="WSR659" s="6"/>
      <c r="WSS659" s="6"/>
      <c r="WST659" s="6"/>
      <c r="WSU659" s="6"/>
      <c r="WSV659" s="6"/>
      <c r="WSW659" s="6"/>
      <c r="WSX659" s="6"/>
      <c r="WSY659" s="6"/>
      <c r="WSZ659" s="6"/>
      <c r="WTA659" s="6"/>
      <c r="WTB659" s="6"/>
      <c r="WTC659" s="6"/>
      <c r="WTD659" s="6"/>
      <c r="WTE659" s="6"/>
      <c r="WTF659" s="6"/>
      <c r="WTG659" s="6"/>
      <c r="WTH659" s="6"/>
      <c r="WTI659" s="6"/>
      <c r="WTJ659" s="6"/>
      <c r="WTK659" s="6"/>
      <c r="WTL659" s="6"/>
      <c r="WTM659" s="6"/>
      <c r="WTN659" s="6"/>
      <c r="WTO659" s="6"/>
      <c r="WTP659" s="6"/>
      <c r="WTQ659" s="6"/>
      <c r="WTR659" s="6"/>
      <c r="WTS659" s="6"/>
      <c r="WTT659" s="6"/>
      <c r="WTU659" s="6"/>
      <c r="WTV659" s="6"/>
      <c r="WTW659" s="6"/>
      <c r="WTX659" s="6"/>
      <c r="WTY659" s="6"/>
      <c r="WTZ659" s="6"/>
      <c r="WUA659" s="6"/>
      <c r="WUB659" s="6"/>
      <c r="WUC659" s="6"/>
      <c r="WUD659" s="6"/>
      <c r="WUE659" s="6"/>
      <c r="WUF659" s="6"/>
      <c r="WUG659" s="6"/>
      <c r="WUH659" s="6"/>
      <c r="WUI659" s="6"/>
      <c r="WUJ659" s="6"/>
      <c r="WUK659" s="6"/>
      <c r="WUL659" s="6"/>
      <c r="WUM659" s="6"/>
      <c r="WUN659" s="6"/>
      <c r="WUO659" s="6"/>
      <c r="WUP659" s="6"/>
      <c r="WUQ659" s="6"/>
      <c r="WUR659" s="6"/>
      <c r="WUS659" s="6"/>
      <c r="WUT659" s="6"/>
      <c r="WUU659" s="6"/>
      <c r="WUV659" s="6"/>
      <c r="WUW659" s="6"/>
      <c r="WUX659" s="6"/>
      <c r="WUY659" s="6"/>
      <c r="WUZ659" s="6"/>
      <c r="WVA659" s="6"/>
      <c r="WVB659" s="6"/>
      <c r="WVC659" s="6"/>
      <c r="WVD659" s="6"/>
      <c r="WVE659" s="6"/>
      <c r="WVF659" s="6"/>
      <c r="WVG659" s="6"/>
      <c r="WVH659" s="6"/>
      <c r="WVI659" s="6"/>
      <c r="WVJ659" s="6"/>
      <c r="WVK659" s="6"/>
      <c r="WVL659" s="6"/>
      <c r="WVM659" s="6"/>
      <c r="WVN659" s="6"/>
      <c r="WVO659" s="6"/>
      <c r="WVP659" s="6"/>
      <c r="WVQ659" s="6"/>
      <c r="WVR659" s="6"/>
      <c r="WVS659" s="6"/>
      <c r="WVT659" s="6"/>
      <c r="WVU659" s="6"/>
      <c r="WVV659" s="6"/>
      <c r="WVW659" s="6"/>
      <c r="WVX659" s="6"/>
      <c r="WVY659" s="6"/>
      <c r="WVZ659" s="6"/>
      <c r="WWA659" s="6"/>
      <c r="WWB659" s="6"/>
      <c r="WWC659" s="6"/>
      <c r="WWD659" s="6"/>
      <c r="WWE659" s="6"/>
      <c r="WWF659" s="6"/>
      <c r="WWG659" s="6"/>
      <c r="WWH659" s="6"/>
      <c r="WWI659" s="6"/>
      <c r="WWJ659" s="6"/>
      <c r="WWK659" s="6"/>
      <c r="WWL659" s="6"/>
      <c r="WWM659" s="6"/>
      <c r="WWN659" s="6"/>
      <c r="WWO659" s="6"/>
      <c r="WWP659" s="6"/>
      <c r="WWQ659" s="6"/>
      <c r="WWR659" s="6"/>
      <c r="WWS659" s="6"/>
      <c r="WWT659" s="6"/>
      <c r="WWU659" s="6"/>
      <c r="WWV659" s="6"/>
      <c r="WWW659" s="6"/>
      <c r="WWX659" s="6"/>
      <c r="WWY659" s="6"/>
      <c r="WWZ659" s="6"/>
      <c r="WXA659" s="6"/>
      <c r="WXB659" s="6"/>
      <c r="WXC659" s="6"/>
      <c r="WXD659" s="6"/>
      <c r="WXE659" s="6"/>
      <c r="WXF659" s="6"/>
      <c r="WXG659" s="6"/>
      <c r="WXH659" s="6"/>
      <c r="WXI659" s="6"/>
      <c r="WXJ659" s="6"/>
      <c r="WXK659" s="6"/>
      <c r="WXL659" s="6"/>
      <c r="WXM659" s="6"/>
      <c r="WXN659" s="6"/>
      <c r="WXO659" s="6"/>
      <c r="WXP659" s="6"/>
      <c r="WXQ659" s="6"/>
      <c r="WXR659" s="6"/>
      <c r="WXS659" s="6"/>
      <c r="WXT659" s="6"/>
      <c r="WXU659" s="6"/>
      <c r="WXV659" s="6"/>
      <c r="WXW659" s="6"/>
      <c r="WXX659" s="6"/>
      <c r="WXY659" s="6"/>
      <c r="WXZ659" s="6"/>
      <c r="WYA659" s="6"/>
      <c r="WYB659" s="6"/>
      <c r="WYC659" s="6"/>
      <c r="WYD659" s="6"/>
      <c r="WYE659" s="6"/>
      <c r="WYF659" s="6"/>
      <c r="WYG659" s="6"/>
      <c r="WYH659" s="6"/>
      <c r="WYI659" s="6"/>
      <c r="WYJ659" s="6"/>
      <c r="WYK659" s="6"/>
      <c r="WYL659" s="6"/>
      <c r="WYM659" s="6"/>
      <c r="WYN659" s="6"/>
      <c r="WYO659" s="6"/>
      <c r="WYP659" s="6"/>
      <c r="WYQ659" s="6"/>
      <c r="WYR659" s="6"/>
      <c r="WYS659" s="6"/>
      <c r="WYT659" s="6"/>
      <c r="WYU659" s="6"/>
      <c r="WYV659" s="6"/>
      <c r="WYW659" s="6"/>
      <c r="WYX659" s="6"/>
      <c r="WYY659" s="6"/>
      <c r="WYZ659" s="6"/>
      <c r="WZA659" s="6"/>
      <c r="WZB659" s="6"/>
      <c r="WZC659" s="6"/>
      <c r="WZD659" s="6"/>
      <c r="WZE659" s="6"/>
      <c r="WZF659" s="6"/>
      <c r="WZG659" s="6"/>
      <c r="WZH659" s="6"/>
      <c r="WZI659" s="6"/>
      <c r="WZJ659" s="6"/>
      <c r="WZK659" s="6"/>
      <c r="WZL659" s="6"/>
      <c r="WZM659" s="6"/>
      <c r="WZN659" s="6"/>
      <c r="WZO659" s="6"/>
      <c r="WZP659" s="6"/>
      <c r="WZQ659" s="6"/>
      <c r="WZR659" s="6"/>
      <c r="WZS659" s="6"/>
      <c r="WZT659" s="6"/>
      <c r="WZU659" s="6"/>
      <c r="WZV659" s="6"/>
      <c r="WZW659" s="6"/>
      <c r="WZX659" s="6"/>
      <c r="WZY659" s="6"/>
      <c r="WZZ659" s="6"/>
      <c r="XAA659" s="6"/>
      <c r="XAB659" s="6"/>
      <c r="XAC659" s="6"/>
      <c r="XAD659" s="6"/>
      <c r="XAE659" s="6"/>
      <c r="XAF659" s="6"/>
      <c r="XAG659" s="6"/>
      <c r="XAH659" s="6"/>
      <c r="XAI659" s="6"/>
      <c r="XAJ659" s="6"/>
      <c r="XAK659" s="6"/>
      <c r="XAL659" s="6"/>
      <c r="XAM659" s="6"/>
      <c r="XAN659" s="6"/>
      <c r="XAO659" s="6"/>
      <c r="XAP659" s="6"/>
      <c r="XAQ659" s="6"/>
      <c r="XAR659" s="6"/>
      <c r="XAS659" s="6"/>
      <c r="XAT659" s="6"/>
      <c r="XAU659" s="6"/>
      <c r="XAV659" s="6"/>
      <c r="XAW659" s="6"/>
      <c r="XAX659" s="6"/>
      <c r="XAY659" s="6"/>
      <c r="XAZ659" s="6"/>
      <c r="XBA659" s="6"/>
      <c r="XBB659" s="6"/>
      <c r="XBC659" s="6"/>
      <c r="XBD659" s="6"/>
      <c r="XBE659" s="6"/>
      <c r="XBF659" s="6"/>
      <c r="XBG659" s="6"/>
      <c r="XBH659" s="6"/>
      <c r="XBI659" s="6"/>
      <c r="XBJ659" s="6"/>
      <c r="XBK659" s="6"/>
      <c r="XBL659" s="6"/>
      <c r="XBM659" s="6"/>
      <c r="XBN659" s="6"/>
      <c r="XBO659" s="6"/>
      <c r="XBP659" s="6"/>
      <c r="XBQ659" s="6"/>
      <c r="XBR659" s="6"/>
      <c r="XBS659" s="6"/>
      <c r="XBT659" s="6"/>
      <c r="XBU659" s="6"/>
      <c r="XBV659" s="6"/>
      <c r="XBW659" s="6"/>
      <c r="XBX659" s="6"/>
      <c r="XBY659" s="6"/>
      <c r="XBZ659" s="6"/>
      <c r="XCA659" s="6"/>
      <c r="XCB659" s="6"/>
      <c r="XCC659" s="6"/>
      <c r="XCD659" s="6"/>
      <c r="XCE659" s="6"/>
      <c r="XCF659" s="6"/>
      <c r="XCG659" s="6"/>
      <c r="XCH659" s="6"/>
      <c r="XCI659" s="6"/>
      <c r="XCJ659" s="6"/>
      <c r="XCK659" s="6"/>
      <c r="XCL659" s="6"/>
      <c r="XCM659" s="6"/>
      <c r="XCN659" s="6"/>
      <c r="XCO659" s="6"/>
      <c r="XCP659" s="6"/>
      <c r="XCQ659" s="6"/>
      <c r="XCR659" s="6"/>
      <c r="XCS659" s="6"/>
      <c r="XCT659" s="6"/>
      <c r="XCU659" s="6"/>
      <c r="XCV659" s="6"/>
      <c r="XCW659" s="6"/>
      <c r="XCX659" s="6"/>
      <c r="XCY659" s="6"/>
      <c r="XCZ659" s="6"/>
      <c r="XDA659" s="6"/>
      <c r="XDB659" s="6"/>
      <c r="XDC659" s="6"/>
      <c r="XDD659" s="6"/>
      <c r="XDE659" s="6"/>
      <c r="XDF659" s="6"/>
      <c r="XDG659" s="6"/>
      <c r="XDH659" s="6"/>
      <c r="XDI659" s="6"/>
      <c r="XDJ659" s="6"/>
      <c r="XDK659" s="6"/>
      <c r="XDL659" s="6"/>
      <c r="XDM659" s="6"/>
      <c r="XDN659" s="6"/>
      <c r="XDO659" s="6"/>
      <c r="XDP659" s="6"/>
    </row>
    <row r="660" spans="1:16344" s="184" customFormat="1">
      <c r="A660" s="36"/>
      <c r="B660" s="427"/>
      <c r="C660" s="428"/>
      <c r="D660" s="267"/>
      <c r="E660" s="39" t="s">
        <v>9</v>
      </c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91">
        <f>(J659+M659+U657)*C652</f>
        <v>43800000</v>
      </c>
      <c r="V660" s="90"/>
      <c r="W660" s="90"/>
      <c r="X660" s="10">
        <v>37120000</v>
      </c>
      <c r="Y660" s="103"/>
      <c r="Z660" s="104"/>
      <c r="AA660" s="104"/>
      <c r="AB660" s="104"/>
      <c r="AC660" s="104"/>
      <c r="AD660" s="104"/>
      <c r="AE660" s="104"/>
      <c r="AF660" s="104"/>
      <c r="AG660" s="104"/>
      <c r="AH660" s="104"/>
      <c r="AI660" s="104"/>
      <c r="AJ660" s="104"/>
      <c r="AK660" s="103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6"/>
      <c r="FH660" s="6"/>
      <c r="FI660" s="6"/>
      <c r="FJ660" s="6"/>
      <c r="FK660" s="6"/>
      <c r="FL660" s="6"/>
      <c r="FM660" s="6"/>
      <c r="FN660" s="6"/>
      <c r="FO660" s="6"/>
      <c r="FP660" s="6"/>
      <c r="FQ660" s="6"/>
      <c r="FR660" s="6"/>
      <c r="FS660" s="6"/>
      <c r="FT660" s="6"/>
      <c r="FU660" s="6"/>
      <c r="FV660" s="6"/>
      <c r="FW660" s="6"/>
      <c r="FX660" s="6"/>
      <c r="FY660" s="6"/>
      <c r="FZ660" s="6"/>
      <c r="GA660" s="6"/>
      <c r="GB660" s="6"/>
      <c r="GC660" s="6"/>
      <c r="GD660" s="6"/>
      <c r="GE660" s="6"/>
      <c r="GF660" s="6"/>
      <c r="GG660" s="6"/>
      <c r="GH660" s="6"/>
      <c r="GI660" s="6"/>
      <c r="GJ660" s="6"/>
      <c r="GK660" s="6"/>
      <c r="GL660" s="6"/>
      <c r="GM660" s="6"/>
      <c r="GN660" s="6"/>
      <c r="GO660" s="6"/>
      <c r="GP660" s="6"/>
      <c r="GQ660" s="6"/>
      <c r="GR660" s="6"/>
      <c r="GS660" s="6"/>
      <c r="GT660" s="6"/>
      <c r="GU660" s="6"/>
      <c r="GV660" s="6"/>
      <c r="GW660" s="6"/>
      <c r="GX660" s="6"/>
      <c r="GY660" s="6"/>
      <c r="GZ660" s="6"/>
      <c r="HA660" s="6"/>
      <c r="HB660" s="6"/>
      <c r="HC660" s="6"/>
      <c r="HD660" s="6"/>
      <c r="HE660" s="6"/>
      <c r="HF660" s="6"/>
      <c r="HG660" s="6"/>
      <c r="HH660" s="6"/>
      <c r="HI660" s="6"/>
      <c r="HJ660" s="6"/>
      <c r="HK660" s="6"/>
      <c r="HL660" s="6"/>
      <c r="HM660" s="6"/>
      <c r="HN660" s="6"/>
      <c r="HO660" s="6"/>
      <c r="HP660" s="6"/>
      <c r="HQ660" s="6"/>
      <c r="HR660" s="6"/>
      <c r="HS660" s="6"/>
      <c r="HT660" s="6"/>
      <c r="HU660" s="6"/>
      <c r="HV660" s="6"/>
      <c r="HW660" s="6"/>
      <c r="HX660" s="6"/>
      <c r="HY660" s="6"/>
      <c r="HZ660" s="6"/>
      <c r="IA660" s="6"/>
      <c r="IB660" s="6"/>
      <c r="IC660" s="6"/>
      <c r="ID660" s="6"/>
      <c r="IE660" s="6"/>
      <c r="IF660" s="6"/>
      <c r="IG660" s="6"/>
      <c r="IH660" s="6"/>
      <c r="II660" s="6"/>
      <c r="IJ660" s="6"/>
      <c r="IK660" s="6"/>
      <c r="IL660" s="6"/>
      <c r="IM660" s="6"/>
      <c r="IN660" s="6"/>
      <c r="IO660" s="6"/>
      <c r="IP660" s="6"/>
      <c r="IQ660" s="6"/>
      <c r="IR660" s="6"/>
      <c r="IS660" s="6"/>
      <c r="IT660" s="6"/>
      <c r="IU660" s="6"/>
      <c r="IV660" s="6"/>
      <c r="IW660" s="6"/>
      <c r="IX660" s="6"/>
      <c r="IY660" s="6"/>
      <c r="IZ660" s="6"/>
      <c r="JA660" s="6"/>
      <c r="JB660" s="6"/>
      <c r="JC660" s="6"/>
      <c r="JD660" s="6"/>
      <c r="JE660" s="6"/>
      <c r="JF660" s="6"/>
      <c r="JG660" s="6"/>
      <c r="JH660" s="6"/>
      <c r="JI660" s="6"/>
      <c r="JJ660" s="6"/>
      <c r="JK660" s="6"/>
      <c r="JL660" s="6"/>
      <c r="JM660" s="6"/>
      <c r="JN660" s="6"/>
      <c r="JO660" s="6"/>
      <c r="JP660" s="6"/>
      <c r="JQ660" s="6"/>
      <c r="JR660" s="6"/>
      <c r="JS660" s="6"/>
      <c r="JT660" s="6"/>
      <c r="JU660" s="6"/>
      <c r="JV660" s="6"/>
      <c r="JW660" s="6"/>
      <c r="JX660" s="6"/>
      <c r="JY660" s="6"/>
      <c r="JZ660" s="6"/>
      <c r="KA660" s="6"/>
      <c r="KB660" s="6"/>
      <c r="KC660" s="6"/>
      <c r="KD660" s="6"/>
      <c r="KE660" s="6"/>
      <c r="KF660" s="6"/>
      <c r="KG660" s="6"/>
      <c r="KH660" s="6"/>
      <c r="KI660" s="6"/>
      <c r="KJ660" s="6"/>
      <c r="KK660" s="6"/>
      <c r="KL660" s="6"/>
      <c r="KM660" s="6"/>
      <c r="KN660" s="6"/>
      <c r="KO660" s="6"/>
      <c r="KP660" s="6"/>
      <c r="KQ660" s="6"/>
      <c r="KR660" s="6"/>
      <c r="KS660" s="6"/>
      <c r="KT660" s="6"/>
      <c r="KU660" s="6"/>
      <c r="KV660" s="6"/>
      <c r="KW660" s="6"/>
      <c r="KX660" s="6"/>
      <c r="KY660" s="6"/>
      <c r="KZ660" s="6"/>
      <c r="LA660" s="6"/>
      <c r="LB660" s="6"/>
      <c r="LC660" s="6"/>
      <c r="LD660" s="6"/>
      <c r="LE660" s="6"/>
      <c r="LF660" s="6"/>
      <c r="LG660" s="6"/>
      <c r="LH660" s="6"/>
      <c r="LI660" s="6"/>
      <c r="LJ660" s="6"/>
      <c r="LK660" s="6"/>
      <c r="LL660" s="6"/>
      <c r="LM660" s="6"/>
      <c r="LN660" s="6"/>
      <c r="LO660" s="6"/>
      <c r="LP660" s="6"/>
      <c r="LQ660" s="6"/>
      <c r="LR660" s="6"/>
      <c r="LS660" s="6"/>
      <c r="LT660" s="6"/>
      <c r="LU660" s="6"/>
      <c r="LV660" s="6"/>
      <c r="LW660" s="6"/>
      <c r="LX660" s="6"/>
      <c r="LY660" s="6"/>
      <c r="LZ660" s="6"/>
      <c r="MA660" s="6"/>
      <c r="MB660" s="6"/>
      <c r="MC660" s="6"/>
      <c r="MD660" s="6"/>
      <c r="ME660" s="6"/>
      <c r="MF660" s="6"/>
      <c r="MG660" s="6"/>
      <c r="MH660" s="6"/>
      <c r="MI660" s="6"/>
      <c r="MJ660" s="6"/>
      <c r="MK660" s="6"/>
      <c r="ML660" s="6"/>
      <c r="MM660" s="6"/>
      <c r="MN660" s="6"/>
      <c r="MO660" s="6"/>
      <c r="MP660" s="6"/>
      <c r="MQ660" s="6"/>
      <c r="MR660" s="6"/>
      <c r="MS660" s="6"/>
      <c r="MT660" s="6"/>
      <c r="MU660" s="6"/>
      <c r="MV660" s="6"/>
      <c r="MW660" s="6"/>
      <c r="MX660" s="6"/>
      <c r="MY660" s="6"/>
      <c r="MZ660" s="6"/>
      <c r="NA660" s="6"/>
      <c r="NB660" s="6"/>
      <c r="NC660" s="6"/>
      <c r="ND660" s="6"/>
      <c r="NE660" s="6"/>
      <c r="NF660" s="6"/>
      <c r="NG660" s="6"/>
      <c r="NH660" s="6"/>
      <c r="NI660" s="6"/>
      <c r="NJ660" s="6"/>
      <c r="NK660" s="6"/>
      <c r="NL660" s="6"/>
      <c r="NM660" s="6"/>
      <c r="NN660" s="6"/>
      <c r="NO660" s="6"/>
      <c r="NP660" s="6"/>
      <c r="NQ660" s="6"/>
      <c r="NR660" s="6"/>
      <c r="NS660" s="6"/>
      <c r="NT660" s="6"/>
      <c r="NU660" s="6"/>
      <c r="NV660" s="6"/>
      <c r="NW660" s="6"/>
      <c r="NX660" s="6"/>
      <c r="NY660" s="6"/>
      <c r="NZ660" s="6"/>
      <c r="OA660" s="6"/>
      <c r="OB660" s="6"/>
      <c r="OC660" s="6"/>
      <c r="OD660" s="6"/>
      <c r="OE660" s="6"/>
      <c r="OF660" s="6"/>
      <c r="OG660" s="6"/>
      <c r="OH660" s="6"/>
      <c r="OI660" s="6"/>
      <c r="OJ660" s="6"/>
      <c r="OK660" s="6"/>
      <c r="OL660" s="6"/>
      <c r="OM660" s="6"/>
      <c r="ON660" s="6"/>
      <c r="OO660" s="6"/>
      <c r="OP660" s="6"/>
      <c r="OQ660" s="6"/>
      <c r="OR660" s="6"/>
      <c r="OS660" s="6"/>
      <c r="OT660" s="6"/>
      <c r="OU660" s="6"/>
      <c r="OV660" s="6"/>
      <c r="OW660" s="6"/>
      <c r="OX660" s="6"/>
      <c r="OY660" s="6"/>
      <c r="OZ660" s="6"/>
      <c r="PA660" s="6"/>
      <c r="PB660" s="6"/>
      <c r="PC660" s="6"/>
      <c r="PD660" s="6"/>
      <c r="PE660" s="6"/>
      <c r="PF660" s="6"/>
      <c r="PG660" s="6"/>
      <c r="PH660" s="6"/>
      <c r="PI660" s="6"/>
      <c r="PJ660" s="6"/>
      <c r="PK660" s="6"/>
      <c r="PL660" s="6"/>
      <c r="PM660" s="6"/>
      <c r="PN660" s="6"/>
      <c r="PO660" s="6"/>
      <c r="PP660" s="6"/>
      <c r="PQ660" s="6"/>
      <c r="PR660" s="6"/>
      <c r="PS660" s="6"/>
      <c r="PT660" s="6"/>
      <c r="PU660" s="6"/>
      <c r="PV660" s="6"/>
      <c r="PW660" s="6"/>
      <c r="PX660" s="6"/>
      <c r="PY660" s="6"/>
      <c r="PZ660" s="6"/>
      <c r="QA660" s="6"/>
      <c r="QB660" s="6"/>
      <c r="QC660" s="6"/>
      <c r="QD660" s="6"/>
      <c r="QE660" s="6"/>
      <c r="QF660" s="6"/>
      <c r="QG660" s="6"/>
      <c r="QH660" s="6"/>
      <c r="QI660" s="6"/>
      <c r="QJ660" s="6"/>
      <c r="QK660" s="6"/>
      <c r="QL660" s="6"/>
      <c r="QM660" s="6"/>
      <c r="QN660" s="6"/>
      <c r="QO660" s="6"/>
      <c r="QP660" s="6"/>
      <c r="QQ660" s="6"/>
      <c r="QR660" s="6"/>
      <c r="QS660" s="6"/>
      <c r="QT660" s="6"/>
      <c r="QU660" s="6"/>
      <c r="QV660" s="6"/>
      <c r="QW660" s="6"/>
      <c r="QX660" s="6"/>
      <c r="QY660" s="6"/>
      <c r="QZ660" s="6"/>
      <c r="RA660" s="6"/>
      <c r="RB660" s="6"/>
      <c r="RC660" s="6"/>
      <c r="RD660" s="6"/>
      <c r="RE660" s="6"/>
      <c r="RF660" s="6"/>
      <c r="RG660" s="6"/>
      <c r="RH660" s="6"/>
      <c r="RI660" s="6"/>
      <c r="RJ660" s="6"/>
      <c r="RK660" s="6"/>
      <c r="RL660" s="6"/>
      <c r="RM660" s="6"/>
      <c r="RN660" s="6"/>
      <c r="RO660" s="6"/>
      <c r="RP660" s="6"/>
      <c r="RQ660" s="6"/>
      <c r="RR660" s="6"/>
      <c r="RS660" s="6"/>
      <c r="RT660" s="6"/>
      <c r="RU660" s="6"/>
      <c r="RV660" s="6"/>
      <c r="RW660" s="6"/>
      <c r="RX660" s="6"/>
      <c r="RY660" s="6"/>
      <c r="RZ660" s="6"/>
      <c r="SA660" s="6"/>
      <c r="SB660" s="6"/>
      <c r="SC660" s="6"/>
      <c r="SD660" s="6"/>
      <c r="SE660" s="6"/>
      <c r="SF660" s="6"/>
      <c r="SG660" s="6"/>
      <c r="SH660" s="6"/>
      <c r="SI660" s="6"/>
      <c r="SJ660" s="6"/>
      <c r="SK660" s="6"/>
      <c r="SL660" s="6"/>
      <c r="SM660" s="6"/>
      <c r="SN660" s="6"/>
      <c r="SO660" s="6"/>
      <c r="SP660" s="6"/>
      <c r="SQ660" s="6"/>
      <c r="SR660" s="6"/>
      <c r="SS660" s="6"/>
      <c r="ST660" s="6"/>
      <c r="SU660" s="6"/>
      <c r="SV660" s="6"/>
      <c r="SW660" s="6"/>
      <c r="SX660" s="6"/>
      <c r="SY660" s="6"/>
      <c r="SZ660" s="6"/>
      <c r="TA660" s="6"/>
      <c r="TB660" s="6"/>
      <c r="TC660" s="6"/>
      <c r="TD660" s="6"/>
      <c r="TE660" s="6"/>
      <c r="TF660" s="6"/>
      <c r="TG660" s="6"/>
      <c r="TH660" s="6"/>
      <c r="TI660" s="6"/>
      <c r="TJ660" s="6"/>
      <c r="TK660" s="6"/>
      <c r="TL660" s="6"/>
      <c r="TM660" s="6"/>
      <c r="TN660" s="6"/>
      <c r="TO660" s="6"/>
      <c r="TP660" s="6"/>
      <c r="TQ660" s="6"/>
      <c r="TR660" s="6"/>
      <c r="TS660" s="6"/>
      <c r="TT660" s="6"/>
      <c r="TU660" s="6"/>
      <c r="TV660" s="6"/>
      <c r="TW660" s="6"/>
      <c r="TX660" s="6"/>
      <c r="TY660" s="6"/>
      <c r="TZ660" s="6"/>
      <c r="UA660" s="6"/>
      <c r="UB660" s="6"/>
      <c r="UC660" s="6"/>
      <c r="UD660" s="6"/>
      <c r="UE660" s="6"/>
      <c r="UF660" s="6"/>
      <c r="UG660" s="6"/>
      <c r="UH660" s="6"/>
      <c r="UI660" s="6"/>
      <c r="UJ660" s="6"/>
      <c r="UK660" s="6"/>
      <c r="UL660" s="6"/>
      <c r="UM660" s="6"/>
      <c r="UN660" s="6"/>
      <c r="UO660" s="6"/>
      <c r="UP660" s="6"/>
      <c r="UQ660" s="6"/>
      <c r="UR660" s="6"/>
      <c r="US660" s="6"/>
      <c r="UT660" s="6"/>
      <c r="UU660" s="6"/>
      <c r="UV660" s="6"/>
      <c r="UW660" s="6"/>
      <c r="UX660" s="6"/>
      <c r="UY660" s="6"/>
      <c r="UZ660" s="6"/>
      <c r="VA660" s="6"/>
      <c r="VB660" s="6"/>
      <c r="VC660" s="6"/>
      <c r="VD660" s="6"/>
      <c r="VE660" s="6"/>
      <c r="VF660" s="6"/>
      <c r="VG660" s="6"/>
      <c r="VH660" s="6"/>
      <c r="VI660" s="6"/>
      <c r="VJ660" s="6"/>
      <c r="VK660" s="6"/>
      <c r="VL660" s="6"/>
      <c r="VM660" s="6"/>
      <c r="VN660" s="6"/>
      <c r="VO660" s="6"/>
      <c r="VP660" s="6"/>
      <c r="VQ660" s="6"/>
      <c r="VR660" s="6"/>
      <c r="VS660" s="6"/>
      <c r="VT660" s="6"/>
      <c r="VU660" s="6"/>
      <c r="VV660" s="6"/>
      <c r="VW660" s="6"/>
      <c r="VX660" s="6"/>
      <c r="VY660" s="6"/>
      <c r="VZ660" s="6"/>
      <c r="WA660" s="6"/>
      <c r="WB660" s="6"/>
      <c r="WC660" s="6"/>
      <c r="WD660" s="6"/>
      <c r="WE660" s="6"/>
      <c r="WF660" s="6"/>
      <c r="WG660" s="6"/>
      <c r="WH660" s="6"/>
      <c r="WI660" s="6"/>
      <c r="WJ660" s="6"/>
      <c r="WK660" s="6"/>
      <c r="WL660" s="6"/>
      <c r="WM660" s="6"/>
      <c r="WN660" s="6"/>
      <c r="WO660" s="6"/>
      <c r="WP660" s="6"/>
      <c r="WQ660" s="6"/>
      <c r="WR660" s="6"/>
      <c r="WS660" s="6"/>
      <c r="WT660" s="6"/>
      <c r="WU660" s="6"/>
      <c r="WV660" s="6"/>
      <c r="WW660" s="6"/>
      <c r="WX660" s="6"/>
      <c r="WY660" s="6"/>
      <c r="WZ660" s="6"/>
      <c r="XA660" s="6"/>
      <c r="XB660" s="6"/>
      <c r="XC660" s="6"/>
      <c r="XD660" s="6"/>
      <c r="XE660" s="6"/>
      <c r="XF660" s="6"/>
      <c r="XG660" s="6"/>
      <c r="XH660" s="6"/>
      <c r="XI660" s="6"/>
      <c r="XJ660" s="6"/>
      <c r="XK660" s="6"/>
      <c r="XL660" s="6"/>
      <c r="XM660" s="6"/>
      <c r="XN660" s="6"/>
      <c r="XO660" s="6"/>
      <c r="XP660" s="6"/>
      <c r="XQ660" s="6"/>
      <c r="XR660" s="6"/>
      <c r="XS660" s="6"/>
      <c r="XT660" s="6"/>
      <c r="XU660" s="6"/>
      <c r="XV660" s="6"/>
      <c r="XW660" s="6"/>
      <c r="XX660" s="6"/>
      <c r="XY660" s="6"/>
      <c r="XZ660" s="6"/>
      <c r="YA660" s="6"/>
      <c r="YB660" s="6"/>
      <c r="YC660" s="6"/>
      <c r="YD660" s="6"/>
      <c r="YE660" s="6"/>
      <c r="YF660" s="6"/>
      <c r="YG660" s="6"/>
      <c r="YH660" s="6"/>
      <c r="YI660" s="6"/>
      <c r="YJ660" s="6"/>
      <c r="YK660" s="6"/>
      <c r="YL660" s="6"/>
      <c r="YM660" s="6"/>
      <c r="YN660" s="6"/>
      <c r="YO660" s="6"/>
      <c r="YP660" s="6"/>
      <c r="YQ660" s="6"/>
      <c r="YR660" s="6"/>
      <c r="YS660" s="6"/>
      <c r="YT660" s="6"/>
      <c r="YU660" s="6"/>
      <c r="YV660" s="6"/>
      <c r="YW660" s="6"/>
      <c r="YX660" s="6"/>
      <c r="YY660" s="6"/>
      <c r="YZ660" s="6"/>
      <c r="ZA660" s="6"/>
      <c r="ZB660" s="6"/>
      <c r="ZC660" s="6"/>
      <c r="ZD660" s="6"/>
      <c r="ZE660" s="6"/>
      <c r="ZF660" s="6"/>
      <c r="ZG660" s="6"/>
      <c r="ZH660" s="6"/>
      <c r="ZI660" s="6"/>
      <c r="ZJ660" s="6"/>
      <c r="ZK660" s="6"/>
      <c r="ZL660" s="6"/>
      <c r="ZM660" s="6"/>
      <c r="ZN660" s="6"/>
      <c r="ZO660" s="6"/>
      <c r="ZP660" s="6"/>
      <c r="ZQ660" s="6"/>
      <c r="ZR660" s="6"/>
      <c r="ZS660" s="6"/>
      <c r="ZT660" s="6"/>
      <c r="ZU660" s="6"/>
      <c r="ZV660" s="6"/>
      <c r="ZW660" s="6"/>
      <c r="ZX660" s="6"/>
      <c r="ZY660" s="6"/>
      <c r="ZZ660" s="6"/>
      <c r="AAA660" s="6"/>
      <c r="AAB660" s="6"/>
      <c r="AAC660" s="6"/>
      <c r="AAD660" s="6"/>
      <c r="AAE660" s="6"/>
      <c r="AAF660" s="6"/>
      <c r="AAG660" s="6"/>
      <c r="AAH660" s="6"/>
      <c r="AAI660" s="6"/>
      <c r="AAJ660" s="6"/>
      <c r="AAK660" s="6"/>
      <c r="AAL660" s="6"/>
      <c r="AAM660" s="6"/>
      <c r="AAN660" s="6"/>
      <c r="AAO660" s="6"/>
      <c r="AAP660" s="6"/>
      <c r="AAQ660" s="6"/>
      <c r="AAR660" s="6"/>
      <c r="AAS660" s="6"/>
      <c r="AAT660" s="6"/>
      <c r="AAU660" s="6"/>
      <c r="AAV660" s="6"/>
      <c r="AAW660" s="6"/>
      <c r="AAX660" s="6"/>
      <c r="AAY660" s="6"/>
      <c r="AAZ660" s="6"/>
      <c r="ABA660" s="6"/>
      <c r="ABB660" s="6"/>
      <c r="ABC660" s="6"/>
      <c r="ABD660" s="6"/>
      <c r="ABE660" s="6"/>
      <c r="ABF660" s="6"/>
      <c r="ABG660" s="6"/>
      <c r="ABH660" s="6"/>
      <c r="ABI660" s="6"/>
      <c r="ABJ660" s="6"/>
      <c r="ABK660" s="6"/>
      <c r="ABL660" s="6"/>
      <c r="ABM660" s="6"/>
      <c r="ABN660" s="6"/>
      <c r="ABO660" s="6"/>
      <c r="ABP660" s="6"/>
      <c r="ABQ660" s="6"/>
      <c r="ABR660" s="6"/>
      <c r="ABS660" s="6"/>
      <c r="ABT660" s="6"/>
      <c r="ABU660" s="6"/>
      <c r="ABV660" s="6"/>
      <c r="ABW660" s="6"/>
      <c r="ABX660" s="6"/>
      <c r="ABY660" s="6"/>
      <c r="ABZ660" s="6"/>
      <c r="ACA660" s="6"/>
      <c r="ACB660" s="6"/>
      <c r="ACC660" s="6"/>
      <c r="ACD660" s="6"/>
      <c r="ACE660" s="6"/>
      <c r="ACF660" s="6"/>
      <c r="ACG660" s="6"/>
      <c r="ACH660" s="6"/>
      <c r="ACI660" s="6"/>
      <c r="ACJ660" s="6"/>
      <c r="ACK660" s="6"/>
      <c r="ACL660" s="6"/>
      <c r="ACM660" s="6"/>
      <c r="ACN660" s="6"/>
      <c r="ACO660" s="6"/>
      <c r="ACP660" s="6"/>
      <c r="ACQ660" s="6"/>
      <c r="ACR660" s="6"/>
      <c r="ACS660" s="6"/>
      <c r="ACT660" s="6"/>
      <c r="ACU660" s="6"/>
      <c r="ACV660" s="6"/>
      <c r="ACW660" s="6"/>
      <c r="ACX660" s="6"/>
      <c r="ACY660" s="6"/>
      <c r="ACZ660" s="6"/>
      <c r="ADA660" s="6"/>
      <c r="ADB660" s="6"/>
      <c r="ADC660" s="6"/>
      <c r="ADD660" s="6"/>
      <c r="ADE660" s="6"/>
      <c r="ADF660" s="6"/>
      <c r="ADG660" s="6"/>
      <c r="ADH660" s="6"/>
      <c r="ADI660" s="6"/>
      <c r="ADJ660" s="6"/>
      <c r="ADK660" s="6"/>
      <c r="ADL660" s="6"/>
      <c r="ADM660" s="6"/>
      <c r="ADN660" s="6"/>
      <c r="ADO660" s="6"/>
      <c r="ADP660" s="6"/>
      <c r="ADQ660" s="6"/>
      <c r="ADR660" s="6"/>
      <c r="ADS660" s="6"/>
      <c r="ADT660" s="6"/>
      <c r="ADU660" s="6"/>
      <c r="ADV660" s="6"/>
      <c r="ADW660" s="6"/>
      <c r="ADX660" s="6"/>
      <c r="ADY660" s="6"/>
      <c r="ADZ660" s="6"/>
      <c r="AEA660" s="6"/>
      <c r="AEB660" s="6"/>
      <c r="AEC660" s="6"/>
      <c r="AED660" s="6"/>
      <c r="AEE660" s="6"/>
      <c r="AEF660" s="6"/>
      <c r="AEG660" s="6"/>
      <c r="AEH660" s="6"/>
      <c r="AEI660" s="6"/>
      <c r="AEJ660" s="6"/>
      <c r="AEK660" s="6"/>
      <c r="AEL660" s="6"/>
      <c r="AEM660" s="6"/>
      <c r="AEN660" s="6"/>
      <c r="AEO660" s="6"/>
      <c r="AEP660" s="6"/>
      <c r="AEQ660" s="6"/>
      <c r="AER660" s="6"/>
      <c r="AES660" s="6"/>
      <c r="AET660" s="6"/>
      <c r="AEU660" s="6"/>
      <c r="AEV660" s="6"/>
      <c r="AEW660" s="6"/>
      <c r="AEX660" s="6"/>
      <c r="AEY660" s="6"/>
      <c r="AEZ660" s="6"/>
      <c r="AFA660" s="6"/>
      <c r="AFB660" s="6"/>
      <c r="AFC660" s="6"/>
      <c r="AFD660" s="6"/>
      <c r="AFE660" s="6"/>
      <c r="AFF660" s="6"/>
      <c r="AFG660" s="6"/>
      <c r="AFH660" s="6"/>
      <c r="AFI660" s="6"/>
      <c r="AFJ660" s="6"/>
      <c r="AFK660" s="6"/>
      <c r="AFL660" s="6"/>
      <c r="AFM660" s="6"/>
      <c r="AFN660" s="6"/>
      <c r="AFO660" s="6"/>
      <c r="AFP660" s="6"/>
      <c r="AFQ660" s="6"/>
      <c r="AFR660" s="6"/>
      <c r="AFS660" s="6"/>
      <c r="AFT660" s="6"/>
      <c r="AFU660" s="6"/>
      <c r="AFV660" s="6"/>
      <c r="AFW660" s="6"/>
      <c r="AFX660" s="6"/>
      <c r="AFY660" s="6"/>
      <c r="AFZ660" s="6"/>
      <c r="AGA660" s="6"/>
      <c r="AGB660" s="6"/>
      <c r="AGC660" s="6"/>
      <c r="AGD660" s="6"/>
      <c r="AGE660" s="6"/>
      <c r="AGF660" s="6"/>
      <c r="AGG660" s="6"/>
      <c r="AGH660" s="6"/>
      <c r="AGI660" s="6"/>
      <c r="AGJ660" s="6"/>
      <c r="AGK660" s="6"/>
      <c r="AGL660" s="6"/>
      <c r="AGM660" s="6"/>
      <c r="AGN660" s="6"/>
      <c r="AGO660" s="6"/>
      <c r="AGP660" s="6"/>
      <c r="AGQ660" s="6"/>
      <c r="AGR660" s="6"/>
      <c r="AGS660" s="6"/>
      <c r="AGT660" s="6"/>
      <c r="AGU660" s="6"/>
      <c r="AGV660" s="6"/>
      <c r="AGW660" s="6"/>
      <c r="AGX660" s="6"/>
      <c r="AGY660" s="6"/>
      <c r="AGZ660" s="6"/>
      <c r="AHA660" s="6"/>
      <c r="AHB660" s="6"/>
      <c r="AHC660" s="6"/>
      <c r="AHD660" s="6"/>
      <c r="AHE660" s="6"/>
      <c r="AHF660" s="6"/>
      <c r="AHG660" s="6"/>
      <c r="AHH660" s="6"/>
      <c r="AHI660" s="6"/>
      <c r="AHJ660" s="6"/>
      <c r="AHK660" s="6"/>
      <c r="AHL660" s="6"/>
      <c r="AHM660" s="6"/>
      <c r="AHN660" s="6"/>
      <c r="AHO660" s="6"/>
      <c r="AHP660" s="6"/>
      <c r="AHQ660" s="6"/>
      <c r="AHR660" s="6"/>
      <c r="AHS660" s="6"/>
      <c r="AHT660" s="6"/>
      <c r="AHU660" s="6"/>
      <c r="AHV660" s="6"/>
      <c r="AHW660" s="6"/>
      <c r="AHX660" s="6"/>
      <c r="AHY660" s="6"/>
      <c r="AHZ660" s="6"/>
      <c r="AIA660" s="6"/>
      <c r="AIB660" s="6"/>
      <c r="AIC660" s="6"/>
      <c r="AID660" s="6"/>
      <c r="AIE660" s="6"/>
      <c r="AIF660" s="6"/>
      <c r="AIG660" s="6"/>
      <c r="AIH660" s="6"/>
      <c r="AII660" s="6"/>
      <c r="AIJ660" s="6"/>
      <c r="AIK660" s="6"/>
      <c r="AIL660" s="6"/>
      <c r="AIM660" s="6"/>
      <c r="AIN660" s="6"/>
      <c r="AIO660" s="6"/>
      <c r="AIP660" s="6"/>
      <c r="AIQ660" s="6"/>
      <c r="AIR660" s="6"/>
      <c r="AIS660" s="6"/>
      <c r="AIT660" s="6"/>
      <c r="AIU660" s="6"/>
      <c r="AIV660" s="6"/>
      <c r="AIW660" s="6"/>
      <c r="AIX660" s="6"/>
      <c r="AIY660" s="6"/>
      <c r="AIZ660" s="6"/>
      <c r="AJA660" s="6"/>
      <c r="AJB660" s="6"/>
      <c r="AJC660" s="6"/>
      <c r="AJD660" s="6"/>
      <c r="AJE660" s="6"/>
      <c r="AJF660" s="6"/>
      <c r="AJG660" s="6"/>
      <c r="AJH660" s="6"/>
      <c r="AJI660" s="6"/>
      <c r="AJJ660" s="6"/>
      <c r="AJK660" s="6"/>
      <c r="AJL660" s="6"/>
      <c r="AJM660" s="6"/>
      <c r="AJN660" s="6"/>
      <c r="AJO660" s="6"/>
      <c r="AJP660" s="6"/>
      <c r="AJQ660" s="6"/>
      <c r="AJR660" s="6"/>
      <c r="AJS660" s="6"/>
      <c r="AJT660" s="6"/>
      <c r="AJU660" s="6"/>
      <c r="AJV660" s="6"/>
      <c r="AJW660" s="6"/>
      <c r="AJX660" s="6"/>
      <c r="AJY660" s="6"/>
      <c r="AJZ660" s="6"/>
      <c r="AKA660" s="6"/>
      <c r="AKB660" s="6"/>
      <c r="AKC660" s="6"/>
      <c r="AKD660" s="6"/>
      <c r="AKE660" s="6"/>
      <c r="AKF660" s="6"/>
      <c r="AKG660" s="6"/>
      <c r="AKH660" s="6"/>
      <c r="AKI660" s="6"/>
      <c r="AKJ660" s="6"/>
      <c r="AKK660" s="6"/>
      <c r="AKL660" s="6"/>
      <c r="AKM660" s="6"/>
      <c r="AKN660" s="6"/>
      <c r="AKO660" s="6"/>
      <c r="AKP660" s="6"/>
      <c r="AKQ660" s="6"/>
      <c r="AKR660" s="6"/>
      <c r="AKS660" s="6"/>
      <c r="AKT660" s="6"/>
      <c r="AKU660" s="6"/>
      <c r="AKV660" s="6"/>
      <c r="AKW660" s="6"/>
      <c r="AKX660" s="6"/>
      <c r="AKY660" s="6"/>
      <c r="AKZ660" s="6"/>
      <c r="ALA660" s="6"/>
      <c r="ALB660" s="6"/>
      <c r="ALC660" s="6"/>
      <c r="ALD660" s="6"/>
      <c r="ALE660" s="6"/>
      <c r="ALF660" s="6"/>
      <c r="ALG660" s="6"/>
      <c r="ALH660" s="6"/>
      <c r="ALI660" s="6"/>
      <c r="ALJ660" s="6"/>
      <c r="ALK660" s="6"/>
      <c r="ALL660" s="6"/>
      <c r="ALM660" s="6"/>
      <c r="ALN660" s="6"/>
      <c r="ALO660" s="6"/>
      <c r="ALP660" s="6"/>
      <c r="ALQ660" s="6"/>
      <c r="ALR660" s="6"/>
      <c r="ALS660" s="6"/>
      <c r="ALT660" s="6"/>
      <c r="ALU660" s="6"/>
      <c r="ALV660" s="6"/>
      <c r="ALW660" s="6"/>
      <c r="ALX660" s="6"/>
      <c r="ALY660" s="6"/>
      <c r="ALZ660" s="6"/>
      <c r="AMA660" s="6"/>
      <c r="AMB660" s="6"/>
      <c r="AMC660" s="6"/>
      <c r="AMD660" s="6"/>
      <c r="AME660" s="6"/>
      <c r="AMF660" s="6"/>
      <c r="AMG660" s="6"/>
      <c r="AMH660" s="6"/>
      <c r="AMI660" s="6"/>
      <c r="AMJ660" s="6"/>
      <c r="AMK660" s="6"/>
      <c r="AML660" s="6"/>
      <c r="AMM660" s="6"/>
      <c r="AMN660" s="6"/>
      <c r="AMO660" s="6"/>
      <c r="AMP660" s="6"/>
      <c r="AMQ660" s="6"/>
      <c r="AMR660" s="6"/>
      <c r="AMS660" s="6"/>
      <c r="AMT660" s="6"/>
      <c r="AMU660" s="6"/>
      <c r="AMV660" s="6"/>
      <c r="AMW660" s="6"/>
      <c r="AMX660" s="6"/>
      <c r="AMY660" s="6"/>
      <c r="AMZ660" s="6"/>
      <c r="ANA660" s="6"/>
      <c r="ANB660" s="6"/>
      <c r="ANC660" s="6"/>
      <c r="AND660" s="6"/>
      <c r="ANE660" s="6"/>
      <c r="ANF660" s="6"/>
      <c r="ANG660" s="6"/>
      <c r="ANH660" s="6"/>
      <c r="ANI660" s="6"/>
      <c r="ANJ660" s="6"/>
      <c r="ANK660" s="6"/>
      <c r="ANL660" s="6"/>
      <c r="ANM660" s="6"/>
      <c r="ANN660" s="6"/>
      <c r="ANO660" s="6"/>
      <c r="ANP660" s="6"/>
      <c r="ANQ660" s="6"/>
      <c r="ANR660" s="6"/>
      <c r="ANS660" s="6"/>
      <c r="ANT660" s="6"/>
      <c r="ANU660" s="6"/>
      <c r="ANV660" s="6"/>
      <c r="ANW660" s="6"/>
      <c r="ANX660" s="6"/>
      <c r="ANY660" s="6"/>
      <c r="ANZ660" s="6"/>
      <c r="AOA660" s="6"/>
      <c r="AOB660" s="6"/>
      <c r="AOC660" s="6"/>
      <c r="AOD660" s="6"/>
      <c r="AOE660" s="6"/>
      <c r="AOF660" s="6"/>
      <c r="AOG660" s="6"/>
      <c r="AOH660" s="6"/>
      <c r="AOI660" s="6"/>
      <c r="AOJ660" s="6"/>
      <c r="AOK660" s="6"/>
      <c r="AOL660" s="6"/>
      <c r="AOM660" s="6"/>
      <c r="AON660" s="6"/>
      <c r="AOO660" s="6"/>
      <c r="AOP660" s="6"/>
      <c r="AOQ660" s="6"/>
      <c r="AOR660" s="6"/>
      <c r="AOS660" s="6"/>
      <c r="AOT660" s="6"/>
      <c r="AOU660" s="6"/>
      <c r="AOV660" s="6"/>
      <c r="AOW660" s="6"/>
      <c r="AOX660" s="6"/>
      <c r="AOY660" s="6"/>
      <c r="AOZ660" s="6"/>
      <c r="APA660" s="6"/>
      <c r="APB660" s="6"/>
      <c r="APC660" s="6"/>
      <c r="APD660" s="6"/>
      <c r="APE660" s="6"/>
      <c r="APF660" s="6"/>
      <c r="APG660" s="6"/>
      <c r="APH660" s="6"/>
      <c r="API660" s="6"/>
      <c r="APJ660" s="6"/>
      <c r="APK660" s="6"/>
      <c r="APL660" s="6"/>
      <c r="APM660" s="6"/>
      <c r="APN660" s="6"/>
      <c r="APO660" s="6"/>
      <c r="APP660" s="6"/>
      <c r="APQ660" s="6"/>
      <c r="APR660" s="6"/>
      <c r="APS660" s="6"/>
      <c r="APT660" s="6"/>
      <c r="APU660" s="6"/>
      <c r="APV660" s="6"/>
      <c r="APW660" s="6"/>
      <c r="APX660" s="6"/>
      <c r="APY660" s="6"/>
      <c r="APZ660" s="6"/>
      <c r="AQA660" s="6"/>
      <c r="AQB660" s="6"/>
      <c r="AQC660" s="6"/>
      <c r="AQD660" s="6"/>
      <c r="AQE660" s="6"/>
      <c r="AQF660" s="6"/>
      <c r="AQG660" s="6"/>
      <c r="AQH660" s="6"/>
      <c r="AQI660" s="6"/>
      <c r="AQJ660" s="6"/>
      <c r="AQK660" s="6"/>
      <c r="AQL660" s="6"/>
      <c r="AQM660" s="6"/>
      <c r="AQN660" s="6"/>
      <c r="AQO660" s="6"/>
      <c r="AQP660" s="6"/>
      <c r="AQQ660" s="6"/>
      <c r="AQR660" s="6"/>
      <c r="AQS660" s="6"/>
      <c r="AQT660" s="6"/>
      <c r="AQU660" s="6"/>
      <c r="AQV660" s="6"/>
      <c r="AQW660" s="6"/>
      <c r="AQX660" s="6"/>
      <c r="AQY660" s="6"/>
      <c r="AQZ660" s="6"/>
      <c r="ARA660" s="6"/>
      <c r="ARB660" s="6"/>
      <c r="ARC660" s="6"/>
      <c r="ARD660" s="6"/>
      <c r="ARE660" s="6"/>
      <c r="ARF660" s="6"/>
      <c r="ARG660" s="6"/>
      <c r="ARH660" s="6"/>
      <c r="ARI660" s="6"/>
      <c r="ARJ660" s="6"/>
      <c r="ARK660" s="6"/>
      <c r="ARL660" s="6"/>
      <c r="ARM660" s="6"/>
      <c r="ARN660" s="6"/>
      <c r="ARO660" s="6"/>
      <c r="ARP660" s="6"/>
      <c r="ARQ660" s="6"/>
      <c r="ARR660" s="6"/>
      <c r="ARS660" s="6"/>
      <c r="ART660" s="6"/>
      <c r="ARU660" s="6"/>
      <c r="ARV660" s="6"/>
      <c r="ARW660" s="6"/>
      <c r="ARX660" s="6"/>
      <c r="ARY660" s="6"/>
      <c r="ARZ660" s="6"/>
      <c r="ASA660" s="6"/>
      <c r="ASB660" s="6"/>
      <c r="ASC660" s="6"/>
      <c r="ASD660" s="6"/>
      <c r="ASE660" s="6"/>
      <c r="ASF660" s="6"/>
      <c r="ASG660" s="6"/>
      <c r="ASH660" s="6"/>
      <c r="ASI660" s="6"/>
      <c r="ASJ660" s="6"/>
      <c r="ASK660" s="6"/>
      <c r="ASL660" s="6"/>
      <c r="ASM660" s="6"/>
      <c r="ASN660" s="6"/>
      <c r="ASO660" s="6"/>
      <c r="ASP660" s="6"/>
      <c r="ASQ660" s="6"/>
      <c r="ASR660" s="6"/>
      <c r="ASS660" s="6"/>
      <c r="AST660" s="6"/>
      <c r="ASU660" s="6"/>
      <c r="ASV660" s="6"/>
      <c r="ASW660" s="6"/>
      <c r="ASX660" s="6"/>
      <c r="ASY660" s="6"/>
      <c r="ASZ660" s="6"/>
      <c r="ATA660" s="6"/>
      <c r="ATB660" s="6"/>
      <c r="ATC660" s="6"/>
      <c r="ATD660" s="6"/>
      <c r="ATE660" s="6"/>
      <c r="ATF660" s="6"/>
      <c r="ATG660" s="6"/>
      <c r="ATH660" s="6"/>
      <c r="ATI660" s="6"/>
      <c r="ATJ660" s="6"/>
      <c r="ATK660" s="6"/>
      <c r="ATL660" s="6"/>
      <c r="ATM660" s="6"/>
      <c r="ATN660" s="6"/>
      <c r="ATO660" s="6"/>
      <c r="ATP660" s="6"/>
      <c r="ATQ660" s="6"/>
      <c r="ATR660" s="6"/>
      <c r="ATS660" s="6"/>
      <c r="ATT660" s="6"/>
      <c r="ATU660" s="6"/>
      <c r="ATV660" s="6"/>
      <c r="ATW660" s="6"/>
      <c r="ATX660" s="6"/>
      <c r="ATY660" s="6"/>
      <c r="ATZ660" s="6"/>
      <c r="AUA660" s="6"/>
      <c r="AUB660" s="6"/>
      <c r="AUC660" s="6"/>
      <c r="AUD660" s="6"/>
      <c r="AUE660" s="6"/>
      <c r="AUF660" s="6"/>
      <c r="AUG660" s="6"/>
      <c r="AUH660" s="6"/>
      <c r="AUI660" s="6"/>
      <c r="AUJ660" s="6"/>
      <c r="AUK660" s="6"/>
      <c r="AUL660" s="6"/>
      <c r="AUM660" s="6"/>
      <c r="AUN660" s="6"/>
      <c r="AUO660" s="6"/>
      <c r="AUP660" s="6"/>
      <c r="AUQ660" s="6"/>
      <c r="AUR660" s="6"/>
      <c r="AUS660" s="6"/>
      <c r="AUT660" s="6"/>
      <c r="AUU660" s="6"/>
      <c r="AUV660" s="6"/>
      <c r="AUW660" s="6"/>
      <c r="AUX660" s="6"/>
      <c r="AUY660" s="6"/>
      <c r="AUZ660" s="6"/>
      <c r="AVA660" s="6"/>
      <c r="AVB660" s="6"/>
      <c r="AVC660" s="6"/>
      <c r="AVD660" s="6"/>
      <c r="AVE660" s="6"/>
      <c r="AVF660" s="6"/>
      <c r="AVG660" s="6"/>
      <c r="AVH660" s="6"/>
      <c r="AVI660" s="6"/>
      <c r="AVJ660" s="6"/>
      <c r="AVK660" s="6"/>
      <c r="AVL660" s="6"/>
      <c r="AVM660" s="6"/>
      <c r="AVN660" s="6"/>
      <c r="AVO660" s="6"/>
      <c r="AVP660" s="6"/>
      <c r="AVQ660" s="6"/>
      <c r="AVR660" s="6"/>
      <c r="AVS660" s="6"/>
      <c r="AVT660" s="6"/>
      <c r="AVU660" s="6"/>
      <c r="AVV660" s="6"/>
      <c r="AVW660" s="6"/>
      <c r="AVX660" s="6"/>
      <c r="AVY660" s="6"/>
      <c r="AVZ660" s="6"/>
      <c r="AWA660" s="6"/>
      <c r="AWB660" s="6"/>
      <c r="AWC660" s="6"/>
      <c r="AWD660" s="6"/>
      <c r="AWE660" s="6"/>
      <c r="AWF660" s="6"/>
      <c r="AWG660" s="6"/>
      <c r="AWH660" s="6"/>
      <c r="AWI660" s="6"/>
      <c r="AWJ660" s="6"/>
      <c r="AWK660" s="6"/>
      <c r="AWL660" s="6"/>
      <c r="AWM660" s="6"/>
      <c r="AWN660" s="6"/>
      <c r="AWO660" s="6"/>
      <c r="AWP660" s="6"/>
      <c r="AWQ660" s="6"/>
      <c r="AWR660" s="6"/>
      <c r="AWS660" s="6"/>
      <c r="AWT660" s="6"/>
      <c r="AWU660" s="6"/>
      <c r="AWV660" s="6"/>
      <c r="AWW660" s="6"/>
      <c r="AWX660" s="6"/>
      <c r="AWY660" s="6"/>
      <c r="AWZ660" s="6"/>
      <c r="AXA660" s="6"/>
      <c r="AXB660" s="6"/>
      <c r="AXC660" s="6"/>
      <c r="AXD660" s="6"/>
      <c r="AXE660" s="6"/>
      <c r="AXF660" s="6"/>
      <c r="AXG660" s="6"/>
      <c r="AXH660" s="6"/>
      <c r="AXI660" s="6"/>
      <c r="AXJ660" s="6"/>
      <c r="AXK660" s="6"/>
      <c r="AXL660" s="6"/>
      <c r="AXM660" s="6"/>
      <c r="AXN660" s="6"/>
      <c r="AXO660" s="6"/>
      <c r="AXP660" s="6"/>
      <c r="AXQ660" s="6"/>
      <c r="AXR660" s="6"/>
      <c r="AXS660" s="6"/>
      <c r="AXT660" s="6"/>
      <c r="AXU660" s="6"/>
      <c r="AXV660" s="6"/>
      <c r="AXW660" s="6"/>
      <c r="AXX660" s="6"/>
      <c r="AXY660" s="6"/>
      <c r="AXZ660" s="6"/>
      <c r="AYA660" s="6"/>
      <c r="AYB660" s="6"/>
      <c r="AYC660" s="6"/>
      <c r="AYD660" s="6"/>
      <c r="AYE660" s="6"/>
      <c r="AYF660" s="6"/>
      <c r="AYG660" s="6"/>
      <c r="AYH660" s="6"/>
      <c r="AYI660" s="6"/>
      <c r="AYJ660" s="6"/>
      <c r="AYK660" s="6"/>
      <c r="AYL660" s="6"/>
      <c r="AYM660" s="6"/>
      <c r="AYN660" s="6"/>
      <c r="AYO660" s="6"/>
      <c r="AYP660" s="6"/>
      <c r="AYQ660" s="6"/>
      <c r="AYR660" s="6"/>
      <c r="AYS660" s="6"/>
      <c r="AYT660" s="6"/>
      <c r="AYU660" s="6"/>
      <c r="AYV660" s="6"/>
      <c r="AYW660" s="6"/>
      <c r="AYX660" s="6"/>
      <c r="AYY660" s="6"/>
      <c r="AYZ660" s="6"/>
      <c r="AZA660" s="6"/>
      <c r="AZB660" s="6"/>
      <c r="AZC660" s="6"/>
      <c r="AZD660" s="6"/>
      <c r="AZE660" s="6"/>
      <c r="AZF660" s="6"/>
      <c r="AZG660" s="6"/>
      <c r="AZH660" s="6"/>
      <c r="AZI660" s="6"/>
      <c r="AZJ660" s="6"/>
      <c r="AZK660" s="6"/>
      <c r="AZL660" s="6"/>
      <c r="AZM660" s="6"/>
      <c r="AZN660" s="6"/>
      <c r="AZO660" s="6"/>
      <c r="AZP660" s="6"/>
      <c r="AZQ660" s="6"/>
      <c r="AZR660" s="6"/>
      <c r="AZS660" s="6"/>
      <c r="AZT660" s="6"/>
      <c r="AZU660" s="6"/>
      <c r="AZV660" s="6"/>
      <c r="AZW660" s="6"/>
      <c r="AZX660" s="6"/>
      <c r="AZY660" s="6"/>
      <c r="AZZ660" s="6"/>
      <c r="BAA660" s="6"/>
      <c r="BAB660" s="6"/>
      <c r="BAC660" s="6"/>
      <c r="BAD660" s="6"/>
      <c r="BAE660" s="6"/>
      <c r="BAF660" s="6"/>
      <c r="BAG660" s="6"/>
      <c r="BAH660" s="6"/>
      <c r="BAI660" s="6"/>
      <c r="BAJ660" s="6"/>
      <c r="BAK660" s="6"/>
      <c r="BAL660" s="6"/>
      <c r="BAM660" s="6"/>
      <c r="BAN660" s="6"/>
      <c r="BAO660" s="6"/>
      <c r="BAP660" s="6"/>
      <c r="BAQ660" s="6"/>
      <c r="BAR660" s="6"/>
      <c r="BAS660" s="6"/>
      <c r="BAT660" s="6"/>
      <c r="BAU660" s="6"/>
      <c r="BAV660" s="6"/>
      <c r="BAW660" s="6"/>
      <c r="BAX660" s="6"/>
      <c r="BAY660" s="6"/>
      <c r="BAZ660" s="6"/>
      <c r="BBA660" s="6"/>
      <c r="BBB660" s="6"/>
      <c r="BBC660" s="6"/>
      <c r="BBD660" s="6"/>
      <c r="BBE660" s="6"/>
      <c r="BBF660" s="6"/>
      <c r="BBG660" s="6"/>
      <c r="BBH660" s="6"/>
      <c r="BBI660" s="6"/>
      <c r="BBJ660" s="6"/>
      <c r="BBK660" s="6"/>
      <c r="BBL660" s="6"/>
      <c r="BBM660" s="6"/>
      <c r="BBN660" s="6"/>
      <c r="BBO660" s="6"/>
      <c r="BBP660" s="6"/>
      <c r="BBQ660" s="6"/>
      <c r="BBR660" s="6"/>
      <c r="BBS660" s="6"/>
      <c r="BBT660" s="6"/>
      <c r="BBU660" s="6"/>
      <c r="BBV660" s="6"/>
      <c r="BBW660" s="6"/>
      <c r="BBX660" s="6"/>
      <c r="BBY660" s="6"/>
      <c r="BBZ660" s="6"/>
      <c r="BCA660" s="6"/>
      <c r="BCB660" s="6"/>
      <c r="BCC660" s="6"/>
      <c r="BCD660" s="6"/>
      <c r="BCE660" s="6"/>
      <c r="BCF660" s="6"/>
      <c r="BCG660" s="6"/>
      <c r="BCH660" s="6"/>
      <c r="BCI660" s="6"/>
      <c r="BCJ660" s="6"/>
      <c r="BCK660" s="6"/>
      <c r="BCL660" s="6"/>
      <c r="BCM660" s="6"/>
      <c r="BCN660" s="6"/>
      <c r="BCO660" s="6"/>
      <c r="BCP660" s="6"/>
      <c r="BCQ660" s="6"/>
      <c r="BCR660" s="6"/>
      <c r="BCS660" s="6"/>
      <c r="BCT660" s="6"/>
      <c r="BCU660" s="6"/>
      <c r="BCV660" s="6"/>
      <c r="BCW660" s="6"/>
      <c r="BCX660" s="6"/>
      <c r="BCY660" s="6"/>
      <c r="BCZ660" s="6"/>
      <c r="BDA660" s="6"/>
      <c r="BDB660" s="6"/>
      <c r="BDC660" s="6"/>
      <c r="BDD660" s="6"/>
      <c r="BDE660" s="6"/>
      <c r="BDF660" s="6"/>
      <c r="BDG660" s="6"/>
      <c r="BDH660" s="6"/>
      <c r="BDI660" s="6"/>
      <c r="BDJ660" s="6"/>
      <c r="BDK660" s="6"/>
      <c r="BDL660" s="6"/>
      <c r="BDM660" s="6"/>
      <c r="BDN660" s="6"/>
      <c r="BDO660" s="6"/>
      <c r="BDP660" s="6"/>
      <c r="BDQ660" s="6"/>
      <c r="BDR660" s="6"/>
      <c r="BDS660" s="6"/>
      <c r="BDT660" s="6"/>
      <c r="BDU660" s="6"/>
      <c r="BDV660" s="6"/>
      <c r="BDW660" s="6"/>
      <c r="BDX660" s="6"/>
      <c r="BDY660" s="6"/>
      <c r="BDZ660" s="6"/>
      <c r="BEA660" s="6"/>
      <c r="BEB660" s="6"/>
      <c r="BEC660" s="6"/>
      <c r="BED660" s="6"/>
      <c r="BEE660" s="6"/>
      <c r="BEF660" s="6"/>
      <c r="BEG660" s="6"/>
      <c r="BEH660" s="6"/>
      <c r="BEI660" s="6"/>
      <c r="BEJ660" s="6"/>
      <c r="BEK660" s="6"/>
      <c r="BEL660" s="6"/>
      <c r="BEM660" s="6"/>
      <c r="BEN660" s="6"/>
      <c r="BEO660" s="6"/>
      <c r="BEP660" s="6"/>
      <c r="BEQ660" s="6"/>
      <c r="BER660" s="6"/>
      <c r="BES660" s="6"/>
      <c r="BET660" s="6"/>
      <c r="BEU660" s="6"/>
      <c r="BEV660" s="6"/>
      <c r="BEW660" s="6"/>
      <c r="BEX660" s="6"/>
      <c r="BEY660" s="6"/>
      <c r="BEZ660" s="6"/>
      <c r="BFA660" s="6"/>
      <c r="BFB660" s="6"/>
      <c r="BFC660" s="6"/>
      <c r="BFD660" s="6"/>
      <c r="BFE660" s="6"/>
      <c r="BFF660" s="6"/>
      <c r="BFG660" s="6"/>
      <c r="BFH660" s="6"/>
      <c r="BFI660" s="6"/>
      <c r="BFJ660" s="6"/>
      <c r="BFK660" s="6"/>
      <c r="BFL660" s="6"/>
      <c r="BFM660" s="6"/>
      <c r="BFN660" s="6"/>
      <c r="BFO660" s="6"/>
      <c r="BFP660" s="6"/>
      <c r="BFQ660" s="6"/>
      <c r="BFR660" s="6"/>
      <c r="BFS660" s="6"/>
      <c r="BFT660" s="6"/>
      <c r="BFU660" s="6"/>
      <c r="BFV660" s="6"/>
      <c r="BFW660" s="6"/>
      <c r="BFX660" s="6"/>
      <c r="BFY660" s="6"/>
      <c r="BFZ660" s="6"/>
      <c r="BGA660" s="6"/>
      <c r="BGB660" s="6"/>
      <c r="BGC660" s="6"/>
      <c r="BGD660" s="6"/>
      <c r="BGE660" s="6"/>
      <c r="BGF660" s="6"/>
      <c r="BGG660" s="6"/>
      <c r="BGH660" s="6"/>
      <c r="BGI660" s="6"/>
      <c r="BGJ660" s="6"/>
      <c r="BGK660" s="6"/>
      <c r="BGL660" s="6"/>
      <c r="BGM660" s="6"/>
      <c r="BGN660" s="6"/>
      <c r="BGO660" s="6"/>
      <c r="BGP660" s="6"/>
      <c r="BGQ660" s="6"/>
      <c r="BGR660" s="6"/>
      <c r="BGS660" s="6"/>
      <c r="BGT660" s="6"/>
      <c r="BGU660" s="6"/>
      <c r="BGV660" s="6"/>
      <c r="BGW660" s="6"/>
      <c r="BGX660" s="6"/>
      <c r="BGY660" s="6"/>
      <c r="BGZ660" s="6"/>
      <c r="BHA660" s="6"/>
      <c r="BHB660" s="6"/>
      <c r="BHC660" s="6"/>
      <c r="BHD660" s="6"/>
      <c r="BHE660" s="6"/>
      <c r="BHF660" s="6"/>
      <c r="BHG660" s="6"/>
      <c r="BHH660" s="6"/>
      <c r="BHI660" s="6"/>
      <c r="BHJ660" s="6"/>
      <c r="BHK660" s="6"/>
      <c r="BHL660" s="6"/>
      <c r="BHM660" s="6"/>
      <c r="BHN660" s="6"/>
      <c r="BHO660" s="6"/>
      <c r="BHP660" s="6"/>
      <c r="BHQ660" s="6"/>
      <c r="BHR660" s="6"/>
      <c r="BHS660" s="6"/>
      <c r="BHT660" s="6"/>
      <c r="BHU660" s="6"/>
      <c r="BHV660" s="6"/>
      <c r="BHW660" s="6"/>
      <c r="BHX660" s="6"/>
      <c r="BHY660" s="6"/>
      <c r="BHZ660" s="6"/>
      <c r="BIA660" s="6"/>
      <c r="BIB660" s="6"/>
      <c r="BIC660" s="6"/>
      <c r="BID660" s="6"/>
      <c r="BIE660" s="6"/>
      <c r="BIF660" s="6"/>
      <c r="BIG660" s="6"/>
      <c r="BIH660" s="6"/>
      <c r="BII660" s="6"/>
      <c r="BIJ660" s="6"/>
      <c r="BIK660" s="6"/>
      <c r="BIL660" s="6"/>
      <c r="BIM660" s="6"/>
      <c r="BIN660" s="6"/>
      <c r="BIO660" s="6"/>
      <c r="BIP660" s="6"/>
      <c r="BIQ660" s="6"/>
      <c r="BIR660" s="6"/>
      <c r="BIS660" s="6"/>
      <c r="BIT660" s="6"/>
      <c r="BIU660" s="6"/>
      <c r="BIV660" s="6"/>
      <c r="BIW660" s="6"/>
      <c r="BIX660" s="6"/>
      <c r="BIY660" s="6"/>
      <c r="BIZ660" s="6"/>
      <c r="BJA660" s="6"/>
      <c r="BJB660" s="6"/>
      <c r="BJC660" s="6"/>
      <c r="BJD660" s="6"/>
      <c r="BJE660" s="6"/>
      <c r="BJF660" s="6"/>
      <c r="BJG660" s="6"/>
      <c r="BJH660" s="6"/>
      <c r="BJI660" s="6"/>
      <c r="BJJ660" s="6"/>
      <c r="BJK660" s="6"/>
      <c r="BJL660" s="6"/>
      <c r="BJM660" s="6"/>
      <c r="BJN660" s="6"/>
      <c r="BJO660" s="6"/>
      <c r="BJP660" s="6"/>
      <c r="BJQ660" s="6"/>
      <c r="BJR660" s="6"/>
      <c r="BJS660" s="6"/>
      <c r="BJT660" s="6"/>
      <c r="BJU660" s="6"/>
      <c r="BJV660" s="6"/>
      <c r="BJW660" s="6"/>
      <c r="BJX660" s="6"/>
      <c r="BJY660" s="6"/>
      <c r="BJZ660" s="6"/>
      <c r="BKA660" s="6"/>
      <c r="BKB660" s="6"/>
      <c r="BKC660" s="6"/>
      <c r="BKD660" s="6"/>
      <c r="BKE660" s="6"/>
      <c r="BKF660" s="6"/>
      <c r="BKG660" s="6"/>
      <c r="BKH660" s="6"/>
      <c r="BKI660" s="6"/>
      <c r="BKJ660" s="6"/>
      <c r="BKK660" s="6"/>
      <c r="BKL660" s="6"/>
      <c r="BKM660" s="6"/>
      <c r="BKN660" s="6"/>
      <c r="BKO660" s="6"/>
      <c r="BKP660" s="6"/>
      <c r="BKQ660" s="6"/>
      <c r="BKR660" s="6"/>
      <c r="BKS660" s="6"/>
      <c r="BKT660" s="6"/>
      <c r="BKU660" s="6"/>
      <c r="BKV660" s="6"/>
      <c r="BKW660" s="6"/>
      <c r="BKX660" s="6"/>
      <c r="BKY660" s="6"/>
      <c r="BKZ660" s="6"/>
      <c r="BLA660" s="6"/>
      <c r="BLB660" s="6"/>
      <c r="BLC660" s="6"/>
      <c r="BLD660" s="6"/>
      <c r="BLE660" s="6"/>
      <c r="BLF660" s="6"/>
      <c r="BLG660" s="6"/>
      <c r="BLH660" s="6"/>
      <c r="BLI660" s="6"/>
      <c r="BLJ660" s="6"/>
      <c r="BLK660" s="6"/>
      <c r="BLL660" s="6"/>
      <c r="BLM660" s="6"/>
      <c r="BLN660" s="6"/>
      <c r="BLO660" s="6"/>
      <c r="BLP660" s="6"/>
      <c r="BLQ660" s="6"/>
      <c r="BLR660" s="6"/>
      <c r="BLS660" s="6"/>
      <c r="BLT660" s="6"/>
      <c r="BLU660" s="6"/>
      <c r="BLV660" s="6"/>
      <c r="BLW660" s="6"/>
      <c r="BLX660" s="6"/>
      <c r="BLY660" s="6"/>
      <c r="BLZ660" s="6"/>
      <c r="BMA660" s="6"/>
      <c r="BMB660" s="6"/>
      <c r="BMC660" s="6"/>
      <c r="BMD660" s="6"/>
      <c r="BME660" s="6"/>
      <c r="BMF660" s="6"/>
      <c r="BMG660" s="6"/>
      <c r="BMH660" s="6"/>
      <c r="BMI660" s="6"/>
      <c r="BMJ660" s="6"/>
      <c r="BMK660" s="6"/>
      <c r="BML660" s="6"/>
      <c r="BMM660" s="6"/>
      <c r="BMN660" s="6"/>
      <c r="BMO660" s="6"/>
      <c r="BMP660" s="6"/>
      <c r="BMQ660" s="6"/>
      <c r="BMR660" s="6"/>
      <c r="BMS660" s="6"/>
      <c r="BMT660" s="6"/>
      <c r="BMU660" s="6"/>
      <c r="BMV660" s="6"/>
      <c r="BMW660" s="6"/>
      <c r="BMX660" s="6"/>
      <c r="BMY660" s="6"/>
      <c r="BMZ660" s="6"/>
      <c r="BNA660" s="6"/>
      <c r="BNB660" s="6"/>
      <c r="BNC660" s="6"/>
      <c r="BND660" s="6"/>
      <c r="BNE660" s="6"/>
      <c r="BNF660" s="6"/>
      <c r="BNG660" s="6"/>
      <c r="BNH660" s="6"/>
      <c r="BNI660" s="6"/>
      <c r="BNJ660" s="6"/>
      <c r="BNK660" s="6"/>
      <c r="BNL660" s="6"/>
      <c r="BNM660" s="6"/>
      <c r="BNN660" s="6"/>
      <c r="BNO660" s="6"/>
      <c r="BNP660" s="6"/>
      <c r="BNQ660" s="6"/>
      <c r="BNR660" s="6"/>
      <c r="BNS660" s="6"/>
      <c r="BNT660" s="6"/>
      <c r="BNU660" s="6"/>
      <c r="BNV660" s="6"/>
      <c r="BNW660" s="6"/>
      <c r="BNX660" s="6"/>
      <c r="BNY660" s="6"/>
      <c r="BNZ660" s="6"/>
      <c r="BOA660" s="6"/>
      <c r="BOB660" s="6"/>
      <c r="BOC660" s="6"/>
      <c r="BOD660" s="6"/>
      <c r="BOE660" s="6"/>
      <c r="BOF660" s="6"/>
      <c r="BOG660" s="6"/>
      <c r="BOH660" s="6"/>
      <c r="BOI660" s="6"/>
      <c r="BOJ660" s="6"/>
      <c r="BOK660" s="6"/>
      <c r="BOL660" s="6"/>
      <c r="BOM660" s="6"/>
      <c r="BON660" s="6"/>
      <c r="BOO660" s="6"/>
      <c r="BOP660" s="6"/>
      <c r="BOQ660" s="6"/>
      <c r="BOR660" s="6"/>
      <c r="BOS660" s="6"/>
      <c r="BOT660" s="6"/>
      <c r="BOU660" s="6"/>
      <c r="BOV660" s="6"/>
      <c r="BOW660" s="6"/>
      <c r="BOX660" s="6"/>
      <c r="BOY660" s="6"/>
      <c r="BOZ660" s="6"/>
      <c r="BPA660" s="6"/>
      <c r="BPB660" s="6"/>
      <c r="BPC660" s="6"/>
      <c r="BPD660" s="6"/>
      <c r="BPE660" s="6"/>
      <c r="BPF660" s="6"/>
      <c r="BPG660" s="6"/>
      <c r="BPH660" s="6"/>
      <c r="BPI660" s="6"/>
      <c r="BPJ660" s="6"/>
      <c r="BPK660" s="6"/>
      <c r="BPL660" s="6"/>
      <c r="BPM660" s="6"/>
      <c r="BPN660" s="6"/>
      <c r="BPO660" s="6"/>
      <c r="BPP660" s="6"/>
      <c r="BPQ660" s="6"/>
      <c r="BPR660" s="6"/>
      <c r="BPS660" s="6"/>
      <c r="BPT660" s="6"/>
      <c r="BPU660" s="6"/>
      <c r="BPV660" s="6"/>
      <c r="BPW660" s="6"/>
      <c r="BPX660" s="6"/>
      <c r="BPY660" s="6"/>
      <c r="BPZ660" s="6"/>
      <c r="BQA660" s="6"/>
      <c r="BQB660" s="6"/>
      <c r="BQC660" s="6"/>
      <c r="BQD660" s="6"/>
      <c r="BQE660" s="6"/>
      <c r="BQF660" s="6"/>
      <c r="BQG660" s="6"/>
      <c r="BQH660" s="6"/>
      <c r="BQI660" s="6"/>
      <c r="BQJ660" s="6"/>
      <c r="BQK660" s="6"/>
      <c r="BQL660" s="6"/>
      <c r="BQM660" s="6"/>
      <c r="BQN660" s="6"/>
      <c r="BQO660" s="6"/>
      <c r="BQP660" s="6"/>
      <c r="BQQ660" s="6"/>
      <c r="BQR660" s="6"/>
      <c r="BQS660" s="6"/>
      <c r="BQT660" s="6"/>
      <c r="BQU660" s="6"/>
      <c r="BQV660" s="6"/>
      <c r="BQW660" s="6"/>
      <c r="BQX660" s="6"/>
      <c r="BQY660" s="6"/>
      <c r="BQZ660" s="6"/>
      <c r="BRA660" s="6"/>
      <c r="BRB660" s="6"/>
      <c r="BRC660" s="6"/>
      <c r="BRD660" s="6"/>
      <c r="BRE660" s="6"/>
      <c r="BRF660" s="6"/>
      <c r="BRG660" s="6"/>
      <c r="BRH660" s="6"/>
      <c r="BRI660" s="6"/>
      <c r="BRJ660" s="6"/>
      <c r="BRK660" s="6"/>
      <c r="BRL660" s="6"/>
      <c r="BRM660" s="6"/>
      <c r="BRN660" s="6"/>
      <c r="BRO660" s="6"/>
      <c r="BRP660" s="6"/>
      <c r="BRQ660" s="6"/>
      <c r="BRR660" s="6"/>
      <c r="BRS660" s="6"/>
      <c r="BRT660" s="6"/>
      <c r="BRU660" s="6"/>
      <c r="BRV660" s="6"/>
      <c r="BRW660" s="6"/>
      <c r="BRX660" s="6"/>
      <c r="BRY660" s="6"/>
      <c r="BRZ660" s="6"/>
      <c r="BSA660" s="6"/>
      <c r="BSB660" s="6"/>
      <c r="BSC660" s="6"/>
      <c r="BSD660" s="6"/>
      <c r="BSE660" s="6"/>
      <c r="BSF660" s="6"/>
      <c r="BSG660" s="6"/>
      <c r="BSH660" s="6"/>
      <c r="BSI660" s="6"/>
      <c r="BSJ660" s="6"/>
      <c r="BSK660" s="6"/>
      <c r="BSL660" s="6"/>
      <c r="BSM660" s="6"/>
      <c r="BSN660" s="6"/>
      <c r="BSO660" s="6"/>
      <c r="BSP660" s="6"/>
      <c r="BSQ660" s="6"/>
      <c r="BSR660" s="6"/>
      <c r="BSS660" s="6"/>
      <c r="BST660" s="6"/>
      <c r="BSU660" s="6"/>
      <c r="BSV660" s="6"/>
      <c r="BSW660" s="6"/>
      <c r="BSX660" s="6"/>
      <c r="BSY660" s="6"/>
      <c r="BSZ660" s="6"/>
      <c r="BTA660" s="6"/>
      <c r="BTB660" s="6"/>
      <c r="BTC660" s="6"/>
      <c r="BTD660" s="6"/>
      <c r="BTE660" s="6"/>
      <c r="BTF660" s="6"/>
      <c r="BTG660" s="6"/>
      <c r="BTH660" s="6"/>
      <c r="BTI660" s="6"/>
      <c r="BTJ660" s="6"/>
      <c r="BTK660" s="6"/>
      <c r="BTL660" s="6"/>
      <c r="BTM660" s="6"/>
      <c r="BTN660" s="6"/>
      <c r="BTO660" s="6"/>
      <c r="BTP660" s="6"/>
      <c r="BTQ660" s="6"/>
      <c r="BTR660" s="6"/>
      <c r="BTS660" s="6"/>
      <c r="BTT660" s="6"/>
      <c r="BTU660" s="6"/>
      <c r="BTV660" s="6"/>
      <c r="BTW660" s="6"/>
      <c r="BTX660" s="6"/>
      <c r="BTY660" s="6"/>
      <c r="BTZ660" s="6"/>
      <c r="BUA660" s="6"/>
      <c r="BUB660" s="6"/>
      <c r="BUC660" s="6"/>
      <c r="BUD660" s="6"/>
      <c r="BUE660" s="6"/>
      <c r="BUF660" s="6"/>
      <c r="BUG660" s="6"/>
      <c r="BUH660" s="6"/>
      <c r="BUI660" s="6"/>
      <c r="BUJ660" s="6"/>
      <c r="BUK660" s="6"/>
      <c r="BUL660" s="6"/>
      <c r="BUM660" s="6"/>
      <c r="BUN660" s="6"/>
      <c r="BUO660" s="6"/>
      <c r="BUP660" s="6"/>
      <c r="BUQ660" s="6"/>
      <c r="BUR660" s="6"/>
      <c r="BUS660" s="6"/>
      <c r="BUT660" s="6"/>
      <c r="BUU660" s="6"/>
      <c r="BUV660" s="6"/>
      <c r="BUW660" s="6"/>
      <c r="BUX660" s="6"/>
      <c r="BUY660" s="6"/>
      <c r="BUZ660" s="6"/>
      <c r="BVA660" s="6"/>
      <c r="BVB660" s="6"/>
      <c r="BVC660" s="6"/>
      <c r="BVD660" s="6"/>
      <c r="BVE660" s="6"/>
      <c r="BVF660" s="6"/>
      <c r="BVG660" s="6"/>
      <c r="BVH660" s="6"/>
      <c r="BVI660" s="6"/>
      <c r="BVJ660" s="6"/>
      <c r="BVK660" s="6"/>
      <c r="BVL660" s="6"/>
      <c r="BVM660" s="6"/>
      <c r="BVN660" s="6"/>
      <c r="BVO660" s="6"/>
      <c r="BVP660" s="6"/>
      <c r="BVQ660" s="6"/>
      <c r="BVR660" s="6"/>
      <c r="BVS660" s="6"/>
      <c r="BVT660" s="6"/>
      <c r="BVU660" s="6"/>
      <c r="BVV660" s="6"/>
      <c r="BVW660" s="6"/>
      <c r="BVX660" s="6"/>
      <c r="BVY660" s="6"/>
      <c r="BVZ660" s="6"/>
      <c r="BWA660" s="6"/>
      <c r="BWB660" s="6"/>
      <c r="BWC660" s="6"/>
      <c r="BWD660" s="6"/>
      <c r="BWE660" s="6"/>
      <c r="BWF660" s="6"/>
      <c r="BWG660" s="6"/>
      <c r="BWH660" s="6"/>
      <c r="BWI660" s="6"/>
      <c r="BWJ660" s="6"/>
      <c r="BWK660" s="6"/>
      <c r="BWL660" s="6"/>
      <c r="BWM660" s="6"/>
      <c r="BWN660" s="6"/>
      <c r="BWO660" s="6"/>
      <c r="BWP660" s="6"/>
      <c r="BWQ660" s="6"/>
      <c r="BWR660" s="6"/>
      <c r="BWS660" s="6"/>
      <c r="BWT660" s="6"/>
      <c r="BWU660" s="6"/>
      <c r="BWV660" s="6"/>
      <c r="BWW660" s="6"/>
      <c r="BWX660" s="6"/>
      <c r="BWY660" s="6"/>
      <c r="BWZ660" s="6"/>
      <c r="BXA660" s="6"/>
      <c r="BXB660" s="6"/>
      <c r="BXC660" s="6"/>
      <c r="BXD660" s="6"/>
      <c r="BXE660" s="6"/>
      <c r="BXF660" s="6"/>
      <c r="BXG660" s="6"/>
      <c r="BXH660" s="6"/>
      <c r="BXI660" s="6"/>
      <c r="BXJ660" s="6"/>
      <c r="BXK660" s="6"/>
      <c r="BXL660" s="6"/>
      <c r="BXM660" s="6"/>
      <c r="BXN660" s="6"/>
      <c r="BXO660" s="6"/>
      <c r="BXP660" s="6"/>
      <c r="BXQ660" s="6"/>
      <c r="BXR660" s="6"/>
      <c r="BXS660" s="6"/>
      <c r="BXT660" s="6"/>
      <c r="BXU660" s="6"/>
      <c r="BXV660" s="6"/>
      <c r="BXW660" s="6"/>
      <c r="BXX660" s="6"/>
      <c r="BXY660" s="6"/>
      <c r="BXZ660" s="6"/>
      <c r="BYA660" s="6"/>
      <c r="BYB660" s="6"/>
      <c r="BYC660" s="6"/>
      <c r="BYD660" s="6"/>
      <c r="BYE660" s="6"/>
      <c r="BYF660" s="6"/>
      <c r="BYG660" s="6"/>
      <c r="BYH660" s="6"/>
      <c r="BYI660" s="6"/>
      <c r="BYJ660" s="6"/>
      <c r="BYK660" s="6"/>
      <c r="BYL660" s="6"/>
      <c r="BYM660" s="6"/>
      <c r="BYN660" s="6"/>
      <c r="BYO660" s="6"/>
      <c r="BYP660" s="6"/>
      <c r="BYQ660" s="6"/>
      <c r="BYR660" s="6"/>
      <c r="BYS660" s="6"/>
      <c r="BYT660" s="6"/>
      <c r="BYU660" s="6"/>
      <c r="BYV660" s="6"/>
      <c r="BYW660" s="6"/>
      <c r="BYX660" s="6"/>
      <c r="BYY660" s="6"/>
      <c r="BYZ660" s="6"/>
      <c r="BZA660" s="6"/>
      <c r="BZB660" s="6"/>
      <c r="BZC660" s="6"/>
      <c r="BZD660" s="6"/>
      <c r="BZE660" s="6"/>
      <c r="BZF660" s="6"/>
      <c r="BZG660" s="6"/>
      <c r="BZH660" s="6"/>
      <c r="BZI660" s="6"/>
      <c r="BZJ660" s="6"/>
      <c r="BZK660" s="6"/>
      <c r="BZL660" s="6"/>
      <c r="BZM660" s="6"/>
      <c r="BZN660" s="6"/>
      <c r="BZO660" s="6"/>
      <c r="BZP660" s="6"/>
      <c r="BZQ660" s="6"/>
      <c r="BZR660" s="6"/>
      <c r="BZS660" s="6"/>
      <c r="BZT660" s="6"/>
      <c r="BZU660" s="6"/>
      <c r="BZV660" s="6"/>
      <c r="BZW660" s="6"/>
      <c r="BZX660" s="6"/>
      <c r="BZY660" s="6"/>
      <c r="BZZ660" s="6"/>
      <c r="CAA660" s="6"/>
      <c r="CAB660" s="6"/>
      <c r="CAC660" s="6"/>
      <c r="CAD660" s="6"/>
      <c r="CAE660" s="6"/>
      <c r="CAF660" s="6"/>
      <c r="CAG660" s="6"/>
      <c r="CAH660" s="6"/>
      <c r="CAI660" s="6"/>
      <c r="CAJ660" s="6"/>
      <c r="CAK660" s="6"/>
      <c r="CAL660" s="6"/>
      <c r="CAM660" s="6"/>
      <c r="CAN660" s="6"/>
      <c r="CAO660" s="6"/>
      <c r="CAP660" s="6"/>
      <c r="CAQ660" s="6"/>
      <c r="CAR660" s="6"/>
      <c r="CAS660" s="6"/>
      <c r="CAT660" s="6"/>
      <c r="CAU660" s="6"/>
      <c r="CAV660" s="6"/>
      <c r="CAW660" s="6"/>
      <c r="CAX660" s="6"/>
      <c r="CAY660" s="6"/>
      <c r="CAZ660" s="6"/>
      <c r="CBA660" s="6"/>
      <c r="CBB660" s="6"/>
      <c r="CBC660" s="6"/>
      <c r="CBD660" s="6"/>
      <c r="CBE660" s="6"/>
      <c r="CBF660" s="6"/>
      <c r="CBG660" s="6"/>
      <c r="CBH660" s="6"/>
      <c r="CBI660" s="6"/>
      <c r="CBJ660" s="6"/>
      <c r="CBK660" s="6"/>
      <c r="CBL660" s="6"/>
      <c r="CBM660" s="6"/>
      <c r="CBN660" s="6"/>
      <c r="CBO660" s="6"/>
      <c r="CBP660" s="6"/>
      <c r="CBQ660" s="6"/>
      <c r="CBR660" s="6"/>
      <c r="CBS660" s="6"/>
      <c r="CBT660" s="6"/>
      <c r="CBU660" s="6"/>
      <c r="CBV660" s="6"/>
      <c r="CBW660" s="6"/>
      <c r="CBX660" s="6"/>
      <c r="CBY660" s="6"/>
      <c r="CBZ660" s="6"/>
      <c r="CCA660" s="6"/>
      <c r="CCB660" s="6"/>
      <c r="CCC660" s="6"/>
      <c r="CCD660" s="6"/>
      <c r="CCE660" s="6"/>
      <c r="CCF660" s="6"/>
      <c r="CCG660" s="6"/>
      <c r="CCH660" s="6"/>
      <c r="CCI660" s="6"/>
      <c r="CCJ660" s="6"/>
      <c r="CCK660" s="6"/>
      <c r="CCL660" s="6"/>
      <c r="CCM660" s="6"/>
      <c r="CCN660" s="6"/>
      <c r="CCO660" s="6"/>
      <c r="CCP660" s="6"/>
      <c r="CCQ660" s="6"/>
      <c r="CCR660" s="6"/>
      <c r="CCS660" s="6"/>
      <c r="CCT660" s="6"/>
      <c r="CCU660" s="6"/>
      <c r="CCV660" s="6"/>
      <c r="CCW660" s="6"/>
      <c r="CCX660" s="6"/>
      <c r="CCY660" s="6"/>
      <c r="CCZ660" s="6"/>
      <c r="CDA660" s="6"/>
      <c r="CDB660" s="6"/>
      <c r="CDC660" s="6"/>
      <c r="CDD660" s="6"/>
      <c r="CDE660" s="6"/>
      <c r="CDF660" s="6"/>
      <c r="CDG660" s="6"/>
      <c r="CDH660" s="6"/>
      <c r="CDI660" s="6"/>
      <c r="CDJ660" s="6"/>
      <c r="CDK660" s="6"/>
      <c r="CDL660" s="6"/>
      <c r="CDM660" s="6"/>
      <c r="CDN660" s="6"/>
      <c r="CDO660" s="6"/>
      <c r="CDP660" s="6"/>
      <c r="CDQ660" s="6"/>
      <c r="CDR660" s="6"/>
      <c r="CDS660" s="6"/>
      <c r="CDT660" s="6"/>
      <c r="CDU660" s="6"/>
      <c r="CDV660" s="6"/>
      <c r="CDW660" s="6"/>
      <c r="CDX660" s="6"/>
      <c r="CDY660" s="6"/>
      <c r="CDZ660" s="6"/>
      <c r="CEA660" s="6"/>
      <c r="CEB660" s="6"/>
      <c r="CEC660" s="6"/>
      <c r="CED660" s="6"/>
      <c r="CEE660" s="6"/>
      <c r="CEF660" s="6"/>
      <c r="CEG660" s="6"/>
      <c r="CEH660" s="6"/>
      <c r="CEI660" s="6"/>
      <c r="CEJ660" s="6"/>
      <c r="CEK660" s="6"/>
      <c r="CEL660" s="6"/>
      <c r="CEM660" s="6"/>
      <c r="CEN660" s="6"/>
      <c r="CEO660" s="6"/>
      <c r="CEP660" s="6"/>
      <c r="CEQ660" s="6"/>
      <c r="CER660" s="6"/>
      <c r="CES660" s="6"/>
      <c r="CET660" s="6"/>
      <c r="CEU660" s="6"/>
      <c r="CEV660" s="6"/>
      <c r="CEW660" s="6"/>
      <c r="CEX660" s="6"/>
      <c r="CEY660" s="6"/>
      <c r="CEZ660" s="6"/>
      <c r="CFA660" s="6"/>
      <c r="CFB660" s="6"/>
      <c r="CFC660" s="6"/>
      <c r="CFD660" s="6"/>
      <c r="CFE660" s="6"/>
      <c r="CFF660" s="6"/>
      <c r="CFG660" s="6"/>
      <c r="CFH660" s="6"/>
      <c r="CFI660" s="6"/>
      <c r="CFJ660" s="6"/>
      <c r="CFK660" s="6"/>
      <c r="CFL660" s="6"/>
      <c r="CFM660" s="6"/>
      <c r="CFN660" s="6"/>
      <c r="CFO660" s="6"/>
      <c r="CFP660" s="6"/>
      <c r="CFQ660" s="6"/>
      <c r="CFR660" s="6"/>
      <c r="CFS660" s="6"/>
      <c r="CFT660" s="6"/>
      <c r="CFU660" s="6"/>
      <c r="CFV660" s="6"/>
      <c r="CFW660" s="6"/>
      <c r="CFX660" s="6"/>
      <c r="CFY660" s="6"/>
      <c r="CFZ660" s="6"/>
      <c r="CGA660" s="6"/>
      <c r="CGB660" s="6"/>
      <c r="CGC660" s="6"/>
      <c r="CGD660" s="6"/>
      <c r="CGE660" s="6"/>
      <c r="CGF660" s="6"/>
      <c r="CGG660" s="6"/>
      <c r="CGH660" s="6"/>
      <c r="CGI660" s="6"/>
      <c r="CGJ660" s="6"/>
      <c r="CGK660" s="6"/>
      <c r="CGL660" s="6"/>
      <c r="CGM660" s="6"/>
      <c r="CGN660" s="6"/>
      <c r="CGO660" s="6"/>
      <c r="CGP660" s="6"/>
      <c r="CGQ660" s="6"/>
      <c r="CGR660" s="6"/>
      <c r="CGS660" s="6"/>
      <c r="CGT660" s="6"/>
      <c r="CGU660" s="6"/>
      <c r="CGV660" s="6"/>
      <c r="CGW660" s="6"/>
      <c r="CGX660" s="6"/>
      <c r="CGY660" s="6"/>
      <c r="CGZ660" s="6"/>
      <c r="CHA660" s="6"/>
      <c r="CHB660" s="6"/>
      <c r="CHC660" s="6"/>
      <c r="CHD660" s="6"/>
      <c r="CHE660" s="6"/>
      <c r="CHF660" s="6"/>
      <c r="CHG660" s="6"/>
      <c r="CHH660" s="6"/>
      <c r="CHI660" s="6"/>
      <c r="CHJ660" s="6"/>
      <c r="CHK660" s="6"/>
      <c r="CHL660" s="6"/>
      <c r="CHM660" s="6"/>
      <c r="CHN660" s="6"/>
      <c r="CHO660" s="6"/>
      <c r="CHP660" s="6"/>
      <c r="CHQ660" s="6"/>
      <c r="CHR660" s="6"/>
      <c r="CHS660" s="6"/>
      <c r="CHT660" s="6"/>
      <c r="CHU660" s="6"/>
      <c r="CHV660" s="6"/>
      <c r="CHW660" s="6"/>
      <c r="CHX660" s="6"/>
      <c r="CHY660" s="6"/>
      <c r="CHZ660" s="6"/>
      <c r="CIA660" s="6"/>
      <c r="CIB660" s="6"/>
      <c r="CIC660" s="6"/>
      <c r="CID660" s="6"/>
      <c r="CIE660" s="6"/>
      <c r="CIF660" s="6"/>
      <c r="CIG660" s="6"/>
      <c r="CIH660" s="6"/>
      <c r="CII660" s="6"/>
      <c r="CIJ660" s="6"/>
      <c r="CIK660" s="6"/>
      <c r="CIL660" s="6"/>
      <c r="CIM660" s="6"/>
      <c r="CIN660" s="6"/>
      <c r="CIO660" s="6"/>
      <c r="CIP660" s="6"/>
      <c r="CIQ660" s="6"/>
      <c r="CIR660" s="6"/>
      <c r="CIS660" s="6"/>
      <c r="CIT660" s="6"/>
      <c r="CIU660" s="6"/>
      <c r="CIV660" s="6"/>
      <c r="CIW660" s="6"/>
      <c r="CIX660" s="6"/>
      <c r="CIY660" s="6"/>
      <c r="CIZ660" s="6"/>
      <c r="CJA660" s="6"/>
      <c r="CJB660" s="6"/>
      <c r="CJC660" s="6"/>
      <c r="CJD660" s="6"/>
      <c r="CJE660" s="6"/>
      <c r="CJF660" s="6"/>
      <c r="CJG660" s="6"/>
      <c r="CJH660" s="6"/>
      <c r="CJI660" s="6"/>
      <c r="CJJ660" s="6"/>
      <c r="CJK660" s="6"/>
      <c r="CJL660" s="6"/>
      <c r="CJM660" s="6"/>
      <c r="CJN660" s="6"/>
      <c r="CJO660" s="6"/>
      <c r="CJP660" s="6"/>
      <c r="CJQ660" s="6"/>
      <c r="CJR660" s="6"/>
      <c r="CJS660" s="6"/>
      <c r="CJT660" s="6"/>
      <c r="CJU660" s="6"/>
      <c r="CJV660" s="6"/>
      <c r="CJW660" s="6"/>
      <c r="CJX660" s="6"/>
      <c r="CJY660" s="6"/>
      <c r="CJZ660" s="6"/>
      <c r="CKA660" s="6"/>
      <c r="CKB660" s="6"/>
      <c r="CKC660" s="6"/>
      <c r="CKD660" s="6"/>
      <c r="CKE660" s="6"/>
      <c r="CKF660" s="6"/>
      <c r="CKG660" s="6"/>
      <c r="CKH660" s="6"/>
      <c r="CKI660" s="6"/>
      <c r="CKJ660" s="6"/>
      <c r="CKK660" s="6"/>
      <c r="CKL660" s="6"/>
      <c r="CKM660" s="6"/>
      <c r="CKN660" s="6"/>
      <c r="CKO660" s="6"/>
      <c r="CKP660" s="6"/>
      <c r="CKQ660" s="6"/>
      <c r="CKR660" s="6"/>
      <c r="CKS660" s="6"/>
      <c r="CKT660" s="6"/>
      <c r="CKU660" s="6"/>
      <c r="CKV660" s="6"/>
      <c r="CKW660" s="6"/>
      <c r="CKX660" s="6"/>
      <c r="CKY660" s="6"/>
      <c r="CKZ660" s="6"/>
      <c r="CLA660" s="6"/>
      <c r="CLB660" s="6"/>
      <c r="CLC660" s="6"/>
      <c r="CLD660" s="6"/>
      <c r="CLE660" s="6"/>
      <c r="CLF660" s="6"/>
      <c r="CLG660" s="6"/>
      <c r="CLH660" s="6"/>
      <c r="CLI660" s="6"/>
      <c r="CLJ660" s="6"/>
      <c r="CLK660" s="6"/>
      <c r="CLL660" s="6"/>
      <c r="CLM660" s="6"/>
      <c r="CLN660" s="6"/>
      <c r="CLO660" s="6"/>
      <c r="CLP660" s="6"/>
      <c r="CLQ660" s="6"/>
      <c r="CLR660" s="6"/>
      <c r="CLS660" s="6"/>
      <c r="CLT660" s="6"/>
      <c r="CLU660" s="6"/>
      <c r="CLV660" s="6"/>
      <c r="CLW660" s="6"/>
      <c r="CLX660" s="6"/>
      <c r="CLY660" s="6"/>
      <c r="CLZ660" s="6"/>
      <c r="CMA660" s="6"/>
      <c r="CMB660" s="6"/>
      <c r="CMC660" s="6"/>
      <c r="CMD660" s="6"/>
      <c r="CME660" s="6"/>
      <c r="CMF660" s="6"/>
      <c r="CMG660" s="6"/>
      <c r="CMH660" s="6"/>
      <c r="CMI660" s="6"/>
      <c r="CMJ660" s="6"/>
      <c r="CMK660" s="6"/>
      <c r="CML660" s="6"/>
      <c r="CMM660" s="6"/>
      <c r="CMN660" s="6"/>
      <c r="CMO660" s="6"/>
      <c r="CMP660" s="6"/>
      <c r="CMQ660" s="6"/>
      <c r="CMR660" s="6"/>
      <c r="CMS660" s="6"/>
      <c r="CMT660" s="6"/>
      <c r="CMU660" s="6"/>
      <c r="CMV660" s="6"/>
      <c r="CMW660" s="6"/>
      <c r="CMX660" s="6"/>
      <c r="CMY660" s="6"/>
      <c r="CMZ660" s="6"/>
      <c r="CNA660" s="6"/>
      <c r="CNB660" s="6"/>
      <c r="CNC660" s="6"/>
      <c r="CND660" s="6"/>
      <c r="CNE660" s="6"/>
      <c r="CNF660" s="6"/>
      <c r="CNG660" s="6"/>
      <c r="CNH660" s="6"/>
      <c r="CNI660" s="6"/>
      <c r="CNJ660" s="6"/>
      <c r="CNK660" s="6"/>
      <c r="CNL660" s="6"/>
      <c r="CNM660" s="6"/>
      <c r="CNN660" s="6"/>
      <c r="CNO660" s="6"/>
      <c r="CNP660" s="6"/>
      <c r="CNQ660" s="6"/>
      <c r="CNR660" s="6"/>
      <c r="CNS660" s="6"/>
      <c r="CNT660" s="6"/>
      <c r="CNU660" s="6"/>
      <c r="CNV660" s="6"/>
      <c r="CNW660" s="6"/>
      <c r="CNX660" s="6"/>
      <c r="CNY660" s="6"/>
      <c r="CNZ660" s="6"/>
      <c r="COA660" s="6"/>
      <c r="COB660" s="6"/>
      <c r="COC660" s="6"/>
      <c r="COD660" s="6"/>
      <c r="COE660" s="6"/>
      <c r="COF660" s="6"/>
      <c r="COG660" s="6"/>
      <c r="COH660" s="6"/>
      <c r="COI660" s="6"/>
      <c r="COJ660" s="6"/>
      <c r="COK660" s="6"/>
      <c r="COL660" s="6"/>
      <c r="COM660" s="6"/>
      <c r="CON660" s="6"/>
      <c r="COO660" s="6"/>
      <c r="COP660" s="6"/>
      <c r="COQ660" s="6"/>
      <c r="COR660" s="6"/>
      <c r="COS660" s="6"/>
      <c r="COT660" s="6"/>
      <c r="COU660" s="6"/>
      <c r="COV660" s="6"/>
      <c r="COW660" s="6"/>
      <c r="COX660" s="6"/>
      <c r="COY660" s="6"/>
      <c r="COZ660" s="6"/>
      <c r="CPA660" s="6"/>
      <c r="CPB660" s="6"/>
      <c r="CPC660" s="6"/>
      <c r="CPD660" s="6"/>
      <c r="CPE660" s="6"/>
      <c r="CPF660" s="6"/>
      <c r="CPG660" s="6"/>
      <c r="CPH660" s="6"/>
      <c r="CPI660" s="6"/>
      <c r="CPJ660" s="6"/>
      <c r="CPK660" s="6"/>
      <c r="CPL660" s="6"/>
      <c r="CPM660" s="6"/>
      <c r="CPN660" s="6"/>
      <c r="CPO660" s="6"/>
      <c r="CPP660" s="6"/>
      <c r="CPQ660" s="6"/>
      <c r="CPR660" s="6"/>
      <c r="CPS660" s="6"/>
      <c r="CPT660" s="6"/>
      <c r="CPU660" s="6"/>
      <c r="CPV660" s="6"/>
      <c r="CPW660" s="6"/>
      <c r="CPX660" s="6"/>
      <c r="CPY660" s="6"/>
      <c r="CPZ660" s="6"/>
      <c r="CQA660" s="6"/>
      <c r="CQB660" s="6"/>
      <c r="CQC660" s="6"/>
      <c r="CQD660" s="6"/>
      <c r="CQE660" s="6"/>
      <c r="CQF660" s="6"/>
      <c r="CQG660" s="6"/>
      <c r="CQH660" s="6"/>
      <c r="CQI660" s="6"/>
      <c r="CQJ660" s="6"/>
      <c r="CQK660" s="6"/>
      <c r="CQL660" s="6"/>
      <c r="CQM660" s="6"/>
      <c r="CQN660" s="6"/>
      <c r="CQO660" s="6"/>
      <c r="CQP660" s="6"/>
      <c r="CQQ660" s="6"/>
      <c r="CQR660" s="6"/>
      <c r="CQS660" s="6"/>
      <c r="CQT660" s="6"/>
      <c r="CQU660" s="6"/>
      <c r="CQV660" s="6"/>
      <c r="CQW660" s="6"/>
      <c r="CQX660" s="6"/>
      <c r="CQY660" s="6"/>
      <c r="CQZ660" s="6"/>
      <c r="CRA660" s="6"/>
      <c r="CRB660" s="6"/>
      <c r="CRC660" s="6"/>
      <c r="CRD660" s="6"/>
      <c r="CRE660" s="6"/>
      <c r="CRF660" s="6"/>
      <c r="CRG660" s="6"/>
      <c r="CRH660" s="6"/>
      <c r="CRI660" s="6"/>
      <c r="CRJ660" s="6"/>
      <c r="CRK660" s="6"/>
      <c r="CRL660" s="6"/>
      <c r="CRM660" s="6"/>
      <c r="CRN660" s="6"/>
      <c r="CRO660" s="6"/>
      <c r="CRP660" s="6"/>
      <c r="CRQ660" s="6"/>
      <c r="CRR660" s="6"/>
      <c r="CRS660" s="6"/>
      <c r="CRT660" s="6"/>
      <c r="CRU660" s="6"/>
      <c r="CRV660" s="6"/>
      <c r="CRW660" s="6"/>
      <c r="CRX660" s="6"/>
      <c r="CRY660" s="6"/>
      <c r="CRZ660" s="6"/>
      <c r="CSA660" s="6"/>
      <c r="CSB660" s="6"/>
      <c r="CSC660" s="6"/>
      <c r="CSD660" s="6"/>
      <c r="CSE660" s="6"/>
      <c r="CSF660" s="6"/>
      <c r="CSG660" s="6"/>
      <c r="CSH660" s="6"/>
      <c r="CSI660" s="6"/>
      <c r="CSJ660" s="6"/>
      <c r="CSK660" s="6"/>
      <c r="CSL660" s="6"/>
      <c r="CSM660" s="6"/>
      <c r="CSN660" s="6"/>
      <c r="CSO660" s="6"/>
      <c r="CSP660" s="6"/>
      <c r="CSQ660" s="6"/>
      <c r="CSR660" s="6"/>
      <c r="CSS660" s="6"/>
      <c r="CST660" s="6"/>
      <c r="CSU660" s="6"/>
      <c r="CSV660" s="6"/>
      <c r="CSW660" s="6"/>
      <c r="CSX660" s="6"/>
      <c r="CSY660" s="6"/>
      <c r="CSZ660" s="6"/>
      <c r="CTA660" s="6"/>
      <c r="CTB660" s="6"/>
      <c r="CTC660" s="6"/>
      <c r="CTD660" s="6"/>
      <c r="CTE660" s="6"/>
      <c r="CTF660" s="6"/>
      <c r="CTG660" s="6"/>
      <c r="CTH660" s="6"/>
      <c r="CTI660" s="6"/>
      <c r="CTJ660" s="6"/>
      <c r="CTK660" s="6"/>
      <c r="CTL660" s="6"/>
      <c r="CTM660" s="6"/>
      <c r="CTN660" s="6"/>
      <c r="CTO660" s="6"/>
      <c r="CTP660" s="6"/>
      <c r="CTQ660" s="6"/>
      <c r="CTR660" s="6"/>
      <c r="CTS660" s="6"/>
      <c r="CTT660" s="6"/>
      <c r="CTU660" s="6"/>
      <c r="CTV660" s="6"/>
      <c r="CTW660" s="6"/>
      <c r="CTX660" s="6"/>
      <c r="CTY660" s="6"/>
      <c r="CTZ660" s="6"/>
      <c r="CUA660" s="6"/>
      <c r="CUB660" s="6"/>
      <c r="CUC660" s="6"/>
      <c r="CUD660" s="6"/>
      <c r="CUE660" s="6"/>
      <c r="CUF660" s="6"/>
      <c r="CUG660" s="6"/>
      <c r="CUH660" s="6"/>
      <c r="CUI660" s="6"/>
      <c r="CUJ660" s="6"/>
      <c r="CUK660" s="6"/>
      <c r="CUL660" s="6"/>
      <c r="CUM660" s="6"/>
      <c r="CUN660" s="6"/>
      <c r="CUO660" s="6"/>
      <c r="CUP660" s="6"/>
      <c r="CUQ660" s="6"/>
      <c r="CUR660" s="6"/>
      <c r="CUS660" s="6"/>
      <c r="CUT660" s="6"/>
      <c r="CUU660" s="6"/>
      <c r="CUV660" s="6"/>
      <c r="CUW660" s="6"/>
      <c r="CUX660" s="6"/>
      <c r="CUY660" s="6"/>
      <c r="CUZ660" s="6"/>
      <c r="CVA660" s="6"/>
      <c r="CVB660" s="6"/>
      <c r="CVC660" s="6"/>
      <c r="CVD660" s="6"/>
      <c r="CVE660" s="6"/>
      <c r="CVF660" s="6"/>
      <c r="CVG660" s="6"/>
      <c r="CVH660" s="6"/>
      <c r="CVI660" s="6"/>
      <c r="CVJ660" s="6"/>
      <c r="CVK660" s="6"/>
      <c r="CVL660" s="6"/>
      <c r="CVM660" s="6"/>
      <c r="CVN660" s="6"/>
      <c r="CVO660" s="6"/>
      <c r="CVP660" s="6"/>
      <c r="CVQ660" s="6"/>
      <c r="CVR660" s="6"/>
      <c r="CVS660" s="6"/>
      <c r="CVT660" s="6"/>
      <c r="CVU660" s="6"/>
      <c r="CVV660" s="6"/>
      <c r="CVW660" s="6"/>
      <c r="CVX660" s="6"/>
      <c r="CVY660" s="6"/>
      <c r="CVZ660" s="6"/>
      <c r="CWA660" s="6"/>
      <c r="CWB660" s="6"/>
      <c r="CWC660" s="6"/>
      <c r="CWD660" s="6"/>
      <c r="CWE660" s="6"/>
      <c r="CWF660" s="6"/>
      <c r="CWG660" s="6"/>
      <c r="CWH660" s="6"/>
      <c r="CWI660" s="6"/>
      <c r="CWJ660" s="6"/>
      <c r="CWK660" s="6"/>
      <c r="CWL660" s="6"/>
      <c r="CWM660" s="6"/>
      <c r="CWN660" s="6"/>
      <c r="CWO660" s="6"/>
      <c r="CWP660" s="6"/>
      <c r="CWQ660" s="6"/>
      <c r="CWR660" s="6"/>
      <c r="CWS660" s="6"/>
      <c r="CWT660" s="6"/>
      <c r="CWU660" s="6"/>
      <c r="CWV660" s="6"/>
      <c r="CWW660" s="6"/>
      <c r="CWX660" s="6"/>
      <c r="CWY660" s="6"/>
      <c r="CWZ660" s="6"/>
      <c r="CXA660" s="6"/>
      <c r="CXB660" s="6"/>
      <c r="CXC660" s="6"/>
      <c r="CXD660" s="6"/>
      <c r="CXE660" s="6"/>
      <c r="CXF660" s="6"/>
      <c r="CXG660" s="6"/>
      <c r="CXH660" s="6"/>
      <c r="CXI660" s="6"/>
      <c r="CXJ660" s="6"/>
      <c r="CXK660" s="6"/>
      <c r="CXL660" s="6"/>
      <c r="CXM660" s="6"/>
      <c r="CXN660" s="6"/>
      <c r="CXO660" s="6"/>
      <c r="CXP660" s="6"/>
      <c r="CXQ660" s="6"/>
      <c r="CXR660" s="6"/>
      <c r="CXS660" s="6"/>
      <c r="CXT660" s="6"/>
      <c r="CXU660" s="6"/>
      <c r="CXV660" s="6"/>
      <c r="CXW660" s="6"/>
      <c r="CXX660" s="6"/>
      <c r="CXY660" s="6"/>
      <c r="CXZ660" s="6"/>
      <c r="CYA660" s="6"/>
      <c r="CYB660" s="6"/>
      <c r="CYC660" s="6"/>
      <c r="CYD660" s="6"/>
      <c r="CYE660" s="6"/>
      <c r="CYF660" s="6"/>
      <c r="CYG660" s="6"/>
      <c r="CYH660" s="6"/>
      <c r="CYI660" s="6"/>
      <c r="CYJ660" s="6"/>
      <c r="CYK660" s="6"/>
      <c r="CYL660" s="6"/>
      <c r="CYM660" s="6"/>
      <c r="CYN660" s="6"/>
      <c r="CYO660" s="6"/>
      <c r="CYP660" s="6"/>
      <c r="CYQ660" s="6"/>
      <c r="CYR660" s="6"/>
      <c r="CYS660" s="6"/>
      <c r="CYT660" s="6"/>
      <c r="CYU660" s="6"/>
      <c r="CYV660" s="6"/>
      <c r="CYW660" s="6"/>
      <c r="CYX660" s="6"/>
      <c r="CYY660" s="6"/>
      <c r="CYZ660" s="6"/>
      <c r="CZA660" s="6"/>
      <c r="CZB660" s="6"/>
      <c r="CZC660" s="6"/>
      <c r="CZD660" s="6"/>
      <c r="CZE660" s="6"/>
      <c r="CZF660" s="6"/>
      <c r="CZG660" s="6"/>
      <c r="CZH660" s="6"/>
      <c r="CZI660" s="6"/>
      <c r="CZJ660" s="6"/>
      <c r="CZK660" s="6"/>
      <c r="CZL660" s="6"/>
      <c r="CZM660" s="6"/>
      <c r="CZN660" s="6"/>
      <c r="CZO660" s="6"/>
      <c r="CZP660" s="6"/>
      <c r="CZQ660" s="6"/>
      <c r="CZR660" s="6"/>
      <c r="CZS660" s="6"/>
      <c r="CZT660" s="6"/>
      <c r="CZU660" s="6"/>
      <c r="CZV660" s="6"/>
      <c r="CZW660" s="6"/>
      <c r="CZX660" s="6"/>
      <c r="CZY660" s="6"/>
      <c r="CZZ660" s="6"/>
      <c r="DAA660" s="6"/>
      <c r="DAB660" s="6"/>
      <c r="DAC660" s="6"/>
      <c r="DAD660" s="6"/>
      <c r="DAE660" s="6"/>
      <c r="DAF660" s="6"/>
      <c r="DAG660" s="6"/>
      <c r="DAH660" s="6"/>
      <c r="DAI660" s="6"/>
      <c r="DAJ660" s="6"/>
      <c r="DAK660" s="6"/>
      <c r="DAL660" s="6"/>
      <c r="DAM660" s="6"/>
      <c r="DAN660" s="6"/>
      <c r="DAO660" s="6"/>
      <c r="DAP660" s="6"/>
      <c r="DAQ660" s="6"/>
      <c r="DAR660" s="6"/>
      <c r="DAS660" s="6"/>
      <c r="DAT660" s="6"/>
      <c r="DAU660" s="6"/>
      <c r="DAV660" s="6"/>
      <c r="DAW660" s="6"/>
      <c r="DAX660" s="6"/>
      <c r="DAY660" s="6"/>
      <c r="DAZ660" s="6"/>
      <c r="DBA660" s="6"/>
      <c r="DBB660" s="6"/>
      <c r="DBC660" s="6"/>
      <c r="DBD660" s="6"/>
      <c r="DBE660" s="6"/>
      <c r="DBF660" s="6"/>
      <c r="DBG660" s="6"/>
      <c r="DBH660" s="6"/>
      <c r="DBI660" s="6"/>
      <c r="DBJ660" s="6"/>
      <c r="DBK660" s="6"/>
      <c r="DBL660" s="6"/>
      <c r="DBM660" s="6"/>
      <c r="DBN660" s="6"/>
      <c r="DBO660" s="6"/>
      <c r="DBP660" s="6"/>
      <c r="DBQ660" s="6"/>
      <c r="DBR660" s="6"/>
      <c r="DBS660" s="6"/>
      <c r="DBT660" s="6"/>
      <c r="DBU660" s="6"/>
      <c r="DBV660" s="6"/>
      <c r="DBW660" s="6"/>
      <c r="DBX660" s="6"/>
      <c r="DBY660" s="6"/>
      <c r="DBZ660" s="6"/>
      <c r="DCA660" s="6"/>
      <c r="DCB660" s="6"/>
      <c r="DCC660" s="6"/>
      <c r="DCD660" s="6"/>
      <c r="DCE660" s="6"/>
      <c r="DCF660" s="6"/>
      <c r="DCG660" s="6"/>
      <c r="DCH660" s="6"/>
      <c r="DCI660" s="6"/>
      <c r="DCJ660" s="6"/>
      <c r="DCK660" s="6"/>
      <c r="DCL660" s="6"/>
      <c r="DCM660" s="6"/>
      <c r="DCN660" s="6"/>
      <c r="DCO660" s="6"/>
      <c r="DCP660" s="6"/>
      <c r="DCQ660" s="6"/>
      <c r="DCR660" s="6"/>
      <c r="DCS660" s="6"/>
      <c r="DCT660" s="6"/>
      <c r="DCU660" s="6"/>
      <c r="DCV660" s="6"/>
      <c r="DCW660" s="6"/>
      <c r="DCX660" s="6"/>
      <c r="DCY660" s="6"/>
      <c r="DCZ660" s="6"/>
      <c r="DDA660" s="6"/>
      <c r="DDB660" s="6"/>
      <c r="DDC660" s="6"/>
      <c r="DDD660" s="6"/>
      <c r="DDE660" s="6"/>
      <c r="DDF660" s="6"/>
      <c r="DDG660" s="6"/>
      <c r="DDH660" s="6"/>
      <c r="DDI660" s="6"/>
      <c r="DDJ660" s="6"/>
      <c r="DDK660" s="6"/>
      <c r="DDL660" s="6"/>
      <c r="DDM660" s="6"/>
      <c r="DDN660" s="6"/>
      <c r="DDO660" s="6"/>
      <c r="DDP660" s="6"/>
      <c r="DDQ660" s="6"/>
      <c r="DDR660" s="6"/>
      <c r="DDS660" s="6"/>
      <c r="DDT660" s="6"/>
      <c r="DDU660" s="6"/>
      <c r="DDV660" s="6"/>
      <c r="DDW660" s="6"/>
      <c r="DDX660" s="6"/>
      <c r="DDY660" s="6"/>
      <c r="DDZ660" s="6"/>
      <c r="DEA660" s="6"/>
      <c r="DEB660" s="6"/>
      <c r="DEC660" s="6"/>
      <c r="DED660" s="6"/>
      <c r="DEE660" s="6"/>
      <c r="DEF660" s="6"/>
      <c r="DEG660" s="6"/>
      <c r="DEH660" s="6"/>
      <c r="DEI660" s="6"/>
      <c r="DEJ660" s="6"/>
      <c r="DEK660" s="6"/>
      <c r="DEL660" s="6"/>
      <c r="DEM660" s="6"/>
      <c r="DEN660" s="6"/>
      <c r="DEO660" s="6"/>
      <c r="DEP660" s="6"/>
      <c r="DEQ660" s="6"/>
      <c r="DER660" s="6"/>
      <c r="DES660" s="6"/>
      <c r="DET660" s="6"/>
      <c r="DEU660" s="6"/>
      <c r="DEV660" s="6"/>
      <c r="DEW660" s="6"/>
      <c r="DEX660" s="6"/>
      <c r="DEY660" s="6"/>
      <c r="DEZ660" s="6"/>
      <c r="DFA660" s="6"/>
      <c r="DFB660" s="6"/>
      <c r="DFC660" s="6"/>
      <c r="DFD660" s="6"/>
      <c r="DFE660" s="6"/>
      <c r="DFF660" s="6"/>
      <c r="DFG660" s="6"/>
      <c r="DFH660" s="6"/>
      <c r="DFI660" s="6"/>
      <c r="DFJ660" s="6"/>
      <c r="DFK660" s="6"/>
      <c r="DFL660" s="6"/>
      <c r="DFM660" s="6"/>
      <c r="DFN660" s="6"/>
      <c r="DFO660" s="6"/>
      <c r="DFP660" s="6"/>
      <c r="DFQ660" s="6"/>
      <c r="DFR660" s="6"/>
      <c r="DFS660" s="6"/>
      <c r="DFT660" s="6"/>
      <c r="DFU660" s="6"/>
      <c r="DFV660" s="6"/>
      <c r="DFW660" s="6"/>
      <c r="DFX660" s="6"/>
      <c r="DFY660" s="6"/>
      <c r="DFZ660" s="6"/>
      <c r="DGA660" s="6"/>
      <c r="DGB660" s="6"/>
      <c r="DGC660" s="6"/>
      <c r="DGD660" s="6"/>
      <c r="DGE660" s="6"/>
      <c r="DGF660" s="6"/>
      <c r="DGG660" s="6"/>
      <c r="DGH660" s="6"/>
      <c r="DGI660" s="6"/>
      <c r="DGJ660" s="6"/>
      <c r="DGK660" s="6"/>
      <c r="DGL660" s="6"/>
      <c r="DGM660" s="6"/>
      <c r="DGN660" s="6"/>
      <c r="DGO660" s="6"/>
      <c r="DGP660" s="6"/>
      <c r="DGQ660" s="6"/>
      <c r="DGR660" s="6"/>
      <c r="DGS660" s="6"/>
      <c r="DGT660" s="6"/>
      <c r="DGU660" s="6"/>
      <c r="DGV660" s="6"/>
      <c r="DGW660" s="6"/>
      <c r="DGX660" s="6"/>
      <c r="DGY660" s="6"/>
      <c r="DGZ660" s="6"/>
      <c r="DHA660" s="6"/>
      <c r="DHB660" s="6"/>
      <c r="DHC660" s="6"/>
      <c r="DHD660" s="6"/>
      <c r="DHE660" s="6"/>
      <c r="DHF660" s="6"/>
      <c r="DHG660" s="6"/>
      <c r="DHH660" s="6"/>
      <c r="DHI660" s="6"/>
      <c r="DHJ660" s="6"/>
      <c r="DHK660" s="6"/>
      <c r="DHL660" s="6"/>
      <c r="DHM660" s="6"/>
      <c r="DHN660" s="6"/>
      <c r="DHO660" s="6"/>
      <c r="DHP660" s="6"/>
      <c r="DHQ660" s="6"/>
      <c r="DHR660" s="6"/>
      <c r="DHS660" s="6"/>
      <c r="DHT660" s="6"/>
      <c r="DHU660" s="6"/>
      <c r="DHV660" s="6"/>
      <c r="DHW660" s="6"/>
      <c r="DHX660" s="6"/>
      <c r="DHY660" s="6"/>
      <c r="DHZ660" s="6"/>
      <c r="DIA660" s="6"/>
      <c r="DIB660" s="6"/>
      <c r="DIC660" s="6"/>
      <c r="DID660" s="6"/>
      <c r="DIE660" s="6"/>
      <c r="DIF660" s="6"/>
      <c r="DIG660" s="6"/>
      <c r="DIH660" s="6"/>
      <c r="DII660" s="6"/>
      <c r="DIJ660" s="6"/>
      <c r="DIK660" s="6"/>
      <c r="DIL660" s="6"/>
      <c r="DIM660" s="6"/>
      <c r="DIN660" s="6"/>
      <c r="DIO660" s="6"/>
      <c r="DIP660" s="6"/>
      <c r="DIQ660" s="6"/>
      <c r="DIR660" s="6"/>
      <c r="DIS660" s="6"/>
      <c r="DIT660" s="6"/>
      <c r="DIU660" s="6"/>
      <c r="DIV660" s="6"/>
      <c r="DIW660" s="6"/>
      <c r="DIX660" s="6"/>
      <c r="DIY660" s="6"/>
      <c r="DIZ660" s="6"/>
      <c r="DJA660" s="6"/>
      <c r="DJB660" s="6"/>
      <c r="DJC660" s="6"/>
      <c r="DJD660" s="6"/>
      <c r="DJE660" s="6"/>
      <c r="DJF660" s="6"/>
      <c r="DJG660" s="6"/>
      <c r="DJH660" s="6"/>
      <c r="DJI660" s="6"/>
      <c r="DJJ660" s="6"/>
      <c r="DJK660" s="6"/>
      <c r="DJL660" s="6"/>
      <c r="DJM660" s="6"/>
      <c r="DJN660" s="6"/>
      <c r="DJO660" s="6"/>
      <c r="DJP660" s="6"/>
      <c r="DJQ660" s="6"/>
      <c r="DJR660" s="6"/>
      <c r="DJS660" s="6"/>
      <c r="DJT660" s="6"/>
      <c r="DJU660" s="6"/>
      <c r="DJV660" s="6"/>
      <c r="DJW660" s="6"/>
      <c r="DJX660" s="6"/>
      <c r="DJY660" s="6"/>
      <c r="DJZ660" s="6"/>
      <c r="DKA660" s="6"/>
      <c r="DKB660" s="6"/>
      <c r="DKC660" s="6"/>
      <c r="DKD660" s="6"/>
      <c r="DKE660" s="6"/>
      <c r="DKF660" s="6"/>
      <c r="DKG660" s="6"/>
      <c r="DKH660" s="6"/>
      <c r="DKI660" s="6"/>
      <c r="DKJ660" s="6"/>
      <c r="DKK660" s="6"/>
      <c r="DKL660" s="6"/>
      <c r="DKM660" s="6"/>
      <c r="DKN660" s="6"/>
      <c r="DKO660" s="6"/>
      <c r="DKP660" s="6"/>
      <c r="DKQ660" s="6"/>
      <c r="DKR660" s="6"/>
      <c r="DKS660" s="6"/>
      <c r="DKT660" s="6"/>
      <c r="DKU660" s="6"/>
      <c r="DKV660" s="6"/>
      <c r="DKW660" s="6"/>
      <c r="DKX660" s="6"/>
      <c r="DKY660" s="6"/>
      <c r="DKZ660" s="6"/>
      <c r="DLA660" s="6"/>
      <c r="DLB660" s="6"/>
      <c r="DLC660" s="6"/>
      <c r="DLD660" s="6"/>
      <c r="DLE660" s="6"/>
      <c r="DLF660" s="6"/>
      <c r="DLG660" s="6"/>
      <c r="DLH660" s="6"/>
      <c r="DLI660" s="6"/>
      <c r="DLJ660" s="6"/>
      <c r="DLK660" s="6"/>
      <c r="DLL660" s="6"/>
      <c r="DLM660" s="6"/>
      <c r="DLN660" s="6"/>
      <c r="DLO660" s="6"/>
      <c r="DLP660" s="6"/>
      <c r="DLQ660" s="6"/>
      <c r="DLR660" s="6"/>
      <c r="DLS660" s="6"/>
      <c r="DLT660" s="6"/>
      <c r="DLU660" s="6"/>
      <c r="DLV660" s="6"/>
      <c r="DLW660" s="6"/>
      <c r="DLX660" s="6"/>
      <c r="DLY660" s="6"/>
      <c r="DLZ660" s="6"/>
      <c r="DMA660" s="6"/>
      <c r="DMB660" s="6"/>
      <c r="DMC660" s="6"/>
      <c r="DMD660" s="6"/>
      <c r="DME660" s="6"/>
      <c r="DMF660" s="6"/>
      <c r="DMG660" s="6"/>
      <c r="DMH660" s="6"/>
      <c r="DMI660" s="6"/>
      <c r="DMJ660" s="6"/>
      <c r="DMK660" s="6"/>
      <c r="DML660" s="6"/>
      <c r="DMM660" s="6"/>
      <c r="DMN660" s="6"/>
      <c r="DMO660" s="6"/>
      <c r="DMP660" s="6"/>
      <c r="DMQ660" s="6"/>
      <c r="DMR660" s="6"/>
      <c r="DMS660" s="6"/>
      <c r="DMT660" s="6"/>
      <c r="DMU660" s="6"/>
      <c r="DMV660" s="6"/>
      <c r="DMW660" s="6"/>
      <c r="DMX660" s="6"/>
      <c r="DMY660" s="6"/>
      <c r="DMZ660" s="6"/>
      <c r="DNA660" s="6"/>
      <c r="DNB660" s="6"/>
      <c r="DNC660" s="6"/>
      <c r="DND660" s="6"/>
      <c r="DNE660" s="6"/>
      <c r="DNF660" s="6"/>
      <c r="DNG660" s="6"/>
      <c r="DNH660" s="6"/>
      <c r="DNI660" s="6"/>
      <c r="DNJ660" s="6"/>
      <c r="DNK660" s="6"/>
      <c r="DNL660" s="6"/>
      <c r="DNM660" s="6"/>
      <c r="DNN660" s="6"/>
      <c r="DNO660" s="6"/>
      <c r="DNP660" s="6"/>
      <c r="DNQ660" s="6"/>
      <c r="DNR660" s="6"/>
      <c r="DNS660" s="6"/>
      <c r="DNT660" s="6"/>
      <c r="DNU660" s="6"/>
      <c r="DNV660" s="6"/>
      <c r="DNW660" s="6"/>
      <c r="DNX660" s="6"/>
      <c r="DNY660" s="6"/>
      <c r="DNZ660" s="6"/>
      <c r="DOA660" s="6"/>
      <c r="DOB660" s="6"/>
      <c r="DOC660" s="6"/>
      <c r="DOD660" s="6"/>
      <c r="DOE660" s="6"/>
      <c r="DOF660" s="6"/>
      <c r="DOG660" s="6"/>
      <c r="DOH660" s="6"/>
      <c r="DOI660" s="6"/>
      <c r="DOJ660" s="6"/>
      <c r="DOK660" s="6"/>
      <c r="DOL660" s="6"/>
      <c r="DOM660" s="6"/>
      <c r="DON660" s="6"/>
      <c r="DOO660" s="6"/>
      <c r="DOP660" s="6"/>
      <c r="DOQ660" s="6"/>
      <c r="DOR660" s="6"/>
      <c r="DOS660" s="6"/>
      <c r="DOT660" s="6"/>
      <c r="DOU660" s="6"/>
      <c r="DOV660" s="6"/>
      <c r="DOW660" s="6"/>
      <c r="DOX660" s="6"/>
      <c r="DOY660" s="6"/>
      <c r="DOZ660" s="6"/>
      <c r="DPA660" s="6"/>
      <c r="DPB660" s="6"/>
      <c r="DPC660" s="6"/>
      <c r="DPD660" s="6"/>
      <c r="DPE660" s="6"/>
      <c r="DPF660" s="6"/>
      <c r="DPG660" s="6"/>
      <c r="DPH660" s="6"/>
      <c r="DPI660" s="6"/>
      <c r="DPJ660" s="6"/>
      <c r="DPK660" s="6"/>
      <c r="DPL660" s="6"/>
      <c r="DPM660" s="6"/>
      <c r="DPN660" s="6"/>
      <c r="DPO660" s="6"/>
      <c r="DPP660" s="6"/>
      <c r="DPQ660" s="6"/>
      <c r="DPR660" s="6"/>
      <c r="DPS660" s="6"/>
      <c r="DPT660" s="6"/>
      <c r="DPU660" s="6"/>
      <c r="DPV660" s="6"/>
      <c r="DPW660" s="6"/>
      <c r="DPX660" s="6"/>
      <c r="DPY660" s="6"/>
      <c r="DPZ660" s="6"/>
      <c r="DQA660" s="6"/>
      <c r="DQB660" s="6"/>
      <c r="DQC660" s="6"/>
      <c r="DQD660" s="6"/>
      <c r="DQE660" s="6"/>
      <c r="DQF660" s="6"/>
      <c r="DQG660" s="6"/>
      <c r="DQH660" s="6"/>
      <c r="DQI660" s="6"/>
      <c r="DQJ660" s="6"/>
      <c r="DQK660" s="6"/>
      <c r="DQL660" s="6"/>
      <c r="DQM660" s="6"/>
      <c r="DQN660" s="6"/>
      <c r="DQO660" s="6"/>
      <c r="DQP660" s="6"/>
      <c r="DQQ660" s="6"/>
      <c r="DQR660" s="6"/>
      <c r="DQS660" s="6"/>
      <c r="DQT660" s="6"/>
      <c r="DQU660" s="6"/>
      <c r="DQV660" s="6"/>
      <c r="DQW660" s="6"/>
      <c r="DQX660" s="6"/>
      <c r="DQY660" s="6"/>
      <c r="DQZ660" s="6"/>
      <c r="DRA660" s="6"/>
      <c r="DRB660" s="6"/>
      <c r="DRC660" s="6"/>
      <c r="DRD660" s="6"/>
      <c r="DRE660" s="6"/>
      <c r="DRF660" s="6"/>
      <c r="DRG660" s="6"/>
      <c r="DRH660" s="6"/>
      <c r="DRI660" s="6"/>
      <c r="DRJ660" s="6"/>
      <c r="DRK660" s="6"/>
      <c r="DRL660" s="6"/>
      <c r="DRM660" s="6"/>
      <c r="DRN660" s="6"/>
      <c r="DRO660" s="6"/>
      <c r="DRP660" s="6"/>
      <c r="DRQ660" s="6"/>
      <c r="DRR660" s="6"/>
      <c r="DRS660" s="6"/>
      <c r="DRT660" s="6"/>
      <c r="DRU660" s="6"/>
      <c r="DRV660" s="6"/>
      <c r="DRW660" s="6"/>
      <c r="DRX660" s="6"/>
      <c r="DRY660" s="6"/>
      <c r="DRZ660" s="6"/>
      <c r="DSA660" s="6"/>
      <c r="DSB660" s="6"/>
      <c r="DSC660" s="6"/>
      <c r="DSD660" s="6"/>
      <c r="DSE660" s="6"/>
      <c r="DSF660" s="6"/>
      <c r="DSG660" s="6"/>
      <c r="DSH660" s="6"/>
      <c r="DSI660" s="6"/>
      <c r="DSJ660" s="6"/>
      <c r="DSK660" s="6"/>
      <c r="DSL660" s="6"/>
      <c r="DSM660" s="6"/>
      <c r="DSN660" s="6"/>
      <c r="DSO660" s="6"/>
      <c r="DSP660" s="6"/>
      <c r="DSQ660" s="6"/>
      <c r="DSR660" s="6"/>
      <c r="DSS660" s="6"/>
      <c r="DST660" s="6"/>
      <c r="DSU660" s="6"/>
      <c r="DSV660" s="6"/>
      <c r="DSW660" s="6"/>
      <c r="DSX660" s="6"/>
      <c r="DSY660" s="6"/>
      <c r="DSZ660" s="6"/>
      <c r="DTA660" s="6"/>
      <c r="DTB660" s="6"/>
      <c r="DTC660" s="6"/>
      <c r="DTD660" s="6"/>
      <c r="DTE660" s="6"/>
      <c r="DTF660" s="6"/>
      <c r="DTG660" s="6"/>
      <c r="DTH660" s="6"/>
      <c r="DTI660" s="6"/>
      <c r="DTJ660" s="6"/>
      <c r="DTK660" s="6"/>
      <c r="DTL660" s="6"/>
      <c r="DTM660" s="6"/>
      <c r="DTN660" s="6"/>
      <c r="DTO660" s="6"/>
      <c r="DTP660" s="6"/>
      <c r="DTQ660" s="6"/>
      <c r="DTR660" s="6"/>
      <c r="DTS660" s="6"/>
      <c r="DTT660" s="6"/>
      <c r="DTU660" s="6"/>
      <c r="DTV660" s="6"/>
      <c r="DTW660" s="6"/>
      <c r="DTX660" s="6"/>
      <c r="DTY660" s="6"/>
      <c r="DTZ660" s="6"/>
      <c r="DUA660" s="6"/>
      <c r="DUB660" s="6"/>
      <c r="DUC660" s="6"/>
      <c r="DUD660" s="6"/>
      <c r="DUE660" s="6"/>
      <c r="DUF660" s="6"/>
      <c r="DUG660" s="6"/>
      <c r="DUH660" s="6"/>
      <c r="DUI660" s="6"/>
      <c r="DUJ660" s="6"/>
      <c r="DUK660" s="6"/>
      <c r="DUL660" s="6"/>
      <c r="DUM660" s="6"/>
      <c r="DUN660" s="6"/>
      <c r="DUO660" s="6"/>
      <c r="DUP660" s="6"/>
      <c r="DUQ660" s="6"/>
      <c r="DUR660" s="6"/>
      <c r="DUS660" s="6"/>
      <c r="DUT660" s="6"/>
      <c r="DUU660" s="6"/>
      <c r="DUV660" s="6"/>
      <c r="DUW660" s="6"/>
      <c r="DUX660" s="6"/>
      <c r="DUY660" s="6"/>
      <c r="DUZ660" s="6"/>
      <c r="DVA660" s="6"/>
      <c r="DVB660" s="6"/>
      <c r="DVC660" s="6"/>
      <c r="DVD660" s="6"/>
      <c r="DVE660" s="6"/>
      <c r="DVF660" s="6"/>
      <c r="DVG660" s="6"/>
      <c r="DVH660" s="6"/>
      <c r="DVI660" s="6"/>
      <c r="DVJ660" s="6"/>
      <c r="DVK660" s="6"/>
      <c r="DVL660" s="6"/>
      <c r="DVM660" s="6"/>
      <c r="DVN660" s="6"/>
      <c r="DVO660" s="6"/>
      <c r="DVP660" s="6"/>
      <c r="DVQ660" s="6"/>
      <c r="DVR660" s="6"/>
      <c r="DVS660" s="6"/>
      <c r="DVT660" s="6"/>
      <c r="DVU660" s="6"/>
      <c r="DVV660" s="6"/>
      <c r="DVW660" s="6"/>
      <c r="DVX660" s="6"/>
      <c r="DVY660" s="6"/>
      <c r="DVZ660" s="6"/>
      <c r="DWA660" s="6"/>
      <c r="DWB660" s="6"/>
      <c r="DWC660" s="6"/>
      <c r="DWD660" s="6"/>
      <c r="DWE660" s="6"/>
      <c r="DWF660" s="6"/>
      <c r="DWG660" s="6"/>
      <c r="DWH660" s="6"/>
      <c r="DWI660" s="6"/>
      <c r="DWJ660" s="6"/>
      <c r="DWK660" s="6"/>
      <c r="DWL660" s="6"/>
      <c r="DWM660" s="6"/>
      <c r="DWN660" s="6"/>
      <c r="DWO660" s="6"/>
      <c r="DWP660" s="6"/>
      <c r="DWQ660" s="6"/>
      <c r="DWR660" s="6"/>
      <c r="DWS660" s="6"/>
      <c r="DWT660" s="6"/>
      <c r="DWU660" s="6"/>
      <c r="DWV660" s="6"/>
      <c r="DWW660" s="6"/>
      <c r="DWX660" s="6"/>
      <c r="DWY660" s="6"/>
      <c r="DWZ660" s="6"/>
      <c r="DXA660" s="6"/>
      <c r="DXB660" s="6"/>
      <c r="DXC660" s="6"/>
      <c r="DXD660" s="6"/>
      <c r="DXE660" s="6"/>
      <c r="DXF660" s="6"/>
      <c r="DXG660" s="6"/>
      <c r="DXH660" s="6"/>
      <c r="DXI660" s="6"/>
      <c r="DXJ660" s="6"/>
      <c r="DXK660" s="6"/>
      <c r="DXL660" s="6"/>
      <c r="DXM660" s="6"/>
      <c r="DXN660" s="6"/>
      <c r="DXO660" s="6"/>
      <c r="DXP660" s="6"/>
      <c r="DXQ660" s="6"/>
      <c r="DXR660" s="6"/>
      <c r="DXS660" s="6"/>
      <c r="DXT660" s="6"/>
      <c r="DXU660" s="6"/>
      <c r="DXV660" s="6"/>
      <c r="DXW660" s="6"/>
      <c r="DXX660" s="6"/>
      <c r="DXY660" s="6"/>
      <c r="DXZ660" s="6"/>
      <c r="DYA660" s="6"/>
      <c r="DYB660" s="6"/>
      <c r="DYC660" s="6"/>
      <c r="DYD660" s="6"/>
      <c r="DYE660" s="6"/>
      <c r="DYF660" s="6"/>
      <c r="DYG660" s="6"/>
      <c r="DYH660" s="6"/>
      <c r="DYI660" s="6"/>
      <c r="DYJ660" s="6"/>
      <c r="DYK660" s="6"/>
      <c r="DYL660" s="6"/>
      <c r="DYM660" s="6"/>
      <c r="DYN660" s="6"/>
      <c r="DYO660" s="6"/>
      <c r="DYP660" s="6"/>
      <c r="DYQ660" s="6"/>
      <c r="DYR660" s="6"/>
      <c r="DYS660" s="6"/>
      <c r="DYT660" s="6"/>
      <c r="DYU660" s="6"/>
      <c r="DYV660" s="6"/>
      <c r="DYW660" s="6"/>
      <c r="DYX660" s="6"/>
      <c r="DYY660" s="6"/>
      <c r="DYZ660" s="6"/>
      <c r="DZA660" s="6"/>
      <c r="DZB660" s="6"/>
      <c r="DZC660" s="6"/>
      <c r="DZD660" s="6"/>
      <c r="DZE660" s="6"/>
      <c r="DZF660" s="6"/>
      <c r="DZG660" s="6"/>
      <c r="DZH660" s="6"/>
      <c r="DZI660" s="6"/>
      <c r="DZJ660" s="6"/>
      <c r="DZK660" s="6"/>
      <c r="DZL660" s="6"/>
      <c r="DZM660" s="6"/>
      <c r="DZN660" s="6"/>
      <c r="DZO660" s="6"/>
      <c r="DZP660" s="6"/>
      <c r="DZQ660" s="6"/>
      <c r="DZR660" s="6"/>
      <c r="DZS660" s="6"/>
      <c r="DZT660" s="6"/>
      <c r="DZU660" s="6"/>
      <c r="DZV660" s="6"/>
      <c r="DZW660" s="6"/>
      <c r="DZX660" s="6"/>
      <c r="DZY660" s="6"/>
      <c r="DZZ660" s="6"/>
      <c r="EAA660" s="6"/>
      <c r="EAB660" s="6"/>
      <c r="EAC660" s="6"/>
      <c r="EAD660" s="6"/>
      <c r="EAE660" s="6"/>
      <c r="EAF660" s="6"/>
      <c r="EAG660" s="6"/>
      <c r="EAH660" s="6"/>
      <c r="EAI660" s="6"/>
      <c r="EAJ660" s="6"/>
      <c r="EAK660" s="6"/>
      <c r="EAL660" s="6"/>
      <c r="EAM660" s="6"/>
      <c r="EAN660" s="6"/>
      <c r="EAO660" s="6"/>
      <c r="EAP660" s="6"/>
      <c r="EAQ660" s="6"/>
      <c r="EAR660" s="6"/>
      <c r="EAS660" s="6"/>
      <c r="EAT660" s="6"/>
      <c r="EAU660" s="6"/>
      <c r="EAV660" s="6"/>
      <c r="EAW660" s="6"/>
      <c r="EAX660" s="6"/>
      <c r="EAY660" s="6"/>
      <c r="EAZ660" s="6"/>
      <c r="EBA660" s="6"/>
      <c r="EBB660" s="6"/>
      <c r="EBC660" s="6"/>
      <c r="EBD660" s="6"/>
      <c r="EBE660" s="6"/>
      <c r="EBF660" s="6"/>
      <c r="EBG660" s="6"/>
      <c r="EBH660" s="6"/>
      <c r="EBI660" s="6"/>
      <c r="EBJ660" s="6"/>
      <c r="EBK660" s="6"/>
      <c r="EBL660" s="6"/>
      <c r="EBM660" s="6"/>
      <c r="EBN660" s="6"/>
      <c r="EBO660" s="6"/>
      <c r="EBP660" s="6"/>
      <c r="EBQ660" s="6"/>
      <c r="EBR660" s="6"/>
      <c r="EBS660" s="6"/>
      <c r="EBT660" s="6"/>
      <c r="EBU660" s="6"/>
      <c r="EBV660" s="6"/>
      <c r="EBW660" s="6"/>
      <c r="EBX660" s="6"/>
      <c r="EBY660" s="6"/>
      <c r="EBZ660" s="6"/>
      <c r="ECA660" s="6"/>
      <c r="ECB660" s="6"/>
      <c r="ECC660" s="6"/>
      <c r="ECD660" s="6"/>
      <c r="ECE660" s="6"/>
      <c r="ECF660" s="6"/>
      <c r="ECG660" s="6"/>
      <c r="ECH660" s="6"/>
      <c r="ECI660" s="6"/>
      <c r="ECJ660" s="6"/>
      <c r="ECK660" s="6"/>
      <c r="ECL660" s="6"/>
      <c r="ECM660" s="6"/>
      <c r="ECN660" s="6"/>
      <c r="ECO660" s="6"/>
      <c r="ECP660" s="6"/>
      <c r="ECQ660" s="6"/>
      <c r="ECR660" s="6"/>
      <c r="ECS660" s="6"/>
      <c r="ECT660" s="6"/>
      <c r="ECU660" s="6"/>
      <c r="ECV660" s="6"/>
      <c r="ECW660" s="6"/>
      <c r="ECX660" s="6"/>
      <c r="ECY660" s="6"/>
      <c r="ECZ660" s="6"/>
      <c r="EDA660" s="6"/>
      <c r="EDB660" s="6"/>
      <c r="EDC660" s="6"/>
      <c r="EDD660" s="6"/>
      <c r="EDE660" s="6"/>
      <c r="EDF660" s="6"/>
      <c r="EDG660" s="6"/>
      <c r="EDH660" s="6"/>
      <c r="EDI660" s="6"/>
      <c r="EDJ660" s="6"/>
      <c r="EDK660" s="6"/>
      <c r="EDL660" s="6"/>
      <c r="EDM660" s="6"/>
      <c r="EDN660" s="6"/>
      <c r="EDO660" s="6"/>
      <c r="EDP660" s="6"/>
      <c r="EDQ660" s="6"/>
      <c r="EDR660" s="6"/>
      <c r="EDS660" s="6"/>
      <c r="EDT660" s="6"/>
      <c r="EDU660" s="6"/>
      <c r="EDV660" s="6"/>
      <c r="EDW660" s="6"/>
      <c r="EDX660" s="6"/>
      <c r="EDY660" s="6"/>
      <c r="EDZ660" s="6"/>
      <c r="EEA660" s="6"/>
      <c r="EEB660" s="6"/>
      <c r="EEC660" s="6"/>
      <c r="EED660" s="6"/>
      <c r="EEE660" s="6"/>
      <c r="EEF660" s="6"/>
      <c r="EEG660" s="6"/>
      <c r="EEH660" s="6"/>
      <c r="EEI660" s="6"/>
      <c r="EEJ660" s="6"/>
      <c r="EEK660" s="6"/>
      <c r="EEL660" s="6"/>
      <c r="EEM660" s="6"/>
      <c r="EEN660" s="6"/>
      <c r="EEO660" s="6"/>
      <c r="EEP660" s="6"/>
      <c r="EEQ660" s="6"/>
      <c r="EER660" s="6"/>
      <c r="EES660" s="6"/>
      <c r="EET660" s="6"/>
      <c r="EEU660" s="6"/>
      <c r="EEV660" s="6"/>
      <c r="EEW660" s="6"/>
      <c r="EEX660" s="6"/>
      <c r="EEY660" s="6"/>
      <c r="EEZ660" s="6"/>
      <c r="EFA660" s="6"/>
      <c r="EFB660" s="6"/>
      <c r="EFC660" s="6"/>
      <c r="EFD660" s="6"/>
      <c r="EFE660" s="6"/>
      <c r="EFF660" s="6"/>
      <c r="EFG660" s="6"/>
      <c r="EFH660" s="6"/>
      <c r="EFI660" s="6"/>
      <c r="EFJ660" s="6"/>
      <c r="EFK660" s="6"/>
      <c r="EFL660" s="6"/>
      <c r="EFM660" s="6"/>
      <c r="EFN660" s="6"/>
      <c r="EFO660" s="6"/>
      <c r="EFP660" s="6"/>
      <c r="EFQ660" s="6"/>
      <c r="EFR660" s="6"/>
      <c r="EFS660" s="6"/>
      <c r="EFT660" s="6"/>
      <c r="EFU660" s="6"/>
      <c r="EFV660" s="6"/>
      <c r="EFW660" s="6"/>
      <c r="EFX660" s="6"/>
      <c r="EFY660" s="6"/>
      <c r="EFZ660" s="6"/>
      <c r="EGA660" s="6"/>
      <c r="EGB660" s="6"/>
      <c r="EGC660" s="6"/>
      <c r="EGD660" s="6"/>
      <c r="EGE660" s="6"/>
      <c r="EGF660" s="6"/>
      <c r="EGG660" s="6"/>
      <c r="EGH660" s="6"/>
      <c r="EGI660" s="6"/>
      <c r="EGJ660" s="6"/>
      <c r="EGK660" s="6"/>
      <c r="EGL660" s="6"/>
      <c r="EGM660" s="6"/>
      <c r="EGN660" s="6"/>
      <c r="EGO660" s="6"/>
      <c r="EGP660" s="6"/>
      <c r="EGQ660" s="6"/>
      <c r="EGR660" s="6"/>
      <c r="EGS660" s="6"/>
      <c r="EGT660" s="6"/>
      <c r="EGU660" s="6"/>
      <c r="EGV660" s="6"/>
      <c r="EGW660" s="6"/>
      <c r="EGX660" s="6"/>
      <c r="EGY660" s="6"/>
      <c r="EGZ660" s="6"/>
      <c r="EHA660" s="6"/>
      <c r="EHB660" s="6"/>
      <c r="EHC660" s="6"/>
      <c r="EHD660" s="6"/>
      <c r="EHE660" s="6"/>
      <c r="EHF660" s="6"/>
      <c r="EHG660" s="6"/>
      <c r="EHH660" s="6"/>
      <c r="EHI660" s="6"/>
      <c r="EHJ660" s="6"/>
      <c r="EHK660" s="6"/>
      <c r="EHL660" s="6"/>
      <c r="EHM660" s="6"/>
      <c r="EHN660" s="6"/>
      <c r="EHO660" s="6"/>
      <c r="EHP660" s="6"/>
      <c r="EHQ660" s="6"/>
      <c r="EHR660" s="6"/>
      <c r="EHS660" s="6"/>
      <c r="EHT660" s="6"/>
      <c r="EHU660" s="6"/>
      <c r="EHV660" s="6"/>
      <c r="EHW660" s="6"/>
      <c r="EHX660" s="6"/>
      <c r="EHY660" s="6"/>
      <c r="EHZ660" s="6"/>
      <c r="EIA660" s="6"/>
      <c r="EIB660" s="6"/>
      <c r="EIC660" s="6"/>
      <c r="EID660" s="6"/>
      <c r="EIE660" s="6"/>
      <c r="EIF660" s="6"/>
      <c r="EIG660" s="6"/>
      <c r="EIH660" s="6"/>
      <c r="EII660" s="6"/>
      <c r="EIJ660" s="6"/>
      <c r="EIK660" s="6"/>
      <c r="EIL660" s="6"/>
      <c r="EIM660" s="6"/>
      <c r="EIN660" s="6"/>
      <c r="EIO660" s="6"/>
      <c r="EIP660" s="6"/>
      <c r="EIQ660" s="6"/>
      <c r="EIR660" s="6"/>
      <c r="EIS660" s="6"/>
      <c r="EIT660" s="6"/>
      <c r="EIU660" s="6"/>
      <c r="EIV660" s="6"/>
      <c r="EIW660" s="6"/>
      <c r="EIX660" s="6"/>
      <c r="EIY660" s="6"/>
      <c r="EIZ660" s="6"/>
      <c r="EJA660" s="6"/>
      <c r="EJB660" s="6"/>
      <c r="EJC660" s="6"/>
      <c r="EJD660" s="6"/>
      <c r="EJE660" s="6"/>
      <c r="EJF660" s="6"/>
      <c r="EJG660" s="6"/>
      <c r="EJH660" s="6"/>
      <c r="EJI660" s="6"/>
      <c r="EJJ660" s="6"/>
      <c r="EJK660" s="6"/>
      <c r="EJL660" s="6"/>
      <c r="EJM660" s="6"/>
      <c r="EJN660" s="6"/>
      <c r="EJO660" s="6"/>
      <c r="EJP660" s="6"/>
      <c r="EJQ660" s="6"/>
      <c r="EJR660" s="6"/>
      <c r="EJS660" s="6"/>
      <c r="EJT660" s="6"/>
      <c r="EJU660" s="6"/>
      <c r="EJV660" s="6"/>
      <c r="EJW660" s="6"/>
      <c r="EJX660" s="6"/>
      <c r="EJY660" s="6"/>
      <c r="EJZ660" s="6"/>
      <c r="EKA660" s="6"/>
      <c r="EKB660" s="6"/>
      <c r="EKC660" s="6"/>
      <c r="EKD660" s="6"/>
      <c r="EKE660" s="6"/>
      <c r="EKF660" s="6"/>
      <c r="EKG660" s="6"/>
      <c r="EKH660" s="6"/>
      <c r="EKI660" s="6"/>
      <c r="EKJ660" s="6"/>
      <c r="EKK660" s="6"/>
      <c r="EKL660" s="6"/>
      <c r="EKM660" s="6"/>
      <c r="EKN660" s="6"/>
      <c r="EKO660" s="6"/>
      <c r="EKP660" s="6"/>
      <c r="EKQ660" s="6"/>
      <c r="EKR660" s="6"/>
      <c r="EKS660" s="6"/>
      <c r="EKT660" s="6"/>
      <c r="EKU660" s="6"/>
      <c r="EKV660" s="6"/>
      <c r="EKW660" s="6"/>
      <c r="EKX660" s="6"/>
      <c r="EKY660" s="6"/>
      <c r="EKZ660" s="6"/>
      <c r="ELA660" s="6"/>
      <c r="ELB660" s="6"/>
      <c r="ELC660" s="6"/>
      <c r="ELD660" s="6"/>
      <c r="ELE660" s="6"/>
      <c r="ELF660" s="6"/>
      <c r="ELG660" s="6"/>
      <c r="ELH660" s="6"/>
      <c r="ELI660" s="6"/>
      <c r="ELJ660" s="6"/>
      <c r="ELK660" s="6"/>
      <c r="ELL660" s="6"/>
      <c r="ELM660" s="6"/>
      <c r="ELN660" s="6"/>
      <c r="ELO660" s="6"/>
      <c r="ELP660" s="6"/>
      <c r="ELQ660" s="6"/>
      <c r="ELR660" s="6"/>
      <c r="ELS660" s="6"/>
      <c r="ELT660" s="6"/>
      <c r="ELU660" s="6"/>
      <c r="ELV660" s="6"/>
      <c r="ELW660" s="6"/>
      <c r="ELX660" s="6"/>
      <c r="ELY660" s="6"/>
      <c r="ELZ660" s="6"/>
      <c r="EMA660" s="6"/>
      <c r="EMB660" s="6"/>
      <c r="EMC660" s="6"/>
      <c r="EMD660" s="6"/>
      <c r="EME660" s="6"/>
      <c r="EMF660" s="6"/>
      <c r="EMG660" s="6"/>
      <c r="EMH660" s="6"/>
      <c r="EMI660" s="6"/>
      <c r="EMJ660" s="6"/>
      <c r="EMK660" s="6"/>
      <c r="EML660" s="6"/>
      <c r="EMM660" s="6"/>
      <c r="EMN660" s="6"/>
      <c r="EMO660" s="6"/>
      <c r="EMP660" s="6"/>
      <c r="EMQ660" s="6"/>
      <c r="EMR660" s="6"/>
      <c r="EMS660" s="6"/>
      <c r="EMT660" s="6"/>
      <c r="EMU660" s="6"/>
      <c r="EMV660" s="6"/>
      <c r="EMW660" s="6"/>
      <c r="EMX660" s="6"/>
      <c r="EMY660" s="6"/>
      <c r="EMZ660" s="6"/>
      <c r="ENA660" s="6"/>
      <c r="ENB660" s="6"/>
      <c r="ENC660" s="6"/>
      <c r="END660" s="6"/>
      <c r="ENE660" s="6"/>
      <c r="ENF660" s="6"/>
      <c r="ENG660" s="6"/>
      <c r="ENH660" s="6"/>
      <c r="ENI660" s="6"/>
      <c r="ENJ660" s="6"/>
      <c r="ENK660" s="6"/>
      <c r="ENL660" s="6"/>
      <c r="ENM660" s="6"/>
      <c r="ENN660" s="6"/>
      <c r="ENO660" s="6"/>
      <c r="ENP660" s="6"/>
      <c r="ENQ660" s="6"/>
      <c r="ENR660" s="6"/>
      <c r="ENS660" s="6"/>
      <c r="ENT660" s="6"/>
      <c r="ENU660" s="6"/>
      <c r="ENV660" s="6"/>
      <c r="ENW660" s="6"/>
      <c r="ENX660" s="6"/>
      <c r="ENY660" s="6"/>
      <c r="ENZ660" s="6"/>
      <c r="EOA660" s="6"/>
      <c r="EOB660" s="6"/>
      <c r="EOC660" s="6"/>
      <c r="EOD660" s="6"/>
      <c r="EOE660" s="6"/>
      <c r="EOF660" s="6"/>
      <c r="EOG660" s="6"/>
      <c r="EOH660" s="6"/>
      <c r="EOI660" s="6"/>
      <c r="EOJ660" s="6"/>
      <c r="EOK660" s="6"/>
      <c r="EOL660" s="6"/>
      <c r="EOM660" s="6"/>
      <c r="EON660" s="6"/>
      <c r="EOO660" s="6"/>
      <c r="EOP660" s="6"/>
      <c r="EOQ660" s="6"/>
      <c r="EOR660" s="6"/>
      <c r="EOS660" s="6"/>
      <c r="EOT660" s="6"/>
      <c r="EOU660" s="6"/>
      <c r="EOV660" s="6"/>
      <c r="EOW660" s="6"/>
      <c r="EOX660" s="6"/>
      <c r="EOY660" s="6"/>
      <c r="EOZ660" s="6"/>
      <c r="EPA660" s="6"/>
      <c r="EPB660" s="6"/>
      <c r="EPC660" s="6"/>
      <c r="EPD660" s="6"/>
      <c r="EPE660" s="6"/>
      <c r="EPF660" s="6"/>
      <c r="EPG660" s="6"/>
      <c r="EPH660" s="6"/>
      <c r="EPI660" s="6"/>
      <c r="EPJ660" s="6"/>
      <c r="EPK660" s="6"/>
      <c r="EPL660" s="6"/>
      <c r="EPM660" s="6"/>
      <c r="EPN660" s="6"/>
      <c r="EPO660" s="6"/>
      <c r="EPP660" s="6"/>
      <c r="EPQ660" s="6"/>
      <c r="EPR660" s="6"/>
      <c r="EPS660" s="6"/>
      <c r="EPT660" s="6"/>
      <c r="EPU660" s="6"/>
      <c r="EPV660" s="6"/>
      <c r="EPW660" s="6"/>
      <c r="EPX660" s="6"/>
      <c r="EPY660" s="6"/>
      <c r="EPZ660" s="6"/>
      <c r="EQA660" s="6"/>
      <c r="EQB660" s="6"/>
      <c r="EQC660" s="6"/>
      <c r="EQD660" s="6"/>
      <c r="EQE660" s="6"/>
      <c r="EQF660" s="6"/>
      <c r="EQG660" s="6"/>
      <c r="EQH660" s="6"/>
      <c r="EQI660" s="6"/>
      <c r="EQJ660" s="6"/>
      <c r="EQK660" s="6"/>
      <c r="EQL660" s="6"/>
      <c r="EQM660" s="6"/>
      <c r="EQN660" s="6"/>
      <c r="EQO660" s="6"/>
      <c r="EQP660" s="6"/>
      <c r="EQQ660" s="6"/>
      <c r="EQR660" s="6"/>
      <c r="EQS660" s="6"/>
      <c r="EQT660" s="6"/>
      <c r="EQU660" s="6"/>
      <c r="EQV660" s="6"/>
      <c r="EQW660" s="6"/>
      <c r="EQX660" s="6"/>
      <c r="EQY660" s="6"/>
      <c r="EQZ660" s="6"/>
      <c r="ERA660" s="6"/>
      <c r="ERB660" s="6"/>
      <c r="ERC660" s="6"/>
      <c r="ERD660" s="6"/>
      <c r="ERE660" s="6"/>
      <c r="ERF660" s="6"/>
      <c r="ERG660" s="6"/>
      <c r="ERH660" s="6"/>
      <c r="ERI660" s="6"/>
      <c r="ERJ660" s="6"/>
      <c r="ERK660" s="6"/>
      <c r="ERL660" s="6"/>
      <c r="ERM660" s="6"/>
      <c r="ERN660" s="6"/>
      <c r="ERO660" s="6"/>
      <c r="ERP660" s="6"/>
      <c r="ERQ660" s="6"/>
      <c r="ERR660" s="6"/>
      <c r="ERS660" s="6"/>
      <c r="ERT660" s="6"/>
      <c r="ERU660" s="6"/>
      <c r="ERV660" s="6"/>
      <c r="ERW660" s="6"/>
      <c r="ERX660" s="6"/>
      <c r="ERY660" s="6"/>
      <c r="ERZ660" s="6"/>
      <c r="ESA660" s="6"/>
      <c r="ESB660" s="6"/>
      <c r="ESC660" s="6"/>
      <c r="ESD660" s="6"/>
      <c r="ESE660" s="6"/>
      <c r="ESF660" s="6"/>
      <c r="ESG660" s="6"/>
      <c r="ESH660" s="6"/>
      <c r="ESI660" s="6"/>
      <c r="ESJ660" s="6"/>
      <c r="ESK660" s="6"/>
      <c r="ESL660" s="6"/>
      <c r="ESM660" s="6"/>
      <c r="ESN660" s="6"/>
      <c r="ESO660" s="6"/>
      <c r="ESP660" s="6"/>
      <c r="ESQ660" s="6"/>
      <c r="ESR660" s="6"/>
      <c r="ESS660" s="6"/>
      <c r="EST660" s="6"/>
      <c r="ESU660" s="6"/>
      <c r="ESV660" s="6"/>
      <c r="ESW660" s="6"/>
      <c r="ESX660" s="6"/>
      <c r="ESY660" s="6"/>
      <c r="ESZ660" s="6"/>
      <c r="ETA660" s="6"/>
      <c r="ETB660" s="6"/>
      <c r="ETC660" s="6"/>
      <c r="ETD660" s="6"/>
      <c r="ETE660" s="6"/>
      <c r="ETF660" s="6"/>
      <c r="ETG660" s="6"/>
      <c r="ETH660" s="6"/>
      <c r="ETI660" s="6"/>
      <c r="ETJ660" s="6"/>
      <c r="ETK660" s="6"/>
      <c r="ETL660" s="6"/>
      <c r="ETM660" s="6"/>
      <c r="ETN660" s="6"/>
      <c r="ETO660" s="6"/>
      <c r="ETP660" s="6"/>
      <c r="ETQ660" s="6"/>
      <c r="ETR660" s="6"/>
      <c r="ETS660" s="6"/>
      <c r="ETT660" s="6"/>
      <c r="ETU660" s="6"/>
      <c r="ETV660" s="6"/>
      <c r="ETW660" s="6"/>
      <c r="ETX660" s="6"/>
      <c r="ETY660" s="6"/>
      <c r="ETZ660" s="6"/>
      <c r="EUA660" s="6"/>
      <c r="EUB660" s="6"/>
      <c r="EUC660" s="6"/>
      <c r="EUD660" s="6"/>
      <c r="EUE660" s="6"/>
      <c r="EUF660" s="6"/>
      <c r="EUG660" s="6"/>
      <c r="EUH660" s="6"/>
      <c r="EUI660" s="6"/>
      <c r="EUJ660" s="6"/>
      <c r="EUK660" s="6"/>
      <c r="EUL660" s="6"/>
      <c r="EUM660" s="6"/>
      <c r="EUN660" s="6"/>
      <c r="EUO660" s="6"/>
      <c r="EUP660" s="6"/>
      <c r="EUQ660" s="6"/>
      <c r="EUR660" s="6"/>
      <c r="EUS660" s="6"/>
      <c r="EUT660" s="6"/>
      <c r="EUU660" s="6"/>
      <c r="EUV660" s="6"/>
      <c r="EUW660" s="6"/>
      <c r="EUX660" s="6"/>
      <c r="EUY660" s="6"/>
      <c r="EUZ660" s="6"/>
      <c r="EVA660" s="6"/>
      <c r="EVB660" s="6"/>
      <c r="EVC660" s="6"/>
      <c r="EVD660" s="6"/>
      <c r="EVE660" s="6"/>
      <c r="EVF660" s="6"/>
      <c r="EVG660" s="6"/>
      <c r="EVH660" s="6"/>
      <c r="EVI660" s="6"/>
      <c r="EVJ660" s="6"/>
      <c r="EVK660" s="6"/>
      <c r="EVL660" s="6"/>
      <c r="EVM660" s="6"/>
      <c r="EVN660" s="6"/>
      <c r="EVO660" s="6"/>
      <c r="EVP660" s="6"/>
      <c r="EVQ660" s="6"/>
      <c r="EVR660" s="6"/>
      <c r="EVS660" s="6"/>
      <c r="EVT660" s="6"/>
      <c r="EVU660" s="6"/>
      <c r="EVV660" s="6"/>
      <c r="EVW660" s="6"/>
      <c r="EVX660" s="6"/>
      <c r="EVY660" s="6"/>
      <c r="EVZ660" s="6"/>
      <c r="EWA660" s="6"/>
      <c r="EWB660" s="6"/>
      <c r="EWC660" s="6"/>
      <c r="EWD660" s="6"/>
      <c r="EWE660" s="6"/>
      <c r="EWF660" s="6"/>
      <c r="EWG660" s="6"/>
      <c r="EWH660" s="6"/>
      <c r="EWI660" s="6"/>
      <c r="EWJ660" s="6"/>
      <c r="EWK660" s="6"/>
      <c r="EWL660" s="6"/>
      <c r="EWM660" s="6"/>
      <c r="EWN660" s="6"/>
      <c r="EWO660" s="6"/>
      <c r="EWP660" s="6"/>
      <c r="EWQ660" s="6"/>
      <c r="EWR660" s="6"/>
      <c r="EWS660" s="6"/>
      <c r="EWT660" s="6"/>
      <c r="EWU660" s="6"/>
      <c r="EWV660" s="6"/>
      <c r="EWW660" s="6"/>
      <c r="EWX660" s="6"/>
      <c r="EWY660" s="6"/>
      <c r="EWZ660" s="6"/>
      <c r="EXA660" s="6"/>
      <c r="EXB660" s="6"/>
      <c r="EXC660" s="6"/>
      <c r="EXD660" s="6"/>
      <c r="EXE660" s="6"/>
      <c r="EXF660" s="6"/>
      <c r="EXG660" s="6"/>
      <c r="EXH660" s="6"/>
      <c r="EXI660" s="6"/>
      <c r="EXJ660" s="6"/>
      <c r="EXK660" s="6"/>
      <c r="EXL660" s="6"/>
      <c r="EXM660" s="6"/>
      <c r="EXN660" s="6"/>
      <c r="EXO660" s="6"/>
      <c r="EXP660" s="6"/>
      <c r="EXQ660" s="6"/>
      <c r="EXR660" s="6"/>
      <c r="EXS660" s="6"/>
      <c r="EXT660" s="6"/>
      <c r="EXU660" s="6"/>
      <c r="EXV660" s="6"/>
      <c r="EXW660" s="6"/>
      <c r="EXX660" s="6"/>
      <c r="EXY660" s="6"/>
      <c r="EXZ660" s="6"/>
      <c r="EYA660" s="6"/>
      <c r="EYB660" s="6"/>
      <c r="EYC660" s="6"/>
      <c r="EYD660" s="6"/>
      <c r="EYE660" s="6"/>
      <c r="EYF660" s="6"/>
      <c r="EYG660" s="6"/>
      <c r="EYH660" s="6"/>
      <c r="EYI660" s="6"/>
      <c r="EYJ660" s="6"/>
      <c r="EYK660" s="6"/>
      <c r="EYL660" s="6"/>
      <c r="EYM660" s="6"/>
      <c r="EYN660" s="6"/>
      <c r="EYO660" s="6"/>
      <c r="EYP660" s="6"/>
      <c r="EYQ660" s="6"/>
      <c r="EYR660" s="6"/>
      <c r="EYS660" s="6"/>
      <c r="EYT660" s="6"/>
      <c r="EYU660" s="6"/>
      <c r="EYV660" s="6"/>
      <c r="EYW660" s="6"/>
      <c r="EYX660" s="6"/>
      <c r="EYY660" s="6"/>
      <c r="EYZ660" s="6"/>
      <c r="EZA660" s="6"/>
      <c r="EZB660" s="6"/>
      <c r="EZC660" s="6"/>
      <c r="EZD660" s="6"/>
      <c r="EZE660" s="6"/>
      <c r="EZF660" s="6"/>
      <c r="EZG660" s="6"/>
      <c r="EZH660" s="6"/>
      <c r="EZI660" s="6"/>
      <c r="EZJ660" s="6"/>
      <c r="EZK660" s="6"/>
      <c r="EZL660" s="6"/>
      <c r="EZM660" s="6"/>
      <c r="EZN660" s="6"/>
      <c r="EZO660" s="6"/>
      <c r="EZP660" s="6"/>
      <c r="EZQ660" s="6"/>
      <c r="EZR660" s="6"/>
      <c r="EZS660" s="6"/>
      <c r="EZT660" s="6"/>
      <c r="EZU660" s="6"/>
      <c r="EZV660" s="6"/>
      <c r="EZW660" s="6"/>
      <c r="EZX660" s="6"/>
      <c r="EZY660" s="6"/>
      <c r="EZZ660" s="6"/>
      <c r="FAA660" s="6"/>
      <c r="FAB660" s="6"/>
      <c r="FAC660" s="6"/>
      <c r="FAD660" s="6"/>
      <c r="FAE660" s="6"/>
      <c r="FAF660" s="6"/>
      <c r="FAG660" s="6"/>
      <c r="FAH660" s="6"/>
      <c r="FAI660" s="6"/>
      <c r="FAJ660" s="6"/>
      <c r="FAK660" s="6"/>
      <c r="FAL660" s="6"/>
      <c r="FAM660" s="6"/>
      <c r="FAN660" s="6"/>
      <c r="FAO660" s="6"/>
      <c r="FAP660" s="6"/>
      <c r="FAQ660" s="6"/>
      <c r="FAR660" s="6"/>
      <c r="FAS660" s="6"/>
      <c r="FAT660" s="6"/>
      <c r="FAU660" s="6"/>
      <c r="FAV660" s="6"/>
      <c r="FAW660" s="6"/>
      <c r="FAX660" s="6"/>
      <c r="FAY660" s="6"/>
      <c r="FAZ660" s="6"/>
      <c r="FBA660" s="6"/>
      <c r="FBB660" s="6"/>
      <c r="FBC660" s="6"/>
      <c r="FBD660" s="6"/>
      <c r="FBE660" s="6"/>
      <c r="FBF660" s="6"/>
      <c r="FBG660" s="6"/>
      <c r="FBH660" s="6"/>
      <c r="FBI660" s="6"/>
      <c r="FBJ660" s="6"/>
      <c r="FBK660" s="6"/>
      <c r="FBL660" s="6"/>
      <c r="FBM660" s="6"/>
      <c r="FBN660" s="6"/>
      <c r="FBO660" s="6"/>
      <c r="FBP660" s="6"/>
      <c r="FBQ660" s="6"/>
      <c r="FBR660" s="6"/>
      <c r="FBS660" s="6"/>
      <c r="FBT660" s="6"/>
      <c r="FBU660" s="6"/>
      <c r="FBV660" s="6"/>
      <c r="FBW660" s="6"/>
      <c r="FBX660" s="6"/>
      <c r="FBY660" s="6"/>
      <c r="FBZ660" s="6"/>
      <c r="FCA660" s="6"/>
      <c r="FCB660" s="6"/>
      <c r="FCC660" s="6"/>
      <c r="FCD660" s="6"/>
      <c r="FCE660" s="6"/>
      <c r="FCF660" s="6"/>
      <c r="FCG660" s="6"/>
      <c r="FCH660" s="6"/>
      <c r="FCI660" s="6"/>
      <c r="FCJ660" s="6"/>
      <c r="FCK660" s="6"/>
      <c r="FCL660" s="6"/>
      <c r="FCM660" s="6"/>
      <c r="FCN660" s="6"/>
      <c r="FCO660" s="6"/>
      <c r="FCP660" s="6"/>
      <c r="FCQ660" s="6"/>
      <c r="FCR660" s="6"/>
      <c r="FCS660" s="6"/>
      <c r="FCT660" s="6"/>
      <c r="FCU660" s="6"/>
      <c r="FCV660" s="6"/>
      <c r="FCW660" s="6"/>
      <c r="FCX660" s="6"/>
      <c r="FCY660" s="6"/>
      <c r="FCZ660" s="6"/>
      <c r="FDA660" s="6"/>
      <c r="FDB660" s="6"/>
      <c r="FDC660" s="6"/>
      <c r="FDD660" s="6"/>
      <c r="FDE660" s="6"/>
      <c r="FDF660" s="6"/>
      <c r="FDG660" s="6"/>
      <c r="FDH660" s="6"/>
      <c r="FDI660" s="6"/>
      <c r="FDJ660" s="6"/>
      <c r="FDK660" s="6"/>
      <c r="FDL660" s="6"/>
      <c r="FDM660" s="6"/>
      <c r="FDN660" s="6"/>
      <c r="FDO660" s="6"/>
      <c r="FDP660" s="6"/>
      <c r="FDQ660" s="6"/>
      <c r="FDR660" s="6"/>
      <c r="FDS660" s="6"/>
      <c r="FDT660" s="6"/>
      <c r="FDU660" s="6"/>
      <c r="FDV660" s="6"/>
      <c r="FDW660" s="6"/>
      <c r="FDX660" s="6"/>
      <c r="FDY660" s="6"/>
      <c r="FDZ660" s="6"/>
      <c r="FEA660" s="6"/>
      <c r="FEB660" s="6"/>
      <c r="FEC660" s="6"/>
      <c r="FED660" s="6"/>
      <c r="FEE660" s="6"/>
      <c r="FEF660" s="6"/>
      <c r="FEG660" s="6"/>
      <c r="FEH660" s="6"/>
      <c r="FEI660" s="6"/>
      <c r="FEJ660" s="6"/>
      <c r="FEK660" s="6"/>
      <c r="FEL660" s="6"/>
      <c r="FEM660" s="6"/>
      <c r="FEN660" s="6"/>
      <c r="FEO660" s="6"/>
      <c r="FEP660" s="6"/>
      <c r="FEQ660" s="6"/>
      <c r="FER660" s="6"/>
      <c r="FES660" s="6"/>
      <c r="FET660" s="6"/>
      <c r="FEU660" s="6"/>
      <c r="FEV660" s="6"/>
      <c r="FEW660" s="6"/>
      <c r="FEX660" s="6"/>
      <c r="FEY660" s="6"/>
      <c r="FEZ660" s="6"/>
      <c r="FFA660" s="6"/>
      <c r="FFB660" s="6"/>
      <c r="FFC660" s="6"/>
      <c r="FFD660" s="6"/>
      <c r="FFE660" s="6"/>
      <c r="FFF660" s="6"/>
      <c r="FFG660" s="6"/>
      <c r="FFH660" s="6"/>
      <c r="FFI660" s="6"/>
      <c r="FFJ660" s="6"/>
      <c r="FFK660" s="6"/>
      <c r="FFL660" s="6"/>
      <c r="FFM660" s="6"/>
      <c r="FFN660" s="6"/>
      <c r="FFO660" s="6"/>
      <c r="FFP660" s="6"/>
      <c r="FFQ660" s="6"/>
      <c r="FFR660" s="6"/>
      <c r="FFS660" s="6"/>
      <c r="FFT660" s="6"/>
      <c r="FFU660" s="6"/>
      <c r="FFV660" s="6"/>
      <c r="FFW660" s="6"/>
      <c r="FFX660" s="6"/>
      <c r="FFY660" s="6"/>
      <c r="FFZ660" s="6"/>
      <c r="FGA660" s="6"/>
      <c r="FGB660" s="6"/>
      <c r="FGC660" s="6"/>
      <c r="FGD660" s="6"/>
      <c r="FGE660" s="6"/>
      <c r="FGF660" s="6"/>
      <c r="FGG660" s="6"/>
      <c r="FGH660" s="6"/>
      <c r="FGI660" s="6"/>
      <c r="FGJ660" s="6"/>
      <c r="FGK660" s="6"/>
      <c r="FGL660" s="6"/>
      <c r="FGM660" s="6"/>
      <c r="FGN660" s="6"/>
      <c r="FGO660" s="6"/>
      <c r="FGP660" s="6"/>
      <c r="FGQ660" s="6"/>
      <c r="FGR660" s="6"/>
      <c r="FGS660" s="6"/>
      <c r="FGT660" s="6"/>
      <c r="FGU660" s="6"/>
      <c r="FGV660" s="6"/>
      <c r="FGW660" s="6"/>
      <c r="FGX660" s="6"/>
      <c r="FGY660" s="6"/>
      <c r="FGZ660" s="6"/>
      <c r="FHA660" s="6"/>
      <c r="FHB660" s="6"/>
      <c r="FHC660" s="6"/>
      <c r="FHD660" s="6"/>
      <c r="FHE660" s="6"/>
      <c r="FHF660" s="6"/>
      <c r="FHG660" s="6"/>
      <c r="FHH660" s="6"/>
      <c r="FHI660" s="6"/>
      <c r="FHJ660" s="6"/>
      <c r="FHK660" s="6"/>
      <c r="FHL660" s="6"/>
      <c r="FHM660" s="6"/>
      <c r="FHN660" s="6"/>
      <c r="FHO660" s="6"/>
      <c r="FHP660" s="6"/>
      <c r="FHQ660" s="6"/>
      <c r="FHR660" s="6"/>
      <c r="FHS660" s="6"/>
      <c r="FHT660" s="6"/>
      <c r="FHU660" s="6"/>
      <c r="FHV660" s="6"/>
      <c r="FHW660" s="6"/>
      <c r="FHX660" s="6"/>
      <c r="FHY660" s="6"/>
      <c r="FHZ660" s="6"/>
      <c r="FIA660" s="6"/>
      <c r="FIB660" s="6"/>
      <c r="FIC660" s="6"/>
      <c r="FID660" s="6"/>
      <c r="FIE660" s="6"/>
      <c r="FIF660" s="6"/>
      <c r="FIG660" s="6"/>
      <c r="FIH660" s="6"/>
      <c r="FII660" s="6"/>
      <c r="FIJ660" s="6"/>
      <c r="FIK660" s="6"/>
      <c r="FIL660" s="6"/>
      <c r="FIM660" s="6"/>
      <c r="FIN660" s="6"/>
      <c r="FIO660" s="6"/>
      <c r="FIP660" s="6"/>
      <c r="FIQ660" s="6"/>
      <c r="FIR660" s="6"/>
      <c r="FIS660" s="6"/>
      <c r="FIT660" s="6"/>
      <c r="FIU660" s="6"/>
      <c r="FIV660" s="6"/>
      <c r="FIW660" s="6"/>
      <c r="FIX660" s="6"/>
      <c r="FIY660" s="6"/>
      <c r="FIZ660" s="6"/>
      <c r="FJA660" s="6"/>
      <c r="FJB660" s="6"/>
      <c r="FJC660" s="6"/>
      <c r="FJD660" s="6"/>
      <c r="FJE660" s="6"/>
      <c r="FJF660" s="6"/>
      <c r="FJG660" s="6"/>
      <c r="FJH660" s="6"/>
      <c r="FJI660" s="6"/>
      <c r="FJJ660" s="6"/>
      <c r="FJK660" s="6"/>
      <c r="FJL660" s="6"/>
      <c r="FJM660" s="6"/>
      <c r="FJN660" s="6"/>
      <c r="FJO660" s="6"/>
      <c r="FJP660" s="6"/>
      <c r="FJQ660" s="6"/>
      <c r="FJR660" s="6"/>
      <c r="FJS660" s="6"/>
      <c r="FJT660" s="6"/>
      <c r="FJU660" s="6"/>
      <c r="FJV660" s="6"/>
      <c r="FJW660" s="6"/>
      <c r="FJX660" s="6"/>
      <c r="FJY660" s="6"/>
      <c r="FJZ660" s="6"/>
      <c r="FKA660" s="6"/>
      <c r="FKB660" s="6"/>
      <c r="FKC660" s="6"/>
      <c r="FKD660" s="6"/>
      <c r="FKE660" s="6"/>
      <c r="FKF660" s="6"/>
      <c r="FKG660" s="6"/>
      <c r="FKH660" s="6"/>
      <c r="FKI660" s="6"/>
      <c r="FKJ660" s="6"/>
      <c r="FKK660" s="6"/>
      <c r="FKL660" s="6"/>
      <c r="FKM660" s="6"/>
      <c r="FKN660" s="6"/>
      <c r="FKO660" s="6"/>
      <c r="FKP660" s="6"/>
      <c r="FKQ660" s="6"/>
      <c r="FKR660" s="6"/>
      <c r="FKS660" s="6"/>
      <c r="FKT660" s="6"/>
      <c r="FKU660" s="6"/>
      <c r="FKV660" s="6"/>
      <c r="FKW660" s="6"/>
      <c r="FKX660" s="6"/>
      <c r="FKY660" s="6"/>
      <c r="FKZ660" s="6"/>
      <c r="FLA660" s="6"/>
      <c r="FLB660" s="6"/>
      <c r="FLC660" s="6"/>
      <c r="FLD660" s="6"/>
      <c r="FLE660" s="6"/>
      <c r="FLF660" s="6"/>
      <c r="FLG660" s="6"/>
      <c r="FLH660" s="6"/>
      <c r="FLI660" s="6"/>
      <c r="FLJ660" s="6"/>
      <c r="FLK660" s="6"/>
      <c r="FLL660" s="6"/>
      <c r="FLM660" s="6"/>
      <c r="FLN660" s="6"/>
      <c r="FLO660" s="6"/>
      <c r="FLP660" s="6"/>
      <c r="FLQ660" s="6"/>
      <c r="FLR660" s="6"/>
      <c r="FLS660" s="6"/>
      <c r="FLT660" s="6"/>
      <c r="FLU660" s="6"/>
      <c r="FLV660" s="6"/>
      <c r="FLW660" s="6"/>
      <c r="FLX660" s="6"/>
      <c r="FLY660" s="6"/>
      <c r="FLZ660" s="6"/>
      <c r="FMA660" s="6"/>
      <c r="FMB660" s="6"/>
      <c r="FMC660" s="6"/>
      <c r="FMD660" s="6"/>
      <c r="FME660" s="6"/>
      <c r="FMF660" s="6"/>
      <c r="FMG660" s="6"/>
      <c r="FMH660" s="6"/>
      <c r="FMI660" s="6"/>
      <c r="FMJ660" s="6"/>
      <c r="FMK660" s="6"/>
      <c r="FML660" s="6"/>
      <c r="FMM660" s="6"/>
      <c r="FMN660" s="6"/>
      <c r="FMO660" s="6"/>
      <c r="FMP660" s="6"/>
      <c r="FMQ660" s="6"/>
      <c r="FMR660" s="6"/>
      <c r="FMS660" s="6"/>
      <c r="FMT660" s="6"/>
      <c r="FMU660" s="6"/>
      <c r="FMV660" s="6"/>
      <c r="FMW660" s="6"/>
      <c r="FMX660" s="6"/>
      <c r="FMY660" s="6"/>
      <c r="FMZ660" s="6"/>
      <c r="FNA660" s="6"/>
      <c r="FNB660" s="6"/>
      <c r="FNC660" s="6"/>
      <c r="FND660" s="6"/>
      <c r="FNE660" s="6"/>
      <c r="FNF660" s="6"/>
      <c r="FNG660" s="6"/>
      <c r="FNH660" s="6"/>
      <c r="FNI660" s="6"/>
      <c r="FNJ660" s="6"/>
      <c r="FNK660" s="6"/>
      <c r="FNL660" s="6"/>
      <c r="FNM660" s="6"/>
      <c r="FNN660" s="6"/>
      <c r="FNO660" s="6"/>
      <c r="FNP660" s="6"/>
      <c r="FNQ660" s="6"/>
      <c r="FNR660" s="6"/>
      <c r="FNS660" s="6"/>
      <c r="FNT660" s="6"/>
      <c r="FNU660" s="6"/>
      <c r="FNV660" s="6"/>
      <c r="FNW660" s="6"/>
      <c r="FNX660" s="6"/>
      <c r="FNY660" s="6"/>
      <c r="FNZ660" s="6"/>
      <c r="FOA660" s="6"/>
      <c r="FOB660" s="6"/>
      <c r="FOC660" s="6"/>
      <c r="FOD660" s="6"/>
      <c r="FOE660" s="6"/>
      <c r="FOF660" s="6"/>
      <c r="FOG660" s="6"/>
      <c r="FOH660" s="6"/>
      <c r="FOI660" s="6"/>
      <c r="FOJ660" s="6"/>
      <c r="FOK660" s="6"/>
      <c r="FOL660" s="6"/>
      <c r="FOM660" s="6"/>
      <c r="FON660" s="6"/>
      <c r="FOO660" s="6"/>
      <c r="FOP660" s="6"/>
      <c r="FOQ660" s="6"/>
      <c r="FOR660" s="6"/>
      <c r="FOS660" s="6"/>
      <c r="FOT660" s="6"/>
      <c r="FOU660" s="6"/>
      <c r="FOV660" s="6"/>
      <c r="FOW660" s="6"/>
      <c r="FOX660" s="6"/>
      <c r="FOY660" s="6"/>
      <c r="FOZ660" s="6"/>
      <c r="FPA660" s="6"/>
      <c r="FPB660" s="6"/>
      <c r="FPC660" s="6"/>
      <c r="FPD660" s="6"/>
      <c r="FPE660" s="6"/>
      <c r="FPF660" s="6"/>
      <c r="FPG660" s="6"/>
      <c r="FPH660" s="6"/>
      <c r="FPI660" s="6"/>
      <c r="FPJ660" s="6"/>
      <c r="FPK660" s="6"/>
      <c r="FPL660" s="6"/>
      <c r="FPM660" s="6"/>
      <c r="FPN660" s="6"/>
      <c r="FPO660" s="6"/>
      <c r="FPP660" s="6"/>
      <c r="FPQ660" s="6"/>
      <c r="FPR660" s="6"/>
      <c r="FPS660" s="6"/>
      <c r="FPT660" s="6"/>
      <c r="FPU660" s="6"/>
      <c r="FPV660" s="6"/>
      <c r="FPW660" s="6"/>
      <c r="FPX660" s="6"/>
      <c r="FPY660" s="6"/>
      <c r="FPZ660" s="6"/>
      <c r="FQA660" s="6"/>
      <c r="FQB660" s="6"/>
      <c r="FQC660" s="6"/>
      <c r="FQD660" s="6"/>
      <c r="FQE660" s="6"/>
      <c r="FQF660" s="6"/>
      <c r="FQG660" s="6"/>
      <c r="FQH660" s="6"/>
      <c r="FQI660" s="6"/>
      <c r="FQJ660" s="6"/>
      <c r="FQK660" s="6"/>
      <c r="FQL660" s="6"/>
      <c r="FQM660" s="6"/>
      <c r="FQN660" s="6"/>
      <c r="FQO660" s="6"/>
      <c r="FQP660" s="6"/>
      <c r="FQQ660" s="6"/>
      <c r="FQR660" s="6"/>
      <c r="FQS660" s="6"/>
      <c r="FQT660" s="6"/>
      <c r="FQU660" s="6"/>
      <c r="FQV660" s="6"/>
      <c r="FQW660" s="6"/>
      <c r="FQX660" s="6"/>
      <c r="FQY660" s="6"/>
      <c r="FQZ660" s="6"/>
      <c r="FRA660" s="6"/>
      <c r="FRB660" s="6"/>
      <c r="FRC660" s="6"/>
      <c r="FRD660" s="6"/>
      <c r="FRE660" s="6"/>
      <c r="FRF660" s="6"/>
      <c r="FRG660" s="6"/>
      <c r="FRH660" s="6"/>
      <c r="FRI660" s="6"/>
      <c r="FRJ660" s="6"/>
      <c r="FRK660" s="6"/>
      <c r="FRL660" s="6"/>
      <c r="FRM660" s="6"/>
      <c r="FRN660" s="6"/>
      <c r="FRO660" s="6"/>
      <c r="FRP660" s="6"/>
      <c r="FRQ660" s="6"/>
      <c r="FRR660" s="6"/>
      <c r="FRS660" s="6"/>
      <c r="FRT660" s="6"/>
      <c r="FRU660" s="6"/>
      <c r="FRV660" s="6"/>
      <c r="FRW660" s="6"/>
      <c r="FRX660" s="6"/>
      <c r="FRY660" s="6"/>
      <c r="FRZ660" s="6"/>
      <c r="FSA660" s="6"/>
      <c r="FSB660" s="6"/>
      <c r="FSC660" s="6"/>
      <c r="FSD660" s="6"/>
      <c r="FSE660" s="6"/>
      <c r="FSF660" s="6"/>
      <c r="FSG660" s="6"/>
      <c r="FSH660" s="6"/>
      <c r="FSI660" s="6"/>
      <c r="FSJ660" s="6"/>
      <c r="FSK660" s="6"/>
      <c r="FSL660" s="6"/>
      <c r="FSM660" s="6"/>
      <c r="FSN660" s="6"/>
      <c r="FSO660" s="6"/>
      <c r="FSP660" s="6"/>
      <c r="FSQ660" s="6"/>
      <c r="FSR660" s="6"/>
      <c r="FSS660" s="6"/>
      <c r="FST660" s="6"/>
      <c r="FSU660" s="6"/>
      <c r="FSV660" s="6"/>
      <c r="FSW660" s="6"/>
      <c r="FSX660" s="6"/>
      <c r="FSY660" s="6"/>
      <c r="FSZ660" s="6"/>
      <c r="FTA660" s="6"/>
      <c r="FTB660" s="6"/>
      <c r="FTC660" s="6"/>
      <c r="FTD660" s="6"/>
      <c r="FTE660" s="6"/>
      <c r="FTF660" s="6"/>
      <c r="FTG660" s="6"/>
      <c r="FTH660" s="6"/>
      <c r="FTI660" s="6"/>
      <c r="FTJ660" s="6"/>
      <c r="FTK660" s="6"/>
      <c r="FTL660" s="6"/>
      <c r="FTM660" s="6"/>
      <c r="FTN660" s="6"/>
      <c r="FTO660" s="6"/>
      <c r="FTP660" s="6"/>
      <c r="FTQ660" s="6"/>
      <c r="FTR660" s="6"/>
      <c r="FTS660" s="6"/>
      <c r="FTT660" s="6"/>
      <c r="FTU660" s="6"/>
      <c r="FTV660" s="6"/>
      <c r="FTW660" s="6"/>
      <c r="FTX660" s="6"/>
      <c r="FTY660" s="6"/>
      <c r="FTZ660" s="6"/>
      <c r="FUA660" s="6"/>
      <c r="FUB660" s="6"/>
      <c r="FUC660" s="6"/>
      <c r="FUD660" s="6"/>
      <c r="FUE660" s="6"/>
      <c r="FUF660" s="6"/>
      <c r="FUG660" s="6"/>
      <c r="FUH660" s="6"/>
      <c r="FUI660" s="6"/>
      <c r="FUJ660" s="6"/>
      <c r="FUK660" s="6"/>
      <c r="FUL660" s="6"/>
      <c r="FUM660" s="6"/>
      <c r="FUN660" s="6"/>
      <c r="FUO660" s="6"/>
      <c r="FUP660" s="6"/>
      <c r="FUQ660" s="6"/>
      <c r="FUR660" s="6"/>
      <c r="FUS660" s="6"/>
      <c r="FUT660" s="6"/>
      <c r="FUU660" s="6"/>
      <c r="FUV660" s="6"/>
      <c r="FUW660" s="6"/>
      <c r="FUX660" s="6"/>
      <c r="FUY660" s="6"/>
      <c r="FUZ660" s="6"/>
      <c r="FVA660" s="6"/>
      <c r="FVB660" s="6"/>
      <c r="FVC660" s="6"/>
      <c r="FVD660" s="6"/>
      <c r="FVE660" s="6"/>
      <c r="FVF660" s="6"/>
      <c r="FVG660" s="6"/>
      <c r="FVH660" s="6"/>
      <c r="FVI660" s="6"/>
      <c r="FVJ660" s="6"/>
      <c r="FVK660" s="6"/>
      <c r="FVL660" s="6"/>
      <c r="FVM660" s="6"/>
      <c r="FVN660" s="6"/>
      <c r="FVO660" s="6"/>
      <c r="FVP660" s="6"/>
      <c r="FVQ660" s="6"/>
      <c r="FVR660" s="6"/>
      <c r="FVS660" s="6"/>
      <c r="FVT660" s="6"/>
      <c r="FVU660" s="6"/>
      <c r="FVV660" s="6"/>
      <c r="FVW660" s="6"/>
      <c r="FVX660" s="6"/>
      <c r="FVY660" s="6"/>
      <c r="FVZ660" s="6"/>
      <c r="FWA660" s="6"/>
      <c r="FWB660" s="6"/>
      <c r="FWC660" s="6"/>
      <c r="FWD660" s="6"/>
      <c r="FWE660" s="6"/>
      <c r="FWF660" s="6"/>
      <c r="FWG660" s="6"/>
      <c r="FWH660" s="6"/>
      <c r="FWI660" s="6"/>
      <c r="FWJ660" s="6"/>
      <c r="FWK660" s="6"/>
      <c r="FWL660" s="6"/>
      <c r="FWM660" s="6"/>
      <c r="FWN660" s="6"/>
      <c r="FWO660" s="6"/>
      <c r="FWP660" s="6"/>
      <c r="FWQ660" s="6"/>
      <c r="FWR660" s="6"/>
      <c r="FWS660" s="6"/>
      <c r="FWT660" s="6"/>
      <c r="FWU660" s="6"/>
      <c r="FWV660" s="6"/>
      <c r="FWW660" s="6"/>
      <c r="FWX660" s="6"/>
      <c r="FWY660" s="6"/>
      <c r="FWZ660" s="6"/>
      <c r="FXA660" s="6"/>
      <c r="FXB660" s="6"/>
      <c r="FXC660" s="6"/>
      <c r="FXD660" s="6"/>
      <c r="FXE660" s="6"/>
      <c r="FXF660" s="6"/>
      <c r="FXG660" s="6"/>
      <c r="FXH660" s="6"/>
      <c r="FXI660" s="6"/>
      <c r="FXJ660" s="6"/>
      <c r="FXK660" s="6"/>
      <c r="FXL660" s="6"/>
      <c r="FXM660" s="6"/>
      <c r="FXN660" s="6"/>
      <c r="FXO660" s="6"/>
      <c r="FXP660" s="6"/>
      <c r="FXQ660" s="6"/>
      <c r="FXR660" s="6"/>
      <c r="FXS660" s="6"/>
      <c r="FXT660" s="6"/>
      <c r="FXU660" s="6"/>
      <c r="FXV660" s="6"/>
      <c r="FXW660" s="6"/>
      <c r="FXX660" s="6"/>
      <c r="FXY660" s="6"/>
      <c r="FXZ660" s="6"/>
      <c r="FYA660" s="6"/>
      <c r="FYB660" s="6"/>
      <c r="FYC660" s="6"/>
      <c r="FYD660" s="6"/>
      <c r="FYE660" s="6"/>
      <c r="FYF660" s="6"/>
      <c r="FYG660" s="6"/>
      <c r="FYH660" s="6"/>
      <c r="FYI660" s="6"/>
      <c r="FYJ660" s="6"/>
      <c r="FYK660" s="6"/>
      <c r="FYL660" s="6"/>
      <c r="FYM660" s="6"/>
      <c r="FYN660" s="6"/>
      <c r="FYO660" s="6"/>
      <c r="FYP660" s="6"/>
      <c r="FYQ660" s="6"/>
      <c r="FYR660" s="6"/>
      <c r="FYS660" s="6"/>
      <c r="FYT660" s="6"/>
      <c r="FYU660" s="6"/>
      <c r="FYV660" s="6"/>
      <c r="FYW660" s="6"/>
      <c r="FYX660" s="6"/>
      <c r="FYY660" s="6"/>
      <c r="FYZ660" s="6"/>
      <c r="FZA660" s="6"/>
      <c r="FZB660" s="6"/>
      <c r="FZC660" s="6"/>
      <c r="FZD660" s="6"/>
      <c r="FZE660" s="6"/>
      <c r="FZF660" s="6"/>
      <c r="FZG660" s="6"/>
      <c r="FZH660" s="6"/>
      <c r="FZI660" s="6"/>
      <c r="FZJ660" s="6"/>
      <c r="FZK660" s="6"/>
      <c r="FZL660" s="6"/>
      <c r="FZM660" s="6"/>
      <c r="FZN660" s="6"/>
      <c r="FZO660" s="6"/>
      <c r="FZP660" s="6"/>
      <c r="FZQ660" s="6"/>
      <c r="FZR660" s="6"/>
      <c r="FZS660" s="6"/>
      <c r="FZT660" s="6"/>
      <c r="FZU660" s="6"/>
      <c r="FZV660" s="6"/>
      <c r="FZW660" s="6"/>
      <c r="FZX660" s="6"/>
      <c r="FZY660" s="6"/>
      <c r="FZZ660" s="6"/>
      <c r="GAA660" s="6"/>
      <c r="GAB660" s="6"/>
      <c r="GAC660" s="6"/>
      <c r="GAD660" s="6"/>
      <c r="GAE660" s="6"/>
      <c r="GAF660" s="6"/>
      <c r="GAG660" s="6"/>
      <c r="GAH660" s="6"/>
      <c r="GAI660" s="6"/>
      <c r="GAJ660" s="6"/>
      <c r="GAK660" s="6"/>
      <c r="GAL660" s="6"/>
      <c r="GAM660" s="6"/>
      <c r="GAN660" s="6"/>
      <c r="GAO660" s="6"/>
      <c r="GAP660" s="6"/>
      <c r="GAQ660" s="6"/>
      <c r="GAR660" s="6"/>
      <c r="GAS660" s="6"/>
      <c r="GAT660" s="6"/>
      <c r="GAU660" s="6"/>
      <c r="GAV660" s="6"/>
      <c r="GAW660" s="6"/>
      <c r="GAX660" s="6"/>
      <c r="GAY660" s="6"/>
      <c r="GAZ660" s="6"/>
      <c r="GBA660" s="6"/>
      <c r="GBB660" s="6"/>
      <c r="GBC660" s="6"/>
      <c r="GBD660" s="6"/>
      <c r="GBE660" s="6"/>
      <c r="GBF660" s="6"/>
      <c r="GBG660" s="6"/>
      <c r="GBH660" s="6"/>
      <c r="GBI660" s="6"/>
      <c r="GBJ660" s="6"/>
      <c r="GBK660" s="6"/>
      <c r="GBL660" s="6"/>
      <c r="GBM660" s="6"/>
      <c r="GBN660" s="6"/>
      <c r="GBO660" s="6"/>
      <c r="GBP660" s="6"/>
      <c r="GBQ660" s="6"/>
      <c r="GBR660" s="6"/>
      <c r="GBS660" s="6"/>
      <c r="GBT660" s="6"/>
      <c r="GBU660" s="6"/>
      <c r="GBV660" s="6"/>
      <c r="GBW660" s="6"/>
      <c r="GBX660" s="6"/>
      <c r="GBY660" s="6"/>
      <c r="GBZ660" s="6"/>
      <c r="GCA660" s="6"/>
      <c r="GCB660" s="6"/>
      <c r="GCC660" s="6"/>
      <c r="GCD660" s="6"/>
      <c r="GCE660" s="6"/>
      <c r="GCF660" s="6"/>
      <c r="GCG660" s="6"/>
      <c r="GCH660" s="6"/>
      <c r="GCI660" s="6"/>
      <c r="GCJ660" s="6"/>
      <c r="GCK660" s="6"/>
      <c r="GCL660" s="6"/>
      <c r="GCM660" s="6"/>
      <c r="GCN660" s="6"/>
      <c r="GCO660" s="6"/>
      <c r="GCP660" s="6"/>
      <c r="GCQ660" s="6"/>
      <c r="GCR660" s="6"/>
      <c r="GCS660" s="6"/>
      <c r="GCT660" s="6"/>
      <c r="GCU660" s="6"/>
      <c r="GCV660" s="6"/>
      <c r="GCW660" s="6"/>
      <c r="GCX660" s="6"/>
      <c r="GCY660" s="6"/>
      <c r="GCZ660" s="6"/>
      <c r="GDA660" s="6"/>
      <c r="GDB660" s="6"/>
      <c r="GDC660" s="6"/>
      <c r="GDD660" s="6"/>
      <c r="GDE660" s="6"/>
      <c r="GDF660" s="6"/>
      <c r="GDG660" s="6"/>
      <c r="GDH660" s="6"/>
      <c r="GDI660" s="6"/>
      <c r="GDJ660" s="6"/>
      <c r="GDK660" s="6"/>
      <c r="GDL660" s="6"/>
      <c r="GDM660" s="6"/>
      <c r="GDN660" s="6"/>
      <c r="GDO660" s="6"/>
      <c r="GDP660" s="6"/>
      <c r="GDQ660" s="6"/>
      <c r="GDR660" s="6"/>
      <c r="GDS660" s="6"/>
      <c r="GDT660" s="6"/>
      <c r="GDU660" s="6"/>
      <c r="GDV660" s="6"/>
      <c r="GDW660" s="6"/>
      <c r="GDX660" s="6"/>
      <c r="GDY660" s="6"/>
      <c r="GDZ660" s="6"/>
      <c r="GEA660" s="6"/>
      <c r="GEB660" s="6"/>
      <c r="GEC660" s="6"/>
      <c r="GED660" s="6"/>
      <c r="GEE660" s="6"/>
      <c r="GEF660" s="6"/>
      <c r="GEG660" s="6"/>
      <c r="GEH660" s="6"/>
      <c r="GEI660" s="6"/>
      <c r="GEJ660" s="6"/>
      <c r="GEK660" s="6"/>
      <c r="GEL660" s="6"/>
      <c r="GEM660" s="6"/>
      <c r="GEN660" s="6"/>
      <c r="GEO660" s="6"/>
      <c r="GEP660" s="6"/>
      <c r="GEQ660" s="6"/>
      <c r="GER660" s="6"/>
      <c r="GES660" s="6"/>
      <c r="GET660" s="6"/>
      <c r="GEU660" s="6"/>
      <c r="GEV660" s="6"/>
      <c r="GEW660" s="6"/>
      <c r="GEX660" s="6"/>
      <c r="GEY660" s="6"/>
      <c r="GEZ660" s="6"/>
      <c r="GFA660" s="6"/>
      <c r="GFB660" s="6"/>
      <c r="GFC660" s="6"/>
      <c r="GFD660" s="6"/>
      <c r="GFE660" s="6"/>
      <c r="GFF660" s="6"/>
      <c r="GFG660" s="6"/>
      <c r="GFH660" s="6"/>
      <c r="GFI660" s="6"/>
      <c r="GFJ660" s="6"/>
      <c r="GFK660" s="6"/>
      <c r="GFL660" s="6"/>
      <c r="GFM660" s="6"/>
      <c r="GFN660" s="6"/>
      <c r="GFO660" s="6"/>
      <c r="GFP660" s="6"/>
      <c r="GFQ660" s="6"/>
      <c r="GFR660" s="6"/>
      <c r="GFS660" s="6"/>
      <c r="GFT660" s="6"/>
      <c r="GFU660" s="6"/>
      <c r="GFV660" s="6"/>
      <c r="GFW660" s="6"/>
      <c r="GFX660" s="6"/>
      <c r="GFY660" s="6"/>
      <c r="GFZ660" s="6"/>
      <c r="GGA660" s="6"/>
      <c r="GGB660" s="6"/>
      <c r="GGC660" s="6"/>
      <c r="GGD660" s="6"/>
      <c r="GGE660" s="6"/>
      <c r="GGF660" s="6"/>
      <c r="GGG660" s="6"/>
      <c r="GGH660" s="6"/>
      <c r="GGI660" s="6"/>
      <c r="GGJ660" s="6"/>
      <c r="GGK660" s="6"/>
      <c r="GGL660" s="6"/>
      <c r="GGM660" s="6"/>
      <c r="GGN660" s="6"/>
      <c r="GGO660" s="6"/>
      <c r="GGP660" s="6"/>
      <c r="GGQ660" s="6"/>
      <c r="GGR660" s="6"/>
      <c r="GGS660" s="6"/>
      <c r="GGT660" s="6"/>
      <c r="GGU660" s="6"/>
      <c r="GGV660" s="6"/>
      <c r="GGW660" s="6"/>
      <c r="GGX660" s="6"/>
      <c r="GGY660" s="6"/>
      <c r="GGZ660" s="6"/>
      <c r="GHA660" s="6"/>
      <c r="GHB660" s="6"/>
      <c r="GHC660" s="6"/>
      <c r="GHD660" s="6"/>
      <c r="GHE660" s="6"/>
      <c r="GHF660" s="6"/>
      <c r="GHG660" s="6"/>
      <c r="GHH660" s="6"/>
      <c r="GHI660" s="6"/>
      <c r="GHJ660" s="6"/>
      <c r="GHK660" s="6"/>
      <c r="GHL660" s="6"/>
      <c r="GHM660" s="6"/>
      <c r="GHN660" s="6"/>
      <c r="GHO660" s="6"/>
      <c r="GHP660" s="6"/>
      <c r="GHQ660" s="6"/>
      <c r="GHR660" s="6"/>
      <c r="GHS660" s="6"/>
      <c r="GHT660" s="6"/>
      <c r="GHU660" s="6"/>
      <c r="GHV660" s="6"/>
      <c r="GHW660" s="6"/>
      <c r="GHX660" s="6"/>
      <c r="GHY660" s="6"/>
      <c r="GHZ660" s="6"/>
      <c r="GIA660" s="6"/>
      <c r="GIB660" s="6"/>
      <c r="GIC660" s="6"/>
      <c r="GID660" s="6"/>
      <c r="GIE660" s="6"/>
      <c r="GIF660" s="6"/>
      <c r="GIG660" s="6"/>
      <c r="GIH660" s="6"/>
      <c r="GII660" s="6"/>
      <c r="GIJ660" s="6"/>
      <c r="GIK660" s="6"/>
      <c r="GIL660" s="6"/>
      <c r="GIM660" s="6"/>
      <c r="GIN660" s="6"/>
      <c r="GIO660" s="6"/>
      <c r="GIP660" s="6"/>
      <c r="GIQ660" s="6"/>
      <c r="GIR660" s="6"/>
      <c r="GIS660" s="6"/>
      <c r="GIT660" s="6"/>
      <c r="GIU660" s="6"/>
      <c r="GIV660" s="6"/>
      <c r="GIW660" s="6"/>
      <c r="GIX660" s="6"/>
      <c r="GIY660" s="6"/>
      <c r="GIZ660" s="6"/>
      <c r="GJA660" s="6"/>
      <c r="GJB660" s="6"/>
      <c r="GJC660" s="6"/>
      <c r="GJD660" s="6"/>
      <c r="GJE660" s="6"/>
      <c r="GJF660" s="6"/>
      <c r="GJG660" s="6"/>
      <c r="GJH660" s="6"/>
      <c r="GJI660" s="6"/>
      <c r="GJJ660" s="6"/>
      <c r="GJK660" s="6"/>
      <c r="GJL660" s="6"/>
      <c r="GJM660" s="6"/>
      <c r="GJN660" s="6"/>
      <c r="GJO660" s="6"/>
      <c r="GJP660" s="6"/>
      <c r="GJQ660" s="6"/>
      <c r="GJR660" s="6"/>
      <c r="GJS660" s="6"/>
      <c r="GJT660" s="6"/>
      <c r="GJU660" s="6"/>
      <c r="GJV660" s="6"/>
      <c r="GJW660" s="6"/>
      <c r="GJX660" s="6"/>
      <c r="GJY660" s="6"/>
      <c r="GJZ660" s="6"/>
      <c r="GKA660" s="6"/>
      <c r="GKB660" s="6"/>
      <c r="GKC660" s="6"/>
      <c r="GKD660" s="6"/>
      <c r="GKE660" s="6"/>
      <c r="GKF660" s="6"/>
      <c r="GKG660" s="6"/>
      <c r="GKH660" s="6"/>
      <c r="GKI660" s="6"/>
      <c r="GKJ660" s="6"/>
      <c r="GKK660" s="6"/>
      <c r="GKL660" s="6"/>
      <c r="GKM660" s="6"/>
      <c r="GKN660" s="6"/>
      <c r="GKO660" s="6"/>
      <c r="GKP660" s="6"/>
      <c r="GKQ660" s="6"/>
      <c r="GKR660" s="6"/>
      <c r="GKS660" s="6"/>
      <c r="GKT660" s="6"/>
      <c r="GKU660" s="6"/>
      <c r="GKV660" s="6"/>
      <c r="GKW660" s="6"/>
      <c r="GKX660" s="6"/>
      <c r="GKY660" s="6"/>
      <c r="GKZ660" s="6"/>
      <c r="GLA660" s="6"/>
      <c r="GLB660" s="6"/>
      <c r="GLC660" s="6"/>
      <c r="GLD660" s="6"/>
      <c r="GLE660" s="6"/>
      <c r="GLF660" s="6"/>
      <c r="GLG660" s="6"/>
      <c r="GLH660" s="6"/>
      <c r="GLI660" s="6"/>
      <c r="GLJ660" s="6"/>
      <c r="GLK660" s="6"/>
      <c r="GLL660" s="6"/>
      <c r="GLM660" s="6"/>
      <c r="GLN660" s="6"/>
      <c r="GLO660" s="6"/>
      <c r="GLP660" s="6"/>
      <c r="GLQ660" s="6"/>
      <c r="GLR660" s="6"/>
      <c r="GLS660" s="6"/>
      <c r="GLT660" s="6"/>
      <c r="GLU660" s="6"/>
      <c r="GLV660" s="6"/>
      <c r="GLW660" s="6"/>
      <c r="GLX660" s="6"/>
      <c r="GLY660" s="6"/>
      <c r="GLZ660" s="6"/>
      <c r="GMA660" s="6"/>
      <c r="GMB660" s="6"/>
      <c r="GMC660" s="6"/>
      <c r="GMD660" s="6"/>
      <c r="GME660" s="6"/>
      <c r="GMF660" s="6"/>
      <c r="GMG660" s="6"/>
      <c r="GMH660" s="6"/>
      <c r="GMI660" s="6"/>
      <c r="GMJ660" s="6"/>
      <c r="GMK660" s="6"/>
      <c r="GML660" s="6"/>
      <c r="GMM660" s="6"/>
      <c r="GMN660" s="6"/>
      <c r="GMO660" s="6"/>
      <c r="GMP660" s="6"/>
      <c r="GMQ660" s="6"/>
      <c r="GMR660" s="6"/>
      <c r="GMS660" s="6"/>
      <c r="GMT660" s="6"/>
      <c r="GMU660" s="6"/>
      <c r="GMV660" s="6"/>
      <c r="GMW660" s="6"/>
      <c r="GMX660" s="6"/>
      <c r="GMY660" s="6"/>
      <c r="GMZ660" s="6"/>
      <c r="GNA660" s="6"/>
      <c r="GNB660" s="6"/>
      <c r="GNC660" s="6"/>
      <c r="GND660" s="6"/>
      <c r="GNE660" s="6"/>
      <c r="GNF660" s="6"/>
      <c r="GNG660" s="6"/>
      <c r="GNH660" s="6"/>
      <c r="GNI660" s="6"/>
      <c r="GNJ660" s="6"/>
      <c r="GNK660" s="6"/>
      <c r="GNL660" s="6"/>
      <c r="GNM660" s="6"/>
      <c r="GNN660" s="6"/>
      <c r="GNO660" s="6"/>
      <c r="GNP660" s="6"/>
      <c r="GNQ660" s="6"/>
      <c r="GNR660" s="6"/>
      <c r="GNS660" s="6"/>
      <c r="GNT660" s="6"/>
      <c r="GNU660" s="6"/>
      <c r="GNV660" s="6"/>
      <c r="GNW660" s="6"/>
      <c r="GNX660" s="6"/>
      <c r="GNY660" s="6"/>
      <c r="GNZ660" s="6"/>
      <c r="GOA660" s="6"/>
      <c r="GOB660" s="6"/>
      <c r="GOC660" s="6"/>
      <c r="GOD660" s="6"/>
      <c r="GOE660" s="6"/>
      <c r="GOF660" s="6"/>
      <c r="GOG660" s="6"/>
      <c r="GOH660" s="6"/>
      <c r="GOI660" s="6"/>
      <c r="GOJ660" s="6"/>
      <c r="GOK660" s="6"/>
      <c r="GOL660" s="6"/>
      <c r="GOM660" s="6"/>
      <c r="GON660" s="6"/>
      <c r="GOO660" s="6"/>
      <c r="GOP660" s="6"/>
      <c r="GOQ660" s="6"/>
      <c r="GOR660" s="6"/>
      <c r="GOS660" s="6"/>
      <c r="GOT660" s="6"/>
      <c r="GOU660" s="6"/>
      <c r="GOV660" s="6"/>
      <c r="GOW660" s="6"/>
      <c r="GOX660" s="6"/>
      <c r="GOY660" s="6"/>
      <c r="GOZ660" s="6"/>
      <c r="GPA660" s="6"/>
      <c r="GPB660" s="6"/>
      <c r="GPC660" s="6"/>
      <c r="GPD660" s="6"/>
      <c r="GPE660" s="6"/>
      <c r="GPF660" s="6"/>
      <c r="GPG660" s="6"/>
      <c r="GPH660" s="6"/>
      <c r="GPI660" s="6"/>
      <c r="GPJ660" s="6"/>
      <c r="GPK660" s="6"/>
      <c r="GPL660" s="6"/>
      <c r="GPM660" s="6"/>
      <c r="GPN660" s="6"/>
      <c r="GPO660" s="6"/>
      <c r="GPP660" s="6"/>
      <c r="GPQ660" s="6"/>
      <c r="GPR660" s="6"/>
      <c r="GPS660" s="6"/>
      <c r="GPT660" s="6"/>
      <c r="GPU660" s="6"/>
      <c r="GPV660" s="6"/>
      <c r="GPW660" s="6"/>
      <c r="GPX660" s="6"/>
      <c r="GPY660" s="6"/>
      <c r="GPZ660" s="6"/>
      <c r="GQA660" s="6"/>
      <c r="GQB660" s="6"/>
      <c r="GQC660" s="6"/>
      <c r="GQD660" s="6"/>
      <c r="GQE660" s="6"/>
      <c r="GQF660" s="6"/>
      <c r="GQG660" s="6"/>
      <c r="GQH660" s="6"/>
      <c r="GQI660" s="6"/>
      <c r="GQJ660" s="6"/>
      <c r="GQK660" s="6"/>
      <c r="GQL660" s="6"/>
      <c r="GQM660" s="6"/>
      <c r="GQN660" s="6"/>
      <c r="GQO660" s="6"/>
      <c r="GQP660" s="6"/>
      <c r="GQQ660" s="6"/>
      <c r="GQR660" s="6"/>
      <c r="GQS660" s="6"/>
      <c r="GQT660" s="6"/>
      <c r="GQU660" s="6"/>
      <c r="GQV660" s="6"/>
      <c r="GQW660" s="6"/>
      <c r="GQX660" s="6"/>
      <c r="GQY660" s="6"/>
      <c r="GQZ660" s="6"/>
      <c r="GRA660" s="6"/>
      <c r="GRB660" s="6"/>
      <c r="GRC660" s="6"/>
      <c r="GRD660" s="6"/>
      <c r="GRE660" s="6"/>
      <c r="GRF660" s="6"/>
      <c r="GRG660" s="6"/>
      <c r="GRH660" s="6"/>
      <c r="GRI660" s="6"/>
      <c r="GRJ660" s="6"/>
      <c r="GRK660" s="6"/>
      <c r="GRL660" s="6"/>
      <c r="GRM660" s="6"/>
      <c r="GRN660" s="6"/>
      <c r="GRO660" s="6"/>
      <c r="GRP660" s="6"/>
      <c r="GRQ660" s="6"/>
      <c r="GRR660" s="6"/>
      <c r="GRS660" s="6"/>
      <c r="GRT660" s="6"/>
      <c r="GRU660" s="6"/>
      <c r="GRV660" s="6"/>
      <c r="GRW660" s="6"/>
      <c r="GRX660" s="6"/>
      <c r="GRY660" s="6"/>
      <c r="GRZ660" s="6"/>
      <c r="GSA660" s="6"/>
      <c r="GSB660" s="6"/>
      <c r="GSC660" s="6"/>
      <c r="GSD660" s="6"/>
      <c r="GSE660" s="6"/>
      <c r="GSF660" s="6"/>
      <c r="GSG660" s="6"/>
      <c r="GSH660" s="6"/>
      <c r="GSI660" s="6"/>
      <c r="GSJ660" s="6"/>
      <c r="GSK660" s="6"/>
      <c r="GSL660" s="6"/>
      <c r="GSM660" s="6"/>
      <c r="GSN660" s="6"/>
      <c r="GSO660" s="6"/>
      <c r="GSP660" s="6"/>
      <c r="GSQ660" s="6"/>
      <c r="GSR660" s="6"/>
      <c r="GSS660" s="6"/>
      <c r="GST660" s="6"/>
      <c r="GSU660" s="6"/>
      <c r="GSV660" s="6"/>
      <c r="GSW660" s="6"/>
      <c r="GSX660" s="6"/>
      <c r="GSY660" s="6"/>
      <c r="GSZ660" s="6"/>
      <c r="GTA660" s="6"/>
      <c r="GTB660" s="6"/>
      <c r="GTC660" s="6"/>
      <c r="GTD660" s="6"/>
      <c r="GTE660" s="6"/>
      <c r="GTF660" s="6"/>
      <c r="GTG660" s="6"/>
      <c r="GTH660" s="6"/>
      <c r="GTI660" s="6"/>
      <c r="GTJ660" s="6"/>
      <c r="GTK660" s="6"/>
      <c r="GTL660" s="6"/>
      <c r="GTM660" s="6"/>
      <c r="GTN660" s="6"/>
      <c r="GTO660" s="6"/>
      <c r="GTP660" s="6"/>
      <c r="GTQ660" s="6"/>
      <c r="GTR660" s="6"/>
      <c r="GTS660" s="6"/>
      <c r="GTT660" s="6"/>
      <c r="GTU660" s="6"/>
      <c r="GTV660" s="6"/>
      <c r="GTW660" s="6"/>
      <c r="GTX660" s="6"/>
      <c r="GTY660" s="6"/>
      <c r="GTZ660" s="6"/>
      <c r="GUA660" s="6"/>
      <c r="GUB660" s="6"/>
      <c r="GUC660" s="6"/>
      <c r="GUD660" s="6"/>
      <c r="GUE660" s="6"/>
      <c r="GUF660" s="6"/>
      <c r="GUG660" s="6"/>
      <c r="GUH660" s="6"/>
      <c r="GUI660" s="6"/>
      <c r="GUJ660" s="6"/>
      <c r="GUK660" s="6"/>
      <c r="GUL660" s="6"/>
      <c r="GUM660" s="6"/>
      <c r="GUN660" s="6"/>
      <c r="GUO660" s="6"/>
      <c r="GUP660" s="6"/>
      <c r="GUQ660" s="6"/>
      <c r="GUR660" s="6"/>
      <c r="GUS660" s="6"/>
      <c r="GUT660" s="6"/>
      <c r="GUU660" s="6"/>
      <c r="GUV660" s="6"/>
      <c r="GUW660" s="6"/>
      <c r="GUX660" s="6"/>
      <c r="GUY660" s="6"/>
      <c r="GUZ660" s="6"/>
      <c r="GVA660" s="6"/>
      <c r="GVB660" s="6"/>
      <c r="GVC660" s="6"/>
      <c r="GVD660" s="6"/>
      <c r="GVE660" s="6"/>
      <c r="GVF660" s="6"/>
      <c r="GVG660" s="6"/>
      <c r="GVH660" s="6"/>
      <c r="GVI660" s="6"/>
      <c r="GVJ660" s="6"/>
      <c r="GVK660" s="6"/>
      <c r="GVL660" s="6"/>
      <c r="GVM660" s="6"/>
      <c r="GVN660" s="6"/>
      <c r="GVO660" s="6"/>
      <c r="GVP660" s="6"/>
      <c r="GVQ660" s="6"/>
      <c r="GVR660" s="6"/>
      <c r="GVS660" s="6"/>
      <c r="GVT660" s="6"/>
      <c r="GVU660" s="6"/>
      <c r="GVV660" s="6"/>
      <c r="GVW660" s="6"/>
      <c r="GVX660" s="6"/>
      <c r="GVY660" s="6"/>
      <c r="GVZ660" s="6"/>
      <c r="GWA660" s="6"/>
      <c r="GWB660" s="6"/>
      <c r="GWC660" s="6"/>
      <c r="GWD660" s="6"/>
      <c r="GWE660" s="6"/>
      <c r="GWF660" s="6"/>
      <c r="GWG660" s="6"/>
      <c r="GWH660" s="6"/>
      <c r="GWI660" s="6"/>
      <c r="GWJ660" s="6"/>
      <c r="GWK660" s="6"/>
      <c r="GWL660" s="6"/>
      <c r="GWM660" s="6"/>
      <c r="GWN660" s="6"/>
      <c r="GWO660" s="6"/>
      <c r="GWP660" s="6"/>
      <c r="GWQ660" s="6"/>
      <c r="GWR660" s="6"/>
      <c r="GWS660" s="6"/>
      <c r="GWT660" s="6"/>
      <c r="GWU660" s="6"/>
      <c r="GWV660" s="6"/>
      <c r="GWW660" s="6"/>
      <c r="GWX660" s="6"/>
      <c r="GWY660" s="6"/>
      <c r="GWZ660" s="6"/>
      <c r="GXA660" s="6"/>
      <c r="GXB660" s="6"/>
      <c r="GXC660" s="6"/>
      <c r="GXD660" s="6"/>
      <c r="GXE660" s="6"/>
      <c r="GXF660" s="6"/>
      <c r="GXG660" s="6"/>
      <c r="GXH660" s="6"/>
      <c r="GXI660" s="6"/>
      <c r="GXJ660" s="6"/>
      <c r="GXK660" s="6"/>
      <c r="GXL660" s="6"/>
      <c r="GXM660" s="6"/>
      <c r="GXN660" s="6"/>
      <c r="GXO660" s="6"/>
      <c r="GXP660" s="6"/>
      <c r="GXQ660" s="6"/>
      <c r="GXR660" s="6"/>
      <c r="GXS660" s="6"/>
      <c r="GXT660" s="6"/>
      <c r="GXU660" s="6"/>
      <c r="GXV660" s="6"/>
      <c r="GXW660" s="6"/>
      <c r="GXX660" s="6"/>
      <c r="GXY660" s="6"/>
      <c r="GXZ660" s="6"/>
      <c r="GYA660" s="6"/>
      <c r="GYB660" s="6"/>
      <c r="GYC660" s="6"/>
      <c r="GYD660" s="6"/>
      <c r="GYE660" s="6"/>
      <c r="GYF660" s="6"/>
      <c r="GYG660" s="6"/>
      <c r="GYH660" s="6"/>
      <c r="GYI660" s="6"/>
      <c r="GYJ660" s="6"/>
      <c r="GYK660" s="6"/>
      <c r="GYL660" s="6"/>
      <c r="GYM660" s="6"/>
      <c r="GYN660" s="6"/>
      <c r="GYO660" s="6"/>
      <c r="GYP660" s="6"/>
      <c r="GYQ660" s="6"/>
      <c r="GYR660" s="6"/>
      <c r="GYS660" s="6"/>
      <c r="GYT660" s="6"/>
      <c r="GYU660" s="6"/>
      <c r="GYV660" s="6"/>
      <c r="GYW660" s="6"/>
      <c r="GYX660" s="6"/>
      <c r="GYY660" s="6"/>
      <c r="GYZ660" s="6"/>
      <c r="GZA660" s="6"/>
      <c r="GZB660" s="6"/>
      <c r="GZC660" s="6"/>
      <c r="GZD660" s="6"/>
      <c r="GZE660" s="6"/>
      <c r="GZF660" s="6"/>
      <c r="GZG660" s="6"/>
      <c r="GZH660" s="6"/>
      <c r="GZI660" s="6"/>
      <c r="GZJ660" s="6"/>
      <c r="GZK660" s="6"/>
      <c r="GZL660" s="6"/>
      <c r="GZM660" s="6"/>
      <c r="GZN660" s="6"/>
      <c r="GZO660" s="6"/>
      <c r="GZP660" s="6"/>
      <c r="GZQ660" s="6"/>
      <c r="GZR660" s="6"/>
      <c r="GZS660" s="6"/>
      <c r="GZT660" s="6"/>
      <c r="GZU660" s="6"/>
      <c r="GZV660" s="6"/>
      <c r="GZW660" s="6"/>
      <c r="GZX660" s="6"/>
      <c r="GZY660" s="6"/>
      <c r="GZZ660" s="6"/>
      <c r="HAA660" s="6"/>
      <c r="HAB660" s="6"/>
      <c r="HAC660" s="6"/>
      <c r="HAD660" s="6"/>
      <c r="HAE660" s="6"/>
      <c r="HAF660" s="6"/>
      <c r="HAG660" s="6"/>
      <c r="HAH660" s="6"/>
      <c r="HAI660" s="6"/>
      <c r="HAJ660" s="6"/>
      <c r="HAK660" s="6"/>
      <c r="HAL660" s="6"/>
      <c r="HAM660" s="6"/>
      <c r="HAN660" s="6"/>
      <c r="HAO660" s="6"/>
      <c r="HAP660" s="6"/>
      <c r="HAQ660" s="6"/>
      <c r="HAR660" s="6"/>
      <c r="HAS660" s="6"/>
      <c r="HAT660" s="6"/>
      <c r="HAU660" s="6"/>
      <c r="HAV660" s="6"/>
      <c r="HAW660" s="6"/>
      <c r="HAX660" s="6"/>
      <c r="HAY660" s="6"/>
      <c r="HAZ660" s="6"/>
      <c r="HBA660" s="6"/>
      <c r="HBB660" s="6"/>
      <c r="HBC660" s="6"/>
      <c r="HBD660" s="6"/>
      <c r="HBE660" s="6"/>
      <c r="HBF660" s="6"/>
      <c r="HBG660" s="6"/>
      <c r="HBH660" s="6"/>
      <c r="HBI660" s="6"/>
      <c r="HBJ660" s="6"/>
      <c r="HBK660" s="6"/>
      <c r="HBL660" s="6"/>
      <c r="HBM660" s="6"/>
      <c r="HBN660" s="6"/>
      <c r="HBO660" s="6"/>
      <c r="HBP660" s="6"/>
      <c r="HBQ660" s="6"/>
      <c r="HBR660" s="6"/>
      <c r="HBS660" s="6"/>
      <c r="HBT660" s="6"/>
      <c r="HBU660" s="6"/>
      <c r="HBV660" s="6"/>
      <c r="HBW660" s="6"/>
      <c r="HBX660" s="6"/>
      <c r="HBY660" s="6"/>
      <c r="HBZ660" s="6"/>
      <c r="HCA660" s="6"/>
      <c r="HCB660" s="6"/>
      <c r="HCC660" s="6"/>
      <c r="HCD660" s="6"/>
      <c r="HCE660" s="6"/>
      <c r="HCF660" s="6"/>
      <c r="HCG660" s="6"/>
      <c r="HCH660" s="6"/>
      <c r="HCI660" s="6"/>
      <c r="HCJ660" s="6"/>
      <c r="HCK660" s="6"/>
      <c r="HCL660" s="6"/>
      <c r="HCM660" s="6"/>
      <c r="HCN660" s="6"/>
      <c r="HCO660" s="6"/>
      <c r="HCP660" s="6"/>
      <c r="HCQ660" s="6"/>
      <c r="HCR660" s="6"/>
      <c r="HCS660" s="6"/>
      <c r="HCT660" s="6"/>
      <c r="HCU660" s="6"/>
      <c r="HCV660" s="6"/>
      <c r="HCW660" s="6"/>
      <c r="HCX660" s="6"/>
      <c r="HCY660" s="6"/>
      <c r="HCZ660" s="6"/>
      <c r="HDA660" s="6"/>
      <c r="HDB660" s="6"/>
      <c r="HDC660" s="6"/>
      <c r="HDD660" s="6"/>
      <c r="HDE660" s="6"/>
      <c r="HDF660" s="6"/>
      <c r="HDG660" s="6"/>
      <c r="HDH660" s="6"/>
      <c r="HDI660" s="6"/>
      <c r="HDJ660" s="6"/>
      <c r="HDK660" s="6"/>
      <c r="HDL660" s="6"/>
      <c r="HDM660" s="6"/>
      <c r="HDN660" s="6"/>
      <c r="HDO660" s="6"/>
      <c r="HDP660" s="6"/>
      <c r="HDQ660" s="6"/>
      <c r="HDR660" s="6"/>
      <c r="HDS660" s="6"/>
      <c r="HDT660" s="6"/>
      <c r="HDU660" s="6"/>
      <c r="HDV660" s="6"/>
      <c r="HDW660" s="6"/>
      <c r="HDX660" s="6"/>
      <c r="HDY660" s="6"/>
      <c r="HDZ660" s="6"/>
      <c r="HEA660" s="6"/>
      <c r="HEB660" s="6"/>
      <c r="HEC660" s="6"/>
      <c r="HED660" s="6"/>
      <c r="HEE660" s="6"/>
      <c r="HEF660" s="6"/>
      <c r="HEG660" s="6"/>
      <c r="HEH660" s="6"/>
      <c r="HEI660" s="6"/>
      <c r="HEJ660" s="6"/>
      <c r="HEK660" s="6"/>
      <c r="HEL660" s="6"/>
      <c r="HEM660" s="6"/>
      <c r="HEN660" s="6"/>
      <c r="HEO660" s="6"/>
      <c r="HEP660" s="6"/>
      <c r="HEQ660" s="6"/>
      <c r="HER660" s="6"/>
      <c r="HES660" s="6"/>
      <c r="HET660" s="6"/>
      <c r="HEU660" s="6"/>
      <c r="HEV660" s="6"/>
      <c r="HEW660" s="6"/>
      <c r="HEX660" s="6"/>
      <c r="HEY660" s="6"/>
      <c r="HEZ660" s="6"/>
      <c r="HFA660" s="6"/>
      <c r="HFB660" s="6"/>
      <c r="HFC660" s="6"/>
      <c r="HFD660" s="6"/>
      <c r="HFE660" s="6"/>
      <c r="HFF660" s="6"/>
      <c r="HFG660" s="6"/>
      <c r="HFH660" s="6"/>
      <c r="HFI660" s="6"/>
      <c r="HFJ660" s="6"/>
      <c r="HFK660" s="6"/>
      <c r="HFL660" s="6"/>
      <c r="HFM660" s="6"/>
      <c r="HFN660" s="6"/>
      <c r="HFO660" s="6"/>
      <c r="HFP660" s="6"/>
      <c r="HFQ660" s="6"/>
      <c r="HFR660" s="6"/>
      <c r="HFS660" s="6"/>
      <c r="HFT660" s="6"/>
      <c r="HFU660" s="6"/>
      <c r="HFV660" s="6"/>
      <c r="HFW660" s="6"/>
      <c r="HFX660" s="6"/>
      <c r="HFY660" s="6"/>
      <c r="HFZ660" s="6"/>
      <c r="HGA660" s="6"/>
      <c r="HGB660" s="6"/>
      <c r="HGC660" s="6"/>
      <c r="HGD660" s="6"/>
      <c r="HGE660" s="6"/>
      <c r="HGF660" s="6"/>
      <c r="HGG660" s="6"/>
      <c r="HGH660" s="6"/>
      <c r="HGI660" s="6"/>
      <c r="HGJ660" s="6"/>
      <c r="HGK660" s="6"/>
      <c r="HGL660" s="6"/>
      <c r="HGM660" s="6"/>
      <c r="HGN660" s="6"/>
      <c r="HGO660" s="6"/>
      <c r="HGP660" s="6"/>
      <c r="HGQ660" s="6"/>
      <c r="HGR660" s="6"/>
      <c r="HGS660" s="6"/>
      <c r="HGT660" s="6"/>
      <c r="HGU660" s="6"/>
      <c r="HGV660" s="6"/>
      <c r="HGW660" s="6"/>
      <c r="HGX660" s="6"/>
      <c r="HGY660" s="6"/>
      <c r="HGZ660" s="6"/>
      <c r="HHA660" s="6"/>
      <c r="HHB660" s="6"/>
      <c r="HHC660" s="6"/>
      <c r="HHD660" s="6"/>
      <c r="HHE660" s="6"/>
      <c r="HHF660" s="6"/>
      <c r="HHG660" s="6"/>
      <c r="HHH660" s="6"/>
      <c r="HHI660" s="6"/>
      <c r="HHJ660" s="6"/>
      <c r="HHK660" s="6"/>
      <c r="HHL660" s="6"/>
      <c r="HHM660" s="6"/>
      <c r="HHN660" s="6"/>
      <c r="HHO660" s="6"/>
      <c r="HHP660" s="6"/>
      <c r="HHQ660" s="6"/>
      <c r="HHR660" s="6"/>
      <c r="HHS660" s="6"/>
      <c r="HHT660" s="6"/>
      <c r="HHU660" s="6"/>
      <c r="HHV660" s="6"/>
      <c r="HHW660" s="6"/>
      <c r="HHX660" s="6"/>
      <c r="HHY660" s="6"/>
      <c r="HHZ660" s="6"/>
      <c r="HIA660" s="6"/>
      <c r="HIB660" s="6"/>
      <c r="HIC660" s="6"/>
      <c r="HID660" s="6"/>
      <c r="HIE660" s="6"/>
      <c r="HIF660" s="6"/>
      <c r="HIG660" s="6"/>
      <c r="HIH660" s="6"/>
      <c r="HII660" s="6"/>
      <c r="HIJ660" s="6"/>
      <c r="HIK660" s="6"/>
      <c r="HIL660" s="6"/>
      <c r="HIM660" s="6"/>
      <c r="HIN660" s="6"/>
      <c r="HIO660" s="6"/>
      <c r="HIP660" s="6"/>
      <c r="HIQ660" s="6"/>
      <c r="HIR660" s="6"/>
      <c r="HIS660" s="6"/>
      <c r="HIT660" s="6"/>
      <c r="HIU660" s="6"/>
      <c r="HIV660" s="6"/>
      <c r="HIW660" s="6"/>
      <c r="HIX660" s="6"/>
      <c r="HIY660" s="6"/>
      <c r="HIZ660" s="6"/>
      <c r="HJA660" s="6"/>
      <c r="HJB660" s="6"/>
      <c r="HJC660" s="6"/>
      <c r="HJD660" s="6"/>
      <c r="HJE660" s="6"/>
      <c r="HJF660" s="6"/>
      <c r="HJG660" s="6"/>
      <c r="HJH660" s="6"/>
      <c r="HJI660" s="6"/>
      <c r="HJJ660" s="6"/>
      <c r="HJK660" s="6"/>
      <c r="HJL660" s="6"/>
      <c r="HJM660" s="6"/>
      <c r="HJN660" s="6"/>
      <c r="HJO660" s="6"/>
      <c r="HJP660" s="6"/>
      <c r="HJQ660" s="6"/>
      <c r="HJR660" s="6"/>
      <c r="HJS660" s="6"/>
      <c r="HJT660" s="6"/>
      <c r="HJU660" s="6"/>
      <c r="HJV660" s="6"/>
      <c r="HJW660" s="6"/>
      <c r="HJX660" s="6"/>
      <c r="HJY660" s="6"/>
      <c r="HJZ660" s="6"/>
      <c r="HKA660" s="6"/>
      <c r="HKB660" s="6"/>
      <c r="HKC660" s="6"/>
      <c r="HKD660" s="6"/>
      <c r="HKE660" s="6"/>
      <c r="HKF660" s="6"/>
      <c r="HKG660" s="6"/>
      <c r="HKH660" s="6"/>
      <c r="HKI660" s="6"/>
      <c r="HKJ660" s="6"/>
      <c r="HKK660" s="6"/>
      <c r="HKL660" s="6"/>
      <c r="HKM660" s="6"/>
      <c r="HKN660" s="6"/>
      <c r="HKO660" s="6"/>
      <c r="HKP660" s="6"/>
      <c r="HKQ660" s="6"/>
      <c r="HKR660" s="6"/>
      <c r="HKS660" s="6"/>
      <c r="HKT660" s="6"/>
      <c r="HKU660" s="6"/>
      <c r="HKV660" s="6"/>
      <c r="HKW660" s="6"/>
      <c r="HKX660" s="6"/>
      <c r="HKY660" s="6"/>
      <c r="HKZ660" s="6"/>
      <c r="HLA660" s="6"/>
      <c r="HLB660" s="6"/>
      <c r="HLC660" s="6"/>
      <c r="HLD660" s="6"/>
      <c r="HLE660" s="6"/>
      <c r="HLF660" s="6"/>
      <c r="HLG660" s="6"/>
      <c r="HLH660" s="6"/>
      <c r="HLI660" s="6"/>
      <c r="HLJ660" s="6"/>
      <c r="HLK660" s="6"/>
      <c r="HLL660" s="6"/>
      <c r="HLM660" s="6"/>
      <c r="HLN660" s="6"/>
      <c r="HLO660" s="6"/>
      <c r="HLP660" s="6"/>
      <c r="HLQ660" s="6"/>
      <c r="HLR660" s="6"/>
      <c r="HLS660" s="6"/>
      <c r="HLT660" s="6"/>
      <c r="HLU660" s="6"/>
      <c r="HLV660" s="6"/>
      <c r="HLW660" s="6"/>
      <c r="HLX660" s="6"/>
      <c r="HLY660" s="6"/>
      <c r="HLZ660" s="6"/>
      <c r="HMA660" s="6"/>
      <c r="HMB660" s="6"/>
      <c r="HMC660" s="6"/>
      <c r="HMD660" s="6"/>
      <c r="HME660" s="6"/>
      <c r="HMF660" s="6"/>
      <c r="HMG660" s="6"/>
      <c r="HMH660" s="6"/>
      <c r="HMI660" s="6"/>
      <c r="HMJ660" s="6"/>
      <c r="HMK660" s="6"/>
      <c r="HML660" s="6"/>
      <c r="HMM660" s="6"/>
      <c r="HMN660" s="6"/>
      <c r="HMO660" s="6"/>
      <c r="HMP660" s="6"/>
      <c r="HMQ660" s="6"/>
      <c r="HMR660" s="6"/>
      <c r="HMS660" s="6"/>
      <c r="HMT660" s="6"/>
      <c r="HMU660" s="6"/>
      <c r="HMV660" s="6"/>
      <c r="HMW660" s="6"/>
      <c r="HMX660" s="6"/>
      <c r="HMY660" s="6"/>
      <c r="HMZ660" s="6"/>
      <c r="HNA660" s="6"/>
      <c r="HNB660" s="6"/>
      <c r="HNC660" s="6"/>
      <c r="HND660" s="6"/>
      <c r="HNE660" s="6"/>
      <c r="HNF660" s="6"/>
      <c r="HNG660" s="6"/>
      <c r="HNH660" s="6"/>
      <c r="HNI660" s="6"/>
      <c r="HNJ660" s="6"/>
      <c r="HNK660" s="6"/>
      <c r="HNL660" s="6"/>
      <c r="HNM660" s="6"/>
      <c r="HNN660" s="6"/>
      <c r="HNO660" s="6"/>
      <c r="HNP660" s="6"/>
      <c r="HNQ660" s="6"/>
      <c r="HNR660" s="6"/>
      <c r="HNS660" s="6"/>
      <c r="HNT660" s="6"/>
      <c r="HNU660" s="6"/>
      <c r="HNV660" s="6"/>
      <c r="HNW660" s="6"/>
      <c r="HNX660" s="6"/>
      <c r="HNY660" s="6"/>
      <c r="HNZ660" s="6"/>
      <c r="HOA660" s="6"/>
      <c r="HOB660" s="6"/>
      <c r="HOC660" s="6"/>
      <c r="HOD660" s="6"/>
      <c r="HOE660" s="6"/>
      <c r="HOF660" s="6"/>
      <c r="HOG660" s="6"/>
      <c r="HOH660" s="6"/>
      <c r="HOI660" s="6"/>
      <c r="HOJ660" s="6"/>
      <c r="HOK660" s="6"/>
      <c r="HOL660" s="6"/>
      <c r="HOM660" s="6"/>
      <c r="HON660" s="6"/>
      <c r="HOO660" s="6"/>
      <c r="HOP660" s="6"/>
      <c r="HOQ660" s="6"/>
      <c r="HOR660" s="6"/>
      <c r="HOS660" s="6"/>
      <c r="HOT660" s="6"/>
      <c r="HOU660" s="6"/>
      <c r="HOV660" s="6"/>
      <c r="HOW660" s="6"/>
      <c r="HOX660" s="6"/>
      <c r="HOY660" s="6"/>
      <c r="HOZ660" s="6"/>
      <c r="HPA660" s="6"/>
      <c r="HPB660" s="6"/>
      <c r="HPC660" s="6"/>
      <c r="HPD660" s="6"/>
      <c r="HPE660" s="6"/>
      <c r="HPF660" s="6"/>
      <c r="HPG660" s="6"/>
      <c r="HPH660" s="6"/>
      <c r="HPI660" s="6"/>
      <c r="HPJ660" s="6"/>
      <c r="HPK660" s="6"/>
      <c r="HPL660" s="6"/>
      <c r="HPM660" s="6"/>
      <c r="HPN660" s="6"/>
      <c r="HPO660" s="6"/>
      <c r="HPP660" s="6"/>
      <c r="HPQ660" s="6"/>
      <c r="HPR660" s="6"/>
      <c r="HPS660" s="6"/>
      <c r="HPT660" s="6"/>
      <c r="HPU660" s="6"/>
      <c r="HPV660" s="6"/>
      <c r="HPW660" s="6"/>
      <c r="HPX660" s="6"/>
      <c r="HPY660" s="6"/>
      <c r="HPZ660" s="6"/>
      <c r="HQA660" s="6"/>
      <c r="HQB660" s="6"/>
      <c r="HQC660" s="6"/>
      <c r="HQD660" s="6"/>
      <c r="HQE660" s="6"/>
      <c r="HQF660" s="6"/>
      <c r="HQG660" s="6"/>
      <c r="HQH660" s="6"/>
      <c r="HQI660" s="6"/>
      <c r="HQJ660" s="6"/>
      <c r="HQK660" s="6"/>
      <c r="HQL660" s="6"/>
      <c r="HQM660" s="6"/>
      <c r="HQN660" s="6"/>
      <c r="HQO660" s="6"/>
      <c r="HQP660" s="6"/>
      <c r="HQQ660" s="6"/>
      <c r="HQR660" s="6"/>
      <c r="HQS660" s="6"/>
      <c r="HQT660" s="6"/>
      <c r="HQU660" s="6"/>
      <c r="HQV660" s="6"/>
      <c r="HQW660" s="6"/>
      <c r="HQX660" s="6"/>
      <c r="HQY660" s="6"/>
      <c r="HQZ660" s="6"/>
      <c r="HRA660" s="6"/>
      <c r="HRB660" s="6"/>
      <c r="HRC660" s="6"/>
      <c r="HRD660" s="6"/>
      <c r="HRE660" s="6"/>
      <c r="HRF660" s="6"/>
      <c r="HRG660" s="6"/>
      <c r="HRH660" s="6"/>
      <c r="HRI660" s="6"/>
      <c r="HRJ660" s="6"/>
      <c r="HRK660" s="6"/>
      <c r="HRL660" s="6"/>
      <c r="HRM660" s="6"/>
      <c r="HRN660" s="6"/>
      <c r="HRO660" s="6"/>
      <c r="HRP660" s="6"/>
      <c r="HRQ660" s="6"/>
      <c r="HRR660" s="6"/>
      <c r="HRS660" s="6"/>
      <c r="HRT660" s="6"/>
      <c r="HRU660" s="6"/>
      <c r="HRV660" s="6"/>
      <c r="HRW660" s="6"/>
      <c r="HRX660" s="6"/>
      <c r="HRY660" s="6"/>
      <c r="HRZ660" s="6"/>
      <c r="HSA660" s="6"/>
      <c r="HSB660" s="6"/>
      <c r="HSC660" s="6"/>
      <c r="HSD660" s="6"/>
      <c r="HSE660" s="6"/>
      <c r="HSF660" s="6"/>
      <c r="HSG660" s="6"/>
      <c r="HSH660" s="6"/>
      <c r="HSI660" s="6"/>
      <c r="HSJ660" s="6"/>
      <c r="HSK660" s="6"/>
      <c r="HSL660" s="6"/>
      <c r="HSM660" s="6"/>
      <c r="HSN660" s="6"/>
      <c r="HSO660" s="6"/>
      <c r="HSP660" s="6"/>
      <c r="HSQ660" s="6"/>
      <c r="HSR660" s="6"/>
      <c r="HSS660" s="6"/>
      <c r="HST660" s="6"/>
      <c r="HSU660" s="6"/>
      <c r="HSV660" s="6"/>
      <c r="HSW660" s="6"/>
      <c r="HSX660" s="6"/>
      <c r="HSY660" s="6"/>
      <c r="HSZ660" s="6"/>
      <c r="HTA660" s="6"/>
      <c r="HTB660" s="6"/>
      <c r="HTC660" s="6"/>
      <c r="HTD660" s="6"/>
      <c r="HTE660" s="6"/>
      <c r="HTF660" s="6"/>
      <c r="HTG660" s="6"/>
      <c r="HTH660" s="6"/>
      <c r="HTI660" s="6"/>
      <c r="HTJ660" s="6"/>
      <c r="HTK660" s="6"/>
      <c r="HTL660" s="6"/>
      <c r="HTM660" s="6"/>
      <c r="HTN660" s="6"/>
      <c r="HTO660" s="6"/>
      <c r="HTP660" s="6"/>
      <c r="HTQ660" s="6"/>
      <c r="HTR660" s="6"/>
      <c r="HTS660" s="6"/>
      <c r="HTT660" s="6"/>
      <c r="HTU660" s="6"/>
      <c r="HTV660" s="6"/>
      <c r="HTW660" s="6"/>
      <c r="HTX660" s="6"/>
      <c r="HTY660" s="6"/>
      <c r="HTZ660" s="6"/>
      <c r="HUA660" s="6"/>
      <c r="HUB660" s="6"/>
      <c r="HUC660" s="6"/>
      <c r="HUD660" s="6"/>
      <c r="HUE660" s="6"/>
      <c r="HUF660" s="6"/>
      <c r="HUG660" s="6"/>
      <c r="HUH660" s="6"/>
      <c r="HUI660" s="6"/>
      <c r="HUJ660" s="6"/>
      <c r="HUK660" s="6"/>
      <c r="HUL660" s="6"/>
      <c r="HUM660" s="6"/>
      <c r="HUN660" s="6"/>
      <c r="HUO660" s="6"/>
      <c r="HUP660" s="6"/>
      <c r="HUQ660" s="6"/>
      <c r="HUR660" s="6"/>
      <c r="HUS660" s="6"/>
      <c r="HUT660" s="6"/>
      <c r="HUU660" s="6"/>
      <c r="HUV660" s="6"/>
      <c r="HUW660" s="6"/>
      <c r="HUX660" s="6"/>
      <c r="HUY660" s="6"/>
      <c r="HUZ660" s="6"/>
      <c r="HVA660" s="6"/>
      <c r="HVB660" s="6"/>
      <c r="HVC660" s="6"/>
      <c r="HVD660" s="6"/>
      <c r="HVE660" s="6"/>
      <c r="HVF660" s="6"/>
      <c r="HVG660" s="6"/>
      <c r="HVH660" s="6"/>
      <c r="HVI660" s="6"/>
      <c r="HVJ660" s="6"/>
      <c r="HVK660" s="6"/>
      <c r="HVL660" s="6"/>
      <c r="HVM660" s="6"/>
      <c r="HVN660" s="6"/>
      <c r="HVO660" s="6"/>
      <c r="HVP660" s="6"/>
      <c r="HVQ660" s="6"/>
      <c r="HVR660" s="6"/>
      <c r="HVS660" s="6"/>
      <c r="HVT660" s="6"/>
      <c r="HVU660" s="6"/>
      <c r="HVV660" s="6"/>
      <c r="HVW660" s="6"/>
      <c r="HVX660" s="6"/>
      <c r="HVY660" s="6"/>
      <c r="HVZ660" s="6"/>
      <c r="HWA660" s="6"/>
      <c r="HWB660" s="6"/>
      <c r="HWC660" s="6"/>
      <c r="HWD660" s="6"/>
      <c r="HWE660" s="6"/>
      <c r="HWF660" s="6"/>
      <c r="HWG660" s="6"/>
      <c r="HWH660" s="6"/>
      <c r="HWI660" s="6"/>
      <c r="HWJ660" s="6"/>
      <c r="HWK660" s="6"/>
      <c r="HWL660" s="6"/>
      <c r="HWM660" s="6"/>
      <c r="HWN660" s="6"/>
      <c r="HWO660" s="6"/>
      <c r="HWP660" s="6"/>
      <c r="HWQ660" s="6"/>
      <c r="HWR660" s="6"/>
      <c r="HWS660" s="6"/>
      <c r="HWT660" s="6"/>
      <c r="HWU660" s="6"/>
      <c r="HWV660" s="6"/>
      <c r="HWW660" s="6"/>
      <c r="HWX660" s="6"/>
      <c r="HWY660" s="6"/>
      <c r="HWZ660" s="6"/>
      <c r="HXA660" s="6"/>
      <c r="HXB660" s="6"/>
      <c r="HXC660" s="6"/>
      <c r="HXD660" s="6"/>
      <c r="HXE660" s="6"/>
      <c r="HXF660" s="6"/>
      <c r="HXG660" s="6"/>
      <c r="HXH660" s="6"/>
      <c r="HXI660" s="6"/>
      <c r="HXJ660" s="6"/>
      <c r="HXK660" s="6"/>
      <c r="HXL660" s="6"/>
      <c r="HXM660" s="6"/>
      <c r="HXN660" s="6"/>
      <c r="HXO660" s="6"/>
      <c r="HXP660" s="6"/>
      <c r="HXQ660" s="6"/>
      <c r="HXR660" s="6"/>
      <c r="HXS660" s="6"/>
      <c r="HXT660" s="6"/>
      <c r="HXU660" s="6"/>
      <c r="HXV660" s="6"/>
      <c r="HXW660" s="6"/>
      <c r="HXX660" s="6"/>
      <c r="HXY660" s="6"/>
      <c r="HXZ660" s="6"/>
      <c r="HYA660" s="6"/>
      <c r="HYB660" s="6"/>
      <c r="HYC660" s="6"/>
      <c r="HYD660" s="6"/>
      <c r="HYE660" s="6"/>
      <c r="HYF660" s="6"/>
      <c r="HYG660" s="6"/>
      <c r="HYH660" s="6"/>
      <c r="HYI660" s="6"/>
      <c r="HYJ660" s="6"/>
      <c r="HYK660" s="6"/>
      <c r="HYL660" s="6"/>
      <c r="HYM660" s="6"/>
      <c r="HYN660" s="6"/>
      <c r="HYO660" s="6"/>
      <c r="HYP660" s="6"/>
      <c r="HYQ660" s="6"/>
      <c r="HYR660" s="6"/>
      <c r="HYS660" s="6"/>
      <c r="HYT660" s="6"/>
      <c r="HYU660" s="6"/>
      <c r="HYV660" s="6"/>
      <c r="HYW660" s="6"/>
      <c r="HYX660" s="6"/>
      <c r="HYY660" s="6"/>
      <c r="HYZ660" s="6"/>
      <c r="HZA660" s="6"/>
      <c r="HZB660" s="6"/>
      <c r="HZC660" s="6"/>
      <c r="HZD660" s="6"/>
      <c r="HZE660" s="6"/>
      <c r="HZF660" s="6"/>
      <c r="HZG660" s="6"/>
      <c r="HZH660" s="6"/>
      <c r="HZI660" s="6"/>
      <c r="HZJ660" s="6"/>
      <c r="HZK660" s="6"/>
      <c r="HZL660" s="6"/>
      <c r="HZM660" s="6"/>
      <c r="HZN660" s="6"/>
      <c r="HZO660" s="6"/>
      <c r="HZP660" s="6"/>
      <c r="HZQ660" s="6"/>
      <c r="HZR660" s="6"/>
      <c r="HZS660" s="6"/>
      <c r="HZT660" s="6"/>
      <c r="HZU660" s="6"/>
      <c r="HZV660" s="6"/>
      <c r="HZW660" s="6"/>
      <c r="HZX660" s="6"/>
      <c r="HZY660" s="6"/>
      <c r="HZZ660" s="6"/>
      <c r="IAA660" s="6"/>
      <c r="IAB660" s="6"/>
      <c r="IAC660" s="6"/>
      <c r="IAD660" s="6"/>
      <c r="IAE660" s="6"/>
      <c r="IAF660" s="6"/>
      <c r="IAG660" s="6"/>
      <c r="IAH660" s="6"/>
      <c r="IAI660" s="6"/>
      <c r="IAJ660" s="6"/>
      <c r="IAK660" s="6"/>
      <c r="IAL660" s="6"/>
      <c r="IAM660" s="6"/>
      <c r="IAN660" s="6"/>
      <c r="IAO660" s="6"/>
      <c r="IAP660" s="6"/>
      <c r="IAQ660" s="6"/>
      <c r="IAR660" s="6"/>
      <c r="IAS660" s="6"/>
      <c r="IAT660" s="6"/>
      <c r="IAU660" s="6"/>
      <c r="IAV660" s="6"/>
      <c r="IAW660" s="6"/>
      <c r="IAX660" s="6"/>
      <c r="IAY660" s="6"/>
      <c r="IAZ660" s="6"/>
      <c r="IBA660" s="6"/>
      <c r="IBB660" s="6"/>
      <c r="IBC660" s="6"/>
      <c r="IBD660" s="6"/>
      <c r="IBE660" s="6"/>
      <c r="IBF660" s="6"/>
      <c r="IBG660" s="6"/>
      <c r="IBH660" s="6"/>
      <c r="IBI660" s="6"/>
      <c r="IBJ660" s="6"/>
      <c r="IBK660" s="6"/>
      <c r="IBL660" s="6"/>
      <c r="IBM660" s="6"/>
      <c r="IBN660" s="6"/>
      <c r="IBO660" s="6"/>
      <c r="IBP660" s="6"/>
      <c r="IBQ660" s="6"/>
      <c r="IBR660" s="6"/>
      <c r="IBS660" s="6"/>
      <c r="IBT660" s="6"/>
      <c r="IBU660" s="6"/>
      <c r="IBV660" s="6"/>
      <c r="IBW660" s="6"/>
      <c r="IBX660" s="6"/>
      <c r="IBY660" s="6"/>
      <c r="IBZ660" s="6"/>
      <c r="ICA660" s="6"/>
      <c r="ICB660" s="6"/>
      <c r="ICC660" s="6"/>
      <c r="ICD660" s="6"/>
      <c r="ICE660" s="6"/>
      <c r="ICF660" s="6"/>
      <c r="ICG660" s="6"/>
      <c r="ICH660" s="6"/>
      <c r="ICI660" s="6"/>
      <c r="ICJ660" s="6"/>
      <c r="ICK660" s="6"/>
      <c r="ICL660" s="6"/>
      <c r="ICM660" s="6"/>
      <c r="ICN660" s="6"/>
      <c r="ICO660" s="6"/>
      <c r="ICP660" s="6"/>
      <c r="ICQ660" s="6"/>
      <c r="ICR660" s="6"/>
      <c r="ICS660" s="6"/>
      <c r="ICT660" s="6"/>
      <c r="ICU660" s="6"/>
      <c r="ICV660" s="6"/>
      <c r="ICW660" s="6"/>
      <c r="ICX660" s="6"/>
      <c r="ICY660" s="6"/>
      <c r="ICZ660" s="6"/>
      <c r="IDA660" s="6"/>
      <c r="IDB660" s="6"/>
      <c r="IDC660" s="6"/>
      <c r="IDD660" s="6"/>
      <c r="IDE660" s="6"/>
      <c r="IDF660" s="6"/>
      <c r="IDG660" s="6"/>
      <c r="IDH660" s="6"/>
      <c r="IDI660" s="6"/>
      <c r="IDJ660" s="6"/>
      <c r="IDK660" s="6"/>
      <c r="IDL660" s="6"/>
      <c r="IDM660" s="6"/>
      <c r="IDN660" s="6"/>
      <c r="IDO660" s="6"/>
      <c r="IDP660" s="6"/>
      <c r="IDQ660" s="6"/>
      <c r="IDR660" s="6"/>
      <c r="IDS660" s="6"/>
      <c r="IDT660" s="6"/>
      <c r="IDU660" s="6"/>
      <c r="IDV660" s="6"/>
      <c r="IDW660" s="6"/>
      <c r="IDX660" s="6"/>
      <c r="IDY660" s="6"/>
      <c r="IDZ660" s="6"/>
      <c r="IEA660" s="6"/>
      <c r="IEB660" s="6"/>
      <c r="IEC660" s="6"/>
      <c r="IED660" s="6"/>
      <c r="IEE660" s="6"/>
      <c r="IEF660" s="6"/>
      <c r="IEG660" s="6"/>
      <c r="IEH660" s="6"/>
      <c r="IEI660" s="6"/>
      <c r="IEJ660" s="6"/>
      <c r="IEK660" s="6"/>
      <c r="IEL660" s="6"/>
      <c r="IEM660" s="6"/>
      <c r="IEN660" s="6"/>
      <c r="IEO660" s="6"/>
      <c r="IEP660" s="6"/>
      <c r="IEQ660" s="6"/>
      <c r="IER660" s="6"/>
      <c r="IES660" s="6"/>
      <c r="IET660" s="6"/>
      <c r="IEU660" s="6"/>
      <c r="IEV660" s="6"/>
      <c r="IEW660" s="6"/>
      <c r="IEX660" s="6"/>
      <c r="IEY660" s="6"/>
      <c r="IEZ660" s="6"/>
      <c r="IFA660" s="6"/>
      <c r="IFB660" s="6"/>
      <c r="IFC660" s="6"/>
      <c r="IFD660" s="6"/>
      <c r="IFE660" s="6"/>
      <c r="IFF660" s="6"/>
      <c r="IFG660" s="6"/>
      <c r="IFH660" s="6"/>
      <c r="IFI660" s="6"/>
      <c r="IFJ660" s="6"/>
      <c r="IFK660" s="6"/>
      <c r="IFL660" s="6"/>
      <c r="IFM660" s="6"/>
      <c r="IFN660" s="6"/>
      <c r="IFO660" s="6"/>
      <c r="IFP660" s="6"/>
      <c r="IFQ660" s="6"/>
      <c r="IFR660" s="6"/>
      <c r="IFS660" s="6"/>
      <c r="IFT660" s="6"/>
      <c r="IFU660" s="6"/>
      <c r="IFV660" s="6"/>
      <c r="IFW660" s="6"/>
      <c r="IFX660" s="6"/>
      <c r="IFY660" s="6"/>
      <c r="IFZ660" s="6"/>
      <c r="IGA660" s="6"/>
      <c r="IGB660" s="6"/>
      <c r="IGC660" s="6"/>
      <c r="IGD660" s="6"/>
      <c r="IGE660" s="6"/>
      <c r="IGF660" s="6"/>
      <c r="IGG660" s="6"/>
      <c r="IGH660" s="6"/>
      <c r="IGI660" s="6"/>
      <c r="IGJ660" s="6"/>
      <c r="IGK660" s="6"/>
      <c r="IGL660" s="6"/>
      <c r="IGM660" s="6"/>
      <c r="IGN660" s="6"/>
      <c r="IGO660" s="6"/>
      <c r="IGP660" s="6"/>
      <c r="IGQ660" s="6"/>
      <c r="IGR660" s="6"/>
      <c r="IGS660" s="6"/>
      <c r="IGT660" s="6"/>
      <c r="IGU660" s="6"/>
      <c r="IGV660" s="6"/>
      <c r="IGW660" s="6"/>
      <c r="IGX660" s="6"/>
      <c r="IGY660" s="6"/>
      <c r="IGZ660" s="6"/>
      <c r="IHA660" s="6"/>
      <c r="IHB660" s="6"/>
      <c r="IHC660" s="6"/>
      <c r="IHD660" s="6"/>
      <c r="IHE660" s="6"/>
      <c r="IHF660" s="6"/>
      <c r="IHG660" s="6"/>
      <c r="IHH660" s="6"/>
      <c r="IHI660" s="6"/>
      <c r="IHJ660" s="6"/>
      <c r="IHK660" s="6"/>
      <c r="IHL660" s="6"/>
      <c r="IHM660" s="6"/>
      <c r="IHN660" s="6"/>
      <c r="IHO660" s="6"/>
      <c r="IHP660" s="6"/>
      <c r="IHQ660" s="6"/>
      <c r="IHR660" s="6"/>
      <c r="IHS660" s="6"/>
      <c r="IHT660" s="6"/>
      <c r="IHU660" s="6"/>
      <c r="IHV660" s="6"/>
      <c r="IHW660" s="6"/>
      <c r="IHX660" s="6"/>
      <c r="IHY660" s="6"/>
      <c r="IHZ660" s="6"/>
      <c r="IIA660" s="6"/>
      <c r="IIB660" s="6"/>
      <c r="IIC660" s="6"/>
      <c r="IID660" s="6"/>
      <c r="IIE660" s="6"/>
      <c r="IIF660" s="6"/>
      <c r="IIG660" s="6"/>
      <c r="IIH660" s="6"/>
      <c r="III660" s="6"/>
      <c r="IIJ660" s="6"/>
      <c r="IIK660" s="6"/>
      <c r="IIL660" s="6"/>
      <c r="IIM660" s="6"/>
      <c r="IIN660" s="6"/>
      <c r="IIO660" s="6"/>
      <c r="IIP660" s="6"/>
      <c r="IIQ660" s="6"/>
      <c r="IIR660" s="6"/>
      <c r="IIS660" s="6"/>
      <c r="IIT660" s="6"/>
      <c r="IIU660" s="6"/>
      <c r="IIV660" s="6"/>
      <c r="IIW660" s="6"/>
      <c r="IIX660" s="6"/>
      <c r="IIY660" s="6"/>
      <c r="IIZ660" s="6"/>
      <c r="IJA660" s="6"/>
      <c r="IJB660" s="6"/>
      <c r="IJC660" s="6"/>
      <c r="IJD660" s="6"/>
      <c r="IJE660" s="6"/>
      <c r="IJF660" s="6"/>
      <c r="IJG660" s="6"/>
      <c r="IJH660" s="6"/>
      <c r="IJI660" s="6"/>
      <c r="IJJ660" s="6"/>
      <c r="IJK660" s="6"/>
      <c r="IJL660" s="6"/>
      <c r="IJM660" s="6"/>
      <c r="IJN660" s="6"/>
      <c r="IJO660" s="6"/>
      <c r="IJP660" s="6"/>
      <c r="IJQ660" s="6"/>
      <c r="IJR660" s="6"/>
      <c r="IJS660" s="6"/>
      <c r="IJT660" s="6"/>
      <c r="IJU660" s="6"/>
      <c r="IJV660" s="6"/>
      <c r="IJW660" s="6"/>
      <c r="IJX660" s="6"/>
      <c r="IJY660" s="6"/>
      <c r="IJZ660" s="6"/>
      <c r="IKA660" s="6"/>
      <c r="IKB660" s="6"/>
      <c r="IKC660" s="6"/>
      <c r="IKD660" s="6"/>
      <c r="IKE660" s="6"/>
      <c r="IKF660" s="6"/>
      <c r="IKG660" s="6"/>
      <c r="IKH660" s="6"/>
      <c r="IKI660" s="6"/>
      <c r="IKJ660" s="6"/>
      <c r="IKK660" s="6"/>
      <c r="IKL660" s="6"/>
      <c r="IKM660" s="6"/>
      <c r="IKN660" s="6"/>
      <c r="IKO660" s="6"/>
      <c r="IKP660" s="6"/>
      <c r="IKQ660" s="6"/>
      <c r="IKR660" s="6"/>
      <c r="IKS660" s="6"/>
      <c r="IKT660" s="6"/>
      <c r="IKU660" s="6"/>
      <c r="IKV660" s="6"/>
      <c r="IKW660" s="6"/>
      <c r="IKX660" s="6"/>
      <c r="IKY660" s="6"/>
      <c r="IKZ660" s="6"/>
      <c r="ILA660" s="6"/>
      <c r="ILB660" s="6"/>
      <c r="ILC660" s="6"/>
      <c r="ILD660" s="6"/>
      <c r="ILE660" s="6"/>
      <c r="ILF660" s="6"/>
      <c r="ILG660" s="6"/>
      <c r="ILH660" s="6"/>
      <c r="ILI660" s="6"/>
      <c r="ILJ660" s="6"/>
      <c r="ILK660" s="6"/>
      <c r="ILL660" s="6"/>
      <c r="ILM660" s="6"/>
      <c r="ILN660" s="6"/>
      <c r="ILO660" s="6"/>
      <c r="ILP660" s="6"/>
      <c r="ILQ660" s="6"/>
      <c r="ILR660" s="6"/>
      <c r="ILS660" s="6"/>
      <c r="ILT660" s="6"/>
      <c r="ILU660" s="6"/>
      <c r="ILV660" s="6"/>
      <c r="ILW660" s="6"/>
      <c r="ILX660" s="6"/>
      <c r="ILY660" s="6"/>
      <c r="ILZ660" s="6"/>
      <c r="IMA660" s="6"/>
      <c r="IMB660" s="6"/>
      <c r="IMC660" s="6"/>
      <c r="IMD660" s="6"/>
      <c r="IME660" s="6"/>
      <c r="IMF660" s="6"/>
      <c r="IMG660" s="6"/>
      <c r="IMH660" s="6"/>
      <c r="IMI660" s="6"/>
      <c r="IMJ660" s="6"/>
      <c r="IMK660" s="6"/>
      <c r="IML660" s="6"/>
      <c r="IMM660" s="6"/>
      <c r="IMN660" s="6"/>
      <c r="IMO660" s="6"/>
      <c r="IMP660" s="6"/>
      <c r="IMQ660" s="6"/>
      <c r="IMR660" s="6"/>
      <c r="IMS660" s="6"/>
      <c r="IMT660" s="6"/>
      <c r="IMU660" s="6"/>
      <c r="IMV660" s="6"/>
      <c r="IMW660" s="6"/>
      <c r="IMX660" s="6"/>
      <c r="IMY660" s="6"/>
      <c r="IMZ660" s="6"/>
      <c r="INA660" s="6"/>
      <c r="INB660" s="6"/>
      <c r="INC660" s="6"/>
      <c r="IND660" s="6"/>
      <c r="INE660" s="6"/>
      <c r="INF660" s="6"/>
      <c r="ING660" s="6"/>
      <c r="INH660" s="6"/>
      <c r="INI660" s="6"/>
      <c r="INJ660" s="6"/>
      <c r="INK660" s="6"/>
      <c r="INL660" s="6"/>
      <c r="INM660" s="6"/>
      <c r="INN660" s="6"/>
      <c r="INO660" s="6"/>
      <c r="INP660" s="6"/>
      <c r="INQ660" s="6"/>
      <c r="INR660" s="6"/>
      <c r="INS660" s="6"/>
      <c r="INT660" s="6"/>
      <c r="INU660" s="6"/>
      <c r="INV660" s="6"/>
      <c r="INW660" s="6"/>
      <c r="INX660" s="6"/>
      <c r="INY660" s="6"/>
      <c r="INZ660" s="6"/>
      <c r="IOA660" s="6"/>
      <c r="IOB660" s="6"/>
      <c r="IOC660" s="6"/>
      <c r="IOD660" s="6"/>
      <c r="IOE660" s="6"/>
      <c r="IOF660" s="6"/>
      <c r="IOG660" s="6"/>
      <c r="IOH660" s="6"/>
      <c r="IOI660" s="6"/>
      <c r="IOJ660" s="6"/>
      <c r="IOK660" s="6"/>
      <c r="IOL660" s="6"/>
      <c r="IOM660" s="6"/>
      <c r="ION660" s="6"/>
      <c r="IOO660" s="6"/>
      <c r="IOP660" s="6"/>
      <c r="IOQ660" s="6"/>
      <c r="IOR660" s="6"/>
      <c r="IOS660" s="6"/>
      <c r="IOT660" s="6"/>
      <c r="IOU660" s="6"/>
      <c r="IOV660" s="6"/>
      <c r="IOW660" s="6"/>
      <c r="IOX660" s="6"/>
      <c r="IOY660" s="6"/>
      <c r="IOZ660" s="6"/>
      <c r="IPA660" s="6"/>
      <c r="IPB660" s="6"/>
      <c r="IPC660" s="6"/>
      <c r="IPD660" s="6"/>
      <c r="IPE660" s="6"/>
      <c r="IPF660" s="6"/>
      <c r="IPG660" s="6"/>
      <c r="IPH660" s="6"/>
      <c r="IPI660" s="6"/>
      <c r="IPJ660" s="6"/>
      <c r="IPK660" s="6"/>
      <c r="IPL660" s="6"/>
      <c r="IPM660" s="6"/>
      <c r="IPN660" s="6"/>
      <c r="IPO660" s="6"/>
      <c r="IPP660" s="6"/>
      <c r="IPQ660" s="6"/>
      <c r="IPR660" s="6"/>
      <c r="IPS660" s="6"/>
      <c r="IPT660" s="6"/>
      <c r="IPU660" s="6"/>
      <c r="IPV660" s="6"/>
      <c r="IPW660" s="6"/>
      <c r="IPX660" s="6"/>
      <c r="IPY660" s="6"/>
      <c r="IPZ660" s="6"/>
      <c r="IQA660" s="6"/>
      <c r="IQB660" s="6"/>
      <c r="IQC660" s="6"/>
      <c r="IQD660" s="6"/>
      <c r="IQE660" s="6"/>
      <c r="IQF660" s="6"/>
      <c r="IQG660" s="6"/>
      <c r="IQH660" s="6"/>
      <c r="IQI660" s="6"/>
      <c r="IQJ660" s="6"/>
      <c r="IQK660" s="6"/>
      <c r="IQL660" s="6"/>
      <c r="IQM660" s="6"/>
      <c r="IQN660" s="6"/>
      <c r="IQO660" s="6"/>
      <c r="IQP660" s="6"/>
      <c r="IQQ660" s="6"/>
      <c r="IQR660" s="6"/>
      <c r="IQS660" s="6"/>
      <c r="IQT660" s="6"/>
      <c r="IQU660" s="6"/>
      <c r="IQV660" s="6"/>
      <c r="IQW660" s="6"/>
      <c r="IQX660" s="6"/>
      <c r="IQY660" s="6"/>
      <c r="IQZ660" s="6"/>
      <c r="IRA660" s="6"/>
      <c r="IRB660" s="6"/>
      <c r="IRC660" s="6"/>
      <c r="IRD660" s="6"/>
      <c r="IRE660" s="6"/>
      <c r="IRF660" s="6"/>
      <c r="IRG660" s="6"/>
      <c r="IRH660" s="6"/>
      <c r="IRI660" s="6"/>
      <c r="IRJ660" s="6"/>
      <c r="IRK660" s="6"/>
      <c r="IRL660" s="6"/>
      <c r="IRM660" s="6"/>
      <c r="IRN660" s="6"/>
      <c r="IRO660" s="6"/>
      <c r="IRP660" s="6"/>
      <c r="IRQ660" s="6"/>
      <c r="IRR660" s="6"/>
      <c r="IRS660" s="6"/>
      <c r="IRT660" s="6"/>
      <c r="IRU660" s="6"/>
      <c r="IRV660" s="6"/>
      <c r="IRW660" s="6"/>
      <c r="IRX660" s="6"/>
      <c r="IRY660" s="6"/>
      <c r="IRZ660" s="6"/>
      <c r="ISA660" s="6"/>
      <c r="ISB660" s="6"/>
      <c r="ISC660" s="6"/>
      <c r="ISD660" s="6"/>
      <c r="ISE660" s="6"/>
      <c r="ISF660" s="6"/>
      <c r="ISG660" s="6"/>
      <c r="ISH660" s="6"/>
      <c r="ISI660" s="6"/>
      <c r="ISJ660" s="6"/>
      <c r="ISK660" s="6"/>
      <c r="ISL660" s="6"/>
      <c r="ISM660" s="6"/>
      <c r="ISN660" s="6"/>
      <c r="ISO660" s="6"/>
      <c r="ISP660" s="6"/>
      <c r="ISQ660" s="6"/>
      <c r="ISR660" s="6"/>
      <c r="ISS660" s="6"/>
      <c r="IST660" s="6"/>
      <c r="ISU660" s="6"/>
      <c r="ISV660" s="6"/>
      <c r="ISW660" s="6"/>
      <c r="ISX660" s="6"/>
      <c r="ISY660" s="6"/>
      <c r="ISZ660" s="6"/>
      <c r="ITA660" s="6"/>
      <c r="ITB660" s="6"/>
      <c r="ITC660" s="6"/>
      <c r="ITD660" s="6"/>
      <c r="ITE660" s="6"/>
      <c r="ITF660" s="6"/>
      <c r="ITG660" s="6"/>
      <c r="ITH660" s="6"/>
      <c r="ITI660" s="6"/>
      <c r="ITJ660" s="6"/>
      <c r="ITK660" s="6"/>
      <c r="ITL660" s="6"/>
      <c r="ITM660" s="6"/>
      <c r="ITN660" s="6"/>
      <c r="ITO660" s="6"/>
      <c r="ITP660" s="6"/>
      <c r="ITQ660" s="6"/>
      <c r="ITR660" s="6"/>
      <c r="ITS660" s="6"/>
      <c r="ITT660" s="6"/>
      <c r="ITU660" s="6"/>
      <c r="ITV660" s="6"/>
      <c r="ITW660" s="6"/>
      <c r="ITX660" s="6"/>
      <c r="ITY660" s="6"/>
      <c r="ITZ660" s="6"/>
      <c r="IUA660" s="6"/>
      <c r="IUB660" s="6"/>
      <c r="IUC660" s="6"/>
      <c r="IUD660" s="6"/>
      <c r="IUE660" s="6"/>
      <c r="IUF660" s="6"/>
      <c r="IUG660" s="6"/>
      <c r="IUH660" s="6"/>
      <c r="IUI660" s="6"/>
      <c r="IUJ660" s="6"/>
      <c r="IUK660" s="6"/>
      <c r="IUL660" s="6"/>
      <c r="IUM660" s="6"/>
      <c r="IUN660" s="6"/>
      <c r="IUO660" s="6"/>
      <c r="IUP660" s="6"/>
      <c r="IUQ660" s="6"/>
      <c r="IUR660" s="6"/>
      <c r="IUS660" s="6"/>
      <c r="IUT660" s="6"/>
      <c r="IUU660" s="6"/>
      <c r="IUV660" s="6"/>
      <c r="IUW660" s="6"/>
      <c r="IUX660" s="6"/>
      <c r="IUY660" s="6"/>
      <c r="IUZ660" s="6"/>
      <c r="IVA660" s="6"/>
      <c r="IVB660" s="6"/>
      <c r="IVC660" s="6"/>
      <c r="IVD660" s="6"/>
      <c r="IVE660" s="6"/>
      <c r="IVF660" s="6"/>
      <c r="IVG660" s="6"/>
      <c r="IVH660" s="6"/>
      <c r="IVI660" s="6"/>
      <c r="IVJ660" s="6"/>
      <c r="IVK660" s="6"/>
      <c r="IVL660" s="6"/>
      <c r="IVM660" s="6"/>
      <c r="IVN660" s="6"/>
      <c r="IVO660" s="6"/>
      <c r="IVP660" s="6"/>
      <c r="IVQ660" s="6"/>
      <c r="IVR660" s="6"/>
      <c r="IVS660" s="6"/>
      <c r="IVT660" s="6"/>
      <c r="IVU660" s="6"/>
      <c r="IVV660" s="6"/>
      <c r="IVW660" s="6"/>
      <c r="IVX660" s="6"/>
      <c r="IVY660" s="6"/>
      <c r="IVZ660" s="6"/>
      <c r="IWA660" s="6"/>
      <c r="IWB660" s="6"/>
      <c r="IWC660" s="6"/>
      <c r="IWD660" s="6"/>
      <c r="IWE660" s="6"/>
      <c r="IWF660" s="6"/>
      <c r="IWG660" s="6"/>
      <c r="IWH660" s="6"/>
      <c r="IWI660" s="6"/>
      <c r="IWJ660" s="6"/>
      <c r="IWK660" s="6"/>
      <c r="IWL660" s="6"/>
      <c r="IWM660" s="6"/>
      <c r="IWN660" s="6"/>
      <c r="IWO660" s="6"/>
      <c r="IWP660" s="6"/>
      <c r="IWQ660" s="6"/>
      <c r="IWR660" s="6"/>
      <c r="IWS660" s="6"/>
      <c r="IWT660" s="6"/>
      <c r="IWU660" s="6"/>
      <c r="IWV660" s="6"/>
      <c r="IWW660" s="6"/>
      <c r="IWX660" s="6"/>
      <c r="IWY660" s="6"/>
      <c r="IWZ660" s="6"/>
      <c r="IXA660" s="6"/>
      <c r="IXB660" s="6"/>
      <c r="IXC660" s="6"/>
      <c r="IXD660" s="6"/>
      <c r="IXE660" s="6"/>
      <c r="IXF660" s="6"/>
      <c r="IXG660" s="6"/>
      <c r="IXH660" s="6"/>
      <c r="IXI660" s="6"/>
      <c r="IXJ660" s="6"/>
      <c r="IXK660" s="6"/>
      <c r="IXL660" s="6"/>
      <c r="IXM660" s="6"/>
      <c r="IXN660" s="6"/>
      <c r="IXO660" s="6"/>
      <c r="IXP660" s="6"/>
      <c r="IXQ660" s="6"/>
      <c r="IXR660" s="6"/>
      <c r="IXS660" s="6"/>
      <c r="IXT660" s="6"/>
      <c r="IXU660" s="6"/>
      <c r="IXV660" s="6"/>
      <c r="IXW660" s="6"/>
      <c r="IXX660" s="6"/>
      <c r="IXY660" s="6"/>
      <c r="IXZ660" s="6"/>
      <c r="IYA660" s="6"/>
      <c r="IYB660" s="6"/>
      <c r="IYC660" s="6"/>
      <c r="IYD660" s="6"/>
      <c r="IYE660" s="6"/>
      <c r="IYF660" s="6"/>
      <c r="IYG660" s="6"/>
      <c r="IYH660" s="6"/>
      <c r="IYI660" s="6"/>
      <c r="IYJ660" s="6"/>
      <c r="IYK660" s="6"/>
      <c r="IYL660" s="6"/>
      <c r="IYM660" s="6"/>
      <c r="IYN660" s="6"/>
      <c r="IYO660" s="6"/>
      <c r="IYP660" s="6"/>
      <c r="IYQ660" s="6"/>
      <c r="IYR660" s="6"/>
      <c r="IYS660" s="6"/>
      <c r="IYT660" s="6"/>
      <c r="IYU660" s="6"/>
      <c r="IYV660" s="6"/>
      <c r="IYW660" s="6"/>
      <c r="IYX660" s="6"/>
      <c r="IYY660" s="6"/>
      <c r="IYZ660" s="6"/>
      <c r="IZA660" s="6"/>
      <c r="IZB660" s="6"/>
      <c r="IZC660" s="6"/>
      <c r="IZD660" s="6"/>
      <c r="IZE660" s="6"/>
      <c r="IZF660" s="6"/>
      <c r="IZG660" s="6"/>
      <c r="IZH660" s="6"/>
      <c r="IZI660" s="6"/>
      <c r="IZJ660" s="6"/>
      <c r="IZK660" s="6"/>
      <c r="IZL660" s="6"/>
      <c r="IZM660" s="6"/>
      <c r="IZN660" s="6"/>
      <c r="IZO660" s="6"/>
      <c r="IZP660" s="6"/>
      <c r="IZQ660" s="6"/>
      <c r="IZR660" s="6"/>
      <c r="IZS660" s="6"/>
      <c r="IZT660" s="6"/>
      <c r="IZU660" s="6"/>
      <c r="IZV660" s="6"/>
      <c r="IZW660" s="6"/>
      <c r="IZX660" s="6"/>
      <c r="IZY660" s="6"/>
      <c r="IZZ660" s="6"/>
      <c r="JAA660" s="6"/>
      <c r="JAB660" s="6"/>
      <c r="JAC660" s="6"/>
      <c r="JAD660" s="6"/>
      <c r="JAE660" s="6"/>
      <c r="JAF660" s="6"/>
      <c r="JAG660" s="6"/>
      <c r="JAH660" s="6"/>
      <c r="JAI660" s="6"/>
      <c r="JAJ660" s="6"/>
      <c r="JAK660" s="6"/>
      <c r="JAL660" s="6"/>
      <c r="JAM660" s="6"/>
      <c r="JAN660" s="6"/>
      <c r="JAO660" s="6"/>
      <c r="JAP660" s="6"/>
      <c r="JAQ660" s="6"/>
      <c r="JAR660" s="6"/>
      <c r="JAS660" s="6"/>
      <c r="JAT660" s="6"/>
      <c r="JAU660" s="6"/>
      <c r="JAV660" s="6"/>
      <c r="JAW660" s="6"/>
      <c r="JAX660" s="6"/>
      <c r="JAY660" s="6"/>
      <c r="JAZ660" s="6"/>
      <c r="JBA660" s="6"/>
      <c r="JBB660" s="6"/>
      <c r="JBC660" s="6"/>
      <c r="JBD660" s="6"/>
      <c r="JBE660" s="6"/>
      <c r="JBF660" s="6"/>
      <c r="JBG660" s="6"/>
      <c r="JBH660" s="6"/>
      <c r="JBI660" s="6"/>
      <c r="JBJ660" s="6"/>
      <c r="JBK660" s="6"/>
      <c r="JBL660" s="6"/>
      <c r="JBM660" s="6"/>
      <c r="JBN660" s="6"/>
      <c r="JBO660" s="6"/>
      <c r="JBP660" s="6"/>
      <c r="JBQ660" s="6"/>
      <c r="JBR660" s="6"/>
      <c r="JBS660" s="6"/>
      <c r="JBT660" s="6"/>
      <c r="JBU660" s="6"/>
      <c r="JBV660" s="6"/>
      <c r="JBW660" s="6"/>
      <c r="JBX660" s="6"/>
      <c r="JBY660" s="6"/>
      <c r="JBZ660" s="6"/>
      <c r="JCA660" s="6"/>
      <c r="JCB660" s="6"/>
      <c r="JCC660" s="6"/>
      <c r="JCD660" s="6"/>
      <c r="JCE660" s="6"/>
      <c r="JCF660" s="6"/>
      <c r="JCG660" s="6"/>
      <c r="JCH660" s="6"/>
      <c r="JCI660" s="6"/>
      <c r="JCJ660" s="6"/>
      <c r="JCK660" s="6"/>
      <c r="JCL660" s="6"/>
      <c r="JCM660" s="6"/>
      <c r="JCN660" s="6"/>
      <c r="JCO660" s="6"/>
      <c r="JCP660" s="6"/>
      <c r="JCQ660" s="6"/>
      <c r="JCR660" s="6"/>
      <c r="JCS660" s="6"/>
      <c r="JCT660" s="6"/>
      <c r="JCU660" s="6"/>
      <c r="JCV660" s="6"/>
      <c r="JCW660" s="6"/>
      <c r="JCX660" s="6"/>
      <c r="JCY660" s="6"/>
      <c r="JCZ660" s="6"/>
      <c r="JDA660" s="6"/>
      <c r="JDB660" s="6"/>
      <c r="JDC660" s="6"/>
      <c r="JDD660" s="6"/>
      <c r="JDE660" s="6"/>
      <c r="JDF660" s="6"/>
      <c r="JDG660" s="6"/>
      <c r="JDH660" s="6"/>
      <c r="JDI660" s="6"/>
      <c r="JDJ660" s="6"/>
      <c r="JDK660" s="6"/>
      <c r="JDL660" s="6"/>
      <c r="JDM660" s="6"/>
      <c r="JDN660" s="6"/>
      <c r="JDO660" s="6"/>
      <c r="JDP660" s="6"/>
      <c r="JDQ660" s="6"/>
      <c r="JDR660" s="6"/>
      <c r="JDS660" s="6"/>
      <c r="JDT660" s="6"/>
      <c r="JDU660" s="6"/>
      <c r="JDV660" s="6"/>
      <c r="JDW660" s="6"/>
      <c r="JDX660" s="6"/>
      <c r="JDY660" s="6"/>
      <c r="JDZ660" s="6"/>
      <c r="JEA660" s="6"/>
      <c r="JEB660" s="6"/>
      <c r="JEC660" s="6"/>
      <c r="JED660" s="6"/>
      <c r="JEE660" s="6"/>
      <c r="JEF660" s="6"/>
      <c r="JEG660" s="6"/>
      <c r="JEH660" s="6"/>
      <c r="JEI660" s="6"/>
      <c r="JEJ660" s="6"/>
      <c r="JEK660" s="6"/>
      <c r="JEL660" s="6"/>
      <c r="JEM660" s="6"/>
      <c r="JEN660" s="6"/>
      <c r="JEO660" s="6"/>
      <c r="JEP660" s="6"/>
      <c r="JEQ660" s="6"/>
      <c r="JER660" s="6"/>
      <c r="JES660" s="6"/>
      <c r="JET660" s="6"/>
      <c r="JEU660" s="6"/>
      <c r="JEV660" s="6"/>
      <c r="JEW660" s="6"/>
      <c r="JEX660" s="6"/>
      <c r="JEY660" s="6"/>
      <c r="JEZ660" s="6"/>
      <c r="JFA660" s="6"/>
      <c r="JFB660" s="6"/>
      <c r="JFC660" s="6"/>
      <c r="JFD660" s="6"/>
      <c r="JFE660" s="6"/>
      <c r="JFF660" s="6"/>
      <c r="JFG660" s="6"/>
      <c r="JFH660" s="6"/>
      <c r="JFI660" s="6"/>
      <c r="JFJ660" s="6"/>
      <c r="JFK660" s="6"/>
      <c r="JFL660" s="6"/>
      <c r="JFM660" s="6"/>
      <c r="JFN660" s="6"/>
      <c r="JFO660" s="6"/>
      <c r="JFP660" s="6"/>
      <c r="JFQ660" s="6"/>
      <c r="JFR660" s="6"/>
      <c r="JFS660" s="6"/>
      <c r="JFT660" s="6"/>
      <c r="JFU660" s="6"/>
      <c r="JFV660" s="6"/>
      <c r="JFW660" s="6"/>
      <c r="JFX660" s="6"/>
      <c r="JFY660" s="6"/>
      <c r="JFZ660" s="6"/>
      <c r="JGA660" s="6"/>
      <c r="JGB660" s="6"/>
      <c r="JGC660" s="6"/>
      <c r="JGD660" s="6"/>
      <c r="JGE660" s="6"/>
      <c r="JGF660" s="6"/>
      <c r="JGG660" s="6"/>
      <c r="JGH660" s="6"/>
      <c r="JGI660" s="6"/>
      <c r="JGJ660" s="6"/>
      <c r="JGK660" s="6"/>
      <c r="JGL660" s="6"/>
      <c r="JGM660" s="6"/>
      <c r="JGN660" s="6"/>
      <c r="JGO660" s="6"/>
      <c r="JGP660" s="6"/>
      <c r="JGQ660" s="6"/>
      <c r="JGR660" s="6"/>
      <c r="JGS660" s="6"/>
      <c r="JGT660" s="6"/>
      <c r="JGU660" s="6"/>
      <c r="JGV660" s="6"/>
      <c r="JGW660" s="6"/>
      <c r="JGX660" s="6"/>
      <c r="JGY660" s="6"/>
      <c r="JGZ660" s="6"/>
      <c r="JHA660" s="6"/>
      <c r="JHB660" s="6"/>
      <c r="JHC660" s="6"/>
      <c r="JHD660" s="6"/>
      <c r="JHE660" s="6"/>
      <c r="JHF660" s="6"/>
      <c r="JHG660" s="6"/>
      <c r="JHH660" s="6"/>
      <c r="JHI660" s="6"/>
      <c r="JHJ660" s="6"/>
      <c r="JHK660" s="6"/>
      <c r="JHL660" s="6"/>
      <c r="JHM660" s="6"/>
      <c r="JHN660" s="6"/>
      <c r="JHO660" s="6"/>
      <c r="JHP660" s="6"/>
      <c r="JHQ660" s="6"/>
      <c r="JHR660" s="6"/>
      <c r="JHS660" s="6"/>
      <c r="JHT660" s="6"/>
      <c r="JHU660" s="6"/>
      <c r="JHV660" s="6"/>
      <c r="JHW660" s="6"/>
      <c r="JHX660" s="6"/>
      <c r="JHY660" s="6"/>
      <c r="JHZ660" s="6"/>
      <c r="JIA660" s="6"/>
      <c r="JIB660" s="6"/>
      <c r="JIC660" s="6"/>
      <c r="JID660" s="6"/>
      <c r="JIE660" s="6"/>
      <c r="JIF660" s="6"/>
      <c r="JIG660" s="6"/>
      <c r="JIH660" s="6"/>
      <c r="JII660" s="6"/>
      <c r="JIJ660" s="6"/>
      <c r="JIK660" s="6"/>
      <c r="JIL660" s="6"/>
      <c r="JIM660" s="6"/>
      <c r="JIN660" s="6"/>
      <c r="JIO660" s="6"/>
      <c r="JIP660" s="6"/>
      <c r="JIQ660" s="6"/>
      <c r="JIR660" s="6"/>
      <c r="JIS660" s="6"/>
      <c r="JIT660" s="6"/>
      <c r="JIU660" s="6"/>
      <c r="JIV660" s="6"/>
      <c r="JIW660" s="6"/>
      <c r="JIX660" s="6"/>
      <c r="JIY660" s="6"/>
      <c r="JIZ660" s="6"/>
      <c r="JJA660" s="6"/>
      <c r="JJB660" s="6"/>
      <c r="JJC660" s="6"/>
      <c r="JJD660" s="6"/>
      <c r="JJE660" s="6"/>
      <c r="JJF660" s="6"/>
      <c r="JJG660" s="6"/>
      <c r="JJH660" s="6"/>
      <c r="JJI660" s="6"/>
      <c r="JJJ660" s="6"/>
      <c r="JJK660" s="6"/>
      <c r="JJL660" s="6"/>
      <c r="JJM660" s="6"/>
      <c r="JJN660" s="6"/>
      <c r="JJO660" s="6"/>
      <c r="JJP660" s="6"/>
      <c r="JJQ660" s="6"/>
      <c r="JJR660" s="6"/>
      <c r="JJS660" s="6"/>
      <c r="JJT660" s="6"/>
      <c r="JJU660" s="6"/>
      <c r="JJV660" s="6"/>
      <c r="JJW660" s="6"/>
      <c r="JJX660" s="6"/>
      <c r="JJY660" s="6"/>
      <c r="JJZ660" s="6"/>
      <c r="JKA660" s="6"/>
      <c r="JKB660" s="6"/>
      <c r="JKC660" s="6"/>
      <c r="JKD660" s="6"/>
      <c r="JKE660" s="6"/>
      <c r="JKF660" s="6"/>
      <c r="JKG660" s="6"/>
      <c r="JKH660" s="6"/>
      <c r="JKI660" s="6"/>
      <c r="JKJ660" s="6"/>
      <c r="JKK660" s="6"/>
      <c r="JKL660" s="6"/>
      <c r="JKM660" s="6"/>
      <c r="JKN660" s="6"/>
      <c r="JKO660" s="6"/>
      <c r="JKP660" s="6"/>
      <c r="JKQ660" s="6"/>
      <c r="JKR660" s="6"/>
      <c r="JKS660" s="6"/>
      <c r="JKT660" s="6"/>
      <c r="JKU660" s="6"/>
      <c r="JKV660" s="6"/>
      <c r="JKW660" s="6"/>
      <c r="JKX660" s="6"/>
      <c r="JKY660" s="6"/>
      <c r="JKZ660" s="6"/>
      <c r="JLA660" s="6"/>
      <c r="JLB660" s="6"/>
      <c r="JLC660" s="6"/>
      <c r="JLD660" s="6"/>
      <c r="JLE660" s="6"/>
      <c r="JLF660" s="6"/>
      <c r="JLG660" s="6"/>
      <c r="JLH660" s="6"/>
      <c r="JLI660" s="6"/>
      <c r="JLJ660" s="6"/>
      <c r="JLK660" s="6"/>
      <c r="JLL660" s="6"/>
      <c r="JLM660" s="6"/>
      <c r="JLN660" s="6"/>
      <c r="JLO660" s="6"/>
      <c r="JLP660" s="6"/>
      <c r="JLQ660" s="6"/>
      <c r="JLR660" s="6"/>
      <c r="JLS660" s="6"/>
      <c r="JLT660" s="6"/>
      <c r="JLU660" s="6"/>
      <c r="JLV660" s="6"/>
      <c r="JLW660" s="6"/>
      <c r="JLX660" s="6"/>
      <c r="JLY660" s="6"/>
      <c r="JLZ660" s="6"/>
      <c r="JMA660" s="6"/>
      <c r="JMB660" s="6"/>
      <c r="JMC660" s="6"/>
      <c r="JMD660" s="6"/>
      <c r="JME660" s="6"/>
      <c r="JMF660" s="6"/>
      <c r="JMG660" s="6"/>
      <c r="JMH660" s="6"/>
      <c r="JMI660" s="6"/>
      <c r="JMJ660" s="6"/>
      <c r="JMK660" s="6"/>
      <c r="JML660" s="6"/>
      <c r="JMM660" s="6"/>
      <c r="JMN660" s="6"/>
      <c r="JMO660" s="6"/>
      <c r="JMP660" s="6"/>
      <c r="JMQ660" s="6"/>
      <c r="JMR660" s="6"/>
      <c r="JMS660" s="6"/>
      <c r="JMT660" s="6"/>
      <c r="JMU660" s="6"/>
      <c r="JMV660" s="6"/>
      <c r="JMW660" s="6"/>
      <c r="JMX660" s="6"/>
      <c r="JMY660" s="6"/>
      <c r="JMZ660" s="6"/>
      <c r="JNA660" s="6"/>
      <c r="JNB660" s="6"/>
      <c r="JNC660" s="6"/>
      <c r="JND660" s="6"/>
      <c r="JNE660" s="6"/>
      <c r="JNF660" s="6"/>
      <c r="JNG660" s="6"/>
      <c r="JNH660" s="6"/>
      <c r="JNI660" s="6"/>
      <c r="JNJ660" s="6"/>
      <c r="JNK660" s="6"/>
      <c r="JNL660" s="6"/>
      <c r="JNM660" s="6"/>
      <c r="JNN660" s="6"/>
      <c r="JNO660" s="6"/>
      <c r="JNP660" s="6"/>
      <c r="JNQ660" s="6"/>
      <c r="JNR660" s="6"/>
      <c r="JNS660" s="6"/>
      <c r="JNT660" s="6"/>
      <c r="JNU660" s="6"/>
      <c r="JNV660" s="6"/>
      <c r="JNW660" s="6"/>
      <c r="JNX660" s="6"/>
      <c r="JNY660" s="6"/>
      <c r="JNZ660" s="6"/>
      <c r="JOA660" s="6"/>
      <c r="JOB660" s="6"/>
      <c r="JOC660" s="6"/>
      <c r="JOD660" s="6"/>
      <c r="JOE660" s="6"/>
      <c r="JOF660" s="6"/>
      <c r="JOG660" s="6"/>
      <c r="JOH660" s="6"/>
      <c r="JOI660" s="6"/>
      <c r="JOJ660" s="6"/>
      <c r="JOK660" s="6"/>
      <c r="JOL660" s="6"/>
      <c r="JOM660" s="6"/>
      <c r="JON660" s="6"/>
      <c r="JOO660" s="6"/>
      <c r="JOP660" s="6"/>
      <c r="JOQ660" s="6"/>
      <c r="JOR660" s="6"/>
      <c r="JOS660" s="6"/>
      <c r="JOT660" s="6"/>
      <c r="JOU660" s="6"/>
      <c r="JOV660" s="6"/>
      <c r="JOW660" s="6"/>
      <c r="JOX660" s="6"/>
      <c r="JOY660" s="6"/>
      <c r="JOZ660" s="6"/>
      <c r="JPA660" s="6"/>
      <c r="JPB660" s="6"/>
      <c r="JPC660" s="6"/>
      <c r="JPD660" s="6"/>
      <c r="JPE660" s="6"/>
      <c r="JPF660" s="6"/>
      <c r="JPG660" s="6"/>
      <c r="JPH660" s="6"/>
      <c r="JPI660" s="6"/>
      <c r="JPJ660" s="6"/>
      <c r="JPK660" s="6"/>
      <c r="JPL660" s="6"/>
      <c r="JPM660" s="6"/>
      <c r="JPN660" s="6"/>
      <c r="JPO660" s="6"/>
      <c r="JPP660" s="6"/>
      <c r="JPQ660" s="6"/>
      <c r="JPR660" s="6"/>
      <c r="JPS660" s="6"/>
      <c r="JPT660" s="6"/>
      <c r="JPU660" s="6"/>
      <c r="JPV660" s="6"/>
      <c r="JPW660" s="6"/>
      <c r="JPX660" s="6"/>
      <c r="JPY660" s="6"/>
      <c r="JPZ660" s="6"/>
      <c r="JQA660" s="6"/>
      <c r="JQB660" s="6"/>
      <c r="JQC660" s="6"/>
      <c r="JQD660" s="6"/>
      <c r="JQE660" s="6"/>
      <c r="JQF660" s="6"/>
      <c r="JQG660" s="6"/>
      <c r="JQH660" s="6"/>
      <c r="JQI660" s="6"/>
      <c r="JQJ660" s="6"/>
      <c r="JQK660" s="6"/>
      <c r="JQL660" s="6"/>
      <c r="JQM660" s="6"/>
      <c r="JQN660" s="6"/>
      <c r="JQO660" s="6"/>
      <c r="JQP660" s="6"/>
      <c r="JQQ660" s="6"/>
      <c r="JQR660" s="6"/>
      <c r="JQS660" s="6"/>
      <c r="JQT660" s="6"/>
      <c r="JQU660" s="6"/>
      <c r="JQV660" s="6"/>
      <c r="JQW660" s="6"/>
      <c r="JQX660" s="6"/>
      <c r="JQY660" s="6"/>
      <c r="JQZ660" s="6"/>
      <c r="JRA660" s="6"/>
      <c r="JRB660" s="6"/>
      <c r="JRC660" s="6"/>
      <c r="JRD660" s="6"/>
      <c r="JRE660" s="6"/>
      <c r="JRF660" s="6"/>
      <c r="JRG660" s="6"/>
      <c r="JRH660" s="6"/>
      <c r="JRI660" s="6"/>
      <c r="JRJ660" s="6"/>
      <c r="JRK660" s="6"/>
      <c r="JRL660" s="6"/>
      <c r="JRM660" s="6"/>
      <c r="JRN660" s="6"/>
      <c r="JRO660" s="6"/>
      <c r="JRP660" s="6"/>
      <c r="JRQ660" s="6"/>
      <c r="JRR660" s="6"/>
      <c r="JRS660" s="6"/>
      <c r="JRT660" s="6"/>
      <c r="JRU660" s="6"/>
      <c r="JRV660" s="6"/>
      <c r="JRW660" s="6"/>
      <c r="JRX660" s="6"/>
      <c r="JRY660" s="6"/>
      <c r="JRZ660" s="6"/>
      <c r="JSA660" s="6"/>
      <c r="JSB660" s="6"/>
      <c r="JSC660" s="6"/>
      <c r="JSD660" s="6"/>
      <c r="JSE660" s="6"/>
      <c r="JSF660" s="6"/>
      <c r="JSG660" s="6"/>
      <c r="JSH660" s="6"/>
      <c r="JSI660" s="6"/>
      <c r="JSJ660" s="6"/>
      <c r="JSK660" s="6"/>
      <c r="JSL660" s="6"/>
      <c r="JSM660" s="6"/>
      <c r="JSN660" s="6"/>
      <c r="JSO660" s="6"/>
      <c r="JSP660" s="6"/>
      <c r="JSQ660" s="6"/>
      <c r="JSR660" s="6"/>
      <c r="JSS660" s="6"/>
      <c r="JST660" s="6"/>
      <c r="JSU660" s="6"/>
      <c r="JSV660" s="6"/>
      <c r="JSW660" s="6"/>
      <c r="JSX660" s="6"/>
      <c r="JSY660" s="6"/>
      <c r="JSZ660" s="6"/>
      <c r="JTA660" s="6"/>
      <c r="JTB660" s="6"/>
      <c r="JTC660" s="6"/>
      <c r="JTD660" s="6"/>
      <c r="JTE660" s="6"/>
      <c r="JTF660" s="6"/>
      <c r="JTG660" s="6"/>
      <c r="JTH660" s="6"/>
      <c r="JTI660" s="6"/>
      <c r="JTJ660" s="6"/>
      <c r="JTK660" s="6"/>
      <c r="JTL660" s="6"/>
      <c r="JTM660" s="6"/>
      <c r="JTN660" s="6"/>
      <c r="JTO660" s="6"/>
      <c r="JTP660" s="6"/>
      <c r="JTQ660" s="6"/>
      <c r="JTR660" s="6"/>
      <c r="JTS660" s="6"/>
      <c r="JTT660" s="6"/>
      <c r="JTU660" s="6"/>
      <c r="JTV660" s="6"/>
      <c r="JTW660" s="6"/>
      <c r="JTX660" s="6"/>
      <c r="JTY660" s="6"/>
      <c r="JTZ660" s="6"/>
      <c r="JUA660" s="6"/>
      <c r="JUB660" s="6"/>
      <c r="JUC660" s="6"/>
      <c r="JUD660" s="6"/>
      <c r="JUE660" s="6"/>
      <c r="JUF660" s="6"/>
      <c r="JUG660" s="6"/>
      <c r="JUH660" s="6"/>
      <c r="JUI660" s="6"/>
      <c r="JUJ660" s="6"/>
      <c r="JUK660" s="6"/>
      <c r="JUL660" s="6"/>
      <c r="JUM660" s="6"/>
      <c r="JUN660" s="6"/>
      <c r="JUO660" s="6"/>
      <c r="JUP660" s="6"/>
      <c r="JUQ660" s="6"/>
      <c r="JUR660" s="6"/>
      <c r="JUS660" s="6"/>
      <c r="JUT660" s="6"/>
      <c r="JUU660" s="6"/>
      <c r="JUV660" s="6"/>
      <c r="JUW660" s="6"/>
      <c r="JUX660" s="6"/>
      <c r="JUY660" s="6"/>
      <c r="JUZ660" s="6"/>
      <c r="JVA660" s="6"/>
      <c r="JVB660" s="6"/>
      <c r="JVC660" s="6"/>
      <c r="JVD660" s="6"/>
      <c r="JVE660" s="6"/>
      <c r="JVF660" s="6"/>
      <c r="JVG660" s="6"/>
      <c r="JVH660" s="6"/>
      <c r="JVI660" s="6"/>
      <c r="JVJ660" s="6"/>
      <c r="JVK660" s="6"/>
      <c r="JVL660" s="6"/>
      <c r="JVM660" s="6"/>
      <c r="JVN660" s="6"/>
      <c r="JVO660" s="6"/>
      <c r="JVP660" s="6"/>
      <c r="JVQ660" s="6"/>
      <c r="JVR660" s="6"/>
      <c r="JVS660" s="6"/>
      <c r="JVT660" s="6"/>
      <c r="JVU660" s="6"/>
      <c r="JVV660" s="6"/>
      <c r="JVW660" s="6"/>
      <c r="JVX660" s="6"/>
      <c r="JVY660" s="6"/>
      <c r="JVZ660" s="6"/>
      <c r="JWA660" s="6"/>
      <c r="JWB660" s="6"/>
      <c r="JWC660" s="6"/>
      <c r="JWD660" s="6"/>
      <c r="JWE660" s="6"/>
      <c r="JWF660" s="6"/>
      <c r="JWG660" s="6"/>
      <c r="JWH660" s="6"/>
      <c r="JWI660" s="6"/>
      <c r="JWJ660" s="6"/>
      <c r="JWK660" s="6"/>
      <c r="JWL660" s="6"/>
      <c r="JWM660" s="6"/>
      <c r="JWN660" s="6"/>
      <c r="JWO660" s="6"/>
      <c r="JWP660" s="6"/>
      <c r="JWQ660" s="6"/>
      <c r="JWR660" s="6"/>
      <c r="JWS660" s="6"/>
      <c r="JWT660" s="6"/>
      <c r="JWU660" s="6"/>
      <c r="JWV660" s="6"/>
      <c r="JWW660" s="6"/>
      <c r="JWX660" s="6"/>
      <c r="JWY660" s="6"/>
      <c r="JWZ660" s="6"/>
      <c r="JXA660" s="6"/>
      <c r="JXB660" s="6"/>
      <c r="JXC660" s="6"/>
      <c r="JXD660" s="6"/>
      <c r="JXE660" s="6"/>
      <c r="JXF660" s="6"/>
      <c r="JXG660" s="6"/>
      <c r="JXH660" s="6"/>
      <c r="JXI660" s="6"/>
      <c r="JXJ660" s="6"/>
      <c r="JXK660" s="6"/>
      <c r="JXL660" s="6"/>
      <c r="JXM660" s="6"/>
      <c r="JXN660" s="6"/>
      <c r="JXO660" s="6"/>
      <c r="JXP660" s="6"/>
      <c r="JXQ660" s="6"/>
      <c r="JXR660" s="6"/>
      <c r="JXS660" s="6"/>
      <c r="JXT660" s="6"/>
      <c r="JXU660" s="6"/>
      <c r="JXV660" s="6"/>
      <c r="JXW660" s="6"/>
      <c r="JXX660" s="6"/>
      <c r="JXY660" s="6"/>
      <c r="JXZ660" s="6"/>
      <c r="JYA660" s="6"/>
      <c r="JYB660" s="6"/>
      <c r="JYC660" s="6"/>
      <c r="JYD660" s="6"/>
      <c r="JYE660" s="6"/>
      <c r="JYF660" s="6"/>
      <c r="JYG660" s="6"/>
      <c r="JYH660" s="6"/>
      <c r="JYI660" s="6"/>
      <c r="JYJ660" s="6"/>
      <c r="JYK660" s="6"/>
      <c r="JYL660" s="6"/>
      <c r="JYM660" s="6"/>
      <c r="JYN660" s="6"/>
      <c r="JYO660" s="6"/>
      <c r="JYP660" s="6"/>
      <c r="JYQ660" s="6"/>
      <c r="JYR660" s="6"/>
      <c r="JYS660" s="6"/>
      <c r="JYT660" s="6"/>
      <c r="JYU660" s="6"/>
      <c r="JYV660" s="6"/>
      <c r="JYW660" s="6"/>
      <c r="JYX660" s="6"/>
      <c r="JYY660" s="6"/>
      <c r="JYZ660" s="6"/>
      <c r="JZA660" s="6"/>
      <c r="JZB660" s="6"/>
      <c r="JZC660" s="6"/>
      <c r="JZD660" s="6"/>
      <c r="JZE660" s="6"/>
      <c r="JZF660" s="6"/>
      <c r="JZG660" s="6"/>
      <c r="JZH660" s="6"/>
      <c r="JZI660" s="6"/>
      <c r="JZJ660" s="6"/>
      <c r="JZK660" s="6"/>
      <c r="JZL660" s="6"/>
      <c r="JZM660" s="6"/>
      <c r="JZN660" s="6"/>
      <c r="JZO660" s="6"/>
      <c r="JZP660" s="6"/>
      <c r="JZQ660" s="6"/>
      <c r="JZR660" s="6"/>
      <c r="JZS660" s="6"/>
      <c r="JZT660" s="6"/>
      <c r="JZU660" s="6"/>
      <c r="JZV660" s="6"/>
      <c r="JZW660" s="6"/>
      <c r="JZX660" s="6"/>
      <c r="JZY660" s="6"/>
      <c r="JZZ660" s="6"/>
      <c r="KAA660" s="6"/>
      <c r="KAB660" s="6"/>
      <c r="KAC660" s="6"/>
      <c r="KAD660" s="6"/>
      <c r="KAE660" s="6"/>
      <c r="KAF660" s="6"/>
      <c r="KAG660" s="6"/>
      <c r="KAH660" s="6"/>
      <c r="KAI660" s="6"/>
      <c r="KAJ660" s="6"/>
      <c r="KAK660" s="6"/>
      <c r="KAL660" s="6"/>
      <c r="KAM660" s="6"/>
      <c r="KAN660" s="6"/>
      <c r="KAO660" s="6"/>
      <c r="KAP660" s="6"/>
      <c r="KAQ660" s="6"/>
      <c r="KAR660" s="6"/>
      <c r="KAS660" s="6"/>
      <c r="KAT660" s="6"/>
      <c r="KAU660" s="6"/>
      <c r="KAV660" s="6"/>
      <c r="KAW660" s="6"/>
      <c r="KAX660" s="6"/>
      <c r="KAY660" s="6"/>
      <c r="KAZ660" s="6"/>
      <c r="KBA660" s="6"/>
      <c r="KBB660" s="6"/>
      <c r="KBC660" s="6"/>
      <c r="KBD660" s="6"/>
      <c r="KBE660" s="6"/>
      <c r="KBF660" s="6"/>
      <c r="KBG660" s="6"/>
      <c r="KBH660" s="6"/>
      <c r="KBI660" s="6"/>
      <c r="KBJ660" s="6"/>
      <c r="KBK660" s="6"/>
      <c r="KBL660" s="6"/>
      <c r="KBM660" s="6"/>
      <c r="KBN660" s="6"/>
      <c r="KBO660" s="6"/>
      <c r="KBP660" s="6"/>
      <c r="KBQ660" s="6"/>
      <c r="KBR660" s="6"/>
      <c r="KBS660" s="6"/>
      <c r="KBT660" s="6"/>
      <c r="KBU660" s="6"/>
      <c r="KBV660" s="6"/>
      <c r="KBW660" s="6"/>
      <c r="KBX660" s="6"/>
      <c r="KBY660" s="6"/>
      <c r="KBZ660" s="6"/>
      <c r="KCA660" s="6"/>
      <c r="KCB660" s="6"/>
      <c r="KCC660" s="6"/>
      <c r="KCD660" s="6"/>
      <c r="KCE660" s="6"/>
      <c r="KCF660" s="6"/>
      <c r="KCG660" s="6"/>
      <c r="KCH660" s="6"/>
      <c r="KCI660" s="6"/>
      <c r="KCJ660" s="6"/>
      <c r="KCK660" s="6"/>
      <c r="KCL660" s="6"/>
      <c r="KCM660" s="6"/>
      <c r="KCN660" s="6"/>
      <c r="KCO660" s="6"/>
      <c r="KCP660" s="6"/>
      <c r="KCQ660" s="6"/>
      <c r="KCR660" s="6"/>
      <c r="KCS660" s="6"/>
      <c r="KCT660" s="6"/>
      <c r="KCU660" s="6"/>
      <c r="KCV660" s="6"/>
      <c r="KCW660" s="6"/>
      <c r="KCX660" s="6"/>
      <c r="KCY660" s="6"/>
      <c r="KCZ660" s="6"/>
      <c r="KDA660" s="6"/>
      <c r="KDB660" s="6"/>
      <c r="KDC660" s="6"/>
      <c r="KDD660" s="6"/>
      <c r="KDE660" s="6"/>
      <c r="KDF660" s="6"/>
      <c r="KDG660" s="6"/>
      <c r="KDH660" s="6"/>
      <c r="KDI660" s="6"/>
      <c r="KDJ660" s="6"/>
      <c r="KDK660" s="6"/>
      <c r="KDL660" s="6"/>
      <c r="KDM660" s="6"/>
      <c r="KDN660" s="6"/>
      <c r="KDO660" s="6"/>
      <c r="KDP660" s="6"/>
      <c r="KDQ660" s="6"/>
      <c r="KDR660" s="6"/>
      <c r="KDS660" s="6"/>
      <c r="KDT660" s="6"/>
      <c r="KDU660" s="6"/>
      <c r="KDV660" s="6"/>
      <c r="KDW660" s="6"/>
      <c r="KDX660" s="6"/>
      <c r="KDY660" s="6"/>
      <c r="KDZ660" s="6"/>
      <c r="KEA660" s="6"/>
      <c r="KEB660" s="6"/>
      <c r="KEC660" s="6"/>
      <c r="KED660" s="6"/>
      <c r="KEE660" s="6"/>
      <c r="KEF660" s="6"/>
      <c r="KEG660" s="6"/>
      <c r="KEH660" s="6"/>
      <c r="KEI660" s="6"/>
      <c r="KEJ660" s="6"/>
      <c r="KEK660" s="6"/>
      <c r="KEL660" s="6"/>
      <c r="KEM660" s="6"/>
      <c r="KEN660" s="6"/>
      <c r="KEO660" s="6"/>
      <c r="KEP660" s="6"/>
      <c r="KEQ660" s="6"/>
      <c r="KER660" s="6"/>
      <c r="KES660" s="6"/>
      <c r="KET660" s="6"/>
      <c r="KEU660" s="6"/>
      <c r="KEV660" s="6"/>
      <c r="KEW660" s="6"/>
      <c r="KEX660" s="6"/>
      <c r="KEY660" s="6"/>
      <c r="KEZ660" s="6"/>
      <c r="KFA660" s="6"/>
      <c r="KFB660" s="6"/>
      <c r="KFC660" s="6"/>
      <c r="KFD660" s="6"/>
      <c r="KFE660" s="6"/>
      <c r="KFF660" s="6"/>
      <c r="KFG660" s="6"/>
      <c r="KFH660" s="6"/>
      <c r="KFI660" s="6"/>
      <c r="KFJ660" s="6"/>
      <c r="KFK660" s="6"/>
      <c r="KFL660" s="6"/>
      <c r="KFM660" s="6"/>
      <c r="KFN660" s="6"/>
      <c r="KFO660" s="6"/>
      <c r="KFP660" s="6"/>
      <c r="KFQ660" s="6"/>
      <c r="KFR660" s="6"/>
      <c r="KFS660" s="6"/>
      <c r="KFT660" s="6"/>
      <c r="KFU660" s="6"/>
      <c r="KFV660" s="6"/>
      <c r="KFW660" s="6"/>
      <c r="KFX660" s="6"/>
      <c r="KFY660" s="6"/>
      <c r="KFZ660" s="6"/>
      <c r="KGA660" s="6"/>
      <c r="KGB660" s="6"/>
      <c r="KGC660" s="6"/>
      <c r="KGD660" s="6"/>
      <c r="KGE660" s="6"/>
      <c r="KGF660" s="6"/>
      <c r="KGG660" s="6"/>
      <c r="KGH660" s="6"/>
      <c r="KGI660" s="6"/>
      <c r="KGJ660" s="6"/>
      <c r="KGK660" s="6"/>
      <c r="KGL660" s="6"/>
      <c r="KGM660" s="6"/>
      <c r="KGN660" s="6"/>
      <c r="KGO660" s="6"/>
      <c r="KGP660" s="6"/>
      <c r="KGQ660" s="6"/>
      <c r="KGR660" s="6"/>
      <c r="KGS660" s="6"/>
      <c r="KGT660" s="6"/>
      <c r="KGU660" s="6"/>
      <c r="KGV660" s="6"/>
      <c r="KGW660" s="6"/>
      <c r="KGX660" s="6"/>
      <c r="KGY660" s="6"/>
      <c r="KGZ660" s="6"/>
      <c r="KHA660" s="6"/>
      <c r="KHB660" s="6"/>
      <c r="KHC660" s="6"/>
      <c r="KHD660" s="6"/>
      <c r="KHE660" s="6"/>
      <c r="KHF660" s="6"/>
      <c r="KHG660" s="6"/>
      <c r="KHH660" s="6"/>
      <c r="KHI660" s="6"/>
      <c r="KHJ660" s="6"/>
      <c r="KHK660" s="6"/>
      <c r="KHL660" s="6"/>
      <c r="KHM660" s="6"/>
      <c r="KHN660" s="6"/>
      <c r="KHO660" s="6"/>
      <c r="KHP660" s="6"/>
      <c r="KHQ660" s="6"/>
      <c r="KHR660" s="6"/>
      <c r="KHS660" s="6"/>
      <c r="KHT660" s="6"/>
      <c r="KHU660" s="6"/>
      <c r="KHV660" s="6"/>
      <c r="KHW660" s="6"/>
      <c r="KHX660" s="6"/>
      <c r="KHY660" s="6"/>
      <c r="KHZ660" s="6"/>
      <c r="KIA660" s="6"/>
      <c r="KIB660" s="6"/>
      <c r="KIC660" s="6"/>
      <c r="KID660" s="6"/>
      <c r="KIE660" s="6"/>
      <c r="KIF660" s="6"/>
      <c r="KIG660" s="6"/>
      <c r="KIH660" s="6"/>
      <c r="KII660" s="6"/>
      <c r="KIJ660" s="6"/>
      <c r="KIK660" s="6"/>
      <c r="KIL660" s="6"/>
      <c r="KIM660" s="6"/>
      <c r="KIN660" s="6"/>
      <c r="KIO660" s="6"/>
      <c r="KIP660" s="6"/>
      <c r="KIQ660" s="6"/>
      <c r="KIR660" s="6"/>
      <c r="KIS660" s="6"/>
      <c r="KIT660" s="6"/>
      <c r="KIU660" s="6"/>
      <c r="KIV660" s="6"/>
      <c r="KIW660" s="6"/>
      <c r="KIX660" s="6"/>
      <c r="KIY660" s="6"/>
      <c r="KIZ660" s="6"/>
      <c r="KJA660" s="6"/>
      <c r="KJB660" s="6"/>
      <c r="KJC660" s="6"/>
      <c r="KJD660" s="6"/>
      <c r="KJE660" s="6"/>
      <c r="KJF660" s="6"/>
      <c r="KJG660" s="6"/>
      <c r="KJH660" s="6"/>
      <c r="KJI660" s="6"/>
      <c r="KJJ660" s="6"/>
      <c r="KJK660" s="6"/>
      <c r="KJL660" s="6"/>
      <c r="KJM660" s="6"/>
      <c r="KJN660" s="6"/>
      <c r="KJO660" s="6"/>
      <c r="KJP660" s="6"/>
      <c r="KJQ660" s="6"/>
      <c r="KJR660" s="6"/>
      <c r="KJS660" s="6"/>
      <c r="KJT660" s="6"/>
      <c r="KJU660" s="6"/>
      <c r="KJV660" s="6"/>
      <c r="KJW660" s="6"/>
      <c r="KJX660" s="6"/>
      <c r="KJY660" s="6"/>
      <c r="KJZ660" s="6"/>
      <c r="KKA660" s="6"/>
      <c r="KKB660" s="6"/>
      <c r="KKC660" s="6"/>
      <c r="KKD660" s="6"/>
      <c r="KKE660" s="6"/>
      <c r="KKF660" s="6"/>
      <c r="KKG660" s="6"/>
      <c r="KKH660" s="6"/>
      <c r="KKI660" s="6"/>
      <c r="KKJ660" s="6"/>
      <c r="KKK660" s="6"/>
      <c r="KKL660" s="6"/>
      <c r="KKM660" s="6"/>
      <c r="KKN660" s="6"/>
      <c r="KKO660" s="6"/>
      <c r="KKP660" s="6"/>
      <c r="KKQ660" s="6"/>
      <c r="KKR660" s="6"/>
      <c r="KKS660" s="6"/>
      <c r="KKT660" s="6"/>
      <c r="KKU660" s="6"/>
      <c r="KKV660" s="6"/>
      <c r="KKW660" s="6"/>
      <c r="KKX660" s="6"/>
      <c r="KKY660" s="6"/>
      <c r="KKZ660" s="6"/>
      <c r="KLA660" s="6"/>
      <c r="KLB660" s="6"/>
      <c r="KLC660" s="6"/>
      <c r="KLD660" s="6"/>
      <c r="KLE660" s="6"/>
      <c r="KLF660" s="6"/>
      <c r="KLG660" s="6"/>
      <c r="KLH660" s="6"/>
      <c r="KLI660" s="6"/>
      <c r="KLJ660" s="6"/>
      <c r="KLK660" s="6"/>
      <c r="KLL660" s="6"/>
      <c r="KLM660" s="6"/>
      <c r="KLN660" s="6"/>
      <c r="KLO660" s="6"/>
      <c r="KLP660" s="6"/>
      <c r="KLQ660" s="6"/>
      <c r="KLR660" s="6"/>
      <c r="KLS660" s="6"/>
      <c r="KLT660" s="6"/>
      <c r="KLU660" s="6"/>
      <c r="KLV660" s="6"/>
      <c r="KLW660" s="6"/>
      <c r="KLX660" s="6"/>
      <c r="KLY660" s="6"/>
      <c r="KLZ660" s="6"/>
      <c r="KMA660" s="6"/>
      <c r="KMB660" s="6"/>
      <c r="KMC660" s="6"/>
      <c r="KMD660" s="6"/>
      <c r="KME660" s="6"/>
      <c r="KMF660" s="6"/>
      <c r="KMG660" s="6"/>
      <c r="KMH660" s="6"/>
      <c r="KMI660" s="6"/>
      <c r="KMJ660" s="6"/>
      <c r="KMK660" s="6"/>
      <c r="KML660" s="6"/>
      <c r="KMM660" s="6"/>
      <c r="KMN660" s="6"/>
      <c r="KMO660" s="6"/>
      <c r="KMP660" s="6"/>
      <c r="KMQ660" s="6"/>
      <c r="KMR660" s="6"/>
      <c r="KMS660" s="6"/>
      <c r="KMT660" s="6"/>
      <c r="KMU660" s="6"/>
      <c r="KMV660" s="6"/>
      <c r="KMW660" s="6"/>
      <c r="KMX660" s="6"/>
      <c r="KMY660" s="6"/>
      <c r="KMZ660" s="6"/>
      <c r="KNA660" s="6"/>
      <c r="KNB660" s="6"/>
      <c r="KNC660" s="6"/>
      <c r="KND660" s="6"/>
      <c r="KNE660" s="6"/>
      <c r="KNF660" s="6"/>
      <c r="KNG660" s="6"/>
      <c r="KNH660" s="6"/>
      <c r="KNI660" s="6"/>
      <c r="KNJ660" s="6"/>
      <c r="KNK660" s="6"/>
      <c r="KNL660" s="6"/>
      <c r="KNM660" s="6"/>
      <c r="KNN660" s="6"/>
      <c r="KNO660" s="6"/>
      <c r="KNP660" s="6"/>
      <c r="KNQ660" s="6"/>
      <c r="KNR660" s="6"/>
      <c r="KNS660" s="6"/>
      <c r="KNT660" s="6"/>
      <c r="KNU660" s="6"/>
      <c r="KNV660" s="6"/>
      <c r="KNW660" s="6"/>
      <c r="KNX660" s="6"/>
      <c r="KNY660" s="6"/>
      <c r="KNZ660" s="6"/>
      <c r="KOA660" s="6"/>
      <c r="KOB660" s="6"/>
      <c r="KOC660" s="6"/>
      <c r="KOD660" s="6"/>
      <c r="KOE660" s="6"/>
      <c r="KOF660" s="6"/>
      <c r="KOG660" s="6"/>
      <c r="KOH660" s="6"/>
      <c r="KOI660" s="6"/>
      <c r="KOJ660" s="6"/>
      <c r="KOK660" s="6"/>
      <c r="KOL660" s="6"/>
      <c r="KOM660" s="6"/>
      <c r="KON660" s="6"/>
      <c r="KOO660" s="6"/>
      <c r="KOP660" s="6"/>
      <c r="KOQ660" s="6"/>
      <c r="KOR660" s="6"/>
      <c r="KOS660" s="6"/>
      <c r="KOT660" s="6"/>
      <c r="KOU660" s="6"/>
      <c r="KOV660" s="6"/>
      <c r="KOW660" s="6"/>
      <c r="KOX660" s="6"/>
      <c r="KOY660" s="6"/>
      <c r="KOZ660" s="6"/>
      <c r="KPA660" s="6"/>
      <c r="KPB660" s="6"/>
      <c r="KPC660" s="6"/>
      <c r="KPD660" s="6"/>
      <c r="KPE660" s="6"/>
      <c r="KPF660" s="6"/>
      <c r="KPG660" s="6"/>
      <c r="KPH660" s="6"/>
      <c r="KPI660" s="6"/>
      <c r="KPJ660" s="6"/>
      <c r="KPK660" s="6"/>
      <c r="KPL660" s="6"/>
      <c r="KPM660" s="6"/>
      <c r="KPN660" s="6"/>
      <c r="KPO660" s="6"/>
      <c r="KPP660" s="6"/>
      <c r="KPQ660" s="6"/>
      <c r="KPR660" s="6"/>
      <c r="KPS660" s="6"/>
      <c r="KPT660" s="6"/>
      <c r="KPU660" s="6"/>
      <c r="KPV660" s="6"/>
      <c r="KPW660" s="6"/>
      <c r="KPX660" s="6"/>
      <c r="KPY660" s="6"/>
      <c r="KPZ660" s="6"/>
      <c r="KQA660" s="6"/>
      <c r="KQB660" s="6"/>
      <c r="KQC660" s="6"/>
      <c r="KQD660" s="6"/>
      <c r="KQE660" s="6"/>
      <c r="KQF660" s="6"/>
      <c r="KQG660" s="6"/>
      <c r="KQH660" s="6"/>
      <c r="KQI660" s="6"/>
      <c r="KQJ660" s="6"/>
      <c r="KQK660" s="6"/>
      <c r="KQL660" s="6"/>
      <c r="KQM660" s="6"/>
      <c r="KQN660" s="6"/>
      <c r="KQO660" s="6"/>
      <c r="KQP660" s="6"/>
      <c r="KQQ660" s="6"/>
      <c r="KQR660" s="6"/>
      <c r="KQS660" s="6"/>
      <c r="KQT660" s="6"/>
      <c r="KQU660" s="6"/>
      <c r="KQV660" s="6"/>
      <c r="KQW660" s="6"/>
      <c r="KQX660" s="6"/>
      <c r="KQY660" s="6"/>
      <c r="KQZ660" s="6"/>
      <c r="KRA660" s="6"/>
      <c r="KRB660" s="6"/>
      <c r="KRC660" s="6"/>
      <c r="KRD660" s="6"/>
      <c r="KRE660" s="6"/>
      <c r="KRF660" s="6"/>
      <c r="KRG660" s="6"/>
      <c r="KRH660" s="6"/>
      <c r="KRI660" s="6"/>
      <c r="KRJ660" s="6"/>
      <c r="KRK660" s="6"/>
      <c r="KRL660" s="6"/>
      <c r="KRM660" s="6"/>
      <c r="KRN660" s="6"/>
      <c r="KRO660" s="6"/>
      <c r="KRP660" s="6"/>
      <c r="KRQ660" s="6"/>
      <c r="KRR660" s="6"/>
      <c r="KRS660" s="6"/>
      <c r="KRT660" s="6"/>
      <c r="KRU660" s="6"/>
      <c r="KRV660" s="6"/>
      <c r="KRW660" s="6"/>
      <c r="KRX660" s="6"/>
      <c r="KRY660" s="6"/>
      <c r="KRZ660" s="6"/>
      <c r="KSA660" s="6"/>
      <c r="KSB660" s="6"/>
      <c r="KSC660" s="6"/>
      <c r="KSD660" s="6"/>
      <c r="KSE660" s="6"/>
      <c r="KSF660" s="6"/>
      <c r="KSG660" s="6"/>
      <c r="KSH660" s="6"/>
      <c r="KSI660" s="6"/>
      <c r="KSJ660" s="6"/>
      <c r="KSK660" s="6"/>
      <c r="KSL660" s="6"/>
      <c r="KSM660" s="6"/>
      <c r="KSN660" s="6"/>
      <c r="KSO660" s="6"/>
      <c r="KSP660" s="6"/>
      <c r="KSQ660" s="6"/>
      <c r="KSR660" s="6"/>
      <c r="KSS660" s="6"/>
      <c r="KST660" s="6"/>
      <c r="KSU660" s="6"/>
      <c r="KSV660" s="6"/>
      <c r="KSW660" s="6"/>
      <c r="KSX660" s="6"/>
      <c r="KSY660" s="6"/>
      <c r="KSZ660" s="6"/>
      <c r="KTA660" s="6"/>
      <c r="KTB660" s="6"/>
      <c r="KTC660" s="6"/>
      <c r="KTD660" s="6"/>
      <c r="KTE660" s="6"/>
      <c r="KTF660" s="6"/>
      <c r="KTG660" s="6"/>
      <c r="KTH660" s="6"/>
      <c r="KTI660" s="6"/>
      <c r="KTJ660" s="6"/>
      <c r="KTK660" s="6"/>
      <c r="KTL660" s="6"/>
      <c r="KTM660" s="6"/>
      <c r="KTN660" s="6"/>
      <c r="KTO660" s="6"/>
      <c r="KTP660" s="6"/>
      <c r="KTQ660" s="6"/>
      <c r="KTR660" s="6"/>
      <c r="KTS660" s="6"/>
      <c r="KTT660" s="6"/>
      <c r="KTU660" s="6"/>
      <c r="KTV660" s="6"/>
      <c r="KTW660" s="6"/>
      <c r="KTX660" s="6"/>
      <c r="KTY660" s="6"/>
      <c r="KTZ660" s="6"/>
      <c r="KUA660" s="6"/>
      <c r="KUB660" s="6"/>
      <c r="KUC660" s="6"/>
      <c r="KUD660" s="6"/>
      <c r="KUE660" s="6"/>
      <c r="KUF660" s="6"/>
      <c r="KUG660" s="6"/>
      <c r="KUH660" s="6"/>
      <c r="KUI660" s="6"/>
      <c r="KUJ660" s="6"/>
      <c r="KUK660" s="6"/>
      <c r="KUL660" s="6"/>
      <c r="KUM660" s="6"/>
      <c r="KUN660" s="6"/>
      <c r="KUO660" s="6"/>
      <c r="KUP660" s="6"/>
      <c r="KUQ660" s="6"/>
      <c r="KUR660" s="6"/>
      <c r="KUS660" s="6"/>
      <c r="KUT660" s="6"/>
      <c r="KUU660" s="6"/>
      <c r="KUV660" s="6"/>
      <c r="KUW660" s="6"/>
      <c r="KUX660" s="6"/>
      <c r="KUY660" s="6"/>
      <c r="KUZ660" s="6"/>
      <c r="KVA660" s="6"/>
      <c r="KVB660" s="6"/>
      <c r="KVC660" s="6"/>
      <c r="KVD660" s="6"/>
      <c r="KVE660" s="6"/>
      <c r="KVF660" s="6"/>
      <c r="KVG660" s="6"/>
      <c r="KVH660" s="6"/>
      <c r="KVI660" s="6"/>
      <c r="KVJ660" s="6"/>
      <c r="KVK660" s="6"/>
      <c r="KVL660" s="6"/>
      <c r="KVM660" s="6"/>
      <c r="KVN660" s="6"/>
      <c r="KVO660" s="6"/>
      <c r="KVP660" s="6"/>
      <c r="KVQ660" s="6"/>
      <c r="KVR660" s="6"/>
      <c r="KVS660" s="6"/>
      <c r="KVT660" s="6"/>
      <c r="KVU660" s="6"/>
      <c r="KVV660" s="6"/>
      <c r="KVW660" s="6"/>
      <c r="KVX660" s="6"/>
      <c r="KVY660" s="6"/>
      <c r="KVZ660" s="6"/>
      <c r="KWA660" s="6"/>
      <c r="KWB660" s="6"/>
      <c r="KWC660" s="6"/>
      <c r="KWD660" s="6"/>
      <c r="KWE660" s="6"/>
      <c r="KWF660" s="6"/>
      <c r="KWG660" s="6"/>
      <c r="KWH660" s="6"/>
      <c r="KWI660" s="6"/>
      <c r="KWJ660" s="6"/>
      <c r="KWK660" s="6"/>
      <c r="KWL660" s="6"/>
      <c r="KWM660" s="6"/>
      <c r="KWN660" s="6"/>
      <c r="KWO660" s="6"/>
      <c r="KWP660" s="6"/>
      <c r="KWQ660" s="6"/>
      <c r="KWR660" s="6"/>
      <c r="KWS660" s="6"/>
      <c r="KWT660" s="6"/>
      <c r="KWU660" s="6"/>
      <c r="KWV660" s="6"/>
      <c r="KWW660" s="6"/>
      <c r="KWX660" s="6"/>
      <c r="KWY660" s="6"/>
      <c r="KWZ660" s="6"/>
      <c r="KXA660" s="6"/>
      <c r="KXB660" s="6"/>
      <c r="KXC660" s="6"/>
      <c r="KXD660" s="6"/>
      <c r="KXE660" s="6"/>
      <c r="KXF660" s="6"/>
      <c r="KXG660" s="6"/>
      <c r="KXH660" s="6"/>
      <c r="KXI660" s="6"/>
      <c r="KXJ660" s="6"/>
      <c r="KXK660" s="6"/>
      <c r="KXL660" s="6"/>
      <c r="KXM660" s="6"/>
      <c r="KXN660" s="6"/>
      <c r="KXO660" s="6"/>
      <c r="KXP660" s="6"/>
      <c r="KXQ660" s="6"/>
      <c r="KXR660" s="6"/>
      <c r="KXS660" s="6"/>
      <c r="KXT660" s="6"/>
      <c r="KXU660" s="6"/>
      <c r="KXV660" s="6"/>
      <c r="KXW660" s="6"/>
      <c r="KXX660" s="6"/>
      <c r="KXY660" s="6"/>
      <c r="KXZ660" s="6"/>
      <c r="KYA660" s="6"/>
      <c r="KYB660" s="6"/>
      <c r="KYC660" s="6"/>
      <c r="KYD660" s="6"/>
      <c r="KYE660" s="6"/>
      <c r="KYF660" s="6"/>
      <c r="KYG660" s="6"/>
      <c r="KYH660" s="6"/>
      <c r="KYI660" s="6"/>
      <c r="KYJ660" s="6"/>
      <c r="KYK660" s="6"/>
      <c r="KYL660" s="6"/>
      <c r="KYM660" s="6"/>
      <c r="KYN660" s="6"/>
      <c r="KYO660" s="6"/>
      <c r="KYP660" s="6"/>
      <c r="KYQ660" s="6"/>
      <c r="KYR660" s="6"/>
      <c r="KYS660" s="6"/>
      <c r="KYT660" s="6"/>
      <c r="KYU660" s="6"/>
      <c r="KYV660" s="6"/>
      <c r="KYW660" s="6"/>
      <c r="KYX660" s="6"/>
      <c r="KYY660" s="6"/>
      <c r="KYZ660" s="6"/>
      <c r="KZA660" s="6"/>
      <c r="KZB660" s="6"/>
      <c r="KZC660" s="6"/>
      <c r="KZD660" s="6"/>
      <c r="KZE660" s="6"/>
      <c r="KZF660" s="6"/>
      <c r="KZG660" s="6"/>
      <c r="KZH660" s="6"/>
      <c r="KZI660" s="6"/>
      <c r="KZJ660" s="6"/>
      <c r="KZK660" s="6"/>
      <c r="KZL660" s="6"/>
      <c r="KZM660" s="6"/>
      <c r="KZN660" s="6"/>
      <c r="KZO660" s="6"/>
      <c r="KZP660" s="6"/>
      <c r="KZQ660" s="6"/>
      <c r="KZR660" s="6"/>
      <c r="KZS660" s="6"/>
      <c r="KZT660" s="6"/>
      <c r="KZU660" s="6"/>
      <c r="KZV660" s="6"/>
      <c r="KZW660" s="6"/>
      <c r="KZX660" s="6"/>
      <c r="KZY660" s="6"/>
      <c r="KZZ660" s="6"/>
      <c r="LAA660" s="6"/>
      <c r="LAB660" s="6"/>
      <c r="LAC660" s="6"/>
      <c r="LAD660" s="6"/>
      <c r="LAE660" s="6"/>
      <c r="LAF660" s="6"/>
      <c r="LAG660" s="6"/>
      <c r="LAH660" s="6"/>
      <c r="LAI660" s="6"/>
      <c r="LAJ660" s="6"/>
      <c r="LAK660" s="6"/>
      <c r="LAL660" s="6"/>
      <c r="LAM660" s="6"/>
      <c r="LAN660" s="6"/>
      <c r="LAO660" s="6"/>
      <c r="LAP660" s="6"/>
      <c r="LAQ660" s="6"/>
      <c r="LAR660" s="6"/>
      <c r="LAS660" s="6"/>
      <c r="LAT660" s="6"/>
      <c r="LAU660" s="6"/>
      <c r="LAV660" s="6"/>
      <c r="LAW660" s="6"/>
      <c r="LAX660" s="6"/>
      <c r="LAY660" s="6"/>
      <c r="LAZ660" s="6"/>
      <c r="LBA660" s="6"/>
      <c r="LBB660" s="6"/>
      <c r="LBC660" s="6"/>
      <c r="LBD660" s="6"/>
      <c r="LBE660" s="6"/>
      <c r="LBF660" s="6"/>
      <c r="LBG660" s="6"/>
      <c r="LBH660" s="6"/>
      <c r="LBI660" s="6"/>
      <c r="LBJ660" s="6"/>
      <c r="LBK660" s="6"/>
      <c r="LBL660" s="6"/>
      <c r="LBM660" s="6"/>
      <c r="LBN660" s="6"/>
      <c r="LBO660" s="6"/>
      <c r="LBP660" s="6"/>
      <c r="LBQ660" s="6"/>
      <c r="LBR660" s="6"/>
      <c r="LBS660" s="6"/>
      <c r="LBT660" s="6"/>
      <c r="LBU660" s="6"/>
      <c r="LBV660" s="6"/>
      <c r="LBW660" s="6"/>
      <c r="LBX660" s="6"/>
      <c r="LBY660" s="6"/>
      <c r="LBZ660" s="6"/>
      <c r="LCA660" s="6"/>
      <c r="LCB660" s="6"/>
      <c r="LCC660" s="6"/>
      <c r="LCD660" s="6"/>
      <c r="LCE660" s="6"/>
      <c r="LCF660" s="6"/>
      <c r="LCG660" s="6"/>
      <c r="LCH660" s="6"/>
      <c r="LCI660" s="6"/>
      <c r="LCJ660" s="6"/>
      <c r="LCK660" s="6"/>
      <c r="LCL660" s="6"/>
      <c r="LCM660" s="6"/>
      <c r="LCN660" s="6"/>
      <c r="LCO660" s="6"/>
      <c r="LCP660" s="6"/>
      <c r="LCQ660" s="6"/>
      <c r="LCR660" s="6"/>
      <c r="LCS660" s="6"/>
      <c r="LCT660" s="6"/>
      <c r="LCU660" s="6"/>
      <c r="LCV660" s="6"/>
      <c r="LCW660" s="6"/>
      <c r="LCX660" s="6"/>
      <c r="LCY660" s="6"/>
      <c r="LCZ660" s="6"/>
      <c r="LDA660" s="6"/>
      <c r="LDB660" s="6"/>
      <c r="LDC660" s="6"/>
      <c r="LDD660" s="6"/>
      <c r="LDE660" s="6"/>
      <c r="LDF660" s="6"/>
      <c r="LDG660" s="6"/>
      <c r="LDH660" s="6"/>
      <c r="LDI660" s="6"/>
      <c r="LDJ660" s="6"/>
      <c r="LDK660" s="6"/>
      <c r="LDL660" s="6"/>
      <c r="LDM660" s="6"/>
      <c r="LDN660" s="6"/>
      <c r="LDO660" s="6"/>
      <c r="LDP660" s="6"/>
      <c r="LDQ660" s="6"/>
      <c r="LDR660" s="6"/>
      <c r="LDS660" s="6"/>
      <c r="LDT660" s="6"/>
      <c r="LDU660" s="6"/>
      <c r="LDV660" s="6"/>
      <c r="LDW660" s="6"/>
      <c r="LDX660" s="6"/>
      <c r="LDY660" s="6"/>
      <c r="LDZ660" s="6"/>
      <c r="LEA660" s="6"/>
      <c r="LEB660" s="6"/>
      <c r="LEC660" s="6"/>
      <c r="LED660" s="6"/>
      <c r="LEE660" s="6"/>
      <c r="LEF660" s="6"/>
      <c r="LEG660" s="6"/>
      <c r="LEH660" s="6"/>
      <c r="LEI660" s="6"/>
      <c r="LEJ660" s="6"/>
      <c r="LEK660" s="6"/>
      <c r="LEL660" s="6"/>
      <c r="LEM660" s="6"/>
      <c r="LEN660" s="6"/>
      <c r="LEO660" s="6"/>
      <c r="LEP660" s="6"/>
      <c r="LEQ660" s="6"/>
      <c r="LER660" s="6"/>
      <c r="LES660" s="6"/>
      <c r="LET660" s="6"/>
      <c r="LEU660" s="6"/>
      <c r="LEV660" s="6"/>
      <c r="LEW660" s="6"/>
      <c r="LEX660" s="6"/>
      <c r="LEY660" s="6"/>
      <c r="LEZ660" s="6"/>
      <c r="LFA660" s="6"/>
      <c r="LFB660" s="6"/>
      <c r="LFC660" s="6"/>
      <c r="LFD660" s="6"/>
      <c r="LFE660" s="6"/>
      <c r="LFF660" s="6"/>
      <c r="LFG660" s="6"/>
      <c r="LFH660" s="6"/>
      <c r="LFI660" s="6"/>
      <c r="LFJ660" s="6"/>
      <c r="LFK660" s="6"/>
      <c r="LFL660" s="6"/>
      <c r="LFM660" s="6"/>
      <c r="LFN660" s="6"/>
      <c r="LFO660" s="6"/>
      <c r="LFP660" s="6"/>
      <c r="LFQ660" s="6"/>
      <c r="LFR660" s="6"/>
      <c r="LFS660" s="6"/>
      <c r="LFT660" s="6"/>
      <c r="LFU660" s="6"/>
      <c r="LFV660" s="6"/>
      <c r="LFW660" s="6"/>
      <c r="LFX660" s="6"/>
      <c r="LFY660" s="6"/>
      <c r="LFZ660" s="6"/>
      <c r="LGA660" s="6"/>
      <c r="LGB660" s="6"/>
      <c r="LGC660" s="6"/>
      <c r="LGD660" s="6"/>
      <c r="LGE660" s="6"/>
      <c r="LGF660" s="6"/>
      <c r="LGG660" s="6"/>
      <c r="LGH660" s="6"/>
      <c r="LGI660" s="6"/>
      <c r="LGJ660" s="6"/>
      <c r="LGK660" s="6"/>
      <c r="LGL660" s="6"/>
      <c r="LGM660" s="6"/>
      <c r="LGN660" s="6"/>
      <c r="LGO660" s="6"/>
      <c r="LGP660" s="6"/>
      <c r="LGQ660" s="6"/>
      <c r="LGR660" s="6"/>
      <c r="LGS660" s="6"/>
      <c r="LGT660" s="6"/>
      <c r="LGU660" s="6"/>
      <c r="LGV660" s="6"/>
      <c r="LGW660" s="6"/>
      <c r="LGX660" s="6"/>
      <c r="LGY660" s="6"/>
      <c r="LGZ660" s="6"/>
      <c r="LHA660" s="6"/>
      <c r="LHB660" s="6"/>
      <c r="LHC660" s="6"/>
      <c r="LHD660" s="6"/>
      <c r="LHE660" s="6"/>
      <c r="LHF660" s="6"/>
      <c r="LHG660" s="6"/>
      <c r="LHH660" s="6"/>
      <c r="LHI660" s="6"/>
      <c r="LHJ660" s="6"/>
      <c r="LHK660" s="6"/>
      <c r="LHL660" s="6"/>
      <c r="LHM660" s="6"/>
      <c r="LHN660" s="6"/>
      <c r="LHO660" s="6"/>
      <c r="LHP660" s="6"/>
      <c r="LHQ660" s="6"/>
      <c r="LHR660" s="6"/>
      <c r="LHS660" s="6"/>
      <c r="LHT660" s="6"/>
      <c r="LHU660" s="6"/>
      <c r="LHV660" s="6"/>
      <c r="LHW660" s="6"/>
      <c r="LHX660" s="6"/>
      <c r="LHY660" s="6"/>
      <c r="LHZ660" s="6"/>
      <c r="LIA660" s="6"/>
      <c r="LIB660" s="6"/>
      <c r="LIC660" s="6"/>
      <c r="LID660" s="6"/>
      <c r="LIE660" s="6"/>
      <c r="LIF660" s="6"/>
      <c r="LIG660" s="6"/>
      <c r="LIH660" s="6"/>
      <c r="LII660" s="6"/>
      <c r="LIJ660" s="6"/>
      <c r="LIK660" s="6"/>
      <c r="LIL660" s="6"/>
      <c r="LIM660" s="6"/>
      <c r="LIN660" s="6"/>
      <c r="LIO660" s="6"/>
      <c r="LIP660" s="6"/>
      <c r="LIQ660" s="6"/>
      <c r="LIR660" s="6"/>
      <c r="LIS660" s="6"/>
      <c r="LIT660" s="6"/>
      <c r="LIU660" s="6"/>
      <c r="LIV660" s="6"/>
      <c r="LIW660" s="6"/>
      <c r="LIX660" s="6"/>
      <c r="LIY660" s="6"/>
      <c r="LIZ660" s="6"/>
      <c r="LJA660" s="6"/>
      <c r="LJB660" s="6"/>
      <c r="LJC660" s="6"/>
      <c r="LJD660" s="6"/>
      <c r="LJE660" s="6"/>
      <c r="LJF660" s="6"/>
      <c r="LJG660" s="6"/>
      <c r="LJH660" s="6"/>
      <c r="LJI660" s="6"/>
      <c r="LJJ660" s="6"/>
      <c r="LJK660" s="6"/>
      <c r="LJL660" s="6"/>
      <c r="LJM660" s="6"/>
      <c r="LJN660" s="6"/>
      <c r="LJO660" s="6"/>
      <c r="LJP660" s="6"/>
      <c r="LJQ660" s="6"/>
      <c r="LJR660" s="6"/>
      <c r="LJS660" s="6"/>
      <c r="LJT660" s="6"/>
      <c r="LJU660" s="6"/>
      <c r="LJV660" s="6"/>
      <c r="LJW660" s="6"/>
      <c r="LJX660" s="6"/>
      <c r="LJY660" s="6"/>
      <c r="LJZ660" s="6"/>
      <c r="LKA660" s="6"/>
      <c r="LKB660" s="6"/>
      <c r="LKC660" s="6"/>
      <c r="LKD660" s="6"/>
      <c r="LKE660" s="6"/>
      <c r="LKF660" s="6"/>
      <c r="LKG660" s="6"/>
      <c r="LKH660" s="6"/>
      <c r="LKI660" s="6"/>
      <c r="LKJ660" s="6"/>
      <c r="LKK660" s="6"/>
      <c r="LKL660" s="6"/>
      <c r="LKM660" s="6"/>
      <c r="LKN660" s="6"/>
      <c r="LKO660" s="6"/>
      <c r="LKP660" s="6"/>
      <c r="LKQ660" s="6"/>
      <c r="LKR660" s="6"/>
      <c r="LKS660" s="6"/>
      <c r="LKT660" s="6"/>
      <c r="LKU660" s="6"/>
      <c r="LKV660" s="6"/>
      <c r="LKW660" s="6"/>
      <c r="LKX660" s="6"/>
      <c r="LKY660" s="6"/>
      <c r="LKZ660" s="6"/>
      <c r="LLA660" s="6"/>
      <c r="LLB660" s="6"/>
      <c r="LLC660" s="6"/>
      <c r="LLD660" s="6"/>
      <c r="LLE660" s="6"/>
      <c r="LLF660" s="6"/>
      <c r="LLG660" s="6"/>
      <c r="LLH660" s="6"/>
      <c r="LLI660" s="6"/>
      <c r="LLJ660" s="6"/>
      <c r="LLK660" s="6"/>
      <c r="LLL660" s="6"/>
      <c r="LLM660" s="6"/>
      <c r="LLN660" s="6"/>
      <c r="LLO660" s="6"/>
      <c r="LLP660" s="6"/>
      <c r="LLQ660" s="6"/>
      <c r="LLR660" s="6"/>
      <c r="LLS660" s="6"/>
      <c r="LLT660" s="6"/>
      <c r="LLU660" s="6"/>
      <c r="LLV660" s="6"/>
      <c r="LLW660" s="6"/>
      <c r="LLX660" s="6"/>
      <c r="LLY660" s="6"/>
      <c r="LLZ660" s="6"/>
      <c r="LMA660" s="6"/>
      <c r="LMB660" s="6"/>
      <c r="LMC660" s="6"/>
      <c r="LMD660" s="6"/>
      <c r="LME660" s="6"/>
      <c r="LMF660" s="6"/>
      <c r="LMG660" s="6"/>
      <c r="LMH660" s="6"/>
      <c r="LMI660" s="6"/>
      <c r="LMJ660" s="6"/>
      <c r="LMK660" s="6"/>
      <c r="LML660" s="6"/>
      <c r="LMM660" s="6"/>
      <c r="LMN660" s="6"/>
      <c r="LMO660" s="6"/>
      <c r="LMP660" s="6"/>
      <c r="LMQ660" s="6"/>
      <c r="LMR660" s="6"/>
      <c r="LMS660" s="6"/>
      <c r="LMT660" s="6"/>
      <c r="LMU660" s="6"/>
      <c r="LMV660" s="6"/>
      <c r="LMW660" s="6"/>
      <c r="LMX660" s="6"/>
      <c r="LMY660" s="6"/>
      <c r="LMZ660" s="6"/>
      <c r="LNA660" s="6"/>
      <c r="LNB660" s="6"/>
      <c r="LNC660" s="6"/>
      <c r="LND660" s="6"/>
      <c r="LNE660" s="6"/>
      <c r="LNF660" s="6"/>
      <c r="LNG660" s="6"/>
      <c r="LNH660" s="6"/>
      <c r="LNI660" s="6"/>
      <c r="LNJ660" s="6"/>
      <c r="LNK660" s="6"/>
      <c r="LNL660" s="6"/>
      <c r="LNM660" s="6"/>
      <c r="LNN660" s="6"/>
      <c r="LNO660" s="6"/>
      <c r="LNP660" s="6"/>
      <c r="LNQ660" s="6"/>
      <c r="LNR660" s="6"/>
      <c r="LNS660" s="6"/>
      <c r="LNT660" s="6"/>
      <c r="LNU660" s="6"/>
      <c r="LNV660" s="6"/>
      <c r="LNW660" s="6"/>
      <c r="LNX660" s="6"/>
      <c r="LNY660" s="6"/>
      <c r="LNZ660" s="6"/>
      <c r="LOA660" s="6"/>
      <c r="LOB660" s="6"/>
      <c r="LOC660" s="6"/>
      <c r="LOD660" s="6"/>
      <c r="LOE660" s="6"/>
      <c r="LOF660" s="6"/>
      <c r="LOG660" s="6"/>
      <c r="LOH660" s="6"/>
      <c r="LOI660" s="6"/>
      <c r="LOJ660" s="6"/>
      <c r="LOK660" s="6"/>
      <c r="LOL660" s="6"/>
      <c r="LOM660" s="6"/>
      <c r="LON660" s="6"/>
      <c r="LOO660" s="6"/>
      <c r="LOP660" s="6"/>
      <c r="LOQ660" s="6"/>
      <c r="LOR660" s="6"/>
      <c r="LOS660" s="6"/>
      <c r="LOT660" s="6"/>
      <c r="LOU660" s="6"/>
      <c r="LOV660" s="6"/>
      <c r="LOW660" s="6"/>
      <c r="LOX660" s="6"/>
      <c r="LOY660" s="6"/>
      <c r="LOZ660" s="6"/>
      <c r="LPA660" s="6"/>
      <c r="LPB660" s="6"/>
      <c r="LPC660" s="6"/>
      <c r="LPD660" s="6"/>
      <c r="LPE660" s="6"/>
      <c r="LPF660" s="6"/>
      <c r="LPG660" s="6"/>
      <c r="LPH660" s="6"/>
      <c r="LPI660" s="6"/>
      <c r="LPJ660" s="6"/>
      <c r="LPK660" s="6"/>
      <c r="LPL660" s="6"/>
      <c r="LPM660" s="6"/>
      <c r="LPN660" s="6"/>
      <c r="LPO660" s="6"/>
      <c r="LPP660" s="6"/>
      <c r="LPQ660" s="6"/>
      <c r="LPR660" s="6"/>
      <c r="LPS660" s="6"/>
      <c r="LPT660" s="6"/>
      <c r="LPU660" s="6"/>
      <c r="LPV660" s="6"/>
      <c r="LPW660" s="6"/>
      <c r="LPX660" s="6"/>
      <c r="LPY660" s="6"/>
      <c r="LPZ660" s="6"/>
      <c r="LQA660" s="6"/>
      <c r="LQB660" s="6"/>
      <c r="LQC660" s="6"/>
      <c r="LQD660" s="6"/>
      <c r="LQE660" s="6"/>
      <c r="LQF660" s="6"/>
      <c r="LQG660" s="6"/>
      <c r="LQH660" s="6"/>
      <c r="LQI660" s="6"/>
      <c r="LQJ660" s="6"/>
      <c r="LQK660" s="6"/>
      <c r="LQL660" s="6"/>
      <c r="LQM660" s="6"/>
      <c r="LQN660" s="6"/>
      <c r="LQO660" s="6"/>
      <c r="LQP660" s="6"/>
      <c r="LQQ660" s="6"/>
      <c r="LQR660" s="6"/>
      <c r="LQS660" s="6"/>
      <c r="LQT660" s="6"/>
      <c r="LQU660" s="6"/>
      <c r="LQV660" s="6"/>
      <c r="LQW660" s="6"/>
      <c r="LQX660" s="6"/>
      <c r="LQY660" s="6"/>
      <c r="LQZ660" s="6"/>
      <c r="LRA660" s="6"/>
      <c r="LRB660" s="6"/>
      <c r="LRC660" s="6"/>
      <c r="LRD660" s="6"/>
      <c r="LRE660" s="6"/>
      <c r="LRF660" s="6"/>
      <c r="LRG660" s="6"/>
      <c r="LRH660" s="6"/>
      <c r="LRI660" s="6"/>
      <c r="LRJ660" s="6"/>
      <c r="LRK660" s="6"/>
      <c r="LRL660" s="6"/>
      <c r="LRM660" s="6"/>
      <c r="LRN660" s="6"/>
      <c r="LRO660" s="6"/>
      <c r="LRP660" s="6"/>
      <c r="LRQ660" s="6"/>
      <c r="LRR660" s="6"/>
      <c r="LRS660" s="6"/>
      <c r="LRT660" s="6"/>
      <c r="LRU660" s="6"/>
      <c r="LRV660" s="6"/>
      <c r="LRW660" s="6"/>
      <c r="LRX660" s="6"/>
      <c r="LRY660" s="6"/>
      <c r="LRZ660" s="6"/>
      <c r="LSA660" s="6"/>
      <c r="LSB660" s="6"/>
      <c r="LSC660" s="6"/>
      <c r="LSD660" s="6"/>
      <c r="LSE660" s="6"/>
      <c r="LSF660" s="6"/>
      <c r="LSG660" s="6"/>
      <c r="LSH660" s="6"/>
      <c r="LSI660" s="6"/>
      <c r="LSJ660" s="6"/>
      <c r="LSK660" s="6"/>
      <c r="LSL660" s="6"/>
      <c r="LSM660" s="6"/>
      <c r="LSN660" s="6"/>
      <c r="LSO660" s="6"/>
      <c r="LSP660" s="6"/>
      <c r="LSQ660" s="6"/>
      <c r="LSR660" s="6"/>
      <c r="LSS660" s="6"/>
      <c r="LST660" s="6"/>
      <c r="LSU660" s="6"/>
      <c r="LSV660" s="6"/>
      <c r="LSW660" s="6"/>
      <c r="LSX660" s="6"/>
      <c r="LSY660" s="6"/>
      <c r="LSZ660" s="6"/>
      <c r="LTA660" s="6"/>
      <c r="LTB660" s="6"/>
      <c r="LTC660" s="6"/>
      <c r="LTD660" s="6"/>
      <c r="LTE660" s="6"/>
      <c r="LTF660" s="6"/>
      <c r="LTG660" s="6"/>
      <c r="LTH660" s="6"/>
      <c r="LTI660" s="6"/>
      <c r="LTJ660" s="6"/>
      <c r="LTK660" s="6"/>
      <c r="LTL660" s="6"/>
      <c r="LTM660" s="6"/>
      <c r="LTN660" s="6"/>
      <c r="LTO660" s="6"/>
      <c r="LTP660" s="6"/>
      <c r="LTQ660" s="6"/>
      <c r="LTR660" s="6"/>
      <c r="LTS660" s="6"/>
      <c r="LTT660" s="6"/>
      <c r="LTU660" s="6"/>
      <c r="LTV660" s="6"/>
      <c r="LTW660" s="6"/>
      <c r="LTX660" s="6"/>
      <c r="LTY660" s="6"/>
      <c r="LTZ660" s="6"/>
      <c r="LUA660" s="6"/>
      <c r="LUB660" s="6"/>
      <c r="LUC660" s="6"/>
      <c r="LUD660" s="6"/>
      <c r="LUE660" s="6"/>
      <c r="LUF660" s="6"/>
      <c r="LUG660" s="6"/>
      <c r="LUH660" s="6"/>
      <c r="LUI660" s="6"/>
      <c r="LUJ660" s="6"/>
      <c r="LUK660" s="6"/>
      <c r="LUL660" s="6"/>
      <c r="LUM660" s="6"/>
      <c r="LUN660" s="6"/>
      <c r="LUO660" s="6"/>
      <c r="LUP660" s="6"/>
      <c r="LUQ660" s="6"/>
      <c r="LUR660" s="6"/>
      <c r="LUS660" s="6"/>
      <c r="LUT660" s="6"/>
      <c r="LUU660" s="6"/>
      <c r="LUV660" s="6"/>
      <c r="LUW660" s="6"/>
      <c r="LUX660" s="6"/>
      <c r="LUY660" s="6"/>
      <c r="LUZ660" s="6"/>
      <c r="LVA660" s="6"/>
      <c r="LVB660" s="6"/>
      <c r="LVC660" s="6"/>
      <c r="LVD660" s="6"/>
      <c r="LVE660" s="6"/>
      <c r="LVF660" s="6"/>
      <c r="LVG660" s="6"/>
      <c r="LVH660" s="6"/>
      <c r="LVI660" s="6"/>
      <c r="LVJ660" s="6"/>
      <c r="LVK660" s="6"/>
      <c r="LVL660" s="6"/>
      <c r="LVM660" s="6"/>
      <c r="LVN660" s="6"/>
      <c r="LVO660" s="6"/>
      <c r="LVP660" s="6"/>
      <c r="LVQ660" s="6"/>
      <c r="LVR660" s="6"/>
      <c r="LVS660" s="6"/>
      <c r="LVT660" s="6"/>
      <c r="LVU660" s="6"/>
      <c r="LVV660" s="6"/>
      <c r="LVW660" s="6"/>
      <c r="LVX660" s="6"/>
      <c r="LVY660" s="6"/>
      <c r="LVZ660" s="6"/>
      <c r="LWA660" s="6"/>
      <c r="LWB660" s="6"/>
      <c r="LWC660" s="6"/>
      <c r="LWD660" s="6"/>
      <c r="LWE660" s="6"/>
      <c r="LWF660" s="6"/>
      <c r="LWG660" s="6"/>
      <c r="LWH660" s="6"/>
      <c r="LWI660" s="6"/>
      <c r="LWJ660" s="6"/>
      <c r="LWK660" s="6"/>
      <c r="LWL660" s="6"/>
      <c r="LWM660" s="6"/>
      <c r="LWN660" s="6"/>
      <c r="LWO660" s="6"/>
      <c r="LWP660" s="6"/>
      <c r="LWQ660" s="6"/>
      <c r="LWR660" s="6"/>
      <c r="LWS660" s="6"/>
      <c r="LWT660" s="6"/>
      <c r="LWU660" s="6"/>
      <c r="LWV660" s="6"/>
      <c r="LWW660" s="6"/>
      <c r="LWX660" s="6"/>
      <c r="LWY660" s="6"/>
      <c r="LWZ660" s="6"/>
      <c r="LXA660" s="6"/>
      <c r="LXB660" s="6"/>
      <c r="LXC660" s="6"/>
      <c r="LXD660" s="6"/>
      <c r="LXE660" s="6"/>
      <c r="LXF660" s="6"/>
      <c r="LXG660" s="6"/>
      <c r="LXH660" s="6"/>
      <c r="LXI660" s="6"/>
      <c r="LXJ660" s="6"/>
      <c r="LXK660" s="6"/>
      <c r="LXL660" s="6"/>
      <c r="LXM660" s="6"/>
      <c r="LXN660" s="6"/>
      <c r="LXO660" s="6"/>
      <c r="LXP660" s="6"/>
      <c r="LXQ660" s="6"/>
      <c r="LXR660" s="6"/>
      <c r="LXS660" s="6"/>
      <c r="LXT660" s="6"/>
      <c r="LXU660" s="6"/>
      <c r="LXV660" s="6"/>
      <c r="LXW660" s="6"/>
      <c r="LXX660" s="6"/>
      <c r="LXY660" s="6"/>
      <c r="LXZ660" s="6"/>
      <c r="LYA660" s="6"/>
      <c r="LYB660" s="6"/>
      <c r="LYC660" s="6"/>
      <c r="LYD660" s="6"/>
      <c r="LYE660" s="6"/>
      <c r="LYF660" s="6"/>
      <c r="LYG660" s="6"/>
      <c r="LYH660" s="6"/>
      <c r="LYI660" s="6"/>
      <c r="LYJ660" s="6"/>
      <c r="LYK660" s="6"/>
      <c r="LYL660" s="6"/>
      <c r="LYM660" s="6"/>
      <c r="LYN660" s="6"/>
      <c r="LYO660" s="6"/>
      <c r="LYP660" s="6"/>
      <c r="LYQ660" s="6"/>
      <c r="LYR660" s="6"/>
      <c r="LYS660" s="6"/>
      <c r="LYT660" s="6"/>
      <c r="LYU660" s="6"/>
      <c r="LYV660" s="6"/>
      <c r="LYW660" s="6"/>
      <c r="LYX660" s="6"/>
      <c r="LYY660" s="6"/>
      <c r="LYZ660" s="6"/>
      <c r="LZA660" s="6"/>
      <c r="LZB660" s="6"/>
      <c r="LZC660" s="6"/>
      <c r="LZD660" s="6"/>
      <c r="LZE660" s="6"/>
      <c r="LZF660" s="6"/>
      <c r="LZG660" s="6"/>
      <c r="LZH660" s="6"/>
      <c r="LZI660" s="6"/>
      <c r="LZJ660" s="6"/>
      <c r="LZK660" s="6"/>
      <c r="LZL660" s="6"/>
      <c r="LZM660" s="6"/>
      <c r="LZN660" s="6"/>
      <c r="LZO660" s="6"/>
      <c r="LZP660" s="6"/>
      <c r="LZQ660" s="6"/>
      <c r="LZR660" s="6"/>
      <c r="LZS660" s="6"/>
      <c r="LZT660" s="6"/>
      <c r="LZU660" s="6"/>
      <c r="LZV660" s="6"/>
      <c r="LZW660" s="6"/>
      <c r="LZX660" s="6"/>
      <c r="LZY660" s="6"/>
      <c r="LZZ660" s="6"/>
      <c r="MAA660" s="6"/>
      <c r="MAB660" s="6"/>
      <c r="MAC660" s="6"/>
      <c r="MAD660" s="6"/>
      <c r="MAE660" s="6"/>
      <c r="MAF660" s="6"/>
      <c r="MAG660" s="6"/>
      <c r="MAH660" s="6"/>
      <c r="MAI660" s="6"/>
      <c r="MAJ660" s="6"/>
      <c r="MAK660" s="6"/>
      <c r="MAL660" s="6"/>
      <c r="MAM660" s="6"/>
      <c r="MAN660" s="6"/>
      <c r="MAO660" s="6"/>
      <c r="MAP660" s="6"/>
      <c r="MAQ660" s="6"/>
      <c r="MAR660" s="6"/>
      <c r="MAS660" s="6"/>
      <c r="MAT660" s="6"/>
      <c r="MAU660" s="6"/>
      <c r="MAV660" s="6"/>
      <c r="MAW660" s="6"/>
      <c r="MAX660" s="6"/>
      <c r="MAY660" s="6"/>
      <c r="MAZ660" s="6"/>
      <c r="MBA660" s="6"/>
      <c r="MBB660" s="6"/>
      <c r="MBC660" s="6"/>
      <c r="MBD660" s="6"/>
      <c r="MBE660" s="6"/>
      <c r="MBF660" s="6"/>
      <c r="MBG660" s="6"/>
      <c r="MBH660" s="6"/>
      <c r="MBI660" s="6"/>
      <c r="MBJ660" s="6"/>
      <c r="MBK660" s="6"/>
      <c r="MBL660" s="6"/>
      <c r="MBM660" s="6"/>
      <c r="MBN660" s="6"/>
      <c r="MBO660" s="6"/>
      <c r="MBP660" s="6"/>
      <c r="MBQ660" s="6"/>
      <c r="MBR660" s="6"/>
      <c r="MBS660" s="6"/>
      <c r="MBT660" s="6"/>
      <c r="MBU660" s="6"/>
      <c r="MBV660" s="6"/>
      <c r="MBW660" s="6"/>
      <c r="MBX660" s="6"/>
      <c r="MBY660" s="6"/>
      <c r="MBZ660" s="6"/>
      <c r="MCA660" s="6"/>
      <c r="MCB660" s="6"/>
      <c r="MCC660" s="6"/>
      <c r="MCD660" s="6"/>
      <c r="MCE660" s="6"/>
      <c r="MCF660" s="6"/>
      <c r="MCG660" s="6"/>
      <c r="MCH660" s="6"/>
      <c r="MCI660" s="6"/>
      <c r="MCJ660" s="6"/>
      <c r="MCK660" s="6"/>
      <c r="MCL660" s="6"/>
      <c r="MCM660" s="6"/>
      <c r="MCN660" s="6"/>
      <c r="MCO660" s="6"/>
      <c r="MCP660" s="6"/>
      <c r="MCQ660" s="6"/>
      <c r="MCR660" s="6"/>
      <c r="MCS660" s="6"/>
      <c r="MCT660" s="6"/>
      <c r="MCU660" s="6"/>
      <c r="MCV660" s="6"/>
      <c r="MCW660" s="6"/>
      <c r="MCX660" s="6"/>
      <c r="MCY660" s="6"/>
      <c r="MCZ660" s="6"/>
      <c r="MDA660" s="6"/>
      <c r="MDB660" s="6"/>
      <c r="MDC660" s="6"/>
      <c r="MDD660" s="6"/>
      <c r="MDE660" s="6"/>
      <c r="MDF660" s="6"/>
      <c r="MDG660" s="6"/>
      <c r="MDH660" s="6"/>
      <c r="MDI660" s="6"/>
      <c r="MDJ660" s="6"/>
      <c r="MDK660" s="6"/>
      <c r="MDL660" s="6"/>
      <c r="MDM660" s="6"/>
      <c r="MDN660" s="6"/>
      <c r="MDO660" s="6"/>
      <c r="MDP660" s="6"/>
      <c r="MDQ660" s="6"/>
      <c r="MDR660" s="6"/>
      <c r="MDS660" s="6"/>
      <c r="MDT660" s="6"/>
      <c r="MDU660" s="6"/>
      <c r="MDV660" s="6"/>
      <c r="MDW660" s="6"/>
      <c r="MDX660" s="6"/>
      <c r="MDY660" s="6"/>
      <c r="MDZ660" s="6"/>
      <c r="MEA660" s="6"/>
      <c r="MEB660" s="6"/>
      <c r="MEC660" s="6"/>
      <c r="MED660" s="6"/>
      <c r="MEE660" s="6"/>
      <c r="MEF660" s="6"/>
      <c r="MEG660" s="6"/>
      <c r="MEH660" s="6"/>
      <c r="MEI660" s="6"/>
      <c r="MEJ660" s="6"/>
      <c r="MEK660" s="6"/>
      <c r="MEL660" s="6"/>
      <c r="MEM660" s="6"/>
      <c r="MEN660" s="6"/>
      <c r="MEO660" s="6"/>
      <c r="MEP660" s="6"/>
      <c r="MEQ660" s="6"/>
      <c r="MER660" s="6"/>
      <c r="MES660" s="6"/>
      <c r="MET660" s="6"/>
      <c r="MEU660" s="6"/>
      <c r="MEV660" s="6"/>
      <c r="MEW660" s="6"/>
      <c r="MEX660" s="6"/>
      <c r="MEY660" s="6"/>
      <c r="MEZ660" s="6"/>
      <c r="MFA660" s="6"/>
      <c r="MFB660" s="6"/>
      <c r="MFC660" s="6"/>
      <c r="MFD660" s="6"/>
      <c r="MFE660" s="6"/>
      <c r="MFF660" s="6"/>
      <c r="MFG660" s="6"/>
      <c r="MFH660" s="6"/>
      <c r="MFI660" s="6"/>
      <c r="MFJ660" s="6"/>
      <c r="MFK660" s="6"/>
      <c r="MFL660" s="6"/>
      <c r="MFM660" s="6"/>
      <c r="MFN660" s="6"/>
      <c r="MFO660" s="6"/>
      <c r="MFP660" s="6"/>
      <c r="MFQ660" s="6"/>
      <c r="MFR660" s="6"/>
      <c r="MFS660" s="6"/>
      <c r="MFT660" s="6"/>
      <c r="MFU660" s="6"/>
      <c r="MFV660" s="6"/>
      <c r="MFW660" s="6"/>
      <c r="MFX660" s="6"/>
      <c r="MFY660" s="6"/>
      <c r="MFZ660" s="6"/>
      <c r="MGA660" s="6"/>
      <c r="MGB660" s="6"/>
      <c r="MGC660" s="6"/>
      <c r="MGD660" s="6"/>
      <c r="MGE660" s="6"/>
      <c r="MGF660" s="6"/>
      <c r="MGG660" s="6"/>
      <c r="MGH660" s="6"/>
      <c r="MGI660" s="6"/>
      <c r="MGJ660" s="6"/>
      <c r="MGK660" s="6"/>
      <c r="MGL660" s="6"/>
      <c r="MGM660" s="6"/>
      <c r="MGN660" s="6"/>
      <c r="MGO660" s="6"/>
      <c r="MGP660" s="6"/>
      <c r="MGQ660" s="6"/>
      <c r="MGR660" s="6"/>
      <c r="MGS660" s="6"/>
      <c r="MGT660" s="6"/>
      <c r="MGU660" s="6"/>
      <c r="MGV660" s="6"/>
      <c r="MGW660" s="6"/>
      <c r="MGX660" s="6"/>
      <c r="MGY660" s="6"/>
      <c r="MGZ660" s="6"/>
      <c r="MHA660" s="6"/>
      <c r="MHB660" s="6"/>
      <c r="MHC660" s="6"/>
      <c r="MHD660" s="6"/>
      <c r="MHE660" s="6"/>
      <c r="MHF660" s="6"/>
      <c r="MHG660" s="6"/>
      <c r="MHH660" s="6"/>
      <c r="MHI660" s="6"/>
      <c r="MHJ660" s="6"/>
      <c r="MHK660" s="6"/>
      <c r="MHL660" s="6"/>
      <c r="MHM660" s="6"/>
      <c r="MHN660" s="6"/>
      <c r="MHO660" s="6"/>
      <c r="MHP660" s="6"/>
      <c r="MHQ660" s="6"/>
      <c r="MHR660" s="6"/>
      <c r="MHS660" s="6"/>
      <c r="MHT660" s="6"/>
      <c r="MHU660" s="6"/>
      <c r="MHV660" s="6"/>
      <c r="MHW660" s="6"/>
      <c r="MHX660" s="6"/>
      <c r="MHY660" s="6"/>
      <c r="MHZ660" s="6"/>
      <c r="MIA660" s="6"/>
      <c r="MIB660" s="6"/>
      <c r="MIC660" s="6"/>
      <c r="MID660" s="6"/>
      <c r="MIE660" s="6"/>
      <c r="MIF660" s="6"/>
      <c r="MIG660" s="6"/>
      <c r="MIH660" s="6"/>
      <c r="MII660" s="6"/>
      <c r="MIJ660" s="6"/>
      <c r="MIK660" s="6"/>
      <c r="MIL660" s="6"/>
      <c r="MIM660" s="6"/>
      <c r="MIN660" s="6"/>
      <c r="MIO660" s="6"/>
      <c r="MIP660" s="6"/>
      <c r="MIQ660" s="6"/>
      <c r="MIR660" s="6"/>
      <c r="MIS660" s="6"/>
      <c r="MIT660" s="6"/>
      <c r="MIU660" s="6"/>
      <c r="MIV660" s="6"/>
      <c r="MIW660" s="6"/>
      <c r="MIX660" s="6"/>
      <c r="MIY660" s="6"/>
      <c r="MIZ660" s="6"/>
      <c r="MJA660" s="6"/>
      <c r="MJB660" s="6"/>
      <c r="MJC660" s="6"/>
      <c r="MJD660" s="6"/>
      <c r="MJE660" s="6"/>
      <c r="MJF660" s="6"/>
      <c r="MJG660" s="6"/>
      <c r="MJH660" s="6"/>
      <c r="MJI660" s="6"/>
      <c r="MJJ660" s="6"/>
      <c r="MJK660" s="6"/>
      <c r="MJL660" s="6"/>
      <c r="MJM660" s="6"/>
      <c r="MJN660" s="6"/>
      <c r="MJO660" s="6"/>
      <c r="MJP660" s="6"/>
      <c r="MJQ660" s="6"/>
      <c r="MJR660" s="6"/>
      <c r="MJS660" s="6"/>
      <c r="MJT660" s="6"/>
      <c r="MJU660" s="6"/>
      <c r="MJV660" s="6"/>
      <c r="MJW660" s="6"/>
      <c r="MJX660" s="6"/>
      <c r="MJY660" s="6"/>
      <c r="MJZ660" s="6"/>
      <c r="MKA660" s="6"/>
      <c r="MKB660" s="6"/>
      <c r="MKC660" s="6"/>
      <c r="MKD660" s="6"/>
      <c r="MKE660" s="6"/>
      <c r="MKF660" s="6"/>
      <c r="MKG660" s="6"/>
      <c r="MKH660" s="6"/>
      <c r="MKI660" s="6"/>
      <c r="MKJ660" s="6"/>
      <c r="MKK660" s="6"/>
      <c r="MKL660" s="6"/>
      <c r="MKM660" s="6"/>
      <c r="MKN660" s="6"/>
      <c r="MKO660" s="6"/>
      <c r="MKP660" s="6"/>
      <c r="MKQ660" s="6"/>
      <c r="MKR660" s="6"/>
      <c r="MKS660" s="6"/>
      <c r="MKT660" s="6"/>
      <c r="MKU660" s="6"/>
      <c r="MKV660" s="6"/>
      <c r="MKW660" s="6"/>
      <c r="MKX660" s="6"/>
      <c r="MKY660" s="6"/>
      <c r="MKZ660" s="6"/>
      <c r="MLA660" s="6"/>
      <c r="MLB660" s="6"/>
      <c r="MLC660" s="6"/>
      <c r="MLD660" s="6"/>
      <c r="MLE660" s="6"/>
      <c r="MLF660" s="6"/>
      <c r="MLG660" s="6"/>
      <c r="MLH660" s="6"/>
      <c r="MLI660" s="6"/>
      <c r="MLJ660" s="6"/>
      <c r="MLK660" s="6"/>
      <c r="MLL660" s="6"/>
      <c r="MLM660" s="6"/>
      <c r="MLN660" s="6"/>
      <c r="MLO660" s="6"/>
      <c r="MLP660" s="6"/>
      <c r="MLQ660" s="6"/>
      <c r="MLR660" s="6"/>
      <c r="MLS660" s="6"/>
      <c r="MLT660" s="6"/>
      <c r="MLU660" s="6"/>
      <c r="MLV660" s="6"/>
      <c r="MLW660" s="6"/>
      <c r="MLX660" s="6"/>
      <c r="MLY660" s="6"/>
      <c r="MLZ660" s="6"/>
      <c r="MMA660" s="6"/>
      <c r="MMB660" s="6"/>
      <c r="MMC660" s="6"/>
      <c r="MMD660" s="6"/>
      <c r="MME660" s="6"/>
      <c r="MMF660" s="6"/>
      <c r="MMG660" s="6"/>
      <c r="MMH660" s="6"/>
      <c r="MMI660" s="6"/>
      <c r="MMJ660" s="6"/>
      <c r="MMK660" s="6"/>
      <c r="MML660" s="6"/>
      <c r="MMM660" s="6"/>
      <c r="MMN660" s="6"/>
      <c r="MMO660" s="6"/>
      <c r="MMP660" s="6"/>
      <c r="MMQ660" s="6"/>
      <c r="MMR660" s="6"/>
      <c r="MMS660" s="6"/>
      <c r="MMT660" s="6"/>
      <c r="MMU660" s="6"/>
      <c r="MMV660" s="6"/>
      <c r="MMW660" s="6"/>
      <c r="MMX660" s="6"/>
      <c r="MMY660" s="6"/>
      <c r="MMZ660" s="6"/>
      <c r="MNA660" s="6"/>
      <c r="MNB660" s="6"/>
      <c r="MNC660" s="6"/>
      <c r="MND660" s="6"/>
      <c r="MNE660" s="6"/>
      <c r="MNF660" s="6"/>
      <c r="MNG660" s="6"/>
      <c r="MNH660" s="6"/>
      <c r="MNI660" s="6"/>
      <c r="MNJ660" s="6"/>
      <c r="MNK660" s="6"/>
      <c r="MNL660" s="6"/>
      <c r="MNM660" s="6"/>
      <c r="MNN660" s="6"/>
      <c r="MNO660" s="6"/>
      <c r="MNP660" s="6"/>
      <c r="MNQ660" s="6"/>
      <c r="MNR660" s="6"/>
      <c r="MNS660" s="6"/>
      <c r="MNT660" s="6"/>
      <c r="MNU660" s="6"/>
      <c r="MNV660" s="6"/>
      <c r="MNW660" s="6"/>
      <c r="MNX660" s="6"/>
      <c r="MNY660" s="6"/>
      <c r="MNZ660" s="6"/>
      <c r="MOA660" s="6"/>
      <c r="MOB660" s="6"/>
      <c r="MOC660" s="6"/>
      <c r="MOD660" s="6"/>
      <c r="MOE660" s="6"/>
      <c r="MOF660" s="6"/>
      <c r="MOG660" s="6"/>
      <c r="MOH660" s="6"/>
      <c r="MOI660" s="6"/>
      <c r="MOJ660" s="6"/>
      <c r="MOK660" s="6"/>
      <c r="MOL660" s="6"/>
      <c r="MOM660" s="6"/>
      <c r="MON660" s="6"/>
      <c r="MOO660" s="6"/>
      <c r="MOP660" s="6"/>
      <c r="MOQ660" s="6"/>
      <c r="MOR660" s="6"/>
      <c r="MOS660" s="6"/>
      <c r="MOT660" s="6"/>
      <c r="MOU660" s="6"/>
      <c r="MOV660" s="6"/>
      <c r="MOW660" s="6"/>
      <c r="MOX660" s="6"/>
      <c r="MOY660" s="6"/>
      <c r="MOZ660" s="6"/>
      <c r="MPA660" s="6"/>
      <c r="MPB660" s="6"/>
      <c r="MPC660" s="6"/>
      <c r="MPD660" s="6"/>
      <c r="MPE660" s="6"/>
      <c r="MPF660" s="6"/>
      <c r="MPG660" s="6"/>
      <c r="MPH660" s="6"/>
      <c r="MPI660" s="6"/>
      <c r="MPJ660" s="6"/>
      <c r="MPK660" s="6"/>
      <c r="MPL660" s="6"/>
      <c r="MPM660" s="6"/>
      <c r="MPN660" s="6"/>
      <c r="MPO660" s="6"/>
      <c r="MPP660" s="6"/>
      <c r="MPQ660" s="6"/>
      <c r="MPR660" s="6"/>
      <c r="MPS660" s="6"/>
      <c r="MPT660" s="6"/>
      <c r="MPU660" s="6"/>
      <c r="MPV660" s="6"/>
      <c r="MPW660" s="6"/>
      <c r="MPX660" s="6"/>
      <c r="MPY660" s="6"/>
      <c r="MPZ660" s="6"/>
      <c r="MQA660" s="6"/>
      <c r="MQB660" s="6"/>
      <c r="MQC660" s="6"/>
      <c r="MQD660" s="6"/>
      <c r="MQE660" s="6"/>
      <c r="MQF660" s="6"/>
      <c r="MQG660" s="6"/>
      <c r="MQH660" s="6"/>
      <c r="MQI660" s="6"/>
      <c r="MQJ660" s="6"/>
      <c r="MQK660" s="6"/>
      <c r="MQL660" s="6"/>
      <c r="MQM660" s="6"/>
      <c r="MQN660" s="6"/>
      <c r="MQO660" s="6"/>
      <c r="MQP660" s="6"/>
      <c r="MQQ660" s="6"/>
      <c r="MQR660" s="6"/>
      <c r="MQS660" s="6"/>
      <c r="MQT660" s="6"/>
      <c r="MQU660" s="6"/>
      <c r="MQV660" s="6"/>
      <c r="MQW660" s="6"/>
      <c r="MQX660" s="6"/>
      <c r="MQY660" s="6"/>
      <c r="MQZ660" s="6"/>
      <c r="MRA660" s="6"/>
      <c r="MRB660" s="6"/>
      <c r="MRC660" s="6"/>
      <c r="MRD660" s="6"/>
      <c r="MRE660" s="6"/>
      <c r="MRF660" s="6"/>
      <c r="MRG660" s="6"/>
      <c r="MRH660" s="6"/>
      <c r="MRI660" s="6"/>
      <c r="MRJ660" s="6"/>
      <c r="MRK660" s="6"/>
      <c r="MRL660" s="6"/>
      <c r="MRM660" s="6"/>
      <c r="MRN660" s="6"/>
      <c r="MRO660" s="6"/>
      <c r="MRP660" s="6"/>
      <c r="MRQ660" s="6"/>
      <c r="MRR660" s="6"/>
      <c r="MRS660" s="6"/>
      <c r="MRT660" s="6"/>
      <c r="MRU660" s="6"/>
      <c r="MRV660" s="6"/>
      <c r="MRW660" s="6"/>
      <c r="MRX660" s="6"/>
      <c r="MRY660" s="6"/>
      <c r="MRZ660" s="6"/>
      <c r="MSA660" s="6"/>
      <c r="MSB660" s="6"/>
      <c r="MSC660" s="6"/>
      <c r="MSD660" s="6"/>
      <c r="MSE660" s="6"/>
      <c r="MSF660" s="6"/>
      <c r="MSG660" s="6"/>
      <c r="MSH660" s="6"/>
      <c r="MSI660" s="6"/>
      <c r="MSJ660" s="6"/>
      <c r="MSK660" s="6"/>
      <c r="MSL660" s="6"/>
      <c r="MSM660" s="6"/>
      <c r="MSN660" s="6"/>
      <c r="MSO660" s="6"/>
      <c r="MSP660" s="6"/>
      <c r="MSQ660" s="6"/>
      <c r="MSR660" s="6"/>
      <c r="MSS660" s="6"/>
      <c r="MST660" s="6"/>
      <c r="MSU660" s="6"/>
      <c r="MSV660" s="6"/>
      <c r="MSW660" s="6"/>
      <c r="MSX660" s="6"/>
      <c r="MSY660" s="6"/>
      <c r="MSZ660" s="6"/>
      <c r="MTA660" s="6"/>
      <c r="MTB660" s="6"/>
      <c r="MTC660" s="6"/>
      <c r="MTD660" s="6"/>
      <c r="MTE660" s="6"/>
      <c r="MTF660" s="6"/>
      <c r="MTG660" s="6"/>
      <c r="MTH660" s="6"/>
      <c r="MTI660" s="6"/>
      <c r="MTJ660" s="6"/>
      <c r="MTK660" s="6"/>
      <c r="MTL660" s="6"/>
      <c r="MTM660" s="6"/>
      <c r="MTN660" s="6"/>
      <c r="MTO660" s="6"/>
      <c r="MTP660" s="6"/>
      <c r="MTQ660" s="6"/>
      <c r="MTR660" s="6"/>
      <c r="MTS660" s="6"/>
      <c r="MTT660" s="6"/>
      <c r="MTU660" s="6"/>
      <c r="MTV660" s="6"/>
      <c r="MTW660" s="6"/>
      <c r="MTX660" s="6"/>
      <c r="MTY660" s="6"/>
      <c r="MTZ660" s="6"/>
      <c r="MUA660" s="6"/>
      <c r="MUB660" s="6"/>
      <c r="MUC660" s="6"/>
      <c r="MUD660" s="6"/>
      <c r="MUE660" s="6"/>
      <c r="MUF660" s="6"/>
      <c r="MUG660" s="6"/>
      <c r="MUH660" s="6"/>
      <c r="MUI660" s="6"/>
      <c r="MUJ660" s="6"/>
      <c r="MUK660" s="6"/>
      <c r="MUL660" s="6"/>
      <c r="MUM660" s="6"/>
      <c r="MUN660" s="6"/>
      <c r="MUO660" s="6"/>
      <c r="MUP660" s="6"/>
      <c r="MUQ660" s="6"/>
      <c r="MUR660" s="6"/>
      <c r="MUS660" s="6"/>
      <c r="MUT660" s="6"/>
      <c r="MUU660" s="6"/>
      <c r="MUV660" s="6"/>
      <c r="MUW660" s="6"/>
      <c r="MUX660" s="6"/>
      <c r="MUY660" s="6"/>
      <c r="MUZ660" s="6"/>
      <c r="MVA660" s="6"/>
      <c r="MVB660" s="6"/>
      <c r="MVC660" s="6"/>
      <c r="MVD660" s="6"/>
      <c r="MVE660" s="6"/>
      <c r="MVF660" s="6"/>
      <c r="MVG660" s="6"/>
      <c r="MVH660" s="6"/>
      <c r="MVI660" s="6"/>
      <c r="MVJ660" s="6"/>
      <c r="MVK660" s="6"/>
      <c r="MVL660" s="6"/>
      <c r="MVM660" s="6"/>
      <c r="MVN660" s="6"/>
      <c r="MVO660" s="6"/>
      <c r="MVP660" s="6"/>
      <c r="MVQ660" s="6"/>
      <c r="MVR660" s="6"/>
      <c r="MVS660" s="6"/>
      <c r="MVT660" s="6"/>
      <c r="MVU660" s="6"/>
      <c r="MVV660" s="6"/>
      <c r="MVW660" s="6"/>
      <c r="MVX660" s="6"/>
      <c r="MVY660" s="6"/>
      <c r="MVZ660" s="6"/>
      <c r="MWA660" s="6"/>
      <c r="MWB660" s="6"/>
      <c r="MWC660" s="6"/>
      <c r="MWD660" s="6"/>
      <c r="MWE660" s="6"/>
      <c r="MWF660" s="6"/>
      <c r="MWG660" s="6"/>
      <c r="MWH660" s="6"/>
      <c r="MWI660" s="6"/>
      <c r="MWJ660" s="6"/>
      <c r="MWK660" s="6"/>
      <c r="MWL660" s="6"/>
      <c r="MWM660" s="6"/>
      <c r="MWN660" s="6"/>
      <c r="MWO660" s="6"/>
      <c r="MWP660" s="6"/>
      <c r="MWQ660" s="6"/>
      <c r="MWR660" s="6"/>
      <c r="MWS660" s="6"/>
      <c r="MWT660" s="6"/>
      <c r="MWU660" s="6"/>
      <c r="MWV660" s="6"/>
      <c r="MWW660" s="6"/>
      <c r="MWX660" s="6"/>
      <c r="MWY660" s="6"/>
      <c r="MWZ660" s="6"/>
      <c r="MXA660" s="6"/>
      <c r="MXB660" s="6"/>
      <c r="MXC660" s="6"/>
      <c r="MXD660" s="6"/>
      <c r="MXE660" s="6"/>
      <c r="MXF660" s="6"/>
      <c r="MXG660" s="6"/>
      <c r="MXH660" s="6"/>
      <c r="MXI660" s="6"/>
      <c r="MXJ660" s="6"/>
      <c r="MXK660" s="6"/>
      <c r="MXL660" s="6"/>
      <c r="MXM660" s="6"/>
      <c r="MXN660" s="6"/>
      <c r="MXO660" s="6"/>
      <c r="MXP660" s="6"/>
      <c r="MXQ660" s="6"/>
      <c r="MXR660" s="6"/>
      <c r="MXS660" s="6"/>
      <c r="MXT660" s="6"/>
      <c r="MXU660" s="6"/>
      <c r="MXV660" s="6"/>
      <c r="MXW660" s="6"/>
      <c r="MXX660" s="6"/>
      <c r="MXY660" s="6"/>
      <c r="MXZ660" s="6"/>
      <c r="MYA660" s="6"/>
      <c r="MYB660" s="6"/>
      <c r="MYC660" s="6"/>
      <c r="MYD660" s="6"/>
      <c r="MYE660" s="6"/>
      <c r="MYF660" s="6"/>
      <c r="MYG660" s="6"/>
      <c r="MYH660" s="6"/>
      <c r="MYI660" s="6"/>
      <c r="MYJ660" s="6"/>
      <c r="MYK660" s="6"/>
      <c r="MYL660" s="6"/>
      <c r="MYM660" s="6"/>
      <c r="MYN660" s="6"/>
      <c r="MYO660" s="6"/>
      <c r="MYP660" s="6"/>
      <c r="MYQ660" s="6"/>
      <c r="MYR660" s="6"/>
      <c r="MYS660" s="6"/>
      <c r="MYT660" s="6"/>
      <c r="MYU660" s="6"/>
      <c r="MYV660" s="6"/>
      <c r="MYW660" s="6"/>
      <c r="MYX660" s="6"/>
      <c r="MYY660" s="6"/>
      <c r="MYZ660" s="6"/>
      <c r="MZA660" s="6"/>
      <c r="MZB660" s="6"/>
      <c r="MZC660" s="6"/>
      <c r="MZD660" s="6"/>
      <c r="MZE660" s="6"/>
      <c r="MZF660" s="6"/>
      <c r="MZG660" s="6"/>
      <c r="MZH660" s="6"/>
      <c r="MZI660" s="6"/>
      <c r="MZJ660" s="6"/>
      <c r="MZK660" s="6"/>
      <c r="MZL660" s="6"/>
      <c r="MZM660" s="6"/>
      <c r="MZN660" s="6"/>
      <c r="MZO660" s="6"/>
      <c r="MZP660" s="6"/>
      <c r="MZQ660" s="6"/>
      <c r="MZR660" s="6"/>
      <c r="MZS660" s="6"/>
      <c r="MZT660" s="6"/>
      <c r="MZU660" s="6"/>
      <c r="MZV660" s="6"/>
      <c r="MZW660" s="6"/>
      <c r="MZX660" s="6"/>
      <c r="MZY660" s="6"/>
      <c r="MZZ660" s="6"/>
      <c r="NAA660" s="6"/>
      <c r="NAB660" s="6"/>
      <c r="NAC660" s="6"/>
      <c r="NAD660" s="6"/>
      <c r="NAE660" s="6"/>
      <c r="NAF660" s="6"/>
      <c r="NAG660" s="6"/>
      <c r="NAH660" s="6"/>
      <c r="NAI660" s="6"/>
      <c r="NAJ660" s="6"/>
      <c r="NAK660" s="6"/>
      <c r="NAL660" s="6"/>
      <c r="NAM660" s="6"/>
      <c r="NAN660" s="6"/>
      <c r="NAO660" s="6"/>
      <c r="NAP660" s="6"/>
      <c r="NAQ660" s="6"/>
      <c r="NAR660" s="6"/>
      <c r="NAS660" s="6"/>
      <c r="NAT660" s="6"/>
      <c r="NAU660" s="6"/>
      <c r="NAV660" s="6"/>
      <c r="NAW660" s="6"/>
      <c r="NAX660" s="6"/>
      <c r="NAY660" s="6"/>
      <c r="NAZ660" s="6"/>
      <c r="NBA660" s="6"/>
      <c r="NBB660" s="6"/>
      <c r="NBC660" s="6"/>
      <c r="NBD660" s="6"/>
      <c r="NBE660" s="6"/>
      <c r="NBF660" s="6"/>
      <c r="NBG660" s="6"/>
      <c r="NBH660" s="6"/>
      <c r="NBI660" s="6"/>
      <c r="NBJ660" s="6"/>
      <c r="NBK660" s="6"/>
      <c r="NBL660" s="6"/>
      <c r="NBM660" s="6"/>
      <c r="NBN660" s="6"/>
      <c r="NBO660" s="6"/>
      <c r="NBP660" s="6"/>
      <c r="NBQ660" s="6"/>
      <c r="NBR660" s="6"/>
      <c r="NBS660" s="6"/>
      <c r="NBT660" s="6"/>
      <c r="NBU660" s="6"/>
      <c r="NBV660" s="6"/>
      <c r="NBW660" s="6"/>
      <c r="NBX660" s="6"/>
      <c r="NBY660" s="6"/>
      <c r="NBZ660" s="6"/>
      <c r="NCA660" s="6"/>
      <c r="NCB660" s="6"/>
      <c r="NCC660" s="6"/>
      <c r="NCD660" s="6"/>
      <c r="NCE660" s="6"/>
      <c r="NCF660" s="6"/>
      <c r="NCG660" s="6"/>
      <c r="NCH660" s="6"/>
      <c r="NCI660" s="6"/>
      <c r="NCJ660" s="6"/>
      <c r="NCK660" s="6"/>
      <c r="NCL660" s="6"/>
      <c r="NCM660" s="6"/>
      <c r="NCN660" s="6"/>
      <c r="NCO660" s="6"/>
      <c r="NCP660" s="6"/>
      <c r="NCQ660" s="6"/>
      <c r="NCR660" s="6"/>
      <c r="NCS660" s="6"/>
      <c r="NCT660" s="6"/>
      <c r="NCU660" s="6"/>
      <c r="NCV660" s="6"/>
      <c r="NCW660" s="6"/>
      <c r="NCX660" s="6"/>
      <c r="NCY660" s="6"/>
      <c r="NCZ660" s="6"/>
      <c r="NDA660" s="6"/>
      <c r="NDB660" s="6"/>
      <c r="NDC660" s="6"/>
      <c r="NDD660" s="6"/>
      <c r="NDE660" s="6"/>
      <c r="NDF660" s="6"/>
      <c r="NDG660" s="6"/>
      <c r="NDH660" s="6"/>
      <c r="NDI660" s="6"/>
      <c r="NDJ660" s="6"/>
      <c r="NDK660" s="6"/>
      <c r="NDL660" s="6"/>
      <c r="NDM660" s="6"/>
      <c r="NDN660" s="6"/>
      <c r="NDO660" s="6"/>
      <c r="NDP660" s="6"/>
      <c r="NDQ660" s="6"/>
      <c r="NDR660" s="6"/>
      <c r="NDS660" s="6"/>
      <c r="NDT660" s="6"/>
      <c r="NDU660" s="6"/>
      <c r="NDV660" s="6"/>
      <c r="NDW660" s="6"/>
      <c r="NDX660" s="6"/>
      <c r="NDY660" s="6"/>
      <c r="NDZ660" s="6"/>
      <c r="NEA660" s="6"/>
      <c r="NEB660" s="6"/>
      <c r="NEC660" s="6"/>
      <c r="NED660" s="6"/>
      <c r="NEE660" s="6"/>
      <c r="NEF660" s="6"/>
      <c r="NEG660" s="6"/>
      <c r="NEH660" s="6"/>
      <c r="NEI660" s="6"/>
      <c r="NEJ660" s="6"/>
      <c r="NEK660" s="6"/>
      <c r="NEL660" s="6"/>
      <c r="NEM660" s="6"/>
      <c r="NEN660" s="6"/>
      <c r="NEO660" s="6"/>
      <c r="NEP660" s="6"/>
      <c r="NEQ660" s="6"/>
      <c r="NER660" s="6"/>
      <c r="NES660" s="6"/>
      <c r="NET660" s="6"/>
      <c r="NEU660" s="6"/>
      <c r="NEV660" s="6"/>
      <c r="NEW660" s="6"/>
      <c r="NEX660" s="6"/>
      <c r="NEY660" s="6"/>
      <c r="NEZ660" s="6"/>
      <c r="NFA660" s="6"/>
      <c r="NFB660" s="6"/>
      <c r="NFC660" s="6"/>
      <c r="NFD660" s="6"/>
      <c r="NFE660" s="6"/>
      <c r="NFF660" s="6"/>
      <c r="NFG660" s="6"/>
      <c r="NFH660" s="6"/>
      <c r="NFI660" s="6"/>
      <c r="NFJ660" s="6"/>
      <c r="NFK660" s="6"/>
      <c r="NFL660" s="6"/>
      <c r="NFM660" s="6"/>
      <c r="NFN660" s="6"/>
      <c r="NFO660" s="6"/>
      <c r="NFP660" s="6"/>
      <c r="NFQ660" s="6"/>
      <c r="NFR660" s="6"/>
      <c r="NFS660" s="6"/>
      <c r="NFT660" s="6"/>
      <c r="NFU660" s="6"/>
      <c r="NFV660" s="6"/>
      <c r="NFW660" s="6"/>
      <c r="NFX660" s="6"/>
      <c r="NFY660" s="6"/>
      <c r="NFZ660" s="6"/>
      <c r="NGA660" s="6"/>
      <c r="NGB660" s="6"/>
      <c r="NGC660" s="6"/>
      <c r="NGD660" s="6"/>
      <c r="NGE660" s="6"/>
      <c r="NGF660" s="6"/>
      <c r="NGG660" s="6"/>
      <c r="NGH660" s="6"/>
      <c r="NGI660" s="6"/>
      <c r="NGJ660" s="6"/>
      <c r="NGK660" s="6"/>
      <c r="NGL660" s="6"/>
      <c r="NGM660" s="6"/>
      <c r="NGN660" s="6"/>
      <c r="NGO660" s="6"/>
      <c r="NGP660" s="6"/>
      <c r="NGQ660" s="6"/>
      <c r="NGR660" s="6"/>
      <c r="NGS660" s="6"/>
      <c r="NGT660" s="6"/>
      <c r="NGU660" s="6"/>
      <c r="NGV660" s="6"/>
      <c r="NGW660" s="6"/>
      <c r="NGX660" s="6"/>
      <c r="NGY660" s="6"/>
      <c r="NGZ660" s="6"/>
      <c r="NHA660" s="6"/>
      <c r="NHB660" s="6"/>
      <c r="NHC660" s="6"/>
      <c r="NHD660" s="6"/>
      <c r="NHE660" s="6"/>
      <c r="NHF660" s="6"/>
      <c r="NHG660" s="6"/>
      <c r="NHH660" s="6"/>
      <c r="NHI660" s="6"/>
      <c r="NHJ660" s="6"/>
      <c r="NHK660" s="6"/>
      <c r="NHL660" s="6"/>
      <c r="NHM660" s="6"/>
      <c r="NHN660" s="6"/>
      <c r="NHO660" s="6"/>
      <c r="NHP660" s="6"/>
      <c r="NHQ660" s="6"/>
      <c r="NHR660" s="6"/>
      <c r="NHS660" s="6"/>
      <c r="NHT660" s="6"/>
      <c r="NHU660" s="6"/>
      <c r="NHV660" s="6"/>
      <c r="NHW660" s="6"/>
      <c r="NHX660" s="6"/>
      <c r="NHY660" s="6"/>
      <c r="NHZ660" s="6"/>
      <c r="NIA660" s="6"/>
      <c r="NIB660" s="6"/>
      <c r="NIC660" s="6"/>
      <c r="NID660" s="6"/>
      <c r="NIE660" s="6"/>
      <c r="NIF660" s="6"/>
      <c r="NIG660" s="6"/>
      <c r="NIH660" s="6"/>
      <c r="NII660" s="6"/>
      <c r="NIJ660" s="6"/>
      <c r="NIK660" s="6"/>
      <c r="NIL660" s="6"/>
      <c r="NIM660" s="6"/>
      <c r="NIN660" s="6"/>
      <c r="NIO660" s="6"/>
      <c r="NIP660" s="6"/>
      <c r="NIQ660" s="6"/>
      <c r="NIR660" s="6"/>
      <c r="NIS660" s="6"/>
      <c r="NIT660" s="6"/>
      <c r="NIU660" s="6"/>
      <c r="NIV660" s="6"/>
      <c r="NIW660" s="6"/>
      <c r="NIX660" s="6"/>
      <c r="NIY660" s="6"/>
      <c r="NIZ660" s="6"/>
      <c r="NJA660" s="6"/>
      <c r="NJB660" s="6"/>
      <c r="NJC660" s="6"/>
      <c r="NJD660" s="6"/>
      <c r="NJE660" s="6"/>
      <c r="NJF660" s="6"/>
      <c r="NJG660" s="6"/>
      <c r="NJH660" s="6"/>
      <c r="NJI660" s="6"/>
      <c r="NJJ660" s="6"/>
      <c r="NJK660" s="6"/>
      <c r="NJL660" s="6"/>
      <c r="NJM660" s="6"/>
      <c r="NJN660" s="6"/>
      <c r="NJO660" s="6"/>
      <c r="NJP660" s="6"/>
      <c r="NJQ660" s="6"/>
      <c r="NJR660" s="6"/>
      <c r="NJS660" s="6"/>
      <c r="NJT660" s="6"/>
      <c r="NJU660" s="6"/>
      <c r="NJV660" s="6"/>
      <c r="NJW660" s="6"/>
      <c r="NJX660" s="6"/>
      <c r="NJY660" s="6"/>
      <c r="NJZ660" s="6"/>
      <c r="NKA660" s="6"/>
      <c r="NKB660" s="6"/>
      <c r="NKC660" s="6"/>
      <c r="NKD660" s="6"/>
      <c r="NKE660" s="6"/>
      <c r="NKF660" s="6"/>
      <c r="NKG660" s="6"/>
      <c r="NKH660" s="6"/>
      <c r="NKI660" s="6"/>
      <c r="NKJ660" s="6"/>
      <c r="NKK660" s="6"/>
      <c r="NKL660" s="6"/>
      <c r="NKM660" s="6"/>
      <c r="NKN660" s="6"/>
      <c r="NKO660" s="6"/>
      <c r="NKP660" s="6"/>
      <c r="NKQ660" s="6"/>
      <c r="NKR660" s="6"/>
      <c r="NKS660" s="6"/>
      <c r="NKT660" s="6"/>
      <c r="NKU660" s="6"/>
      <c r="NKV660" s="6"/>
      <c r="NKW660" s="6"/>
      <c r="NKX660" s="6"/>
      <c r="NKY660" s="6"/>
      <c r="NKZ660" s="6"/>
      <c r="NLA660" s="6"/>
      <c r="NLB660" s="6"/>
      <c r="NLC660" s="6"/>
      <c r="NLD660" s="6"/>
      <c r="NLE660" s="6"/>
      <c r="NLF660" s="6"/>
      <c r="NLG660" s="6"/>
      <c r="NLH660" s="6"/>
      <c r="NLI660" s="6"/>
      <c r="NLJ660" s="6"/>
      <c r="NLK660" s="6"/>
      <c r="NLL660" s="6"/>
      <c r="NLM660" s="6"/>
      <c r="NLN660" s="6"/>
      <c r="NLO660" s="6"/>
      <c r="NLP660" s="6"/>
      <c r="NLQ660" s="6"/>
      <c r="NLR660" s="6"/>
      <c r="NLS660" s="6"/>
      <c r="NLT660" s="6"/>
      <c r="NLU660" s="6"/>
      <c r="NLV660" s="6"/>
      <c r="NLW660" s="6"/>
      <c r="NLX660" s="6"/>
      <c r="NLY660" s="6"/>
      <c r="NLZ660" s="6"/>
      <c r="NMA660" s="6"/>
      <c r="NMB660" s="6"/>
      <c r="NMC660" s="6"/>
      <c r="NMD660" s="6"/>
      <c r="NME660" s="6"/>
      <c r="NMF660" s="6"/>
      <c r="NMG660" s="6"/>
      <c r="NMH660" s="6"/>
      <c r="NMI660" s="6"/>
      <c r="NMJ660" s="6"/>
      <c r="NMK660" s="6"/>
      <c r="NML660" s="6"/>
      <c r="NMM660" s="6"/>
      <c r="NMN660" s="6"/>
      <c r="NMO660" s="6"/>
      <c r="NMP660" s="6"/>
      <c r="NMQ660" s="6"/>
      <c r="NMR660" s="6"/>
      <c r="NMS660" s="6"/>
      <c r="NMT660" s="6"/>
      <c r="NMU660" s="6"/>
      <c r="NMV660" s="6"/>
      <c r="NMW660" s="6"/>
      <c r="NMX660" s="6"/>
      <c r="NMY660" s="6"/>
      <c r="NMZ660" s="6"/>
      <c r="NNA660" s="6"/>
      <c r="NNB660" s="6"/>
      <c r="NNC660" s="6"/>
      <c r="NND660" s="6"/>
      <c r="NNE660" s="6"/>
      <c r="NNF660" s="6"/>
      <c r="NNG660" s="6"/>
      <c r="NNH660" s="6"/>
      <c r="NNI660" s="6"/>
      <c r="NNJ660" s="6"/>
      <c r="NNK660" s="6"/>
      <c r="NNL660" s="6"/>
      <c r="NNM660" s="6"/>
      <c r="NNN660" s="6"/>
      <c r="NNO660" s="6"/>
      <c r="NNP660" s="6"/>
      <c r="NNQ660" s="6"/>
      <c r="NNR660" s="6"/>
      <c r="NNS660" s="6"/>
      <c r="NNT660" s="6"/>
      <c r="NNU660" s="6"/>
      <c r="NNV660" s="6"/>
      <c r="NNW660" s="6"/>
      <c r="NNX660" s="6"/>
      <c r="NNY660" s="6"/>
      <c r="NNZ660" s="6"/>
      <c r="NOA660" s="6"/>
      <c r="NOB660" s="6"/>
      <c r="NOC660" s="6"/>
      <c r="NOD660" s="6"/>
      <c r="NOE660" s="6"/>
      <c r="NOF660" s="6"/>
      <c r="NOG660" s="6"/>
      <c r="NOH660" s="6"/>
      <c r="NOI660" s="6"/>
      <c r="NOJ660" s="6"/>
      <c r="NOK660" s="6"/>
      <c r="NOL660" s="6"/>
      <c r="NOM660" s="6"/>
      <c r="NON660" s="6"/>
      <c r="NOO660" s="6"/>
      <c r="NOP660" s="6"/>
      <c r="NOQ660" s="6"/>
      <c r="NOR660" s="6"/>
      <c r="NOS660" s="6"/>
      <c r="NOT660" s="6"/>
      <c r="NOU660" s="6"/>
      <c r="NOV660" s="6"/>
      <c r="NOW660" s="6"/>
      <c r="NOX660" s="6"/>
      <c r="NOY660" s="6"/>
      <c r="NOZ660" s="6"/>
      <c r="NPA660" s="6"/>
      <c r="NPB660" s="6"/>
      <c r="NPC660" s="6"/>
      <c r="NPD660" s="6"/>
      <c r="NPE660" s="6"/>
      <c r="NPF660" s="6"/>
      <c r="NPG660" s="6"/>
      <c r="NPH660" s="6"/>
      <c r="NPI660" s="6"/>
      <c r="NPJ660" s="6"/>
      <c r="NPK660" s="6"/>
      <c r="NPL660" s="6"/>
      <c r="NPM660" s="6"/>
      <c r="NPN660" s="6"/>
      <c r="NPO660" s="6"/>
      <c r="NPP660" s="6"/>
      <c r="NPQ660" s="6"/>
      <c r="NPR660" s="6"/>
      <c r="NPS660" s="6"/>
      <c r="NPT660" s="6"/>
      <c r="NPU660" s="6"/>
      <c r="NPV660" s="6"/>
      <c r="NPW660" s="6"/>
      <c r="NPX660" s="6"/>
      <c r="NPY660" s="6"/>
      <c r="NPZ660" s="6"/>
      <c r="NQA660" s="6"/>
      <c r="NQB660" s="6"/>
      <c r="NQC660" s="6"/>
      <c r="NQD660" s="6"/>
      <c r="NQE660" s="6"/>
      <c r="NQF660" s="6"/>
      <c r="NQG660" s="6"/>
      <c r="NQH660" s="6"/>
      <c r="NQI660" s="6"/>
      <c r="NQJ660" s="6"/>
      <c r="NQK660" s="6"/>
      <c r="NQL660" s="6"/>
      <c r="NQM660" s="6"/>
      <c r="NQN660" s="6"/>
      <c r="NQO660" s="6"/>
      <c r="NQP660" s="6"/>
      <c r="NQQ660" s="6"/>
      <c r="NQR660" s="6"/>
      <c r="NQS660" s="6"/>
      <c r="NQT660" s="6"/>
      <c r="NQU660" s="6"/>
      <c r="NQV660" s="6"/>
      <c r="NQW660" s="6"/>
      <c r="NQX660" s="6"/>
      <c r="NQY660" s="6"/>
      <c r="NQZ660" s="6"/>
      <c r="NRA660" s="6"/>
      <c r="NRB660" s="6"/>
      <c r="NRC660" s="6"/>
      <c r="NRD660" s="6"/>
      <c r="NRE660" s="6"/>
      <c r="NRF660" s="6"/>
      <c r="NRG660" s="6"/>
      <c r="NRH660" s="6"/>
      <c r="NRI660" s="6"/>
      <c r="NRJ660" s="6"/>
      <c r="NRK660" s="6"/>
      <c r="NRL660" s="6"/>
      <c r="NRM660" s="6"/>
      <c r="NRN660" s="6"/>
      <c r="NRO660" s="6"/>
      <c r="NRP660" s="6"/>
      <c r="NRQ660" s="6"/>
      <c r="NRR660" s="6"/>
      <c r="NRS660" s="6"/>
      <c r="NRT660" s="6"/>
      <c r="NRU660" s="6"/>
      <c r="NRV660" s="6"/>
      <c r="NRW660" s="6"/>
      <c r="NRX660" s="6"/>
      <c r="NRY660" s="6"/>
      <c r="NRZ660" s="6"/>
      <c r="NSA660" s="6"/>
      <c r="NSB660" s="6"/>
      <c r="NSC660" s="6"/>
      <c r="NSD660" s="6"/>
      <c r="NSE660" s="6"/>
      <c r="NSF660" s="6"/>
      <c r="NSG660" s="6"/>
      <c r="NSH660" s="6"/>
      <c r="NSI660" s="6"/>
      <c r="NSJ660" s="6"/>
      <c r="NSK660" s="6"/>
      <c r="NSL660" s="6"/>
      <c r="NSM660" s="6"/>
      <c r="NSN660" s="6"/>
      <c r="NSO660" s="6"/>
      <c r="NSP660" s="6"/>
      <c r="NSQ660" s="6"/>
      <c r="NSR660" s="6"/>
      <c r="NSS660" s="6"/>
      <c r="NST660" s="6"/>
      <c r="NSU660" s="6"/>
      <c r="NSV660" s="6"/>
      <c r="NSW660" s="6"/>
      <c r="NSX660" s="6"/>
      <c r="NSY660" s="6"/>
      <c r="NSZ660" s="6"/>
      <c r="NTA660" s="6"/>
      <c r="NTB660" s="6"/>
      <c r="NTC660" s="6"/>
      <c r="NTD660" s="6"/>
      <c r="NTE660" s="6"/>
      <c r="NTF660" s="6"/>
      <c r="NTG660" s="6"/>
      <c r="NTH660" s="6"/>
      <c r="NTI660" s="6"/>
      <c r="NTJ660" s="6"/>
      <c r="NTK660" s="6"/>
      <c r="NTL660" s="6"/>
      <c r="NTM660" s="6"/>
      <c r="NTN660" s="6"/>
      <c r="NTO660" s="6"/>
      <c r="NTP660" s="6"/>
      <c r="NTQ660" s="6"/>
      <c r="NTR660" s="6"/>
      <c r="NTS660" s="6"/>
      <c r="NTT660" s="6"/>
      <c r="NTU660" s="6"/>
      <c r="NTV660" s="6"/>
      <c r="NTW660" s="6"/>
      <c r="NTX660" s="6"/>
      <c r="NTY660" s="6"/>
      <c r="NTZ660" s="6"/>
      <c r="NUA660" s="6"/>
      <c r="NUB660" s="6"/>
      <c r="NUC660" s="6"/>
      <c r="NUD660" s="6"/>
      <c r="NUE660" s="6"/>
      <c r="NUF660" s="6"/>
      <c r="NUG660" s="6"/>
      <c r="NUH660" s="6"/>
      <c r="NUI660" s="6"/>
      <c r="NUJ660" s="6"/>
      <c r="NUK660" s="6"/>
      <c r="NUL660" s="6"/>
      <c r="NUM660" s="6"/>
      <c r="NUN660" s="6"/>
      <c r="NUO660" s="6"/>
      <c r="NUP660" s="6"/>
      <c r="NUQ660" s="6"/>
      <c r="NUR660" s="6"/>
      <c r="NUS660" s="6"/>
      <c r="NUT660" s="6"/>
      <c r="NUU660" s="6"/>
      <c r="NUV660" s="6"/>
      <c r="NUW660" s="6"/>
      <c r="NUX660" s="6"/>
      <c r="NUY660" s="6"/>
      <c r="NUZ660" s="6"/>
      <c r="NVA660" s="6"/>
      <c r="NVB660" s="6"/>
      <c r="NVC660" s="6"/>
      <c r="NVD660" s="6"/>
      <c r="NVE660" s="6"/>
      <c r="NVF660" s="6"/>
      <c r="NVG660" s="6"/>
      <c r="NVH660" s="6"/>
      <c r="NVI660" s="6"/>
      <c r="NVJ660" s="6"/>
      <c r="NVK660" s="6"/>
      <c r="NVL660" s="6"/>
      <c r="NVM660" s="6"/>
      <c r="NVN660" s="6"/>
      <c r="NVO660" s="6"/>
      <c r="NVP660" s="6"/>
      <c r="NVQ660" s="6"/>
      <c r="NVR660" s="6"/>
      <c r="NVS660" s="6"/>
      <c r="NVT660" s="6"/>
      <c r="NVU660" s="6"/>
      <c r="NVV660" s="6"/>
      <c r="NVW660" s="6"/>
      <c r="NVX660" s="6"/>
      <c r="NVY660" s="6"/>
      <c r="NVZ660" s="6"/>
      <c r="NWA660" s="6"/>
      <c r="NWB660" s="6"/>
      <c r="NWC660" s="6"/>
      <c r="NWD660" s="6"/>
      <c r="NWE660" s="6"/>
      <c r="NWF660" s="6"/>
      <c r="NWG660" s="6"/>
      <c r="NWH660" s="6"/>
      <c r="NWI660" s="6"/>
      <c r="NWJ660" s="6"/>
      <c r="NWK660" s="6"/>
      <c r="NWL660" s="6"/>
      <c r="NWM660" s="6"/>
      <c r="NWN660" s="6"/>
      <c r="NWO660" s="6"/>
      <c r="NWP660" s="6"/>
      <c r="NWQ660" s="6"/>
      <c r="NWR660" s="6"/>
      <c r="NWS660" s="6"/>
      <c r="NWT660" s="6"/>
      <c r="NWU660" s="6"/>
      <c r="NWV660" s="6"/>
      <c r="NWW660" s="6"/>
      <c r="NWX660" s="6"/>
      <c r="NWY660" s="6"/>
      <c r="NWZ660" s="6"/>
      <c r="NXA660" s="6"/>
      <c r="NXB660" s="6"/>
      <c r="NXC660" s="6"/>
      <c r="NXD660" s="6"/>
      <c r="NXE660" s="6"/>
      <c r="NXF660" s="6"/>
      <c r="NXG660" s="6"/>
      <c r="NXH660" s="6"/>
      <c r="NXI660" s="6"/>
      <c r="NXJ660" s="6"/>
      <c r="NXK660" s="6"/>
      <c r="NXL660" s="6"/>
      <c r="NXM660" s="6"/>
      <c r="NXN660" s="6"/>
      <c r="NXO660" s="6"/>
      <c r="NXP660" s="6"/>
      <c r="NXQ660" s="6"/>
      <c r="NXR660" s="6"/>
      <c r="NXS660" s="6"/>
      <c r="NXT660" s="6"/>
      <c r="NXU660" s="6"/>
      <c r="NXV660" s="6"/>
      <c r="NXW660" s="6"/>
      <c r="NXX660" s="6"/>
      <c r="NXY660" s="6"/>
      <c r="NXZ660" s="6"/>
      <c r="NYA660" s="6"/>
      <c r="NYB660" s="6"/>
      <c r="NYC660" s="6"/>
      <c r="NYD660" s="6"/>
      <c r="NYE660" s="6"/>
      <c r="NYF660" s="6"/>
      <c r="NYG660" s="6"/>
      <c r="NYH660" s="6"/>
      <c r="NYI660" s="6"/>
      <c r="NYJ660" s="6"/>
      <c r="NYK660" s="6"/>
      <c r="NYL660" s="6"/>
      <c r="NYM660" s="6"/>
      <c r="NYN660" s="6"/>
      <c r="NYO660" s="6"/>
      <c r="NYP660" s="6"/>
      <c r="NYQ660" s="6"/>
      <c r="NYR660" s="6"/>
      <c r="NYS660" s="6"/>
      <c r="NYT660" s="6"/>
      <c r="NYU660" s="6"/>
      <c r="NYV660" s="6"/>
      <c r="NYW660" s="6"/>
      <c r="NYX660" s="6"/>
      <c r="NYY660" s="6"/>
      <c r="NYZ660" s="6"/>
      <c r="NZA660" s="6"/>
      <c r="NZB660" s="6"/>
      <c r="NZC660" s="6"/>
      <c r="NZD660" s="6"/>
      <c r="NZE660" s="6"/>
      <c r="NZF660" s="6"/>
      <c r="NZG660" s="6"/>
      <c r="NZH660" s="6"/>
      <c r="NZI660" s="6"/>
      <c r="NZJ660" s="6"/>
      <c r="NZK660" s="6"/>
      <c r="NZL660" s="6"/>
      <c r="NZM660" s="6"/>
      <c r="NZN660" s="6"/>
      <c r="NZO660" s="6"/>
      <c r="NZP660" s="6"/>
      <c r="NZQ660" s="6"/>
      <c r="NZR660" s="6"/>
      <c r="NZS660" s="6"/>
      <c r="NZT660" s="6"/>
      <c r="NZU660" s="6"/>
      <c r="NZV660" s="6"/>
      <c r="NZW660" s="6"/>
      <c r="NZX660" s="6"/>
      <c r="NZY660" s="6"/>
      <c r="NZZ660" s="6"/>
      <c r="OAA660" s="6"/>
      <c r="OAB660" s="6"/>
      <c r="OAC660" s="6"/>
      <c r="OAD660" s="6"/>
      <c r="OAE660" s="6"/>
      <c r="OAF660" s="6"/>
      <c r="OAG660" s="6"/>
      <c r="OAH660" s="6"/>
      <c r="OAI660" s="6"/>
      <c r="OAJ660" s="6"/>
      <c r="OAK660" s="6"/>
      <c r="OAL660" s="6"/>
      <c r="OAM660" s="6"/>
      <c r="OAN660" s="6"/>
      <c r="OAO660" s="6"/>
      <c r="OAP660" s="6"/>
      <c r="OAQ660" s="6"/>
      <c r="OAR660" s="6"/>
      <c r="OAS660" s="6"/>
      <c r="OAT660" s="6"/>
      <c r="OAU660" s="6"/>
      <c r="OAV660" s="6"/>
      <c r="OAW660" s="6"/>
      <c r="OAX660" s="6"/>
      <c r="OAY660" s="6"/>
      <c r="OAZ660" s="6"/>
      <c r="OBA660" s="6"/>
      <c r="OBB660" s="6"/>
      <c r="OBC660" s="6"/>
      <c r="OBD660" s="6"/>
      <c r="OBE660" s="6"/>
      <c r="OBF660" s="6"/>
      <c r="OBG660" s="6"/>
      <c r="OBH660" s="6"/>
      <c r="OBI660" s="6"/>
      <c r="OBJ660" s="6"/>
      <c r="OBK660" s="6"/>
      <c r="OBL660" s="6"/>
      <c r="OBM660" s="6"/>
      <c r="OBN660" s="6"/>
      <c r="OBO660" s="6"/>
      <c r="OBP660" s="6"/>
      <c r="OBQ660" s="6"/>
      <c r="OBR660" s="6"/>
      <c r="OBS660" s="6"/>
      <c r="OBT660" s="6"/>
      <c r="OBU660" s="6"/>
      <c r="OBV660" s="6"/>
      <c r="OBW660" s="6"/>
      <c r="OBX660" s="6"/>
      <c r="OBY660" s="6"/>
      <c r="OBZ660" s="6"/>
      <c r="OCA660" s="6"/>
      <c r="OCB660" s="6"/>
      <c r="OCC660" s="6"/>
      <c r="OCD660" s="6"/>
      <c r="OCE660" s="6"/>
      <c r="OCF660" s="6"/>
      <c r="OCG660" s="6"/>
      <c r="OCH660" s="6"/>
      <c r="OCI660" s="6"/>
      <c r="OCJ660" s="6"/>
      <c r="OCK660" s="6"/>
      <c r="OCL660" s="6"/>
      <c r="OCM660" s="6"/>
      <c r="OCN660" s="6"/>
      <c r="OCO660" s="6"/>
      <c r="OCP660" s="6"/>
      <c r="OCQ660" s="6"/>
      <c r="OCR660" s="6"/>
      <c r="OCS660" s="6"/>
      <c r="OCT660" s="6"/>
      <c r="OCU660" s="6"/>
      <c r="OCV660" s="6"/>
      <c r="OCW660" s="6"/>
      <c r="OCX660" s="6"/>
      <c r="OCY660" s="6"/>
      <c r="OCZ660" s="6"/>
      <c r="ODA660" s="6"/>
      <c r="ODB660" s="6"/>
      <c r="ODC660" s="6"/>
      <c r="ODD660" s="6"/>
      <c r="ODE660" s="6"/>
      <c r="ODF660" s="6"/>
      <c r="ODG660" s="6"/>
      <c r="ODH660" s="6"/>
      <c r="ODI660" s="6"/>
      <c r="ODJ660" s="6"/>
      <c r="ODK660" s="6"/>
      <c r="ODL660" s="6"/>
      <c r="ODM660" s="6"/>
      <c r="ODN660" s="6"/>
      <c r="ODO660" s="6"/>
      <c r="ODP660" s="6"/>
      <c r="ODQ660" s="6"/>
      <c r="ODR660" s="6"/>
      <c r="ODS660" s="6"/>
      <c r="ODT660" s="6"/>
      <c r="ODU660" s="6"/>
      <c r="ODV660" s="6"/>
      <c r="ODW660" s="6"/>
      <c r="ODX660" s="6"/>
      <c r="ODY660" s="6"/>
      <c r="ODZ660" s="6"/>
      <c r="OEA660" s="6"/>
      <c r="OEB660" s="6"/>
      <c r="OEC660" s="6"/>
      <c r="OED660" s="6"/>
      <c r="OEE660" s="6"/>
      <c r="OEF660" s="6"/>
      <c r="OEG660" s="6"/>
      <c r="OEH660" s="6"/>
      <c r="OEI660" s="6"/>
      <c r="OEJ660" s="6"/>
      <c r="OEK660" s="6"/>
      <c r="OEL660" s="6"/>
      <c r="OEM660" s="6"/>
      <c r="OEN660" s="6"/>
      <c r="OEO660" s="6"/>
      <c r="OEP660" s="6"/>
      <c r="OEQ660" s="6"/>
      <c r="OER660" s="6"/>
      <c r="OES660" s="6"/>
      <c r="OET660" s="6"/>
      <c r="OEU660" s="6"/>
      <c r="OEV660" s="6"/>
      <c r="OEW660" s="6"/>
      <c r="OEX660" s="6"/>
      <c r="OEY660" s="6"/>
      <c r="OEZ660" s="6"/>
      <c r="OFA660" s="6"/>
      <c r="OFB660" s="6"/>
      <c r="OFC660" s="6"/>
      <c r="OFD660" s="6"/>
      <c r="OFE660" s="6"/>
      <c r="OFF660" s="6"/>
      <c r="OFG660" s="6"/>
      <c r="OFH660" s="6"/>
      <c r="OFI660" s="6"/>
      <c r="OFJ660" s="6"/>
      <c r="OFK660" s="6"/>
      <c r="OFL660" s="6"/>
      <c r="OFM660" s="6"/>
      <c r="OFN660" s="6"/>
      <c r="OFO660" s="6"/>
      <c r="OFP660" s="6"/>
      <c r="OFQ660" s="6"/>
      <c r="OFR660" s="6"/>
      <c r="OFS660" s="6"/>
      <c r="OFT660" s="6"/>
      <c r="OFU660" s="6"/>
      <c r="OFV660" s="6"/>
      <c r="OFW660" s="6"/>
      <c r="OFX660" s="6"/>
      <c r="OFY660" s="6"/>
      <c r="OFZ660" s="6"/>
      <c r="OGA660" s="6"/>
      <c r="OGB660" s="6"/>
      <c r="OGC660" s="6"/>
      <c r="OGD660" s="6"/>
      <c r="OGE660" s="6"/>
      <c r="OGF660" s="6"/>
      <c r="OGG660" s="6"/>
      <c r="OGH660" s="6"/>
      <c r="OGI660" s="6"/>
      <c r="OGJ660" s="6"/>
      <c r="OGK660" s="6"/>
      <c r="OGL660" s="6"/>
      <c r="OGM660" s="6"/>
      <c r="OGN660" s="6"/>
      <c r="OGO660" s="6"/>
      <c r="OGP660" s="6"/>
      <c r="OGQ660" s="6"/>
      <c r="OGR660" s="6"/>
      <c r="OGS660" s="6"/>
      <c r="OGT660" s="6"/>
      <c r="OGU660" s="6"/>
      <c r="OGV660" s="6"/>
      <c r="OGW660" s="6"/>
      <c r="OGX660" s="6"/>
      <c r="OGY660" s="6"/>
      <c r="OGZ660" s="6"/>
      <c r="OHA660" s="6"/>
      <c r="OHB660" s="6"/>
      <c r="OHC660" s="6"/>
      <c r="OHD660" s="6"/>
      <c r="OHE660" s="6"/>
      <c r="OHF660" s="6"/>
      <c r="OHG660" s="6"/>
      <c r="OHH660" s="6"/>
      <c r="OHI660" s="6"/>
      <c r="OHJ660" s="6"/>
      <c r="OHK660" s="6"/>
      <c r="OHL660" s="6"/>
      <c r="OHM660" s="6"/>
      <c r="OHN660" s="6"/>
      <c r="OHO660" s="6"/>
      <c r="OHP660" s="6"/>
      <c r="OHQ660" s="6"/>
      <c r="OHR660" s="6"/>
      <c r="OHS660" s="6"/>
      <c r="OHT660" s="6"/>
      <c r="OHU660" s="6"/>
      <c r="OHV660" s="6"/>
      <c r="OHW660" s="6"/>
      <c r="OHX660" s="6"/>
      <c r="OHY660" s="6"/>
      <c r="OHZ660" s="6"/>
      <c r="OIA660" s="6"/>
      <c r="OIB660" s="6"/>
      <c r="OIC660" s="6"/>
      <c r="OID660" s="6"/>
      <c r="OIE660" s="6"/>
      <c r="OIF660" s="6"/>
      <c r="OIG660" s="6"/>
      <c r="OIH660" s="6"/>
      <c r="OII660" s="6"/>
      <c r="OIJ660" s="6"/>
      <c r="OIK660" s="6"/>
      <c r="OIL660" s="6"/>
      <c r="OIM660" s="6"/>
      <c r="OIN660" s="6"/>
      <c r="OIO660" s="6"/>
      <c r="OIP660" s="6"/>
      <c r="OIQ660" s="6"/>
      <c r="OIR660" s="6"/>
      <c r="OIS660" s="6"/>
      <c r="OIT660" s="6"/>
      <c r="OIU660" s="6"/>
      <c r="OIV660" s="6"/>
      <c r="OIW660" s="6"/>
      <c r="OIX660" s="6"/>
      <c r="OIY660" s="6"/>
      <c r="OIZ660" s="6"/>
      <c r="OJA660" s="6"/>
      <c r="OJB660" s="6"/>
      <c r="OJC660" s="6"/>
      <c r="OJD660" s="6"/>
      <c r="OJE660" s="6"/>
      <c r="OJF660" s="6"/>
      <c r="OJG660" s="6"/>
      <c r="OJH660" s="6"/>
      <c r="OJI660" s="6"/>
      <c r="OJJ660" s="6"/>
      <c r="OJK660" s="6"/>
      <c r="OJL660" s="6"/>
      <c r="OJM660" s="6"/>
      <c r="OJN660" s="6"/>
      <c r="OJO660" s="6"/>
      <c r="OJP660" s="6"/>
      <c r="OJQ660" s="6"/>
      <c r="OJR660" s="6"/>
      <c r="OJS660" s="6"/>
      <c r="OJT660" s="6"/>
      <c r="OJU660" s="6"/>
      <c r="OJV660" s="6"/>
      <c r="OJW660" s="6"/>
      <c r="OJX660" s="6"/>
      <c r="OJY660" s="6"/>
      <c r="OJZ660" s="6"/>
      <c r="OKA660" s="6"/>
      <c r="OKB660" s="6"/>
      <c r="OKC660" s="6"/>
      <c r="OKD660" s="6"/>
      <c r="OKE660" s="6"/>
      <c r="OKF660" s="6"/>
      <c r="OKG660" s="6"/>
      <c r="OKH660" s="6"/>
      <c r="OKI660" s="6"/>
      <c r="OKJ660" s="6"/>
      <c r="OKK660" s="6"/>
      <c r="OKL660" s="6"/>
      <c r="OKM660" s="6"/>
      <c r="OKN660" s="6"/>
      <c r="OKO660" s="6"/>
      <c r="OKP660" s="6"/>
      <c r="OKQ660" s="6"/>
      <c r="OKR660" s="6"/>
      <c r="OKS660" s="6"/>
      <c r="OKT660" s="6"/>
      <c r="OKU660" s="6"/>
      <c r="OKV660" s="6"/>
      <c r="OKW660" s="6"/>
      <c r="OKX660" s="6"/>
      <c r="OKY660" s="6"/>
      <c r="OKZ660" s="6"/>
      <c r="OLA660" s="6"/>
      <c r="OLB660" s="6"/>
      <c r="OLC660" s="6"/>
      <c r="OLD660" s="6"/>
      <c r="OLE660" s="6"/>
      <c r="OLF660" s="6"/>
      <c r="OLG660" s="6"/>
      <c r="OLH660" s="6"/>
      <c r="OLI660" s="6"/>
      <c r="OLJ660" s="6"/>
      <c r="OLK660" s="6"/>
      <c r="OLL660" s="6"/>
      <c r="OLM660" s="6"/>
      <c r="OLN660" s="6"/>
      <c r="OLO660" s="6"/>
      <c r="OLP660" s="6"/>
      <c r="OLQ660" s="6"/>
      <c r="OLR660" s="6"/>
      <c r="OLS660" s="6"/>
      <c r="OLT660" s="6"/>
      <c r="OLU660" s="6"/>
      <c r="OLV660" s="6"/>
      <c r="OLW660" s="6"/>
      <c r="OLX660" s="6"/>
      <c r="OLY660" s="6"/>
      <c r="OLZ660" s="6"/>
      <c r="OMA660" s="6"/>
      <c r="OMB660" s="6"/>
      <c r="OMC660" s="6"/>
      <c r="OMD660" s="6"/>
      <c r="OME660" s="6"/>
      <c r="OMF660" s="6"/>
      <c r="OMG660" s="6"/>
      <c r="OMH660" s="6"/>
      <c r="OMI660" s="6"/>
      <c r="OMJ660" s="6"/>
      <c r="OMK660" s="6"/>
      <c r="OML660" s="6"/>
      <c r="OMM660" s="6"/>
      <c r="OMN660" s="6"/>
      <c r="OMO660" s="6"/>
      <c r="OMP660" s="6"/>
      <c r="OMQ660" s="6"/>
      <c r="OMR660" s="6"/>
      <c r="OMS660" s="6"/>
      <c r="OMT660" s="6"/>
      <c r="OMU660" s="6"/>
      <c r="OMV660" s="6"/>
      <c r="OMW660" s="6"/>
      <c r="OMX660" s="6"/>
      <c r="OMY660" s="6"/>
      <c r="OMZ660" s="6"/>
      <c r="ONA660" s="6"/>
      <c r="ONB660" s="6"/>
      <c r="ONC660" s="6"/>
      <c r="OND660" s="6"/>
      <c r="ONE660" s="6"/>
      <c r="ONF660" s="6"/>
      <c r="ONG660" s="6"/>
      <c r="ONH660" s="6"/>
      <c r="ONI660" s="6"/>
      <c r="ONJ660" s="6"/>
      <c r="ONK660" s="6"/>
      <c r="ONL660" s="6"/>
      <c r="ONM660" s="6"/>
      <c r="ONN660" s="6"/>
      <c r="ONO660" s="6"/>
      <c r="ONP660" s="6"/>
      <c r="ONQ660" s="6"/>
      <c r="ONR660" s="6"/>
      <c r="ONS660" s="6"/>
      <c r="ONT660" s="6"/>
      <c r="ONU660" s="6"/>
      <c r="ONV660" s="6"/>
      <c r="ONW660" s="6"/>
      <c r="ONX660" s="6"/>
      <c r="ONY660" s="6"/>
      <c r="ONZ660" s="6"/>
      <c r="OOA660" s="6"/>
      <c r="OOB660" s="6"/>
      <c r="OOC660" s="6"/>
      <c r="OOD660" s="6"/>
      <c r="OOE660" s="6"/>
      <c r="OOF660" s="6"/>
      <c r="OOG660" s="6"/>
      <c r="OOH660" s="6"/>
      <c r="OOI660" s="6"/>
      <c r="OOJ660" s="6"/>
      <c r="OOK660" s="6"/>
      <c r="OOL660" s="6"/>
      <c r="OOM660" s="6"/>
      <c r="OON660" s="6"/>
      <c r="OOO660" s="6"/>
      <c r="OOP660" s="6"/>
      <c r="OOQ660" s="6"/>
      <c r="OOR660" s="6"/>
      <c r="OOS660" s="6"/>
      <c r="OOT660" s="6"/>
      <c r="OOU660" s="6"/>
      <c r="OOV660" s="6"/>
      <c r="OOW660" s="6"/>
      <c r="OOX660" s="6"/>
      <c r="OOY660" s="6"/>
      <c r="OOZ660" s="6"/>
      <c r="OPA660" s="6"/>
      <c r="OPB660" s="6"/>
      <c r="OPC660" s="6"/>
      <c r="OPD660" s="6"/>
      <c r="OPE660" s="6"/>
      <c r="OPF660" s="6"/>
      <c r="OPG660" s="6"/>
      <c r="OPH660" s="6"/>
      <c r="OPI660" s="6"/>
      <c r="OPJ660" s="6"/>
      <c r="OPK660" s="6"/>
      <c r="OPL660" s="6"/>
      <c r="OPM660" s="6"/>
      <c r="OPN660" s="6"/>
      <c r="OPO660" s="6"/>
      <c r="OPP660" s="6"/>
      <c r="OPQ660" s="6"/>
      <c r="OPR660" s="6"/>
      <c r="OPS660" s="6"/>
      <c r="OPT660" s="6"/>
      <c r="OPU660" s="6"/>
      <c r="OPV660" s="6"/>
      <c r="OPW660" s="6"/>
      <c r="OPX660" s="6"/>
      <c r="OPY660" s="6"/>
      <c r="OPZ660" s="6"/>
      <c r="OQA660" s="6"/>
      <c r="OQB660" s="6"/>
      <c r="OQC660" s="6"/>
      <c r="OQD660" s="6"/>
      <c r="OQE660" s="6"/>
      <c r="OQF660" s="6"/>
      <c r="OQG660" s="6"/>
      <c r="OQH660" s="6"/>
      <c r="OQI660" s="6"/>
      <c r="OQJ660" s="6"/>
      <c r="OQK660" s="6"/>
      <c r="OQL660" s="6"/>
      <c r="OQM660" s="6"/>
      <c r="OQN660" s="6"/>
      <c r="OQO660" s="6"/>
      <c r="OQP660" s="6"/>
      <c r="OQQ660" s="6"/>
      <c r="OQR660" s="6"/>
      <c r="OQS660" s="6"/>
      <c r="OQT660" s="6"/>
      <c r="OQU660" s="6"/>
      <c r="OQV660" s="6"/>
      <c r="OQW660" s="6"/>
      <c r="OQX660" s="6"/>
      <c r="OQY660" s="6"/>
      <c r="OQZ660" s="6"/>
      <c r="ORA660" s="6"/>
      <c r="ORB660" s="6"/>
      <c r="ORC660" s="6"/>
      <c r="ORD660" s="6"/>
      <c r="ORE660" s="6"/>
      <c r="ORF660" s="6"/>
      <c r="ORG660" s="6"/>
      <c r="ORH660" s="6"/>
      <c r="ORI660" s="6"/>
      <c r="ORJ660" s="6"/>
      <c r="ORK660" s="6"/>
      <c r="ORL660" s="6"/>
      <c r="ORM660" s="6"/>
      <c r="ORN660" s="6"/>
      <c r="ORO660" s="6"/>
      <c r="ORP660" s="6"/>
      <c r="ORQ660" s="6"/>
      <c r="ORR660" s="6"/>
      <c r="ORS660" s="6"/>
      <c r="ORT660" s="6"/>
      <c r="ORU660" s="6"/>
      <c r="ORV660" s="6"/>
      <c r="ORW660" s="6"/>
      <c r="ORX660" s="6"/>
      <c r="ORY660" s="6"/>
      <c r="ORZ660" s="6"/>
      <c r="OSA660" s="6"/>
      <c r="OSB660" s="6"/>
      <c r="OSC660" s="6"/>
      <c r="OSD660" s="6"/>
      <c r="OSE660" s="6"/>
      <c r="OSF660" s="6"/>
      <c r="OSG660" s="6"/>
      <c r="OSH660" s="6"/>
      <c r="OSI660" s="6"/>
      <c r="OSJ660" s="6"/>
      <c r="OSK660" s="6"/>
      <c r="OSL660" s="6"/>
      <c r="OSM660" s="6"/>
      <c r="OSN660" s="6"/>
      <c r="OSO660" s="6"/>
      <c r="OSP660" s="6"/>
      <c r="OSQ660" s="6"/>
      <c r="OSR660" s="6"/>
      <c r="OSS660" s="6"/>
      <c r="OST660" s="6"/>
      <c r="OSU660" s="6"/>
      <c r="OSV660" s="6"/>
      <c r="OSW660" s="6"/>
      <c r="OSX660" s="6"/>
      <c r="OSY660" s="6"/>
      <c r="OSZ660" s="6"/>
      <c r="OTA660" s="6"/>
      <c r="OTB660" s="6"/>
      <c r="OTC660" s="6"/>
      <c r="OTD660" s="6"/>
      <c r="OTE660" s="6"/>
      <c r="OTF660" s="6"/>
      <c r="OTG660" s="6"/>
      <c r="OTH660" s="6"/>
      <c r="OTI660" s="6"/>
      <c r="OTJ660" s="6"/>
      <c r="OTK660" s="6"/>
      <c r="OTL660" s="6"/>
      <c r="OTM660" s="6"/>
      <c r="OTN660" s="6"/>
      <c r="OTO660" s="6"/>
      <c r="OTP660" s="6"/>
      <c r="OTQ660" s="6"/>
      <c r="OTR660" s="6"/>
      <c r="OTS660" s="6"/>
      <c r="OTT660" s="6"/>
      <c r="OTU660" s="6"/>
      <c r="OTV660" s="6"/>
      <c r="OTW660" s="6"/>
      <c r="OTX660" s="6"/>
      <c r="OTY660" s="6"/>
      <c r="OTZ660" s="6"/>
      <c r="OUA660" s="6"/>
      <c r="OUB660" s="6"/>
      <c r="OUC660" s="6"/>
      <c r="OUD660" s="6"/>
      <c r="OUE660" s="6"/>
      <c r="OUF660" s="6"/>
      <c r="OUG660" s="6"/>
      <c r="OUH660" s="6"/>
      <c r="OUI660" s="6"/>
      <c r="OUJ660" s="6"/>
      <c r="OUK660" s="6"/>
      <c r="OUL660" s="6"/>
      <c r="OUM660" s="6"/>
      <c r="OUN660" s="6"/>
      <c r="OUO660" s="6"/>
      <c r="OUP660" s="6"/>
      <c r="OUQ660" s="6"/>
      <c r="OUR660" s="6"/>
      <c r="OUS660" s="6"/>
      <c r="OUT660" s="6"/>
      <c r="OUU660" s="6"/>
      <c r="OUV660" s="6"/>
      <c r="OUW660" s="6"/>
      <c r="OUX660" s="6"/>
      <c r="OUY660" s="6"/>
      <c r="OUZ660" s="6"/>
      <c r="OVA660" s="6"/>
      <c r="OVB660" s="6"/>
      <c r="OVC660" s="6"/>
      <c r="OVD660" s="6"/>
      <c r="OVE660" s="6"/>
      <c r="OVF660" s="6"/>
      <c r="OVG660" s="6"/>
      <c r="OVH660" s="6"/>
      <c r="OVI660" s="6"/>
      <c r="OVJ660" s="6"/>
      <c r="OVK660" s="6"/>
      <c r="OVL660" s="6"/>
      <c r="OVM660" s="6"/>
      <c r="OVN660" s="6"/>
      <c r="OVO660" s="6"/>
      <c r="OVP660" s="6"/>
      <c r="OVQ660" s="6"/>
      <c r="OVR660" s="6"/>
      <c r="OVS660" s="6"/>
      <c r="OVT660" s="6"/>
      <c r="OVU660" s="6"/>
      <c r="OVV660" s="6"/>
      <c r="OVW660" s="6"/>
      <c r="OVX660" s="6"/>
      <c r="OVY660" s="6"/>
      <c r="OVZ660" s="6"/>
      <c r="OWA660" s="6"/>
      <c r="OWB660" s="6"/>
      <c r="OWC660" s="6"/>
      <c r="OWD660" s="6"/>
      <c r="OWE660" s="6"/>
      <c r="OWF660" s="6"/>
      <c r="OWG660" s="6"/>
      <c r="OWH660" s="6"/>
      <c r="OWI660" s="6"/>
      <c r="OWJ660" s="6"/>
      <c r="OWK660" s="6"/>
      <c r="OWL660" s="6"/>
      <c r="OWM660" s="6"/>
      <c r="OWN660" s="6"/>
      <c r="OWO660" s="6"/>
      <c r="OWP660" s="6"/>
      <c r="OWQ660" s="6"/>
      <c r="OWR660" s="6"/>
      <c r="OWS660" s="6"/>
      <c r="OWT660" s="6"/>
      <c r="OWU660" s="6"/>
      <c r="OWV660" s="6"/>
      <c r="OWW660" s="6"/>
      <c r="OWX660" s="6"/>
      <c r="OWY660" s="6"/>
      <c r="OWZ660" s="6"/>
      <c r="OXA660" s="6"/>
      <c r="OXB660" s="6"/>
      <c r="OXC660" s="6"/>
      <c r="OXD660" s="6"/>
      <c r="OXE660" s="6"/>
      <c r="OXF660" s="6"/>
      <c r="OXG660" s="6"/>
      <c r="OXH660" s="6"/>
      <c r="OXI660" s="6"/>
      <c r="OXJ660" s="6"/>
      <c r="OXK660" s="6"/>
      <c r="OXL660" s="6"/>
      <c r="OXM660" s="6"/>
      <c r="OXN660" s="6"/>
      <c r="OXO660" s="6"/>
      <c r="OXP660" s="6"/>
      <c r="OXQ660" s="6"/>
      <c r="OXR660" s="6"/>
      <c r="OXS660" s="6"/>
      <c r="OXT660" s="6"/>
      <c r="OXU660" s="6"/>
      <c r="OXV660" s="6"/>
      <c r="OXW660" s="6"/>
      <c r="OXX660" s="6"/>
      <c r="OXY660" s="6"/>
      <c r="OXZ660" s="6"/>
      <c r="OYA660" s="6"/>
      <c r="OYB660" s="6"/>
      <c r="OYC660" s="6"/>
      <c r="OYD660" s="6"/>
      <c r="OYE660" s="6"/>
      <c r="OYF660" s="6"/>
      <c r="OYG660" s="6"/>
      <c r="OYH660" s="6"/>
      <c r="OYI660" s="6"/>
      <c r="OYJ660" s="6"/>
      <c r="OYK660" s="6"/>
      <c r="OYL660" s="6"/>
      <c r="OYM660" s="6"/>
      <c r="OYN660" s="6"/>
      <c r="OYO660" s="6"/>
      <c r="OYP660" s="6"/>
      <c r="OYQ660" s="6"/>
      <c r="OYR660" s="6"/>
      <c r="OYS660" s="6"/>
      <c r="OYT660" s="6"/>
      <c r="OYU660" s="6"/>
      <c r="OYV660" s="6"/>
      <c r="OYW660" s="6"/>
      <c r="OYX660" s="6"/>
      <c r="OYY660" s="6"/>
      <c r="OYZ660" s="6"/>
      <c r="OZA660" s="6"/>
      <c r="OZB660" s="6"/>
      <c r="OZC660" s="6"/>
      <c r="OZD660" s="6"/>
      <c r="OZE660" s="6"/>
      <c r="OZF660" s="6"/>
      <c r="OZG660" s="6"/>
      <c r="OZH660" s="6"/>
      <c r="OZI660" s="6"/>
      <c r="OZJ660" s="6"/>
      <c r="OZK660" s="6"/>
      <c r="OZL660" s="6"/>
      <c r="OZM660" s="6"/>
      <c r="OZN660" s="6"/>
      <c r="OZO660" s="6"/>
      <c r="OZP660" s="6"/>
      <c r="OZQ660" s="6"/>
      <c r="OZR660" s="6"/>
      <c r="OZS660" s="6"/>
      <c r="OZT660" s="6"/>
      <c r="OZU660" s="6"/>
      <c r="OZV660" s="6"/>
      <c r="OZW660" s="6"/>
      <c r="OZX660" s="6"/>
      <c r="OZY660" s="6"/>
      <c r="OZZ660" s="6"/>
      <c r="PAA660" s="6"/>
      <c r="PAB660" s="6"/>
      <c r="PAC660" s="6"/>
      <c r="PAD660" s="6"/>
      <c r="PAE660" s="6"/>
      <c r="PAF660" s="6"/>
      <c r="PAG660" s="6"/>
      <c r="PAH660" s="6"/>
      <c r="PAI660" s="6"/>
      <c r="PAJ660" s="6"/>
      <c r="PAK660" s="6"/>
      <c r="PAL660" s="6"/>
      <c r="PAM660" s="6"/>
      <c r="PAN660" s="6"/>
      <c r="PAO660" s="6"/>
      <c r="PAP660" s="6"/>
      <c r="PAQ660" s="6"/>
      <c r="PAR660" s="6"/>
      <c r="PAS660" s="6"/>
      <c r="PAT660" s="6"/>
      <c r="PAU660" s="6"/>
      <c r="PAV660" s="6"/>
      <c r="PAW660" s="6"/>
      <c r="PAX660" s="6"/>
      <c r="PAY660" s="6"/>
      <c r="PAZ660" s="6"/>
      <c r="PBA660" s="6"/>
      <c r="PBB660" s="6"/>
      <c r="PBC660" s="6"/>
      <c r="PBD660" s="6"/>
      <c r="PBE660" s="6"/>
      <c r="PBF660" s="6"/>
      <c r="PBG660" s="6"/>
      <c r="PBH660" s="6"/>
      <c r="PBI660" s="6"/>
      <c r="PBJ660" s="6"/>
      <c r="PBK660" s="6"/>
      <c r="PBL660" s="6"/>
      <c r="PBM660" s="6"/>
      <c r="PBN660" s="6"/>
      <c r="PBO660" s="6"/>
      <c r="PBP660" s="6"/>
      <c r="PBQ660" s="6"/>
      <c r="PBR660" s="6"/>
      <c r="PBS660" s="6"/>
      <c r="PBT660" s="6"/>
      <c r="PBU660" s="6"/>
      <c r="PBV660" s="6"/>
      <c r="PBW660" s="6"/>
      <c r="PBX660" s="6"/>
      <c r="PBY660" s="6"/>
      <c r="PBZ660" s="6"/>
      <c r="PCA660" s="6"/>
      <c r="PCB660" s="6"/>
      <c r="PCC660" s="6"/>
      <c r="PCD660" s="6"/>
      <c r="PCE660" s="6"/>
      <c r="PCF660" s="6"/>
      <c r="PCG660" s="6"/>
      <c r="PCH660" s="6"/>
      <c r="PCI660" s="6"/>
      <c r="PCJ660" s="6"/>
      <c r="PCK660" s="6"/>
      <c r="PCL660" s="6"/>
      <c r="PCM660" s="6"/>
      <c r="PCN660" s="6"/>
      <c r="PCO660" s="6"/>
      <c r="PCP660" s="6"/>
      <c r="PCQ660" s="6"/>
      <c r="PCR660" s="6"/>
      <c r="PCS660" s="6"/>
      <c r="PCT660" s="6"/>
      <c r="PCU660" s="6"/>
      <c r="PCV660" s="6"/>
      <c r="PCW660" s="6"/>
      <c r="PCX660" s="6"/>
      <c r="PCY660" s="6"/>
      <c r="PCZ660" s="6"/>
      <c r="PDA660" s="6"/>
      <c r="PDB660" s="6"/>
      <c r="PDC660" s="6"/>
      <c r="PDD660" s="6"/>
      <c r="PDE660" s="6"/>
      <c r="PDF660" s="6"/>
      <c r="PDG660" s="6"/>
      <c r="PDH660" s="6"/>
      <c r="PDI660" s="6"/>
      <c r="PDJ660" s="6"/>
      <c r="PDK660" s="6"/>
      <c r="PDL660" s="6"/>
      <c r="PDM660" s="6"/>
      <c r="PDN660" s="6"/>
      <c r="PDO660" s="6"/>
      <c r="PDP660" s="6"/>
      <c r="PDQ660" s="6"/>
      <c r="PDR660" s="6"/>
      <c r="PDS660" s="6"/>
      <c r="PDT660" s="6"/>
      <c r="PDU660" s="6"/>
      <c r="PDV660" s="6"/>
      <c r="PDW660" s="6"/>
      <c r="PDX660" s="6"/>
      <c r="PDY660" s="6"/>
      <c r="PDZ660" s="6"/>
      <c r="PEA660" s="6"/>
      <c r="PEB660" s="6"/>
      <c r="PEC660" s="6"/>
      <c r="PED660" s="6"/>
      <c r="PEE660" s="6"/>
      <c r="PEF660" s="6"/>
      <c r="PEG660" s="6"/>
      <c r="PEH660" s="6"/>
      <c r="PEI660" s="6"/>
      <c r="PEJ660" s="6"/>
      <c r="PEK660" s="6"/>
      <c r="PEL660" s="6"/>
      <c r="PEM660" s="6"/>
      <c r="PEN660" s="6"/>
      <c r="PEO660" s="6"/>
      <c r="PEP660" s="6"/>
      <c r="PEQ660" s="6"/>
      <c r="PER660" s="6"/>
      <c r="PES660" s="6"/>
      <c r="PET660" s="6"/>
      <c r="PEU660" s="6"/>
      <c r="PEV660" s="6"/>
      <c r="PEW660" s="6"/>
      <c r="PEX660" s="6"/>
      <c r="PEY660" s="6"/>
      <c r="PEZ660" s="6"/>
      <c r="PFA660" s="6"/>
      <c r="PFB660" s="6"/>
      <c r="PFC660" s="6"/>
      <c r="PFD660" s="6"/>
      <c r="PFE660" s="6"/>
      <c r="PFF660" s="6"/>
      <c r="PFG660" s="6"/>
      <c r="PFH660" s="6"/>
      <c r="PFI660" s="6"/>
      <c r="PFJ660" s="6"/>
      <c r="PFK660" s="6"/>
      <c r="PFL660" s="6"/>
      <c r="PFM660" s="6"/>
      <c r="PFN660" s="6"/>
      <c r="PFO660" s="6"/>
      <c r="PFP660" s="6"/>
      <c r="PFQ660" s="6"/>
      <c r="PFR660" s="6"/>
      <c r="PFS660" s="6"/>
      <c r="PFT660" s="6"/>
      <c r="PFU660" s="6"/>
      <c r="PFV660" s="6"/>
      <c r="PFW660" s="6"/>
      <c r="PFX660" s="6"/>
      <c r="PFY660" s="6"/>
      <c r="PFZ660" s="6"/>
      <c r="PGA660" s="6"/>
      <c r="PGB660" s="6"/>
      <c r="PGC660" s="6"/>
      <c r="PGD660" s="6"/>
      <c r="PGE660" s="6"/>
      <c r="PGF660" s="6"/>
      <c r="PGG660" s="6"/>
      <c r="PGH660" s="6"/>
      <c r="PGI660" s="6"/>
      <c r="PGJ660" s="6"/>
      <c r="PGK660" s="6"/>
      <c r="PGL660" s="6"/>
      <c r="PGM660" s="6"/>
      <c r="PGN660" s="6"/>
      <c r="PGO660" s="6"/>
      <c r="PGP660" s="6"/>
      <c r="PGQ660" s="6"/>
      <c r="PGR660" s="6"/>
      <c r="PGS660" s="6"/>
      <c r="PGT660" s="6"/>
      <c r="PGU660" s="6"/>
      <c r="PGV660" s="6"/>
      <c r="PGW660" s="6"/>
      <c r="PGX660" s="6"/>
      <c r="PGY660" s="6"/>
      <c r="PGZ660" s="6"/>
      <c r="PHA660" s="6"/>
      <c r="PHB660" s="6"/>
      <c r="PHC660" s="6"/>
      <c r="PHD660" s="6"/>
      <c r="PHE660" s="6"/>
      <c r="PHF660" s="6"/>
      <c r="PHG660" s="6"/>
      <c r="PHH660" s="6"/>
      <c r="PHI660" s="6"/>
      <c r="PHJ660" s="6"/>
      <c r="PHK660" s="6"/>
      <c r="PHL660" s="6"/>
      <c r="PHM660" s="6"/>
      <c r="PHN660" s="6"/>
      <c r="PHO660" s="6"/>
      <c r="PHP660" s="6"/>
      <c r="PHQ660" s="6"/>
      <c r="PHR660" s="6"/>
      <c r="PHS660" s="6"/>
      <c r="PHT660" s="6"/>
      <c r="PHU660" s="6"/>
      <c r="PHV660" s="6"/>
      <c r="PHW660" s="6"/>
      <c r="PHX660" s="6"/>
      <c r="PHY660" s="6"/>
      <c r="PHZ660" s="6"/>
      <c r="PIA660" s="6"/>
      <c r="PIB660" s="6"/>
      <c r="PIC660" s="6"/>
      <c r="PID660" s="6"/>
      <c r="PIE660" s="6"/>
      <c r="PIF660" s="6"/>
      <c r="PIG660" s="6"/>
      <c r="PIH660" s="6"/>
      <c r="PII660" s="6"/>
      <c r="PIJ660" s="6"/>
      <c r="PIK660" s="6"/>
      <c r="PIL660" s="6"/>
      <c r="PIM660" s="6"/>
      <c r="PIN660" s="6"/>
      <c r="PIO660" s="6"/>
      <c r="PIP660" s="6"/>
      <c r="PIQ660" s="6"/>
      <c r="PIR660" s="6"/>
      <c r="PIS660" s="6"/>
      <c r="PIT660" s="6"/>
      <c r="PIU660" s="6"/>
      <c r="PIV660" s="6"/>
      <c r="PIW660" s="6"/>
      <c r="PIX660" s="6"/>
      <c r="PIY660" s="6"/>
      <c r="PIZ660" s="6"/>
      <c r="PJA660" s="6"/>
      <c r="PJB660" s="6"/>
      <c r="PJC660" s="6"/>
      <c r="PJD660" s="6"/>
      <c r="PJE660" s="6"/>
      <c r="PJF660" s="6"/>
      <c r="PJG660" s="6"/>
      <c r="PJH660" s="6"/>
      <c r="PJI660" s="6"/>
      <c r="PJJ660" s="6"/>
      <c r="PJK660" s="6"/>
      <c r="PJL660" s="6"/>
      <c r="PJM660" s="6"/>
      <c r="PJN660" s="6"/>
      <c r="PJO660" s="6"/>
      <c r="PJP660" s="6"/>
      <c r="PJQ660" s="6"/>
      <c r="PJR660" s="6"/>
      <c r="PJS660" s="6"/>
      <c r="PJT660" s="6"/>
      <c r="PJU660" s="6"/>
      <c r="PJV660" s="6"/>
      <c r="PJW660" s="6"/>
      <c r="PJX660" s="6"/>
      <c r="PJY660" s="6"/>
      <c r="PJZ660" s="6"/>
      <c r="PKA660" s="6"/>
      <c r="PKB660" s="6"/>
      <c r="PKC660" s="6"/>
      <c r="PKD660" s="6"/>
      <c r="PKE660" s="6"/>
      <c r="PKF660" s="6"/>
      <c r="PKG660" s="6"/>
      <c r="PKH660" s="6"/>
      <c r="PKI660" s="6"/>
      <c r="PKJ660" s="6"/>
      <c r="PKK660" s="6"/>
      <c r="PKL660" s="6"/>
      <c r="PKM660" s="6"/>
      <c r="PKN660" s="6"/>
      <c r="PKO660" s="6"/>
      <c r="PKP660" s="6"/>
      <c r="PKQ660" s="6"/>
      <c r="PKR660" s="6"/>
      <c r="PKS660" s="6"/>
      <c r="PKT660" s="6"/>
      <c r="PKU660" s="6"/>
      <c r="PKV660" s="6"/>
      <c r="PKW660" s="6"/>
      <c r="PKX660" s="6"/>
      <c r="PKY660" s="6"/>
      <c r="PKZ660" s="6"/>
      <c r="PLA660" s="6"/>
      <c r="PLB660" s="6"/>
      <c r="PLC660" s="6"/>
      <c r="PLD660" s="6"/>
      <c r="PLE660" s="6"/>
      <c r="PLF660" s="6"/>
      <c r="PLG660" s="6"/>
      <c r="PLH660" s="6"/>
      <c r="PLI660" s="6"/>
      <c r="PLJ660" s="6"/>
      <c r="PLK660" s="6"/>
      <c r="PLL660" s="6"/>
      <c r="PLM660" s="6"/>
      <c r="PLN660" s="6"/>
      <c r="PLO660" s="6"/>
      <c r="PLP660" s="6"/>
      <c r="PLQ660" s="6"/>
      <c r="PLR660" s="6"/>
      <c r="PLS660" s="6"/>
      <c r="PLT660" s="6"/>
      <c r="PLU660" s="6"/>
      <c r="PLV660" s="6"/>
      <c r="PLW660" s="6"/>
      <c r="PLX660" s="6"/>
      <c r="PLY660" s="6"/>
      <c r="PLZ660" s="6"/>
      <c r="PMA660" s="6"/>
      <c r="PMB660" s="6"/>
      <c r="PMC660" s="6"/>
      <c r="PMD660" s="6"/>
      <c r="PME660" s="6"/>
      <c r="PMF660" s="6"/>
      <c r="PMG660" s="6"/>
      <c r="PMH660" s="6"/>
      <c r="PMI660" s="6"/>
      <c r="PMJ660" s="6"/>
      <c r="PMK660" s="6"/>
      <c r="PML660" s="6"/>
      <c r="PMM660" s="6"/>
      <c r="PMN660" s="6"/>
      <c r="PMO660" s="6"/>
      <c r="PMP660" s="6"/>
      <c r="PMQ660" s="6"/>
      <c r="PMR660" s="6"/>
      <c r="PMS660" s="6"/>
      <c r="PMT660" s="6"/>
      <c r="PMU660" s="6"/>
      <c r="PMV660" s="6"/>
      <c r="PMW660" s="6"/>
      <c r="PMX660" s="6"/>
      <c r="PMY660" s="6"/>
      <c r="PMZ660" s="6"/>
      <c r="PNA660" s="6"/>
      <c r="PNB660" s="6"/>
      <c r="PNC660" s="6"/>
      <c r="PND660" s="6"/>
      <c r="PNE660" s="6"/>
      <c r="PNF660" s="6"/>
      <c r="PNG660" s="6"/>
      <c r="PNH660" s="6"/>
      <c r="PNI660" s="6"/>
      <c r="PNJ660" s="6"/>
      <c r="PNK660" s="6"/>
      <c r="PNL660" s="6"/>
      <c r="PNM660" s="6"/>
      <c r="PNN660" s="6"/>
      <c r="PNO660" s="6"/>
      <c r="PNP660" s="6"/>
      <c r="PNQ660" s="6"/>
      <c r="PNR660" s="6"/>
      <c r="PNS660" s="6"/>
      <c r="PNT660" s="6"/>
      <c r="PNU660" s="6"/>
      <c r="PNV660" s="6"/>
      <c r="PNW660" s="6"/>
      <c r="PNX660" s="6"/>
      <c r="PNY660" s="6"/>
      <c r="PNZ660" s="6"/>
      <c r="POA660" s="6"/>
      <c r="POB660" s="6"/>
      <c r="POC660" s="6"/>
      <c r="POD660" s="6"/>
      <c r="POE660" s="6"/>
      <c r="POF660" s="6"/>
      <c r="POG660" s="6"/>
      <c r="POH660" s="6"/>
      <c r="POI660" s="6"/>
      <c r="POJ660" s="6"/>
      <c r="POK660" s="6"/>
      <c r="POL660" s="6"/>
      <c r="POM660" s="6"/>
      <c r="PON660" s="6"/>
      <c r="POO660" s="6"/>
      <c r="POP660" s="6"/>
      <c r="POQ660" s="6"/>
      <c r="POR660" s="6"/>
      <c r="POS660" s="6"/>
      <c r="POT660" s="6"/>
      <c r="POU660" s="6"/>
      <c r="POV660" s="6"/>
      <c r="POW660" s="6"/>
      <c r="POX660" s="6"/>
      <c r="POY660" s="6"/>
      <c r="POZ660" s="6"/>
      <c r="PPA660" s="6"/>
      <c r="PPB660" s="6"/>
      <c r="PPC660" s="6"/>
      <c r="PPD660" s="6"/>
      <c r="PPE660" s="6"/>
      <c r="PPF660" s="6"/>
      <c r="PPG660" s="6"/>
      <c r="PPH660" s="6"/>
      <c r="PPI660" s="6"/>
      <c r="PPJ660" s="6"/>
      <c r="PPK660" s="6"/>
      <c r="PPL660" s="6"/>
      <c r="PPM660" s="6"/>
      <c r="PPN660" s="6"/>
      <c r="PPO660" s="6"/>
      <c r="PPP660" s="6"/>
      <c r="PPQ660" s="6"/>
      <c r="PPR660" s="6"/>
      <c r="PPS660" s="6"/>
      <c r="PPT660" s="6"/>
      <c r="PPU660" s="6"/>
      <c r="PPV660" s="6"/>
      <c r="PPW660" s="6"/>
      <c r="PPX660" s="6"/>
      <c r="PPY660" s="6"/>
      <c r="PPZ660" s="6"/>
      <c r="PQA660" s="6"/>
      <c r="PQB660" s="6"/>
      <c r="PQC660" s="6"/>
      <c r="PQD660" s="6"/>
      <c r="PQE660" s="6"/>
      <c r="PQF660" s="6"/>
      <c r="PQG660" s="6"/>
      <c r="PQH660" s="6"/>
      <c r="PQI660" s="6"/>
      <c r="PQJ660" s="6"/>
      <c r="PQK660" s="6"/>
      <c r="PQL660" s="6"/>
      <c r="PQM660" s="6"/>
      <c r="PQN660" s="6"/>
      <c r="PQO660" s="6"/>
      <c r="PQP660" s="6"/>
      <c r="PQQ660" s="6"/>
      <c r="PQR660" s="6"/>
      <c r="PQS660" s="6"/>
      <c r="PQT660" s="6"/>
      <c r="PQU660" s="6"/>
      <c r="PQV660" s="6"/>
      <c r="PQW660" s="6"/>
      <c r="PQX660" s="6"/>
      <c r="PQY660" s="6"/>
      <c r="PQZ660" s="6"/>
      <c r="PRA660" s="6"/>
      <c r="PRB660" s="6"/>
      <c r="PRC660" s="6"/>
      <c r="PRD660" s="6"/>
      <c r="PRE660" s="6"/>
      <c r="PRF660" s="6"/>
      <c r="PRG660" s="6"/>
      <c r="PRH660" s="6"/>
      <c r="PRI660" s="6"/>
      <c r="PRJ660" s="6"/>
      <c r="PRK660" s="6"/>
      <c r="PRL660" s="6"/>
      <c r="PRM660" s="6"/>
      <c r="PRN660" s="6"/>
      <c r="PRO660" s="6"/>
      <c r="PRP660" s="6"/>
      <c r="PRQ660" s="6"/>
      <c r="PRR660" s="6"/>
      <c r="PRS660" s="6"/>
      <c r="PRT660" s="6"/>
      <c r="PRU660" s="6"/>
      <c r="PRV660" s="6"/>
      <c r="PRW660" s="6"/>
      <c r="PRX660" s="6"/>
      <c r="PRY660" s="6"/>
      <c r="PRZ660" s="6"/>
      <c r="PSA660" s="6"/>
      <c r="PSB660" s="6"/>
      <c r="PSC660" s="6"/>
      <c r="PSD660" s="6"/>
      <c r="PSE660" s="6"/>
      <c r="PSF660" s="6"/>
      <c r="PSG660" s="6"/>
      <c r="PSH660" s="6"/>
      <c r="PSI660" s="6"/>
      <c r="PSJ660" s="6"/>
      <c r="PSK660" s="6"/>
      <c r="PSL660" s="6"/>
      <c r="PSM660" s="6"/>
      <c r="PSN660" s="6"/>
      <c r="PSO660" s="6"/>
      <c r="PSP660" s="6"/>
      <c r="PSQ660" s="6"/>
      <c r="PSR660" s="6"/>
      <c r="PSS660" s="6"/>
      <c r="PST660" s="6"/>
      <c r="PSU660" s="6"/>
      <c r="PSV660" s="6"/>
      <c r="PSW660" s="6"/>
      <c r="PSX660" s="6"/>
      <c r="PSY660" s="6"/>
      <c r="PSZ660" s="6"/>
      <c r="PTA660" s="6"/>
      <c r="PTB660" s="6"/>
      <c r="PTC660" s="6"/>
      <c r="PTD660" s="6"/>
      <c r="PTE660" s="6"/>
      <c r="PTF660" s="6"/>
      <c r="PTG660" s="6"/>
      <c r="PTH660" s="6"/>
      <c r="PTI660" s="6"/>
      <c r="PTJ660" s="6"/>
      <c r="PTK660" s="6"/>
      <c r="PTL660" s="6"/>
      <c r="PTM660" s="6"/>
      <c r="PTN660" s="6"/>
      <c r="PTO660" s="6"/>
      <c r="PTP660" s="6"/>
      <c r="PTQ660" s="6"/>
      <c r="PTR660" s="6"/>
      <c r="PTS660" s="6"/>
      <c r="PTT660" s="6"/>
      <c r="PTU660" s="6"/>
      <c r="PTV660" s="6"/>
      <c r="PTW660" s="6"/>
      <c r="PTX660" s="6"/>
      <c r="PTY660" s="6"/>
      <c r="PTZ660" s="6"/>
      <c r="PUA660" s="6"/>
      <c r="PUB660" s="6"/>
      <c r="PUC660" s="6"/>
      <c r="PUD660" s="6"/>
      <c r="PUE660" s="6"/>
      <c r="PUF660" s="6"/>
      <c r="PUG660" s="6"/>
      <c r="PUH660" s="6"/>
      <c r="PUI660" s="6"/>
      <c r="PUJ660" s="6"/>
      <c r="PUK660" s="6"/>
      <c r="PUL660" s="6"/>
      <c r="PUM660" s="6"/>
      <c r="PUN660" s="6"/>
      <c r="PUO660" s="6"/>
      <c r="PUP660" s="6"/>
      <c r="PUQ660" s="6"/>
      <c r="PUR660" s="6"/>
      <c r="PUS660" s="6"/>
      <c r="PUT660" s="6"/>
      <c r="PUU660" s="6"/>
      <c r="PUV660" s="6"/>
      <c r="PUW660" s="6"/>
      <c r="PUX660" s="6"/>
      <c r="PUY660" s="6"/>
      <c r="PUZ660" s="6"/>
      <c r="PVA660" s="6"/>
      <c r="PVB660" s="6"/>
      <c r="PVC660" s="6"/>
      <c r="PVD660" s="6"/>
      <c r="PVE660" s="6"/>
      <c r="PVF660" s="6"/>
      <c r="PVG660" s="6"/>
      <c r="PVH660" s="6"/>
      <c r="PVI660" s="6"/>
      <c r="PVJ660" s="6"/>
      <c r="PVK660" s="6"/>
      <c r="PVL660" s="6"/>
      <c r="PVM660" s="6"/>
      <c r="PVN660" s="6"/>
      <c r="PVO660" s="6"/>
      <c r="PVP660" s="6"/>
      <c r="PVQ660" s="6"/>
      <c r="PVR660" s="6"/>
      <c r="PVS660" s="6"/>
      <c r="PVT660" s="6"/>
      <c r="PVU660" s="6"/>
      <c r="PVV660" s="6"/>
      <c r="PVW660" s="6"/>
      <c r="PVX660" s="6"/>
      <c r="PVY660" s="6"/>
      <c r="PVZ660" s="6"/>
      <c r="PWA660" s="6"/>
      <c r="PWB660" s="6"/>
      <c r="PWC660" s="6"/>
      <c r="PWD660" s="6"/>
      <c r="PWE660" s="6"/>
      <c r="PWF660" s="6"/>
      <c r="PWG660" s="6"/>
      <c r="PWH660" s="6"/>
      <c r="PWI660" s="6"/>
      <c r="PWJ660" s="6"/>
      <c r="PWK660" s="6"/>
      <c r="PWL660" s="6"/>
      <c r="PWM660" s="6"/>
      <c r="PWN660" s="6"/>
      <c r="PWO660" s="6"/>
      <c r="PWP660" s="6"/>
      <c r="PWQ660" s="6"/>
      <c r="PWR660" s="6"/>
      <c r="PWS660" s="6"/>
      <c r="PWT660" s="6"/>
      <c r="PWU660" s="6"/>
      <c r="PWV660" s="6"/>
      <c r="PWW660" s="6"/>
      <c r="PWX660" s="6"/>
      <c r="PWY660" s="6"/>
      <c r="PWZ660" s="6"/>
      <c r="PXA660" s="6"/>
      <c r="PXB660" s="6"/>
      <c r="PXC660" s="6"/>
      <c r="PXD660" s="6"/>
      <c r="PXE660" s="6"/>
      <c r="PXF660" s="6"/>
      <c r="PXG660" s="6"/>
      <c r="PXH660" s="6"/>
      <c r="PXI660" s="6"/>
      <c r="PXJ660" s="6"/>
      <c r="PXK660" s="6"/>
      <c r="PXL660" s="6"/>
      <c r="PXM660" s="6"/>
      <c r="PXN660" s="6"/>
      <c r="PXO660" s="6"/>
      <c r="PXP660" s="6"/>
      <c r="PXQ660" s="6"/>
      <c r="PXR660" s="6"/>
      <c r="PXS660" s="6"/>
      <c r="PXT660" s="6"/>
      <c r="PXU660" s="6"/>
      <c r="PXV660" s="6"/>
      <c r="PXW660" s="6"/>
      <c r="PXX660" s="6"/>
      <c r="PXY660" s="6"/>
      <c r="PXZ660" s="6"/>
      <c r="PYA660" s="6"/>
      <c r="PYB660" s="6"/>
      <c r="PYC660" s="6"/>
      <c r="PYD660" s="6"/>
      <c r="PYE660" s="6"/>
      <c r="PYF660" s="6"/>
      <c r="PYG660" s="6"/>
      <c r="PYH660" s="6"/>
      <c r="PYI660" s="6"/>
      <c r="PYJ660" s="6"/>
      <c r="PYK660" s="6"/>
      <c r="PYL660" s="6"/>
      <c r="PYM660" s="6"/>
      <c r="PYN660" s="6"/>
      <c r="PYO660" s="6"/>
      <c r="PYP660" s="6"/>
      <c r="PYQ660" s="6"/>
      <c r="PYR660" s="6"/>
      <c r="PYS660" s="6"/>
      <c r="PYT660" s="6"/>
      <c r="PYU660" s="6"/>
      <c r="PYV660" s="6"/>
      <c r="PYW660" s="6"/>
      <c r="PYX660" s="6"/>
      <c r="PYY660" s="6"/>
      <c r="PYZ660" s="6"/>
      <c r="PZA660" s="6"/>
      <c r="PZB660" s="6"/>
      <c r="PZC660" s="6"/>
      <c r="PZD660" s="6"/>
      <c r="PZE660" s="6"/>
      <c r="PZF660" s="6"/>
      <c r="PZG660" s="6"/>
      <c r="PZH660" s="6"/>
      <c r="PZI660" s="6"/>
      <c r="PZJ660" s="6"/>
      <c r="PZK660" s="6"/>
      <c r="PZL660" s="6"/>
      <c r="PZM660" s="6"/>
      <c r="PZN660" s="6"/>
      <c r="PZO660" s="6"/>
      <c r="PZP660" s="6"/>
      <c r="PZQ660" s="6"/>
      <c r="PZR660" s="6"/>
      <c r="PZS660" s="6"/>
      <c r="PZT660" s="6"/>
      <c r="PZU660" s="6"/>
      <c r="PZV660" s="6"/>
      <c r="PZW660" s="6"/>
      <c r="PZX660" s="6"/>
      <c r="PZY660" s="6"/>
      <c r="PZZ660" s="6"/>
      <c r="QAA660" s="6"/>
      <c r="QAB660" s="6"/>
      <c r="QAC660" s="6"/>
      <c r="QAD660" s="6"/>
      <c r="QAE660" s="6"/>
      <c r="QAF660" s="6"/>
      <c r="QAG660" s="6"/>
      <c r="QAH660" s="6"/>
      <c r="QAI660" s="6"/>
      <c r="QAJ660" s="6"/>
      <c r="QAK660" s="6"/>
      <c r="QAL660" s="6"/>
      <c r="QAM660" s="6"/>
      <c r="QAN660" s="6"/>
      <c r="QAO660" s="6"/>
      <c r="QAP660" s="6"/>
      <c r="QAQ660" s="6"/>
      <c r="QAR660" s="6"/>
      <c r="QAS660" s="6"/>
      <c r="QAT660" s="6"/>
      <c r="QAU660" s="6"/>
      <c r="QAV660" s="6"/>
      <c r="QAW660" s="6"/>
      <c r="QAX660" s="6"/>
      <c r="QAY660" s="6"/>
      <c r="QAZ660" s="6"/>
      <c r="QBA660" s="6"/>
      <c r="QBB660" s="6"/>
      <c r="QBC660" s="6"/>
      <c r="QBD660" s="6"/>
      <c r="QBE660" s="6"/>
      <c r="QBF660" s="6"/>
      <c r="QBG660" s="6"/>
      <c r="QBH660" s="6"/>
      <c r="QBI660" s="6"/>
      <c r="QBJ660" s="6"/>
      <c r="QBK660" s="6"/>
      <c r="QBL660" s="6"/>
      <c r="QBM660" s="6"/>
      <c r="QBN660" s="6"/>
      <c r="QBO660" s="6"/>
      <c r="QBP660" s="6"/>
      <c r="QBQ660" s="6"/>
      <c r="QBR660" s="6"/>
      <c r="QBS660" s="6"/>
      <c r="QBT660" s="6"/>
      <c r="QBU660" s="6"/>
      <c r="QBV660" s="6"/>
      <c r="QBW660" s="6"/>
      <c r="QBX660" s="6"/>
      <c r="QBY660" s="6"/>
      <c r="QBZ660" s="6"/>
      <c r="QCA660" s="6"/>
      <c r="QCB660" s="6"/>
      <c r="QCC660" s="6"/>
      <c r="QCD660" s="6"/>
      <c r="QCE660" s="6"/>
      <c r="QCF660" s="6"/>
      <c r="QCG660" s="6"/>
      <c r="QCH660" s="6"/>
      <c r="QCI660" s="6"/>
      <c r="QCJ660" s="6"/>
      <c r="QCK660" s="6"/>
      <c r="QCL660" s="6"/>
      <c r="QCM660" s="6"/>
      <c r="QCN660" s="6"/>
      <c r="QCO660" s="6"/>
      <c r="QCP660" s="6"/>
      <c r="QCQ660" s="6"/>
      <c r="QCR660" s="6"/>
      <c r="QCS660" s="6"/>
      <c r="QCT660" s="6"/>
      <c r="QCU660" s="6"/>
      <c r="QCV660" s="6"/>
      <c r="QCW660" s="6"/>
      <c r="QCX660" s="6"/>
      <c r="QCY660" s="6"/>
      <c r="QCZ660" s="6"/>
      <c r="QDA660" s="6"/>
      <c r="QDB660" s="6"/>
      <c r="QDC660" s="6"/>
      <c r="QDD660" s="6"/>
      <c r="QDE660" s="6"/>
      <c r="QDF660" s="6"/>
      <c r="QDG660" s="6"/>
      <c r="QDH660" s="6"/>
      <c r="QDI660" s="6"/>
      <c r="QDJ660" s="6"/>
      <c r="QDK660" s="6"/>
      <c r="QDL660" s="6"/>
      <c r="QDM660" s="6"/>
      <c r="QDN660" s="6"/>
      <c r="QDO660" s="6"/>
      <c r="QDP660" s="6"/>
      <c r="QDQ660" s="6"/>
      <c r="QDR660" s="6"/>
      <c r="QDS660" s="6"/>
      <c r="QDT660" s="6"/>
      <c r="QDU660" s="6"/>
      <c r="QDV660" s="6"/>
      <c r="QDW660" s="6"/>
      <c r="QDX660" s="6"/>
      <c r="QDY660" s="6"/>
      <c r="QDZ660" s="6"/>
      <c r="QEA660" s="6"/>
      <c r="QEB660" s="6"/>
      <c r="QEC660" s="6"/>
      <c r="QED660" s="6"/>
      <c r="QEE660" s="6"/>
      <c r="QEF660" s="6"/>
      <c r="QEG660" s="6"/>
      <c r="QEH660" s="6"/>
      <c r="QEI660" s="6"/>
      <c r="QEJ660" s="6"/>
      <c r="QEK660" s="6"/>
      <c r="QEL660" s="6"/>
      <c r="QEM660" s="6"/>
      <c r="QEN660" s="6"/>
      <c r="QEO660" s="6"/>
      <c r="QEP660" s="6"/>
      <c r="QEQ660" s="6"/>
      <c r="QER660" s="6"/>
      <c r="QES660" s="6"/>
      <c r="QET660" s="6"/>
      <c r="QEU660" s="6"/>
      <c r="QEV660" s="6"/>
      <c r="QEW660" s="6"/>
      <c r="QEX660" s="6"/>
      <c r="QEY660" s="6"/>
      <c r="QEZ660" s="6"/>
      <c r="QFA660" s="6"/>
      <c r="QFB660" s="6"/>
      <c r="QFC660" s="6"/>
      <c r="QFD660" s="6"/>
      <c r="QFE660" s="6"/>
      <c r="QFF660" s="6"/>
      <c r="QFG660" s="6"/>
      <c r="QFH660" s="6"/>
      <c r="QFI660" s="6"/>
      <c r="QFJ660" s="6"/>
      <c r="QFK660" s="6"/>
      <c r="QFL660" s="6"/>
      <c r="QFM660" s="6"/>
      <c r="QFN660" s="6"/>
      <c r="QFO660" s="6"/>
      <c r="QFP660" s="6"/>
      <c r="QFQ660" s="6"/>
      <c r="QFR660" s="6"/>
      <c r="QFS660" s="6"/>
      <c r="QFT660" s="6"/>
      <c r="QFU660" s="6"/>
      <c r="QFV660" s="6"/>
      <c r="QFW660" s="6"/>
      <c r="QFX660" s="6"/>
      <c r="QFY660" s="6"/>
      <c r="QFZ660" s="6"/>
      <c r="QGA660" s="6"/>
      <c r="QGB660" s="6"/>
      <c r="QGC660" s="6"/>
      <c r="QGD660" s="6"/>
      <c r="QGE660" s="6"/>
      <c r="QGF660" s="6"/>
      <c r="QGG660" s="6"/>
      <c r="QGH660" s="6"/>
      <c r="QGI660" s="6"/>
      <c r="QGJ660" s="6"/>
      <c r="QGK660" s="6"/>
      <c r="QGL660" s="6"/>
      <c r="QGM660" s="6"/>
      <c r="QGN660" s="6"/>
      <c r="QGO660" s="6"/>
      <c r="QGP660" s="6"/>
      <c r="QGQ660" s="6"/>
      <c r="QGR660" s="6"/>
      <c r="QGS660" s="6"/>
      <c r="QGT660" s="6"/>
      <c r="QGU660" s="6"/>
      <c r="QGV660" s="6"/>
      <c r="QGW660" s="6"/>
      <c r="QGX660" s="6"/>
      <c r="QGY660" s="6"/>
      <c r="QGZ660" s="6"/>
      <c r="QHA660" s="6"/>
      <c r="QHB660" s="6"/>
      <c r="QHC660" s="6"/>
      <c r="QHD660" s="6"/>
      <c r="QHE660" s="6"/>
      <c r="QHF660" s="6"/>
      <c r="QHG660" s="6"/>
      <c r="QHH660" s="6"/>
      <c r="QHI660" s="6"/>
      <c r="QHJ660" s="6"/>
      <c r="QHK660" s="6"/>
      <c r="QHL660" s="6"/>
      <c r="QHM660" s="6"/>
      <c r="QHN660" s="6"/>
      <c r="QHO660" s="6"/>
      <c r="QHP660" s="6"/>
      <c r="QHQ660" s="6"/>
      <c r="QHR660" s="6"/>
      <c r="QHS660" s="6"/>
      <c r="QHT660" s="6"/>
      <c r="QHU660" s="6"/>
      <c r="QHV660" s="6"/>
      <c r="QHW660" s="6"/>
      <c r="QHX660" s="6"/>
      <c r="QHY660" s="6"/>
      <c r="QHZ660" s="6"/>
      <c r="QIA660" s="6"/>
      <c r="QIB660" s="6"/>
      <c r="QIC660" s="6"/>
      <c r="QID660" s="6"/>
      <c r="QIE660" s="6"/>
      <c r="QIF660" s="6"/>
      <c r="QIG660" s="6"/>
      <c r="QIH660" s="6"/>
      <c r="QII660" s="6"/>
      <c r="QIJ660" s="6"/>
      <c r="QIK660" s="6"/>
      <c r="QIL660" s="6"/>
      <c r="QIM660" s="6"/>
      <c r="QIN660" s="6"/>
      <c r="QIO660" s="6"/>
      <c r="QIP660" s="6"/>
      <c r="QIQ660" s="6"/>
      <c r="QIR660" s="6"/>
      <c r="QIS660" s="6"/>
      <c r="QIT660" s="6"/>
      <c r="QIU660" s="6"/>
      <c r="QIV660" s="6"/>
      <c r="QIW660" s="6"/>
      <c r="QIX660" s="6"/>
      <c r="QIY660" s="6"/>
      <c r="QIZ660" s="6"/>
      <c r="QJA660" s="6"/>
      <c r="QJB660" s="6"/>
      <c r="QJC660" s="6"/>
      <c r="QJD660" s="6"/>
      <c r="QJE660" s="6"/>
      <c r="QJF660" s="6"/>
      <c r="QJG660" s="6"/>
      <c r="QJH660" s="6"/>
      <c r="QJI660" s="6"/>
      <c r="QJJ660" s="6"/>
      <c r="QJK660" s="6"/>
      <c r="QJL660" s="6"/>
      <c r="QJM660" s="6"/>
      <c r="QJN660" s="6"/>
      <c r="QJO660" s="6"/>
      <c r="QJP660" s="6"/>
      <c r="QJQ660" s="6"/>
      <c r="QJR660" s="6"/>
      <c r="QJS660" s="6"/>
      <c r="QJT660" s="6"/>
      <c r="QJU660" s="6"/>
      <c r="QJV660" s="6"/>
      <c r="QJW660" s="6"/>
      <c r="QJX660" s="6"/>
      <c r="QJY660" s="6"/>
      <c r="QJZ660" s="6"/>
      <c r="QKA660" s="6"/>
      <c r="QKB660" s="6"/>
      <c r="QKC660" s="6"/>
      <c r="QKD660" s="6"/>
      <c r="QKE660" s="6"/>
      <c r="QKF660" s="6"/>
      <c r="QKG660" s="6"/>
      <c r="QKH660" s="6"/>
      <c r="QKI660" s="6"/>
      <c r="QKJ660" s="6"/>
      <c r="QKK660" s="6"/>
      <c r="QKL660" s="6"/>
      <c r="QKM660" s="6"/>
      <c r="QKN660" s="6"/>
      <c r="QKO660" s="6"/>
      <c r="QKP660" s="6"/>
      <c r="QKQ660" s="6"/>
      <c r="QKR660" s="6"/>
      <c r="QKS660" s="6"/>
      <c r="QKT660" s="6"/>
      <c r="QKU660" s="6"/>
      <c r="QKV660" s="6"/>
      <c r="QKW660" s="6"/>
      <c r="QKX660" s="6"/>
      <c r="QKY660" s="6"/>
      <c r="QKZ660" s="6"/>
      <c r="QLA660" s="6"/>
      <c r="QLB660" s="6"/>
      <c r="QLC660" s="6"/>
      <c r="QLD660" s="6"/>
      <c r="QLE660" s="6"/>
      <c r="QLF660" s="6"/>
      <c r="QLG660" s="6"/>
      <c r="QLH660" s="6"/>
      <c r="QLI660" s="6"/>
      <c r="QLJ660" s="6"/>
      <c r="QLK660" s="6"/>
      <c r="QLL660" s="6"/>
      <c r="QLM660" s="6"/>
      <c r="QLN660" s="6"/>
      <c r="QLO660" s="6"/>
      <c r="QLP660" s="6"/>
      <c r="QLQ660" s="6"/>
      <c r="QLR660" s="6"/>
      <c r="QLS660" s="6"/>
      <c r="QLT660" s="6"/>
      <c r="QLU660" s="6"/>
      <c r="QLV660" s="6"/>
      <c r="QLW660" s="6"/>
      <c r="QLX660" s="6"/>
      <c r="QLY660" s="6"/>
      <c r="QLZ660" s="6"/>
      <c r="QMA660" s="6"/>
      <c r="QMB660" s="6"/>
      <c r="QMC660" s="6"/>
      <c r="QMD660" s="6"/>
      <c r="QME660" s="6"/>
      <c r="QMF660" s="6"/>
      <c r="QMG660" s="6"/>
      <c r="QMH660" s="6"/>
      <c r="QMI660" s="6"/>
      <c r="QMJ660" s="6"/>
      <c r="QMK660" s="6"/>
      <c r="QML660" s="6"/>
      <c r="QMM660" s="6"/>
      <c r="QMN660" s="6"/>
      <c r="QMO660" s="6"/>
      <c r="QMP660" s="6"/>
      <c r="QMQ660" s="6"/>
      <c r="QMR660" s="6"/>
      <c r="QMS660" s="6"/>
      <c r="QMT660" s="6"/>
      <c r="QMU660" s="6"/>
      <c r="QMV660" s="6"/>
      <c r="QMW660" s="6"/>
      <c r="QMX660" s="6"/>
      <c r="QMY660" s="6"/>
      <c r="QMZ660" s="6"/>
      <c r="QNA660" s="6"/>
      <c r="QNB660" s="6"/>
      <c r="QNC660" s="6"/>
      <c r="QND660" s="6"/>
      <c r="QNE660" s="6"/>
      <c r="QNF660" s="6"/>
      <c r="QNG660" s="6"/>
      <c r="QNH660" s="6"/>
      <c r="QNI660" s="6"/>
      <c r="QNJ660" s="6"/>
      <c r="QNK660" s="6"/>
      <c r="QNL660" s="6"/>
      <c r="QNM660" s="6"/>
      <c r="QNN660" s="6"/>
      <c r="QNO660" s="6"/>
      <c r="QNP660" s="6"/>
      <c r="QNQ660" s="6"/>
      <c r="QNR660" s="6"/>
      <c r="QNS660" s="6"/>
      <c r="QNT660" s="6"/>
      <c r="QNU660" s="6"/>
      <c r="QNV660" s="6"/>
      <c r="QNW660" s="6"/>
      <c r="QNX660" s="6"/>
      <c r="QNY660" s="6"/>
      <c r="QNZ660" s="6"/>
      <c r="QOA660" s="6"/>
      <c r="QOB660" s="6"/>
      <c r="QOC660" s="6"/>
      <c r="QOD660" s="6"/>
      <c r="QOE660" s="6"/>
      <c r="QOF660" s="6"/>
      <c r="QOG660" s="6"/>
      <c r="QOH660" s="6"/>
      <c r="QOI660" s="6"/>
      <c r="QOJ660" s="6"/>
      <c r="QOK660" s="6"/>
      <c r="QOL660" s="6"/>
      <c r="QOM660" s="6"/>
      <c r="QON660" s="6"/>
      <c r="QOO660" s="6"/>
      <c r="QOP660" s="6"/>
      <c r="QOQ660" s="6"/>
      <c r="QOR660" s="6"/>
      <c r="QOS660" s="6"/>
      <c r="QOT660" s="6"/>
      <c r="QOU660" s="6"/>
      <c r="QOV660" s="6"/>
      <c r="QOW660" s="6"/>
      <c r="QOX660" s="6"/>
      <c r="QOY660" s="6"/>
      <c r="QOZ660" s="6"/>
      <c r="QPA660" s="6"/>
      <c r="QPB660" s="6"/>
      <c r="QPC660" s="6"/>
      <c r="QPD660" s="6"/>
      <c r="QPE660" s="6"/>
      <c r="QPF660" s="6"/>
      <c r="QPG660" s="6"/>
      <c r="QPH660" s="6"/>
      <c r="QPI660" s="6"/>
      <c r="QPJ660" s="6"/>
      <c r="QPK660" s="6"/>
      <c r="QPL660" s="6"/>
      <c r="QPM660" s="6"/>
      <c r="QPN660" s="6"/>
      <c r="QPO660" s="6"/>
      <c r="QPP660" s="6"/>
      <c r="QPQ660" s="6"/>
      <c r="QPR660" s="6"/>
      <c r="QPS660" s="6"/>
      <c r="QPT660" s="6"/>
      <c r="QPU660" s="6"/>
      <c r="QPV660" s="6"/>
      <c r="QPW660" s="6"/>
      <c r="QPX660" s="6"/>
      <c r="QPY660" s="6"/>
      <c r="QPZ660" s="6"/>
      <c r="QQA660" s="6"/>
      <c r="QQB660" s="6"/>
      <c r="QQC660" s="6"/>
      <c r="QQD660" s="6"/>
      <c r="QQE660" s="6"/>
      <c r="QQF660" s="6"/>
      <c r="QQG660" s="6"/>
      <c r="QQH660" s="6"/>
      <c r="QQI660" s="6"/>
      <c r="QQJ660" s="6"/>
      <c r="QQK660" s="6"/>
      <c r="QQL660" s="6"/>
      <c r="QQM660" s="6"/>
      <c r="QQN660" s="6"/>
      <c r="QQO660" s="6"/>
      <c r="QQP660" s="6"/>
      <c r="QQQ660" s="6"/>
      <c r="QQR660" s="6"/>
      <c r="QQS660" s="6"/>
      <c r="QQT660" s="6"/>
      <c r="QQU660" s="6"/>
      <c r="QQV660" s="6"/>
      <c r="QQW660" s="6"/>
      <c r="QQX660" s="6"/>
      <c r="QQY660" s="6"/>
      <c r="QQZ660" s="6"/>
      <c r="QRA660" s="6"/>
      <c r="QRB660" s="6"/>
      <c r="QRC660" s="6"/>
      <c r="QRD660" s="6"/>
      <c r="QRE660" s="6"/>
      <c r="QRF660" s="6"/>
      <c r="QRG660" s="6"/>
      <c r="QRH660" s="6"/>
      <c r="QRI660" s="6"/>
      <c r="QRJ660" s="6"/>
      <c r="QRK660" s="6"/>
      <c r="QRL660" s="6"/>
      <c r="QRM660" s="6"/>
      <c r="QRN660" s="6"/>
      <c r="QRO660" s="6"/>
      <c r="QRP660" s="6"/>
      <c r="QRQ660" s="6"/>
      <c r="QRR660" s="6"/>
      <c r="QRS660" s="6"/>
      <c r="QRT660" s="6"/>
      <c r="QRU660" s="6"/>
      <c r="QRV660" s="6"/>
      <c r="QRW660" s="6"/>
      <c r="QRX660" s="6"/>
      <c r="QRY660" s="6"/>
      <c r="QRZ660" s="6"/>
      <c r="QSA660" s="6"/>
      <c r="QSB660" s="6"/>
      <c r="QSC660" s="6"/>
      <c r="QSD660" s="6"/>
      <c r="QSE660" s="6"/>
      <c r="QSF660" s="6"/>
      <c r="QSG660" s="6"/>
      <c r="QSH660" s="6"/>
      <c r="QSI660" s="6"/>
      <c r="QSJ660" s="6"/>
      <c r="QSK660" s="6"/>
      <c r="QSL660" s="6"/>
      <c r="QSM660" s="6"/>
      <c r="QSN660" s="6"/>
      <c r="QSO660" s="6"/>
      <c r="QSP660" s="6"/>
      <c r="QSQ660" s="6"/>
      <c r="QSR660" s="6"/>
      <c r="QSS660" s="6"/>
      <c r="QST660" s="6"/>
      <c r="QSU660" s="6"/>
      <c r="QSV660" s="6"/>
      <c r="QSW660" s="6"/>
      <c r="QSX660" s="6"/>
      <c r="QSY660" s="6"/>
      <c r="QSZ660" s="6"/>
      <c r="QTA660" s="6"/>
      <c r="QTB660" s="6"/>
      <c r="QTC660" s="6"/>
      <c r="QTD660" s="6"/>
      <c r="QTE660" s="6"/>
      <c r="QTF660" s="6"/>
      <c r="QTG660" s="6"/>
      <c r="QTH660" s="6"/>
      <c r="QTI660" s="6"/>
      <c r="QTJ660" s="6"/>
      <c r="QTK660" s="6"/>
      <c r="QTL660" s="6"/>
      <c r="QTM660" s="6"/>
      <c r="QTN660" s="6"/>
      <c r="QTO660" s="6"/>
      <c r="QTP660" s="6"/>
      <c r="QTQ660" s="6"/>
      <c r="QTR660" s="6"/>
      <c r="QTS660" s="6"/>
      <c r="QTT660" s="6"/>
      <c r="QTU660" s="6"/>
      <c r="QTV660" s="6"/>
      <c r="QTW660" s="6"/>
      <c r="QTX660" s="6"/>
      <c r="QTY660" s="6"/>
      <c r="QTZ660" s="6"/>
      <c r="QUA660" s="6"/>
      <c r="QUB660" s="6"/>
      <c r="QUC660" s="6"/>
      <c r="QUD660" s="6"/>
      <c r="QUE660" s="6"/>
      <c r="QUF660" s="6"/>
      <c r="QUG660" s="6"/>
      <c r="QUH660" s="6"/>
      <c r="QUI660" s="6"/>
      <c r="QUJ660" s="6"/>
      <c r="QUK660" s="6"/>
      <c r="QUL660" s="6"/>
      <c r="QUM660" s="6"/>
      <c r="QUN660" s="6"/>
      <c r="QUO660" s="6"/>
      <c r="QUP660" s="6"/>
      <c r="QUQ660" s="6"/>
      <c r="QUR660" s="6"/>
      <c r="QUS660" s="6"/>
      <c r="QUT660" s="6"/>
      <c r="QUU660" s="6"/>
      <c r="QUV660" s="6"/>
      <c r="QUW660" s="6"/>
      <c r="QUX660" s="6"/>
      <c r="QUY660" s="6"/>
      <c r="QUZ660" s="6"/>
      <c r="QVA660" s="6"/>
      <c r="QVB660" s="6"/>
      <c r="QVC660" s="6"/>
      <c r="QVD660" s="6"/>
      <c r="QVE660" s="6"/>
      <c r="QVF660" s="6"/>
      <c r="QVG660" s="6"/>
      <c r="QVH660" s="6"/>
      <c r="QVI660" s="6"/>
      <c r="QVJ660" s="6"/>
      <c r="QVK660" s="6"/>
      <c r="QVL660" s="6"/>
      <c r="QVM660" s="6"/>
      <c r="QVN660" s="6"/>
      <c r="QVO660" s="6"/>
      <c r="QVP660" s="6"/>
      <c r="QVQ660" s="6"/>
      <c r="QVR660" s="6"/>
      <c r="QVS660" s="6"/>
      <c r="QVT660" s="6"/>
      <c r="QVU660" s="6"/>
      <c r="QVV660" s="6"/>
      <c r="QVW660" s="6"/>
      <c r="QVX660" s="6"/>
      <c r="QVY660" s="6"/>
      <c r="QVZ660" s="6"/>
      <c r="QWA660" s="6"/>
      <c r="QWB660" s="6"/>
      <c r="QWC660" s="6"/>
      <c r="QWD660" s="6"/>
      <c r="QWE660" s="6"/>
      <c r="QWF660" s="6"/>
      <c r="QWG660" s="6"/>
      <c r="QWH660" s="6"/>
      <c r="QWI660" s="6"/>
      <c r="QWJ660" s="6"/>
      <c r="QWK660" s="6"/>
      <c r="QWL660" s="6"/>
      <c r="QWM660" s="6"/>
      <c r="QWN660" s="6"/>
      <c r="QWO660" s="6"/>
      <c r="QWP660" s="6"/>
      <c r="QWQ660" s="6"/>
      <c r="QWR660" s="6"/>
      <c r="QWS660" s="6"/>
      <c r="QWT660" s="6"/>
      <c r="QWU660" s="6"/>
      <c r="QWV660" s="6"/>
      <c r="QWW660" s="6"/>
      <c r="QWX660" s="6"/>
      <c r="QWY660" s="6"/>
      <c r="QWZ660" s="6"/>
      <c r="QXA660" s="6"/>
      <c r="QXB660" s="6"/>
      <c r="QXC660" s="6"/>
      <c r="QXD660" s="6"/>
      <c r="QXE660" s="6"/>
      <c r="QXF660" s="6"/>
      <c r="QXG660" s="6"/>
      <c r="QXH660" s="6"/>
      <c r="QXI660" s="6"/>
      <c r="QXJ660" s="6"/>
      <c r="QXK660" s="6"/>
      <c r="QXL660" s="6"/>
      <c r="QXM660" s="6"/>
      <c r="QXN660" s="6"/>
      <c r="QXO660" s="6"/>
      <c r="QXP660" s="6"/>
      <c r="QXQ660" s="6"/>
      <c r="QXR660" s="6"/>
      <c r="QXS660" s="6"/>
      <c r="QXT660" s="6"/>
      <c r="QXU660" s="6"/>
      <c r="QXV660" s="6"/>
      <c r="QXW660" s="6"/>
      <c r="QXX660" s="6"/>
      <c r="QXY660" s="6"/>
      <c r="QXZ660" s="6"/>
      <c r="QYA660" s="6"/>
      <c r="QYB660" s="6"/>
      <c r="QYC660" s="6"/>
      <c r="QYD660" s="6"/>
      <c r="QYE660" s="6"/>
      <c r="QYF660" s="6"/>
      <c r="QYG660" s="6"/>
      <c r="QYH660" s="6"/>
      <c r="QYI660" s="6"/>
      <c r="QYJ660" s="6"/>
      <c r="QYK660" s="6"/>
      <c r="QYL660" s="6"/>
      <c r="QYM660" s="6"/>
      <c r="QYN660" s="6"/>
      <c r="QYO660" s="6"/>
      <c r="QYP660" s="6"/>
      <c r="QYQ660" s="6"/>
      <c r="QYR660" s="6"/>
      <c r="QYS660" s="6"/>
      <c r="QYT660" s="6"/>
      <c r="QYU660" s="6"/>
      <c r="QYV660" s="6"/>
      <c r="QYW660" s="6"/>
      <c r="QYX660" s="6"/>
      <c r="QYY660" s="6"/>
      <c r="QYZ660" s="6"/>
      <c r="QZA660" s="6"/>
      <c r="QZB660" s="6"/>
      <c r="QZC660" s="6"/>
      <c r="QZD660" s="6"/>
      <c r="QZE660" s="6"/>
      <c r="QZF660" s="6"/>
      <c r="QZG660" s="6"/>
      <c r="QZH660" s="6"/>
      <c r="QZI660" s="6"/>
      <c r="QZJ660" s="6"/>
      <c r="QZK660" s="6"/>
      <c r="QZL660" s="6"/>
      <c r="QZM660" s="6"/>
      <c r="QZN660" s="6"/>
      <c r="QZO660" s="6"/>
      <c r="QZP660" s="6"/>
      <c r="QZQ660" s="6"/>
      <c r="QZR660" s="6"/>
      <c r="QZS660" s="6"/>
      <c r="QZT660" s="6"/>
      <c r="QZU660" s="6"/>
      <c r="QZV660" s="6"/>
      <c r="QZW660" s="6"/>
      <c r="QZX660" s="6"/>
      <c r="QZY660" s="6"/>
      <c r="QZZ660" s="6"/>
      <c r="RAA660" s="6"/>
      <c r="RAB660" s="6"/>
      <c r="RAC660" s="6"/>
      <c r="RAD660" s="6"/>
      <c r="RAE660" s="6"/>
      <c r="RAF660" s="6"/>
      <c r="RAG660" s="6"/>
      <c r="RAH660" s="6"/>
      <c r="RAI660" s="6"/>
      <c r="RAJ660" s="6"/>
      <c r="RAK660" s="6"/>
      <c r="RAL660" s="6"/>
      <c r="RAM660" s="6"/>
      <c r="RAN660" s="6"/>
      <c r="RAO660" s="6"/>
      <c r="RAP660" s="6"/>
      <c r="RAQ660" s="6"/>
      <c r="RAR660" s="6"/>
      <c r="RAS660" s="6"/>
      <c r="RAT660" s="6"/>
      <c r="RAU660" s="6"/>
      <c r="RAV660" s="6"/>
      <c r="RAW660" s="6"/>
      <c r="RAX660" s="6"/>
      <c r="RAY660" s="6"/>
      <c r="RAZ660" s="6"/>
      <c r="RBA660" s="6"/>
      <c r="RBB660" s="6"/>
      <c r="RBC660" s="6"/>
      <c r="RBD660" s="6"/>
      <c r="RBE660" s="6"/>
      <c r="RBF660" s="6"/>
      <c r="RBG660" s="6"/>
      <c r="RBH660" s="6"/>
      <c r="RBI660" s="6"/>
      <c r="RBJ660" s="6"/>
      <c r="RBK660" s="6"/>
      <c r="RBL660" s="6"/>
      <c r="RBM660" s="6"/>
      <c r="RBN660" s="6"/>
      <c r="RBO660" s="6"/>
      <c r="RBP660" s="6"/>
      <c r="RBQ660" s="6"/>
      <c r="RBR660" s="6"/>
      <c r="RBS660" s="6"/>
      <c r="RBT660" s="6"/>
      <c r="RBU660" s="6"/>
      <c r="RBV660" s="6"/>
      <c r="RBW660" s="6"/>
      <c r="RBX660" s="6"/>
      <c r="RBY660" s="6"/>
      <c r="RBZ660" s="6"/>
      <c r="RCA660" s="6"/>
      <c r="RCB660" s="6"/>
      <c r="RCC660" s="6"/>
      <c r="RCD660" s="6"/>
      <c r="RCE660" s="6"/>
      <c r="RCF660" s="6"/>
      <c r="RCG660" s="6"/>
      <c r="RCH660" s="6"/>
      <c r="RCI660" s="6"/>
      <c r="RCJ660" s="6"/>
      <c r="RCK660" s="6"/>
      <c r="RCL660" s="6"/>
      <c r="RCM660" s="6"/>
      <c r="RCN660" s="6"/>
      <c r="RCO660" s="6"/>
      <c r="RCP660" s="6"/>
      <c r="RCQ660" s="6"/>
      <c r="RCR660" s="6"/>
      <c r="RCS660" s="6"/>
      <c r="RCT660" s="6"/>
      <c r="RCU660" s="6"/>
      <c r="RCV660" s="6"/>
      <c r="RCW660" s="6"/>
      <c r="RCX660" s="6"/>
      <c r="RCY660" s="6"/>
      <c r="RCZ660" s="6"/>
      <c r="RDA660" s="6"/>
      <c r="RDB660" s="6"/>
      <c r="RDC660" s="6"/>
      <c r="RDD660" s="6"/>
      <c r="RDE660" s="6"/>
      <c r="RDF660" s="6"/>
      <c r="RDG660" s="6"/>
      <c r="RDH660" s="6"/>
      <c r="RDI660" s="6"/>
      <c r="RDJ660" s="6"/>
      <c r="RDK660" s="6"/>
      <c r="RDL660" s="6"/>
      <c r="RDM660" s="6"/>
      <c r="RDN660" s="6"/>
      <c r="RDO660" s="6"/>
      <c r="RDP660" s="6"/>
      <c r="RDQ660" s="6"/>
      <c r="RDR660" s="6"/>
      <c r="RDS660" s="6"/>
      <c r="RDT660" s="6"/>
      <c r="RDU660" s="6"/>
      <c r="RDV660" s="6"/>
      <c r="RDW660" s="6"/>
      <c r="RDX660" s="6"/>
      <c r="RDY660" s="6"/>
      <c r="RDZ660" s="6"/>
      <c r="REA660" s="6"/>
      <c r="REB660" s="6"/>
      <c r="REC660" s="6"/>
      <c r="RED660" s="6"/>
      <c r="REE660" s="6"/>
      <c r="REF660" s="6"/>
      <c r="REG660" s="6"/>
      <c r="REH660" s="6"/>
      <c r="REI660" s="6"/>
      <c r="REJ660" s="6"/>
      <c r="REK660" s="6"/>
      <c r="REL660" s="6"/>
      <c r="REM660" s="6"/>
      <c r="REN660" s="6"/>
      <c r="REO660" s="6"/>
      <c r="REP660" s="6"/>
      <c r="REQ660" s="6"/>
      <c r="RER660" s="6"/>
      <c r="RES660" s="6"/>
      <c r="RET660" s="6"/>
      <c r="REU660" s="6"/>
      <c r="REV660" s="6"/>
      <c r="REW660" s="6"/>
      <c r="REX660" s="6"/>
      <c r="REY660" s="6"/>
      <c r="REZ660" s="6"/>
      <c r="RFA660" s="6"/>
      <c r="RFB660" s="6"/>
      <c r="RFC660" s="6"/>
      <c r="RFD660" s="6"/>
      <c r="RFE660" s="6"/>
      <c r="RFF660" s="6"/>
      <c r="RFG660" s="6"/>
      <c r="RFH660" s="6"/>
      <c r="RFI660" s="6"/>
      <c r="RFJ660" s="6"/>
      <c r="RFK660" s="6"/>
      <c r="RFL660" s="6"/>
      <c r="RFM660" s="6"/>
      <c r="RFN660" s="6"/>
      <c r="RFO660" s="6"/>
      <c r="RFP660" s="6"/>
      <c r="RFQ660" s="6"/>
      <c r="RFR660" s="6"/>
      <c r="RFS660" s="6"/>
      <c r="RFT660" s="6"/>
      <c r="RFU660" s="6"/>
      <c r="RFV660" s="6"/>
      <c r="RFW660" s="6"/>
      <c r="RFX660" s="6"/>
      <c r="RFY660" s="6"/>
      <c r="RFZ660" s="6"/>
      <c r="RGA660" s="6"/>
      <c r="RGB660" s="6"/>
      <c r="RGC660" s="6"/>
      <c r="RGD660" s="6"/>
      <c r="RGE660" s="6"/>
      <c r="RGF660" s="6"/>
      <c r="RGG660" s="6"/>
      <c r="RGH660" s="6"/>
      <c r="RGI660" s="6"/>
      <c r="RGJ660" s="6"/>
      <c r="RGK660" s="6"/>
      <c r="RGL660" s="6"/>
      <c r="RGM660" s="6"/>
      <c r="RGN660" s="6"/>
      <c r="RGO660" s="6"/>
      <c r="RGP660" s="6"/>
      <c r="RGQ660" s="6"/>
      <c r="RGR660" s="6"/>
      <c r="RGS660" s="6"/>
      <c r="RGT660" s="6"/>
      <c r="RGU660" s="6"/>
      <c r="RGV660" s="6"/>
      <c r="RGW660" s="6"/>
      <c r="RGX660" s="6"/>
      <c r="RGY660" s="6"/>
      <c r="RGZ660" s="6"/>
      <c r="RHA660" s="6"/>
      <c r="RHB660" s="6"/>
      <c r="RHC660" s="6"/>
      <c r="RHD660" s="6"/>
      <c r="RHE660" s="6"/>
      <c r="RHF660" s="6"/>
      <c r="RHG660" s="6"/>
      <c r="RHH660" s="6"/>
      <c r="RHI660" s="6"/>
      <c r="RHJ660" s="6"/>
      <c r="RHK660" s="6"/>
      <c r="RHL660" s="6"/>
      <c r="RHM660" s="6"/>
      <c r="RHN660" s="6"/>
      <c r="RHO660" s="6"/>
      <c r="RHP660" s="6"/>
      <c r="RHQ660" s="6"/>
      <c r="RHR660" s="6"/>
      <c r="RHS660" s="6"/>
      <c r="RHT660" s="6"/>
      <c r="RHU660" s="6"/>
      <c r="RHV660" s="6"/>
      <c r="RHW660" s="6"/>
      <c r="RHX660" s="6"/>
      <c r="RHY660" s="6"/>
      <c r="RHZ660" s="6"/>
      <c r="RIA660" s="6"/>
      <c r="RIB660" s="6"/>
      <c r="RIC660" s="6"/>
      <c r="RID660" s="6"/>
      <c r="RIE660" s="6"/>
      <c r="RIF660" s="6"/>
      <c r="RIG660" s="6"/>
      <c r="RIH660" s="6"/>
      <c r="RII660" s="6"/>
      <c r="RIJ660" s="6"/>
      <c r="RIK660" s="6"/>
      <c r="RIL660" s="6"/>
      <c r="RIM660" s="6"/>
      <c r="RIN660" s="6"/>
      <c r="RIO660" s="6"/>
      <c r="RIP660" s="6"/>
      <c r="RIQ660" s="6"/>
      <c r="RIR660" s="6"/>
      <c r="RIS660" s="6"/>
      <c r="RIT660" s="6"/>
      <c r="RIU660" s="6"/>
      <c r="RIV660" s="6"/>
      <c r="RIW660" s="6"/>
      <c r="RIX660" s="6"/>
      <c r="RIY660" s="6"/>
      <c r="RIZ660" s="6"/>
      <c r="RJA660" s="6"/>
      <c r="RJB660" s="6"/>
      <c r="RJC660" s="6"/>
      <c r="RJD660" s="6"/>
      <c r="RJE660" s="6"/>
      <c r="RJF660" s="6"/>
      <c r="RJG660" s="6"/>
      <c r="RJH660" s="6"/>
      <c r="RJI660" s="6"/>
      <c r="RJJ660" s="6"/>
      <c r="RJK660" s="6"/>
      <c r="RJL660" s="6"/>
      <c r="RJM660" s="6"/>
      <c r="RJN660" s="6"/>
      <c r="RJO660" s="6"/>
      <c r="RJP660" s="6"/>
      <c r="RJQ660" s="6"/>
      <c r="RJR660" s="6"/>
      <c r="RJS660" s="6"/>
      <c r="RJT660" s="6"/>
      <c r="RJU660" s="6"/>
      <c r="RJV660" s="6"/>
      <c r="RJW660" s="6"/>
      <c r="RJX660" s="6"/>
      <c r="RJY660" s="6"/>
      <c r="RJZ660" s="6"/>
      <c r="RKA660" s="6"/>
      <c r="RKB660" s="6"/>
      <c r="RKC660" s="6"/>
      <c r="RKD660" s="6"/>
      <c r="RKE660" s="6"/>
      <c r="RKF660" s="6"/>
      <c r="RKG660" s="6"/>
      <c r="RKH660" s="6"/>
      <c r="RKI660" s="6"/>
      <c r="RKJ660" s="6"/>
      <c r="RKK660" s="6"/>
      <c r="RKL660" s="6"/>
      <c r="RKM660" s="6"/>
      <c r="RKN660" s="6"/>
      <c r="RKO660" s="6"/>
      <c r="RKP660" s="6"/>
      <c r="RKQ660" s="6"/>
      <c r="RKR660" s="6"/>
      <c r="RKS660" s="6"/>
      <c r="RKT660" s="6"/>
      <c r="RKU660" s="6"/>
      <c r="RKV660" s="6"/>
      <c r="RKW660" s="6"/>
      <c r="RKX660" s="6"/>
      <c r="RKY660" s="6"/>
      <c r="RKZ660" s="6"/>
      <c r="RLA660" s="6"/>
      <c r="RLB660" s="6"/>
      <c r="RLC660" s="6"/>
      <c r="RLD660" s="6"/>
      <c r="RLE660" s="6"/>
      <c r="RLF660" s="6"/>
      <c r="RLG660" s="6"/>
      <c r="RLH660" s="6"/>
      <c r="RLI660" s="6"/>
      <c r="RLJ660" s="6"/>
      <c r="RLK660" s="6"/>
      <c r="RLL660" s="6"/>
      <c r="RLM660" s="6"/>
      <c r="RLN660" s="6"/>
      <c r="RLO660" s="6"/>
      <c r="RLP660" s="6"/>
      <c r="RLQ660" s="6"/>
      <c r="RLR660" s="6"/>
      <c r="RLS660" s="6"/>
      <c r="RLT660" s="6"/>
      <c r="RLU660" s="6"/>
      <c r="RLV660" s="6"/>
      <c r="RLW660" s="6"/>
      <c r="RLX660" s="6"/>
      <c r="RLY660" s="6"/>
      <c r="RLZ660" s="6"/>
      <c r="RMA660" s="6"/>
      <c r="RMB660" s="6"/>
      <c r="RMC660" s="6"/>
      <c r="RMD660" s="6"/>
      <c r="RME660" s="6"/>
      <c r="RMF660" s="6"/>
      <c r="RMG660" s="6"/>
      <c r="RMH660" s="6"/>
      <c r="RMI660" s="6"/>
      <c r="RMJ660" s="6"/>
      <c r="RMK660" s="6"/>
      <c r="RML660" s="6"/>
      <c r="RMM660" s="6"/>
      <c r="RMN660" s="6"/>
      <c r="RMO660" s="6"/>
      <c r="RMP660" s="6"/>
      <c r="RMQ660" s="6"/>
      <c r="RMR660" s="6"/>
      <c r="RMS660" s="6"/>
      <c r="RMT660" s="6"/>
      <c r="RMU660" s="6"/>
      <c r="RMV660" s="6"/>
      <c r="RMW660" s="6"/>
      <c r="RMX660" s="6"/>
      <c r="RMY660" s="6"/>
      <c r="RMZ660" s="6"/>
      <c r="RNA660" s="6"/>
      <c r="RNB660" s="6"/>
      <c r="RNC660" s="6"/>
      <c r="RND660" s="6"/>
      <c r="RNE660" s="6"/>
      <c r="RNF660" s="6"/>
      <c r="RNG660" s="6"/>
      <c r="RNH660" s="6"/>
      <c r="RNI660" s="6"/>
      <c r="RNJ660" s="6"/>
      <c r="RNK660" s="6"/>
      <c r="RNL660" s="6"/>
      <c r="RNM660" s="6"/>
      <c r="RNN660" s="6"/>
      <c r="RNO660" s="6"/>
      <c r="RNP660" s="6"/>
      <c r="RNQ660" s="6"/>
      <c r="RNR660" s="6"/>
      <c r="RNS660" s="6"/>
      <c r="RNT660" s="6"/>
      <c r="RNU660" s="6"/>
      <c r="RNV660" s="6"/>
      <c r="RNW660" s="6"/>
      <c r="RNX660" s="6"/>
      <c r="RNY660" s="6"/>
      <c r="RNZ660" s="6"/>
      <c r="ROA660" s="6"/>
      <c r="ROB660" s="6"/>
      <c r="ROC660" s="6"/>
      <c r="ROD660" s="6"/>
      <c r="ROE660" s="6"/>
      <c r="ROF660" s="6"/>
      <c r="ROG660" s="6"/>
      <c r="ROH660" s="6"/>
      <c r="ROI660" s="6"/>
      <c r="ROJ660" s="6"/>
      <c r="ROK660" s="6"/>
      <c r="ROL660" s="6"/>
      <c r="ROM660" s="6"/>
      <c r="RON660" s="6"/>
      <c r="ROO660" s="6"/>
      <c r="ROP660" s="6"/>
      <c r="ROQ660" s="6"/>
      <c r="ROR660" s="6"/>
      <c r="ROS660" s="6"/>
      <c r="ROT660" s="6"/>
      <c r="ROU660" s="6"/>
      <c r="ROV660" s="6"/>
      <c r="ROW660" s="6"/>
      <c r="ROX660" s="6"/>
      <c r="ROY660" s="6"/>
      <c r="ROZ660" s="6"/>
      <c r="RPA660" s="6"/>
      <c r="RPB660" s="6"/>
      <c r="RPC660" s="6"/>
      <c r="RPD660" s="6"/>
      <c r="RPE660" s="6"/>
      <c r="RPF660" s="6"/>
      <c r="RPG660" s="6"/>
      <c r="RPH660" s="6"/>
      <c r="RPI660" s="6"/>
      <c r="RPJ660" s="6"/>
      <c r="RPK660" s="6"/>
      <c r="RPL660" s="6"/>
      <c r="RPM660" s="6"/>
      <c r="RPN660" s="6"/>
      <c r="RPO660" s="6"/>
      <c r="RPP660" s="6"/>
      <c r="RPQ660" s="6"/>
      <c r="RPR660" s="6"/>
      <c r="RPS660" s="6"/>
      <c r="RPT660" s="6"/>
      <c r="RPU660" s="6"/>
      <c r="RPV660" s="6"/>
      <c r="RPW660" s="6"/>
      <c r="RPX660" s="6"/>
      <c r="RPY660" s="6"/>
      <c r="RPZ660" s="6"/>
      <c r="RQA660" s="6"/>
      <c r="RQB660" s="6"/>
      <c r="RQC660" s="6"/>
      <c r="RQD660" s="6"/>
      <c r="RQE660" s="6"/>
      <c r="RQF660" s="6"/>
      <c r="RQG660" s="6"/>
      <c r="RQH660" s="6"/>
      <c r="RQI660" s="6"/>
      <c r="RQJ660" s="6"/>
      <c r="RQK660" s="6"/>
      <c r="RQL660" s="6"/>
      <c r="RQM660" s="6"/>
      <c r="RQN660" s="6"/>
      <c r="RQO660" s="6"/>
      <c r="RQP660" s="6"/>
      <c r="RQQ660" s="6"/>
      <c r="RQR660" s="6"/>
      <c r="RQS660" s="6"/>
      <c r="RQT660" s="6"/>
      <c r="RQU660" s="6"/>
      <c r="RQV660" s="6"/>
      <c r="RQW660" s="6"/>
      <c r="RQX660" s="6"/>
      <c r="RQY660" s="6"/>
      <c r="RQZ660" s="6"/>
      <c r="RRA660" s="6"/>
      <c r="RRB660" s="6"/>
      <c r="RRC660" s="6"/>
      <c r="RRD660" s="6"/>
      <c r="RRE660" s="6"/>
      <c r="RRF660" s="6"/>
      <c r="RRG660" s="6"/>
      <c r="RRH660" s="6"/>
      <c r="RRI660" s="6"/>
      <c r="RRJ660" s="6"/>
      <c r="RRK660" s="6"/>
      <c r="RRL660" s="6"/>
      <c r="RRM660" s="6"/>
      <c r="RRN660" s="6"/>
      <c r="RRO660" s="6"/>
      <c r="RRP660" s="6"/>
      <c r="RRQ660" s="6"/>
      <c r="RRR660" s="6"/>
      <c r="RRS660" s="6"/>
      <c r="RRT660" s="6"/>
      <c r="RRU660" s="6"/>
      <c r="RRV660" s="6"/>
      <c r="RRW660" s="6"/>
      <c r="RRX660" s="6"/>
      <c r="RRY660" s="6"/>
      <c r="RRZ660" s="6"/>
      <c r="RSA660" s="6"/>
      <c r="RSB660" s="6"/>
      <c r="RSC660" s="6"/>
      <c r="RSD660" s="6"/>
      <c r="RSE660" s="6"/>
      <c r="RSF660" s="6"/>
      <c r="RSG660" s="6"/>
      <c r="RSH660" s="6"/>
      <c r="RSI660" s="6"/>
      <c r="RSJ660" s="6"/>
      <c r="RSK660" s="6"/>
      <c r="RSL660" s="6"/>
      <c r="RSM660" s="6"/>
      <c r="RSN660" s="6"/>
      <c r="RSO660" s="6"/>
      <c r="RSP660" s="6"/>
      <c r="RSQ660" s="6"/>
      <c r="RSR660" s="6"/>
      <c r="RSS660" s="6"/>
      <c r="RST660" s="6"/>
      <c r="RSU660" s="6"/>
      <c r="RSV660" s="6"/>
      <c r="RSW660" s="6"/>
      <c r="RSX660" s="6"/>
      <c r="RSY660" s="6"/>
      <c r="RSZ660" s="6"/>
      <c r="RTA660" s="6"/>
      <c r="RTB660" s="6"/>
      <c r="RTC660" s="6"/>
      <c r="RTD660" s="6"/>
      <c r="RTE660" s="6"/>
      <c r="RTF660" s="6"/>
      <c r="RTG660" s="6"/>
      <c r="RTH660" s="6"/>
      <c r="RTI660" s="6"/>
      <c r="RTJ660" s="6"/>
      <c r="RTK660" s="6"/>
      <c r="RTL660" s="6"/>
      <c r="RTM660" s="6"/>
      <c r="RTN660" s="6"/>
      <c r="RTO660" s="6"/>
      <c r="RTP660" s="6"/>
      <c r="RTQ660" s="6"/>
      <c r="RTR660" s="6"/>
      <c r="RTS660" s="6"/>
      <c r="RTT660" s="6"/>
      <c r="RTU660" s="6"/>
      <c r="RTV660" s="6"/>
      <c r="RTW660" s="6"/>
      <c r="RTX660" s="6"/>
      <c r="RTY660" s="6"/>
      <c r="RTZ660" s="6"/>
      <c r="RUA660" s="6"/>
      <c r="RUB660" s="6"/>
      <c r="RUC660" s="6"/>
      <c r="RUD660" s="6"/>
      <c r="RUE660" s="6"/>
      <c r="RUF660" s="6"/>
      <c r="RUG660" s="6"/>
      <c r="RUH660" s="6"/>
      <c r="RUI660" s="6"/>
      <c r="RUJ660" s="6"/>
      <c r="RUK660" s="6"/>
      <c r="RUL660" s="6"/>
      <c r="RUM660" s="6"/>
      <c r="RUN660" s="6"/>
      <c r="RUO660" s="6"/>
      <c r="RUP660" s="6"/>
      <c r="RUQ660" s="6"/>
      <c r="RUR660" s="6"/>
      <c r="RUS660" s="6"/>
      <c r="RUT660" s="6"/>
      <c r="RUU660" s="6"/>
      <c r="RUV660" s="6"/>
      <c r="RUW660" s="6"/>
      <c r="RUX660" s="6"/>
      <c r="RUY660" s="6"/>
      <c r="RUZ660" s="6"/>
      <c r="RVA660" s="6"/>
      <c r="RVB660" s="6"/>
      <c r="RVC660" s="6"/>
      <c r="RVD660" s="6"/>
      <c r="RVE660" s="6"/>
      <c r="RVF660" s="6"/>
      <c r="RVG660" s="6"/>
      <c r="RVH660" s="6"/>
      <c r="RVI660" s="6"/>
      <c r="RVJ660" s="6"/>
      <c r="RVK660" s="6"/>
      <c r="RVL660" s="6"/>
      <c r="RVM660" s="6"/>
      <c r="RVN660" s="6"/>
      <c r="RVO660" s="6"/>
      <c r="RVP660" s="6"/>
      <c r="RVQ660" s="6"/>
      <c r="RVR660" s="6"/>
      <c r="RVS660" s="6"/>
      <c r="RVT660" s="6"/>
      <c r="RVU660" s="6"/>
      <c r="RVV660" s="6"/>
      <c r="RVW660" s="6"/>
      <c r="RVX660" s="6"/>
      <c r="RVY660" s="6"/>
      <c r="RVZ660" s="6"/>
      <c r="RWA660" s="6"/>
      <c r="RWB660" s="6"/>
      <c r="RWC660" s="6"/>
      <c r="RWD660" s="6"/>
      <c r="RWE660" s="6"/>
      <c r="RWF660" s="6"/>
      <c r="RWG660" s="6"/>
      <c r="RWH660" s="6"/>
      <c r="RWI660" s="6"/>
      <c r="RWJ660" s="6"/>
      <c r="RWK660" s="6"/>
      <c r="RWL660" s="6"/>
      <c r="RWM660" s="6"/>
      <c r="RWN660" s="6"/>
      <c r="RWO660" s="6"/>
      <c r="RWP660" s="6"/>
      <c r="RWQ660" s="6"/>
      <c r="RWR660" s="6"/>
      <c r="RWS660" s="6"/>
      <c r="RWT660" s="6"/>
      <c r="RWU660" s="6"/>
      <c r="RWV660" s="6"/>
      <c r="RWW660" s="6"/>
      <c r="RWX660" s="6"/>
      <c r="RWY660" s="6"/>
      <c r="RWZ660" s="6"/>
      <c r="RXA660" s="6"/>
      <c r="RXB660" s="6"/>
      <c r="RXC660" s="6"/>
      <c r="RXD660" s="6"/>
      <c r="RXE660" s="6"/>
      <c r="RXF660" s="6"/>
      <c r="RXG660" s="6"/>
      <c r="RXH660" s="6"/>
      <c r="RXI660" s="6"/>
      <c r="RXJ660" s="6"/>
      <c r="RXK660" s="6"/>
      <c r="RXL660" s="6"/>
      <c r="RXM660" s="6"/>
      <c r="RXN660" s="6"/>
      <c r="RXO660" s="6"/>
      <c r="RXP660" s="6"/>
      <c r="RXQ660" s="6"/>
      <c r="RXR660" s="6"/>
      <c r="RXS660" s="6"/>
      <c r="RXT660" s="6"/>
      <c r="RXU660" s="6"/>
      <c r="RXV660" s="6"/>
      <c r="RXW660" s="6"/>
      <c r="RXX660" s="6"/>
      <c r="RXY660" s="6"/>
      <c r="RXZ660" s="6"/>
      <c r="RYA660" s="6"/>
      <c r="RYB660" s="6"/>
      <c r="RYC660" s="6"/>
      <c r="RYD660" s="6"/>
      <c r="RYE660" s="6"/>
      <c r="RYF660" s="6"/>
      <c r="RYG660" s="6"/>
      <c r="RYH660" s="6"/>
      <c r="RYI660" s="6"/>
      <c r="RYJ660" s="6"/>
      <c r="RYK660" s="6"/>
      <c r="RYL660" s="6"/>
      <c r="RYM660" s="6"/>
      <c r="RYN660" s="6"/>
      <c r="RYO660" s="6"/>
      <c r="RYP660" s="6"/>
      <c r="RYQ660" s="6"/>
      <c r="RYR660" s="6"/>
      <c r="RYS660" s="6"/>
      <c r="RYT660" s="6"/>
      <c r="RYU660" s="6"/>
      <c r="RYV660" s="6"/>
      <c r="RYW660" s="6"/>
      <c r="RYX660" s="6"/>
      <c r="RYY660" s="6"/>
      <c r="RYZ660" s="6"/>
      <c r="RZA660" s="6"/>
      <c r="RZB660" s="6"/>
      <c r="RZC660" s="6"/>
      <c r="RZD660" s="6"/>
      <c r="RZE660" s="6"/>
      <c r="RZF660" s="6"/>
      <c r="RZG660" s="6"/>
      <c r="RZH660" s="6"/>
      <c r="RZI660" s="6"/>
      <c r="RZJ660" s="6"/>
      <c r="RZK660" s="6"/>
      <c r="RZL660" s="6"/>
      <c r="RZM660" s="6"/>
      <c r="RZN660" s="6"/>
      <c r="RZO660" s="6"/>
      <c r="RZP660" s="6"/>
      <c r="RZQ660" s="6"/>
      <c r="RZR660" s="6"/>
      <c r="RZS660" s="6"/>
      <c r="RZT660" s="6"/>
      <c r="RZU660" s="6"/>
      <c r="RZV660" s="6"/>
      <c r="RZW660" s="6"/>
      <c r="RZX660" s="6"/>
      <c r="RZY660" s="6"/>
      <c r="RZZ660" s="6"/>
      <c r="SAA660" s="6"/>
      <c r="SAB660" s="6"/>
      <c r="SAC660" s="6"/>
      <c r="SAD660" s="6"/>
      <c r="SAE660" s="6"/>
      <c r="SAF660" s="6"/>
      <c r="SAG660" s="6"/>
      <c r="SAH660" s="6"/>
      <c r="SAI660" s="6"/>
      <c r="SAJ660" s="6"/>
      <c r="SAK660" s="6"/>
      <c r="SAL660" s="6"/>
      <c r="SAM660" s="6"/>
      <c r="SAN660" s="6"/>
      <c r="SAO660" s="6"/>
      <c r="SAP660" s="6"/>
      <c r="SAQ660" s="6"/>
      <c r="SAR660" s="6"/>
      <c r="SAS660" s="6"/>
      <c r="SAT660" s="6"/>
      <c r="SAU660" s="6"/>
      <c r="SAV660" s="6"/>
      <c r="SAW660" s="6"/>
      <c r="SAX660" s="6"/>
      <c r="SAY660" s="6"/>
      <c r="SAZ660" s="6"/>
      <c r="SBA660" s="6"/>
      <c r="SBB660" s="6"/>
      <c r="SBC660" s="6"/>
      <c r="SBD660" s="6"/>
      <c r="SBE660" s="6"/>
      <c r="SBF660" s="6"/>
      <c r="SBG660" s="6"/>
      <c r="SBH660" s="6"/>
      <c r="SBI660" s="6"/>
      <c r="SBJ660" s="6"/>
      <c r="SBK660" s="6"/>
      <c r="SBL660" s="6"/>
      <c r="SBM660" s="6"/>
      <c r="SBN660" s="6"/>
      <c r="SBO660" s="6"/>
      <c r="SBP660" s="6"/>
      <c r="SBQ660" s="6"/>
      <c r="SBR660" s="6"/>
      <c r="SBS660" s="6"/>
      <c r="SBT660" s="6"/>
      <c r="SBU660" s="6"/>
      <c r="SBV660" s="6"/>
      <c r="SBW660" s="6"/>
      <c r="SBX660" s="6"/>
      <c r="SBY660" s="6"/>
      <c r="SBZ660" s="6"/>
      <c r="SCA660" s="6"/>
      <c r="SCB660" s="6"/>
      <c r="SCC660" s="6"/>
      <c r="SCD660" s="6"/>
      <c r="SCE660" s="6"/>
      <c r="SCF660" s="6"/>
      <c r="SCG660" s="6"/>
      <c r="SCH660" s="6"/>
      <c r="SCI660" s="6"/>
      <c r="SCJ660" s="6"/>
      <c r="SCK660" s="6"/>
      <c r="SCL660" s="6"/>
      <c r="SCM660" s="6"/>
      <c r="SCN660" s="6"/>
      <c r="SCO660" s="6"/>
      <c r="SCP660" s="6"/>
      <c r="SCQ660" s="6"/>
      <c r="SCR660" s="6"/>
      <c r="SCS660" s="6"/>
      <c r="SCT660" s="6"/>
      <c r="SCU660" s="6"/>
      <c r="SCV660" s="6"/>
      <c r="SCW660" s="6"/>
      <c r="SCX660" s="6"/>
      <c r="SCY660" s="6"/>
      <c r="SCZ660" s="6"/>
      <c r="SDA660" s="6"/>
      <c r="SDB660" s="6"/>
      <c r="SDC660" s="6"/>
      <c r="SDD660" s="6"/>
      <c r="SDE660" s="6"/>
      <c r="SDF660" s="6"/>
      <c r="SDG660" s="6"/>
      <c r="SDH660" s="6"/>
      <c r="SDI660" s="6"/>
      <c r="SDJ660" s="6"/>
      <c r="SDK660" s="6"/>
      <c r="SDL660" s="6"/>
      <c r="SDM660" s="6"/>
      <c r="SDN660" s="6"/>
      <c r="SDO660" s="6"/>
      <c r="SDP660" s="6"/>
      <c r="SDQ660" s="6"/>
      <c r="SDR660" s="6"/>
      <c r="SDS660" s="6"/>
      <c r="SDT660" s="6"/>
      <c r="SDU660" s="6"/>
      <c r="SDV660" s="6"/>
      <c r="SDW660" s="6"/>
      <c r="SDX660" s="6"/>
      <c r="SDY660" s="6"/>
      <c r="SDZ660" s="6"/>
      <c r="SEA660" s="6"/>
      <c r="SEB660" s="6"/>
      <c r="SEC660" s="6"/>
      <c r="SED660" s="6"/>
      <c r="SEE660" s="6"/>
      <c r="SEF660" s="6"/>
      <c r="SEG660" s="6"/>
      <c r="SEH660" s="6"/>
      <c r="SEI660" s="6"/>
      <c r="SEJ660" s="6"/>
      <c r="SEK660" s="6"/>
      <c r="SEL660" s="6"/>
      <c r="SEM660" s="6"/>
      <c r="SEN660" s="6"/>
      <c r="SEO660" s="6"/>
      <c r="SEP660" s="6"/>
      <c r="SEQ660" s="6"/>
      <c r="SER660" s="6"/>
      <c r="SES660" s="6"/>
      <c r="SET660" s="6"/>
      <c r="SEU660" s="6"/>
      <c r="SEV660" s="6"/>
      <c r="SEW660" s="6"/>
      <c r="SEX660" s="6"/>
      <c r="SEY660" s="6"/>
      <c r="SEZ660" s="6"/>
      <c r="SFA660" s="6"/>
      <c r="SFB660" s="6"/>
      <c r="SFC660" s="6"/>
      <c r="SFD660" s="6"/>
      <c r="SFE660" s="6"/>
      <c r="SFF660" s="6"/>
      <c r="SFG660" s="6"/>
      <c r="SFH660" s="6"/>
      <c r="SFI660" s="6"/>
      <c r="SFJ660" s="6"/>
      <c r="SFK660" s="6"/>
      <c r="SFL660" s="6"/>
      <c r="SFM660" s="6"/>
      <c r="SFN660" s="6"/>
      <c r="SFO660" s="6"/>
      <c r="SFP660" s="6"/>
      <c r="SFQ660" s="6"/>
      <c r="SFR660" s="6"/>
      <c r="SFS660" s="6"/>
      <c r="SFT660" s="6"/>
      <c r="SFU660" s="6"/>
      <c r="SFV660" s="6"/>
      <c r="SFW660" s="6"/>
      <c r="SFX660" s="6"/>
      <c r="SFY660" s="6"/>
      <c r="SFZ660" s="6"/>
      <c r="SGA660" s="6"/>
      <c r="SGB660" s="6"/>
      <c r="SGC660" s="6"/>
      <c r="SGD660" s="6"/>
      <c r="SGE660" s="6"/>
      <c r="SGF660" s="6"/>
      <c r="SGG660" s="6"/>
      <c r="SGH660" s="6"/>
      <c r="SGI660" s="6"/>
      <c r="SGJ660" s="6"/>
      <c r="SGK660" s="6"/>
      <c r="SGL660" s="6"/>
      <c r="SGM660" s="6"/>
      <c r="SGN660" s="6"/>
      <c r="SGO660" s="6"/>
      <c r="SGP660" s="6"/>
      <c r="SGQ660" s="6"/>
      <c r="SGR660" s="6"/>
      <c r="SGS660" s="6"/>
      <c r="SGT660" s="6"/>
      <c r="SGU660" s="6"/>
      <c r="SGV660" s="6"/>
      <c r="SGW660" s="6"/>
      <c r="SGX660" s="6"/>
      <c r="SGY660" s="6"/>
      <c r="SGZ660" s="6"/>
      <c r="SHA660" s="6"/>
      <c r="SHB660" s="6"/>
      <c r="SHC660" s="6"/>
      <c r="SHD660" s="6"/>
      <c r="SHE660" s="6"/>
      <c r="SHF660" s="6"/>
      <c r="SHG660" s="6"/>
      <c r="SHH660" s="6"/>
      <c r="SHI660" s="6"/>
      <c r="SHJ660" s="6"/>
      <c r="SHK660" s="6"/>
      <c r="SHL660" s="6"/>
      <c r="SHM660" s="6"/>
      <c r="SHN660" s="6"/>
      <c r="SHO660" s="6"/>
      <c r="SHP660" s="6"/>
      <c r="SHQ660" s="6"/>
      <c r="SHR660" s="6"/>
      <c r="SHS660" s="6"/>
      <c r="SHT660" s="6"/>
      <c r="SHU660" s="6"/>
      <c r="SHV660" s="6"/>
      <c r="SHW660" s="6"/>
      <c r="SHX660" s="6"/>
      <c r="SHY660" s="6"/>
      <c r="SHZ660" s="6"/>
      <c r="SIA660" s="6"/>
      <c r="SIB660" s="6"/>
      <c r="SIC660" s="6"/>
      <c r="SID660" s="6"/>
      <c r="SIE660" s="6"/>
      <c r="SIF660" s="6"/>
      <c r="SIG660" s="6"/>
      <c r="SIH660" s="6"/>
      <c r="SII660" s="6"/>
      <c r="SIJ660" s="6"/>
      <c r="SIK660" s="6"/>
      <c r="SIL660" s="6"/>
      <c r="SIM660" s="6"/>
      <c r="SIN660" s="6"/>
      <c r="SIO660" s="6"/>
      <c r="SIP660" s="6"/>
      <c r="SIQ660" s="6"/>
      <c r="SIR660" s="6"/>
      <c r="SIS660" s="6"/>
      <c r="SIT660" s="6"/>
      <c r="SIU660" s="6"/>
      <c r="SIV660" s="6"/>
      <c r="SIW660" s="6"/>
      <c r="SIX660" s="6"/>
      <c r="SIY660" s="6"/>
      <c r="SIZ660" s="6"/>
      <c r="SJA660" s="6"/>
      <c r="SJB660" s="6"/>
      <c r="SJC660" s="6"/>
      <c r="SJD660" s="6"/>
      <c r="SJE660" s="6"/>
      <c r="SJF660" s="6"/>
      <c r="SJG660" s="6"/>
      <c r="SJH660" s="6"/>
      <c r="SJI660" s="6"/>
      <c r="SJJ660" s="6"/>
      <c r="SJK660" s="6"/>
      <c r="SJL660" s="6"/>
      <c r="SJM660" s="6"/>
      <c r="SJN660" s="6"/>
      <c r="SJO660" s="6"/>
      <c r="SJP660" s="6"/>
      <c r="SJQ660" s="6"/>
      <c r="SJR660" s="6"/>
      <c r="SJS660" s="6"/>
      <c r="SJT660" s="6"/>
      <c r="SJU660" s="6"/>
      <c r="SJV660" s="6"/>
      <c r="SJW660" s="6"/>
      <c r="SJX660" s="6"/>
      <c r="SJY660" s="6"/>
      <c r="SJZ660" s="6"/>
      <c r="SKA660" s="6"/>
      <c r="SKB660" s="6"/>
      <c r="SKC660" s="6"/>
      <c r="SKD660" s="6"/>
      <c r="SKE660" s="6"/>
      <c r="SKF660" s="6"/>
      <c r="SKG660" s="6"/>
      <c r="SKH660" s="6"/>
      <c r="SKI660" s="6"/>
      <c r="SKJ660" s="6"/>
      <c r="SKK660" s="6"/>
      <c r="SKL660" s="6"/>
      <c r="SKM660" s="6"/>
      <c r="SKN660" s="6"/>
      <c r="SKO660" s="6"/>
      <c r="SKP660" s="6"/>
      <c r="SKQ660" s="6"/>
      <c r="SKR660" s="6"/>
      <c r="SKS660" s="6"/>
      <c r="SKT660" s="6"/>
      <c r="SKU660" s="6"/>
      <c r="SKV660" s="6"/>
      <c r="SKW660" s="6"/>
      <c r="SKX660" s="6"/>
      <c r="SKY660" s="6"/>
      <c r="SKZ660" s="6"/>
      <c r="SLA660" s="6"/>
      <c r="SLB660" s="6"/>
      <c r="SLC660" s="6"/>
      <c r="SLD660" s="6"/>
      <c r="SLE660" s="6"/>
      <c r="SLF660" s="6"/>
      <c r="SLG660" s="6"/>
      <c r="SLH660" s="6"/>
      <c r="SLI660" s="6"/>
      <c r="SLJ660" s="6"/>
      <c r="SLK660" s="6"/>
      <c r="SLL660" s="6"/>
      <c r="SLM660" s="6"/>
      <c r="SLN660" s="6"/>
      <c r="SLO660" s="6"/>
      <c r="SLP660" s="6"/>
      <c r="SLQ660" s="6"/>
      <c r="SLR660" s="6"/>
      <c r="SLS660" s="6"/>
      <c r="SLT660" s="6"/>
      <c r="SLU660" s="6"/>
      <c r="SLV660" s="6"/>
      <c r="SLW660" s="6"/>
      <c r="SLX660" s="6"/>
      <c r="SLY660" s="6"/>
      <c r="SLZ660" s="6"/>
      <c r="SMA660" s="6"/>
      <c r="SMB660" s="6"/>
      <c r="SMC660" s="6"/>
      <c r="SMD660" s="6"/>
      <c r="SME660" s="6"/>
      <c r="SMF660" s="6"/>
      <c r="SMG660" s="6"/>
      <c r="SMH660" s="6"/>
      <c r="SMI660" s="6"/>
      <c r="SMJ660" s="6"/>
      <c r="SMK660" s="6"/>
      <c r="SML660" s="6"/>
      <c r="SMM660" s="6"/>
      <c r="SMN660" s="6"/>
      <c r="SMO660" s="6"/>
      <c r="SMP660" s="6"/>
      <c r="SMQ660" s="6"/>
      <c r="SMR660" s="6"/>
      <c r="SMS660" s="6"/>
      <c r="SMT660" s="6"/>
      <c r="SMU660" s="6"/>
      <c r="SMV660" s="6"/>
      <c r="SMW660" s="6"/>
      <c r="SMX660" s="6"/>
      <c r="SMY660" s="6"/>
      <c r="SMZ660" s="6"/>
      <c r="SNA660" s="6"/>
      <c r="SNB660" s="6"/>
      <c r="SNC660" s="6"/>
      <c r="SND660" s="6"/>
      <c r="SNE660" s="6"/>
      <c r="SNF660" s="6"/>
      <c r="SNG660" s="6"/>
      <c r="SNH660" s="6"/>
      <c r="SNI660" s="6"/>
      <c r="SNJ660" s="6"/>
      <c r="SNK660" s="6"/>
      <c r="SNL660" s="6"/>
      <c r="SNM660" s="6"/>
      <c r="SNN660" s="6"/>
      <c r="SNO660" s="6"/>
      <c r="SNP660" s="6"/>
      <c r="SNQ660" s="6"/>
      <c r="SNR660" s="6"/>
      <c r="SNS660" s="6"/>
      <c r="SNT660" s="6"/>
      <c r="SNU660" s="6"/>
      <c r="SNV660" s="6"/>
      <c r="SNW660" s="6"/>
      <c r="SNX660" s="6"/>
      <c r="SNY660" s="6"/>
      <c r="SNZ660" s="6"/>
      <c r="SOA660" s="6"/>
      <c r="SOB660" s="6"/>
      <c r="SOC660" s="6"/>
      <c r="SOD660" s="6"/>
      <c r="SOE660" s="6"/>
      <c r="SOF660" s="6"/>
      <c r="SOG660" s="6"/>
      <c r="SOH660" s="6"/>
      <c r="SOI660" s="6"/>
      <c r="SOJ660" s="6"/>
      <c r="SOK660" s="6"/>
      <c r="SOL660" s="6"/>
      <c r="SOM660" s="6"/>
      <c r="SON660" s="6"/>
      <c r="SOO660" s="6"/>
      <c r="SOP660" s="6"/>
      <c r="SOQ660" s="6"/>
      <c r="SOR660" s="6"/>
      <c r="SOS660" s="6"/>
      <c r="SOT660" s="6"/>
      <c r="SOU660" s="6"/>
      <c r="SOV660" s="6"/>
      <c r="SOW660" s="6"/>
      <c r="SOX660" s="6"/>
      <c r="SOY660" s="6"/>
      <c r="SOZ660" s="6"/>
      <c r="SPA660" s="6"/>
      <c r="SPB660" s="6"/>
      <c r="SPC660" s="6"/>
      <c r="SPD660" s="6"/>
      <c r="SPE660" s="6"/>
      <c r="SPF660" s="6"/>
      <c r="SPG660" s="6"/>
      <c r="SPH660" s="6"/>
      <c r="SPI660" s="6"/>
      <c r="SPJ660" s="6"/>
      <c r="SPK660" s="6"/>
      <c r="SPL660" s="6"/>
      <c r="SPM660" s="6"/>
      <c r="SPN660" s="6"/>
      <c r="SPO660" s="6"/>
      <c r="SPP660" s="6"/>
      <c r="SPQ660" s="6"/>
      <c r="SPR660" s="6"/>
      <c r="SPS660" s="6"/>
      <c r="SPT660" s="6"/>
      <c r="SPU660" s="6"/>
      <c r="SPV660" s="6"/>
      <c r="SPW660" s="6"/>
      <c r="SPX660" s="6"/>
      <c r="SPY660" s="6"/>
      <c r="SPZ660" s="6"/>
      <c r="SQA660" s="6"/>
      <c r="SQB660" s="6"/>
      <c r="SQC660" s="6"/>
      <c r="SQD660" s="6"/>
      <c r="SQE660" s="6"/>
      <c r="SQF660" s="6"/>
      <c r="SQG660" s="6"/>
      <c r="SQH660" s="6"/>
      <c r="SQI660" s="6"/>
      <c r="SQJ660" s="6"/>
      <c r="SQK660" s="6"/>
      <c r="SQL660" s="6"/>
      <c r="SQM660" s="6"/>
      <c r="SQN660" s="6"/>
      <c r="SQO660" s="6"/>
      <c r="SQP660" s="6"/>
      <c r="SQQ660" s="6"/>
      <c r="SQR660" s="6"/>
      <c r="SQS660" s="6"/>
      <c r="SQT660" s="6"/>
      <c r="SQU660" s="6"/>
      <c r="SQV660" s="6"/>
      <c r="SQW660" s="6"/>
      <c r="SQX660" s="6"/>
      <c r="SQY660" s="6"/>
      <c r="SQZ660" s="6"/>
      <c r="SRA660" s="6"/>
      <c r="SRB660" s="6"/>
      <c r="SRC660" s="6"/>
      <c r="SRD660" s="6"/>
      <c r="SRE660" s="6"/>
      <c r="SRF660" s="6"/>
      <c r="SRG660" s="6"/>
      <c r="SRH660" s="6"/>
      <c r="SRI660" s="6"/>
      <c r="SRJ660" s="6"/>
      <c r="SRK660" s="6"/>
      <c r="SRL660" s="6"/>
      <c r="SRM660" s="6"/>
      <c r="SRN660" s="6"/>
      <c r="SRO660" s="6"/>
      <c r="SRP660" s="6"/>
      <c r="SRQ660" s="6"/>
      <c r="SRR660" s="6"/>
      <c r="SRS660" s="6"/>
      <c r="SRT660" s="6"/>
      <c r="SRU660" s="6"/>
      <c r="SRV660" s="6"/>
      <c r="SRW660" s="6"/>
      <c r="SRX660" s="6"/>
      <c r="SRY660" s="6"/>
      <c r="SRZ660" s="6"/>
      <c r="SSA660" s="6"/>
      <c r="SSB660" s="6"/>
      <c r="SSC660" s="6"/>
      <c r="SSD660" s="6"/>
      <c r="SSE660" s="6"/>
      <c r="SSF660" s="6"/>
      <c r="SSG660" s="6"/>
      <c r="SSH660" s="6"/>
      <c r="SSI660" s="6"/>
      <c r="SSJ660" s="6"/>
      <c r="SSK660" s="6"/>
      <c r="SSL660" s="6"/>
      <c r="SSM660" s="6"/>
      <c r="SSN660" s="6"/>
      <c r="SSO660" s="6"/>
      <c r="SSP660" s="6"/>
      <c r="SSQ660" s="6"/>
      <c r="SSR660" s="6"/>
      <c r="SSS660" s="6"/>
      <c r="SST660" s="6"/>
      <c r="SSU660" s="6"/>
      <c r="SSV660" s="6"/>
      <c r="SSW660" s="6"/>
      <c r="SSX660" s="6"/>
      <c r="SSY660" s="6"/>
      <c r="SSZ660" s="6"/>
      <c r="STA660" s="6"/>
      <c r="STB660" s="6"/>
      <c r="STC660" s="6"/>
      <c r="STD660" s="6"/>
      <c r="STE660" s="6"/>
      <c r="STF660" s="6"/>
      <c r="STG660" s="6"/>
      <c r="STH660" s="6"/>
      <c r="STI660" s="6"/>
      <c r="STJ660" s="6"/>
      <c r="STK660" s="6"/>
      <c r="STL660" s="6"/>
      <c r="STM660" s="6"/>
      <c r="STN660" s="6"/>
      <c r="STO660" s="6"/>
      <c r="STP660" s="6"/>
      <c r="STQ660" s="6"/>
      <c r="STR660" s="6"/>
      <c r="STS660" s="6"/>
      <c r="STT660" s="6"/>
      <c r="STU660" s="6"/>
      <c r="STV660" s="6"/>
      <c r="STW660" s="6"/>
      <c r="STX660" s="6"/>
      <c r="STY660" s="6"/>
      <c r="STZ660" s="6"/>
      <c r="SUA660" s="6"/>
      <c r="SUB660" s="6"/>
      <c r="SUC660" s="6"/>
      <c r="SUD660" s="6"/>
      <c r="SUE660" s="6"/>
      <c r="SUF660" s="6"/>
      <c r="SUG660" s="6"/>
      <c r="SUH660" s="6"/>
      <c r="SUI660" s="6"/>
      <c r="SUJ660" s="6"/>
      <c r="SUK660" s="6"/>
      <c r="SUL660" s="6"/>
      <c r="SUM660" s="6"/>
      <c r="SUN660" s="6"/>
      <c r="SUO660" s="6"/>
      <c r="SUP660" s="6"/>
      <c r="SUQ660" s="6"/>
      <c r="SUR660" s="6"/>
      <c r="SUS660" s="6"/>
      <c r="SUT660" s="6"/>
      <c r="SUU660" s="6"/>
      <c r="SUV660" s="6"/>
      <c r="SUW660" s="6"/>
      <c r="SUX660" s="6"/>
      <c r="SUY660" s="6"/>
      <c r="SUZ660" s="6"/>
      <c r="SVA660" s="6"/>
      <c r="SVB660" s="6"/>
      <c r="SVC660" s="6"/>
      <c r="SVD660" s="6"/>
      <c r="SVE660" s="6"/>
      <c r="SVF660" s="6"/>
      <c r="SVG660" s="6"/>
      <c r="SVH660" s="6"/>
      <c r="SVI660" s="6"/>
      <c r="SVJ660" s="6"/>
      <c r="SVK660" s="6"/>
      <c r="SVL660" s="6"/>
      <c r="SVM660" s="6"/>
      <c r="SVN660" s="6"/>
      <c r="SVO660" s="6"/>
      <c r="SVP660" s="6"/>
      <c r="SVQ660" s="6"/>
      <c r="SVR660" s="6"/>
      <c r="SVS660" s="6"/>
      <c r="SVT660" s="6"/>
      <c r="SVU660" s="6"/>
      <c r="SVV660" s="6"/>
      <c r="SVW660" s="6"/>
      <c r="SVX660" s="6"/>
      <c r="SVY660" s="6"/>
      <c r="SVZ660" s="6"/>
      <c r="SWA660" s="6"/>
      <c r="SWB660" s="6"/>
      <c r="SWC660" s="6"/>
      <c r="SWD660" s="6"/>
      <c r="SWE660" s="6"/>
      <c r="SWF660" s="6"/>
      <c r="SWG660" s="6"/>
      <c r="SWH660" s="6"/>
      <c r="SWI660" s="6"/>
      <c r="SWJ660" s="6"/>
      <c r="SWK660" s="6"/>
      <c r="SWL660" s="6"/>
      <c r="SWM660" s="6"/>
      <c r="SWN660" s="6"/>
      <c r="SWO660" s="6"/>
      <c r="SWP660" s="6"/>
      <c r="SWQ660" s="6"/>
      <c r="SWR660" s="6"/>
      <c r="SWS660" s="6"/>
      <c r="SWT660" s="6"/>
      <c r="SWU660" s="6"/>
      <c r="SWV660" s="6"/>
      <c r="SWW660" s="6"/>
      <c r="SWX660" s="6"/>
      <c r="SWY660" s="6"/>
      <c r="SWZ660" s="6"/>
      <c r="SXA660" s="6"/>
      <c r="SXB660" s="6"/>
      <c r="SXC660" s="6"/>
      <c r="SXD660" s="6"/>
      <c r="SXE660" s="6"/>
      <c r="SXF660" s="6"/>
      <c r="SXG660" s="6"/>
      <c r="SXH660" s="6"/>
      <c r="SXI660" s="6"/>
      <c r="SXJ660" s="6"/>
      <c r="SXK660" s="6"/>
      <c r="SXL660" s="6"/>
      <c r="SXM660" s="6"/>
      <c r="SXN660" s="6"/>
      <c r="SXO660" s="6"/>
      <c r="SXP660" s="6"/>
      <c r="SXQ660" s="6"/>
      <c r="SXR660" s="6"/>
      <c r="SXS660" s="6"/>
      <c r="SXT660" s="6"/>
      <c r="SXU660" s="6"/>
      <c r="SXV660" s="6"/>
      <c r="SXW660" s="6"/>
      <c r="SXX660" s="6"/>
      <c r="SXY660" s="6"/>
      <c r="SXZ660" s="6"/>
      <c r="SYA660" s="6"/>
      <c r="SYB660" s="6"/>
      <c r="SYC660" s="6"/>
      <c r="SYD660" s="6"/>
      <c r="SYE660" s="6"/>
      <c r="SYF660" s="6"/>
      <c r="SYG660" s="6"/>
      <c r="SYH660" s="6"/>
      <c r="SYI660" s="6"/>
      <c r="SYJ660" s="6"/>
      <c r="SYK660" s="6"/>
      <c r="SYL660" s="6"/>
      <c r="SYM660" s="6"/>
      <c r="SYN660" s="6"/>
      <c r="SYO660" s="6"/>
      <c r="SYP660" s="6"/>
      <c r="SYQ660" s="6"/>
      <c r="SYR660" s="6"/>
      <c r="SYS660" s="6"/>
      <c r="SYT660" s="6"/>
      <c r="SYU660" s="6"/>
      <c r="SYV660" s="6"/>
      <c r="SYW660" s="6"/>
      <c r="SYX660" s="6"/>
      <c r="SYY660" s="6"/>
      <c r="SYZ660" s="6"/>
      <c r="SZA660" s="6"/>
      <c r="SZB660" s="6"/>
      <c r="SZC660" s="6"/>
      <c r="SZD660" s="6"/>
      <c r="SZE660" s="6"/>
      <c r="SZF660" s="6"/>
      <c r="SZG660" s="6"/>
      <c r="SZH660" s="6"/>
      <c r="SZI660" s="6"/>
      <c r="SZJ660" s="6"/>
      <c r="SZK660" s="6"/>
      <c r="SZL660" s="6"/>
      <c r="SZM660" s="6"/>
      <c r="SZN660" s="6"/>
      <c r="SZO660" s="6"/>
      <c r="SZP660" s="6"/>
      <c r="SZQ660" s="6"/>
      <c r="SZR660" s="6"/>
      <c r="SZS660" s="6"/>
      <c r="SZT660" s="6"/>
      <c r="SZU660" s="6"/>
      <c r="SZV660" s="6"/>
      <c r="SZW660" s="6"/>
      <c r="SZX660" s="6"/>
      <c r="SZY660" s="6"/>
      <c r="SZZ660" s="6"/>
      <c r="TAA660" s="6"/>
      <c r="TAB660" s="6"/>
      <c r="TAC660" s="6"/>
      <c r="TAD660" s="6"/>
      <c r="TAE660" s="6"/>
      <c r="TAF660" s="6"/>
      <c r="TAG660" s="6"/>
      <c r="TAH660" s="6"/>
      <c r="TAI660" s="6"/>
      <c r="TAJ660" s="6"/>
      <c r="TAK660" s="6"/>
      <c r="TAL660" s="6"/>
      <c r="TAM660" s="6"/>
      <c r="TAN660" s="6"/>
      <c r="TAO660" s="6"/>
      <c r="TAP660" s="6"/>
      <c r="TAQ660" s="6"/>
      <c r="TAR660" s="6"/>
      <c r="TAS660" s="6"/>
      <c r="TAT660" s="6"/>
      <c r="TAU660" s="6"/>
      <c r="TAV660" s="6"/>
      <c r="TAW660" s="6"/>
      <c r="TAX660" s="6"/>
      <c r="TAY660" s="6"/>
      <c r="TAZ660" s="6"/>
      <c r="TBA660" s="6"/>
      <c r="TBB660" s="6"/>
      <c r="TBC660" s="6"/>
      <c r="TBD660" s="6"/>
      <c r="TBE660" s="6"/>
      <c r="TBF660" s="6"/>
      <c r="TBG660" s="6"/>
      <c r="TBH660" s="6"/>
      <c r="TBI660" s="6"/>
      <c r="TBJ660" s="6"/>
      <c r="TBK660" s="6"/>
      <c r="TBL660" s="6"/>
      <c r="TBM660" s="6"/>
      <c r="TBN660" s="6"/>
      <c r="TBO660" s="6"/>
      <c r="TBP660" s="6"/>
      <c r="TBQ660" s="6"/>
      <c r="TBR660" s="6"/>
      <c r="TBS660" s="6"/>
      <c r="TBT660" s="6"/>
      <c r="TBU660" s="6"/>
      <c r="TBV660" s="6"/>
      <c r="TBW660" s="6"/>
      <c r="TBX660" s="6"/>
      <c r="TBY660" s="6"/>
      <c r="TBZ660" s="6"/>
      <c r="TCA660" s="6"/>
      <c r="TCB660" s="6"/>
      <c r="TCC660" s="6"/>
      <c r="TCD660" s="6"/>
      <c r="TCE660" s="6"/>
      <c r="TCF660" s="6"/>
      <c r="TCG660" s="6"/>
      <c r="TCH660" s="6"/>
      <c r="TCI660" s="6"/>
      <c r="TCJ660" s="6"/>
      <c r="TCK660" s="6"/>
      <c r="TCL660" s="6"/>
      <c r="TCM660" s="6"/>
      <c r="TCN660" s="6"/>
      <c r="TCO660" s="6"/>
      <c r="TCP660" s="6"/>
      <c r="TCQ660" s="6"/>
      <c r="TCR660" s="6"/>
      <c r="TCS660" s="6"/>
      <c r="TCT660" s="6"/>
      <c r="TCU660" s="6"/>
      <c r="TCV660" s="6"/>
      <c r="TCW660" s="6"/>
      <c r="TCX660" s="6"/>
      <c r="TCY660" s="6"/>
      <c r="TCZ660" s="6"/>
      <c r="TDA660" s="6"/>
      <c r="TDB660" s="6"/>
      <c r="TDC660" s="6"/>
      <c r="TDD660" s="6"/>
      <c r="TDE660" s="6"/>
      <c r="TDF660" s="6"/>
      <c r="TDG660" s="6"/>
      <c r="TDH660" s="6"/>
      <c r="TDI660" s="6"/>
      <c r="TDJ660" s="6"/>
      <c r="TDK660" s="6"/>
      <c r="TDL660" s="6"/>
      <c r="TDM660" s="6"/>
      <c r="TDN660" s="6"/>
      <c r="TDO660" s="6"/>
      <c r="TDP660" s="6"/>
      <c r="TDQ660" s="6"/>
      <c r="TDR660" s="6"/>
      <c r="TDS660" s="6"/>
      <c r="TDT660" s="6"/>
      <c r="TDU660" s="6"/>
      <c r="TDV660" s="6"/>
      <c r="TDW660" s="6"/>
      <c r="TDX660" s="6"/>
      <c r="TDY660" s="6"/>
      <c r="TDZ660" s="6"/>
      <c r="TEA660" s="6"/>
      <c r="TEB660" s="6"/>
      <c r="TEC660" s="6"/>
      <c r="TED660" s="6"/>
      <c r="TEE660" s="6"/>
      <c r="TEF660" s="6"/>
      <c r="TEG660" s="6"/>
      <c r="TEH660" s="6"/>
      <c r="TEI660" s="6"/>
      <c r="TEJ660" s="6"/>
      <c r="TEK660" s="6"/>
      <c r="TEL660" s="6"/>
      <c r="TEM660" s="6"/>
      <c r="TEN660" s="6"/>
      <c r="TEO660" s="6"/>
      <c r="TEP660" s="6"/>
      <c r="TEQ660" s="6"/>
      <c r="TER660" s="6"/>
      <c r="TES660" s="6"/>
      <c r="TET660" s="6"/>
      <c r="TEU660" s="6"/>
      <c r="TEV660" s="6"/>
      <c r="TEW660" s="6"/>
      <c r="TEX660" s="6"/>
      <c r="TEY660" s="6"/>
      <c r="TEZ660" s="6"/>
      <c r="TFA660" s="6"/>
      <c r="TFB660" s="6"/>
      <c r="TFC660" s="6"/>
      <c r="TFD660" s="6"/>
      <c r="TFE660" s="6"/>
      <c r="TFF660" s="6"/>
      <c r="TFG660" s="6"/>
      <c r="TFH660" s="6"/>
      <c r="TFI660" s="6"/>
      <c r="TFJ660" s="6"/>
      <c r="TFK660" s="6"/>
      <c r="TFL660" s="6"/>
      <c r="TFM660" s="6"/>
      <c r="TFN660" s="6"/>
      <c r="TFO660" s="6"/>
      <c r="TFP660" s="6"/>
      <c r="TFQ660" s="6"/>
      <c r="TFR660" s="6"/>
      <c r="TFS660" s="6"/>
      <c r="TFT660" s="6"/>
      <c r="TFU660" s="6"/>
      <c r="TFV660" s="6"/>
      <c r="TFW660" s="6"/>
      <c r="TFX660" s="6"/>
      <c r="TFY660" s="6"/>
      <c r="TFZ660" s="6"/>
      <c r="TGA660" s="6"/>
      <c r="TGB660" s="6"/>
      <c r="TGC660" s="6"/>
      <c r="TGD660" s="6"/>
      <c r="TGE660" s="6"/>
      <c r="TGF660" s="6"/>
      <c r="TGG660" s="6"/>
      <c r="TGH660" s="6"/>
      <c r="TGI660" s="6"/>
      <c r="TGJ660" s="6"/>
      <c r="TGK660" s="6"/>
      <c r="TGL660" s="6"/>
      <c r="TGM660" s="6"/>
      <c r="TGN660" s="6"/>
      <c r="TGO660" s="6"/>
      <c r="TGP660" s="6"/>
      <c r="TGQ660" s="6"/>
      <c r="TGR660" s="6"/>
      <c r="TGS660" s="6"/>
      <c r="TGT660" s="6"/>
      <c r="TGU660" s="6"/>
      <c r="TGV660" s="6"/>
      <c r="TGW660" s="6"/>
      <c r="TGX660" s="6"/>
      <c r="TGY660" s="6"/>
      <c r="TGZ660" s="6"/>
      <c r="THA660" s="6"/>
      <c r="THB660" s="6"/>
      <c r="THC660" s="6"/>
      <c r="THD660" s="6"/>
      <c r="THE660" s="6"/>
      <c r="THF660" s="6"/>
      <c r="THG660" s="6"/>
      <c r="THH660" s="6"/>
      <c r="THI660" s="6"/>
      <c r="THJ660" s="6"/>
      <c r="THK660" s="6"/>
      <c r="THL660" s="6"/>
      <c r="THM660" s="6"/>
      <c r="THN660" s="6"/>
      <c r="THO660" s="6"/>
      <c r="THP660" s="6"/>
      <c r="THQ660" s="6"/>
      <c r="THR660" s="6"/>
      <c r="THS660" s="6"/>
      <c r="THT660" s="6"/>
      <c r="THU660" s="6"/>
      <c r="THV660" s="6"/>
      <c r="THW660" s="6"/>
      <c r="THX660" s="6"/>
      <c r="THY660" s="6"/>
      <c r="THZ660" s="6"/>
      <c r="TIA660" s="6"/>
      <c r="TIB660" s="6"/>
      <c r="TIC660" s="6"/>
      <c r="TID660" s="6"/>
      <c r="TIE660" s="6"/>
      <c r="TIF660" s="6"/>
      <c r="TIG660" s="6"/>
      <c r="TIH660" s="6"/>
      <c r="TII660" s="6"/>
      <c r="TIJ660" s="6"/>
      <c r="TIK660" s="6"/>
      <c r="TIL660" s="6"/>
      <c r="TIM660" s="6"/>
      <c r="TIN660" s="6"/>
      <c r="TIO660" s="6"/>
      <c r="TIP660" s="6"/>
      <c r="TIQ660" s="6"/>
      <c r="TIR660" s="6"/>
      <c r="TIS660" s="6"/>
      <c r="TIT660" s="6"/>
      <c r="TIU660" s="6"/>
      <c r="TIV660" s="6"/>
      <c r="TIW660" s="6"/>
      <c r="TIX660" s="6"/>
      <c r="TIY660" s="6"/>
      <c r="TIZ660" s="6"/>
      <c r="TJA660" s="6"/>
      <c r="TJB660" s="6"/>
      <c r="TJC660" s="6"/>
      <c r="TJD660" s="6"/>
      <c r="TJE660" s="6"/>
      <c r="TJF660" s="6"/>
      <c r="TJG660" s="6"/>
      <c r="TJH660" s="6"/>
      <c r="TJI660" s="6"/>
      <c r="TJJ660" s="6"/>
      <c r="TJK660" s="6"/>
      <c r="TJL660" s="6"/>
      <c r="TJM660" s="6"/>
      <c r="TJN660" s="6"/>
      <c r="TJO660" s="6"/>
      <c r="TJP660" s="6"/>
      <c r="TJQ660" s="6"/>
      <c r="TJR660" s="6"/>
      <c r="TJS660" s="6"/>
      <c r="TJT660" s="6"/>
      <c r="TJU660" s="6"/>
      <c r="TJV660" s="6"/>
      <c r="TJW660" s="6"/>
      <c r="TJX660" s="6"/>
      <c r="TJY660" s="6"/>
      <c r="TJZ660" s="6"/>
      <c r="TKA660" s="6"/>
      <c r="TKB660" s="6"/>
      <c r="TKC660" s="6"/>
      <c r="TKD660" s="6"/>
      <c r="TKE660" s="6"/>
      <c r="TKF660" s="6"/>
      <c r="TKG660" s="6"/>
      <c r="TKH660" s="6"/>
      <c r="TKI660" s="6"/>
      <c r="TKJ660" s="6"/>
      <c r="TKK660" s="6"/>
      <c r="TKL660" s="6"/>
      <c r="TKM660" s="6"/>
      <c r="TKN660" s="6"/>
      <c r="TKO660" s="6"/>
      <c r="TKP660" s="6"/>
      <c r="TKQ660" s="6"/>
      <c r="TKR660" s="6"/>
      <c r="TKS660" s="6"/>
      <c r="TKT660" s="6"/>
      <c r="TKU660" s="6"/>
      <c r="TKV660" s="6"/>
      <c r="TKW660" s="6"/>
      <c r="TKX660" s="6"/>
      <c r="TKY660" s="6"/>
      <c r="TKZ660" s="6"/>
      <c r="TLA660" s="6"/>
      <c r="TLB660" s="6"/>
      <c r="TLC660" s="6"/>
      <c r="TLD660" s="6"/>
      <c r="TLE660" s="6"/>
      <c r="TLF660" s="6"/>
      <c r="TLG660" s="6"/>
      <c r="TLH660" s="6"/>
      <c r="TLI660" s="6"/>
      <c r="TLJ660" s="6"/>
      <c r="TLK660" s="6"/>
      <c r="TLL660" s="6"/>
      <c r="TLM660" s="6"/>
      <c r="TLN660" s="6"/>
      <c r="TLO660" s="6"/>
      <c r="TLP660" s="6"/>
      <c r="TLQ660" s="6"/>
      <c r="TLR660" s="6"/>
      <c r="TLS660" s="6"/>
      <c r="TLT660" s="6"/>
      <c r="TLU660" s="6"/>
      <c r="TLV660" s="6"/>
      <c r="TLW660" s="6"/>
      <c r="TLX660" s="6"/>
      <c r="TLY660" s="6"/>
      <c r="TLZ660" s="6"/>
      <c r="TMA660" s="6"/>
      <c r="TMB660" s="6"/>
      <c r="TMC660" s="6"/>
      <c r="TMD660" s="6"/>
      <c r="TME660" s="6"/>
      <c r="TMF660" s="6"/>
      <c r="TMG660" s="6"/>
      <c r="TMH660" s="6"/>
      <c r="TMI660" s="6"/>
      <c r="TMJ660" s="6"/>
      <c r="TMK660" s="6"/>
      <c r="TML660" s="6"/>
      <c r="TMM660" s="6"/>
      <c r="TMN660" s="6"/>
      <c r="TMO660" s="6"/>
      <c r="TMP660" s="6"/>
      <c r="TMQ660" s="6"/>
      <c r="TMR660" s="6"/>
      <c r="TMS660" s="6"/>
      <c r="TMT660" s="6"/>
      <c r="TMU660" s="6"/>
      <c r="TMV660" s="6"/>
      <c r="TMW660" s="6"/>
      <c r="TMX660" s="6"/>
      <c r="TMY660" s="6"/>
      <c r="TMZ660" s="6"/>
      <c r="TNA660" s="6"/>
      <c r="TNB660" s="6"/>
      <c r="TNC660" s="6"/>
      <c r="TND660" s="6"/>
      <c r="TNE660" s="6"/>
      <c r="TNF660" s="6"/>
      <c r="TNG660" s="6"/>
      <c r="TNH660" s="6"/>
      <c r="TNI660" s="6"/>
      <c r="TNJ660" s="6"/>
      <c r="TNK660" s="6"/>
      <c r="TNL660" s="6"/>
      <c r="TNM660" s="6"/>
      <c r="TNN660" s="6"/>
      <c r="TNO660" s="6"/>
      <c r="TNP660" s="6"/>
      <c r="TNQ660" s="6"/>
      <c r="TNR660" s="6"/>
      <c r="TNS660" s="6"/>
      <c r="TNT660" s="6"/>
      <c r="TNU660" s="6"/>
      <c r="TNV660" s="6"/>
      <c r="TNW660" s="6"/>
      <c r="TNX660" s="6"/>
      <c r="TNY660" s="6"/>
      <c r="TNZ660" s="6"/>
      <c r="TOA660" s="6"/>
      <c r="TOB660" s="6"/>
      <c r="TOC660" s="6"/>
      <c r="TOD660" s="6"/>
      <c r="TOE660" s="6"/>
      <c r="TOF660" s="6"/>
      <c r="TOG660" s="6"/>
      <c r="TOH660" s="6"/>
      <c r="TOI660" s="6"/>
      <c r="TOJ660" s="6"/>
      <c r="TOK660" s="6"/>
      <c r="TOL660" s="6"/>
      <c r="TOM660" s="6"/>
      <c r="TON660" s="6"/>
      <c r="TOO660" s="6"/>
      <c r="TOP660" s="6"/>
      <c r="TOQ660" s="6"/>
      <c r="TOR660" s="6"/>
      <c r="TOS660" s="6"/>
      <c r="TOT660" s="6"/>
      <c r="TOU660" s="6"/>
      <c r="TOV660" s="6"/>
      <c r="TOW660" s="6"/>
      <c r="TOX660" s="6"/>
      <c r="TOY660" s="6"/>
      <c r="TOZ660" s="6"/>
      <c r="TPA660" s="6"/>
      <c r="TPB660" s="6"/>
      <c r="TPC660" s="6"/>
      <c r="TPD660" s="6"/>
      <c r="TPE660" s="6"/>
      <c r="TPF660" s="6"/>
      <c r="TPG660" s="6"/>
      <c r="TPH660" s="6"/>
      <c r="TPI660" s="6"/>
      <c r="TPJ660" s="6"/>
      <c r="TPK660" s="6"/>
      <c r="TPL660" s="6"/>
      <c r="TPM660" s="6"/>
      <c r="TPN660" s="6"/>
      <c r="TPO660" s="6"/>
      <c r="TPP660" s="6"/>
      <c r="TPQ660" s="6"/>
      <c r="TPR660" s="6"/>
      <c r="TPS660" s="6"/>
      <c r="TPT660" s="6"/>
      <c r="TPU660" s="6"/>
      <c r="TPV660" s="6"/>
      <c r="TPW660" s="6"/>
      <c r="TPX660" s="6"/>
      <c r="TPY660" s="6"/>
      <c r="TPZ660" s="6"/>
      <c r="TQA660" s="6"/>
      <c r="TQB660" s="6"/>
      <c r="TQC660" s="6"/>
      <c r="TQD660" s="6"/>
      <c r="TQE660" s="6"/>
      <c r="TQF660" s="6"/>
      <c r="TQG660" s="6"/>
      <c r="TQH660" s="6"/>
      <c r="TQI660" s="6"/>
      <c r="TQJ660" s="6"/>
      <c r="TQK660" s="6"/>
      <c r="TQL660" s="6"/>
      <c r="TQM660" s="6"/>
      <c r="TQN660" s="6"/>
      <c r="TQO660" s="6"/>
      <c r="TQP660" s="6"/>
      <c r="TQQ660" s="6"/>
      <c r="TQR660" s="6"/>
      <c r="TQS660" s="6"/>
      <c r="TQT660" s="6"/>
      <c r="TQU660" s="6"/>
      <c r="TQV660" s="6"/>
      <c r="TQW660" s="6"/>
      <c r="TQX660" s="6"/>
      <c r="TQY660" s="6"/>
      <c r="TQZ660" s="6"/>
      <c r="TRA660" s="6"/>
      <c r="TRB660" s="6"/>
      <c r="TRC660" s="6"/>
      <c r="TRD660" s="6"/>
      <c r="TRE660" s="6"/>
      <c r="TRF660" s="6"/>
      <c r="TRG660" s="6"/>
      <c r="TRH660" s="6"/>
      <c r="TRI660" s="6"/>
      <c r="TRJ660" s="6"/>
      <c r="TRK660" s="6"/>
      <c r="TRL660" s="6"/>
      <c r="TRM660" s="6"/>
      <c r="TRN660" s="6"/>
      <c r="TRO660" s="6"/>
      <c r="TRP660" s="6"/>
      <c r="TRQ660" s="6"/>
      <c r="TRR660" s="6"/>
      <c r="TRS660" s="6"/>
      <c r="TRT660" s="6"/>
      <c r="TRU660" s="6"/>
      <c r="TRV660" s="6"/>
      <c r="TRW660" s="6"/>
      <c r="TRX660" s="6"/>
      <c r="TRY660" s="6"/>
      <c r="TRZ660" s="6"/>
      <c r="TSA660" s="6"/>
      <c r="TSB660" s="6"/>
      <c r="TSC660" s="6"/>
      <c r="TSD660" s="6"/>
      <c r="TSE660" s="6"/>
      <c r="TSF660" s="6"/>
      <c r="TSG660" s="6"/>
      <c r="TSH660" s="6"/>
      <c r="TSI660" s="6"/>
      <c r="TSJ660" s="6"/>
      <c r="TSK660" s="6"/>
      <c r="TSL660" s="6"/>
      <c r="TSM660" s="6"/>
      <c r="TSN660" s="6"/>
      <c r="TSO660" s="6"/>
      <c r="TSP660" s="6"/>
      <c r="TSQ660" s="6"/>
      <c r="TSR660" s="6"/>
      <c r="TSS660" s="6"/>
      <c r="TST660" s="6"/>
      <c r="TSU660" s="6"/>
      <c r="TSV660" s="6"/>
      <c r="TSW660" s="6"/>
      <c r="TSX660" s="6"/>
      <c r="TSY660" s="6"/>
      <c r="TSZ660" s="6"/>
      <c r="TTA660" s="6"/>
      <c r="TTB660" s="6"/>
      <c r="TTC660" s="6"/>
      <c r="TTD660" s="6"/>
      <c r="TTE660" s="6"/>
      <c r="TTF660" s="6"/>
      <c r="TTG660" s="6"/>
      <c r="TTH660" s="6"/>
      <c r="TTI660" s="6"/>
      <c r="TTJ660" s="6"/>
      <c r="TTK660" s="6"/>
      <c r="TTL660" s="6"/>
      <c r="TTM660" s="6"/>
      <c r="TTN660" s="6"/>
      <c r="TTO660" s="6"/>
      <c r="TTP660" s="6"/>
      <c r="TTQ660" s="6"/>
      <c r="TTR660" s="6"/>
      <c r="TTS660" s="6"/>
      <c r="TTT660" s="6"/>
      <c r="TTU660" s="6"/>
      <c r="TTV660" s="6"/>
      <c r="TTW660" s="6"/>
      <c r="TTX660" s="6"/>
      <c r="TTY660" s="6"/>
      <c r="TTZ660" s="6"/>
      <c r="TUA660" s="6"/>
      <c r="TUB660" s="6"/>
      <c r="TUC660" s="6"/>
      <c r="TUD660" s="6"/>
      <c r="TUE660" s="6"/>
      <c r="TUF660" s="6"/>
      <c r="TUG660" s="6"/>
      <c r="TUH660" s="6"/>
      <c r="TUI660" s="6"/>
      <c r="TUJ660" s="6"/>
      <c r="TUK660" s="6"/>
      <c r="TUL660" s="6"/>
      <c r="TUM660" s="6"/>
      <c r="TUN660" s="6"/>
      <c r="TUO660" s="6"/>
      <c r="TUP660" s="6"/>
      <c r="TUQ660" s="6"/>
      <c r="TUR660" s="6"/>
      <c r="TUS660" s="6"/>
      <c r="TUT660" s="6"/>
      <c r="TUU660" s="6"/>
      <c r="TUV660" s="6"/>
      <c r="TUW660" s="6"/>
      <c r="TUX660" s="6"/>
      <c r="TUY660" s="6"/>
      <c r="TUZ660" s="6"/>
      <c r="TVA660" s="6"/>
      <c r="TVB660" s="6"/>
      <c r="TVC660" s="6"/>
      <c r="TVD660" s="6"/>
      <c r="TVE660" s="6"/>
      <c r="TVF660" s="6"/>
      <c r="TVG660" s="6"/>
      <c r="TVH660" s="6"/>
      <c r="TVI660" s="6"/>
      <c r="TVJ660" s="6"/>
      <c r="TVK660" s="6"/>
      <c r="TVL660" s="6"/>
      <c r="TVM660" s="6"/>
      <c r="TVN660" s="6"/>
      <c r="TVO660" s="6"/>
      <c r="TVP660" s="6"/>
      <c r="TVQ660" s="6"/>
      <c r="TVR660" s="6"/>
      <c r="TVS660" s="6"/>
      <c r="TVT660" s="6"/>
      <c r="TVU660" s="6"/>
      <c r="TVV660" s="6"/>
      <c r="TVW660" s="6"/>
      <c r="TVX660" s="6"/>
      <c r="TVY660" s="6"/>
      <c r="TVZ660" s="6"/>
      <c r="TWA660" s="6"/>
      <c r="TWB660" s="6"/>
      <c r="TWC660" s="6"/>
      <c r="TWD660" s="6"/>
      <c r="TWE660" s="6"/>
      <c r="TWF660" s="6"/>
      <c r="TWG660" s="6"/>
      <c r="TWH660" s="6"/>
      <c r="TWI660" s="6"/>
      <c r="TWJ660" s="6"/>
      <c r="TWK660" s="6"/>
      <c r="TWL660" s="6"/>
      <c r="TWM660" s="6"/>
      <c r="TWN660" s="6"/>
      <c r="TWO660" s="6"/>
      <c r="TWP660" s="6"/>
      <c r="TWQ660" s="6"/>
      <c r="TWR660" s="6"/>
      <c r="TWS660" s="6"/>
      <c r="TWT660" s="6"/>
      <c r="TWU660" s="6"/>
      <c r="TWV660" s="6"/>
      <c r="TWW660" s="6"/>
      <c r="TWX660" s="6"/>
      <c r="TWY660" s="6"/>
      <c r="TWZ660" s="6"/>
      <c r="TXA660" s="6"/>
      <c r="TXB660" s="6"/>
      <c r="TXC660" s="6"/>
      <c r="TXD660" s="6"/>
      <c r="TXE660" s="6"/>
      <c r="TXF660" s="6"/>
      <c r="TXG660" s="6"/>
      <c r="TXH660" s="6"/>
      <c r="TXI660" s="6"/>
      <c r="TXJ660" s="6"/>
      <c r="TXK660" s="6"/>
      <c r="TXL660" s="6"/>
      <c r="TXM660" s="6"/>
      <c r="TXN660" s="6"/>
      <c r="TXO660" s="6"/>
      <c r="TXP660" s="6"/>
      <c r="TXQ660" s="6"/>
      <c r="TXR660" s="6"/>
      <c r="TXS660" s="6"/>
      <c r="TXT660" s="6"/>
      <c r="TXU660" s="6"/>
      <c r="TXV660" s="6"/>
      <c r="TXW660" s="6"/>
      <c r="TXX660" s="6"/>
      <c r="TXY660" s="6"/>
      <c r="TXZ660" s="6"/>
      <c r="TYA660" s="6"/>
      <c r="TYB660" s="6"/>
      <c r="TYC660" s="6"/>
      <c r="TYD660" s="6"/>
      <c r="TYE660" s="6"/>
      <c r="TYF660" s="6"/>
      <c r="TYG660" s="6"/>
      <c r="TYH660" s="6"/>
      <c r="TYI660" s="6"/>
      <c r="TYJ660" s="6"/>
      <c r="TYK660" s="6"/>
      <c r="TYL660" s="6"/>
      <c r="TYM660" s="6"/>
      <c r="TYN660" s="6"/>
      <c r="TYO660" s="6"/>
      <c r="TYP660" s="6"/>
      <c r="TYQ660" s="6"/>
      <c r="TYR660" s="6"/>
      <c r="TYS660" s="6"/>
      <c r="TYT660" s="6"/>
      <c r="TYU660" s="6"/>
      <c r="TYV660" s="6"/>
      <c r="TYW660" s="6"/>
      <c r="TYX660" s="6"/>
      <c r="TYY660" s="6"/>
      <c r="TYZ660" s="6"/>
      <c r="TZA660" s="6"/>
      <c r="TZB660" s="6"/>
      <c r="TZC660" s="6"/>
      <c r="TZD660" s="6"/>
      <c r="TZE660" s="6"/>
      <c r="TZF660" s="6"/>
      <c r="TZG660" s="6"/>
      <c r="TZH660" s="6"/>
      <c r="TZI660" s="6"/>
      <c r="TZJ660" s="6"/>
      <c r="TZK660" s="6"/>
      <c r="TZL660" s="6"/>
      <c r="TZM660" s="6"/>
      <c r="TZN660" s="6"/>
      <c r="TZO660" s="6"/>
      <c r="TZP660" s="6"/>
      <c r="TZQ660" s="6"/>
      <c r="TZR660" s="6"/>
      <c r="TZS660" s="6"/>
      <c r="TZT660" s="6"/>
      <c r="TZU660" s="6"/>
      <c r="TZV660" s="6"/>
      <c r="TZW660" s="6"/>
      <c r="TZX660" s="6"/>
      <c r="TZY660" s="6"/>
      <c r="TZZ660" s="6"/>
      <c r="UAA660" s="6"/>
      <c r="UAB660" s="6"/>
      <c r="UAC660" s="6"/>
      <c r="UAD660" s="6"/>
      <c r="UAE660" s="6"/>
      <c r="UAF660" s="6"/>
      <c r="UAG660" s="6"/>
      <c r="UAH660" s="6"/>
      <c r="UAI660" s="6"/>
      <c r="UAJ660" s="6"/>
      <c r="UAK660" s="6"/>
      <c r="UAL660" s="6"/>
      <c r="UAM660" s="6"/>
      <c r="UAN660" s="6"/>
      <c r="UAO660" s="6"/>
      <c r="UAP660" s="6"/>
      <c r="UAQ660" s="6"/>
      <c r="UAR660" s="6"/>
      <c r="UAS660" s="6"/>
      <c r="UAT660" s="6"/>
      <c r="UAU660" s="6"/>
      <c r="UAV660" s="6"/>
      <c r="UAW660" s="6"/>
      <c r="UAX660" s="6"/>
      <c r="UAY660" s="6"/>
      <c r="UAZ660" s="6"/>
      <c r="UBA660" s="6"/>
      <c r="UBB660" s="6"/>
      <c r="UBC660" s="6"/>
      <c r="UBD660" s="6"/>
      <c r="UBE660" s="6"/>
      <c r="UBF660" s="6"/>
      <c r="UBG660" s="6"/>
      <c r="UBH660" s="6"/>
      <c r="UBI660" s="6"/>
      <c r="UBJ660" s="6"/>
      <c r="UBK660" s="6"/>
      <c r="UBL660" s="6"/>
      <c r="UBM660" s="6"/>
      <c r="UBN660" s="6"/>
      <c r="UBO660" s="6"/>
      <c r="UBP660" s="6"/>
      <c r="UBQ660" s="6"/>
      <c r="UBR660" s="6"/>
      <c r="UBS660" s="6"/>
      <c r="UBT660" s="6"/>
      <c r="UBU660" s="6"/>
      <c r="UBV660" s="6"/>
      <c r="UBW660" s="6"/>
      <c r="UBX660" s="6"/>
      <c r="UBY660" s="6"/>
      <c r="UBZ660" s="6"/>
      <c r="UCA660" s="6"/>
      <c r="UCB660" s="6"/>
      <c r="UCC660" s="6"/>
      <c r="UCD660" s="6"/>
      <c r="UCE660" s="6"/>
      <c r="UCF660" s="6"/>
      <c r="UCG660" s="6"/>
      <c r="UCH660" s="6"/>
      <c r="UCI660" s="6"/>
      <c r="UCJ660" s="6"/>
      <c r="UCK660" s="6"/>
      <c r="UCL660" s="6"/>
      <c r="UCM660" s="6"/>
      <c r="UCN660" s="6"/>
      <c r="UCO660" s="6"/>
      <c r="UCP660" s="6"/>
      <c r="UCQ660" s="6"/>
      <c r="UCR660" s="6"/>
      <c r="UCS660" s="6"/>
      <c r="UCT660" s="6"/>
      <c r="UCU660" s="6"/>
      <c r="UCV660" s="6"/>
      <c r="UCW660" s="6"/>
      <c r="UCX660" s="6"/>
      <c r="UCY660" s="6"/>
      <c r="UCZ660" s="6"/>
      <c r="UDA660" s="6"/>
      <c r="UDB660" s="6"/>
      <c r="UDC660" s="6"/>
      <c r="UDD660" s="6"/>
      <c r="UDE660" s="6"/>
      <c r="UDF660" s="6"/>
      <c r="UDG660" s="6"/>
      <c r="UDH660" s="6"/>
      <c r="UDI660" s="6"/>
      <c r="UDJ660" s="6"/>
      <c r="UDK660" s="6"/>
      <c r="UDL660" s="6"/>
      <c r="UDM660" s="6"/>
      <c r="UDN660" s="6"/>
      <c r="UDO660" s="6"/>
      <c r="UDP660" s="6"/>
      <c r="UDQ660" s="6"/>
      <c r="UDR660" s="6"/>
      <c r="UDS660" s="6"/>
      <c r="UDT660" s="6"/>
      <c r="UDU660" s="6"/>
      <c r="UDV660" s="6"/>
      <c r="UDW660" s="6"/>
      <c r="UDX660" s="6"/>
      <c r="UDY660" s="6"/>
      <c r="UDZ660" s="6"/>
      <c r="UEA660" s="6"/>
      <c r="UEB660" s="6"/>
      <c r="UEC660" s="6"/>
      <c r="UED660" s="6"/>
      <c r="UEE660" s="6"/>
      <c r="UEF660" s="6"/>
      <c r="UEG660" s="6"/>
      <c r="UEH660" s="6"/>
      <c r="UEI660" s="6"/>
      <c r="UEJ660" s="6"/>
      <c r="UEK660" s="6"/>
      <c r="UEL660" s="6"/>
      <c r="UEM660" s="6"/>
      <c r="UEN660" s="6"/>
      <c r="UEO660" s="6"/>
      <c r="UEP660" s="6"/>
      <c r="UEQ660" s="6"/>
      <c r="UER660" s="6"/>
      <c r="UES660" s="6"/>
      <c r="UET660" s="6"/>
      <c r="UEU660" s="6"/>
      <c r="UEV660" s="6"/>
      <c r="UEW660" s="6"/>
      <c r="UEX660" s="6"/>
      <c r="UEY660" s="6"/>
      <c r="UEZ660" s="6"/>
      <c r="UFA660" s="6"/>
      <c r="UFB660" s="6"/>
      <c r="UFC660" s="6"/>
      <c r="UFD660" s="6"/>
      <c r="UFE660" s="6"/>
      <c r="UFF660" s="6"/>
      <c r="UFG660" s="6"/>
      <c r="UFH660" s="6"/>
      <c r="UFI660" s="6"/>
      <c r="UFJ660" s="6"/>
      <c r="UFK660" s="6"/>
      <c r="UFL660" s="6"/>
      <c r="UFM660" s="6"/>
      <c r="UFN660" s="6"/>
      <c r="UFO660" s="6"/>
      <c r="UFP660" s="6"/>
      <c r="UFQ660" s="6"/>
      <c r="UFR660" s="6"/>
      <c r="UFS660" s="6"/>
      <c r="UFT660" s="6"/>
      <c r="UFU660" s="6"/>
      <c r="UFV660" s="6"/>
      <c r="UFW660" s="6"/>
      <c r="UFX660" s="6"/>
      <c r="UFY660" s="6"/>
      <c r="UFZ660" s="6"/>
      <c r="UGA660" s="6"/>
      <c r="UGB660" s="6"/>
      <c r="UGC660" s="6"/>
      <c r="UGD660" s="6"/>
      <c r="UGE660" s="6"/>
      <c r="UGF660" s="6"/>
      <c r="UGG660" s="6"/>
      <c r="UGH660" s="6"/>
      <c r="UGI660" s="6"/>
      <c r="UGJ660" s="6"/>
      <c r="UGK660" s="6"/>
      <c r="UGL660" s="6"/>
      <c r="UGM660" s="6"/>
      <c r="UGN660" s="6"/>
      <c r="UGO660" s="6"/>
      <c r="UGP660" s="6"/>
      <c r="UGQ660" s="6"/>
      <c r="UGR660" s="6"/>
      <c r="UGS660" s="6"/>
      <c r="UGT660" s="6"/>
      <c r="UGU660" s="6"/>
      <c r="UGV660" s="6"/>
      <c r="UGW660" s="6"/>
      <c r="UGX660" s="6"/>
      <c r="UGY660" s="6"/>
      <c r="UGZ660" s="6"/>
      <c r="UHA660" s="6"/>
      <c r="UHB660" s="6"/>
      <c r="UHC660" s="6"/>
      <c r="UHD660" s="6"/>
      <c r="UHE660" s="6"/>
      <c r="UHF660" s="6"/>
      <c r="UHG660" s="6"/>
      <c r="UHH660" s="6"/>
      <c r="UHI660" s="6"/>
      <c r="UHJ660" s="6"/>
      <c r="UHK660" s="6"/>
      <c r="UHL660" s="6"/>
      <c r="UHM660" s="6"/>
      <c r="UHN660" s="6"/>
      <c r="UHO660" s="6"/>
      <c r="UHP660" s="6"/>
      <c r="UHQ660" s="6"/>
      <c r="UHR660" s="6"/>
      <c r="UHS660" s="6"/>
      <c r="UHT660" s="6"/>
      <c r="UHU660" s="6"/>
      <c r="UHV660" s="6"/>
      <c r="UHW660" s="6"/>
      <c r="UHX660" s="6"/>
      <c r="UHY660" s="6"/>
      <c r="UHZ660" s="6"/>
      <c r="UIA660" s="6"/>
      <c r="UIB660" s="6"/>
      <c r="UIC660" s="6"/>
      <c r="UID660" s="6"/>
      <c r="UIE660" s="6"/>
      <c r="UIF660" s="6"/>
      <c r="UIG660" s="6"/>
      <c r="UIH660" s="6"/>
      <c r="UII660" s="6"/>
      <c r="UIJ660" s="6"/>
      <c r="UIK660" s="6"/>
      <c r="UIL660" s="6"/>
      <c r="UIM660" s="6"/>
      <c r="UIN660" s="6"/>
      <c r="UIO660" s="6"/>
      <c r="UIP660" s="6"/>
      <c r="UIQ660" s="6"/>
      <c r="UIR660" s="6"/>
      <c r="UIS660" s="6"/>
      <c r="UIT660" s="6"/>
      <c r="UIU660" s="6"/>
      <c r="UIV660" s="6"/>
      <c r="UIW660" s="6"/>
      <c r="UIX660" s="6"/>
      <c r="UIY660" s="6"/>
      <c r="UIZ660" s="6"/>
      <c r="UJA660" s="6"/>
      <c r="UJB660" s="6"/>
      <c r="UJC660" s="6"/>
      <c r="UJD660" s="6"/>
      <c r="UJE660" s="6"/>
      <c r="UJF660" s="6"/>
      <c r="UJG660" s="6"/>
      <c r="UJH660" s="6"/>
      <c r="UJI660" s="6"/>
      <c r="UJJ660" s="6"/>
      <c r="UJK660" s="6"/>
      <c r="UJL660" s="6"/>
      <c r="UJM660" s="6"/>
      <c r="UJN660" s="6"/>
      <c r="UJO660" s="6"/>
      <c r="UJP660" s="6"/>
      <c r="UJQ660" s="6"/>
      <c r="UJR660" s="6"/>
      <c r="UJS660" s="6"/>
      <c r="UJT660" s="6"/>
      <c r="UJU660" s="6"/>
      <c r="UJV660" s="6"/>
      <c r="UJW660" s="6"/>
      <c r="UJX660" s="6"/>
      <c r="UJY660" s="6"/>
      <c r="UJZ660" s="6"/>
      <c r="UKA660" s="6"/>
      <c r="UKB660" s="6"/>
      <c r="UKC660" s="6"/>
      <c r="UKD660" s="6"/>
      <c r="UKE660" s="6"/>
      <c r="UKF660" s="6"/>
      <c r="UKG660" s="6"/>
      <c r="UKH660" s="6"/>
      <c r="UKI660" s="6"/>
      <c r="UKJ660" s="6"/>
      <c r="UKK660" s="6"/>
      <c r="UKL660" s="6"/>
      <c r="UKM660" s="6"/>
      <c r="UKN660" s="6"/>
      <c r="UKO660" s="6"/>
      <c r="UKP660" s="6"/>
      <c r="UKQ660" s="6"/>
      <c r="UKR660" s="6"/>
      <c r="UKS660" s="6"/>
      <c r="UKT660" s="6"/>
      <c r="UKU660" s="6"/>
      <c r="UKV660" s="6"/>
      <c r="UKW660" s="6"/>
      <c r="UKX660" s="6"/>
      <c r="UKY660" s="6"/>
      <c r="UKZ660" s="6"/>
      <c r="ULA660" s="6"/>
      <c r="ULB660" s="6"/>
      <c r="ULC660" s="6"/>
      <c r="ULD660" s="6"/>
      <c r="ULE660" s="6"/>
      <c r="ULF660" s="6"/>
      <c r="ULG660" s="6"/>
      <c r="ULH660" s="6"/>
      <c r="ULI660" s="6"/>
      <c r="ULJ660" s="6"/>
      <c r="ULK660" s="6"/>
      <c r="ULL660" s="6"/>
      <c r="ULM660" s="6"/>
      <c r="ULN660" s="6"/>
      <c r="ULO660" s="6"/>
      <c r="ULP660" s="6"/>
      <c r="ULQ660" s="6"/>
      <c r="ULR660" s="6"/>
      <c r="ULS660" s="6"/>
      <c r="ULT660" s="6"/>
      <c r="ULU660" s="6"/>
      <c r="ULV660" s="6"/>
      <c r="ULW660" s="6"/>
      <c r="ULX660" s="6"/>
      <c r="ULY660" s="6"/>
      <c r="ULZ660" s="6"/>
      <c r="UMA660" s="6"/>
      <c r="UMB660" s="6"/>
      <c r="UMC660" s="6"/>
      <c r="UMD660" s="6"/>
      <c r="UME660" s="6"/>
      <c r="UMF660" s="6"/>
      <c r="UMG660" s="6"/>
      <c r="UMH660" s="6"/>
      <c r="UMI660" s="6"/>
      <c r="UMJ660" s="6"/>
      <c r="UMK660" s="6"/>
      <c r="UML660" s="6"/>
      <c r="UMM660" s="6"/>
      <c r="UMN660" s="6"/>
      <c r="UMO660" s="6"/>
      <c r="UMP660" s="6"/>
      <c r="UMQ660" s="6"/>
      <c r="UMR660" s="6"/>
      <c r="UMS660" s="6"/>
      <c r="UMT660" s="6"/>
      <c r="UMU660" s="6"/>
      <c r="UMV660" s="6"/>
      <c r="UMW660" s="6"/>
      <c r="UMX660" s="6"/>
      <c r="UMY660" s="6"/>
      <c r="UMZ660" s="6"/>
      <c r="UNA660" s="6"/>
      <c r="UNB660" s="6"/>
      <c r="UNC660" s="6"/>
      <c r="UND660" s="6"/>
      <c r="UNE660" s="6"/>
      <c r="UNF660" s="6"/>
      <c r="UNG660" s="6"/>
      <c r="UNH660" s="6"/>
      <c r="UNI660" s="6"/>
      <c r="UNJ660" s="6"/>
      <c r="UNK660" s="6"/>
      <c r="UNL660" s="6"/>
      <c r="UNM660" s="6"/>
      <c r="UNN660" s="6"/>
      <c r="UNO660" s="6"/>
      <c r="UNP660" s="6"/>
      <c r="UNQ660" s="6"/>
      <c r="UNR660" s="6"/>
      <c r="UNS660" s="6"/>
      <c r="UNT660" s="6"/>
      <c r="UNU660" s="6"/>
      <c r="UNV660" s="6"/>
      <c r="UNW660" s="6"/>
      <c r="UNX660" s="6"/>
      <c r="UNY660" s="6"/>
      <c r="UNZ660" s="6"/>
      <c r="UOA660" s="6"/>
      <c r="UOB660" s="6"/>
      <c r="UOC660" s="6"/>
      <c r="UOD660" s="6"/>
      <c r="UOE660" s="6"/>
      <c r="UOF660" s="6"/>
      <c r="UOG660" s="6"/>
      <c r="UOH660" s="6"/>
      <c r="UOI660" s="6"/>
      <c r="UOJ660" s="6"/>
      <c r="UOK660" s="6"/>
      <c r="UOL660" s="6"/>
      <c r="UOM660" s="6"/>
      <c r="UON660" s="6"/>
      <c r="UOO660" s="6"/>
      <c r="UOP660" s="6"/>
      <c r="UOQ660" s="6"/>
      <c r="UOR660" s="6"/>
      <c r="UOS660" s="6"/>
      <c r="UOT660" s="6"/>
      <c r="UOU660" s="6"/>
      <c r="UOV660" s="6"/>
      <c r="UOW660" s="6"/>
      <c r="UOX660" s="6"/>
      <c r="UOY660" s="6"/>
      <c r="UOZ660" s="6"/>
      <c r="UPA660" s="6"/>
      <c r="UPB660" s="6"/>
      <c r="UPC660" s="6"/>
      <c r="UPD660" s="6"/>
      <c r="UPE660" s="6"/>
      <c r="UPF660" s="6"/>
      <c r="UPG660" s="6"/>
      <c r="UPH660" s="6"/>
      <c r="UPI660" s="6"/>
      <c r="UPJ660" s="6"/>
      <c r="UPK660" s="6"/>
      <c r="UPL660" s="6"/>
      <c r="UPM660" s="6"/>
      <c r="UPN660" s="6"/>
      <c r="UPO660" s="6"/>
      <c r="UPP660" s="6"/>
      <c r="UPQ660" s="6"/>
      <c r="UPR660" s="6"/>
      <c r="UPS660" s="6"/>
      <c r="UPT660" s="6"/>
      <c r="UPU660" s="6"/>
      <c r="UPV660" s="6"/>
      <c r="UPW660" s="6"/>
      <c r="UPX660" s="6"/>
      <c r="UPY660" s="6"/>
      <c r="UPZ660" s="6"/>
      <c r="UQA660" s="6"/>
      <c r="UQB660" s="6"/>
      <c r="UQC660" s="6"/>
      <c r="UQD660" s="6"/>
      <c r="UQE660" s="6"/>
      <c r="UQF660" s="6"/>
      <c r="UQG660" s="6"/>
      <c r="UQH660" s="6"/>
      <c r="UQI660" s="6"/>
      <c r="UQJ660" s="6"/>
      <c r="UQK660" s="6"/>
      <c r="UQL660" s="6"/>
      <c r="UQM660" s="6"/>
      <c r="UQN660" s="6"/>
      <c r="UQO660" s="6"/>
      <c r="UQP660" s="6"/>
      <c r="UQQ660" s="6"/>
      <c r="UQR660" s="6"/>
      <c r="UQS660" s="6"/>
      <c r="UQT660" s="6"/>
      <c r="UQU660" s="6"/>
      <c r="UQV660" s="6"/>
      <c r="UQW660" s="6"/>
      <c r="UQX660" s="6"/>
      <c r="UQY660" s="6"/>
      <c r="UQZ660" s="6"/>
      <c r="URA660" s="6"/>
      <c r="URB660" s="6"/>
      <c r="URC660" s="6"/>
      <c r="URD660" s="6"/>
      <c r="URE660" s="6"/>
      <c r="URF660" s="6"/>
      <c r="URG660" s="6"/>
      <c r="URH660" s="6"/>
      <c r="URI660" s="6"/>
      <c r="URJ660" s="6"/>
      <c r="URK660" s="6"/>
      <c r="URL660" s="6"/>
      <c r="URM660" s="6"/>
      <c r="URN660" s="6"/>
      <c r="URO660" s="6"/>
      <c r="URP660" s="6"/>
      <c r="URQ660" s="6"/>
      <c r="URR660" s="6"/>
      <c r="URS660" s="6"/>
      <c r="URT660" s="6"/>
      <c r="URU660" s="6"/>
      <c r="URV660" s="6"/>
      <c r="URW660" s="6"/>
      <c r="URX660" s="6"/>
      <c r="URY660" s="6"/>
      <c r="URZ660" s="6"/>
      <c r="USA660" s="6"/>
      <c r="USB660" s="6"/>
      <c r="USC660" s="6"/>
      <c r="USD660" s="6"/>
      <c r="USE660" s="6"/>
      <c r="USF660" s="6"/>
      <c r="USG660" s="6"/>
      <c r="USH660" s="6"/>
      <c r="USI660" s="6"/>
      <c r="USJ660" s="6"/>
      <c r="USK660" s="6"/>
      <c r="USL660" s="6"/>
      <c r="USM660" s="6"/>
      <c r="USN660" s="6"/>
      <c r="USO660" s="6"/>
      <c r="USP660" s="6"/>
      <c r="USQ660" s="6"/>
      <c r="USR660" s="6"/>
      <c r="USS660" s="6"/>
      <c r="UST660" s="6"/>
      <c r="USU660" s="6"/>
      <c r="USV660" s="6"/>
      <c r="USW660" s="6"/>
      <c r="USX660" s="6"/>
      <c r="USY660" s="6"/>
      <c r="USZ660" s="6"/>
      <c r="UTA660" s="6"/>
      <c r="UTB660" s="6"/>
      <c r="UTC660" s="6"/>
      <c r="UTD660" s="6"/>
      <c r="UTE660" s="6"/>
      <c r="UTF660" s="6"/>
      <c r="UTG660" s="6"/>
      <c r="UTH660" s="6"/>
      <c r="UTI660" s="6"/>
      <c r="UTJ660" s="6"/>
      <c r="UTK660" s="6"/>
      <c r="UTL660" s="6"/>
      <c r="UTM660" s="6"/>
      <c r="UTN660" s="6"/>
      <c r="UTO660" s="6"/>
      <c r="UTP660" s="6"/>
      <c r="UTQ660" s="6"/>
      <c r="UTR660" s="6"/>
      <c r="UTS660" s="6"/>
      <c r="UTT660" s="6"/>
      <c r="UTU660" s="6"/>
      <c r="UTV660" s="6"/>
      <c r="UTW660" s="6"/>
      <c r="UTX660" s="6"/>
      <c r="UTY660" s="6"/>
      <c r="UTZ660" s="6"/>
      <c r="UUA660" s="6"/>
      <c r="UUB660" s="6"/>
      <c r="UUC660" s="6"/>
      <c r="UUD660" s="6"/>
      <c r="UUE660" s="6"/>
      <c r="UUF660" s="6"/>
      <c r="UUG660" s="6"/>
      <c r="UUH660" s="6"/>
      <c r="UUI660" s="6"/>
      <c r="UUJ660" s="6"/>
      <c r="UUK660" s="6"/>
      <c r="UUL660" s="6"/>
      <c r="UUM660" s="6"/>
      <c r="UUN660" s="6"/>
      <c r="UUO660" s="6"/>
      <c r="UUP660" s="6"/>
      <c r="UUQ660" s="6"/>
      <c r="UUR660" s="6"/>
      <c r="UUS660" s="6"/>
      <c r="UUT660" s="6"/>
      <c r="UUU660" s="6"/>
      <c r="UUV660" s="6"/>
      <c r="UUW660" s="6"/>
      <c r="UUX660" s="6"/>
      <c r="UUY660" s="6"/>
      <c r="UUZ660" s="6"/>
      <c r="UVA660" s="6"/>
      <c r="UVB660" s="6"/>
      <c r="UVC660" s="6"/>
      <c r="UVD660" s="6"/>
      <c r="UVE660" s="6"/>
      <c r="UVF660" s="6"/>
      <c r="UVG660" s="6"/>
      <c r="UVH660" s="6"/>
      <c r="UVI660" s="6"/>
      <c r="UVJ660" s="6"/>
      <c r="UVK660" s="6"/>
      <c r="UVL660" s="6"/>
      <c r="UVM660" s="6"/>
      <c r="UVN660" s="6"/>
      <c r="UVO660" s="6"/>
      <c r="UVP660" s="6"/>
      <c r="UVQ660" s="6"/>
      <c r="UVR660" s="6"/>
      <c r="UVS660" s="6"/>
      <c r="UVT660" s="6"/>
      <c r="UVU660" s="6"/>
      <c r="UVV660" s="6"/>
      <c r="UVW660" s="6"/>
      <c r="UVX660" s="6"/>
      <c r="UVY660" s="6"/>
      <c r="UVZ660" s="6"/>
      <c r="UWA660" s="6"/>
      <c r="UWB660" s="6"/>
      <c r="UWC660" s="6"/>
      <c r="UWD660" s="6"/>
      <c r="UWE660" s="6"/>
      <c r="UWF660" s="6"/>
      <c r="UWG660" s="6"/>
      <c r="UWH660" s="6"/>
      <c r="UWI660" s="6"/>
      <c r="UWJ660" s="6"/>
      <c r="UWK660" s="6"/>
      <c r="UWL660" s="6"/>
      <c r="UWM660" s="6"/>
      <c r="UWN660" s="6"/>
      <c r="UWO660" s="6"/>
      <c r="UWP660" s="6"/>
      <c r="UWQ660" s="6"/>
      <c r="UWR660" s="6"/>
      <c r="UWS660" s="6"/>
      <c r="UWT660" s="6"/>
      <c r="UWU660" s="6"/>
      <c r="UWV660" s="6"/>
      <c r="UWW660" s="6"/>
      <c r="UWX660" s="6"/>
      <c r="UWY660" s="6"/>
      <c r="UWZ660" s="6"/>
      <c r="UXA660" s="6"/>
      <c r="UXB660" s="6"/>
      <c r="UXC660" s="6"/>
      <c r="UXD660" s="6"/>
      <c r="UXE660" s="6"/>
      <c r="UXF660" s="6"/>
      <c r="UXG660" s="6"/>
      <c r="UXH660" s="6"/>
      <c r="UXI660" s="6"/>
      <c r="UXJ660" s="6"/>
      <c r="UXK660" s="6"/>
      <c r="UXL660" s="6"/>
      <c r="UXM660" s="6"/>
      <c r="UXN660" s="6"/>
      <c r="UXO660" s="6"/>
      <c r="UXP660" s="6"/>
      <c r="UXQ660" s="6"/>
      <c r="UXR660" s="6"/>
      <c r="UXS660" s="6"/>
      <c r="UXT660" s="6"/>
      <c r="UXU660" s="6"/>
      <c r="UXV660" s="6"/>
      <c r="UXW660" s="6"/>
      <c r="UXX660" s="6"/>
      <c r="UXY660" s="6"/>
      <c r="UXZ660" s="6"/>
      <c r="UYA660" s="6"/>
      <c r="UYB660" s="6"/>
      <c r="UYC660" s="6"/>
      <c r="UYD660" s="6"/>
      <c r="UYE660" s="6"/>
      <c r="UYF660" s="6"/>
      <c r="UYG660" s="6"/>
      <c r="UYH660" s="6"/>
      <c r="UYI660" s="6"/>
      <c r="UYJ660" s="6"/>
      <c r="UYK660" s="6"/>
      <c r="UYL660" s="6"/>
      <c r="UYM660" s="6"/>
      <c r="UYN660" s="6"/>
      <c r="UYO660" s="6"/>
      <c r="UYP660" s="6"/>
      <c r="UYQ660" s="6"/>
      <c r="UYR660" s="6"/>
      <c r="UYS660" s="6"/>
      <c r="UYT660" s="6"/>
      <c r="UYU660" s="6"/>
      <c r="UYV660" s="6"/>
      <c r="UYW660" s="6"/>
      <c r="UYX660" s="6"/>
      <c r="UYY660" s="6"/>
      <c r="UYZ660" s="6"/>
      <c r="UZA660" s="6"/>
      <c r="UZB660" s="6"/>
      <c r="UZC660" s="6"/>
      <c r="UZD660" s="6"/>
      <c r="UZE660" s="6"/>
      <c r="UZF660" s="6"/>
      <c r="UZG660" s="6"/>
      <c r="UZH660" s="6"/>
      <c r="UZI660" s="6"/>
      <c r="UZJ660" s="6"/>
      <c r="UZK660" s="6"/>
      <c r="UZL660" s="6"/>
      <c r="UZM660" s="6"/>
      <c r="UZN660" s="6"/>
      <c r="UZO660" s="6"/>
      <c r="UZP660" s="6"/>
      <c r="UZQ660" s="6"/>
      <c r="UZR660" s="6"/>
      <c r="UZS660" s="6"/>
      <c r="UZT660" s="6"/>
      <c r="UZU660" s="6"/>
      <c r="UZV660" s="6"/>
      <c r="UZW660" s="6"/>
      <c r="UZX660" s="6"/>
      <c r="UZY660" s="6"/>
      <c r="UZZ660" s="6"/>
      <c r="VAA660" s="6"/>
      <c r="VAB660" s="6"/>
      <c r="VAC660" s="6"/>
      <c r="VAD660" s="6"/>
      <c r="VAE660" s="6"/>
      <c r="VAF660" s="6"/>
      <c r="VAG660" s="6"/>
      <c r="VAH660" s="6"/>
      <c r="VAI660" s="6"/>
      <c r="VAJ660" s="6"/>
      <c r="VAK660" s="6"/>
      <c r="VAL660" s="6"/>
      <c r="VAM660" s="6"/>
      <c r="VAN660" s="6"/>
      <c r="VAO660" s="6"/>
      <c r="VAP660" s="6"/>
      <c r="VAQ660" s="6"/>
      <c r="VAR660" s="6"/>
      <c r="VAS660" s="6"/>
      <c r="VAT660" s="6"/>
      <c r="VAU660" s="6"/>
      <c r="VAV660" s="6"/>
      <c r="VAW660" s="6"/>
      <c r="VAX660" s="6"/>
      <c r="VAY660" s="6"/>
      <c r="VAZ660" s="6"/>
      <c r="VBA660" s="6"/>
      <c r="VBB660" s="6"/>
      <c r="VBC660" s="6"/>
      <c r="VBD660" s="6"/>
      <c r="VBE660" s="6"/>
      <c r="VBF660" s="6"/>
      <c r="VBG660" s="6"/>
      <c r="VBH660" s="6"/>
      <c r="VBI660" s="6"/>
      <c r="VBJ660" s="6"/>
      <c r="VBK660" s="6"/>
      <c r="VBL660" s="6"/>
      <c r="VBM660" s="6"/>
      <c r="VBN660" s="6"/>
      <c r="VBO660" s="6"/>
      <c r="VBP660" s="6"/>
      <c r="VBQ660" s="6"/>
      <c r="VBR660" s="6"/>
      <c r="VBS660" s="6"/>
      <c r="VBT660" s="6"/>
      <c r="VBU660" s="6"/>
      <c r="VBV660" s="6"/>
      <c r="VBW660" s="6"/>
      <c r="VBX660" s="6"/>
      <c r="VBY660" s="6"/>
      <c r="VBZ660" s="6"/>
      <c r="VCA660" s="6"/>
      <c r="VCB660" s="6"/>
      <c r="VCC660" s="6"/>
      <c r="VCD660" s="6"/>
      <c r="VCE660" s="6"/>
      <c r="VCF660" s="6"/>
      <c r="VCG660" s="6"/>
      <c r="VCH660" s="6"/>
      <c r="VCI660" s="6"/>
      <c r="VCJ660" s="6"/>
      <c r="VCK660" s="6"/>
      <c r="VCL660" s="6"/>
      <c r="VCM660" s="6"/>
      <c r="VCN660" s="6"/>
      <c r="VCO660" s="6"/>
      <c r="VCP660" s="6"/>
      <c r="VCQ660" s="6"/>
      <c r="VCR660" s="6"/>
      <c r="VCS660" s="6"/>
      <c r="VCT660" s="6"/>
      <c r="VCU660" s="6"/>
      <c r="VCV660" s="6"/>
      <c r="VCW660" s="6"/>
      <c r="VCX660" s="6"/>
      <c r="VCY660" s="6"/>
      <c r="VCZ660" s="6"/>
      <c r="VDA660" s="6"/>
      <c r="VDB660" s="6"/>
      <c r="VDC660" s="6"/>
      <c r="VDD660" s="6"/>
      <c r="VDE660" s="6"/>
      <c r="VDF660" s="6"/>
      <c r="VDG660" s="6"/>
      <c r="VDH660" s="6"/>
      <c r="VDI660" s="6"/>
      <c r="VDJ660" s="6"/>
      <c r="VDK660" s="6"/>
      <c r="VDL660" s="6"/>
      <c r="VDM660" s="6"/>
      <c r="VDN660" s="6"/>
      <c r="VDO660" s="6"/>
      <c r="VDP660" s="6"/>
      <c r="VDQ660" s="6"/>
      <c r="VDR660" s="6"/>
      <c r="VDS660" s="6"/>
      <c r="VDT660" s="6"/>
      <c r="VDU660" s="6"/>
      <c r="VDV660" s="6"/>
      <c r="VDW660" s="6"/>
      <c r="VDX660" s="6"/>
      <c r="VDY660" s="6"/>
      <c r="VDZ660" s="6"/>
      <c r="VEA660" s="6"/>
      <c r="VEB660" s="6"/>
      <c r="VEC660" s="6"/>
      <c r="VED660" s="6"/>
      <c r="VEE660" s="6"/>
      <c r="VEF660" s="6"/>
      <c r="VEG660" s="6"/>
      <c r="VEH660" s="6"/>
      <c r="VEI660" s="6"/>
      <c r="VEJ660" s="6"/>
      <c r="VEK660" s="6"/>
      <c r="VEL660" s="6"/>
      <c r="VEM660" s="6"/>
      <c r="VEN660" s="6"/>
      <c r="VEO660" s="6"/>
      <c r="VEP660" s="6"/>
      <c r="VEQ660" s="6"/>
      <c r="VER660" s="6"/>
      <c r="VES660" s="6"/>
      <c r="VET660" s="6"/>
      <c r="VEU660" s="6"/>
      <c r="VEV660" s="6"/>
      <c r="VEW660" s="6"/>
      <c r="VEX660" s="6"/>
      <c r="VEY660" s="6"/>
      <c r="VEZ660" s="6"/>
      <c r="VFA660" s="6"/>
      <c r="VFB660" s="6"/>
      <c r="VFC660" s="6"/>
      <c r="VFD660" s="6"/>
      <c r="VFE660" s="6"/>
      <c r="VFF660" s="6"/>
      <c r="VFG660" s="6"/>
      <c r="VFH660" s="6"/>
      <c r="VFI660" s="6"/>
      <c r="VFJ660" s="6"/>
      <c r="VFK660" s="6"/>
      <c r="VFL660" s="6"/>
      <c r="VFM660" s="6"/>
      <c r="VFN660" s="6"/>
      <c r="VFO660" s="6"/>
      <c r="VFP660" s="6"/>
      <c r="VFQ660" s="6"/>
      <c r="VFR660" s="6"/>
      <c r="VFS660" s="6"/>
      <c r="VFT660" s="6"/>
      <c r="VFU660" s="6"/>
      <c r="VFV660" s="6"/>
      <c r="VFW660" s="6"/>
      <c r="VFX660" s="6"/>
      <c r="VFY660" s="6"/>
      <c r="VFZ660" s="6"/>
      <c r="VGA660" s="6"/>
      <c r="VGB660" s="6"/>
      <c r="VGC660" s="6"/>
      <c r="VGD660" s="6"/>
      <c r="VGE660" s="6"/>
      <c r="VGF660" s="6"/>
      <c r="VGG660" s="6"/>
      <c r="VGH660" s="6"/>
      <c r="VGI660" s="6"/>
      <c r="VGJ660" s="6"/>
      <c r="VGK660" s="6"/>
      <c r="VGL660" s="6"/>
      <c r="VGM660" s="6"/>
      <c r="VGN660" s="6"/>
      <c r="VGO660" s="6"/>
      <c r="VGP660" s="6"/>
      <c r="VGQ660" s="6"/>
      <c r="VGR660" s="6"/>
      <c r="VGS660" s="6"/>
      <c r="VGT660" s="6"/>
      <c r="VGU660" s="6"/>
      <c r="VGV660" s="6"/>
      <c r="VGW660" s="6"/>
      <c r="VGX660" s="6"/>
      <c r="VGY660" s="6"/>
      <c r="VGZ660" s="6"/>
      <c r="VHA660" s="6"/>
      <c r="VHB660" s="6"/>
      <c r="VHC660" s="6"/>
      <c r="VHD660" s="6"/>
      <c r="VHE660" s="6"/>
      <c r="VHF660" s="6"/>
      <c r="VHG660" s="6"/>
      <c r="VHH660" s="6"/>
      <c r="VHI660" s="6"/>
      <c r="VHJ660" s="6"/>
      <c r="VHK660" s="6"/>
      <c r="VHL660" s="6"/>
      <c r="VHM660" s="6"/>
      <c r="VHN660" s="6"/>
      <c r="VHO660" s="6"/>
      <c r="VHP660" s="6"/>
      <c r="VHQ660" s="6"/>
      <c r="VHR660" s="6"/>
      <c r="VHS660" s="6"/>
      <c r="VHT660" s="6"/>
      <c r="VHU660" s="6"/>
      <c r="VHV660" s="6"/>
      <c r="VHW660" s="6"/>
      <c r="VHX660" s="6"/>
      <c r="VHY660" s="6"/>
      <c r="VHZ660" s="6"/>
      <c r="VIA660" s="6"/>
      <c r="VIB660" s="6"/>
      <c r="VIC660" s="6"/>
      <c r="VID660" s="6"/>
      <c r="VIE660" s="6"/>
      <c r="VIF660" s="6"/>
      <c r="VIG660" s="6"/>
      <c r="VIH660" s="6"/>
      <c r="VII660" s="6"/>
      <c r="VIJ660" s="6"/>
      <c r="VIK660" s="6"/>
      <c r="VIL660" s="6"/>
      <c r="VIM660" s="6"/>
      <c r="VIN660" s="6"/>
      <c r="VIO660" s="6"/>
      <c r="VIP660" s="6"/>
      <c r="VIQ660" s="6"/>
      <c r="VIR660" s="6"/>
      <c r="VIS660" s="6"/>
      <c r="VIT660" s="6"/>
      <c r="VIU660" s="6"/>
      <c r="VIV660" s="6"/>
      <c r="VIW660" s="6"/>
      <c r="VIX660" s="6"/>
      <c r="VIY660" s="6"/>
      <c r="VIZ660" s="6"/>
      <c r="VJA660" s="6"/>
      <c r="VJB660" s="6"/>
      <c r="VJC660" s="6"/>
      <c r="VJD660" s="6"/>
      <c r="VJE660" s="6"/>
      <c r="VJF660" s="6"/>
      <c r="VJG660" s="6"/>
      <c r="VJH660" s="6"/>
      <c r="VJI660" s="6"/>
      <c r="VJJ660" s="6"/>
      <c r="VJK660" s="6"/>
      <c r="VJL660" s="6"/>
      <c r="VJM660" s="6"/>
      <c r="VJN660" s="6"/>
      <c r="VJO660" s="6"/>
      <c r="VJP660" s="6"/>
      <c r="VJQ660" s="6"/>
      <c r="VJR660" s="6"/>
      <c r="VJS660" s="6"/>
      <c r="VJT660" s="6"/>
      <c r="VJU660" s="6"/>
      <c r="VJV660" s="6"/>
      <c r="VJW660" s="6"/>
      <c r="VJX660" s="6"/>
      <c r="VJY660" s="6"/>
      <c r="VJZ660" s="6"/>
      <c r="VKA660" s="6"/>
      <c r="VKB660" s="6"/>
      <c r="VKC660" s="6"/>
      <c r="VKD660" s="6"/>
      <c r="VKE660" s="6"/>
      <c r="VKF660" s="6"/>
      <c r="VKG660" s="6"/>
      <c r="VKH660" s="6"/>
      <c r="VKI660" s="6"/>
      <c r="VKJ660" s="6"/>
      <c r="VKK660" s="6"/>
      <c r="VKL660" s="6"/>
      <c r="VKM660" s="6"/>
      <c r="VKN660" s="6"/>
      <c r="VKO660" s="6"/>
      <c r="VKP660" s="6"/>
      <c r="VKQ660" s="6"/>
      <c r="VKR660" s="6"/>
      <c r="VKS660" s="6"/>
      <c r="VKT660" s="6"/>
      <c r="VKU660" s="6"/>
      <c r="VKV660" s="6"/>
      <c r="VKW660" s="6"/>
      <c r="VKX660" s="6"/>
      <c r="VKY660" s="6"/>
      <c r="VKZ660" s="6"/>
      <c r="VLA660" s="6"/>
      <c r="VLB660" s="6"/>
      <c r="VLC660" s="6"/>
      <c r="VLD660" s="6"/>
      <c r="VLE660" s="6"/>
      <c r="VLF660" s="6"/>
      <c r="VLG660" s="6"/>
      <c r="VLH660" s="6"/>
      <c r="VLI660" s="6"/>
      <c r="VLJ660" s="6"/>
      <c r="VLK660" s="6"/>
      <c r="VLL660" s="6"/>
      <c r="VLM660" s="6"/>
      <c r="VLN660" s="6"/>
      <c r="VLO660" s="6"/>
      <c r="VLP660" s="6"/>
      <c r="VLQ660" s="6"/>
      <c r="VLR660" s="6"/>
      <c r="VLS660" s="6"/>
      <c r="VLT660" s="6"/>
      <c r="VLU660" s="6"/>
      <c r="VLV660" s="6"/>
      <c r="VLW660" s="6"/>
      <c r="VLX660" s="6"/>
      <c r="VLY660" s="6"/>
      <c r="VLZ660" s="6"/>
      <c r="VMA660" s="6"/>
      <c r="VMB660" s="6"/>
      <c r="VMC660" s="6"/>
      <c r="VMD660" s="6"/>
      <c r="VME660" s="6"/>
      <c r="VMF660" s="6"/>
      <c r="VMG660" s="6"/>
      <c r="VMH660" s="6"/>
      <c r="VMI660" s="6"/>
      <c r="VMJ660" s="6"/>
      <c r="VMK660" s="6"/>
      <c r="VML660" s="6"/>
      <c r="VMM660" s="6"/>
      <c r="VMN660" s="6"/>
      <c r="VMO660" s="6"/>
      <c r="VMP660" s="6"/>
      <c r="VMQ660" s="6"/>
      <c r="VMR660" s="6"/>
      <c r="VMS660" s="6"/>
      <c r="VMT660" s="6"/>
      <c r="VMU660" s="6"/>
      <c r="VMV660" s="6"/>
      <c r="VMW660" s="6"/>
      <c r="VMX660" s="6"/>
      <c r="VMY660" s="6"/>
      <c r="VMZ660" s="6"/>
      <c r="VNA660" s="6"/>
      <c r="VNB660" s="6"/>
      <c r="VNC660" s="6"/>
      <c r="VND660" s="6"/>
      <c r="VNE660" s="6"/>
      <c r="VNF660" s="6"/>
      <c r="VNG660" s="6"/>
      <c r="VNH660" s="6"/>
      <c r="VNI660" s="6"/>
      <c r="VNJ660" s="6"/>
      <c r="VNK660" s="6"/>
      <c r="VNL660" s="6"/>
      <c r="VNM660" s="6"/>
      <c r="VNN660" s="6"/>
      <c r="VNO660" s="6"/>
      <c r="VNP660" s="6"/>
      <c r="VNQ660" s="6"/>
      <c r="VNR660" s="6"/>
      <c r="VNS660" s="6"/>
      <c r="VNT660" s="6"/>
      <c r="VNU660" s="6"/>
      <c r="VNV660" s="6"/>
      <c r="VNW660" s="6"/>
      <c r="VNX660" s="6"/>
      <c r="VNY660" s="6"/>
      <c r="VNZ660" s="6"/>
      <c r="VOA660" s="6"/>
      <c r="VOB660" s="6"/>
      <c r="VOC660" s="6"/>
      <c r="VOD660" s="6"/>
      <c r="VOE660" s="6"/>
      <c r="VOF660" s="6"/>
      <c r="VOG660" s="6"/>
      <c r="VOH660" s="6"/>
      <c r="VOI660" s="6"/>
      <c r="VOJ660" s="6"/>
      <c r="VOK660" s="6"/>
      <c r="VOL660" s="6"/>
      <c r="VOM660" s="6"/>
      <c r="VON660" s="6"/>
      <c r="VOO660" s="6"/>
      <c r="VOP660" s="6"/>
      <c r="VOQ660" s="6"/>
      <c r="VOR660" s="6"/>
      <c r="VOS660" s="6"/>
      <c r="VOT660" s="6"/>
      <c r="VOU660" s="6"/>
      <c r="VOV660" s="6"/>
      <c r="VOW660" s="6"/>
      <c r="VOX660" s="6"/>
      <c r="VOY660" s="6"/>
      <c r="VOZ660" s="6"/>
      <c r="VPA660" s="6"/>
      <c r="VPB660" s="6"/>
      <c r="VPC660" s="6"/>
      <c r="VPD660" s="6"/>
      <c r="VPE660" s="6"/>
      <c r="VPF660" s="6"/>
      <c r="VPG660" s="6"/>
      <c r="VPH660" s="6"/>
      <c r="VPI660" s="6"/>
      <c r="VPJ660" s="6"/>
      <c r="VPK660" s="6"/>
      <c r="VPL660" s="6"/>
      <c r="VPM660" s="6"/>
      <c r="VPN660" s="6"/>
      <c r="VPO660" s="6"/>
      <c r="VPP660" s="6"/>
      <c r="VPQ660" s="6"/>
      <c r="VPR660" s="6"/>
      <c r="VPS660" s="6"/>
      <c r="VPT660" s="6"/>
      <c r="VPU660" s="6"/>
      <c r="VPV660" s="6"/>
      <c r="VPW660" s="6"/>
      <c r="VPX660" s="6"/>
      <c r="VPY660" s="6"/>
      <c r="VPZ660" s="6"/>
      <c r="VQA660" s="6"/>
      <c r="VQB660" s="6"/>
      <c r="VQC660" s="6"/>
      <c r="VQD660" s="6"/>
      <c r="VQE660" s="6"/>
      <c r="VQF660" s="6"/>
      <c r="VQG660" s="6"/>
      <c r="VQH660" s="6"/>
      <c r="VQI660" s="6"/>
      <c r="VQJ660" s="6"/>
      <c r="VQK660" s="6"/>
      <c r="VQL660" s="6"/>
      <c r="VQM660" s="6"/>
      <c r="VQN660" s="6"/>
      <c r="VQO660" s="6"/>
      <c r="VQP660" s="6"/>
      <c r="VQQ660" s="6"/>
      <c r="VQR660" s="6"/>
      <c r="VQS660" s="6"/>
      <c r="VQT660" s="6"/>
      <c r="VQU660" s="6"/>
      <c r="VQV660" s="6"/>
      <c r="VQW660" s="6"/>
      <c r="VQX660" s="6"/>
      <c r="VQY660" s="6"/>
      <c r="VQZ660" s="6"/>
      <c r="VRA660" s="6"/>
      <c r="VRB660" s="6"/>
      <c r="VRC660" s="6"/>
      <c r="VRD660" s="6"/>
      <c r="VRE660" s="6"/>
      <c r="VRF660" s="6"/>
      <c r="VRG660" s="6"/>
      <c r="VRH660" s="6"/>
      <c r="VRI660" s="6"/>
      <c r="VRJ660" s="6"/>
      <c r="VRK660" s="6"/>
      <c r="VRL660" s="6"/>
      <c r="VRM660" s="6"/>
      <c r="VRN660" s="6"/>
      <c r="VRO660" s="6"/>
      <c r="VRP660" s="6"/>
      <c r="VRQ660" s="6"/>
      <c r="VRR660" s="6"/>
      <c r="VRS660" s="6"/>
      <c r="VRT660" s="6"/>
      <c r="VRU660" s="6"/>
      <c r="VRV660" s="6"/>
      <c r="VRW660" s="6"/>
      <c r="VRX660" s="6"/>
      <c r="VRY660" s="6"/>
      <c r="VRZ660" s="6"/>
      <c r="VSA660" s="6"/>
      <c r="VSB660" s="6"/>
      <c r="VSC660" s="6"/>
      <c r="VSD660" s="6"/>
      <c r="VSE660" s="6"/>
      <c r="VSF660" s="6"/>
      <c r="VSG660" s="6"/>
      <c r="VSH660" s="6"/>
      <c r="VSI660" s="6"/>
      <c r="VSJ660" s="6"/>
      <c r="VSK660" s="6"/>
      <c r="VSL660" s="6"/>
      <c r="VSM660" s="6"/>
      <c r="VSN660" s="6"/>
      <c r="VSO660" s="6"/>
      <c r="VSP660" s="6"/>
      <c r="VSQ660" s="6"/>
      <c r="VSR660" s="6"/>
      <c r="VSS660" s="6"/>
      <c r="VST660" s="6"/>
      <c r="VSU660" s="6"/>
      <c r="VSV660" s="6"/>
      <c r="VSW660" s="6"/>
      <c r="VSX660" s="6"/>
      <c r="VSY660" s="6"/>
      <c r="VSZ660" s="6"/>
      <c r="VTA660" s="6"/>
      <c r="VTB660" s="6"/>
      <c r="VTC660" s="6"/>
      <c r="VTD660" s="6"/>
      <c r="VTE660" s="6"/>
      <c r="VTF660" s="6"/>
      <c r="VTG660" s="6"/>
      <c r="VTH660" s="6"/>
      <c r="VTI660" s="6"/>
      <c r="VTJ660" s="6"/>
      <c r="VTK660" s="6"/>
      <c r="VTL660" s="6"/>
      <c r="VTM660" s="6"/>
      <c r="VTN660" s="6"/>
      <c r="VTO660" s="6"/>
      <c r="VTP660" s="6"/>
      <c r="VTQ660" s="6"/>
      <c r="VTR660" s="6"/>
      <c r="VTS660" s="6"/>
      <c r="VTT660" s="6"/>
      <c r="VTU660" s="6"/>
      <c r="VTV660" s="6"/>
      <c r="VTW660" s="6"/>
      <c r="VTX660" s="6"/>
      <c r="VTY660" s="6"/>
      <c r="VTZ660" s="6"/>
      <c r="VUA660" s="6"/>
      <c r="VUB660" s="6"/>
      <c r="VUC660" s="6"/>
      <c r="VUD660" s="6"/>
      <c r="VUE660" s="6"/>
      <c r="VUF660" s="6"/>
      <c r="VUG660" s="6"/>
      <c r="VUH660" s="6"/>
      <c r="VUI660" s="6"/>
      <c r="VUJ660" s="6"/>
      <c r="VUK660" s="6"/>
      <c r="VUL660" s="6"/>
      <c r="VUM660" s="6"/>
      <c r="VUN660" s="6"/>
      <c r="VUO660" s="6"/>
      <c r="VUP660" s="6"/>
      <c r="VUQ660" s="6"/>
      <c r="VUR660" s="6"/>
      <c r="VUS660" s="6"/>
      <c r="VUT660" s="6"/>
      <c r="VUU660" s="6"/>
      <c r="VUV660" s="6"/>
      <c r="VUW660" s="6"/>
      <c r="VUX660" s="6"/>
      <c r="VUY660" s="6"/>
      <c r="VUZ660" s="6"/>
      <c r="VVA660" s="6"/>
      <c r="VVB660" s="6"/>
      <c r="VVC660" s="6"/>
      <c r="VVD660" s="6"/>
      <c r="VVE660" s="6"/>
      <c r="VVF660" s="6"/>
      <c r="VVG660" s="6"/>
      <c r="VVH660" s="6"/>
      <c r="VVI660" s="6"/>
      <c r="VVJ660" s="6"/>
      <c r="VVK660" s="6"/>
      <c r="VVL660" s="6"/>
      <c r="VVM660" s="6"/>
      <c r="VVN660" s="6"/>
      <c r="VVO660" s="6"/>
      <c r="VVP660" s="6"/>
      <c r="VVQ660" s="6"/>
      <c r="VVR660" s="6"/>
      <c r="VVS660" s="6"/>
      <c r="VVT660" s="6"/>
      <c r="VVU660" s="6"/>
      <c r="VVV660" s="6"/>
      <c r="VVW660" s="6"/>
      <c r="VVX660" s="6"/>
      <c r="VVY660" s="6"/>
      <c r="VVZ660" s="6"/>
      <c r="VWA660" s="6"/>
      <c r="VWB660" s="6"/>
      <c r="VWC660" s="6"/>
      <c r="VWD660" s="6"/>
      <c r="VWE660" s="6"/>
      <c r="VWF660" s="6"/>
      <c r="VWG660" s="6"/>
      <c r="VWH660" s="6"/>
      <c r="VWI660" s="6"/>
      <c r="VWJ660" s="6"/>
      <c r="VWK660" s="6"/>
      <c r="VWL660" s="6"/>
      <c r="VWM660" s="6"/>
      <c r="VWN660" s="6"/>
      <c r="VWO660" s="6"/>
      <c r="VWP660" s="6"/>
      <c r="VWQ660" s="6"/>
      <c r="VWR660" s="6"/>
      <c r="VWS660" s="6"/>
      <c r="VWT660" s="6"/>
      <c r="VWU660" s="6"/>
      <c r="VWV660" s="6"/>
      <c r="VWW660" s="6"/>
      <c r="VWX660" s="6"/>
      <c r="VWY660" s="6"/>
      <c r="VWZ660" s="6"/>
      <c r="VXA660" s="6"/>
      <c r="VXB660" s="6"/>
      <c r="VXC660" s="6"/>
      <c r="VXD660" s="6"/>
      <c r="VXE660" s="6"/>
      <c r="VXF660" s="6"/>
      <c r="VXG660" s="6"/>
      <c r="VXH660" s="6"/>
      <c r="VXI660" s="6"/>
      <c r="VXJ660" s="6"/>
      <c r="VXK660" s="6"/>
      <c r="VXL660" s="6"/>
      <c r="VXM660" s="6"/>
      <c r="VXN660" s="6"/>
      <c r="VXO660" s="6"/>
      <c r="VXP660" s="6"/>
      <c r="VXQ660" s="6"/>
      <c r="VXR660" s="6"/>
      <c r="VXS660" s="6"/>
      <c r="VXT660" s="6"/>
      <c r="VXU660" s="6"/>
      <c r="VXV660" s="6"/>
      <c r="VXW660" s="6"/>
      <c r="VXX660" s="6"/>
      <c r="VXY660" s="6"/>
      <c r="VXZ660" s="6"/>
      <c r="VYA660" s="6"/>
      <c r="VYB660" s="6"/>
      <c r="VYC660" s="6"/>
      <c r="VYD660" s="6"/>
      <c r="VYE660" s="6"/>
      <c r="VYF660" s="6"/>
      <c r="VYG660" s="6"/>
      <c r="VYH660" s="6"/>
      <c r="VYI660" s="6"/>
      <c r="VYJ660" s="6"/>
      <c r="VYK660" s="6"/>
      <c r="VYL660" s="6"/>
      <c r="VYM660" s="6"/>
      <c r="VYN660" s="6"/>
      <c r="VYO660" s="6"/>
      <c r="VYP660" s="6"/>
      <c r="VYQ660" s="6"/>
      <c r="VYR660" s="6"/>
      <c r="VYS660" s="6"/>
      <c r="VYT660" s="6"/>
      <c r="VYU660" s="6"/>
      <c r="VYV660" s="6"/>
      <c r="VYW660" s="6"/>
      <c r="VYX660" s="6"/>
      <c r="VYY660" s="6"/>
      <c r="VYZ660" s="6"/>
      <c r="VZA660" s="6"/>
      <c r="VZB660" s="6"/>
      <c r="VZC660" s="6"/>
      <c r="VZD660" s="6"/>
      <c r="VZE660" s="6"/>
      <c r="VZF660" s="6"/>
      <c r="VZG660" s="6"/>
      <c r="VZH660" s="6"/>
      <c r="VZI660" s="6"/>
      <c r="VZJ660" s="6"/>
      <c r="VZK660" s="6"/>
      <c r="VZL660" s="6"/>
      <c r="VZM660" s="6"/>
      <c r="VZN660" s="6"/>
      <c r="VZO660" s="6"/>
      <c r="VZP660" s="6"/>
      <c r="VZQ660" s="6"/>
      <c r="VZR660" s="6"/>
      <c r="VZS660" s="6"/>
      <c r="VZT660" s="6"/>
      <c r="VZU660" s="6"/>
      <c r="VZV660" s="6"/>
      <c r="VZW660" s="6"/>
      <c r="VZX660" s="6"/>
      <c r="VZY660" s="6"/>
      <c r="VZZ660" s="6"/>
      <c r="WAA660" s="6"/>
      <c r="WAB660" s="6"/>
      <c r="WAC660" s="6"/>
      <c r="WAD660" s="6"/>
      <c r="WAE660" s="6"/>
      <c r="WAF660" s="6"/>
      <c r="WAG660" s="6"/>
      <c r="WAH660" s="6"/>
      <c r="WAI660" s="6"/>
      <c r="WAJ660" s="6"/>
      <c r="WAK660" s="6"/>
      <c r="WAL660" s="6"/>
      <c r="WAM660" s="6"/>
      <c r="WAN660" s="6"/>
      <c r="WAO660" s="6"/>
      <c r="WAP660" s="6"/>
      <c r="WAQ660" s="6"/>
      <c r="WAR660" s="6"/>
      <c r="WAS660" s="6"/>
      <c r="WAT660" s="6"/>
      <c r="WAU660" s="6"/>
      <c r="WAV660" s="6"/>
      <c r="WAW660" s="6"/>
      <c r="WAX660" s="6"/>
      <c r="WAY660" s="6"/>
      <c r="WAZ660" s="6"/>
      <c r="WBA660" s="6"/>
      <c r="WBB660" s="6"/>
      <c r="WBC660" s="6"/>
      <c r="WBD660" s="6"/>
      <c r="WBE660" s="6"/>
      <c r="WBF660" s="6"/>
      <c r="WBG660" s="6"/>
      <c r="WBH660" s="6"/>
      <c r="WBI660" s="6"/>
      <c r="WBJ660" s="6"/>
      <c r="WBK660" s="6"/>
      <c r="WBL660" s="6"/>
      <c r="WBM660" s="6"/>
      <c r="WBN660" s="6"/>
      <c r="WBO660" s="6"/>
      <c r="WBP660" s="6"/>
      <c r="WBQ660" s="6"/>
      <c r="WBR660" s="6"/>
      <c r="WBS660" s="6"/>
      <c r="WBT660" s="6"/>
      <c r="WBU660" s="6"/>
      <c r="WBV660" s="6"/>
      <c r="WBW660" s="6"/>
      <c r="WBX660" s="6"/>
      <c r="WBY660" s="6"/>
      <c r="WBZ660" s="6"/>
      <c r="WCA660" s="6"/>
      <c r="WCB660" s="6"/>
      <c r="WCC660" s="6"/>
      <c r="WCD660" s="6"/>
      <c r="WCE660" s="6"/>
      <c r="WCF660" s="6"/>
      <c r="WCG660" s="6"/>
      <c r="WCH660" s="6"/>
      <c r="WCI660" s="6"/>
      <c r="WCJ660" s="6"/>
      <c r="WCK660" s="6"/>
      <c r="WCL660" s="6"/>
      <c r="WCM660" s="6"/>
      <c r="WCN660" s="6"/>
      <c r="WCO660" s="6"/>
      <c r="WCP660" s="6"/>
      <c r="WCQ660" s="6"/>
      <c r="WCR660" s="6"/>
      <c r="WCS660" s="6"/>
      <c r="WCT660" s="6"/>
      <c r="WCU660" s="6"/>
      <c r="WCV660" s="6"/>
      <c r="WCW660" s="6"/>
      <c r="WCX660" s="6"/>
      <c r="WCY660" s="6"/>
      <c r="WCZ660" s="6"/>
      <c r="WDA660" s="6"/>
      <c r="WDB660" s="6"/>
      <c r="WDC660" s="6"/>
      <c r="WDD660" s="6"/>
      <c r="WDE660" s="6"/>
      <c r="WDF660" s="6"/>
      <c r="WDG660" s="6"/>
      <c r="WDH660" s="6"/>
      <c r="WDI660" s="6"/>
      <c r="WDJ660" s="6"/>
      <c r="WDK660" s="6"/>
      <c r="WDL660" s="6"/>
      <c r="WDM660" s="6"/>
      <c r="WDN660" s="6"/>
      <c r="WDO660" s="6"/>
      <c r="WDP660" s="6"/>
      <c r="WDQ660" s="6"/>
      <c r="WDR660" s="6"/>
      <c r="WDS660" s="6"/>
      <c r="WDT660" s="6"/>
      <c r="WDU660" s="6"/>
      <c r="WDV660" s="6"/>
      <c r="WDW660" s="6"/>
      <c r="WDX660" s="6"/>
      <c r="WDY660" s="6"/>
      <c r="WDZ660" s="6"/>
      <c r="WEA660" s="6"/>
      <c r="WEB660" s="6"/>
      <c r="WEC660" s="6"/>
      <c r="WED660" s="6"/>
      <c r="WEE660" s="6"/>
      <c r="WEF660" s="6"/>
      <c r="WEG660" s="6"/>
      <c r="WEH660" s="6"/>
      <c r="WEI660" s="6"/>
      <c r="WEJ660" s="6"/>
      <c r="WEK660" s="6"/>
      <c r="WEL660" s="6"/>
      <c r="WEM660" s="6"/>
      <c r="WEN660" s="6"/>
      <c r="WEO660" s="6"/>
      <c r="WEP660" s="6"/>
      <c r="WEQ660" s="6"/>
      <c r="WER660" s="6"/>
      <c r="WES660" s="6"/>
      <c r="WET660" s="6"/>
      <c r="WEU660" s="6"/>
      <c r="WEV660" s="6"/>
      <c r="WEW660" s="6"/>
      <c r="WEX660" s="6"/>
      <c r="WEY660" s="6"/>
      <c r="WEZ660" s="6"/>
      <c r="WFA660" s="6"/>
      <c r="WFB660" s="6"/>
      <c r="WFC660" s="6"/>
      <c r="WFD660" s="6"/>
      <c r="WFE660" s="6"/>
      <c r="WFF660" s="6"/>
      <c r="WFG660" s="6"/>
      <c r="WFH660" s="6"/>
      <c r="WFI660" s="6"/>
      <c r="WFJ660" s="6"/>
      <c r="WFK660" s="6"/>
      <c r="WFL660" s="6"/>
      <c r="WFM660" s="6"/>
      <c r="WFN660" s="6"/>
      <c r="WFO660" s="6"/>
      <c r="WFP660" s="6"/>
      <c r="WFQ660" s="6"/>
      <c r="WFR660" s="6"/>
      <c r="WFS660" s="6"/>
      <c r="WFT660" s="6"/>
      <c r="WFU660" s="6"/>
      <c r="WFV660" s="6"/>
      <c r="WFW660" s="6"/>
      <c r="WFX660" s="6"/>
      <c r="WFY660" s="6"/>
      <c r="WFZ660" s="6"/>
      <c r="WGA660" s="6"/>
      <c r="WGB660" s="6"/>
      <c r="WGC660" s="6"/>
      <c r="WGD660" s="6"/>
      <c r="WGE660" s="6"/>
      <c r="WGF660" s="6"/>
      <c r="WGG660" s="6"/>
      <c r="WGH660" s="6"/>
      <c r="WGI660" s="6"/>
      <c r="WGJ660" s="6"/>
      <c r="WGK660" s="6"/>
      <c r="WGL660" s="6"/>
      <c r="WGM660" s="6"/>
      <c r="WGN660" s="6"/>
      <c r="WGO660" s="6"/>
      <c r="WGP660" s="6"/>
      <c r="WGQ660" s="6"/>
      <c r="WGR660" s="6"/>
      <c r="WGS660" s="6"/>
      <c r="WGT660" s="6"/>
      <c r="WGU660" s="6"/>
      <c r="WGV660" s="6"/>
      <c r="WGW660" s="6"/>
      <c r="WGX660" s="6"/>
      <c r="WGY660" s="6"/>
      <c r="WGZ660" s="6"/>
      <c r="WHA660" s="6"/>
      <c r="WHB660" s="6"/>
      <c r="WHC660" s="6"/>
      <c r="WHD660" s="6"/>
      <c r="WHE660" s="6"/>
      <c r="WHF660" s="6"/>
      <c r="WHG660" s="6"/>
      <c r="WHH660" s="6"/>
      <c r="WHI660" s="6"/>
      <c r="WHJ660" s="6"/>
      <c r="WHK660" s="6"/>
      <c r="WHL660" s="6"/>
      <c r="WHM660" s="6"/>
      <c r="WHN660" s="6"/>
      <c r="WHO660" s="6"/>
      <c r="WHP660" s="6"/>
      <c r="WHQ660" s="6"/>
      <c r="WHR660" s="6"/>
      <c r="WHS660" s="6"/>
      <c r="WHT660" s="6"/>
      <c r="WHU660" s="6"/>
      <c r="WHV660" s="6"/>
      <c r="WHW660" s="6"/>
      <c r="WHX660" s="6"/>
      <c r="WHY660" s="6"/>
      <c r="WHZ660" s="6"/>
      <c r="WIA660" s="6"/>
      <c r="WIB660" s="6"/>
      <c r="WIC660" s="6"/>
      <c r="WID660" s="6"/>
      <c r="WIE660" s="6"/>
      <c r="WIF660" s="6"/>
      <c r="WIG660" s="6"/>
      <c r="WIH660" s="6"/>
      <c r="WII660" s="6"/>
      <c r="WIJ660" s="6"/>
      <c r="WIK660" s="6"/>
      <c r="WIL660" s="6"/>
      <c r="WIM660" s="6"/>
      <c r="WIN660" s="6"/>
      <c r="WIO660" s="6"/>
      <c r="WIP660" s="6"/>
      <c r="WIQ660" s="6"/>
      <c r="WIR660" s="6"/>
      <c r="WIS660" s="6"/>
      <c r="WIT660" s="6"/>
      <c r="WIU660" s="6"/>
      <c r="WIV660" s="6"/>
      <c r="WIW660" s="6"/>
      <c r="WIX660" s="6"/>
      <c r="WIY660" s="6"/>
      <c r="WIZ660" s="6"/>
      <c r="WJA660" s="6"/>
      <c r="WJB660" s="6"/>
      <c r="WJC660" s="6"/>
      <c r="WJD660" s="6"/>
      <c r="WJE660" s="6"/>
      <c r="WJF660" s="6"/>
      <c r="WJG660" s="6"/>
      <c r="WJH660" s="6"/>
      <c r="WJI660" s="6"/>
      <c r="WJJ660" s="6"/>
      <c r="WJK660" s="6"/>
      <c r="WJL660" s="6"/>
      <c r="WJM660" s="6"/>
      <c r="WJN660" s="6"/>
      <c r="WJO660" s="6"/>
      <c r="WJP660" s="6"/>
      <c r="WJQ660" s="6"/>
      <c r="WJR660" s="6"/>
      <c r="WJS660" s="6"/>
      <c r="WJT660" s="6"/>
      <c r="WJU660" s="6"/>
      <c r="WJV660" s="6"/>
      <c r="WJW660" s="6"/>
      <c r="WJX660" s="6"/>
      <c r="WJY660" s="6"/>
      <c r="WJZ660" s="6"/>
      <c r="WKA660" s="6"/>
      <c r="WKB660" s="6"/>
      <c r="WKC660" s="6"/>
      <c r="WKD660" s="6"/>
      <c r="WKE660" s="6"/>
      <c r="WKF660" s="6"/>
      <c r="WKG660" s="6"/>
      <c r="WKH660" s="6"/>
      <c r="WKI660" s="6"/>
      <c r="WKJ660" s="6"/>
      <c r="WKK660" s="6"/>
      <c r="WKL660" s="6"/>
      <c r="WKM660" s="6"/>
      <c r="WKN660" s="6"/>
      <c r="WKO660" s="6"/>
      <c r="WKP660" s="6"/>
      <c r="WKQ660" s="6"/>
      <c r="WKR660" s="6"/>
      <c r="WKS660" s="6"/>
      <c r="WKT660" s="6"/>
      <c r="WKU660" s="6"/>
      <c r="WKV660" s="6"/>
      <c r="WKW660" s="6"/>
      <c r="WKX660" s="6"/>
      <c r="WKY660" s="6"/>
      <c r="WKZ660" s="6"/>
      <c r="WLA660" s="6"/>
      <c r="WLB660" s="6"/>
      <c r="WLC660" s="6"/>
      <c r="WLD660" s="6"/>
      <c r="WLE660" s="6"/>
      <c r="WLF660" s="6"/>
      <c r="WLG660" s="6"/>
      <c r="WLH660" s="6"/>
      <c r="WLI660" s="6"/>
      <c r="WLJ660" s="6"/>
      <c r="WLK660" s="6"/>
      <c r="WLL660" s="6"/>
      <c r="WLM660" s="6"/>
      <c r="WLN660" s="6"/>
      <c r="WLO660" s="6"/>
      <c r="WLP660" s="6"/>
      <c r="WLQ660" s="6"/>
      <c r="WLR660" s="6"/>
      <c r="WLS660" s="6"/>
      <c r="WLT660" s="6"/>
      <c r="WLU660" s="6"/>
      <c r="WLV660" s="6"/>
      <c r="WLW660" s="6"/>
      <c r="WLX660" s="6"/>
      <c r="WLY660" s="6"/>
      <c r="WLZ660" s="6"/>
      <c r="WMA660" s="6"/>
      <c r="WMB660" s="6"/>
      <c r="WMC660" s="6"/>
      <c r="WMD660" s="6"/>
      <c r="WME660" s="6"/>
      <c r="WMF660" s="6"/>
      <c r="WMG660" s="6"/>
      <c r="WMH660" s="6"/>
      <c r="WMI660" s="6"/>
      <c r="WMJ660" s="6"/>
      <c r="WMK660" s="6"/>
      <c r="WML660" s="6"/>
      <c r="WMM660" s="6"/>
      <c r="WMN660" s="6"/>
      <c r="WMO660" s="6"/>
      <c r="WMP660" s="6"/>
      <c r="WMQ660" s="6"/>
      <c r="WMR660" s="6"/>
      <c r="WMS660" s="6"/>
      <c r="WMT660" s="6"/>
      <c r="WMU660" s="6"/>
      <c r="WMV660" s="6"/>
      <c r="WMW660" s="6"/>
      <c r="WMX660" s="6"/>
      <c r="WMY660" s="6"/>
      <c r="WMZ660" s="6"/>
      <c r="WNA660" s="6"/>
      <c r="WNB660" s="6"/>
      <c r="WNC660" s="6"/>
      <c r="WND660" s="6"/>
      <c r="WNE660" s="6"/>
      <c r="WNF660" s="6"/>
      <c r="WNG660" s="6"/>
      <c r="WNH660" s="6"/>
      <c r="WNI660" s="6"/>
      <c r="WNJ660" s="6"/>
      <c r="WNK660" s="6"/>
      <c r="WNL660" s="6"/>
      <c r="WNM660" s="6"/>
      <c r="WNN660" s="6"/>
      <c r="WNO660" s="6"/>
      <c r="WNP660" s="6"/>
      <c r="WNQ660" s="6"/>
      <c r="WNR660" s="6"/>
      <c r="WNS660" s="6"/>
      <c r="WNT660" s="6"/>
      <c r="WNU660" s="6"/>
      <c r="WNV660" s="6"/>
      <c r="WNW660" s="6"/>
      <c r="WNX660" s="6"/>
      <c r="WNY660" s="6"/>
      <c r="WNZ660" s="6"/>
      <c r="WOA660" s="6"/>
      <c r="WOB660" s="6"/>
      <c r="WOC660" s="6"/>
      <c r="WOD660" s="6"/>
      <c r="WOE660" s="6"/>
      <c r="WOF660" s="6"/>
      <c r="WOG660" s="6"/>
      <c r="WOH660" s="6"/>
      <c r="WOI660" s="6"/>
      <c r="WOJ660" s="6"/>
      <c r="WOK660" s="6"/>
      <c r="WOL660" s="6"/>
      <c r="WOM660" s="6"/>
      <c r="WON660" s="6"/>
      <c r="WOO660" s="6"/>
      <c r="WOP660" s="6"/>
      <c r="WOQ660" s="6"/>
      <c r="WOR660" s="6"/>
      <c r="WOS660" s="6"/>
      <c r="WOT660" s="6"/>
      <c r="WOU660" s="6"/>
      <c r="WOV660" s="6"/>
      <c r="WOW660" s="6"/>
      <c r="WOX660" s="6"/>
      <c r="WOY660" s="6"/>
      <c r="WOZ660" s="6"/>
      <c r="WPA660" s="6"/>
      <c r="WPB660" s="6"/>
      <c r="WPC660" s="6"/>
      <c r="WPD660" s="6"/>
      <c r="WPE660" s="6"/>
      <c r="WPF660" s="6"/>
      <c r="WPG660" s="6"/>
      <c r="WPH660" s="6"/>
      <c r="WPI660" s="6"/>
      <c r="WPJ660" s="6"/>
      <c r="WPK660" s="6"/>
      <c r="WPL660" s="6"/>
      <c r="WPM660" s="6"/>
      <c r="WPN660" s="6"/>
      <c r="WPO660" s="6"/>
      <c r="WPP660" s="6"/>
      <c r="WPQ660" s="6"/>
      <c r="WPR660" s="6"/>
      <c r="WPS660" s="6"/>
      <c r="WPT660" s="6"/>
      <c r="WPU660" s="6"/>
      <c r="WPV660" s="6"/>
      <c r="WPW660" s="6"/>
      <c r="WPX660" s="6"/>
      <c r="WPY660" s="6"/>
      <c r="WPZ660" s="6"/>
      <c r="WQA660" s="6"/>
      <c r="WQB660" s="6"/>
      <c r="WQC660" s="6"/>
      <c r="WQD660" s="6"/>
      <c r="WQE660" s="6"/>
      <c r="WQF660" s="6"/>
      <c r="WQG660" s="6"/>
      <c r="WQH660" s="6"/>
      <c r="WQI660" s="6"/>
      <c r="WQJ660" s="6"/>
      <c r="WQK660" s="6"/>
      <c r="WQL660" s="6"/>
      <c r="WQM660" s="6"/>
      <c r="WQN660" s="6"/>
      <c r="WQO660" s="6"/>
      <c r="WQP660" s="6"/>
      <c r="WQQ660" s="6"/>
      <c r="WQR660" s="6"/>
      <c r="WQS660" s="6"/>
      <c r="WQT660" s="6"/>
      <c r="WQU660" s="6"/>
      <c r="WQV660" s="6"/>
      <c r="WQW660" s="6"/>
      <c r="WQX660" s="6"/>
      <c r="WQY660" s="6"/>
      <c r="WQZ660" s="6"/>
      <c r="WRA660" s="6"/>
      <c r="WRB660" s="6"/>
      <c r="WRC660" s="6"/>
      <c r="WRD660" s="6"/>
      <c r="WRE660" s="6"/>
      <c r="WRF660" s="6"/>
      <c r="WRG660" s="6"/>
      <c r="WRH660" s="6"/>
      <c r="WRI660" s="6"/>
      <c r="WRJ660" s="6"/>
      <c r="WRK660" s="6"/>
      <c r="WRL660" s="6"/>
      <c r="WRM660" s="6"/>
      <c r="WRN660" s="6"/>
      <c r="WRO660" s="6"/>
      <c r="WRP660" s="6"/>
      <c r="WRQ660" s="6"/>
      <c r="WRR660" s="6"/>
      <c r="WRS660" s="6"/>
      <c r="WRT660" s="6"/>
      <c r="WRU660" s="6"/>
      <c r="WRV660" s="6"/>
      <c r="WRW660" s="6"/>
      <c r="WRX660" s="6"/>
      <c r="WRY660" s="6"/>
      <c r="WRZ660" s="6"/>
      <c r="WSA660" s="6"/>
      <c r="WSB660" s="6"/>
      <c r="WSC660" s="6"/>
      <c r="WSD660" s="6"/>
      <c r="WSE660" s="6"/>
      <c r="WSF660" s="6"/>
      <c r="WSG660" s="6"/>
      <c r="WSH660" s="6"/>
      <c r="WSI660" s="6"/>
      <c r="WSJ660" s="6"/>
      <c r="WSK660" s="6"/>
      <c r="WSL660" s="6"/>
      <c r="WSM660" s="6"/>
      <c r="WSN660" s="6"/>
      <c r="WSO660" s="6"/>
      <c r="WSP660" s="6"/>
      <c r="WSQ660" s="6"/>
      <c r="WSR660" s="6"/>
      <c r="WSS660" s="6"/>
      <c r="WST660" s="6"/>
      <c r="WSU660" s="6"/>
      <c r="WSV660" s="6"/>
      <c r="WSW660" s="6"/>
      <c r="WSX660" s="6"/>
      <c r="WSY660" s="6"/>
      <c r="WSZ660" s="6"/>
      <c r="WTA660" s="6"/>
      <c r="WTB660" s="6"/>
      <c r="WTC660" s="6"/>
      <c r="WTD660" s="6"/>
      <c r="WTE660" s="6"/>
      <c r="WTF660" s="6"/>
      <c r="WTG660" s="6"/>
      <c r="WTH660" s="6"/>
      <c r="WTI660" s="6"/>
      <c r="WTJ660" s="6"/>
      <c r="WTK660" s="6"/>
      <c r="WTL660" s="6"/>
      <c r="WTM660" s="6"/>
      <c r="WTN660" s="6"/>
      <c r="WTO660" s="6"/>
      <c r="WTP660" s="6"/>
      <c r="WTQ660" s="6"/>
      <c r="WTR660" s="6"/>
      <c r="WTS660" s="6"/>
      <c r="WTT660" s="6"/>
      <c r="WTU660" s="6"/>
      <c r="WTV660" s="6"/>
      <c r="WTW660" s="6"/>
      <c r="WTX660" s="6"/>
      <c r="WTY660" s="6"/>
      <c r="WTZ660" s="6"/>
      <c r="WUA660" s="6"/>
      <c r="WUB660" s="6"/>
      <c r="WUC660" s="6"/>
      <c r="WUD660" s="6"/>
      <c r="WUE660" s="6"/>
      <c r="WUF660" s="6"/>
      <c r="WUG660" s="6"/>
      <c r="WUH660" s="6"/>
      <c r="WUI660" s="6"/>
      <c r="WUJ660" s="6"/>
      <c r="WUK660" s="6"/>
      <c r="WUL660" s="6"/>
      <c r="WUM660" s="6"/>
      <c r="WUN660" s="6"/>
      <c r="WUO660" s="6"/>
      <c r="WUP660" s="6"/>
      <c r="WUQ660" s="6"/>
      <c r="WUR660" s="6"/>
      <c r="WUS660" s="6"/>
      <c r="WUT660" s="6"/>
      <c r="WUU660" s="6"/>
      <c r="WUV660" s="6"/>
      <c r="WUW660" s="6"/>
      <c r="WUX660" s="6"/>
      <c r="WUY660" s="6"/>
      <c r="WUZ660" s="6"/>
      <c r="WVA660" s="6"/>
      <c r="WVB660" s="6"/>
      <c r="WVC660" s="6"/>
      <c r="WVD660" s="6"/>
      <c r="WVE660" s="6"/>
      <c r="WVF660" s="6"/>
      <c r="WVG660" s="6"/>
      <c r="WVH660" s="6"/>
      <c r="WVI660" s="6"/>
      <c r="WVJ660" s="6"/>
      <c r="WVK660" s="6"/>
      <c r="WVL660" s="6"/>
      <c r="WVM660" s="6"/>
      <c r="WVN660" s="6"/>
      <c r="WVO660" s="6"/>
      <c r="WVP660" s="6"/>
      <c r="WVQ660" s="6"/>
      <c r="WVR660" s="6"/>
      <c r="WVS660" s="6"/>
      <c r="WVT660" s="6"/>
      <c r="WVU660" s="6"/>
      <c r="WVV660" s="6"/>
      <c r="WVW660" s="6"/>
      <c r="WVX660" s="6"/>
      <c r="WVY660" s="6"/>
      <c r="WVZ660" s="6"/>
      <c r="WWA660" s="6"/>
      <c r="WWB660" s="6"/>
      <c r="WWC660" s="6"/>
      <c r="WWD660" s="6"/>
      <c r="WWE660" s="6"/>
      <c r="WWF660" s="6"/>
      <c r="WWG660" s="6"/>
      <c r="WWH660" s="6"/>
      <c r="WWI660" s="6"/>
      <c r="WWJ660" s="6"/>
      <c r="WWK660" s="6"/>
      <c r="WWL660" s="6"/>
      <c r="WWM660" s="6"/>
      <c r="WWN660" s="6"/>
      <c r="WWO660" s="6"/>
      <c r="WWP660" s="6"/>
      <c r="WWQ660" s="6"/>
      <c r="WWR660" s="6"/>
      <c r="WWS660" s="6"/>
      <c r="WWT660" s="6"/>
      <c r="WWU660" s="6"/>
      <c r="WWV660" s="6"/>
      <c r="WWW660" s="6"/>
      <c r="WWX660" s="6"/>
      <c r="WWY660" s="6"/>
      <c r="WWZ660" s="6"/>
      <c r="WXA660" s="6"/>
      <c r="WXB660" s="6"/>
      <c r="WXC660" s="6"/>
      <c r="WXD660" s="6"/>
      <c r="WXE660" s="6"/>
      <c r="WXF660" s="6"/>
      <c r="WXG660" s="6"/>
      <c r="WXH660" s="6"/>
      <c r="WXI660" s="6"/>
      <c r="WXJ660" s="6"/>
      <c r="WXK660" s="6"/>
      <c r="WXL660" s="6"/>
      <c r="WXM660" s="6"/>
      <c r="WXN660" s="6"/>
      <c r="WXO660" s="6"/>
      <c r="WXP660" s="6"/>
      <c r="WXQ660" s="6"/>
      <c r="WXR660" s="6"/>
      <c r="WXS660" s="6"/>
      <c r="WXT660" s="6"/>
      <c r="WXU660" s="6"/>
      <c r="WXV660" s="6"/>
      <c r="WXW660" s="6"/>
      <c r="WXX660" s="6"/>
      <c r="WXY660" s="6"/>
      <c r="WXZ660" s="6"/>
      <c r="WYA660" s="6"/>
      <c r="WYB660" s="6"/>
      <c r="WYC660" s="6"/>
      <c r="WYD660" s="6"/>
      <c r="WYE660" s="6"/>
      <c r="WYF660" s="6"/>
      <c r="WYG660" s="6"/>
      <c r="WYH660" s="6"/>
      <c r="WYI660" s="6"/>
      <c r="WYJ660" s="6"/>
      <c r="WYK660" s="6"/>
      <c r="WYL660" s="6"/>
      <c r="WYM660" s="6"/>
      <c r="WYN660" s="6"/>
      <c r="WYO660" s="6"/>
      <c r="WYP660" s="6"/>
      <c r="WYQ660" s="6"/>
      <c r="WYR660" s="6"/>
      <c r="WYS660" s="6"/>
      <c r="WYT660" s="6"/>
      <c r="WYU660" s="6"/>
      <c r="WYV660" s="6"/>
      <c r="WYW660" s="6"/>
      <c r="WYX660" s="6"/>
      <c r="WYY660" s="6"/>
      <c r="WYZ660" s="6"/>
      <c r="WZA660" s="6"/>
      <c r="WZB660" s="6"/>
      <c r="WZC660" s="6"/>
      <c r="WZD660" s="6"/>
      <c r="WZE660" s="6"/>
      <c r="WZF660" s="6"/>
      <c r="WZG660" s="6"/>
      <c r="WZH660" s="6"/>
      <c r="WZI660" s="6"/>
      <c r="WZJ660" s="6"/>
      <c r="WZK660" s="6"/>
      <c r="WZL660" s="6"/>
      <c r="WZM660" s="6"/>
      <c r="WZN660" s="6"/>
      <c r="WZO660" s="6"/>
      <c r="WZP660" s="6"/>
      <c r="WZQ660" s="6"/>
      <c r="WZR660" s="6"/>
      <c r="WZS660" s="6"/>
      <c r="WZT660" s="6"/>
      <c r="WZU660" s="6"/>
      <c r="WZV660" s="6"/>
      <c r="WZW660" s="6"/>
      <c r="WZX660" s="6"/>
      <c r="WZY660" s="6"/>
      <c r="WZZ660" s="6"/>
      <c r="XAA660" s="6"/>
      <c r="XAB660" s="6"/>
      <c r="XAC660" s="6"/>
      <c r="XAD660" s="6"/>
      <c r="XAE660" s="6"/>
      <c r="XAF660" s="6"/>
      <c r="XAG660" s="6"/>
      <c r="XAH660" s="6"/>
      <c r="XAI660" s="6"/>
      <c r="XAJ660" s="6"/>
      <c r="XAK660" s="6"/>
      <c r="XAL660" s="6"/>
      <c r="XAM660" s="6"/>
      <c r="XAN660" s="6"/>
      <c r="XAO660" s="6"/>
      <c r="XAP660" s="6"/>
      <c r="XAQ660" s="6"/>
      <c r="XAR660" s="6"/>
      <c r="XAS660" s="6"/>
      <c r="XAT660" s="6"/>
      <c r="XAU660" s="6"/>
      <c r="XAV660" s="6"/>
      <c r="XAW660" s="6"/>
      <c r="XAX660" s="6"/>
      <c r="XAY660" s="6"/>
      <c r="XAZ660" s="6"/>
      <c r="XBA660" s="6"/>
      <c r="XBB660" s="6"/>
      <c r="XBC660" s="6"/>
      <c r="XBD660" s="6"/>
      <c r="XBE660" s="6"/>
      <c r="XBF660" s="6"/>
      <c r="XBG660" s="6"/>
      <c r="XBH660" s="6"/>
      <c r="XBI660" s="6"/>
      <c r="XBJ660" s="6"/>
      <c r="XBK660" s="6"/>
      <c r="XBL660" s="6"/>
      <c r="XBM660" s="6"/>
      <c r="XBN660" s="6"/>
      <c r="XBO660" s="6"/>
      <c r="XBP660" s="6"/>
      <c r="XBQ660" s="6"/>
      <c r="XBR660" s="6"/>
      <c r="XBS660" s="6"/>
      <c r="XBT660" s="6"/>
      <c r="XBU660" s="6"/>
      <c r="XBV660" s="6"/>
      <c r="XBW660" s="6"/>
      <c r="XBX660" s="6"/>
      <c r="XBY660" s="6"/>
      <c r="XBZ660" s="6"/>
      <c r="XCA660" s="6"/>
      <c r="XCB660" s="6"/>
      <c r="XCC660" s="6"/>
      <c r="XCD660" s="6"/>
      <c r="XCE660" s="6"/>
      <c r="XCF660" s="6"/>
      <c r="XCG660" s="6"/>
      <c r="XCH660" s="6"/>
      <c r="XCI660" s="6"/>
      <c r="XCJ660" s="6"/>
      <c r="XCK660" s="6"/>
      <c r="XCL660" s="6"/>
      <c r="XCM660" s="6"/>
      <c r="XCN660" s="6"/>
      <c r="XCO660" s="6"/>
      <c r="XCP660" s="6"/>
      <c r="XCQ660" s="6"/>
      <c r="XCR660" s="6"/>
      <c r="XCS660" s="6"/>
      <c r="XCT660" s="6"/>
      <c r="XCU660" s="6"/>
      <c r="XCV660" s="6"/>
      <c r="XCW660" s="6"/>
      <c r="XCX660" s="6"/>
      <c r="XCY660" s="6"/>
      <c r="XCZ660" s="6"/>
      <c r="XDA660" s="6"/>
      <c r="XDB660" s="6"/>
      <c r="XDC660" s="6"/>
      <c r="XDD660" s="6"/>
      <c r="XDE660" s="6"/>
      <c r="XDF660" s="6"/>
      <c r="XDG660" s="6"/>
      <c r="XDH660" s="6"/>
      <c r="XDI660" s="6"/>
      <c r="XDJ660" s="6"/>
      <c r="XDK660" s="6"/>
      <c r="XDL660" s="6"/>
      <c r="XDM660" s="6"/>
      <c r="XDN660" s="6"/>
      <c r="XDO660" s="6"/>
      <c r="XDP660" s="6"/>
    </row>
    <row r="661" spans="1:16344" s="184" customFormat="1">
      <c r="A661" s="422"/>
      <c r="B661" s="423"/>
      <c r="C661" s="423"/>
      <c r="D661" s="423"/>
      <c r="E661" s="423"/>
      <c r="F661" s="423"/>
      <c r="G661" s="423"/>
      <c r="H661" s="423"/>
      <c r="I661" s="423"/>
      <c r="J661" s="423"/>
      <c r="K661" s="423"/>
      <c r="L661" s="423"/>
      <c r="M661" s="423"/>
      <c r="N661" s="423"/>
      <c r="O661" s="423"/>
      <c r="P661" s="423"/>
      <c r="Q661" s="423"/>
      <c r="R661" s="423"/>
      <c r="S661" s="423"/>
      <c r="T661" s="423"/>
      <c r="U661" s="424"/>
      <c r="V661" s="8"/>
      <c r="W661" s="8"/>
      <c r="X661" s="10"/>
      <c r="Y661" s="103"/>
      <c r="Z661" s="104"/>
      <c r="AA661" s="104"/>
      <c r="AB661" s="104"/>
      <c r="AC661" s="104"/>
      <c r="AD661" s="104"/>
      <c r="AE661" s="104"/>
      <c r="AF661" s="104"/>
      <c r="AG661" s="104"/>
      <c r="AH661" s="104"/>
      <c r="AI661" s="104"/>
      <c r="AJ661" s="104"/>
      <c r="AK661" s="103"/>
      <c r="AL661" s="6"/>
    </row>
    <row r="662" spans="1:16344" s="5" customFormat="1" ht="15">
      <c r="A662" s="51" t="s">
        <v>74</v>
      </c>
      <c r="B662" s="469" t="s">
        <v>75</v>
      </c>
      <c r="C662" s="469"/>
      <c r="D662" s="52"/>
      <c r="E662" s="21"/>
      <c r="F662" s="22"/>
      <c r="G662" s="22"/>
      <c r="H662" s="22"/>
      <c r="I662" s="22"/>
      <c r="J662" s="22"/>
      <c r="K662" s="22"/>
      <c r="L662" s="22"/>
      <c r="M662" s="22"/>
      <c r="N662" s="22"/>
      <c r="O662" s="60"/>
      <c r="P662" s="60"/>
      <c r="Q662" s="22"/>
      <c r="R662" s="22"/>
      <c r="S662" s="22"/>
      <c r="T662" s="22"/>
      <c r="U662" s="80">
        <f>U673+U685+U697+U709+U721+U733+U745</f>
        <v>370040000</v>
      </c>
      <c r="V662" s="81"/>
      <c r="W662" s="81"/>
      <c r="X662" s="82"/>
      <c r="Y662" s="100"/>
      <c r="Z662" s="100"/>
      <c r="AA662" s="100"/>
      <c r="AB662" s="100"/>
      <c r="AC662" s="100"/>
      <c r="AD662" s="100"/>
      <c r="AE662" s="100"/>
      <c r="AF662" s="100"/>
      <c r="AG662" s="100"/>
      <c r="AH662" s="100"/>
      <c r="AI662" s="100"/>
      <c r="AJ662" s="100"/>
      <c r="AK662" s="100"/>
    </row>
    <row r="663" spans="1:16344" s="164" customFormat="1">
      <c r="A663" s="129"/>
      <c r="B663" s="130">
        <v>1</v>
      </c>
      <c r="C663" s="465" t="s">
        <v>127</v>
      </c>
      <c r="D663" s="272" t="s">
        <v>94</v>
      </c>
      <c r="E663" s="191" t="s">
        <v>21</v>
      </c>
      <c r="F663" s="128" t="s">
        <v>22</v>
      </c>
      <c r="G663" s="147">
        <v>1</v>
      </c>
      <c r="H663" s="128">
        <v>0</v>
      </c>
      <c r="I663" s="145">
        <f t="shared" ref="I663:I668" si="506">VLOOKUP(F663,$Y$112:$AC$116,2,FALSE)</f>
        <v>150000</v>
      </c>
      <c r="J663" s="146">
        <f t="shared" ref="J663:J669" si="507">I663*H663*G663</f>
        <v>0</v>
      </c>
      <c r="K663" s="147">
        <v>2</v>
      </c>
      <c r="L663" s="145">
        <f t="shared" ref="L663:L669" si="508">VLOOKUP(F663,$Y$112:$AC$116,3,FALSE)</f>
        <v>380000</v>
      </c>
      <c r="M663" s="146">
        <f t="shared" ref="M663:M669" si="509">L663*K663*G663</f>
        <v>760000</v>
      </c>
      <c r="N663" s="128"/>
      <c r="O663" s="145"/>
      <c r="P663" s="145"/>
      <c r="Q663" s="128">
        <v>0</v>
      </c>
      <c r="R663" s="195">
        <f t="shared" ref="R663:R669" si="510">VLOOKUP(F663,$Y$112:$AC$116,4,FALSE)</f>
        <v>1600000</v>
      </c>
      <c r="S663" s="147">
        <v>1</v>
      </c>
      <c r="T663" s="195">
        <f t="shared" ref="T663:T669" si="511">VLOOKUP(F663,$Y$112:$AM$115,15,FALSE)</f>
        <v>480000</v>
      </c>
      <c r="U663" s="157">
        <f t="shared" ref="U663:U669" si="512">(Q663*R663)+(S663*T663)*G663</f>
        <v>480000</v>
      </c>
      <c r="V663" s="158"/>
      <c r="W663" s="158"/>
      <c r="X663" s="159"/>
      <c r="Y663" s="203"/>
      <c r="Z663" s="211"/>
      <c r="AA663" s="211"/>
      <c r="AB663" s="211"/>
      <c r="AC663" s="211"/>
      <c r="AD663" s="211"/>
      <c r="AE663" s="211"/>
      <c r="AF663" s="211"/>
      <c r="AG663" s="211"/>
      <c r="AH663" s="211"/>
      <c r="AI663" s="211"/>
      <c r="AJ663" s="211"/>
      <c r="AK663" s="203"/>
    </row>
    <row r="664" spans="1:16344" s="164" customFormat="1">
      <c r="A664" s="129"/>
      <c r="B664" s="130"/>
      <c r="C664" s="466"/>
      <c r="D664" s="273"/>
      <c r="E664" s="133" t="s">
        <v>32</v>
      </c>
      <c r="F664" s="128" t="s">
        <v>33</v>
      </c>
      <c r="G664" s="128">
        <v>1</v>
      </c>
      <c r="H664" s="128">
        <v>0</v>
      </c>
      <c r="I664" s="145">
        <f t="shared" si="506"/>
        <v>150000</v>
      </c>
      <c r="J664" s="146">
        <f t="shared" si="507"/>
        <v>0</v>
      </c>
      <c r="K664" s="128">
        <v>10</v>
      </c>
      <c r="L664" s="145">
        <f t="shared" si="508"/>
        <v>380000</v>
      </c>
      <c r="M664" s="146">
        <f t="shared" si="509"/>
        <v>3800000</v>
      </c>
      <c r="N664" s="128"/>
      <c r="O664" s="145"/>
      <c r="P664" s="145"/>
      <c r="Q664" s="128">
        <v>0</v>
      </c>
      <c r="R664" s="145">
        <f t="shared" si="510"/>
        <v>950000</v>
      </c>
      <c r="S664" s="128">
        <v>7</v>
      </c>
      <c r="T664" s="145">
        <f t="shared" si="511"/>
        <v>285000</v>
      </c>
      <c r="U664" s="157">
        <f t="shared" si="512"/>
        <v>1995000</v>
      </c>
      <c r="V664" s="158"/>
      <c r="W664" s="158"/>
      <c r="X664" s="159"/>
      <c r="Y664" s="203"/>
      <c r="Z664" s="211"/>
      <c r="AA664" s="211"/>
      <c r="AB664" s="211"/>
      <c r="AC664" s="211"/>
      <c r="AD664" s="211"/>
      <c r="AE664" s="211"/>
      <c r="AF664" s="211"/>
      <c r="AG664" s="211"/>
      <c r="AH664" s="211"/>
      <c r="AI664" s="211"/>
      <c r="AJ664" s="211"/>
      <c r="AK664" s="203"/>
    </row>
    <row r="665" spans="1:16344" s="164" customFormat="1">
      <c r="A665" s="129"/>
      <c r="B665" s="130"/>
      <c r="C665" s="274">
        <v>1</v>
      </c>
      <c r="D665" s="192"/>
      <c r="E665" s="133" t="s">
        <v>34</v>
      </c>
      <c r="F665" s="128" t="s">
        <v>33</v>
      </c>
      <c r="G665" s="128">
        <v>1</v>
      </c>
      <c r="H665" s="128">
        <f t="shared" ref="H665:H669" si="513">H664</f>
        <v>0</v>
      </c>
      <c r="I665" s="145">
        <f t="shared" si="506"/>
        <v>150000</v>
      </c>
      <c r="J665" s="146">
        <f t="shared" si="507"/>
        <v>0</v>
      </c>
      <c r="K665" s="128">
        <f t="shared" ref="K665:K669" si="514">K664</f>
        <v>10</v>
      </c>
      <c r="L665" s="145">
        <f t="shared" si="508"/>
        <v>380000</v>
      </c>
      <c r="M665" s="146">
        <f t="shared" si="509"/>
        <v>3800000</v>
      </c>
      <c r="N665" s="128"/>
      <c r="O665" s="145"/>
      <c r="P665" s="145"/>
      <c r="Q665" s="128">
        <f t="shared" ref="Q665:Q669" si="515">Q664</f>
        <v>0</v>
      </c>
      <c r="R665" s="145">
        <f t="shared" si="510"/>
        <v>950000</v>
      </c>
      <c r="S665" s="128">
        <f>S666</f>
        <v>7</v>
      </c>
      <c r="T665" s="145">
        <f t="shared" si="511"/>
        <v>285000</v>
      </c>
      <c r="U665" s="157">
        <f t="shared" si="512"/>
        <v>1995000</v>
      </c>
      <c r="V665" s="158"/>
      <c r="W665" s="158"/>
      <c r="X665" s="159"/>
      <c r="Y665" s="203"/>
      <c r="Z665" s="211"/>
      <c r="AA665" s="211"/>
      <c r="AB665" s="211"/>
      <c r="AC665" s="211"/>
      <c r="AD665" s="211"/>
      <c r="AE665" s="211"/>
      <c r="AF665" s="211"/>
      <c r="AG665" s="211"/>
      <c r="AH665" s="211"/>
      <c r="AI665" s="211"/>
      <c r="AJ665" s="211"/>
      <c r="AK665" s="203"/>
    </row>
    <row r="666" spans="1:16344" s="164" customFormat="1">
      <c r="A666" s="129"/>
      <c r="B666" s="130"/>
      <c r="C666" s="127" t="s">
        <v>95</v>
      </c>
      <c r="D666" s="127"/>
      <c r="E666" s="133" t="s">
        <v>48</v>
      </c>
      <c r="F666" s="128" t="s">
        <v>33</v>
      </c>
      <c r="G666" s="128">
        <v>1</v>
      </c>
      <c r="H666" s="128">
        <f t="shared" si="513"/>
        <v>0</v>
      </c>
      <c r="I666" s="145">
        <f t="shared" si="506"/>
        <v>150000</v>
      </c>
      <c r="J666" s="146">
        <f t="shared" si="507"/>
        <v>0</v>
      </c>
      <c r="K666" s="128">
        <f t="shared" si="514"/>
        <v>10</v>
      </c>
      <c r="L666" s="145">
        <f t="shared" si="508"/>
        <v>380000</v>
      </c>
      <c r="M666" s="146">
        <f t="shared" si="509"/>
        <v>3800000</v>
      </c>
      <c r="N666" s="128"/>
      <c r="O666" s="145"/>
      <c r="P666" s="145"/>
      <c r="Q666" s="128">
        <f t="shared" si="515"/>
        <v>0</v>
      </c>
      <c r="R666" s="145">
        <f t="shared" si="510"/>
        <v>950000</v>
      </c>
      <c r="S666" s="128">
        <f>S664</f>
        <v>7</v>
      </c>
      <c r="T666" s="145">
        <f t="shared" si="511"/>
        <v>285000</v>
      </c>
      <c r="U666" s="157">
        <f t="shared" si="512"/>
        <v>1995000</v>
      </c>
      <c r="V666" s="158"/>
      <c r="W666" s="158"/>
      <c r="X666" s="159"/>
      <c r="Y666" s="203"/>
      <c r="Z666" s="211"/>
      <c r="AA666" s="211"/>
      <c r="AB666" s="211"/>
      <c r="AC666" s="211"/>
      <c r="AD666" s="211"/>
      <c r="AE666" s="211"/>
      <c r="AF666" s="211"/>
      <c r="AG666" s="211"/>
      <c r="AH666" s="211"/>
      <c r="AI666" s="211"/>
      <c r="AJ666" s="211"/>
      <c r="AK666" s="203"/>
    </row>
    <row r="667" spans="1:16344" s="164" customFormat="1">
      <c r="A667" s="129"/>
      <c r="B667" s="130"/>
      <c r="C667" s="127"/>
      <c r="D667" s="127"/>
      <c r="E667" s="133" t="s">
        <v>37</v>
      </c>
      <c r="F667" s="128" t="s">
        <v>36</v>
      </c>
      <c r="G667" s="128">
        <v>1</v>
      </c>
      <c r="H667" s="128">
        <f t="shared" si="513"/>
        <v>0</v>
      </c>
      <c r="I667" s="145">
        <f t="shared" si="506"/>
        <v>150000</v>
      </c>
      <c r="J667" s="146">
        <f t="shared" si="507"/>
        <v>0</v>
      </c>
      <c r="K667" s="128">
        <f t="shared" si="514"/>
        <v>10</v>
      </c>
      <c r="L667" s="145">
        <f t="shared" si="508"/>
        <v>380000</v>
      </c>
      <c r="M667" s="146">
        <f t="shared" si="509"/>
        <v>3800000</v>
      </c>
      <c r="N667" s="128"/>
      <c r="O667" s="145"/>
      <c r="P667" s="145"/>
      <c r="Q667" s="128">
        <f t="shared" si="515"/>
        <v>0</v>
      </c>
      <c r="R667" s="145">
        <f t="shared" si="510"/>
        <v>650000</v>
      </c>
      <c r="S667" s="128">
        <f t="shared" ref="S667" si="516">S666</f>
        <v>7</v>
      </c>
      <c r="T667" s="145">
        <f t="shared" si="511"/>
        <v>195000</v>
      </c>
      <c r="U667" s="157">
        <f t="shared" si="512"/>
        <v>1365000</v>
      </c>
      <c r="V667" s="158"/>
      <c r="W667" s="158"/>
      <c r="X667" s="159"/>
      <c r="Y667" s="203"/>
      <c r="Z667" s="211"/>
      <c r="AA667" s="211"/>
      <c r="AB667" s="211"/>
      <c r="AC667" s="211"/>
      <c r="AD667" s="211"/>
      <c r="AE667" s="211"/>
      <c r="AF667" s="211"/>
      <c r="AG667" s="211"/>
      <c r="AH667" s="211"/>
      <c r="AI667" s="211"/>
      <c r="AJ667" s="211"/>
      <c r="AK667" s="203"/>
    </row>
    <row r="668" spans="1:16344" s="164" customFormat="1">
      <c r="A668" s="129"/>
      <c r="B668" s="130"/>
      <c r="C668" s="127"/>
      <c r="D668" s="127"/>
      <c r="E668" s="133"/>
      <c r="F668" s="128" t="s">
        <v>36</v>
      </c>
      <c r="G668" s="128">
        <v>2</v>
      </c>
      <c r="H668" s="128">
        <f t="shared" si="513"/>
        <v>0</v>
      </c>
      <c r="I668" s="145">
        <f t="shared" si="506"/>
        <v>150000</v>
      </c>
      <c r="J668" s="146">
        <f t="shared" si="507"/>
        <v>0</v>
      </c>
      <c r="K668" s="128">
        <f t="shared" si="514"/>
        <v>10</v>
      </c>
      <c r="L668" s="145">
        <f t="shared" si="508"/>
        <v>380000</v>
      </c>
      <c r="M668" s="146">
        <f t="shared" si="509"/>
        <v>7600000</v>
      </c>
      <c r="N668" s="128"/>
      <c r="O668" s="145"/>
      <c r="P668" s="145"/>
      <c r="Q668" s="128">
        <v>7</v>
      </c>
      <c r="R668" s="145">
        <f t="shared" si="510"/>
        <v>650000</v>
      </c>
      <c r="S668" s="128">
        <v>0</v>
      </c>
      <c r="T668" s="145">
        <f t="shared" si="511"/>
        <v>195000</v>
      </c>
      <c r="U668" s="157">
        <f t="shared" si="512"/>
        <v>4550000</v>
      </c>
      <c r="V668" s="158"/>
      <c r="W668" s="158"/>
      <c r="X668" s="159"/>
      <c r="Y668" s="203"/>
      <c r="Z668" s="211"/>
      <c r="AA668" s="211"/>
      <c r="AB668" s="211"/>
      <c r="AC668" s="211"/>
      <c r="AD668" s="211"/>
      <c r="AE668" s="211"/>
      <c r="AF668" s="211"/>
      <c r="AG668" s="211"/>
      <c r="AH668" s="211"/>
      <c r="AI668" s="211"/>
      <c r="AJ668" s="211"/>
      <c r="AK668" s="203"/>
    </row>
    <row r="669" spans="1:16344" s="164" customFormat="1">
      <c r="A669" s="129"/>
      <c r="B669" s="130"/>
      <c r="C669" s="127"/>
      <c r="D669" s="127"/>
      <c r="E669" s="133" t="s">
        <v>39</v>
      </c>
      <c r="F669" s="128" t="s">
        <v>36</v>
      </c>
      <c r="G669" s="128">
        <v>1</v>
      </c>
      <c r="H669" s="128">
        <f t="shared" si="513"/>
        <v>0</v>
      </c>
      <c r="I669" s="145">
        <f>VLOOKUP(E669,$Y$112:$AL$122,14,FALSE)</f>
        <v>150000</v>
      </c>
      <c r="J669" s="148">
        <f t="shared" si="507"/>
        <v>0</v>
      </c>
      <c r="K669" s="128">
        <f t="shared" si="514"/>
        <v>10</v>
      </c>
      <c r="L669" s="145">
        <f t="shared" si="508"/>
        <v>380000</v>
      </c>
      <c r="M669" s="149">
        <f t="shared" si="509"/>
        <v>3800000</v>
      </c>
      <c r="N669" s="128"/>
      <c r="O669" s="145"/>
      <c r="P669" s="145"/>
      <c r="Q669" s="128">
        <f t="shared" si="515"/>
        <v>7</v>
      </c>
      <c r="R669" s="145">
        <f t="shared" si="510"/>
        <v>650000</v>
      </c>
      <c r="S669" s="128">
        <v>0</v>
      </c>
      <c r="T669" s="149">
        <f t="shared" si="511"/>
        <v>195000</v>
      </c>
      <c r="U669" s="157">
        <f t="shared" si="512"/>
        <v>4550000</v>
      </c>
      <c r="V669" s="158"/>
      <c r="W669" s="158"/>
      <c r="X669" s="159"/>
      <c r="Y669" s="203"/>
      <c r="Z669" s="211"/>
      <c r="AA669" s="211"/>
      <c r="AB669" s="211"/>
      <c r="AC669" s="211"/>
      <c r="AD669" s="211"/>
      <c r="AE669" s="211"/>
      <c r="AF669" s="211"/>
      <c r="AG669" s="211"/>
      <c r="AH669" s="211"/>
      <c r="AI669" s="211"/>
      <c r="AJ669" s="211"/>
      <c r="AK669" s="203"/>
    </row>
    <row r="670" spans="1:16344" s="164" customFormat="1">
      <c r="A670" s="129"/>
      <c r="B670" s="130"/>
      <c r="C670" s="127"/>
      <c r="D670" s="127"/>
      <c r="E670" s="134" t="s">
        <v>40</v>
      </c>
      <c r="F670" s="135"/>
      <c r="G670" s="136">
        <f>SUM(G663:G669)</f>
        <v>8</v>
      </c>
      <c r="H670" s="133"/>
      <c r="I670" s="133"/>
      <c r="J670" s="150">
        <f>SUM(J663:J669)</f>
        <v>0</v>
      </c>
      <c r="K670" s="128"/>
      <c r="L670" s="133"/>
      <c r="M670" s="150">
        <f>SUM(M663:M669)</f>
        <v>27360000</v>
      </c>
      <c r="N670" s="128"/>
      <c r="O670" s="145"/>
      <c r="P670" s="145"/>
      <c r="Q670" s="133"/>
      <c r="R670" s="133"/>
      <c r="S670" s="133"/>
      <c r="T670" s="133"/>
      <c r="U670" s="161">
        <f>SUM(U663:U669)</f>
        <v>16930000</v>
      </c>
      <c r="V670" s="162"/>
      <c r="W670" s="162"/>
      <c r="X670" s="159"/>
      <c r="Y670" s="203"/>
      <c r="Z670" s="211"/>
      <c r="AA670" s="211"/>
      <c r="AB670" s="211"/>
      <c r="AC670" s="211"/>
      <c r="AD670" s="211"/>
      <c r="AE670" s="211"/>
      <c r="AF670" s="211"/>
      <c r="AG670" s="211"/>
      <c r="AH670" s="211"/>
      <c r="AI670" s="211"/>
      <c r="AJ670" s="211"/>
      <c r="AK670" s="203"/>
    </row>
    <row r="671" spans="1:16344" s="164" customFormat="1">
      <c r="A671" s="129"/>
      <c r="B671" s="130"/>
      <c r="C671" s="127"/>
      <c r="D671" s="127"/>
      <c r="E671" s="133" t="s">
        <v>25</v>
      </c>
      <c r="F671" s="133"/>
      <c r="G671" s="128">
        <v>1</v>
      </c>
      <c r="H671" s="128">
        <v>0</v>
      </c>
      <c r="I671" s="145">
        <f>VLOOKUP($E$119,$Y$112:$AC$116,5,FALSE)</f>
        <v>75000</v>
      </c>
      <c r="J671" s="148">
        <f>I671*H671*G671</f>
        <v>0</v>
      </c>
      <c r="K671" s="128">
        <f>K663</f>
        <v>2</v>
      </c>
      <c r="L671" s="63">
        <f>VLOOKUP(E671,$Y$112:$AI$116,11,FALSE)</f>
        <v>150000</v>
      </c>
      <c r="M671" s="149">
        <f>L671*K671</f>
        <v>300000</v>
      </c>
      <c r="N671" s="128"/>
      <c r="O671" s="145"/>
      <c r="P671" s="145"/>
      <c r="Q671" s="133"/>
      <c r="R671" s="133"/>
      <c r="S671" s="133"/>
      <c r="T671" s="133"/>
      <c r="U671" s="163"/>
      <c r="X671" s="159"/>
      <c r="Y671" s="203"/>
      <c r="Z671" s="211"/>
      <c r="AA671" s="211"/>
      <c r="AB671" s="211"/>
      <c r="AC671" s="211"/>
      <c r="AD671" s="211"/>
      <c r="AE671" s="211"/>
      <c r="AF671" s="211"/>
      <c r="AG671" s="211"/>
      <c r="AH671" s="211"/>
      <c r="AI671" s="211"/>
      <c r="AJ671" s="211"/>
      <c r="AK671" s="203"/>
    </row>
    <row r="672" spans="1:16344" s="164" customFormat="1">
      <c r="A672" s="129"/>
      <c r="B672" s="130"/>
      <c r="C672" s="127"/>
      <c r="D672" s="127"/>
      <c r="E672" s="133"/>
      <c r="F672" s="133"/>
      <c r="G672" s="133"/>
      <c r="H672" s="133"/>
      <c r="I672" s="133"/>
      <c r="J672" s="150">
        <f>J670+J671</f>
        <v>0</v>
      </c>
      <c r="K672" s="151"/>
      <c r="L672" s="133"/>
      <c r="M672" s="152">
        <f>SUM(M670:M671)</f>
        <v>27660000</v>
      </c>
      <c r="N672" s="128"/>
      <c r="O672" s="145"/>
      <c r="P672" s="145"/>
      <c r="Q672" s="133"/>
      <c r="R672" s="133"/>
      <c r="S672" s="133"/>
      <c r="T672" s="133"/>
      <c r="U672" s="163"/>
      <c r="X672" s="159"/>
      <c r="Y672" s="203"/>
      <c r="Z672" s="211"/>
      <c r="AA672" s="211"/>
      <c r="AB672" s="211"/>
      <c r="AC672" s="211"/>
      <c r="AD672" s="211"/>
      <c r="AE672" s="211"/>
      <c r="AF672" s="211"/>
      <c r="AG672" s="211"/>
      <c r="AH672" s="211"/>
      <c r="AI672" s="211"/>
      <c r="AJ672" s="211"/>
      <c r="AK672" s="203"/>
    </row>
    <row r="673" spans="1:37" s="164" customFormat="1">
      <c r="A673" s="129"/>
      <c r="B673" s="455"/>
      <c r="C673" s="456"/>
      <c r="D673" s="269"/>
      <c r="E673" s="199" t="s">
        <v>9</v>
      </c>
      <c r="G673" s="204"/>
      <c r="H673" s="204"/>
      <c r="I673" s="204"/>
      <c r="J673" s="204"/>
      <c r="K673" s="204"/>
      <c r="L673" s="204"/>
      <c r="M673" s="204"/>
      <c r="N673" s="204"/>
      <c r="O673" s="204"/>
      <c r="P673" s="204"/>
      <c r="Q673" s="204"/>
      <c r="R673" s="204"/>
      <c r="S673" s="204"/>
      <c r="T673" s="204"/>
      <c r="U673" s="210">
        <f>(J672+M672+U670)*C665</f>
        <v>44590000</v>
      </c>
      <c r="V673" s="209"/>
      <c r="W673" s="209"/>
      <c r="X673" s="159"/>
      <c r="Y673" s="203"/>
      <c r="Z673" s="211"/>
      <c r="AA673" s="211"/>
      <c r="AB673" s="211"/>
      <c r="AC673" s="211"/>
      <c r="AD673" s="211"/>
      <c r="AE673" s="211"/>
      <c r="AF673" s="211"/>
      <c r="AG673" s="211"/>
      <c r="AH673" s="211"/>
      <c r="AI673" s="211"/>
      <c r="AJ673" s="211"/>
      <c r="AK673" s="203"/>
    </row>
    <row r="674" spans="1:37" s="164" customFormat="1">
      <c r="A674" s="435"/>
      <c r="B674" s="436"/>
      <c r="C674" s="436"/>
      <c r="D674" s="436"/>
      <c r="E674" s="436"/>
      <c r="F674" s="436"/>
      <c r="G674" s="436"/>
      <c r="H674" s="436"/>
      <c r="I674" s="436"/>
      <c r="J674" s="436"/>
      <c r="K674" s="436"/>
      <c r="L674" s="436"/>
      <c r="M674" s="436"/>
      <c r="N674" s="436"/>
      <c r="O674" s="436"/>
      <c r="P674" s="436"/>
      <c r="Q674" s="436"/>
      <c r="R674" s="436"/>
      <c r="S674" s="436"/>
      <c r="T674" s="436"/>
      <c r="U674" s="437"/>
      <c r="V674" s="167"/>
      <c r="W674" s="167"/>
      <c r="X674" s="159"/>
      <c r="Y674" s="203"/>
      <c r="Z674" s="203"/>
      <c r="AA674" s="203"/>
      <c r="AB674" s="203"/>
      <c r="AC674" s="203"/>
      <c r="AD674" s="203"/>
      <c r="AE674" s="203"/>
      <c r="AF674" s="203"/>
      <c r="AG674" s="203"/>
      <c r="AH674" s="203"/>
      <c r="AI674" s="203"/>
      <c r="AJ674" s="203"/>
      <c r="AK674" s="203"/>
    </row>
    <row r="675" spans="1:37" s="164" customFormat="1">
      <c r="A675" s="129"/>
      <c r="B675" s="130">
        <v>2</v>
      </c>
      <c r="C675" s="465" t="s">
        <v>128</v>
      </c>
      <c r="D675" s="272" t="s">
        <v>94</v>
      </c>
      <c r="E675" s="191" t="s">
        <v>21</v>
      </c>
      <c r="F675" s="128" t="s">
        <v>22</v>
      </c>
      <c r="G675" s="147">
        <v>1</v>
      </c>
      <c r="H675" s="128">
        <v>0</v>
      </c>
      <c r="I675" s="145">
        <f t="shared" ref="I675:I680" si="517">VLOOKUP(F675,$Y$112:$AC$116,2,FALSE)</f>
        <v>150000</v>
      </c>
      <c r="J675" s="146">
        <f t="shared" ref="J675:J681" si="518">I675*H675*G675</f>
        <v>0</v>
      </c>
      <c r="K675" s="147">
        <v>2</v>
      </c>
      <c r="L675" s="145">
        <f t="shared" ref="L675:L681" si="519">VLOOKUP(F675,$Y$112:$AC$116,3,FALSE)</f>
        <v>380000</v>
      </c>
      <c r="M675" s="146">
        <f t="shared" ref="M675:M681" si="520">L675*K675*G675</f>
        <v>760000</v>
      </c>
      <c r="N675" s="128"/>
      <c r="O675" s="145"/>
      <c r="P675" s="145"/>
      <c r="Q675" s="128">
        <v>0</v>
      </c>
      <c r="R675" s="195">
        <f t="shared" ref="R675:R681" si="521">VLOOKUP(F675,$Y$112:$AC$116,4,FALSE)</f>
        <v>1600000</v>
      </c>
      <c r="S675" s="147">
        <v>1</v>
      </c>
      <c r="T675" s="195">
        <f t="shared" ref="T675:T681" si="522">VLOOKUP(F675,$Y$112:$AM$115,15,FALSE)</f>
        <v>480000</v>
      </c>
      <c r="U675" s="157">
        <f t="shared" ref="U675:U681" si="523">(Q675*R675)+(S675*T675)*G675</f>
        <v>480000</v>
      </c>
      <c r="V675" s="158"/>
      <c r="W675" s="158"/>
      <c r="X675" s="159"/>
      <c r="Y675" s="203"/>
      <c r="Z675" s="211"/>
      <c r="AA675" s="211"/>
      <c r="AB675" s="211"/>
      <c r="AC675" s="211"/>
      <c r="AD675" s="211"/>
      <c r="AE675" s="211"/>
      <c r="AF675" s="211"/>
      <c r="AG675" s="211"/>
      <c r="AH675" s="211"/>
      <c r="AI675" s="211"/>
      <c r="AJ675" s="211"/>
      <c r="AK675" s="203"/>
    </row>
    <row r="676" spans="1:37" s="164" customFormat="1">
      <c r="A676" s="129"/>
      <c r="B676" s="130"/>
      <c r="C676" s="466"/>
      <c r="D676" s="273"/>
      <c r="E676" s="133" t="s">
        <v>32</v>
      </c>
      <c r="F676" s="128" t="s">
        <v>33</v>
      </c>
      <c r="G676" s="128">
        <v>1</v>
      </c>
      <c r="H676" s="128">
        <v>0</v>
      </c>
      <c r="I676" s="145">
        <f t="shared" si="517"/>
        <v>150000</v>
      </c>
      <c r="J676" s="146">
        <f t="shared" si="518"/>
        <v>0</v>
      </c>
      <c r="K676" s="128">
        <v>10</v>
      </c>
      <c r="L676" s="145">
        <f t="shared" si="519"/>
        <v>380000</v>
      </c>
      <c r="M676" s="146">
        <f t="shared" si="520"/>
        <v>3800000</v>
      </c>
      <c r="N676" s="128"/>
      <c r="O676" s="145"/>
      <c r="P676" s="145"/>
      <c r="Q676" s="128">
        <v>0</v>
      </c>
      <c r="R676" s="145">
        <f t="shared" si="521"/>
        <v>950000</v>
      </c>
      <c r="S676" s="128">
        <v>7</v>
      </c>
      <c r="T676" s="145">
        <f t="shared" si="522"/>
        <v>285000</v>
      </c>
      <c r="U676" s="157">
        <f t="shared" si="523"/>
        <v>1995000</v>
      </c>
      <c r="V676" s="158"/>
      <c r="W676" s="158"/>
      <c r="X676" s="159"/>
      <c r="Y676" s="203"/>
      <c r="Z676" s="211"/>
      <c r="AA676" s="211"/>
      <c r="AB676" s="211"/>
      <c r="AC676" s="211"/>
      <c r="AD676" s="211"/>
      <c r="AE676" s="211"/>
      <c r="AF676" s="211"/>
      <c r="AG676" s="211"/>
      <c r="AH676" s="211"/>
      <c r="AI676" s="211"/>
      <c r="AJ676" s="211"/>
      <c r="AK676" s="203"/>
    </row>
    <row r="677" spans="1:37" s="164" customFormat="1">
      <c r="A677" s="129"/>
      <c r="B677" s="130"/>
      <c r="C677" s="274">
        <v>1</v>
      </c>
      <c r="D677" s="192"/>
      <c r="E677" s="133" t="s">
        <v>34</v>
      </c>
      <c r="F677" s="128" t="s">
        <v>33</v>
      </c>
      <c r="G677" s="128">
        <v>1</v>
      </c>
      <c r="H677" s="128">
        <f t="shared" ref="H677:H681" si="524">H676</f>
        <v>0</v>
      </c>
      <c r="I677" s="145">
        <f t="shared" si="517"/>
        <v>150000</v>
      </c>
      <c r="J677" s="146">
        <f t="shared" si="518"/>
        <v>0</v>
      </c>
      <c r="K677" s="128">
        <f t="shared" ref="K677:K681" si="525">K676</f>
        <v>10</v>
      </c>
      <c r="L677" s="145">
        <f t="shared" si="519"/>
        <v>380000</v>
      </c>
      <c r="M677" s="146">
        <f t="shared" si="520"/>
        <v>3800000</v>
      </c>
      <c r="N677" s="128"/>
      <c r="O677" s="145"/>
      <c r="P677" s="145"/>
      <c r="Q677" s="128">
        <f t="shared" ref="Q677:Q681" si="526">Q676</f>
        <v>0</v>
      </c>
      <c r="R677" s="145">
        <f t="shared" si="521"/>
        <v>950000</v>
      </c>
      <c r="S677" s="128">
        <f>S678</f>
        <v>7</v>
      </c>
      <c r="T677" s="145">
        <f t="shared" si="522"/>
        <v>285000</v>
      </c>
      <c r="U677" s="157">
        <f t="shared" si="523"/>
        <v>1995000</v>
      </c>
      <c r="V677" s="158"/>
      <c r="W677" s="158"/>
      <c r="X677" s="159"/>
      <c r="Y677" s="203"/>
      <c r="Z677" s="211"/>
      <c r="AA677" s="211"/>
      <c r="AB677" s="211"/>
      <c r="AC677" s="211"/>
      <c r="AD677" s="211"/>
      <c r="AE677" s="211"/>
      <c r="AF677" s="211"/>
      <c r="AG677" s="211"/>
      <c r="AH677" s="211"/>
      <c r="AI677" s="211"/>
      <c r="AJ677" s="211"/>
      <c r="AK677" s="203"/>
    </row>
    <row r="678" spans="1:37" s="164" customFormat="1">
      <c r="A678" s="129"/>
      <c r="B678" s="130"/>
      <c r="C678" s="127" t="s">
        <v>95</v>
      </c>
      <c r="D678" s="127"/>
      <c r="E678" s="133" t="s">
        <v>48</v>
      </c>
      <c r="F678" s="128" t="s">
        <v>33</v>
      </c>
      <c r="G678" s="128">
        <v>1</v>
      </c>
      <c r="H678" s="128">
        <f t="shared" si="524"/>
        <v>0</v>
      </c>
      <c r="I678" s="145">
        <f t="shared" si="517"/>
        <v>150000</v>
      </c>
      <c r="J678" s="146">
        <f t="shared" si="518"/>
        <v>0</v>
      </c>
      <c r="K678" s="128">
        <f t="shared" si="525"/>
        <v>10</v>
      </c>
      <c r="L678" s="145">
        <f t="shared" si="519"/>
        <v>380000</v>
      </c>
      <c r="M678" s="146">
        <f t="shared" si="520"/>
        <v>3800000</v>
      </c>
      <c r="N678" s="128"/>
      <c r="O678" s="145"/>
      <c r="P678" s="145"/>
      <c r="Q678" s="128">
        <f t="shared" si="526"/>
        <v>0</v>
      </c>
      <c r="R678" s="145">
        <f t="shared" si="521"/>
        <v>950000</v>
      </c>
      <c r="S678" s="128">
        <f>S676</f>
        <v>7</v>
      </c>
      <c r="T678" s="145">
        <f t="shared" si="522"/>
        <v>285000</v>
      </c>
      <c r="U678" s="157">
        <f t="shared" si="523"/>
        <v>1995000</v>
      </c>
      <c r="V678" s="158"/>
      <c r="W678" s="158"/>
      <c r="X678" s="159"/>
      <c r="Y678" s="203"/>
      <c r="Z678" s="211"/>
      <c r="AA678" s="211"/>
      <c r="AB678" s="211"/>
      <c r="AC678" s="211"/>
      <c r="AD678" s="211"/>
      <c r="AE678" s="211"/>
      <c r="AF678" s="211"/>
      <c r="AG678" s="211"/>
      <c r="AH678" s="211"/>
      <c r="AI678" s="211"/>
      <c r="AJ678" s="211"/>
      <c r="AK678" s="203"/>
    </row>
    <row r="679" spans="1:37" s="164" customFormat="1">
      <c r="A679" s="129"/>
      <c r="B679" s="130"/>
      <c r="C679" s="127"/>
      <c r="D679" s="127"/>
      <c r="E679" s="133" t="s">
        <v>37</v>
      </c>
      <c r="F679" s="128" t="s">
        <v>36</v>
      </c>
      <c r="G679" s="128">
        <v>1</v>
      </c>
      <c r="H679" s="128">
        <f t="shared" si="524"/>
        <v>0</v>
      </c>
      <c r="I679" s="145">
        <f t="shared" si="517"/>
        <v>150000</v>
      </c>
      <c r="J679" s="146">
        <f t="shared" si="518"/>
        <v>0</v>
      </c>
      <c r="K679" s="128">
        <f t="shared" si="525"/>
        <v>10</v>
      </c>
      <c r="L679" s="145">
        <f t="shared" si="519"/>
        <v>380000</v>
      </c>
      <c r="M679" s="146">
        <f t="shared" si="520"/>
        <v>3800000</v>
      </c>
      <c r="N679" s="128"/>
      <c r="O679" s="145"/>
      <c r="P679" s="145"/>
      <c r="Q679" s="128">
        <f t="shared" si="526"/>
        <v>0</v>
      </c>
      <c r="R679" s="145">
        <f t="shared" si="521"/>
        <v>650000</v>
      </c>
      <c r="S679" s="128">
        <f t="shared" ref="S679" si="527">S678</f>
        <v>7</v>
      </c>
      <c r="T679" s="145">
        <f t="shared" si="522"/>
        <v>195000</v>
      </c>
      <c r="U679" s="157">
        <f t="shared" si="523"/>
        <v>1365000</v>
      </c>
      <c r="V679" s="158"/>
      <c r="W679" s="158"/>
      <c r="X679" s="159"/>
      <c r="Y679" s="203"/>
      <c r="Z679" s="211"/>
      <c r="AA679" s="211"/>
      <c r="AB679" s="211"/>
      <c r="AC679" s="211"/>
      <c r="AD679" s="211"/>
      <c r="AE679" s="211"/>
      <c r="AF679" s="211"/>
      <c r="AG679" s="211"/>
      <c r="AH679" s="211"/>
      <c r="AI679" s="211"/>
      <c r="AJ679" s="211"/>
      <c r="AK679" s="203"/>
    </row>
    <row r="680" spans="1:37" s="164" customFormat="1">
      <c r="A680" s="129"/>
      <c r="B680" s="130"/>
      <c r="C680" s="127"/>
      <c r="D680" s="127"/>
      <c r="E680" s="133"/>
      <c r="F680" s="128" t="s">
        <v>36</v>
      </c>
      <c r="G680" s="128">
        <v>2</v>
      </c>
      <c r="H680" s="128">
        <f t="shared" si="524"/>
        <v>0</v>
      </c>
      <c r="I680" s="145">
        <f t="shared" si="517"/>
        <v>150000</v>
      </c>
      <c r="J680" s="146">
        <f t="shared" si="518"/>
        <v>0</v>
      </c>
      <c r="K680" s="128">
        <f t="shared" si="525"/>
        <v>10</v>
      </c>
      <c r="L680" s="145">
        <f t="shared" si="519"/>
        <v>380000</v>
      </c>
      <c r="M680" s="146">
        <f t="shared" si="520"/>
        <v>7600000</v>
      </c>
      <c r="N680" s="128"/>
      <c r="O680" s="145"/>
      <c r="P680" s="145"/>
      <c r="Q680" s="128">
        <v>7</v>
      </c>
      <c r="R680" s="145">
        <f t="shared" si="521"/>
        <v>650000</v>
      </c>
      <c r="S680" s="128">
        <v>0</v>
      </c>
      <c r="T680" s="145">
        <f t="shared" si="522"/>
        <v>195000</v>
      </c>
      <c r="U680" s="157">
        <f t="shared" si="523"/>
        <v>4550000</v>
      </c>
      <c r="V680" s="158"/>
      <c r="W680" s="158"/>
      <c r="X680" s="159"/>
      <c r="Y680" s="203"/>
      <c r="Z680" s="211"/>
      <c r="AA680" s="211"/>
      <c r="AB680" s="211"/>
      <c r="AC680" s="211"/>
      <c r="AD680" s="211"/>
      <c r="AE680" s="211"/>
      <c r="AF680" s="211"/>
      <c r="AG680" s="211"/>
      <c r="AH680" s="211"/>
      <c r="AI680" s="211"/>
      <c r="AJ680" s="211"/>
      <c r="AK680" s="203"/>
    </row>
    <row r="681" spans="1:37" s="164" customFormat="1">
      <c r="A681" s="129"/>
      <c r="B681" s="130"/>
      <c r="C681" s="127"/>
      <c r="D681" s="127"/>
      <c r="E681" s="133" t="s">
        <v>39</v>
      </c>
      <c r="F681" s="128" t="s">
        <v>36</v>
      </c>
      <c r="G681" s="128">
        <v>1</v>
      </c>
      <c r="H681" s="128">
        <f t="shared" si="524"/>
        <v>0</v>
      </c>
      <c r="I681" s="145">
        <f>VLOOKUP(E681,$Y$112:$AL$122,14,FALSE)</f>
        <v>150000</v>
      </c>
      <c r="J681" s="148">
        <f t="shared" si="518"/>
        <v>0</v>
      </c>
      <c r="K681" s="128">
        <f t="shared" si="525"/>
        <v>10</v>
      </c>
      <c r="L681" s="145">
        <f t="shared" si="519"/>
        <v>380000</v>
      </c>
      <c r="M681" s="149">
        <f t="shared" si="520"/>
        <v>3800000</v>
      </c>
      <c r="N681" s="128"/>
      <c r="O681" s="145"/>
      <c r="P681" s="145"/>
      <c r="Q681" s="128">
        <f t="shared" si="526"/>
        <v>7</v>
      </c>
      <c r="R681" s="145">
        <f t="shared" si="521"/>
        <v>650000</v>
      </c>
      <c r="S681" s="128">
        <v>0</v>
      </c>
      <c r="T681" s="149">
        <f t="shared" si="522"/>
        <v>195000</v>
      </c>
      <c r="U681" s="157">
        <f t="shared" si="523"/>
        <v>4550000</v>
      </c>
      <c r="V681" s="158"/>
      <c r="W681" s="158"/>
      <c r="X681" s="159"/>
      <c r="Y681" s="203"/>
      <c r="Z681" s="211"/>
      <c r="AA681" s="211"/>
      <c r="AB681" s="211"/>
      <c r="AC681" s="211"/>
      <c r="AD681" s="211"/>
      <c r="AE681" s="211"/>
      <c r="AF681" s="211"/>
      <c r="AG681" s="211"/>
      <c r="AH681" s="211"/>
      <c r="AI681" s="211"/>
      <c r="AJ681" s="211"/>
      <c r="AK681" s="203"/>
    </row>
    <row r="682" spans="1:37" s="164" customFormat="1">
      <c r="A682" s="129"/>
      <c r="B682" s="130"/>
      <c r="C682" s="127"/>
      <c r="D682" s="127"/>
      <c r="E682" s="134" t="s">
        <v>40</v>
      </c>
      <c r="F682" s="135"/>
      <c r="G682" s="136">
        <f>SUM(G675:G681)</f>
        <v>8</v>
      </c>
      <c r="H682" s="133"/>
      <c r="I682" s="133"/>
      <c r="J682" s="150">
        <f>SUM(J675:J681)</f>
        <v>0</v>
      </c>
      <c r="K682" s="128"/>
      <c r="L682" s="133"/>
      <c r="M682" s="150">
        <f>SUM(M675:M681)</f>
        <v>27360000</v>
      </c>
      <c r="N682" s="128"/>
      <c r="O682" s="145"/>
      <c r="P682" s="145"/>
      <c r="Q682" s="133"/>
      <c r="R682" s="133"/>
      <c r="S682" s="133"/>
      <c r="T682" s="133"/>
      <c r="U682" s="161">
        <f>SUM(U675:U681)</f>
        <v>16930000</v>
      </c>
      <c r="V682" s="162"/>
      <c r="W682" s="162"/>
      <c r="X682" s="159"/>
      <c r="Y682" s="203"/>
      <c r="Z682" s="211"/>
      <c r="AA682" s="211"/>
      <c r="AB682" s="211"/>
      <c r="AC682" s="211"/>
      <c r="AD682" s="211"/>
      <c r="AE682" s="211"/>
      <c r="AF682" s="211"/>
      <c r="AG682" s="211"/>
      <c r="AH682" s="211"/>
      <c r="AI682" s="211"/>
      <c r="AJ682" s="211"/>
      <c r="AK682" s="203"/>
    </row>
    <row r="683" spans="1:37" s="164" customFormat="1">
      <c r="A683" s="129"/>
      <c r="B683" s="130"/>
      <c r="C683" s="127"/>
      <c r="D683" s="127"/>
      <c r="E683" s="133" t="s">
        <v>25</v>
      </c>
      <c r="F683" s="133"/>
      <c r="G683" s="128">
        <v>1</v>
      </c>
      <c r="H683" s="128">
        <v>0</v>
      </c>
      <c r="I683" s="145">
        <f>VLOOKUP($E$119,$Y$112:$AC$116,5,FALSE)</f>
        <v>75000</v>
      </c>
      <c r="J683" s="148">
        <f>I683*H683*G683</f>
        <v>0</v>
      </c>
      <c r="K683" s="128">
        <f>K675</f>
        <v>2</v>
      </c>
      <c r="L683" s="63">
        <f>VLOOKUP(E683,$Y$112:$AI$116,11,FALSE)</f>
        <v>150000</v>
      </c>
      <c r="M683" s="149">
        <f>L683*K683</f>
        <v>300000</v>
      </c>
      <c r="N683" s="128"/>
      <c r="O683" s="145"/>
      <c r="P683" s="145"/>
      <c r="Q683" s="133"/>
      <c r="R683" s="133"/>
      <c r="S683" s="133"/>
      <c r="T683" s="133"/>
      <c r="U683" s="163"/>
      <c r="X683" s="159"/>
      <c r="Y683" s="203"/>
      <c r="Z683" s="211"/>
      <c r="AA683" s="211"/>
      <c r="AB683" s="211"/>
      <c r="AC683" s="211"/>
      <c r="AD683" s="211"/>
      <c r="AE683" s="211"/>
      <c r="AF683" s="211"/>
      <c r="AG683" s="211"/>
      <c r="AH683" s="211"/>
      <c r="AI683" s="211"/>
      <c r="AJ683" s="211"/>
      <c r="AK683" s="203"/>
    </row>
    <row r="684" spans="1:37" s="164" customFormat="1">
      <c r="A684" s="129"/>
      <c r="B684" s="130"/>
      <c r="C684" s="127"/>
      <c r="D684" s="127"/>
      <c r="E684" s="133"/>
      <c r="F684" s="133"/>
      <c r="G684" s="133"/>
      <c r="H684" s="133"/>
      <c r="I684" s="133"/>
      <c r="J684" s="150">
        <f>J682+J683</f>
        <v>0</v>
      </c>
      <c r="K684" s="151"/>
      <c r="L684" s="133"/>
      <c r="M684" s="152">
        <f>SUM(M682:M683)</f>
        <v>27660000</v>
      </c>
      <c r="N684" s="128"/>
      <c r="O684" s="145"/>
      <c r="P684" s="145"/>
      <c r="Q684" s="133"/>
      <c r="R684" s="133"/>
      <c r="S684" s="133"/>
      <c r="T684" s="133"/>
      <c r="U684" s="163"/>
      <c r="X684" s="159"/>
      <c r="Y684" s="203"/>
      <c r="Z684" s="211"/>
      <c r="AA684" s="211"/>
      <c r="AB684" s="211"/>
      <c r="AC684" s="211"/>
      <c r="AD684" s="211"/>
      <c r="AE684" s="211"/>
      <c r="AF684" s="211"/>
      <c r="AG684" s="211"/>
      <c r="AH684" s="211"/>
      <c r="AI684" s="211"/>
      <c r="AJ684" s="211"/>
      <c r="AK684" s="203"/>
    </row>
    <row r="685" spans="1:37" s="164" customFormat="1">
      <c r="A685" s="129"/>
      <c r="B685" s="455"/>
      <c r="C685" s="456"/>
      <c r="D685" s="269"/>
      <c r="E685" s="199" t="s">
        <v>9</v>
      </c>
      <c r="G685" s="204"/>
      <c r="H685" s="204"/>
      <c r="I685" s="204"/>
      <c r="J685" s="204"/>
      <c r="K685" s="204"/>
      <c r="L685" s="204"/>
      <c r="M685" s="204"/>
      <c r="N685" s="204"/>
      <c r="O685" s="204"/>
      <c r="P685" s="204"/>
      <c r="Q685" s="204"/>
      <c r="R685" s="204"/>
      <c r="S685" s="204"/>
      <c r="T685" s="204"/>
      <c r="U685" s="210">
        <f>(J684+M684+U682)*C677</f>
        <v>44590000</v>
      </c>
      <c r="V685" s="209"/>
      <c r="W685" s="209"/>
      <c r="X685" s="159"/>
      <c r="Y685" s="203"/>
      <c r="Z685" s="211"/>
      <c r="AA685" s="211"/>
      <c r="AB685" s="211"/>
      <c r="AC685" s="211"/>
      <c r="AD685" s="211"/>
      <c r="AE685" s="211"/>
      <c r="AF685" s="211"/>
      <c r="AG685" s="211"/>
      <c r="AH685" s="211"/>
      <c r="AI685" s="211"/>
      <c r="AJ685" s="211"/>
      <c r="AK685" s="203"/>
    </row>
    <row r="686" spans="1:37" s="164" customFormat="1">
      <c r="A686" s="435"/>
      <c r="B686" s="436"/>
      <c r="C686" s="436"/>
      <c r="D686" s="436"/>
      <c r="E686" s="436"/>
      <c r="F686" s="436"/>
      <c r="G686" s="436"/>
      <c r="H686" s="436"/>
      <c r="I686" s="436"/>
      <c r="J686" s="436"/>
      <c r="K686" s="436"/>
      <c r="L686" s="436"/>
      <c r="M686" s="436"/>
      <c r="N686" s="436"/>
      <c r="O686" s="436"/>
      <c r="P686" s="436"/>
      <c r="Q686" s="436"/>
      <c r="R686" s="436"/>
      <c r="S686" s="436"/>
      <c r="T686" s="436"/>
      <c r="U686" s="437"/>
      <c r="V686" s="167"/>
      <c r="W686" s="167"/>
      <c r="X686" s="159"/>
      <c r="Y686" s="203"/>
      <c r="Z686" s="203"/>
      <c r="AA686" s="203"/>
      <c r="AB686" s="203"/>
      <c r="AC686" s="203"/>
      <c r="AD686" s="203"/>
      <c r="AE686" s="203"/>
      <c r="AF686" s="203"/>
      <c r="AG686" s="203"/>
      <c r="AH686" s="203"/>
      <c r="AI686" s="203"/>
      <c r="AJ686" s="203"/>
      <c r="AK686" s="203"/>
    </row>
    <row r="687" spans="1:37" ht="25.5">
      <c r="A687" s="23"/>
      <c r="B687" s="24">
        <v>3</v>
      </c>
      <c r="C687" s="277" t="s">
        <v>129</v>
      </c>
      <c r="D687" s="270" t="s">
        <v>20</v>
      </c>
      <c r="E687" s="26" t="s">
        <v>21</v>
      </c>
      <c r="F687" s="32" t="s">
        <v>22</v>
      </c>
      <c r="G687" s="32">
        <v>1</v>
      </c>
      <c r="H687" s="119">
        <v>0</v>
      </c>
      <c r="I687" s="63">
        <f t="shared" ref="I687:I692" si="528">VLOOKUP(F687,$Y$112:$AC$116,2,FALSE)</f>
        <v>150000</v>
      </c>
      <c r="J687" s="64">
        <f t="shared" ref="J687:J693" si="529">I687*H687*G687</f>
        <v>0</v>
      </c>
      <c r="K687" s="144">
        <v>2</v>
      </c>
      <c r="L687" s="63">
        <f t="shared" ref="L687:L693" si="530">VLOOKUP(F687,$Y$112:$AC$116,3,FALSE)</f>
        <v>380000</v>
      </c>
      <c r="M687" s="64">
        <f t="shared" ref="M687:M693" si="531">L687*K687*G687</f>
        <v>760000</v>
      </c>
      <c r="N687" s="32"/>
      <c r="O687" s="63"/>
      <c r="P687" s="63"/>
      <c r="Q687" s="119">
        <v>0</v>
      </c>
      <c r="R687" s="153">
        <f t="shared" ref="R687:R693" si="532">VLOOKUP(F687,$Y$112:$AC$116,4,FALSE)</f>
        <v>1600000</v>
      </c>
      <c r="S687" s="27">
        <v>1</v>
      </c>
      <c r="T687" s="61">
        <f t="shared" ref="T687:T693" si="533">VLOOKUP(F687,$Y$112:$AM$115,15,FALSE)</f>
        <v>480000</v>
      </c>
      <c r="U687" s="83">
        <f t="shared" ref="U687:U691" si="534">G687*S687*T687</f>
        <v>480000</v>
      </c>
      <c r="V687" s="9"/>
      <c r="W687" s="9"/>
      <c r="Y687" s="103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104"/>
      <c r="AJ687" s="104"/>
      <c r="AK687" s="103"/>
    </row>
    <row r="688" spans="1:37">
      <c r="A688" s="28"/>
      <c r="B688" s="29"/>
      <c r="C688" s="46"/>
      <c r="D688" s="271"/>
      <c r="E688" s="31" t="s">
        <v>32</v>
      </c>
      <c r="F688" s="32" t="s">
        <v>33</v>
      </c>
      <c r="G688" s="32">
        <v>1</v>
      </c>
      <c r="H688" s="32">
        <v>8</v>
      </c>
      <c r="I688" s="63">
        <f t="shared" si="528"/>
        <v>150000</v>
      </c>
      <c r="J688" s="64">
        <f t="shared" si="529"/>
        <v>1200000</v>
      </c>
      <c r="K688" s="32">
        <v>6</v>
      </c>
      <c r="L688" s="63">
        <f t="shared" si="530"/>
        <v>380000</v>
      </c>
      <c r="M688" s="64">
        <f t="shared" si="531"/>
        <v>2280000</v>
      </c>
      <c r="N688" s="32"/>
      <c r="O688" s="63"/>
      <c r="P688" s="63"/>
      <c r="Q688" s="32">
        <v>0</v>
      </c>
      <c r="R688" s="63">
        <f t="shared" si="532"/>
        <v>950000</v>
      </c>
      <c r="S688" s="32">
        <v>4</v>
      </c>
      <c r="T688" s="63">
        <f t="shared" si="533"/>
        <v>285000</v>
      </c>
      <c r="U688" s="84">
        <f t="shared" si="534"/>
        <v>1140000</v>
      </c>
      <c r="V688" s="9"/>
      <c r="W688" s="9"/>
      <c r="Y688" s="103"/>
      <c r="Z688" s="104"/>
      <c r="AA688" s="104"/>
      <c r="AB688" s="104"/>
      <c r="AC688" s="104"/>
      <c r="AD688" s="104"/>
      <c r="AE688" s="104"/>
      <c r="AF688" s="104"/>
      <c r="AG688" s="104"/>
      <c r="AH688" s="104"/>
      <c r="AI688" s="104"/>
      <c r="AJ688" s="104"/>
      <c r="AK688" s="103"/>
    </row>
    <row r="689" spans="1:37">
      <c r="A689" s="28"/>
      <c r="B689" s="29"/>
      <c r="C689" s="48"/>
      <c r="D689" s="48"/>
      <c r="E689" s="31" t="s">
        <v>34</v>
      </c>
      <c r="F689" s="32" t="s">
        <v>33</v>
      </c>
      <c r="G689" s="32">
        <v>1</v>
      </c>
      <c r="H689" s="32">
        <f t="shared" ref="H689:H693" si="535">H688</f>
        <v>8</v>
      </c>
      <c r="I689" s="63">
        <f t="shared" si="528"/>
        <v>150000</v>
      </c>
      <c r="J689" s="64">
        <f t="shared" si="529"/>
        <v>1200000</v>
      </c>
      <c r="K689" s="32">
        <f>K690</f>
        <v>6</v>
      </c>
      <c r="L689" s="63">
        <f t="shared" si="530"/>
        <v>380000</v>
      </c>
      <c r="M689" s="64">
        <f t="shared" si="531"/>
        <v>2280000</v>
      </c>
      <c r="N689" s="32"/>
      <c r="O689" s="63"/>
      <c r="P689" s="63"/>
      <c r="Q689" s="32">
        <f>Q690</f>
        <v>0</v>
      </c>
      <c r="R689" s="63">
        <f t="shared" si="532"/>
        <v>950000</v>
      </c>
      <c r="S689" s="32">
        <f>S690</f>
        <v>4</v>
      </c>
      <c r="T689" s="63">
        <f t="shared" si="533"/>
        <v>285000</v>
      </c>
      <c r="U689" s="84">
        <f t="shared" si="534"/>
        <v>1140000</v>
      </c>
      <c r="V689" s="9"/>
      <c r="W689" s="9"/>
      <c r="Y689" s="103"/>
      <c r="Z689" s="104"/>
      <c r="AA689" s="104"/>
      <c r="AB689" s="104"/>
      <c r="AC689" s="104"/>
      <c r="AD689" s="104"/>
      <c r="AE689" s="104"/>
      <c r="AF689" s="104"/>
      <c r="AG689" s="104"/>
      <c r="AH689" s="104"/>
      <c r="AI689" s="104"/>
      <c r="AJ689" s="104"/>
      <c r="AK689" s="103"/>
    </row>
    <row r="690" spans="1:37">
      <c r="A690" s="28"/>
      <c r="B690" s="29"/>
      <c r="C690" s="30"/>
      <c r="D690" s="30"/>
      <c r="E690" s="31" t="s">
        <v>48</v>
      </c>
      <c r="F690" s="32" t="s">
        <v>33</v>
      </c>
      <c r="G690" s="32">
        <v>1</v>
      </c>
      <c r="H690" s="32">
        <f t="shared" si="535"/>
        <v>8</v>
      </c>
      <c r="I690" s="63">
        <f t="shared" si="528"/>
        <v>150000</v>
      </c>
      <c r="J690" s="64">
        <f t="shared" si="529"/>
        <v>1200000</v>
      </c>
      <c r="K690" s="32">
        <f>K688</f>
        <v>6</v>
      </c>
      <c r="L690" s="63">
        <f t="shared" si="530"/>
        <v>380000</v>
      </c>
      <c r="M690" s="64">
        <f t="shared" si="531"/>
        <v>2280000</v>
      </c>
      <c r="N690" s="32"/>
      <c r="O690" s="63"/>
      <c r="P690" s="63"/>
      <c r="Q690" s="32">
        <f>Q688</f>
        <v>0</v>
      </c>
      <c r="R690" s="63">
        <f t="shared" si="532"/>
        <v>950000</v>
      </c>
      <c r="S690" s="32">
        <f>S688</f>
        <v>4</v>
      </c>
      <c r="T690" s="63">
        <f t="shared" si="533"/>
        <v>285000</v>
      </c>
      <c r="U690" s="84">
        <f t="shared" si="534"/>
        <v>1140000</v>
      </c>
      <c r="V690" s="9"/>
      <c r="W690" s="9"/>
      <c r="Y690" s="103"/>
      <c r="Z690" s="104"/>
      <c r="AA690" s="104"/>
      <c r="AB690" s="104"/>
      <c r="AC690" s="104"/>
      <c r="AD690" s="104"/>
      <c r="AE690" s="104"/>
      <c r="AF690" s="104"/>
      <c r="AG690" s="104"/>
      <c r="AH690" s="104"/>
      <c r="AI690" s="104"/>
      <c r="AJ690" s="104"/>
      <c r="AK690" s="103"/>
    </row>
    <row r="691" spans="1:37">
      <c r="A691" s="28"/>
      <c r="B691" s="29"/>
      <c r="C691" s="30"/>
      <c r="D691" s="30"/>
      <c r="E691" s="31" t="s">
        <v>37</v>
      </c>
      <c r="F691" s="32" t="s">
        <v>36</v>
      </c>
      <c r="G691" s="32">
        <v>1</v>
      </c>
      <c r="H691" s="32">
        <f t="shared" si="535"/>
        <v>8</v>
      </c>
      <c r="I691" s="63">
        <f t="shared" si="528"/>
        <v>150000</v>
      </c>
      <c r="J691" s="64">
        <f t="shared" si="529"/>
        <v>1200000</v>
      </c>
      <c r="K691" s="32">
        <f t="shared" ref="K691:K693" si="536">K690</f>
        <v>6</v>
      </c>
      <c r="L691" s="63">
        <f t="shared" si="530"/>
        <v>380000</v>
      </c>
      <c r="M691" s="64">
        <f t="shared" si="531"/>
        <v>2280000</v>
      </c>
      <c r="N691" s="32"/>
      <c r="O691" s="63"/>
      <c r="P691" s="63"/>
      <c r="Q691" s="32">
        <f>Q689</f>
        <v>0</v>
      </c>
      <c r="R691" s="63">
        <f t="shared" si="532"/>
        <v>650000</v>
      </c>
      <c r="S691" s="32">
        <f>S690</f>
        <v>4</v>
      </c>
      <c r="T691" s="63">
        <f t="shared" si="533"/>
        <v>195000</v>
      </c>
      <c r="U691" s="84">
        <f t="shared" si="534"/>
        <v>780000</v>
      </c>
      <c r="V691" s="9"/>
      <c r="W691" s="9"/>
      <c r="Y691" s="103"/>
      <c r="Z691" s="104"/>
      <c r="AA691" s="104"/>
      <c r="AB691" s="104"/>
      <c r="AC691" s="104"/>
      <c r="AD691" s="104"/>
      <c r="AE691" s="104"/>
      <c r="AF691" s="104"/>
      <c r="AG691" s="104"/>
      <c r="AH691" s="104"/>
      <c r="AI691" s="104"/>
      <c r="AJ691" s="104"/>
      <c r="AK691" s="103"/>
    </row>
    <row r="692" spans="1:37">
      <c r="A692" s="28"/>
      <c r="B692" s="29"/>
      <c r="C692" s="30"/>
      <c r="D692" s="30"/>
      <c r="E692" s="31"/>
      <c r="F692" s="32" t="s">
        <v>36</v>
      </c>
      <c r="G692" s="32">
        <v>3</v>
      </c>
      <c r="H692" s="32">
        <f t="shared" si="535"/>
        <v>8</v>
      </c>
      <c r="I692" s="63">
        <f t="shared" si="528"/>
        <v>150000</v>
      </c>
      <c r="J692" s="64">
        <f t="shared" si="529"/>
        <v>3600000</v>
      </c>
      <c r="K692" s="32">
        <f t="shared" si="536"/>
        <v>6</v>
      </c>
      <c r="L692" s="63">
        <f t="shared" si="530"/>
        <v>380000</v>
      </c>
      <c r="M692" s="64">
        <f t="shared" si="531"/>
        <v>6840000</v>
      </c>
      <c r="N692" s="32"/>
      <c r="O692" s="63"/>
      <c r="P692" s="63"/>
      <c r="Q692" s="32">
        <v>4</v>
      </c>
      <c r="R692" s="63">
        <f t="shared" si="532"/>
        <v>650000</v>
      </c>
      <c r="S692" s="32">
        <v>0</v>
      </c>
      <c r="T692" s="63">
        <f t="shared" si="533"/>
        <v>195000</v>
      </c>
      <c r="U692" s="84">
        <f>R692*Q692*G692</f>
        <v>7800000</v>
      </c>
      <c r="V692" s="9"/>
      <c r="W692" s="9"/>
      <c r="Y692" s="103"/>
      <c r="Z692" s="104"/>
      <c r="AA692" s="104"/>
      <c r="AB692" s="104"/>
      <c r="AC692" s="104"/>
      <c r="AD692" s="104"/>
      <c r="AE692" s="104"/>
      <c r="AF692" s="104"/>
      <c r="AG692" s="104"/>
      <c r="AH692" s="104"/>
      <c r="AI692" s="104"/>
      <c r="AJ692" s="104"/>
      <c r="AK692" s="103"/>
    </row>
    <row r="693" spans="1:37">
      <c r="A693" s="28"/>
      <c r="B693" s="29"/>
      <c r="C693" s="30"/>
      <c r="D693" s="30"/>
      <c r="E693" s="31" t="s">
        <v>39</v>
      </c>
      <c r="F693" s="32" t="s">
        <v>36</v>
      </c>
      <c r="G693" s="32">
        <v>1</v>
      </c>
      <c r="H693" s="32">
        <f t="shared" si="535"/>
        <v>8</v>
      </c>
      <c r="I693" s="63">
        <f>VLOOKUP(E693,$Y$112:$AL$122,14,FALSE)</f>
        <v>150000</v>
      </c>
      <c r="J693" s="65">
        <f t="shared" si="529"/>
        <v>1200000</v>
      </c>
      <c r="K693" s="32">
        <f t="shared" si="536"/>
        <v>6</v>
      </c>
      <c r="L693" s="63">
        <f t="shared" si="530"/>
        <v>380000</v>
      </c>
      <c r="M693" s="66">
        <f t="shared" si="531"/>
        <v>2280000</v>
      </c>
      <c r="N693" s="32"/>
      <c r="O693" s="63"/>
      <c r="P693" s="63"/>
      <c r="Q693" s="32">
        <f>Q692</f>
        <v>4</v>
      </c>
      <c r="R693" s="63">
        <f t="shared" si="532"/>
        <v>650000</v>
      </c>
      <c r="S693" s="32">
        <v>0</v>
      </c>
      <c r="T693" s="66">
        <f t="shared" si="533"/>
        <v>195000</v>
      </c>
      <c r="U693" s="85">
        <f>R693*Q693*G693</f>
        <v>2600000</v>
      </c>
      <c r="V693" s="9"/>
      <c r="W693" s="9"/>
      <c r="Y693" s="103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104"/>
      <c r="AJ693" s="104"/>
      <c r="AK693" s="103"/>
    </row>
    <row r="694" spans="1:37">
      <c r="A694" s="28"/>
      <c r="B694" s="29"/>
      <c r="C694" s="30"/>
      <c r="D694" s="30"/>
      <c r="E694" s="34" t="s">
        <v>40</v>
      </c>
      <c r="F694" s="35"/>
      <c r="G694" s="187">
        <f>SUM(G687:G693)</f>
        <v>9</v>
      </c>
      <c r="H694" s="31"/>
      <c r="I694" s="31"/>
      <c r="J694" s="67">
        <f>SUM(J687:J693)</f>
        <v>9600000</v>
      </c>
      <c r="K694" s="32"/>
      <c r="L694" s="31"/>
      <c r="M694" s="67">
        <f>SUM(M687:M693)</f>
        <v>19000000</v>
      </c>
      <c r="N694" s="32"/>
      <c r="O694" s="63"/>
      <c r="P694" s="63"/>
      <c r="Q694" s="31"/>
      <c r="R694" s="31"/>
      <c r="S694" s="31"/>
      <c r="T694" s="31"/>
      <c r="U694" s="86">
        <f>SUM(U687:U693)</f>
        <v>15080000</v>
      </c>
      <c r="V694" s="87"/>
      <c r="W694" s="87"/>
      <c r="Y694" s="103"/>
      <c r="Z694" s="104"/>
      <c r="AA694" s="104"/>
      <c r="AB694" s="104"/>
      <c r="AC694" s="104"/>
      <c r="AD694" s="104"/>
      <c r="AE694" s="104"/>
      <c r="AF694" s="104"/>
      <c r="AG694" s="104"/>
      <c r="AH694" s="104"/>
      <c r="AI694" s="104"/>
      <c r="AJ694" s="104"/>
      <c r="AK694" s="103"/>
    </row>
    <row r="695" spans="1:37">
      <c r="A695" s="28"/>
      <c r="B695" s="29"/>
      <c r="C695" s="30"/>
      <c r="D695" s="30"/>
      <c r="E695" s="31" t="s">
        <v>25</v>
      </c>
      <c r="F695" s="31"/>
      <c r="G695" s="32">
        <v>1</v>
      </c>
      <c r="H695" s="32"/>
      <c r="I695" s="63"/>
      <c r="J695" s="65">
        <f t="shared" ref="J695" si="537">I695*H695*G695</f>
        <v>0</v>
      </c>
      <c r="K695" s="32">
        <f>K687</f>
        <v>2</v>
      </c>
      <c r="L695" s="63">
        <v>150000</v>
      </c>
      <c r="M695" s="66">
        <f>L695*K695</f>
        <v>300000</v>
      </c>
      <c r="N695" s="32"/>
      <c r="O695" s="63"/>
      <c r="P695" s="63"/>
      <c r="Q695" s="31"/>
      <c r="R695" s="31"/>
      <c r="S695" s="31"/>
      <c r="T695" s="31"/>
      <c r="U695" s="88"/>
      <c r="Y695" s="103"/>
      <c r="Z695" s="104"/>
      <c r="AA695" s="104"/>
      <c r="AB695" s="104"/>
      <c r="AC695" s="104"/>
      <c r="AD695" s="104"/>
      <c r="AE695" s="104"/>
      <c r="AF695" s="104"/>
      <c r="AG695" s="104"/>
      <c r="AH695" s="104"/>
      <c r="AI695" s="104"/>
      <c r="AJ695" s="104"/>
      <c r="AK695" s="103"/>
    </row>
    <row r="696" spans="1:37">
      <c r="A696" s="28"/>
      <c r="B696" s="29"/>
      <c r="C696" s="30"/>
      <c r="D696" s="30"/>
      <c r="E696" s="31"/>
      <c r="F696" s="31"/>
      <c r="G696" s="31"/>
      <c r="H696" s="31"/>
      <c r="I696" s="31"/>
      <c r="J696" s="67">
        <f>J694+J695</f>
        <v>9600000</v>
      </c>
      <c r="K696" s="68"/>
      <c r="L696" s="31"/>
      <c r="M696" s="69">
        <f>SUM(M694:M695)</f>
        <v>19300000</v>
      </c>
      <c r="N696" s="32"/>
      <c r="O696" s="63"/>
      <c r="P696" s="63"/>
      <c r="Q696" s="31"/>
      <c r="R696" s="31"/>
      <c r="S696" s="31"/>
      <c r="T696" s="31"/>
      <c r="U696" s="88"/>
      <c r="Y696" s="103"/>
      <c r="Z696" s="104"/>
      <c r="AA696" s="104"/>
      <c r="AB696" s="104"/>
      <c r="AC696" s="104"/>
      <c r="AD696" s="104"/>
      <c r="AE696" s="104"/>
      <c r="AF696" s="104"/>
      <c r="AG696" s="104"/>
      <c r="AH696" s="104"/>
      <c r="AI696" s="104"/>
      <c r="AJ696" s="104"/>
      <c r="AK696" s="103"/>
    </row>
    <row r="697" spans="1:37">
      <c r="A697" s="36"/>
      <c r="B697" s="427"/>
      <c r="C697" s="428"/>
      <c r="D697" s="266"/>
      <c r="E697" s="49" t="s">
        <v>9</v>
      </c>
      <c r="F697" s="50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92">
        <f>J696+M696+U694</f>
        <v>43980000</v>
      </c>
      <c r="V697" s="93"/>
      <c r="W697" s="93"/>
      <c r="Y697" s="103"/>
      <c r="Z697" s="104"/>
      <c r="AA697" s="104"/>
      <c r="AB697" s="104"/>
      <c r="AC697" s="104"/>
      <c r="AD697" s="104"/>
      <c r="AE697" s="104"/>
      <c r="AF697" s="104"/>
      <c r="AG697" s="104"/>
      <c r="AH697" s="104"/>
      <c r="AI697" s="104"/>
      <c r="AJ697" s="104"/>
      <c r="AK697" s="103"/>
    </row>
    <row r="698" spans="1:37">
      <c r="A698" s="422"/>
      <c r="B698" s="423"/>
      <c r="C698" s="423"/>
      <c r="D698" s="423"/>
      <c r="E698" s="423"/>
      <c r="F698" s="423"/>
      <c r="G698" s="423"/>
      <c r="H698" s="423"/>
      <c r="I698" s="423"/>
      <c r="J698" s="423"/>
      <c r="K698" s="423"/>
      <c r="L698" s="423"/>
      <c r="M698" s="423"/>
      <c r="N698" s="423"/>
      <c r="O698" s="423"/>
      <c r="P698" s="423"/>
      <c r="Q698" s="423"/>
      <c r="R698" s="423"/>
      <c r="S698" s="423"/>
      <c r="T698" s="423"/>
      <c r="U698" s="424"/>
      <c r="V698" s="8"/>
      <c r="W698" s="8"/>
      <c r="Y698" s="103"/>
      <c r="Z698" s="104"/>
      <c r="AA698" s="104"/>
      <c r="AB698" s="104"/>
      <c r="AC698" s="104"/>
      <c r="AD698" s="104"/>
      <c r="AE698" s="104"/>
      <c r="AF698" s="104"/>
      <c r="AG698" s="104"/>
      <c r="AH698" s="104"/>
      <c r="AI698" s="104"/>
      <c r="AJ698" s="104"/>
      <c r="AK698" s="103"/>
    </row>
    <row r="699" spans="1:37" ht="25.5">
      <c r="A699" s="23"/>
      <c r="B699" s="24">
        <v>4</v>
      </c>
      <c r="C699" s="277" t="s">
        <v>130</v>
      </c>
      <c r="D699" s="270" t="s">
        <v>20</v>
      </c>
      <c r="E699" s="26" t="s">
        <v>21</v>
      </c>
      <c r="F699" s="32" t="s">
        <v>22</v>
      </c>
      <c r="G699" s="32">
        <v>1</v>
      </c>
      <c r="H699" s="119">
        <v>0</v>
      </c>
      <c r="I699" s="63">
        <f t="shared" ref="I699:I704" si="538">VLOOKUP(F699,$Y$112:$AC$116,2,FALSE)</f>
        <v>150000</v>
      </c>
      <c r="J699" s="64">
        <f t="shared" ref="J699:J705" si="539">I699*H699*G699</f>
        <v>0</v>
      </c>
      <c r="K699" s="144">
        <v>2</v>
      </c>
      <c r="L699" s="63">
        <f t="shared" ref="L699:L705" si="540">VLOOKUP(F699,$Y$112:$AC$116,3,FALSE)</f>
        <v>380000</v>
      </c>
      <c r="M699" s="64">
        <f t="shared" ref="M699:M705" si="541">L699*K699*G699</f>
        <v>760000</v>
      </c>
      <c r="N699" s="32"/>
      <c r="O699" s="63"/>
      <c r="P699" s="63"/>
      <c r="Q699" s="119">
        <v>0</v>
      </c>
      <c r="R699" s="153">
        <f t="shared" ref="R699:R705" si="542">VLOOKUP(F699,$Y$112:$AC$116,4,FALSE)</f>
        <v>1600000</v>
      </c>
      <c r="S699" s="27">
        <v>1</v>
      </c>
      <c r="T699" s="61">
        <f t="shared" ref="T699:T705" si="543">VLOOKUP(F699,$Y$112:$AM$115,15,FALSE)</f>
        <v>480000</v>
      </c>
      <c r="U699" s="83">
        <f t="shared" ref="U699:U703" si="544">G699*S699*T699</f>
        <v>480000</v>
      </c>
      <c r="V699" s="9"/>
      <c r="W699" s="9"/>
      <c r="Y699" s="103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104"/>
      <c r="AJ699" s="104"/>
      <c r="AK699" s="103"/>
    </row>
    <row r="700" spans="1:37">
      <c r="A700" s="28"/>
      <c r="B700" s="29"/>
      <c r="C700" s="46"/>
      <c r="D700" s="271"/>
      <c r="E700" s="31" t="s">
        <v>32</v>
      </c>
      <c r="F700" s="32" t="s">
        <v>33</v>
      </c>
      <c r="G700" s="32">
        <v>1</v>
      </c>
      <c r="H700" s="32">
        <v>8</v>
      </c>
      <c r="I700" s="63">
        <f t="shared" si="538"/>
        <v>150000</v>
      </c>
      <c r="J700" s="64">
        <f t="shared" si="539"/>
        <v>1200000</v>
      </c>
      <c r="K700" s="32">
        <v>6</v>
      </c>
      <c r="L700" s="63">
        <f t="shared" si="540"/>
        <v>380000</v>
      </c>
      <c r="M700" s="64">
        <f t="shared" si="541"/>
        <v>2280000</v>
      </c>
      <c r="N700" s="32"/>
      <c r="O700" s="63"/>
      <c r="P700" s="63"/>
      <c r="Q700" s="32">
        <v>0</v>
      </c>
      <c r="R700" s="63">
        <f t="shared" si="542"/>
        <v>950000</v>
      </c>
      <c r="S700" s="32">
        <v>4</v>
      </c>
      <c r="T700" s="63">
        <f t="shared" si="543"/>
        <v>285000</v>
      </c>
      <c r="U700" s="84">
        <f t="shared" si="544"/>
        <v>1140000</v>
      </c>
      <c r="V700" s="9"/>
      <c r="W700" s="9"/>
      <c r="Y700" s="103"/>
      <c r="Z700" s="104"/>
      <c r="AA700" s="104"/>
      <c r="AB700" s="104"/>
      <c r="AC700" s="104"/>
      <c r="AD700" s="104"/>
      <c r="AE700" s="104"/>
      <c r="AF700" s="104"/>
      <c r="AG700" s="104"/>
      <c r="AH700" s="104"/>
      <c r="AI700" s="104"/>
      <c r="AJ700" s="104"/>
      <c r="AK700" s="103"/>
    </row>
    <row r="701" spans="1:37">
      <c r="A701" s="28"/>
      <c r="B701" s="29"/>
      <c r="C701" s="48"/>
      <c r="D701" s="48"/>
      <c r="E701" s="31" t="s">
        <v>34</v>
      </c>
      <c r="F701" s="32" t="s">
        <v>33</v>
      </c>
      <c r="G701" s="32">
        <v>1</v>
      </c>
      <c r="H701" s="32">
        <f t="shared" ref="H701:H705" si="545">H700</f>
        <v>8</v>
      </c>
      <c r="I701" s="63">
        <f t="shared" si="538"/>
        <v>150000</v>
      </c>
      <c r="J701" s="64">
        <f t="shared" si="539"/>
        <v>1200000</v>
      </c>
      <c r="K701" s="32">
        <f>K702</f>
        <v>6</v>
      </c>
      <c r="L701" s="63">
        <f t="shared" si="540"/>
        <v>380000</v>
      </c>
      <c r="M701" s="64">
        <f t="shared" si="541"/>
        <v>2280000</v>
      </c>
      <c r="N701" s="32"/>
      <c r="O701" s="63"/>
      <c r="P701" s="63"/>
      <c r="Q701" s="32">
        <f>Q702</f>
        <v>0</v>
      </c>
      <c r="R701" s="63">
        <f t="shared" si="542"/>
        <v>950000</v>
      </c>
      <c r="S701" s="32">
        <f>S702</f>
        <v>4</v>
      </c>
      <c r="T701" s="63">
        <f t="shared" si="543"/>
        <v>285000</v>
      </c>
      <c r="U701" s="84">
        <f t="shared" si="544"/>
        <v>1140000</v>
      </c>
      <c r="V701" s="9"/>
      <c r="W701" s="9"/>
      <c r="Y701" s="103"/>
      <c r="Z701" s="104"/>
      <c r="AA701" s="104"/>
      <c r="AB701" s="104"/>
      <c r="AC701" s="104"/>
      <c r="AD701" s="104"/>
      <c r="AE701" s="104"/>
      <c r="AF701" s="104"/>
      <c r="AG701" s="104"/>
      <c r="AH701" s="104"/>
      <c r="AI701" s="104"/>
      <c r="AJ701" s="104"/>
      <c r="AK701" s="103"/>
    </row>
    <row r="702" spans="1:37">
      <c r="A702" s="28"/>
      <c r="B702" s="29"/>
      <c r="C702" s="30"/>
      <c r="D702" s="30"/>
      <c r="E702" s="31" t="s">
        <v>48</v>
      </c>
      <c r="F702" s="32" t="s">
        <v>33</v>
      </c>
      <c r="G702" s="32">
        <v>1</v>
      </c>
      <c r="H702" s="32">
        <f t="shared" si="545"/>
        <v>8</v>
      </c>
      <c r="I702" s="63">
        <f t="shared" si="538"/>
        <v>150000</v>
      </c>
      <c r="J702" s="64">
        <f t="shared" si="539"/>
        <v>1200000</v>
      </c>
      <c r="K702" s="32">
        <f>K700</f>
        <v>6</v>
      </c>
      <c r="L702" s="63">
        <f t="shared" si="540"/>
        <v>380000</v>
      </c>
      <c r="M702" s="64">
        <f t="shared" si="541"/>
        <v>2280000</v>
      </c>
      <c r="N702" s="32"/>
      <c r="O702" s="63"/>
      <c r="P702" s="63"/>
      <c r="Q702" s="32">
        <f>Q700</f>
        <v>0</v>
      </c>
      <c r="R702" s="63">
        <f t="shared" si="542"/>
        <v>950000</v>
      </c>
      <c r="S702" s="32">
        <f>S700</f>
        <v>4</v>
      </c>
      <c r="T702" s="63">
        <f t="shared" si="543"/>
        <v>285000</v>
      </c>
      <c r="U702" s="84">
        <f t="shared" si="544"/>
        <v>1140000</v>
      </c>
      <c r="V702" s="9"/>
      <c r="W702" s="9"/>
      <c r="Y702" s="103"/>
      <c r="Z702" s="104"/>
      <c r="AA702" s="104"/>
      <c r="AB702" s="104"/>
      <c r="AC702" s="104"/>
      <c r="AD702" s="104"/>
      <c r="AE702" s="104"/>
      <c r="AF702" s="104"/>
      <c r="AG702" s="104"/>
      <c r="AH702" s="104"/>
      <c r="AI702" s="104"/>
      <c r="AJ702" s="104"/>
      <c r="AK702" s="103"/>
    </row>
    <row r="703" spans="1:37">
      <c r="A703" s="28"/>
      <c r="B703" s="29"/>
      <c r="C703" s="30"/>
      <c r="D703" s="30"/>
      <c r="E703" s="31" t="s">
        <v>37</v>
      </c>
      <c r="F703" s="32" t="s">
        <v>36</v>
      </c>
      <c r="G703" s="32">
        <v>1</v>
      </c>
      <c r="H703" s="32">
        <f t="shared" si="545"/>
        <v>8</v>
      </c>
      <c r="I703" s="63">
        <f t="shared" si="538"/>
        <v>150000</v>
      </c>
      <c r="J703" s="64">
        <f t="shared" si="539"/>
        <v>1200000</v>
      </c>
      <c r="K703" s="32">
        <f t="shared" ref="K703:K705" si="546">K702</f>
        <v>6</v>
      </c>
      <c r="L703" s="63">
        <f t="shared" si="540"/>
        <v>380000</v>
      </c>
      <c r="M703" s="64">
        <f t="shared" si="541"/>
        <v>2280000</v>
      </c>
      <c r="N703" s="32"/>
      <c r="O703" s="63"/>
      <c r="P703" s="63"/>
      <c r="Q703" s="32">
        <f>Q701</f>
        <v>0</v>
      </c>
      <c r="R703" s="63">
        <f t="shared" si="542"/>
        <v>650000</v>
      </c>
      <c r="S703" s="32">
        <f>S702</f>
        <v>4</v>
      </c>
      <c r="T703" s="63">
        <f t="shared" si="543"/>
        <v>195000</v>
      </c>
      <c r="U703" s="84">
        <f t="shared" si="544"/>
        <v>780000</v>
      </c>
      <c r="V703" s="9"/>
      <c r="W703" s="9"/>
      <c r="Y703" s="103"/>
      <c r="Z703" s="104"/>
      <c r="AA703" s="104"/>
      <c r="AB703" s="104"/>
      <c r="AC703" s="104"/>
      <c r="AD703" s="104"/>
      <c r="AE703" s="104"/>
      <c r="AF703" s="104"/>
      <c r="AG703" s="104"/>
      <c r="AH703" s="104"/>
      <c r="AI703" s="104"/>
      <c r="AJ703" s="104"/>
      <c r="AK703" s="103"/>
    </row>
    <row r="704" spans="1:37">
      <c r="A704" s="28"/>
      <c r="B704" s="29"/>
      <c r="C704" s="30"/>
      <c r="D704" s="30"/>
      <c r="E704" s="31"/>
      <c r="F704" s="32" t="s">
        <v>36</v>
      </c>
      <c r="G704" s="32">
        <v>3</v>
      </c>
      <c r="H704" s="32">
        <f t="shared" si="545"/>
        <v>8</v>
      </c>
      <c r="I704" s="63">
        <f t="shared" si="538"/>
        <v>150000</v>
      </c>
      <c r="J704" s="64">
        <f t="shared" si="539"/>
        <v>3600000</v>
      </c>
      <c r="K704" s="32">
        <f t="shared" si="546"/>
        <v>6</v>
      </c>
      <c r="L704" s="63">
        <f t="shared" si="540"/>
        <v>380000</v>
      </c>
      <c r="M704" s="64">
        <f t="shared" si="541"/>
        <v>6840000</v>
      </c>
      <c r="N704" s="32"/>
      <c r="O704" s="63"/>
      <c r="P704" s="63"/>
      <c r="Q704" s="32">
        <v>4</v>
      </c>
      <c r="R704" s="63">
        <f t="shared" si="542"/>
        <v>650000</v>
      </c>
      <c r="S704" s="32">
        <v>0</v>
      </c>
      <c r="T704" s="63">
        <f t="shared" si="543"/>
        <v>195000</v>
      </c>
      <c r="U704" s="84">
        <f>R704*Q704*G704</f>
        <v>7800000</v>
      </c>
      <c r="V704" s="9"/>
      <c r="W704" s="9"/>
      <c r="Y704" s="103"/>
      <c r="Z704" s="104"/>
      <c r="AA704" s="104"/>
      <c r="AB704" s="104"/>
      <c r="AC704" s="104"/>
      <c r="AD704" s="104"/>
      <c r="AE704" s="104"/>
      <c r="AF704" s="104"/>
      <c r="AG704" s="104"/>
      <c r="AH704" s="104"/>
      <c r="AI704" s="104"/>
      <c r="AJ704" s="104"/>
      <c r="AK704" s="103"/>
    </row>
    <row r="705" spans="1:37">
      <c r="A705" s="28"/>
      <c r="B705" s="29"/>
      <c r="C705" s="30"/>
      <c r="D705" s="30"/>
      <c r="E705" s="31" t="s">
        <v>39</v>
      </c>
      <c r="F705" s="32" t="s">
        <v>36</v>
      </c>
      <c r="G705" s="32">
        <v>1</v>
      </c>
      <c r="H705" s="32">
        <f t="shared" si="545"/>
        <v>8</v>
      </c>
      <c r="I705" s="63">
        <f>VLOOKUP(E705,$Y$112:$AL$122,14,FALSE)</f>
        <v>150000</v>
      </c>
      <c r="J705" s="65">
        <f t="shared" si="539"/>
        <v>1200000</v>
      </c>
      <c r="K705" s="32">
        <f t="shared" si="546"/>
        <v>6</v>
      </c>
      <c r="L705" s="63">
        <f t="shared" si="540"/>
        <v>380000</v>
      </c>
      <c r="M705" s="66">
        <f t="shared" si="541"/>
        <v>2280000</v>
      </c>
      <c r="N705" s="32"/>
      <c r="O705" s="63"/>
      <c r="P705" s="63"/>
      <c r="Q705" s="32">
        <f>Q704</f>
        <v>4</v>
      </c>
      <c r="R705" s="63">
        <f t="shared" si="542"/>
        <v>650000</v>
      </c>
      <c r="S705" s="32">
        <v>0</v>
      </c>
      <c r="T705" s="66">
        <f t="shared" si="543"/>
        <v>195000</v>
      </c>
      <c r="U705" s="85">
        <f>R705*Q705*G705</f>
        <v>2600000</v>
      </c>
      <c r="V705" s="9"/>
      <c r="W705" s="9"/>
      <c r="Y705" s="103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104"/>
      <c r="AJ705" s="104"/>
      <c r="AK705" s="103"/>
    </row>
    <row r="706" spans="1:37">
      <c r="A706" s="28"/>
      <c r="B706" s="29"/>
      <c r="C706" s="30"/>
      <c r="D706" s="30"/>
      <c r="E706" s="34" t="s">
        <v>40</v>
      </c>
      <c r="F706" s="35"/>
      <c r="G706" s="187">
        <f>SUM(G699:G705)</f>
        <v>9</v>
      </c>
      <c r="H706" s="31"/>
      <c r="I706" s="31"/>
      <c r="J706" s="67">
        <f>SUM(J699:J705)</f>
        <v>9600000</v>
      </c>
      <c r="K706" s="32"/>
      <c r="L706" s="31"/>
      <c r="M706" s="67">
        <f>SUM(M699:M705)</f>
        <v>19000000</v>
      </c>
      <c r="N706" s="32"/>
      <c r="O706" s="63"/>
      <c r="P706" s="63"/>
      <c r="Q706" s="31"/>
      <c r="R706" s="31"/>
      <c r="S706" s="31"/>
      <c r="T706" s="31"/>
      <c r="U706" s="86">
        <f>SUM(U699:U705)</f>
        <v>15080000</v>
      </c>
      <c r="V706" s="87"/>
      <c r="W706" s="87"/>
      <c r="Y706" s="103"/>
      <c r="Z706" s="104"/>
      <c r="AA706" s="104"/>
      <c r="AB706" s="104"/>
      <c r="AC706" s="104"/>
      <c r="AD706" s="104"/>
      <c r="AE706" s="104"/>
      <c r="AF706" s="104"/>
      <c r="AG706" s="104"/>
      <c r="AH706" s="104"/>
      <c r="AI706" s="104"/>
      <c r="AJ706" s="104"/>
      <c r="AK706" s="103"/>
    </row>
    <row r="707" spans="1:37">
      <c r="A707" s="28"/>
      <c r="B707" s="29"/>
      <c r="C707" s="30"/>
      <c r="D707" s="30"/>
      <c r="E707" s="31" t="s">
        <v>25</v>
      </c>
      <c r="F707" s="31"/>
      <c r="G707" s="32">
        <v>1</v>
      </c>
      <c r="H707" s="32"/>
      <c r="I707" s="63"/>
      <c r="J707" s="65">
        <f t="shared" ref="J707" si="547">I707*H707*G707</f>
        <v>0</v>
      </c>
      <c r="K707" s="32">
        <f>K699</f>
        <v>2</v>
      </c>
      <c r="L707" s="63">
        <v>150000</v>
      </c>
      <c r="M707" s="66">
        <f>L707*K707</f>
        <v>300000</v>
      </c>
      <c r="N707" s="32"/>
      <c r="O707" s="63"/>
      <c r="P707" s="63"/>
      <c r="Q707" s="31"/>
      <c r="R707" s="31"/>
      <c r="S707" s="31"/>
      <c r="T707" s="31"/>
      <c r="U707" s="88"/>
      <c r="Y707" s="103"/>
      <c r="Z707" s="104"/>
      <c r="AA707" s="104"/>
      <c r="AB707" s="104"/>
      <c r="AC707" s="104"/>
      <c r="AD707" s="104"/>
      <c r="AE707" s="104"/>
      <c r="AF707" s="104"/>
      <c r="AG707" s="104"/>
      <c r="AH707" s="104"/>
      <c r="AI707" s="104"/>
      <c r="AJ707" s="104"/>
      <c r="AK707" s="103"/>
    </row>
    <row r="708" spans="1:37">
      <c r="A708" s="28"/>
      <c r="B708" s="29"/>
      <c r="C708" s="30"/>
      <c r="D708" s="30"/>
      <c r="E708" s="31"/>
      <c r="F708" s="31"/>
      <c r="G708" s="31"/>
      <c r="H708" s="31"/>
      <c r="I708" s="31"/>
      <c r="J708" s="67">
        <f>J706+J707</f>
        <v>9600000</v>
      </c>
      <c r="K708" s="68"/>
      <c r="L708" s="31"/>
      <c r="M708" s="69">
        <f>SUM(M706:M707)</f>
        <v>19300000</v>
      </c>
      <c r="N708" s="32"/>
      <c r="O708" s="63"/>
      <c r="P708" s="63"/>
      <c r="Q708" s="31"/>
      <c r="R708" s="31"/>
      <c r="S708" s="31"/>
      <c r="T708" s="31"/>
      <c r="U708" s="88"/>
      <c r="Y708" s="103"/>
      <c r="Z708" s="104"/>
      <c r="AA708" s="104"/>
      <c r="AB708" s="104"/>
      <c r="AC708" s="104"/>
      <c r="AD708" s="104"/>
      <c r="AE708" s="104"/>
      <c r="AF708" s="104"/>
      <c r="AG708" s="104"/>
      <c r="AH708" s="104"/>
      <c r="AI708" s="104"/>
      <c r="AJ708" s="104"/>
      <c r="AK708" s="103"/>
    </row>
    <row r="709" spans="1:37">
      <c r="A709" s="36"/>
      <c r="B709" s="427"/>
      <c r="C709" s="428"/>
      <c r="D709" s="266"/>
      <c r="E709" s="49" t="s">
        <v>9</v>
      </c>
      <c r="F709" s="50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92">
        <f>J708+M708+U706</f>
        <v>43980000</v>
      </c>
      <c r="V709" s="93"/>
      <c r="W709" s="93"/>
      <c r="Y709" s="103"/>
      <c r="Z709" s="104"/>
      <c r="AA709" s="104"/>
      <c r="AB709" s="104"/>
      <c r="AC709" s="104"/>
      <c r="AD709" s="104"/>
      <c r="AE709" s="104"/>
      <c r="AF709" s="104"/>
      <c r="AG709" s="104"/>
      <c r="AH709" s="104"/>
      <c r="AI709" s="104"/>
      <c r="AJ709" s="104"/>
      <c r="AK709" s="103"/>
    </row>
    <row r="710" spans="1:37">
      <c r="A710" s="422"/>
      <c r="B710" s="423"/>
      <c r="C710" s="423"/>
      <c r="D710" s="423"/>
      <c r="E710" s="423"/>
      <c r="F710" s="423"/>
      <c r="G710" s="423"/>
      <c r="H710" s="423"/>
      <c r="I710" s="423"/>
      <c r="J710" s="423"/>
      <c r="K710" s="423"/>
      <c r="L710" s="423"/>
      <c r="M710" s="423"/>
      <c r="N710" s="423"/>
      <c r="O710" s="423"/>
      <c r="P710" s="423"/>
      <c r="Q710" s="423"/>
      <c r="R710" s="423"/>
      <c r="S710" s="423"/>
      <c r="T710" s="423"/>
      <c r="U710" s="424"/>
      <c r="V710" s="8"/>
      <c r="W710" s="8"/>
      <c r="Y710" s="103"/>
      <c r="Z710" s="104"/>
      <c r="AA710" s="104"/>
      <c r="AB710" s="104"/>
      <c r="AC710" s="104"/>
      <c r="AD710" s="104"/>
      <c r="AE710" s="104"/>
      <c r="AF710" s="104"/>
      <c r="AG710" s="104"/>
      <c r="AH710" s="104"/>
      <c r="AI710" s="104"/>
      <c r="AJ710" s="104"/>
      <c r="AK710" s="103"/>
    </row>
    <row r="711" spans="1:37" ht="14.25" customHeight="1">
      <c r="A711" s="23"/>
      <c r="B711" s="24">
        <v>5</v>
      </c>
      <c r="C711" s="111" t="s">
        <v>81</v>
      </c>
      <c r="D711" s="45" t="s">
        <v>43</v>
      </c>
      <c r="E711" s="26" t="s">
        <v>21</v>
      </c>
      <c r="F711" s="27" t="s">
        <v>22</v>
      </c>
      <c r="G711" s="32">
        <v>1</v>
      </c>
      <c r="H711" s="27">
        <v>2</v>
      </c>
      <c r="I711" s="61">
        <f t="shared" ref="I711:I716" si="548">VLOOKUP(F711,$Y$112:$AC$116,2,FALSE)</f>
        <v>150000</v>
      </c>
      <c r="J711" s="62">
        <f t="shared" ref="J711:J717" si="549">I711*H711*G711</f>
        <v>300000</v>
      </c>
      <c r="K711" s="27">
        <v>0</v>
      </c>
      <c r="L711" s="61">
        <f t="shared" ref="L711:L717" si="550">VLOOKUP(F711,$Y$112:$AC$116,3,FALSE)</f>
        <v>380000</v>
      </c>
      <c r="M711" s="62">
        <f t="shared" ref="M711:M717" si="551">L711*K711*G711</f>
        <v>0</v>
      </c>
      <c r="N711" s="27"/>
      <c r="O711" s="61"/>
      <c r="P711" s="61"/>
      <c r="Q711" s="27">
        <v>0</v>
      </c>
      <c r="R711" s="61">
        <f t="shared" ref="R711:R717" si="552">VLOOKUP(F711,$Y$112:$AC$116,4,FALSE)</f>
        <v>1600000</v>
      </c>
      <c r="S711" s="27">
        <v>0</v>
      </c>
      <c r="T711" s="61">
        <f t="shared" ref="T711:T717" si="553">VLOOKUP(F711,$Y$112:$AM$115,15,FALSE)</f>
        <v>480000</v>
      </c>
      <c r="U711" s="83">
        <f t="shared" ref="U711:U717" si="554">R711*Q711*G711</f>
        <v>0</v>
      </c>
      <c r="V711" s="9"/>
      <c r="W711" s="9"/>
      <c r="Y711" s="103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104"/>
      <c r="AJ711" s="104"/>
      <c r="AK711" s="103"/>
    </row>
    <row r="712" spans="1:37">
      <c r="A712" s="28"/>
      <c r="B712" s="29"/>
      <c r="C712" s="48"/>
      <c r="D712" s="112"/>
      <c r="E712" s="31" t="s">
        <v>32</v>
      </c>
      <c r="F712" s="32" t="s">
        <v>33</v>
      </c>
      <c r="G712" s="32">
        <v>1</v>
      </c>
      <c r="H712" s="32">
        <v>10</v>
      </c>
      <c r="I712" s="63">
        <f t="shared" si="548"/>
        <v>150000</v>
      </c>
      <c r="J712" s="64">
        <f t="shared" si="549"/>
        <v>1500000</v>
      </c>
      <c r="K712" s="32">
        <v>0</v>
      </c>
      <c r="L712" s="63">
        <f t="shared" si="550"/>
        <v>380000</v>
      </c>
      <c r="M712" s="64">
        <f t="shared" si="551"/>
        <v>0</v>
      </c>
      <c r="N712" s="32"/>
      <c r="O712" s="63"/>
      <c r="P712" s="63"/>
      <c r="Q712" s="32">
        <v>0</v>
      </c>
      <c r="R712" s="63">
        <f t="shared" si="552"/>
        <v>950000</v>
      </c>
      <c r="S712" s="32">
        <v>0</v>
      </c>
      <c r="T712" s="63">
        <f t="shared" si="553"/>
        <v>285000</v>
      </c>
      <c r="U712" s="84">
        <f t="shared" si="554"/>
        <v>0</v>
      </c>
      <c r="V712" s="9"/>
      <c r="W712" s="9"/>
      <c r="Y712" s="103"/>
      <c r="Z712" s="104"/>
      <c r="AA712" s="104"/>
      <c r="AB712" s="104"/>
      <c r="AC712" s="104"/>
      <c r="AD712" s="104"/>
      <c r="AE712" s="104"/>
      <c r="AF712" s="104"/>
      <c r="AG712" s="104"/>
      <c r="AH712" s="104"/>
      <c r="AI712" s="104"/>
      <c r="AJ712" s="104"/>
      <c r="AK712" s="103"/>
    </row>
    <row r="713" spans="1:37">
      <c r="A713" s="28"/>
      <c r="B713" s="29"/>
      <c r="C713" s="48"/>
      <c r="D713" s="48"/>
      <c r="E713" s="31" t="s">
        <v>34</v>
      </c>
      <c r="F713" s="32" t="s">
        <v>33</v>
      </c>
      <c r="G713" s="32">
        <v>1</v>
      </c>
      <c r="H713" s="32">
        <f>H714</f>
        <v>10</v>
      </c>
      <c r="I713" s="63">
        <f t="shared" si="548"/>
        <v>150000</v>
      </c>
      <c r="J713" s="64">
        <f t="shared" si="549"/>
        <v>1500000</v>
      </c>
      <c r="K713" s="32">
        <f>K714</f>
        <v>0</v>
      </c>
      <c r="L713" s="63">
        <f t="shared" si="550"/>
        <v>380000</v>
      </c>
      <c r="M713" s="64">
        <f t="shared" si="551"/>
        <v>0</v>
      </c>
      <c r="N713" s="32"/>
      <c r="O713" s="63"/>
      <c r="P713" s="63"/>
      <c r="Q713" s="32">
        <f>Q714</f>
        <v>0</v>
      </c>
      <c r="R713" s="63">
        <f t="shared" si="552"/>
        <v>950000</v>
      </c>
      <c r="S713" s="32">
        <f>S714</f>
        <v>0</v>
      </c>
      <c r="T713" s="63">
        <f t="shared" si="553"/>
        <v>285000</v>
      </c>
      <c r="U713" s="84">
        <f t="shared" si="554"/>
        <v>0</v>
      </c>
      <c r="V713" s="9"/>
      <c r="W713" s="9"/>
      <c r="Y713" s="103"/>
      <c r="Z713" s="104"/>
      <c r="AA713" s="104"/>
      <c r="AB713" s="104"/>
      <c r="AC713" s="104"/>
      <c r="AD713" s="104"/>
      <c r="AE713" s="104"/>
      <c r="AF713" s="104"/>
      <c r="AG713" s="104"/>
      <c r="AH713" s="104"/>
      <c r="AI713" s="104"/>
      <c r="AJ713" s="104"/>
      <c r="AK713" s="103"/>
    </row>
    <row r="714" spans="1:37">
      <c r="A714" s="28"/>
      <c r="B714" s="29"/>
      <c r="C714" s="30"/>
      <c r="D714" s="30"/>
      <c r="E714" s="31" t="s">
        <v>48</v>
      </c>
      <c r="F714" s="32" t="s">
        <v>33</v>
      </c>
      <c r="G714" s="32">
        <v>1</v>
      </c>
      <c r="H714" s="32">
        <f>H712</f>
        <v>10</v>
      </c>
      <c r="I714" s="63">
        <f t="shared" si="548"/>
        <v>150000</v>
      </c>
      <c r="J714" s="64">
        <f t="shared" si="549"/>
        <v>1500000</v>
      </c>
      <c r="K714" s="32">
        <f>K712</f>
        <v>0</v>
      </c>
      <c r="L714" s="63">
        <f t="shared" si="550"/>
        <v>380000</v>
      </c>
      <c r="M714" s="64">
        <f t="shared" si="551"/>
        <v>0</v>
      </c>
      <c r="N714" s="32"/>
      <c r="O714" s="63"/>
      <c r="P714" s="63"/>
      <c r="Q714" s="32">
        <f>Q712</f>
        <v>0</v>
      </c>
      <c r="R714" s="63">
        <f t="shared" si="552"/>
        <v>950000</v>
      </c>
      <c r="S714" s="32">
        <f>S712</f>
        <v>0</v>
      </c>
      <c r="T714" s="63">
        <f t="shared" si="553"/>
        <v>285000</v>
      </c>
      <c r="U714" s="84">
        <f t="shared" si="554"/>
        <v>0</v>
      </c>
      <c r="V714" s="9"/>
      <c r="W714" s="9"/>
      <c r="Y714" s="103"/>
      <c r="Z714" s="104"/>
      <c r="AA714" s="104"/>
      <c r="AB714" s="104"/>
      <c r="AC714" s="104"/>
      <c r="AD714" s="104"/>
      <c r="AE714" s="104"/>
      <c r="AF714" s="104"/>
      <c r="AG714" s="104"/>
      <c r="AH714" s="104"/>
      <c r="AI714" s="104"/>
      <c r="AJ714" s="104"/>
      <c r="AK714" s="103"/>
    </row>
    <row r="715" spans="1:37">
      <c r="A715" s="28"/>
      <c r="B715" s="29"/>
      <c r="C715" s="30"/>
      <c r="D715" s="30"/>
      <c r="E715" s="31" t="s">
        <v>37</v>
      </c>
      <c r="F715" s="32" t="s">
        <v>33</v>
      </c>
      <c r="G715" s="32">
        <v>1</v>
      </c>
      <c r="H715" s="32">
        <f t="shared" ref="H715:H717" si="555">H714</f>
        <v>10</v>
      </c>
      <c r="I715" s="63">
        <f t="shared" si="548"/>
        <v>150000</v>
      </c>
      <c r="J715" s="64">
        <f t="shared" si="549"/>
        <v>1500000</v>
      </c>
      <c r="K715" s="32">
        <f t="shared" ref="K715:K717" si="556">K714</f>
        <v>0</v>
      </c>
      <c r="L715" s="63">
        <f t="shared" si="550"/>
        <v>380000</v>
      </c>
      <c r="M715" s="64">
        <f t="shared" si="551"/>
        <v>0</v>
      </c>
      <c r="N715" s="32"/>
      <c r="O715" s="63"/>
      <c r="P715" s="63"/>
      <c r="Q715" s="32">
        <f t="shared" ref="Q715:Q717" si="557">Q714</f>
        <v>0</v>
      </c>
      <c r="R715" s="63">
        <f t="shared" si="552"/>
        <v>950000</v>
      </c>
      <c r="S715" s="32">
        <f t="shared" ref="S715:S717" si="558">S714</f>
        <v>0</v>
      </c>
      <c r="T715" s="63">
        <f t="shared" si="553"/>
        <v>285000</v>
      </c>
      <c r="U715" s="84">
        <f t="shared" si="554"/>
        <v>0</v>
      </c>
      <c r="V715" s="9"/>
      <c r="W715" s="9"/>
      <c r="Y715" s="103"/>
      <c r="Z715" s="104"/>
      <c r="AA715" s="104"/>
      <c r="AB715" s="104"/>
      <c r="AC715" s="104"/>
      <c r="AD715" s="104"/>
      <c r="AE715" s="104"/>
      <c r="AF715" s="104"/>
      <c r="AG715" s="104"/>
      <c r="AH715" s="104"/>
      <c r="AI715" s="104"/>
      <c r="AJ715" s="104"/>
      <c r="AK715" s="103"/>
    </row>
    <row r="716" spans="1:37">
      <c r="A716" s="28"/>
      <c r="B716" s="29"/>
      <c r="C716" s="30"/>
      <c r="D716" s="30"/>
      <c r="E716" s="31"/>
      <c r="F716" s="32" t="s">
        <v>36</v>
      </c>
      <c r="G716" s="32">
        <v>2</v>
      </c>
      <c r="H716" s="32">
        <f t="shared" si="555"/>
        <v>10</v>
      </c>
      <c r="I716" s="63">
        <f t="shared" si="548"/>
        <v>150000</v>
      </c>
      <c r="J716" s="64">
        <f t="shared" si="549"/>
        <v>3000000</v>
      </c>
      <c r="K716" s="32">
        <f t="shared" si="556"/>
        <v>0</v>
      </c>
      <c r="L716" s="63">
        <f t="shared" si="550"/>
        <v>380000</v>
      </c>
      <c r="M716" s="64">
        <f t="shared" si="551"/>
        <v>0</v>
      </c>
      <c r="N716" s="32"/>
      <c r="O716" s="63"/>
      <c r="P716" s="63"/>
      <c r="Q716" s="32">
        <f t="shared" si="557"/>
        <v>0</v>
      </c>
      <c r="R716" s="63">
        <f t="shared" si="552"/>
        <v>650000</v>
      </c>
      <c r="S716" s="32">
        <f t="shared" si="558"/>
        <v>0</v>
      </c>
      <c r="T716" s="63">
        <f t="shared" si="553"/>
        <v>195000</v>
      </c>
      <c r="U716" s="84">
        <f t="shared" si="554"/>
        <v>0</v>
      </c>
      <c r="V716" s="9"/>
      <c r="W716" s="9"/>
      <c r="Y716" s="103"/>
      <c r="Z716" s="104"/>
      <c r="AA716" s="104"/>
      <c r="AB716" s="104"/>
      <c r="AC716" s="104"/>
      <c r="AD716" s="104"/>
      <c r="AE716" s="104"/>
      <c r="AF716" s="104"/>
      <c r="AG716" s="104"/>
      <c r="AH716" s="104"/>
      <c r="AI716" s="104"/>
      <c r="AJ716" s="104"/>
      <c r="AK716" s="103"/>
    </row>
    <row r="717" spans="1:37">
      <c r="A717" s="28"/>
      <c r="B717" s="29"/>
      <c r="C717" s="30"/>
      <c r="D717" s="30"/>
      <c r="E717" s="31" t="s">
        <v>39</v>
      </c>
      <c r="F717" s="32" t="s">
        <v>36</v>
      </c>
      <c r="G717" s="32">
        <v>1</v>
      </c>
      <c r="H717" s="32">
        <f t="shared" si="555"/>
        <v>10</v>
      </c>
      <c r="I717" s="63">
        <f>VLOOKUP(E717,$Y$112:$AL$122,14,FALSE)</f>
        <v>150000</v>
      </c>
      <c r="J717" s="65">
        <f t="shared" si="549"/>
        <v>1500000</v>
      </c>
      <c r="K717" s="32">
        <f t="shared" si="556"/>
        <v>0</v>
      </c>
      <c r="L717" s="63">
        <f t="shared" si="550"/>
        <v>380000</v>
      </c>
      <c r="M717" s="66">
        <f t="shared" si="551"/>
        <v>0</v>
      </c>
      <c r="N717" s="32"/>
      <c r="O717" s="63"/>
      <c r="P717" s="63"/>
      <c r="Q717" s="32">
        <f t="shared" si="557"/>
        <v>0</v>
      </c>
      <c r="R717" s="63">
        <f t="shared" si="552"/>
        <v>650000</v>
      </c>
      <c r="S717" s="32">
        <f t="shared" si="558"/>
        <v>0</v>
      </c>
      <c r="T717" s="66">
        <f t="shared" si="553"/>
        <v>195000</v>
      </c>
      <c r="U717" s="85">
        <f t="shared" si="554"/>
        <v>0</v>
      </c>
      <c r="V717" s="9"/>
      <c r="W717" s="9"/>
      <c r="Y717" s="103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104"/>
      <c r="AJ717" s="104"/>
      <c r="AK717" s="103"/>
    </row>
    <row r="718" spans="1:37">
      <c r="A718" s="28"/>
      <c r="B718" s="29"/>
      <c r="C718" s="30"/>
      <c r="D718" s="30"/>
      <c r="E718" s="34" t="s">
        <v>40</v>
      </c>
      <c r="F718" s="35"/>
      <c r="G718" s="18">
        <f>SUM(G711:G717)</f>
        <v>8</v>
      </c>
      <c r="H718" s="31"/>
      <c r="I718" s="31"/>
      <c r="J718" s="67">
        <f>SUM(J711:J717)</f>
        <v>10800000</v>
      </c>
      <c r="K718" s="31"/>
      <c r="L718" s="31"/>
      <c r="M718" s="67">
        <f>SUM(M711:M717)</f>
        <v>0</v>
      </c>
      <c r="N718" s="32"/>
      <c r="O718" s="63"/>
      <c r="P718" s="63"/>
      <c r="Q718" s="32"/>
      <c r="R718" s="31"/>
      <c r="S718" s="32"/>
      <c r="T718" s="31"/>
      <c r="U718" s="86">
        <f>SUM(U711:U717)</f>
        <v>0</v>
      </c>
      <c r="V718" s="87"/>
      <c r="W718" s="87"/>
      <c r="Y718" s="103"/>
      <c r="Z718" s="104"/>
      <c r="AA718" s="104"/>
      <c r="AB718" s="104"/>
      <c r="AC718" s="104"/>
      <c r="AD718" s="104"/>
      <c r="AE718" s="104"/>
      <c r="AF718" s="104"/>
      <c r="AG718" s="104"/>
      <c r="AH718" s="104"/>
      <c r="AI718" s="104"/>
      <c r="AJ718" s="104"/>
      <c r="AK718" s="103"/>
    </row>
    <row r="719" spans="1:37">
      <c r="A719" s="28"/>
      <c r="B719" s="29"/>
      <c r="C719" s="30"/>
      <c r="D719" s="30"/>
      <c r="E719" s="31" t="s">
        <v>25</v>
      </c>
      <c r="F719" s="31"/>
      <c r="G719" s="32">
        <v>1</v>
      </c>
      <c r="H719" s="32">
        <v>2</v>
      </c>
      <c r="I719" s="63">
        <f>VLOOKUP($E$119,$Y$112:$AC$116,5,FALSE)</f>
        <v>75000</v>
      </c>
      <c r="J719" s="65">
        <f>I719*H719*G719</f>
        <v>150000</v>
      </c>
      <c r="K719" s="32">
        <f>K711</f>
        <v>0</v>
      </c>
      <c r="L719" s="63">
        <f>VLOOKUP(E719,$Y$112:$AI$116,11,FALSE)</f>
        <v>150000</v>
      </c>
      <c r="M719" s="66">
        <f>L719*K719</f>
        <v>0</v>
      </c>
      <c r="N719" s="32"/>
      <c r="O719" s="63"/>
      <c r="P719" s="63"/>
      <c r="Q719" s="31"/>
      <c r="R719" s="31"/>
      <c r="S719" s="31"/>
      <c r="T719" s="31"/>
      <c r="U719" s="88"/>
      <c r="Y719" s="103"/>
      <c r="Z719" s="104"/>
      <c r="AA719" s="104"/>
      <c r="AB719" s="104"/>
      <c r="AC719" s="104"/>
      <c r="AD719" s="104"/>
      <c r="AE719" s="104"/>
      <c r="AF719" s="104"/>
      <c r="AG719" s="104"/>
      <c r="AH719" s="104"/>
      <c r="AI719" s="104"/>
      <c r="AJ719" s="104"/>
      <c r="AK719" s="103"/>
    </row>
    <row r="720" spans="1:37">
      <c r="A720" s="28"/>
      <c r="B720" s="29"/>
      <c r="C720" s="30"/>
      <c r="D720" s="30"/>
      <c r="E720" s="31"/>
      <c r="F720" s="31"/>
      <c r="G720" s="31"/>
      <c r="H720" s="31"/>
      <c r="I720" s="31"/>
      <c r="J720" s="67">
        <f>J718+J719</f>
        <v>10950000</v>
      </c>
      <c r="K720" s="68"/>
      <c r="L720" s="31"/>
      <c r="M720" s="69">
        <f>SUM(M718:M719)</f>
        <v>0</v>
      </c>
      <c r="N720" s="32"/>
      <c r="O720" s="63"/>
      <c r="P720" s="63"/>
      <c r="Q720" s="31"/>
      <c r="R720" s="31"/>
      <c r="S720" s="31"/>
      <c r="T720" s="31"/>
      <c r="U720" s="88"/>
      <c r="Y720" s="103"/>
      <c r="Z720" s="104"/>
      <c r="AA720" s="104"/>
      <c r="AB720" s="104"/>
      <c r="AC720" s="104"/>
      <c r="AD720" s="104"/>
      <c r="AE720" s="104"/>
      <c r="AF720" s="104"/>
      <c r="AG720" s="104"/>
      <c r="AH720" s="104"/>
      <c r="AI720" s="104"/>
      <c r="AJ720" s="104"/>
      <c r="AK720" s="103"/>
    </row>
    <row r="721" spans="1:16344">
      <c r="A721" s="110"/>
      <c r="B721" s="438"/>
      <c r="C721" s="439"/>
      <c r="D721" s="17"/>
      <c r="E721" s="49" t="s">
        <v>9</v>
      </c>
      <c r="F721" s="50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92">
        <f>J720+M720+U718</f>
        <v>10950000</v>
      </c>
      <c r="V721" s="93"/>
      <c r="W721" s="93"/>
      <c r="Y721" s="103"/>
      <c r="Z721" s="104"/>
      <c r="AA721" s="104"/>
      <c r="AB721" s="104"/>
      <c r="AC721" s="104"/>
      <c r="AD721" s="104"/>
      <c r="AE721" s="104"/>
      <c r="AF721" s="104"/>
      <c r="AG721" s="104"/>
      <c r="AH721" s="104"/>
      <c r="AI721" s="104"/>
      <c r="AJ721" s="104"/>
      <c r="AK721" s="103"/>
    </row>
    <row r="722" spans="1:16344">
      <c r="A722" s="422"/>
      <c r="B722" s="423"/>
      <c r="C722" s="423"/>
      <c r="D722" s="423"/>
      <c r="E722" s="423"/>
      <c r="F722" s="423"/>
      <c r="G722" s="423"/>
      <c r="H722" s="423"/>
      <c r="I722" s="423"/>
      <c r="J722" s="423"/>
      <c r="K722" s="423"/>
      <c r="L722" s="423"/>
      <c r="M722" s="423"/>
      <c r="N722" s="423"/>
      <c r="O722" s="423"/>
      <c r="P722" s="423"/>
      <c r="Q722" s="423"/>
      <c r="R722" s="423"/>
      <c r="S722" s="423"/>
      <c r="T722" s="423"/>
      <c r="U722" s="424"/>
      <c r="V722" s="8"/>
      <c r="W722" s="8"/>
      <c r="Y722" s="103"/>
      <c r="Z722" s="104"/>
      <c r="AA722" s="104"/>
      <c r="AB722" s="104"/>
      <c r="AC722" s="104"/>
      <c r="AD722" s="104"/>
      <c r="AE722" s="104"/>
      <c r="AF722" s="104"/>
      <c r="AG722" s="104"/>
      <c r="AH722" s="104"/>
      <c r="AI722" s="104"/>
      <c r="AJ722" s="104"/>
      <c r="AK722" s="103"/>
    </row>
    <row r="723" spans="1:16344" ht="25.5">
      <c r="A723" s="23"/>
      <c r="B723" s="24">
        <v>6</v>
      </c>
      <c r="C723" s="44" t="s">
        <v>71</v>
      </c>
      <c r="D723" s="45" t="s">
        <v>20</v>
      </c>
      <c r="E723" s="26" t="s">
        <v>21</v>
      </c>
      <c r="F723" s="27" t="s">
        <v>22</v>
      </c>
      <c r="G723" s="27">
        <v>1</v>
      </c>
      <c r="H723" s="27">
        <v>2</v>
      </c>
      <c r="I723" s="61">
        <f t="shared" ref="I723:I728" si="559">VLOOKUP(F723,$Y$112:$AC$116,2,FALSE)</f>
        <v>150000</v>
      </c>
      <c r="J723" s="62">
        <f t="shared" ref="J723:J729" si="560">I723*H723*G723</f>
        <v>300000</v>
      </c>
      <c r="K723" s="27">
        <v>0</v>
      </c>
      <c r="L723" s="61">
        <f t="shared" ref="L723:L729" si="561">VLOOKUP(F723,$Y$112:$AC$116,3,FALSE)</f>
        <v>380000</v>
      </c>
      <c r="M723" s="62">
        <f t="shared" ref="M723:M729" si="562">L723*K723*G723</f>
        <v>0</v>
      </c>
      <c r="N723" s="27"/>
      <c r="O723" s="61"/>
      <c r="P723" s="61"/>
      <c r="Q723" s="27">
        <v>0</v>
      </c>
      <c r="R723" s="63">
        <f t="shared" ref="R723:R729" si="563">VLOOKUP(F723,$Y$112:$AK$115,13,FALSE)</f>
        <v>1000000</v>
      </c>
      <c r="S723" s="27">
        <v>0</v>
      </c>
      <c r="T723" s="61">
        <f t="shared" ref="T723:T729" si="564">VLOOKUP(F723,$Y$112:$AM$115,15,FALSE)</f>
        <v>480000</v>
      </c>
      <c r="U723" s="83">
        <f t="shared" ref="U723:U729" si="565">R723*Q723*G723</f>
        <v>0</v>
      </c>
      <c r="V723" s="9"/>
      <c r="W723" s="9"/>
      <c r="Y723" s="103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3"/>
    </row>
    <row r="724" spans="1:16344" s="184" customFormat="1">
      <c r="A724" s="28"/>
      <c r="B724" s="29"/>
      <c r="C724" s="46"/>
      <c r="D724" s="46"/>
      <c r="E724" s="31" t="s">
        <v>32</v>
      </c>
      <c r="F724" s="32" t="s">
        <v>33</v>
      </c>
      <c r="G724" s="32">
        <v>1</v>
      </c>
      <c r="H724" s="32">
        <v>10</v>
      </c>
      <c r="I724" s="63">
        <f t="shared" si="559"/>
        <v>150000</v>
      </c>
      <c r="J724" s="64">
        <f t="shared" si="560"/>
        <v>1500000</v>
      </c>
      <c r="K724" s="32">
        <v>0</v>
      </c>
      <c r="L724" s="63">
        <f t="shared" si="561"/>
        <v>380000</v>
      </c>
      <c r="M724" s="64">
        <f t="shared" si="562"/>
        <v>0</v>
      </c>
      <c r="N724" s="32"/>
      <c r="O724" s="63"/>
      <c r="P724" s="63"/>
      <c r="Q724" s="32">
        <v>0</v>
      </c>
      <c r="R724" s="63">
        <f t="shared" si="563"/>
        <v>950000</v>
      </c>
      <c r="S724" s="32">
        <v>0</v>
      </c>
      <c r="T724" s="63">
        <f t="shared" si="564"/>
        <v>285000</v>
      </c>
      <c r="U724" s="84">
        <f t="shared" si="565"/>
        <v>0</v>
      </c>
      <c r="V724" s="9"/>
      <c r="W724" s="9"/>
      <c r="X724" s="10"/>
      <c r="Y724" s="103"/>
      <c r="Z724" s="104"/>
      <c r="AA724" s="104"/>
      <c r="AB724" s="104"/>
      <c r="AC724" s="104"/>
      <c r="AD724" s="104"/>
      <c r="AE724" s="104"/>
      <c r="AF724" s="104"/>
      <c r="AG724" s="104"/>
      <c r="AH724" s="104"/>
      <c r="AI724" s="104"/>
      <c r="AJ724" s="104"/>
      <c r="AK724" s="103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6"/>
      <c r="FH724" s="6"/>
      <c r="FI724" s="6"/>
      <c r="FJ724" s="6"/>
      <c r="FK724" s="6"/>
      <c r="FL724" s="6"/>
      <c r="FM724" s="6"/>
      <c r="FN724" s="6"/>
      <c r="FO724" s="6"/>
      <c r="FP724" s="6"/>
      <c r="FQ724" s="6"/>
      <c r="FR724" s="6"/>
      <c r="FS724" s="6"/>
      <c r="FT724" s="6"/>
      <c r="FU724" s="6"/>
      <c r="FV724" s="6"/>
      <c r="FW724" s="6"/>
      <c r="FX724" s="6"/>
      <c r="FY724" s="6"/>
      <c r="FZ724" s="6"/>
      <c r="GA724" s="6"/>
      <c r="GB724" s="6"/>
      <c r="GC724" s="6"/>
      <c r="GD724" s="6"/>
      <c r="GE724" s="6"/>
      <c r="GF724" s="6"/>
      <c r="GG724" s="6"/>
      <c r="GH724" s="6"/>
      <c r="GI724" s="6"/>
      <c r="GJ724" s="6"/>
      <c r="GK724" s="6"/>
      <c r="GL724" s="6"/>
      <c r="GM724" s="6"/>
      <c r="GN724" s="6"/>
      <c r="GO724" s="6"/>
      <c r="GP724" s="6"/>
      <c r="GQ724" s="6"/>
      <c r="GR724" s="6"/>
      <c r="GS724" s="6"/>
      <c r="GT724" s="6"/>
      <c r="GU724" s="6"/>
      <c r="GV724" s="6"/>
      <c r="GW724" s="6"/>
      <c r="GX724" s="6"/>
      <c r="GY724" s="6"/>
      <c r="GZ724" s="6"/>
      <c r="HA724" s="6"/>
      <c r="HB724" s="6"/>
      <c r="HC724" s="6"/>
      <c r="HD724" s="6"/>
      <c r="HE724" s="6"/>
      <c r="HF724" s="6"/>
      <c r="HG724" s="6"/>
      <c r="HH724" s="6"/>
      <c r="HI724" s="6"/>
      <c r="HJ724" s="6"/>
      <c r="HK724" s="6"/>
      <c r="HL724" s="6"/>
      <c r="HM724" s="6"/>
      <c r="HN724" s="6"/>
      <c r="HO724" s="6"/>
      <c r="HP724" s="6"/>
      <c r="HQ724" s="6"/>
      <c r="HR724" s="6"/>
      <c r="HS724" s="6"/>
      <c r="HT724" s="6"/>
      <c r="HU724" s="6"/>
      <c r="HV724" s="6"/>
      <c r="HW724" s="6"/>
      <c r="HX724" s="6"/>
      <c r="HY724" s="6"/>
      <c r="HZ724" s="6"/>
      <c r="IA724" s="6"/>
      <c r="IB724" s="6"/>
      <c r="IC724" s="6"/>
      <c r="ID724" s="6"/>
      <c r="IE724" s="6"/>
      <c r="IF724" s="6"/>
      <c r="IG724" s="6"/>
      <c r="IH724" s="6"/>
      <c r="II724" s="6"/>
      <c r="IJ724" s="6"/>
      <c r="IK724" s="6"/>
      <c r="IL724" s="6"/>
      <c r="IM724" s="6"/>
      <c r="IN724" s="6"/>
      <c r="IO724" s="6"/>
      <c r="IP724" s="6"/>
      <c r="IQ724" s="6"/>
      <c r="IR724" s="6"/>
      <c r="IS724" s="6"/>
      <c r="IT724" s="6"/>
      <c r="IU724" s="6"/>
      <c r="IV724" s="6"/>
      <c r="IW724" s="6"/>
      <c r="IX724" s="6"/>
      <c r="IY724" s="6"/>
      <c r="IZ724" s="6"/>
      <c r="JA724" s="6"/>
      <c r="JB724" s="6"/>
      <c r="JC724" s="6"/>
      <c r="JD724" s="6"/>
      <c r="JE724" s="6"/>
      <c r="JF724" s="6"/>
      <c r="JG724" s="6"/>
      <c r="JH724" s="6"/>
      <c r="JI724" s="6"/>
      <c r="JJ724" s="6"/>
      <c r="JK724" s="6"/>
      <c r="JL724" s="6"/>
      <c r="JM724" s="6"/>
      <c r="JN724" s="6"/>
      <c r="JO724" s="6"/>
      <c r="JP724" s="6"/>
      <c r="JQ724" s="6"/>
      <c r="JR724" s="6"/>
      <c r="JS724" s="6"/>
      <c r="JT724" s="6"/>
      <c r="JU724" s="6"/>
      <c r="JV724" s="6"/>
      <c r="JW724" s="6"/>
      <c r="JX724" s="6"/>
      <c r="JY724" s="6"/>
      <c r="JZ724" s="6"/>
      <c r="KA724" s="6"/>
      <c r="KB724" s="6"/>
      <c r="KC724" s="6"/>
      <c r="KD724" s="6"/>
      <c r="KE724" s="6"/>
      <c r="KF724" s="6"/>
      <c r="KG724" s="6"/>
      <c r="KH724" s="6"/>
      <c r="KI724" s="6"/>
      <c r="KJ724" s="6"/>
      <c r="KK724" s="6"/>
      <c r="KL724" s="6"/>
      <c r="KM724" s="6"/>
      <c r="KN724" s="6"/>
      <c r="KO724" s="6"/>
      <c r="KP724" s="6"/>
      <c r="KQ724" s="6"/>
      <c r="KR724" s="6"/>
      <c r="KS724" s="6"/>
      <c r="KT724" s="6"/>
      <c r="KU724" s="6"/>
      <c r="KV724" s="6"/>
      <c r="KW724" s="6"/>
      <c r="KX724" s="6"/>
      <c r="KY724" s="6"/>
      <c r="KZ724" s="6"/>
      <c r="LA724" s="6"/>
      <c r="LB724" s="6"/>
      <c r="LC724" s="6"/>
      <c r="LD724" s="6"/>
      <c r="LE724" s="6"/>
      <c r="LF724" s="6"/>
      <c r="LG724" s="6"/>
      <c r="LH724" s="6"/>
      <c r="LI724" s="6"/>
      <c r="LJ724" s="6"/>
      <c r="LK724" s="6"/>
      <c r="LL724" s="6"/>
      <c r="LM724" s="6"/>
      <c r="LN724" s="6"/>
      <c r="LO724" s="6"/>
      <c r="LP724" s="6"/>
      <c r="LQ724" s="6"/>
      <c r="LR724" s="6"/>
      <c r="LS724" s="6"/>
      <c r="LT724" s="6"/>
      <c r="LU724" s="6"/>
      <c r="LV724" s="6"/>
      <c r="LW724" s="6"/>
      <c r="LX724" s="6"/>
      <c r="LY724" s="6"/>
      <c r="LZ724" s="6"/>
      <c r="MA724" s="6"/>
      <c r="MB724" s="6"/>
      <c r="MC724" s="6"/>
      <c r="MD724" s="6"/>
      <c r="ME724" s="6"/>
      <c r="MF724" s="6"/>
      <c r="MG724" s="6"/>
      <c r="MH724" s="6"/>
      <c r="MI724" s="6"/>
      <c r="MJ724" s="6"/>
      <c r="MK724" s="6"/>
      <c r="ML724" s="6"/>
      <c r="MM724" s="6"/>
      <c r="MN724" s="6"/>
      <c r="MO724" s="6"/>
      <c r="MP724" s="6"/>
      <c r="MQ724" s="6"/>
      <c r="MR724" s="6"/>
      <c r="MS724" s="6"/>
      <c r="MT724" s="6"/>
      <c r="MU724" s="6"/>
      <c r="MV724" s="6"/>
      <c r="MW724" s="6"/>
      <c r="MX724" s="6"/>
      <c r="MY724" s="6"/>
      <c r="MZ724" s="6"/>
      <c r="NA724" s="6"/>
      <c r="NB724" s="6"/>
      <c r="NC724" s="6"/>
      <c r="ND724" s="6"/>
      <c r="NE724" s="6"/>
      <c r="NF724" s="6"/>
      <c r="NG724" s="6"/>
      <c r="NH724" s="6"/>
      <c r="NI724" s="6"/>
      <c r="NJ724" s="6"/>
      <c r="NK724" s="6"/>
      <c r="NL724" s="6"/>
      <c r="NM724" s="6"/>
      <c r="NN724" s="6"/>
      <c r="NO724" s="6"/>
      <c r="NP724" s="6"/>
      <c r="NQ724" s="6"/>
      <c r="NR724" s="6"/>
      <c r="NS724" s="6"/>
      <c r="NT724" s="6"/>
      <c r="NU724" s="6"/>
      <c r="NV724" s="6"/>
      <c r="NW724" s="6"/>
      <c r="NX724" s="6"/>
      <c r="NY724" s="6"/>
      <c r="NZ724" s="6"/>
      <c r="OA724" s="6"/>
      <c r="OB724" s="6"/>
      <c r="OC724" s="6"/>
      <c r="OD724" s="6"/>
      <c r="OE724" s="6"/>
      <c r="OF724" s="6"/>
      <c r="OG724" s="6"/>
      <c r="OH724" s="6"/>
      <c r="OI724" s="6"/>
      <c r="OJ724" s="6"/>
      <c r="OK724" s="6"/>
      <c r="OL724" s="6"/>
      <c r="OM724" s="6"/>
      <c r="ON724" s="6"/>
      <c r="OO724" s="6"/>
      <c r="OP724" s="6"/>
      <c r="OQ724" s="6"/>
      <c r="OR724" s="6"/>
      <c r="OS724" s="6"/>
      <c r="OT724" s="6"/>
      <c r="OU724" s="6"/>
      <c r="OV724" s="6"/>
      <c r="OW724" s="6"/>
      <c r="OX724" s="6"/>
      <c r="OY724" s="6"/>
      <c r="OZ724" s="6"/>
      <c r="PA724" s="6"/>
      <c r="PB724" s="6"/>
      <c r="PC724" s="6"/>
      <c r="PD724" s="6"/>
      <c r="PE724" s="6"/>
      <c r="PF724" s="6"/>
      <c r="PG724" s="6"/>
      <c r="PH724" s="6"/>
      <c r="PI724" s="6"/>
      <c r="PJ724" s="6"/>
      <c r="PK724" s="6"/>
      <c r="PL724" s="6"/>
      <c r="PM724" s="6"/>
      <c r="PN724" s="6"/>
      <c r="PO724" s="6"/>
      <c r="PP724" s="6"/>
      <c r="PQ724" s="6"/>
      <c r="PR724" s="6"/>
      <c r="PS724" s="6"/>
      <c r="PT724" s="6"/>
      <c r="PU724" s="6"/>
      <c r="PV724" s="6"/>
      <c r="PW724" s="6"/>
      <c r="PX724" s="6"/>
      <c r="PY724" s="6"/>
      <c r="PZ724" s="6"/>
      <c r="QA724" s="6"/>
      <c r="QB724" s="6"/>
      <c r="QC724" s="6"/>
      <c r="QD724" s="6"/>
      <c r="QE724" s="6"/>
      <c r="QF724" s="6"/>
      <c r="QG724" s="6"/>
      <c r="QH724" s="6"/>
      <c r="QI724" s="6"/>
      <c r="QJ724" s="6"/>
      <c r="QK724" s="6"/>
      <c r="QL724" s="6"/>
      <c r="QM724" s="6"/>
      <c r="QN724" s="6"/>
      <c r="QO724" s="6"/>
      <c r="QP724" s="6"/>
      <c r="QQ724" s="6"/>
      <c r="QR724" s="6"/>
      <c r="QS724" s="6"/>
      <c r="QT724" s="6"/>
      <c r="QU724" s="6"/>
      <c r="QV724" s="6"/>
      <c r="QW724" s="6"/>
      <c r="QX724" s="6"/>
      <c r="QY724" s="6"/>
      <c r="QZ724" s="6"/>
      <c r="RA724" s="6"/>
      <c r="RB724" s="6"/>
      <c r="RC724" s="6"/>
      <c r="RD724" s="6"/>
      <c r="RE724" s="6"/>
      <c r="RF724" s="6"/>
      <c r="RG724" s="6"/>
      <c r="RH724" s="6"/>
      <c r="RI724" s="6"/>
      <c r="RJ724" s="6"/>
      <c r="RK724" s="6"/>
      <c r="RL724" s="6"/>
      <c r="RM724" s="6"/>
      <c r="RN724" s="6"/>
      <c r="RO724" s="6"/>
      <c r="RP724" s="6"/>
      <c r="RQ724" s="6"/>
      <c r="RR724" s="6"/>
      <c r="RS724" s="6"/>
      <c r="RT724" s="6"/>
      <c r="RU724" s="6"/>
      <c r="RV724" s="6"/>
      <c r="RW724" s="6"/>
      <c r="RX724" s="6"/>
      <c r="RY724" s="6"/>
      <c r="RZ724" s="6"/>
      <c r="SA724" s="6"/>
      <c r="SB724" s="6"/>
      <c r="SC724" s="6"/>
      <c r="SD724" s="6"/>
      <c r="SE724" s="6"/>
      <c r="SF724" s="6"/>
      <c r="SG724" s="6"/>
      <c r="SH724" s="6"/>
      <c r="SI724" s="6"/>
      <c r="SJ724" s="6"/>
      <c r="SK724" s="6"/>
      <c r="SL724" s="6"/>
      <c r="SM724" s="6"/>
      <c r="SN724" s="6"/>
      <c r="SO724" s="6"/>
      <c r="SP724" s="6"/>
      <c r="SQ724" s="6"/>
      <c r="SR724" s="6"/>
      <c r="SS724" s="6"/>
      <c r="ST724" s="6"/>
      <c r="SU724" s="6"/>
      <c r="SV724" s="6"/>
      <c r="SW724" s="6"/>
      <c r="SX724" s="6"/>
      <c r="SY724" s="6"/>
      <c r="SZ724" s="6"/>
      <c r="TA724" s="6"/>
      <c r="TB724" s="6"/>
      <c r="TC724" s="6"/>
      <c r="TD724" s="6"/>
      <c r="TE724" s="6"/>
      <c r="TF724" s="6"/>
      <c r="TG724" s="6"/>
      <c r="TH724" s="6"/>
      <c r="TI724" s="6"/>
      <c r="TJ724" s="6"/>
      <c r="TK724" s="6"/>
      <c r="TL724" s="6"/>
      <c r="TM724" s="6"/>
      <c r="TN724" s="6"/>
      <c r="TO724" s="6"/>
      <c r="TP724" s="6"/>
      <c r="TQ724" s="6"/>
      <c r="TR724" s="6"/>
      <c r="TS724" s="6"/>
      <c r="TT724" s="6"/>
      <c r="TU724" s="6"/>
      <c r="TV724" s="6"/>
      <c r="TW724" s="6"/>
      <c r="TX724" s="6"/>
      <c r="TY724" s="6"/>
      <c r="TZ724" s="6"/>
      <c r="UA724" s="6"/>
      <c r="UB724" s="6"/>
      <c r="UC724" s="6"/>
      <c r="UD724" s="6"/>
      <c r="UE724" s="6"/>
      <c r="UF724" s="6"/>
      <c r="UG724" s="6"/>
      <c r="UH724" s="6"/>
      <c r="UI724" s="6"/>
      <c r="UJ724" s="6"/>
      <c r="UK724" s="6"/>
      <c r="UL724" s="6"/>
      <c r="UM724" s="6"/>
      <c r="UN724" s="6"/>
      <c r="UO724" s="6"/>
      <c r="UP724" s="6"/>
      <c r="UQ724" s="6"/>
      <c r="UR724" s="6"/>
      <c r="US724" s="6"/>
      <c r="UT724" s="6"/>
      <c r="UU724" s="6"/>
      <c r="UV724" s="6"/>
      <c r="UW724" s="6"/>
      <c r="UX724" s="6"/>
      <c r="UY724" s="6"/>
      <c r="UZ724" s="6"/>
      <c r="VA724" s="6"/>
      <c r="VB724" s="6"/>
      <c r="VC724" s="6"/>
      <c r="VD724" s="6"/>
      <c r="VE724" s="6"/>
      <c r="VF724" s="6"/>
      <c r="VG724" s="6"/>
      <c r="VH724" s="6"/>
      <c r="VI724" s="6"/>
      <c r="VJ724" s="6"/>
      <c r="VK724" s="6"/>
      <c r="VL724" s="6"/>
      <c r="VM724" s="6"/>
      <c r="VN724" s="6"/>
      <c r="VO724" s="6"/>
      <c r="VP724" s="6"/>
      <c r="VQ724" s="6"/>
      <c r="VR724" s="6"/>
      <c r="VS724" s="6"/>
      <c r="VT724" s="6"/>
      <c r="VU724" s="6"/>
      <c r="VV724" s="6"/>
      <c r="VW724" s="6"/>
      <c r="VX724" s="6"/>
      <c r="VY724" s="6"/>
      <c r="VZ724" s="6"/>
      <c r="WA724" s="6"/>
      <c r="WB724" s="6"/>
      <c r="WC724" s="6"/>
      <c r="WD724" s="6"/>
      <c r="WE724" s="6"/>
      <c r="WF724" s="6"/>
      <c r="WG724" s="6"/>
      <c r="WH724" s="6"/>
      <c r="WI724" s="6"/>
      <c r="WJ724" s="6"/>
      <c r="WK724" s="6"/>
      <c r="WL724" s="6"/>
      <c r="WM724" s="6"/>
      <c r="WN724" s="6"/>
      <c r="WO724" s="6"/>
      <c r="WP724" s="6"/>
      <c r="WQ724" s="6"/>
      <c r="WR724" s="6"/>
      <c r="WS724" s="6"/>
      <c r="WT724" s="6"/>
      <c r="WU724" s="6"/>
      <c r="WV724" s="6"/>
      <c r="WW724" s="6"/>
      <c r="WX724" s="6"/>
      <c r="WY724" s="6"/>
      <c r="WZ724" s="6"/>
      <c r="XA724" s="6"/>
      <c r="XB724" s="6"/>
      <c r="XC724" s="6"/>
      <c r="XD724" s="6"/>
      <c r="XE724" s="6"/>
      <c r="XF724" s="6"/>
      <c r="XG724" s="6"/>
      <c r="XH724" s="6"/>
      <c r="XI724" s="6"/>
      <c r="XJ724" s="6"/>
      <c r="XK724" s="6"/>
      <c r="XL724" s="6"/>
      <c r="XM724" s="6"/>
      <c r="XN724" s="6"/>
      <c r="XO724" s="6"/>
      <c r="XP724" s="6"/>
      <c r="XQ724" s="6"/>
      <c r="XR724" s="6"/>
      <c r="XS724" s="6"/>
      <c r="XT724" s="6"/>
      <c r="XU724" s="6"/>
      <c r="XV724" s="6"/>
      <c r="XW724" s="6"/>
      <c r="XX724" s="6"/>
      <c r="XY724" s="6"/>
      <c r="XZ724" s="6"/>
      <c r="YA724" s="6"/>
      <c r="YB724" s="6"/>
      <c r="YC724" s="6"/>
      <c r="YD724" s="6"/>
      <c r="YE724" s="6"/>
      <c r="YF724" s="6"/>
      <c r="YG724" s="6"/>
      <c r="YH724" s="6"/>
      <c r="YI724" s="6"/>
      <c r="YJ724" s="6"/>
      <c r="YK724" s="6"/>
      <c r="YL724" s="6"/>
      <c r="YM724" s="6"/>
      <c r="YN724" s="6"/>
      <c r="YO724" s="6"/>
      <c r="YP724" s="6"/>
      <c r="YQ724" s="6"/>
      <c r="YR724" s="6"/>
      <c r="YS724" s="6"/>
      <c r="YT724" s="6"/>
      <c r="YU724" s="6"/>
      <c r="YV724" s="6"/>
      <c r="YW724" s="6"/>
      <c r="YX724" s="6"/>
      <c r="YY724" s="6"/>
      <c r="YZ724" s="6"/>
      <c r="ZA724" s="6"/>
      <c r="ZB724" s="6"/>
      <c r="ZC724" s="6"/>
      <c r="ZD724" s="6"/>
      <c r="ZE724" s="6"/>
      <c r="ZF724" s="6"/>
      <c r="ZG724" s="6"/>
      <c r="ZH724" s="6"/>
      <c r="ZI724" s="6"/>
      <c r="ZJ724" s="6"/>
      <c r="ZK724" s="6"/>
      <c r="ZL724" s="6"/>
      <c r="ZM724" s="6"/>
      <c r="ZN724" s="6"/>
      <c r="ZO724" s="6"/>
      <c r="ZP724" s="6"/>
      <c r="ZQ724" s="6"/>
      <c r="ZR724" s="6"/>
      <c r="ZS724" s="6"/>
      <c r="ZT724" s="6"/>
      <c r="ZU724" s="6"/>
      <c r="ZV724" s="6"/>
      <c r="ZW724" s="6"/>
      <c r="ZX724" s="6"/>
      <c r="ZY724" s="6"/>
      <c r="ZZ724" s="6"/>
      <c r="AAA724" s="6"/>
      <c r="AAB724" s="6"/>
      <c r="AAC724" s="6"/>
      <c r="AAD724" s="6"/>
      <c r="AAE724" s="6"/>
      <c r="AAF724" s="6"/>
      <c r="AAG724" s="6"/>
      <c r="AAH724" s="6"/>
      <c r="AAI724" s="6"/>
      <c r="AAJ724" s="6"/>
      <c r="AAK724" s="6"/>
      <c r="AAL724" s="6"/>
      <c r="AAM724" s="6"/>
      <c r="AAN724" s="6"/>
      <c r="AAO724" s="6"/>
      <c r="AAP724" s="6"/>
      <c r="AAQ724" s="6"/>
      <c r="AAR724" s="6"/>
      <c r="AAS724" s="6"/>
      <c r="AAT724" s="6"/>
      <c r="AAU724" s="6"/>
      <c r="AAV724" s="6"/>
      <c r="AAW724" s="6"/>
      <c r="AAX724" s="6"/>
      <c r="AAY724" s="6"/>
      <c r="AAZ724" s="6"/>
      <c r="ABA724" s="6"/>
      <c r="ABB724" s="6"/>
      <c r="ABC724" s="6"/>
      <c r="ABD724" s="6"/>
      <c r="ABE724" s="6"/>
      <c r="ABF724" s="6"/>
      <c r="ABG724" s="6"/>
      <c r="ABH724" s="6"/>
      <c r="ABI724" s="6"/>
      <c r="ABJ724" s="6"/>
      <c r="ABK724" s="6"/>
      <c r="ABL724" s="6"/>
      <c r="ABM724" s="6"/>
      <c r="ABN724" s="6"/>
      <c r="ABO724" s="6"/>
      <c r="ABP724" s="6"/>
      <c r="ABQ724" s="6"/>
      <c r="ABR724" s="6"/>
      <c r="ABS724" s="6"/>
      <c r="ABT724" s="6"/>
      <c r="ABU724" s="6"/>
      <c r="ABV724" s="6"/>
      <c r="ABW724" s="6"/>
      <c r="ABX724" s="6"/>
      <c r="ABY724" s="6"/>
      <c r="ABZ724" s="6"/>
      <c r="ACA724" s="6"/>
      <c r="ACB724" s="6"/>
      <c r="ACC724" s="6"/>
      <c r="ACD724" s="6"/>
      <c r="ACE724" s="6"/>
      <c r="ACF724" s="6"/>
      <c r="ACG724" s="6"/>
      <c r="ACH724" s="6"/>
      <c r="ACI724" s="6"/>
      <c r="ACJ724" s="6"/>
      <c r="ACK724" s="6"/>
      <c r="ACL724" s="6"/>
      <c r="ACM724" s="6"/>
      <c r="ACN724" s="6"/>
      <c r="ACO724" s="6"/>
      <c r="ACP724" s="6"/>
      <c r="ACQ724" s="6"/>
      <c r="ACR724" s="6"/>
      <c r="ACS724" s="6"/>
      <c r="ACT724" s="6"/>
      <c r="ACU724" s="6"/>
      <c r="ACV724" s="6"/>
      <c r="ACW724" s="6"/>
      <c r="ACX724" s="6"/>
      <c r="ACY724" s="6"/>
      <c r="ACZ724" s="6"/>
      <c r="ADA724" s="6"/>
      <c r="ADB724" s="6"/>
      <c r="ADC724" s="6"/>
      <c r="ADD724" s="6"/>
      <c r="ADE724" s="6"/>
      <c r="ADF724" s="6"/>
      <c r="ADG724" s="6"/>
      <c r="ADH724" s="6"/>
      <c r="ADI724" s="6"/>
      <c r="ADJ724" s="6"/>
      <c r="ADK724" s="6"/>
      <c r="ADL724" s="6"/>
      <c r="ADM724" s="6"/>
      <c r="ADN724" s="6"/>
      <c r="ADO724" s="6"/>
      <c r="ADP724" s="6"/>
      <c r="ADQ724" s="6"/>
      <c r="ADR724" s="6"/>
      <c r="ADS724" s="6"/>
      <c r="ADT724" s="6"/>
      <c r="ADU724" s="6"/>
      <c r="ADV724" s="6"/>
      <c r="ADW724" s="6"/>
      <c r="ADX724" s="6"/>
      <c r="ADY724" s="6"/>
      <c r="ADZ724" s="6"/>
      <c r="AEA724" s="6"/>
      <c r="AEB724" s="6"/>
      <c r="AEC724" s="6"/>
      <c r="AED724" s="6"/>
      <c r="AEE724" s="6"/>
      <c r="AEF724" s="6"/>
      <c r="AEG724" s="6"/>
      <c r="AEH724" s="6"/>
      <c r="AEI724" s="6"/>
      <c r="AEJ724" s="6"/>
      <c r="AEK724" s="6"/>
      <c r="AEL724" s="6"/>
      <c r="AEM724" s="6"/>
      <c r="AEN724" s="6"/>
      <c r="AEO724" s="6"/>
      <c r="AEP724" s="6"/>
      <c r="AEQ724" s="6"/>
      <c r="AER724" s="6"/>
      <c r="AES724" s="6"/>
      <c r="AET724" s="6"/>
      <c r="AEU724" s="6"/>
      <c r="AEV724" s="6"/>
      <c r="AEW724" s="6"/>
      <c r="AEX724" s="6"/>
      <c r="AEY724" s="6"/>
      <c r="AEZ724" s="6"/>
      <c r="AFA724" s="6"/>
      <c r="AFB724" s="6"/>
      <c r="AFC724" s="6"/>
      <c r="AFD724" s="6"/>
      <c r="AFE724" s="6"/>
      <c r="AFF724" s="6"/>
      <c r="AFG724" s="6"/>
      <c r="AFH724" s="6"/>
      <c r="AFI724" s="6"/>
      <c r="AFJ724" s="6"/>
      <c r="AFK724" s="6"/>
      <c r="AFL724" s="6"/>
      <c r="AFM724" s="6"/>
      <c r="AFN724" s="6"/>
      <c r="AFO724" s="6"/>
      <c r="AFP724" s="6"/>
      <c r="AFQ724" s="6"/>
      <c r="AFR724" s="6"/>
      <c r="AFS724" s="6"/>
      <c r="AFT724" s="6"/>
      <c r="AFU724" s="6"/>
      <c r="AFV724" s="6"/>
      <c r="AFW724" s="6"/>
      <c r="AFX724" s="6"/>
      <c r="AFY724" s="6"/>
      <c r="AFZ724" s="6"/>
      <c r="AGA724" s="6"/>
      <c r="AGB724" s="6"/>
      <c r="AGC724" s="6"/>
      <c r="AGD724" s="6"/>
      <c r="AGE724" s="6"/>
      <c r="AGF724" s="6"/>
      <c r="AGG724" s="6"/>
      <c r="AGH724" s="6"/>
      <c r="AGI724" s="6"/>
      <c r="AGJ724" s="6"/>
      <c r="AGK724" s="6"/>
      <c r="AGL724" s="6"/>
      <c r="AGM724" s="6"/>
      <c r="AGN724" s="6"/>
      <c r="AGO724" s="6"/>
      <c r="AGP724" s="6"/>
      <c r="AGQ724" s="6"/>
      <c r="AGR724" s="6"/>
      <c r="AGS724" s="6"/>
      <c r="AGT724" s="6"/>
      <c r="AGU724" s="6"/>
      <c r="AGV724" s="6"/>
      <c r="AGW724" s="6"/>
      <c r="AGX724" s="6"/>
      <c r="AGY724" s="6"/>
      <c r="AGZ724" s="6"/>
      <c r="AHA724" s="6"/>
      <c r="AHB724" s="6"/>
      <c r="AHC724" s="6"/>
      <c r="AHD724" s="6"/>
      <c r="AHE724" s="6"/>
      <c r="AHF724" s="6"/>
      <c r="AHG724" s="6"/>
      <c r="AHH724" s="6"/>
      <c r="AHI724" s="6"/>
      <c r="AHJ724" s="6"/>
      <c r="AHK724" s="6"/>
      <c r="AHL724" s="6"/>
      <c r="AHM724" s="6"/>
      <c r="AHN724" s="6"/>
      <c r="AHO724" s="6"/>
      <c r="AHP724" s="6"/>
      <c r="AHQ724" s="6"/>
      <c r="AHR724" s="6"/>
      <c r="AHS724" s="6"/>
      <c r="AHT724" s="6"/>
      <c r="AHU724" s="6"/>
      <c r="AHV724" s="6"/>
      <c r="AHW724" s="6"/>
      <c r="AHX724" s="6"/>
      <c r="AHY724" s="6"/>
      <c r="AHZ724" s="6"/>
      <c r="AIA724" s="6"/>
      <c r="AIB724" s="6"/>
      <c r="AIC724" s="6"/>
      <c r="AID724" s="6"/>
      <c r="AIE724" s="6"/>
      <c r="AIF724" s="6"/>
      <c r="AIG724" s="6"/>
      <c r="AIH724" s="6"/>
      <c r="AII724" s="6"/>
      <c r="AIJ724" s="6"/>
      <c r="AIK724" s="6"/>
      <c r="AIL724" s="6"/>
      <c r="AIM724" s="6"/>
      <c r="AIN724" s="6"/>
      <c r="AIO724" s="6"/>
      <c r="AIP724" s="6"/>
      <c r="AIQ724" s="6"/>
      <c r="AIR724" s="6"/>
      <c r="AIS724" s="6"/>
      <c r="AIT724" s="6"/>
      <c r="AIU724" s="6"/>
      <c r="AIV724" s="6"/>
      <c r="AIW724" s="6"/>
      <c r="AIX724" s="6"/>
      <c r="AIY724" s="6"/>
      <c r="AIZ724" s="6"/>
      <c r="AJA724" s="6"/>
      <c r="AJB724" s="6"/>
      <c r="AJC724" s="6"/>
      <c r="AJD724" s="6"/>
      <c r="AJE724" s="6"/>
      <c r="AJF724" s="6"/>
      <c r="AJG724" s="6"/>
      <c r="AJH724" s="6"/>
      <c r="AJI724" s="6"/>
      <c r="AJJ724" s="6"/>
      <c r="AJK724" s="6"/>
      <c r="AJL724" s="6"/>
      <c r="AJM724" s="6"/>
      <c r="AJN724" s="6"/>
      <c r="AJO724" s="6"/>
      <c r="AJP724" s="6"/>
      <c r="AJQ724" s="6"/>
      <c r="AJR724" s="6"/>
      <c r="AJS724" s="6"/>
      <c r="AJT724" s="6"/>
      <c r="AJU724" s="6"/>
      <c r="AJV724" s="6"/>
      <c r="AJW724" s="6"/>
      <c r="AJX724" s="6"/>
      <c r="AJY724" s="6"/>
      <c r="AJZ724" s="6"/>
      <c r="AKA724" s="6"/>
      <c r="AKB724" s="6"/>
      <c r="AKC724" s="6"/>
      <c r="AKD724" s="6"/>
      <c r="AKE724" s="6"/>
      <c r="AKF724" s="6"/>
      <c r="AKG724" s="6"/>
      <c r="AKH724" s="6"/>
      <c r="AKI724" s="6"/>
      <c r="AKJ724" s="6"/>
      <c r="AKK724" s="6"/>
      <c r="AKL724" s="6"/>
      <c r="AKM724" s="6"/>
      <c r="AKN724" s="6"/>
      <c r="AKO724" s="6"/>
      <c r="AKP724" s="6"/>
      <c r="AKQ724" s="6"/>
      <c r="AKR724" s="6"/>
      <c r="AKS724" s="6"/>
      <c r="AKT724" s="6"/>
      <c r="AKU724" s="6"/>
      <c r="AKV724" s="6"/>
      <c r="AKW724" s="6"/>
      <c r="AKX724" s="6"/>
      <c r="AKY724" s="6"/>
      <c r="AKZ724" s="6"/>
      <c r="ALA724" s="6"/>
      <c r="ALB724" s="6"/>
      <c r="ALC724" s="6"/>
      <c r="ALD724" s="6"/>
      <c r="ALE724" s="6"/>
      <c r="ALF724" s="6"/>
      <c r="ALG724" s="6"/>
      <c r="ALH724" s="6"/>
      <c r="ALI724" s="6"/>
      <c r="ALJ724" s="6"/>
      <c r="ALK724" s="6"/>
      <c r="ALL724" s="6"/>
      <c r="ALM724" s="6"/>
      <c r="ALN724" s="6"/>
      <c r="ALO724" s="6"/>
      <c r="ALP724" s="6"/>
      <c r="ALQ724" s="6"/>
      <c r="ALR724" s="6"/>
      <c r="ALS724" s="6"/>
      <c r="ALT724" s="6"/>
      <c r="ALU724" s="6"/>
      <c r="ALV724" s="6"/>
      <c r="ALW724" s="6"/>
      <c r="ALX724" s="6"/>
      <c r="ALY724" s="6"/>
      <c r="ALZ724" s="6"/>
      <c r="AMA724" s="6"/>
      <c r="AMB724" s="6"/>
      <c r="AMC724" s="6"/>
      <c r="AMD724" s="6"/>
      <c r="AME724" s="6"/>
      <c r="AMF724" s="6"/>
      <c r="AMG724" s="6"/>
      <c r="AMH724" s="6"/>
      <c r="AMI724" s="6"/>
      <c r="AMJ724" s="6"/>
      <c r="AMK724" s="6"/>
      <c r="AML724" s="6"/>
      <c r="AMM724" s="6"/>
      <c r="AMN724" s="6"/>
      <c r="AMO724" s="6"/>
      <c r="AMP724" s="6"/>
      <c r="AMQ724" s="6"/>
      <c r="AMR724" s="6"/>
      <c r="AMS724" s="6"/>
      <c r="AMT724" s="6"/>
      <c r="AMU724" s="6"/>
      <c r="AMV724" s="6"/>
      <c r="AMW724" s="6"/>
      <c r="AMX724" s="6"/>
      <c r="AMY724" s="6"/>
      <c r="AMZ724" s="6"/>
      <c r="ANA724" s="6"/>
      <c r="ANB724" s="6"/>
      <c r="ANC724" s="6"/>
      <c r="AND724" s="6"/>
      <c r="ANE724" s="6"/>
      <c r="ANF724" s="6"/>
      <c r="ANG724" s="6"/>
      <c r="ANH724" s="6"/>
      <c r="ANI724" s="6"/>
      <c r="ANJ724" s="6"/>
      <c r="ANK724" s="6"/>
      <c r="ANL724" s="6"/>
      <c r="ANM724" s="6"/>
      <c r="ANN724" s="6"/>
      <c r="ANO724" s="6"/>
      <c r="ANP724" s="6"/>
      <c r="ANQ724" s="6"/>
      <c r="ANR724" s="6"/>
      <c r="ANS724" s="6"/>
      <c r="ANT724" s="6"/>
      <c r="ANU724" s="6"/>
      <c r="ANV724" s="6"/>
      <c r="ANW724" s="6"/>
      <c r="ANX724" s="6"/>
      <c r="ANY724" s="6"/>
      <c r="ANZ724" s="6"/>
      <c r="AOA724" s="6"/>
      <c r="AOB724" s="6"/>
      <c r="AOC724" s="6"/>
      <c r="AOD724" s="6"/>
      <c r="AOE724" s="6"/>
      <c r="AOF724" s="6"/>
      <c r="AOG724" s="6"/>
      <c r="AOH724" s="6"/>
      <c r="AOI724" s="6"/>
      <c r="AOJ724" s="6"/>
      <c r="AOK724" s="6"/>
      <c r="AOL724" s="6"/>
      <c r="AOM724" s="6"/>
      <c r="AON724" s="6"/>
      <c r="AOO724" s="6"/>
      <c r="AOP724" s="6"/>
      <c r="AOQ724" s="6"/>
      <c r="AOR724" s="6"/>
      <c r="AOS724" s="6"/>
      <c r="AOT724" s="6"/>
      <c r="AOU724" s="6"/>
      <c r="AOV724" s="6"/>
      <c r="AOW724" s="6"/>
      <c r="AOX724" s="6"/>
      <c r="AOY724" s="6"/>
      <c r="AOZ724" s="6"/>
      <c r="APA724" s="6"/>
      <c r="APB724" s="6"/>
      <c r="APC724" s="6"/>
      <c r="APD724" s="6"/>
      <c r="APE724" s="6"/>
      <c r="APF724" s="6"/>
      <c r="APG724" s="6"/>
      <c r="APH724" s="6"/>
      <c r="API724" s="6"/>
      <c r="APJ724" s="6"/>
      <c r="APK724" s="6"/>
      <c r="APL724" s="6"/>
      <c r="APM724" s="6"/>
      <c r="APN724" s="6"/>
      <c r="APO724" s="6"/>
      <c r="APP724" s="6"/>
      <c r="APQ724" s="6"/>
      <c r="APR724" s="6"/>
      <c r="APS724" s="6"/>
      <c r="APT724" s="6"/>
      <c r="APU724" s="6"/>
      <c r="APV724" s="6"/>
      <c r="APW724" s="6"/>
      <c r="APX724" s="6"/>
      <c r="APY724" s="6"/>
      <c r="APZ724" s="6"/>
      <c r="AQA724" s="6"/>
      <c r="AQB724" s="6"/>
      <c r="AQC724" s="6"/>
      <c r="AQD724" s="6"/>
      <c r="AQE724" s="6"/>
      <c r="AQF724" s="6"/>
      <c r="AQG724" s="6"/>
      <c r="AQH724" s="6"/>
      <c r="AQI724" s="6"/>
      <c r="AQJ724" s="6"/>
      <c r="AQK724" s="6"/>
      <c r="AQL724" s="6"/>
      <c r="AQM724" s="6"/>
      <c r="AQN724" s="6"/>
      <c r="AQO724" s="6"/>
      <c r="AQP724" s="6"/>
      <c r="AQQ724" s="6"/>
      <c r="AQR724" s="6"/>
      <c r="AQS724" s="6"/>
      <c r="AQT724" s="6"/>
      <c r="AQU724" s="6"/>
      <c r="AQV724" s="6"/>
      <c r="AQW724" s="6"/>
      <c r="AQX724" s="6"/>
      <c r="AQY724" s="6"/>
      <c r="AQZ724" s="6"/>
      <c r="ARA724" s="6"/>
      <c r="ARB724" s="6"/>
      <c r="ARC724" s="6"/>
      <c r="ARD724" s="6"/>
      <c r="ARE724" s="6"/>
      <c r="ARF724" s="6"/>
      <c r="ARG724" s="6"/>
      <c r="ARH724" s="6"/>
      <c r="ARI724" s="6"/>
      <c r="ARJ724" s="6"/>
      <c r="ARK724" s="6"/>
      <c r="ARL724" s="6"/>
      <c r="ARM724" s="6"/>
      <c r="ARN724" s="6"/>
      <c r="ARO724" s="6"/>
      <c r="ARP724" s="6"/>
      <c r="ARQ724" s="6"/>
      <c r="ARR724" s="6"/>
      <c r="ARS724" s="6"/>
      <c r="ART724" s="6"/>
      <c r="ARU724" s="6"/>
      <c r="ARV724" s="6"/>
      <c r="ARW724" s="6"/>
      <c r="ARX724" s="6"/>
      <c r="ARY724" s="6"/>
      <c r="ARZ724" s="6"/>
      <c r="ASA724" s="6"/>
      <c r="ASB724" s="6"/>
      <c r="ASC724" s="6"/>
      <c r="ASD724" s="6"/>
      <c r="ASE724" s="6"/>
      <c r="ASF724" s="6"/>
      <c r="ASG724" s="6"/>
      <c r="ASH724" s="6"/>
      <c r="ASI724" s="6"/>
      <c r="ASJ724" s="6"/>
      <c r="ASK724" s="6"/>
      <c r="ASL724" s="6"/>
      <c r="ASM724" s="6"/>
      <c r="ASN724" s="6"/>
      <c r="ASO724" s="6"/>
      <c r="ASP724" s="6"/>
      <c r="ASQ724" s="6"/>
      <c r="ASR724" s="6"/>
      <c r="ASS724" s="6"/>
      <c r="AST724" s="6"/>
      <c r="ASU724" s="6"/>
      <c r="ASV724" s="6"/>
      <c r="ASW724" s="6"/>
      <c r="ASX724" s="6"/>
      <c r="ASY724" s="6"/>
      <c r="ASZ724" s="6"/>
      <c r="ATA724" s="6"/>
      <c r="ATB724" s="6"/>
      <c r="ATC724" s="6"/>
      <c r="ATD724" s="6"/>
      <c r="ATE724" s="6"/>
      <c r="ATF724" s="6"/>
      <c r="ATG724" s="6"/>
      <c r="ATH724" s="6"/>
      <c r="ATI724" s="6"/>
      <c r="ATJ724" s="6"/>
      <c r="ATK724" s="6"/>
      <c r="ATL724" s="6"/>
      <c r="ATM724" s="6"/>
      <c r="ATN724" s="6"/>
      <c r="ATO724" s="6"/>
      <c r="ATP724" s="6"/>
      <c r="ATQ724" s="6"/>
      <c r="ATR724" s="6"/>
      <c r="ATS724" s="6"/>
      <c r="ATT724" s="6"/>
      <c r="ATU724" s="6"/>
      <c r="ATV724" s="6"/>
      <c r="ATW724" s="6"/>
      <c r="ATX724" s="6"/>
      <c r="ATY724" s="6"/>
      <c r="ATZ724" s="6"/>
      <c r="AUA724" s="6"/>
      <c r="AUB724" s="6"/>
      <c r="AUC724" s="6"/>
      <c r="AUD724" s="6"/>
      <c r="AUE724" s="6"/>
      <c r="AUF724" s="6"/>
      <c r="AUG724" s="6"/>
      <c r="AUH724" s="6"/>
      <c r="AUI724" s="6"/>
      <c r="AUJ724" s="6"/>
      <c r="AUK724" s="6"/>
      <c r="AUL724" s="6"/>
      <c r="AUM724" s="6"/>
      <c r="AUN724" s="6"/>
      <c r="AUO724" s="6"/>
      <c r="AUP724" s="6"/>
      <c r="AUQ724" s="6"/>
      <c r="AUR724" s="6"/>
      <c r="AUS724" s="6"/>
      <c r="AUT724" s="6"/>
      <c r="AUU724" s="6"/>
      <c r="AUV724" s="6"/>
      <c r="AUW724" s="6"/>
      <c r="AUX724" s="6"/>
      <c r="AUY724" s="6"/>
      <c r="AUZ724" s="6"/>
      <c r="AVA724" s="6"/>
      <c r="AVB724" s="6"/>
      <c r="AVC724" s="6"/>
      <c r="AVD724" s="6"/>
      <c r="AVE724" s="6"/>
      <c r="AVF724" s="6"/>
      <c r="AVG724" s="6"/>
      <c r="AVH724" s="6"/>
      <c r="AVI724" s="6"/>
      <c r="AVJ724" s="6"/>
      <c r="AVK724" s="6"/>
      <c r="AVL724" s="6"/>
      <c r="AVM724" s="6"/>
      <c r="AVN724" s="6"/>
      <c r="AVO724" s="6"/>
      <c r="AVP724" s="6"/>
      <c r="AVQ724" s="6"/>
      <c r="AVR724" s="6"/>
      <c r="AVS724" s="6"/>
      <c r="AVT724" s="6"/>
      <c r="AVU724" s="6"/>
      <c r="AVV724" s="6"/>
      <c r="AVW724" s="6"/>
      <c r="AVX724" s="6"/>
      <c r="AVY724" s="6"/>
      <c r="AVZ724" s="6"/>
      <c r="AWA724" s="6"/>
      <c r="AWB724" s="6"/>
      <c r="AWC724" s="6"/>
      <c r="AWD724" s="6"/>
      <c r="AWE724" s="6"/>
      <c r="AWF724" s="6"/>
      <c r="AWG724" s="6"/>
      <c r="AWH724" s="6"/>
      <c r="AWI724" s="6"/>
      <c r="AWJ724" s="6"/>
      <c r="AWK724" s="6"/>
      <c r="AWL724" s="6"/>
      <c r="AWM724" s="6"/>
      <c r="AWN724" s="6"/>
      <c r="AWO724" s="6"/>
      <c r="AWP724" s="6"/>
      <c r="AWQ724" s="6"/>
      <c r="AWR724" s="6"/>
      <c r="AWS724" s="6"/>
      <c r="AWT724" s="6"/>
      <c r="AWU724" s="6"/>
      <c r="AWV724" s="6"/>
      <c r="AWW724" s="6"/>
      <c r="AWX724" s="6"/>
      <c r="AWY724" s="6"/>
      <c r="AWZ724" s="6"/>
      <c r="AXA724" s="6"/>
      <c r="AXB724" s="6"/>
      <c r="AXC724" s="6"/>
      <c r="AXD724" s="6"/>
      <c r="AXE724" s="6"/>
      <c r="AXF724" s="6"/>
      <c r="AXG724" s="6"/>
      <c r="AXH724" s="6"/>
      <c r="AXI724" s="6"/>
      <c r="AXJ724" s="6"/>
      <c r="AXK724" s="6"/>
      <c r="AXL724" s="6"/>
      <c r="AXM724" s="6"/>
      <c r="AXN724" s="6"/>
      <c r="AXO724" s="6"/>
      <c r="AXP724" s="6"/>
      <c r="AXQ724" s="6"/>
      <c r="AXR724" s="6"/>
      <c r="AXS724" s="6"/>
      <c r="AXT724" s="6"/>
      <c r="AXU724" s="6"/>
      <c r="AXV724" s="6"/>
      <c r="AXW724" s="6"/>
      <c r="AXX724" s="6"/>
      <c r="AXY724" s="6"/>
      <c r="AXZ724" s="6"/>
      <c r="AYA724" s="6"/>
      <c r="AYB724" s="6"/>
      <c r="AYC724" s="6"/>
      <c r="AYD724" s="6"/>
      <c r="AYE724" s="6"/>
      <c r="AYF724" s="6"/>
      <c r="AYG724" s="6"/>
      <c r="AYH724" s="6"/>
      <c r="AYI724" s="6"/>
      <c r="AYJ724" s="6"/>
      <c r="AYK724" s="6"/>
      <c r="AYL724" s="6"/>
      <c r="AYM724" s="6"/>
      <c r="AYN724" s="6"/>
      <c r="AYO724" s="6"/>
      <c r="AYP724" s="6"/>
      <c r="AYQ724" s="6"/>
      <c r="AYR724" s="6"/>
      <c r="AYS724" s="6"/>
      <c r="AYT724" s="6"/>
      <c r="AYU724" s="6"/>
      <c r="AYV724" s="6"/>
      <c r="AYW724" s="6"/>
      <c r="AYX724" s="6"/>
      <c r="AYY724" s="6"/>
      <c r="AYZ724" s="6"/>
      <c r="AZA724" s="6"/>
      <c r="AZB724" s="6"/>
      <c r="AZC724" s="6"/>
      <c r="AZD724" s="6"/>
      <c r="AZE724" s="6"/>
      <c r="AZF724" s="6"/>
      <c r="AZG724" s="6"/>
      <c r="AZH724" s="6"/>
      <c r="AZI724" s="6"/>
      <c r="AZJ724" s="6"/>
      <c r="AZK724" s="6"/>
      <c r="AZL724" s="6"/>
      <c r="AZM724" s="6"/>
      <c r="AZN724" s="6"/>
      <c r="AZO724" s="6"/>
      <c r="AZP724" s="6"/>
      <c r="AZQ724" s="6"/>
      <c r="AZR724" s="6"/>
      <c r="AZS724" s="6"/>
      <c r="AZT724" s="6"/>
      <c r="AZU724" s="6"/>
      <c r="AZV724" s="6"/>
      <c r="AZW724" s="6"/>
      <c r="AZX724" s="6"/>
      <c r="AZY724" s="6"/>
      <c r="AZZ724" s="6"/>
      <c r="BAA724" s="6"/>
      <c r="BAB724" s="6"/>
      <c r="BAC724" s="6"/>
      <c r="BAD724" s="6"/>
      <c r="BAE724" s="6"/>
      <c r="BAF724" s="6"/>
      <c r="BAG724" s="6"/>
      <c r="BAH724" s="6"/>
      <c r="BAI724" s="6"/>
      <c r="BAJ724" s="6"/>
      <c r="BAK724" s="6"/>
      <c r="BAL724" s="6"/>
      <c r="BAM724" s="6"/>
      <c r="BAN724" s="6"/>
      <c r="BAO724" s="6"/>
      <c r="BAP724" s="6"/>
      <c r="BAQ724" s="6"/>
      <c r="BAR724" s="6"/>
      <c r="BAS724" s="6"/>
      <c r="BAT724" s="6"/>
      <c r="BAU724" s="6"/>
      <c r="BAV724" s="6"/>
      <c r="BAW724" s="6"/>
      <c r="BAX724" s="6"/>
      <c r="BAY724" s="6"/>
      <c r="BAZ724" s="6"/>
      <c r="BBA724" s="6"/>
      <c r="BBB724" s="6"/>
      <c r="BBC724" s="6"/>
      <c r="BBD724" s="6"/>
      <c r="BBE724" s="6"/>
      <c r="BBF724" s="6"/>
      <c r="BBG724" s="6"/>
      <c r="BBH724" s="6"/>
      <c r="BBI724" s="6"/>
      <c r="BBJ724" s="6"/>
      <c r="BBK724" s="6"/>
      <c r="BBL724" s="6"/>
      <c r="BBM724" s="6"/>
      <c r="BBN724" s="6"/>
      <c r="BBO724" s="6"/>
      <c r="BBP724" s="6"/>
      <c r="BBQ724" s="6"/>
      <c r="BBR724" s="6"/>
      <c r="BBS724" s="6"/>
      <c r="BBT724" s="6"/>
      <c r="BBU724" s="6"/>
      <c r="BBV724" s="6"/>
      <c r="BBW724" s="6"/>
      <c r="BBX724" s="6"/>
      <c r="BBY724" s="6"/>
      <c r="BBZ724" s="6"/>
      <c r="BCA724" s="6"/>
      <c r="BCB724" s="6"/>
      <c r="BCC724" s="6"/>
      <c r="BCD724" s="6"/>
      <c r="BCE724" s="6"/>
      <c r="BCF724" s="6"/>
      <c r="BCG724" s="6"/>
      <c r="BCH724" s="6"/>
      <c r="BCI724" s="6"/>
      <c r="BCJ724" s="6"/>
      <c r="BCK724" s="6"/>
      <c r="BCL724" s="6"/>
      <c r="BCM724" s="6"/>
      <c r="BCN724" s="6"/>
      <c r="BCO724" s="6"/>
      <c r="BCP724" s="6"/>
      <c r="BCQ724" s="6"/>
      <c r="BCR724" s="6"/>
      <c r="BCS724" s="6"/>
      <c r="BCT724" s="6"/>
      <c r="BCU724" s="6"/>
      <c r="BCV724" s="6"/>
      <c r="BCW724" s="6"/>
      <c r="BCX724" s="6"/>
      <c r="BCY724" s="6"/>
      <c r="BCZ724" s="6"/>
      <c r="BDA724" s="6"/>
      <c r="BDB724" s="6"/>
      <c r="BDC724" s="6"/>
      <c r="BDD724" s="6"/>
      <c r="BDE724" s="6"/>
      <c r="BDF724" s="6"/>
      <c r="BDG724" s="6"/>
      <c r="BDH724" s="6"/>
      <c r="BDI724" s="6"/>
      <c r="BDJ724" s="6"/>
      <c r="BDK724" s="6"/>
      <c r="BDL724" s="6"/>
      <c r="BDM724" s="6"/>
      <c r="BDN724" s="6"/>
      <c r="BDO724" s="6"/>
      <c r="BDP724" s="6"/>
      <c r="BDQ724" s="6"/>
      <c r="BDR724" s="6"/>
      <c r="BDS724" s="6"/>
      <c r="BDT724" s="6"/>
      <c r="BDU724" s="6"/>
      <c r="BDV724" s="6"/>
      <c r="BDW724" s="6"/>
      <c r="BDX724" s="6"/>
      <c r="BDY724" s="6"/>
      <c r="BDZ724" s="6"/>
      <c r="BEA724" s="6"/>
      <c r="BEB724" s="6"/>
      <c r="BEC724" s="6"/>
      <c r="BED724" s="6"/>
      <c r="BEE724" s="6"/>
      <c r="BEF724" s="6"/>
      <c r="BEG724" s="6"/>
      <c r="BEH724" s="6"/>
      <c r="BEI724" s="6"/>
      <c r="BEJ724" s="6"/>
      <c r="BEK724" s="6"/>
      <c r="BEL724" s="6"/>
      <c r="BEM724" s="6"/>
      <c r="BEN724" s="6"/>
      <c r="BEO724" s="6"/>
      <c r="BEP724" s="6"/>
      <c r="BEQ724" s="6"/>
      <c r="BER724" s="6"/>
      <c r="BES724" s="6"/>
      <c r="BET724" s="6"/>
      <c r="BEU724" s="6"/>
      <c r="BEV724" s="6"/>
      <c r="BEW724" s="6"/>
      <c r="BEX724" s="6"/>
      <c r="BEY724" s="6"/>
      <c r="BEZ724" s="6"/>
      <c r="BFA724" s="6"/>
      <c r="BFB724" s="6"/>
      <c r="BFC724" s="6"/>
      <c r="BFD724" s="6"/>
      <c r="BFE724" s="6"/>
      <c r="BFF724" s="6"/>
      <c r="BFG724" s="6"/>
      <c r="BFH724" s="6"/>
      <c r="BFI724" s="6"/>
      <c r="BFJ724" s="6"/>
      <c r="BFK724" s="6"/>
      <c r="BFL724" s="6"/>
      <c r="BFM724" s="6"/>
      <c r="BFN724" s="6"/>
      <c r="BFO724" s="6"/>
      <c r="BFP724" s="6"/>
      <c r="BFQ724" s="6"/>
      <c r="BFR724" s="6"/>
      <c r="BFS724" s="6"/>
      <c r="BFT724" s="6"/>
      <c r="BFU724" s="6"/>
      <c r="BFV724" s="6"/>
      <c r="BFW724" s="6"/>
      <c r="BFX724" s="6"/>
      <c r="BFY724" s="6"/>
      <c r="BFZ724" s="6"/>
      <c r="BGA724" s="6"/>
      <c r="BGB724" s="6"/>
      <c r="BGC724" s="6"/>
      <c r="BGD724" s="6"/>
      <c r="BGE724" s="6"/>
      <c r="BGF724" s="6"/>
      <c r="BGG724" s="6"/>
      <c r="BGH724" s="6"/>
      <c r="BGI724" s="6"/>
      <c r="BGJ724" s="6"/>
      <c r="BGK724" s="6"/>
      <c r="BGL724" s="6"/>
      <c r="BGM724" s="6"/>
      <c r="BGN724" s="6"/>
      <c r="BGO724" s="6"/>
      <c r="BGP724" s="6"/>
      <c r="BGQ724" s="6"/>
      <c r="BGR724" s="6"/>
      <c r="BGS724" s="6"/>
      <c r="BGT724" s="6"/>
      <c r="BGU724" s="6"/>
      <c r="BGV724" s="6"/>
      <c r="BGW724" s="6"/>
      <c r="BGX724" s="6"/>
      <c r="BGY724" s="6"/>
      <c r="BGZ724" s="6"/>
      <c r="BHA724" s="6"/>
      <c r="BHB724" s="6"/>
      <c r="BHC724" s="6"/>
      <c r="BHD724" s="6"/>
      <c r="BHE724" s="6"/>
      <c r="BHF724" s="6"/>
      <c r="BHG724" s="6"/>
      <c r="BHH724" s="6"/>
      <c r="BHI724" s="6"/>
      <c r="BHJ724" s="6"/>
      <c r="BHK724" s="6"/>
      <c r="BHL724" s="6"/>
      <c r="BHM724" s="6"/>
      <c r="BHN724" s="6"/>
      <c r="BHO724" s="6"/>
      <c r="BHP724" s="6"/>
      <c r="BHQ724" s="6"/>
      <c r="BHR724" s="6"/>
      <c r="BHS724" s="6"/>
      <c r="BHT724" s="6"/>
      <c r="BHU724" s="6"/>
      <c r="BHV724" s="6"/>
      <c r="BHW724" s="6"/>
      <c r="BHX724" s="6"/>
      <c r="BHY724" s="6"/>
      <c r="BHZ724" s="6"/>
      <c r="BIA724" s="6"/>
      <c r="BIB724" s="6"/>
      <c r="BIC724" s="6"/>
      <c r="BID724" s="6"/>
      <c r="BIE724" s="6"/>
      <c r="BIF724" s="6"/>
      <c r="BIG724" s="6"/>
      <c r="BIH724" s="6"/>
      <c r="BII724" s="6"/>
      <c r="BIJ724" s="6"/>
      <c r="BIK724" s="6"/>
      <c r="BIL724" s="6"/>
      <c r="BIM724" s="6"/>
      <c r="BIN724" s="6"/>
      <c r="BIO724" s="6"/>
      <c r="BIP724" s="6"/>
      <c r="BIQ724" s="6"/>
      <c r="BIR724" s="6"/>
      <c r="BIS724" s="6"/>
      <c r="BIT724" s="6"/>
      <c r="BIU724" s="6"/>
      <c r="BIV724" s="6"/>
      <c r="BIW724" s="6"/>
      <c r="BIX724" s="6"/>
      <c r="BIY724" s="6"/>
      <c r="BIZ724" s="6"/>
      <c r="BJA724" s="6"/>
      <c r="BJB724" s="6"/>
      <c r="BJC724" s="6"/>
      <c r="BJD724" s="6"/>
      <c r="BJE724" s="6"/>
      <c r="BJF724" s="6"/>
      <c r="BJG724" s="6"/>
      <c r="BJH724" s="6"/>
      <c r="BJI724" s="6"/>
      <c r="BJJ724" s="6"/>
      <c r="BJK724" s="6"/>
      <c r="BJL724" s="6"/>
      <c r="BJM724" s="6"/>
      <c r="BJN724" s="6"/>
      <c r="BJO724" s="6"/>
      <c r="BJP724" s="6"/>
      <c r="BJQ724" s="6"/>
      <c r="BJR724" s="6"/>
      <c r="BJS724" s="6"/>
      <c r="BJT724" s="6"/>
      <c r="BJU724" s="6"/>
      <c r="BJV724" s="6"/>
      <c r="BJW724" s="6"/>
      <c r="BJX724" s="6"/>
      <c r="BJY724" s="6"/>
      <c r="BJZ724" s="6"/>
      <c r="BKA724" s="6"/>
      <c r="BKB724" s="6"/>
      <c r="BKC724" s="6"/>
      <c r="BKD724" s="6"/>
      <c r="BKE724" s="6"/>
      <c r="BKF724" s="6"/>
      <c r="BKG724" s="6"/>
      <c r="BKH724" s="6"/>
      <c r="BKI724" s="6"/>
      <c r="BKJ724" s="6"/>
      <c r="BKK724" s="6"/>
      <c r="BKL724" s="6"/>
      <c r="BKM724" s="6"/>
      <c r="BKN724" s="6"/>
      <c r="BKO724" s="6"/>
      <c r="BKP724" s="6"/>
      <c r="BKQ724" s="6"/>
      <c r="BKR724" s="6"/>
      <c r="BKS724" s="6"/>
      <c r="BKT724" s="6"/>
      <c r="BKU724" s="6"/>
      <c r="BKV724" s="6"/>
      <c r="BKW724" s="6"/>
      <c r="BKX724" s="6"/>
      <c r="BKY724" s="6"/>
      <c r="BKZ724" s="6"/>
      <c r="BLA724" s="6"/>
      <c r="BLB724" s="6"/>
      <c r="BLC724" s="6"/>
      <c r="BLD724" s="6"/>
      <c r="BLE724" s="6"/>
      <c r="BLF724" s="6"/>
      <c r="BLG724" s="6"/>
      <c r="BLH724" s="6"/>
      <c r="BLI724" s="6"/>
      <c r="BLJ724" s="6"/>
      <c r="BLK724" s="6"/>
      <c r="BLL724" s="6"/>
      <c r="BLM724" s="6"/>
      <c r="BLN724" s="6"/>
      <c r="BLO724" s="6"/>
      <c r="BLP724" s="6"/>
      <c r="BLQ724" s="6"/>
      <c r="BLR724" s="6"/>
      <c r="BLS724" s="6"/>
      <c r="BLT724" s="6"/>
      <c r="BLU724" s="6"/>
      <c r="BLV724" s="6"/>
      <c r="BLW724" s="6"/>
      <c r="BLX724" s="6"/>
      <c r="BLY724" s="6"/>
      <c r="BLZ724" s="6"/>
      <c r="BMA724" s="6"/>
      <c r="BMB724" s="6"/>
      <c r="BMC724" s="6"/>
      <c r="BMD724" s="6"/>
      <c r="BME724" s="6"/>
      <c r="BMF724" s="6"/>
      <c r="BMG724" s="6"/>
      <c r="BMH724" s="6"/>
      <c r="BMI724" s="6"/>
      <c r="BMJ724" s="6"/>
      <c r="BMK724" s="6"/>
      <c r="BML724" s="6"/>
      <c r="BMM724" s="6"/>
      <c r="BMN724" s="6"/>
      <c r="BMO724" s="6"/>
      <c r="BMP724" s="6"/>
      <c r="BMQ724" s="6"/>
      <c r="BMR724" s="6"/>
      <c r="BMS724" s="6"/>
      <c r="BMT724" s="6"/>
      <c r="BMU724" s="6"/>
      <c r="BMV724" s="6"/>
      <c r="BMW724" s="6"/>
      <c r="BMX724" s="6"/>
      <c r="BMY724" s="6"/>
      <c r="BMZ724" s="6"/>
      <c r="BNA724" s="6"/>
      <c r="BNB724" s="6"/>
      <c r="BNC724" s="6"/>
      <c r="BND724" s="6"/>
      <c r="BNE724" s="6"/>
      <c r="BNF724" s="6"/>
      <c r="BNG724" s="6"/>
      <c r="BNH724" s="6"/>
      <c r="BNI724" s="6"/>
      <c r="BNJ724" s="6"/>
      <c r="BNK724" s="6"/>
      <c r="BNL724" s="6"/>
      <c r="BNM724" s="6"/>
      <c r="BNN724" s="6"/>
      <c r="BNO724" s="6"/>
      <c r="BNP724" s="6"/>
      <c r="BNQ724" s="6"/>
      <c r="BNR724" s="6"/>
      <c r="BNS724" s="6"/>
      <c r="BNT724" s="6"/>
      <c r="BNU724" s="6"/>
      <c r="BNV724" s="6"/>
      <c r="BNW724" s="6"/>
      <c r="BNX724" s="6"/>
      <c r="BNY724" s="6"/>
      <c r="BNZ724" s="6"/>
      <c r="BOA724" s="6"/>
      <c r="BOB724" s="6"/>
      <c r="BOC724" s="6"/>
      <c r="BOD724" s="6"/>
      <c r="BOE724" s="6"/>
      <c r="BOF724" s="6"/>
      <c r="BOG724" s="6"/>
      <c r="BOH724" s="6"/>
      <c r="BOI724" s="6"/>
      <c r="BOJ724" s="6"/>
      <c r="BOK724" s="6"/>
      <c r="BOL724" s="6"/>
      <c r="BOM724" s="6"/>
      <c r="BON724" s="6"/>
      <c r="BOO724" s="6"/>
      <c r="BOP724" s="6"/>
      <c r="BOQ724" s="6"/>
      <c r="BOR724" s="6"/>
      <c r="BOS724" s="6"/>
      <c r="BOT724" s="6"/>
      <c r="BOU724" s="6"/>
      <c r="BOV724" s="6"/>
      <c r="BOW724" s="6"/>
      <c r="BOX724" s="6"/>
      <c r="BOY724" s="6"/>
      <c r="BOZ724" s="6"/>
      <c r="BPA724" s="6"/>
      <c r="BPB724" s="6"/>
      <c r="BPC724" s="6"/>
      <c r="BPD724" s="6"/>
      <c r="BPE724" s="6"/>
      <c r="BPF724" s="6"/>
      <c r="BPG724" s="6"/>
      <c r="BPH724" s="6"/>
      <c r="BPI724" s="6"/>
      <c r="BPJ724" s="6"/>
      <c r="BPK724" s="6"/>
      <c r="BPL724" s="6"/>
      <c r="BPM724" s="6"/>
      <c r="BPN724" s="6"/>
      <c r="BPO724" s="6"/>
      <c r="BPP724" s="6"/>
      <c r="BPQ724" s="6"/>
      <c r="BPR724" s="6"/>
      <c r="BPS724" s="6"/>
      <c r="BPT724" s="6"/>
      <c r="BPU724" s="6"/>
      <c r="BPV724" s="6"/>
      <c r="BPW724" s="6"/>
      <c r="BPX724" s="6"/>
      <c r="BPY724" s="6"/>
      <c r="BPZ724" s="6"/>
      <c r="BQA724" s="6"/>
      <c r="BQB724" s="6"/>
      <c r="BQC724" s="6"/>
      <c r="BQD724" s="6"/>
      <c r="BQE724" s="6"/>
      <c r="BQF724" s="6"/>
      <c r="BQG724" s="6"/>
      <c r="BQH724" s="6"/>
      <c r="BQI724" s="6"/>
      <c r="BQJ724" s="6"/>
      <c r="BQK724" s="6"/>
      <c r="BQL724" s="6"/>
      <c r="BQM724" s="6"/>
      <c r="BQN724" s="6"/>
      <c r="BQO724" s="6"/>
      <c r="BQP724" s="6"/>
      <c r="BQQ724" s="6"/>
      <c r="BQR724" s="6"/>
      <c r="BQS724" s="6"/>
      <c r="BQT724" s="6"/>
      <c r="BQU724" s="6"/>
      <c r="BQV724" s="6"/>
      <c r="BQW724" s="6"/>
      <c r="BQX724" s="6"/>
      <c r="BQY724" s="6"/>
      <c r="BQZ724" s="6"/>
      <c r="BRA724" s="6"/>
      <c r="BRB724" s="6"/>
      <c r="BRC724" s="6"/>
      <c r="BRD724" s="6"/>
      <c r="BRE724" s="6"/>
      <c r="BRF724" s="6"/>
      <c r="BRG724" s="6"/>
      <c r="BRH724" s="6"/>
      <c r="BRI724" s="6"/>
      <c r="BRJ724" s="6"/>
      <c r="BRK724" s="6"/>
      <c r="BRL724" s="6"/>
      <c r="BRM724" s="6"/>
      <c r="BRN724" s="6"/>
      <c r="BRO724" s="6"/>
      <c r="BRP724" s="6"/>
      <c r="BRQ724" s="6"/>
      <c r="BRR724" s="6"/>
      <c r="BRS724" s="6"/>
      <c r="BRT724" s="6"/>
      <c r="BRU724" s="6"/>
      <c r="BRV724" s="6"/>
      <c r="BRW724" s="6"/>
      <c r="BRX724" s="6"/>
      <c r="BRY724" s="6"/>
      <c r="BRZ724" s="6"/>
      <c r="BSA724" s="6"/>
      <c r="BSB724" s="6"/>
      <c r="BSC724" s="6"/>
      <c r="BSD724" s="6"/>
      <c r="BSE724" s="6"/>
      <c r="BSF724" s="6"/>
      <c r="BSG724" s="6"/>
      <c r="BSH724" s="6"/>
      <c r="BSI724" s="6"/>
      <c r="BSJ724" s="6"/>
      <c r="BSK724" s="6"/>
      <c r="BSL724" s="6"/>
      <c r="BSM724" s="6"/>
      <c r="BSN724" s="6"/>
      <c r="BSO724" s="6"/>
      <c r="BSP724" s="6"/>
      <c r="BSQ724" s="6"/>
      <c r="BSR724" s="6"/>
      <c r="BSS724" s="6"/>
      <c r="BST724" s="6"/>
      <c r="BSU724" s="6"/>
      <c r="BSV724" s="6"/>
      <c r="BSW724" s="6"/>
      <c r="BSX724" s="6"/>
      <c r="BSY724" s="6"/>
      <c r="BSZ724" s="6"/>
      <c r="BTA724" s="6"/>
      <c r="BTB724" s="6"/>
      <c r="BTC724" s="6"/>
      <c r="BTD724" s="6"/>
      <c r="BTE724" s="6"/>
      <c r="BTF724" s="6"/>
      <c r="BTG724" s="6"/>
      <c r="BTH724" s="6"/>
      <c r="BTI724" s="6"/>
      <c r="BTJ724" s="6"/>
      <c r="BTK724" s="6"/>
      <c r="BTL724" s="6"/>
      <c r="BTM724" s="6"/>
      <c r="BTN724" s="6"/>
      <c r="BTO724" s="6"/>
      <c r="BTP724" s="6"/>
      <c r="BTQ724" s="6"/>
      <c r="BTR724" s="6"/>
      <c r="BTS724" s="6"/>
      <c r="BTT724" s="6"/>
      <c r="BTU724" s="6"/>
      <c r="BTV724" s="6"/>
      <c r="BTW724" s="6"/>
      <c r="BTX724" s="6"/>
      <c r="BTY724" s="6"/>
      <c r="BTZ724" s="6"/>
      <c r="BUA724" s="6"/>
      <c r="BUB724" s="6"/>
      <c r="BUC724" s="6"/>
      <c r="BUD724" s="6"/>
      <c r="BUE724" s="6"/>
      <c r="BUF724" s="6"/>
      <c r="BUG724" s="6"/>
      <c r="BUH724" s="6"/>
      <c r="BUI724" s="6"/>
      <c r="BUJ724" s="6"/>
      <c r="BUK724" s="6"/>
      <c r="BUL724" s="6"/>
      <c r="BUM724" s="6"/>
      <c r="BUN724" s="6"/>
      <c r="BUO724" s="6"/>
      <c r="BUP724" s="6"/>
      <c r="BUQ724" s="6"/>
      <c r="BUR724" s="6"/>
      <c r="BUS724" s="6"/>
      <c r="BUT724" s="6"/>
      <c r="BUU724" s="6"/>
      <c r="BUV724" s="6"/>
      <c r="BUW724" s="6"/>
      <c r="BUX724" s="6"/>
      <c r="BUY724" s="6"/>
      <c r="BUZ724" s="6"/>
      <c r="BVA724" s="6"/>
      <c r="BVB724" s="6"/>
      <c r="BVC724" s="6"/>
      <c r="BVD724" s="6"/>
      <c r="BVE724" s="6"/>
      <c r="BVF724" s="6"/>
      <c r="BVG724" s="6"/>
      <c r="BVH724" s="6"/>
      <c r="BVI724" s="6"/>
      <c r="BVJ724" s="6"/>
      <c r="BVK724" s="6"/>
      <c r="BVL724" s="6"/>
      <c r="BVM724" s="6"/>
      <c r="BVN724" s="6"/>
      <c r="BVO724" s="6"/>
      <c r="BVP724" s="6"/>
      <c r="BVQ724" s="6"/>
      <c r="BVR724" s="6"/>
      <c r="BVS724" s="6"/>
      <c r="BVT724" s="6"/>
      <c r="BVU724" s="6"/>
      <c r="BVV724" s="6"/>
      <c r="BVW724" s="6"/>
      <c r="BVX724" s="6"/>
      <c r="BVY724" s="6"/>
      <c r="BVZ724" s="6"/>
      <c r="BWA724" s="6"/>
      <c r="BWB724" s="6"/>
      <c r="BWC724" s="6"/>
      <c r="BWD724" s="6"/>
      <c r="BWE724" s="6"/>
      <c r="BWF724" s="6"/>
      <c r="BWG724" s="6"/>
      <c r="BWH724" s="6"/>
      <c r="BWI724" s="6"/>
      <c r="BWJ724" s="6"/>
      <c r="BWK724" s="6"/>
      <c r="BWL724" s="6"/>
      <c r="BWM724" s="6"/>
      <c r="BWN724" s="6"/>
      <c r="BWO724" s="6"/>
      <c r="BWP724" s="6"/>
      <c r="BWQ724" s="6"/>
      <c r="BWR724" s="6"/>
      <c r="BWS724" s="6"/>
      <c r="BWT724" s="6"/>
      <c r="BWU724" s="6"/>
      <c r="BWV724" s="6"/>
      <c r="BWW724" s="6"/>
      <c r="BWX724" s="6"/>
      <c r="BWY724" s="6"/>
      <c r="BWZ724" s="6"/>
      <c r="BXA724" s="6"/>
      <c r="BXB724" s="6"/>
      <c r="BXC724" s="6"/>
      <c r="BXD724" s="6"/>
      <c r="BXE724" s="6"/>
      <c r="BXF724" s="6"/>
      <c r="BXG724" s="6"/>
      <c r="BXH724" s="6"/>
      <c r="BXI724" s="6"/>
      <c r="BXJ724" s="6"/>
      <c r="BXK724" s="6"/>
      <c r="BXL724" s="6"/>
      <c r="BXM724" s="6"/>
      <c r="BXN724" s="6"/>
      <c r="BXO724" s="6"/>
      <c r="BXP724" s="6"/>
      <c r="BXQ724" s="6"/>
      <c r="BXR724" s="6"/>
      <c r="BXS724" s="6"/>
      <c r="BXT724" s="6"/>
      <c r="BXU724" s="6"/>
      <c r="BXV724" s="6"/>
      <c r="BXW724" s="6"/>
      <c r="BXX724" s="6"/>
      <c r="BXY724" s="6"/>
      <c r="BXZ724" s="6"/>
      <c r="BYA724" s="6"/>
      <c r="BYB724" s="6"/>
      <c r="BYC724" s="6"/>
      <c r="BYD724" s="6"/>
      <c r="BYE724" s="6"/>
      <c r="BYF724" s="6"/>
      <c r="BYG724" s="6"/>
      <c r="BYH724" s="6"/>
      <c r="BYI724" s="6"/>
      <c r="BYJ724" s="6"/>
      <c r="BYK724" s="6"/>
      <c r="BYL724" s="6"/>
      <c r="BYM724" s="6"/>
      <c r="BYN724" s="6"/>
      <c r="BYO724" s="6"/>
      <c r="BYP724" s="6"/>
      <c r="BYQ724" s="6"/>
      <c r="BYR724" s="6"/>
      <c r="BYS724" s="6"/>
      <c r="BYT724" s="6"/>
      <c r="BYU724" s="6"/>
      <c r="BYV724" s="6"/>
      <c r="BYW724" s="6"/>
      <c r="BYX724" s="6"/>
      <c r="BYY724" s="6"/>
      <c r="BYZ724" s="6"/>
      <c r="BZA724" s="6"/>
      <c r="BZB724" s="6"/>
      <c r="BZC724" s="6"/>
      <c r="BZD724" s="6"/>
      <c r="BZE724" s="6"/>
      <c r="BZF724" s="6"/>
      <c r="BZG724" s="6"/>
      <c r="BZH724" s="6"/>
      <c r="BZI724" s="6"/>
      <c r="BZJ724" s="6"/>
      <c r="BZK724" s="6"/>
      <c r="BZL724" s="6"/>
      <c r="BZM724" s="6"/>
      <c r="BZN724" s="6"/>
      <c r="BZO724" s="6"/>
      <c r="BZP724" s="6"/>
      <c r="BZQ724" s="6"/>
      <c r="BZR724" s="6"/>
      <c r="BZS724" s="6"/>
      <c r="BZT724" s="6"/>
      <c r="BZU724" s="6"/>
      <c r="BZV724" s="6"/>
      <c r="BZW724" s="6"/>
      <c r="BZX724" s="6"/>
      <c r="BZY724" s="6"/>
      <c r="BZZ724" s="6"/>
      <c r="CAA724" s="6"/>
      <c r="CAB724" s="6"/>
      <c r="CAC724" s="6"/>
      <c r="CAD724" s="6"/>
      <c r="CAE724" s="6"/>
      <c r="CAF724" s="6"/>
      <c r="CAG724" s="6"/>
      <c r="CAH724" s="6"/>
      <c r="CAI724" s="6"/>
      <c r="CAJ724" s="6"/>
      <c r="CAK724" s="6"/>
      <c r="CAL724" s="6"/>
      <c r="CAM724" s="6"/>
      <c r="CAN724" s="6"/>
      <c r="CAO724" s="6"/>
      <c r="CAP724" s="6"/>
      <c r="CAQ724" s="6"/>
      <c r="CAR724" s="6"/>
      <c r="CAS724" s="6"/>
      <c r="CAT724" s="6"/>
      <c r="CAU724" s="6"/>
      <c r="CAV724" s="6"/>
      <c r="CAW724" s="6"/>
      <c r="CAX724" s="6"/>
      <c r="CAY724" s="6"/>
      <c r="CAZ724" s="6"/>
      <c r="CBA724" s="6"/>
      <c r="CBB724" s="6"/>
      <c r="CBC724" s="6"/>
      <c r="CBD724" s="6"/>
      <c r="CBE724" s="6"/>
      <c r="CBF724" s="6"/>
      <c r="CBG724" s="6"/>
      <c r="CBH724" s="6"/>
      <c r="CBI724" s="6"/>
      <c r="CBJ724" s="6"/>
      <c r="CBK724" s="6"/>
      <c r="CBL724" s="6"/>
      <c r="CBM724" s="6"/>
      <c r="CBN724" s="6"/>
      <c r="CBO724" s="6"/>
      <c r="CBP724" s="6"/>
      <c r="CBQ724" s="6"/>
      <c r="CBR724" s="6"/>
      <c r="CBS724" s="6"/>
      <c r="CBT724" s="6"/>
      <c r="CBU724" s="6"/>
      <c r="CBV724" s="6"/>
      <c r="CBW724" s="6"/>
      <c r="CBX724" s="6"/>
      <c r="CBY724" s="6"/>
      <c r="CBZ724" s="6"/>
      <c r="CCA724" s="6"/>
      <c r="CCB724" s="6"/>
      <c r="CCC724" s="6"/>
      <c r="CCD724" s="6"/>
      <c r="CCE724" s="6"/>
      <c r="CCF724" s="6"/>
      <c r="CCG724" s="6"/>
      <c r="CCH724" s="6"/>
      <c r="CCI724" s="6"/>
      <c r="CCJ724" s="6"/>
      <c r="CCK724" s="6"/>
      <c r="CCL724" s="6"/>
      <c r="CCM724" s="6"/>
      <c r="CCN724" s="6"/>
      <c r="CCO724" s="6"/>
      <c r="CCP724" s="6"/>
      <c r="CCQ724" s="6"/>
      <c r="CCR724" s="6"/>
      <c r="CCS724" s="6"/>
      <c r="CCT724" s="6"/>
      <c r="CCU724" s="6"/>
      <c r="CCV724" s="6"/>
      <c r="CCW724" s="6"/>
      <c r="CCX724" s="6"/>
      <c r="CCY724" s="6"/>
      <c r="CCZ724" s="6"/>
      <c r="CDA724" s="6"/>
      <c r="CDB724" s="6"/>
      <c r="CDC724" s="6"/>
      <c r="CDD724" s="6"/>
      <c r="CDE724" s="6"/>
      <c r="CDF724" s="6"/>
      <c r="CDG724" s="6"/>
      <c r="CDH724" s="6"/>
      <c r="CDI724" s="6"/>
      <c r="CDJ724" s="6"/>
      <c r="CDK724" s="6"/>
      <c r="CDL724" s="6"/>
      <c r="CDM724" s="6"/>
      <c r="CDN724" s="6"/>
      <c r="CDO724" s="6"/>
      <c r="CDP724" s="6"/>
      <c r="CDQ724" s="6"/>
      <c r="CDR724" s="6"/>
      <c r="CDS724" s="6"/>
      <c r="CDT724" s="6"/>
      <c r="CDU724" s="6"/>
      <c r="CDV724" s="6"/>
      <c r="CDW724" s="6"/>
      <c r="CDX724" s="6"/>
      <c r="CDY724" s="6"/>
      <c r="CDZ724" s="6"/>
      <c r="CEA724" s="6"/>
      <c r="CEB724" s="6"/>
      <c r="CEC724" s="6"/>
      <c r="CED724" s="6"/>
      <c r="CEE724" s="6"/>
      <c r="CEF724" s="6"/>
      <c r="CEG724" s="6"/>
      <c r="CEH724" s="6"/>
      <c r="CEI724" s="6"/>
      <c r="CEJ724" s="6"/>
      <c r="CEK724" s="6"/>
      <c r="CEL724" s="6"/>
      <c r="CEM724" s="6"/>
      <c r="CEN724" s="6"/>
      <c r="CEO724" s="6"/>
      <c r="CEP724" s="6"/>
      <c r="CEQ724" s="6"/>
      <c r="CER724" s="6"/>
      <c r="CES724" s="6"/>
      <c r="CET724" s="6"/>
      <c r="CEU724" s="6"/>
      <c r="CEV724" s="6"/>
      <c r="CEW724" s="6"/>
      <c r="CEX724" s="6"/>
      <c r="CEY724" s="6"/>
      <c r="CEZ724" s="6"/>
      <c r="CFA724" s="6"/>
      <c r="CFB724" s="6"/>
      <c r="CFC724" s="6"/>
      <c r="CFD724" s="6"/>
      <c r="CFE724" s="6"/>
      <c r="CFF724" s="6"/>
      <c r="CFG724" s="6"/>
      <c r="CFH724" s="6"/>
      <c r="CFI724" s="6"/>
      <c r="CFJ724" s="6"/>
      <c r="CFK724" s="6"/>
      <c r="CFL724" s="6"/>
      <c r="CFM724" s="6"/>
      <c r="CFN724" s="6"/>
      <c r="CFO724" s="6"/>
      <c r="CFP724" s="6"/>
      <c r="CFQ724" s="6"/>
      <c r="CFR724" s="6"/>
      <c r="CFS724" s="6"/>
      <c r="CFT724" s="6"/>
      <c r="CFU724" s="6"/>
      <c r="CFV724" s="6"/>
      <c r="CFW724" s="6"/>
      <c r="CFX724" s="6"/>
      <c r="CFY724" s="6"/>
      <c r="CFZ724" s="6"/>
      <c r="CGA724" s="6"/>
      <c r="CGB724" s="6"/>
      <c r="CGC724" s="6"/>
      <c r="CGD724" s="6"/>
      <c r="CGE724" s="6"/>
      <c r="CGF724" s="6"/>
      <c r="CGG724" s="6"/>
      <c r="CGH724" s="6"/>
      <c r="CGI724" s="6"/>
      <c r="CGJ724" s="6"/>
      <c r="CGK724" s="6"/>
      <c r="CGL724" s="6"/>
      <c r="CGM724" s="6"/>
      <c r="CGN724" s="6"/>
      <c r="CGO724" s="6"/>
      <c r="CGP724" s="6"/>
      <c r="CGQ724" s="6"/>
      <c r="CGR724" s="6"/>
      <c r="CGS724" s="6"/>
      <c r="CGT724" s="6"/>
      <c r="CGU724" s="6"/>
      <c r="CGV724" s="6"/>
      <c r="CGW724" s="6"/>
      <c r="CGX724" s="6"/>
      <c r="CGY724" s="6"/>
      <c r="CGZ724" s="6"/>
      <c r="CHA724" s="6"/>
      <c r="CHB724" s="6"/>
      <c r="CHC724" s="6"/>
      <c r="CHD724" s="6"/>
      <c r="CHE724" s="6"/>
      <c r="CHF724" s="6"/>
      <c r="CHG724" s="6"/>
      <c r="CHH724" s="6"/>
      <c r="CHI724" s="6"/>
      <c r="CHJ724" s="6"/>
      <c r="CHK724" s="6"/>
      <c r="CHL724" s="6"/>
      <c r="CHM724" s="6"/>
      <c r="CHN724" s="6"/>
      <c r="CHO724" s="6"/>
      <c r="CHP724" s="6"/>
      <c r="CHQ724" s="6"/>
      <c r="CHR724" s="6"/>
      <c r="CHS724" s="6"/>
      <c r="CHT724" s="6"/>
      <c r="CHU724" s="6"/>
      <c r="CHV724" s="6"/>
      <c r="CHW724" s="6"/>
      <c r="CHX724" s="6"/>
      <c r="CHY724" s="6"/>
      <c r="CHZ724" s="6"/>
      <c r="CIA724" s="6"/>
      <c r="CIB724" s="6"/>
      <c r="CIC724" s="6"/>
      <c r="CID724" s="6"/>
      <c r="CIE724" s="6"/>
      <c r="CIF724" s="6"/>
      <c r="CIG724" s="6"/>
      <c r="CIH724" s="6"/>
      <c r="CII724" s="6"/>
      <c r="CIJ724" s="6"/>
      <c r="CIK724" s="6"/>
      <c r="CIL724" s="6"/>
      <c r="CIM724" s="6"/>
      <c r="CIN724" s="6"/>
      <c r="CIO724" s="6"/>
      <c r="CIP724" s="6"/>
      <c r="CIQ724" s="6"/>
      <c r="CIR724" s="6"/>
      <c r="CIS724" s="6"/>
      <c r="CIT724" s="6"/>
      <c r="CIU724" s="6"/>
      <c r="CIV724" s="6"/>
      <c r="CIW724" s="6"/>
      <c r="CIX724" s="6"/>
      <c r="CIY724" s="6"/>
      <c r="CIZ724" s="6"/>
      <c r="CJA724" s="6"/>
      <c r="CJB724" s="6"/>
      <c r="CJC724" s="6"/>
      <c r="CJD724" s="6"/>
      <c r="CJE724" s="6"/>
      <c r="CJF724" s="6"/>
      <c r="CJG724" s="6"/>
      <c r="CJH724" s="6"/>
      <c r="CJI724" s="6"/>
      <c r="CJJ724" s="6"/>
      <c r="CJK724" s="6"/>
      <c r="CJL724" s="6"/>
      <c r="CJM724" s="6"/>
      <c r="CJN724" s="6"/>
      <c r="CJO724" s="6"/>
      <c r="CJP724" s="6"/>
      <c r="CJQ724" s="6"/>
      <c r="CJR724" s="6"/>
      <c r="CJS724" s="6"/>
      <c r="CJT724" s="6"/>
      <c r="CJU724" s="6"/>
      <c r="CJV724" s="6"/>
      <c r="CJW724" s="6"/>
      <c r="CJX724" s="6"/>
      <c r="CJY724" s="6"/>
      <c r="CJZ724" s="6"/>
      <c r="CKA724" s="6"/>
      <c r="CKB724" s="6"/>
      <c r="CKC724" s="6"/>
      <c r="CKD724" s="6"/>
      <c r="CKE724" s="6"/>
      <c r="CKF724" s="6"/>
      <c r="CKG724" s="6"/>
      <c r="CKH724" s="6"/>
      <c r="CKI724" s="6"/>
      <c r="CKJ724" s="6"/>
      <c r="CKK724" s="6"/>
      <c r="CKL724" s="6"/>
      <c r="CKM724" s="6"/>
      <c r="CKN724" s="6"/>
      <c r="CKO724" s="6"/>
      <c r="CKP724" s="6"/>
      <c r="CKQ724" s="6"/>
      <c r="CKR724" s="6"/>
      <c r="CKS724" s="6"/>
      <c r="CKT724" s="6"/>
      <c r="CKU724" s="6"/>
      <c r="CKV724" s="6"/>
      <c r="CKW724" s="6"/>
      <c r="CKX724" s="6"/>
      <c r="CKY724" s="6"/>
      <c r="CKZ724" s="6"/>
      <c r="CLA724" s="6"/>
      <c r="CLB724" s="6"/>
      <c r="CLC724" s="6"/>
      <c r="CLD724" s="6"/>
      <c r="CLE724" s="6"/>
      <c r="CLF724" s="6"/>
      <c r="CLG724" s="6"/>
      <c r="CLH724" s="6"/>
      <c r="CLI724" s="6"/>
      <c r="CLJ724" s="6"/>
      <c r="CLK724" s="6"/>
      <c r="CLL724" s="6"/>
      <c r="CLM724" s="6"/>
      <c r="CLN724" s="6"/>
      <c r="CLO724" s="6"/>
      <c r="CLP724" s="6"/>
      <c r="CLQ724" s="6"/>
      <c r="CLR724" s="6"/>
      <c r="CLS724" s="6"/>
      <c r="CLT724" s="6"/>
      <c r="CLU724" s="6"/>
      <c r="CLV724" s="6"/>
      <c r="CLW724" s="6"/>
      <c r="CLX724" s="6"/>
      <c r="CLY724" s="6"/>
      <c r="CLZ724" s="6"/>
      <c r="CMA724" s="6"/>
      <c r="CMB724" s="6"/>
      <c r="CMC724" s="6"/>
      <c r="CMD724" s="6"/>
      <c r="CME724" s="6"/>
      <c r="CMF724" s="6"/>
      <c r="CMG724" s="6"/>
      <c r="CMH724" s="6"/>
      <c r="CMI724" s="6"/>
      <c r="CMJ724" s="6"/>
      <c r="CMK724" s="6"/>
      <c r="CML724" s="6"/>
      <c r="CMM724" s="6"/>
      <c r="CMN724" s="6"/>
      <c r="CMO724" s="6"/>
      <c r="CMP724" s="6"/>
      <c r="CMQ724" s="6"/>
      <c r="CMR724" s="6"/>
      <c r="CMS724" s="6"/>
      <c r="CMT724" s="6"/>
      <c r="CMU724" s="6"/>
      <c r="CMV724" s="6"/>
      <c r="CMW724" s="6"/>
      <c r="CMX724" s="6"/>
      <c r="CMY724" s="6"/>
      <c r="CMZ724" s="6"/>
      <c r="CNA724" s="6"/>
      <c r="CNB724" s="6"/>
      <c r="CNC724" s="6"/>
      <c r="CND724" s="6"/>
      <c r="CNE724" s="6"/>
      <c r="CNF724" s="6"/>
      <c r="CNG724" s="6"/>
      <c r="CNH724" s="6"/>
      <c r="CNI724" s="6"/>
      <c r="CNJ724" s="6"/>
      <c r="CNK724" s="6"/>
      <c r="CNL724" s="6"/>
      <c r="CNM724" s="6"/>
      <c r="CNN724" s="6"/>
      <c r="CNO724" s="6"/>
      <c r="CNP724" s="6"/>
      <c r="CNQ724" s="6"/>
      <c r="CNR724" s="6"/>
      <c r="CNS724" s="6"/>
      <c r="CNT724" s="6"/>
      <c r="CNU724" s="6"/>
      <c r="CNV724" s="6"/>
      <c r="CNW724" s="6"/>
      <c r="CNX724" s="6"/>
      <c r="CNY724" s="6"/>
      <c r="CNZ724" s="6"/>
      <c r="COA724" s="6"/>
      <c r="COB724" s="6"/>
      <c r="COC724" s="6"/>
      <c r="COD724" s="6"/>
      <c r="COE724" s="6"/>
      <c r="COF724" s="6"/>
      <c r="COG724" s="6"/>
      <c r="COH724" s="6"/>
      <c r="COI724" s="6"/>
      <c r="COJ724" s="6"/>
      <c r="COK724" s="6"/>
      <c r="COL724" s="6"/>
      <c r="COM724" s="6"/>
      <c r="CON724" s="6"/>
      <c r="COO724" s="6"/>
      <c r="COP724" s="6"/>
      <c r="COQ724" s="6"/>
      <c r="COR724" s="6"/>
      <c r="COS724" s="6"/>
      <c r="COT724" s="6"/>
      <c r="COU724" s="6"/>
      <c r="COV724" s="6"/>
      <c r="COW724" s="6"/>
      <c r="COX724" s="6"/>
      <c r="COY724" s="6"/>
      <c r="COZ724" s="6"/>
      <c r="CPA724" s="6"/>
      <c r="CPB724" s="6"/>
      <c r="CPC724" s="6"/>
      <c r="CPD724" s="6"/>
      <c r="CPE724" s="6"/>
      <c r="CPF724" s="6"/>
      <c r="CPG724" s="6"/>
      <c r="CPH724" s="6"/>
      <c r="CPI724" s="6"/>
      <c r="CPJ724" s="6"/>
      <c r="CPK724" s="6"/>
      <c r="CPL724" s="6"/>
      <c r="CPM724" s="6"/>
      <c r="CPN724" s="6"/>
      <c r="CPO724" s="6"/>
      <c r="CPP724" s="6"/>
      <c r="CPQ724" s="6"/>
      <c r="CPR724" s="6"/>
      <c r="CPS724" s="6"/>
      <c r="CPT724" s="6"/>
      <c r="CPU724" s="6"/>
      <c r="CPV724" s="6"/>
      <c r="CPW724" s="6"/>
      <c r="CPX724" s="6"/>
      <c r="CPY724" s="6"/>
      <c r="CPZ724" s="6"/>
      <c r="CQA724" s="6"/>
      <c r="CQB724" s="6"/>
      <c r="CQC724" s="6"/>
      <c r="CQD724" s="6"/>
      <c r="CQE724" s="6"/>
      <c r="CQF724" s="6"/>
      <c r="CQG724" s="6"/>
      <c r="CQH724" s="6"/>
      <c r="CQI724" s="6"/>
      <c r="CQJ724" s="6"/>
      <c r="CQK724" s="6"/>
      <c r="CQL724" s="6"/>
      <c r="CQM724" s="6"/>
      <c r="CQN724" s="6"/>
      <c r="CQO724" s="6"/>
      <c r="CQP724" s="6"/>
      <c r="CQQ724" s="6"/>
      <c r="CQR724" s="6"/>
      <c r="CQS724" s="6"/>
      <c r="CQT724" s="6"/>
      <c r="CQU724" s="6"/>
      <c r="CQV724" s="6"/>
      <c r="CQW724" s="6"/>
      <c r="CQX724" s="6"/>
      <c r="CQY724" s="6"/>
      <c r="CQZ724" s="6"/>
      <c r="CRA724" s="6"/>
      <c r="CRB724" s="6"/>
      <c r="CRC724" s="6"/>
      <c r="CRD724" s="6"/>
      <c r="CRE724" s="6"/>
      <c r="CRF724" s="6"/>
      <c r="CRG724" s="6"/>
      <c r="CRH724" s="6"/>
      <c r="CRI724" s="6"/>
      <c r="CRJ724" s="6"/>
      <c r="CRK724" s="6"/>
      <c r="CRL724" s="6"/>
      <c r="CRM724" s="6"/>
      <c r="CRN724" s="6"/>
      <c r="CRO724" s="6"/>
      <c r="CRP724" s="6"/>
      <c r="CRQ724" s="6"/>
      <c r="CRR724" s="6"/>
      <c r="CRS724" s="6"/>
      <c r="CRT724" s="6"/>
      <c r="CRU724" s="6"/>
      <c r="CRV724" s="6"/>
      <c r="CRW724" s="6"/>
      <c r="CRX724" s="6"/>
      <c r="CRY724" s="6"/>
      <c r="CRZ724" s="6"/>
      <c r="CSA724" s="6"/>
      <c r="CSB724" s="6"/>
      <c r="CSC724" s="6"/>
      <c r="CSD724" s="6"/>
      <c r="CSE724" s="6"/>
      <c r="CSF724" s="6"/>
      <c r="CSG724" s="6"/>
      <c r="CSH724" s="6"/>
      <c r="CSI724" s="6"/>
      <c r="CSJ724" s="6"/>
      <c r="CSK724" s="6"/>
      <c r="CSL724" s="6"/>
      <c r="CSM724" s="6"/>
      <c r="CSN724" s="6"/>
      <c r="CSO724" s="6"/>
      <c r="CSP724" s="6"/>
      <c r="CSQ724" s="6"/>
      <c r="CSR724" s="6"/>
      <c r="CSS724" s="6"/>
      <c r="CST724" s="6"/>
      <c r="CSU724" s="6"/>
      <c r="CSV724" s="6"/>
      <c r="CSW724" s="6"/>
      <c r="CSX724" s="6"/>
      <c r="CSY724" s="6"/>
      <c r="CSZ724" s="6"/>
      <c r="CTA724" s="6"/>
      <c r="CTB724" s="6"/>
      <c r="CTC724" s="6"/>
      <c r="CTD724" s="6"/>
      <c r="CTE724" s="6"/>
      <c r="CTF724" s="6"/>
      <c r="CTG724" s="6"/>
      <c r="CTH724" s="6"/>
      <c r="CTI724" s="6"/>
      <c r="CTJ724" s="6"/>
      <c r="CTK724" s="6"/>
      <c r="CTL724" s="6"/>
      <c r="CTM724" s="6"/>
      <c r="CTN724" s="6"/>
      <c r="CTO724" s="6"/>
      <c r="CTP724" s="6"/>
      <c r="CTQ724" s="6"/>
      <c r="CTR724" s="6"/>
      <c r="CTS724" s="6"/>
      <c r="CTT724" s="6"/>
      <c r="CTU724" s="6"/>
      <c r="CTV724" s="6"/>
      <c r="CTW724" s="6"/>
      <c r="CTX724" s="6"/>
      <c r="CTY724" s="6"/>
      <c r="CTZ724" s="6"/>
      <c r="CUA724" s="6"/>
      <c r="CUB724" s="6"/>
      <c r="CUC724" s="6"/>
      <c r="CUD724" s="6"/>
      <c r="CUE724" s="6"/>
      <c r="CUF724" s="6"/>
      <c r="CUG724" s="6"/>
      <c r="CUH724" s="6"/>
      <c r="CUI724" s="6"/>
      <c r="CUJ724" s="6"/>
      <c r="CUK724" s="6"/>
      <c r="CUL724" s="6"/>
      <c r="CUM724" s="6"/>
      <c r="CUN724" s="6"/>
      <c r="CUO724" s="6"/>
      <c r="CUP724" s="6"/>
      <c r="CUQ724" s="6"/>
      <c r="CUR724" s="6"/>
      <c r="CUS724" s="6"/>
      <c r="CUT724" s="6"/>
      <c r="CUU724" s="6"/>
      <c r="CUV724" s="6"/>
      <c r="CUW724" s="6"/>
      <c r="CUX724" s="6"/>
      <c r="CUY724" s="6"/>
      <c r="CUZ724" s="6"/>
      <c r="CVA724" s="6"/>
      <c r="CVB724" s="6"/>
      <c r="CVC724" s="6"/>
      <c r="CVD724" s="6"/>
      <c r="CVE724" s="6"/>
      <c r="CVF724" s="6"/>
      <c r="CVG724" s="6"/>
      <c r="CVH724" s="6"/>
      <c r="CVI724" s="6"/>
      <c r="CVJ724" s="6"/>
      <c r="CVK724" s="6"/>
      <c r="CVL724" s="6"/>
      <c r="CVM724" s="6"/>
      <c r="CVN724" s="6"/>
      <c r="CVO724" s="6"/>
      <c r="CVP724" s="6"/>
      <c r="CVQ724" s="6"/>
      <c r="CVR724" s="6"/>
      <c r="CVS724" s="6"/>
      <c r="CVT724" s="6"/>
      <c r="CVU724" s="6"/>
      <c r="CVV724" s="6"/>
      <c r="CVW724" s="6"/>
      <c r="CVX724" s="6"/>
      <c r="CVY724" s="6"/>
      <c r="CVZ724" s="6"/>
      <c r="CWA724" s="6"/>
      <c r="CWB724" s="6"/>
      <c r="CWC724" s="6"/>
      <c r="CWD724" s="6"/>
      <c r="CWE724" s="6"/>
      <c r="CWF724" s="6"/>
      <c r="CWG724" s="6"/>
      <c r="CWH724" s="6"/>
      <c r="CWI724" s="6"/>
      <c r="CWJ724" s="6"/>
      <c r="CWK724" s="6"/>
      <c r="CWL724" s="6"/>
      <c r="CWM724" s="6"/>
      <c r="CWN724" s="6"/>
      <c r="CWO724" s="6"/>
      <c r="CWP724" s="6"/>
      <c r="CWQ724" s="6"/>
      <c r="CWR724" s="6"/>
      <c r="CWS724" s="6"/>
      <c r="CWT724" s="6"/>
      <c r="CWU724" s="6"/>
      <c r="CWV724" s="6"/>
      <c r="CWW724" s="6"/>
      <c r="CWX724" s="6"/>
      <c r="CWY724" s="6"/>
      <c r="CWZ724" s="6"/>
      <c r="CXA724" s="6"/>
      <c r="CXB724" s="6"/>
      <c r="CXC724" s="6"/>
      <c r="CXD724" s="6"/>
      <c r="CXE724" s="6"/>
      <c r="CXF724" s="6"/>
      <c r="CXG724" s="6"/>
      <c r="CXH724" s="6"/>
      <c r="CXI724" s="6"/>
      <c r="CXJ724" s="6"/>
      <c r="CXK724" s="6"/>
      <c r="CXL724" s="6"/>
      <c r="CXM724" s="6"/>
      <c r="CXN724" s="6"/>
      <c r="CXO724" s="6"/>
      <c r="CXP724" s="6"/>
      <c r="CXQ724" s="6"/>
      <c r="CXR724" s="6"/>
      <c r="CXS724" s="6"/>
      <c r="CXT724" s="6"/>
      <c r="CXU724" s="6"/>
      <c r="CXV724" s="6"/>
      <c r="CXW724" s="6"/>
      <c r="CXX724" s="6"/>
      <c r="CXY724" s="6"/>
      <c r="CXZ724" s="6"/>
      <c r="CYA724" s="6"/>
      <c r="CYB724" s="6"/>
      <c r="CYC724" s="6"/>
      <c r="CYD724" s="6"/>
      <c r="CYE724" s="6"/>
      <c r="CYF724" s="6"/>
      <c r="CYG724" s="6"/>
      <c r="CYH724" s="6"/>
      <c r="CYI724" s="6"/>
      <c r="CYJ724" s="6"/>
      <c r="CYK724" s="6"/>
      <c r="CYL724" s="6"/>
      <c r="CYM724" s="6"/>
      <c r="CYN724" s="6"/>
      <c r="CYO724" s="6"/>
      <c r="CYP724" s="6"/>
      <c r="CYQ724" s="6"/>
      <c r="CYR724" s="6"/>
      <c r="CYS724" s="6"/>
      <c r="CYT724" s="6"/>
      <c r="CYU724" s="6"/>
      <c r="CYV724" s="6"/>
      <c r="CYW724" s="6"/>
      <c r="CYX724" s="6"/>
      <c r="CYY724" s="6"/>
      <c r="CYZ724" s="6"/>
      <c r="CZA724" s="6"/>
      <c r="CZB724" s="6"/>
      <c r="CZC724" s="6"/>
      <c r="CZD724" s="6"/>
      <c r="CZE724" s="6"/>
      <c r="CZF724" s="6"/>
      <c r="CZG724" s="6"/>
      <c r="CZH724" s="6"/>
      <c r="CZI724" s="6"/>
      <c r="CZJ724" s="6"/>
      <c r="CZK724" s="6"/>
      <c r="CZL724" s="6"/>
      <c r="CZM724" s="6"/>
      <c r="CZN724" s="6"/>
      <c r="CZO724" s="6"/>
      <c r="CZP724" s="6"/>
      <c r="CZQ724" s="6"/>
      <c r="CZR724" s="6"/>
      <c r="CZS724" s="6"/>
      <c r="CZT724" s="6"/>
      <c r="CZU724" s="6"/>
      <c r="CZV724" s="6"/>
      <c r="CZW724" s="6"/>
      <c r="CZX724" s="6"/>
      <c r="CZY724" s="6"/>
      <c r="CZZ724" s="6"/>
      <c r="DAA724" s="6"/>
      <c r="DAB724" s="6"/>
      <c r="DAC724" s="6"/>
      <c r="DAD724" s="6"/>
      <c r="DAE724" s="6"/>
      <c r="DAF724" s="6"/>
      <c r="DAG724" s="6"/>
      <c r="DAH724" s="6"/>
      <c r="DAI724" s="6"/>
      <c r="DAJ724" s="6"/>
      <c r="DAK724" s="6"/>
      <c r="DAL724" s="6"/>
      <c r="DAM724" s="6"/>
      <c r="DAN724" s="6"/>
      <c r="DAO724" s="6"/>
      <c r="DAP724" s="6"/>
      <c r="DAQ724" s="6"/>
      <c r="DAR724" s="6"/>
      <c r="DAS724" s="6"/>
      <c r="DAT724" s="6"/>
      <c r="DAU724" s="6"/>
      <c r="DAV724" s="6"/>
      <c r="DAW724" s="6"/>
      <c r="DAX724" s="6"/>
      <c r="DAY724" s="6"/>
      <c r="DAZ724" s="6"/>
      <c r="DBA724" s="6"/>
      <c r="DBB724" s="6"/>
      <c r="DBC724" s="6"/>
      <c r="DBD724" s="6"/>
      <c r="DBE724" s="6"/>
      <c r="DBF724" s="6"/>
      <c r="DBG724" s="6"/>
      <c r="DBH724" s="6"/>
      <c r="DBI724" s="6"/>
      <c r="DBJ724" s="6"/>
      <c r="DBK724" s="6"/>
      <c r="DBL724" s="6"/>
      <c r="DBM724" s="6"/>
      <c r="DBN724" s="6"/>
      <c r="DBO724" s="6"/>
      <c r="DBP724" s="6"/>
      <c r="DBQ724" s="6"/>
      <c r="DBR724" s="6"/>
      <c r="DBS724" s="6"/>
      <c r="DBT724" s="6"/>
      <c r="DBU724" s="6"/>
      <c r="DBV724" s="6"/>
      <c r="DBW724" s="6"/>
      <c r="DBX724" s="6"/>
      <c r="DBY724" s="6"/>
      <c r="DBZ724" s="6"/>
      <c r="DCA724" s="6"/>
      <c r="DCB724" s="6"/>
      <c r="DCC724" s="6"/>
      <c r="DCD724" s="6"/>
      <c r="DCE724" s="6"/>
      <c r="DCF724" s="6"/>
      <c r="DCG724" s="6"/>
      <c r="DCH724" s="6"/>
      <c r="DCI724" s="6"/>
      <c r="DCJ724" s="6"/>
      <c r="DCK724" s="6"/>
      <c r="DCL724" s="6"/>
      <c r="DCM724" s="6"/>
      <c r="DCN724" s="6"/>
      <c r="DCO724" s="6"/>
      <c r="DCP724" s="6"/>
      <c r="DCQ724" s="6"/>
      <c r="DCR724" s="6"/>
      <c r="DCS724" s="6"/>
      <c r="DCT724" s="6"/>
      <c r="DCU724" s="6"/>
      <c r="DCV724" s="6"/>
      <c r="DCW724" s="6"/>
      <c r="DCX724" s="6"/>
      <c r="DCY724" s="6"/>
      <c r="DCZ724" s="6"/>
      <c r="DDA724" s="6"/>
      <c r="DDB724" s="6"/>
      <c r="DDC724" s="6"/>
      <c r="DDD724" s="6"/>
      <c r="DDE724" s="6"/>
      <c r="DDF724" s="6"/>
      <c r="DDG724" s="6"/>
      <c r="DDH724" s="6"/>
      <c r="DDI724" s="6"/>
      <c r="DDJ724" s="6"/>
      <c r="DDK724" s="6"/>
      <c r="DDL724" s="6"/>
      <c r="DDM724" s="6"/>
      <c r="DDN724" s="6"/>
      <c r="DDO724" s="6"/>
      <c r="DDP724" s="6"/>
      <c r="DDQ724" s="6"/>
      <c r="DDR724" s="6"/>
      <c r="DDS724" s="6"/>
      <c r="DDT724" s="6"/>
      <c r="DDU724" s="6"/>
      <c r="DDV724" s="6"/>
      <c r="DDW724" s="6"/>
      <c r="DDX724" s="6"/>
      <c r="DDY724" s="6"/>
      <c r="DDZ724" s="6"/>
      <c r="DEA724" s="6"/>
      <c r="DEB724" s="6"/>
      <c r="DEC724" s="6"/>
      <c r="DED724" s="6"/>
      <c r="DEE724" s="6"/>
      <c r="DEF724" s="6"/>
      <c r="DEG724" s="6"/>
      <c r="DEH724" s="6"/>
      <c r="DEI724" s="6"/>
      <c r="DEJ724" s="6"/>
      <c r="DEK724" s="6"/>
      <c r="DEL724" s="6"/>
      <c r="DEM724" s="6"/>
      <c r="DEN724" s="6"/>
      <c r="DEO724" s="6"/>
      <c r="DEP724" s="6"/>
      <c r="DEQ724" s="6"/>
      <c r="DER724" s="6"/>
      <c r="DES724" s="6"/>
      <c r="DET724" s="6"/>
      <c r="DEU724" s="6"/>
      <c r="DEV724" s="6"/>
      <c r="DEW724" s="6"/>
      <c r="DEX724" s="6"/>
      <c r="DEY724" s="6"/>
      <c r="DEZ724" s="6"/>
      <c r="DFA724" s="6"/>
      <c r="DFB724" s="6"/>
      <c r="DFC724" s="6"/>
      <c r="DFD724" s="6"/>
      <c r="DFE724" s="6"/>
      <c r="DFF724" s="6"/>
      <c r="DFG724" s="6"/>
      <c r="DFH724" s="6"/>
      <c r="DFI724" s="6"/>
      <c r="DFJ724" s="6"/>
      <c r="DFK724" s="6"/>
      <c r="DFL724" s="6"/>
      <c r="DFM724" s="6"/>
      <c r="DFN724" s="6"/>
      <c r="DFO724" s="6"/>
      <c r="DFP724" s="6"/>
      <c r="DFQ724" s="6"/>
      <c r="DFR724" s="6"/>
      <c r="DFS724" s="6"/>
      <c r="DFT724" s="6"/>
      <c r="DFU724" s="6"/>
      <c r="DFV724" s="6"/>
      <c r="DFW724" s="6"/>
      <c r="DFX724" s="6"/>
      <c r="DFY724" s="6"/>
      <c r="DFZ724" s="6"/>
      <c r="DGA724" s="6"/>
      <c r="DGB724" s="6"/>
      <c r="DGC724" s="6"/>
      <c r="DGD724" s="6"/>
      <c r="DGE724" s="6"/>
      <c r="DGF724" s="6"/>
      <c r="DGG724" s="6"/>
      <c r="DGH724" s="6"/>
      <c r="DGI724" s="6"/>
      <c r="DGJ724" s="6"/>
      <c r="DGK724" s="6"/>
      <c r="DGL724" s="6"/>
      <c r="DGM724" s="6"/>
      <c r="DGN724" s="6"/>
      <c r="DGO724" s="6"/>
      <c r="DGP724" s="6"/>
      <c r="DGQ724" s="6"/>
      <c r="DGR724" s="6"/>
      <c r="DGS724" s="6"/>
      <c r="DGT724" s="6"/>
      <c r="DGU724" s="6"/>
      <c r="DGV724" s="6"/>
      <c r="DGW724" s="6"/>
      <c r="DGX724" s="6"/>
      <c r="DGY724" s="6"/>
      <c r="DGZ724" s="6"/>
      <c r="DHA724" s="6"/>
      <c r="DHB724" s="6"/>
      <c r="DHC724" s="6"/>
      <c r="DHD724" s="6"/>
      <c r="DHE724" s="6"/>
      <c r="DHF724" s="6"/>
      <c r="DHG724" s="6"/>
      <c r="DHH724" s="6"/>
      <c r="DHI724" s="6"/>
      <c r="DHJ724" s="6"/>
      <c r="DHK724" s="6"/>
      <c r="DHL724" s="6"/>
      <c r="DHM724" s="6"/>
      <c r="DHN724" s="6"/>
      <c r="DHO724" s="6"/>
      <c r="DHP724" s="6"/>
      <c r="DHQ724" s="6"/>
      <c r="DHR724" s="6"/>
      <c r="DHS724" s="6"/>
      <c r="DHT724" s="6"/>
      <c r="DHU724" s="6"/>
      <c r="DHV724" s="6"/>
      <c r="DHW724" s="6"/>
      <c r="DHX724" s="6"/>
      <c r="DHY724" s="6"/>
      <c r="DHZ724" s="6"/>
      <c r="DIA724" s="6"/>
      <c r="DIB724" s="6"/>
      <c r="DIC724" s="6"/>
      <c r="DID724" s="6"/>
      <c r="DIE724" s="6"/>
      <c r="DIF724" s="6"/>
      <c r="DIG724" s="6"/>
      <c r="DIH724" s="6"/>
      <c r="DII724" s="6"/>
      <c r="DIJ724" s="6"/>
      <c r="DIK724" s="6"/>
      <c r="DIL724" s="6"/>
      <c r="DIM724" s="6"/>
      <c r="DIN724" s="6"/>
      <c r="DIO724" s="6"/>
      <c r="DIP724" s="6"/>
      <c r="DIQ724" s="6"/>
      <c r="DIR724" s="6"/>
      <c r="DIS724" s="6"/>
      <c r="DIT724" s="6"/>
      <c r="DIU724" s="6"/>
      <c r="DIV724" s="6"/>
      <c r="DIW724" s="6"/>
      <c r="DIX724" s="6"/>
      <c r="DIY724" s="6"/>
      <c r="DIZ724" s="6"/>
      <c r="DJA724" s="6"/>
      <c r="DJB724" s="6"/>
      <c r="DJC724" s="6"/>
      <c r="DJD724" s="6"/>
      <c r="DJE724" s="6"/>
      <c r="DJF724" s="6"/>
      <c r="DJG724" s="6"/>
      <c r="DJH724" s="6"/>
      <c r="DJI724" s="6"/>
      <c r="DJJ724" s="6"/>
      <c r="DJK724" s="6"/>
      <c r="DJL724" s="6"/>
      <c r="DJM724" s="6"/>
      <c r="DJN724" s="6"/>
      <c r="DJO724" s="6"/>
      <c r="DJP724" s="6"/>
      <c r="DJQ724" s="6"/>
      <c r="DJR724" s="6"/>
      <c r="DJS724" s="6"/>
      <c r="DJT724" s="6"/>
      <c r="DJU724" s="6"/>
      <c r="DJV724" s="6"/>
      <c r="DJW724" s="6"/>
      <c r="DJX724" s="6"/>
      <c r="DJY724" s="6"/>
      <c r="DJZ724" s="6"/>
      <c r="DKA724" s="6"/>
      <c r="DKB724" s="6"/>
      <c r="DKC724" s="6"/>
      <c r="DKD724" s="6"/>
      <c r="DKE724" s="6"/>
      <c r="DKF724" s="6"/>
      <c r="DKG724" s="6"/>
      <c r="DKH724" s="6"/>
      <c r="DKI724" s="6"/>
      <c r="DKJ724" s="6"/>
      <c r="DKK724" s="6"/>
      <c r="DKL724" s="6"/>
      <c r="DKM724" s="6"/>
      <c r="DKN724" s="6"/>
      <c r="DKO724" s="6"/>
      <c r="DKP724" s="6"/>
      <c r="DKQ724" s="6"/>
      <c r="DKR724" s="6"/>
      <c r="DKS724" s="6"/>
      <c r="DKT724" s="6"/>
      <c r="DKU724" s="6"/>
      <c r="DKV724" s="6"/>
      <c r="DKW724" s="6"/>
      <c r="DKX724" s="6"/>
      <c r="DKY724" s="6"/>
      <c r="DKZ724" s="6"/>
      <c r="DLA724" s="6"/>
      <c r="DLB724" s="6"/>
      <c r="DLC724" s="6"/>
      <c r="DLD724" s="6"/>
      <c r="DLE724" s="6"/>
      <c r="DLF724" s="6"/>
      <c r="DLG724" s="6"/>
      <c r="DLH724" s="6"/>
      <c r="DLI724" s="6"/>
      <c r="DLJ724" s="6"/>
      <c r="DLK724" s="6"/>
      <c r="DLL724" s="6"/>
      <c r="DLM724" s="6"/>
      <c r="DLN724" s="6"/>
      <c r="DLO724" s="6"/>
      <c r="DLP724" s="6"/>
      <c r="DLQ724" s="6"/>
      <c r="DLR724" s="6"/>
      <c r="DLS724" s="6"/>
      <c r="DLT724" s="6"/>
      <c r="DLU724" s="6"/>
      <c r="DLV724" s="6"/>
      <c r="DLW724" s="6"/>
      <c r="DLX724" s="6"/>
      <c r="DLY724" s="6"/>
      <c r="DLZ724" s="6"/>
      <c r="DMA724" s="6"/>
      <c r="DMB724" s="6"/>
      <c r="DMC724" s="6"/>
      <c r="DMD724" s="6"/>
      <c r="DME724" s="6"/>
      <c r="DMF724" s="6"/>
      <c r="DMG724" s="6"/>
      <c r="DMH724" s="6"/>
      <c r="DMI724" s="6"/>
      <c r="DMJ724" s="6"/>
      <c r="DMK724" s="6"/>
      <c r="DML724" s="6"/>
      <c r="DMM724" s="6"/>
      <c r="DMN724" s="6"/>
      <c r="DMO724" s="6"/>
      <c r="DMP724" s="6"/>
      <c r="DMQ724" s="6"/>
      <c r="DMR724" s="6"/>
      <c r="DMS724" s="6"/>
      <c r="DMT724" s="6"/>
      <c r="DMU724" s="6"/>
      <c r="DMV724" s="6"/>
      <c r="DMW724" s="6"/>
      <c r="DMX724" s="6"/>
      <c r="DMY724" s="6"/>
      <c r="DMZ724" s="6"/>
      <c r="DNA724" s="6"/>
      <c r="DNB724" s="6"/>
      <c r="DNC724" s="6"/>
      <c r="DND724" s="6"/>
      <c r="DNE724" s="6"/>
      <c r="DNF724" s="6"/>
      <c r="DNG724" s="6"/>
      <c r="DNH724" s="6"/>
      <c r="DNI724" s="6"/>
      <c r="DNJ724" s="6"/>
      <c r="DNK724" s="6"/>
      <c r="DNL724" s="6"/>
      <c r="DNM724" s="6"/>
      <c r="DNN724" s="6"/>
      <c r="DNO724" s="6"/>
      <c r="DNP724" s="6"/>
      <c r="DNQ724" s="6"/>
      <c r="DNR724" s="6"/>
      <c r="DNS724" s="6"/>
      <c r="DNT724" s="6"/>
      <c r="DNU724" s="6"/>
      <c r="DNV724" s="6"/>
      <c r="DNW724" s="6"/>
      <c r="DNX724" s="6"/>
      <c r="DNY724" s="6"/>
      <c r="DNZ724" s="6"/>
      <c r="DOA724" s="6"/>
      <c r="DOB724" s="6"/>
      <c r="DOC724" s="6"/>
      <c r="DOD724" s="6"/>
      <c r="DOE724" s="6"/>
      <c r="DOF724" s="6"/>
      <c r="DOG724" s="6"/>
      <c r="DOH724" s="6"/>
      <c r="DOI724" s="6"/>
      <c r="DOJ724" s="6"/>
      <c r="DOK724" s="6"/>
      <c r="DOL724" s="6"/>
      <c r="DOM724" s="6"/>
      <c r="DON724" s="6"/>
      <c r="DOO724" s="6"/>
      <c r="DOP724" s="6"/>
      <c r="DOQ724" s="6"/>
      <c r="DOR724" s="6"/>
      <c r="DOS724" s="6"/>
      <c r="DOT724" s="6"/>
      <c r="DOU724" s="6"/>
      <c r="DOV724" s="6"/>
      <c r="DOW724" s="6"/>
      <c r="DOX724" s="6"/>
      <c r="DOY724" s="6"/>
      <c r="DOZ724" s="6"/>
      <c r="DPA724" s="6"/>
      <c r="DPB724" s="6"/>
      <c r="DPC724" s="6"/>
      <c r="DPD724" s="6"/>
      <c r="DPE724" s="6"/>
      <c r="DPF724" s="6"/>
      <c r="DPG724" s="6"/>
      <c r="DPH724" s="6"/>
      <c r="DPI724" s="6"/>
      <c r="DPJ724" s="6"/>
      <c r="DPK724" s="6"/>
      <c r="DPL724" s="6"/>
      <c r="DPM724" s="6"/>
      <c r="DPN724" s="6"/>
      <c r="DPO724" s="6"/>
      <c r="DPP724" s="6"/>
      <c r="DPQ724" s="6"/>
      <c r="DPR724" s="6"/>
      <c r="DPS724" s="6"/>
      <c r="DPT724" s="6"/>
      <c r="DPU724" s="6"/>
      <c r="DPV724" s="6"/>
      <c r="DPW724" s="6"/>
      <c r="DPX724" s="6"/>
      <c r="DPY724" s="6"/>
      <c r="DPZ724" s="6"/>
      <c r="DQA724" s="6"/>
      <c r="DQB724" s="6"/>
      <c r="DQC724" s="6"/>
      <c r="DQD724" s="6"/>
      <c r="DQE724" s="6"/>
      <c r="DQF724" s="6"/>
      <c r="DQG724" s="6"/>
      <c r="DQH724" s="6"/>
      <c r="DQI724" s="6"/>
      <c r="DQJ724" s="6"/>
      <c r="DQK724" s="6"/>
      <c r="DQL724" s="6"/>
      <c r="DQM724" s="6"/>
      <c r="DQN724" s="6"/>
      <c r="DQO724" s="6"/>
      <c r="DQP724" s="6"/>
      <c r="DQQ724" s="6"/>
      <c r="DQR724" s="6"/>
      <c r="DQS724" s="6"/>
      <c r="DQT724" s="6"/>
      <c r="DQU724" s="6"/>
      <c r="DQV724" s="6"/>
      <c r="DQW724" s="6"/>
      <c r="DQX724" s="6"/>
      <c r="DQY724" s="6"/>
      <c r="DQZ724" s="6"/>
      <c r="DRA724" s="6"/>
      <c r="DRB724" s="6"/>
      <c r="DRC724" s="6"/>
      <c r="DRD724" s="6"/>
      <c r="DRE724" s="6"/>
      <c r="DRF724" s="6"/>
      <c r="DRG724" s="6"/>
      <c r="DRH724" s="6"/>
      <c r="DRI724" s="6"/>
      <c r="DRJ724" s="6"/>
      <c r="DRK724" s="6"/>
      <c r="DRL724" s="6"/>
      <c r="DRM724" s="6"/>
      <c r="DRN724" s="6"/>
      <c r="DRO724" s="6"/>
      <c r="DRP724" s="6"/>
      <c r="DRQ724" s="6"/>
      <c r="DRR724" s="6"/>
      <c r="DRS724" s="6"/>
      <c r="DRT724" s="6"/>
      <c r="DRU724" s="6"/>
      <c r="DRV724" s="6"/>
      <c r="DRW724" s="6"/>
      <c r="DRX724" s="6"/>
      <c r="DRY724" s="6"/>
      <c r="DRZ724" s="6"/>
      <c r="DSA724" s="6"/>
      <c r="DSB724" s="6"/>
      <c r="DSC724" s="6"/>
      <c r="DSD724" s="6"/>
      <c r="DSE724" s="6"/>
      <c r="DSF724" s="6"/>
      <c r="DSG724" s="6"/>
      <c r="DSH724" s="6"/>
      <c r="DSI724" s="6"/>
      <c r="DSJ724" s="6"/>
      <c r="DSK724" s="6"/>
      <c r="DSL724" s="6"/>
      <c r="DSM724" s="6"/>
      <c r="DSN724" s="6"/>
      <c r="DSO724" s="6"/>
      <c r="DSP724" s="6"/>
      <c r="DSQ724" s="6"/>
      <c r="DSR724" s="6"/>
      <c r="DSS724" s="6"/>
      <c r="DST724" s="6"/>
      <c r="DSU724" s="6"/>
      <c r="DSV724" s="6"/>
      <c r="DSW724" s="6"/>
      <c r="DSX724" s="6"/>
      <c r="DSY724" s="6"/>
      <c r="DSZ724" s="6"/>
      <c r="DTA724" s="6"/>
      <c r="DTB724" s="6"/>
      <c r="DTC724" s="6"/>
      <c r="DTD724" s="6"/>
      <c r="DTE724" s="6"/>
      <c r="DTF724" s="6"/>
      <c r="DTG724" s="6"/>
      <c r="DTH724" s="6"/>
      <c r="DTI724" s="6"/>
      <c r="DTJ724" s="6"/>
      <c r="DTK724" s="6"/>
      <c r="DTL724" s="6"/>
      <c r="DTM724" s="6"/>
      <c r="DTN724" s="6"/>
      <c r="DTO724" s="6"/>
      <c r="DTP724" s="6"/>
      <c r="DTQ724" s="6"/>
      <c r="DTR724" s="6"/>
      <c r="DTS724" s="6"/>
      <c r="DTT724" s="6"/>
      <c r="DTU724" s="6"/>
      <c r="DTV724" s="6"/>
      <c r="DTW724" s="6"/>
      <c r="DTX724" s="6"/>
      <c r="DTY724" s="6"/>
      <c r="DTZ724" s="6"/>
      <c r="DUA724" s="6"/>
      <c r="DUB724" s="6"/>
      <c r="DUC724" s="6"/>
      <c r="DUD724" s="6"/>
      <c r="DUE724" s="6"/>
      <c r="DUF724" s="6"/>
      <c r="DUG724" s="6"/>
      <c r="DUH724" s="6"/>
      <c r="DUI724" s="6"/>
      <c r="DUJ724" s="6"/>
      <c r="DUK724" s="6"/>
      <c r="DUL724" s="6"/>
      <c r="DUM724" s="6"/>
      <c r="DUN724" s="6"/>
      <c r="DUO724" s="6"/>
      <c r="DUP724" s="6"/>
      <c r="DUQ724" s="6"/>
      <c r="DUR724" s="6"/>
      <c r="DUS724" s="6"/>
      <c r="DUT724" s="6"/>
      <c r="DUU724" s="6"/>
      <c r="DUV724" s="6"/>
      <c r="DUW724" s="6"/>
      <c r="DUX724" s="6"/>
      <c r="DUY724" s="6"/>
      <c r="DUZ724" s="6"/>
      <c r="DVA724" s="6"/>
      <c r="DVB724" s="6"/>
      <c r="DVC724" s="6"/>
      <c r="DVD724" s="6"/>
      <c r="DVE724" s="6"/>
      <c r="DVF724" s="6"/>
      <c r="DVG724" s="6"/>
      <c r="DVH724" s="6"/>
      <c r="DVI724" s="6"/>
      <c r="DVJ724" s="6"/>
      <c r="DVK724" s="6"/>
      <c r="DVL724" s="6"/>
      <c r="DVM724" s="6"/>
      <c r="DVN724" s="6"/>
      <c r="DVO724" s="6"/>
      <c r="DVP724" s="6"/>
      <c r="DVQ724" s="6"/>
      <c r="DVR724" s="6"/>
      <c r="DVS724" s="6"/>
      <c r="DVT724" s="6"/>
      <c r="DVU724" s="6"/>
      <c r="DVV724" s="6"/>
      <c r="DVW724" s="6"/>
      <c r="DVX724" s="6"/>
      <c r="DVY724" s="6"/>
      <c r="DVZ724" s="6"/>
      <c r="DWA724" s="6"/>
      <c r="DWB724" s="6"/>
      <c r="DWC724" s="6"/>
      <c r="DWD724" s="6"/>
      <c r="DWE724" s="6"/>
      <c r="DWF724" s="6"/>
      <c r="DWG724" s="6"/>
      <c r="DWH724" s="6"/>
      <c r="DWI724" s="6"/>
      <c r="DWJ724" s="6"/>
      <c r="DWK724" s="6"/>
      <c r="DWL724" s="6"/>
      <c r="DWM724" s="6"/>
      <c r="DWN724" s="6"/>
      <c r="DWO724" s="6"/>
      <c r="DWP724" s="6"/>
      <c r="DWQ724" s="6"/>
      <c r="DWR724" s="6"/>
      <c r="DWS724" s="6"/>
      <c r="DWT724" s="6"/>
      <c r="DWU724" s="6"/>
      <c r="DWV724" s="6"/>
      <c r="DWW724" s="6"/>
      <c r="DWX724" s="6"/>
      <c r="DWY724" s="6"/>
      <c r="DWZ724" s="6"/>
      <c r="DXA724" s="6"/>
      <c r="DXB724" s="6"/>
      <c r="DXC724" s="6"/>
      <c r="DXD724" s="6"/>
      <c r="DXE724" s="6"/>
      <c r="DXF724" s="6"/>
      <c r="DXG724" s="6"/>
      <c r="DXH724" s="6"/>
      <c r="DXI724" s="6"/>
      <c r="DXJ724" s="6"/>
      <c r="DXK724" s="6"/>
      <c r="DXL724" s="6"/>
      <c r="DXM724" s="6"/>
      <c r="DXN724" s="6"/>
      <c r="DXO724" s="6"/>
      <c r="DXP724" s="6"/>
      <c r="DXQ724" s="6"/>
      <c r="DXR724" s="6"/>
      <c r="DXS724" s="6"/>
      <c r="DXT724" s="6"/>
      <c r="DXU724" s="6"/>
      <c r="DXV724" s="6"/>
      <c r="DXW724" s="6"/>
      <c r="DXX724" s="6"/>
      <c r="DXY724" s="6"/>
      <c r="DXZ724" s="6"/>
      <c r="DYA724" s="6"/>
      <c r="DYB724" s="6"/>
      <c r="DYC724" s="6"/>
      <c r="DYD724" s="6"/>
      <c r="DYE724" s="6"/>
      <c r="DYF724" s="6"/>
      <c r="DYG724" s="6"/>
      <c r="DYH724" s="6"/>
      <c r="DYI724" s="6"/>
      <c r="DYJ724" s="6"/>
      <c r="DYK724" s="6"/>
      <c r="DYL724" s="6"/>
      <c r="DYM724" s="6"/>
      <c r="DYN724" s="6"/>
      <c r="DYO724" s="6"/>
      <c r="DYP724" s="6"/>
      <c r="DYQ724" s="6"/>
      <c r="DYR724" s="6"/>
      <c r="DYS724" s="6"/>
      <c r="DYT724" s="6"/>
      <c r="DYU724" s="6"/>
      <c r="DYV724" s="6"/>
      <c r="DYW724" s="6"/>
      <c r="DYX724" s="6"/>
      <c r="DYY724" s="6"/>
      <c r="DYZ724" s="6"/>
      <c r="DZA724" s="6"/>
      <c r="DZB724" s="6"/>
      <c r="DZC724" s="6"/>
      <c r="DZD724" s="6"/>
      <c r="DZE724" s="6"/>
      <c r="DZF724" s="6"/>
      <c r="DZG724" s="6"/>
      <c r="DZH724" s="6"/>
      <c r="DZI724" s="6"/>
      <c r="DZJ724" s="6"/>
      <c r="DZK724" s="6"/>
      <c r="DZL724" s="6"/>
      <c r="DZM724" s="6"/>
      <c r="DZN724" s="6"/>
      <c r="DZO724" s="6"/>
      <c r="DZP724" s="6"/>
      <c r="DZQ724" s="6"/>
      <c r="DZR724" s="6"/>
      <c r="DZS724" s="6"/>
      <c r="DZT724" s="6"/>
      <c r="DZU724" s="6"/>
      <c r="DZV724" s="6"/>
      <c r="DZW724" s="6"/>
      <c r="DZX724" s="6"/>
      <c r="DZY724" s="6"/>
      <c r="DZZ724" s="6"/>
      <c r="EAA724" s="6"/>
      <c r="EAB724" s="6"/>
      <c r="EAC724" s="6"/>
      <c r="EAD724" s="6"/>
      <c r="EAE724" s="6"/>
      <c r="EAF724" s="6"/>
      <c r="EAG724" s="6"/>
      <c r="EAH724" s="6"/>
      <c r="EAI724" s="6"/>
      <c r="EAJ724" s="6"/>
      <c r="EAK724" s="6"/>
      <c r="EAL724" s="6"/>
      <c r="EAM724" s="6"/>
      <c r="EAN724" s="6"/>
      <c r="EAO724" s="6"/>
      <c r="EAP724" s="6"/>
      <c r="EAQ724" s="6"/>
      <c r="EAR724" s="6"/>
      <c r="EAS724" s="6"/>
      <c r="EAT724" s="6"/>
      <c r="EAU724" s="6"/>
      <c r="EAV724" s="6"/>
      <c r="EAW724" s="6"/>
      <c r="EAX724" s="6"/>
      <c r="EAY724" s="6"/>
      <c r="EAZ724" s="6"/>
      <c r="EBA724" s="6"/>
      <c r="EBB724" s="6"/>
      <c r="EBC724" s="6"/>
      <c r="EBD724" s="6"/>
      <c r="EBE724" s="6"/>
      <c r="EBF724" s="6"/>
      <c r="EBG724" s="6"/>
      <c r="EBH724" s="6"/>
      <c r="EBI724" s="6"/>
      <c r="EBJ724" s="6"/>
      <c r="EBK724" s="6"/>
      <c r="EBL724" s="6"/>
      <c r="EBM724" s="6"/>
      <c r="EBN724" s="6"/>
      <c r="EBO724" s="6"/>
      <c r="EBP724" s="6"/>
      <c r="EBQ724" s="6"/>
      <c r="EBR724" s="6"/>
      <c r="EBS724" s="6"/>
      <c r="EBT724" s="6"/>
      <c r="EBU724" s="6"/>
      <c r="EBV724" s="6"/>
      <c r="EBW724" s="6"/>
      <c r="EBX724" s="6"/>
      <c r="EBY724" s="6"/>
      <c r="EBZ724" s="6"/>
      <c r="ECA724" s="6"/>
      <c r="ECB724" s="6"/>
      <c r="ECC724" s="6"/>
      <c r="ECD724" s="6"/>
      <c r="ECE724" s="6"/>
      <c r="ECF724" s="6"/>
      <c r="ECG724" s="6"/>
      <c r="ECH724" s="6"/>
      <c r="ECI724" s="6"/>
      <c r="ECJ724" s="6"/>
      <c r="ECK724" s="6"/>
      <c r="ECL724" s="6"/>
      <c r="ECM724" s="6"/>
      <c r="ECN724" s="6"/>
      <c r="ECO724" s="6"/>
      <c r="ECP724" s="6"/>
      <c r="ECQ724" s="6"/>
      <c r="ECR724" s="6"/>
      <c r="ECS724" s="6"/>
      <c r="ECT724" s="6"/>
      <c r="ECU724" s="6"/>
      <c r="ECV724" s="6"/>
      <c r="ECW724" s="6"/>
      <c r="ECX724" s="6"/>
      <c r="ECY724" s="6"/>
      <c r="ECZ724" s="6"/>
      <c r="EDA724" s="6"/>
      <c r="EDB724" s="6"/>
      <c r="EDC724" s="6"/>
      <c r="EDD724" s="6"/>
      <c r="EDE724" s="6"/>
      <c r="EDF724" s="6"/>
      <c r="EDG724" s="6"/>
      <c r="EDH724" s="6"/>
      <c r="EDI724" s="6"/>
      <c r="EDJ724" s="6"/>
      <c r="EDK724" s="6"/>
      <c r="EDL724" s="6"/>
      <c r="EDM724" s="6"/>
      <c r="EDN724" s="6"/>
      <c r="EDO724" s="6"/>
      <c r="EDP724" s="6"/>
      <c r="EDQ724" s="6"/>
      <c r="EDR724" s="6"/>
      <c r="EDS724" s="6"/>
      <c r="EDT724" s="6"/>
      <c r="EDU724" s="6"/>
      <c r="EDV724" s="6"/>
      <c r="EDW724" s="6"/>
      <c r="EDX724" s="6"/>
      <c r="EDY724" s="6"/>
      <c r="EDZ724" s="6"/>
      <c r="EEA724" s="6"/>
      <c r="EEB724" s="6"/>
      <c r="EEC724" s="6"/>
      <c r="EED724" s="6"/>
      <c r="EEE724" s="6"/>
      <c r="EEF724" s="6"/>
      <c r="EEG724" s="6"/>
      <c r="EEH724" s="6"/>
      <c r="EEI724" s="6"/>
      <c r="EEJ724" s="6"/>
      <c r="EEK724" s="6"/>
      <c r="EEL724" s="6"/>
      <c r="EEM724" s="6"/>
      <c r="EEN724" s="6"/>
      <c r="EEO724" s="6"/>
      <c r="EEP724" s="6"/>
      <c r="EEQ724" s="6"/>
      <c r="EER724" s="6"/>
      <c r="EES724" s="6"/>
      <c r="EET724" s="6"/>
      <c r="EEU724" s="6"/>
      <c r="EEV724" s="6"/>
      <c r="EEW724" s="6"/>
      <c r="EEX724" s="6"/>
      <c r="EEY724" s="6"/>
      <c r="EEZ724" s="6"/>
      <c r="EFA724" s="6"/>
      <c r="EFB724" s="6"/>
      <c r="EFC724" s="6"/>
      <c r="EFD724" s="6"/>
      <c r="EFE724" s="6"/>
      <c r="EFF724" s="6"/>
      <c r="EFG724" s="6"/>
      <c r="EFH724" s="6"/>
      <c r="EFI724" s="6"/>
      <c r="EFJ724" s="6"/>
      <c r="EFK724" s="6"/>
      <c r="EFL724" s="6"/>
      <c r="EFM724" s="6"/>
      <c r="EFN724" s="6"/>
      <c r="EFO724" s="6"/>
      <c r="EFP724" s="6"/>
      <c r="EFQ724" s="6"/>
      <c r="EFR724" s="6"/>
      <c r="EFS724" s="6"/>
      <c r="EFT724" s="6"/>
      <c r="EFU724" s="6"/>
      <c r="EFV724" s="6"/>
      <c r="EFW724" s="6"/>
      <c r="EFX724" s="6"/>
      <c r="EFY724" s="6"/>
      <c r="EFZ724" s="6"/>
      <c r="EGA724" s="6"/>
      <c r="EGB724" s="6"/>
      <c r="EGC724" s="6"/>
      <c r="EGD724" s="6"/>
      <c r="EGE724" s="6"/>
      <c r="EGF724" s="6"/>
      <c r="EGG724" s="6"/>
      <c r="EGH724" s="6"/>
      <c r="EGI724" s="6"/>
      <c r="EGJ724" s="6"/>
      <c r="EGK724" s="6"/>
      <c r="EGL724" s="6"/>
      <c r="EGM724" s="6"/>
      <c r="EGN724" s="6"/>
      <c r="EGO724" s="6"/>
      <c r="EGP724" s="6"/>
      <c r="EGQ724" s="6"/>
      <c r="EGR724" s="6"/>
      <c r="EGS724" s="6"/>
      <c r="EGT724" s="6"/>
      <c r="EGU724" s="6"/>
      <c r="EGV724" s="6"/>
      <c r="EGW724" s="6"/>
      <c r="EGX724" s="6"/>
      <c r="EGY724" s="6"/>
      <c r="EGZ724" s="6"/>
      <c r="EHA724" s="6"/>
      <c r="EHB724" s="6"/>
      <c r="EHC724" s="6"/>
      <c r="EHD724" s="6"/>
      <c r="EHE724" s="6"/>
      <c r="EHF724" s="6"/>
      <c r="EHG724" s="6"/>
      <c r="EHH724" s="6"/>
      <c r="EHI724" s="6"/>
      <c r="EHJ724" s="6"/>
      <c r="EHK724" s="6"/>
      <c r="EHL724" s="6"/>
      <c r="EHM724" s="6"/>
      <c r="EHN724" s="6"/>
      <c r="EHO724" s="6"/>
      <c r="EHP724" s="6"/>
      <c r="EHQ724" s="6"/>
      <c r="EHR724" s="6"/>
      <c r="EHS724" s="6"/>
      <c r="EHT724" s="6"/>
      <c r="EHU724" s="6"/>
      <c r="EHV724" s="6"/>
      <c r="EHW724" s="6"/>
      <c r="EHX724" s="6"/>
      <c r="EHY724" s="6"/>
      <c r="EHZ724" s="6"/>
      <c r="EIA724" s="6"/>
      <c r="EIB724" s="6"/>
      <c r="EIC724" s="6"/>
      <c r="EID724" s="6"/>
      <c r="EIE724" s="6"/>
      <c r="EIF724" s="6"/>
      <c r="EIG724" s="6"/>
      <c r="EIH724" s="6"/>
      <c r="EII724" s="6"/>
      <c r="EIJ724" s="6"/>
      <c r="EIK724" s="6"/>
      <c r="EIL724" s="6"/>
      <c r="EIM724" s="6"/>
      <c r="EIN724" s="6"/>
      <c r="EIO724" s="6"/>
      <c r="EIP724" s="6"/>
      <c r="EIQ724" s="6"/>
      <c r="EIR724" s="6"/>
      <c r="EIS724" s="6"/>
      <c r="EIT724" s="6"/>
      <c r="EIU724" s="6"/>
      <c r="EIV724" s="6"/>
      <c r="EIW724" s="6"/>
      <c r="EIX724" s="6"/>
      <c r="EIY724" s="6"/>
      <c r="EIZ724" s="6"/>
      <c r="EJA724" s="6"/>
      <c r="EJB724" s="6"/>
      <c r="EJC724" s="6"/>
      <c r="EJD724" s="6"/>
      <c r="EJE724" s="6"/>
      <c r="EJF724" s="6"/>
      <c r="EJG724" s="6"/>
      <c r="EJH724" s="6"/>
      <c r="EJI724" s="6"/>
      <c r="EJJ724" s="6"/>
      <c r="EJK724" s="6"/>
      <c r="EJL724" s="6"/>
      <c r="EJM724" s="6"/>
      <c r="EJN724" s="6"/>
      <c r="EJO724" s="6"/>
      <c r="EJP724" s="6"/>
      <c r="EJQ724" s="6"/>
      <c r="EJR724" s="6"/>
      <c r="EJS724" s="6"/>
      <c r="EJT724" s="6"/>
      <c r="EJU724" s="6"/>
      <c r="EJV724" s="6"/>
      <c r="EJW724" s="6"/>
      <c r="EJX724" s="6"/>
      <c r="EJY724" s="6"/>
      <c r="EJZ724" s="6"/>
      <c r="EKA724" s="6"/>
      <c r="EKB724" s="6"/>
      <c r="EKC724" s="6"/>
      <c r="EKD724" s="6"/>
      <c r="EKE724" s="6"/>
      <c r="EKF724" s="6"/>
      <c r="EKG724" s="6"/>
      <c r="EKH724" s="6"/>
      <c r="EKI724" s="6"/>
      <c r="EKJ724" s="6"/>
      <c r="EKK724" s="6"/>
      <c r="EKL724" s="6"/>
      <c r="EKM724" s="6"/>
      <c r="EKN724" s="6"/>
      <c r="EKO724" s="6"/>
      <c r="EKP724" s="6"/>
      <c r="EKQ724" s="6"/>
      <c r="EKR724" s="6"/>
      <c r="EKS724" s="6"/>
      <c r="EKT724" s="6"/>
      <c r="EKU724" s="6"/>
      <c r="EKV724" s="6"/>
      <c r="EKW724" s="6"/>
      <c r="EKX724" s="6"/>
      <c r="EKY724" s="6"/>
      <c r="EKZ724" s="6"/>
      <c r="ELA724" s="6"/>
      <c r="ELB724" s="6"/>
      <c r="ELC724" s="6"/>
      <c r="ELD724" s="6"/>
      <c r="ELE724" s="6"/>
      <c r="ELF724" s="6"/>
      <c r="ELG724" s="6"/>
      <c r="ELH724" s="6"/>
      <c r="ELI724" s="6"/>
      <c r="ELJ724" s="6"/>
      <c r="ELK724" s="6"/>
      <c r="ELL724" s="6"/>
      <c r="ELM724" s="6"/>
      <c r="ELN724" s="6"/>
      <c r="ELO724" s="6"/>
      <c r="ELP724" s="6"/>
      <c r="ELQ724" s="6"/>
      <c r="ELR724" s="6"/>
      <c r="ELS724" s="6"/>
      <c r="ELT724" s="6"/>
      <c r="ELU724" s="6"/>
      <c r="ELV724" s="6"/>
      <c r="ELW724" s="6"/>
      <c r="ELX724" s="6"/>
      <c r="ELY724" s="6"/>
      <c r="ELZ724" s="6"/>
      <c r="EMA724" s="6"/>
      <c r="EMB724" s="6"/>
      <c r="EMC724" s="6"/>
      <c r="EMD724" s="6"/>
      <c r="EME724" s="6"/>
      <c r="EMF724" s="6"/>
      <c r="EMG724" s="6"/>
      <c r="EMH724" s="6"/>
      <c r="EMI724" s="6"/>
      <c r="EMJ724" s="6"/>
      <c r="EMK724" s="6"/>
      <c r="EML724" s="6"/>
      <c r="EMM724" s="6"/>
      <c r="EMN724" s="6"/>
      <c r="EMO724" s="6"/>
      <c r="EMP724" s="6"/>
      <c r="EMQ724" s="6"/>
      <c r="EMR724" s="6"/>
      <c r="EMS724" s="6"/>
      <c r="EMT724" s="6"/>
      <c r="EMU724" s="6"/>
      <c r="EMV724" s="6"/>
      <c r="EMW724" s="6"/>
      <c r="EMX724" s="6"/>
      <c r="EMY724" s="6"/>
      <c r="EMZ724" s="6"/>
      <c r="ENA724" s="6"/>
      <c r="ENB724" s="6"/>
      <c r="ENC724" s="6"/>
      <c r="END724" s="6"/>
      <c r="ENE724" s="6"/>
      <c r="ENF724" s="6"/>
      <c r="ENG724" s="6"/>
      <c r="ENH724" s="6"/>
      <c r="ENI724" s="6"/>
      <c r="ENJ724" s="6"/>
      <c r="ENK724" s="6"/>
      <c r="ENL724" s="6"/>
      <c r="ENM724" s="6"/>
      <c r="ENN724" s="6"/>
      <c r="ENO724" s="6"/>
      <c r="ENP724" s="6"/>
      <c r="ENQ724" s="6"/>
      <c r="ENR724" s="6"/>
      <c r="ENS724" s="6"/>
      <c r="ENT724" s="6"/>
      <c r="ENU724" s="6"/>
      <c r="ENV724" s="6"/>
      <c r="ENW724" s="6"/>
      <c r="ENX724" s="6"/>
      <c r="ENY724" s="6"/>
      <c r="ENZ724" s="6"/>
      <c r="EOA724" s="6"/>
      <c r="EOB724" s="6"/>
      <c r="EOC724" s="6"/>
      <c r="EOD724" s="6"/>
      <c r="EOE724" s="6"/>
      <c r="EOF724" s="6"/>
      <c r="EOG724" s="6"/>
      <c r="EOH724" s="6"/>
      <c r="EOI724" s="6"/>
      <c r="EOJ724" s="6"/>
      <c r="EOK724" s="6"/>
      <c r="EOL724" s="6"/>
      <c r="EOM724" s="6"/>
      <c r="EON724" s="6"/>
      <c r="EOO724" s="6"/>
      <c r="EOP724" s="6"/>
      <c r="EOQ724" s="6"/>
      <c r="EOR724" s="6"/>
      <c r="EOS724" s="6"/>
      <c r="EOT724" s="6"/>
      <c r="EOU724" s="6"/>
      <c r="EOV724" s="6"/>
      <c r="EOW724" s="6"/>
      <c r="EOX724" s="6"/>
      <c r="EOY724" s="6"/>
      <c r="EOZ724" s="6"/>
      <c r="EPA724" s="6"/>
      <c r="EPB724" s="6"/>
      <c r="EPC724" s="6"/>
      <c r="EPD724" s="6"/>
      <c r="EPE724" s="6"/>
      <c r="EPF724" s="6"/>
      <c r="EPG724" s="6"/>
      <c r="EPH724" s="6"/>
      <c r="EPI724" s="6"/>
      <c r="EPJ724" s="6"/>
      <c r="EPK724" s="6"/>
      <c r="EPL724" s="6"/>
      <c r="EPM724" s="6"/>
      <c r="EPN724" s="6"/>
      <c r="EPO724" s="6"/>
      <c r="EPP724" s="6"/>
      <c r="EPQ724" s="6"/>
      <c r="EPR724" s="6"/>
      <c r="EPS724" s="6"/>
      <c r="EPT724" s="6"/>
      <c r="EPU724" s="6"/>
      <c r="EPV724" s="6"/>
      <c r="EPW724" s="6"/>
      <c r="EPX724" s="6"/>
      <c r="EPY724" s="6"/>
      <c r="EPZ724" s="6"/>
      <c r="EQA724" s="6"/>
      <c r="EQB724" s="6"/>
      <c r="EQC724" s="6"/>
      <c r="EQD724" s="6"/>
      <c r="EQE724" s="6"/>
      <c r="EQF724" s="6"/>
      <c r="EQG724" s="6"/>
      <c r="EQH724" s="6"/>
      <c r="EQI724" s="6"/>
      <c r="EQJ724" s="6"/>
      <c r="EQK724" s="6"/>
      <c r="EQL724" s="6"/>
      <c r="EQM724" s="6"/>
      <c r="EQN724" s="6"/>
      <c r="EQO724" s="6"/>
      <c r="EQP724" s="6"/>
      <c r="EQQ724" s="6"/>
      <c r="EQR724" s="6"/>
      <c r="EQS724" s="6"/>
      <c r="EQT724" s="6"/>
      <c r="EQU724" s="6"/>
      <c r="EQV724" s="6"/>
      <c r="EQW724" s="6"/>
      <c r="EQX724" s="6"/>
      <c r="EQY724" s="6"/>
      <c r="EQZ724" s="6"/>
      <c r="ERA724" s="6"/>
      <c r="ERB724" s="6"/>
      <c r="ERC724" s="6"/>
      <c r="ERD724" s="6"/>
      <c r="ERE724" s="6"/>
      <c r="ERF724" s="6"/>
      <c r="ERG724" s="6"/>
      <c r="ERH724" s="6"/>
      <c r="ERI724" s="6"/>
      <c r="ERJ724" s="6"/>
      <c r="ERK724" s="6"/>
      <c r="ERL724" s="6"/>
      <c r="ERM724" s="6"/>
      <c r="ERN724" s="6"/>
      <c r="ERO724" s="6"/>
      <c r="ERP724" s="6"/>
      <c r="ERQ724" s="6"/>
      <c r="ERR724" s="6"/>
      <c r="ERS724" s="6"/>
      <c r="ERT724" s="6"/>
      <c r="ERU724" s="6"/>
      <c r="ERV724" s="6"/>
      <c r="ERW724" s="6"/>
      <c r="ERX724" s="6"/>
      <c r="ERY724" s="6"/>
      <c r="ERZ724" s="6"/>
      <c r="ESA724" s="6"/>
      <c r="ESB724" s="6"/>
      <c r="ESC724" s="6"/>
      <c r="ESD724" s="6"/>
      <c r="ESE724" s="6"/>
      <c r="ESF724" s="6"/>
      <c r="ESG724" s="6"/>
      <c r="ESH724" s="6"/>
      <c r="ESI724" s="6"/>
      <c r="ESJ724" s="6"/>
      <c r="ESK724" s="6"/>
      <c r="ESL724" s="6"/>
      <c r="ESM724" s="6"/>
      <c r="ESN724" s="6"/>
      <c r="ESO724" s="6"/>
      <c r="ESP724" s="6"/>
      <c r="ESQ724" s="6"/>
      <c r="ESR724" s="6"/>
      <c r="ESS724" s="6"/>
      <c r="EST724" s="6"/>
      <c r="ESU724" s="6"/>
      <c r="ESV724" s="6"/>
      <c r="ESW724" s="6"/>
      <c r="ESX724" s="6"/>
      <c r="ESY724" s="6"/>
      <c r="ESZ724" s="6"/>
      <c r="ETA724" s="6"/>
      <c r="ETB724" s="6"/>
      <c r="ETC724" s="6"/>
      <c r="ETD724" s="6"/>
      <c r="ETE724" s="6"/>
      <c r="ETF724" s="6"/>
      <c r="ETG724" s="6"/>
      <c r="ETH724" s="6"/>
      <c r="ETI724" s="6"/>
      <c r="ETJ724" s="6"/>
      <c r="ETK724" s="6"/>
      <c r="ETL724" s="6"/>
      <c r="ETM724" s="6"/>
      <c r="ETN724" s="6"/>
      <c r="ETO724" s="6"/>
      <c r="ETP724" s="6"/>
      <c r="ETQ724" s="6"/>
      <c r="ETR724" s="6"/>
      <c r="ETS724" s="6"/>
      <c r="ETT724" s="6"/>
      <c r="ETU724" s="6"/>
      <c r="ETV724" s="6"/>
      <c r="ETW724" s="6"/>
      <c r="ETX724" s="6"/>
      <c r="ETY724" s="6"/>
      <c r="ETZ724" s="6"/>
      <c r="EUA724" s="6"/>
      <c r="EUB724" s="6"/>
      <c r="EUC724" s="6"/>
      <c r="EUD724" s="6"/>
      <c r="EUE724" s="6"/>
      <c r="EUF724" s="6"/>
      <c r="EUG724" s="6"/>
      <c r="EUH724" s="6"/>
      <c r="EUI724" s="6"/>
      <c r="EUJ724" s="6"/>
      <c r="EUK724" s="6"/>
      <c r="EUL724" s="6"/>
      <c r="EUM724" s="6"/>
      <c r="EUN724" s="6"/>
      <c r="EUO724" s="6"/>
      <c r="EUP724" s="6"/>
      <c r="EUQ724" s="6"/>
      <c r="EUR724" s="6"/>
      <c r="EUS724" s="6"/>
      <c r="EUT724" s="6"/>
      <c r="EUU724" s="6"/>
      <c r="EUV724" s="6"/>
      <c r="EUW724" s="6"/>
      <c r="EUX724" s="6"/>
      <c r="EUY724" s="6"/>
      <c r="EUZ724" s="6"/>
      <c r="EVA724" s="6"/>
      <c r="EVB724" s="6"/>
      <c r="EVC724" s="6"/>
      <c r="EVD724" s="6"/>
      <c r="EVE724" s="6"/>
      <c r="EVF724" s="6"/>
      <c r="EVG724" s="6"/>
      <c r="EVH724" s="6"/>
      <c r="EVI724" s="6"/>
      <c r="EVJ724" s="6"/>
      <c r="EVK724" s="6"/>
      <c r="EVL724" s="6"/>
      <c r="EVM724" s="6"/>
      <c r="EVN724" s="6"/>
      <c r="EVO724" s="6"/>
      <c r="EVP724" s="6"/>
      <c r="EVQ724" s="6"/>
      <c r="EVR724" s="6"/>
      <c r="EVS724" s="6"/>
      <c r="EVT724" s="6"/>
      <c r="EVU724" s="6"/>
      <c r="EVV724" s="6"/>
      <c r="EVW724" s="6"/>
      <c r="EVX724" s="6"/>
      <c r="EVY724" s="6"/>
      <c r="EVZ724" s="6"/>
      <c r="EWA724" s="6"/>
      <c r="EWB724" s="6"/>
      <c r="EWC724" s="6"/>
      <c r="EWD724" s="6"/>
      <c r="EWE724" s="6"/>
      <c r="EWF724" s="6"/>
      <c r="EWG724" s="6"/>
      <c r="EWH724" s="6"/>
      <c r="EWI724" s="6"/>
      <c r="EWJ724" s="6"/>
      <c r="EWK724" s="6"/>
      <c r="EWL724" s="6"/>
      <c r="EWM724" s="6"/>
      <c r="EWN724" s="6"/>
      <c r="EWO724" s="6"/>
      <c r="EWP724" s="6"/>
      <c r="EWQ724" s="6"/>
      <c r="EWR724" s="6"/>
      <c r="EWS724" s="6"/>
      <c r="EWT724" s="6"/>
      <c r="EWU724" s="6"/>
      <c r="EWV724" s="6"/>
      <c r="EWW724" s="6"/>
      <c r="EWX724" s="6"/>
      <c r="EWY724" s="6"/>
      <c r="EWZ724" s="6"/>
      <c r="EXA724" s="6"/>
      <c r="EXB724" s="6"/>
      <c r="EXC724" s="6"/>
      <c r="EXD724" s="6"/>
      <c r="EXE724" s="6"/>
      <c r="EXF724" s="6"/>
      <c r="EXG724" s="6"/>
      <c r="EXH724" s="6"/>
      <c r="EXI724" s="6"/>
      <c r="EXJ724" s="6"/>
      <c r="EXK724" s="6"/>
      <c r="EXL724" s="6"/>
      <c r="EXM724" s="6"/>
      <c r="EXN724" s="6"/>
      <c r="EXO724" s="6"/>
      <c r="EXP724" s="6"/>
      <c r="EXQ724" s="6"/>
      <c r="EXR724" s="6"/>
      <c r="EXS724" s="6"/>
      <c r="EXT724" s="6"/>
      <c r="EXU724" s="6"/>
      <c r="EXV724" s="6"/>
      <c r="EXW724" s="6"/>
      <c r="EXX724" s="6"/>
      <c r="EXY724" s="6"/>
      <c r="EXZ724" s="6"/>
      <c r="EYA724" s="6"/>
      <c r="EYB724" s="6"/>
      <c r="EYC724" s="6"/>
      <c r="EYD724" s="6"/>
      <c r="EYE724" s="6"/>
      <c r="EYF724" s="6"/>
      <c r="EYG724" s="6"/>
      <c r="EYH724" s="6"/>
      <c r="EYI724" s="6"/>
      <c r="EYJ724" s="6"/>
      <c r="EYK724" s="6"/>
      <c r="EYL724" s="6"/>
      <c r="EYM724" s="6"/>
      <c r="EYN724" s="6"/>
      <c r="EYO724" s="6"/>
      <c r="EYP724" s="6"/>
      <c r="EYQ724" s="6"/>
      <c r="EYR724" s="6"/>
      <c r="EYS724" s="6"/>
      <c r="EYT724" s="6"/>
      <c r="EYU724" s="6"/>
      <c r="EYV724" s="6"/>
      <c r="EYW724" s="6"/>
      <c r="EYX724" s="6"/>
      <c r="EYY724" s="6"/>
      <c r="EYZ724" s="6"/>
      <c r="EZA724" s="6"/>
      <c r="EZB724" s="6"/>
      <c r="EZC724" s="6"/>
      <c r="EZD724" s="6"/>
      <c r="EZE724" s="6"/>
      <c r="EZF724" s="6"/>
      <c r="EZG724" s="6"/>
      <c r="EZH724" s="6"/>
      <c r="EZI724" s="6"/>
      <c r="EZJ724" s="6"/>
      <c r="EZK724" s="6"/>
      <c r="EZL724" s="6"/>
      <c r="EZM724" s="6"/>
      <c r="EZN724" s="6"/>
      <c r="EZO724" s="6"/>
      <c r="EZP724" s="6"/>
      <c r="EZQ724" s="6"/>
      <c r="EZR724" s="6"/>
      <c r="EZS724" s="6"/>
      <c r="EZT724" s="6"/>
      <c r="EZU724" s="6"/>
      <c r="EZV724" s="6"/>
      <c r="EZW724" s="6"/>
      <c r="EZX724" s="6"/>
      <c r="EZY724" s="6"/>
      <c r="EZZ724" s="6"/>
      <c r="FAA724" s="6"/>
      <c r="FAB724" s="6"/>
      <c r="FAC724" s="6"/>
      <c r="FAD724" s="6"/>
      <c r="FAE724" s="6"/>
      <c r="FAF724" s="6"/>
      <c r="FAG724" s="6"/>
      <c r="FAH724" s="6"/>
      <c r="FAI724" s="6"/>
      <c r="FAJ724" s="6"/>
      <c r="FAK724" s="6"/>
      <c r="FAL724" s="6"/>
      <c r="FAM724" s="6"/>
      <c r="FAN724" s="6"/>
      <c r="FAO724" s="6"/>
      <c r="FAP724" s="6"/>
      <c r="FAQ724" s="6"/>
      <c r="FAR724" s="6"/>
      <c r="FAS724" s="6"/>
      <c r="FAT724" s="6"/>
      <c r="FAU724" s="6"/>
      <c r="FAV724" s="6"/>
      <c r="FAW724" s="6"/>
      <c r="FAX724" s="6"/>
      <c r="FAY724" s="6"/>
      <c r="FAZ724" s="6"/>
      <c r="FBA724" s="6"/>
      <c r="FBB724" s="6"/>
      <c r="FBC724" s="6"/>
      <c r="FBD724" s="6"/>
      <c r="FBE724" s="6"/>
      <c r="FBF724" s="6"/>
      <c r="FBG724" s="6"/>
      <c r="FBH724" s="6"/>
      <c r="FBI724" s="6"/>
      <c r="FBJ724" s="6"/>
      <c r="FBK724" s="6"/>
      <c r="FBL724" s="6"/>
      <c r="FBM724" s="6"/>
      <c r="FBN724" s="6"/>
      <c r="FBO724" s="6"/>
      <c r="FBP724" s="6"/>
      <c r="FBQ724" s="6"/>
      <c r="FBR724" s="6"/>
      <c r="FBS724" s="6"/>
      <c r="FBT724" s="6"/>
      <c r="FBU724" s="6"/>
      <c r="FBV724" s="6"/>
      <c r="FBW724" s="6"/>
      <c r="FBX724" s="6"/>
      <c r="FBY724" s="6"/>
      <c r="FBZ724" s="6"/>
      <c r="FCA724" s="6"/>
      <c r="FCB724" s="6"/>
      <c r="FCC724" s="6"/>
      <c r="FCD724" s="6"/>
      <c r="FCE724" s="6"/>
      <c r="FCF724" s="6"/>
      <c r="FCG724" s="6"/>
      <c r="FCH724" s="6"/>
      <c r="FCI724" s="6"/>
      <c r="FCJ724" s="6"/>
      <c r="FCK724" s="6"/>
      <c r="FCL724" s="6"/>
      <c r="FCM724" s="6"/>
      <c r="FCN724" s="6"/>
      <c r="FCO724" s="6"/>
      <c r="FCP724" s="6"/>
      <c r="FCQ724" s="6"/>
      <c r="FCR724" s="6"/>
      <c r="FCS724" s="6"/>
      <c r="FCT724" s="6"/>
      <c r="FCU724" s="6"/>
      <c r="FCV724" s="6"/>
      <c r="FCW724" s="6"/>
      <c r="FCX724" s="6"/>
      <c r="FCY724" s="6"/>
      <c r="FCZ724" s="6"/>
      <c r="FDA724" s="6"/>
      <c r="FDB724" s="6"/>
      <c r="FDC724" s="6"/>
      <c r="FDD724" s="6"/>
      <c r="FDE724" s="6"/>
      <c r="FDF724" s="6"/>
      <c r="FDG724" s="6"/>
      <c r="FDH724" s="6"/>
      <c r="FDI724" s="6"/>
      <c r="FDJ724" s="6"/>
      <c r="FDK724" s="6"/>
      <c r="FDL724" s="6"/>
      <c r="FDM724" s="6"/>
      <c r="FDN724" s="6"/>
      <c r="FDO724" s="6"/>
      <c r="FDP724" s="6"/>
      <c r="FDQ724" s="6"/>
      <c r="FDR724" s="6"/>
      <c r="FDS724" s="6"/>
      <c r="FDT724" s="6"/>
      <c r="FDU724" s="6"/>
      <c r="FDV724" s="6"/>
      <c r="FDW724" s="6"/>
      <c r="FDX724" s="6"/>
      <c r="FDY724" s="6"/>
      <c r="FDZ724" s="6"/>
      <c r="FEA724" s="6"/>
      <c r="FEB724" s="6"/>
      <c r="FEC724" s="6"/>
      <c r="FED724" s="6"/>
      <c r="FEE724" s="6"/>
      <c r="FEF724" s="6"/>
      <c r="FEG724" s="6"/>
      <c r="FEH724" s="6"/>
      <c r="FEI724" s="6"/>
      <c r="FEJ724" s="6"/>
      <c r="FEK724" s="6"/>
      <c r="FEL724" s="6"/>
      <c r="FEM724" s="6"/>
      <c r="FEN724" s="6"/>
      <c r="FEO724" s="6"/>
      <c r="FEP724" s="6"/>
      <c r="FEQ724" s="6"/>
      <c r="FER724" s="6"/>
      <c r="FES724" s="6"/>
      <c r="FET724" s="6"/>
      <c r="FEU724" s="6"/>
      <c r="FEV724" s="6"/>
      <c r="FEW724" s="6"/>
      <c r="FEX724" s="6"/>
      <c r="FEY724" s="6"/>
      <c r="FEZ724" s="6"/>
      <c r="FFA724" s="6"/>
      <c r="FFB724" s="6"/>
      <c r="FFC724" s="6"/>
      <c r="FFD724" s="6"/>
      <c r="FFE724" s="6"/>
      <c r="FFF724" s="6"/>
      <c r="FFG724" s="6"/>
      <c r="FFH724" s="6"/>
      <c r="FFI724" s="6"/>
      <c r="FFJ724" s="6"/>
      <c r="FFK724" s="6"/>
      <c r="FFL724" s="6"/>
      <c r="FFM724" s="6"/>
      <c r="FFN724" s="6"/>
      <c r="FFO724" s="6"/>
      <c r="FFP724" s="6"/>
      <c r="FFQ724" s="6"/>
      <c r="FFR724" s="6"/>
      <c r="FFS724" s="6"/>
      <c r="FFT724" s="6"/>
      <c r="FFU724" s="6"/>
      <c r="FFV724" s="6"/>
      <c r="FFW724" s="6"/>
      <c r="FFX724" s="6"/>
      <c r="FFY724" s="6"/>
      <c r="FFZ724" s="6"/>
      <c r="FGA724" s="6"/>
      <c r="FGB724" s="6"/>
      <c r="FGC724" s="6"/>
      <c r="FGD724" s="6"/>
      <c r="FGE724" s="6"/>
      <c r="FGF724" s="6"/>
      <c r="FGG724" s="6"/>
      <c r="FGH724" s="6"/>
      <c r="FGI724" s="6"/>
      <c r="FGJ724" s="6"/>
      <c r="FGK724" s="6"/>
      <c r="FGL724" s="6"/>
      <c r="FGM724" s="6"/>
      <c r="FGN724" s="6"/>
      <c r="FGO724" s="6"/>
      <c r="FGP724" s="6"/>
      <c r="FGQ724" s="6"/>
      <c r="FGR724" s="6"/>
      <c r="FGS724" s="6"/>
      <c r="FGT724" s="6"/>
      <c r="FGU724" s="6"/>
      <c r="FGV724" s="6"/>
      <c r="FGW724" s="6"/>
      <c r="FGX724" s="6"/>
      <c r="FGY724" s="6"/>
      <c r="FGZ724" s="6"/>
      <c r="FHA724" s="6"/>
      <c r="FHB724" s="6"/>
      <c r="FHC724" s="6"/>
      <c r="FHD724" s="6"/>
      <c r="FHE724" s="6"/>
      <c r="FHF724" s="6"/>
      <c r="FHG724" s="6"/>
      <c r="FHH724" s="6"/>
      <c r="FHI724" s="6"/>
      <c r="FHJ724" s="6"/>
      <c r="FHK724" s="6"/>
      <c r="FHL724" s="6"/>
      <c r="FHM724" s="6"/>
      <c r="FHN724" s="6"/>
      <c r="FHO724" s="6"/>
      <c r="FHP724" s="6"/>
      <c r="FHQ724" s="6"/>
      <c r="FHR724" s="6"/>
      <c r="FHS724" s="6"/>
      <c r="FHT724" s="6"/>
      <c r="FHU724" s="6"/>
      <c r="FHV724" s="6"/>
      <c r="FHW724" s="6"/>
      <c r="FHX724" s="6"/>
      <c r="FHY724" s="6"/>
      <c r="FHZ724" s="6"/>
      <c r="FIA724" s="6"/>
      <c r="FIB724" s="6"/>
      <c r="FIC724" s="6"/>
      <c r="FID724" s="6"/>
      <c r="FIE724" s="6"/>
      <c r="FIF724" s="6"/>
      <c r="FIG724" s="6"/>
      <c r="FIH724" s="6"/>
      <c r="FII724" s="6"/>
      <c r="FIJ724" s="6"/>
      <c r="FIK724" s="6"/>
      <c r="FIL724" s="6"/>
      <c r="FIM724" s="6"/>
      <c r="FIN724" s="6"/>
      <c r="FIO724" s="6"/>
      <c r="FIP724" s="6"/>
      <c r="FIQ724" s="6"/>
      <c r="FIR724" s="6"/>
      <c r="FIS724" s="6"/>
      <c r="FIT724" s="6"/>
      <c r="FIU724" s="6"/>
      <c r="FIV724" s="6"/>
      <c r="FIW724" s="6"/>
      <c r="FIX724" s="6"/>
      <c r="FIY724" s="6"/>
      <c r="FIZ724" s="6"/>
      <c r="FJA724" s="6"/>
      <c r="FJB724" s="6"/>
      <c r="FJC724" s="6"/>
      <c r="FJD724" s="6"/>
      <c r="FJE724" s="6"/>
      <c r="FJF724" s="6"/>
      <c r="FJG724" s="6"/>
      <c r="FJH724" s="6"/>
      <c r="FJI724" s="6"/>
      <c r="FJJ724" s="6"/>
      <c r="FJK724" s="6"/>
      <c r="FJL724" s="6"/>
      <c r="FJM724" s="6"/>
      <c r="FJN724" s="6"/>
      <c r="FJO724" s="6"/>
      <c r="FJP724" s="6"/>
      <c r="FJQ724" s="6"/>
      <c r="FJR724" s="6"/>
      <c r="FJS724" s="6"/>
      <c r="FJT724" s="6"/>
      <c r="FJU724" s="6"/>
      <c r="FJV724" s="6"/>
      <c r="FJW724" s="6"/>
      <c r="FJX724" s="6"/>
      <c r="FJY724" s="6"/>
      <c r="FJZ724" s="6"/>
      <c r="FKA724" s="6"/>
      <c r="FKB724" s="6"/>
      <c r="FKC724" s="6"/>
      <c r="FKD724" s="6"/>
      <c r="FKE724" s="6"/>
      <c r="FKF724" s="6"/>
      <c r="FKG724" s="6"/>
      <c r="FKH724" s="6"/>
      <c r="FKI724" s="6"/>
      <c r="FKJ724" s="6"/>
      <c r="FKK724" s="6"/>
      <c r="FKL724" s="6"/>
      <c r="FKM724" s="6"/>
      <c r="FKN724" s="6"/>
      <c r="FKO724" s="6"/>
      <c r="FKP724" s="6"/>
      <c r="FKQ724" s="6"/>
      <c r="FKR724" s="6"/>
      <c r="FKS724" s="6"/>
      <c r="FKT724" s="6"/>
      <c r="FKU724" s="6"/>
      <c r="FKV724" s="6"/>
      <c r="FKW724" s="6"/>
      <c r="FKX724" s="6"/>
      <c r="FKY724" s="6"/>
      <c r="FKZ724" s="6"/>
      <c r="FLA724" s="6"/>
      <c r="FLB724" s="6"/>
      <c r="FLC724" s="6"/>
      <c r="FLD724" s="6"/>
      <c r="FLE724" s="6"/>
      <c r="FLF724" s="6"/>
      <c r="FLG724" s="6"/>
      <c r="FLH724" s="6"/>
      <c r="FLI724" s="6"/>
      <c r="FLJ724" s="6"/>
      <c r="FLK724" s="6"/>
      <c r="FLL724" s="6"/>
      <c r="FLM724" s="6"/>
      <c r="FLN724" s="6"/>
      <c r="FLO724" s="6"/>
      <c r="FLP724" s="6"/>
      <c r="FLQ724" s="6"/>
      <c r="FLR724" s="6"/>
      <c r="FLS724" s="6"/>
      <c r="FLT724" s="6"/>
      <c r="FLU724" s="6"/>
      <c r="FLV724" s="6"/>
      <c r="FLW724" s="6"/>
      <c r="FLX724" s="6"/>
      <c r="FLY724" s="6"/>
      <c r="FLZ724" s="6"/>
      <c r="FMA724" s="6"/>
      <c r="FMB724" s="6"/>
      <c r="FMC724" s="6"/>
      <c r="FMD724" s="6"/>
      <c r="FME724" s="6"/>
      <c r="FMF724" s="6"/>
      <c r="FMG724" s="6"/>
      <c r="FMH724" s="6"/>
      <c r="FMI724" s="6"/>
      <c r="FMJ724" s="6"/>
      <c r="FMK724" s="6"/>
      <c r="FML724" s="6"/>
      <c r="FMM724" s="6"/>
      <c r="FMN724" s="6"/>
      <c r="FMO724" s="6"/>
      <c r="FMP724" s="6"/>
      <c r="FMQ724" s="6"/>
      <c r="FMR724" s="6"/>
      <c r="FMS724" s="6"/>
      <c r="FMT724" s="6"/>
      <c r="FMU724" s="6"/>
      <c r="FMV724" s="6"/>
      <c r="FMW724" s="6"/>
      <c r="FMX724" s="6"/>
      <c r="FMY724" s="6"/>
      <c r="FMZ724" s="6"/>
      <c r="FNA724" s="6"/>
      <c r="FNB724" s="6"/>
      <c r="FNC724" s="6"/>
      <c r="FND724" s="6"/>
      <c r="FNE724" s="6"/>
      <c r="FNF724" s="6"/>
      <c r="FNG724" s="6"/>
      <c r="FNH724" s="6"/>
      <c r="FNI724" s="6"/>
      <c r="FNJ724" s="6"/>
      <c r="FNK724" s="6"/>
      <c r="FNL724" s="6"/>
      <c r="FNM724" s="6"/>
      <c r="FNN724" s="6"/>
      <c r="FNO724" s="6"/>
      <c r="FNP724" s="6"/>
      <c r="FNQ724" s="6"/>
      <c r="FNR724" s="6"/>
      <c r="FNS724" s="6"/>
      <c r="FNT724" s="6"/>
      <c r="FNU724" s="6"/>
      <c r="FNV724" s="6"/>
      <c r="FNW724" s="6"/>
      <c r="FNX724" s="6"/>
      <c r="FNY724" s="6"/>
      <c r="FNZ724" s="6"/>
      <c r="FOA724" s="6"/>
      <c r="FOB724" s="6"/>
      <c r="FOC724" s="6"/>
      <c r="FOD724" s="6"/>
      <c r="FOE724" s="6"/>
      <c r="FOF724" s="6"/>
      <c r="FOG724" s="6"/>
      <c r="FOH724" s="6"/>
      <c r="FOI724" s="6"/>
      <c r="FOJ724" s="6"/>
      <c r="FOK724" s="6"/>
      <c r="FOL724" s="6"/>
      <c r="FOM724" s="6"/>
      <c r="FON724" s="6"/>
      <c r="FOO724" s="6"/>
      <c r="FOP724" s="6"/>
      <c r="FOQ724" s="6"/>
      <c r="FOR724" s="6"/>
      <c r="FOS724" s="6"/>
      <c r="FOT724" s="6"/>
      <c r="FOU724" s="6"/>
      <c r="FOV724" s="6"/>
      <c r="FOW724" s="6"/>
      <c r="FOX724" s="6"/>
      <c r="FOY724" s="6"/>
      <c r="FOZ724" s="6"/>
      <c r="FPA724" s="6"/>
      <c r="FPB724" s="6"/>
      <c r="FPC724" s="6"/>
      <c r="FPD724" s="6"/>
      <c r="FPE724" s="6"/>
      <c r="FPF724" s="6"/>
      <c r="FPG724" s="6"/>
      <c r="FPH724" s="6"/>
      <c r="FPI724" s="6"/>
      <c r="FPJ724" s="6"/>
      <c r="FPK724" s="6"/>
      <c r="FPL724" s="6"/>
      <c r="FPM724" s="6"/>
      <c r="FPN724" s="6"/>
      <c r="FPO724" s="6"/>
      <c r="FPP724" s="6"/>
      <c r="FPQ724" s="6"/>
      <c r="FPR724" s="6"/>
      <c r="FPS724" s="6"/>
      <c r="FPT724" s="6"/>
      <c r="FPU724" s="6"/>
      <c r="FPV724" s="6"/>
      <c r="FPW724" s="6"/>
      <c r="FPX724" s="6"/>
      <c r="FPY724" s="6"/>
      <c r="FPZ724" s="6"/>
      <c r="FQA724" s="6"/>
      <c r="FQB724" s="6"/>
      <c r="FQC724" s="6"/>
      <c r="FQD724" s="6"/>
      <c r="FQE724" s="6"/>
      <c r="FQF724" s="6"/>
      <c r="FQG724" s="6"/>
      <c r="FQH724" s="6"/>
      <c r="FQI724" s="6"/>
      <c r="FQJ724" s="6"/>
      <c r="FQK724" s="6"/>
      <c r="FQL724" s="6"/>
      <c r="FQM724" s="6"/>
      <c r="FQN724" s="6"/>
      <c r="FQO724" s="6"/>
      <c r="FQP724" s="6"/>
      <c r="FQQ724" s="6"/>
      <c r="FQR724" s="6"/>
      <c r="FQS724" s="6"/>
      <c r="FQT724" s="6"/>
      <c r="FQU724" s="6"/>
      <c r="FQV724" s="6"/>
      <c r="FQW724" s="6"/>
      <c r="FQX724" s="6"/>
      <c r="FQY724" s="6"/>
      <c r="FQZ724" s="6"/>
      <c r="FRA724" s="6"/>
      <c r="FRB724" s="6"/>
      <c r="FRC724" s="6"/>
      <c r="FRD724" s="6"/>
      <c r="FRE724" s="6"/>
      <c r="FRF724" s="6"/>
      <c r="FRG724" s="6"/>
      <c r="FRH724" s="6"/>
      <c r="FRI724" s="6"/>
      <c r="FRJ724" s="6"/>
      <c r="FRK724" s="6"/>
      <c r="FRL724" s="6"/>
      <c r="FRM724" s="6"/>
      <c r="FRN724" s="6"/>
      <c r="FRO724" s="6"/>
      <c r="FRP724" s="6"/>
      <c r="FRQ724" s="6"/>
      <c r="FRR724" s="6"/>
      <c r="FRS724" s="6"/>
      <c r="FRT724" s="6"/>
      <c r="FRU724" s="6"/>
      <c r="FRV724" s="6"/>
      <c r="FRW724" s="6"/>
      <c r="FRX724" s="6"/>
      <c r="FRY724" s="6"/>
      <c r="FRZ724" s="6"/>
      <c r="FSA724" s="6"/>
      <c r="FSB724" s="6"/>
      <c r="FSC724" s="6"/>
      <c r="FSD724" s="6"/>
      <c r="FSE724" s="6"/>
      <c r="FSF724" s="6"/>
      <c r="FSG724" s="6"/>
      <c r="FSH724" s="6"/>
      <c r="FSI724" s="6"/>
      <c r="FSJ724" s="6"/>
      <c r="FSK724" s="6"/>
      <c r="FSL724" s="6"/>
      <c r="FSM724" s="6"/>
      <c r="FSN724" s="6"/>
      <c r="FSO724" s="6"/>
      <c r="FSP724" s="6"/>
      <c r="FSQ724" s="6"/>
      <c r="FSR724" s="6"/>
      <c r="FSS724" s="6"/>
      <c r="FST724" s="6"/>
      <c r="FSU724" s="6"/>
      <c r="FSV724" s="6"/>
      <c r="FSW724" s="6"/>
      <c r="FSX724" s="6"/>
      <c r="FSY724" s="6"/>
      <c r="FSZ724" s="6"/>
      <c r="FTA724" s="6"/>
      <c r="FTB724" s="6"/>
      <c r="FTC724" s="6"/>
      <c r="FTD724" s="6"/>
      <c r="FTE724" s="6"/>
      <c r="FTF724" s="6"/>
      <c r="FTG724" s="6"/>
      <c r="FTH724" s="6"/>
      <c r="FTI724" s="6"/>
      <c r="FTJ724" s="6"/>
      <c r="FTK724" s="6"/>
      <c r="FTL724" s="6"/>
      <c r="FTM724" s="6"/>
      <c r="FTN724" s="6"/>
      <c r="FTO724" s="6"/>
      <c r="FTP724" s="6"/>
      <c r="FTQ724" s="6"/>
      <c r="FTR724" s="6"/>
      <c r="FTS724" s="6"/>
      <c r="FTT724" s="6"/>
      <c r="FTU724" s="6"/>
      <c r="FTV724" s="6"/>
      <c r="FTW724" s="6"/>
      <c r="FTX724" s="6"/>
      <c r="FTY724" s="6"/>
      <c r="FTZ724" s="6"/>
      <c r="FUA724" s="6"/>
      <c r="FUB724" s="6"/>
      <c r="FUC724" s="6"/>
      <c r="FUD724" s="6"/>
      <c r="FUE724" s="6"/>
      <c r="FUF724" s="6"/>
      <c r="FUG724" s="6"/>
      <c r="FUH724" s="6"/>
      <c r="FUI724" s="6"/>
      <c r="FUJ724" s="6"/>
      <c r="FUK724" s="6"/>
      <c r="FUL724" s="6"/>
      <c r="FUM724" s="6"/>
      <c r="FUN724" s="6"/>
      <c r="FUO724" s="6"/>
      <c r="FUP724" s="6"/>
      <c r="FUQ724" s="6"/>
      <c r="FUR724" s="6"/>
      <c r="FUS724" s="6"/>
      <c r="FUT724" s="6"/>
      <c r="FUU724" s="6"/>
      <c r="FUV724" s="6"/>
      <c r="FUW724" s="6"/>
      <c r="FUX724" s="6"/>
      <c r="FUY724" s="6"/>
      <c r="FUZ724" s="6"/>
      <c r="FVA724" s="6"/>
      <c r="FVB724" s="6"/>
      <c r="FVC724" s="6"/>
      <c r="FVD724" s="6"/>
      <c r="FVE724" s="6"/>
      <c r="FVF724" s="6"/>
      <c r="FVG724" s="6"/>
      <c r="FVH724" s="6"/>
      <c r="FVI724" s="6"/>
      <c r="FVJ724" s="6"/>
      <c r="FVK724" s="6"/>
      <c r="FVL724" s="6"/>
      <c r="FVM724" s="6"/>
      <c r="FVN724" s="6"/>
      <c r="FVO724" s="6"/>
      <c r="FVP724" s="6"/>
      <c r="FVQ724" s="6"/>
      <c r="FVR724" s="6"/>
      <c r="FVS724" s="6"/>
      <c r="FVT724" s="6"/>
      <c r="FVU724" s="6"/>
      <c r="FVV724" s="6"/>
      <c r="FVW724" s="6"/>
      <c r="FVX724" s="6"/>
      <c r="FVY724" s="6"/>
      <c r="FVZ724" s="6"/>
      <c r="FWA724" s="6"/>
      <c r="FWB724" s="6"/>
      <c r="FWC724" s="6"/>
      <c r="FWD724" s="6"/>
      <c r="FWE724" s="6"/>
      <c r="FWF724" s="6"/>
      <c r="FWG724" s="6"/>
      <c r="FWH724" s="6"/>
      <c r="FWI724" s="6"/>
      <c r="FWJ724" s="6"/>
      <c r="FWK724" s="6"/>
      <c r="FWL724" s="6"/>
      <c r="FWM724" s="6"/>
      <c r="FWN724" s="6"/>
      <c r="FWO724" s="6"/>
      <c r="FWP724" s="6"/>
      <c r="FWQ724" s="6"/>
      <c r="FWR724" s="6"/>
      <c r="FWS724" s="6"/>
      <c r="FWT724" s="6"/>
      <c r="FWU724" s="6"/>
      <c r="FWV724" s="6"/>
      <c r="FWW724" s="6"/>
      <c r="FWX724" s="6"/>
      <c r="FWY724" s="6"/>
      <c r="FWZ724" s="6"/>
      <c r="FXA724" s="6"/>
      <c r="FXB724" s="6"/>
      <c r="FXC724" s="6"/>
      <c r="FXD724" s="6"/>
      <c r="FXE724" s="6"/>
      <c r="FXF724" s="6"/>
      <c r="FXG724" s="6"/>
      <c r="FXH724" s="6"/>
      <c r="FXI724" s="6"/>
      <c r="FXJ724" s="6"/>
      <c r="FXK724" s="6"/>
      <c r="FXL724" s="6"/>
      <c r="FXM724" s="6"/>
      <c r="FXN724" s="6"/>
      <c r="FXO724" s="6"/>
      <c r="FXP724" s="6"/>
      <c r="FXQ724" s="6"/>
      <c r="FXR724" s="6"/>
      <c r="FXS724" s="6"/>
      <c r="FXT724" s="6"/>
      <c r="FXU724" s="6"/>
      <c r="FXV724" s="6"/>
      <c r="FXW724" s="6"/>
      <c r="FXX724" s="6"/>
      <c r="FXY724" s="6"/>
      <c r="FXZ724" s="6"/>
      <c r="FYA724" s="6"/>
      <c r="FYB724" s="6"/>
      <c r="FYC724" s="6"/>
      <c r="FYD724" s="6"/>
      <c r="FYE724" s="6"/>
      <c r="FYF724" s="6"/>
      <c r="FYG724" s="6"/>
      <c r="FYH724" s="6"/>
      <c r="FYI724" s="6"/>
      <c r="FYJ724" s="6"/>
      <c r="FYK724" s="6"/>
      <c r="FYL724" s="6"/>
      <c r="FYM724" s="6"/>
      <c r="FYN724" s="6"/>
      <c r="FYO724" s="6"/>
      <c r="FYP724" s="6"/>
      <c r="FYQ724" s="6"/>
      <c r="FYR724" s="6"/>
      <c r="FYS724" s="6"/>
      <c r="FYT724" s="6"/>
      <c r="FYU724" s="6"/>
      <c r="FYV724" s="6"/>
      <c r="FYW724" s="6"/>
      <c r="FYX724" s="6"/>
      <c r="FYY724" s="6"/>
      <c r="FYZ724" s="6"/>
      <c r="FZA724" s="6"/>
      <c r="FZB724" s="6"/>
      <c r="FZC724" s="6"/>
      <c r="FZD724" s="6"/>
      <c r="FZE724" s="6"/>
      <c r="FZF724" s="6"/>
      <c r="FZG724" s="6"/>
      <c r="FZH724" s="6"/>
      <c r="FZI724" s="6"/>
      <c r="FZJ724" s="6"/>
      <c r="FZK724" s="6"/>
      <c r="FZL724" s="6"/>
      <c r="FZM724" s="6"/>
      <c r="FZN724" s="6"/>
      <c r="FZO724" s="6"/>
      <c r="FZP724" s="6"/>
      <c r="FZQ724" s="6"/>
      <c r="FZR724" s="6"/>
      <c r="FZS724" s="6"/>
      <c r="FZT724" s="6"/>
      <c r="FZU724" s="6"/>
      <c r="FZV724" s="6"/>
      <c r="FZW724" s="6"/>
      <c r="FZX724" s="6"/>
      <c r="FZY724" s="6"/>
      <c r="FZZ724" s="6"/>
      <c r="GAA724" s="6"/>
      <c r="GAB724" s="6"/>
      <c r="GAC724" s="6"/>
      <c r="GAD724" s="6"/>
      <c r="GAE724" s="6"/>
      <c r="GAF724" s="6"/>
      <c r="GAG724" s="6"/>
      <c r="GAH724" s="6"/>
      <c r="GAI724" s="6"/>
      <c r="GAJ724" s="6"/>
      <c r="GAK724" s="6"/>
      <c r="GAL724" s="6"/>
      <c r="GAM724" s="6"/>
      <c r="GAN724" s="6"/>
      <c r="GAO724" s="6"/>
      <c r="GAP724" s="6"/>
      <c r="GAQ724" s="6"/>
      <c r="GAR724" s="6"/>
      <c r="GAS724" s="6"/>
      <c r="GAT724" s="6"/>
      <c r="GAU724" s="6"/>
      <c r="GAV724" s="6"/>
      <c r="GAW724" s="6"/>
      <c r="GAX724" s="6"/>
      <c r="GAY724" s="6"/>
      <c r="GAZ724" s="6"/>
      <c r="GBA724" s="6"/>
      <c r="GBB724" s="6"/>
      <c r="GBC724" s="6"/>
      <c r="GBD724" s="6"/>
      <c r="GBE724" s="6"/>
      <c r="GBF724" s="6"/>
      <c r="GBG724" s="6"/>
      <c r="GBH724" s="6"/>
      <c r="GBI724" s="6"/>
      <c r="GBJ724" s="6"/>
      <c r="GBK724" s="6"/>
      <c r="GBL724" s="6"/>
      <c r="GBM724" s="6"/>
      <c r="GBN724" s="6"/>
      <c r="GBO724" s="6"/>
      <c r="GBP724" s="6"/>
      <c r="GBQ724" s="6"/>
      <c r="GBR724" s="6"/>
      <c r="GBS724" s="6"/>
      <c r="GBT724" s="6"/>
      <c r="GBU724" s="6"/>
      <c r="GBV724" s="6"/>
      <c r="GBW724" s="6"/>
      <c r="GBX724" s="6"/>
      <c r="GBY724" s="6"/>
      <c r="GBZ724" s="6"/>
      <c r="GCA724" s="6"/>
      <c r="GCB724" s="6"/>
      <c r="GCC724" s="6"/>
      <c r="GCD724" s="6"/>
      <c r="GCE724" s="6"/>
      <c r="GCF724" s="6"/>
      <c r="GCG724" s="6"/>
      <c r="GCH724" s="6"/>
      <c r="GCI724" s="6"/>
      <c r="GCJ724" s="6"/>
      <c r="GCK724" s="6"/>
      <c r="GCL724" s="6"/>
      <c r="GCM724" s="6"/>
      <c r="GCN724" s="6"/>
      <c r="GCO724" s="6"/>
      <c r="GCP724" s="6"/>
      <c r="GCQ724" s="6"/>
      <c r="GCR724" s="6"/>
      <c r="GCS724" s="6"/>
      <c r="GCT724" s="6"/>
      <c r="GCU724" s="6"/>
      <c r="GCV724" s="6"/>
      <c r="GCW724" s="6"/>
      <c r="GCX724" s="6"/>
      <c r="GCY724" s="6"/>
      <c r="GCZ724" s="6"/>
      <c r="GDA724" s="6"/>
      <c r="GDB724" s="6"/>
      <c r="GDC724" s="6"/>
      <c r="GDD724" s="6"/>
      <c r="GDE724" s="6"/>
      <c r="GDF724" s="6"/>
      <c r="GDG724" s="6"/>
      <c r="GDH724" s="6"/>
      <c r="GDI724" s="6"/>
      <c r="GDJ724" s="6"/>
      <c r="GDK724" s="6"/>
      <c r="GDL724" s="6"/>
      <c r="GDM724" s="6"/>
      <c r="GDN724" s="6"/>
      <c r="GDO724" s="6"/>
      <c r="GDP724" s="6"/>
      <c r="GDQ724" s="6"/>
      <c r="GDR724" s="6"/>
      <c r="GDS724" s="6"/>
      <c r="GDT724" s="6"/>
      <c r="GDU724" s="6"/>
      <c r="GDV724" s="6"/>
      <c r="GDW724" s="6"/>
      <c r="GDX724" s="6"/>
      <c r="GDY724" s="6"/>
      <c r="GDZ724" s="6"/>
      <c r="GEA724" s="6"/>
      <c r="GEB724" s="6"/>
      <c r="GEC724" s="6"/>
      <c r="GED724" s="6"/>
      <c r="GEE724" s="6"/>
      <c r="GEF724" s="6"/>
      <c r="GEG724" s="6"/>
      <c r="GEH724" s="6"/>
      <c r="GEI724" s="6"/>
      <c r="GEJ724" s="6"/>
      <c r="GEK724" s="6"/>
      <c r="GEL724" s="6"/>
      <c r="GEM724" s="6"/>
      <c r="GEN724" s="6"/>
      <c r="GEO724" s="6"/>
      <c r="GEP724" s="6"/>
      <c r="GEQ724" s="6"/>
      <c r="GER724" s="6"/>
      <c r="GES724" s="6"/>
      <c r="GET724" s="6"/>
      <c r="GEU724" s="6"/>
      <c r="GEV724" s="6"/>
      <c r="GEW724" s="6"/>
      <c r="GEX724" s="6"/>
      <c r="GEY724" s="6"/>
      <c r="GEZ724" s="6"/>
      <c r="GFA724" s="6"/>
      <c r="GFB724" s="6"/>
      <c r="GFC724" s="6"/>
      <c r="GFD724" s="6"/>
      <c r="GFE724" s="6"/>
      <c r="GFF724" s="6"/>
      <c r="GFG724" s="6"/>
      <c r="GFH724" s="6"/>
      <c r="GFI724" s="6"/>
      <c r="GFJ724" s="6"/>
      <c r="GFK724" s="6"/>
      <c r="GFL724" s="6"/>
      <c r="GFM724" s="6"/>
      <c r="GFN724" s="6"/>
      <c r="GFO724" s="6"/>
      <c r="GFP724" s="6"/>
      <c r="GFQ724" s="6"/>
      <c r="GFR724" s="6"/>
      <c r="GFS724" s="6"/>
      <c r="GFT724" s="6"/>
      <c r="GFU724" s="6"/>
      <c r="GFV724" s="6"/>
      <c r="GFW724" s="6"/>
      <c r="GFX724" s="6"/>
      <c r="GFY724" s="6"/>
      <c r="GFZ724" s="6"/>
      <c r="GGA724" s="6"/>
      <c r="GGB724" s="6"/>
      <c r="GGC724" s="6"/>
      <c r="GGD724" s="6"/>
      <c r="GGE724" s="6"/>
      <c r="GGF724" s="6"/>
      <c r="GGG724" s="6"/>
      <c r="GGH724" s="6"/>
      <c r="GGI724" s="6"/>
      <c r="GGJ724" s="6"/>
      <c r="GGK724" s="6"/>
      <c r="GGL724" s="6"/>
      <c r="GGM724" s="6"/>
      <c r="GGN724" s="6"/>
      <c r="GGO724" s="6"/>
      <c r="GGP724" s="6"/>
      <c r="GGQ724" s="6"/>
      <c r="GGR724" s="6"/>
      <c r="GGS724" s="6"/>
      <c r="GGT724" s="6"/>
      <c r="GGU724" s="6"/>
      <c r="GGV724" s="6"/>
      <c r="GGW724" s="6"/>
      <c r="GGX724" s="6"/>
      <c r="GGY724" s="6"/>
      <c r="GGZ724" s="6"/>
      <c r="GHA724" s="6"/>
      <c r="GHB724" s="6"/>
      <c r="GHC724" s="6"/>
      <c r="GHD724" s="6"/>
      <c r="GHE724" s="6"/>
      <c r="GHF724" s="6"/>
      <c r="GHG724" s="6"/>
      <c r="GHH724" s="6"/>
      <c r="GHI724" s="6"/>
      <c r="GHJ724" s="6"/>
      <c r="GHK724" s="6"/>
      <c r="GHL724" s="6"/>
      <c r="GHM724" s="6"/>
      <c r="GHN724" s="6"/>
      <c r="GHO724" s="6"/>
      <c r="GHP724" s="6"/>
      <c r="GHQ724" s="6"/>
      <c r="GHR724" s="6"/>
      <c r="GHS724" s="6"/>
      <c r="GHT724" s="6"/>
      <c r="GHU724" s="6"/>
      <c r="GHV724" s="6"/>
      <c r="GHW724" s="6"/>
      <c r="GHX724" s="6"/>
      <c r="GHY724" s="6"/>
      <c r="GHZ724" s="6"/>
      <c r="GIA724" s="6"/>
      <c r="GIB724" s="6"/>
      <c r="GIC724" s="6"/>
      <c r="GID724" s="6"/>
      <c r="GIE724" s="6"/>
      <c r="GIF724" s="6"/>
      <c r="GIG724" s="6"/>
      <c r="GIH724" s="6"/>
      <c r="GII724" s="6"/>
      <c r="GIJ724" s="6"/>
      <c r="GIK724" s="6"/>
      <c r="GIL724" s="6"/>
      <c r="GIM724" s="6"/>
      <c r="GIN724" s="6"/>
      <c r="GIO724" s="6"/>
      <c r="GIP724" s="6"/>
      <c r="GIQ724" s="6"/>
      <c r="GIR724" s="6"/>
      <c r="GIS724" s="6"/>
      <c r="GIT724" s="6"/>
      <c r="GIU724" s="6"/>
      <c r="GIV724" s="6"/>
      <c r="GIW724" s="6"/>
      <c r="GIX724" s="6"/>
      <c r="GIY724" s="6"/>
      <c r="GIZ724" s="6"/>
      <c r="GJA724" s="6"/>
      <c r="GJB724" s="6"/>
      <c r="GJC724" s="6"/>
      <c r="GJD724" s="6"/>
      <c r="GJE724" s="6"/>
      <c r="GJF724" s="6"/>
      <c r="GJG724" s="6"/>
      <c r="GJH724" s="6"/>
      <c r="GJI724" s="6"/>
      <c r="GJJ724" s="6"/>
      <c r="GJK724" s="6"/>
      <c r="GJL724" s="6"/>
      <c r="GJM724" s="6"/>
      <c r="GJN724" s="6"/>
      <c r="GJO724" s="6"/>
      <c r="GJP724" s="6"/>
      <c r="GJQ724" s="6"/>
      <c r="GJR724" s="6"/>
      <c r="GJS724" s="6"/>
      <c r="GJT724" s="6"/>
      <c r="GJU724" s="6"/>
      <c r="GJV724" s="6"/>
      <c r="GJW724" s="6"/>
      <c r="GJX724" s="6"/>
      <c r="GJY724" s="6"/>
      <c r="GJZ724" s="6"/>
      <c r="GKA724" s="6"/>
      <c r="GKB724" s="6"/>
      <c r="GKC724" s="6"/>
      <c r="GKD724" s="6"/>
      <c r="GKE724" s="6"/>
      <c r="GKF724" s="6"/>
      <c r="GKG724" s="6"/>
      <c r="GKH724" s="6"/>
      <c r="GKI724" s="6"/>
      <c r="GKJ724" s="6"/>
      <c r="GKK724" s="6"/>
      <c r="GKL724" s="6"/>
      <c r="GKM724" s="6"/>
      <c r="GKN724" s="6"/>
      <c r="GKO724" s="6"/>
      <c r="GKP724" s="6"/>
      <c r="GKQ724" s="6"/>
      <c r="GKR724" s="6"/>
      <c r="GKS724" s="6"/>
      <c r="GKT724" s="6"/>
      <c r="GKU724" s="6"/>
      <c r="GKV724" s="6"/>
      <c r="GKW724" s="6"/>
      <c r="GKX724" s="6"/>
      <c r="GKY724" s="6"/>
      <c r="GKZ724" s="6"/>
      <c r="GLA724" s="6"/>
      <c r="GLB724" s="6"/>
      <c r="GLC724" s="6"/>
      <c r="GLD724" s="6"/>
      <c r="GLE724" s="6"/>
      <c r="GLF724" s="6"/>
      <c r="GLG724" s="6"/>
      <c r="GLH724" s="6"/>
      <c r="GLI724" s="6"/>
      <c r="GLJ724" s="6"/>
      <c r="GLK724" s="6"/>
      <c r="GLL724" s="6"/>
      <c r="GLM724" s="6"/>
      <c r="GLN724" s="6"/>
      <c r="GLO724" s="6"/>
      <c r="GLP724" s="6"/>
      <c r="GLQ724" s="6"/>
      <c r="GLR724" s="6"/>
      <c r="GLS724" s="6"/>
      <c r="GLT724" s="6"/>
      <c r="GLU724" s="6"/>
      <c r="GLV724" s="6"/>
      <c r="GLW724" s="6"/>
      <c r="GLX724" s="6"/>
      <c r="GLY724" s="6"/>
      <c r="GLZ724" s="6"/>
      <c r="GMA724" s="6"/>
      <c r="GMB724" s="6"/>
      <c r="GMC724" s="6"/>
      <c r="GMD724" s="6"/>
      <c r="GME724" s="6"/>
      <c r="GMF724" s="6"/>
      <c r="GMG724" s="6"/>
      <c r="GMH724" s="6"/>
      <c r="GMI724" s="6"/>
      <c r="GMJ724" s="6"/>
      <c r="GMK724" s="6"/>
      <c r="GML724" s="6"/>
      <c r="GMM724" s="6"/>
      <c r="GMN724" s="6"/>
      <c r="GMO724" s="6"/>
      <c r="GMP724" s="6"/>
      <c r="GMQ724" s="6"/>
      <c r="GMR724" s="6"/>
      <c r="GMS724" s="6"/>
      <c r="GMT724" s="6"/>
      <c r="GMU724" s="6"/>
      <c r="GMV724" s="6"/>
      <c r="GMW724" s="6"/>
      <c r="GMX724" s="6"/>
      <c r="GMY724" s="6"/>
      <c r="GMZ724" s="6"/>
      <c r="GNA724" s="6"/>
      <c r="GNB724" s="6"/>
      <c r="GNC724" s="6"/>
      <c r="GND724" s="6"/>
      <c r="GNE724" s="6"/>
      <c r="GNF724" s="6"/>
      <c r="GNG724" s="6"/>
      <c r="GNH724" s="6"/>
      <c r="GNI724" s="6"/>
      <c r="GNJ724" s="6"/>
      <c r="GNK724" s="6"/>
      <c r="GNL724" s="6"/>
      <c r="GNM724" s="6"/>
      <c r="GNN724" s="6"/>
      <c r="GNO724" s="6"/>
      <c r="GNP724" s="6"/>
      <c r="GNQ724" s="6"/>
      <c r="GNR724" s="6"/>
      <c r="GNS724" s="6"/>
      <c r="GNT724" s="6"/>
      <c r="GNU724" s="6"/>
      <c r="GNV724" s="6"/>
      <c r="GNW724" s="6"/>
      <c r="GNX724" s="6"/>
      <c r="GNY724" s="6"/>
      <c r="GNZ724" s="6"/>
      <c r="GOA724" s="6"/>
      <c r="GOB724" s="6"/>
      <c r="GOC724" s="6"/>
      <c r="GOD724" s="6"/>
      <c r="GOE724" s="6"/>
      <c r="GOF724" s="6"/>
      <c r="GOG724" s="6"/>
      <c r="GOH724" s="6"/>
      <c r="GOI724" s="6"/>
      <c r="GOJ724" s="6"/>
      <c r="GOK724" s="6"/>
      <c r="GOL724" s="6"/>
      <c r="GOM724" s="6"/>
      <c r="GON724" s="6"/>
      <c r="GOO724" s="6"/>
      <c r="GOP724" s="6"/>
      <c r="GOQ724" s="6"/>
      <c r="GOR724" s="6"/>
      <c r="GOS724" s="6"/>
      <c r="GOT724" s="6"/>
      <c r="GOU724" s="6"/>
      <c r="GOV724" s="6"/>
      <c r="GOW724" s="6"/>
      <c r="GOX724" s="6"/>
      <c r="GOY724" s="6"/>
      <c r="GOZ724" s="6"/>
      <c r="GPA724" s="6"/>
      <c r="GPB724" s="6"/>
      <c r="GPC724" s="6"/>
      <c r="GPD724" s="6"/>
      <c r="GPE724" s="6"/>
      <c r="GPF724" s="6"/>
      <c r="GPG724" s="6"/>
      <c r="GPH724" s="6"/>
      <c r="GPI724" s="6"/>
      <c r="GPJ724" s="6"/>
      <c r="GPK724" s="6"/>
      <c r="GPL724" s="6"/>
      <c r="GPM724" s="6"/>
      <c r="GPN724" s="6"/>
      <c r="GPO724" s="6"/>
      <c r="GPP724" s="6"/>
      <c r="GPQ724" s="6"/>
      <c r="GPR724" s="6"/>
      <c r="GPS724" s="6"/>
      <c r="GPT724" s="6"/>
      <c r="GPU724" s="6"/>
      <c r="GPV724" s="6"/>
      <c r="GPW724" s="6"/>
      <c r="GPX724" s="6"/>
      <c r="GPY724" s="6"/>
      <c r="GPZ724" s="6"/>
      <c r="GQA724" s="6"/>
      <c r="GQB724" s="6"/>
      <c r="GQC724" s="6"/>
      <c r="GQD724" s="6"/>
      <c r="GQE724" s="6"/>
      <c r="GQF724" s="6"/>
      <c r="GQG724" s="6"/>
      <c r="GQH724" s="6"/>
      <c r="GQI724" s="6"/>
      <c r="GQJ724" s="6"/>
      <c r="GQK724" s="6"/>
      <c r="GQL724" s="6"/>
      <c r="GQM724" s="6"/>
      <c r="GQN724" s="6"/>
      <c r="GQO724" s="6"/>
      <c r="GQP724" s="6"/>
      <c r="GQQ724" s="6"/>
      <c r="GQR724" s="6"/>
      <c r="GQS724" s="6"/>
      <c r="GQT724" s="6"/>
      <c r="GQU724" s="6"/>
      <c r="GQV724" s="6"/>
      <c r="GQW724" s="6"/>
      <c r="GQX724" s="6"/>
      <c r="GQY724" s="6"/>
      <c r="GQZ724" s="6"/>
      <c r="GRA724" s="6"/>
      <c r="GRB724" s="6"/>
      <c r="GRC724" s="6"/>
      <c r="GRD724" s="6"/>
      <c r="GRE724" s="6"/>
      <c r="GRF724" s="6"/>
      <c r="GRG724" s="6"/>
      <c r="GRH724" s="6"/>
      <c r="GRI724" s="6"/>
      <c r="GRJ724" s="6"/>
      <c r="GRK724" s="6"/>
      <c r="GRL724" s="6"/>
      <c r="GRM724" s="6"/>
      <c r="GRN724" s="6"/>
      <c r="GRO724" s="6"/>
      <c r="GRP724" s="6"/>
      <c r="GRQ724" s="6"/>
      <c r="GRR724" s="6"/>
      <c r="GRS724" s="6"/>
      <c r="GRT724" s="6"/>
      <c r="GRU724" s="6"/>
      <c r="GRV724" s="6"/>
      <c r="GRW724" s="6"/>
      <c r="GRX724" s="6"/>
      <c r="GRY724" s="6"/>
      <c r="GRZ724" s="6"/>
      <c r="GSA724" s="6"/>
      <c r="GSB724" s="6"/>
      <c r="GSC724" s="6"/>
      <c r="GSD724" s="6"/>
      <c r="GSE724" s="6"/>
      <c r="GSF724" s="6"/>
      <c r="GSG724" s="6"/>
      <c r="GSH724" s="6"/>
      <c r="GSI724" s="6"/>
      <c r="GSJ724" s="6"/>
      <c r="GSK724" s="6"/>
      <c r="GSL724" s="6"/>
      <c r="GSM724" s="6"/>
      <c r="GSN724" s="6"/>
      <c r="GSO724" s="6"/>
      <c r="GSP724" s="6"/>
      <c r="GSQ724" s="6"/>
      <c r="GSR724" s="6"/>
      <c r="GSS724" s="6"/>
      <c r="GST724" s="6"/>
      <c r="GSU724" s="6"/>
      <c r="GSV724" s="6"/>
      <c r="GSW724" s="6"/>
      <c r="GSX724" s="6"/>
      <c r="GSY724" s="6"/>
      <c r="GSZ724" s="6"/>
      <c r="GTA724" s="6"/>
      <c r="GTB724" s="6"/>
      <c r="GTC724" s="6"/>
      <c r="GTD724" s="6"/>
      <c r="GTE724" s="6"/>
      <c r="GTF724" s="6"/>
      <c r="GTG724" s="6"/>
      <c r="GTH724" s="6"/>
      <c r="GTI724" s="6"/>
      <c r="GTJ724" s="6"/>
      <c r="GTK724" s="6"/>
      <c r="GTL724" s="6"/>
      <c r="GTM724" s="6"/>
      <c r="GTN724" s="6"/>
      <c r="GTO724" s="6"/>
      <c r="GTP724" s="6"/>
      <c r="GTQ724" s="6"/>
      <c r="GTR724" s="6"/>
      <c r="GTS724" s="6"/>
      <c r="GTT724" s="6"/>
      <c r="GTU724" s="6"/>
      <c r="GTV724" s="6"/>
      <c r="GTW724" s="6"/>
      <c r="GTX724" s="6"/>
      <c r="GTY724" s="6"/>
      <c r="GTZ724" s="6"/>
      <c r="GUA724" s="6"/>
      <c r="GUB724" s="6"/>
      <c r="GUC724" s="6"/>
      <c r="GUD724" s="6"/>
      <c r="GUE724" s="6"/>
      <c r="GUF724" s="6"/>
      <c r="GUG724" s="6"/>
      <c r="GUH724" s="6"/>
      <c r="GUI724" s="6"/>
      <c r="GUJ724" s="6"/>
      <c r="GUK724" s="6"/>
      <c r="GUL724" s="6"/>
      <c r="GUM724" s="6"/>
      <c r="GUN724" s="6"/>
      <c r="GUO724" s="6"/>
      <c r="GUP724" s="6"/>
      <c r="GUQ724" s="6"/>
      <c r="GUR724" s="6"/>
      <c r="GUS724" s="6"/>
      <c r="GUT724" s="6"/>
      <c r="GUU724" s="6"/>
      <c r="GUV724" s="6"/>
      <c r="GUW724" s="6"/>
      <c r="GUX724" s="6"/>
      <c r="GUY724" s="6"/>
      <c r="GUZ724" s="6"/>
      <c r="GVA724" s="6"/>
      <c r="GVB724" s="6"/>
      <c r="GVC724" s="6"/>
      <c r="GVD724" s="6"/>
      <c r="GVE724" s="6"/>
      <c r="GVF724" s="6"/>
      <c r="GVG724" s="6"/>
      <c r="GVH724" s="6"/>
      <c r="GVI724" s="6"/>
      <c r="GVJ724" s="6"/>
      <c r="GVK724" s="6"/>
      <c r="GVL724" s="6"/>
      <c r="GVM724" s="6"/>
      <c r="GVN724" s="6"/>
      <c r="GVO724" s="6"/>
      <c r="GVP724" s="6"/>
      <c r="GVQ724" s="6"/>
      <c r="GVR724" s="6"/>
      <c r="GVS724" s="6"/>
      <c r="GVT724" s="6"/>
      <c r="GVU724" s="6"/>
      <c r="GVV724" s="6"/>
      <c r="GVW724" s="6"/>
      <c r="GVX724" s="6"/>
      <c r="GVY724" s="6"/>
      <c r="GVZ724" s="6"/>
      <c r="GWA724" s="6"/>
      <c r="GWB724" s="6"/>
      <c r="GWC724" s="6"/>
      <c r="GWD724" s="6"/>
      <c r="GWE724" s="6"/>
      <c r="GWF724" s="6"/>
      <c r="GWG724" s="6"/>
      <c r="GWH724" s="6"/>
      <c r="GWI724" s="6"/>
      <c r="GWJ724" s="6"/>
      <c r="GWK724" s="6"/>
      <c r="GWL724" s="6"/>
      <c r="GWM724" s="6"/>
      <c r="GWN724" s="6"/>
      <c r="GWO724" s="6"/>
      <c r="GWP724" s="6"/>
      <c r="GWQ724" s="6"/>
      <c r="GWR724" s="6"/>
      <c r="GWS724" s="6"/>
      <c r="GWT724" s="6"/>
      <c r="GWU724" s="6"/>
      <c r="GWV724" s="6"/>
      <c r="GWW724" s="6"/>
      <c r="GWX724" s="6"/>
      <c r="GWY724" s="6"/>
      <c r="GWZ724" s="6"/>
      <c r="GXA724" s="6"/>
      <c r="GXB724" s="6"/>
      <c r="GXC724" s="6"/>
      <c r="GXD724" s="6"/>
      <c r="GXE724" s="6"/>
      <c r="GXF724" s="6"/>
      <c r="GXG724" s="6"/>
      <c r="GXH724" s="6"/>
      <c r="GXI724" s="6"/>
      <c r="GXJ724" s="6"/>
      <c r="GXK724" s="6"/>
      <c r="GXL724" s="6"/>
      <c r="GXM724" s="6"/>
      <c r="GXN724" s="6"/>
      <c r="GXO724" s="6"/>
      <c r="GXP724" s="6"/>
      <c r="GXQ724" s="6"/>
      <c r="GXR724" s="6"/>
      <c r="GXS724" s="6"/>
      <c r="GXT724" s="6"/>
      <c r="GXU724" s="6"/>
      <c r="GXV724" s="6"/>
      <c r="GXW724" s="6"/>
      <c r="GXX724" s="6"/>
      <c r="GXY724" s="6"/>
      <c r="GXZ724" s="6"/>
      <c r="GYA724" s="6"/>
      <c r="GYB724" s="6"/>
      <c r="GYC724" s="6"/>
      <c r="GYD724" s="6"/>
      <c r="GYE724" s="6"/>
      <c r="GYF724" s="6"/>
      <c r="GYG724" s="6"/>
      <c r="GYH724" s="6"/>
      <c r="GYI724" s="6"/>
      <c r="GYJ724" s="6"/>
      <c r="GYK724" s="6"/>
      <c r="GYL724" s="6"/>
      <c r="GYM724" s="6"/>
      <c r="GYN724" s="6"/>
      <c r="GYO724" s="6"/>
      <c r="GYP724" s="6"/>
      <c r="GYQ724" s="6"/>
      <c r="GYR724" s="6"/>
      <c r="GYS724" s="6"/>
      <c r="GYT724" s="6"/>
      <c r="GYU724" s="6"/>
      <c r="GYV724" s="6"/>
      <c r="GYW724" s="6"/>
      <c r="GYX724" s="6"/>
      <c r="GYY724" s="6"/>
      <c r="GYZ724" s="6"/>
      <c r="GZA724" s="6"/>
      <c r="GZB724" s="6"/>
      <c r="GZC724" s="6"/>
      <c r="GZD724" s="6"/>
      <c r="GZE724" s="6"/>
      <c r="GZF724" s="6"/>
      <c r="GZG724" s="6"/>
      <c r="GZH724" s="6"/>
      <c r="GZI724" s="6"/>
      <c r="GZJ724" s="6"/>
      <c r="GZK724" s="6"/>
      <c r="GZL724" s="6"/>
      <c r="GZM724" s="6"/>
      <c r="GZN724" s="6"/>
      <c r="GZO724" s="6"/>
      <c r="GZP724" s="6"/>
      <c r="GZQ724" s="6"/>
      <c r="GZR724" s="6"/>
      <c r="GZS724" s="6"/>
      <c r="GZT724" s="6"/>
      <c r="GZU724" s="6"/>
      <c r="GZV724" s="6"/>
      <c r="GZW724" s="6"/>
      <c r="GZX724" s="6"/>
      <c r="GZY724" s="6"/>
      <c r="GZZ724" s="6"/>
      <c r="HAA724" s="6"/>
      <c r="HAB724" s="6"/>
      <c r="HAC724" s="6"/>
      <c r="HAD724" s="6"/>
      <c r="HAE724" s="6"/>
      <c r="HAF724" s="6"/>
      <c r="HAG724" s="6"/>
      <c r="HAH724" s="6"/>
      <c r="HAI724" s="6"/>
      <c r="HAJ724" s="6"/>
      <c r="HAK724" s="6"/>
      <c r="HAL724" s="6"/>
      <c r="HAM724" s="6"/>
      <c r="HAN724" s="6"/>
      <c r="HAO724" s="6"/>
      <c r="HAP724" s="6"/>
      <c r="HAQ724" s="6"/>
      <c r="HAR724" s="6"/>
      <c r="HAS724" s="6"/>
      <c r="HAT724" s="6"/>
      <c r="HAU724" s="6"/>
      <c r="HAV724" s="6"/>
      <c r="HAW724" s="6"/>
      <c r="HAX724" s="6"/>
      <c r="HAY724" s="6"/>
      <c r="HAZ724" s="6"/>
      <c r="HBA724" s="6"/>
      <c r="HBB724" s="6"/>
      <c r="HBC724" s="6"/>
      <c r="HBD724" s="6"/>
      <c r="HBE724" s="6"/>
      <c r="HBF724" s="6"/>
      <c r="HBG724" s="6"/>
      <c r="HBH724" s="6"/>
      <c r="HBI724" s="6"/>
      <c r="HBJ724" s="6"/>
      <c r="HBK724" s="6"/>
      <c r="HBL724" s="6"/>
      <c r="HBM724" s="6"/>
      <c r="HBN724" s="6"/>
      <c r="HBO724" s="6"/>
      <c r="HBP724" s="6"/>
      <c r="HBQ724" s="6"/>
      <c r="HBR724" s="6"/>
      <c r="HBS724" s="6"/>
      <c r="HBT724" s="6"/>
      <c r="HBU724" s="6"/>
      <c r="HBV724" s="6"/>
      <c r="HBW724" s="6"/>
      <c r="HBX724" s="6"/>
      <c r="HBY724" s="6"/>
      <c r="HBZ724" s="6"/>
      <c r="HCA724" s="6"/>
      <c r="HCB724" s="6"/>
      <c r="HCC724" s="6"/>
      <c r="HCD724" s="6"/>
      <c r="HCE724" s="6"/>
      <c r="HCF724" s="6"/>
      <c r="HCG724" s="6"/>
      <c r="HCH724" s="6"/>
      <c r="HCI724" s="6"/>
      <c r="HCJ724" s="6"/>
      <c r="HCK724" s="6"/>
      <c r="HCL724" s="6"/>
      <c r="HCM724" s="6"/>
      <c r="HCN724" s="6"/>
      <c r="HCO724" s="6"/>
      <c r="HCP724" s="6"/>
      <c r="HCQ724" s="6"/>
      <c r="HCR724" s="6"/>
      <c r="HCS724" s="6"/>
      <c r="HCT724" s="6"/>
      <c r="HCU724" s="6"/>
      <c r="HCV724" s="6"/>
      <c r="HCW724" s="6"/>
      <c r="HCX724" s="6"/>
      <c r="HCY724" s="6"/>
      <c r="HCZ724" s="6"/>
      <c r="HDA724" s="6"/>
      <c r="HDB724" s="6"/>
      <c r="HDC724" s="6"/>
      <c r="HDD724" s="6"/>
      <c r="HDE724" s="6"/>
      <c r="HDF724" s="6"/>
      <c r="HDG724" s="6"/>
      <c r="HDH724" s="6"/>
      <c r="HDI724" s="6"/>
      <c r="HDJ724" s="6"/>
      <c r="HDK724" s="6"/>
      <c r="HDL724" s="6"/>
      <c r="HDM724" s="6"/>
      <c r="HDN724" s="6"/>
      <c r="HDO724" s="6"/>
      <c r="HDP724" s="6"/>
      <c r="HDQ724" s="6"/>
      <c r="HDR724" s="6"/>
      <c r="HDS724" s="6"/>
      <c r="HDT724" s="6"/>
      <c r="HDU724" s="6"/>
      <c r="HDV724" s="6"/>
      <c r="HDW724" s="6"/>
      <c r="HDX724" s="6"/>
      <c r="HDY724" s="6"/>
      <c r="HDZ724" s="6"/>
      <c r="HEA724" s="6"/>
      <c r="HEB724" s="6"/>
      <c r="HEC724" s="6"/>
      <c r="HED724" s="6"/>
      <c r="HEE724" s="6"/>
      <c r="HEF724" s="6"/>
      <c r="HEG724" s="6"/>
      <c r="HEH724" s="6"/>
      <c r="HEI724" s="6"/>
      <c r="HEJ724" s="6"/>
      <c r="HEK724" s="6"/>
      <c r="HEL724" s="6"/>
      <c r="HEM724" s="6"/>
      <c r="HEN724" s="6"/>
      <c r="HEO724" s="6"/>
      <c r="HEP724" s="6"/>
      <c r="HEQ724" s="6"/>
      <c r="HER724" s="6"/>
      <c r="HES724" s="6"/>
      <c r="HET724" s="6"/>
      <c r="HEU724" s="6"/>
      <c r="HEV724" s="6"/>
      <c r="HEW724" s="6"/>
      <c r="HEX724" s="6"/>
      <c r="HEY724" s="6"/>
      <c r="HEZ724" s="6"/>
      <c r="HFA724" s="6"/>
      <c r="HFB724" s="6"/>
      <c r="HFC724" s="6"/>
      <c r="HFD724" s="6"/>
      <c r="HFE724" s="6"/>
      <c r="HFF724" s="6"/>
      <c r="HFG724" s="6"/>
      <c r="HFH724" s="6"/>
      <c r="HFI724" s="6"/>
      <c r="HFJ724" s="6"/>
      <c r="HFK724" s="6"/>
      <c r="HFL724" s="6"/>
      <c r="HFM724" s="6"/>
      <c r="HFN724" s="6"/>
      <c r="HFO724" s="6"/>
      <c r="HFP724" s="6"/>
      <c r="HFQ724" s="6"/>
      <c r="HFR724" s="6"/>
      <c r="HFS724" s="6"/>
      <c r="HFT724" s="6"/>
      <c r="HFU724" s="6"/>
      <c r="HFV724" s="6"/>
      <c r="HFW724" s="6"/>
      <c r="HFX724" s="6"/>
      <c r="HFY724" s="6"/>
      <c r="HFZ724" s="6"/>
      <c r="HGA724" s="6"/>
      <c r="HGB724" s="6"/>
      <c r="HGC724" s="6"/>
      <c r="HGD724" s="6"/>
      <c r="HGE724" s="6"/>
      <c r="HGF724" s="6"/>
      <c r="HGG724" s="6"/>
      <c r="HGH724" s="6"/>
      <c r="HGI724" s="6"/>
      <c r="HGJ724" s="6"/>
      <c r="HGK724" s="6"/>
      <c r="HGL724" s="6"/>
      <c r="HGM724" s="6"/>
      <c r="HGN724" s="6"/>
      <c r="HGO724" s="6"/>
      <c r="HGP724" s="6"/>
      <c r="HGQ724" s="6"/>
      <c r="HGR724" s="6"/>
      <c r="HGS724" s="6"/>
      <c r="HGT724" s="6"/>
      <c r="HGU724" s="6"/>
      <c r="HGV724" s="6"/>
      <c r="HGW724" s="6"/>
      <c r="HGX724" s="6"/>
      <c r="HGY724" s="6"/>
      <c r="HGZ724" s="6"/>
      <c r="HHA724" s="6"/>
      <c r="HHB724" s="6"/>
      <c r="HHC724" s="6"/>
      <c r="HHD724" s="6"/>
      <c r="HHE724" s="6"/>
      <c r="HHF724" s="6"/>
      <c r="HHG724" s="6"/>
      <c r="HHH724" s="6"/>
      <c r="HHI724" s="6"/>
      <c r="HHJ724" s="6"/>
      <c r="HHK724" s="6"/>
      <c r="HHL724" s="6"/>
      <c r="HHM724" s="6"/>
      <c r="HHN724" s="6"/>
      <c r="HHO724" s="6"/>
      <c r="HHP724" s="6"/>
      <c r="HHQ724" s="6"/>
      <c r="HHR724" s="6"/>
      <c r="HHS724" s="6"/>
      <c r="HHT724" s="6"/>
      <c r="HHU724" s="6"/>
      <c r="HHV724" s="6"/>
      <c r="HHW724" s="6"/>
      <c r="HHX724" s="6"/>
      <c r="HHY724" s="6"/>
      <c r="HHZ724" s="6"/>
      <c r="HIA724" s="6"/>
      <c r="HIB724" s="6"/>
      <c r="HIC724" s="6"/>
      <c r="HID724" s="6"/>
      <c r="HIE724" s="6"/>
      <c r="HIF724" s="6"/>
      <c r="HIG724" s="6"/>
      <c r="HIH724" s="6"/>
      <c r="HII724" s="6"/>
      <c r="HIJ724" s="6"/>
      <c r="HIK724" s="6"/>
      <c r="HIL724" s="6"/>
      <c r="HIM724" s="6"/>
      <c r="HIN724" s="6"/>
      <c r="HIO724" s="6"/>
      <c r="HIP724" s="6"/>
      <c r="HIQ724" s="6"/>
      <c r="HIR724" s="6"/>
      <c r="HIS724" s="6"/>
      <c r="HIT724" s="6"/>
      <c r="HIU724" s="6"/>
      <c r="HIV724" s="6"/>
      <c r="HIW724" s="6"/>
      <c r="HIX724" s="6"/>
      <c r="HIY724" s="6"/>
      <c r="HIZ724" s="6"/>
      <c r="HJA724" s="6"/>
      <c r="HJB724" s="6"/>
      <c r="HJC724" s="6"/>
      <c r="HJD724" s="6"/>
      <c r="HJE724" s="6"/>
      <c r="HJF724" s="6"/>
      <c r="HJG724" s="6"/>
      <c r="HJH724" s="6"/>
      <c r="HJI724" s="6"/>
      <c r="HJJ724" s="6"/>
      <c r="HJK724" s="6"/>
      <c r="HJL724" s="6"/>
      <c r="HJM724" s="6"/>
      <c r="HJN724" s="6"/>
      <c r="HJO724" s="6"/>
      <c r="HJP724" s="6"/>
      <c r="HJQ724" s="6"/>
      <c r="HJR724" s="6"/>
      <c r="HJS724" s="6"/>
      <c r="HJT724" s="6"/>
      <c r="HJU724" s="6"/>
      <c r="HJV724" s="6"/>
      <c r="HJW724" s="6"/>
      <c r="HJX724" s="6"/>
      <c r="HJY724" s="6"/>
      <c r="HJZ724" s="6"/>
      <c r="HKA724" s="6"/>
      <c r="HKB724" s="6"/>
      <c r="HKC724" s="6"/>
      <c r="HKD724" s="6"/>
      <c r="HKE724" s="6"/>
      <c r="HKF724" s="6"/>
      <c r="HKG724" s="6"/>
      <c r="HKH724" s="6"/>
      <c r="HKI724" s="6"/>
      <c r="HKJ724" s="6"/>
      <c r="HKK724" s="6"/>
      <c r="HKL724" s="6"/>
      <c r="HKM724" s="6"/>
      <c r="HKN724" s="6"/>
      <c r="HKO724" s="6"/>
      <c r="HKP724" s="6"/>
      <c r="HKQ724" s="6"/>
      <c r="HKR724" s="6"/>
      <c r="HKS724" s="6"/>
      <c r="HKT724" s="6"/>
      <c r="HKU724" s="6"/>
      <c r="HKV724" s="6"/>
      <c r="HKW724" s="6"/>
      <c r="HKX724" s="6"/>
      <c r="HKY724" s="6"/>
      <c r="HKZ724" s="6"/>
      <c r="HLA724" s="6"/>
      <c r="HLB724" s="6"/>
      <c r="HLC724" s="6"/>
      <c r="HLD724" s="6"/>
      <c r="HLE724" s="6"/>
      <c r="HLF724" s="6"/>
      <c r="HLG724" s="6"/>
      <c r="HLH724" s="6"/>
      <c r="HLI724" s="6"/>
      <c r="HLJ724" s="6"/>
      <c r="HLK724" s="6"/>
      <c r="HLL724" s="6"/>
      <c r="HLM724" s="6"/>
      <c r="HLN724" s="6"/>
      <c r="HLO724" s="6"/>
      <c r="HLP724" s="6"/>
      <c r="HLQ724" s="6"/>
      <c r="HLR724" s="6"/>
      <c r="HLS724" s="6"/>
      <c r="HLT724" s="6"/>
      <c r="HLU724" s="6"/>
      <c r="HLV724" s="6"/>
      <c r="HLW724" s="6"/>
      <c r="HLX724" s="6"/>
      <c r="HLY724" s="6"/>
      <c r="HLZ724" s="6"/>
      <c r="HMA724" s="6"/>
      <c r="HMB724" s="6"/>
      <c r="HMC724" s="6"/>
      <c r="HMD724" s="6"/>
      <c r="HME724" s="6"/>
      <c r="HMF724" s="6"/>
      <c r="HMG724" s="6"/>
      <c r="HMH724" s="6"/>
      <c r="HMI724" s="6"/>
      <c r="HMJ724" s="6"/>
      <c r="HMK724" s="6"/>
      <c r="HML724" s="6"/>
      <c r="HMM724" s="6"/>
      <c r="HMN724" s="6"/>
      <c r="HMO724" s="6"/>
      <c r="HMP724" s="6"/>
      <c r="HMQ724" s="6"/>
      <c r="HMR724" s="6"/>
      <c r="HMS724" s="6"/>
      <c r="HMT724" s="6"/>
      <c r="HMU724" s="6"/>
      <c r="HMV724" s="6"/>
      <c r="HMW724" s="6"/>
      <c r="HMX724" s="6"/>
      <c r="HMY724" s="6"/>
      <c r="HMZ724" s="6"/>
      <c r="HNA724" s="6"/>
      <c r="HNB724" s="6"/>
      <c r="HNC724" s="6"/>
      <c r="HND724" s="6"/>
      <c r="HNE724" s="6"/>
      <c r="HNF724" s="6"/>
      <c r="HNG724" s="6"/>
      <c r="HNH724" s="6"/>
      <c r="HNI724" s="6"/>
      <c r="HNJ724" s="6"/>
      <c r="HNK724" s="6"/>
      <c r="HNL724" s="6"/>
      <c r="HNM724" s="6"/>
      <c r="HNN724" s="6"/>
      <c r="HNO724" s="6"/>
      <c r="HNP724" s="6"/>
      <c r="HNQ724" s="6"/>
      <c r="HNR724" s="6"/>
      <c r="HNS724" s="6"/>
      <c r="HNT724" s="6"/>
      <c r="HNU724" s="6"/>
      <c r="HNV724" s="6"/>
      <c r="HNW724" s="6"/>
      <c r="HNX724" s="6"/>
      <c r="HNY724" s="6"/>
      <c r="HNZ724" s="6"/>
      <c r="HOA724" s="6"/>
      <c r="HOB724" s="6"/>
      <c r="HOC724" s="6"/>
      <c r="HOD724" s="6"/>
      <c r="HOE724" s="6"/>
      <c r="HOF724" s="6"/>
      <c r="HOG724" s="6"/>
      <c r="HOH724" s="6"/>
      <c r="HOI724" s="6"/>
      <c r="HOJ724" s="6"/>
      <c r="HOK724" s="6"/>
      <c r="HOL724" s="6"/>
      <c r="HOM724" s="6"/>
      <c r="HON724" s="6"/>
      <c r="HOO724" s="6"/>
      <c r="HOP724" s="6"/>
      <c r="HOQ724" s="6"/>
      <c r="HOR724" s="6"/>
      <c r="HOS724" s="6"/>
      <c r="HOT724" s="6"/>
      <c r="HOU724" s="6"/>
      <c r="HOV724" s="6"/>
      <c r="HOW724" s="6"/>
      <c r="HOX724" s="6"/>
      <c r="HOY724" s="6"/>
      <c r="HOZ724" s="6"/>
      <c r="HPA724" s="6"/>
      <c r="HPB724" s="6"/>
      <c r="HPC724" s="6"/>
      <c r="HPD724" s="6"/>
      <c r="HPE724" s="6"/>
      <c r="HPF724" s="6"/>
      <c r="HPG724" s="6"/>
      <c r="HPH724" s="6"/>
      <c r="HPI724" s="6"/>
      <c r="HPJ724" s="6"/>
      <c r="HPK724" s="6"/>
      <c r="HPL724" s="6"/>
      <c r="HPM724" s="6"/>
      <c r="HPN724" s="6"/>
      <c r="HPO724" s="6"/>
      <c r="HPP724" s="6"/>
      <c r="HPQ724" s="6"/>
      <c r="HPR724" s="6"/>
      <c r="HPS724" s="6"/>
      <c r="HPT724" s="6"/>
      <c r="HPU724" s="6"/>
      <c r="HPV724" s="6"/>
      <c r="HPW724" s="6"/>
      <c r="HPX724" s="6"/>
      <c r="HPY724" s="6"/>
      <c r="HPZ724" s="6"/>
      <c r="HQA724" s="6"/>
      <c r="HQB724" s="6"/>
      <c r="HQC724" s="6"/>
      <c r="HQD724" s="6"/>
      <c r="HQE724" s="6"/>
      <c r="HQF724" s="6"/>
      <c r="HQG724" s="6"/>
      <c r="HQH724" s="6"/>
      <c r="HQI724" s="6"/>
      <c r="HQJ724" s="6"/>
      <c r="HQK724" s="6"/>
      <c r="HQL724" s="6"/>
      <c r="HQM724" s="6"/>
      <c r="HQN724" s="6"/>
      <c r="HQO724" s="6"/>
      <c r="HQP724" s="6"/>
      <c r="HQQ724" s="6"/>
      <c r="HQR724" s="6"/>
      <c r="HQS724" s="6"/>
      <c r="HQT724" s="6"/>
      <c r="HQU724" s="6"/>
      <c r="HQV724" s="6"/>
      <c r="HQW724" s="6"/>
      <c r="HQX724" s="6"/>
      <c r="HQY724" s="6"/>
      <c r="HQZ724" s="6"/>
      <c r="HRA724" s="6"/>
      <c r="HRB724" s="6"/>
      <c r="HRC724" s="6"/>
      <c r="HRD724" s="6"/>
      <c r="HRE724" s="6"/>
      <c r="HRF724" s="6"/>
      <c r="HRG724" s="6"/>
      <c r="HRH724" s="6"/>
      <c r="HRI724" s="6"/>
      <c r="HRJ724" s="6"/>
      <c r="HRK724" s="6"/>
      <c r="HRL724" s="6"/>
      <c r="HRM724" s="6"/>
      <c r="HRN724" s="6"/>
      <c r="HRO724" s="6"/>
      <c r="HRP724" s="6"/>
      <c r="HRQ724" s="6"/>
      <c r="HRR724" s="6"/>
      <c r="HRS724" s="6"/>
      <c r="HRT724" s="6"/>
      <c r="HRU724" s="6"/>
      <c r="HRV724" s="6"/>
      <c r="HRW724" s="6"/>
      <c r="HRX724" s="6"/>
      <c r="HRY724" s="6"/>
      <c r="HRZ724" s="6"/>
      <c r="HSA724" s="6"/>
      <c r="HSB724" s="6"/>
      <c r="HSC724" s="6"/>
      <c r="HSD724" s="6"/>
      <c r="HSE724" s="6"/>
      <c r="HSF724" s="6"/>
      <c r="HSG724" s="6"/>
      <c r="HSH724" s="6"/>
      <c r="HSI724" s="6"/>
      <c r="HSJ724" s="6"/>
      <c r="HSK724" s="6"/>
      <c r="HSL724" s="6"/>
      <c r="HSM724" s="6"/>
      <c r="HSN724" s="6"/>
      <c r="HSO724" s="6"/>
      <c r="HSP724" s="6"/>
      <c r="HSQ724" s="6"/>
      <c r="HSR724" s="6"/>
      <c r="HSS724" s="6"/>
      <c r="HST724" s="6"/>
      <c r="HSU724" s="6"/>
      <c r="HSV724" s="6"/>
      <c r="HSW724" s="6"/>
      <c r="HSX724" s="6"/>
      <c r="HSY724" s="6"/>
      <c r="HSZ724" s="6"/>
      <c r="HTA724" s="6"/>
      <c r="HTB724" s="6"/>
      <c r="HTC724" s="6"/>
      <c r="HTD724" s="6"/>
      <c r="HTE724" s="6"/>
      <c r="HTF724" s="6"/>
      <c r="HTG724" s="6"/>
      <c r="HTH724" s="6"/>
      <c r="HTI724" s="6"/>
      <c r="HTJ724" s="6"/>
      <c r="HTK724" s="6"/>
      <c r="HTL724" s="6"/>
      <c r="HTM724" s="6"/>
      <c r="HTN724" s="6"/>
      <c r="HTO724" s="6"/>
      <c r="HTP724" s="6"/>
      <c r="HTQ724" s="6"/>
      <c r="HTR724" s="6"/>
      <c r="HTS724" s="6"/>
      <c r="HTT724" s="6"/>
      <c r="HTU724" s="6"/>
      <c r="HTV724" s="6"/>
      <c r="HTW724" s="6"/>
      <c r="HTX724" s="6"/>
      <c r="HTY724" s="6"/>
      <c r="HTZ724" s="6"/>
      <c r="HUA724" s="6"/>
      <c r="HUB724" s="6"/>
      <c r="HUC724" s="6"/>
      <c r="HUD724" s="6"/>
      <c r="HUE724" s="6"/>
      <c r="HUF724" s="6"/>
      <c r="HUG724" s="6"/>
      <c r="HUH724" s="6"/>
      <c r="HUI724" s="6"/>
      <c r="HUJ724" s="6"/>
      <c r="HUK724" s="6"/>
      <c r="HUL724" s="6"/>
      <c r="HUM724" s="6"/>
      <c r="HUN724" s="6"/>
      <c r="HUO724" s="6"/>
      <c r="HUP724" s="6"/>
      <c r="HUQ724" s="6"/>
      <c r="HUR724" s="6"/>
      <c r="HUS724" s="6"/>
      <c r="HUT724" s="6"/>
      <c r="HUU724" s="6"/>
      <c r="HUV724" s="6"/>
      <c r="HUW724" s="6"/>
      <c r="HUX724" s="6"/>
      <c r="HUY724" s="6"/>
      <c r="HUZ724" s="6"/>
      <c r="HVA724" s="6"/>
      <c r="HVB724" s="6"/>
      <c r="HVC724" s="6"/>
      <c r="HVD724" s="6"/>
      <c r="HVE724" s="6"/>
      <c r="HVF724" s="6"/>
      <c r="HVG724" s="6"/>
      <c r="HVH724" s="6"/>
      <c r="HVI724" s="6"/>
      <c r="HVJ724" s="6"/>
      <c r="HVK724" s="6"/>
      <c r="HVL724" s="6"/>
      <c r="HVM724" s="6"/>
      <c r="HVN724" s="6"/>
      <c r="HVO724" s="6"/>
      <c r="HVP724" s="6"/>
      <c r="HVQ724" s="6"/>
      <c r="HVR724" s="6"/>
      <c r="HVS724" s="6"/>
      <c r="HVT724" s="6"/>
      <c r="HVU724" s="6"/>
      <c r="HVV724" s="6"/>
      <c r="HVW724" s="6"/>
      <c r="HVX724" s="6"/>
      <c r="HVY724" s="6"/>
      <c r="HVZ724" s="6"/>
      <c r="HWA724" s="6"/>
      <c r="HWB724" s="6"/>
      <c r="HWC724" s="6"/>
      <c r="HWD724" s="6"/>
      <c r="HWE724" s="6"/>
      <c r="HWF724" s="6"/>
      <c r="HWG724" s="6"/>
      <c r="HWH724" s="6"/>
      <c r="HWI724" s="6"/>
      <c r="HWJ724" s="6"/>
      <c r="HWK724" s="6"/>
      <c r="HWL724" s="6"/>
      <c r="HWM724" s="6"/>
      <c r="HWN724" s="6"/>
      <c r="HWO724" s="6"/>
      <c r="HWP724" s="6"/>
      <c r="HWQ724" s="6"/>
      <c r="HWR724" s="6"/>
      <c r="HWS724" s="6"/>
      <c r="HWT724" s="6"/>
      <c r="HWU724" s="6"/>
      <c r="HWV724" s="6"/>
      <c r="HWW724" s="6"/>
      <c r="HWX724" s="6"/>
      <c r="HWY724" s="6"/>
      <c r="HWZ724" s="6"/>
      <c r="HXA724" s="6"/>
      <c r="HXB724" s="6"/>
      <c r="HXC724" s="6"/>
      <c r="HXD724" s="6"/>
      <c r="HXE724" s="6"/>
      <c r="HXF724" s="6"/>
      <c r="HXG724" s="6"/>
      <c r="HXH724" s="6"/>
      <c r="HXI724" s="6"/>
      <c r="HXJ724" s="6"/>
      <c r="HXK724" s="6"/>
      <c r="HXL724" s="6"/>
      <c r="HXM724" s="6"/>
      <c r="HXN724" s="6"/>
      <c r="HXO724" s="6"/>
      <c r="HXP724" s="6"/>
      <c r="HXQ724" s="6"/>
      <c r="HXR724" s="6"/>
      <c r="HXS724" s="6"/>
      <c r="HXT724" s="6"/>
      <c r="HXU724" s="6"/>
      <c r="HXV724" s="6"/>
      <c r="HXW724" s="6"/>
      <c r="HXX724" s="6"/>
      <c r="HXY724" s="6"/>
      <c r="HXZ724" s="6"/>
      <c r="HYA724" s="6"/>
      <c r="HYB724" s="6"/>
      <c r="HYC724" s="6"/>
      <c r="HYD724" s="6"/>
      <c r="HYE724" s="6"/>
      <c r="HYF724" s="6"/>
      <c r="HYG724" s="6"/>
      <c r="HYH724" s="6"/>
      <c r="HYI724" s="6"/>
      <c r="HYJ724" s="6"/>
      <c r="HYK724" s="6"/>
      <c r="HYL724" s="6"/>
      <c r="HYM724" s="6"/>
      <c r="HYN724" s="6"/>
      <c r="HYO724" s="6"/>
      <c r="HYP724" s="6"/>
      <c r="HYQ724" s="6"/>
      <c r="HYR724" s="6"/>
      <c r="HYS724" s="6"/>
      <c r="HYT724" s="6"/>
      <c r="HYU724" s="6"/>
      <c r="HYV724" s="6"/>
      <c r="HYW724" s="6"/>
      <c r="HYX724" s="6"/>
      <c r="HYY724" s="6"/>
      <c r="HYZ724" s="6"/>
      <c r="HZA724" s="6"/>
      <c r="HZB724" s="6"/>
      <c r="HZC724" s="6"/>
      <c r="HZD724" s="6"/>
      <c r="HZE724" s="6"/>
      <c r="HZF724" s="6"/>
      <c r="HZG724" s="6"/>
      <c r="HZH724" s="6"/>
      <c r="HZI724" s="6"/>
      <c r="HZJ724" s="6"/>
      <c r="HZK724" s="6"/>
      <c r="HZL724" s="6"/>
      <c r="HZM724" s="6"/>
      <c r="HZN724" s="6"/>
      <c r="HZO724" s="6"/>
      <c r="HZP724" s="6"/>
      <c r="HZQ724" s="6"/>
      <c r="HZR724" s="6"/>
      <c r="HZS724" s="6"/>
      <c r="HZT724" s="6"/>
      <c r="HZU724" s="6"/>
      <c r="HZV724" s="6"/>
      <c r="HZW724" s="6"/>
      <c r="HZX724" s="6"/>
      <c r="HZY724" s="6"/>
      <c r="HZZ724" s="6"/>
      <c r="IAA724" s="6"/>
      <c r="IAB724" s="6"/>
      <c r="IAC724" s="6"/>
      <c r="IAD724" s="6"/>
      <c r="IAE724" s="6"/>
      <c r="IAF724" s="6"/>
      <c r="IAG724" s="6"/>
      <c r="IAH724" s="6"/>
      <c r="IAI724" s="6"/>
      <c r="IAJ724" s="6"/>
      <c r="IAK724" s="6"/>
      <c r="IAL724" s="6"/>
      <c r="IAM724" s="6"/>
      <c r="IAN724" s="6"/>
      <c r="IAO724" s="6"/>
      <c r="IAP724" s="6"/>
      <c r="IAQ724" s="6"/>
      <c r="IAR724" s="6"/>
      <c r="IAS724" s="6"/>
      <c r="IAT724" s="6"/>
      <c r="IAU724" s="6"/>
      <c r="IAV724" s="6"/>
      <c r="IAW724" s="6"/>
      <c r="IAX724" s="6"/>
      <c r="IAY724" s="6"/>
      <c r="IAZ724" s="6"/>
      <c r="IBA724" s="6"/>
      <c r="IBB724" s="6"/>
      <c r="IBC724" s="6"/>
      <c r="IBD724" s="6"/>
      <c r="IBE724" s="6"/>
      <c r="IBF724" s="6"/>
      <c r="IBG724" s="6"/>
      <c r="IBH724" s="6"/>
      <c r="IBI724" s="6"/>
      <c r="IBJ724" s="6"/>
      <c r="IBK724" s="6"/>
      <c r="IBL724" s="6"/>
      <c r="IBM724" s="6"/>
      <c r="IBN724" s="6"/>
      <c r="IBO724" s="6"/>
      <c r="IBP724" s="6"/>
      <c r="IBQ724" s="6"/>
      <c r="IBR724" s="6"/>
      <c r="IBS724" s="6"/>
      <c r="IBT724" s="6"/>
      <c r="IBU724" s="6"/>
      <c r="IBV724" s="6"/>
      <c r="IBW724" s="6"/>
      <c r="IBX724" s="6"/>
      <c r="IBY724" s="6"/>
      <c r="IBZ724" s="6"/>
      <c r="ICA724" s="6"/>
      <c r="ICB724" s="6"/>
      <c r="ICC724" s="6"/>
      <c r="ICD724" s="6"/>
      <c r="ICE724" s="6"/>
      <c r="ICF724" s="6"/>
      <c r="ICG724" s="6"/>
      <c r="ICH724" s="6"/>
      <c r="ICI724" s="6"/>
      <c r="ICJ724" s="6"/>
      <c r="ICK724" s="6"/>
      <c r="ICL724" s="6"/>
      <c r="ICM724" s="6"/>
      <c r="ICN724" s="6"/>
      <c r="ICO724" s="6"/>
      <c r="ICP724" s="6"/>
      <c r="ICQ724" s="6"/>
      <c r="ICR724" s="6"/>
      <c r="ICS724" s="6"/>
      <c r="ICT724" s="6"/>
      <c r="ICU724" s="6"/>
      <c r="ICV724" s="6"/>
      <c r="ICW724" s="6"/>
      <c r="ICX724" s="6"/>
      <c r="ICY724" s="6"/>
      <c r="ICZ724" s="6"/>
      <c r="IDA724" s="6"/>
      <c r="IDB724" s="6"/>
      <c r="IDC724" s="6"/>
      <c r="IDD724" s="6"/>
      <c r="IDE724" s="6"/>
      <c r="IDF724" s="6"/>
      <c r="IDG724" s="6"/>
      <c r="IDH724" s="6"/>
      <c r="IDI724" s="6"/>
      <c r="IDJ724" s="6"/>
      <c r="IDK724" s="6"/>
      <c r="IDL724" s="6"/>
      <c r="IDM724" s="6"/>
      <c r="IDN724" s="6"/>
      <c r="IDO724" s="6"/>
      <c r="IDP724" s="6"/>
      <c r="IDQ724" s="6"/>
      <c r="IDR724" s="6"/>
      <c r="IDS724" s="6"/>
      <c r="IDT724" s="6"/>
      <c r="IDU724" s="6"/>
      <c r="IDV724" s="6"/>
      <c r="IDW724" s="6"/>
      <c r="IDX724" s="6"/>
      <c r="IDY724" s="6"/>
      <c r="IDZ724" s="6"/>
      <c r="IEA724" s="6"/>
      <c r="IEB724" s="6"/>
      <c r="IEC724" s="6"/>
      <c r="IED724" s="6"/>
      <c r="IEE724" s="6"/>
      <c r="IEF724" s="6"/>
      <c r="IEG724" s="6"/>
      <c r="IEH724" s="6"/>
      <c r="IEI724" s="6"/>
      <c r="IEJ724" s="6"/>
      <c r="IEK724" s="6"/>
      <c r="IEL724" s="6"/>
      <c r="IEM724" s="6"/>
      <c r="IEN724" s="6"/>
      <c r="IEO724" s="6"/>
      <c r="IEP724" s="6"/>
      <c r="IEQ724" s="6"/>
      <c r="IER724" s="6"/>
      <c r="IES724" s="6"/>
      <c r="IET724" s="6"/>
      <c r="IEU724" s="6"/>
      <c r="IEV724" s="6"/>
      <c r="IEW724" s="6"/>
      <c r="IEX724" s="6"/>
      <c r="IEY724" s="6"/>
      <c r="IEZ724" s="6"/>
      <c r="IFA724" s="6"/>
      <c r="IFB724" s="6"/>
      <c r="IFC724" s="6"/>
      <c r="IFD724" s="6"/>
      <c r="IFE724" s="6"/>
      <c r="IFF724" s="6"/>
      <c r="IFG724" s="6"/>
      <c r="IFH724" s="6"/>
      <c r="IFI724" s="6"/>
      <c r="IFJ724" s="6"/>
      <c r="IFK724" s="6"/>
      <c r="IFL724" s="6"/>
      <c r="IFM724" s="6"/>
      <c r="IFN724" s="6"/>
      <c r="IFO724" s="6"/>
      <c r="IFP724" s="6"/>
      <c r="IFQ724" s="6"/>
      <c r="IFR724" s="6"/>
      <c r="IFS724" s="6"/>
      <c r="IFT724" s="6"/>
      <c r="IFU724" s="6"/>
      <c r="IFV724" s="6"/>
      <c r="IFW724" s="6"/>
      <c r="IFX724" s="6"/>
      <c r="IFY724" s="6"/>
      <c r="IFZ724" s="6"/>
      <c r="IGA724" s="6"/>
      <c r="IGB724" s="6"/>
      <c r="IGC724" s="6"/>
      <c r="IGD724" s="6"/>
      <c r="IGE724" s="6"/>
      <c r="IGF724" s="6"/>
      <c r="IGG724" s="6"/>
      <c r="IGH724" s="6"/>
      <c r="IGI724" s="6"/>
      <c r="IGJ724" s="6"/>
      <c r="IGK724" s="6"/>
      <c r="IGL724" s="6"/>
      <c r="IGM724" s="6"/>
      <c r="IGN724" s="6"/>
      <c r="IGO724" s="6"/>
      <c r="IGP724" s="6"/>
      <c r="IGQ724" s="6"/>
      <c r="IGR724" s="6"/>
      <c r="IGS724" s="6"/>
      <c r="IGT724" s="6"/>
      <c r="IGU724" s="6"/>
      <c r="IGV724" s="6"/>
      <c r="IGW724" s="6"/>
      <c r="IGX724" s="6"/>
      <c r="IGY724" s="6"/>
      <c r="IGZ724" s="6"/>
      <c r="IHA724" s="6"/>
      <c r="IHB724" s="6"/>
      <c r="IHC724" s="6"/>
      <c r="IHD724" s="6"/>
      <c r="IHE724" s="6"/>
      <c r="IHF724" s="6"/>
      <c r="IHG724" s="6"/>
      <c r="IHH724" s="6"/>
      <c r="IHI724" s="6"/>
      <c r="IHJ724" s="6"/>
      <c r="IHK724" s="6"/>
      <c r="IHL724" s="6"/>
      <c r="IHM724" s="6"/>
      <c r="IHN724" s="6"/>
      <c r="IHO724" s="6"/>
      <c r="IHP724" s="6"/>
      <c r="IHQ724" s="6"/>
      <c r="IHR724" s="6"/>
      <c r="IHS724" s="6"/>
      <c r="IHT724" s="6"/>
      <c r="IHU724" s="6"/>
      <c r="IHV724" s="6"/>
      <c r="IHW724" s="6"/>
      <c r="IHX724" s="6"/>
      <c r="IHY724" s="6"/>
      <c r="IHZ724" s="6"/>
      <c r="IIA724" s="6"/>
      <c r="IIB724" s="6"/>
      <c r="IIC724" s="6"/>
      <c r="IID724" s="6"/>
      <c r="IIE724" s="6"/>
      <c r="IIF724" s="6"/>
      <c r="IIG724" s="6"/>
      <c r="IIH724" s="6"/>
      <c r="III724" s="6"/>
      <c r="IIJ724" s="6"/>
      <c r="IIK724" s="6"/>
      <c r="IIL724" s="6"/>
      <c r="IIM724" s="6"/>
      <c r="IIN724" s="6"/>
      <c r="IIO724" s="6"/>
      <c r="IIP724" s="6"/>
      <c r="IIQ724" s="6"/>
      <c r="IIR724" s="6"/>
      <c r="IIS724" s="6"/>
      <c r="IIT724" s="6"/>
      <c r="IIU724" s="6"/>
      <c r="IIV724" s="6"/>
      <c r="IIW724" s="6"/>
      <c r="IIX724" s="6"/>
      <c r="IIY724" s="6"/>
      <c r="IIZ724" s="6"/>
      <c r="IJA724" s="6"/>
      <c r="IJB724" s="6"/>
      <c r="IJC724" s="6"/>
      <c r="IJD724" s="6"/>
      <c r="IJE724" s="6"/>
      <c r="IJF724" s="6"/>
      <c r="IJG724" s="6"/>
      <c r="IJH724" s="6"/>
      <c r="IJI724" s="6"/>
      <c r="IJJ724" s="6"/>
      <c r="IJK724" s="6"/>
      <c r="IJL724" s="6"/>
      <c r="IJM724" s="6"/>
      <c r="IJN724" s="6"/>
      <c r="IJO724" s="6"/>
      <c r="IJP724" s="6"/>
      <c r="IJQ724" s="6"/>
      <c r="IJR724" s="6"/>
      <c r="IJS724" s="6"/>
      <c r="IJT724" s="6"/>
      <c r="IJU724" s="6"/>
      <c r="IJV724" s="6"/>
      <c r="IJW724" s="6"/>
      <c r="IJX724" s="6"/>
      <c r="IJY724" s="6"/>
      <c r="IJZ724" s="6"/>
      <c r="IKA724" s="6"/>
      <c r="IKB724" s="6"/>
      <c r="IKC724" s="6"/>
      <c r="IKD724" s="6"/>
      <c r="IKE724" s="6"/>
      <c r="IKF724" s="6"/>
      <c r="IKG724" s="6"/>
      <c r="IKH724" s="6"/>
      <c r="IKI724" s="6"/>
      <c r="IKJ724" s="6"/>
      <c r="IKK724" s="6"/>
      <c r="IKL724" s="6"/>
      <c r="IKM724" s="6"/>
      <c r="IKN724" s="6"/>
      <c r="IKO724" s="6"/>
      <c r="IKP724" s="6"/>
      <c r="IKQ724" s="6"/>
      <c r="IKR724" s="6"/>
      <c r="IKS724" s="6"/>
      <c r="IKT724" s="6"/>
      <c r="IKU724" s="6"/>
      <c r="IKV724" s="6"/>
      <c r="IKW724" s="6"/>
      <c r="IKX724" s="6"/>
      <c r="IKY724" s="6"/>
      <c r="IKZ724" s="6"/>
      <c r="ILA724" s="6"/>
      <c r="ILB724" s="6"/>
      <c r="ILC724" s="6"/>
      <c r="ILD724" s="6"/>
      <c r="ILE724" s="6"/>
      <c r="ILF724" s="6"/>
      <c r="ILG724" s="6"/>
      <c r="ILH724" s="6"/>
      <c r="ILI724" s="6"/>
      <c r="ILJ724" s="6"/>
      <c r="ILK724" s="6"/>
      <c r="ILL724" s="6"/>
      <c r="ILM724" s="6"/>
      <c r="ILN724" s="6"/>
      <c r="ILO724" s="6"/>
      <c r="ILP724" s="6"/>
      <c r="ILQ724" s="6"/>
      <c r="ILR724" s="6"/>
      <c r="ILS724" s="6"/>
      <c r="ILT724" s="6"/>
      <c r="ILU724" s="6"/>
      <c r="ILV724" s="6"/>
      <c r="ILW724" s="6"/>
      <c r="ILX724" s="6"/>
      <c r="ILY724" s="6"/>
      <c r="ILZ724" s="6"/>
      <c r="IMA724" s="6"/>
      <c r="IMB724" s="6"/>
      <c r="IMC724" s="6"/>
      <c r="IMD724" s="6"/>
      <c r="IME724" s="6"/>
      <c r="IMF724" s="6"/>
      <c r="IMG724" s="6"/>
      <c r="IMH724" s="6"/>
      <c r="IMI724" s="6"/>
      <c r="IMJ724" s="6"/>
      <c r="IMK724" s="6"/>
      <c r="IML724" s="6"/>
      <c r="IMM724" s="6"/>
      <c r="IMN724" s="6"/>
      <c r="IMO724" s="6"/>
      <c r="IMP724" s="6"/>
      <c r="IMQ724" s="6"/>
      <c r="IMR724" s="6"/>
      <c r="IMS724" s="6"/>
      <c r="IMT724" s="6"/>
      <c r="IMU724" s="6"/>
      <c r="IMV724" s="6"/>
      <c r="IMW724" s="6"/>
      <c r="IMX724" s="6"/>
      <c r="IMY724" s="6"/>
      <c r="IMZ724" s="6"/>
      <c r="INA724" s="6"/>
      <c r="INB724" s="6"/>
      <c r="INC724" s="6"/>
      <c r="IND724" s="6"/>
      <c r="INE724" s="6"/>
      <c r="INF724" s="6"/>
      <c r="ING724" s="6"/>
      <c r="INH724" s="6"/>
      <c r="INI724" s="6"/>
      <c r="INJ724" s="6"/>
      <c r="INK724" s="6"/>
      <c r="INL724" s="6"/>
      <c r="INM724" s="6"/>
      <c r="INN724" s="6"/>
      <c r="INO724" s="6"/>
      <c r="INP724" s="6"/>
      <c r="INQ724" s="6"/>
      <c r="INR724" s="6"/>
      <c r="INS724" s="6"/>
      <c r="INT724" s="6"/>
      <c r="INU724" s="6"/>
      <c r="INV724" s="6"/>
      <c r="INW724" s="6"/>
      <c r="INX724" s="6"/>
      <c r="INY724" s="6"/>
      <c r="INZ724" s="6"/>
      <c r="IOA724" s="6"/>
      <c r="IOB724" s="6"/>
      <c r="IOC724" s="6"/>
      <c r="IOD724" s="6"/>
      <c r="IOE724" s="6"/>
      <c r="IOF724" s="6"/>
      <c r="IOG724" s="6"/>
      <c r="IOH724" s="6"/>
      <c r="IOI724" s="6"/>
      <c r="IOJ724" s="6"/>
      <c r="IOK724" s="6"/>
      <c r="IOL724" s="6"/>
      <c r="IOM724" s="6"/>
      <c r="ION724" s="6"/>
      <c r="IOO724" s="6"/>
      <c r="IOP724" s="6"/>
      <c r="IOQ724" s="6"/>
      <c r="IOR724" s="6"/>
      <c r="IOS724" s="6"/>
      <c r="IOT724" s="6"/>
      <c r="IOU724" s="6"/>
      <c r="IOV724" s="6"/>
      <c r="IOW724" s="6"/>
      <c r="IOX724" s="6"/>
      <c r="IOY724" s="6"/>
      <c r="IOZ724" s="6"/>
      <c r="IPA724" s="6"/>
      <c r="IPB724" s="6"/>
      <c r="IPC724" s="6"/>
      <c r="IPD724" s="6"/>
      <c r="IPE724" s="6"/>
      <c r="IPF724" s="6"/>
      <c r="IPG724" s="6"/>
      <c r="IPH724" s="6"/>
      <c r="IPI724" s="6"/>
      <c r="IPJ724" s="6"/>
      <c r="IPK724" s="6"/>
      <c r="IPL724" s="6"/>
      <c r="IPM724" s="6"/>
      <c r="IPN724" s="6"/>
      <c r="IPO724" s="6"/>
      <c r="IPP724" s="6"/>
      <c r="IPQ724" s="6"/>
      <c r="IPR724" s="6"/>
      <c r="IPS724" s="6"/>
      <c r="IPT724" s="6"/>
      <c r="IPU724" s="6"/>
      <c r="IPV724" s="6"/>
      <c r="IPW724" s="6"/>
      <c r="IPX724" s="6"/>
      <c r="IPY724" s="6"/>
      <c r="IPZ724" s="6"/>
      <c r="IQA724" s="6"/>
      <c r="IQB724" s="6"/>
      <c r="IQC724" s="6"/>
      <c r="IQD724" s="6"/>
      <c r="IQE724" s="6"/>
      <c r="IQF724" s="6"/>
      <c r="IQG724" s="6"/>
      <c r="IQH724" s="6"/>
      <c r="IQI724" s="6"/>
      <c r="IQJ724" s="6"/>
      <c r="IQK724" s="6"/>
      <c r="IQL724" s="6"/>
      <c r="IQM724" s="6"/>
      <c r="IQN724" s="6"/>
      <c r="IQO724" s="6"/>
      <c r="IQP724" s="6"/>
      <c r="IQQ724" s="6"/>
      <c r="IQR724" s="6"/>
      <c r="IQS724" s="6"/>
      <c r="IQT724" s="6"/>
      <c r="IQU724" s="6"/>
      <c r="IQV724" s="6"/>
      <c r="IQW724" s="6"/>
      <c r="IQX724" s="6"/>
      <c r="IQY724" s="6"/>
      <c r="IQZ724" s="6"/>
      <c r="IRA724" s="6"/>
      <c r="IRB724" s="6"/>
      <c r="IRC724" s="6"/>
      <c r="IRD724" s="6"/>
      <c r="IRE724" s="6"/>
      <c r="IRF724" s="6"/>
      <c r="IRG724" s="6"/>
      <c r="IRH724" s="6"/>
      <c r="IRI724" s="6"/>
      <c r="IRJ724" s="6"/>
      <c r="IRK724" s="6"/>
      <c r="IRL724" s="6"/>
      <c r="IRM724" s="6"/>
      <c r="IRN724" s="6"/>
      <c r="IRO724" s="6"/>
      <c r="IRP724" s="6"/>
      <c r="IRQ724" s="6"/>
      <c r="IRR724" s="6"/>
      <c r="IRS724" s="6"/>
      <c r="IRT724" s="6"/>
      <c r="IRU724" s="6"/>
      <c r="IRV724" s="6"/>
      <c r="IRW724" s="6"/>
      <c r="IRX724" s="6"/>
      <c r="IRY724" s="6"/>
      <c r="IRZ724" s="6"/>
      <c r="ISA724" s="6"/>
      <c r="ISB724" s="6"/>
      <c r="ISC724" s="6"/>
      <c r="ISD724" s="6"/>
      <c r="ISE724" s="6"/>
      <c r="ISF724" s="6"/>
      <c r="ISG724" s="6"/>
      <c r="ISH724" s="6"/>
      <c r="ISI724" s="6"/>
      <c r="ISJ724" s="6"/>
      <c r="ISK724" s="6"/>
      <c r="ISL724" s="6"/>
      <c r="ISM724" s="6"/>
      <c r="ISN724" s="6"/>
      <c r="ISO724" s="6"/>
      <c r="ISP724" s="6"/>
      <c r="ISQ724" s="6"/>
      <c r="ISR724" s="6"/>
      <c r="ISS724" s="6"/>
      <c r="IST724" s="6"/>
      <c r="ISU724" s="6"/>
      <c r="ISV724" s="6"/>
      <c r="ISW724" s="6"/>
      <c r="ISX724" s="6"/>
      <c r="ISY724" s="6"/>
      <c r="ISZ724" s="6"/>
      <c r="ITA724" s="6"/>
      <c r="ITB724" s="6"/>
      <c r="ITC724" s="6"/>
      <c r="ITD724" s="6"/>
      <c r="ITE724" s="6"/>
      <c r="ITF724" s="6"/>
      <c r="ITG724" s="6"/>
      <c r="ITH724" s="6"/>
      <c r="ITI724" s="6"/>
      <c r="ITJ724" s="6"/>
      <c r="ITK724" s="6"/>
      <c r="ITL724" s="6"/>
      <c r="ITM724" s="6"/>
      <c r="ITN724" s="6"/>
      <c r="ITO724" s="6"/>
      <c r="ITP724" s="6"/>
      <c r="ITQ724" s="6"/>
      <c r="ITR724" s="6"/>
      <c r="ITS724" s="6"/>
      <c r="ITT724" s="6"/>
      <c r="ITU724" s="6"/>
      <c r="ITV724" s="6"/>
      <c r="ITW724" s="6"/>
      <c r="ITX724" s="6"/>
      <c r="ITY724" s="6"/>
      <c r="ITZ724" s="6"/>
      <c r="IUA724" s="6"/>
      <c r="IUB724" s="6"/>
      <c r="IUC724" s="6"/>
      <c r="IUD724" s="6"/>
      <c r="IUE724" s="6"/>
      <c r="IUF724" s="6"/>
      <c r="IUG724" s="6"/>
      <c r="IUH724" s="6"/>
      <c r="IUI724" s="6"/>
      <c r="IUJ724" s="6"/>
      <c r="IUK724" s="6"/>
      <c r="IUL724" s="6"/>
      <c r="IUM724" s="6"/>
      <c r="IUN724" s="6"/>
      <c r="IUO724" s="6"/>
      <c r="IUP724" s="6"/>
      <c r="IUQ724" s="6"/>
      <c r="IUR724" s="6"/>
      <c r="IUS724" s="6"/>
      <c r="IUT724" s="6"/>
      <c r="IUU724" s="6"/>
      <c r="IUV724" s="6"/>
      <c r="IUW724" s="6"/>
      <c r="IUX724" s="6"/>
      <c r="IUY724" s="6"/>
      <c r="IUZ724" s="6"/>
      <c r="IVA724" s="6"/>
      <c r="IVB724" s="6"/>
      <c r="IVC724" s="6"/>
      <c r="IVD724" s="6"/>
      <c r="IVE724" s="6"/>
      <c r="IVF724" s="6"/>
      <c r="IVG724" s="6"/>
      <c r="IVH724" s="6"/>
      <c r="IVI724" s="6"/>
      <c r="IVJ724" s="6"/>
      <c r="IVK724" s="6"/>
      <c r="IVL724" s="6"/>
      <c r="IVM724" s="6"/>
      <c r="IVN724" s="6"/>
      <c r="IVO724" s="6"/>
      <c r="IVP724" s="6"/>
      <c r="IVQ724" s="6"/>
      <c r="IVR724" s="6"/>
      <c r="IVS724" s="6"/>
      <c r="IVT724" s="6"/>
      <c r="IVU724" s="6"/>
      <c r="IVV724" s="6"/>
      <c r="IVW724" s="6"/>
      <c r="IVX724" s="6"/>
      <c r="IVY724" s="6"/>
      <c r="IVZ724" s="6"/>
      <c r="IWA724" s="6"/>
      <c r="IWB724" s="6"/>
      <c r="IWC724" s="6"/>
      <c r="IWD724" s="6"/>
      <c r="IWE724" s="6"/>
      <c r="IWF724" s="6"/>
      <c r="IWG724" s="6"/>
      <c r="IWH724" s="6"/>
      <c r="IWI724" s="6"/>
      <c r="IWJ724" s="6"/>
      <c r="IWK724" s="6"/>
      <c r="IWL724" s="6"/>
      <c r="IWM724" s="6"/>
      <c r="IWN724" s="6"/>
      <c r="IWO724" s="6"/>
      <c r="IWP724" s="6"/>
      <c r="IWQ724" s="6"/>
      <c r="IWR724" s="6"/>
      <c r="IWS724" s="6"/>
      <c r="IWT724" s="6"/>
      <c r="IWU724" s="6"/>
      <c r="IWV724" s="6"/>
      <c r="IWW724" s="6"/>
      <c r="IWX724" s="6"/>
      <c r="IWY724" s="6"/>
      <c r="IWZ724" s="6"/>
      <c r="IXA724" s="6"/>
      <c r="IXB724" s="6"/>
      <c r="IXC724" s="6"/>
      <c r="IXD724" s="6"/>
      <c r="IXE724" s="6"/>
      <c r="IXF724" s="6"/>
      <c r="IXG724" s="6"/>
      <c r="IXH724" s="6"/>
      <c r="IXI724" s="6"/>
      <c r="IXJ724" s="6"/>
      <c r="IXK724" s="6"/>
      <c r="IXL724" s="6"/>
      <c r="IXM724" s="6"/>
      <c r="IXN724" s="6"/>
      <c r="IXO724" s="6"/>
      <c r="IXP724" s="6"/>
      <c r="IXQ724" s="6"/>
      <c r="IXR724" s="6"/>
      <c r="IXS724" s="6"/>
      <c r="IXT724" s="6"/>
      <c r="IXU724" s="6"/>
      <c r="IXV724" s="6"/>
      <c r="IXW724" s="6"/>
      <c r="IXX724" s="6"/>
      <c r="IXY724" s="6"/>
      <c r="IXZ724" s="6"/>
      <c r="IYA724" s="6"/>
      <c r="IYB724" s="6"/>
      <c r="IYC724" s="6"/>
      <c r="IYD724" s="6"/>
      <c r="IYE724" s="6"/>
      <c r="IYF724" s="6"/>
      <c r="IYG724" s="6"/>
      <c r="IYH724" s="6"/>
      <c r="IYI724" s="6"/>
      <c r="IYJ724" s="6"/>
      <c r="IYK724" s="6"/>
      <c r="IYL724" s="6"/>
      <c r="IYM724" s="6"/>
      <c r="IYN724" s="6"/>
      <c r="IYO724" s="6"/>
      <c r="IYP724" s="6"/>
      <c r="IYQ724" s="6"/>
      <c r="IYR724" s="6"/>
      <c r="IYS724" s="6"/>
      <c r="IYT724" s="6"/>
      <c r="IYU724" s="6"/>
      <c r="IYV724" s="6"/>
      <c r="IYW724" s="6"/>
      <c r="IYX724" s="6"/>
      <c r="IYY724" s="6"/>
      <c r="IYZ724" s="6"/>
      <c r="IZA724" s="6"/>
      <c r="IZB724" s="6"/>
      <c r="IZC724" s="6"/>
      <c r="IZD724" s="6"/>
      <c r="IZE724" s="6"/>
      <c r="IZF724" s="6"/>
      <c r="IZG724" s="6"/>
      <c r="IZH724" s="6"/>
      <c r="IZI724" s="6"/>
      <c r="IZJ724" s="6"/>
      <c r="IZK724" s="6"/>
      <c r="IZL724" s="6"/>
      <c r="IZM724" s="6"/>
      <c r="IZN724" s="6"/>
      <c r="IZO724" s="6"/>
      <c r="IZP724" s="6"/>
      <c r="IZQ724" s="6"/>
      <c r="IZR724" s="6"/>
      <c r="IZS724" s="6"/>
      <c r="IZT724" s="6"/>
      <c r="IZU724" s="6"/>
      <c r="IZV724" s="6"/>
      <c r="IZW724" s="6"/>
      <c r="IZX724" s="6"/>
      <c r="IZY724" s="6"/>
      <c r="IZZ724" s="6"/>
      <c r="JAA724" s="6"/>
      <c r="JAB724" s="6"/>
      <c r="JAC724" s="6"/>
      <c r="JAD724" s="6"/>
      <c r="JAE724" s="6"/>
      <c r="JAF724" s="6"/>
      <c r="JAG724" s="6"/>
      <c r="JAH724" s="6"/>
      <c r="JAI724" s="6"/>
      <c r="JAJ724" s="6"/>
      <c r="JAK724" s="6"/>
      <c r="JAL724" s="6"/>
      <c r="JAM724" s="6"/>
      <c r="JAN724" s="6"/>
      <c r="JAO724" s="6"/>
      <c r="JAP724" s="6"/>
      <c r="JAQ724" s="6"/>
      <c r="JAR724" s="6"/>
      <c r="JAS724" s="6"/>
      <c r="JAT724" s="6"/>
      <c r="JAU724" s="6"/>
      <c r="JAV724" s="6"/>
      <c r="JAW724" s="6"/>
      <c r="JAX724" s="6"/>
      <c r="JAY724" s="6"/>
      <c r="JAZ724" s="6"/>
      <c r="JBA724" s="6"/>
      <c r="JBB724" s="6"/>
      <c r="JBC724" s="6"/>
      <c r="JBD724" s="6"/>
      <c r="JBE724" s="6"/>
      <c r="JBF724" s="6"/>
      <c r="JBG724" s="6"/>
      <c r="JBH724" s="6"/>
      <c r="JBI724" s="6"/>
      <c r="JBJ724" s="6"/>
      <c r="JBK724" s="6"/>
      <c r="JBL724" s="6"/>
      <c r="JBM724" s="6"/>
      <c r="JBN724" s="6"/>
      <c r="JBO724" s="6"/>
      <c r="JBP724" s="6"/>
      <c r="JBQ724" s="6"/>
      <c r="JBR724" s="6"/>
      <c r="JBS724" s="6"/>
      <c r="JBT724" s="6"/>
      <c r="JBU724" s="6"/>
      <c r="JBV724" s="6"/>
      <c r="JBW724" s="6"/>
      <c r="JBX724" s="6"/>
      <c r="JBY724" s="6"/>
      <c r="JBZ724" s="6"/>
      <c r="JCA724" s="6"/>
      <c r="JCB724" s="6"/>
      <c r="JCC724" s="6"/>
      <c r="JCD724" s="6"/>
      <c r="JCE724" s="6"/>
      <c r="JCF724" s="6"/>
      <c r="JCG724" s="6"/>
      <c r="JCH724" s="6"/>
      <c r="JCI724" s="6"/>
      <c r="JCJ724" s="6"/>
      <c r="JCK724" s="6"/>
      <c r="JCL724" s="6"/>
      <c r="JCM724" s="6"/>
      <c r="JCN724" s="6"/>
      <c r="JCO724" s="6"/>
      <c r="JCP724" s="6"/>
      <c r="JCQ724" s="6"/>
      <c r="JCR724" s="6"/>
      <c r="JCS724" s="6"/>
      <c r="JCT724" s="6"/>
      <c r="JCU724" s="6"/>
      <c r="JCV724" s="6"/>
      <c r="JCW724" s="6"/>
      <c r="JCX724" s="6"/>
      <c r="JCY724" s="6"/>
      <c r="JCZ724" s="6"/>
      <c r="JDA724" s="6"/>
      <c r="JDB724" s="6"/>
      <c r="JDC724" s="6"/>
      <c r="JDD724" s="6"/>
      <c r="JDE724" s="6"/>
      <c r="JDF724" s="6"/>
      <c r="JDG724" s="6"/>
      <c r="JDH724" s="6"/>
      <c r="JDI724" s="6"/>
      <c r="JDJ724" s="6"/>
      <c r="JDK724" s="6"/>
      <c r="JDL724" s="6"/>
      <c r="JDM724" s="6"/>
      <c r="JDN724" s="6"/>
      <c r="JDO724" s="6"/>
      <c r="JDP724" s="6"/>
      <c r="JDQ724" s="6"/>
      <c r="JDR724" s="6"/>
      <c r="JDS724" s="6"/>
      <c r="JDT724" s="6"/>
      <c r="JDU724" s="6"/>
      <c r="JDV724" s="6"/>
      <c r="JDW724" s="6"/>
      <c r="JDX724" s="6"/>
      <c r="JDY724" s="6"/>
      <c r="JDZ724" s="6"/>
      <c r="JEA724" s="6"/>
      <c r="JEB724" s="6"/>
      <c r="JEC724" s="6"/>
      <c r="JED724" s="6"/>
      <c r="JEE724" s="6"/>
      <c r="JEF724" s="6"/>
      <c r="JEG724" s="6"/>
      <c r="JEH724" s="6"/>
      <c r="JEI724" s="6"/>
      <c r="JEJ724" s="6"/>
      <c r="JEK724" s="6"/>
      <c r="JEL724" s="6"/>
      <c r="JEM724" s="6"/>
      <c r="JEN724" s="6"/>
      <c r="JEO724" s="6"/>
      <c r="JEP724" s="6"/>
      <c r="JEQ724" s="6"/>
      <c r="JER724" s="6"/>
      <c r="JES724" s="6"/>
      <c r="JET724" s="6"/>
      <c r="JEU724" s="6"/>
      <c r="JEV724" s="6"/>
      <c r="JEW724" s="6"/>
      <c r="JEX724" s="6"/>
      <c r="JEY724" s="6"/>
      <c r="JEZ724" s="6"/>
      <c r="JFA724" s="6"/>
      <c r="JFB724" s="6"/>
      <c r="JFC724" s="6"/>
      <c r="JFD724" s="6"/>
      <c r="JFE724" s="6"/>
      <c r="JFF724" s="6"/>
      <c r="JFG724" s="6"/>
      <c r="JFH724" s="6"/>
      <c r="JFI724" s="6"/>
      <c r="JFJ724" s="6"/>
      <c r="JFK724" s="6"/>
      <c r="JFL724" s="6"/>
      <c r="JFM724" s="6"/>
      <c r="JFN724" s="6"/>
      <c r="JFO724" s="6"/>
      <c r="JFP724" s="6"/>
      <c r="JFQ724" s="6"/>
      <c r="JFR724" s="6"/>
      <c r="JFS724" s="6"/>
      <c r="JFT724" s="6"/>
      <c r="JFU724" s="6"/>
      <c r="JFV724" s="6"/>
      <c r="JFW724" s="6"/>
      <c r="JFX724" s="6"/>
      <c r="JFY724" s="6"/>
      <c r="JFZ724" s="6"/>
      <c r="JGA724" s="6"/>
      <c r="JGB724" s="6"/>
      <c r="JGC724" s="6"/>
      <c r="JGD724" s="6"/>
      <c r="JGE724" s="6"/>
      <c r="JGF724" s="6"/>
      <c r="JGG724" s="6"/>
      <c r="JGH724" s="6"/>
      <c r="JGI724" s="6"/>
      <c r="JGJ724" s="6"/>
      <c r="JGK724" s="6"/>
      <c r="JGL724" s="6"/>
      <c r="JGM724" s="6"/>
      <c r="JGN724" s="6"/>
      <c r="JGO724" s="6"/>
      <c r="JGP724" s="6"/>
      <c r="JGQ724" s="6"/>
      <c r="JGR724" s="6"/>
      <c r="JGS724" s="6"/>
      <c r="JGT724" s="6"/>
      <c r="JGU724" s="6"/>
      <c r="JGV724" s="6"/>
      <c r="JGW724" s="6"/>
      <c r="JGX724" s="6"/>
      <c r="JGY724" s="6"/>
      <c r="JGZ724" s="6"/>
      <c r="JHA724" s="6"/>
      <c r="JHB724" s="6"/>
      <c r="JHC724" s="6"/>
      <c r="JHD724" s="6"/>
      <c r="JHE724" s="6"/>
      <c r="JHF724" s="6"/>
      <c r="JHG724" s="6"/>
      <c r="JHH724" s="6"/>
      <c r="JHI724" s="6"/>
      <c r="JHJ724" s="6"/>
      <c r="JHK724" s="6"/>
      <c r="JHL724" s="6"/>
      <c r="JHM724" s="6"/>
      <c r="JHN724" s="6"/>
      <c r="JHO724" s="6"/>
      <c r="JHP724" s="6"/>
      <c r="JHQ724" s="6"/>
      <c r="JHR724" s="6"/>
      <c r="JHS724" s="6"/>
      <c r="JHT724" s="6"/>
      <c r="JHU724" s="6"/>
      <c r="JHV724" s="6"/>
      <c r="JHW724" s="6"/>
      <c r="JHX724" s="6"/>
      <c r="JHY724" s="6"/>
      <c r="JHZ724" s="6"/>
      <c r="JIA724" s="6"/>
      <c r="JIB724" s="6"/>
      <c r="JIC724" s="6"/>
      <c r="JID724" s="6"/>
      <c r="JIE724" s="6"/>
      <c r="JIF724" s="6"/>
      <c r="JIG724" s="6"/>
      <c r="JIH724" s="6"/>
      <c r="JII724" s="6"/>
      <c r="JIJ724" s="6"/>
      <c r="JIK724" s="6"/>
      <c r="JIL724" s="6"/>
      <c r="JIM724" s="6"/>
      <c r="JIN724" s="6"/>
      <c r="JIO724" s="6"/>
      <c r="JIP724" s="6"/>
      <c r="JIQ724" s="6"/>
      <c r="JIR724" s="6"/>
      <c r="JIS724" s="6"/>
      <c r="JIT724" s="6"/>
      <c r="JIU724" s="6"/>
      <c r="JIV724" s="6"/>
      <c r="JIW724" s="6"/>
      <c r="JIX724" s="6"/>
      <c r="JIY724" s="6"/>
      <c r="JIZ724" s="6"/>
      <c r="JJA724" s="6"/>
      <c r="JJB724" s="6"/>
      <c r="JJC724" s="6"/>
      <c r="JJD724" s="6"/>
      <c r="JJE724" s="6"/>
      <c r="JJF724" s="6"/>
      <c r="JJG724" s="6"/>
      <c r="JJH724" s="6"/>
      <c r="JJI724" s="6"/>
      <c r="JJJ724" s="6"/>
      <c r="JJK724" s="6"/>
      <c r="JJL724" s="6"/>
      <c r="JJM724" s="6"/>
      <c r="JJN724" s="6"/>
      <c r="JJO724" s="6"/>
      <c r="JJP724" s="6"/>
      <c r="JJQ724" s="6"/>
      <c r="JJR724" s="6"/>
      <c r="JJS724" s="6"/>
      <c r="JJT724" s="6"/>
      <c r="JJU724" s="6"/>
      <c r="JJV724" s="6"/>
      <c r="JJW724" s="6"/>
      <c r="JJX724" s="6"/>
      <c r="JJY724" s="6"/>
      <c r="JJZ724" s="6"/>
      <c r="JKA724" s="6"/>
      <c r="JKB724" s="6"/>
      <c r="JKC724" s="6"/>
      <c r="JKD724" s="6"/>
      <c r="JKE724" s="6"/>
      <c r="JKF724" s="6"/>
      <c r="JKG724" s="6"/>
      <c r="JKH724" s="6"/>
      <c r="JKI724" s="6"/>
      <c r="JKJ724" s="6"/>
      <c r="JKK724" s="6"/>
      <c r="JKL724" s="6"/>
      <c r="JKM724" s="6"/>
      <c r="JKN724" s="6"/>
      <c r="JKO724" s="6"/>
      <c r="JKP724" s="6"/>
      <c r="JKQ724" s="6"/>
      <c r="JKR724" s="6"/>
      <c r="JKS724" s="6"/>
      <c r="JKT724" s="6"/>
      <c r="JKU724" s="6"/>
      <c r="JKV724" s="6"/>
      <c r="JKW724" s="6"/>
      <c r="JKX724" s="6"/>
      <c r="JKY724" s="6"/>
      <c r="JKZ724" s="6"/>
      <c r="JLA724" s="6"/>
      <c r="JLB724" s="6"/>
      <c r="JLC724" s="6"/>
      <c r="JLD724" s="6"/>
      <c r="JLE724" s="6"/>
      <c r="JLF724" s="6"/>
      <c r="JLG724" s="6"/>
      <c r="JLH724" s="6"/>
      <c r="JLI724" s="6"/>
      <c r="JLJ724" s="6"/>
      <c r="JLK724" s="6"/>
      <c r="JLL724" s="6"/>
      <c r="JLM724" s="6"/>
      <c r="JLN724" s="6"/>
      <c r="JLO724" s="6"/>
      <c r="JLP724" s="6"/>
      <c r="JLQ724" s="6"/>
      <c r="JLR724" s="6"/>
      <c r="JLS724" s="6"/>
      <c r="JLT724" s="6"/>
      <c r="JLU724" s="6"/>
      <c r="JLV724" s="6"/>
      <c r="JLW724" s="6"/>
      <c r="JLX724" s="6"/>
      <c r="JLY724" s="6"/>
      <c r="JLZ724" s="6"/>
      <c r="JMA724" s="6"/>
      <c r="JMB724" s="6"/>
      <c r="JMC724" s="6"/>
      <c r="JMD724" s="6"/>
      <c r="JME724" s="6"/>
      <c r="JMF724" s="6"/>
      <c r="JMG724" s="6"/>
      <c r="JMH724" s="6"/>
      <c r="JMI724" s="6"/>
      <c r="JMJ724" s="6"/>
      <c r="JMK724" s="6"/>
      <c r="JML724" s="6"/>
      <c r="JMM724" s="6"/>
      <c r="JMN724" s="6"/>
      <c r="JMO724" s="6"/>
      <c r="JMP724" s="6"/>
      <c r="JMQ724" s="6"/>
      <c r="JMR724" s="6"/>
      <c r="JMS724" s="6"/>
      <c r="JMT724" s="6"/>
      <c r="JMU724" s="6"/>
      <c r="JMV724" s="6"/>
      <c r="JMW724" s="6"/>
      <c r="JMX724" s="6"/>
      <c r="JMY724" s="6"/>
      <c r="JMZ724" s="6"/>
      <c r="JNA724" s="6"/>
      <c r="JNB724" s="6"/>
      <c r="JNC724" s="6"/>
      <c r="JND724" s="6"/>
      <c r="JNE724" s="6"/>
      <c r="JNF724" s="6"/>
      <c r="JNG724" s="6"/>
      <c r="JNH724" s="6"/>
      <c r="JNI724" s="6"/>
      <c r="JNJ724" s="6"/>
      <c r="JNK724" s="6"/>
      <c r="JNL724" s="6"/>
      <c r="JNM724" s="6"/>
      <c r="JNN724" s="6"/>
      <c r="JNO724" s="6"/>
      <c r="JNP724" s="6"/>
      <c r="JNQ724" s="6"/>
      <c r="JNR724" s="6"/>
      <c r="JNS724" s="6"/>
      <c r="JNT724" s="6"/>
      <c r="JNU724" s="6"/>
      <c r="JNV724" s="6"/>
      <c r="JNW724" s="6"/>
      <c r="JNX724" s="6"/>
      <c r="JNY724" s="6"/>
      <c r="JNZ724" s="6"/>
      <c r="JOA724" s="6"/>
      <c r="JOB724" s="6"/>
      <c r="JOC724" s="6"/>
      <c r="JOD724" s="6"/>
      <c r="JOE724" s="6"/>
      <c r="JOF724" s="6"/>
      <c r="JOG724" s="6"/>
      <c r="JOH724" s="6"/>
      <c r="JOI724" s="6"/>
      <c r="JOJ724" s="6"/>
      <c r="JOK724" s="6"/>
      <c r="JOL724" s="6"/>
      <c r="JOM724" s="6"/>
      <c r="JON724" s="6"/>
      <c r="JOO724" s="6"/>
      <c r="JOP724" s="6"/>
      <c r="JOQ724" s="6"/>
      <c r="JOR724" s="6"/>
      <c r="JOS724" s="6"/>
      <c r="JOT724" s="6"/>
      <c r="JOU724" s="6"/>
      <c r="JOV724" s="6"/>
      <c r="JOW724" s="6"/>
      <c r="JOX724" s="6"/>
      <c r="JOY724" s="6"/>
      <c r="JOZ724" s="6"/>
      <c r="JPA724" s="6"/>
      <c r="JPB724" s="6"/>
      <c r="JPC724" s="6"/>
      <c r="JPD724" s="6"/>
      <c r="JPE724" s="6"/>
      <c r="JPF724" s="6"/>
      <c r="JPG724" s="6"/>
      <c r="JPH724" s="6"/>
      <c r="JPI724" s="6"/>
      <c r="JPJ724" s="6"/>
      <c r="JPK724" s="6"/>
      <c r="JPL724" s="6"/>
      <c r="JPM724" s="6"/>
      <c r="JPN724" s="6"/>
      <c r="JPO724" s="6"/>
      <c r="JPP724" s="6"/>
      <c r="JPQ724" s="6"/>
      <c r="JPR724" s="6"/>
      <c r="JPS724" s="6"/>
      <c r="JPT724" s="6"/>
      <c r="JPU724" s="6"/>
      <c r="JPV724" s="6"/>
      <c r="JPW724" s="6"/>
      <c r="JPX724" s="6"/>
      <c r="JPY724" s="6"/>
      <c r="JPZ724" s="6"/>
      <c r="JQA724" s="6"/>
      <c r="JQB724" s="6"/>
      <c r="JQC724" s="6"/>
      <c r="JQD724" s="6"/>
      <c r="JQE724" s="6"/>
      <c r="JQF724" s="6"/>
      <c r="JQG724" s="6"/>
      <c r="JQH724" s="6"/>
      <c r="JQI724" s="6"/>
      <c r="JQJ724" s="6"/>
      <c r="JQK724" s="6"/>
      <c r="JQL724" s="6"/>
      <c r="JQM724" s="6"/>
      <c r="JQN724" s="6"/>
      <c r="JQO724" s="6"/>
      <c r="JQP724" s="6"/>
      <c r="JQQ724" s="6"/>
      <c r="JQR724" s="6"/>
      <c r="JQS724" s="6"/>
      <c r="JQT724" s="6"/>
      <c r="JQU724" s="6"/>
      <c r="JQV724" s="6"/>
      <c r="JQW724" s="6"/>
      <c r="JQX724" s="6"/>
      <c r="JQY724" s="6"/>
      <c r="JQZ724" s="6"/>
      <c r="JRA724" s="6"/>
      <c r="JRB724" s="6"/>
      <c r="JRC724" s="6"/>
      <c r="JRD724" s="6"/>
      <c r="JRE724" s="6"/>
      <c r="JRF724" s="6"/>
      <c r="JRG724" s="6"/>
      <c r="JRH724" s="6"/>
      <c r="JRI724" s="6"/>
      <c r="JRJ724" s="6"/>
      <c r="JRK724" s="6"/>
      <c r="JRL724" s="6"/>
      <c r="JRM724" s="6"/>
      <c r="JRN724" s="6"/>
      <c r="JRO724" s="6"/>
      <c r="JRP724" s="6"/>
      <c r="JRQ724" s="6"/>
      <c r="JRR724" s="6"/>
      <c r="JRS724" s="6"/>
      <c r="JRT724" s="6"/>
      <c r="JRU724" s="6"/>
      <c r="JRV724" s="6"/>
      <c r="JRW724" s="6"/>
      <c r="JRX724" s="6"/>
      <c r="JRY724" s="6"/>
      <c r="JRZ724" s="6"/>
      <c r="JSA724" s="6"/>
      <c r="JSB724" s="6"/>
      <c r="JSC724" s="6"/>
      <c r="JSD724" s="6"/>
      <c r="JSE724" s="6"/>
      <c r="JSF724" s="6"/>
      <c r="JSG724" s="6"/>
      <c r="JSH724" s="6"/>
      <c r="JSI724" s="6"/>
      <c r="JSJ724" s="6"/>
      <c r="JSK724" s="6"/>
      <c r="JSL724" s="6"/>
      <c r="JSM724" s="6"/>
      <c r="JSN724" s="6"/>
      <c r="JSO724" s="6"/>
      <c r="JSP724" s="6"/>
      <c r="JSQ724" s="6"/>
      <c r="JSR724" s="6"/>
      <c r="JSS724" s="6"/>
      <c r="JST724" s="6"/>
      <c r="JSU724" s="6"/>
      <c r="JSV724" s="6"/>
      <c r="JSW724" s="6"/>
      <c r="JSX724" s="6"/>
      <c r="JSY724" s="6"/>
      <c r="JSZ724" s="6"/>
      <c r="JTA724" s="6"/>
      <c r="JTB724" s="6"/>
      <c r="JTC724" s="6"/>
      <c r="JTD724" s="6"/>
      <c r="JTE724" s="6"/>
      <c r="JTF724" s="6"/>
      <c r="JTG724" s="6"/>
      <c r="JTH724" s="6"/>
      <c r="JTI724" s="6"/>
      <c r="JTJ724" s="6"/>
      <c r="JTK724" s="6"/>
      <c r="JTL724" s="6"/>
      <c r="JTM724" s="6"/>
      <c r="JTN724" s="6"/>
      <c r="JTO724" s="6"/>
      <c r="JTP724" s="6"/>
      <c r="JTQ724" s="6"/>
      <c r="JTR724" s="6"/>
      <c r="JTS724" s="6"/>
      <c r="JTT724" s="6"/>
      <c r="JTU724" s="6"/>
      <c r="JTV724" s="6"/>
      <c r="JTW724" s="6"/>
      <c r="JTX724" s="6"/>
      <c r="JTY724" s="6"/>
      <c r="JTZ724" s="6"/>
      <c r="JUA724" s="6"/>
      <c r="JUB724" s="6"/>
      <c r="JUC724" s="6"/>
      <c r="JUD724" s="6"/>
      <c r="JUE724" s="6"/>
      <c r="JUF724" s="6"/>
      <c r="JUG724" s="6"/>
      <c r="JUH724" s="6"/>
      <c r="JUI724" s="6"/>
      <c r="JUJ724" s="6"/>
      <c r="JUK724" s="6"/>
      <c r="JUL724" s="6"/>
      <c r="JUM724" s="6"/>
      <c r="JUN724" s="6"/>
      <c r="JUO724" s="6"/>
      <c r="JUP724" s="6"/>
      <c r="JUQ724" s="6"/>
      <c r="JUR724" s="6"/>
      <c r="JUS724" s="6"/>
      <c r="JUT724" s="6"/>
      <c r="JUU724" s="6"/>
      <c r="JUV724" s="6"/>
      <c r="JUW724" s="6"/>
      <c r="JUX724" s="6"/>
      <c r="JUY724" s="6"/>
      <c r="JUZ724" s="6"/>
      <c r="JVA724" s="6"/>
      <c r="JVB724" s="6"/>
      <c r="JVC724" s="6"/>
      <c r="JVD724" s="6"/>
      <c r="JVE724" s="6"/>
      <c r="JVF724" s="6"/>
      <c r="JVG724" s="6"/>
      <c r="JVH724" s="6"/>
      <c r="JVI724" s="6"/>
      <c r="JVJ724" s="6"/>
      <c r="JVK724" s="6"/>
      <c r="JVL724" s="6"/>
      <c r="JVM724" s="6"/>
      <c r="JVN724" s="6"/>
      <c r="JVO724" s="6"/>
      <c r="JVP724" s="6"/>
      <c r="JVQ724" s="6"/>
      <c r="JVR724" s="6"/>
      <c r="JVS724" s="6"/>
      <c r="JVT724" s="6"/>
      <c r="JVU724" s="6"/>
      <c r="JVV724" s="6"/>
      <c r="JVW724" s="6"/>
      <c r="JVX724" s="6"/>
      <c r="JVY724" s="6"/>
      <c r="JVZ724" s="6"/>
      <c r="JWA724" s="6"/>
      <c r="JWB724" s="6"/>
      <c r="JWC724" s="6"/>
      <c r="JWD724" s="6"/>
      <c r="JWE724" s="6"/>
      <c r="JWF724" s="6"/>
      <c r="JWG724" s="6"/>
      <c r="JWH724" s="6"/>
      <c r="JWI724" s="6"/>
      <c r="JWJ724" s="6"/>
      <c r="JWK724" s="6"/>
      <c r="JWL724" s="6"/>
      <c r="JWM724" s="6"/>
      <c r="JWN724" s="6"/>
      <c r="JWO724" s="6"/>
      <c r="JWP724" s="6"/>
      <c r="JWQ724" s="6"/>
      <c r="JWR724" s="6"/>
      <c r="JWS724" s="6"/>
      <c r="JWT724" s="6"/>
      <c r="JWU724" s="6"/>
      <c r="JWV724" s="6"/>
      <c r="JWW724" s="6"/>
      <c r="JWX724" s="6"/>
      <c r="JWY724" s="6"/>
      <c r="JWZ724" s="6"/>
      <c r="JXA724" s="6"/>
      <c r="JXB724" s="6"/>
      <c r="JXC724" s="6"/>
      <c r="JXD724" s="6"/>
      <c r="JXE724" s="6"/>
      <c r="JXF724" s="6"/>
      <c r="JXG724" s="6"/>
      <c r="JXH724" s="6"/>
      <c r="JXI724" s="6"/>
      <c r="JXJ724" s="6"/>
      <c r="JXK724" s="6"/>
      <c r="JXL724" s="6"/>
      <c r="JXM724" s="6"/>
      <c r="JXN724" s="6"/>
      <c r="JXO724" s="6"/>
      <c r="JXP724" s="6"/>
      <c r="JXQ724" s="6"/>
      <c r="JXR724" s="6"/>
      <c r="JXS724" s="6"/>
      <c r="JXT724" s="6"/>
      <c r="JXU724" s="6"/>
      <c r="JXV724" s="6"/>
      <c r="JXW724" s="6"/>
      <c r="JXX724" s="6"/>
      <c r="JXY724" s="6"/>
      <c r="JXZ724" s="6"/>
      <c r="JYA724" s="6"/>
      <c r="JYB724" s="6"/>
      <c r="JYC724" s="6"/>
      <c r="JYD724" s="6"/>
      <c r="JYE724" s="6"/>
      <c r="JYF724" s="6"/>
      <c r="JYG724" s="6"/>
      <c r="JYH724" s="6"/>
      <c r="JYI724" s="6"/>
      <c r="JYJ724" s="6"/>
      <c r="JYK724" s="6"/>
      <c r="JYL724" s="6"/>
      <c r="JYM724" s="6"/>
      <c r="JYN724" s="6"/>
      <c r="JYO724" s="6"/>
      <c r="JYP724" s="6"/>
      <c r="JYQ724" s="6"/>
      <c r="JYR724" s="6"/>
      <c r="JYS724" s="6"/>
      <c r="JYT724" s="6"/>
      <c r="JYU724" s="6"/>
      <c r="JYV724" s="6"/>
      <c r="JYW724" s="6"/>
      <c r="JYX724" s="6"/>
      <c r="JYY724" s="6"/>
      <c r="JYZ724" s="6"/>
      <c r="JZA724" s="6"/>
      <c r="JZB724" s="6"/>
      <c r="JZC724" s="6"/>
      <c r="JZD724" s="6"/>
      <c r="JZE724" s="6"/>
      <c r="JZF724" s="6"/>
      <c r="JZG724" s="6"/>
      <c r="JZH724" s="6"/>
      <c r="JZI724" s="6"/>
      <c r="JZJ724" s="6"/>
      <c r="JZK724" s="6"/>
      <c r="JZL724" s="6"/>
      <c r="JZM724" s="6"/>
      <c r="JZN724" s="6"/>
      <c r="JZO724" s="6"/>
      <c r="JZP724" s="6"/>
      <c r="JZQ724" s="6"/>
      <c r="JZR724" s="6"/>
      <c r="JZS724" s="6"/>
      <c r="JZT724" s="6"/>
      <c r="JZU724" s="6"/>
      <c r="JZV724" s="6"/>
      <c r="JZW724" s="6"/>
      <c r="JZX724" s="6"/>
      <c r="JZY724" s="6"/>
      <c r="JZZ724" s="6"/>
      <c r="KAA724" s="6"/>
      <c r="KAB724" s="6"/>
      <c r="KAC724" s="6"/>
      <c r="KAD724" s="6"/>
      <c r="KAE724" s="6"/>
      <c r="KAF724" s="6"/>
      <c r="KAG724" s="6"/>
      <c r="KAH724" s="6"/>
      <c r="KAI724" s="6"/>
      <c r="KAJ724" s="6"/>
      <c r="KAK724" s="6"/>
      <c r="KAL724" s="6"/>
      <c r="KAM724" s="6"/>
      <c r="KAN724" s="6"/>
      <c r="KAO724" s="6"/>
      <c r="KAP724" s="6"/>
      <c r="KAQ724" s="6"/>
      <c r="KAR724" s="6"/>
      <c r="KAS724" s="6"/>
      <c r="KAT724" s="6"/>
      <c r="KAU724" s="6"/>
      <c r="KAV724" s="6"/>
      <c r="KAW724" s="6"/>
      <c r="KAX724" s="6"/>
      <c r="KAY724" s="6"/>
      <c r="KAZ724" s="6"/>
      <c r="KBA724" s="6"/>
      <c r="KBB724" s="6"/>
      <c r="KBC724" s="6"/>
      <c r="KBD724" s="6"/>
      <c r="KBE724" s="6"/>
      <c r="KBF724" s="6"/>
      <c r="KBG724" s="6"/>
      <c r="KBH724" s="6"/>
      <c r="KBI724" s="6"/>
      <c r="KBJ724" s="6"/>
      <c r="KBK724" s="6"/>
      <c r="KBL724" s="6"/>
      <c r="KBM724" s="6"/>
      <c r="KBN724" s="6"/>
      <c r="KBO724" s="6"/>
      <c r="KBP724" s="6"/>
      <c r="KBQ724" s="6"/>
      <c r="KBR724" s="6"/>
      <c r="KBS724" s="6"/>
      <c r="KBT724" s="6"/>
      <c r="KBU724" s="6"/>
      <c r="KBV724" s="6"/>
      <c r="KBW724" s="6"/>
      <c r="KBX724" s="6"/>
      <c r="KBY724" s="6"/>
      <c r="KBZ724" s="6"/>
      <c r="KCA724" s="6"/>
      <c r="KCB724" s="6"/>
      <c r="KCC724" s="6"/>
      <c r="KCD724" s="6"/>
      <c r="KCE724" s="6"/>
      <c r="KCF724" s="6"/>
      <c r="KCG724" s="6"/>
      <c r="KCH724" s="6"/>
      <c r="KCI724" s="6"/>
      <c r="KCJ724" s="6"/>
      <c r="KCK724" s="6"/>
      <c r="KCL724" s="6"/>
      <c r="KCM724" s="6"/>
      <c r="KCN724" s="6"/>
      <c r="KCO724" s="6"/>
      <c r="KCP724" s="6"/>
      <c r="KCQ724" s="6"/>
      <c r="KCR724" s="6"/>
      <c r="KCS724" s="6"/>
      <c r="KCT724" s="6"/>
      <c r="KCU724" s="6"/>
      <c r="KCV724" s="6"/>
      <c r="KCW724" s="6"/>
      <c r="KCX724" s="6"/>
      <c r="KCY724" s="6"/>
      <c r="KCZ724" s="6"/>
      <c r="KDA724" s="6"/>
      <c r="KDB724" s="6"/>
      <c r="KDC724" s="6"/>
      <c r="KDD724" s="6"/>
      <c r="KDE724" s="6"/>
      <c r="KDF724" s="6"/>
      <c r="KDG724" s="6"/>
      <c r="KDH724" s="6"/>
      <c r="KDI724" s="6"/>
      <c r="KDJ724" s="6"/>
      <c r="KDK724" s="6"/>
      <c r="KDL724" s="6"/>
      <c r="KDM724" s="6"/>
      <c r="KDN724" s="6"/>
      <c r="KDO724" s="6"/>
      <c r="KDP724" s="6"/>
      <c r="KDQ724" s="6"/>
      <c r="KDR724" s="6"/>
      <c r="KDS724" s="6"/>
      <c r="KDT724" s="6"/>
      <c r="KDU724" s="6"/>
      <c r="KDV724" s="6"/>
      <c r="KDW724" s="6"/>
      <c r="KDX724" s="6"/>
      <c r="KDY724" s="6"/>
      <c r="KDZ724" s="6"/>
      <c r="KEA724" s="6"/>
      <c r="KEB724" s="6"/>
      <c r="KEC724" s="6"/>
      <c r="KED724" s="6"/>
      <c r="KEE724" s="6"/>
      <c r="KEF724" s="6"/>
      <c r="KEG724" s="6"/>
      <c r="KEH724" s="6"/>
      <c r="KEI724" s="6"/>
      <c r="KEJ724" s="6"/>
      <c r="KEK724" s="6"/>
      <c r="KEL724" s="6"/>
      <c r="KEM724" s="6"/>
      <c r="KEN724" s="6"/>
      <c r="KEO724" s="6"/>
      <c r="KEP724" s="6"/>
      <c r="KEQ724" s="6"/>
      <c r="KER724" s="6"/>
      <c r="KES724" s="6"/>
      <c r="KET724" s="6"/>
      <c r="KEU724" s="6"/>
      <c r="KEV724" s="6"/>
      <c r="KEW724" s="6"/>
      <c r="KEX724" s="6"/>
      <c r="KEY724" s="6"/>
      <c r="KEZ724" s="6"/>
      <c r="KFA724" s="6"/>
      <c r="KFB724" s="6"/>
      <c r="KFC724" s="6"/>
      <c r="KFD724" s="6"/>
      <c r="KFE724" s="6"/>
      <c r="KFF724" s="6"/>
      <c r="KFG724" s="6"/>
      <c r="KFH724" s="6"/>
      <c r="KFI724" s="6"/>
      <c r="KFJ724" s="6"/>
      <c r="KFK724" s="6"/>
      <c r="KFL724" s="6"/>
      <c r="KFM724" s="6"/>
      <c r="KFN724" s="6"/>
      <c r="KFO724" s="6"/>
      <c r="KFP724" s="6"/>
      <c r="KFQ724" s="6"/>
      <c r="KFR724" s="6"/>
      <c r="KFS724" s="6"/>
      <c r="KFT724" s="6"/>
      <c r="KFU724" s="6"/>
      <c r="KFV724" s="6"/>
      <c r="KFW724" s="6"/>
      <c r="KFX724" s="6"/>
      <c r="KFY724" s="6"/>
      <c r="KFZ724" s="6"/>
      <c r="KGA724" s="6"/>
      <c r="KGB724" s="6"/>
      <c r="KGC724" s="6"/>
      <c r="KGD724" s="6"/>
      <c r="KGE724" s="6"/>
      <c r="KGF724" s="6"/>
      <c r="KGG724" s="6"/>
      <c r="KGH724" s="6"/>
      <c r="KGI724" s="6"/>
      <c r="KGJ724" s="6"/>
      <c r="KGK724" s="6"/>
      <c r="KGL724" s="6"/>
      <c r="KGM724" s="6"/>
      <c r="KGN724" s="6"/>
      <c r="KGO724" s="6"/>
      <c r="KGP724" s="6"/>
      <c r="KGQ724" s="6"/>
      <c r="KGR724" s="6"/>
      <c r="KGS724" s="6"/>
      <c r="KGT724" s="6"/>
      <c r="KGU724" s="6"/>
      <c r="KGV724" s="6"/>
      <c r="KGW724" s="6"/>
      <c r="KGX724" s="6"/>
      <c r="KGY724" s="6"/>
      <c r="KGZ724" s="6"/>
      <c r="KHA724" s="6"/>
      <c r="KHB724" s="6"/>
      <c r="KHC724" s="6"/>
      <c r="KHD724" s="6"/>
      <c r="KHE724" s="6"/>
      <c r="KHF724" s="6"/>
      <c r="KHG724" s="6"/>
      <c r="KHH724" s="6"/>
      <c r="KHI724" s="6"/>
      <c r="KHJ724" s="6"/>
      <c r="KHK724" s="6"/>
      <c r="KHL724" s="6"/>
      <c r="KHM724" s="6"/>
      <c r="KHN724" s="6"/>
      <c r="KHO724" s="6"/>
      <c r="KHP724" s="6"/>
      <c r="KHQ724" s="6"/>
      <c r="KHR724" s="6"/>
      <c r="KHS724" s="6"/>
      <c r="KHT724" s="6"/>
      <c r="KHU724" s="6"/>
      <c r="KHV724" s="6"/>
      <c r="KHW724" s="6"/>
      <c r="KHX724" s="6"/>
      <c r="KHY724" s="6"/>
      <c r="KHZ724" s="6"/>
      <c r="KIA724" s="6"/>
      <c r="KIB724" s="6"/>
      <c r="KIC724" s="6"/>
      <c r="KID724" s="6"/>
      <c r="KIE724" s="6"/>
      <c r="KIF724" s="6"/>
      <c r="KIG724" s="6"/>
      <c r="KIH724" s="6"/>
      <c r="KII724" s="6"/>
      <c r="KIJ724" s="6"/>
      <c r="KIK724" s="6"/>
      <c r="KIL724" s="6"/>
      <c r="KIM724" s="6"/>
      <c r="KIN724" s="6"/>
      <c r="KIO724" s="6"/>
      <c r="KIP724" s="6"/>
      <c r="KIQ724" s="6"/>
      <c r="KIR724" s="6"/>
      <c r="KIS724" s="6"/>
      <c r="KIT724" s="6"/>
      <c r="KIU724" s="6"/>
      <c r="KIV724" s="6"/>
      <c r="KIW724" s="6"/>
      <c r="KIX724" s="6"/>
      <c r="KIY724" s="6"/>
      <c r="KIZ724" s="6"/>
      <c r="KJA724" s="6"/>
      <c r="KJB724" s="6"/>
      <c r="KJC724" s="6"/>
      <c r="KJD724" s="6"/>
      <c r="KJE724" s="6"/>
      <c r="KJF724" s="6"/>
      <c r="KJG724" s="6"/>
      <c r="KJH724" s="6"/>
      <c r="KJI724" s="6"/>
      <c r="KJJ724" s="6"/>
      <c r="KJK724" s="6"/>
      <c r="KJL724" s="6"/>
      <c r="KJM724" s="6"/>
      <c r="KJN724" s="6"/>
      <c r="KJO724" s="6"/>
      <c r="KJP724" s="6"/>
      <c r="KJQ724" s="6"/>
      <c r="KJR724" s="6"/>
      <c r="KJS724" s="6"/>
      <c r="KJT724" s="6"/>
      <c r="KJU724" s="6"/>
      <c r="KJV724" s="6"/>
      <c r="KJW724" s="6"/>
      <c r="KJX724" s="6"/>
      <c r="KJY724" s="6"/>
      <c r="KJZ724" s="6"/>
      <c r="KKA724" s="6"/>
      <c r="KKB724" s="6"/>
      <c r="KKC724" s="6"/>
      <c r="KKD724" s="6"/>
      <c r="KKE724" s="6"/>
      <c r="KKF724" s="6"/>
      <c r="KKG724" s="6"/>
      <c r="KKH724" s="6"/>
      <c r="KKI724" s="6"/>
      <c r="KKJ724" s="6"/>
      <c r="KKK724" s="6"/>
      <c r="KKL724" s="6"/>
      <c r="KKM724" s="6"/>
      <c r="KKN724" s="6"/>
      <c r="KKO724" s="6"/>
      <c r="KKP724" s="6"/>
      <c r="KKQ724" s="6"/>
      <c r="KKR724" s="6"/>
      <c r="KKS724" s="6"/>
      <c r="KKT724" s="6"/>
      <c r="KKU724" s="6"/>
      <c r="KKV724" s="6"/>
      <c r="KKW724" s="6"/>
      <c r="KKX724" s="6"/>
      <c r="KKY724" s="6"/>
      <c r="KKZ724" s="6"/>
      <c r="KLA724" s="6"/>
      <c r="KLB724" s="6"/>
      <c r="KLC724" s="6"/>
      <c r="KLD724" s="6"/>
      <c r="KLE724" s="6"/>
      <c r="KLF724" s="6"/>
      <c r="KLG724" s="6"/>
      <c r="KLH724" s="6"/>
      <c r="KLI724" s="6"/>
      <c r="KLJ724" s="6"/>
      <c r="KLK724" s="6"/>
      <c r="KLL724" s="6"/>
      <c r="KLM724" s="6"/>
      <c r="KLN724" s="6"/>
      <c r="KLO724" s="6"/>
      <c r="KLP724" s="6"/>
      <c r="KLQ724" s="6"/>
      <c r="KLR724" s="6"/>
      <c r="KLS724" s="6"/>
      <c r="KLT724" s="6"/>
      <c r="KLU724" s="6"/>
      <c r="KLV724" s="6"/>
      <c r="KLW724" s="6"/>
      <c r="KLX724" s="6"/>
      <c r="KLY724" s="6"/>
      <c r="KLZ724" s="6"/>
      <c r="KMA724" s="6"/>
      <c r="KMB724" s="6"/>
      <c r="KMC724" s="6"/>
      <c r="KMD724" s="6"/>
      <c r="KME724" s="6"/>
      <c r="KMF724" s="6"/>
      <c r="KMG724" s="6"/>
      <c r="KMH724" s="6"/>
      <c r="KMI724" s="6"/>
      <c r="KMJ724" s="6"/>
      <c r="KMK724" s="6"/>
      <c r="KML724" s="6"/>
      <c r="KMM724" s="6"/>
      <c r="KMN724" s="6"/>
      <c r="KMO724" s="6"/>
      <c r="KMP724" s="6"/>
      <c r="KMQ724" s="6"/>
      <c r="KMR724" s="6"/>
      <c r="KMS724" s="6"/>
      <c r="KMT724" s="6"/>
      <c r="KMU724" s="6"/>
      <c r="KMV724" s="6"/>
      <c r="KMW724" s="6"/>
      <c r="KMX724" s="6"/>
      <c r="KMY724" s="6"/>
      <c r="KMZ724" s="6"/>
      <c r="KNA724" s="6"/>
      <c r="KNB724" s="6"/>
      <c r="KNC724" s="6"/>
      <c r="KND724" s="6"/>
      <c r="KNE724" s="6"/>
      <c r="KNF724" s="6"/>
      <c r="KNG724" s="6"/>
      <c r="KNH724" s="6"/>
      <c r="KNI724" s="6"/>
      <c r="KNJ724" s="6"/>
      <c r="KNK724" s="6"/>
      <c r="KNL724" s="6"/>
      <c r="KNM724" s="6"/>
      <c r="KNN724" s="6"/>
      <c r="KNO724" s="6"/>
      <c r="KNP724" s="6"/>
      <c r="KNQ724" s="6"/>
      <c r="KNR724" s="6"/>
      <c r="KNS724" s="6"/>
      <c r="KNT724" s="6"/>
      <c r="KNU724" s="6"/>
      <c r="KNV724" s="6"/>
      <c r="KNW724" s="6"/>
      <c r="KNX724" s="6"/>
      <c r="KNY724" s="6"/>
      <c r="KNZ724" s="6"/>
      <c r="KOA724" s="6"/>
      <c r="KOB724" s="6"/>
      <c r="KOC724" s="6"/>
      <c r="KOD724" s="6"/>
      <c r="KOE724" s="6"/>
      <c r="KOF724" s="6"/>
      <c r="KOG724" s="6"/>
      <c r="KOH724" s="6"/>
      <c r="KOI724" s="6"/>
      <c r="KOJ724" s="6"/>
      <c r="KOK724" s="6"/>
      <c r="KOL724" s="6"/>
      <c r="KOM724" s="6"/>
      <c r="KON724" s="6"/>
      <c r="KOO724" s="6"/>
      <c r="KOP724" s="6"/>
      <c r="KOQ724" s="6"/>
      <c r="KOR724" s="6"/>
      <c r="KOS724" s="6"/>
      <c r="KOT724" s="6"/>
      <c r="KOU724" s="6"/>
      <c r="KOV724" s="6"/>
      <c r="KOW724" s="6"/>
      <c r="KOX724" s="6"/>
      <c r="KOY724" s="6"/>
      <c r="KOZ724" s="6"/>
      <c r="KPA724" s="6"/>
      <c r="KPB724" s="6"/>
      <c r="KPC724" s="6"/>
      <c r="KPD724" s="6"/>
      <c r="KPE724" s="6"/>
      <c r="KPF724" s="6"/>
      <c r="KPG724" s="6"/>
      <c r="KPH724" s="6"/>
      <c r="KPI724" s="6"/>
      <c r="KPJ724" s="6"/>
      <c r="KPK724" s="6"/>
      <c r="KPL724" s="6"/>
      <c r="KPM724" s="6"/>
      <c r="KPN724" s="6"/>
      <c r="KPO724" s="6"/>
      <c r="KPP724" s="6"/>
      <c r="KPQ724" s="6"/>
      <c r="KPR724" s="6"/>
      <c r="KPS724" s="6"/>
      <c r="KPT724" s="6"/>
      <c r="KPU724" s="6"/>
      <c r="KPV724" s="6"/>
      <c r="KPW724" s="6"/>
      <c r="KPX724" s="6"/>
      <c r="KPY724" s="6"/>
      <c r="KPZ724" s="6"/>
      <c r="KQA724" s="6"/>
      <c r="KQB724" s="6"/>
      <c r="KQC724" s="6"/>
      <c r="KQD724" s="6"/>
      <c r="KQE724" s="6"/>
      <c r="KQF724" s="6"/>
      <c r="KQG724" s="6"/>
      <c r="KQH724" s="6"/>
      <c r="KQI724" s="6"/>
      <c r="KQJ724" s="6"/>
      <c r="KQK724" s="6"/>
      <c r="KQL724" s="6"/>
      <c r="KQM724" s="6"/>
      <c r="KQN724" s="6"/>
      <c r="KQO724" s="6"/>
      <c r="KQP724" s="6"/>
      <c r="KQQ724" s="6"/>
      <c r="KQR724" s="6"/>
      <c r="KQS724" s="6"/>
      <c r="KQT724" s="6"/>
      <c r="KQU724" s="6"/>
      <c r="KQV724" s="6"/>
      <c r="KQW724" s="6"/>
      <c r="KQX724" s="6"/>
      <c r="KQY724" s="6"/>
      <c r="KQZ724" s="6"/>
      <c r="KRA724" s="6"/>
      <c r="KRB724" s="6"/>
      <c r="KRC724" s="6"/>
      <c r="KRD724" s="6"/>
      <c r="KRE724" s="6"/>
      <c r="KRF724" s="6"/>
      <c r="KRG724" s="6"/>
      <c r="KRH724" s="6"/>
      <c r="KRI724" s="6"/>
      <c r="KRJ724" s="6"/>
      <c r="KRK724" s="6"/>
      <c r="KRL724" s="6"/>
      <c r="KRM724" s="6"/>
      <c r="KRN724" s="6"/>
      <c r="KRO724" s="6"/>
      <c r="KRP724" s="6"/>
      <c r="KRQ724" s="6"/>
      <c r="KRR724" s="6"/>
      <c r="KRS724" s="6"/>
      <c r="KRT724" s="6"/>
      <c r="KRU724" s="6"/>
      <c r="KRV724" s="6"/>
      <c r="KRW724" s="6"/>
      <c r="KRX724" s="6"/>
      <c r="KRY724" s="6"/>
      <c r="KRZ724" s="6"/>
      <c r="KSA724" s="6"/>
      <c r="KSB724" s="6"/>
      <c r="KSC724" s="6"/>
      <c r="KSD724" s="6"/>
      <c r="KSE724" s="6"/>
      <c r="KSF724" s="6"/>
      <c r="KSG724" s="6"/>
      <c r="KSH724" s="6"/>
      <c r="KSI724" s="6"/>
      <c r="KSJ724" s="6"/>
      <c r="KSK724" s="6"/>
      <c r="KSL724" s="6"/>
      <c r="KSM724" s="6"/>
      <c r="KSN724" s="6"/>
      <c r="KSO724" s="6"/>
      <c r="KSP724" s="6"/>
      <c r="KSQ724" s="6"/>
      <c r="KSR724" s="6"/>
      <c r="KSS724" s="6"/>
      <c r="KST724" s="6"/>
      <c r="KSU724" s="6"/>
      <c r="KSV724" s="6"/>
      <c r="KSW724" s="6"/>
      <c r="KSX724" s="6"/>
      <c r="KSY724" s="6"/>
      <c r="KSZ724" s="6"/>
      <c r="KTA724" s="6"/>
      <c r="KTB724" s="6"/>
      <c r="KTC724" s="6"/>
      <c r="KTD724" s="6"/>
      <c r="KTE724" s="6"/>
      <c r="KTF724" s="6"/>
      <c r="KTG724" s="6"/>
      <c r="KTH724" s="6"/>
      <c r="KTI724" s="6"/>
      <c r="KTJ724" s="6"/>
      <c r="KTK724" s="6"/>
      <c r="KTL724" s="6"/>
      <c r="KTM724" s="6"/>
      <c r="KTN724" s="6"/>
      <c r="KTO724" s="6"/>
      <c r="KTP724" s="6"/>
      <c r="KTQ724" s="6"/>
      <c r="KTR724" s="6"/>
      <c r="KTS724" s="6"/>
      <c r="KTT724" s="6"/>
      <c r="KTU724" s="6"/>
      <c r="KTV724" s="6"/>
      <c r="KTW724" s="6"/>
      <c r="KTX724" s="6"/>
      <c r="KTY724" s="6"/>
      <c r="KTZ724" s="6"/>
      <c r="KUA724" s="6"/>
      <c r="KUB724" s="6"/>
      <c r="KUC724" s="6"/>
      <c r="KUD724" s="6"/>
      <c r="KUE724" s="6"/>
      <c r="KUF724" s="6"/>
      <c r="KUG724" s="6"/>
      <c r="KUH724" s="6"/>
      <c r="KUI724" s="6"/>
      <c r="KUJ724" s="6"/>
      <c r="KUK724" s="6"/>
      <c r="KUL724" s="6"/>
      <c r="KUM724" s="6"/>
      <c r="KUN724" s="6"/>
      <c r="KUO724" s="6"/>
      <c r="KUP724" s="6"/>
      <c r="KUQ724" s="6"/>
      <c r="KUR724" s="6"/>
      <c r="KUS724" s="6"/>
      <c r="KUT724" s="6"/>
      <c r="KUU724" s="6"/>
      <c r="KUV724" s="6"/>
      <c r="KUW724" s="6"/>
      <c r="KUX724" s="6"/>
      <c r="KUY724" s="6"/>
      <c r="KUZ724" s="6"/>
      <c r="KVA724" s="6"/>
      <c r="KVB724" s="6"/>
      <c r="KVC724" s="6"/>
      <c r="KVD724" s="6"/>
      <c r="KVE724" s="6"/>
      <c r="KVF724" s="6"/>
      <c r="KVG724" s="6"/>
      <c r="KVH724" s="6"/>
      <c r="KVI724" s="6"/>
      <c r="KVJ724" s="6"/>
      <c r="KVK724" s="6"/>
      <c r="KVL724" s="6"/>
      <c r="KVM724" s="6"/>
      <c r="KVN724" s="6"/>
      <c r="KVO724" s="6"/>
      <c r="KVP724" s="6"/>
      <c r="KVQ724" s="6"/>
      <c r="KVR724" s="6"/>
      <c r="KVS724" s="6"/>
      <c r="KVT724" s="6"/>
      <c r="KVU724" s="6"/>
      <c r="KVV724" s="6"/>
      <c r="KVW724" s="6"/>
      <c r="KVX724" s="6"/>
      <c r="KVY724" s="6"/>
      <c r="KVZ724" s="6"/>
      <c r="KWA724" s="6"/>
      <c r="KWB724" s="6"/>
      <c r="KWC724" s="6"/>
      <c r="KWD724" s="6"/>
      <c r="KWE724" s="6"/>
      <c r="KWF724" s="6"/>
      <c r="KWG724" s="6"/>
      <c r="KWH724" s="6"/>
      <c r="KWI724" s="6"/>
      <c r="KWJ724" s="6"/>
      <c r="KWK724" s="6"/>
      <c r="KWL724" s="6"/>
      <c r="KWM724" s="6"/>
      <c r="KWN724" s="6"/>
      <c r="KWO724" s="6"/>
      <c r="KWP724" s="6"/>
      <c r="KWQ724" s="6"/>
      <c r="KWR724" s="6"/>
      <c r="KWS724" s="6"/>
      <c r="KWT724" s="6"/>
      <c r="KWU724" s="6"/>
      <c r="KWV724" s="6"/>
      <c r="KWW724" s="6"/>
      <c r="KWX724" s="6"/>
      <c r="KWY724" s="6"/>
      <c r="KWZ724" s="6"/>
      <c r="KXA724" s="6"/>
      <c r="KXB724" s="6"/>
      <c r="KXC724" s="6"/>
      <c r="KXD724" s="6"/>
      <c r="KXE724" s="6"/>
      <c r="KXF724" s="6"/>
      <c r="KXG724" s="6"/>
      <c r="KXH724" s="6"/>
      <c r="KXI724" s="6"/>
      <c r="KXJ724" s="6"/>
      <c r="KXK724" s="6"/>
      <c r="KXL724" s="6"/>
      <c r="KXM724" s="6"/>
      <c r="KXN724" s="6"/>
      <c r="KXO724" s="6"/>
      <c r="KXP724" s="6"/>
      <c r="KXQ724" s="6"/>
      <c r="KXR724" s="6"/>
      <c r="KXS724" s="6"/>
      <c r="KXT724" s="6"/>
      <c r="KXU724" s="6"/>
      <c r="KXV724" s="6"/>
      <c r="KXW724" s="6"/>
      <c r="KXX724" s="6"/>
      <c r="KXY724" s="6"/>
      <c r="KXZ724" s="6"/>
      <c r="KYA724" s="6"/>
      <c r="KYB724" s="6"/>
      <c r="KYC724" s="6"/>
      <c r="KYD724" s="6"/>
      <c r="KYE724" s="6"/>
      <c r="KYF724" s="6"/>
      <c r="KYG724" s="6"/>
      <c r="KYH724" s="6"/>
      <c r="KYI724" s="6"/>
      <c r="KYJ724" s="6"/>
      <c r="KYK724" s="6"/>
      <c r="KYL724" s="6"/>
      <c r="KYM724" s="6"/>
      <c r="KYN724" s="6"/>
      <c r="KYO724" s="6"/>
      <c r="KYP724" s="6"/>
      <c r="KYQ724" s="6"/>
      <c r="KYR724" s="6"/>
      <c r="KYS724" s="6"/>
      <c r="KYT724" s="6"/>
      <c r="KYU724" s="6"/>
      <c r="KYV724" s="6"/>
      <c r="KYW724" s="6"/>
      <c r="KYX724" s="6"/>
      <c r="KYY724" s="6"/>
      <c r="KYZ724" s="6"/>
      <c r="KZA724" s="6"/>
      <c r="KZB724" s="6"/>
      <c r="KZC724" s="6"/>
      <c r="KZD724" s="6"/>
      <c r="KZE724" s="6"/>
      <c r="KZF724" s="6"/>
      <c r="KZG724" s="6"/>
      <c r="KZH724" s="6"/>
      <c r="KZI724" s="6"/>
      <c r="KZJ724" s="6"/>
      <c r="KZK724" s="6"/>
      <c r="KZL724" s="6"/>
      <c r="KZM724" s="6"/>
      <c r="KZN724" s="6"/>
      <c r="KZO724" s="6"/>
      <c r="KZP724" s="6"/>
      <c r="KZQ724" s="6"/>
      <c r="KZR724" s="6"/>
      <c r="KZS724" s="6"/>
      <c r="KZT724" s="6"/>
      <c r="KZU724" s="6"/>
      <c r="KZV724" s="6"/>
      <c r="KZW724" s="6"/>
      <c r="KZX724" s="6"/>
      <c r="KZY724" s="6"/>
      <c r="KZZ724" s="6"/>
      <c r="LAA724" s="6"/>
      <c r="LAB724" s="6"/>
      <c r="LAC724" s="6"/>
      <c r="LAD724" s="6"/>
      <c r="LAE724" s="6"/>
      <c r="LAF724" s="6"/>
      <c r="LAG724" s="6"/>
      <c r="LAH724" s="6"/>
      <c r="LAI724" s="6"/>
      <c r="LAJ724" s="6"/>
      <c r="LAK724" s="6"/>
      <c r="LAL724" s="6"/>
      <c r="LAM724" s="6"/>
      <c r="LAN724" s="6"/>
      <c r="LAO724" s="6"/>
      <c r="LAP724" s="6"/>
      <c r="LAQ724" s="6"/>
      <c r="LAR724" s="6"/>
      <c r="LAS724" s="6"/>
      <c r="LAT724" s="6"/>
      <c r="LAU724" s="6"/>
      <c r="LAV724" s="6"/>
      <c r="LAW724" s="6"/>
      <c r="LAX724" s="6"/>
      <c r="LAY724" s="6"/>
      <c r="LAZ724" s="6"/>
      <c r="LBA724" s="6"/>
      <c r="LBB724" s="6"/>
      <c r="LBC724" s="6"/>
      <c r="LBD724" s="6"/>
      <c r="LBE724" s="6"/>
      <c r="LBF724" s="6"/>
      <c r="LBG724" s="6"/>
      <c r="LBH724" s="6"/>
      <c r="LBI724" s="6"/>
      <c r="LBJ724" s="6"/>
      <c r="LBK724" s="6"/>
      <c r="LBL724" s="6"/>
      <c r="LBM724" s="6"/>
      <c r="LBN724" s="6"/>
      <c r="LBO724" s="6"/>
      <c r="LBP724" s="6"/>
      <c r="LBQ724" s="6"/>
      <c r="LBR724" s="6"/>
      <c r="LBS724" s="6"/>
      <c r="LBT724" s="6"/>
      <c r="LBU724" s="6"/>
      <c r="LBV724" s="6"/>
      <c r="LBW724" s="6"/>
      <c r="LBX724" s="6"/>
      <c r="LBY724" s="6"/>
      <c r="LBZ724" s="6"/>
      <c r="LCA724" s="6"/>
      <c r="LCB724" s="6"/>
      <c r="LCC724" s="6"/>
      <c r="LCD724" s="6"/>
      <c r="LCE724" s="6"/>
      <c r="LCF724" s="6"/>
      <c r="LCG724" s="6"/>
      <c r="LCH724" s="6"/>
      <c r="LCI724" s="6"/>
      <c r="LCJ724" s="6"/>
      <c r="LCK724" s="6"/>
      <c r="LCL724" s="6"/>
      <c r="LCM724" s="6"/>
      <c r="LCN724" s="6"/>
      <c r="LCO724" s="6"/>
      <c r="LCP724" s="6"/>
      <c r="LCQ724" s="6"/>
      <c r="LCR724" s="6"/>
      <c r="LCS724" s="6"/>
      <c r="LCT724" s="6"/>
      <c r="LCU724" s="6"/>
      <c r="LCV724" s="6"/>
      <c r="LCW724" s="6"/>
      <c r="LCX724" s="6"/>
      <c r="LCY724" s="6"/>
      <c r="LCZ724" s="6"/>
      <c r="LDA724" s="6"/>
      <c r="LDB724" s="6"/>
      <c r="LDC724" s="6"/>
      <c r="LDD724" s="6"/>
      <c r="LDE724" s="6"/>
      <c r="LDF724" s="6"/>
      <c r="LDG724" s="6"/>
      <c r="LDH724" s="6"/>
      <c r="LDI724" s="6"/>
      <c r="LDJ724" s="6"/>
      <c r="LDK724" s="6"/>
      <c r="LDL724" s="6"/>
      <c r="LDM724" s="6"/>
      <c r="LDN724" s="6"/>
      <c r="LDO724" s="6"/>
      <c r="LDP724" s="6"/>
      <c r="LDQ724" s="6"/>
      <c r="LDR724" s="6"/>
      <c r="LDS724" s="6"/>
      <c r="LDT724" s="6"/>
      <c r="LDU724" s="6"/>
      <c r="LDV724" s="6"/>
      <c r="LDW724" s="6"/>
      <c r="LDX724" s="6"/>
      <c r="LDY724" s="6"/>
      <c r="LDZ724" s="6"/>
      <c r="LEA724" s="6"/>
      <c r="LEB724" s="6"/>
      <c r="LEC724" s="6"/>
      <c r="LED724" s="6"/>
      <c r="LEE724" s="6"/>
      <c r="LEF724" s="6"/>
      <c r="LEG724" s="6"/>
      <c r="LEH724" s="6"/>
      <c r="LEI724" s="6"/>
      <c r="LEJ724" s="6"/>
      <c r="LEK724" s="6"/>
      <c r="LEL724" s="6"/>
      <c r="LEM724" s="6"/>
      <c r="LEN724" s="6"/>
      <c r="LEO724" s="6"/>
      <c r="LEP724" s="6"/>
      <c r="LEQ724" s="6"/>
      <c r="LER724" s="6"/>
      <c r="LES724" s="6"/>
      <c r="LET724" s="6"/>
      <c r="LEU724" s="6"/>
      <c r="LEV724" s="6"/>
      <c r="LEW724" s="6"/>
      <c r="LEX724" s="6"/>
      <c r="LEY724" s="6"/>
      <c r="LEZ724" s="6"/>
      <c r="LFA724" s="6"/>
      <c r="LFB724" s="6"/>
      <c r="LFC724" s="6"/>
      <c r="LFD724" s="6"/>
      <c r="LFE724" s="6"/>
      <c r="LFF724" s="6"/>
      <c r="LFG724" s="6"/>
      <c r="LFH724" s="6"/>
      <c r="LFI724" s="6"/>
      <c r="LFJ724" s="6"/>
      <c r="LFK724" s="6"/>
      <c r="LFL724" s="6"/>
      <c r="LFM724" s="6"/>
      <c r="LFN724" s="6"/>
      <c r="LFO724" s="6"/>
      <c r="LFP724" s="6"/>
      <c r="LFQ724" s="6"/>
      <c r="LFR724" s="6"/>
      <c r="LFS724" s="6"/>
      <c r="LFT724" s="6"/>
      <c r="LFU724" s="6"/>
      <c r="LFV724" s="6"/>
      <c r="LFW724" s="6"/>
      <c r="LFX724" s="6"/>
      <c r="LFY724" s="6"/>
      <c r="LFZ724" s="6"/>
      <c r="LGA724" s="6"/>
      <c r="LGB724" s="6"/>
      <c r="LGC724" s="6"/>
      <c r="LGD724" s="6"/>
      <c r="LGE724" s="6"/>
      <c r="LGF724" s="6"/>
      <c r="LGG724" s="6"/>
      <c r="LGH724" s="6"/>
      <c r="LGI724" s="6"/>
      <c r="LGJ724" s="6"/>
      <c r="LGK724" s="6"/>
      <c r="LGL724" s="6"/>
      <c r="LGM724" s="6"/>
      <c r="LGN724" s="6"/>
      <c r="LGO724" s="6"/>
      <c r="LGP724" s="6"/>
      <c r="LGQ724" s="6"/>
      <c r="LGR724" s="6"/>
      <c r="LGS724" s="6"/>
      <c r="LGT724" s="6"/>
      <c r="LGU724" s="6"/>
      <c r="LGV724" s="6"/>
      <c r="LGW724" s="6"/>
      <c r="LGX724" s="6"/>
      <c r="LGY724" s="6"/>
      <c r="LGZ724" s="6"/>
      <c r="LHA724" s="6"/>
      <c r="LHB724" s="6"/>
      <c r="LHC724" s="6"/>
      <c r="LHD724" s="6"/>
      <c r="LHE724" s="6"/>
      <c r="LHF724" s="6"/>
      <c r="LHG724" s="6"/>
      <c r="LHH724" s="6"/>
      <c r="LHI724" s="6"/>
      <c r="LHJ724" s="6"/>
      <c r="LHK724" s="6"/>
      <c r="LHL724" s="6"/>
      <c r="LHM724" s="6"/>
      <c r="LHN724" s="6"/>
      <c r="LHO724" s="6"/>
      <c r="LHP724" s="6"/>
      <c r="LHQ724" s="6"/>
      <c r="LHR724" s="6"/>
      <c r="LHS724" s="6"/>
      <c r="LHT724" s="6"/>
      <c r="LHU724" s="6"/>
      <c r="LHV724" s="6"/>
      <c r="LHW724" s="6"/>
      <c r="LHX724" s="6"/>
      <c r="LHY724" s="6"/>
      <c r="LHZ724" s="6"/>
      <c r="LIA724" s="6"/>
      <c r="LIB724" s="6"/>
      <c r="LIC724" s="6"/>
      <c r="LID724" s="6"/>
      <c r="LIE724" s="6"/>
      <c r="LIF724" s="6"/>
      <c r="LIG724" s="6"/>
      <c r="LIH724" s="6"/>
      <c r="LII724" s="6"/>
      <c r="LIJ724" s="6"/>
      <c r="LIK724" s="6"/>
      <c r="LIL724" s="6"/>
      <c r="LIM724" s="6"/>
      <c r="LIN724" s="6"/>
      <c r="LIO724" s="6"/>
      <c r="LIP724" s="6"/>
      <c r="LIQ724" s="6"/>
      <c r="LIR724" s="6"/>
      <c r="LIS724" s="6"/>
      <c r="LIT724" s="6"/>
      <c r="LIU724" s="6"/>
      <c r="LIV724" s="6"/>
      <c r="LIW724" s="6"/>
      <c r="LIX724" s="6"/>
      <c r="LIY724" s="6"/>
      <c r="LIZ724" s="6"/>
      <c r="LJA724" s="6"/>
      <c r="LJB724" s="6"/>
      <c r="LJC724" s="6"/>
      <c r="LJD724" s="6"/>
      <c r="LJE724" s="6"/>
      <c r="LJF724" s="6"/>
      <c r="LJG724" s="6"/>
      <c r="LJH724" s="6"/>
      <c r="LJI724" s="6"/>
      <c r="LJJ724" s="6"/>
      <c r="LJK724" s="6"/>
      <c r="LJL724" s="6"/>
      <c r="LJM724" s="6"/>
      <c r="LJN724" s="6"/>
      <c r="LJO724" s="6"/>
      <c r="LJP724" s="6"/>
      <c r="LJQ724" s="6"/>
      <c r="LJR724" s="6"/>
      <c r="LJS724" s="6"/>
      <c r="LJT724" s="6"/>
      <c r="LJU724" s="6"/>
      <c r="LJV724" s="6"/>
      <c r="LJW724" s="6"/>
      <c r="LJX724" s="6"/>
      <c r="LJY724" s="6"/>
      <c r="LJZ724" s="6"/>
      <c r="LKA724" s="6"/>
      <c r="LKB724" s="6"/>
      <c r="LKC724" s="6"/>
      <c r="LKD724" s="6"/>
      <c r="LKE724" s="6"/>
      <c r="LKF724" s="6"/>
      <c r="LKG724" s="6"/>
      <c r="LKH724" s="6"/>
      <c r="LKI724" s="6"/>
      <c r="LKJ724" s="6"/>
      <c r="LKK724" s="6"/>
      <c r="LKL724" s="6"/>
      <c r="LKM724" s="6"/>
      <c r="LKN724" s="6"/>
      <c r="LKO724" s="6"/>
      <c r="LKP724" s="6"/>
      <c r="LKQ724" s="6"/>
      <c r="LKR724" s="6"/>
      <c r="LKS724" s="6"/>
      <c r="LKT724" s="6"/>
      <c r="LKU724" s="6"/>
      <c r="LKV724" s="6"/>
      <c r="LKW724" s="6"/>
      <c r="LKX724" s="6"/>
      <c r="LKY724" s="6"/>
      <c r="LKZ724" s="6"/>
      <c r="LLA724" s="6"/>
      <c r="LLB724" s="6"/>
      <c r="LLC724" s="6"/>
      <c r="LLD724" s="6"/>
      <c r="LLE724" s="6"/>
      <c r="LLF724" s="6"/>
      <c r="LLG724" s="6"/>
      <c r="LLH724" s="6"/>
      <c r="LLI724" s="6"/>
      <c r="LLJ724" s="6"/>
      <c r="LLK724" s="6"/>
      <c r="LLL724" s="6"/>
      <c r="LLM724" s="6"/>
      <c r="LLN724" s="6"/>
      <c r="LLO724" s="6"/>
      <c r="LLP724" s="6"/>
      <c r="LLQ724" s="6"/>
      <c r="LLR724" s="6"/>
      <c r="LLS724" s="6"/>
      <c r="LLT724" s="6"/>
      <c r="LLU724" s="6"/>
      <c r="LLV724" s="6"/>
      <c r="LLW724" s="6"/>
      <c r="LLX724" s="6"/>
      <c r="LLY724" s="6"/>
      <c r="LLZ724" s="6"/>
      <c r="LMA724" s="6"/>
      <c r="LMB724" s="6"/>
      <c r="LMC724" s="6"/>
      <c r="LMD724" s="6"/>
      <c r="LME724" s="6"/>
      <c r="LMF724" s="6"/>
      <c r="LMG724" s="6"/>
      <c r="LMH724" s="6"/>
      <c r="LMI724" s="6"/>
      <c r="LMJ724" s="6"/>
      <c r="LMK724" s="6"/>
      <c r="LML724" s="6"/>
      <c r="LMM724" s="6"/>
      <c r="LMN724" s="6"/>
      <c r="LMO724" s="6"/>
      <c r="LMP724" s="6"/>
      <c r="LMQ724" s="6"/>
      <c r="LMR724" s="6"/>
      <c r="LMS724" s="6"/>
      <c r="LMT724" s="6"/>
      <c r="LMU724" s="6"/>
      <c r="LMV724" s="6"/>
      <c r="LMW724" s="6"/>
      <c r="LMX724" s="6"/>
      <c r="LMY724" s="6"/>
      <c r="LMZ724" s="6"/>
      <c r="LNA724" s="6"/>
      <c r="LNB724" s="6"/>
      <c r="LNC724" s="6"/>
      <c r="LND724" s="6"/>
      <c r="LNE724" s="6"/>
      <c r="LNF724" s="6"/>
      <c r="LNG724" s="6"/>
      <c r="LNH724" s="6"/>
      <c r="LNI724" s="6"/>
      <c r="LNJ724" s="6"/>
      <c r="LNK724" s="6"/>
      <c r="LNL724" s="6"/>
      <c r="LNM724" s="6"/>
      <c r="LNN724" s="6"/>
      <c r="LNO724" s="6"/>
      <c r="LNP724" s="6"/>
      <c r="LNQ724" s="6"/>
      <c r="LNR724" s="6"/>
      <c r="LNS724" s="6"/>
      <c r="LNT724" s="6"/>
      <c r="LNU724" s="6"/>
      <c r="LNV724" s="6"/>
      <c r="LNW724" s="6"/>
      <c r="LNX724" s="6"/>
      <c r="LNY724" s="6"/>
      <c r="LNZ724" s="6"/>
      <c r="LOA724" s="6"/>
      <c r="LOB724" s="6"/>
      <c r="LOC724" s="6"/>
      <c r="LOD724" s="6"/>
      <c r="LOE724" s="6"/>
      <c r="LOF724" s="6"/>
      <c r="LOG724" s="6"/>
      <c r="LOH724" s="6"/>
      <c r="LOI724" s="6"/>
      <c r="LOJ724" s="6"/>
      <c r="LOK724" s="6"/>
      <c r="LOL724" s="6"/>
      <c r="LOM724" s="6"/>
      <c r="LON724" s="6"/>
      <c r="LOO724" s="6"/>
      <c r="LOP724" s="6"/>
      <c r="LOQ724" s="6"/>
      <c r="LOR724" s="6"/>
      <c r="LOS724" s="6"/>
      <c r="LOT724" s="6"/>
      <c r="LOU724" s="6"/>
      <c r="LOV724" s="6"/>
      <c r="LOW724" s="6"/>
      <c r="LOX724" s="6"/>
      <c r="LOY724" s="6"/>
      <c r="LOZ724" s="6"/>
      <c r="LPA724" s="6"/>
      <c r="LPB724" s="6"/>
      <c r="LPC724" s="6"/>
      <c r="LPD724" s="6"/>
      <c r="LPE724" s="6"/>
      <c r="LPF724" s="6"/>
      <c r="LPG724" s="6"/>
      <c r="LPH724" s="6"/>
      <c r="LPI724" s="6"/>
      <c r="LPJ724" s="6"/>
      <c r="LPK724" s="6"/>
      <c r="LPL724" s="6"/>
      <c r="LPM724" s="6"/>
      <c r="LPN724" s="6"/>
      <c r="LPO724" s="6"/>
      <c r="LPP724" s="6"/>
      <c r="LPQ724" s="6"/>
      <c r="LPR724" s="6"/>
      <c r="LPS724" s="6"/>
      <c r="LPT724" s="6"/>
      <c r="LPU724" s="6"/>
      <c r="LPV724" s="6"/>
      <c r="LPW724" s="6"/>
      <c r="LPX724" s="6"/>
      <c r="LPY724" s="6"/>
      <c r="LPZ724" s="6"/>
      <c r="LQA724" s="6"/>
      <c r="LQB724" s="6"/>
      <c r="LQC724" s="6"/>
      <c r="LQD724" s="6"/>
      <c r="LQE724" s="6"/>
      <c r="LQF724" s="6"/>
      <c r="LQG724" s="6"/>
      <c r="LQH724" s="6"/>
      <c r="LQI724" s="6"/>
      <c r="LQJ724" s="6"/>
      <c r="LQK724" s="6"/>
      <c r="LQL724" s="6"/>
      <c r="LQM724" s="6"/>
      <c r="LQN724" s="6"/>
      <c r="LQO724" s="6"/>
      <c r="LQP724" s="6"/>
      <c r="LQQ724" s="6"/>
      <c r="LQR724" s="6"/>
      <c r="LQS724" s="6"/>
      <c r="LQT724" s="6"/>
      <c r="LQU724" s="6"/>
      <c r="LQV724" s="6"/>
      <c r="LQW724" s="6"/>
      <c r="LQX724" s="6"/>
      <c r="LQY724" s="6"/>
      <c r="LQZ724" s="6"/>
      <c r="LRA724" s="6"/>
      <c r="LRB724" s="6"/>
      <c r="LRC724" s="6"/>
      <c r="LRD724" s="6"/>
      <c r="LRE724" s="6"/>
      <c r="LRF724" s="6"/>
      <c r="LRG724" s="6"/>
      <c r="LRH724" s="6"/>
      <c r="LRI724" s="6"/>
      <c r="LRJ724" s="6"/>
      <c r="LRK724" s="6"/>
      <c r="LRL724" s="6"/>
      <c r="LRM724" s="6"/>
      <c r="LRN724" s="6"/>
      <c r="LRO724" s="6"/>
      <c r="LRP724" s="6"/>
      <c r="LRQ724" s="6"/>
      <c r="LRR724" s="6"/>
      <c r="LRS724" s="6"/>
      <c r="LRT724" s="6"/>
      <c r="LRU724" s="6"/>
      <c r="LRV724" s="6"/>
      <c r="LRW724" s="6"/>
      <c r="LRX724" s="6"/>
      <c r="LRY724" s="6"/>
      <c r="LRZ724" s="6"/>
      <c r="LSA724" s="6"/>
      <c r="LSB724" s="6"/>
      <c r="LSC724" s="6"/>
      <c r="LSD724" s="6"/>
      <c r="LSE724" s="6"/>
      <c r="LSF724" s="6"/>
      <c r="LSG724" s="6"/>
      <c r="LSH724" s="6"/>
      <c r="LSI724" s="6"/>
      <c r="LSJ724" s="6"/>
      <c r="LSK724" s="6"/>
      <c r="LSL724" s="6"/>
      <c r="LSM724" s="6"/>
      <c r="LSN724" s="6"/>
      <c r="LSO724" s="6"/>
      <c r="LSP724" s="6"/>
      <c r="LSQ724" s="6"/>
      <c r="LSR724" s="6"/>
      <c r="LSS724" s="6"/>
      <c r="LST724" s="6"/>
      <c r="LSU724" s="6"/>
      <c r="LSV724" s="6"/>
      <c r="LSW724" s="6"/>
      <c r="LSX724" s="6"/>
      <c r="LSY724" s="6"/>
      <c r="LSZ724" s="6"/>
      <c r="LTA724" s="6"/>
      <c r="LTB724" s="6"/>
      <c r="LTC724" s="6"/>
      <c r="LTD724" s="6"/>
      <c r="LTE724" s="6"/>
      <c r="LTF724" s="6"/>
      <c r="LTG724" s="6"/>
      <c r="LTH724" s="6"/>
      <c r="LTI724" s="6"/>
      <c r="LTJ724" s="6"/>
      <c r="LTK724" s="6"/>
      <c r="LTL724" s="6"/>
      <c r="LTM724" s="6"/>
      <c r="LTN724" s="6"/>
      <c r="LTO724" s="6"/>
      <c r="LTP724" s="6"/>
      <c r="LTQ724" s="6"/>
      <c r="LTR724" s="6"/>
      <c r="LTS724" s="6"/>
      <c r="LTT724" s="6"/>
      <c r="LTU724" s="6"/>
      <c r="LTV724" s="6"/>
      <c r="LTW724" s="6"/>
      <c r="LTX724" s="6"/>
      <c r="LTY724" s="6"/>
      <c r="LTZ724" s="6"/>
      <c r="LUA724" s="6"/>
      <c r="LUB724" s="6"/>
      <c r="LUC724" s="6"/>
      <c r="LUD724" s="6"/>
      <c r="LUE724" s="6"/>
      <c r="LUF724" s="6"/>
      <c r="LUG724" s="6"/>
      <c r="LUH724" s="6"/>
      <c r="LUI724" s="6"/>
      <c r="LUJ724" s="6"/>
      <c r="LUK724" s="6"/>
      <c r="LUL724" s="6"/>
      <c r="LUM724" s="6"/>
      <c r="LUN724" s="6"/>
      <c r="LUO724" s="6"/>
      <c r="LUP724" s="6"/>
      <c r="LUQ724" s="6"/>
      <c r="LUR724" s="6"/>
      <c r="LUS724" s="6"/>
      <c r="LUT724" s="6"/>
      <c r="LUU724" s="6"/>
      <c r="LUV724" s="6"/>
      <c r="LUW724" s="6"/>
      <c r="LUX724" s="6"/>
      <c r="LUY724" s="6"/>
      <c r="LUZ724" s="6"/>
      <c r="LVA724" s="6"/>
      <c r="LVB724" s="6"/>
      <c r="LVC724" s="6"/>
      <c r="LVD724" s="6"/>
      <c r="LVE724" s="6"/>
      <c r="LVF724" s="6"/>
      <c r="LVG724" s="6"/>
      <c r="LVH724" s="6"/>
      <c r="LVI724" s="6"/>
      <c r="LVJ724" s="6"/>
      <c r="LVK724" s="6"/>
      <c r="LVL724" s="6"/>
      <c r="LVM724" s="6"/>
      <c r="LVN724" s="6"/>
      <c r="LVO724" s="6"/>
      <c r="LVP724" s="6"/>
      <c r="LVQ724" s="6"/>
      <c r="LVR724" s="6"/>
      <c r="LVS724" s="6"/>
      <c r="LVT724" s="6"/>
      <c r="LVU724" s="6"/>
      <c r="LVV724" s="6"/>
      <c r="LVW724" s="6"/>
      <c r="LVX724" s="6"/>
      <c r="LVY724" s="6"/>
      <c r="LVZ724" s="6"/>
      <c r="LWA724" s="6"/>
      <c r="LWB724" s="6"/>
      <c r="LWC724" s="6"/>
      <c r="LWD724" s="6"/>
      <c r="LWE724" s="6"/>
      <c r="LWF724" s="6"/>
      <c r="LWG724" s="6"/>
      <c r="LWH724" s="6"/>
      <c r="LWI724" s="6"/>
      <c r="LWJ724" s="6"/>
      <c r="LWK724" s="6"/>
      <c r="LWL724" s="6"/>
      <c r="LWM724" s="6"/>
      <c r="LWN724" s="6"/>
      <c r="LWO724" s="6"/>
      <c r="LWP724" s="6"/>
      <c r="LWQ724" s="6"/>
      <c r="LWR724" s="6"/>
      <c r="LWS724" s="6"/>
      <c r="LWT724" s="6"/>
      <c r="LWU724" s="6"/>
      <c r="LWV724" s="6"/>
      <c r="LWW724" s="6"/>
      <c r="LWX724" s="6"/>
      <c r="LWY724" s="6"/>
      <c r="LWZ724" s="6"/>
      <c r="LXA724" s="6"/>
      <c r="LXB724" s="6"/>
      <c r="LXC724" s="6"/>
      <c r="LXD724" s="6"/>
      <c r="LXE724" s="6"/>
      <c r="LXF724" s="6"/>
      <c r="LXG724" s="6"/>
      <c r="LXH724" s="6"/>
      <c r="LXI724" s="6"/>
      <c r="LXJ724" s="6"/>
      <c r="LXK724" s="6"/>
      <c r="LXL724" s="6"/>
      <c r="LXM724" s="6"/>
      <c r="LXN724" s="6"/>
      <c r="LXO724" s="6"/>
      <c r="LXP724" s="6"/>
      <c r="LXQ724" s="6"/>
      <c r="LXR724" s="6"/>
      <c r="LXS724" s="6"/>
      <c r="LXT724" s="6"/>
      <c r="LXU724" s="6"/>
      <c r="LXV724" s="6"/>
      <c r="LXW724" s="6"/>
      <c r="LXX724" s="6"/>
      <c r="LXY724" s="6"/>
      <c r="LXZ724" s="6"/>
      <c r="LYA724" s="6"/>
      <c r="LYB724" s="6"/>
      <c r="LYC724" s="6"/>
      <c r="LYD724" s="6"/>
      <c r="LYE724" s="6"/>
      <c r="LYF724" s="6"/>
      <c r="LYG724" s="6"/>
      <c r="LYH724" s="6"/>
      <c r="LYI724" s="6"/>
      <c r="LYJ724" s="6"/>
      <c r="LYK724" s="6"/>
      <c r="LYL724" s="6"/>
      <c r="LYM724" s="6"/>
      <c r="LYN724" s="6"/>
      <c r="LYO724" s="6"/>
      <c r="LYP724" s="6"/>
      <c r="LYQ724" s="6"/>
      <c r="LYR724" s="6"/>
      <c r="LYS724" s="6"/>
      <c r="LYT724" s="6"/>
      <c r="LYU724" s="6"/>
      <c r="LYV724" s="6"/>
      <c r="LYW724" s="6"/>
      <c r="LYX724" s="6"/>
      <c r="LYY724" s="6"/>
      <c r="LYZ724" s="6"/>
      <c r="LZA724" s="6"/>
      <c r="LZB724" s="6"/>
      <c r="LZC724" s="6"/>
      <c r="LZD724" s="6"/>
      <c r="LZE724" s="6"/>
      <c r="LZF724" s="6"/>
      <c r="LZG724" s="6"/>
      <c r="LZH724" s="6"/>
      <c r="LZI724" s="6"/>
      <c r="LZJ724" s="6"/>
      <c r="LZK724" s="6"/>
      <c r="LZL724" s="6"/>
      <c r="LZM724" s="6"/>
      <c r="LZN724" s="6"/>
      <c r="LZO724" s="6"/>
      <c r="LZP724" s="6"/>
      <c r="LZQ724" s="6"/>
      <c r="LZR724" s="6"/>
      <c r="LZS724" s="6"/>
      <c r="LZT724" s="6"/>
      <c r="LZU724" s="6"/>
      <c r="LZV724" s="6"/>
      <c r="LZW724" s="6"/>
      <c r="LZX724" s="6"/>
      <c r="LZY724" s="6"/>
      <c r="LZZ724" s="6"/>
      <c r="MAA724" s="6"/>
      <c r="MAB724" s="6"/>
      <c r="MAC724" s="6"/>
      <c r="MAD724" s="6"/>
      <c r="MAE724" s="6"/>
      <c r="MAF724" s="6"/>
      <c r="MAG724" s="6"/>
      <c r="MAH724" s="6"/>
      <c r="MAI724" s="6"/>
      <c r="MAJ724" s="6"/>
      <c r="MAK724" s="6"/>
      <c r="MAL724" s="6"/>
      <c r="MAM724" s="6"/>
      <c r="MAN724" s="6"/>
      <c r="MAO724" s="6"/>
      <c r="MAP724" s="6"/>
      <c r="MAQ724" s="6"/>
      <c r="MAR724" s="6"/>
      <c r="MAS724" s="6"/>
      <c r="MAT724" s="6"/>
      <c r="MAU724" s="6"/>
      <c r="MAV724" s="6"/>
      <c r="MAW724" s="6"/>
      <c r="MAX724" s="6"/>
      <c r="MAY724" s="6"/>
      <c r="MAZ724" s="6"/>
      <c r="MBA724" s="6"/>
      <c r="MBB724" s="6"/>
      <c r="MBC724" s="6"/>
      <c r="MBD724" s="6"/>
      <c r="MBE724" s="6"/>
      <c r="MBF724" s="6"/>
      <c r="MBG724" s="6"/>
      <c r="MBH724" s="6"/>
      <c r="MBI724" s="6"/>
      <c r="MBJ724" s="6"/>
      <c r="MBK724" s="6"/>
      <c r="MBL724" s="6"/>
      <c r="MBM724" s="6"/>
      <c r="MBN724" s="6"/>
      <c r="MBO724" s="6"/>
      <c r="MBP724" s="6"/>
      <c r="MBQ724" s="6"/>
      <c r="MBR724" s="6"/>
      <c r="MBS724" s="6"/>
      <c r="MBT724" s="6"/>
      <c r="MBU724" s="6"/>
      <c r="MBV724" s="6"/>
      <c r="MBW724" s="6"/>
      <c r="MBX724" s="6"/>
      <c r="MBY724" s="6"/>
      <c r="MBZ724" s="6"/>
      <c r="MCA724" s="6"/>
      <c r="MCB724" s="6"/>
      <c r="MCC724" s="6"/>
      <c r="MCD724" s="6"/>
      <c r="MCE724" s="6"/>
      <c r="MCF724" s="6"/>
      <c r="MCG724" s="6"/>
      <c r="MCH724" s="6"/>
      <c r="MCI724" s="6"/>
      <c r="MCJ724" s="6"/>
      <c r="MCK724" s="6"/>
      <c r="MCL724" s="6"/>
      <c r="MCM724" s="6"/>
      <c r="MCN724" s="6"/>
      <c r="MCO724" s="6"/>
      <c r="MCP724" s="6"/>
      <c r="MCQ724" s="6"/>
      <c r="MCR724" s="6"/>
      <c r="MCS724" s="6"/>
      <c r="MCT724" s="6"/>
      <c r="MCU724" s="6"/>
      <c r="MCV724" s="6"/>
      <c r="MCW724" s="6"/>
      <c r="MCX724" s="6"/>
      <c r="MCY724" s="6"/>
      <c r="MCZ724" s="6"/>
      <c r="MDA724" s="6"/>
      <c r="MDB724" s="6"/>
      <c r="MDC724" s="6"/>
      <c r="MDD724" s="6"/>
      <c r="MDE724" s="6"/>
      <c r="MDF724" s="6"/>
      <c r="MDG724" s="6"/>
      <c r="MDH724" s="6"/>
      <c r="MDI724" s="6"/>
      <c r="MDJ724" s="6"/>
      <c r="MDK724" s="6"/>
      <c r="MDL724" s="6"/>
      <c r="MDM724" s="6"/>
      <c r="MDN724" s="6"/>
      <c r="MDO724" s="6"/>
      <c r="MDP724" s="6"/>
      <c r="MDQ724" s="6"/>
      <c r="MDR724" s="6"/>
      <c r="MDS724" s="6"/>
      <c r="MDT724" s="6"/>
      <c r="MDU724" s="6"/>
      <c r="MDV724" s="6"/>
      <c r="MDW724" s="6"/>
      <c r="MDX724" s="6"/>
      <c r="MDY724" s="6"/>
      <c r="MDZ724" s="6"/>
      <c r="MEA724" s="6"/>
      <c r="MEB724" s="6"/>
      <c r="MEC724" s="6"/>
      <c r="MED724" s="6"/>
      <c r="MEE724" s="6"/>
      <c r="MEF724" s="6"/>
      <c r="MEG724" s="6"/>
      <c r="MEH724" s="6"/>
      <c r="MEI724" s="6"/>
      <c r="MEJ724" s="6"/>
      <c r="MEK724" s="6"/>
      <c r="MEL724" s="6"/>
      <c r="MEM724" s="6"/>
      <c r="MEN724" s="6"/>
      <c r="MEO724" s="6"/>
      <c r="MEP724" s="6"/>
      <c r="MEQ724" s="6"/>
      <c r="MER724" s="6"/>
      <c r="MES724" s="6"/>
      <c r="MET724" s="6"/>
      <c r="MEU724" s="6"/>
      <c r="MEV724" s="6"/>
      <c r="MEW724" s="6"/>
      <c r="MEX724" s="6"/>
      <c r="MEY724" s="6"/>
      <c r="MEZ724" s="6"/>
      <c r="MFA724" s="6"/>
      <c r="MFB724" s="6"/>
      <c r="MFC724" s="6"/>
      <c r="MFD724" s="6"/>
      <c r="MFE724" s="6"/>
      <c r="MFF724" s="6"/>
      <c r="MFG724" s="6"/>
      <c r="MFH724" s="6"/>
      <c r="MFI724" s="6"/>
      <c r="MFJ724" s="6"/>
      <c r="MFK724" s="6"/>
      <c r="MFL724" s="6"/>
      <c r="MFM724" s="6"/>
      <c r="MFN724" s="6"/>
      <c r="MFO724" s="6"/>
      <c r="MFP724" s="6"/>
      <c r="MFQ724" s="6"/>
      <c r="MFR724" s="6"/>
      <c r="MFS724" s="6"/>
      <c r="MFT724" s="6"/>
      <c r="MFU724" s="6"/>
      <c r="MFV724" s="6"/>
      <c r="MFW724" s="6"/>
      <c r="MFX724" s="6"/>
      <c r="MFY724" s="6"/>
      <c r="MFZ724" s="6"/>
      <c r="MGA724" s="6"/>
      <c r="MGB724" s="6"/>
      <c r="MGC724" s="6"/>
      <c r="MGD724" s="6"/>
      <c r="MGE724" s="6"/>
      <c r="MGF724" s="6"/>
      <c r="MGG724" s="6"/>
      <c r="MGH724" s="6"/>
      <c r="MGI724" s="6"/>
      <c r="MGJ724" s="6"/>
      <c r="MGK724" s="6"/>
      <c r="MGL724" s="6"/>
      <c r="MGM724" s="6"/>
      <c r="MGN724" s="6"/>
      <c r="MGO724" s="6"/>
      <c r="MGP724" s="6"/>
      <c r="MGQ724" s="6"/>
      <c r="MGR724" s="6"/>
      <c r="MGS724" s="6"/>
      <c r="MGT724" s="6"/>
      <c r="MGU724" s="6"/>
      <c r="MGV724" s="6"/>
      <c r="MGW724" s="6"/>
      <c r="MGX724" s="6"/>
      <c r="MGY724" s="6"/>
      <c r="MGZ724" s="6"/>
      <c r="MHA724" s="6"/>
      <c r="MHB724" s="6"/>
      <c r="MHC724" s="6"/>
      <c r="MHD724" s="6"/>
      <c r="MHE724" s="6"/>
      <c r="MHF724" s="6"/>
      <c r="MHG724" s="6"/>
      <c r="MHH724" s="6"/>
      <c r="MHI724" s="6"/>
      <c r="MHJ724" s="6"/>
      <c r="MHK724" s="6"/>
      <c r="MHL724" s="6"/>
      <c r="MHM724" s="6"/>
      <c r="MHN724" s="6"/>
      <c r="MHO724" s="6"/>
      <c r="MHP724" s="6"/>
      <c r="MHQ724" s="6"/>
      <c r="MHR724" s="6"/>
      <c r="MHS724" s="6"/>
      <c r="MHT724" s="6"/>
      <c r="MHU724" s="6"/>
      <c r="MHV724" s="6"/>
      <c r="MHW724" s="6"/>
      <c r="MHX724" s="6"/>
      <c r="MHY724" s="6"/>
      <c r="MHZ724" s="6"/>
      <c r="MIA724" s="6"/>
      <c r="MIB724" s="6"/>
      <c r="MIC724" s="6"/>
      <c r="MID724" s="6"/>
      <c r="MIE724" s="6"/>
      <c r="MIF724" s="6"/>
      <c r="MIG724" s="6"/>
      <c r="MIH724" s="6"/>
      <c r="MII724" s="6"/>
      <c r="MIJ724" s="6"/>
      <c r="MIK724" s="6"/>
      <c r="MIL724" s="6"/>
      <c r="MIM724" s="6"/>
      <c r="MIN724" s="6"/>
      <c r="MIO724" s="6"/>
      <c r="MIP724" s="6"/>
      <c r="MIQ724" s="6"/>
      <c r="MIR724" s="6"/>
      <c r="MIS724" s="6"/>
      <c r="MIT724" s="6"/>
      <c r="MIU724" s="6"/>
      <c r="MIV724" s="6"/>
      <c r="MIW724" s="6"/>
      <c r="MIX724" s="6"/>
      <c r="MIY724" s="6"/>
      <c r="MIZ724" s="6"/>
      <c r="MJA724" s="6"/>
      <c r="MJB724" s="6"/>
      <c r="MJC724" s="6"/>
      <c r="MJD724" s="6"/>
      <c r="MJE724" s="6"/>
      <c r="MJF724" s="6"/>
      <c r="MJG724" s="6"/>
      <c r="MJH724" s="6"/>
      <c r="MJI724" s="6"/>
      <c r="MJJ724" s="6"/>
      <c r="MJK724" s="6"/>
      <c r="MJL724" s="6"/>
      <c r="MJM724" s="6"/>
      <c r="MJN724" s="6"/>
      <c r="MJO724" s="6"/>
      <c r="MJP724" s="6"/>
      <c r="MJQ724" s="6"/>
      <c r="MJR724" s="6"/>
      <c r="MJS724" s="6"/>
      <c r="MJT724" s="6"/>
      <c r="MJU724" s="6"/>
      <c r="MJV724" s="6"/>
      <c r="MJW724" s="6"/>
      <c r="MJX724" s="6"/>
      <c r="MJY724" s="6"/>
      <c r="MJZ724" s="6"/>
      <c r="MKA724" s="6"/>
      <c r="MKB724" s="6"/>
      <c r="MKC724" s="6"/>
      <c r="MKD724" s="6"/>
      <c r="MKE724" s="6"/>
      <c r="MKF724" s="6"/>
      <c r="MKG724" s="6"/>
      <c r="MKH724" s="6"/>
      <c r="MKI724" s="6"/>
      <c r="MKJ724" s="6"/>
      <c r="MKK724" s="6"/>
      <c r="MKL724" s="6"/>
      <c r="MKM724" s="6"/>
      <c r="MKN724" s="6"/>
      <c r="MKO724" s="6"/>
      <c r="MKP724" s="6"/>
      <c r="MKQ724" s="6"/>
      <c r="MKR724" s="6"/>
      <c r="MKS724" s="6"/>
      <c r="MKT724" s="6"/>
      <c r="MKU724" s="6"/>
      <c r="MKV724" s="6"/>
      <c r="MKW724" s="6"/>
      <c r="MKX724" s="6"/>
      <c r="MKY724" s="6"/>
      <c r="MKZ724" s="6"/>
      <c r="MLA724" s="6"/>
      <c r="MLB724" s="6"/>
      <c r="MLC724" s="6"/>
      <c r="MLD724" s="6"/>
      <c r="MLE724" s="6"/>
      <c r="MLF724" s="6"/>
      <c r="MLG724" s="6"/>
      <c r="MLH724" s="6"/>
      <c r="MLI724" s="6"/>
      <c r="MLJ724" s="6"/>
      <c r="MLK724" s="6"/>
      <c r="MLL724" s="6"/>
      <c r="MLM724" s="6"/>
      <c r="MLN724" s="6"/>
      <c r="MLO724" s="6"/>
      <c r="MLP724" s="6"/>
      <c r="MLQ724" s="6"/>
      <c r="MLR724" s="6"/>
      <c r="MLS724" s="6"/>
      <c r="MLT724" s="6"/>
      <c r="MLU724" s="6"/>
      <c r="MLV724" s="6"/>
      <c r="MLW724" s="6"/>
      <c r="MLX724" s="6"/>
      <c r="MLY724" s="6"/>
      <c r="MLZ724" s="6"/>
      <c r="MMA724" s="6"/>
      <c r="MMB724" s="6"/>
      <c r="MMC724" s="6"/>
      <c r="MMD724" s="6"/>
      <c r="MME724" s="6"/>
      <c r="MMF724" s="6"/>
      <c r="MMG724" s="6"/>
      <c r="MMH724" s="6"/>
      <c r="MMI724" s="6"/>
      <c r="MMJ724" s="6"/>
      <c r="MMK724" s="6"/>
      <c r="MML724" s="6"/>
      <c r="MMM724" s="6"/>
      <c r="MMN724" s="6"/>
      <c r="MMO724" s="6"/>
      <c r="MMP724" s="6"/>
      <c r="MMQ724" s="6"/>
      <c r="MMR724" s="6"/>
      <c r="MMS724" s="6"/>
      <c r="MMT724" s="6"/>
      <c r="MMU724" s="6"/>
      <c r="MMV724" s="6"/>
      <c r="MMW724" s="6"/>
      <c r="MMX724" s="6"/>
      <c r="MMY724" s="6"/>
      <c r="MMZ724" s="6"/>
      <c r="MNA724" s="6"/>
      <c r="MNB724" s="6"/>
      <c r="MNC724" s="6"/>
      <c r="MND724" s="6"/>
      <c r="MNE724" s="6"/>
      <c r="MNF724" s="6"/>
      <c r="MNG724" s="6"/>
      <c r="MNH724" s="6"/>
      <c r="MNI724" s="6"/>
      <c r="MNJ724" s="6"/>
      <c r="MNK724" s="6"/>
      <c r="MNL724" s="6"/>
      <c r="MNM724" s="6"/>
      <c r="MNN724" s="6"/>
      <c r="MNO724" s="6"/>
      <c r="MNP724" s="6"/>
      <c r="MNQ724" s="6"/>
      <c r="MNR724" s="6"/>
      <c r="MNS724" s="6"/>
      <c r="MNT724" s="6"/>
      <c r="MNU724" s="6"/>
      <c r="MNV724" s="6"/>
      <c r="MNW724" s="6"/>
      <c r="MNX724" s="6"/>
      <c r="MNY724" s="6"/>
      <c r="MNZ724" s="6"/>
      <c r="MOA724" s="6"/>
      <c r="MOB724" s="6"/>
      <c r="MOC724" s="6"/>
      <c r="MOD724" s="6"/>
      <c r="MOE724" s="6"/>
      <c r="MOF724" s="6"/>
      <c r="MOG724" s="6"/>
      <c r="MOH724" s="6"/>
      <c r="MOI724" s="6"/>
      <c r="MOJ724" s="6"/>
      <c r="MOK724" s="6"/>
      <c r="MOL724" s="6"/>
      <c r="MOM724" s="6"/>
      <c r="MON724" s="6"/>
      <c r="MOO724" s="6"/>
      <c r="MOP724" s="6"/>
      <c r="MOQ724" s="6"/>
      <c r="MOR724" s="6"/>
      <c r="MOS724" s="6"/>
      <c r="MOT724" s="6"/>
      <c r="MOU724" s="6"/>
      <c r="MOV724" s="6"/>
      <c r="MOW724" s="6"/>
      <c r="MOX724" s="6"/>
      <c r="MOY724" s="6"/>
      <c r="MOZ724" s="6"/>
      <c r="MPA724" s="6"/>
      <c r="MPB724" s="6"/>
      <c r="MPC724" s="6"/>
      <c r="MPD724" s="6"/>
      <c r="MPE724" s="6"/>
      <c r="MPF724" s="6"/>
      <c r="MPG724" s="6"/>
      <c r="MPH724" s="6"/>
      <c r="MPI724" s="6"/>
      <c r="MPJ724" s="6"/>
      <c r="MPK724" s="6"/>
      <c r="MPL724" s="6"/>
      <c r="MPM724" s="6"/>
      <c r="MPN724" s="6"/>
      <c r="MPO724" s="6"/>
      <c r="MPP724" s="6"/>
      <c r="MPQ724" s="6"/>
      <c r="MPR724" s="6"/>
      <c r="MPS724" s="6"/>
      <c r="MPT724" s="6"/>
      <c r="MPU724" s="6"/>
      <c r="MPV724" s="6"/>
      <c r="MPW724" s="6"/>
      <c r="MPX724" s="6"/>
      <c r="MPY724" s="6"/>
      <c r="MPZ724" s="6"/>
      <c r="MQA724" s="6"/>
      <c r="MQB724" s="6"/>
      <c r="MQC724" s="6"/>
      <c r="MQD724" s="6"/>
      <c r="MQE724" s="6"/>
      <c r="MQF724" s="6"/>
      <c r="MQG724" s="6"/>
      <c r="MQH724" s="6"/>
      <c r="MQI724" s="6"/>
      <c r="MQJ724" s="6"/>
      <c r="MQK724" s="6"/>
      <c r="MQL724" s="6"/>
      <c r="MQM724" s="6"/>
      <c r="MQN724" s="6"/>
      <c r="MQO724" s="6"/>
      <c r="MQP724" s="6"/>
      <c r="MQQ724" s="6"/>
      <c r="MQR724" s="6"/>
      <c r="MQS724" s="6"/>
      <c r="MQT724" s="6"/>
      <c r="MQU724" s="6"/>
      <c r="MQV724" s="6"/>
      <c r="MQW724" s="6"/>
      <c r="MQX724" s="6"/>
      <c r="MQY724" s="6"/>
      <c r="MQZ724" s="6"/>
      <c r="MRA724" s="6"/>
      <c r="MRB724" s="6"/>
      <c r="MRC724" s="6"/>
      <c r="MRD724" s="6"/>
      <c r="MRE724" s="6"/>
      <c r="MRF724" s="6"/>
      <c r="MRG724" s="6"/>
      <c r="MRH724" s="6"/>
      <c r="MRI724" s="6"/>
      <c r="MRJ724" s="6"/>
      <c r="MRK724" s="6"/>
      <c r="MRL724" s="6"/>
      <c r="MRM724" s="6"/>
      <c r="MRN724" s="6"/>
      <c r="MRO724" s="6"/>
      <c r="MRP724" s="6"/>
      <c r="MRQ724" s="6"/>
      <c r="MRR724" s="6"/>
      <c r="MRS724" s="6"/>
      <c r="MRT724" s="6"/>
      <c r="MRU724" s="6"/>
      <c r="MRV724" s="6"/>
      <c r="MRW724" s="6"/>
      <c r="MRX724" s="6"/>
      <c r="MRY724" s="6"/>
      <c r="MRZ724" s="6"/>
      <c r="MSA724" s="6"/>
      <c r="MSB724" s="6"/>
      <c r="MSC724" s="6"/>
      <c r="MSD724" s="6"/>
      <c r="MSE724" s="6"/>
      <c r="MSF724" s="6"/>
      <c r="MSG724" s="6"/>
      <c r="MSH724" s="6"/>
      <c r="MSI724" s="6"/>
      <c r="MSJ724" s="6"/>
      <c r="MSK724" s="6"/>
      <c r="MSL724" s="6"/>
      <c r="MSM724" s="6"/>
      <c r="MSN724" s="6"/>
      <c r="MSO724" s="6"/>
      <c r="MSP724" s="6"/>
      <c r="MSQ724" s="6"/>
      <c r="MSR724" s="6"/>
      <c r="MSS724" s="6"/>
      <c r="MST724" s="6"/>
      <c r="MSU724" s="6"/>
      <c r="MSV724" s="6"/>
      <c r="MSW724" s="6"/>
      <c r="MSX724" s="6"/>
      <c r="MSY724" s="6"/>
      <c r="MSZ724" s="6"/>
      <c r="MTA724" s="6"/>
      <c r="MTB724" s="6"/>
      <c r="MTC724" s="6"/>
      <c r="MTD724" s="6"/>
      <c r="MTE724" s="6"/>
      <c r="MTF724" s="6"/>
      <c r="MTG724" s="6"/>
      <c r="MTH724" s="6"/>
      <c r="MTI724" s="6"/>
      <c r="MTJ724" s="6"/>
      <c r="MTK724" s="6"/>
      <c r="MTL724" s="6"/>
      <c r="MTM724" s="6"/>
      <c r="MTN724" s="6"/>
      <c r="MTO724" s="6"/>
      <c r="MTP724" s="6"/>
      <c r="MTQ724" s="6"/>
      <c r="MTR724" s="6"/>
      <c r="MTS724" s="6"/>
      <c r="MTT724" s="6"/>
      <c r="MTU724" s="6"/>
      <c r="MTV724" s="6"/>
      <c r="MTW724" s="6"/>
      <c r="MTX724" s="6"/>
      <c r="MTY724" s="6"/>
      <c r="MTZ724" s="6"/>
      <c r="MUA724" s="6"/>
      <c r="MUB724" s="6"/>
      <c r="MUC724" s="6"/>
      <c r="MUD724" s="6"/>
      <c r="MUE724" s="6"/>
      <c r="MUF724" s="6"/>
      <c r="MUG724" s="6"/>
      <c r="MUH724" s="6"/>
      <c r="MUI724" s="6"/>
      <c r="MUJ724" s="6"/>
      <c r="MUK724" s="6"/>
      <c r="MUL724" s="6"/>
      <c r="MUM724" s="6"/>
      <c r="MUN724" s="6"/>
      <c r="MUO724" s="6"/>
      <c r="MUP724" s="6"/>
      <c r="MUQ724" s="6"/>
      <c r="MUR724" s="6"/>
      <c r="MUS724" s="6"/>
      <c r="MUT724" s="6"/>
      <c r="MUU724" s="6"/>
      <c r="MUV724" s="6"/>
      <c r="MUW724" s="6"/>
      <c r="MUX724" s="6"/>
      <c r="MUY724" s="6"/>
      <c r="MUZ724" s="6"/>
      <c r="MVA724" s="6"/>
      <c r="MVB724" s="6"/>
      <c r="MVC724" s="6"/>
      <c r="MVD724" s="6"/>
      <c r="MVE724" s="6"/>
      <c r="MVF724" s="6"/>
      <c r="MVG724" s="6"/>
      <c r="MVH724" s="6"/>
      <c r="MVI724" s="6"/>
      <c r="MVJ724" s="6"/>
      <c r="MVK724" s="6"/>
      <c r="MVL724" s="6"/>
      <c r="MVM724" s="6"/>
      <c r="MVN724" s="6"/>
      <c r="MVO724" s="6"/>
      <c r="MVP724" s="6"/>
      <c r="MVQ724" s="6"/>
      <c r="MVR724" s="6"/>
      <c r="MVS724" s="6"/>
      <c r="MVT724" s="6"/>
      <c r="MVU724" s="6"/>
      <c r="MVV724" s="6"/>
      <c r="MVW724" s="6"/>
      <c r="MVX724" s="6"/>
      <c r="MVY724" s="6"/>
      <c r="MVZ724" s="6"/>
      <c r="MWA724" s="6"/>
      <c r="MWB724" s="6"/>
      <c r="MWC724" s="6"/>
      <c r="MWD724" s="6"/>
      <c r="MWE724" s="6"/>
      <c r="MWF724" s="6"/>
      <c r="MWG724" s="6"/>
      <c r="MWH724" s="6"/>
      <c r="MWI724" s="6"/>
      <c r="MWJ724" s="6"/>
      <c r="MWK724" s="6"/>
      <c r="MWL724" s="6"/>
      <c r="MWM724" s="6"/>
      <c r="MWN724" s="6"/>
      <c r="MWO724" s="6"/>
      <c r="MWP724" s="6"/>
      <c r="MWQ724" s="6"/>
      <c r="MWR724" s="6"/>
      <c r="MWS724" s="6"/>
      <c r="MWT724" s="6"/>
      <c r="MWU724" s="6"/>
      <c r="MWV724" s="6"/>
      <c r="MWW724" s="6"/>
      <c r="MWX724" s="6"/>
      <c r="MWY724" s="6"/>
      <c r="MWZ724" s="6"/>
      <c r="MXA724" s="6"/>
      <c r="MXB724" s="6"/>
      <c r="MXC724" s="6"/>
      <c r="MXD724" s="6"/>
      <c r="MXE724" s="6"/>
      <c r="MXF724" s="6"/>
      <c r="MXG724" s="6"/>
      <c r="MXH724" s="6"/>
      <c r="MXI724" s="6"/>
      <c r="MXJ724" s="6"/>
      <c r="MXK724" s="6"/>
      <c r="MXL724" s="6"/>
      <c r="MXM724" s="6"/>
      <c r="MXN724" s="6"/>
      <c r="MXO724" s="6"/>
      <c r="MXP724" s="6"/>
      <c r="MXQ724" s="6"/>
      <c r="MXR724" s="6"/>
      <c r="MXS724" s="6"/>
      <c r="MXT724" s="6"/>
      <c r="MXU724" s="6"/>
      <c r="MXV724" s="6"/>
      <c r="MXW724" s="6"/>
      <c r="MXX724" s="6"/>
      <c r="MXY724" s="6"/>
      <c r="MXZ724" s="6"/>
      <c r="MYA724" s="6"/>
      <c r="MYB724" s="6"/>
      <c r="MYC724" s="6"/>
      <c r="MYD724" s="6"/>
      <c r="MYE724" s="6"/>
      <c r="MYF724" s="6"/>
      <c r="MYG724" s="6"/>
      <c r="MYH724" s="6"/>
      <c r="MYI724" s="6"/>
      <c r="MYJ724" s="6"/>
      <c r="MYK724" s="6"/>
      <c r="MYL724" s="6"/>
      <c r="MYM724" s="6"/>
      <c r="MYN724" s="6"/>
      <c r="MYO724" s="6"/>
      <c r="MYP724" s="6"/>
      <c r="MYQ724" s="6"/>
      <c r="MYR724" s="6"/>
      <c r="MYS724" s="6"/>
      <c r="MYT724" s="6"/>
      <c r="MYU724" s="6"/>
      <c r="MYV724" s="6"/>
      <c r="MYW724" s="6"/>
      <c r="MYX724" s="6"/>
      <c r="MYY724" s="6"/>
      <c r="MYZ724" s="6"/>
      <c r="MZA724" s="6"/>
      <c r="MZB724" s="6"/>
      <c r="MZC724" s="6"/>
      <c r="MZD724" s="6"/>
      <c r="MZE724" s="6"/>
      <c r="MZF724" s="6"/>
      <c r="MZG724" s="6"/>
      <c r="MZH724" s="6"/>
      <c r="MZI724" s="6"/>
      <c r="MZJ724" s="6"/>
      <c r="MZK724" s="6"/>
      <c r="MZL724" s="6"/>
      <c r="MZM724" s="6"/>
      <c r="MZN724" s="6"/>
      <c r="MZO724" s="6"/>
      <c r="MZP724" s="6"/>
      <c r="MZQ724" s="6"/>
      <c r="MZR724" s="6"/>
      <c r="MZS724" s="6"/>
      <c r="MZT724" s="6"/>
      <c r="MZU724" s="6"/>
      <c r="MZV724" s="6"/>
      <c r="MZW724" s="6"/>
      <c r="MZX724" s="6"/>
      <c r="MZY724" s="6"/>
      <c r="MZZ724" s="6"/>
      <c r="NAA724" s="6"/>
      <c r="NAB724" s="6"/>
      <c r="NAC724" s="6"/>
      <c r="NAD724" s="6"/>
      <c r="NAE724" s="6"/>
      <c r="NAF724" s="6"/>
      <c r="NAG724" s="6"/>
      <c r="NAH724" s="6"/>
      <c r="NAI724" s="6"/>
      <c r="NAJ724" s="6"/>
      <c r="NAK724" s="6"/>
      <c r="NAL724" s="6"/>
      <c r="NAM724" s="6"/>
      <c r="NAN724" s="6"/>
      <c r="NAO724" s="6"/>
      <c r="NAP724" s="6"/>
      <c r="NAQ724" s="6"/>
      <c r="NAR724" s="6"/>
      <c r="NAS724" s="6"/>
      <c r="NAT724" s="6"/>
      <c r="NAU724" s="6"/>
      <c r="NAV724" s="6"/>
      <c r="NAW724" s="6"/>
      <c r="NAX724" s="6"/>
      <c r="NAY724" s="6"/>
      <c r="NAZ724" s="6"/>
      <c r="NBA724" s="6"/>
      <c r="NBB724" s="6"/>
      <c r="NBC724" s="6"/>
      <c r="NBD724" s="6"/>
      <c r="NBE724" s="6"/>
      <c r="NBF724" s="6"/>
      <c r="NBG724" s="6"/>
      <c r="NBH724" s="6"/>
      <c r="NBI724" s="6"/>
      <c r="NBJ724" s="6"/>
      <c r="NBK724" s="6"/>
      <c r="NBL724" s="6"/>
      <c r="NBM724" s="6"/>
      <c r="NBN724" s="6"/>
      <c r="NBO724" s="6"/>
      <c r="NBP724" s="6"/>
      <c r="NBQ724" s="6"/>
      <c r="NBR724" s="6"/>
      <c r="NBS724" s="6"/>
      <c r="NBT724" s="6"/>
      <c r="NBU724" s="6"/>
      <c r="NBV724" s="6"/>
      <c r="NBW724" s="6"/>
      <c r="NBX724" s="6"/>
      <c r="NBY724" s="6"/>
      <c r="NBZ724" s="6"/>
      <c r="NCA724" s="6"/>
      <c r="NCB724" s="6"/>
      <c r="NCC724" s="6"/>
      <c r="NCD724" s="6"/>
      <c r="NCE724" s="6"/>
      <c r="NCF724" s="6"/>
      <c r="NCG724" s="6"/>
      <c r="NCH724" s="6"/>
      <c r="NCI724" s="6"/>
      <c r="NCJ724" s="6"/>
      <c r="NCK724" s="6"/>
      <c r="NCL724" s="6"/>
      <c r="NCM724" s="6"/>
      <c r="NCN724" s="6"/>
      <c r="NCO724" s="6"/>
      <c r="NCP724" s="6"/>
      <c r="NCQ724" s="6"/>
      <c r="NCR724" s="6"/>
      <c r="NCS724" s="6"/>
      <c r="NCT724" s="6"/>
      <c r="NCU724" s="6"/>
      <c r="NCV724" s="6"/>
      <c r="NCW724" s="6"/>
      <c r="NCX724" s="6"/>
      <c r="NCY724" s="6"/>
      <c r="NCZ724" s="6"/>
      <c r="NDA724" s="6"/>
      <c r="NDB724" s="6"/>
      <c r="NDC724" s="6"/>
      <c r="NDD724" s="6"/>
      <c r="NDE724" s="6"/>
      <c r="NDF724" s="6"/>
      <c r="NDG724" s="6"/>
      <c r="NDH724" s="6"/>
      <c r="NDI724" s="6"/>
      <c r="NDJ724" s="6"/>
      <c r="NDK724" s="6"/>
      <c r="NDL724" s="6"/>
      <c r="NDM724" s="6"/>
      <c r="NDN724" s="6"/>
      <c r="NDO724" s="6"/>
      <c r="NDP724" s="6"/>
      <c r="NDQ724" s="6"/>
      <c r="NDR724" s="6"/>
      <c r="NDS724" s="6"/>
      <c r="NDT724" s="6"/>
      <c r="NDU724" s="6"/>
      <c r="NDV724" s="6"/>
      <c r="NDW724" s="6"/>
      <c r="NDX724" s="6"/>
      <c r="NDY724" s="6"/>
      <c r="NDZ724" s="6"/>
      <c r="NEA724" s="6"/>
      <c r="NEB724" s="6"/>
      <c r="NEC724" s="6"/>
      <c r="NED724" s="6"/>
      <c r="NEE724" s="6"/>
      <c r="NEF724" s="6"/>
      <c r="NEG724" s="6"/>
      <c r="NEH724" s="6"/>
      <c r="NEI724" s="6"/>
      <c r="NEJ724" s="6"/>
      <c r="NEK724" s="6"/>
      <c r="NEL724" s="6"/>
      <c r="NEM724" s="6"/>
      <c r="NEN724" s="6"/>
      <c r="NEO724" s="6"/>
      <c r="NEP724" s="6"/>
      <c r="NEQ724" s="6"/>
      <c r="NER724" s="6"/>
      <c r="NES724" s="6"/>
      <c r="NET724" s="6"/>
      <c r="NEU724" s="6"/>
      <c r="NEV724" s="6"/>
      <c r="NEW724" s="6"/>
      <c r="NEX724" s="6"/>
      <c r="NEY724" s="6"/>
      <c r="NEZ724" s="6"/>
      <c r="NFA724" s="6"/>
      <c r="NFB724" s="6"/>
      <c r="NFC724" s="6"/>
      <c r="NFD724" s="6"/>
      <c r="NFE724" s="6"/>
      <c r="NFF724" s="6"/>
      <c r="NFG724" s="6"/>
      <c r="NFH724" s="6"/>
      <c r="NFI724" s="6"/>
      <c r="NFJ724" s="6"/>
      <c r="NFK724" s="6"/>
      <c r="NFL724" s="6"/>
      <c r="NFM724" s="6"/>
      <c r="NFN724" s="6"/>
      <c r="NFO724" s="6"/>
      <c r="NFP724" s="6"/>
      <c r="NFQ724" s="6"/>
      <c r="NFR724" s="6"/>
      <c r="NFS724" s="6"/>
      <c r="NFT724" s="6"/>
      <c r="NFU724" s="6"/>
      <c r="NFV724" s="6"/>
      <c r="NFW724" s="6"/>
      <c r="NFX724" s="6"/>
      <c r="NFY724" s="6"/>
      <c r="NFZ724" s="6"/>
      <c r="NGA724" s="6"/>
      <c r="NGB724" s="6"/>
      <c r="NGC724" s="6"/>
      <c r="NGD724" s="6"/>
      <c r="NGE724" s="6"/>
      <c r="NGF724" s="6"/>
      <c r="NGG724" s="6"/>
      <c r="NGH724" s="6"/>
      <c r="NGI724" s="6"/>
      <c r="NGJ724" s="6"/>
      <c r="NGK724" s="6"/>
      <c r="NGL724" s="6"/>
      <c r="NGM724" s="6"/>
      <c r="NGN724" s="6"/>
      <c r="NGO724" s="6"/>
      <c r="NGP724" s="6"/>
      <c r="NGQ724" s="6"/>
      <c r="NGR724" s="6"/>
      <c r="NGS724" s="6"/>
      <c r="NGT724" s="6"/>
      <c r="NGU724" s="6"/>
      <c r="NGV724" s="6"/>
      <c r="NGW724" s="6"/>
      <c r="NGX724" s="6"/>
      <c r="NGY724" s="6"/>
      <c r="NGZ724" s="6"/>
      <c r="NHA724" s="6"/>
      <c r="NHB724" s="6"/>
      <c r="NHC724" s="6"/>
      <c r="NHD724" s="6"/>
      <c r="NHE724" s="6"/>
      <c r="NHF724" s="6"/>
      <c r="NHG724" s="6"/>
      <c r="NHH724" s="6"/>
      <c r="NHI724" s="6"/>
      <c r="NHJ724" s="6"/>
      <c r="NHK724" s="6"/>
      <c r="NHL724" s="6"/>
      <c r="NHM724" s="6"/>
      <c r="NHN724" s="6"/>
      <c r="NHO724" s="6"/>
      <c r="NHP724" s="6"/>
      <c r="NHQ724" s="6"/>
      <c r="NHR724" s="6"/>
      <c r="NHS724" s="6"/>
      <c r="NHT724" s="6"/>
      <c r="NHU724" s="6"/>
      <c r="NHV724" s="6"/>
      <c r="NHW724" s="6"/>
      <c r="NHX724" s="6"/>
      <c r="NHY724" s="6"/>
      <c r="NHZ724" s="6"/>
      <c r="NIA724" s="6"/>
      <c r="NIB724" s="6"/>
      <c r="NIC724" s="6"/>
      <c r="NID724" s="6"/>
      <c r="NIE724" s="6"/>
      <c r="NIF724" s="6"/>
      <c r="NIG724" s="6"/>
      <c r="NIH724" s="6"/>
      <c r="NII724" s="6"/>
      <c r="NIJ724" s="6"/>
      <c r="NIK724" s="6"/>
      <c r="NIL724" s="6"/>
      <c r="NIM724" s="6"/>
      <c r="NIN724" s="6"/>
      <c r="NIO724" s="6"/>
      <c r="NIP724" s="6"/>
      <c r="NIQ724" s="6"/>
      <c r="NIR724" s="6"/>
      <c r="NIS724" s="6"/>
      <c r="NIT724" s="6"/>
      <c r="NIU724" s="6"/>
      <c r="NIV724" s="6"/>
      <c r="NIW724" s="6"/>
      <c r="NIX724" s="6"/>
      <c r="NIY724" s="6"/>
      <c r="NIZ724" s="6"/>
      <c r="NJA724" s="6"/>
      <c r="NJB724" s="6"/>
      <c r="NJC724" s="6"/>
      <c r="NJD724" s="6"/>
      <c r="NJE724" s="6"/>
      <c r="NJF724" s="6"/>
      <c r="NJG724" s="6"/>
      <c r="NJH724" s="6"/>
      <c r="NJI724" s="6"/>
      <c r="NJJ724" s="6"/>
      <c r="NJK724" s="6"/>
      <c r="NJL724" s="6"/>
      <c r="NJM724" s="6"/>
      <c r="NJN724" s="6"/>
      <c r="NJO724" s="6"/>
      <c r="NJP724" s="6"/>
      <c r="NJQ724" s="6"/>
      <c r="NJR724" s="6"/>
      <c r="NJS724" s="6"/>
      <c r="NJT724" s="6"/>
      <c r="NJU724" s="6"/>
      <c r="NJV724" s="6"/>
      <c r="NJW724" s="6"/>
      <c r="NJX724" s="6"/>
      <c r="NJY724" s="6"/>
      <c r="NJZ724" s="6"/>
      <c r="NKA724" s="6"/>
      <c r="NKB724" s="6"/>
      <c r="NKC724" s="6"/>
      <c r="NKD724" s="6"/>
      <c r="NKE724" s="6"/>
      <c r="NKF724" s="6"/>
      <c r="NKG724" s="6"/>
      <c r="NKH724" s="6"/>
      <c r="NKI724" s="6"/>
      <c r="NKJ724" s="6"/>
      <c r="NKK724" s="6"/>
      <c r="NKL724" s="6"/>
      <c r="NKM724" s="6"/>
      <c r="NKN724" s="6"/>
      <c r="NKO724" s="6"/>
      <c r="NKP724" s="6"/>
      <c r="NKQ724" s="6"/>
      <c r="NKR724" s="6"/>
      <c r="NKS724" s="6"/>
      <c r="NKT724" s="6"/>
      <c r="NKU724" s="6"/>
      <c r="NKV724" s="6"/>
      <c r="NKW724" s="6"/>
      <c r="NKX724" s="6"/>
      <c r="NKY724" s="6"/>
      <c r="NKZ724" s="6"/>
      <c r="NLA724" s="6"/>
      <c r="NLB724" s="6"/>
      <c r="NLC724" s="6"/>
      <c r="NLD724" s="6"/>
      <c r="NLE724" s="6"/>
      <c r="NLF724" s="6"/>
      <c r="NLG724" s="6"/>
      <c r="NLH724" s="6"/>
      <c r="NLI724" s="6"/>
      <c r="NLJ724" s="6"/>
      <c r="NLK724" s="6"/>
      <c r="NLL724" s="6"/>
      <c r="NLM724" s="6"/>
      <c r="NLN724" s="6"/>
      <c r="NLO724" s="6"/>
      <c r="NLP724" s="6"/>
      <c r="NLQ724" s="6"/>
      <c r="NLR724" s="6"/>
      <c r="NLS724" s="6"/>
      <c r="NLT724" s="6"/>
      <c r="NLU724" s="6"/>
      <c r="NLV724" s="6"/>
      <c r="NLW724" s="6"/>
      <c r="NLX724" s="6"/>
      <c r="NLY724" s="6"/>
      <c r="NLZ724" s="6"/>
      <c r="NMA724" s="6"/>
      <c r="NMB724" s="6"/>
      <c r="NMC724" s="6"/>
      <c r="NMD724" s="6"/>
      <c r="NME724" s="6"/>
      <c r="NMF724" s="6"/>
      <c r="NMG724" s="6"/>
      <c r="NMH724" s="6"/>
      <c r="NMI724" s="6"/>
      <c r="NMJ724" s="6"/>
      <c r="NMK724" s="6"/>
      <c r="NML724" s="6"/>
      <c r="NMM724" s="6"/>
      <c r="NMN724" s="6"/>
      <c r="NMO724" s="6"/>
      <c r="NMP724" s="6"/>
      <c r="NMQ724" s="6"/>
      <c r="NMR724" s="6"/>
      <c r="NMS724" s="6"/>
      <c r="NMT724" s="6"/>
      <c r="NMU724" s="6"/>
      <c r="NMV724" s="6"/>
      <c r="NMW724" s="6"/>
      <c r="NMX724" s="6"/>
      <c r="NMY724" s="6"/>
      <c r="NMZ724" s="6"/>
      <c r="NNA724" s="6"/>
      <c r="NNB724" s="6"/>
      <c r="NNC724" s="6"/>
      <c r="NND724" s="6"/>
      <c r="NNE724" s="6"/>
      <c r="NNF724" s="6"/>
      <c r="NNG724" s="6"/>
      <c r="NNH724" s="6"/>
      <c r="NNI724" s="6"/>
      <c r="NNJ724" s="6"/>
      <c r="NNK724" s="6"/>
      <c r="NNL724" s="6"/>
      <c r="NNM724" s="6"/>
      <c r="NNN724" s="6"/>
      <c r="NNO724" s="6"/>
      <c r="NNP724" s="6"/>
      <c r="NNQ724" s="6"/>
      <c r="NNR724" s="6"/>
      <c r="NNS724" s="6"/>
      <c r="NNT724" s="6"/>
      <c r="NNU724" s="6"/>
      <c r="NNV724" s="6"/>
      <c r="NNW724" s="6"/>
      <c r="NNX724" s="6"/>
      <c r="NNY724" s="6"/>
      <c r="NNZ724" s="6"/>
      <c r="NOA724" s="6"/>
      <c r="NOB724" s="6"/>
      <c r="NOC724" s="6"/>
      <c r="NOD724" s="6"/>
      <c r="NOE724" s="6"/>
      <c r="NOF724" s="6"/>
      <c r="NOG724" s="6"/>
      <c r="NOH724" s="6"/>
      <c r="NOI724" s="6"/>
      <c r="NOJ724" s="6"/>
      <c r="NOK724" s="6"/>
      <c r="NOL724" s="6"/>
      <c r="NOM724" s="6"/>
      <c r="NON724" s="6"/>
      <c r="NOO724" s="6"/>
      <c r="NOP724" s="6"/>
      <c r="NOQ724" s="6"/>
      <c r="NOR724" s="6"/>
      <c r="NOS724" s="6"/>
      <c r="NOT724" s="6"/>
      <c r="NOU724" s="6"/>
      <c r="NOV724" s="6"/>
      <c r="NOW724" s="6"/>
      <c r="NOX724" s="6"/>
      <c r="NOY724" s="6"/>
      <c r="NOZ724" s="6"/>
      <c r="NPA724" s="6"/>
      <c r="NPB724" s="6"/>
      <c r="NPC724" s="6"/>
      <c r="NPD724" s="6"/>
      <c r="NPE724" s="6"/>
      <c r="NPF724" s="6"/>
      <c r="NPG724" s="6"/>
      <c r="NPH724" s="6"/>
      <c r="NPI724" s="6"/>
      <c r="NPJ724" s="6"/>
      <c r="NPK724" s="6"/>
      <c r="NPL724" s="6"/>
      <c r="NPM724" s="6"/>
      <c r="NPN724" s="6"/>
      <c r="NPO724" s="6"/>
      <c r="NPP724" s="6"/>
      <c r="NPQ724" s="6"/>
      <c r="NPR724" s="6"/>
      <c r="NPS724" s="6"/>
      <c r="NPT724" s="6"/>
      <c r="NPU724" s="6"/>
      <c r="NPV724" s="6"/>
      <c r="NPW724" s="6"/>
      <c r="NPX724" s="6"/>
      <c r="NPY724" s="6"/>
      <c r="NPZ724" s="6"/>
      <c r="NQA724" s="6"/>
      <c r="NQB724" s="6"/>
      <c r="NQC724" s="6"/>
      <c r="NQD724" s="6"/>
      <c r="NQE724" s="6"/>
      <c r="NQF724" s="6"/>
      <c r="NQG724" s="6"/>
      <c r="NQH724" s="6"/>
      <c r="NQI724" s="6"/>
      <c r="NQJ724" s="6"/>
      <c r="NQK724" s="6"/>
      <c r="NQL724" s="6"/>
      <c r="NQM724" s="6"/>
      <c r="NQN724" s="6"/>
      <c r="NQO724" s="6"/>
      <c r="NQP724" s="6"/>
      <c r="NQQ724" s="6"/>
      <c r="NQR724" s="6"/>
      <c r="NQS724" s="6"/>
      <c r="NQT724" s="6"/>
      <c r="NQU724" s="6"/>
      <c r="NQV724" s="6"/>
      <c r="NQW724" s="6"/>
      <c r="NQX724" s="6"/>
      <c r="NQY724" s="6"/>
      <c r="NQZ724" s="6"/>
      <c r="NRA724" s="6"/>
      <c r="NRB724" s="6"/>
      <c r="NRC724" s="6"/>
      <c r="NRD724" s="6"/>
      <c r="NRE724" s="6"/>
      <c r="NRF724" s="6"/>
      <c r="NRG724" s="6"/>
      <c r="NRH724" s="6"/>
      <c r="NRI724" s="6"/>
      <c r="NRJ724" s="6"/>
      <c r="NRK724" s="6"/>
      <c r="NRL724" s="6"/>
      <c r="NRM724" s="6"/>
      <c r="NRN724" s="6"/>
      <c r="NRO724" s="6"/>
      <c r="NRP724" s="6"/>
      <c r="NRQ724" s="6"/>
      <c r="NRR724" s="6"/>
      <c r="NRS724" s="6"/>
      <c r="NRT724" s="6"/>
      <c r="NRU724" s="6"/>
      <c r="NRV724" s="6"/>
      <c r="NRW724" s="6"/>
      <c r="NRX724" s="6"/>
      <c r="NRY724" s="6"/>
      <c r="NRZ724" s="6"/>
      <c r="NSA724" s="6"/>
      <c r="NSB724" s="6"/>
      <c r="NSC724" s="6"/>
      <c r="NSD724" s="6"/>
      <c r="NSE724" s="6"/>
      <c r="NSF724" s="6"/>
      <c r="NSG724" s="6"/>
      <c r="NSH724" s="6"/>
      <c r="NSI724" s="6"/>
      <c r="NSJ724" s="6"/>
      <c r="NSK724" s="6"/>
      <c r="NSL724" s="6"/>
      <c r="NSM724" s="6"/>
      <c r="NSN724" s="6"/>
      <c r="NSO724" s="6"/>
      <c r="NSP724" s="6"/>
      <c r="NSQ724" s="6"/>
      <c r="NSR724" s="6"/>
      <c r="NSS724" s="6"/>
      <c r="NST724" s="6"/>
      <c r="NSU724" s="6"/>
      <c r="NSV724" s="6"/>
      <c r="NSW724" s="6"/>
      <c r="NSX724" s="6"/>
      <c r="NSY724" s="6"/>
      <c r="NSZ724" s="6"/>
      <c r="NTA724" s="6"/>
      <c r="NTB724" s="6"/>
      <c r="NTC724" s="6"/>
      <c r="NTD724" s="6"/>
      <c r="NTE724" s="6"/>
      <c r="NTF724" s="6"/>
      <c r="NTG724" s="6"/>
      <c r="NTH724" s="6"/>
      <c r="NTI724" s="6"/>
      <c r="NTJ724" s="6"/>
      <c r="NTK724" s="6"/>
      <c r="NTL724" s="6"/>
      <c r="NTM724" s="6"/>
      <c r="NTN724" s="6"/>
      <c r="NTO724" s="6"/>
      <c r="NTP724" s="6"/>
      <c r="NTQ724" s="6"/>
      <c r="NTR724" s="6"/>
      <c r="NTS724" s="6"/>
      <c r="NTT724" s="6"/>
      <c r="NTU724" s="6"/>
      <c r="NTV724" s="6"/>
      <c r="NTW724" s="6"/>
      <c r="NTX724" s="6"/>
      <c r="NTY724" s="6"/>
      <c r="NTZ724" s="6"/>
      <c r="NUA724" s="6"/>
      <c r="NUB724" s="6"/>
      <c r="NUC724" s="6"/>
      <c r="NUD724" s="6"/>
      <c r="NUE724" s="6"/>
      <c r="NUF724" s="6"/>
      <c r="NUG724" s="6"/>
      <c r="NUH724" s="6"/>
      <c r="NUI724" s="6"/>
      <c r="NUJ724" s="6"/>
      <c r="NUK724" s="6"/>
      <c r="NUL724" s="6"/>
      <c r="NUM724" s="6"/>
      <c r="NUN724" s="6"/>
      <c r="NUO724" s="6"/>
      <c r="NUP724" s="6"/>
      <c r="NUQ724" s="6"/>
      <c r="NUR724" s="6"/>
      <c r="NUS724" s="6"/>
      <c r="NUT724" s="6"/>
      <c r="NUU724" s="6"/>
      <c r="NUV724" s="6"/>
      <c r="NUW724" s="6"/>
      <c r="NUX724" s="6"/>
      <c r="NUY724" s="6"/>
      <c r="NUZ724" s="6"/>
      <c r="NVA724" s="6"/>
      <c r="NVB724" s="6"/>
      <c r="NVC724" s="6"/>
      <c r="NVD724" s="6"/>
      <c r="NVE724" s="6"/>
      <c r="NVF724" s="6"/>
      <c r="NVG724" s="6"/>
      <c r="NVH724" s="6"/>
      <c r="NVI724" s="6"/>
      <c r="NVJ724" s="6"/>
      <c r="NVK724" s="6"/>
      <c r="NVL724" s="6"/>
      <c r="NVM724" s="6"/>
      <c r="NVN724" s="6"/>
      <c r="NVO724" s="6"/>
      <c r="NVP724" s="6"/>
      <c r="NVQ724" s="6"/>
      <c r="NVR724" s="6"/>
      <c r="NVS724" s="6"/>
      <c r="NVT724" s="6"/>
      <c r="NVU724" s="6"/>
      <c r="NVV724" s="6"/>
      <c r="NVW724" s="6"/>
      <c r="NVX724" s="6"/>
      <c r="NVY724" s="6"/>
      <c r="NVZ724" s="6"/>
      <c r="NWA724" s="6"/>
      <c r="NWB724" s="6"/>
      <c r="NWC724" s="6"/>
      <c r="NWD724" s="6"/>
      <c r="NWE724" s="6"/>
      <c r="NWF724" s="6"/>
      <c r="NWG724" s="6"/>
      <c r="NWH724" s="6"/>
      <c r="NWI724" s="6"/>
      <c r="NWJ724" s="6"/>
      <c r="NWK724" s="6"/>
      <c r="NWL724" s="6"/>
      <c r="NWM724" s="6"/>
      <c r="NWN724" s="6"/>
      <c r="NWO724" s="6"/>
      <c r="NWP724" s="6"/>
      <c r="NWQ724" s="6"/>
      <c r="NWR724" s="6"/>
      <c r="NWS724" s="6"/>
      <c r="NWT724" s="6"/>
      <c r="NWU724" s="6"/>
      <c r="NWV724" s="6"/>
      <c r="NWW724" s="6"/>
      <c r="NWX724" s="6"/>
      <c r="NWY724" s="6"/>
      <c r="NWZ724" s="6"/>
      <c r="NXA724" s="6"/>
      <c r="NXB724" s="6"/>
      <c r="NXC724" s="6"/>
      <c r="NXD724" s="6"/>
      <c r="NXE724" s="6"/>
      <c r="NXF724" s="6"/>
      <c r="NXG724" s="6"/>
      <c r="NXH724" s="6"/>
      <c r="NXI724" s="6"/>
      <c r="NXJ724" s="6"/>
      <c r="NXK724" s="6"/>
      <c r="NXL724" s="6"/>
      <c r="NXM724" s="6"/>
      <c r="NXN724" s="6"/>
      <c r="NXO724" s="6"/>
      <c r="NXP724" s="6"/>
      <c r="NXQ724" s="6"/>
      <c r="NXR724" s="6"/>
      <c r="NXS724" s="6"/>
      <c r="NXT724" s="6"/>
      <c r="NXU724" s="6"/>
      <c r="NXV724" s="6"/>
      <c r="NXW724" s="6"/>
      <c r="NXX724" s="6"/>
      <c r="NXY724" s="6"/>
      <c r="NXZ724" s="6"/>
      <c r="NYA724" s="6"/>
      <c r="NYB724" s="6"/>
      <c r="NYC724" s="6"/>
      <c r="NYD724" s="6"/>
      <c r="NYE724" s="6"/>
      <c r="NYF724" s="6"/>
      <c r="NYG724" s="6"/>
      <c r="NYH724" s="6"/>
      <c r="NYI724" s="6"/>
      <c r="NYJ724" s="6"/>
      <c r="NYK724" s="6"/>
      <c r="NYL724" s="6"/>
      <c r="NYM724" s="6"/>
      <c r="NYN724" s="6"/>
      <c r="NYO724" s="6"/>
      <c r="NYP724" s="6"/>
      <c r="NYQ724" s="6"/>
      <c r="NYR724" s="6"/>
      <c r="NYS724" s="6"/>
      <c r="NYT724" s="6"/>
      <c r="NYU724" s="6"/>
      <c r="NYV724" s="6"/>
      <c r="NYW724" s="6"/>
      <c r="NYX724" s="6"/>
      <c r="NYY724" s="6"/>
      <c r="NYZ724" s="6"/>
      <c r="NZA724" s="6"/>
      <c r="NZB724" s="6"/>
      <c r="NZC724" s="6"/>
      <c r="NZD724" s="6"/>
      <c r="NZE724" s="6"/>
      <c r="NZF724" s="6"/>
      <c r="NZG724" s="6"/>
      <c r="NZH724" s="6"/>
      <c r="NZI724" s="6"/>
      <c r="NZJ724" s="6"/>
      <c r="NZK724" s="6"/>
      <c r="NZL724" s="6"/>
      <c r="NZM724" s="6"/>
      <c r="NZN724" s="6"/>
      <c r="NZO724" s="6"/>
      <c r="NZP724" s="6"/>
      <c r="NZQ724" s="6"/>
      <c r="NZR724" s="6"/>
      <c r="NZS724" s="6"/>
      <c r="NZT724" s="6"/>
      <c r="NZU724" s="6"/>
      <c r="NZV724" s="6"/>
      <c r="NZW724" s="6"/>
      <c r="NZX724" s="6"/>
      <c r="NZY724" s="6"/>
      <c r="NZZ724" s="6"/>
      <c r="OAA724" s="6"/>
      <c r="OAB724" s="6"/>
      <c r="OAC724" s="6"/>
      <c r="OAD724" s="6"/>
      <c r="OAE724" s="6"/>
      <c r="OAF724" s="6"/>
      <c r="OAG724" s="6"/>
      <c r="OAH724" s="6"/>
      <c r="OAI724" s="6"/>
      <c r="OAJ724" s="6"/>
      <c r="OAK724" s="6"/>
      <c r="OAL724" s="6"/>
      <c r="OAM724" s="6"/>
      <c r="OAN724" s="6"/>
      <c r="OAO724" s="6"/>
      <c r="OAP724" s="6"/>
      <c r="OAQ724" s="6"/>
      <c r="OAR724" s="6"/>
      <c r="OAS724" s="6"/>
      <c r="OAT724" s="6"/>
      <c r="OAU724" s="6"/>
      <c r="OAV724" s="6"/>
      <c r="OAW724" s="6"/>
      <c r="OAX724" s="6"/>
      <c r="OAY724" s="6"/>
      <c r="OAZ724" s="6"/>
      <c r="OBA724" s="6"/>
      <c r="OBB724" s="6"/>
      <c r="OBC724" s="6"/>
      <c r="OBD724" s="6"/>
      <c r="OBE724" s="6"/>
      <c r="OBF724" s="6"/>
      <c r="OBG724" s="6"/>
      <c r="OBH724" s="6"/>
      <c r="OBI724" s="6"/>
      <c r="OBJ724" s="6"/>
      <c r="OBK724" s="6"/>
      <c r="OBL724" s="6"/>
      <c r="OBM724" s="6"/>
      <c r="OBN724" s="6"/>
      <c r="OBO724" s="6"/>
      <c r="OBP724" s="6"/>
      <c r="OBQ724" s="6"/>
      <c r="OBR724" s="6"/>
      <c r="OBS724" s="6"/>
      <c r="OBT724" s="6"/>
      <c r="OBU724" s="6"/>
      <c r="OBV724" s="6"/>
      <c r="OBW724" s="6"/>
      <c r="OBX724" s="6"/>
      <c r="OBY724" s="6"/>
      <c r="OBZ724" s="6"/>
      <c r="OCA724" s="6"/>
      <c r="OCB724" s="6"/>
      <c r="OCC724" s="6"/>
      <c r="OCD724" s="6"/>
      <c r="OCE724" s="6"/>
      <c r="OCF724" s="6"/>
      <c r="OCG724" s="6"/>
      <c r="OCH724" s="6"/>
      <c r="OCI724" s="6"/>
      <c r="OCJ724" s="6"/>
      <c r="OCK724" s="6"/>
      <c r="OCL724" s="6"/>
      <c r="OCM724" s="6"/>
      <c r="OCN724" s="6"/>
      <c r="OCO724" s="6"/>
      <c r="OCP724" s="6"/>
      <c r="OCQ724" s="6"/>
      <c r="OCR724" s="6"/>
      <c r="OCS724" s="6"/>
      <c r="OCT724" s="6"/>
      <c r="OCU724" s="6"/>
      <c r="OCV724" s="6"/>
      <c r="OCW724" s="6"/>
      <c r="OCX724" s="6"/>
      <c r="OCY724" s="6"/>
      <c r="OCZ724" s="6"/>
      <c r="ODA724" s="6"/>
      <c r="ODB724" s="6"/>
      <c r="ODC724" s="6"/>
      <c r="ODD724" s="6"/>
      <c r="ODE724" s="6"/>
      <c r="ODF724" s="6"/>
      <c r="ODG724" s="6"/>
      <c r="ODH724" s="6"/>
      <c r="ODI724" s="6"/>
      <c r="ODJ724" s="6"/>
      <c r="ODK724" s="6"/>
      <c r="ODL724" s="6"/>
      <c r="ODM724" s="6"/>
      <c r="ODN724" s="6"/>
      <c r="ODO724" s="6"/>
      <c r="ODP724" s="6"/>
      <c r="ODQ724" s="6"/>
      <c r="ODR724" s="6"/>
      <c r="ODS724" s="6"/>
      <c r="ODT724" s="6"/>
      <c r="ODU724" s="6"/>
      <c r="ODV724" s="6"/>
      <c r="ODW724" s="6"/>
      <c r="ODX724" s="6"/>
      <c r="ODY724" s="6"/>
      <c r="ODZ724" s="6"/>
      <c r="OEA724" s="6"/>
      <c r="OEB724" s="6"/>
      <c r="OEC724" s="6"/>
      <c r="OED724" s="6"/>
      <c r="OEE724" s="6"/>
      <c r="OEF724" s="6"/>
      <c r="OEG724" s="6"/>
      <c r="OEH724" s="6"/>
      <c r="OEI724" s="6"/>
      <c r="OEJ724" s="6"/>
      <c r="OEK724" s="6"/>
      <c r="OEL724" s="6"/>
      <c r="OEM724" s="6"/>
      <c r="OEN724" s="6"/>
      <c r="OEO724" s="6"/>
      <c r="OEP724" s="6"/>
      <c r="OEQ724" s="6"/>
      <c r="OER724" s="6"/>
      <c r="OES724" s="6"/>
      <c r="OET724" s="6"/>
      <c r="OEU724" s="6"/>
      <c r="OEV724" s="6"/>
      <c r="OEW724" s="6"/>
      <c r="OEX724" s="6"/>
      <c r="OEY724" s="6"/>
      <c r="OEZ724" s="6"/>
      <c r="OFA724" s="6"/>
      <c r="OFB724" s="6"/>
      <c r="OFC724" s="6"/>
      <c r="OFD724" s="6"/>
      <c r="OFE724" s="6"/>
      <c r="OFF724" s="6"/>
      <c r="OFG724" s="6"/>
      <c r="OFH724" s="6"/>
      <c r="OFI724" s="6"/>
      <c r="OFJ724" s="6"/>
      <c r="OFK724" s="6"/>
      <c r="OFL724" s="6"/>
      <c r="OFM724" s="6"/>
      <c r="OFN724" s="6"/>
      <c r="OFO724" s="6"/>
      <c r="OFP724" s="6"/>
      <c r="OFQ724" s="6"/>
      <c r="OFR724" s="6"/>
      <c r="OFS724" s="6"/>
      <c r="OFT724" s="6"/>
      <c r="OFU724" s="6"/>
      <c r="OFV724" s="6"/>
      <c r="OFW724" s="6"/>
      <c r="OFX724" s="6"/>
      <c r="OFY724" s="6"/>
      <c r="OFZ724" s="6"/>
      <c r="OGA724" s="6"/>
      <c r="OGB724" s="6"/>
      <c r="OGC724" s="6"/>
      <c r="OGD724" s="6"/>
      <c r="OGE724" s="6"/>
      <c r="OGF724" s="6"/>
      <c r="OGG724" s="6"/>
      <c r="OGH724" s="6"/>
      <c r="OGI724" s="6"/>
      <c r="OGJ724" s="6"/>
      <c r="OGK724" s="6"/>
      <c r="OGL724" s="6"/>
      <c r="OGM724" s="6"/>
      <c r="OGN724" s="6"/>
      <c r="OGO724" s="6"/>
      <c r="OGP724" s="6"/>
      <c r="OGQ724" s="6"/>
      <c r="OGR724" s="6"/>
      <c r="OGS724" s="6"/>
      <c r="OGT724" s="6"/>
      <c r="OGU724" s="6"/>
      <c r="OGV724" s="6"/>
      <c r="OGW724" s="6"/>
      <c r="OGX724" s="6"/>
      <c r="OGY724" s="6"/>
      <c r="OGZ724" s="6"/>
      <c r="OHA724" s="6"/>
      <c r="OHB724" s="6"/>
      <c r="OHC724" s="6"/>
      <c r="OHD724" s="6"/>
      <c r="OHE724" s="6"/>
      <c r="OHF724" s="6"/>
      <c r="OHG724" s="6"/>
      <c r="OHH724" s="6"/>
      <c r="OHI724" s="6"/>
      <c r="OHJ724" s="6"/>
      <c r="OHK724" s="6"/>
      <c r="OHL724" s="6"/>
      <c r="OHM724" s="6"/>
      <c r="OHN724" s="6"/>
      <c r="OHO724" s="6"/>
      <c r="OHP724" s="6"/>
      <c r="OHQ724" s="6"/>
      <c r="OHR724" s="6"/>
      <c r="OHS724" s="6"/>
      <c r="OHT724" s="6"/>
      <c r="OHU724" s="6"/>
      <c r="OHV724" s="6"/>
      <c r="OHW724" s="6"/>
      <c r="OHX724" s="6"/>
      <c r="OHY724" s="6"/>
      <c r="OHZ724" s="6"/>
      <c r="OIA724" s="6"/>
      <c r="OIB724" s="6"/>
      <c r="OIC724" s="6"/>
      <c r="OID724" s="6"/>
      <c r="OIE724" s="6"/>
      <c r="OIF724" s="6"/>
      <c r="OIG724" s="6"/>
      <c r="OIH724" s="6"/>
      <c r="OII724" s="6"/>
      <c r="OIJ724" s="6"/>
      <c r="OIK724" s="6"/>
      <c r="OIL724" s="6"/>
      <c r="OIM724" s="6"/>
      <c r="OIN724" s="6"/>
      <c r="OIO724" s="6"/>
      <c r="OIP724" s="6"/>
      <c r="OIQ724" s="6"/>
      <c r="OIR724" s="6"/>
      <c r="OIS724" s="6"/>
      <c r="OIT724" s="6"/>
      <c r="OIU724" s="6"/>
      <c r="OIV724" s="6"/>
      <c r="OIW724" s="6"/>
      <c r="OIX724" s="6"/>
      <c r="OIY724" s="6"/>
      <c r="OIZ724" s="6"/>
      <c r="OJA724" s="6"/>
      <c r="OJB724" s="6"/>
      <c r="OJC724" s="6"/>
      <c r="OJD724" s="6"/>
      <c r="OJE724" s="6"/>
      <c r="OJF724" s="6"/>
      <c r="OJG724" s="6"/>
      <c r="OJH724" s="6"/>
      <c r="OJI724" s="6"/>
      <c r="OJJ724" s="6"/>
      <c r="OJK724" s="6"/>
      <c r="OJL724" s="6"/>
      <c r="OJM724" s="6"/>
      <c r="OJN724" s="6"/>
      <c r="OJO724" s="6"/>
      <c r="OJP724" s="6"/>
      <c r="OJQ724" s="6"/>
      <c r="OJR724" s="6"/>
      <c r="OJS724" s="6"/>
      <c r="OJT724" s="6"/>
      <c r="OJU724" s="6"/>
      <c r="OJV724" s="6"/>
      <c r="OJW724" s="6"/>
      <c r="OJX724" s="6"/>
      <c r="OJY724" s="6"/>
      <c r="OJZ724" s="6"/>
      <c r="OKA724" s="6"/>
      <c r="OKB724" s="6"/>
      <c r="OKC724" s="6"/>
      <c r="OKD724" s="6"/>
      <c r="OKE724" s="6"/>
      <c r="OKF724" s="6"/>
      <c r="OKG724" s="6"/>
      <c r="OKH724" s="6"/>
      <c r="OKI724" s="6"/>
      <c r="OKJ724" s="6"/>
      <c r="OKK724" s="6"/>
      <c r="OKL724" s="6"/>
      <c r="OKM724" s="6"/>
      <c r="OKN724" s="6"/>
      <c r="OKO724" s="6"/>
      <c r="OKP724" s="6"/>
      <c r="OKQ724" s="6"/>
      <c r="OKR724" s="6"/>
      <c r="OKS724" s="6"/>
      <c r="OKT724" s="6"/>
      <c r="OKU724" s="6"/>
      <c r="OKV724" s="6"/>
      <c r="OKW724" s="6"/>
      <c r="OKX724" s="6"/>
      <c r="OKY724" s="6"/>
      <c r="OKZ724" s="6"/>
      <c r="OLA724" s="6"/>
      <c r="OLB724" s="6"/>
      <c r="OLC724" s="6"/>
      <c r="OLD724" s="6"/>
      <c r="OLE724" s="6"/>
      <c r="OLF724" s="6"/>
      <c r="OLG724" s="6"/>
      <c r="OLH724" s="6"/>
      <c r="OLI724" s="6"/>
      <c r="OLJ724" s="6"/>
      <c r="OLK724" s="6"/>
      <c r="OLL724" s="6"/>
      <c r="OLM724" s="6"/>
      <c r="OLN724" s="6"/>
      <c r="OLO724" s="6"/>
      <c r="OLP724" s="6"/>
      <c r="OLQ724" s="6"/>
      <c r="OLR724" s="6"/>
      <c r="OLS724" s="6"/>
      <c r="OLT724" s="6"/>
      <c r="OLU724" s="6"/>
      <c r="OLV724" s="6"/>
      <c r="OLW724" s="6"/>
      <c r="OLX724" s="6"/>
      <c r="OLY724" s="6"/>
      <c r="OLZ724" s="6"/>
      <c r="OMA724" s="6"/>
      <c r="OMB724" s="6"/>
      <c r="OMC724" s="6"/>
      <c r="OMD724" s="6"/>
      <c r="OME724" s="6"/>
      <c r="OMF724" s="6"/>
      <c r="OMG724" s="6"/>
      <c r="OMH724" s="6"/>
      <c r="OMI724" s="6"/>
      <c r="OMJ724" s="6"/>
      <c r="OMK724" s="6"/>
      <c r="OML724" s="6"/>
      <c r="OMM724" s="6"/>
      <c r="OMN724" s="6"/>
      <c r="OMO724" s="6"/>
      <c r="OMP724" s="6"/>
      <c r="OMQ724" s="6"/>
      <c r="OMR724" s="6"/>
      <c r="OMS724" s="6"/>
      <c r="OMT724" s="6"/>
      <c r="OMU724" s="6"/>
      <c r="OMV724" s="6"/>
      <c r="OMW724" s="6"/>
      <c r="OMX724" s="6"/>
      <c r="OMY724" s="6"/>
      <c r="OMZ724" s="6"/>
      <c r="ONA724" s="6"/>
      <c r="ONB724" s="6"/>
      <c r="ONC724" s="6"/>
      <c r="OND724" s="6"/>
      <c r="ONE724" s="6"/>
      <c r="ONF724" s="6"/>
      <c r="ONG724" s="6"/>
      <c r="ONH724" s="6"/>
      <c r="ONI724" s="6"/>
      <c r="ONJ724" s="6"/>
      <c r="ONK724" s="6"/>
      <c r="ONL724" s="6"/>
      <c r="ONM724" s="6"/>
      <c r="ONN724" s="6"/>
      <c r="ONO724" s="6"/>
      <c r="ONP724" s="6"/>
      <c r="ONQ724" s="6"/>
      <c r="ONR724" s="6"/>
      <c r="ONS724" s="6"/>
      <c r="ONT724" s="6"/>
      <c r="ONU724" s="6"/>
      <c r="ONV724" s="6"/>
      <c r="ONW724" s="6"/>
      <c r="ONX724" s="6"/>
      <c r="ONY724" s="6"/>
      <c r="ONZ724" s="6"/>
      <c r="OOA724" s="6"/>
      <c r="OOB724" s="6"/>
      <c r="OOC724" s="6"/>
      <c r="OOD724" s="6"/>
      <c r="OOE724" s="6"/>
      <c r="OOF724" s="6"/>
      <c r="OOG724" s="6"/>
      <c r="OOH724" s="6"/>
      <c r="OOI724" s="6"/>
      <c r="OOJ724" s="6"/>
      <c r="OOK724" s="6"/>
      <c r="OOL724" s="6"/>
      <c r="OOM724" s="6"/>
      <c r="OON724" s="6"/>
      <c r="OOO724" s="6"/>
      <c r="OOP724" s="6"/>
      <c r="OOQ724" s="6"/>
      <c r="OOR724" s="6"/>
      <c r="OOS724" s="6"/>
      <c r="OOT724" s="6"/>
      <c r="OOU724" s="6"/>
      <c r="OOV724" s="6"/>
      <c r="OOW724" s="6"/>
      <c r="OOX724" s="6"/>
      <c r="OOY724" s="6"/>
      <c r="OOZ724" s="6"/>
      <c r="OPA724" s="6"/>
      <c r="OPB724" s="6"/>
      <c r="OPC724" s="6"/>
      <c r="OPD724" s="6"/>
      <c r="OPE724" s="6"/>
      <c r="OPF724" s="6"/>
      <c r="OPG724" s="6"/>
      <c r="OPH724" s="6"/>
      <c r="OPI724" s="6"/>
      <c r="OPJ724" s="6"/>
      <c r="OPK724" s="6"/>
      <c r="OPL724" s="6"/>
      <c r="OPM724" s="6"/>
      <c r="OPN724" s="6"/>
      <c r="OPO724" s="6"/>
      <c r="OPP724" s="6"/>
      <c r="OPQ724" s="6"/>
      <c r="OPR724" s="6"/>
      <c r="OPS724" s="6"/>
      <c r="OPT724" s="6"/>
      <c r="OPU724" s="6"/>
      <c r="OPV724" s="6"/>
      <c r="OPW724" s="6"/>
      <c r="OPX724" s="6"/>
      <c r="OPY724" s="6"/>
      <c r="OPZ724" s="6"/>
      <c r="OQA724" s="6"/>
      <c r="OQB724" s="6"/>
      <c r="OQC724" s="6"/>
      <c r="OQD724" s="6"/>
      <c r="OQE724" s="6"/>
      <c r="OQF724" s="6"/>
      <c r="OQG724" s="6"/>
      <c r="OQH724" s="6"/>
      <c r="OQI724" s="6"/>
      <c r="OQJ724" s="6"/>
      <c r="OQK724" s="6"/>
      <c r="OQL724" s="6"/>
      <c r="OQM724" s="6"/>
      <c r="OQN724" s="6"/>
      <c r="OQO724" s="6"/>
      <c r="OQP724" s="6"/>
      <c r="OQQ724" s="6"/>
      <c r="OQR724" s="6"/>
      <c r="OQS724" s="6"/>
      <c r="OQT724" s="6"/>
      <c r="OQU724" s="6"/>
      <c r="OQV724" s="6"/>
      <c r="OQW724" s="6"/>
      <c r="OQX724" s="6"/>
      <c r="OQY724" s="6"/>
      <c r="OQZ724" s="6"/>
      <c r="ORA724" s="6"/>
      <c r="ORB724" s="6"/>
      <c r="ORC724" s="6"/>
      <c r="ORD724" s="6"/>
      <c r="ORE724" s="6"/>
      <c r="ORF724" s="6"/>
      <c r="ORG724" s="6"/>
      <c r="ORH724" s="6"/>
      <c r="ORI724" s="6"/>
      <c r="ORJ724" s="6"/>
      <c r="ORK724" s="6"/>
      <c r="ORL724" s="6"/>
      <c r="ORM724" s="6"/>
      <c r="ORN724" s="6"/>
      <c r="ORO724" s="6"/>
      <c r="ORP724" s="6"/>
      <c r="ORQ724" s="6"/>
      <c r="ORR724" s="6"/>
      <c r="ORS724" s="6"/>
      <c r="ORT724" s="6"/>
      <c r="ORU724" s="6"/>
      <c r="ORV724" s="6"/>
      <c r="ORW724" s="6"/>
      <c r="ORX724" s="6"/>
      <c r="ORY724" s="6"/>
      <c r="ORZ724" s="6"/>
      <c r="OSA724" s="6"/>
      <c r="OSB724" s="6"/>
      <c r="OSC724" s="6"/>
      <c r="OSD724" s="6"/>
      <c r="OSE724" s="6"/>
      <c r="OSF724" s="6"/>
      <c r="OSG724" s="6"/>
      <c r="OSH724" s="6"/>
      <c r="OSI724" s="6"/>
      <c r="OSJ724" s="6"/>
      <c r="OSK724" s="6"/>
      <c r="OSL724" s="6"/>
      <c r="OSM724" s="6"/>
      <c r="OSN724" s="6"/>
      <c r="OSO724" s="6"/>
      <c r="OSP724" s="6"/>
      <c r="OSQ724" s="6"/>
      <c r="OSR724" s="6"/>
      <c r="OSS724" s="6"/>
      <c r="OST724" s="6"/>
      <c r="OSU724" s="6"/>
      <c r="OSV724" s="6"/>
      <c r="OSW724" s="6"/>
      <c r="OSX724" s="6"/>
      <c r="OSY724" s="6"/>
      <c r="OSZ724" s="6"/>
      <c r="OTA724" s="6"/>
      <c r="OTB724" s="6"/>
      <c r="OTC724" s="6"/>
      <c r="OTD724" s="6"/>
      <c r="OTE724" s="6"/>
      <c r="OTF724" s="6"/>
      <c r="OTG724" s="6"/>
      <c r="OTH724" s="6"/>
      <c r="OTI724" s="6"/>
      <c r="OTJ724" s="6"/>
      <c r="OTK724" s="6"/>
      <c r="OTL724" s="6"/>
      <c r="OTM724" s="6"/>
      <c r="OTN724" s="6"/>
      <c r="OTO724" s="6"/>
      <c r="OTP724" s="6"/>
      <c r="OTQ724" s="6"/>
      <c r="OTR724" s="6"/>
      <c r="OTS724" s="6"/>
      <c r="OTT724" s="6"/>
      <c r="OTU724" s="6"/>
      <c r="OTV724" s="6"/>
      <c r="OTW724" s="6"/>
      <c r="OTX724" s="6"/>
      <c r="OTY724" s="6"/>
      <c r="OTZ724" s="6"/>
      <c r="OUA724" s="6"/>
      <c r="OUB724" s="6"/>
      <c r="OUC724" s="6"/>
      <c r="OUD724" s="6"/>
      <c r="OUE724" s="6"/>
      <c r="OUF724" s="6"/>
      <c r="OUG724" s="6"/>
      <c r="OUH724" s="6"/>
      <c r="OUI724" s="6"/>
      <c r="OUJ724" s="6"/>
      <c r="OUK724" s="6"/>
      <c r="OUL724" s="6"/>
      <c r="OUM724" s="6"/>
      <c r="OUN724" s="6"/>
      <c r="OUO724" s="6"/>
      <c r="OUP724" s="6"/>
      <c r="OUQ724" s="6"/>
      <c r="OUR724" s="6"/>
      <c r="OUS724" s="6"/>
      <c r="OUT724" s="6"/>
      <c r="OUU724" s="6"/>
      <c r="OUV724" s="6"/>
      <c r="OUW724" s="6"/>
      <c r="OUX724" s="6"/>
      <c r="OUY724" s="6"/>
      <c r="OUZ724" s="6"/>
      <c r="OVA724" s="6"/>
      <c r="OVB724" s="6"/>
      <c r="OVC724" s="6"/>
      <c r="OVD724" s="6"/>
      <c r="OVE724" s="6"/>
      <c r="OVF724" s="6"/>
      <c r="OVG724" s="6"/>
      <c r="OVH724" s="6"/>
      <c r="OVI724" s="6"/>
      <c r="OVJ724" s="6"/>
      <c r="OVK724" s="6"/>
      <c r="OVL724" s="6"/>
      <c r="OVM724" s="6"/>
      <c r="OVN724" s="6"/>
      <c r="OVO724" s="6"/>
      <c r="OVP724" s="6"/>
      <c r="OVQ724" s="6"/>
      <c r="OVR724" s="6"/>
      <c r="OVS724" s="6"/>
      <c r="OVT724" s="6"/>
      <c r="OVU724" s="6"/>
      <c r="OVV724" s="6"/>
      <c r="OVW724" s="6"/>
      <c r="OVX724" s="6"/>
      <c r="OVY724" s="6"/>
      <c r="OVZ724" s="6"/>
      <c r="OWA724" s="6"/>
      <c r="OWB724" s="6"/>
      <c r="OWC724" s="6"/>
      <c r="OWD724" s="6"/>
      <c r="OWE724" s="6"/>
      <c r="OWF724" s="6"/>
      <c r="OWG724" s="6"/>
      <c r="OWH724" s="6"/>
      <c r="OWI724" s="6"/>
      <c r="OWJ724" s="6"/>
      <c r="OWK724" s="6"/>
      <c r="OWL724" s="6"/>
      <c r="OWM724" s="6"/>
      <c r="OWN724" s="6"/>
      <c r="OWO724" s="6"/>
      <c r="OWP724" s="6"/>
      <c r="OWQ724" s="6"/>
      <c r="OWR724" s="6"/>
      <c r="OWS724" s="6"/>
      <c r="OWT724" s="6"/>
      <c r="OWU724" s="6"/>
      <c r="OWV724" s="6"/>
      <c r="OWW724" s="6"/>
      <c r="OWX724" s="6"/>
      <c r="OWY724" s="6"/>
      <c r="OWZ724" s="6"/>
      <c r="OXA724" s="6"/>
      <c r="OXB724" s="6"/>
      <c r="OXC724" s="6"/>
      <c r="OXD724" s="6"/>
      <c r="OXE724" s="6"/>
      <c r="OXF724" s="6"/>
      <c r="OXG724" s="6"/>
      <c r="OXH724" s="6"/>
      <c r="OXI724" s="6"/>
      <c r="OXJ724" s="6"/>
      <c r="OXK724" s="6"/>
      <c r="OXL724" s="6"/>
      <c r="OXM724" s="6"/>
      <c r="OXN724" s="6"/>
      <c r="OXO724" s="6"/>
      <c r="OXP724" s="6"/>
      <c r="OXQ724" s="6"/>
      <c r="OXR724" s="6"/>
      <c r="OXS724" s="6"/>
      <c r="OXT724" s="6"/>
      <c r="OXU724" s="6"/>
      <c r="OXV724" s="6"/>
      <c r="OXW724" s="6"/>
      <c r="OXX724" s="6"/>
      <c r="OXY724" s="6"/>
      <c r="OXZ724" s="6"/>
      <c r="OYA724" s="6"/>
      <c r="OYB724" s="6"/>
      <c r="OYC724" s="6"/>
      <c r="OYD724" s="6"/>
      <c r="OYE724" s="6"/>
      <c r="OYF724" s="6"/>
      <c r="OYG724" s="6"/>
      <c r="OYH724" s="6"/>
      <c r="OYI724" s="6"/>
      <c r="OYJ724" s="6"/>
      <c r="OYK724" s="6"/>
      <c r="OYL724" s="6"/>
      <c r="OYM724" s="6"/>
      <c r="OYN724" s="6"/>
      <c r="OYO724" s="6"/>
      <c r="OYP724" s="6"/>
      <c r="OYQ724" s="6"/>
      <c r="OYR724" s="6"/>
      <c r="OYS724" s="6"/>
      <c r="OYT724" s="6"/>
      <c r="OYU724" s="6"/>
      <c r="OYV724" s="6"/>
      <c r="OYW724" s="6"/>
      <c r="OYX724" s="6"/>
      <c r="OYY724" s="6"/>
      <c r="OYZ724" s="6"/>
      <c r="OZA724" s="6"/>
      <c r="OZB724" s="6"/>
      <c r="OZC724" s="6"/>
      <c r="OZD724" s="6"/>
      <c r="OZE724" s="6"/>
      <c r="OZF724" s="6"/>
      <c r="OZG724" s="6"/>
      <c r="OZH724" s="6"/>
      <c r="OZI724" s="6"/>
      <c r="OZJ724" s="6"/>
      <c r="OZK724" s="6"/>
      <c r="OZL724" s="6"/>
      <c r="OZM724" s="6"/>
      <c r="OZN724" s="6"/>
      <c r="OZO724" s="6"/>
      <c r="OZP724" s="6"/>
      <c r="OZQ724" s="6"/>
      <c r="OZR724" s="6"/>
      <c r="OZS724" s="6"/>
      <c r="OZT724" s="6"/>
      <c r="OZU724" s="6"/>
      <c r="OZV724" s="6"/>
      <c r="OZW724" s="6"/>
      <c r="OZX724" s="6"/>
      <c r="OZY724" s="6"/>
      <c r="OZZ724" s="6"/>
      <c r="PAA724" s="6"/>
      <c r="PAB724" s="6"/>
      <c r="PAC724" s="6"/>
      <c r="PAD724" s="6"/>
      <c r="PAE724" s="6"/>
      <c r="PAF724" s="6"/>
      <c r="PAG724" s="6"/>
      <c r="PAH724" s="6"/>
      <c r="PAI724" s="6"/>
      <c r="PAJ724" s="6"/>
      <c r="PAK724" s="6"/>
      <c r="PAL724" s="6"/>
      <c r="PAM724" s="6"/>
      <c r="PAN724" s="6"/>
      <c r="PAO724" s="6"/>
      <c r="PAP724" s="6"/>
      <c r="PAQ724" s="6"/>
      <c r="PAR724" s="6"/>
      <c r="PAS724" s="6"/>
      <c r="PAT724" s="6"/>
      <c r="PAU724" s="6"/>
      <c r="PAV724" s="6"/>
      <c r="PAW724" s="6"/>
      <c r="PAX724" s="6"/>
      <c r="PAY724" s="6"/>
      <c r="PAZ724" s="6"/>
      <c r="PBA724" s="6"/>
      <c r="PBB724" s="6"/>
      <c r="PBC724" s="6"/>
      <c r="PBD724" s="6"/>
      <c r="PBE724" s="6"/>
      <c r="PBF724" s="6"/>
      <c r="PBG724" s="6"/>
      <c r="PBH724" s="6"/>
      <c r="PBI724" s="6"/>
      <c r="PBJ724" s="6"/>
      <c r="PBK724" s="6"/>
      <c r="PBL724" s="6"/>
      <c r="PBM724" s="6"/>
      <c r="PBN724" s="6"/>
      <c r="PBO724" s="6"/>
      <c r="PBP724" s="6"/>
      <c r="PBQ724" s="6"/>
      <c r="PBR724" s="6"/>
      <c r="PBS724" s="6"/>
      <c r="PBT724" s="6"/>
      <c r="PBU724" s="6"/>
      <c r="PBV724" s="6"/>
      <c r="PBW724" s="6"/>
      <c r="PBX724" s="6"/>
      <c r="PBY724" s="6"/>
      <c r="PBZ724" s="6"/>
      <c r="PCA724" s="6"/>
      <c r="PCB724" s="6"/>
      <c r="PCC724" s="6"/>
      <c r="PCD724" s="6"/>
      <c r="PCE724" s="6"/>
      <c r="PCF724" s="6"/>
      <c r="PCG724" s="6"/>
      <c r="PCH724" s="6"/>
      <c r="PCI724" s="6"/>
      <c r="PCJ724" s="6"/>
      <c r="PCK724" s="6"/>
      <c r="PCL724" s="6"/>
      <c r="PCM724" s="6"/>
      <c r="PCN724" s="6"/>
      <c r="PCO724" s="6"/>
      <c r="PCP724" s="6"/>
      <c r="PCQ724" s="6"/>
      <c r="PCR724" s="6"/>
      <c r="PCS724" s="6"/>
      <c r="PCT724" s="6"/>
      <c r="PCU724" s="6"/>
      <c r="PCV724" s="6"/>
      <c r="PCW724" s="6"/>
      <c r="PCX724" s="6"/>
      <c r="PCY724" s="6"/>
      <c r="PCZ724" s="6"/>
      <c r="PDA724" s="6"/>
      <c r="PDB724" s="6"/>
      <c r="PDC724" s="6"/>
      <c r="PDD724" s="6"/>
      <c r="PDE724" s="6"/>
      <c r="PDF724" s="6"/>
      <c r="PDG724" s="6"/>
      <c r="PDH724" s="6"/>
      <c r="PDI724" s="6"/>
      <c r="PDJ724" s="6"/>
      <c r="PDK724" s="6"/>
      <c r="PDL724" s="6"/>
      <c r="PDM724" s="6"/>
      <c r="PDN724" s="6"/>
      <c r="PDO724" s="6"/>
      <c r="PDP724" s="6"/>
      <c r="PDQ724" s="6"/>
      <c r="PDR724" s="6"/>
      <c r="PDS724" s="6"/>
      <c r="PDT724" s="6"/>
      <c r="PDU724" s="6"/>
      <c r="PDV724" s="6"/>
      <c r="PDW724" s="6"/>
      <c r="PDX724" s="6"/>
      <c r="PDY724" s="6"/>
      <c r="PDZ724" s="6"/>
      <c r="PEA724" s="6"/>
      <c r="PEB724" s="6"/>
      <c r="PEC724" s="6"/>
      <c r="PED724" s="6"/>
      <c r="PEE724" s="6"/>
      <c r="PEF724" s="6"/>
      <c r="PEG724" s="6"/>
      <c r="PEH724" s="6"/>
      <c r="PEI724" s="6"/>
      <c r="PEJ724" s="6"/>
      <c r="PEK724" s="6"/>
      <c r="PEL724" s="6"/>
      <c r="PEM724" s="6"/>
      <c r="PEN724" s="6"/>
      <c r="PEO724" s="6"/>
      <c r="PEP724" s="6"/>
      <c r="PEQ724" s="6"/>
      <c r="PER724" s="6"/>
      <c r="PES724" s="6"/>
      <c r="PET724" s="6"/>
      <c r="PEU724" s="6"/>
      <c r="PEV724" s="6"/>
      <c r="PEW724" s="6"/>
      <c r="PEX724" s="6"/>
      <c r="PEY724" s="6"/>
      <c r="PEZ724" s="6"/>
      <c r="PFA724" s="6"/>
      <c r="PFB724" s="6"/>
      <c r="PFC724" s="6"/>
      <c r="PFD724" s="6"/>
      <c r="PFE724" s="6"/>
      <c r="PFF724" s="6"/>
      <c r="PFG724" s="6"/>
      <c r="PFH724" s="6"/>
      <c r="PFI724" s="6"/>
      <c r="PFJ724" s="6"/>
      <c r="PFK724" s="6"/>
      <c r="PFL724" s="6"/>
      <c r="PFM724" s="6"/>
      <c r="PFN724" s="6"/>
      <c r="PFO724" s="6"/>
      <c r="PFP724" s="6"/>
      <c r="PFQ724" s="6"/>
      <c r="PFR724" s="6"/>
      <c r="PFS724" s="6"/>
      <c r="PFT724" s="6"/>
      <c r="PFU724" s="6"/>
      <c r="PFV724" s="6"/>
      <c r="PFW724" s="6"/>
      <c r="PFX724" s="6"/>
      <c r="PFY724" s="6"/>
      <c r="PFZ724" s="6"/>
      <c r="PGA724" s="6"/>
      <c r="PGB724" s="6"/>
      <c r="PGC724" s="6"/>
      <c r="PGD724" s="6"/>
      <c r="PGE724" s="6"/>
      <c r="PGF724" s="6"/>
      <c r="PGG724" s="6"/>
      <c r="PGH724" s="6"/>
      <c r="PGI724" s="6"/>
      <c r="PGJ724" s="6"/>
      <c r="PGK724" s="6"/>
      <c r="PGL724" s="6"/>
      <c r="PGM724" s="6"/>
      <c r="PGN724" s="6"/>
      <c r="PGO724" s="6"/>
      <c r="PGP724" s="6"/>
      <c r="PGQ724" s="6"/>
      <c r="PGR724" s="6"/>
      <c r="PGS724" s="6"/>
      <c r="PGT724" s="6"/>
      <c r="PGU724" s="6"/>
      <c r="PGV724" s="6"/>
      <c r="PGW724" s="6"/>
      <c r="PGX724" s="6"/>
      <c r="PGY724" s="6"/>
      <c r="PGZ724" s="6"/>
      <c r="PHA724" s="6"/>
      <c r="PHB724" s="6"/>
      <c r="PHC724" s="6"/>
      <c r="PHD724" s="6"/>
      <c r="PHE724" s="6"/>
      <c r="PHF724" s="6"/>
      <c r="PHG724" s="6"/>
      <c r="PHH724" s="6"/>
      <c r="PHI724" s="6"/>
      <c r="PHJ724" s="6"/>
      <c r="PHK724" s="6"/>
      <c r="PHL724" s="6"/>
      <c r="PHM724" s="6"/>
      <c r="PHN724" s="6"/>
      <c r="PHO724" s="6"/>
      <c r="PHP724" s="6"/>
      <c r="PHQ724" s="6"/>
      <c r="PHR724" s="6"/>
      <c r="PHS724" s="6"/>
      <c r="PHT724" s="6"/>
      <c r="PHU724" s="6"/>
      <c r="PHV724" s="6"/>
      <c r="PHW724" s="6"/>
      <c r="PHX724" s="6"/>
      <c r="PHY724" s="6"/>
      <c r="PHZ724" s="6"/>
      <c r="PIA724" s="6"/>
      <c r="PIB724" s="6"/>
      <c r="PIC724" s="6"/>
      <c r="PID724" s="6"/>
      <c r="PIE724" s="6"/>
      <c r="PIF724" s="6"/>
      <c r="PIG724" s="6"/>
      <c r="PIH724" s="6"/>
      <c r="PII724" s="6"/>
      <c r="PIJ724" s="6"/>
      <c r="PIK724" s="6"/>
      <c r="PIL724" s="6"/>
      <c r="PIM724" s="6"/>
      <c r="PIN724" s="6"/>
      <c r="PIO724" s="6"/>
      <c r="PIP724" s="6"/>
      <c r="PIQ724" s="6"/>
      <c r="PIR724" s="6"/>
      <c r="PIS724" s="6"/>
      <c r="PIT724" s="6"/>
      <c r="PIU724" s="6"/>
      <c r="PIV724" s="6"/>
      <c r="PIW724" s="6"/>
      <c r="PIX724" s="6"/>
      <c r="PIY724" s="6"/>
      <c r="PIZ724" s="6"/>
      <c r="PJA724" s="6"/>
      <c r="PJB724" s="6"/>
      <c r="PJC724" s="6"/>
      <c r="PJD724" s="6"/>
      <c r="PJE724" s="6"/>
      <c r="PJF724" s="6"/>
      <c r="PJG724" s="6"/>
      <c r="PJH724" s="6"/>
      <c r="PJI724" s="6"/>
      <c r="PJJ724" s="6"/>
      <c r="PJK724" s="6"/>
      <c r="PJL724" s="6"/>
      <c r="PJM724" s="6"/>
      <c r="PJN724" s="6"/>
      <c r="PJO724" s="6"/>
      <c r="PJP724" s="6"/>
      <c r="PJQ724" s="6"/>
      <c r="PJR724" s="6"/>
      <c r="PJS724" s="6"/>
      <c r="PJT724" s="6"/>
      <c r="PJU724" s="6"/>
      <c r="PJV724" s="6"/>
      <c r="PJW724" s="6"/>
      <c r="PJX724" s="6"/>
      <c r="PJY724" s="6"/>
      <c r="PJZ724" s="6"/>
      <c r="PKA724" s="6"/>
      <c r="PKB724" s="6"/>
      <c r="PKC724" s="6"/>
      <c r="PKD724" s="6"/>
      <c r="PKE724" s="6"/>
      <c r="PKF724" s="6"/>
      <c r="PKG724" s="6"/>
      <c r="PKH724" s="6"/>
      <c r="PKI724" s="6"/>
      <c r="PKJ724" s="6"/>
      <c r="PKK724" s="6"/>
      <c r="PKL724" s="6"/>
      <c r="PKM724" s="6"/>
      <c r="PKN724" s="6"/>
      <c r="PKO724" s="6"/>
      <c r="PKP724" s="6"/>
      <c r="PKQ724" s="6"/>
      <c r="PKR724" s="6"/>
      <c r="PKS724" s="6"/>
      <c r="PKT724" s="6"/>
      <c r="PKU724" s="6"/>
      <c r="PKV724" s="6"/>
      <c r="PKW724" s="6"/>
      <c r="PKX724" s="6"/>
      <c r="PKY724" s="6"/>
      <c r="PKZ724" s="6"/>
      <c r="PLA724" s="6"/>
      <c r="PLB724" s="6"/>
      <c r="PLC724" s="6"/>
      <c r="PLD724" s="6"/>
      <c r="PLE724" s="6"/>
      <c r="PLF724" s="6"/>
      <c r="PLG724" s="6"/>
      <c r="PLH724" s="6"/>
      <c r="PLI724" s="6"/>
      <c r="PLJ724" s="6"/>
      <c r="PLK724" s="6"/>
      <c r="PLL724" s="6"/>
      <c r="PLM724" s="6"/>
      <c r="PLN724" s="6"/>
      <c r="PLO724" s="6"/>
      <c r="PLP724" s="6"/>
      <c r="PLQ724" s="6"/>
      <c r="PLR724" s="6"/>
      <c r="PLS724" s="6"/>
      <c r="PLT724" s="6"/>
      <c r="PLU724" s="6"/>
      <c r="PLV724" s="6"/>
      <c r="PLW724" s="6"/>
      <c r="PLX724" s="6"/>
      <c r="PLY724" s="6"/>
      <c r="PLZ724" s="6"/>
      <c r="PMA724" s="6"/>
      <c r="PMB724" s="6"/>
      <c r="PMC724" s="6"/>
      <c r="PMD724" s="6"/>
      <c r="PME724" s="6"/>
      <c r="PMF724" s="6"/>
      <c r="PMG724" s="6"/>
      <c r="PMH724" s="6"/>
      <c r="PMI724" s="6"/>
      <c r="PMJ724" s="6"/>
      <c r="PMK724" s="6"/>
      <c r="PML724" s="6"/>
      <c r="PMM724" s="6"/>
      <c r="PMN724" s="6"/>
      <c r="PMO724" s="6"/>
      <c r="PMP724" s="6"/>
      <c r="PMQ724" s="6"/>
      <c r="PMR724" s="6"/>
      <c r="PMS724" s="6"/>
      <c r="PMT724" s="6"/>
      <c r="PMU724" s="6"/>
      <c r="PMV724" s="6"/>
      <c r="PMW724" s="6"/>
      <c r="PMX724" s="6"/>
      <c r="PMY724" s="6"/>
      <c r="PMZ724" s="6"/>
      <c r="PNA724" s="6"/>
      <c r="PNB724" s="6"/>
      <c r="PNC724" s="6"/>
      <c r="PND724" s="6"/>
      <c r="PNE724" s="6"/>
      <c r="PNF724" s="6"/>
      <c r="PNG724" s="6"/>
      <c r="PNH724" s="6"/>
      <c r="PNI724" s="6"/>
      <c r="PNJ724" s="6"/>
      <c r="PNK724" s="6"/>
      <c r="PNL724" s="6"/>
      <c r="PNM724" s="6"/>
      <c r="PNN724" s="6"/>
      <c r="PNO724" s="6"/>
      <c r="PNP724" s="6"/>
      <c r="PNQ724" s="6"/>
      <c r="PNR724" s="6"/>
      <c r="PNS724" s="6"/>
      <c r="PNT724" s="6"/>
      <c r="PNU724" s="6"/>
      <c r="PNV724" s="6"/>
      <c r="PNW724" s="6"/>
      <c r="PNX724" s="6"/>
      <c r="PNY724" s="6"/>
      <c r="PNZ724" s="6"/>
      <c r="POA724" s="6"/>
      <c r="POB724" s="6"/>
      <c r="POC724" s="6"/>
      <c r="POD724" s="6"/>
      <c r="POE724" s="6"/>
      <c r="POF724" s="6"/>
      <c r="POG724" s="6"/>
      <c r="POH724" s="6"/>
      <c r="POI724" s="6"/>
      <c r="POJ724" s="6"/>
      <c r="POK724" s="6"/>
      <c r="POL724" s="6"/>
      <c r="POM724" s="6"/>
      <c r="PON724" s="6"/>
      <c r="POO724" s="6"/>
      <c r="POP724" s="6"/>
      <c r="POQ724" s="6"/>
      <c r="POR724" s="6"/>
      <c r="POS724" s="6"/>
      <c r="POT724" s="6"/>
      <c r="POU724" s="6"/>
      <c r="POV724" s="6"/>
      <c r="POW724" s="6"/>
      <c r="POX724" s="6"/>
      <c r="POY724" s="6"/>
      <c r="POZ724" s="6"/>
      <c r="PPA724" s="6"/>
      <c r="PPB724" s="6"/>
      <c r="PPC724" s="6"/>
      <c r="PPD724" s="6"/>
      <c r="PPE724" s="6"/>
      <c r="PPF724" s="6"/>
      <c r="PPG724" s="6"/>
      <c r="PPH724" s="6"/>
      <c r="PPI724" s="6"/>
      <c r="PPJ724" s="6"/>
      <c r="PPK724" s="6"/>
      <c r="PPL724" s="6"/>
      <c r="PPM724" s="6"/>
      <c r="PPN724" s="6"/>
      <c r="PPO724" s="6"/>
      <c r="PPP724" s="6"/>
      <c r="PPQ724" s="6"/>
      <c r="PPR724" s="6"/>
      <c r="PPS724" s="6"/>
      <c r="PPT724" s="6"/>
      <c r="PPU724" s="6"/>
      <c r="PPV724" s="6"/>
      <c r="PPW724" s="6"/>
      <c r="PPX724" s="6"/>
      <c r="PPY724" s="6"/>
      <c r="PPZ724" s="6"/>
      <c r="PQA724" s="6"/>
      <c r="PQB724" s="6"/>
      <c r="PQC724" s="6"/>
      <c r="PQD724" s="6"/>
      <c r="PQE724" s="6"/>
      <c r="PQF724" s="6"/>
      <c r="PQG724" s="6"/>
      <c r="PQH724" s="6"/>
      <c r="PQI724" s="6"/>
      <c r="PQJ724" s="6"/>
      <c r="PQK724" s="6"/>
      <c r="PQL724" s="6"/>
      <c r="PQM724" s="6"/>
      <c r="PQN724" s="6"/>
      <c r="PQO724" s="6"/>
      <c r="PQP724" s="6"/>
      <c r="PQQ724" s="6"/>
      <c r="PQR724" s="6"/>
      <c r="PQS724" s="6"/>
      <c r="PQT724" s="6"/>
      <c r="PQU724" s="6"/>
      <c r="PQV724" s="6"/>
      <c r="PQW724" s="6"/>
      <c r="PQX724" s="6"/>
      <c r="PQY724" s="6"/>
      <c r="PQZ724" s="6"/>
      <c r="PRA724" s="6"/>
      <c r="PRB724" s="6"/>
      <c r="PRC724" s="6"/>
      <c r="PRD724" s="6"/>
      <c r="PRE724" s="6"/>
      <c r="PRF724" s="6"/>
      <c r="PRG724" s="6"/>
      <c r="PRH724" s="6"/>
      <c r="PRI724" s="6"/>
      <c r="PRJ724" s="6"/>
      <c r="PRK724" s="6"/>
      <c r="PRL724" s="6"/>
      <c r="PRM724" s="6"/>
      <c r="PRN724" s="6"/>
      <c r="PRO724" s="6"/>
      <c r="PRP724" s="6"/>
      <c r="PRQ724" s="6"/>
      <c r="PRR724" s="6"/>
      <c r="PRS724" s="6"/>
      <c r="PRT724" s="6"/>
      <c r="PRU724" s="6"/>
      <c r="PRV724" s="6"/>
      <c r="PRW724" s="6"/>
      <c r="PRX724" s="6"/>
      <c r="PRY724" s="6"/>
      <c r="PRZ724" s="6"/>
      <c r="PSA724" s="6"/>
      <c r="PSB724" s="6"/>
      <c r="PSC724" s="6"/>
      <c r="PSD724" s="6"/>
      <c r="PSE724" s="6"/>
      <c r="PSF724" s="6"/>
      <c r="PSG724" s="6"/>
      <c r="PSH724" s="6"/>
      <c r="PSI724" s="6"/>
      <c r="PSJ724" s="6"/>
      <c r="PSK724" s="6"/>
      <c r="PSL724" s="6"/>
      <c r="PSM724" s="6"/>
      <c r="PSN724" s="6"/>
      <c r="PSO724" s="6"/>
      <c r="PSP724" s="6"/>
      <c r="PSQ724" s="6"/>
      <c r="PSR724" s="6"/>
      <c r="PSS724" s="6"/>
      <c r="PST724" s="6"/>
      <c r="PSU724" s="6"/>
      <c r="PSV724" s="6"/>
      <c r="PSW724" s="6"/>
      <c r="PSX724" s="6"/>
      <c r="PSY724" s="6"/>
      <c r="PSZ724" s="6"/>
      <c r="PTA724" s="6"/>
      <c r="PTB724" s="6"/>
      <c r="PTC724" s="6"/>
      <c r="PTD724" s="6"/>
      <c r="PTE724" s="6"/>
      <c r="PTF724" s="6"/>
      <c r="PTG724" s="6"/>
      <c r="PTH724" s="6"/>
      <c r="PTI724" s="6"/>
      <c r="PTJ724" s="6"/>
      <c r="PTK724" s="6"/>
      <c r="PTL724" s="6"/>
      <c r="PTM724" s="6"/>
      <c r="PTN724" s="6"/>
      <c r="PTO724" s="6"/>
      <c r="PTP724" s="6"/>
      <c r="PTQ724" s="6"/>
      <c r="PTR724" s="6"/>
      <c r="PTS724" s="6"/>
      <c r="PTT724" s="6"/>
      <c r="PTU724" s="6"/>
      <c r="PTV724" s="6"/>
      <c r="PTW724" s="6"/>
      <c r="PTX724" s="6"/>
      <c r="PTY724" s="6"/>
      <c r="PTZ724" s="6"/>
      <c r="PUA724" s="6"/>
      <c r="PUB724" s="6"/>
      <c r="PUC724" s="6"/>
      <c r="PUD724" s="6"/>
      <c r="PUE724" s="6"/>
      <c r="PUF724" s="6"/>
      <c r="PUG724" s="6"/>
      <c r="PUH724" s="6"/>
      <c r="PUI724" s="6"/>
      <c r="PUJ724" s="6"/>
      <c r="PUK724" s="6"/>
      <c r="PUL724" s="6"/>
      <c r="PUM724" s="6"/>
      <c r="PUN724" s="6"/>
      <c r="PUO724" s="6"/>
      <c r="PUP724" s="6"/>
      <c r="PUQ724" s="6"/>
      <c r="PUR724" s="6"/>
      <c r="PUS724" s="6"/>
      <c r="PUT724" s="6"/>
      <c r="PUU724" s="6"/>
      <c r="PUV724" s="6"/>
      <c r="PUW724" s="6"/>
      <c r="PUX724" s="6"/>
      <c r="PUY724" s="6"/>
      <c r="PUZ724" s="6"/>
      <c r="PVA724" s="6"/>
      <c r="PVB724" s="6"/>
      <c r="PVC724" s="6"/>
      <c r="PVD724" s="6"/>
      <c r="PVE724" s="6"/>
      <c r="PVF724" s="6"/>
      <c r="PVG724" s="6"/>
      <c r="PVH724" s="6"/>
      <c r="PVI724" s="6"/>
      <c r="PVJ724" s="6"/>
      <c r="PVK724" s="6"/>
      <c r="PVL724" s="6"/>
      <c r="PVM724" s="6"/>
      <c r="PVN724" s="6"/>
      <c r="PVO724" s="6"/>
      <c r="PVP724" s="6"/>
      <c r="PVQ724" s="6"/>
      <c r="PVR724" s="6"/>
      <c r="PVS724" s="6"/>
      <c r="PVT724" s="6"/>
      <c r="PVU724" s="6"/>
      <c r="PVV724" s="6"/>
      <c r="PVW724" s="6"/>
      <c r="PVX724" s="6"/>
      <c r="PVY724" s="6"/>
      <c r="PVZ724" s="6"/>
      <c r="PWA724" s="6"/>
      <c r="PWB724" s="6"/>
      <c r="PWC724" s="6"/>
      <c r="PWD724" s="6"/>
      <c r="PWE724" s="6"/>
      <c r="PWF724" s="6"/>
      <c r="PWG724" s="6"/>
      <c r="PWH724" s="6"/>
      <c r="PWI724" s="6"/>
      <c r="PWJ724" s="6"/>
      <c r="PWK724" s="6"/>
      <c r="PWL724" s="6"/>
      <c r="PWM724" s="6"/>
      <c r="PWN724" s="6"/>
      <c r="PWO724" s="6"/>
      <c r="PWP724" s="6"/>
      <c r="PWQ724" s="6"/>
      <c r="PWR724" s="6"/>
      <c r="PWS724" s="6"/>
      <c r="PWT724" s="6"/>
      <c r="PWU724" s="6"/>
      <c r="PWV724" s="6"/>
      <c r="PWW724" s="6"/>
      <c r="PWX724" s="6"/>
      <c r="PWY724" s="6"/>
      <c r="PWZ724" s="6"/>
      <c r="PXA724" s="6"/>
      <c r="PXB724" s="6"/>
      <c r="PXC724" s="6"/>
      <c r="PXD724" s="6"/>
      <c r="PXE724" s="6"/>
      <c r="PXF724" s="6"/>
      <c r="PXG724" s="6"/>
      <c r="PXH724" s="6"/>
      <c r="PXI724" s="6"/>
      <c r="PXJ724" s="6"/>
      <c r="PXK724" s="6"/>
      <c r="PXL724" s="6"/>
      <c r="PXM724" s="6"/>
      <c r="PXN724" s="6"/>
      <c r="PXO724" s="6"/>
      <c r="PXP724" s="6"/>
      <c r="PXQ724" s="6"/>
      <c r="PXR724" s="6"/>
      <c r="PXS724" s="6"/>
      <c r="PXT724" s="6"/>
      <c r="PXU724" s="6"/>
      <c r="PXV724" s="6"/>
      <c r="PXW724" s="6"/>
      <c r="PXX724" s="6"/>
      <c r="PXY724" s="6"/>
      <c r="PXZ724" s="6"/>
      <c r="PYA724" s="6"/>
      <c r="PYB724" s="6"/>
      <c r="PYC724" s="6"/>
      <c r="PYD724" s="6"/>
      <c r="PYE724" s="6"/>
      <c r="PYF724" s="6"/>
      <c r="PYG724" s="6"/>
      <c r="PYH724" s="6"/>
      <c r="PYI724" s="6"/>
      <c r="PYJ724" s="6"/>
      <c r="PYK724" s="6"/>
      <c r="PYL724" s="6"/>
      <c r="PYM724" s="6"/>
      <c r="PYN724" s="6"/>
      <c r="PYO724" s="6"/>
      <c r="PYP724" s="6"/>
      <c r="PYQ724" s="6"/>
      <c r="PYR724" s="6"/>
      <c r="PYS724" s="6"/>
      <c r="PYT724" s="6"/>
      <c r="PYU724" s="6"/>
      <c r="PYV724" s="6"/>
      <c r="PYW724" s="6"/>
      <c r="PYX724" s="6"/>
      <c r="PYY724" s="6"/>
      <c r="PYZ724" s="6"/>
      <c r="PZA724" s="6"/>
      <c r="PZB724" s="6"/>
      <c r="PZC724" s="6"/>
      <c r="PZD724" s="6"/>
      <c r="PZE724" s="6"/>
      <c r="PZF724" s="6"/>
      <c r="PZG724" s="6"/>
      <c r="PZH724" s="6"/>
      <c r="PZI724" s="6"/>
      <c r="PZJ724" s="6"/>
      <c r="PZK724" s="6"/>
      <c r="PZL724" s="6"/>
      <c r="PZM724" s="6"/>
      <c r="PZN724" s="6"/>
      <c r="PZO724" s="6"/>
      <c r="PZP724" s="6"/>
      <c r="PZQ724" s="6"/>
      <c r="PZR724" s="6"/>
      <c r="PZS724" s="6"/>
      <c r="PZT724" s="6"/>
      <c r="PZU724" s="6"/>
      <c r="PZV724" s="6"/>
      <c r="PZW724" s="6"/>
      <c r="PZX724" s="6"/>
      <c r="PZY724" s="6"/>
      <c r="PZZ724" s="6"/>
      <c r="QAA724" s="6"/>
      <c r="QAB724" s="6"/>
      <c r="QAC724" s="6"/>
      <c r="QAD724" s="6"/>
      <c r="QAE724" s="6"/>
      <c r="QAF724" s="6"/>
      <c r="QAG724" s="6"/>
      <c r="QAH724" s="6"/>
      <c r="QAI724" s="6"/>
      <c r="QAJ724" s="6"/>
      <c r="QAK724" s="6"/>
      <c r="QAL724" s="6"/>
      <c r="QAM724" s="6"/>
      <c r="QAN724" s="6"/>
      <c r="QAO724" s="6"/>
      <c r="QAP724" s="6"/>
      <c r="QAQ724" s="6"/>
      <c r="QAR724" s="6"/>
      <c r="QAS724" s="6"/>
      <c r="QAT724" s="6"/>
      <c r="QAU724" s="6"/>
      <c r="QAV724" s="6"/>
      <c r="QAW724" s="6"/>
      <c r="QAX724" s="6"/>
      <c r="QAY724" s="6"/>
      <c r="QAZ724" s="6"/>
      <c r="QBA724" s="6"/>
      <c r="QBB724" s="6"/>
      <c r="QBC724" s="6"/>
      <c r="QBD724" s="6"/>
      <c r="QBE724" s="6"/>
      <c r="QBF724" s="6"/>
      <c r="QBG724" s="6"/>
      <c r="QBH724" s="6"/>
      <c r="QBI724" s="6"/>
      <c r="QBJ724" s="6"/>
      <c r="QBK724" s="6"/>
      <c r="QBL724" s="6"/>
      <c r="QBM724" s="6"/>
      <c r="QBN724" s="6"/>
      <c r="QBO724" s="6"/>
      <c r="QBP724" s="6"/>
      <c r="QBQ724" s="6"/>
      <c r="QBR724" s="6"/>
      <c r="QBS724" s="6"/>
      <c r="QBT724" s="6"/>
      <c r="QBU724" s="6"/>
      <c r="QBV724" s="6"/>
      <c r="QBW724" s="6"/>
      <c r="QBX724" s="6"/>
      <c r="QBY724" s="6"/>
      <c r="QBZ724" s="6"/>
      <c r="QCA724" s="6"/>
      <c r="QCB724" s="6"/>
      <c r="QCC724" s="6"/>
      <c r="QCD724" s="6"/>
      <c r="QCE724" s="6"/>
      <c r="QCF724" s="6"/>
      <c r="QCG724" s="6"/>
      <c r="QCH724" s="6"/>
      <c r="QCI724" s="6"/>
      <c r="QCJ724" s="6"/>
      <c r="QCK724" s="6"/>
      <c r="QCL724" s="6"/>
      <c r="QCM724" s="6"/>
      <c r="QCN724" s="6"/>
      <c r="QCO724" s="6"/>
      <c r="QCP724" s="6"/>
      <c r="QCQ724" s="6"/>
      <c r="QCR724" s="6"/>
      <c r="QCS724" s="6"/>
      <c r="QCT724" s="6"/>
      <c r="QCU724" s="6"/>
      <c r="QCV724" s="6"/>
      <c r="QCW724" s="6"/>
      <c r="QCX724" s="6"/>
      <c r="QCY724" s="6"/>
      <c r="QCZ724" s="6"/>
      <c r="QDA724" s="6"/>
      <c r="QDB724" s="6"/>
      <c r="QDC724" s="6"/>
      <c r="QDD724" s="6"/>
      <c r="QDE724" s="6"/>
      <c r="QDF724" s="6"/>
      <c r="QDG724" s="6"/>
      <c r="QDH724" s="6"/>
      <c r="QDI724" s="6"/>
      <c r="QDJ724" s="6"/>
      <c r="QDK724" s="6"/>
      <c r="QDL724" s="6"/>
      <c r="QDM724" s="6"/>
      <c r="QDN724" s="6"/>
      <c r="QDO724" s="6"/>
      <c r="QDP724" s="6"/>
      <c r="QDQ724" s="6"/>
      <c r="QDR724" s="6"/>
      <c r="QDS724" s="6"/>
      <c r="QDT724" s="6"/>
      <c r="QDU724" s="6"/>
      <c r="QDV724" s="6"/>
      <c r="QDW724" s="6"/>
      <c r="QDX724" s="6"/>
      <c r="QDY724" s="6"/>
      <c r="QDZ724" s="6"/>
      <c r="QEA724" s="6"/>
      <c r="QEB724" s="6"/>
      <c r="QEC724" s="6"/>
      <c r="QED724" s="6"/>
      <c r="QEE724" s="6"/>
      <c r="QEF724" s="6"/>
      <c r="QEG724" s="6"/>
      <c r="QEH724" s="6"/>
      <c r="QEI724" s="6"/>
      <c r="QEJ724" s="6"/>
      <c r="QEK724" s="6"/>
      <c r="QEL724" s="6"/>
      <c r="QEM724" s="6"/>
      <c r="QEN724" s="6"/>
      <c r="QEO724" s="6"/>
      <c r="QEP724" s="6"/>
      <c r="QEQ724" s="6"/>
      <c r="QER724" s="6"/>
      <c r="QES724" s="6"/>
      <c r="QET724" s="6"/>
      <c r="QEU724" s="6"/>
      <c r="QEV724" s="6"/>
      <c r="QEW724" s="6"/>
      <c r="QEX724" s="6"/>
      <c r="QEY724" s="6"/>
      <c r="QEZ724" s="6"/>
      <c r="QFA724" s="6"/>
      <c r="QFB724" s="6"/>
      <c r="QFC724" s="6"/>
      <c r="QFD724" s="6"/>
      <c r="QFE724" s="6"/>
      <c r="QFF724" s="6"/>
      <c r="QFG724" s="6"/>
      <c r="QFH724" s="6"/>
      <c r="QFI724" s="6"/>
      <c r="QFJ724" s="6"/>
      <c r="QFK724" s="6"/>
      <c r="QFL724" s="6"/>
      <c r="QFM724" s="6"/>
      <c r="QFN724" s="6"/>
      <c r="QFO724" s="6"/>
      <c r="QFP724" s="6"/>
      <c r="QFQ724" s="6"/>
      <c r="QFR724" s="6"/>
      <c r="QFS724" s="6"/>
      <c r="QFT724" s="6"/>
      <c r="QFU724" s="6"/>
      <c r="QFV724" s="6"/>
      <c r="QFW724" s="6"/>
      <c r="QFX724" s="6"/>
      <c r="QFY724" s="6"/>
      <c r="QFZ724" s="6"/>
      <c r="QGA724" s="6"/>
      <c r="QGB724" s="6"/>
      <c r="QGC724" s="6"/>
      <c r="QGD724" s="6"/>
      <c r="QGE724" s="6"/>
      <c r="QGF724" s="6"/>
      <c r="QGG724" s="6"/>
      <c r="QGH724" s="6"/>
      <c r="QGI724" s="6"/>
      <c r="QGJ724" s="6"/>
      <c r="QGK724" s="6"/>
      <c r="QGL724" s="6"/>
      <c r="QGM724" s="6"/>
      <c r="QGN724" s="6"/>
      <c r="QGO724" s="6"/>
      <c r="QGP724" s="6"/>
      <c r="QGQ724" s="6"/>
      <c r="QGR724" s="6"/>
      <c r="QGS724" s="6"/>
      <c r="QGT724" s="6"/>
      <c r="QGU724" s="6"/>
      <c r="QGV724" s="6"/>
      <c r="QGW724" s="6"/>
      <c r="QGX724" s="6"/>
      <c r="QGY724" s="6"/>
      <c r="QGZ724" s="6"/>
      <c r="QHA724" s="6"/>
      <c r="QHB724" s="6"/>
      <c r="QHC724" s="6"/>
      <c r="QHD724" s="6"/>
      <c r="QHE724" s="6"/>
      <c r="QHF724" s="6"/>
      <c r="QHG724" s="6"/>
      <c r="QHH724" s="6"/>
      <c r="QHI724" s="6"/>
      <c r="QHJ724" s="6"/>
      <c r="QHK724" s="6"/>
      <c r="QHL724" s="6"/>
      <c r="QHM724" s="6"/>
      <c r="QHN724" s="6"/>
      <c r="QHO724" s="6"/>
      <c r="QHP724" s="6"/>
      <c r="QHQ724" s="6"/>
      <c r="QHR724" s="6"/>
      <c r="QHS724" s="6"/>
      <c r="QHT724" s="6"/>
      <c r="QHU724" s="6"/>
      <c r="QHV724" s="6"/>
      <c r="QHW724" s="6"/>
      <c r="QHX724" s="6"/>
      <c r="QHY724" s="6"/>
      <c r="QHZ724" s="6"/>
      <c r="QIA724" s="6"/>
      <c r="QIB724" s="6"/>
      <c r="QIC724" s="6"/>
      <c r="QID724" s="6"/>
      <c r="QIE724" s="6"/>
      <c r="QIF724" s="6"/>
      <c r="QIG724" s="6"/>
      <c r="QIH724" s="6"/>
      <c r="QII724" s="6"/>
      <c r="QIJ724" s="6"/>
      <c r="QIK724" s="6"/>
      <c r="QIL724" s="6"/>
      <c r="QIM724" s="6"/>
      <c r="QIN724" s="6"/>
      <c r="QIO724" s="6"/>
      <c r="QIP724" s="6"/>
      <c r="QIQ724" s="6"/>
      <c r="QIR724" s="6"/>
      <c r="QIS724" s="6"/>
      <c r="QIT724" s="6"/>
      <c r="QIU724" s="6"/>
      <c r="QIV724" s="6"/>
      <c r="QIW724" s="6"/>
      <c r="QIX724" s="6"/>
      <c r="QIY724" s="6"/>
      <c r="QIZ724" s="6"/>
      <c r="QJA724" s="6"/>
      <c r="QJB724" s="6"/>
      <c r="QJC724" s="6"/>
      <c r="QJD724" s="6"/>
      <c r="QJE724" s="6"/>
      <c r="QJF724" s="6"/>
      <c r="QJG724" s="6"/>
      <c r="QJH724" s="6"/>
      <c r="QJI724" s="6"/>
      <c r="QJJ724" s="6"/>
      <c r="QJK724" s="6"/>
      <c r="QJL724" s="6"/>
      <c r="QJM724" s="6"/>
      <c r="QJN724" s="6"/>
      <c r="QJO724" s="6"/>
      <c r="QJP724" s="6"/>
      <c r="QJQ724" s="6"/>
      <c r="QJR724" s="6"/>
      <c r="QJS724" s="6"/>
      <c r="QJT724" s="6"/>
      <c r="QJU724" s="6"/>
      <c r="QJV724" s="6"/>
      <c r="QJW724" s="6"/>
      <c r="QJX724" s="6"/>
      <c r="QJY724" s="6"/>
      <c r="QJZ724" s="6"/>
      <c r="QKA724" s="6"/>
      <c r="QKB724" s="6"/>
      <c r="QKC724" s="6"/>
      <c r="QKD724" s="6"/>
      <c r="QKE724" s="6"/>
      <c r="QKF724" s="6"/>
      <c r="QKG724" s="6"/>
      <c r="QKH724" s="6"/>
      <c r="QKI724" s="6"/>
      <c r="QKJ724" s="6"/>
      <c r="QKK724" s="6"/>
      <c r="QKL724" s="6"/>
      <c r="QKM724" s="6"/>
      <c r="QKN724" s="6"/>
      <c r="QKO724" s="6"/>
      <c r="QKP724" s="6"/>
      <c r="QKQ724" s="6"/>
      <c r="QKR724" s="6"/>
      <c r="QKS724" s="6"/>
      <c r="QKT724" s="6"/>
      <c r="QKU724" s="6"/>
      <c r="QKV724" s="6"/>
      <c r="QKW724" s="6"/>
      <c r="QKX724" s="6"/>
      <c r="QKY724" s="6"/>
      <c r="QKZ724" s="6"/>
      <c r="QLA724" s="6"/>
      <c r="QLB724" s="6"/>
      <c r="QLC724" s="6"/>
      <c r="QLD724" s="6"/>
      <c r="QLE724" s="6"/>
      <c r="QLF724" s="6"/>
      <c r="QLG724" s="6"/>
      <c r="QLH724" s="6"/>
      <c r="QLI724" s="6"/>
      <c r="QLJ724" s="6"/>
      <c r="QLK724" s="6"/>
      <c r="QLL724" s="6"/>
      <c r="QLM724" s="6"/>
      <c r="QLN724" s="6"/>
      <c r="QLO724" s="6"/>
      <c r="QLP724" s="6"/>
      <c r="QLQ724" s="6"/>
      <c r="QLR724" s="6"/>
      <c r="QLS724" s="6"/>
      <c r="QLT724" s="6"/>
      <c r="QLU724" s="6"/>
      <c r="QLV724" s="6"/>
      <c r="QLW724" s="6"/>
      <c r="QLX724" s="6"/>
      <c r="QLY724" s="6"/>
      <c r="QLZ724" s="6"/>
      <c r="QMA724" s="6"/>
      <c r="QMB724" s="6"/>
      <c r="QMC724" s="6"/>
      <c r="QMD724" s="6"/>
      <c r="QME724" s="6"/>
      <c r="QMF724" s="6"/>
      <c r="QMG724" s="6"/>
      <c r="QMH724" s="6"/>
      <c r="QMI724" s="6"/>
      <c r="QMJ724" s="6"/>
      <c r="QMK724" s="6"/>
      <c r="QML724" s="6"/>
      <c r="QMM724" s="6"/>
      <c r="QMN724" s="6"/>
      <c r="QMO724" s="6"/>
      <c r="QMP724" s="6"/>
      <c r="QMQ724" s="6"/>
      <c r="QMR724" s="6"/>
      <c r="QMS724" s="6"/>
      <c r="QMT724" s="6"/>
      <c r="QMU724" s="6"/>
      <c r="QMV724" s="6"/>
      <c r="QMW724" s="6"/>
      <c r="QMX724" s="6"/>
      <c r="QMY724" s="6"/>
      <c r="QMZ724" s="6"/>
      <c r="QNA724" s="6"/>
      <c r="QNB724" s="6"/>
      <c r="QNC724" s="6"/>
      <c r="QND724" s="6"/>
      <c r="QNE724" s="6"/>
      <c r="QNF724" s="6"/>
      <c r="QNG724" s="6"/>
      <c r="QNH724" s="6"/>
      <c r="QNI724" s="6"/>
      <c r="QNJ724" s="6"/>
      <c r="QNK724" s="6"/>
      <c r="QNL724" s="6"/>
      <c r="QNM724" s="6"/>
      <c r="QNN724" s="6"/>
      <c r="QNO724" s="6"/>
      <c r="QNP724" s="6"/>
      <c r="QNQ724" s="6"/>
      <c r="QNR724" s="6"/>
      <c r="QNS724" s="6"/>
      <c r="QNT724" s="6"/>
      <c r="QNU724" s="6"/>
      <c r="QNV724" s="6"/>
      <c r="QNW724" s="6"/>
      <c r="QNX724" s="6"/>
      <c r="QNY724" s="6"/>
      <c r="QNZ724" s="6"/>
      <c r="QOA724" s="6"/>
      <c r="QOB724" s="6"/>
      <c r="QOC724" s="6"/>
      <c r="QOD724" s="6"/>
      <c r="QOE724" s="6"/>
      <c r="QOF724" s="6"/>
      <c r="QOG724" s="6"/>
      <c r="QOH724" s="6"/>
      <c r="QOI724" s="6"/>
      <c r="QOJ724" s="6"/>
      <c r="QOK724" s="6"/>
      <c r="QOL724" s="6"/>
      <c r="QOM724" s="6"/>
      <c r="QON724" s="6"/>
      <c r="QOO724" s="6"/>
      <c r="QOP724" s="6"/>
      <c r="QOQ724" s="6"/>
      <c r="QOR724" s="6"/>
      <c r="QOS724" s="6"/>
      <c r="QOT724" s="6"/>
      <c r="QOU724" s="6"/>
      <c r="QOV724" s="6"/>
      <c r="QOW724" s="6"/>
      <c r="QOX724" s="6"/>
      <c r="QOY724" s="6"/>
      <c r="QOZ724" s="6"/>
      <c r="QPA724" s="6"/>
      <c r="QPB724" s="6"/>
      <c r="QPC724" s="6"/>
      <c r="QPD724" s="6"/>
      <c r="QPE724" s="6"/>
      <c r="QPF724" s="6"/>
      <c r="QPG724" s="6"/>
      <c r="QPH724" s="6"/>
      <c r="QPI724" s="6"/>
      <c r="QPJ724" s="6"/>
      <c r="QPK724" s="6"/>
      <c r="QPL724" s="6"/>
      <c r="QPM724" s="6"/>
      <c r="QPN724" s="6"/>
      <c r="QPO724" s="6"/>
      <c r="QPP724" s="6"/>
      <c r="QPQ724" s="6"/>
      <c r="QPR724" s="6"/>
      <c r="QPS724" s="6"/>
      <c r="QPT724" s="6"/>
      <c r="QPU724" s="6"/>
      <c r="QPV724" s="6"/>
      <c r="QPW724" s="6"/>
      <c r="QPX724" s="6"/>
      <c r="QPY724" s="6"/>
      <c r="QPZ724" s="6"/>
      <c r="QQA724" s="6"/>
      <c r="QQB724" s="6"/>
      <c r="QQC724" s="6"/>
      <c r="QQD724" s="6"/>
      <c r="QQE724" s="6"/>
      <c r="QQF724" s="6"/>
      <c r="QQG724" s="6"/>
      <c r="QQH724" s="6"/>
      <c r="QQI724" s="6"/>
      <c r="QQJ724" s="6"/>
      <c r="QQK724" s="6"/>
      <c r="QQL724" s="6"/>
      <c r="QQM724" s="6"/>
      <c r="QQN724" s="6"/>
      <c r="QQO724" s="6"/>
      <c r="QQP724" s="6"/>
      <c r="QQQ724" s="6"/>
      <c r="QQR724" s="6"/>
      <c r="QQS724" s="6"/>
      <c r="QQT724" s="6"/>
      <c r="QQU724" s="6"/>
      <c r="QQV724" s="6"/>
      <c r="QQW724" s="6"/>
      <c r="QQX724" s="6"/>
      <c r="QQY724" s="6"/>
      <c r="QQZ724" s="6"/>
      <c r="QRA724" s="6"/>
      <c r="QRB724" s="6"/>
      <c r="QRC724" s="6"/>
      <c r="QRD724" s="6"/>
      <c r="QRE724" s="6"/>
      <c r="QRF724" s="6"/>
      <c r="QRG724" s="6"/>
      <c r="QRH724" s="6"/>
      <c r="QRI724" s="6"/>
      <c r="QRJ724" s="6"/>
      <c r="QRK724" s="6"/>
      <c r="QRL724" s="6"/>
      <c r="QRM724" s="6"/>
      <c r="QRN724" s="6"/>
      <c r="QRO724" s="6"/>
      <c r="QRP724" s="6"/>
      <c r="QRQ724" s="6"/>
      <c r="QRR724" s="6"/>
      <c r="QRS724" s="6"/>
      <c r="QRT724" s="6"/>
      <c r="QRU724" s="6"/>
      <c r="QRV724" s="6"/>
      <c r="QRW724" s="6"/>
      <c r="QRX724" s="6"/>
      <c r="QRY724" s="6"/>
      <c r="QRZ724" s="6"/>
      <c r="QSA724" s="6"/>
      <c r="QSB724" s="6"/>
      <c r="QSC724" s="6"/>
      <c r="QSD724" s="6"/>
      <c r="QSE724" s="6"/>
      <c r="QSF724" s="6"/>
      <c r="QSG724" s="6"/>
      <c r="QSH724" s="6"/>
      <c r="QSI724" s="6"/>
      <c r="QSJ724" s="6"/>
      <c r="QSK724" s="6"/>
      <c r="QSL724" s="6"/>
      <c r="QSM724" s="6"/>
      <c r="QSN724" s="6"/>
      <c r="QSO724" s="6"/>
      <c r="QSP724" s="6"/>
      <c r="QSQ724" s="6"/>
      <c r="QSR724" s="6"/>
      <c r="QSS724" s="6"/>
      <c r="QST724" s="6"/>
      <c r="QSU724" s="6"/>
      <c r="QSV724" s="6"/>
      <c r="QSW724" s="6"/>
      <c r="QSX724" s="6"/>
      <c r="QSY724" s="6"/>
      <c r="QSZ724" s="6"/>
      <c r="QTA724" s="6"/>
      <c r="QTB724" s="6"/>
      <c r="QTC724" s="6"/>
      <c r="QTD724" s="6"/>
      <c r="QTE724" s="6"/>
      <c r="QTF724" s="6"/>
      <c r="QTG724" s="6"/>
      <c r="QTH724" s="6"/>
      <c r="QTI724" s="6"/>
      <c r="QTJ724" s="6"/>
      <c r="QTK724" s="6"/>
      <c r="QTL724" s="6"/>
      <c r="QTM724" s="6"/>
      <c r="QTN724" s="6"/>
      <c r="QTO724" s="6"/>
      <c r="QTP724" s="6"/>
      <c r="QTQ724" s="6"/>
      <c r="QTR724" s="6"/>
      <c r="QTS724" s="6"/>
      <c r="QTT724" s="6"/>
      <c r="QTU724" s="6"/>
      <c r="QTV724" s="6"/>
      <c r="QTW724" s="6"/>
      <c r="QTX724" s="6"/>
      <c r="QTY724" s="6"/>
      <c r="QTZ724" s="6"/>
      <c r="QUA724" s="6"/>
      <c r="QUB724" s="6"/>
      <c r="QUC724" s="6"/>
      <c r="QUD724" s="6"/>
      <c r="QUE724" s="6"/>
      <c r="QUF724" s="6"/>
      <c r="QUG724" s="6"/>
      <c r="QUH724" s="6"/>
      <c r="QUI724" s="6"/>
      <c r="QUJ724" s="6"/>
      <c r="QUK724" s="6"/>
      <c r="QUL724" s="6"/>
      <c r="QUM724" s="6"/>
      <c r="QUN724" s="6"/>
      <c r="QUO724" s="6"/>
      <c r="QUP724" s="6"/>
      <c r="QUQ724" s="6"/>
      <c r="QUR724" s="6"/>
      <c r="QUS724" s="6"/>
      <c r="QUT724" s="6"/>
      <c r="QUU724" s="6"/>
      <c r="QUV724" s="6"/>
      <c r="QUW724" s="6"/>
      <c r="QUX724" s="6"/>
      <c r="QUY724" s="6"/>
      <c r="QUZ724" s="6"/>
      <c r="QVA724" s="6"/>
      <c r="QVB724" s="6"/>
      <c r="QVC724" s="6"/>
      <c r="QVD724" s="6"/>
      <c r="QVE724" s="6"/>
      <c r="QVF724" s="6"/>
      <c r="QVG724" s="6"/>
      <c r="QVH724" s="6"/>
      <c r="QVI724" s="6"/>
      <c r="QVJ724" s="6"/>
      <c r="QVK724" s="6"/>
      <c r="QVL724" s="6"/>
      <c r="QVM724" s="6"/>
      <c r="QVN724" s="6"/>
      <c r="QVO724" s="6"/>
      <c r="QVP724" s="6"/>
      <c r="QVQ724" s="6"/>
      <c r="QVR724" s="6"/>
      <c r="QVS724" s="6"/>
      <c r="QVT724" s="6"/>
      <c r="QVU724" s="6"/>
      <c r="QVV724" s="6"/>
      <c r="QVW724" s="6"/>
      <c r="QVX724" s="6"/>
      <c r="QVY724" s="6"/>
      <c r="QVZ724" s="6"/>
      <c r="QWA724" s="6"/>
      <c r="QWB724" s="6"/>
      <c r="QWC724" s="6"/>
      <c r="QWD724" s="6"/>
      <c r="QWE724" s="6"/>
      <c r="QWF724" s="6"/>
      <c r="QWG724" s="6"/>
      <c r="QWH724" s="6"/>
      <c r="QWI724" s="6"/>
      <c r="QWJ724" s="6"/>
      <c r="QWK724" s="6"/>
      <c r="QWL724" s="6"/>
      <c r="QWM724" s="6"/>
      <c r="QWN724" s="6"/>
      <c r="QWO724" s="6"/>
      <c r="QWP724" s="6"/>
      <c r="QWQ724" s="6"/>
      <c r="QWR724" s="6"/>
      <c r="QWS724" s="6"/>
      <c r="QWT724" s="6"/>
      <c r="QWU724" s="6"/>
      <c r="QWV724" s="6"/>
      <c r="QWW724" s="6"/>
      <c r="QWX724" s="6"/>
      <c r="QWY724" s="6"/>
      <c r="QWZ724" s="6"/>
      <c r="QXA724" s="6"/>
      <c r="QXB724" s="6"/>
      <c r="QXC724" s="6"/>
      <c r="QXD724" s="6"/>
      <c r="QXE724" s="6"/>
      <c r="QXF724" s="6"/>
      <c r="QXG724" s="6"/>
      <c r="QXH724" s="6"/>
      <c r="QXI724" s="6"/>
      <c r="QXJ724" s="6"/>
      <c r="QXK724" s="6"/>
      <c r="QXL724" s="6"/>
      <c r="QXM724" s="6"/>
      <c r="QXN724" s="6"/>
      <c r="QXO724" s="6"/>
      <c r="QXP724" s="6"/>
      <c r="QXQ724" s="6"/>
      <c r="QXR724" s="6"/>
      <c r="QXS724" s="6"/>
      <c r="QXT724" s="6"/>
      <c r="QXU724" s="6"/>
      <c r="QXV724" s="6"/>
      <c r="QXW724" s="6"/>
      <c r="QXX724" s="6"/>
      <c r="QXY724" s="6"/>
      <c r="QXZ724" s="6"/>
      <c r="QYA724" s="6"/>
      <c r="QYB724" s="6"/>
      <c r="QYC724" s="6"/>
      <c r="QYD724" s="6"/>
      <c r="QYE724" s="6"/>
      <c r="QYF724" s="6"/>
      <c r="QYG724" s="6"/>
      <c r="QYH724" s="6"/>
      <c r="QYI724" s="6"/>
      <c r="QYJ724" s="6"/>
      <c r="QYK724" s="6"/>
      <c r="QYL724" s="6"/>
      <c r="QYM724" s="6"/>
      <c r="QYN724" s="6"/>
      <c r="QYO724" s="6"/>
      <c r="QYP724" s="6"/>
      <c r="QYQ724" s="6"/>
      <c r="QYR724" s="6"/>
      <c r="QYS724" s="6"/>
      <c r="QYT724" s="6"/>
      <c r="QYU724" s="6"/>
      <c r="QYV724" s="6"/>
      <c r="QYW724" s="6"/>
      <c r="QYX724" s="6"/>
      <c r="QYY724" s="6"/>
      <c r="QYZ724" s="6"/>
      <c r="QZA724" s="6"/>
      <c r="QZB724" s="6"/>
      <c r="QZC724" s="6"/>
      <c r="QZD724" s="6"/>
      <c r="QZE724" s="6"/>
      <c r="QZF724" s="6"/>
      <c r="QZG724" s="6"/>
      <c r="QZH724" s="6"/>
      <c r="QZI724" s="6"/>
      <c r="QZJ724" s="6"/>
      <c r="QZK724" s="6"/>
      <c r="QZL724" s="6"/>
      <c r="QZM724" s="6"/>
      <c r="QZN724" s="6"/>
      <c r="QZO724" s="6"/>
      <c r="QZP724" s="6"/>
      <c r="QZQ724" s="6"/>
      <c r="QZR724" s="6"/>
      <c r="QZS724" s="6"/>
      <c r="QZT724" s="6"/>
      <c r="QZU724" s="6"/>
      <c r="QZV724" s="6"/>
      <c r="QZW724" s="6"/>
      <c r="QZX724" s="6"/>
      <c r="QZY724" s="6"/>
      <c r="QZZ724" s="6"/>
      <c r="RAA724" s="6"/>
      <c r="RAB724" s="6"/>
      <c r="RAC724" s="6"/>
      <c r="RAD724" s="6"/>
      <c r="RAE724" s="6"/>
      <c r="RAF724" s="6"/>
      <c r="RAG724" s="6"/>
      <c r="RAH724" s="6"/>
      <c r="RAI724" s="6"/>
      <c r="RAJ724" s="6"/>
      <c r="RAK724" s="6"/>
      <c r="RAL724" s="6"/>
      <c r="RAM724" s="6"/>
      <c r="RAN724" s="6"/>
      <c r="RAO724" s="6"/>
      <c r="RAP724" s="6"/>
      <c r="RAQ724" s="6"/>
      <c r="RAR724" s="6"/>
      <c r="RAS724" s="6"/>
      <c r="RAT724" s="6"/>
      <c r="RAU724" s="6"/>
      <c r="RAV724" s="6"/>
      <c r="RAW724" s="6"/>
      <c r="RAX724" s="6"/>
      <c r="RAY724" s="6"/>
      <c r="RAZ724" s="6"/>
      <c r="RBA724" s="6"/>
      <c r="RBB724" s="6"/>
      <c r="RBC724" s="6"/>
      <c r="RBD724" s="6"/>
      <c r="RBE724" s="6"/>
      <c r="RBF724" s="6"/>
      <c r="RBG724" s="6"/>
      <c r="RBH724" s="6"/>
      <c r="RBI724" s="6"/>
      <c r="RBJ724" s="6"/>
      <c r="RBK724" s="6"/>
      <c r="RBL724" s="6"/>
      <c r="RBM724" s="6"/>
      <c r="RBN724" s="6"/>
      <c r="RBO724" s="6"/>
      <c r="RBP724" s="6"/>
      <c r="RBQ724" s="6"/>
      <c r="RBR724" s="6"/>
      <c r="RBS724" s="6"/>
      <c r="RBT724" s="6"/>
      <c r="RBU724" s="6"/>
      <c r="RBV724" s="6"/>
      <c r="RBW724" s="6"/>
      <c r="RBX724" s="6"/>
      <c r="RBY724" s="6"/>
      <c r="RBZ724" s="6"/>
      <c r="RCA724" s="6"/>
      <c r="RCB724" s="6"/>
      <c r="RCC724" s="6"/>
      <c r="RCD724" s="6"/>
      <c r="RCE724" s="6"/>
      <c r="RCF724" s="6"/>
      <c r="RCG724" s="6"/>
      <c r="RCH724" s="6"/>
      <c r="RCI724" s="6"/>
      <c r="RCJ724" s="6"/>
      <c r="RCK724" s="6"/>
      <c r="RCL724" s="6"/>
      <c r="RCM724" s="6"/>
      <c r="RCN724" s="6"/>
      <c r="RCO724" s="6"/>
      <c r="RCP724" s="6"/>
      <c r="RCQ724" s="6"/>
      <c r="RCR724" s="6"/>
      <c r="RCS724" s="6"/>
      <c r="RCT724" s="6"/>
      <c r="RCU724" s="6"/>
      <c r="RCV724" s="6"/>
      <c r="RCW724" s="6"/>
      <c r="RCX724" s="6"/>
      <c r="RCY724" s="6"/>
      <c r="RCZ724" s="6"/>
      <c r="RDA724" s="6"/>
      <c r="RDB724" s="6"/>
      <c r="RDC724" s="6"/>
      <c r="RDD724" s="6"/>
      <c r="RDE724" s="6"/>
      <c r="RDF724" s="6"/>
      <c r="RDG724" s="6"/>
      <c r="RDH724" s="6"/>
      <c r="RDI724" s="6"/>
      <c r="RDJ724" s="6"/>
      <c r="RDK724" s="6"/>
      <c r="RDL724" s="6"/>
      <c r="RDM724" s="6"/>
      <c r="RDN724" s="6"/>
      <c r="RDO724" s="6"/>
      <c r="RDP724" s="6"/>
      <c r="RDQ724" s="6"/>
      <c r="RDR724" s="6"/>
      <c r="RDS724" s="6"/>
      <c r="RDT724" s="6"/>
      <c r="RDU724" s="6"/>
      <c r="RDV724" s="6"/>
      <c r="RDW724" s="6"/>
      <c r="RDX724" s="6"/>
      <c r="RDY724" s="6"/>
      <c r="RDZ724" s="6"/>
      <c r="REA724" s="6"/>
      <c r="REB724" s="6"/>
      <c r="REC724" s="6"/>
      <c r="RED724" s="6"/>
      <c r="REE724" s="6"/>
      <c r="REF724" s="6"/>
      <c r="REG724" s="6"/>
      <c r="REH724" s="6"/>
      <c r="REI724" s="6"/>
      <c r="REJ724" s="6"/>
      <c r="REK724" s="6"/>
      <c r="REL724" s="6"/>
      <c r="REM724" s="6"/>
      <c r="REN724" s="6"/>
      <c r="REO724" s="6"/>
      <c r="REP724" s="6"/>
      <c r="REQ724" s="6"/>
      <c r="RER724" s="6"/>
      <c r="RES724" s="6"/>
      <c r="RET724" s="6"/>
      <c r="REU724" s="6"/>
      <c r="REV724" s="6"/>
      <c r="REW724" s="6"/>
      <c r="REX724" s="6"/>
      <c r="REY724" s="6"/>
      <c r="REZ724" s="6"/>
      <c r="RFA724" s="6"/>
      <c r="RFB724" s="6"/>
      <c r="RFC724" s="6"/>
      <c r="RFD724" s="6"/>
      <c r="RFE724" s="6"/>
      <c r="RFF724" s="6"/>
      <c r="RFG724" s="6"/>
      <c r="RFH724" s="6"/>
      <c r="RFI724" s="6"/>
      <c r="RFJ724" s="6"/>
      <c r="RFK724" s="6"/>
      <c r="RFL724" s="6"/>
      <c r="RFM724" s="6"/>
      <c r="RFN724" s="6"/>
      <c r="RFO724" s="6"/>
      <c r="RFP724" s="6"/>
      <c r="RFQ724" s="6"/>
      <c r="RFR724" s="6"/>
      <c r="RFS724" s="6"/>
      <c r="RFT724" s="6"/>
      <c r="RFU724" s="6"/>
      <c r="RFV724" s="6"/>
      <c r="RFW724" s="6"/>
      <c r="RFX724" s="6"/>
      <c r="RFY724" s="6"/>
      <c r="RFZ724" s="6"/>
      <c r="RGA724" s="6"/>
      <c r="RGB724" s="6"/>
      <c r="RGC724" s="6"/>
      <c r="RGD724" s="6"/>
      <c r="RGE724" s="6"/>
      <c r="RGF724" s="6"/>
      <c r="RGG724" s="6"/>
      <c r="RGH724" s="6"/>
      <c r="RGI724" s="6"/>
      <c r="RGJ724" s="6"/>
      <c r="RGK724" s="6"/>
      <c r="RGL724" s="6"/>
      <c r="RGM724" s="6"/>
      <c r="RGN724" s="6"/>
      <c r="RGO724" s="6"/>
      <c r="RGP724" s="6"/>
      <c r="RGQ724" s="6"/>
      <c r="RGR724" s="6"/>
      <c r="RGS724" s="6"/>
      <c r="RGT724" s="6"/>
      <c r="RGU724" s="6"/>
      <c r="RGV724" s="6"/>
      <c r="RGW724" s="6"/>
      <c r="RGX724" s="6"/>
      <c r="RGY724" s="6"/>
      <c r="RGZ724" s="6"/>
      <c r="RHA724" s="6"/>
      <c r="RHB724" s="6"/>
      <c r="RHC724" s="6"/>
      <c r="RHD724" s="6"/>
      <c r="RHE724" s="6"/>
      <c r="RHF724" s="6"/>
      <c r="RHG724" s="6"/>
      <c r="RHH724" s="6"/>
      <c r="RHI724" s="6"/>
      <c r="RHJ724" s="6"/>
      <c r="RHK724" s="6"/>
      <c r="RHL724" s="6"/>
      <c r="RHM724" s="6"/>
      <c r="RHN724" s="6"/>
      <c r="RHO724" s="6"/>
      <c r="RHP724" s="6"/>
      <c r="RHQ724" s="6"/>
      <c r="RHR724" s="6"/>
      <c r="RHS724" s="6"/>
      <c r="RHT724" s="6"/>
      <c r="RHU724" s="6"/>
      <c r="RHV724" s="6"/>
      <c r="RHW724" s="6"/>
      <c r="RHX724" s="6"/>
      <c r="RHY724" s="6"/>
      <c r="RHZ724" s="6"/>
      <c r="RIA724" s="6"/>
      <c r="RIB724" s="6"/>
      <c r="RIC724" s="6"/>
      <c r="RID724" s="6"/>
      <c r="RIE724" s="6"/>
      <c r="RIF724" s="6"/>
      <c r="RIG724" s="6"/>
      <c r="RIH724" s="6"/>
      <c r="RII724" s="6"/>
      <c r="RIJ724" s="6"/>
      <c r="RIK724" s="6"/>
      <c r="RIL724" s="6"/>
      <c r="RIM724" s="6"/>
      <c r="RIN724" s="6"/>
      <c r="RIO724" s="6"/>
      <c r="RIP724" s="6"/>
      <c r="RIQ724" s="6"/>
      <c r="RIR724" s="6"/>
      <c r="RIS724" s="6"/>
      <c r="RIT724" s="6"/>
      <c r="RIU724" s="6"/>
      <c r="RIV724" s="6"/>
      <c r="RIW724" s="6"/>
      <c r="RIX724" s="6"/>
      <c r="RIY724" s="6"/>
      <c r="RIZ724" s="6"/>
      <c r="RJA724" s="6"/>
      <c r="RJB724" s="6"/>
      <c r="RJC724" s="6"/>
      <c r="RJD724" s="6"/>
      <c r="RJE724" s="6"/>
      <c r="RJF724" s="6"/>
      <c r="RJG724" s="6"/>
      <c r="RJH724" s="6"/>
      <c r="RJI724" s="6"/>
      <c r="RJJ724" s="6"/>
      <c r="RJK724" s="6"/>
      <c r="RJL724" s="6"/>
      <c r="RJM724" s="6"/>
      <c r="RJN724" s="6"/>
      <c r="RJO724" s="6"/>
      <c r="RJP724" s="6"/>
      <c r="RJQ724" s="6"/>
      <c r="RJR724" s="6"/>
      <c r="RJS724" s="6"/>
      <c r="RJT724" s="6"/>
      <c r="RJU724" s="6"/>
      <c r="RJV724" s="6"/>
      <c r="RJW724" s="6"/>
      <c r="RJX724" s="6"/>
      <c r="RJY724" s="6"/>
      <c r="RJZ724" s="6"/>
      <c r="RKA724" s="6"/>
      <c r="RKB724" s="6"/>
      <c r="RKC724" s="6"/>
      <c r="RKD724" s="6"/>
      <c r="RKE724" s="6"/>
      <c r="RKF724" s="6"/>
      <c r="RKG724" s="6"/>
      <c r="RKH724" s="6"/>
      <c r="RKI724" s="6"/>
      <c r="RKJ724" s="6"/>
      <c r="RKK724" s="6"/>
      <c r="RKL724" s="6"/>
      <c r="RKM724" s="6"/>
      <c r="RKN724" s="6"/>
      <c r="RKO724" s="6"/>
      <c r="RKP724" s="6"/>
      <c r="RKQ724" s="6"/>
      <c r="RKR724" s="6"/>
      <c r="RKS724" s="6"/>
      <c r="RKT724" s="6"/>
      <c r="RKU724" s="6"/>
      <c r="RKV724" s="6"/>
      <c r="RKW724" s="6"/>
      <c r="RKX724" s="6"/>
      <c r="RKY724" s="6"/>
      <c r="RKZ724" s="6"/>
      <c r="RLA724" s="6"/>
      <c r="RLB724" s="6"/>
      <c r="RLC724" s="6"/>
      <c r="RLD724" s="6"/>
      <c r="RLE724" s="6"/>
      <c r="RLF724" s="6"/>
      <c r="RLG724" s="6"/>
      <c r="RLH724" s="6"/>
      <c r="RLI724" s="6"/>
      <c r="RLJ724" s="6"/>
      <c r="RLK724" s="6"/>
      <c r="RLL724" s="6"/>
      <c r="RLM724" s="6"/>
      <c r="RLN724" s="6"/>
      <c r="RLO724" s="6"/>
      <c r="RLP724" s="6"/>
      <c r="RLQ724" s="6"/>
      <c r="RLR724" s="6"/>
      <c r="RLS724" s="6"/>
      <c r="RLT724" s="6"/>
      <c r="RLU724" s="6"/>
      <c r="RLV724" s="6"/>
      <c r="RLW724" s="6"/>
      <c r="RLX724" s="6"/>
      <c r="RLY724" s="6"/>
      <c r="RLZ724" s="6"/>
      <c r="RMA724" s="6"/>
      <c r="RMB724" s="6"/>
      <c r="RMC724" s="6"/>
      <c r="RMD724" s="6"/>
      <c r="RME724" s="6"/>
      <c r="RMF724" s="6"/>
      <c r="RMG724" s="6"/>
      <c r="RMH724" s="6"/>
      <c r="RMI724" s="6"/>
      <c r="RMJ724" s="6"/>
      <c r="RMK724" s="6"/>
      <c r="RML724" s="6"/>
      <c r="RMM724" s="6"/>
      <c r="RMN724" s="6"/>
      <c r="RMO724" s="6"/>
      <c r="RMP724" s="6"/>
      <c r="RMQ724" s="6"/>
      <c r="RMR724" s="6"/>
      <c r="RMS724" s="6"/>
      <c r="RMT724" s="6"/>
      <c r="RMU724" s="6"/>
      <c r="RMV724" s="6"/>
      <c r="RMW724" s="6"/>
      <c r="RMX724" s="6"/>
      <c r="RMY724" s="6"/>
      <c r="RMZ724" s="6"/>
      <c r="RNA724" s="6"/>
      <c r="RNB724" s="6"/>
      <c r="RNC724" s="6"/>
      <c r="RND724" s="6"/>
      <c r="RNE724" s="6"/>
      <c r="RNF724" s="6"/>
      <c r="RNG724" s="6"/>
      <c r="RNH724" s="6"/>
      <c r="RNI724" s="6"/>
      <c r="RNJ724" s="6"/>
      <c r="RNK724" s="6"/>
      <c r="RNL724" s="6"/>
      <c r="RNM724" s="6"/>
      <c r="RNN724" s="6"/>
      <c r="RNO724" s="6"/>
      <c r="RNP724" s="6"/>
      <c r="RNQ724" s="6"/>
      <c r="RNR724" s="6"/>
      <c r="RNS724" s="6"/>
      <c r="RNT724" s="6"/>
      <c r="RNU724" s="6"/>
      <c r="RNV724" s="6"/>
      <c r="RNW724" s="6"/>
      <c r="RNX724" s="6"/>
      <c r="RNY724" s="6"/>
      <c r="RNZ724" s="6"/>
      <c r="ROA724" s="6"/>
      <c r="ROB724" s="6"/>
      <c r="ROC724" s="6"/>
      <c r="ROD724" s="6"/>
      <c r="ROE724" s="6"/>
      <c r="ROF724" s="6"/>
      <c r="ROG724" s="6"/>
      <c r="ROH724" s="6"/>
      <c r="ROI724" s="6"/>
      <c r="ROJ724" s="6"/>
      <c r="ROK724" s="6"/>
      <c r="ROL724" s="6"/>
      <c r="ROM724" s="6"/>
      <c r="RON724" s="6"/>
      <c r="ROO724" s="6"/>
      <c r="ROP724" s="6"/>
      <c r="ROQ724" s="6"/>
      <c r="ROR724" s="6"/>
      <c r="ROS724" s="6"/>
      <c r="ROT724" s="6"/>
      <c r="ROU724" s="6"/>
      <c r="ROV724" s="6"/>
      <c r="ROW724" s="6"/>
      <c r="ROX724" s="6"/>
      <c r="ROY724" s="6"/>
      <c r="ROZ724" s="6"/>
      <c r="RPA724" s="6"/>
      <c r="RPB724" s="6"/>
      <c r="RPC724" s="6"/>
      <c r="RPD724" s="6"/>
      <c r="RPE724" s="6"/>
      <c r="RPF724" s="6"/>
      <c r="RPG724" s="6"/>
      <c r="RPH724" s="6"/>
      <c r="RPI724" s="6"/>
      <c r="RPJ724" s="6"/>
      <c r="RPK724" s="6"/>
      <c r="RPL724" s="6"/>
      <c r="RPM724" s="6"/>
      <c r="RPN724" s="6"/>
      <c r="RPO724" s="6"/>
      <c r="RPP724" s="6"/>
      <c r="RPQ724" s="6"/>
      <c r="RPR724" s="6"/>
      <c r="RPS724" s="6"/>
      <c r="RPT724" s="6"/>
      <c r="RPU724" s="6"/>
      <c r="RPV724" s="6"/>
      <c r="RPW724" s="6"/>
      <c r="RPX724" s="6"/>
      <c r="RPY724" s="6"/>
      <c r="RPZ724" s="6"/>
      <c r="RQA724" s="6"/>
      <c r="RQB724" s="6"/>
      <c r="RQC724" s="6"/>
      <c r="RQD724" s="6"/>
      <c r="RQE724" s="6"/>
      <c r="RQF724" s="6"/>
      <c r="RQG724" s="6"/>
      <c r="RQH724" s="6"/>
      <c r="RQI724" s="6"/>
      <c r="RQJ724" s="6"/>
      <c r="RQK724" s="6"/>
      <c r="RQL724" s="6"/>
      <c r="RQM724" s="6"/>
      <c r="RQN724" s="6"/>
      <c r="RQO724" s="6"/>
      <c r="RQP724" s="6"/>
      <c r="RQQ724" s="6"/>
      <c r="RQR724" s="6"/>
      <c r="RQS724" s="6"/>
      <c r="RQT724" s="6"/>
      <c r="RQU724" s="6"/>
      <c r="RQV724" s="6"/>
      <c r="RQW724" s="6"/>
      <c r="RQX724" s="6"/>
      <c r="RQY724" s="6"/>
      <c r="RQZ724" s="6"/>
      <c r="RRA724" s="6"/>
      <c r="RRB724" s="6"/>
      <c r="RRC724" s="6"/>
      <c r="RRD724" s="6"/>
      <c r="RRE724" s="6"/>
      <c r="RRF724" s="6"/>
      <c r="RRG724" s="6"/>
      <c r="RRH724" s="6"/>
      <c r="RRI724" s="6"/>
      <c r="RRJ724" s="6"/>
      <c r="RRK724" s="6"/>
      <c r="RRL724" s="6"/>
      <c r="RRM724" s="6"/>
      <c r="RRN724" s="6"/>
      <c r="RRO724" s="6"/>
      <c r="RRP724" s="6"/>
      <c r="RRQ724" s="6"/>
      <c r="RRR724" s="6"/>
      <c r="RRS724" s="6"/>
      <c r="RRT724" s="6"/>
      <c r="RRU724" s="6"/>
      <c r="RRV724" s="6"/>
      <c r="RRW724" s="6"/>
      <c r="RRX724" s="6"/>
      <c r="RRY724" s="6"/>
      <c r="RRZ724" s="6"/>
      <c r="RSA724" s="6"/>
      <c r="RSB724" s="6"/>
      <c r="RSC724" s="6"/>
      <c r="RSD724" s="6"/>
      <c r="RSE724" s="6"/>
      <c r="RSF724" s="6"/>
      <c r="RSG724" s="6"/>
      <c r="RSH724" s="6"/>
      <c r="RSI724" s="6"/>
      <c r="RSJ724" s="6"/>
      <c r="RSK724" s="6"/>
      <c r="RSL724" s="6"/>
      <c r="RSM724" s="6"/>
      <c r="RSN724" s="6"/>
      <c r="RSO724" s="6"/>
      <c r="RSP724" s="6"/>
      <c r="RSQ724" s="6"/>
      <c r="RSR724" s="6"/>
      <c r="RSS724" s="6"/>
      <c r="RST724" s="6"/>
      <c r="RSU724" s="6"/>
      <c r="RSV724" s="6"/>
      <c r="RSW724" s="6"/>
      <c r="RSX724" s="6"/>
      <c r="RSY724" s="6"/>
      <c r="RSZ724" s="6"/>
      <c r="RTA724" s="6"/>
      <c r="RTB724" s="6"/>
      <c r="RTC724" s="6"/>
      <c r="RTD724" s="6"/>
      <c r="RTE724" s="6"/>
      <c r="RTF724" s="6"/>
      <c r="RTG724" s="6"/>
      <c r="RTH724" s="6"/>
      <c r="RTI724" s="6"/>
      <c r="RTJ724" s="6"/>
      <c r="RTK724" s="6"/>
      <c r="RTL724" s="6"/>
      <c r="RTM724" s="6"/>
      <c r="RTN724" s="6"/>
      <c r="RTO724" s="6"/>
      <c r="RTP724" s="6"/>
      <c r="RTQ724" s="6"/>
      <c r="RTR724" s="6"/>
      <c r="RTS724" s="6"/>
      <c r="RTT724" s="6"/>
      <c r="RTU724" s="6"/>
      <c r="RTV724" s="6"/>
      <c r="RTW724" s="6"/>
      <c r="RTX724" s="6"/>
      <c r="RTY724" s="6"/>
      <c r="RTZ724" s="6"/>
      <c r="RUA724" s="6"/>
      <c r="RUB724" s="6"/>
      <c r="RUC724" s="6"/>
      <c r="RUD724" s="6"/>
      <c r="RUE724" s="6"/>
      <c r="RUF724" s="6"/>
      <c r="RUG724" s="6"/>
      <c r="RUH724" s="6"/>
      <c r="RUI724" s="6"/>
      <c r="RUJ724" s="6"/>
      <c r="RUK724" s="6"/>
      <c r="RUL724" s="6"/>
      <c r="RUM724" s="6"/>
      <c r="RUN724" s="6"/>
      <c r="RUO724" s="6"/>
      <c r="RUP724" s="6"/>
      <c r="RUQ724" s="6"/>
      <c r="RUR724" s="6"/>
      <c r="RUS724" s="6"/>
      <c r="RUT724" s="6"/>
      <c r="RUU724" s="6"/>
      <c r="RUV724" s="6"/>
      <c r="RUW724" s="6"/>
      <c r="RUX724" s="6"/>
      <c r="RUY724" s="6"/>
      <c r="RUZ724" s="6"/>
      <c r="RVA724" s="6"/>
      <c r="RVB724" s="6"/>
      <c r="RVC724" s="6"/>
      <c r="RVD724" s="6"/>
      <c r="RVE724" s="6"/>
      <c r="RVF724" s="6"/>
      <c r="RVG724" s="6"/>
      <c r="RVH724" s="6"/>
      <c r="RVI724" s="6"/>
      <c r="RVJ724" s="6"/>
      <c r="RVK724" s="6"/>
      <c r="RVL724" s="6"/>
      <c r="RVM724" s="6"/>
      <c r="RVN724" s="6"/>
      <c r="RVO724" s="6"/>
      <c r="RVP724" s="6"/>
      <c r="RVQ724" s="6"/>
      <c r="RVR724" s="6"/>
      <c r="RVS724" s="6"/>
      <c r="RVT724" s="6"/>
      <c r="RVU724" s="6"/>
      <c r="RVV724" s="6"/>
      <c r="RVW724" s="6"/>
      <c r="RVX724" s="6"/>
      <c r="RVY724" s="6"/>
      <c r="RVZ724" s="6"/>
      <c r="RWA724" s="6"/>
      <c r="RWB724" s="6"/>
      <c r="RWC724" s="6"/>
      <c r="RWD724" s="6"/>
      <c r="RWE724" s="6"/>
      <c r="RWF724" s="6"/>
      <c r="RWG724" s="6"/>
      <c r="RWH724" s="6"/>
      <c r="RWI724" s="6"/>
      <c r="RWJ724" s="6"/>
      <c r="RWK724" s="6"/>
      <c r="RWL724" s="6"/>
      <c r="RWM724" s="6"/>
      <c r="RWN724" s="6"/>
      <c r="RWO724" s="6"/>
      <c r="RWP724" s="6"/>
      <c r="RWQ724" s="6"/>
      <c r="RWR724" s="6"/>
      <c r="RWS724" s="6"/>
      <c r="RWT724" s="6"/>
      <c r="RWU724" s="6"/>
      <c r="RWV724" s="6"/>
      <c r="RWW724" s="6"/>
      <c r="RWX724" s="6"/>
      <c r="RWY724" s="6"/>
      <c r="RWZ724" s="6"/>
      <c r="RXA724" s="6"/>
      <c r="RXB724" s="6"/>
      <c r="RXC724" s="6"/>
      <c r="RXD724" s="6"/>
      <c r="RXE724" s="6"/>
      <c r="RXF724" s="6"/>
      <c r="RXG724" s="6"/>
      <c r="RXH724" s="6"/>
      <c r="RXI724" s="6"/>
      <c r="RXJ724" s="6"/>
      <c r="RXK724" s="6"/>
      <c r="RXL724" s="6"/>
      <c r="RXM724" s="6"/>
      <c r="RXN724" s="6"/>
      <c r="RXO724" s="6"/>
      <c r="RXP724" s="6"/>
      <c r="RXQ724" s="6"/>
      <c r="RXR724" s="6"/>
      <c r="RXS724" s="6"/>
      <c r="RXT724" s="6"/>
      <c r="RXU724" s="6"/>
      <c r="RXV724" s="6"/>
      <c r="RXW724" s="6"/>
      <c r="RXX724" s="6"/>
      <c r="RXY724" s="6"/>
      <c r="RXZ724" s="6"/>
      <c r="RYA724" s="6"/>
      <c r="RYB724" s="6"/>
      <c r="RYC724" s="6"/>
      <c r="RYD724" s="6"/>
      <c r="RYE724" s="6"/>
      <c r="RYF724" s="6"/>
      <c r="RYG724" s="6"/>
      <c r="RYH724" s="6"/>
      <c r="RYI724" s="6"/>
      <c r="RYJ724" s="6"/>
      <c r="RYK724" s="6"/>
      <c r="RYL724" s="6"/>
      <c r="RYM724" s="6"/>
      <c r="RYN724" s="6"/>
      <c r="RYO724" s="6"/>
      <c r="RYP724" s="6"/>
      <c r="RYQ724" s="6"/>
      <c r="RYR724" s="6"/>
      <c r="RYS724" s="6"/>
      <c r="RYT724" s="6"/>
      <c r="RYU724" s="6"/>
      <c r="RYV724" s="6"/>
      <c r="RYW724" s="6"/>
      <c r="RYX724" s="6"/>
      <c r="RYY724" s="6"/>
      <c r="RYZ724" s="6"/>
      <c r="RZA724" s="6"/>
      <c r="RZB724" s="6"/>
      <c r="RZC724" s="6"/>
      <c r="RZD724" s="6"/>
      <c r="RZE724" s="6"/>
      <c r="RZF724" s="6"/>
      <c r="RZG724" s="6"/>
      <c r="RZH724" s="6"/>
      <c r="RZI724" s="6"/>
      <c r="RZJ724" s="6"/>
      <c r="RZK724" s="6"/>
      <c r="RZL724" s="6"/>
      <c r="RZM724" s="6"/>
      <c r="RZN724" s="6"/>
      <c r="RZO724" s="6"/>
      <c r="RZP724" s="6"/>
      <c r="RZQ724" s="6"/>
      <c r="RZR724" s="6"/>
      <c r="RZS724" s="6"/>
      <c r="RZT724" s="6"/>
      <c r="RZU724" s="6"/>
      <c r="RZV724" s="6"/>
      <c r="RZW724" s="6"/>
      <c r="RZX724" s="6"/>
      <c r="RZY724" s="6"/>
      <c r="RZZ724" s="6"/>
      <c r="SAA724" s="6"/>
      <c r="SAB724" s="6"/>
      <c r="SAC724" s="6"/>
      <c r="SAD724" s="6"/>
      <c r="SAE724" s="6"/>
      <c r="SAF724" s="6"/>
      <c r="SAG724" s="6"/>
      <c r="SAH724" s="6"/>
      <c r="SAI724" s="6"/>
      <c r="SAJ724" s="6"/>
      <c r="SAK724" s="6"/>
      <c r="SAL724" s="6"/>
      <c r="SAM724" s="6"/>
      <c r="SAN724" s="6"/>
      <c r="SAO724" s="6"/>
      <c r="SAP724" s="6"/>
      <c r="SAQ724" s="6"/>
      <c r="SAR724" s="6"/>
      <c r="SAS724" s="6"/>
      <c r="SAT724" s="6"/>
      <c r="SAU724" s="6"/>
      <c r="SAV724" s="6"/>
      <c r="SAW724" s="6"/>
      <c r="SAX724" s="6"/>
      <c r="SAY724" s="6"/>
      <c r="SAZ724" s="6"/>
      <c r="SBA724" s="6"/>
      <c r="SBB724" s="6"/>
      <c r="SBC724" s="6"/>
      <c r="SBD724" s="6"/>
      <c r="SBE724" s="6"/>
      <c r="SBF724" s="6"/>
      <c r="SBG724" s="6"/>
      <c r="SBH724" s="6"/>
      <c r="SBI724" s="6"/>
      <c r="SBJ724" s="6"/>
      <c r="SBK724" s="6"/>
      <c r="SBL724" s="6"/>
      <c r="SBM724" s="6"/>
      <c r="SBN724" s="6"/>
      <c r="SBO724" s="6"/>
      <c r="SBP724" s="6"/>
      <c r="SBQ724" s="6"/>
      <c r="SBR724" s="6"/>
      <c r="SBS724" s="6"/>
      <c r="SBT724" s="6"/>
      <c r="SBU724" s="6"/>
      <c r="SBV724" s="6"/>
      <c r="SBW724" s="6"/>
      <c r="SBX724" s="6"/>
      <c r="SBY724" s="6"/>
      <c r="SBZ724" s="6"/>
      <c r="SCA724" s="6"/>
      <c r="SCB724" s="6"/>
      <c r="SCC724" s="6"/>
      <c r="SCD724" s="6"/>
      <c r="SCE724" s="6"/>
      <c r="SCF724" s="6"/>
      <c r="SCG724" s="6"/>
      <c r="SCH724" s="6"/>
      <c r="SCI724" s="6"/>
      <c r="SCJ724" s="6"/>
      <c r="SCK724" s="6"/>
      <c r="SCL724" s="6"/>
      <c r="SCM724" s="6"/>
      <c r="SCN724" s="6"/>
      <c r="SCO724" s="6"/>
      <c r="SCP724" s="6"/>
      <c r="SCQ724" s="6"/>
      <c r="SCR724" s="6"/>
      <c r="SCS724" s="6"/>
      <c r="SCT724" s="6"/>
      <c r="SCU724" s="6"/>
      <c r="SCV724" s="6"/>
      <c r="SCW724" s="6"/>
      <c r="SCX724" s="6"/>
      <c r="SCY724" s="6"/>
      <c r="SCZ724" s="6"/>
      <c r="SDA724" s="6"/>
      <c r="SDB724" s="6"/>
      <c r="SDC724" s="6"/>
      <c r="SDD724" s="6"/>
      <c r="SDE724" s="6"/>
      <c r="SDF724" s="6"/>
      <c r="SDG724" s="6"/>
      <c r="SDH724" s="6"/>
      <c r="SDI724" s="6"/>
      <c r="SDJ724" s="6"/>
      <c r="SDK724" s="6"/>
      <c r="SDL724" s="6"/>
      <c r="SDM724" s="6"/>
      <c r="SDN724" s="6"/>
      <c r="SDO724" s="6"/>
      <c r="SDP724" s="6"/>
      <c r="SDQ724" s="6"/>
      <c r="SDR724" s="6"/>
      <c r="SDS724" s="6"/>
      <c r="SDT724" s="6"/>
      <c r="SDU724" s="6"/>
      <c r="SDV724" s="6"/>
      <c r="SDW724" s="6"/>
      <c r="SDX724" s="6"/>
      <c r="SDY724" s="6"/>
      <c r="SDZ724" s="6"/>
      <c r="SEA724" s="6"/>
      <c r="SEB724" s="6"/>
      <c r="SEC724" s="6"/>
      <c r="SED724" s="6"/>
      <c r="SEE724" s="6"/>
      <c r="SEF724" s="6"/>
      <c r="SEG724" s="6"/>
      <c r="SEH724" s="6"/>
      <c r="SEI724" s="6"/>
      <c r="SEJ724" s="6"/>
      <c r="SEK724" s="6"/>
      <c r="SEL724" s="6"/>
      <c r="SEM724" s="6"/>
      <c r="SEN724" s="6"/>
      <c r="SEO724" s="6"/>
      <c r="SEP724" s="6"/>
      <c r="SEQ724" s="6"/>
      <c r="SER724" s="6"/>
      <c r="SES724" s="6"/>
      <c r="SET724" s="6"/>
      <c r="SEU724" s="6"/>
      <c r="SEV724" s="6"/>
      <c r="SEW724" s="6"/>
      <c r="SEX724" s="6"/>
      <c r="SEY724" s="6"/>
      <c r="SEZ724" s="6"/>
      <c r="SFA724" s="6"/>
      <c r="SFB724" s="6"/>
      <c r="SFC724" s="6"/>
      <c r="SFD724" s="6"/>
      <c r="SFE724" s="6"/>
      <c r="SFF724" s="6"/>
      <c r="SFG724" s="6"/>
      <c r="SFH724" s="6"/>
      <c r="SFI724" s="6"/>
      <c r="SFJ724" s="6"/>
      <c r="SFK724" s="6"/>
      <c r="SFL724" s="6"/>
      <c r="SFM724" s="6"/>
      <c r="SFN724" s="6"/>
      <c r="SFO724" s="6"/>
      <c r="SFP724" s="6"/>
      <c r="SFQ724" s="6"/>
      <c r="SFR724" s="6"/>
      <c r="SFS724" s="6"/>
      <c r="SFT724" s="6"/>
      <c r="SFU724" s="6"/>
      <c r="SFV724" s="6"/>
      <c r="SFW724" s="6"/>
      <c r="SFX724" s="6"/>
      <c r="SFY724" s="6"/>
      <c r="SFZ724" s="6"/>
      <c r="SGA724" s="6"/>
      <c r="SGB724" s="6"/>
      <c r="SGC724" s="6"/>
      <c r="SGD724" s="6"/>
      <c r="SGE724" s="6"/>
      <c r="SGF724" s="6"/>
      <c r="SGG724" s="6"/>
      <c r="SGH724" s="6"/>
      <c r="SGI724" s="6"/>
      <c r="SGJ724" s="6"/>
      <c r="SGK724" s="6"/>
      <c r="SGL724" s="6"/>
      <c r="SGM724" s="6"/>
      <c r="SGN724" s="6"/>
      <c r="SGO724" s="6"/>
      <c r="SGP724" s="6"/>
      <c r="SGQ724" s="6"/>
      <c r="SGR724" s="6"/>
      <c r="SGS724" s="6"/>
      <c r="SGT724" s="6"/>
      <c r="SGU724" s="6"/>
      <c r="SGV724" s="6"/>
      <c r="SGW724" s="6"/>
      <c r="SGX724" s="6"/>
      <c r="SGY724" s="6"/>
      <c r="SGZ724" s="6"/>
      <c r="SHA724" s="6"/>
      <c r="SHB724" s="6"/>
      <c r="SHC724" s="6"/>
      <c r="SHD724" s="6"/>
      <c r="SHE724" s="6"/>
      <c r="SHF724" s="6"/>
      <c r="SHG724" s="6"/>
      <c r="SHH724" s="6"/>
      <c r="SHI724" s="6"/>
      <c r="SHJ724" s="6"/>
      <c r="SHK724" s="6"/>
      <c r="SHL724" s="6"/>
      <c r="SHM724" s="6"/>
      <c r="SHN724" s="6"/>
      <c r="SHO724" s="6"/>
      <c r="SHP724" s="6"/>
      <c r="SHQ724" s="6"/>
      <c r="SHR724" s="6"/>
      <c r="SHS724" s="6"/>
      <c r="SHT724" s="6"/>
      <c r="SHU724" s="6"/>
      <c r="SHV724" s="6"/>
      <c r="SHW724" s="6"/>
      <c r="SHX724" s="6"/>
      <c r="SHY724" s="6"/>
      <c r="SHZ724" s="6"/>
      <c r="SIA724" s="6"/>
      <c r="SIB724" s="6"/>
      <c r="SIC724" s="6"/>
      <c r="SID724" s="6"/>
      <c r="SIE724" s="6"/>
      <c r="SIF724" s="6"/>
      <c r="SIG724" s="6"/>
      <c r="SIH724" s="6"/>
      <c r="SII724" s="6"/>
      <c r="SIJ724" s="6"/>
      <c r="SIK724" s="6"/>
      <c r="SIL724" s="6"/>
      <c r="SIM724" s="6"/>
      <c r="SIN724" s="6"/>
      <c r="SIO724" s="6"/>
      <c r="SIP724" s="6"/>
      <c r="SIQ724" s="6"/>
      <c r="SIR724" s="6"/>
      <c r="SIS724" s="6"/>
      <c r="SIT724" s="6"/>
      <c r="SIU724" s="6"/>
      <c r="SIV724" s="6"/>
      <c r="SIW724" s="6"/>
      <c r="SIX724" s="6"/>
      <c r="SIY724" s="6"/>
      <c r="SIZ724" s="6"/>
      <c r="SJA724" s="6"/>
      <c r="SJB724" s="6"/>
      <c r="SJC724" s="6"/>
      <c r="SJD724" s="6"/>
      <c r="SJE724" s="6"/>
      <c r="SJF724" s="6"/>
      <c r="SJG724" s="6"/>
      <c r="SJH724" s="6"/>
      <c r="SJI724" s="6"/>
      <c r="SJJ724" s="6"/>
      <c r="SJK724" s="6"/>
      <c r="SJL724" s="6"/>
      <c r="SJM724" s="6"/>
      <c r="SJN724" s="6"/>
      <c r="SJO724" s="6"/>
      <c r="SJP724" s="6"/>
      <c r="SJQ724" s="6"/>
      <c r="SJR724" s="6"/>
      <c r="SJS724" s="6"/>
      <c r="SJT724" s="6"/>
      <c r="SJU724" s="6"/>
      <c r="SJV724" s="6"/>
      <c r="SJW724" s="6"/>
      <c r="SJX724" s="6"/>
      <c r="SJY724" s="6"/>
      <c r="SJZ724" s="6"/>
      <c r="SKA724" s="6"/>
      <c r="SKB724" s="6"/>
      <c r="SKC724" s="6"/>
      <c r="SKD724" s="6"/>
      <c r="SKE724" s="6"/>
      <c r="SKF724" s="6"/>
      <c r="SKG724" s="6"/>
      <c r="SKH724" s="6"/>
      <c r="SKI724" s="6"/>
      <c r="SKJ724" s="6"/>
      <c r="SKK724" s="6"/>
      <c r="SKL724" s="6"/>
      <c r="SKM724" s="6"/>
      <c r="SKN724" s="6"/>
      <c r="SKO724" s="6"/>
      <c r="SKP724" s="6"/>
      <c r="SKQ724" s="6"/>
      <c r="SKR724" s="6"/>
      <c r="SKS724" s="6"/>
      <c r="SKT724" s="6"/>
      <c r="SKU724" s="6"/>
      <c r="SKV724" s="6"/>
      <c r="SKW724" s="6"/>
      <c r="SKX724" s="6"/>
      <c r="SKY724" s="6"/>
      <c r="SKZ724" s="6"/>
      <c r="SLA724" s="6"/>
      <c r="SLB724" s="6"/>
      <c r="SLC724" s="6"/>
      <c r="SLD724" s="6"/>
      <c r="SLE724" s="6"/>
      <c r="SLF724" s="6"/>
      <c r="SLG724" s="6"/>
      <c r="SLH724" s="6"/>
      <c r="SLI724" s="6"/>
      <c r="SLJ724" s="6"/>
      <c r="SLK724" s="6"/>
      <c r="SLL724" s="6"/>
      <c r="SLM724" s="6"/>
      <c r="SLN724" s="6"/>
      <c r="SLO724" s="6"/>
      <c r="SLP724" s="6"/>
      <c r="SLQ724" s="6"/>
      <c r="SLR724" s="6"/>
      <c r="SLS724" s="6"/>
      <c r="SLT724" s="6"/>
      <c r="SLU724" s="6"/>
      <c r="SLV724" s="6"/>
      <c r="SLW724" s="6"/>
      <c r="SLX724" s="6"/>
      <c r="SLY724" s="6"/>
      <c r="SLZ724" s="6"/>
      <c r="SMA724" s="6"/>
      <c r="SMB724" s="6"/>
      <c r="SMC724" s="6"/>
      <c r="SMD724" s="6"/>
      <c r="SME724" s="6"/>
      <c r="SMF724" s="6"/>
      <c r="SMG724" s="6"/>
      <c r="SMH724" s="6"/>
      <c r="SMI724" s="6"/>
      <c r="SMJ724" s="6"/>
      <c r="SMK724" s="6"/>
      <c r="SML724" s="6"/>
      <c r="SMM724" s="6"/>
      <c r="SMN724" s="6"/>
      <c r="SMO724" s="6"/>
      <c r="SMP724" s="6"/>
      <c r="SMQ724" s="6"/>
      <c r="SMR724" s="6"/>
      <c r="SMS724" s="6"/>
      <c r="SMT724" s="6"/>
      <c r="SMU724" s="6"/>
      <c r="SMV724" s="6"/>
      <c r="SMW724" s="6"/>
      <c r="SMX724" s="6"/>
      <c r="SMY724" s="6"/>
      <c r="SMZ724" s="6"/>
      <c r="SNA724" s="6"/>
      <c r="SNB724" s="6"/>
      <c r="SNC724" s="6"/>
      <c r="SND724" s="6"/>
      <c r="SNE724" s="6"/>
      <c r="SNF724" s="6"/>
      <c r="SNG724" s="6"/>
      <c r="SNH724" s="6"/>
      <c r="SNI724" s="6"/>
      <c r="SNJ724" s="6"/>
      <c r="SNK724" s="6"/>
      <c r="SNL724" s="6"/>
      <c r="SNM724" s="6"/>
      <c r="SNN724" s="6"/>
      <c r="SNO724" s="6"/>
      <c r="SNP724" s="6"/>
      <c r="SNQ724" s="6"/>
      <c r="SNR724" s="6"/>
      <c r="SNS724" s="6"/>
      <c r="SNT724" s="6"/>
      <c r="SNU724" s="6"/>
      <c r="SNV724" s="6"/>
      <c r="SNW724" s="6"/>
      <c r="SNX724" s="6"/>
      <c r="SNY724" s="6"/>
      <c r="SNZ724" s="6"/>
      <c r="SOA724" s="6"/>
      <c r="SOB724" s="6"/>
      <c r="SOC724" s="6"/>
      <c r="SOD724" s="6"/>
      <c r="SOE724" s="6"/>
      <c r="SOF724" s="6"/>
      <c r="SOG724" s="6"/>
      <c r="SOH724" s="6"/>
      <c r="SOI724" s="6"/>
      <c r="SOJ724" s="6"/>
      <c r="SOK724" s="6"/>
      <c r="SOL724" s="6"/>
      <c r="SOM724" s="6"/>
      <c r="SON724" s="6"/>
      <c r="SOO724" s="6"/>
      <c r="SOP724" s="6"/>
      <c r="SOQ724" s="6"/>
      <c r="SOR724" s="6"/>
      <c r="SOS724" s="6"/>
      <c r="SOT724" s="6"/>
      <c r="SOU724" s="6"/>
      <c r="SOV724" s="6"/>
      <c r="SOW724" s="6"/>
      <c r="SOX724" s="6"/>
      <c r="SOY724" s="6"/>
      <c r="SOZ724" s="6"/>
      <c r="SPA724" s="6"/>
      <c r="SPB724" s="6"/>
      <c r="SPC724" s="6"/>
      <c r="SPD724" s="6"/>
      <c r="SPE724" s="6"/>
      <c r="SPF724" s="6"/>
      <c r="SPG724" s="6"/>
      <c r="SPH724" s="6"/>
      <c r="SPI724" s="6"/>
      <c r="SPJ724" s="6"/>
      <c r="SPK724" s="6"/>
      <c r="SPL724" s="6"/>
      <c r="SPM724" s="6"/>
      <c r="SPN724" s="6"/>
      <c r="SPO724" s="6"/>
      <c r="SPP724" s="6"/>
      <c r="SPQ724" s="6"/>
      <c r="SPR724" s="6"/>
      <c r="SPS724" s="6"/>
      <c r="SPT724" s="6"/>
      <c r="SPU724" s="6"/>
      <c r="SPV724" s="6"/>
      <c r="SPW724" s="6"/>
      <c r="SPX724" s="6"/>
      <c r="SPY724" s="6"/>
      <c r="SPZ724" s="6"/>
      <c r="SQA724" s="6"/>
      <c r="SQB724" s="6"/>
      <c r="SQC724" s="6"/>
      <c r="SQD724" s="6"/>
      <c r="SQE724" s="6"/>
      <c r="SQF724" s="6"/>
      <c r="SQG724" s="6"/>
      <c r="SQH724" s="6"/>
      <c r="SQI724" s="6"/>
      <c r="SQJ724" s="6"/>
      <c r="SQK724" s="6"/>
      <c r="SQL724" s="6"/>
      <c r="SQM724" s="6"/>
      <c r="SQN724" s="6"/>
      <c r="SQO724" s="6"/>
      <c r="SQP724" s="6"/>
      <c r="SQQ724" s="6"/>
      <c r="SQR724" s="6"/>
      <c r="SQS724" s="6"/>
      <c r="SQT724" s="6"/>
      <c r="SQU724" s="6"/>
      <c r="SQV724" s="6"/>
      <c r="SQW724" s="6"/>
      <c r="SQX724" s="6"/>
      <c r="SQY724" s="6"/>
      <c r="SQZ724" s="6"/>
      <c r="SRA724" s="6"/>
      <c r="SRB724" s="6"/>
      <c r="SRC724" s="6"/>
      <c r="SRD724" s="6"/>
      <c r="SRE724" s="6"/>
      <c r="SRF724" s="6"/>
      <c r="SRG724" s="6"/>
      <c r="SRH724" s="6"/>
      <c r="SRI724" s="6"/>
      <c r="SRJ724" s="6"/>
      <c r="SRK724" s="6"/>
      <c r="SRL724" s="6"/>
      <c r="SRM724" s="6"/>
      <c r="SRN724" s="6"/>
      <c r="SRO724" s="6"/>
      <c r="SRP724" s="6"/>
      <c r="SRQ724" s="6"/>
      <c r="SRR724" s="6"/>
      <c r="SRS724" s="6"/>
      <c r="SRT724" s="6"/>
      <c r="SRU724" s="6"/>
      <c r="SRV724" s="6"/>
      <c r="SRW724" s="6"/>
      <c r="SRX724" s="6"/>
      <c r="SRY724" s="6"/>
      <c r="SRZ724" s="6"/>
      <c r="SSA724" s="6"/>
      <c r="SSB724" s="6"/>
      <c r="SSC724" s="6"/>
      <c r="SSD724" s="6"/>
      <c r="SSE724" s="6"/>
      <c r="SSF724" s="6"/>
      <c r="SSG724" s="6"/>
      <c r="SSH724" s="6"/>
      <c r="SSI724" s="6"/>
      <c r="SSJ724" s="6"/>
      <c r="SSK724" s="6"/>
      <c r="SSL724" s="6"/>
      <c r="SSM724" s="6"/>
      <c r="SSN724" s="6"/>
      <c r="SSO724" s="6"/>
      <c r="SSP724" s="6"/>
      <c r="SSQ724" s="6"/>
      <c r="SSR724" s="6"/>
      <c r="SSS724" s="6"/>
      <c r="SST724" s="6"/>
      <c r="SSU724" s="6"/>
      <c r="SSV724" s="6"/>
      <c r="SSW724" s="6"/>
      <c r="SSX724" s="6"/>
      <c r="SSY724" s="6"/>
      <c r="SSZ724" s="6"/>
      <c r="STA724" s="6"/>
      <c r="STB724" s="6"/>
      <c r="STC724" s="6"/>
      <c r="STD724" s="6"/>
      <c r="STE724" s="6"/>
      <c r="STF724" s="6"/>
      <c r="STG724" s="6"/>
      <c r="STH724" s="6"/>
      <c r="STI724" s="6"/>
      <c r="STJ724" s="6"/>
      <c r="STK724" s="6"/>
      <c r="STL724" s="6"/>
      <c r="STM724" s="6"/>
      <c r="STN724" s="6"/>
      <c r="STO724" s="6"/>
      <c r="STP724" s="6"/>
      <c r="STQ724" s="6"/>
      <c r="STR724" s="6"/>
      <c r="STS724" s="6"/>
      <c r="STT724" s="6"/>
      <c r="STU724" s="6"/>
      <c r="STV724" s="6"/>
      <c r="STW724" s="6"/>
      <c r="STX724" s="6"/>
      <c r="STY724" s="6"/>
      <c r="STZ724" s="6"/>
      <c r="SUA724" s="6"/>
      <c r="SUB724" s="6"/>
      <c r="SUC724" s="6"/>
      <c r="SUD724" s="6"/>
      <c r="SUE724" s="6"/>
      <c r="SUF724" s="6"/>
      <c r="SUG724" s="6"/>
      <c r="SUH724" s="6"/>
      <c r="SUI724" s="6"/>
      <c r="SUJ724" s="6"/>
      <c r="SUK724" s="6"/>
      <c r="SUL724" s="6"/>
      <c r="SUM724" s="6"/>
      <c r="SUN724" s="6"/>
      <c r="SUO724" s="6"/>
      <c r="SUP724" s="6"/>
      <c r="SUQ724" s="6"/>
      <c r="SUR724" s="6"/>
      <c r="SUS724" s="6"/>
      <c r="SUT724" s="6"/>
      <c r="SUU724" s="6"/>
      <c r="SUV724" s="6"/>
      <c r="SUW724" s="6"/>
      <c r="SUX724" s="6"/>
      <c r="SUY724" s="6"/>
      <c r="SUZ724" s="6"/>
      <c r="SVA724" s="6"/>
      <c r="SVB724" s="6"/>
      <c r="SVC724" s="6"/>
      <c r="SVD724" s="6"/>
      <c r="SVE724" s="6"/>
      <c r="SVF724" s="6"/>
      <c r="SVG724" s="6"/>
      <c r="SVH724" s="6"/>
      <c r="SVI724" s="6"/>
      <c r="SVJ724" s="6"/>
      <c r="SVK724" s="6"/>
      <c r="SVL724" s="6"/>
      <c r="SVM724" s="6"/>
      <c r="SVN724" s="6"/>
      <c r="SVO724" s="6"/>
      <c r="SVP724" s="6"/>
      <c r="SVQ724" s="6"/>
      <c r="SVR724" s="6"/>
      <c r="SVS724" s="6"/>
      <c r="SVT724" s="6"/>
      <c r="SVU724" s="6"/>
      <c r="SVV724" s="6"/>
      <c r="SVW724" s="6"/>
      <c r="SVX724" s="6"/>
      <c r="SVY724" s="6"/>
      <c r="SVZ724" s="6"/>
      <c r="SWA724" s="6"/>
      <c r="SWB724" s="6"/>
      <c r="SWC724" s="6"/>
      <c r="SWD724" s="6"/>
      <c r="SWE724" s="6"/>
      <c r="SWF724" s="6"/>
      <c r="SWG724" s="6"/>
      <c r="SWH724" s="6"/>
      <c r="SWI724" s="6"/>
      <c r="SWJ724" s="6"/>
      <c r="SWK724" s="6"/>
      <c r="SWL724" s="6"/>
      <c r="SWM724" s="6"/>
      <c r="SWN724" s="6"/>
      <c r="SWO724" s="6"/>
      <c r="SWP724" s="6"/>
      <c r="SWQ724" s="6"/>
      <c r="SWR724" s="6"/>
      <c r="SWS724" s="6"/>
      <c r="SWT724" s="6"/>
      <c r="SWU724" s="6"/>
      <c r="SWV724" s="6"/>
      <c r="SWW724" s="6"/>
      <c r="SWX724" s="6"/>
      <c r="SWY724" s="6"/>
      <c r="SWZ724" s="6"/>
      <c r="SXA724" s="6"/>
      <c r="SXB724" s="6"/>
      <c r="SXC724" s="6"/>
      <c r="SXD724" s="6"/>
      <c r="SXE724" s="6"/>
      <c r="SXF724" s="6"/>
      <c r="SXG724" s="6"/>
      <c r="SXH724" s="6"/>
      <c r="SXI724" s="6"/>
      <c r="SXJ724" s="6"/>
      <c r="SXK724" s="6"/>
      <c r="SXL724" s="6"/>
      <c r="SXM724" s="6"/>
      <c r="SXN724" s="6"/>
      <c r="SXO724" s="6"/>
      <c r="SXP724" s="6"/>
      <c r="SXQ724" s="6"/>
      <c r="SXR724" s="6"/>
      <c r="SXS724" s="6"/>
      <c r="SXT724" s="6"/>
      <c r="SXU724" s="6"/>
      <c r="SXV724" s="6"/>
      <c r="SXW724" s="6"/>
      <c r="SXX724" s="6"/>
      <c r="SXY724" s="6"/>
      <c r="SXZ724" s="6"/>
      <c r="SYA724" s="6"/>
      <c r="SYB724" s="6"/>
      <c r="SYC724" s="6"/>
      <c r="SYD724" s="6"/>
      <c r="SYE724" s="6"/>
      <c r="SYF724" s="6"/>
      <c r="SYG724" s="6"/>
      <c r="SYH724" s="6"/>
      <c r="SYI724" s="6"/>
      <c r="SYJ724" s="6"/>
      <c r="SYK724" s="6"/>
      <c r="SYL724" s="6"/>
      <c r="SYM724" s="6"/>
      <c r="SYN724" s="6"/>
      <c r="SYO724" s="6"/>
      <c r="SYP724" s="6"/>
      <c r="SYQ724" s="6"/>
      <c r="SYR724" s="6"/>
      <c r="SYS724" s="6"/>
      <c r="SYT724" s="6"/>
      <c r="SYU724" s="6"/>
      <c r="SYV724" s="6"/>
      <c r="SYW724" s="6"/>
      <c r="SYX724" s="6"/>
      <c r="SYY724" s="6"/>
      <c r="SYZ724" s="6"/>
      <c r="SZA724" s="6"/>
      <c r="SZB724" s="6"/>
      <c r="SZC724" s="6"/>
      <c r="SZD724" s="6"/>
      <c r="SZE724" s="6"/>
      <c r="SZF724" s="6"/>
      <c r="SZG724" s="6"/>
      <c r="SZH724" s="6"/>
      <c r="SZI724" s="6"/>
      <c r="SZJ724" s="6"/>
      <c r="SZK724" s="6"/>
      <c r="SZL724" s="6"/>
      <c r="SZM724" s="6"/>
      <c r="SZN724" s="6"/>
      <c r="SZO724" s="6"/>
      <c r="SZP724" s="6"/>
      <c r="SZQ724" s="6"/>
      <c r="SZR724" s="6"/>
      <c r="SZS724" s="6"/>
      <c r="SZT724" s="6"/>
      <c r="SZU724" s="6"/>
      <c r="SZV724" s="6"/>
      <c r="SZW724" s="6"/>
      <c r="SZX724" s="6"/>
      <c r="SZY724" s="6"/>
      <c r="SZZ724" s="6"/>
      <c r="TAA724" s="6"/>
      <c r="TAB724" s="6"/>
      <c r="TAC724" s="6"/>
      <c r="TAD724" s="6"/>
      <c r="TAE724" s="6"/>
      <c r="TAF724" s="6"/>
      <c r="TAG724" s="6"/>
      <c r="TAH724" s="6"/>
      <c r="TAI724" s="6"/>
      <c r="TAJ724" s="6"/>
      <c r="TAK724" s="6"/>
      <c r="TAL724" s="6"/>
      <c r="TAM724" s="6"/>
      <c r="TAN724" s="6"/>
      <c r="TAO724" s="6"/>
      <c r="TAP724" s="6"/>
      <c r="TAQ724" s="6"/>
      <c r="TAR724" s="6"/>
      <c r="TAS724" s="6"/>
      <c r="TAT724" s="6"/>
      <c r="TAU724" s="6"/>
      <c r="TAV724" s="6"/>
      <c r="TAW724" s="6"/>
      <c r="TAX724" s="6"/>
      <c r="TAY724" s="6"/>
      <c r="TAZ724" s="6"/>
      <c r="TBA724" s="6"/>
      <c r="TBB724" s="6"/>
      <c r="TBC724" s="6"/>
      <c r="TBD724" s="6"/>
      <c r="TBE724" s="6"/>
      <c r="TBF724" s="6"/>
      <c r="TBG724" s="6"/>
      <c r="TBH724" s="6"/>
      <c r="TBI724" s="6"/>
      <c r="TBJ724" s="6"/>
      <c r="TBK724" s="6"/>
      <c r="TBL724" s="6"/>
      <c r="TBM724" s="6"/>
      <c r="TBN724" s="6"/>
      <c r="TBO724" s="6"/>
      <c r="TBP724" s="6"/>
      <c r="TBQ724" s="6"/>
      <c r="TBR724" s="6"/>
      <c r="TBS724" s="6"/>
      <c r="TBT724" s="6"/>
      <c r="TBU724" s="6"/>
      <c r="TBV724" s="6"/>
      <c r="TBW724" s="6"/>
      <c r="TBX724" s="6"/>
      <c r="TBY724" s="6"/>
      <c r="TBZ724" s="6"/>
      <c r="TCA724" s="6"/>
      <c r="TCB724" s="6"/>
      <c r="TCC724" s="6"/>
      <c r="TCD724" s="6"/>
      <c r="TCE724" s="6"/>
      <c r="TCF724" s="6"/>
      <c r="TCG724" s="6"/>
      <c r="TCH724" s="6"/>
      <c r="TCI724" s="6"/>
      <c r="TCJ724" s="6"/>
      <c r="TCK724" s="6"/>
      <c r="TCL724" s="6"/>
      <c r="TCM724" s="6"/>
      <c r="TCN724" s="6"/>
      <c r="TCO724" s="6"/>
      <c r="TCP724" s="6"/>
      <c r="TCQ724" s="6"/>
      <c r="TCR724" s="6"/>
      <c r="TCS724" s="6"/>
      <c r="TCT724" s="6"/>
      <c r="TCU724" s="6"/>
      <c r="TCV724" s="6"/>
      <c r="TCW724" s="6"/>
      <c r="TCX724" s="6"/>
      <c r="TCY724" s="6"/>
      <c r="TCZ724" s="6"/>
      <c r="TDA724" s="6"/>
      <c r="TDB724" s="6"/>
      <c r="TDC724" s="6"/>
      <c r="TDD724" s="6"/>
      <c r="TDE724" s="6"/>
      <c r="TDF724" s="6"/>
      <c r="TDG724" s="6"/>
      <c r="TDH724" s="6"/>
      <c r="TDI724" s="6"/>
      <c r="TDJ724" s="6"/>
      <c r="TDK724" s="6"/>
      <c r="TDL724" s="6"/>
      <c r="TDM724" s="6"/>
      <c r="TDN724" s="6"/>
      <c r="TDO724" s="6"/>
      <c r="TDP724" s="6"/>
      <c r="TDQ724" s="6"/>
      <c r="TDR724" s="6"/>
      <c r="TDS724" s="6"/>
      <c r="TDT724" s="6"/>
      <c r="TDU724" s="6"/>
      <c r="TDV724" s="6"/>
      <c r="TDW724" s="6"/>
      <c r="TDX724" s="6"/>
      <c r="TDY724" s="6"/>
      <c r="TDZ724" s="6"/>
      <c r="TEA724" s="6"/>
      <c r="TEB724" s="6"/>
      <c r="TEC724" s="6"/>
      <c r="TED724" s="6"/>
      <c r="TEE724" s="6"/>
      <c r="TEF724" s="6"/>
      <c r="TEG724" s="6"/>
      <c r="TEH724" s="6"/>
      <c r="TEI724" s="6"/>
      <c r="TEJ724" s="6"/>
      <c r="TEK724" s="6"/>
      <c r="TEL724" s="6"/>
      <c r="TEM724" s="6"/>
      <c r="TEN724" s="6"/>
      <c r="TEO724" s="6"/>
      <c r="TEP724" s="6"/>
      <c r="TEQ724" s="6"/>
      <c r="TER724" s="6"/>
      <c r="TES724" s="6"/>
      <c r="TET724" s="6"/>
      <c r="TEU724" s="6"/>
      <c r="TEV724" s="6"/>
      <c r="TEW724" s="6"/>
      <c r="TEX724" s="6"/>
      <c r="TEY724" s="6"/>
      <c r="TEZ724" s="6"/>
      <c r="TFA724" s="6"/>
      <c r="TFB724" s="6"/>
      <c r="TFC724" s="6"/>
      <c r="TFD724" s="6"/>
      <c r="TFE724" s="6"/>
      <c r="TFF724" s="6"/>
      <c r="TFG724" s="6"/>
      <c r="TFH724" s="6"/>
      <c r="TFI724" s="6"/>
      <c r="TFJ724" s="6"/>
      <c r="TFK724" s="6"/>
      <c r="TFL724" s="6"/>
      <c r="TFM724" s="6"/>
      <c r="TFN724" s="6"/>
      <c r="TFO724" s="6"/>
      <c r="TFP724" s="6"/>
      <c r="TFQ724" s="6"/>
      <c r="TFR724" s="6"/>
      <c r="TFS724" s="6"/>
      <c r="TFT724" s="6"/>
      <c r="TFU724" s="6"/>
      <c r="TFV724" s="6"/>
      <c r="TFW724" s="6"/>
      <c r="TFX724" s="6"/>
      <c r="TFY724" s="6"/>
      <c r="TFZ724" s="6"/>
      <c r="TGA724" s="6"/>
      <c r="TGB724" s="6"/>
      <c r="TGC724" s="6"/>
      <c r="TGD724" s="6"/>
      <c r="TGE724" s="6"/>
      <c r="TGF724" s="6"/>
      <c r="TGG724" s="6"/>
      <c r="TGH724" s="6"/>
      <c r="TGI724" s="6"/>
      <c r="TGJ724" s="6"/>
      <c r="TGK724" s="6"/>
      <c r="TGL724" s="6"/>
      <c r="TGM724" s="6"/>
      <c r="TGN724" s="6"/>
      <c r="TGO724" s="6"/>
      <c r="TGP724" s="6"/>
      <c r="TGQ724" s="6"/>
      <c r="TGR724" s="6"/>
      <c r="TGS724" s="6"/>
      <c r="TGT724" s="6"/>
      <c r="TGU724" s="6"/>
      <c r="TGV724" s="6"/>
      <c r="TGW724" s="6"/>
      <c r="TGX724" s="6"/>
      <c r="TGY724" s="6"/>
      <c r="TGZ724" s="6"/>
      <c r="THA724" s="6"/>
      <c r="THB724" s="6"/>
      <c r="THC724" s="6"/>
      <c r="THD724" s="6"/>
      <c r="THE724" s="6"/>
      <c r="THF724" s="6"/>
      <c r="THG724" s="6"/>
      <c r="THH724" s="6"/>
      <c r="THI724" s="6"/>
      <c r="THJ724" s="6"/>
      <c r="THK724" s="6"/>
      <c r="THL724" s="6"/>
      <c r="THM724" s="6"/>
      <c r="THN724" s="6"/>
      <c r="THO724" s="6"/>
      <c r="THP724" s="6"/>
      <c r="THQ724" s="6"/>
      <c r="THR724" s="6"/>
      <c r="THS724" s="6"/>
      <c r="THT724" s="6"/>
      <c r="THU724" s="6"/>
      <c r="THV724" s="6"/>
      <c r="THW724" s="6"/>
      <c r="THX724" s="6"/>
      <c r="THY724" s="6"/>
      <c r="THZ724" s="6"/>
      <c r="TIA724" s="6"/>
      <c r="TIB724" s="6"/>
      <c r="TIC724" s="6"/>
      <c r="TID724" s="6"/>
      <c r="TIE724" s="6"/>
      <c r="TIF724" s="6"/>
      <c r="TIG724" s="6"/>
      <c r="TIH724" s="6"/>
      <c r="TII724" s="6"/>
      <c r="TIJ724" s="6"/>
      <c r="TIK724" s="6"/>
      <c r="TIL724" s="6"/>
      <c r="TIM724" s="6"/>
      <c r="TIN724" s="6"/>
      <c r="TIO724" s="6"/>
      <c r="TIP724" s="6"/>
      <c r="TIQ724" s="6"/>
      <c r="TIR724" s="6"/>
      <c r="TIS724" s="6"/>
      <c r="TIT724" s="6"/>
      <c r="TIU724" s="6"/>
      <c r="TIV724" s="6"/>
      <c r="TIW724" s="6"/>
      <c r="TIX724" s="6"/>
      <c r="TIY724" s="6"/>
      <c r="TIZ724" s="6"/>
      <c r="TJA724" s="6"/>
      <c r="TJB724" s="6"/>
      <c r="TJC724" s="6"/>
      <c r="TJD724" s="6"/>
      <c r="TJE724" s="6"/>
      <c r="TJF724" s="6"/>
      <c r="TJG724" s="6"/>
      <c r="TJH724" s="6"/>
      <c r="TJI724" s="6"/>
      <c r="TJJ724" s="6"/>
      <c r="TJK724" s="6"/>
      <c r="TJL724" s="6"/>
      <c r="TJM724" s="6"/>
      <c r="TJN724" s="6"/>
      <c r="TJO724" s="6"/>
      <c r="TJP724" s="6"/>
      <c r="TJQ724" s="6"/>
      <c r="TJR724" s="6"/>
      <c r="TJS724" s="6"/>
      <c r="TJT724" s="6"/>
      <c r="TJU724" s="6"/>
      <c r="TJV724" s="6"/>
      <c r="TJW724" s="6"/>
      <c r="TJX724" s="6"/>
      <c r="TJY724" s="6"/>
      <c r="TJZ724" s="6"/>
      <c r="TKA724" s="6"/>
      <c r="TKB724" s="6"/>
      <c r="TKC724" s="6"/>
      <c r="TKD724" s="6"/>
      <c r="TKE724" s="6"/>
      <c r="TKF724" s="6"/>
      <c r="TKG724" s="6"/>
      <c r="TKH724" s="6"/>
      <c r="TKI724" s="6"/>
      <c r="TKJ724" s="6"/>
      <c r="TKK724" s="6"/>
      <c r="TKL724" s="6"/>
      <c r="TKM724" s="6"/>
      <c r="TKN724" s="6"/>
      <c r="TKO724" s="6"/>
      <c r="TKP724" s="6"/>
      <c r="TKQ724" s="6"/>
      <c r="TKR724" s="6"/>
      <c r="TKS724" s="6"/>
      <c r="TKT724" s="6"/>
      <c r="TKU724" s="6"/>
      <c r="TKV724" s="6"/>
      <c r="TKW724" s="6"/>
      <c r="TKX724" s="6"/>
      <c r="TKY724" s="6"/>
      <c r="TKZ724" s="6"/>
      <c r="TLA724" s="6"/>
      <c r="TLB724" s="6"/>
      <c r="TLC724" s="6"/>
      <c r="TLD724" s="6"/>
      <c r="TLE724" s="6"/>
      <c r="TLF724" s="6"/>
      <c r="TLG724" s="6"/>
      <c r="TLH724" s="6"/>
      <c r="TLI724" s="6"/>
      <c r="TLJ724" s="6"/>
      <c r="TLK724" s="6"/>
      <c r="TLL724" s="6"/>
      <c r="TLM724" s="6"/>
      <c r="TLN724" s="6"/>
      <c r="TLO724" s="6"/>
      <c r="TLP724" s="6"/>
      <c r="TLQ724" s="6"/>
      <c r="TLR724" s="6"/>
      <c r="TLS724" s="6"/>
      <c r="TLT724" s="6"/>
      <c r="TLU724" s="6"/>
      <c r="TLV724" s="6"/>
      <c r="TLW724" s="6"/>
      <c r="TLX724" s="6"/>
      <c r="TLY724" s="6"/>
      <c r="TLZ724" s="6"/>
      <c r="TMA724" s="6"/>
      <c r="TMB724" s="6"/>
      <c r="TMC724" s="6"/>
      <c r="TMD724" s="6"/>
      <c r="TME724" s="6"/>
      <c r="TMF724" s="6"/>
      <c r="TMG724" s="6"/>
      <c r="TMH724" s="6"/>
      <c r="TMI724" s="6"/>
      <c r="TMJ724" s="6"/>
      <c r="TMK724" s="6"/>
      <c r="TML724" s="6"/>
      <c r="TMM724" s="6"/>
      <c r="TMN724" s="6"/>
      <c r="TMO724" s="6"/>
      <c r="TMP724" s="6"/>
      <c r="TMQ724" s="6"/>
      <c r="TMR724" s="6"/>
      <c r="TMS724" s="6"/>
      <c r="TMT724" s="6"/>
      <c r="TMU724" s="6"/>
      <c r="TMV724" s="6"/>
      <c r="TMW724" s="6"/>
      <c r="TMX724" s="6"/>
      <c r="TMY724" s="6"/>
      <c r="TMZ724" s="6"/>
      <c r="TNA724" s="6"/>
      <c r="TNB724" s="6"/>
      <c r="TNC724" s="6"/>
      <c r="TND724" s="6"/>
      <c r="TNE724" s="6"/>
      <c r="TNF724" s="6"/>
      <c r="TNG724" s="6"/>
      <c r="TNH724" s="6"/>
      <c r="TNI724" s="6"/>
      <c r="TNJ724" s="6"/>
      <c r="TNK724" s="6"/>
      <c r="TNL724" s="6"/>
      <c r="TNM724" s="6"/>
      <c r="TNN724" s="6"/>
      <c r="TNO724" s="6"/>
      <c r="TNP724" s="6"/>
      <c r="TNQ724" s="6"/>
      <c r="TNR724" s="6"/>
      <c r="TNS724" s="6"/>
      <c r="TNT724" s="6"/>
      <c r="TNU724" s="6"/>
      <c r="TNV724" s="6"/>
      <c r="TNW724" s="6"/>
      <c r="TNX724" s="6"/>
      <c r="TNY724" s="6"/>
      <c r="TNZ724" s="6"/>
      <c r="TOA724" s="6"/>
      <c r="TOB724" s="6"/>
      <c r="TOC724" s="6"/>
      <c r="TOD724" s="6"/>
      <c r="TOE724" s="6"/>
      <c r="TOF724" s="6"/>
      <c r="TOG724" s="6"/>
      <c r="TOH724" s="6"/>
      <c r="TOI724" s="6"/>
      <c r="TOJ724" s="6"/>
      <c r="TOK724" s="6"/>
      <c r="TOL724" s="6"/>
      <c r="TOM724" s="6"/>
      <c r="TON724" s="6"/>
      <c r="TOO724" s="6"/>
      <c r="TOP724" s="6"/>
      <c r="TOQ724" s="6"/>
      <c r="TOR724" s="6"/>
      <c r="TOS724" s="6"/>
      <c r="TOT724" s="6"/>
      <c r="TOU724" s="6"/>
      <c r="TOV724" s="6"/>
      <c r="TOW724" s="6"/>
      <c r="TOX724" s="6"/>
      <c r="TOY724" s="6"/>
      <c r="TOZ724" s="6"/>
      <c r="TPA724" s="6"/>
      <c r="TPB724" s="6"/>
      <c r="TPC724" s="6"/>
      <c r="TPD724" s="6"/>
      <c r="TPE724" s="6"/>
      <c r="TPF724" s="6"/>
      <c r="TPG724" s="6"/>
      <c r="TPH724" s="6"/>
      <c r="TPI724" s="6"/>
      <c r="TPJ724" s="6"/>
      <c r="TPK724" s="6"/>
      <c r="TPL724" s="6"/>
      <c r="TPM724" s="6"/>
      <c r="TPN724" s="6"/>
      <c r="TPO724" s="6"/>
      <c r="TPP724" s="6"/>
      <c r="TPQ724" s="6"/>
      <c r="TPR724" s="6"/>
      <c r="TPS724" s="6"/>
      <c r="TPT724" s="6"/>
      <c r="TPU724" s="6"/>
      <c r="TPV724" s="6"/>
      <c r="TPW724" s="6"/>
      <c r="TPX724" s="6"/>
      <c r="TPY724" s="6"/>
      <c r="TPZ724" s="6"/>
      <c r="TQA724" s="6"/>
      <c r="TQB724" s="6"/>
      <c r="TQC724" s="6"/>
      <c r="TQD724" s="6"/>
      <c r="TQE724" s="6"/>
      <c r="TQF724" s="6"/>
      <c r="TQG724" s="6"/>
      <c r="TQH724" s="6"/>
      <c r="TQI724" s="6"/>
      <c r="TQJ724" s="6"/>
      <c r="TQK724" s="6"/>
      <c r="TQL724" s="6"/>
      <c r="TQM724" s="6"/>
      <c r="TQN724" s="6"/>
      <c r="TQO724" s="6"/>
      <c r="TQP724" s="6"/>
      <c r="TQQ724" s="6"/>
      <c r="TQR724" s="6"/>
      <c r="TQS724" s="6"/>
      <c r="TQT724" s="6"/>
      <c r="TQU724" s="6"/>
      <c r="TQV724" s="6"/>
      <c r="TQW724" s="6"/>
      <c r="TQX724" s="6"/>
      <c r="TQY724" s="6"/>
      <c r="TQZ724" s="6"/>
      <c r="TRA724" s="6"/>
      <c r="TRB724" s="6"/>
      <c r="TRC724" s="6"/>
      <c r="TRD724" s="6"/>
      <c r="TRE724" s="6"/>
      <c r="TRF724" s="6"/>
      <c r="TRG724" s="6"/>
      <c r="TRH724" s="6"/>
      <c r="TRI724" s="6"/>
      <c r="TRJ724" s="6"/>
      <c r="TRK724" s="6"/>
      <c r="TRL724" s="6"/>
      <c r="TRM724" s="6"/>
      <c r="TRN724" s="6"/>
      <c r="TRO724" s="6"/>
      <c r="TRP724" s="6"/>
      <c r="TRQ724" s="6"/>
      <c r="TRR724" s="6"/>
      <c r="TRS724" s="6"/>
      <c r="TRT724" s="6"/>
      <c r="TRU724" s="6"/>
      <c r="TRV724" s="6"/>
      <c r="TRW724" s="6"/>
      <c r="TRX724" s="6"/>
      <c r="TRY724" s="6"/>
      <c r="TRZ724" s="6"/>
      <c r="TSA724" s="6"/>
      <c r="TSB724" s="6"/>
      <c r="TSC724" s="6"/>
      <c r="TSD724" s="6"/>
      <c r="TSE724" s="6"/>
      <c r="TSF724" s="6"/>
      <c r="TSG724" s="6"/>
      <c r="TSH724" s="6"/>
      <c r="TSI724" s="6"/>
      <c r="TSJ724" s="6"/>
      <c r="TSK724" s="6"/>
      <c r="TSL724" s="6"/>
      <c r="TSM724" s="6"/>
      <c r="TSN724" s="6"/>
      <c r="TSO724" s="6"/>
      <c r="TSP724" s="6"/>
      <c r="TSQ724" s="6"/>
      <c r="TSR724" s="6"/>
      <c r="TSS724" s="6"/>
      <c r="TST724" s="6"/>
      <c r="TSU724" s="6"/>
      <c r="TSV724" s="6"/>
      <c r="TSW724" s="6"/>
      <c r="TSX724" s="6"/>
      <c r="TSY724" s="6"/>
      <c r="TSZ724" s="6"/>
      <c r="TTA724" s="6"/>
      <c r="TTB724" s="6"/>
      <c r="TTC724" s="6"/>
      <c r="TTD724" s="6"/>
      <c r="TTE724" s="6"/>
      <c r="TTF724" s="6"/>
      <c r="TTG724" s="6"/>
      <c r="TTH724" s="6"/>
      <c r="TTI724" s="6"/>
      <c r="TTJ724" s="6"/>
      <c r="TTK724" s="6"/>
      <c r="TTL724" s="6"/>
      <c r="TTM724" s="6"/>
      <c r="TTN724" s="6"/>
      <c r="TTO724" s="6"/>
      <c r="TTP724" s="6"/>
      <c r="TTQ724" s="6"/>
      <c r="TTR724" s="6"/>
      <c r="TTS724" s="6"/>
      <c r="TTT724" s="6"/>
      <c r="TTU724" s="6"/>
      <c r="TTV724" s="6"/>
      <c r="TTW724" s="6"/>
      <c r="TTX724" s="6"/>
      <c r="TTY724" s="6"/>
      <c r="TTZ724" s="6"/>
      <c r="TUA724" s="6"/>
      <c r="TUB724" s="6"/>
      <c r="TUC724" s="6"/>
      <c r="TUD724" s="6"/>
      <c r="TUE724" s="6"/>
      <c r="TUF724" s="6"/>
      <c r="TUG724" s="6"/>
      <c r="TUH724" s="6"/>
      <c r="TUI724" s="6"/>
      <c r="TUJ724" s="6"/>
      <c r="TUK724" s="6"/>
      <c r="TUL724" s="6"/>
      <c r="TUM724" s="6"/>
      <c r="TUN724" s="6"/>
      <c r="TUO724" s="6"/>
      <c r="TUP724" s="6"/>
      <c r="TUQ724" s="6"/>
      <c r="TUR724" s="6"/>
      <c r="TUS724" s="6"/>
      <c r="TUT724" s="6"/>
      <c r="TUU724" s="6"/>
      <c r="TUV724" s="6"/>
      <c r="TUW724" s="6"/>
      <c r="TUX724" s="6"/>
      <c r="TUY724" s="6"/>
      <c r="TUZ724" s="6"/>
      <c r="TVA724" s="6"/>
      <c r="TVB724" s="6"/>
      <c r="TVC724" s="6"/>
      <c r="TVD724" s="6"/>
      <c r="TVE724" s="6"/>
      <c r="TVF724" s="6"/>
      <c r="TVG724" s="6"/>
      <c r="TVH724" s="6"/>
      <c r="TVI724" s="6"/>
      <c r="TVJ724" s="6"/>
      <c r="TVK724" s="6"/>
      <c r="TVL724" s="6"/>
      <c r="TVM724" s="6"/>
      <c r="TVN724" s="6"/>
      <c r="TVO724" s="6"/>
      <c r="TVP724" s="6"/>
      <c r="TVQ724" s="6"/>
      <c r="TVR724" s="6"/>
      <c r="TVS724" s="6"/>
      <c r="TVT724" s="6"/>
      <c r="TVU724" s="6"/>
      <c r="TVV724" s="6"/>
      <c r="TVW724" s="6"/>
      <c r="TVX724" s="6"/>
      <c r="TVY724" s="6"/>
      <c r="TVZ724" s="6"/>
      <c r="TWA724" s="6"/>
      <c r="TWB724" s="6"/>
      <c r="TWC724" s="6"/>
      <c r="TWD724" s="6"/>
      <c r="TWE724" s="6"/>
      <c r="TWF724" s="6"/>
      <c r="TWG724" s="6"/>
      <c r="TWH724" s="6"/>
      <c r="TWI724" s="6"/>
      <c r="TWJ724" s="6"/>
      <c r="TWK724" s="6"/>
      <c r="TWL724" s="6"/>
      <c r="TWM724" s="6"/>
      <c r="TWN724" s="6"/>
      <c r="TWO724" s="6"/>
      <c r="TWP724" s="6"/>
      <c r="TWQ724" s="6"/>
      <c r="TWR724" s="6"/>
      <c r="TWS724" s="6"/>
      <c r="TWT724" s="6"/>
      <c r="TWU724" s="6"/>
      <c r="TWV724" s="6"/>
      <c r="TWW724" s="6"/>
      <c r="TWX724" s="6"/>
      <c r="TWY724" s="6"/>
      <c r="TWZ724" s="6"/>
      <c r="TXA724" s="6"/>
      <c r="TXB724" s="6"/>
      <c r="TXC724" s="6"/>
      <c r="TXD724" s="6"/>
      <c r="TXE724" s="6"/>
      <c r="TXF724" s="6"/>
      <c r="TXG724" s="6"/>
      <c r="TXH724" s="6"/>
      <c r="TXI724" s="6"/>
      <c r="TXJ724" s="6"/>
      <c r="TXK724" s="6"/>
      <c r="TXL724" s="6"/>
      <c r="TXM724" s="6"/>
      <c r="TXN724" s="6"/>
      <c r="TXO724" s="6"/>
      <c r="TXP724" s="6"/>
      <c r="TXQ724" s="6"/>
      <c r="TXR724" s="6"/>
      <c r="TXS724" s="6"/>
      <c r="TXT724" s="6"/>
      <c r="TXU724" s="6"/>
      <c r="TXV724" s="6"/>
      <c r="TXW724" s="6"/>
      <c r="TXX724" s="6"/>
      <c r="TXY724" s="6"/>
      <c r="TXZ724" s="6"/>
      <c r="TYA724" s="6"/>
      <c r="TYB724" s="6"/>
      <c r="TYC724" s="6"/>
      <c r="TYD724" s="6"/>
      <c r="TYE724" s="6"/>
      <c r="TYF724" s="6"/>
      <c r="TYG724" s="6"/>
      <c r="TYH724" s="6"/>
      <c r="TYI724" s="6"/>
      <c r="TYJ724" s="6"/>
      <c r="TYK724" s="6"/>
      <c r="TYL724" s="6"/>
      <c r="TYM724" s="6"/>
      <c r="TYN724" s="6"/>
      <c r="TYO724" s="6"/>
      <c r="TYP724" s="6"/>
      <c r="TYQ724" s="6"/>
      <c r="TYR724" s="6"/>
      <c r="TYS724" s="6"/>
      <c r="TYT724" s="6"/>
      <c r="TYU724" s="6"/>
      <c r="TYV724" s="6"/>
      <c r="TYW724" s="6"/>
      <c r="TYX724" s="6"/>
      <c r="TYY724" s="6"/>
      <c r="TYZ724" s="6"/>
      <c r="TZA724" s="6"/>
      <c r="TZB724" s="6"/>
      <c r="TZC724" s="6"/>
      <c r="TZD724" s="6"/>
      <c r="TZE724" s="6"/>
      <c r="TZF724" s="6"/>
      <c r="TZG724" s="6"/>
      <c r="TZH724" s="6"/>
      <c r="TZI724" s="6"/>
      <c r="TZJ724" s="6"/>
      <c r="TZK724" s="6"/>
      <c r="TZL724" s="6"/>
      <c r="TZM724" s="6"/>
      <c r="TZN724" s="6"/>
      <c r="TZO724" s="6"/>
      <c r="TZP724" s="6"/>
      <c r="TZQ724" s="6"/>
      <c r="TZR724" s="6"/>
      <c r="TZS724" s="6"/>
      <c r="TZT724" s="6"/>
      <c r="TZU724" s="6"/>
      <c r="TZV724" s="6"/>
      <c r="TZW724" s="6"/>
      <c r="TZX724" s="6"/>
      <c r="TZY724" s="6"/>
      <c r="TZZ724" s="6"/>
      <c r="UAA724" s="6"/>
      <c r="UAB724" s="6"/>
      <c r="UAC724" s="6"/>
      <c r="UAD724" s="6"/>
      <c r="UAE724" s="6"/>
      <c r="UAF724" s="6"/>
      <c r="UAG724" s="6"/>
      <c r="UAH724" s="6"/>
      <c r="UAI724" s="6"/>
      <c r="UAJ724" s="6"/>
      <c r="UAK724" s="6"/>
      <c r="UAL724" s="6"/>
      <c r="UAM724" s="6"/>
      <c r="UAN724" s="6"/>
      <c r="UAO724" s="6"/>
      <c r="UAP724" s="6"/>
      <c r="UAQ724" s="6"/>
      <c r="UAR724" s="6"/>
      <c r="UAS724" s="6"/>
      <c r="UAT724" s="6"/>
      <c r="UAU724" s="6"/>
      <c r="UAV724" s="6"/>
      <c r="UAW724" s="6"/>
      <c r="UAX724" s="6"/>
      <c r="UAY724" s="6"/>
      <c r="UAZ724" s="6"/>
      <c r="UBA724" s="6"/>
      <c r="UBB724" s="6"/>
      <c r="UBC724" s="6"/>
      <c r="UBD724" s="6"/>
      <c r="UBE724" s="6"/>
      <c r="UBF724" s="6"/>
      <c r="UBG724" s="6"/>
      <c r="UBH724" s="6"/>
      <c r="UBI724" s="6"/>
      <c r="UBJ724" s="6"/>
      <c r="UBK724" s="6"/>
      <c r="UBL724" s="6"/>
      <c r="UBM724" s="6"/>
      <c r="UBN724" s="6"/>
      <c r="UBO724" s="6"/>
      <c r="UBP724" s="6"/>
      <c r="UBQ724" s="6"/>
      <c r="UBR724" s="6"/>
      <c r="UBS724" s="6"/>
      <c r="UBT724" s="6"/>
      <c r="UBU724" s="6"/>
      <c r="UBV724" s="6"/>
      <c r="UBW724" s="6"/>
      <c r="UBX724" s="6"/>
      <c r="UBY724" s="6"/>
      <c r="UBZ724" s="6"/>
      <c r="UCA724" s="6"/>
      <c r="UCB724" s="6"/>
      <c r="UCC724" s="6"/>
      <c r="UCD724" s="6"/>
      <c r="UCE724" s="6"/>
      <c r="UCF724" s="6"/>
      <c r="UCG724" s="6"/>
      <c r="UCH724" s="6"/>
      <c r="UCI724" s="6"/>
      <c r="UCJ724" s="6"/>
      <c r="UCK724" s="6"/>
      <c r="UCL724" s="6"/>
      <c r="UCM724" s="6"/>
      <c r="UCN724" s="6"/>
      <c r="UCO724" s="6"/>
      <c r="UCP724" s="6"/>
      <c r="UCQ724" s="6"/>
      <c r="UCR724" s="6"/>
      <c r="UCS724" s="6"/>
      <c r="UCT724" s="6"/>
      <c r="UCU724" s="6"/>
      <c r="UCV724" s="6"/>
      <c r="UCW724" s="6"/>
      <c r="UCX724" s="6"/>
      <c r="UCY724" s="6"/>
      <c r="UCZ724" s="6"/>
      <c r="UDA724" s="6"/>
      <c r="UDB724" s="6"/>
      <c r="UDC724" s="6"/>
      <c r="UDD724" s="6"/>
      <c r="UDE724" s="6"/>
      <c r="UDF724" s="6"/>
      <c r="UDG724" s="6"/>
      <c r="UDH724" s="6"/>
      <c r="UDI724" s="6"/>
      <c r="UDJ724" s="6"/>
      <c r="UDK724" s="6"/>
      <c r="UDL724" s="6"/>
      <c r="UDM724" s="6"/>
      <c r="UDN724" s="6"/>
      <c r="UDO724" s="6"/>
      <c r="UDP724" s="6"/>
      <c r="UDQ724" s="6"/>
      <c r="UDR724" s="6"/>
      <c r="UDS724" s="6"/>
      <c r="UDT724" s="6"/>
      <c r="UDU724" s="6"/>
      <c r="UDV724" s="6"/>
      <c r="UDW724" s="6"/>
      <c r="UDX724" s="6"/>
      <c r="UDY724" s="6"/>
      <c r="UDZ724" s="6"/>
      <c r="UEA724" s="6"/>
      <c r="UEB724" s="6"/>
      <c r="UEC724" s="6"/>
      <c r="UED724" s="6"/>
      <c r="UEE724" s="6"/>
      <c r="UEF724" s="6"/>
      <c r="UEG724" s="6"/>
      <c r="UEH724" s="6"/>
      <c r="UEI724" s="6"/>
      <c r="UEJ724" s="6"/>
      <c r="UEK724" s="6"/>
      <c r="UEL724" s="6"/>
      <c r="UEM724" s="6"/>
      <c r="UEN724" s="6"/>
      <c r="UEO724" s="6"/>
      <c r="UEP724" s="6"/>
      <c r="UEQ724" s="6"/>
      <c r="UER724" s="6"/>
      <c r="UES724" s="6"/>
      <c r="UET724" s="6"/>
      <c r="UEU724" s="6"/>
      <c r="UEV724" s="6"/>
      <c r="UEW724" s="6"/>
      <c r="UEX724" s="6"/>
      <c r="UEY724" s="6"/>
      <c r="UEZ724" s="6"/>
      <c r="UFA724" s="6"/>
      <c r="UFB724" s="6"/>
      <c r="UFC724" s="6"/>
      <c r="UFD724" s="6"/>
      <c r="UFE724" s="6"/>
      <c r="UFF724" s="6"/>
      <c r="UFG724" s="6"/>
      <c r="UFH724" s="6"/>
      <c r="UFI724" s="6"/>
      <c r="UFJ724" s="6"/>
      <c r="UFK724" s="6"/>
      <c r="UFL724" s="6"/>
      <c r="UFM724" s="6"/>
      <c r="UFN724" s="6"/>
      <c r="UFO724" s="6"/>
      <c r="UFP724" s="6"/>
      <c r="UFQ724" s="6"/>
      <c r="UFR724" s="6"/>
      <c r="UFS724" s="6"/>
      <c r="UFT724" s="6"/>
      <c r="UFU724" s="6"/>
      <c r="UFV724" s="6"/>
      <c r="UFW724" s="6"/>
      <c r="UFX724" s="6"/>
      <c r="UFY724" s="6"/>
      <c r="UFZ724" s="6"/>
      <c r="UGA724" s="6"/>
      <c r="UGB724" s="6"/>
      <c r="UGC724" s="6"/>
      <c r="UGD724" s="6"/>
      <c r="UGE724" s="6"/>
      <c r="UGF724" s="6"/>
      <c r="UGG724" s="6"/>
      <c r="UGH724" s="6"/>
      <c r="UGI724" s="6"/>
      <c r="UGJ724" s="6"/>
      <c r="UGK724" s="6"/>
      <c r="UGL724" s="6"/>
      <c r="UGM724" s="6"/>
      <c r="UGN724" s="6"/>
      <c r="UGO724" s="6"/>
      <c r="UGP724" s="6"/>
      <c r="UGQ724" s="6"/>
      <c r="UGR724" s="6"/>
      <c r="UGS724" s="6"/>
      <c r="UGT724" s="6"/>
      <c r="UGU724" s="6"/>
      <c r="UGV724" s="6"/>
      <c r="UGW724" s="6"/>
      <c r="UGX724" s="6"/>
      <c r="UGY724" s="6"/>
      <c r="UGZ724" s="6"/>
      <c r="UHA724" s="6"/>
      <c r="UHB724" s="6"/>
      <c r="UHC724" s="6"/>
      <c r="UHD724" s="6"/>
      <c r="UHE724" s="6"/>
      <c r="UHF724" s="6"/>
      <c r="UHG724" s="6"/>
      <c r="UHH724" s="6"/>
      <c r="UHI724" s="6"/>
      <c r="UHJ724" s="6"/>
      <c r="UHK724" s="6"/>
      <c r="UHL724" s="6"/>
      <c r="UHM724" s="6"/>
      <c r="UHN724" s="6"/>
      <c r="UHO724" s="6"/>
      <c r="UHP724" s="6"/>
      <c r="UHQ724" s="6"/>
      <c r="UHR724" s="6"/>
      <c r="UHS724" s="6"/>
      <c r="UHT724" s="6"/>
      <c r="UHU724" s="6"/>
      <c r="UHV724" s="6"/>
      <c r="UHW724" s="6"/>
      <c r="UHX724" s="6"/>
      <c r="UHY724" s="6"/>
      <c r="UHZ724" s="6"/>
      <c r="UIA724" s="6"/>
      <c r="UIB724" s="6"/>
      <c r="UIC724" s="6"/>
      <c r="UID724" s="6"/>
      <c r="UIE724" s="6"/>
      <c r="UIF724" s="6"/>
      <c r="UIG724" s="6"/>
      <c r="UIH724" s="6"/>
      <c r="UII724" s="6"/>
      <c r="UIJ724" s="6"/>
      <c r="UIK724" s="6"/>
      <c r="UIL724" s="6"/>
      <c r="UIM724" s="6"/>
      <c r="UIN724" s="6"/>
      <c r="UIO724" s="6"/>
      <c r="UIP724" s="6"/>
      <c r="UIQ724" s="6"/>
      <c r="UIR724" s="6"/>
      <c r="UIS724" s="6"/>
      <c r="UIT724" s="6"/>
      <c r="UIU724" s="6"/>
      <c r="UIV724" s="6"/>
      <c r="UIW724" s="6"/>
      <c r="UIX724" s="6"/>
      <c r="UIY724" s="6"/>
      <c r="UIZ724" s="6"/>
      <c r="UJA724" s="6"/>
      <c r="UJB724" s="6"/>
      <c r="UJC724" s="6"/>
      <c r="UJD724" s="6"/>
      <c r="UJE724" s="6"/>
      <c r="UJF724" s="6"/>
      <c r="UJG724" s="6"/>
      <c r="UJH724" s="6"/>
      <c r="UJI724" s="6"/>
      <c r="UJJ724" s="6"/>
      <c r="UJK724" s="6"/>
      <c r="UJL724" s="6"/>
      <c r="UJM724" s="6"/>
      <c r="UJN724" s="6"/>
      <c r="UJO724" s="6"/>
      <c r="UJP724" s="6"/>
      <c r="UJQ724" s="6"/>
      <c r="UJR724" s="6"/>
      <c r="UJS724" s="6"/>
      <c r="UJT724" s="6"/>
      <c r="UJU724" s="6"/>
      <c r="UJV724" s="6"/>
      <c r="UJW724" s="6"/>
      <c r="UJX724" s="6"/>
      <c r="UJY724" s="6"/>
      <c r="UJZ724" s="6"/>
      <c r="UKA724" s="6"/>
      <c r="UKB724" s="6"/>
      <c r="UKC724" s="6"/>
      <c r="UKD724" s="6"/>
      <c r="UKE724" s="6"/>
      <c r="UKF724" s="6"/>
      <c r="UKG724" s="6"/>
      <c r="UKH724" s="6"/>
      <c r="UKI724" s="6"/>
      <c r="UKJ724" s="6"/>
      <c r="UKK724" s="6"/>
      <c r="UKL724" s="6"/>
      <c r="UKM724" s="6"/>
      <c r="UKN724" s="6"/>
      <c r="UKO724" s="6"/>
      <c r="UKP724" s="6"/>
      <c r="UKQ724" s="6"/>
      <c r="UKR724" s="6"/>
      <c r="UKS724" s="6"/>
      <c r="UKT724" s="6"/>
      <c r="UKU724" s="6"/>
      <c r="UKV724" s="6"/>
      <c r="UKW724" s="6"/>
      <c r="UKX724" s="6"/>
      <c r="UKY724" s="6"/>
      <c r="UKZ724" s="6"/>
      <c r="ULA724" s="6"/>
      <c r="ULB724" s="6"/>
      <c r="ULC724" s="6"/>
      <c r="ULD724" s="6"/>
      <c r="ULE724" s="6"/>
      <c r="ULF724" s="6"/>
      <c r="ULG724" s="6"/>
      <c r="ULH724" s="6"/>
      <c r="ULI724" s="6"/>
      <c r="ULJ724" s="6"/>
      <c r="ULK724" s="6"/>
      <c r="ULL724" s="6"/>
      <c r="ULM724" s="6"/>
      <c r="ULN724" s="6"/>
      <c r="ULO724" s="6"/>
      <c r="ULP724" s="6"/>
      <c r="ULQ724" s="6"/>
      <c r="ULR724" s="6"/>
      <c r="ULS724" s="6"/>
      <c r="ULT724" s="6"/>
      <c r="ULU724" s="6"/>
      <c r="ULV724" s="6"/>
      <c r="ULW724" s="6"/>
      <c r="ULX724" s="6"/>
      <c r="ULY724" s="6"/>
      <c r="ULZ724" s="6"/>
      <c r="UMA724" s="6"/>
      <c r="UMB724" s="6"/>
      <c r="UMC724" s="6"/>
      <c r="UMD724" s="6"/>
      <c r="UME724" s="6"/>
      <c r="UMF724" s="6"/>
      <c r="UMG724" s="6"/>
      <c r="UMH724" s="6"/>
      <c r="UMI724" s="6"/>
      <c r="UMJ724" s="6"/>
      <c r="UMK724" s="6"/>
      <c r="UML724" s="6"/>
      <c r="UMM724" s="6"/>
      <c r="UMN724" s="6"/>
      <c r="UMO724" s="6"/>
      <c r="UMP724" s="6"/>
      <c r="UMQ724" s="6"/>
      <c r="UMR724" s="6"/>
      <c r="UMS724" s="6"/>
      <c r="UMT724" s="6"/>
      <c r="UMU724" s="6"/>
      <c r="UMV724" s="6"/>
      <c r="UMW724" s="6"/>
      <c r="UMX724" s="6"/>
      <c r="UMY724" s="6"/>
      <c r="UMZ724" s="6"/>
      <c r="UNA724" s="6"/>
      <c r="UNB724" s="6"/>
      <c r="UNC724" s="6"/>
      <c r="UND724" s="6"/>
      <c r="UNE724" s="6"/>
      <c r="UNF724" s="6"/>
      <c r="UNG724" s="6"/>
      <c r="UNH724" s="6"/>
      <c r="UNI724" s="6"/>
      <c r="UNJ724" s="6"/>
      <c r="UNK724" s="6"/>
      <c r="UNL724" s="6"/>
      <c r="UNM724" s="6"/>
      <c r="UNN724" s="6"/>
      <c r="UNO724" s="6"/>
      <c r="UNP724" s="6"/>
      <c r="UNQ724" s="6"/>
      <c r="UNR724" s="6"/>
      <c r="UNS724" s="6"/>
      <c r="UNT724" s="6"/>
      <c r="UNU724" s="6"/>
      <c r="UNV724" s="6"/>
      <c r="UNW724" s="6"/>
      <c r="UNX724" s="6"/>
      <c r="UNY724" s="6"/>
      <c r="UNZ724" s="6"/>
      <c r="UOA724" s="6"/>
      <c r="UOB724" s="6"/>
      <c r="UOC724" s="6"/>
      <c r="UOD724" s="6"/>
      <c r="UOE724" s="6"/>
      <c r="UOF724" s="6"/>
      <c r="UOG724" s="6"/>
      <c r="UOH724" s="6"/>
      <c r="UOI724" s="6"/>
      <c r="UOJ724" s="6"/>
      <c r="UOK724" s="6"/>
      <c r="UOL724" s="6"/>
      <c r="UOM724" s="6"/>
      <c r="UON724" s="6"/>
      <c r="UOO724" s="6"/>
      <c r="UOP724" s="6"/>
      <c r="UOQ724" s="6"/>
      <c r="UOR724" s="6"/>
      <c r="UOS724" s="6"/>
      <c r="UOT724" s="6"/>
      <c r="UOU724" s="6"/>
      <c r="UOV724" s="6"/>
      <c r="UOW724" s="6"/>
      <c r="UOX724" s="6"/>
      <c r="UOY724" s="6"/>
      <c r="UOZ724" s="6"/>
      <c r="UPA724" s="6"/>
      <c r="UPB724" s="6"/>
      <c r="UPC724" s="6"/>
      <c r="UPD724" s="6"/>
      <c r="UPE724" s="6"/>
      <c r="UPF724" s="6"/>
      <c r="UPG724" s="6"/>
      <c r="UPH724" s="6"/>
      <c r="UPI724" s="6"/>
      <c r="UPJ724" s="6"/>
      <c r="UPK724" s="6"/>
      <c r="UPL724" s="6"/>
      <c r="UPM724" s="6"/>
      <c r="UPN724" s="6"/>
      <c r="UPO724" s="6"/>
      <c r="UPP724" s="6"/>
      <c r="UPQ724" s="6"/>
      <c r="UPR724" s="6"/>
      <c r="UPS724" s="6"/>
      <c r="UPT724" s="6"/>
      <c r="UPU724" s="6"/>
      <c r="UPV724" s="6"/>
      <c r="UPW724" s="6"/>
      <c r="UPX724" s="6"/>
      <c r="UPY724" s="6"/>
      <c r="UPZ724" s="6"/>
      <c r="UQA724" s="6"/>
      <c r="UQB724" s="6"/>
      <c r="UQC724" s="6"/>
      <c r="UQD724" s="6"/>
      <c r="UQE724" s="6"/>
      <c r="UQF724" s="6"/>
      <c r="UQG724" s="6"/>
      <c r="UQH724" s="6"/>
      <c r="UQI724" s="6"/>
      <c r="UQJ724" s="6"/>
      <c r="UQK724" s="6"/>
      <c r="UQL724" s="6"/>
      <c r="UQM724" s="6"/>
      <c r="UQN724" s="6"/>
      <c r="UQO724" s="6"/>
      <c r="UQP724" s="6"/>
      <c r="UQQ724" s="6"/>
      <c r="UQR724" s="6"/>
      <c r="UQS724" s="6"/>
      <c r="UQT724" s="6"/>
      <c r="UQU724" s="6"/>
      <c r="UQV724" s="6"/>
      <c r="UQW724" s="6"/>
      <c r="UQX724" s="6"/>
      <c r="UQY724" s="6"/>
      <c r="UQZ724" s="6"/>
      <c r="URA724" s="6"/>
      <c r="URB724" s="6"/>
      <c r="URC724" s="6"/>
      <c r="URD724" s="6"/>
      <c r="URE724" s="6"/>
      <c r="URF724" s="6"/>
      <c r="URG724" s="6"/>
      <c r="URH724" s="6"/>
      <c r="URI724" s="6"/>
      <c r="URJ724" s="6"/>
      <c r="URK724" s="6"/>
      <c r="URL724" s="6"/>
      <c r="URM724" s="6"/>
      <c r="URN724" s="6"/>
      <c r="URO724" s="6"/>
      <c r="URP724" s="6"/>
      <c r="URQ724" s="6"/>
      <c r="URR724" s="6"/>
      <c r="URS724" s="6"/>
      <c r="URT724" s="6"/>
      <c r="URU724" s="6"/>
      <c r="URV724" s="6"/>
      <c r="URW724" s="6"/>
      <c r="URX724" s="6"/>
      <c r="URY724" s="6"/>
      <c r="URZ724" s="6"/>
      <c r="USA724" s="6"/>
      <c r="USB724" s="6"/>
      <c r="USC724" s="6"/>
      <c r="USD724" s="6"/>
      <c r="USE724" s="6"/>
      <c r="USF724" s="6"/>
      <c r="USG724" s="6"/>
      <c r="USH724" s="6"/>
      <c r="USI724" s="6"/>
      <c r="USJ724" s="6"/>
      <c r="USK724" s="6"/>
      <c r="USL724" s="6"/>
      <c r="USM724" s="6"/>
      <c r="USN724" s="6"/>
      <c r="USO724" s="6"/>
      <c r="USP724" s="6"/>
      <c r="USQ724" s="6"/>
      <c r="USR724" s="6"/>
      <c r="USS724" s="6"/>
      <c r="UST724" s="6"/>
      <c r="USU724" s="6"/>
      <c r="USV724" s="6"/>
      <c r="USW724" s="6"/>
      <c r="USX724" s="6"/>
      <c r="USY724" s="6"/>
      <c r="USZ724" s="6"/>
      <c r="UTA724" s="6"/>
      <c r="UTB724" s="6"/>
      <c r="UTC724" s="6"/>
      <c r="UTD724" s="6"/>
      <c r="UTE724" s="6"/>
      <c r="UTF724" s="6"/>
      <c r="UTG724" s="6"/>
      <c r="UTH724" s="6"/>
      <c r="UTI724" s="6"/>
      <c r="UTJ724" s="6"/>
      <c r="UTK724" s="6"/>
      <c r="UTL724" s="6"/>
      <c r="UTM724" s="6"/>
      <c r="UTN724" s="6"/>
      <c r="UTO724" s="6"/>
      <c r="UTP724" s="6"/>
      <c r="UTQ724" s="6"/>
      <c r="UTR724" s="6"/>
      <c r="UTS724" s="6"/>
      <c r="UTT724" s="6"/>
      <c r="UTU724" s="6"/>
      <c r="UTV724" s="6"/>
      <c r="UTW724" s="6"/>
      <c r="UTX724" s="6"/>
      <c r="UTY724" s="6"/>
      <c r="UTZ724" s="6"/>
      <c r="UUA724" s="6"/>
      <c r="UUB724" s="6"/>
      <c r="UUC724" s="6"/>
      <c r="UUD724" s="6"/>
      <c r="UUE724" s="6"/>
      <c r="UUF724" s="6"/>
      <c r="UUG724" s="6"/>
      <c r="UUH724" s="6"/>
      <c r="UUI724" s="6"/>
      <c r="UUJ724" s="6"/>
      <c r="UUK724" s="6"/>
      <c r="UUL724" s="6"/>
      <c r="UUM724" s="6"/>
      <c r="UUN724" s="6"/>
      <c r="UUO724" s="6"/>
      <c r="UUP724" s="6"/>
      <c r="UUQ724" s="6"/>
      <c r="UUR724" s="6"/>
      <c r="UUS724" s="6"/>
      <c r="UUT724" s="6"/>
      <c r="UUU724" s="6"/>
      <c r="UUV724" s="6"/>
      <c r="UUW724" s="6"/>
      <c r="UUX724" s="6"/>
      <c r="UUY724" s="6"/>
      <c r="UUZ724" s="6"/>
      <c r="UVA724" s="6"/>
      <c r="UVB724" s="6"/>
      <c r="UVC724" s="6"/>
      <c r="UVD724" s="6"/>
      <c r="UVE724" s="6"/>
      <c r="UVF724" s="6"/>
      <c r="UVG724" s="6"/>
      <c r="UVH724" s="6"/>
      <c r="UVI724" s="6"/>
      <c r="UVJ724" s="6"/>
      <c r="UVK724" s="6"/>
      <c r="UVL724" s="6"/>
      <c r="UVM724" s="6"/>
      <c r="UVN724" s="6"/>
      <c r="UVO724" s="6"/>
      <c r="UVP724" s="6"/>
      <c r="UVQ724" s="6"/>
      <c r="UVR724" s="6"/>
      <c r="UVS724" s="6"/>
      <c r="UVT724" s="6"/>
      <c r="UVU724" s="6"/>
      <c r="UVV724" s="6"/>
      <c r="UVW724" s="6"/>
      <c r="UVX724" s="6"/>
      <c r="UVY724" s="6"/>
      <c r="UVZ724" s="6"/>
      <c r="UWA724" s="6"/>
      <c r="UWB724" s="6"/>
      <c r="UWC724" s="6"/>
      <c r="UWD724" s="6"/>
      <c r="UWE724" s="6"/>
      <c r="UWF724" s="6"/>
      <c r="UWG724" s="6"/>
      <c r="UWH724" s="6"/>
      <c r="UWI724" s="6"/>
      <c r="UWJ724" s="6"/>
      <c r="UWK724" s="6"/>
      <c r="UWL724" s="6"/>
      <c r="UWM724" s="6"/>
      <c r="UWN724" s="6"/>
      <c r="UWO724" s="6"/>
      <c r="UWP724" s="6"/>
      <c r="UWQ724" s="6"/>
      <c r="UWR724" s="6"/>
      <c r="UWS724" s="6"/>
      <c r="UWT724" s="6"/>
      <c r="UWU724" s="6"/>
      <c r="UWV724" s="6"/>
      <c r="UWW724" s="6"/>
      <c r="UWX724" s="6"/>
      <c r="UWY724" s="6"/>
      <c r="UWZ724" s="6"/>
      <c r="UXA724" s="6"/>
      <c r="UXB724" s="6"/>
      <c r="UXC724" s="6"/>
      <c r="UXD724" s="6"/>
      <c r="UXE724" s="6"/>
      <c r="UXF724" s="6"/>
      <c r="UXG724" s="6"/>
      <c r="UXH724" s="6"/>
      <c r="UXI724" s="6"/>
      <c r="UXJ724" s="6"/>
      <c r="UXK724" s="6"/>
      <c r="UXL724" s="6"/>
      <c r="UXM724" s="6"/>
      <c r="UXN724" s="6"/>
      <c r="UXO724" s="6"/>
      <c r="UXP724" s="6"/>
      <c r="UXQ724" s="6"/>
      <c r="UXR724" s="6"/>
      <c r="UXS724" s="6"/>
      <c r="UXT724" s="6"/>
      <c r="UXU724" s="6"/>
      <c r="UXV724" s="6"/>
      <c r="UXW724" s="6"/>
      <c r="UXX724" s="6"/>
      <c r="UXY724" s="6"/>
      <c r="UXZ724" s="6"/>
      <c r="UYA724" s="6"/>
      <c r="UYB724" s="6"/>
      <c r="UYC724" s="6"/>
      <c r="UYD724" s="6"/>
      <c r="UYE724" s="6"/>
      <c r="UYF724" s="6"/>
      <c r="UYG724" s="6"/>
      <c r="UYH724" s="6"/>
      <c r="UYI724" s="6"/>
      <c r="UYJ724" s="6"/>
      <c r="UYK724" s="6"/>
      <c r="UYL724" s="6"/>
      <c r="UYM724" s="6"/>
      <c r="UYN724" s="6"/>
      <c r="UYO724" s="6"/>
      <c r="UYP724" s="6"/>
      <c r="UYQ724" s="6"/>
      <c r="UYR724" s="6"/>
      <c r="UYS724" s="6"/>
      <c r="UYT724" s="6"/>
      <c r="UYU724" s="6"/>
      <c r="UYV724" s="6"/>
      <c r="UYW724" s="6"/>
      <c r="UYX724" s="6"/>
      <c r="UYY724" s="6"/>
      <c r="UYZ724" s="6"/>
      <c r="UZA724" s="6"/>
      <c r="UZB724" s="6"/>
      <c r="UZC724" s="6"/>
      <c r="UZD724" s="6"/>
      <c r="UZE724" s="6"/>
      <c r="UZF724" s="6"/>
      <c r="UZG724" s="6"/>
      <c r="UZH724" s="6"/>
      <c r="UZI724" s="6"/>
      <c r="UZJ724" s="6"/>
      <c r="UZK724" s="6"/>
      <c r="UZL724" s="6"/>
      <c r="UZM724" s="6"/>
      <c r="UZN724" s="6"/>
      <c r="UZO724" s="6"/>
      <c r="UZP724" s="6"/>
      <c r="UZQ724" s="6"/>
      <c r="UZR724" s="6"/>
      <c r="UZS724" s="6"/>
      <c r="UZT724" s="6"/>
      <c r="UZU724" s="6"/>
      <c r="UZV724" s="6"/>
      <c r="UZW724" s="6"/>
      <c r="UZX724" s="6"/>
      <c r="UZY724" s="6"/>
      <c r="UZZ724" s="6"/>
      <c r="VAA724" s="6"/>
      <c r="VAB724" s="6"/>
      <c r="VAC724" s="6"/>
      <c r="VAD724" s="6"/>
      <c r="VAE724" s="6"/>
      <c r="VAF724" s="6"/>
      <c r="VAG724" s="6"/>
      <c r="VAH724" s="6"/>
      <c r="VAI724" s="6"/>
      <c r="VAJ724" s="6"/>
      <c r="VAK724" s="6"/>
      <c r="VAL724" s="6"/>
      <c r="VAM724" s="6"/>
      <c r="VAN724" s="6"/>
      <c r="VAO724" s="6"/>
      <c r="VAP724" s="6"/>
      <c r="VAQ724" s="6"/>
      <c r="VAR724" s="6"/>
      <c r="VAS724" s="6"/>
      <c r="VAT724" s="6"/>
      <c r="VAU724" s="6"/>
      <c r="VAV724" s="6"/>
      <c r="VAW724" s="6"/>
      <c r="VAX724" s="6"/>
      <c r="VAY724" s="6"/>
      <c r="VAZ724" s="6"/>
      <c r="VBA724" s="6"/>
      <c r="VBB724" s="6"/>
      <c r="VBC724" s="6"/>
      <c r="VBD724" s="6"/>
      <c r="VBE724" s="6"/>
      <c r="VBF724" s="6"/>
      <c r="VBG724" s="6"/>
      <c r="VBH724" s="6"/>
      <c r="VBI724" s="6"/>
      <c r="VBJ724" s="6"/>
      <c r="VBK724" s="6"/>
      <c r="VBL724" s="6"/>
      <c r="VBM724" s="6"/>
      <c r="VBN724" s="6"/>
      <c r="VBO724" s="6"/>
      <c r="VBP724" s="6"/>
      <c r="VBQ724" s="6"/>
      <c r="VBR724" s="6"/>
      <c r="VBS724" s="6"/>
      <c r="VBT724" s="6"/>
      <c r="VBU724" s="6"/>
      <c r="VBV724" s="6"/>
      <c r="VBW724" s="6"/>
      <c r="VBX724" s="6"/>
      <c r="VBY724" s="6"/>
      <c r="VBZ724" s="6"/>
      <c r="VCA724" s="6"/>
      <c r="VCB724" s="6"/>
      <c r="VCC724" s="6"/>
      <c r="VCD724" s="6"/>
      <c r="VCE724" s="6"/>
      <c r="VCF724" s="6"/>
      <c r="VCG724" s="6"/>
      <c r="VCH724" s="6"/>
      <c r="VCI724" s="6"/>
      <c r="VCJ724" s="6"/>
      <c r="VCK724" s="6"/>
      <c r="VCL724" s="6"/>
      <c r="VCM724" s="6"/>
      <c r="VCN724" s="6"/>
      <c r="VCO724" s="6"/>
      <c r="VCP724" s="6"/>
      <c r="VCQ724" s="6"/>
      <c r="VCR724" s="6"/>
      <c r="VCS724" s="6"/>
      <c r="VCT724" s="6"/>
      <c r="VCU724" s="6"/>
      <c r="VCV724" s="6"/>
      <c r="VCW724" s="6"/>
      <c r="VCX724" s="6"/>
      <c r="VCY724" s="6"/>
      <c r="VCZ724" s="6"/>
      <c r="VDA724" s="6"/>
      <c r="VDB724" s="6"/>
      <c r="VDC724" s="6"/>
      <c r="VDD724" s="6"/>
      <c r="VDE724" s="6"/>
      <c r="VDF724" s="6"/>
      <c r="VDG724" s="6"/>
      <c r="VDH724" s="6"/>
      <c r="VDI724" s="6"/>
      <c r="VDJ724" s="6"/>
      <c r="VDK724" s="6"/>
      <c r="VDL724" s="6"/>
      <c r="VDM724" s="6"/>
      <c r="VDN724" s="6"/>
      <c r="VDO724" s="6"/>
      <c r="VDP724" s="6"/>
      <c r="VDQ724" s="6"/>
      <c r="VDR724" s="6"/>
      <c r="VDS724" s="6"/>
      <c r="VDT724" s="6"/>
      <c r="VDU724" s="6"/>
      <c r="VDV724" s="6"/>
      <c r="VDW724" s="6"/>
      <c r="VDX724" s="6"/>
      <c r="VDY724" s="6"/>
      <c r="VDZ724" s="6"/>
      <c r="VEA724" s="6"/>
      <c r="VEB724" s="6"/>
      <c r="VEC724" s="6"/>
      <c r="VED724" s="6"/>
      <c r="VEE724" s="6"/>
      <c r="VEF724" s="6"/>
      <c r="VEG724" s="6"/>
      <c r="VEH724" s="6"/>
      <c r="VEI724" s="6"/>
      <c r="VEJ724" s="6"/>
      <c r="VEK724" s="6"/>
      <c r="VEL724" s="6"/>
      <c r="VEM724" s="6"/>
      <c r="VEN724" s="6"/>
      <c r="VEO724" s="6"/>
      <c r="VEP724" s="6"/>
      <c r="VEQ724" s="6"/>
      <c r="VER724" s="6"/>
      <c r="VES724" s="6"/>
      <c r="VET724" s="6"/>
      <c r="VEU724" s="6"/>
      <c r="VEV724" s="6"/>
      <c r="VEW724" s="6"/>
      <c r="VEX724" s="6"/>
      <c r="VEY724" s="6"/>
      <c r="VEZ724" s="6"/>
      <c r="VFA724" s="6"/>
      <c r="VFB724" s="6"/>
      <c r="VFC724" s="6"/>
      <c r="VFD724" s="6"/>
      <c r="VFE724" s="6"/>
      <c r="VFF724" s="6"/>
      <c r="VFG724" s="6"/>
      <c r="VFH724" s="6"/>
      <c r="VFI724" s="6"/>
      <c r="VFJ724" s="6"/>
      <c r="VFK724" s="6"/>
      <c r="VFL724" s="6"/>
      <c r="VFM724" s="6"/>
      <c r="VFN724" s="6"/>
      <c r="VFO724" s="6"/>
      <c r="VFP724" s="6"/>
      <c r="VFQ724" s="6"/>
      <c r="VFR724" s="6"/>
      <c r="VFS724" s="6"/>
      <c r="VFT724" s="6"/>
      <c r="VFU724" s="6"/>
      <c r="VFV724" s="6"/>
      <c r="VFW724" s="6"/>
      <c r="VFX724" s="6"/>
      <c r="VFY724" s="6"/>
      <c r="VFZ724" s="6"/>
      <c r="VGA724" s="6"/>
      <c r="VGB724" s="6"/>
      <c r="VGC724" s="6"/>
      <c r="VGD724" s="6"/>
      <c r="VGE724" s="6"/>
      <c r="VGF724" s="6"/>
      <c r="VGG724" s="6"/>
      <c r="VGH724" s="6"/>
      <c r="VGI724" s="6"/>
      <c r="VGJ724" s="6"/>
      <c r="VGK724" s="6"/>
      <c r="VGL724" s="6"/>
      <c r="VGM724" s="6"/>
      <c r="VGN724" s="6"/>
      <c r="VGO724" s="6"/>
      <c r="VGP724" s="6"/>
      <c r="VGQ724" s="6"/>
      <c r="VGR724" s="6"/>
      <c r="VGS724" s="6"/>
      <c r="VGT724" s="6"/>
      <c r="VGU724" s="6"/>
      <c r="VGV724" s="6"/>
      <c r="VGW724" s="6"/>
      <c r="VGX724" s="6"/>
      <c r="VGY724" s="6"/>
      <c r="VGZ724" s="6"/>
      <c r="VHA724" s="6"/>
      <c r="VHB724" s="6"/>
      <c r="VHC724" s="6"/>
      <c r="VHD724" s="6"/>
      <c r="VHE724" s="6"/>
      <c r="VHF724" s="6"/>
      <c r="VHG724" s="6"/>
      <c r="VHH724" s="6"/>
      <c r="VHI724" s="6"/>
      <c r="VHJ724" s="6"/>
      <c r="VHK724" s="6"/>
      <c r="VHL724" s="6"/>
      <c r="VHM724" s="6"/>
      <c r="VHN724" s="6"/>
      <c r="VHO724" s="6"/>
      <c r="VHP724" s="6"/>
      <c r="VHQ724" s="6"/>
      <c r="VHR724" s="6"/>
      <c r="VHS724" s="6"/>
      <c r="VHT724" s="6"/>
      <c r="VHU724" s="6"/>
      <c r="VHV724" s="6"/>
      <c r="VHW724" s="6"/>
      <c r="VHX724" s="6"/>
      <c r="VHY724" s="6"/>
      <c r="VHZ724" s="6"/>
      <c r="VIA724" s="6"/>
      <c r="VIB724" s="6"/>
      <c r="VIC724" s="6"/>
      <c r="VID724" s="6"/>
      <c r="VIE724" s="6"/>
      <c r="VIF724" s="6"/>
      <c r="VIG724" s="6"/>
      <c r="VIH724" s="6"/>
      <c r="VII724" s="6"/>
      <c r="VIJ724" s="6"/>
      <c r="VIK724" s="6"/>
      <c r="VIL724" s="6"/>
      <c r="VIM724" s="6"/>
      <c r="VIN724" s="6"/>
      <c r="VIO724" s="6"/>
      <c r="VIP724" s="6"/>
      <c r="VIQ724" s="6"/>
      <c r="VIR724" s="6"/>
      <c r="VIS724" s="6"/>
      <c r="VIT724" s="6"/>
      <c r="VIU724" s="6"/>
      <c r="VIV724" s="6"/>
      <c r="VIW724" s="6"/>
      <c r="VIX724" s="6"/>
      <c r="VIY724" s="6"/>
      <c r="VIZ724" s="6"/>
      <c r="VJA724" s="6"/>
      <c r="VJB724" s="6"/>
      <c r="VJC724" s="6"/>
      <c r="VJD724" s="6"/>
      <c r="VJE724" s="6"/>
      <c r="VJF724" s="6"/>
      <c r="VJG724" s="6"/>
      <c r="VJH724" s="6"/>
      <c r="VJI724" s="6"/>
      <c r="VJJ724" s="6"/>
      <c r="VJK724" s="6"/>
      <c r="VJL724" s="6"/>
      <c r="VJM724" s="6"/>
      <c r="VJN724" s="6"/>
      <c r="VJO724" s="6"/>
      <c r="VJP724" s="6"/>
      <c r="VJQ724" s="6"/>
      <c r="VJR724" s="6"/>
      <c r="VJS724" s="6"/>
      <c r="VJT724" s="6"/>
      <c r="VJU724" s="6"/>
      <c r="VJV724" s="6"/>
      <c r="VJW724" s="6"/>
      <c r="VJX724" s="6"/>
      <c r="VJY724" s="6"/>
      <c r="VJZ724" s="6"/>
      <c r="VKA724" s="6"/>
      <c r="VKB724" s="6"/>
      <c r="VKC724" s="6"/>
      <c r="VKD724" s="6"/>
      <c r="VKE724" s="6"/>
      <c r="VKF724" s="6"/>
      <c r="VKG724" s="6"/>
      <c r="VKH724" s="6"/>
      <c r="VKI724" s="6"/>
      <c r="VKJ724" s="6"/>
      <c r="VKK724" s="6"/>
      <c r="VKL724" s="6"/>
      <c r="VKM724" s="6"/>
      <c r="VKN724" s="6"/>
      <c r="VKO724" s="6"/>
      <c r="VKP724" s="6"/>
      <c r="VKQ724" s="6"/>
      <c r="VKR724" s="6"/>
      <c r="VKS724" s="6"/>
      <c r="VKT724" s="6"/>
      <c r="VKU724" s="6"/>
      <c r="VKV724" s="6"/>
      <c r="VKW724" s="6"/>
      <c r="VKX724" s="6"/>
      <c r="VKY724" s="6"/>
      <c r="VKZ724" s="6"/>
      <c r="VLA724" s="6"/>
      <c r="VLB724" s="6"/>
      <c r="VLC724" s="6"/>
      <c r="VLD724" s="6"/>
      <c r="VLE724" s="6"/>
      <c r="VLF724" s="6"/>
      <c r="VLG724" s="6"/>
      <c r="VLH724" s="6"/>
      <c r="VLI724" s="6"/>
      <c r="VLJ724" s="6"/>
      <c r="VLK724" s="6"/>
      <c r="VLL724" s="6"/>
      <c r="VLM724" s="6"/>
      <c r="VLN724" s="6"/>
      <c r="VLO724" s="6"/>
      <c r="VLP724" s="6"/>
      <c r="VLQ724" s="6"/>
      <c r="VLR724" s="6"/>
      <c r="VLS724" s="6"/>
      <c r="VLT724" s="6"/>
      <c r="VLU724" s="6"/>
      <c r="VLV724" s="6"/>
      <c r="VLW724" s="6"/>
      <c r="VLX724" s="6"/>
      <c r="VLY724" s="6"/>
      <c r="VLZ724" s="6"/>
      <c r="VMA724" s="6"/>
      <c r="VMB724" s="6"/>
      <c r="VMC724" s="6"/>
      <c r="VMD724" s="6"/>
      <c r="VME724" s="6"/>
      <c r="VMF724" s="6"/>
      <c r="VMG724" s="6"/>
      <c r="VMH724" s="6"/>
      <c r="VMI724" s="6"/>
      <c r="VMJ724" s="6"/>
      <c r="VMK724" s="6"/>
      <c r="VML724" s="6"/>
      <c r="VMM724" s="6"/>
      <c r="VMN724" s="6"/>
      <c r="VMO724" s="6"/>
      <c r="VMP724" s="6"/>
      <c r="VMQ724" s="6"/>
      <c r="VMR724" s="6"/>
      <c r="VMS724" s="6"/>
      <c r="VMT724" s="6"/>
      <c r="VMU724" s="6"/>
      <c r="VMV724" s="6"/>
      <c r="VMW724" s="6"/>
      <c r="VMX724" s="6"/>
      <c r="VMY724" s="6"/>
      <c r="VMZ724" s="6"/>
      <c r="VNA724" s="6"/>
      <c r="VNB724" s="6"/>
      <c r="VNC724" s="6"/>
      <c r="VND724" s="6"/>
      <c r="VNE724" s="6"/>
      <c r="VNF724" s="6"/>
      <c r="VNG724" s="6"/>
      <c r="VNH724" s="6"/>
      <c r="VNI724" s="6"/>
      <c r="VNJ724" s="6"/>
      <c r="VNK724" s="6"/>
      <c r="VNL724" s="6"/>
      <c r="VNM724" s="6"/>
      <c r="VNN724" s="6"/>
      <c r="VNO724" s="6"/>
      <c r="VNP724" s="6"/>
      <c r="VNQ724" s="6"/>
      <c r="VNR724" s="6"/>
      <c r="VNS724" s="6"/>
      <c r="VNT724" s="6"/>
      <c r="VNU724" s="6"/>
      <c r="VNV724" s="6"/>
      <c r="VNW724" s="6"/>
      <c r="VNX724" s="6"/>
      <c r="VNY724" s="6"/>
      <c r="VNZ724" s="6"/>
      <c r="VOA724" s="6"/>
      <c r="VOB724" s="6"/>
      <c r="VOC724" s="6"/>
      <c r="VOD724" s="6"/>
      <c r="VOE724" s="6"/>
      <c r="VOF724" s="6"/>
      <c r="VOG724" s="6"/>
      <c r="VOH724" s="6"/>
      <c r="VOI724" s="6"/>
      <c r="VOJ724" s="6"/>
      <c r="VOK724" s="6"/>
      <c r="VOL724" s="6"/>
      <c r="VOM724" s="6"/>
      <c r="VON724" s="6"/>
      <c r="VOO724" s="6"/>
      <c r="VOP724" s="6"/>
      <c r="VOQ724" s="6"/>
      <c r="VOR724" s="6"/>
      <c r="VOS724" s="6"/>
      <c r="VOT724" s="6"/>
      <c r="VOU724" s="6"/>
      <c r="VOV724" s="6"/>
      <c r="VOW724" s="6"/>
      <c r="VOX724" s="6"/>
      <c r="VOY724" s="6"/>
      <c r="VOZ724" s="6"/>
      <c r="VPA724" s="6"/>
      <c r="VPB724" s="6"/>
      <c r="VPC724" s="6"/>
      <c r="VPD724" s="6"/>
      <c r="VPE724" s="6"/>
      <c r="VPF724" s="6"/>
      <c r="VPG724" s="6"/>
      <c r="VPH724" s="6"/>
      <c r="VPI724" s="6"/>
      <c r="VPJ724" s="6"/>
      <c r="VPK724" s="6"/>
      <c r="VPL724" s="6"/>
      <c r="VPM724" s="6"/>
      <c r="VPN724" s="6"/>
      <c r="VPO724" s="6"/>
      <c r="VPP724" s="6"/>
      <c r="VPQ724" s="6"/>
      <c r="VPR724" s="6"/>
      <c r="VPS724" s="6"/>
      <c r="VPT724" s="6"/>
      <c r="VPU724" s="6"/>
      <c r="VPV724" s="6"/>
      <c r="VPW724" s="6"/>
      <c r="VPX724" s="6"/>
      <c r="VPY724" s="6"/>
      <c r="VPZ724" s="6"/>
      <c r="VQA724" s="6"/>
      <c r="VQB724" s="6"/>
      <c r="VQC724" s="6"/>
      <c r="VQD724" s="6"/>
      <c r="VQE724" s="6"/>
      <c r="VQF724" s="6"/>
      <c r="VQG724" s="6"/>
      <c r="VQH724" s="6"/>
      <c r="VQI724" s="6"/>
      <c r="VQJ724" s="6"/>
      <c r="VQK724" s="6"/>
      <c r="VQL724" s="6"/>
      <c r="VQM724" s="6"/>
      <c r="VQN724" s="6"/>
      <c r="VQO724" s="6"/>
      <c r="VQP724" s="6"/>
      <c r="VQQ724" s="6"/>
      <c r="VQR724" s="6"/>
      <c r="VQS724" s="6"/>
      <c r="VQT724" s="6"/>
      <c r="VQU724" s="6"/>
      <c r="VQV724" s="6"/>
      <c r="VQW724" s="6"/>
      <c r="VQX724" s="6"/>
      <c r="VQY724" s="6"/>
      <c r="VQZ724" s="6"/>
      <c r="VRA724" s="6"/>
      <c r="VRB724" s="6"/>
      <c r="VRC724" s="6"/>
      <c r="VRD724" s="6"/>
      <c r="VRE724" s="6"/>
      <c r="VRF724" s="6"/>
      <c r="VRG724" s="6"/>
      <c r="VRH724" s="6"/>
      <c r="VRI724" s="6"/>
      <c r="VRJ724" s="6"/>
      <c r="VRK724" s="6"/>
      <c r="VRL724" s="6"/>
      <c r="VRM724" s="6"/>
      <c r="VRN724" s="6"/>
      <c r="VRO724" s="6"/>
      <c r="VRP724" s="6"/>
      <c r="VRQ724" s="6"/>
      <c r="VRR724" s="6"/>
      <c r="VRS724" s="6"/>
      <c r="VRT724" s="6"/>
      <c r="VRU724" s="6"/>
      <c r="VRV724" s="6"/>
      <c r="VRW724" s="6"/>
      <c r="VRX724" s="6"/>
      <c r="VRY724" s="6"/>
      <c r="VRZ724" s="6"/>
      <c r="VSA724" s="6"/>
      <c r="VSB724" s="6"/>
      <c r="VSC724" s="6"/>
      <c r="VSD724" s="6"/>
      <c r="VSE724" s="6"/>
      <c r="VSF724" s="6"/>
      <c r="VSG724" s="6"/>
      <c r="VSH724" s="6"/>
      <c r="VSI724" s="6"/>
      <c r="VSJ724" s="6"/>
      <c r="VSK724" s="6"/>
      <c r="VSL724" s="6"/>
      <c r="VSM724" s="6"/>
      <c r="VSN724" s="6"/>
      <c r="VSO724" s="6"/>
      <c r="VSP724" s="6"/>
      <c r="VSQ724" s="6"/>
      <c r="VSR724" s="6"/>
      <c r="VSS724" s="6"/>
      <c r="VST724" s="6"/>
      <c r="VSU724" s="6"/>
      <c r="VSV724" s="6"/>
      <c r="VSW724" s="6"/>
      <c r="VSX724" s="6"/>
      <c r="VSY724" s="6"/>
      <c r="VSZ724" s="6"/>
      <c r="VTA724" s="6"/>
      <c r="VTB724" s="6"/>
      <c r="VTC724" s="6"/>
      <c r="VTD724" s="6"/>
      <c r="VTE724" s="6"/>
      <c r="VTF724" s="6"/>
      <c r="VTG724" s="6"/>
      <c r="VTH724" s="6"/>
      <c r="VTI724" s="6"/>
      <c r="VTJ724" s="6"/>
      <c r="VTK724" s="6"/>
      <c r="VTL724" s="6"/>
      <c r="VTM724" s="6"/>
      <c r="VTN724" s="6"/>
      <c r="VTO724" s="6"/>
      <c r="VTP724" s="6"/>
      <c r="VTQ724" s="6"/>
      <c r="VTR724" s="6"/>
      <c r="VTS724" s="6"/>
      <c r="VTT724" s="6"/>
      <c r="VTU724" s="6"/>
      <c r="VTV724" s="6"/>
      <c r="VTW724" s="6"/>
      <c r="VTX724" s="6"/>
      <c r="VTY724" s="6"/>
      <c r="VTZ724" s="6"/>
      <c r="VUA724" s="6"/>
      <c r="VUB724" s="6"/>
      <c r="VUC724" s="6"/>
      <c r="VUD724" s="6"/>
      <c r="VUE724" s="6"/>
      <c r="VUF724" s="6"/>
      <c r="VUG724" s="6"/>
      <c r="VUH724" s="6"/>
      <c r="VUI724" s="6"/>
      <c r="VUJ724" s="6"/>
      <c r="VUK724" s="6"/>
      <c r="VUL724" s="6"/>
      <c r="VUM724" s="6"/>
      <c r="VUN724" s="6"/>
      <c r="VUO724" s="6"/>
      <c r="VUP724" s="6"/>
      <c r="VUQ724" s="6"/>
      <c r="VUR724" s="6"/>
      <c r="VUS724" s="6"/>
      <c r="VUT724" s="6"/>
      <c r="VUU724" s="6"/>
      <c r="VUV724" s="6"/>
      <c r="VUW724" s="6"/>
      <c r="VUX724" s="6"/>
      <c r="VUY724" s="6"/>
      <c r="VUZ724" s="6"/>
      <c r="VVA724" s="6"/>
      <c r="VVB724" s="6"/>
      <c r="VVC724" s="6"/>
      <c r="VVD724" s="6"/>
      <c r="VVE724" s="6"/>
      <c r="VVF724" s="6"/>
      <c r="VVG724" s="6"/>
      <c r="VVH724" s="6"/>
      <c r="VVI724" s="6"/>
      <c r="VVJ724" s="6"/>
      <c r="VVK724" s="6"/>
      <c r="VVL724" s="6"/>
      <c r="VVM724" s="6"/>
      <c r="VVN724" s="6"/>
      <c r="VVO724" s="6"/>
      <c r="VVP724" s="6"/>
      <c r="VVQ724" s="6"/>
      <c r="VVR724" s="6"/>
      <c r="VVS724" s="6"/>
      <c r="VVT724" s="6"/>
      <c r="VVU724" s="6"/>
      <c r="VVV724" s="6"/>
      <c r="VVW724" s="6"/>
      <c r="VVX724" s="6"/>
      <c r="VVY724" s="6"/>
      <c r="VVZ724" s="6"/>
      <c r="VWA724" s="6"/>
      <c r="VWB724" s="6"/>
      <c r="VWC724" s="6"/>
      <c r="VWD724" s="6"/>
      <c r="VWE724" s="6"/>
      <c r="VWF724" s="6"/>
      <c r="VWG724" s="6"/>
      <c r="VWH724" s="6"/>
      <c r="VWI724" s="6"/>
      <c r="VWJ724" s="6"/>
      <c r="VWK724" s="6"/>
      <c r="VWL724" s="6"/>
      <c r="VWM724" s="6"/>
      <c r="VWN724" s="6"/>
      <c r="VWO724" s="6"/>
      <c r="VWP724" s="6"/>
      <c r="VWQ724" s="6"/>
      <c r="VWR724" s="6"/>
      <c r="VWS724" s="6"/>
      <c r="VWT724" s="6"/>
      <c r="VWU724" s="6"/>
      <c r="VWV724" s="6"/>
      <c r="VWW724" s="6"/>
      <c r="VWX724" s="6"/>
      <c r="VWY724" s="6"/>
      <c r="VWZ724" s="6"/>
      <c r="VXA724" s="6"/>
      <c r="VXB724" s="6"/>
      <c r="VXC724" s="6"/>
      <c r="VXD724" s="6"/>
      <c r="VXE724" s="6"/>
      <c r="VXF724" s="6"/>
      <c r="VXG724" s="6"/>
      <c r="VXH724" s="6"/>
      <c r="VXI724" s="6"/>
      <c r="VXJ724" s="6"/>
      <c r="VXK724" s="6"/>
      <c r="VXL724" s="6"/>
      <c r="VXM724" s="6"/>
      <c r="VXN724" s="6"/>
      <c r="VXO724" s="6"/>
      <c r="VXP724" s="6"/>
      <c r="VXQ724" s="6"/>
      <c r="VXR724" s="6"/>
      <c r="VXS724" s="6"/>
      <c r="VXT724" s="6"/>
      <c r="VXU724" s="6"/>
      <c r="VXV724" s="6"/>
      <c r="VXW724" s="6"/>
      <c r="VXX724" s="6"/>
      <c r="VXY724" s="6"/>
      <c r="VXZ724" s="6"/>
      <c r="VYA724" s="6"/>
      <c r="VYB724" s="6"/>
      <c r="VYC724" s="6"/>
      <c r="VYD724" s="6"/>
      <c r="VYE724" s="6"/>
      <c r="VYF724" s="6"/>
      <c r="VYG724" s="6"/>
      <c r="VYH724" s="6"/>
      <c r="VYI724" s="6"/>
      <c r="VYJ724" s="6"/>
      <c r="VYK724" s="6"/>
      <c r="VYL724" s="6"/>
      <c r="VYM724" s="6"/>
      <c r="VYN724" s="6"/>
      <c r="VYO724" s="6"/>
      <c r="VYP724" s="6"/>
      <c r="VYQ724" s="6"/>
      <c r="VYR724" s="6"/>
      <c r="VYS724" s="6"/>
      <c r="VYT724" s="6"/>
      <c r="VYU724" s="6"/>
      <c r="VYV724" s="6"/>
      <c r="VYW724" s="6"/>
      <c r="VYX724" s="6"/>
      <c r="VYY724" s="6"/>
      <c r="VYZ724" s="6"/>
      <c r="VZA724" s="6"/>
      <c r="VZB724" s="6"/>
      <c r="VZC724" s="6"/>
      <c r="VZD724" s="6"/>
      <c r="VZE724" s="6"/>
      <c r="VZF724" s="6"/>
      <c r="VZG724" s="6"/>
      <c r="VZH724" s="6"/>
      <c r="VZI724" s="6"/>
      <c r="VZJ724" s="6"/>
      <c r="VZK724" s="6"/>
      <c r="VZL724" s="6"/>
      <c r="VZM724" s="6"/>
      <c r="VZN724" s="6"/>
      <c r="VZO724" s="6"/>
      <c r="VZP724" s="6"/>
      <c r="VZQ724" s="6"/>
      <c r="VZR724" s="6"/>
      <c r="VZS724" s="6"/>
      <c r="VZT724" s="6"/>
      <c r="VZU724" s="6"/>
      <c r="VZV724" s="6"/>
      <c r="VZW724" s="6"/>
      <c r="VZX724" s="6"/>
      <c r="VZY724" s="6"/>
      <c r="VZZ724" s="6"/>
      <c r="WAA724" s="6"/>
      <c r="WAB724" s="6"/>
      <c r="WAC724" s="6"/>
      <c r="WAD724" s="6"/>
      <c r="WAE724" s="6"/>
      <c r="WAF724" s="6"/>
      <c r="WAG724" s="6"/>
      <c r="WAH724" s="6"/>
      <c r="WAI724" s="6"/>
      <c r="WAJ724" s="6"/>
      <c r="WAK724" s="6"/>
      <c r="WAL724" s="6"/>
      <c r="WAM724" s="6"/>
      <c r="WAN724" s="6"/>
      <c r="WAO724" s="6"/>
      <c r="WAP724" s="6"/>
      <c r="WAQ724" s="6"/>
      <c r="WAR724" s="6"/>
      <c r="WAS724" s="6"/>
      <c r="WAT724" s="6"/>
      <c r="WAU724" s="6"/>
      <c r="WAV724" s="6"/>
      <c r="WAW724" s="6"/>
      <c r="WAX724" s="6"/>
      <c r="WAY724" s="6"/>
      <c r="WAZ724" s="6"/>
      <c r="WBA724" s="6"/>
      <c r="WBB724" s="6"/>
      <c r="WBC724" s="6"/>
      <c r="WBD724" s="6"/>
      <c r="WBE724" s="6"/>
      <c r="WBF724" s="6"/>
      <c r="WBG724" s="6"/>
      <c r="WBH724" s="6"/>
      <c r="WBI724" s="6"/>
      <c r="WBJ724" s="6"/>
      <c r="WBK724" s="6"/>
      <c r="WBL724" s="6"/>
      <c r="WBM724" s="6"/>
      <c r="WBN724" s="6"/>
      <c r="WBO724" s="6"/>
      <c r="WBP724" s="6"/>
      <c r="WBQ724" s="6"/>
      <c r="WBR724" s="6"/>
      <c r="WBS724" s="6"/>
      <c r="WBT724" s="6"/>
      <c r="WBU724" s="6"/>
      <c r="WBV724" s="6"/>
      <c r="WBW724" s="6"/>
      <c r="WBX724" s="6"/>
      <c r="WBY724" s="6"/>
      <c r="WBZ724" s="6"/>
      <c r="WCA724" s="6"/>
      <c r="WCB724" s="6"/>
      <c r="WCC724" s="6"/>
      <c r="WCD724" s="6"/>
      <c r="WCE724" s="6"/>
      <c r="WCF724" s="6"/>
      <c r="WCG724" s="6"/>
      <c r="WCH724" s="6"/>
      <c r="WCI724" s="6"/>
      <c r="WCJ724" s="6"/>
      <c r="WCK724" s="6"/>
      <c r="WCL724" s="6"/>
      <c r="WCM724" s="6"/>
      <c r="WCN724" s="6"/>
      <c r="WCO724" s="6"/>
      <c r="WCP724" s="6"/>
      <c r="WCQ724" s="6"/>
      <c r="WCR724" s="6"/>
      <c r="WCS724" s="6"/>
      <c r="WCT724" s="6"/>
      <c r="WCU724" s="6"/>
      <c r="WCV724" s="6"/>
      <c r="WCW724" s="6"/>
      <c r="WCX724" s="6"/>
      <c r="WCY724" s="6"/>
      <c r="WCZ724" s="6"/>
      <c r="WDA724" s="6"/>
      <c r="WDB724" s="6"/>
      <c r="WDC724" s="6"/>
      <c r="WDD724" s="6"/>
      <c r="WDE724" s="6"/>
      <c r="WDF724" s="6"/>
      <c r="WDG724" s="6"/>
      <c r="WDH724" s="6"/>
      <c r="WDI724" s="6"/>
      <c r="WDJ724" s="6"/>
      <c r="WDK724" s="6"/>
      <c r="WDL724" s="6"/>
      <c r="WDM724" s="6"/>
      <c r="WDN724" s="6"/>
      <c r="WDO724" s="6"/>
      <c r="WDP724" s="6"/>
      <c r="WDQ724" s="6"/>
      <c r="WDR724" s="6"/>
      <c r="WDS724" s="6"/>
      <c r="WDT724" s="6"/>
      <c r="WDU724" s="6"/>
      <c r="WDV724" s="6"/>
      <c r="WDW724" s="6"/>
      <c r="WDX724" s="6"/>
      <c r="WDY724" s="6"/>
      <c r="WDZ724" s="6"/>
      <c r="WEA724" s="6"/>
      <c r="WEB724" s="6"/>
      <c r="WEC724" s="6"/>
      <c r="WED724" s="6"/>
      <c r="WEE724" s="6"/>
      <c r="WEF724" s="6"/>
      <c r="WEG724" s="6"/>
      <c r="WEH724" s="6"/>
      <c r="WEI724" s="6"/>
      <c r="WEJ724" s="6"/>
      <c r="WEK724" s="6"/>
      <c r="WEL724" s="6"/>
      <c r="WEM724" s="6"/>
      <c r="WEN724" s="6"/>
      <c r="WEO724" s="6"/>
      <c r="WEP724" s="6"/>
      <c r="WEQ724" s="6"/>
      <c r="WER724" s="6"/>
      <c r="WES724" s="6"/>
      <c r="WET724" s="6"/>
      <c r="WEU724" s="6"/>
      <c r="WEV724" s="6"/>
      <c r="WEW724" s="6"/>
      <c r="WEX724" s="6"/>
      <c r="WEY724" s="6"/>
      <c r="WEZ724" s="6"/>
      <c r="WFA724" s="6"/>
      <c r="WFB724" s="6"/>
      <c r="WFC724" s="6"/>
      <c r="WFD724" s="6"/>
      <c r="WFE724" s="6"/>
      <c r="WFF724" s="6"/>
      <c r="WFG724" s="6"/>
      <c r="WFH724" s="6"/>
      <c r="WFI724" s="6"/>
      <c r="WFJ724" s="6"/>
      <c r="WFK724" s="6"/>
      <c r="WFL724" s="6"/>
      <c r="WFM724" s="6"/>
      <c r="WFN724" s="6"/>
      <c r="WFO724" s="6"/>
      <c r="WFP724" s="6"/>
      <c r="WFQ724" s="6"/>
      <c r="WFR724" s="6"/>
      <c r="WFS724" s="6"/>
      <c r="WFT724" s="6"/>
      <c r="WFU724" s="6"/>
      <c r="WFV724" s="6"/>
      <c r="WFW724" s="6"/>
      <c r="WFX724" s="6"/>
      <c r="WFY724" s="6"/>
      <c r="WFZ724" s="6"/>
      <c r="WGA724" s="6"/>
      <c r="WGB724" s="6"/>
      <c r="WGC724" s="6"/>
      <c r="WGD724" s="6"/>
      <c r="WGE724" s="6"/>
      <c r="WGF724" s="6"/>
      <c r="WGG724" s="6"/>
      <c r="WGH724" s="6"/>
      <c r="WGI724" s="6"/>
      <c r="WGJ724" s="6"/>
      <c r="WGK724" s="6"/>
      <c r="WGL724" s="6"/>
      <c r="WGM724" s="6"/>
      <c r="WGN724" s="6"/>
      <c r="WGO724" s="6"/>
      <c r="WGP724" s="6"/>
      <c r="WGQ724" s="6"/>
      <c r="WGR724" s="6"/>
      <c r="WGS724" s="6"/>
      <c r="WGT724" s="6"/>
      <c r="WGU724" s="6"/>
      <c r="WGV724" s="6"/>
      <c r="WGW724" s="6"/>
      <c r="WGX724" s="6"/>
      <c r="WGY724" s="6"/>
      <c r="WGZ724" s="6"/>
      <c r="WHA724" s="6"/>
      <c r="WHB724" s="6"/>
      <c r="WHC724" s="6"/>
      <c r="WHD724" s="6"/>
      <c r="WHE724" s="6"/>
      <c r="WHF724" s="6"/>
      <c r="WHG724" s="6"/>
      <c r="WHH724" s="6"/>
      <c r="WHI724" s="6"/>
      <c r="WHJ724" s="6"/>
      <c r="WHK724" s="6"/>
      <c r="WHL724" s="6"/>
      <c r="WHM724" s="6"/>
      <c r="WHN724" s="6"/>
      <c r="WHO724" s="6"/>
      <c r="WHP724" s="6"/>
      <c r="WHQ724" s="6"/>
      <c r="WHR724" s="6"/>
      <c r="WHS724" s="6"/>
      <c r="WHT724" s="6"/>
      <c r="WHU724" s="6"/>
      <c r="WHV724" s="6"/>
      <c r="WHW724" s="6"/>
      <c r="WHX724" s="6"/>
      <c r="WHY724" s="6"/>
      <c r="WHZ724" s="6"/>
      <c r="WIA724" s="6"/>
      <c r="WIB724" s="6"/>
      <c r="WIC724" s="6"/>
      <c r="WID724" s="6"/>
      <c r="WIE724" s="6"/>
      <c r="WIF724" s="6"/>
      <c r="WIG724" s="6"/>
      <c r="WIH724" s="6"/>
      <c r="WII724" s="6"/>
      <c r="WIJ724" s="6"/>
      <c r="WIK724" s="6"/>
      <c r="WIL724" s="6"/>
      <c r="WIM724" s="6"/>
      <c r="WIN724" s="6"/>
      <c r="WIO724" s="6"/>
      <c r="WIP724" s="6"/>
      <c r="WIQ724" s="6"/>
      <c r="WIR724" s="6"/>
      <c r="WIS724" s="6"/>
      <c r="WIT724" s="6"/>
      <c r="WIU724" s="6"/>
      <c r="WIV724" s="6"/>
      <c r="WIW724" s="6"/>
      <c r="WIX724" s="6"/>
      <c r="WIY724" s="6"/>
      <c r="WIZ724" s="6"/>
      <c r="WJA724" s="6"/>
      <c r="WJB724" s="6"/>
      <c r="WJC724" s="6"/>
      <c r="WJD724" s="6"/>
      <c r="WJE724" s="6"/>
      <c r="WJF724" s="6"/>
      <c r="WJG724" s="6"/>
      <c r="WJH724" s="6"/>
      <c r="WJI724" s="6"/>
      <c r="WJJ724" s="6"/>
      <c r="WJK724" s="6"/>
      <c r="WJL724" s="6"/>
      <c r="WJM724" s="6"/>
      <c r="WJN724" s="6"/>
      <c r="WJO724" s="6"/>
      <c r="WJP724" s="6"/>
      <c r="WJQ724" s="6"/>
      <c r="WJR724" s="6"/>
      <c r="WJS724" s="6"/>
      <c r="WJT724" s="6"/>
      <c r="WJU724" s="6"/>
      <c r="WJV724" s="6"/>
      <c r="WJW724" s="6"/>
      <c r="WJX724" s="6"/>
      <c r="WJY724" s="6"/>
      <c r="WJZ724" s="6"/>
      <c r="WKA724" s="6"/>
      <c r="WKB724" s="6"/>
      <c r="WKC724" s="6"/>
      <c r="WKD724" s="6"/>
      <c r="WKE724" s="6"/>
      <c r="WKF724" s="6"/>
      <c r="WKG724" s="6"/>
      <c r="WKH724" s="6"/>
      <c r="WKI724" s="6"/>
      <c r="WKJ724" s="6"/>
      <c r="WKK724" s="6"/>
      <c r="WKL724" s="6"/>
      <c r="WKM724" s="6"/>
      <c r="WKN724" s="6"/>
      <c r="WKO724" s="6"/>
      <c r="WKP724" s="6"/>
      <c r="WKQ724" s="6"/>
      <c r="WKR724" s="6"/>
      <c r="WKS724" s="6"/>
      <c r="WKT724" s="6"/>
      <c r="WKU724" s="6"/>
      <c r="WKV724" s="6"/>
      <c r="WKW724" s="6"/>
      <c r="WKX724" s="6"/>
      <c r="WKY724" s="6"/>
      <c r="WKZ724" s="6"/>
      <c r="WLA724" s="6"/>
      <c r="WLB724" s="6"/>
      <c r="WLC724" s="6"/>
      <c r="WLD724" s="6"/>
      <c r="WLE724" s="6"/>
      <c r="WLF724" s="6"/>
      <c r="WLG724" s="6"/>
      <c r="WLH724" s="6"/>
      <c r="WLI724" s="6"/>
      <c r="WLJ724" s="6"/>
      <c r="WLK724" s="6"/>
      <c r="WLL724" s="6"/>
      <c r="WLM724" s="6"/>
      <c r="WLN724" s="6"/>
      <c r="WLO724" s="6"/>
      <c r="WLP724" s="6"/>
      <c r="WLQ724" s="6"/>
      <c r="WLR724" s="6"/>
      <c r="WLS724" s="6"/>
      <c r="WLT724" s="6"/>
      <c r="WLU724" s="6"/>
      <c r="WLV724" s="6"/>
      <c r="WLW724" s="6"/>
      <c r="WLX724" s="6"/>
      <c r="WLY724" s="6"/>
      <c r="WLZ724" s="6"/>
      <c r="WMA724" s="6"/>
      <c r="WMB724" s="6"/>
      <c r="WMC724" s="6"/>
      <c r="WMD724" s="6"/>
      <c r="WME724" s="6"/>
      <c r="WMF724" s="6"/>
      <c r="WMG724" s="6"/>
      <c r="WMH724" s="6"/>
      <c r="WMI724" s="6"/>
      <c r="WMJ724" s="6"/>
      <c r="WMK724" s="6"/>
      <c r="WML724" s="6"/>
      <c r="WMM724" s="6"/>
      <c r="WMN724" s="6"/>
      <c r="WMO724" s="6"/>
      <c r="WMP724" s="6"/>
      <c r="WMQ724" s="6"/>
      <c r="WMR724" s="6"/>
      <c r="WMS724" s="6"/>
      <c r="WMT724" s="6"/>
      <c r="WMU724" s="6"/>
      <c r="WMV724" s="6"/>
      <c r="WMW724" s="6"/>
      <c r="WMX724" s="6"/>
      <c r="WMY724" s="6"/>
      <c r="WMZ724" s="6"/>
      <c r="WNA724" s="6"/>
      <c r="WNB724" s="6"/>
      <c r="WNC724" s="6"/>
      <c r="WND724" s="6"/>
      <c r="WNE724" s="6"/>
      <c r="WNF724" s="6"/>
      <c r="WNG724" s="6"/>
      <c r="WNH724" s="6"/>
      <c r="WNI724" s="6"/>
      <c r="WNJ724" s="6"/>
      <c r="WNK724" s="6"/>
      <c r="WNL724" s="6"/>
      <c r="WNM724" s="6"/>
      <c r="WNN724" s="6"/>
      <c r="WNO724" s="6"/>
      <c r="WNP724" s="6"/>
      <c r="WNQ724" s="6"/>
      <c r="WNR724" s="6"/>
      <c r="WNS724" s="6"/>
      <c r="WNT724" s="6"/>
      <c r="WNU724" s="6"/>
      <c r="WNV724" s="6"/>
      <c r="WNW724" s="6"/>
      <c r="WNX724" s="6"/>
      <c r="WNY724" s="6"/>
      <c r="WNZ724" s="6"/>
      <c r="WOA724" s="6"/>
      <c r="WOB724" s="6"/>
      <c r="WOC724" s="6"/>
      <c r="WOD724" s="6"/>
      <c r="WOE724" s="6"/>
      <c r="WOF724" s="6"/>
      <c r="WOG724" s="6"/>
      <c r="WOH724" s="6"/>
      <c r="WOI724" s="6"/>
      <c r="WOJ724" s="6"/>
      <c r="WOK724" s="6"/>
      <c r="WOL724" s="6"/>
      <c r="WOM724" s="6"/>
      <c r="WON724" s="6"/>
      <c r="WOO724" s="6"/>
      <c r="WOP724" s="6"/>
      <c r="WOQ724" s="6"/>
      <c r="WOR724" s="6"/>
      <c r="WOS724" s="6"/>
      <c r="WOT724" s="6"/>
      <c r="WOU724" s="6"/>
      <c r="WOV724" s="6"/>
      <c r="WOW724" s="6"/>
      <c r="WOX724" s="6"/>
      <c r="WOY724" s="6"/>
      <c r="WOZ724" s="6"/>
      <c r="WPA724" s="6"/>
      <c r="WPB724" s="6"/>
      <c r="WPC724" s="6"/>
      <c r="WPD724" s="6"/>
      <c r="WPE724" s="6"/>
      <c r="WPF724" s="6"/>
      <c r="WPG724" s="6"/>
      <c r="WPH724" s="6"/>
      <c r="WPI724" s="6"/>
      <c r="WPJ724" s="6"/>
      <c r="WPK724" s="6"/>
      <c r="WPL724" s="6"/>
      <c r="WPM724" s="6"/>
      <c r="WPN724" s="6"/>
      <c r="WPO724" s="6"/>
      <c r="WPP724" s="6"/>
      <c r="WPQ724" s="6"/>
      <c r="WPR724" s="6"/>
      <c r="WPS724" s="6"/>
      <c r="WPT724" s="6"/>
      <c r="WPU724" s="6"/>
      <c r="WPV724" s="6"/>
      <c r="WPW724" s="6"/>
      <c r="WPX724" s="6"/>
      <c r="WPY724" s="6"/>
      <c r="WPZ724" s="6"/>
      <c r="WQA724" s="6"/>
      <c r="WQB724" s="6"/>
      <c r="WQC724" s="6"/>
      <c r="WQD724" s="6"/>
      <c r="WQE724" s="6"/>
      <c r="WQF724" s="6"/>
      <c r="WQG724" s="6"/>
      <c r="WQH724" s="6"/>
      <c r="WQI724" s="6"/>
      <c r="WQJ724" s="6"/>
      <c r="WQK724" s="6"/>
      <c r="WQL724" s="6"/>
      <c r="WQM724" s="6"/>
      <c r="WQN724" s="6"/>
      <c r="WQO724" s="6"/>
      <c r="WQP724" s="6"/>
      <c r="WQQ724" s="6"/>
      <c r="WQR724" s="6"/>
      <c r="WQS724" s="6"/>
      <c r="WQT724" s="6"/>
      <c r="WQU724" s="6"/>
      <c r="WQV724" s="6"/>
      <c r="WQW724" s="6"/>
      <c r="WQX724" s="6"/>
      <c r="WQY724" s="6"/>
      <c r="WQZ724" s="6"/>
      <c r="WRA724" s="6"/>
      <c r="WRB724" s="6"/>
      <c r="WRC724" s="6"/>
      <c r="WRD724" s="6"/>
      <c r="WRE724" s="6"/>
      <c r="WRF724" s="6"/>
      <c r="WRG724" s="6"/>
      <c r="WRH724" s="6"/>
      <c r="WRI724" s="6"/>
      <c r="WRJ724" s="6"/>
      <c r="WRK724" s="6"/>
      <c r="WRL724" s="6"/>
      <c r="WRM724" s="6"/>
      <c r="WRN724" s="6"/>
      <c r="WRO724" s="6"/>
      <c r="WRP724" s="6"/>
      <c r="WRQ724" s="6"/>
      <c r="WRR724" s="6"/>
      <c r="WRS724" s="6"/>
      <c r="WRT724" s="6"/>
      <c r="WRU724" s="6"/>
      <c r="WRV724" s="6"/>
      <c r="WRW724" s="6"/>
      <c r="WRX724" s="6"/>
      <c r="WRY724" s="6"/>
      <c r="WRZ724" s="6"/>
      <c r="WSA724" s="6"/>
      <c r="WSB724" s="6"/>
      <c r="WSC724" s="6"/>
      <c r="WSD724" s="6"/>
      <c r="WSE724" s="6"/>
      <c r="WSF724" s="6"/>
      <c r="WSG724" s="6"/>
      <c r="WSH724" s="6"/>
      <c r="WSI724" s="6"/>
      <c r="WSJ724" s="6"/>
      <c r="WSK724" s="6"/>
      <c r="WSL724" s="6"/>
      <c r="WSM724" s="6"/>
      <c r="WSN724" s="6"/>
      <c r="WSO724" s="6"/>
      <c r="WSP724" s="6"/>
      <c r="WSQ724" s="6"/>
      <c r="WSR724" s="6"/>
      <c r="WSS724" s="6"/>
      <c r="WST724" s="6"/>
      <c r="WSU724" s="6"/>
      <c r="WSV724" s="6"/>
      <c r="WSW724" s="6"/>
      <c r="WSX724" s="6"/>
      <c r="WSY724" s="6"/>
      <c r="WSZ724" s="6"/>
      <c r="WTA724" s="6"/>
      <c r="WTB724" s="6"/>
      <c r="WTC724" s="6"/>
      <c r="WTD724" s="6"/>
      <c r="WTE724" s="6"/>
      <c r="WTF724" s="6"/>
      <c r="WTG724" s="6"/>
      <c r="WTH724" s="6"/>
      <c r="WTI724" s="6"/>
      <c r="WTJ724" s="6"/>
      <c r="WTK724" s="6"/>
      <c r="WTL724" s="6"/>
      <c r="WTM724" s="6"/>
      <c r="WTN724" s="6"/>
      <c r="WTO724" s="6"/>
      <c r="WTP724" s="6"/>
      <c r="WTQ724" s="6"/>
      <c r="WTR724" s="6"/>
      <c r="WTS724" s="6"/>
      <c r="WTT724" s="6"/>
      <c r="WTU724" s="6"/>
      <c r="WTV724" s="6"/>
      <c r="WTW724" s="6"/>
      <c r="WTX724" s="6"/>
      <c r="WTY724" s="6"/>
      <c r="WTZ724" s="6"/>
      <c r="WUA724" s="6"/>
      <c r="WUB724" s="6"/>
      <c r="WUC724" s="6"/>
      <c r="WUD724" s="6"/>
      <c r="WUE724" s="6"/>
      <c r="WUF724" s="6"/>
      <c r="WUG724" s="6"/>
      <c r="WUH724" s="6"/>
      <c r="WUI724" s="6"/>
      <c r="WUJ724" s="6"/>
      <c r="WUK724" s="6"/>
      <c r="WUL724" s="6"/>
      <c r="WUM724" s="6"/>
      <c r="WUN724" s="6"/>
      <c r="WUO724" s="6"/>
      <c r="WUP724" s="6"/>
      <c r="WUQ724" s="6"/>
      <c r="WUR724" s="6"/>
      <c r="WUS724" s="6"/>
      <c r="WUT724" s="6"/>
      <c r="WUU724" s="6"/>
      <c r="WUV724" s="6"/>
      <c r="WUW724" s="6"/>
      <c r="WUX724" s="6"/>
      <c r="WUY724" s="6"/>
      <c r="WUZ724" s="6"/>
      <c r="WVA724" s="6"/>
      <c r="WVB724" s="6"/>
      <c r="WVC724" s="6"/>
      <c r="WVD724" s="6"/>
      <c r="WVE724" s="6"/>
      <c r="WVF724" s="6"/>
      <c r="WVG724" s="6"/>
      <c r="WVH724" s="6"/>
      <c r="WVI724" s="6"/>
      <c r="WVJ724" s="6"/>
      <c r="WVK724" s="6"/>
      <c r="WVL724" s="6"/>
      <c r="WVM724" s="6"/>
      <c r="WVN724" s="6"/>
      <c r="WVO724" s="6"/>
      <c r="WVP724" s="6"/>
      <c r="WVQ724" s="6"/>
      <c r="WVR724" s="6"/>
      <c r="WVS724" s="6"/>
      <c r="WVT724" s="6"/>
      <c r="WVU724" s="6"/>
      <c r="WVV724" s="6"/>
      <c r="WVW724" s="6"/>
      <c r="WVX724" s="6"/>
      <c r="WVY724" s="6"/>
      <c r="WVZ724" s="6"/>
      <c r="WWA724" s="6"/>
      <c r="WWB724" s="6"/>
      <c r="WWC724" s="6"/>
      <c r="WWD724" s="6"/>
      <c r="WWE724" s="6"/>
      <c r="WWF724" s="6"/>
      <c r="WWG724" s="6"/>
      <c r="WWH724" s="6"/>
      <c r="WWI724" s="6"/>
      <c r="WWJ724" s="6"/>
      <c r="WWK724" s="6"/>
      <c r="WWL724" s="6"/>
      <c r="WWM724" s="6"/>
      <c r="WWN724" s="6"/>
      <c r="WWO724" s="6"/>
      <c r="WWP724" s="6"/>
      <c r="WWQ724" s="6"/>
      <c r="WWR724" s="6"/>
      <c r="WWS724" s="6"/>
      <c r="WWT724" s="6"/>
      <c r="WWU724" s="6"/>
      <c r="WWV724" s="6"/>
      <c r="WWW724" s="6"/>
      <c r="WWX724" s="6"/>
      <c r="WWY724" s="6"/>
      <c r="WWZ724" s="6"/>
      <c r="WXA724" s="6"/>
      <c r="WXB724" s="6"/>
      <c r="WXC724" s="6"/>
      <c r="WXD724" s="6"/>
      <c r="WXE724" s="6"/>
      <c r="WXF724" s="6"/>
      <c r="WXG724" s="6"/>
      <c r="WXH724" s="6"/>
      <c r="WXI724" s="6"/>
      <c r="WXJ724" s="6"/>
      <c r="WXK724" s="6"/>
      <c r="WXL724" s="6"/>
      <c r="WXM724" s="6"/>
      <c r="WXN724" s="6"/>
      <c r="WXO724" s="6"/>
      <c r="WXP724" s="6"/>
      <c r="WXQ724" s="6"/>
      <c r="WXR724" s="6"/>
      <c r="WXS724" s="6"/>
      <c r="WXT724" s="6"/>
      <c r="WXU724" s="6"/>
      <c r="WXV724" s="6"/>
      <c r="WXW724" s="6"/>
      <c r="WXX724" s="6"/>
      <c r="WXY724" s="6"/>
      <c r="WXZ724" s="6"/>
      <c r="WYA724" s="6"/>
      <c r="WYB724" s="6"/>
      <c r="WYC724" s="6"/>
      <c r="WYD724" s="6"/>
      <c r="WYE724" s="6"/>
      <c r="WYF724" s="6"/>
      <c r="WYG724" s="6"/>
      <c r="WYH724" s="6"/>
      <c r="WYI724" s="6"/>
      <c r="WYJ724" s="6"/>
      <c r="WYK724" s="6"/>
      <c r="WYL724" s="6"/>
      <c r="WYM724" s="6"/>
      <c r="WYN724" s="6"/>
      <c r="WYO724" s="6"/>
      <c r="WYP724" s="6"/>
      <c r="WYQ724" s="6"/>
      <c r="WYR724" s="6"/>
      <c r="WYS724" s="6"/>
      <c r="WYT724" s="6"/>
      <c r="WYU724" s="6"/>
      <c r="WYV724" s="6"/>
      <c r="WYW724" s="6"/>
      <c r="WYX724" s="6"/>
      <c r="WYY724" s="6"/>
      <c r="WYZ724" s="6"/>
      <c r="WZA724" s="6"/>
      <c r="WZB724" s="6"/>
      <c r="WZC724" s="6"/>
      <c r="WZD724" s="6"/>
      <c r="WZE724" s="6"/>
      <c r="WZF724" s="6"/>
      <c r="WZG724" s="6"/>
      <c r="WZH724" s="6"/>
      <c r="WZI724" s="6"/>
      <c r="WZJ724" s="6"/>
      <c r="WZK724" s="6"/>
      <c r="WZL724" s="6"/>
      <c r="WZM724" s="6"/>
      <c r="WZN724" s="6"/>
      <c r="WZO724" s="6"/>
      <c r="WZP724" s="6"/>
      <c r="WZQ724" s="6"/>
      <c r="WZR724" s="6"/>
      <c r="WZS724" s="6"/>
      <c r="WZT724" s="6"/>
      <c r="WZU724" s="6"/>
      <c r="WZV724" s="6"/>
      <c r="WZW724" s="6"/>
      <c r="WZX724" s="6"/>
      <c r="WZY724" s="6"/>
      <c r="WZZ724" s="6"/>
      <c r="XAA724" s="6"/>
      <c r="XAB724" s="6"/>
      <c r="XAC724" s="6"/>
      <c r="XAD724" s="6"/>
      <c r="XAE724" s="6"/>
      <c r="XAF724" s="6"/>
      <c r="XAG724" s="6"/>
      <c r="XAH724" s="6"/>
      <c r="XAI724" s="6"/>
      <c r="XAJ724" s="6"/>
      <c r="XAK724" s="6"/>
      <c r="XAL724" s="6"/>
      <c r="XAM724" s="6"/>
      <c r="XAN724" s="6"/>
      <c r="XAO724" s="6"/>
      <c r="XAP724" s="6"/>
      <c r="XAQ724" s="6"/>
      <c r="XAR724" s="6"/>
      <c r="XAS724" s="6"/>
      <c r="XAT724" s="6"/>
      <c r="XAU724" s="6"/>
      <c r="XAV724" s="6"/>
      <c r="XAW724" s="6"/>
      <c r="XAX724" s="6"/>
      <c r="XAY724" s="6"/>
      <c r="XAZ724" s="6"/>
      <c r="XBA724" s="6"/>
      <c r="XBB724" s="6"/>
      <c r="XBC724" s="6"/>
      <c r="XBD724" s="6"/>
      <c r="XBE724" s="6"/>
      <c r="XBF724" s="6"/>
      <c r="XBG724" s="6"/>
      <c r="XBH724" s="6"/>
      <c r="XBI724" s="6"/>
      <c r="XBJ724" s="6"/>
      <c r="XBK724" s="6"/>
      <c r="XBL724" s="6"/>
      <c r="XBM724" s="6"/>
      <c r="XBN724" s="6"/>
      <c r="XBO724" s="6"/>
      <c r="XBP724" s="6"/>
      <c r="XBQ724" s="6"/>
      <c r="XBR724" s="6"/>
      <c r="XBS724" s="6"/>
      <c r="XBT724" s="6"/>
      <c r="XBU724" s="6"/>
      <c r="XBV724" s="6"/>
      <c r="XBW724" s="6"/>
      <c r="XBX724" s="6"/>
      <c r="XBY724" s="6"/>
      <c r="XBZ724" s="6"/>
      <c r="XCA724" s="6"/>
      <c r="XCB724" s="6"/>
      <c r="XCC724" s="6"/>
      <c r="XCD724" s="6"/>
      <c r="XCE724" s="6"/>
      <c r="XCF724" s="6"/>
      <c r="XCG724" s="6"/>
      <c r="XCH724" s="6"/>
      <c r="XCI724" s="6"/>
      <c r="XCJ724" s="6"/>
      <c r="XCK724" s="6"/>
      <c r="XCL724" s="6"/>
      <c r="XCM724" s="6"/>
      <c r="XCN724" s="6"/>
      <c r="XCO724" s="6"/>
      <c r="XCP724" s="6"/>
      <c r="XCQ724" s="6"/>
      <c r="XCR724" s="6"/>
      <c r="XCS724" s="6"/>
      <c r="XCT724" s="6"/>
      <c r="XCU724" s="6"/>
      <c r="XCV724" s="6"/>
      <c r="XCW724" s="6"/>
      <c r="XCX724" s="6"/>
      <c r="XCY724" s="6"/>
      <c r="XCZ724" s="6"/>
      <c r="XDA724" s="6"/>
      <c r="XDB724" s="6"/>
      <c r="XDC724" s="6"/>
      <c r="XDD724" s="6"/>
      <c r="XDE724" s="6"/>
      <c r="XDF724" s="6"/>
      <c r="XDG724" s="6"/>
      <c r="XDH724" s="6"/>
      <c r="XDI724" s="6"/>
      <c r="XDJ724" s="6"/>
      <c r="XDK724" s="6"/>
      <c r="XDL724" s="6"/>
      <c r="XDM724" s="6"/>
      <c r="XDN724" s="6"/>
      <c r="XDO724" s="6"/>
      <c r="XDP724" s="6"/>
    </row>
    <row r="725" spans="1:16344" s="184" customFormat="1">
      <c r="A725" s="28"/>
      <c r="B725" s="29"/>
      <c r="C725" s="42">
        <v>5</v>
      </c>
      <c r="D725" s="30"/>
      <c r="E725" s="31" t="s">
        <v>34</v>
      </c>
      <c r="F725" s="32" t="s">
        <v>33</v>
      </c>
      <c r="G725" s="32">
        <v>1</v>
      </c>
      <c r="H725" s="32">
        <f>H726</f>
        <v>10</v>
      </c>
      <c r="I725" s="63">
        <f t="shared" si="559"/>
        <v>150000</v>
      </c>
      <c r="J725" s="64">
        <f t="shared" si="560"/>
        <v>1500000</v>
      </c>
      <c r="K725" s="32">
        <f>K726</f>
        <v>0</v>
      </c>
      <c r="L725" s="63">
        <f t="shared" si="561"/>
        <v>380000</v>
      </c>
      <c r="M725" s="64">
        <f t="shared" si="562"/>
        <v>0</v>
      </c>
      <c r="N725" s="32"/>
      <c r="O725" s="63"/>
      <c r="P725" s="63"/>
      <c r="Q725" s="32">
        <f>Q726</f>
        <v>0</v>
      </c>
      <c r="R725" s="63">
        <f t="shared" si="563"/>
        <v>950000</v>
      </c>
      <c r="S725" s="32">
        <f>S726</f>
        <v>0</v>
      </c>
      <c r="T725" s="63">
        <f t="shared" si="564"/>
        <v>285000</v>
      </c>
      <c r="U725" s="84">
        <f t="shared" si="565"/>
        <v>0</v>
      </c>
      <c r="V725" s="9"/>
      <c r="W725" s="9"/>
      <c r="X725" s="10"/>
      <c r="Y725" s="103"/>
      <c r="Z725" s="104"/>
      <c r="AA725" s="104"/>
      <c r="AB725" s="104"/>
      <c r="AC725" s="104"/>
      <c r="AD725" s="104"/>
      <c r="AE725" s="104"/>
      <c r="AF725" s="104"/>
      <c r="AG725" s="104"/>
      <c r="AH725" s="104"/>
      <c r="AI725" s="104"/>
      <c r="AJ725" s="104"/>
      <c r="AK725" s="103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6"/>
      <c r="FH725" s="6"/>
      <c r="FI725" s="6"/>
      <c r="FJ725" s="6"/>
      <c r="FK725" s="6"/>
      <c r="FL725" s="6"/>
      <c r="FM725" s="6"/>
      <c r="FN725" s="6"/>
      <c r="FO725" s="6"/>
      <c r="FP725" s="6"/>
      <c r="FQ725" s="6"/>
      <c r="FR725" s="6"/>
      <c r="FS725" s="6"/>
      <c r="FT725" s="6"/>
      <c r="FU725" s="6"/>
      <c r="FV725" s="6"/>
      <c r="FW725" s="6"/>
      <c r="FX725" s="6"/>
      <c r="FY725" s="6"/>
      <c r="FZ725" s="6"/>
      <c r="GA725" s="6"/>
      <c r="GB725" s="6"/>
      <c r="GC725" s="6"/>
      <c r="GD725" s="6"/>
      <c r="GE725" s="6"/>
      <c r="GF725" s="6"/>
      <c r="GG725" s="6"/>
      <c r="GH725" s="6"/>
      <c r="GI725" s="6"/>
      <c r="GJ725" s="6"/>
      <c r="GK725" s="6"/>
      <c r="GL725" s="6"/>
      <c r="GM725" s="6"/>
      <c r="GN725" s="6"/>
      <c r="GO725" s="6"/>
      <c r="GP725" s="6"/>
      <c r="GQ725" s="6"/>
      <c r="GR725" s="6"/>
      <c r="GS725" s="6"/>
      <c r="GT725" s="6"/>
      <c r="GU725" s="6"/>
      <c r="GV725" s="6"/>
      <c r="GW725" s="6"/>
      <c r="GX725" s="6"/>
      <c r="GY725" s="6"/>
      <c r="GZ725" s="6"/>
      <c r="HA725" s="6"/>
      <c r="HB725" s="6"/>
      <c r="HC725" s="6"/>
      <c r="HD725" s="6"/>
      <c r="HE725" s="6"/>
      <c r="HF725" s="6"/>
      <c r="HG725" s="6"/>
      <c r="HH725" s="6"/>
      <c r="HI725" s="6"/>
      <c r="HJ725" s="6"/>
      <c r="HK725" s="6"/>
      <c r="HL725" s="6"/>
      <c r="HM725" s="6"/>
      <c r="HN725" s="6"/>
      <c r="HO725" s="6"/>
      <c r="HP725" s="6"/>
      <c r="HQ725" s="6"/>
      <c r="HR725" s="6"/>
      <c r="HS725" s="6"/>
      <c r="HT725" s="6"/>
      <c r="HU725" s="6"/>
      <c r="HV725" s="6"/>
      <c r="HW725" s="6"/>
      <c r="HX725" s="6"/>
      <c r="HY725" s="6"/>
      <c r="HZ725" s="6"/>
      <c r="IA725" s="6"/>
      <c r="IB725" s="6"/>
      <c r="IC725" s="6"/>
      <c r="ID725" s="6"/>
      <c r="IE725" s="6"/>
      <c r="IF725" s="6"/>
      <c r="IG725" s="6"/>
      <c r="IH725" s="6"/>
      <c r="II725" s="6"/>
      <c r="IJ725" s="6"/>
      <c r="IK725" s="6"/>
      <c r="IL725" s="6"/>
      <c r="IM725" s="6"/>
      <c r="IN725" s="6"/>
      <c r="IO725" s="6"/>
      <c r="IP725" s="6"/>
      <c r="IQ725" s="6"/>
      <c r="IR725" s="6"/>
      <c r="IS725" s="6"/>
      <c r="IT725" s="6"/>
      <c r="IU725" s="6"/>
      <c r="IV725" s="6"/>
      <c r="IW725" s="6"/>
      <c r="IX725" s="6"/>
      <c r="IY725" s="6"/>
      <c r="IZ725" s="6"/>
      <c r="JA725" s="6"/>
      <c r="JB725" s="6"/>
      <c r="JC725" s="6"/>
      <c r="JD725" s="6"/>
      <c r="JE725" s="6"/>
      <c r="JF725" s="6"/>
      <c r="JG725" s="6"/>
      <c r="JH725" s="6"/>
      <c r="JI725" s="6"/>
      <c r="JJ725" s="6"/>
      <c r="JK725" s="6"/>
      <c r="JL725" s="6"/>
      <c r="JM725" s="6"/>
      <c r="JN725" s="6"/>
      <c r="JO725" s="6"/>
      <c r="JP725" s="6"/>
      <c r="JQ725" s="6"/>
      <c r="JR725" s="6"/>
      <c r="JS725" s="6"/>
      <c r="JT725" s="6"/>
      <c r="JU725" s="6"/>
      <c r="JV725" s="6"/>
      <c r="JW725" s="6"/>
      <c r="JX725" s="6"/>
      <c r="JY725" s="6"/>
      <c r="JZ725" s="6"/>
      <c r="KA725" s="6"/>
      <c r="KB725" s="6"/>
      <c r="KC725" s="6"/>
      <c r="KD725" s="6"/>
      <c r="KE725" s="6"/>
      <c r="KF725" s="6"/>
      <c r="KG725" s="6"/>
      <c r="KH725" s="6"/>
      <c r="KI725" s="6"/>
      <c r="KJ725" s="6"/>
      <c r="KK725" s="6"/>
      <c r="KL725" s="6"/>
      <c r="KM725" s="6"/>
      <c r="KN725" s="6"/>
      <c r="KO725" s="6"/>
      <c r="KP725" s="6"/>
      <c r="KQ725" s="6"/>
      <c r="KR725" s="6"/>
      <c r="KS725" s="6"/>
      <c r="KT725" s="6"/>
      <c r="KU725" s="6"/>
      <c r="KV725" s="6"/>
      <c r="KW725" s="6"/>
      <c r="KX725" s="6"/>
      <c r="KY725" s="6"/>
      <c r="KZ725" s="6"/>
      <c r="LA725" s="6"/>
      <c r="LB725" s="6"/>
      <c r="LC725" s="6"/>
      <c r="LD725" s="6"/>
      <c r="LE725" s="6"/>
      <c r="LF725" s="6"/>
      <c r="LG725" s="6"/>
      <c r="LH725" s="6"/>
      <c r="LI725" s="6"/>
      <c r="LJ725" s="6"/>
      <c r="LK725" s="6"/>
      <c r="LL725" s="6"/>
      <c r="LM725" s="6"/>
      <c r="LN725" s="6"/>
      <c r="LO725" s="6"/>
      <c r="LP725" s="6"/>
      <c r="LQ725" s="6"/>
      <c r="LR725" s="6"/>
      <c r="LS725" s="6"/>
      <c r="LT725" s="6"/>
      <c r="LU725" s="6"/>
      <c r="LV725" s="6"/>
      <c r="LW725" s="6"/>
      <c r="LX725" s="6"/>
      <c r="LY725" s="6"/>
      <c r="LZ725" s="6"/>
      <c r="MA725" s="6"/>
      <c r="MB725" s="6"/>
      <c r="MC725" s="6"/>
      <c r="MD725" s="6"/>
      <c r="ME725" s="6"/>
      <c r="MF725" s="6"/>
      <c r="MG725" s="6"/>
      <c r="MH725" s="6"/>
      <c r="MI725" s="6"/>
      <c r="MJ725" s="6"/>
      <c r="MK725" s="6"/>
      <c r="ML725" s="6"/>
      <c r="MM725" s="6"/>
      <c r="MN725" s="6"/>
      <c r="MO725" s="6"/>
      <c r="MP725" s="6"/>
      <c r="MQ725" s="6"/>
      <c r="MR725" s="6"/>
      <c r="MS725" s="6"/>
      <c r="MT725" s="6"/>
      <c r="MU725" s="6"/>
      <c r="MV725" s="6"/>
      <c r="MW725" s="6"/>
      <c r="MX725" s="6"/>
      <c r="MY725" s="6"/>
      <c r="MZ725" s="6"/>
      <c r="NA725" s="6"/>
      <c r="NB725" s="6"/>
      <c r="NC725" s="6"/>
      <c r="ND725" s="6"/>
      <c r="NE725" s="6"/>
      <c r="NF725" s="6"/>
      <c r="NG725" s="6"/>
      <c r="NH725" s="6"/>
      <c r="NI725" s="6"/>
      <c r="NJ725" s="6"/>
      <c r="NK725" s="6"/>
      <c r="NL725" s="6"/>
      <c r="NM725" s="6"/>
      <c r="NN725" s="6"/>
      <c r="NO725" s="6"/>
      <c r="NP725" s="6"/>
      <c r="NQ725" s="6"/>
      <c r="NR725" s="6"/>
      <c r="NS725" s="6"/>
      <c r="NT725" s="6"/>
      <c r="NU725" s="6"/>
      <c r="NV725" s="6"/>
      <c r="NW725" s="6"/>
      <c r="NX725" s="6"/>
      <c r="NY725" s="6"/>
      <c r="NZ725" s="6"/>
      <c r="OA725" s="6"/>
      <c r="OB725" s="6"/>
      <c r="OC725" s="6"/>
      <c r="OD725" s="6"/>
      <c r="OE725" s="6"/>
      <c r="OF725" s="6"/>
      <c r="OG725" s="6"/>
      <c r="OH725" s="6"/>
      <c r="OI725" s="6"/>
      <c r="OJ725" s="6"/>
      <c r="OK725" s="6"/>
      <c r="OL725" s="6"/>
      <c r="OM725" s="6"/>
      <c r="ON725" s="6"/>
      <c r="OO725" s="6"/>
      <c r="OP725" s="6"/>
      <c r="OQ725" s="6"/>
      <c r="OR725" s="6"/>
      <c r="OS725" s="6"/>
      <c r="OT725" s="6"/>
      <c r="OU725" s="6"/>
      <c r="OV725" s="6"/>
      <c r="OW725" s="6"/>
      <c r="OX725" s="6"/>
      <c r="OY725" s="6"/>
      <c r="OZ725" s="6"/>
      <c r="PA725" s="6"/>
      <c r="PB725" s="6"/>
      <c r="PC725" s="6"/>
      <c r="PD725" s="6"/>
      <c r="PE725" s="6"/>
      <c r="PF725" s="6"/>
      <c r="PG725" s="6"/>
      <c r="PH725" s="6"/>
      <c r="PI725" s="6"/>
      <c r="PJ725" s="6"/>
      <c r="PK725" s="6"/>
      <c r="PL725" s="6"/>
      <c r="PM725" s="6"/>
      <c r="PN725" s="6"/>
      <c r="PO725" s="6"/>
      <c r="PP725" s="6"/>
      <c r="PQ725" s="6"/>
      <c r="PR725" s="6"/>
      <c r="PS725" s="6"/>
      <c r="PT725" s="6"/>
      <c r="PU725" s="6"/>
      <c r="PV725" s="6"/>
      <c r="PW725" s="6"/>
      <c r="PX725" s="6"/>
      <c r="PY725" s="6"/>
      <c r="PZ725" s="6"/>
      <c r="QA725" s="6"/>
      <c r="QB725" s="6"/>
      <c r="QC725" s="6"/>
      <c r="QD725" s="6"/>
      <c r="QE725" s="6"/>
      <c r="QF725" s="6"/>
      <c r="QG725" s="6"/>
      <c r="QH725" s="6"/>
      <c r="QI725" s="6"/>
      <c r="QJ725" s="6"/>
      <c r="QK725" s="6"/>
      <c r="QL725" s="6"/>
      <c r="QM725" s="6"/>
      <c r="QN725" s="6"/>
      <c r="QO725" s="6"/>
      <c r="QP725" s="6"/>
      <c r="QQ725" s="6"/>
      <c r="QR725" s="6"/>
      <c r="QS725" s="6"/>
      <c r="QT725" s="6"/>
      <c r="QU725" s="6"/>
      <c r="QV725" s="6"/>
      <c r="QW725" s="6"/>
      <c r="QX725" s="6"/>
      <c r="QY725" s="6"/>
      <c r="QZ725" s="6"/>
      <c r="RA725" s="6"/>
      <c r="RB725" s="6"/>
      <c r="RC725" s="6"/>
      <c r="RD725" s="6"/>
      <c r="RE725" s="6"/>
      <c r="RF725" s="6"/>
      <c r="RG725" s="6"/>
      <c r="RH725" s="6"/>
      <c r="RI725" s="6"/>
      <c r="RJ725" s="6"/>
      <c r="RK725" s="6"/>
      <c r="RL725" s="6"/>
      <c r="RM725" s="6"/>
      <c r="RN725" s="6"/>
      <c r="RO725" s="6"/>
      <c r="RP725" s="6"/>
      <c r="RQ725" s="6"/>
      <c r="RR725" s="6"/>
      <c r="RS725" s="6"/>
      <c r="RT725" s="6"/>
      <c r="RU725" s="6"/>
      <c r="RV725" s="6"/>
      <c r="RW725" s="6"/>
      <c r="RX725" s="6"/>
      <c r="RY725" s="6"/>
      <c r="RZ725" s="6"/>
      <c r="SA725" s="6"/>
      <c r="SB725" s="6"/>
      <c r="SC725" s="6"/>
      <c r="SD725" s="6"/>
      <c r="SE725" s="6"/>
      <c r="SF725" s="6"/>
      <c r="SG725" s="6"/>
      <c r="SH725" s="6"/>
      <c r="SI725" s="6"/>
      <c r="SJ725" s="6"/>
      <c r="SK725" s="6"/>
      <c r="SL725" s="6"/>
      <c r="SM725" s="6"/>
      <c r="SN725" s="6"/>
      <c r="SO725" s="6"/>
      <c r="SP725" s="6"/>
      <c r="SQ725" s="6"/>
      <c r="SR725" s="6"/>
      <c r="SS725" s="6"/>
      <c r="ST725" s="6"/>
      <c r="SU725" s="6"/>
      <c r="SV725" s="6"/>
      <c r="SW725" s="6"/>
      <c r="SX725" s="6"/>
      <c r="SY725" s="6"/>
      <c r="SZ725" s="6"/>
      <c r="TA725" s="6"/>
      <c r="TB725" s="6"/>
      <c r="TC725" s="6"/>
      <c r="TD725" s="6"/>
      <c r="TE725" s="6"/>
      <c r="TF725" s="6"/>
      <c r="TG725" s="6"/>
      <c r="TH725" s="6"/>
      <c r="TI725" s="6"/>
      <c r="TJ725" s="6"/>
      <c r="TK725" s="6"/>
      <c r="TL725" s="6"/>
      <c r="TM725" s="6"/>
      <c r="TN725" s="6"/>
      <c r="TO725" s="6"/>
      <c r="TP725" s="6"/>
      <c r="TQ725" s="6"/>
      <c r="TR725" s="6"/>
      <c r="TS725" s="6"/>
      <c r="TT725" s="6"/>
      <c r="TU725" s="6"/>
      <c r="TV725" s="6"/>
      <c r="TW725" s="6"/>
      <c r="TX725" s="6"/>
      <c r="TY725" s="6"/>
      <c r="TZ725" s="6"/>
      <c r="UA725" s="6"/>
      <c r="UB725" s="6"/>
      <c r="UC725" s="6"/>
      <c r="UD725" s="6"/>
      <c r="UE725" s="6"/>
      <c r="UF725" s="6"/>
      <c r="UG725" s="6"/>
      <c r="UH725" s="6"/>
      <c r="UI725" s="6"/>
      <c r="UJ725" s="6"/>
      <c r="UK725" s="6"/>
      <c r="UL725" s="6"/>
      <c r="UM725" s="6"/>
      <c r="UN725" s="6"/>
      <c r="UO725" s="6"/>
      <c r="UP725" s="6"/>
      <c r="UQ725" s="6"/>
      <c r="UR725" s="6"/>
      <c r="US725" s="6"/>
      <c r="UT725" s="6"/>
      <c r="UU725" s="6"/>
      <c r="UV725" s="6"/>
      <c r="UW725" s="6"/>
      <c r="UX725" s="6"/>
      <c r="UY725" s="6"/>
      <c r="UZ725" s="6"/>
      <c r="VA725" s="6"/>
      <c r="VB725" s="6"/>
      <c r="VC725" s="6"/>
      <c r="VD725" s="6"/>
      <c r="VE725" s="6"/>
      <c r="VF725" s="6"/>
      <c r="VG725" s="6"/>
      <c r="VH725" s="6"/>
      <c r="VI725" s="6"/>
      <c r="VJ725" s="6"/>
      <c r="VK725" s="6"/>
      <c r="VL725" s="6"/>
      <c r="VM725" s="6"/>
      <c r="VN725" s="6"/>
      <c r="VO725" s="6"/>
      <c r="VP725" s="6"/>
      <c r="VQ725" s="6"/>
      <c r="VR725" s="6"/>
      <c r="VS725" s="6"/>
      <c r="VT725" s="6"/>
      <c r="VU725" s="6"/>
      <c r="VV725" s="6"/>
      <c r="VW725" s="6"/>
      <c r="VX725" s="6"/>
      <c r="VY725" s="6"/>
      <c r="VZ725" s="6"/>
      <c r="WA725" s="6"/>
      <c r="WB725" s="6"/>
      <c r="WC725" s="6"/>
      <c r="WD725" s="6"/>
      <c r="WE725" s="6"/>
      <c r="WF725" s="6"/>
      <c r="WG725" s="6"/>
      <c r="WH725" s="6"/>
      <c r="WI725" s="6"/>
      <c r="WJ725" s="6"/>
      <c r="WK725" s="6"/>
      <c r="WL725" s="6"/>
      <c r="WM725" s="6"/>
      <c r="WN725" s="6"/>
      <c r="WO725" s="6"/>
      <c r="WP725" s="6"/>
      <c r="WQ725" s="6"/>
      <c r="WR725" s="6"/>
      <c r="WS725" s="6"/>
      <c r="WT725" s="6"/>
      <c r="WU725" s="6"/>
      <c r="WV725" s="6"/>
      <c r="WW725" s="6"/>
      <c r="WX725" s="6"/>
      <c r="WY725" s="6"/>
      <c r="WZ725" s="6"/>
      <c r="XA725" s="6"/>
      <c r="XB725" s="6"/>
      <c r="XC725" s="6"/>
      <c r="XD725" s="6"/>
      <c r="XE725" s="6"/>
      <c r="XF725" s="6"/>
      <c r="XG725" s="6"/>
      <c r="XH725" s="6"/>
      <c r="XI725" s="6"/>
      <c r="XJ725" s="6"/>
      <c r="XK725" s="6"/>
      <c r="XL725" s="6"/>
      <c r="XM725" s="6"/>
      <c r="XN725" s="6"/>
      <c r="XO725" s="6"/>
      <c r="XP725" s="6"/>
      <c r="XQ725" s="6"/>
      <c r="XR725" s="6"/>
      <c r="XS725" s="6"/>
      <c r="XT725" s="6"/>
      <c r="XU725" s="6"/>
      <c r="XV725" s="6"/>
      <c r="XW725" s="6"/>
      <c r="XX725" s="6"/>
      <c r="XY725" s="6"/>
      <c r="XZ725" s="6"/>
      <c r="YA725" s="6"/>
      <c r="YB725" s="6"/>
      <c r="YC725" s="6"/>
      <c r="YD725" s="6"/>
      <c r="YE725" s="6"/>
      <c r="YF725" s="6"/>
      <c r="YG725" s="6"/>
      <c r="YH725" s="6"/>
      <c r="YI725" s="6"/>
      <c r="YJ725" s="6"/>
      <c r="YK725" s="6"/>
      <c r="YL725" s="6"/>
      <c r="YM725" s="6"/>
      <c r="YN725" s="6"/>
      <c r="YO725" s="6"/>
      <c r="YP725" s="6"/>
      <c r="YQ725" s="6"/>
      <c r="YR725" s="6"/>
      <c r="YS725" s="6"/>
      <c r="YT725" s="6"/>
      <c r="YU725" s="6"/>
      <c r="YV725" s="6"/>
      <c r="YW725" s="6"/>
      <c r="YX725" s="6"/>
      <c r="YY725" s="6"/>
      <c r="YZ725" s="6"/>
      <c r="ZA725" s="6"/>
      <c r="ZB725" s="6"/>
      <c r="ZC725" s="6"/>
      <c r="ZD725" s="6"/>
      <c r="ZE725" s="6"/>
      <c r="ZF725" s="6"/>
      <c r="ZG725" s="6"/>
      <c r="ZH725" s="6"/>
      <c r="ZI725" s="6"/>
      <c r="ZJ725" s="6"/>
      <c r="ZK725" s="6"/>
      <c r="ZL725" s="6"/>
      <c r="ZM725" s="6"/>
      <c r="ZN725" s="6"/>
      <c r="ZO725" s="6"/>
      <c r="ZP725" s="6"/>
      <c r="ZQ725" s="6"/>
      <c r="ZR725" s="6"/>
      <c r="ZS725" s="6"/>
      <c r="ZT725" s="6"/>
      <c r="ZU725" s="6"/>
      <c r="ZV725" s="6"/>
      <c r="ZW725" s="6"/>
      <c r="ZX725" s="6"/>
      <c r="ZY725" s="6"/>
      <c r="ZZ725" s="6"/>
      <c r="AAA725" s="6"/>
      <c r="AAB725" s="6"/>
      <c r="AAC725" s="6"/>
      <c r="AAD725" s="6"/>
      <c r="AAE725" s="6"/>
      <c r="AAF725" s="6"/>
      <c r="AAG725" s="6"/>
      <c r="AAH725" s="6"/>
      <c r="AAI725" s="6"/>
      <c r="AAJ725" s="6"/>
      <c r="AAK725" s="6"/>
      <c r="AAL725" s="6"/>
      <c r="AAM725" s="6"/>
      <c r="AAN725" s="6"/>
      <c r="AAO725" s="6"/>
      <c r="AAP725" s="6"/>
      <c r="AAQ725" s="6"/>
      <c r="AAR725" s="6"/>
      <c r="AAS725" s="6"/>
      <c r="AAT725" s="6"/>
      <c r="AAU725" s="6"/>
      <c r="AAV725" s="6"/>
      <c r="AAW725" s="6"/>
      <c r="AAX725" s="6"/>
      <c r="AAY725" s="6"/>
      <c r="AAZ725" s="6"/>
      <c r="ABA725" s="6"/>
      <c r="ABB725" s="6"/>
      <c r="ABC725" s="6"/>
      <c r="ABD725" s="6"/>
      <c r="ABE725" s="6"/>
      <c r="ABF725" s="6"/>
      <c r="ABG725" s="6"/>
      <c r="ABH725" s="6"/>
      <c r="ABI725" s="6"/>
      <c r="ABJ725" s="6"/>
      <c r="ABK725" s="6"/>
      <c r="ABL725" s="6"/>
      <c r="ABM725" s="6"/>
      <c r="ABN725" s="6"/>
      <c r="ABO725" s="6"/>
      <c r="ABP725" s="6"/>
      <c r="ABQ725" s="6"/>
      <c r="ABR725" s="6"/>
      <c r="ABS725" s="6"/>
      <c r="ABT725" s="6"/>
      <c r="ABU725" s="6"/>
      <c r="ABV725" s="6"/>
      <c r="ABW725" s="6"/>
      <c r="ABX725" s="6"/>
      <c r="ABY725" s="6"/>
      <c r="ABZ725" s="6"/>
      <c r="ACA725" s="6"/>
      <c r="ACB725" s="6"/>
      <c r="ACC725" s="6"/>
      <c r="ACD725" s="6"/>
      <c r="ACE725" s="6"/>
      <c r="ACF725" s="6"/>
      <c r="ACG725" s="6"/>
      <c r="ACH725" s="6"/>
      <c r="ACI725" s="6"/>
      <c r="ACJ725" s="6"/>
      <c r="ACK725" s="6"/>
      <c r="ACL725" s="6"/>
      <c r="ACM725" s="6"/>
      <c r="ACN725" s="6"/>
      <c r="ACO725" s="6"/>
      <c r="ACP725" s="6"/>
      <c r="ACQ725" s="6"/>
      <c r="ACR725" s="6"/>
      <c r="ACS725" s="6"/>
      <c r="ACT725" s="6"/>
      <c r="ACU725" s="6"/>
      <c r="ACV725" s="6"/>
      <c r="ACW725" s="6"/>
      <c r="ACX725" s="6"/>
      <c r="ACY725" s="6"/>
      <c r="ACZ725" s="6"/>
      <c r="ADA725" s="6"/>
      <c r="ADB725" s="6"/>
      <c r="ADC725" s="6"/>
      <c r="ADD725" s="6"/>
      <c r="ADE725" s="6"/>
      <c r="ADF725" s="6"/>
      <c r="ADG725" s="6"/>
      <c r="ADH725" s="6"/>
      <c r="ADI725" s="6"/>
      <c r="ADJ725" s="6"/>
      <c r="ADK725" s="6"/>
      <c r="ADL725" s="6"/>
      <c r="ADM725" s="6"/>
      <c r="ADN725" s="6"/>
      <c r="ADO725" s="6"/>
      <c r="ADP725" s="6"/>
      <c r="ADQ725" s="6"/>
      <c r="ADR725" s="6"/>
      <c r="ADS725" s="6"/>
      <c r="ADT725" s="6"/>
      <c r="ADU725" s="6"/>
      <c r="ADV725" s="6"/>
      <c r="ADW725" s="6"/>
      <c r="ADX725" s="6"/>
      <c r="ADY725" s="6"/>
      <c r="ADZ725" s="6"/>
      <c r="AEA725" s="6"/>
      <c r="AEB725" s="6"/>
      <c r="AEC725" s="6"/>
      <c r="AED725" s="6"/>
      <c r="AEE725" s="6"/>
      <c r="AEF725" s="6"/>
      <c r="AEG725" s="6"/>
      <c r="AEH725" s="6"/>
      <c r="AEI725" s="6"/>
      <c r="AEJ725" s="6"/>
      <c r="AEK725" s="6"/>
      <c r="AEL725" s="6"/>
      <c r="AEM725" s="6"/>
      <c r="AEN725" s="6"/>
      <c r="AEO725" s="6"/>
      <c r="AEP725" s="6"/>
      <c r="AEQ725" s="6"/>
      <c r="AER725" s="6"/>
      <c r="AES725" s="6"/>
      <c r="AET725" s="6"/>
      <c r="AEU725" s="6"/>
      <c r="AEV725" s="6"/>
      <c r="AEW725" s="6"/>
      <c r="AEX725" s="6"/>
      <c r="AEY725" s="6"/>
      <c r="AEZ725" s="6"/>
      <c r="AFA725" s="6"/>
      <c r="AFB725" s="6"/>
      <c r="AFC725" s="6"/>
      <c r="AFD725" s="6"/>
      <c r="AFE725" s="6"/>
      <c r="AFF725" s="6"/>
      <c r="AFG725" s="6"/>
      <c r="AFH725" s="6"/>
      <c r="AFI725" s="6"/>
      <c r="AFJ725" s="6"/>
      <c r="AFK725" s="6"/>
      <c r="AFL725" s="6"/>
      <c r="AFM725" s="6"/>
      <c r="AFN725" s="6"/>
      <c r="AFO725" s="6"/>
      <c r="AFP725" s="6"/>
      <c r="AFQ725" s="6"/>
      <c r="AFR725" s="6"/>
      <c r="AFS725" s="6"/>
      <c r="AFT725" s="6"/>
      <c r="AFU725" s="6"/>
      <c r="AFV725" s="6"/>
      <c r="AFW725" s="6"/>
      <c r="AFX725" s="6"/>
      <c r="AFY725" s="6"/>
      <c r="AFZ725" s="6"/>
      <c r="AGA725" s="6"/>
      <c r="AGB725" s="6"/>
      <c r="AGC725" s="6"/>
      <c r="AGD725" s="6"/>
      <c r="AGE725" s="6"/>
      <c r="AGF725" s="6"/>
      <c r="AGG725" s="6"/>
      <c r="AGH725" s="6"/>
      <c r="AGI725" s="6"/>
      <c r="AGJ725" s="6"/>
      <c r="AGK725" s="6"/>
      <c r="AGL725" s="6"/>
      <c r="AGM725" s="6"/>
      <c r="AGN725" s="6"/>
      <c r="AGO725" s="6"/>
      <c r="AGP725" s="6"/>
      <c r="AGQ725" s="6"/>
      <c r="AGR725" s="6"/>
      <c r="AGS725" s="6"/>
      <c r="AGT725" s="6"/>
      <c r="AGU725" s="6"/>
      <c r="AGV725" s="6"/>
      <c r="AGW725" s="6"/>
      <c r="AGX725" s="6"/>
      <c r="AGY725" s="6"/>
      <c r="AGZ725" s="6"/>
      <c r="AHA725" s="6"/>
      <c r="AHB725" s="6"/>
      <c r="AHC725" s="6"/>
      <c r="AHD725" s="6"/>
      <c r="AHE725" s="6"/>
      <c r="AHF725" s="6"/>
      <c r="AHG725" s="6"/>
      <c r="AHH725" s="6"/>
      <c r="AHI725" s="6"/>
      <c r="AHJ725" s="6"/>
      <c r="AHK725" s="6"/>
      <c r="AHL725" s="6"/>
      <c r="AHM725" s="6"/>
      <c r="AHN725" s="6"/>
      <c r="AHO725" s="6"/>
      <c r="AHP725" s="6"/>
      <c r="AHQ725" s="6"/>
      <c r="AHR725" s="6"/>
      <c r="AHS725" s="6"/>
      <c r="AHT725" s="6"/>
      <c r="AHU725" s="6"/>
      <c r="AHV725" s="6"/>
      <c r="AHW725" s="6"/>
      <c r="AHX725" s="6"/>
      <c r="AHY725" s="6"/>
      <c r="AHZ725" s="6"/>
      <c r="AIA725" s="6"/>
      <c r="AIB725" s="6"/>
      <c r="AIC725" s="6"/>
      <c r="AID725" s="6"/>
      <c r="AIE725" s="6"/>
      <c r="AIF725" s="6"/>
      <c r="AIG725" s="6"/>
      <c r="AIH725" s="6"/>
      <c r="AII725" s="6"/>
      <c r="AIJ725" s="6"/>
      <c r="AIK725" s="6"/>
      <c r="AIL725" s="6"/>
      <c r="AIM725" s="6"/>
      <c r="AIN725" s="6"/>
      <c r="AIO725" s="6"/>
      <c r="AIP725" s="6"/>
      <c r="AIQ725" s="6"/>
      <c r="AIR725" s="6"/>
      <c r="AIS725" s="6"/>
      <c r="AIT725" s="6"/>
      <c r="AIU725" s="6"/>
      <c r="AIV725" s="6"/>
      <c r="AIW725" s="6"/>
      <c r="AIX725" s="6"/>
      <c r="AIY725" s="6"/>
      <c r="AIZ725" s="6"/>
      <c r="AJA725" s="6"/>
      <c r="AJB725" s="6"/>
      <c r="AJC725" s="6"/>
      <c r="AJD725" s="6"/>
      <c r="AJE725" s="6"/>
      <c r="AJF725" s="6"/>
      <c r="AJG725" s="6"/>
      <c r="AJH725" s="6"/>
      <c r="AJI725" s="6"/>
      <c r="AJJ725" s="6"/>
      <c r="AJK725" s="6"/>
      <c r="AJL725" s="6"/>
      <c r="AJM725" s="6"/>
      <c r="AJN725" s="6"/>
      <c r="AJO725" s="6"/>
      <c r="AJP725" s="6"/>
      <c r="AJQ725" s="6"/>
      <c r="AJR725" s="6"/>
      <c r="AJS725" s="6"/>
      <c r="AJT725" s="6"/>
      <c r="AJU725" s="6"/>
      <c r="AJV725" s="6"/>
      <c r="AJW725" s="6"/>
      <c r="AJX725" s="6"/>
      <c r="AJY725" s="6"/>
      <c r="AJZ725" s="6"/>
      <c r="AKA725" s="6"/>
      <c r="AKB725" s="6"/>
      <c r="AKC725" s="6"/>
      <c r="AKD725" s="6"/>
      <c r="AKE725" s="6"/>
      <c r="AKF725" s="6"/>
      <c r="AKG725" s="6"/>
      <c r="AKH725" s="6"/>
      <c r="AKI725" s="6"/>
      <c r="AKJ725" s="6"/>
      <c r="AKK725" s="6"/>
      <c r="AKL725" s="6"/>
      <c r="AKM725" s="6"/>
      <c r="AKN725" s="6"/>
      <c r="AKO725" s="6"/>
      <c r="AKP725" s="6"/>
      <c r="AKQ725" s="6"/>
      <c r="AKR725" s="6"/>
      <c r="AKS725" s="6"/>
      <c r="AKT725" s="6"/>
      <c r="AKU725" s="6"/>
      <c r="AKV725" s="6"/>
      <c r="AKW725" s="6"/>
      <c r="AKX725" s="6"/>
      <c r="AKY725" s="6"/>
      <c r="AKZ725" s="6"/>
      <c r="ALA725" s="6"/>
      <c r="ALB725" s="6"/>
      <c r="ALC725" s="6"/>
      <c r="ALD725" s="6"/>
      <c r="ALE725" s="6"/>
      <c r="ALF725" s="6"/>
      <c r="ALG725" s="6"/>
      <c r="ALH725" s="6"/>
      <c r="ALI725" s="6"/>
      <c r="ALJ725" s="6"/>
      <c r="ALK725" s="6"/>
      <c r="ALL725" s="6"/>
      <c r="ALM725" s="6"/>
      <c r="ALN725" s="6"/>
      <c r="ALO725" s="6"/>
      <c r="ALP725" s="6"/>
      <c r="ALQ725" s="6"/>
      <c r="ALR725" s="6"/>
      <c r="ALS725" s="6"/>
      <c r="ALT725" s="6"/>
      <c r="ALU725" s="6"/>
      <c r="ALV725" s="6"/>
      <c r="ALW725" s="6"/>
      <c r="ALX725" s="6"/>
      <c r="ALY725" s="6"/>
      <c r="ALZ725" s="6"/>
      <c r="AMA725" s="6"/>
      <c r="AMB725" s="6"/>
      <c r="AMC725" s="6"/>
      <c r="AMD725" s="6"/>
      <c r="AME725" s="6"/>
      <c r="AMF725" s="6"/>
      <c r="AMG725" s="6"/>
      <c r="AMH725" s="6"/>
      <c r="AMI725" s="6"/>
      <c r="AMJ725" s="6"/>
      <c r="AMK725" s="6"/>
      <c r="AML725" s="6"/>
      <c r="AMM725" s="6"/>
      <c r="AMN725" s="6"/>
      <c r="AMO725" s="6"/>
      <c r="AMP725" s="6"/>
      <c r="AMQ725" s="6"/>
      <c r="AMR725" s="6"/>
      <c r="AMS725" s="6"/>
      <c r="AMT725" s="6"/>
      <c r="AMU725" s="6"/>
      <c r="AMV725" s="6"/>
      <c r="AMW725" s="6"/>
      <c r="AMX725" s="6"/>
      <c r="AMY725" s="6"/>
      <c r="AMZ725" s="6"/>
      <c r="ANA725" s="6"/>
      <c r="ANB725" s="6"/>
      <c r="ANC725" s="6"/>
      <c r="AND725" s="6"/>
      <c r="ANE725" s="6"/>
      <c r="ANF725" s="6"/>
      <c r="ANG725" s="6"/>
      <c r="ANH725" s="6"/>
      <c r="ANI725" s="6"/>
      <c r="ANJ725" s="6"/>
      <c r="ANK725" s="6"/>
      <c r="ANL725" s="6"/>
      <c r="ANM725" s="6"/>
      <c r="ANN725" s="6"/>
      <c r="ANO725" s="6"/>
      <c r="ANP725" s="6"/>
      <c r="ANQ725" s="6"/>
      <c r="ANR725" s="6"/>
      <c r="ANS725" s="6"/>
      <c r="ANT725" s="6"/>
      <c r="ANU725" s="6"/>
      <c r="ANV725" s="6"/>
      <c r="ANW725" s="6"/>
      <c r="ANX725" s="6"/>
      <c r="ANY725" s="6"/>
      <c r="ANZ725" s="6"/>
      <c r="AOA725" s="6"/>
      <c r="AOB725" s="6"/>
      <c r="AOC725" s="6"/>
      <c r="AOD725" s="6"/>
      <c r="AOE725" s="6"/>
      <c r="AOF725" s="6"/>
      <c r="AOG725" s="6"/>
      <c r="AOH725" s="6"/>
      <c r="AOI725" s="6"/>
      <c r="AOJ725" s="6"/>
      <c r="AOK725" s="6"/>
      <c r="AOL725" s="6"/>
      <c r="AOM725" s="6"/>
      <c r="AON725" s="6"/>
      <c r="AOO725" s="6"/>
      <c r="AOP725" s="6"/>
      <c r="AOQ725" s="6"/>
      <c r="AOR725" s="6"/>
      <c r="AOS725" s="6"/>
      <c r="AOT725" s="6"/>
      <c r="AOU725" s="6"/>
      <c r="AOV725" s="6"/>
      <c r="AOW725" s="6"/>
      <c r="AOX725" s="6"/>
      <c r="AOY725" s="6"/>
      <c r="AOZ725" s="6"/>
      <c r="APA725" s="6"/>
      <c r="APB725" s="6"/>
      <c r="APC725" s="6"/>
      <c r="APD725" s="6"/>
      <c r="APE725" s="6"/>
      <c r="APF725" s="6"/>
      <c r="APG725" s="6"/>
      <c r="APH725" s="6"/>
      <c r="API725" s="6"/>
      <c r="APJ725" s="6"/>
      <c r="APK725" s="6"/>
      <c r="APL725" s="6"/>
      <c r="APM725" s="6"/>
      <c r="APN725" s="6"/>
      <c r="APO725" s="6"/>
      <c r="APP725" s="6"/>
      <c r="APQ725" s="6"/>
      <c r="APR725" s="6"/>
      <c r="APS725" s="6"/>
      <c r="APT725" s="6"/>
      <c r="APU725" s="6"/>
      <c r="APV725" s="6"/>
      <c r="APW725" s="6"/>
      <c r="APX725" s="6"/>
      <c r="APY725" s="6"/>
      <c r="APZ725" s="6"/>
      <c r="AQA725" s="6"/>
      <c r="AQB725" s="6"/>
      <c r="AQC725" s="6"/>
      <c r="AQD725" s="6"/>
      <c r="AQE725" s="6"/>
      <c r="AQF725" s="6"/>
      <c r="AQG725" s="6"/>
      <c r="AQH725" s="6"/>
      <c r="AQI725" s="6"/>
      <c r="AQJ725" s="6"/>
      <c r="AQK725" s="6"/>
      <c r="AQL725" s="6"/>
      <c r="AQM725" s="6"/>
      <c r="AQN725" s="6"/>
      <c r="AQO725" s="6"/>
      <c r="AQP725" s="6"/>
      <c r="AQQ725" s="6"/>
      <c r="AQR725" s="6"/>
      <c r="AQS725" s="6"/>
      <c r="AQT725" s="6"/>
      <c r="AQU725" s="6"/>
      <c r="AQV725" s="6"/>
      <c r="AQW725" s="6"/>
      <c r="AQX725" s="6"/>
      <c r="AQY725" s="6"/>
      <c r="AQZ725" s="6"/>
      <c r="ARA725" s="6"/>
      <c r="ARB725" s="6"/>
      <c r="ARC725" s="6"/>
      <c r="ARD725" s="6"/>
      <c r="ARE725" s="6"/>
      <c r="ARF725" s="6"/>
      <c r="ARG725" s="6"/>
      <c r="ARH725" s="6"/>
      <c r="ARI725" s="6"/>
      <c r="ARJ725" s="6"/>
      <c r="ARK725" s="6"/>
      <c r="ARL725" s="6"/>
      <c r="ARM725" s="6"/>
      <c r="ARN725" s="6"/>
      <c r="ARO725" s="6"/>
      <c r="ARP725" s="6"/>
      <c r="ARQ725" s="6"/>
      <c r="ARR725" s="6"/>
      <c r="ARS725" s="6"/>
      <c r="ART725" s="6"/>
      <c r="ARU725" s="6"/>
      <c r="ARV725" s="6"/>
      <c r="ARW725" s="6"/>
      <c r="ARX725" s="6"/>
      <c r="ARY725" s="6"/>
      <c r="ARZ725" s="6"/>
      <c r="ASA725" s="6"/>
      <c r="ASB725" s="6"/>
      <c r="ASC725" s="6"/>
      <c r="ASD725" s="6"/>
      <c r="ASE725" s="6"/>
      <c r="ASF725" s="6"/>
      <c r="ASG725" s="6"/>
      <c r="ASH725" s="6"/>
      <c r="ASI725" s="6"/>
      <c r="ASJ725" s="6"/>
      <c r="ASK725" s="6"/>
      <c r="ASL725" s="6"/>
      <c r="ASM725" s="6"/>
      <c r="ASN725" s="6"/>
      <c r="ASO725" s="6"/>
      <c r="ASP725" s="6"/>
      <c r="ASQ725" s="6"/>
      <c r="ASR725" s="6"/>
      <c r="ASS725" s="6"/>
      <c r="AST725" s="6"/>
      <c r="ASU725" s="6"/>
      <c r="ASV725" s="6"/>
      <c r="ASW725" s="6"/>
      <c r="ASX725" s="6"/>
      <c r="ASY725" s="6"/>
      <c r="ASZ725" s="6"/>
      <c r="ATA725" s="6"/>
      <c r="ATB725" s="6"/>
      <c r="ATC725" s="6"/>
      <c r="ATD725" s="6"/>
      <c r="ATE725" s="6"/>
      <c r="ATF725" s="6"/>
      <c r="ATG725" s="6"/>
      <c r="ATH725" s="6"/>
      <c r="ATI725" s="6"/>
      <c r="ATJ725" s="6"/>
      <c r="ATK725" s="6"/>
      <c r="ATL725" s="6"/>
      <c r="ATM725" s="6"/>
      <c r="ATN725" s="6"/>
      <c r="ATO725" s="6"/>
      <c r="ATP725" s="6"/>
      <c r="ATQ725" s="6"/>
      <c r="ATR725" s="6"/>
      <c r="ATS725" s="6"/>
      <c r="ATT725" s="6"/>
      <c r="ATU725" s="6"/>
      <c r="ATV725" s="6"/>
      <c r="ATW725" s="6"/>
      <c r="ATX725" s="6"/>
      <c r="ATY725" s="6"/>
      <c r="ATZ725" s="6"/>
      <c r="AUA725" s="6"/>
      <c r="AUB725" s="6"/>
      <c r="AUC725" s="6"/>
      <c r="AUD725" s="6"/>
      <c r="AUE725" s="6"/>
      <c r="AUF725" s="6"/>
      <c r="AUG725" s="6"/>
      <c r="AUH725" s="6"/>
      <c r="AUI725" s="6"/>
      <c r="AUJ725" s="6"/>
      <c r="AUK725" s="6"/>
      <c r="AUL725" s="6"/>
      <c r="AUM725" s="6"/>
      <c r="AUN725" s="6"/>
      <c r="AUO725" s="6"/>
      <c r="AUP725" s="6"/>
      <c r="AUQ725" s="6"/>
      <c r="AUR725" s="6"/>
      <c r="AUS725" s="6"/>
      <c r="AUT725" s="6"/>
      <c r="AUU725" s="6"/>
      <c r="AUV725" s="6"/>
      <c r="AUW725" s="6"/>
      <c r="AUX725" s="6"/>
      <c r="AUY725" s="6"/>
      <c r="AUZ725" s="6"/>
      <c r="AVA725" s="6"/>
      <c r="AVB725" s="6"/>
      <c r="AVC725" s="6"/>
      <c r="AVD725" s="6"/>
      <c r="AVE725" s="6"/>
      <c r="AVF725" s="6"/>
      <c r="AVG725" s="6"/>
      <c r="AVH725" s="6"/>
      <c r="AVI725" s="6"/>
      <c r="AVJ725" s="6"/>
      <c r="AVK725" s="6"/>
      <c r="AVL725" s="6"/>
      <c r="AVM725" s="6"/>
      <c r="AVN725" s="6"/>
      <c r="AVO725" s="6"/>
      <c r="AVP725" s="6"/>
      <c r="AVQ725" s="6"/>
      <c r="AVR725" s="6"/>
      <c r="AVS725" s="6"/>
      <c r="AVT725" s="6"/>
      <c r="AVU725" s="6"/>
      <c r="AVV725" s="6"/>
      <c r="AVW725" s="6"/>
      <c r="AVX725" s="6"/>
      <c r="AVY725" s="6"/>
      <c r="AVZ725" s="6"/>
      <c r="AWA725" s="6"/>
      <c r="AWB725" s="6"/>
      <c r="AWC725" s="6"/>
      <c r="AWD725" s="6"/>
      <c r="AWE725" s="6"/>
      <c r="AWF725" s="6"/>
      <c r="AWG725" s="6"/>
      <c r="AWH725" s="6"/>
      <c r="AWI725" s="6"/>
      <c r="AWJ725" s="6"/>
      <c r="AWK725" s="6"/>
      <c r="AWL725" s="6"/>
      <c r="AWM725" s="6"/>
      <c r="AWN725" s="6"/>
      <c r="AWO725" s="6"/>
      <c r="AWP725" s="6"/>
      <c r="AWQ725" s="6"/>
      <c r="AWR725" s="6"/>
      <c r="AWS725" s="6"/>
      <c r="AWT725" s="6"/>
      <c r="AWU725" s="6"/>
      <c r="AWV725" s="6"/>
      <c r="AWW725" s="6"/>
      <c r="AWX725" s="6"/>
      <c r="AWY725" s="6"/>
      <c r="AWZ725" s="6"/>
      <c r="AXA725" s="6"/>
      <c r="AXB725" s="6"/>
      <c r="AXC725" s="6"/>
      <c r="AXD725" s="6"/>
      <c r="AXE725" s="6"/>
      <c r="AXF725" s="6"/>
      <c r="AXG725" s="6"/>
      <c r="AXH725" s="6"/>
      <c r="AXI725" s="6"/>
      <c r="AXJ725" s="6"/>
      <c r="AXK725" s="6"/>
      <c r="AXL725" s="6"/>
      <c r="AXM725" s="6"/>
      <c r="AXN725" s="6"/>
      <c r="AXO725" s="6"/>
      <c r="AXP725" s="6"/>
      <c r="AXQ725" s="6"/>
      <c r="AXR725" s="6"/>
      <c r="AXS725" s="6"/>
      <c r="AXT725" s="6"/>
      <c r="AXU725" s="6"/>
      <c r="AXV725" s="6"/>
      <c r="AXW725" s="6"/>
      <c r="AXX725" s="6"/>
      <c r="AXY725" s="6"/>
      <c r="AXZ725" s="6"/>
      <c r="AYA725" s="6"/>
      <c r="AYB725" s="6"/>
      <c r="AYC725" s="6"/>
      <c r="AYD725" s="6"/>
      <c r="AYE725" s="6"/>
      <c r="AYF725" s="6"/>
      <c r="AYG725" s="6"/>
      <c r="AYH725" s="6"/>
      <c r="AYI725" s="6"/>
      <c r="AYJ725" s="6"/>
      <c r="AYK725" s="6"/>
      <c r="AYL725" s="6"/>
      <c r="AYM725" s="6"/>
      <c r="AYN725" s="6"/>
      <c r="AYO725" s="6"/>
      <c r="AYP725" s="6"/>
      <c r="AYQ725" s="6"/>
      <c r="AYR725" s="6"/>
      <c r="AYS725" s="6"/>
      <c r="AYT725" s="6"/>
      <c r="AYU725" s="6"/>
      <c r="AYV725" s="6"/>
      <c r="AYW725" s="6"/>
      <c r="AYX725" s="6"/>
      <c r="AYY725" s="6"/>
      <c r="AYZ725" s="6"/>
      <c r="AZA725" s="6"/>
      <c r="AZB725" s="6"/>
      <c r="AZC725" s="6"/>
      <c r="AZD725" s="6"/>
      <c r="AZE725" s="6"/>
      <c r="AZF725" s="6"/>
      <c r="AZG725" s="6"/>
      <c r="AZH725" s="6"/>
      <c r="AZI725" s="6"/>
      <c r="AZJ725" s="6"/>
      <c r="AZK725" s="6"/>
      <c r="AZL725" s="6"/>
      <c r="AZM725" s="6"/>
      <c r="AZN725" s="6"/>
      <c r="AZO725" s="6"/>
      <c r="AZP725" s="6"/>
      <c r="AZQ725" s="6"/>
      <c r="AZR725" s="6"/>
      <c r="AZS725" s="6"/>
      <c r="AZT725" s="6"/>
      <c r="AZU725" s="6"/>
      <c r="AZV725" s="6"/>
      <c r="AZW725" s="6"/>
      <c r="AZX725" s="6"/>
      <c r="AZY725" s="6"/>
      <c r="AZZ725" s="6"/>
      <c r="BAA725" s="6"/>
      <c r="BAB725" s="6"/>
      <c r="BAC725" s="6"/>
      <c r="BAD725" s="6"/>
      <c r="BAE725" s="6"/>
      <c r="BAF725" s="6"/>
      <c r="BAG725" s="6"/>
      <c r="BAH725" s="6"/>
      <c r="BAI725" s="6"/>
      <c r="BAJ725" s="6"/>
      <c r="BAK725" s="6"/>
      <c r="BAL725" s="6"/>
      <c r="BAM725" s="6"/>
      <c r="BAN725" s="6"/>
      <c r="BAO725" s="6"/>
      <c r="BAP725" s="6"/>
      <c r="BAQ725" s="6"/>
      <c r="BAR725" s="6"/>
      <c r="BAS725" s="6"/>
      <c r="BAT725" s="6"/>
      <c r="BAU725" s="6"/>
      <c r="BAV725" s="6"/>
      <c r="BAW725" s="6"/>
      <c r="BAX725" s="6"/>
      <c r="BAY725" s="6"/>
      <c r="BAZ725" s="6"/>
      <c r="BBA725" s="6"/>
      <c r="BBB725" s="6"/>
      <c r="BBC725" s="6"/>
      <c r="BBD725" s="6"/>
      <c r="BBE725" s="6"/>
      <c r="BBF725" s="6"/>
      <c r="BBG725" s="6"/>
      <c r="BBH725" s="6"/>
      <c r="BBI725" s="6"/>
      <c r="BBJ725" s="6"/>
      <c r="BBK725" s="6"/>
      <c r="BBL725" s="6"/>
      <c r="BBM725" s="6"/>
      <c r="BBN725" s="6"/>
      <c r="BBO725" s="6"/>
      <c r="BBP725" s="6"/>
      <c r="BBQ725" s="6"/>
      <c r="BBR725" s="6"/>
      <c r="BBS725" s="6"/>
      <c r="BBT725" s="6"/>
      <c r="BBU725" s="6"/>
      <c r="BBV725" s="6"/>
      <c r="BBW725" s="6"/>
      <c r="BBX725" s="6"/>
      <c r="BBY725" s="6"/>
      <c r="BBZ725" s="6"/>
      <c r="BCA725" s="6"/>
      <c r="BCB725" s="6"/>
      <c r="BCC725" s="6"/>
      <c r="BCD725" s="6"/>
      <c r="BCE725" s="6"/>
      <c r="BCF725" s="6"/>
      <c r="BCG725" s="6"/>
      <c r="BCH725" s="6"/>
      <c r="BCI725" s="6"/>
      <c r="BCJ725" s="6"/>
      <c r="BCK725" s="6"/>
      <c r="BCL725" s="6"/>
      <c r="BCM725" s="6"/>
      <c r="BCN725" s="6"/>
      <c r="BCO725" s="6"/>
      <c r="BCP725" s="6"/>
      <c r="BCQ725" s="6"/>
      <c r="BCR725" s="6"/>
      <c r="BCS725" s="6"/>
      <c r="BCT725" s="6"/>
      <c r="BCU725" s="6"/>
      <c r="BCV725" s="6"/>
      <c r="BCW725" s="6"/>
      <c r="BCX725" s="6"/>
      <c r="BCY725" s="6"/>
      <c r="BCZ725" s="6"/>
      <c r="BDA725" s="6"/>
      <c r="BDB725" s="6"/>
      <c r="BDC725" s="6"/>
      <c r="BDD725" s="6"/>
      <c r="BDE725" s="6"/>
      <c r="BDF725" s="6"/>
      <c r="BDG725" s="6"/>
      <c r="BDH725" s="6"/>
      <c r="BDI725" s="6"/>
      <c r="BDJ725" s="6"/>
      <c r="BDK725" s="6"/>
      <c r="BDL725" s="6"/>
      <c r="BDM725" s="6"/>
      <c r="BDN725" s="6"/>
      <c r="BDO725" s="6"/>
      <c r="BDP725" s="6"/>
      <c r="BDQ725" s="6"/>
      <c r="BDR725" s="6"/>
      <c r="BDS725" s="6"/>
      <c r="BDT725" s="6"/>
      <c r="BDU725" s="6"/>
      <c r="BDV725" s="6"/>
      <c r="BDW725" s="6"/>
      <c r="BDX725" s="6"/>
      <c r="BDY725" s="6"/>
      <c r="BDZ725" s="6"/>
      <c r="BEA725" s="6"/>
      <c r="BEB725" s="6"/>
      <c r="BEC725" s="6"/>
      <c r="BED725" s="6"/>
      <c r="BEE725" s="6"/>
      <c r="BEF725" s="6"/>
      <c r="BEG725" s="6"/>
      <c r="BEH725" s="6"/>
      <c r="BEI725" s="6"/>
      <c r="BEJ725" s="6"/>
      <c r="BEK725" s="6"/>
      <c r="BEL725" s="6"/>
      <c r="BEM725" s="6"/>
      <c r="BEN725" s="6"/>
      <c r="BEO725" s="6"/>
      <c r="BEP725" s="6"/>
      <c r="BEQ725" s="6"/>
      <c r="BER725" s="6"/>
      <c r="BES725" s="6"/>
      <c r="BET725" s="6"/>
      <c r="BEU725" s="6"/>
      <c r="BEV725" s="6"/>
      <c r="BEW725" s="6"/>
      <c r="BEX725" s="6"/>
      <c r="BEY725" s="6"/>
      <c r="BEZ725" s="6"/>
      <c r="BFA725" s="6"/>
      <c r="BFB725" s="6"/>
      <c r="BFC725" s="6"/>
      <c r="BFD725" s="6"/>
      <c r="BFE725" s="6"/>
      <c r="BFF725" s="6"/>
      <c r="BFG725" s="6"/>
      <c r="BFH725" s="6"/>
      <c r="BFI725" s="6"/>
      <c r="BFJ725" s="6"/>
      <c r="BFK725" s="6"/>
      <c r="BFL725" s="6"/>
      <c r="BFM725" s="6"/>
      <c r="BFN725" s="6"/>
      <c r="BFO725" s="6"/>
      <c r="BFP725" s="6"/>
      <c r="BFQ725" s="6"/>
      <c r="BFR725" s="6"/>
      <c r="BFS725" s="6"/>
      <c r="BFT725" s="6"/>
      <c r="BFU725" s="6"/>
      <c r="BFV725" s="6"/>
      <c r="BFW725" s="6"/>
      <c r="BFX725" s="6"/>
      <c r="BFY725" s="6"/>
      <c r="BFZ725" s="6"/>
      <c r="BGA725" s="6"/>
      <c r="BGB725" s="6"/>
      <c r="BGC725" s="6"/>
      <c r="BGD725" s="6"/>
      <c r="BGE725" s="6"/>
      <c r="BGF725" s="6"/>
      <c r="BGG725" s="6"/>
      <c r="BGH725" s="6"/>
      <c r="BGI725" s="6"/>
      <c r="BGJ725" s="6"/>
      <c r="BGK725" s="6"/>
      <c r="BGL725" s="6"/>
      <c r="BGM725" s="6"/>
      <c r="BGN725" s="6"/>
      <c r="BGO725" s="6"/>
      <c r="BGP725" s="6"/>
      <c r="BGQ725" s="6"/>
      <c r="BGR725" s="6"/>
      <c r="BGS725" s="6"/>
      <c r="BGT725" s="6"/>
      <c r="BGU725" s="6"/>
      <c r="BGV725" s="6"/>
      <c r="BGW725" s="6"/>
      <c r="BGX725" s="6"/>
      <c r="BGY725" s="6"/>
      <c r="BGZ725" s="6"/>
      <c r="BHA725" s="6"/>
      <c r="BHB725" s="6"/>
      <c r="BHC725" s="6"/>
      <c r="BHD725" s="6"/>
      <c r="BHE725" s="6"/>
      <c r="BHF725" s="6"/>
      <c r="BHG725" s="6"/>
      <c r="BHH725" s="6"/>
      <c r="BHI725" s="6"/>
      <c r="BHJ725" s="6"/>
      <c r="BHK725" s="6"/>
      <c r="BHL725" s="6"/>
      <c r="BHM725" s="6"/>
      <c r="BHN725" s="6"/>
      <c r="BHO725" s="6"/>
      <c r="BHP725" s="6"/>
      <c r="BHQ725" s="6"/>
      <c r="BHR725" s="6"/>
      <c r="BHS725" s="6"/>
      <c r="BHT725" s="6"/>
      <c r="BHU725" s="6"/>
      <c r="BHV725" s="6"/>
      <c r="BHW725" s="6"/>
      <c r="BHX725" s="6"/>
      <c r="BHY725" s="6"/>
      <c r="BHZ725" s="6"/>
      <c r="BIA725" s="6"/>
      <c r="BIB725" s="6"/>
      <c r="BIC725" s="6"/>
      <c r="BID725" s="6"/>
      <c r="BIE725" s="6"/>
      <c r="BIF725" s="6"/>
      <c r="BIG725" s="6"/>
      <c r="BIH725" s="6"/>
      <c r="BII725" s="6"/>
      <c r="BIJ725" s="6"/>
      <c r="BIK725" s="6"/>
      <c r="BIL725" s="6"/>
      <c r="BIM725" s="6"/>
      <c r="BIN725" s="6"/>
      <c r="BIO725" s="6"/>
      <c r="BIP725" s="6"/>
      <c r="BIQ725" s="6"/>
      <c r="BIR725" s="6"/>
      <c r="BIS725" s="6"/>
      <c r="BIT725" s="6"/>
      <c r="BIU725" s="6"/>
      <c r="BIV725" s="6"/>
      <c r="BIW725" s="6"/>
      <c r="BIX725" s="6"/>
      <c r="BIY725" s="6"/>
      <c r="BIZ725" s="6"/>
      <c r="BJA725" s="6"/>
      <c r="BJB725" s="6"/>
      <c r="BJC725" s="6"/>
      <c r="BJD725" s="6"/>
      <c r="BJE725" s="6"/>
      <c r="BJF725" s="6"/>
      <c r="BJG725" s="6"/>
      <c r="BJH725" s="6"/>
      <c r="BJI725" s="6"/>
      <c r="BJJ725" s="6"/>
      <c r="BJK725" s="6"/>
      <c r="BJL725" s="6"/>
      <c r="BJM725" s="6"/>
      <c r="BJN725" s="6"/>
      <c r="BJO725" s="6"/>
      <c r="BJP725" s="6"/>
      <c r="BJQ725" s="6"/>
      <c r="BJR725" s="6"/>
      <c r="BJS725" s="6"/>
      <c r="BJT725" s="6"/>
      <c r="BJU725" s="6"/>
      <c r="BJV725" s="6"/>
      <c r="BJW725" s="6"/>
      <c r="BJX725" s="6"/>
      <c r="BJY725" s="6"/>
      <c r="BJZ725" s="6"/>
      <c r="BKA725" s="6"/>
      <c r="BKB725" s="6"/>
      <c r="BKC725" s="6"/>
      <c r="BKD725" s="6"/>
      <c r="BKE725" s="6"/>
      <c r="BKF725" s="6"/>
      <c r="BKG725" s="6"/>
      <c r="BKH725" s="6"/>
      <c r="BKI725" s="6"/>
      <c r="BKJ725" s="6"/>
      <c r="BKK725" s="6"/>
      <c r="BKL725" s="6"/>
      <c r="BKM725" s="6"/>
      <c r="BKN725" s="6"/>
      <c r="BKO725" s="6"/>
      <c r="BKP725" s="6"/>
      <c r="BKQ725" s="6"/>
      <c r="BKR725" s="6"/>
      <c r="BKS725" s="6"/>
      <c r="BKT725" s="6"/>
      <c r="BKU725" s="6"/>
      <c r="BKV725" s="6"/>
      <c r="BKW725" s="6"/>
      <c r="BKX725" s="6"/>
      <c r="BKY725" s="6"/>
      <c r="BKZ725" s="6"/>
      <c r="BLA725" s="6"/>
      <c r="BLB725" s="6"/>
      <c r="BLC725" s="6"/>
      <c r="BLD725" s="6"/>
      <c r="BLE725" s="6"/>
      <c r="BLF725" s="6"/>
      <c r="BLG725" s="6"/>
      <c r="BLH725" s="6"/>
      <c r="BLI725" s="6"/>
      <c r="BLJ725" s="6"/>
      <c r="BLK725" s="6"/>
      <c r="BLL725" s="6"/>
      <c r="BLM725" s="6"/>
      <c r="BLN725" s="6"/>
      <c r="BLO725" s="6"/>
      <c r="BLP725" s="6"/>
      <c r="BLQ725" s="6"/>
      <c r="BLR725" s="6"/>
      <c r="BLS725" s="6"/>
      <c r="BLT725" s="6"/>
      <c r="BLU725" s="6"/>
      <c r="BLV725" s="6"/>
      <c r="BLW725" s="6"/>
      <c r="BLX725" s="6"/>
      <c r="BLY725" s="6"/>
      <c r="BLZ725" s="6"/>
      <c r="BMA725" s="6"/>
      <c r="BMB725" s="6"/>
      <c r="BMC725" s="6"/>
      <c r="BMD725" s="6"/>
      <c r="BME725" s="6"/>
      <c r="BMF725" s="6"/>
      <c r="BMG725" s="6"/>
      <c r="BMH725" s="6"/>
      <c r="BMI725" s="6"/>
      <c r="BMJ725" s="6"/>
      <c r="BMK725" s="6"/>
      <c r="BML725" s="6"/>
      <c r="BMM725" s="6"/>
      <c r="BMN725" s="6"/>
      <c r="BMO725" s="6"/>
      <c r="BMP725" s="6"/>
      <c r="BMQ725" s="6"/>
      <c r="BMR725" s="6"/>
      <c r="BMS725" s="6"/>
      <c r="BMT725" s="6"/>
      <c r="BMU725" s="6"/>
      <c r="BMV725" s="6"/>
      <c r="BMW725" s="6"/>
      <c r="BMX725" s="6"/>
      <c r="BMY725" s="6"/>
      <c r="BMZ725" s="6"/>
      <c r="BNA725" s="6"/>
      <c r="BNB725" s="6"/>
      <c r="BNC725" s="6"/>
      <c r="BND725" s="6"/>
      <c r="BNE725" s="6"/>
      <c r="BNF725" s="6"/>
      <c r="BNG725" s="6"/>
      <c r="BNH725" s="6"/>
      <c r="BNI725" s="6"/>
      <c r="BNJ725" s="6"/>
      <c r="BNK725" s="6"/>
      <c r="BNL725" s="6"/>
      <c r="BNM725" s="6"/>
      <c r="BNN725" s="6"/>
      <c r="BNO725" s="6"/>
      <c r="BNP725" s="6"/>
      <c r="BNQ725" s="6"/>
      <c r="BNR725" s="6"/>
      <c r="BNS725" s="6"/>
      <c r="BNT725" s="6"/>
      <c r="BNU725" s="6"/>
      <c r="BNV725" s="6"/>
      <c r="BNW725" s="6"/>
      <c r="BNX725" s="6"/>
      <c r="BNY725" s="6"/>
      <c r="BNZ725" s="6"/>
      <c r="BOA725" s="6"/>
      <c r="BOB725" s="6"/>
      <c r="BOC725" s="6"/>
      <c r="BOD725" s="6"/>
      <c r="BOE725" s="6"/>
      <c r="BOF725" s="6"/>
      <c r="BOG725" s="6"/>
      <c r="BOH725" s="6"/>
      <c r="BOI725" s="6"/>
      <c r="BOJ725" s="6"/>
      <c r="BOK725" s="6"/>
      <c r="BOL725" s="6"/>
      <c r="BOM725" s="6"/>
      <c r="BON725" s="6"/>
      <c r="BOO725" s="6"/>
      <c r="BOP725" s="6"/>
      <c r="BOQ725" s="6"/>
      <c r="BOR725" s="6"/>
      <c r="BOS725" s="6"/>
      <c r="BOT725" s="6"/>
      <c r="BOU725" s="6"/>
      <c r="BOV725" s="6"/>
      <c r="BOW725" s="6"/>
      <c r="BOX725" s="6"/>
      <c r="BOY725" s="6"/>
      <c r="BOZ725" s="6"/>
      <c r="BPA725" s="6"/>
      <c r="BPB725" s="6"/>
      <c r="BPC725" s="6"/>
      <c r="BPD725" s="6"/>
      <c r="BPE725" s="6"/>
      <c r="BPF725" s="6"/>
      <c r="BPG725" s="6"/>
      <c r="BPH725" s="6"/>
      <c r="BPI725" s="6"/>
      <c r="BPJ725" s="6"/>
      <c r="BPK725" s="6"/>
      <c r="BPL725" s="6"/>
      <c r="BPM725" s="6"/>
      <c r="BPN725" s="6"/>
      <c r="BPO725" s="6"/>
      <c r="BPP725" s="6"/>
      <c r="BPQ725" s="6"/>
      <c r="BPR725" s="6"/>
      <c r="BPS725" s="6"/>
      <c r="BPT725" s="6"/>
      <c r="BPU725" s="6"/>
      <c r="BPV725" s="6"/>
      <c r="BPW725" s="6"/>
      <c r="BPX725" s="6"/>
      <c r="BPY725" s="6"/>
      <c r="BPZ725" s="6"/>
      <c r="BQA725" s="6"/>
      <c r="BQB725" s="6"/>
      <c r="BQC725" s="6"/>
      <c r="BQD725" s="6"/>
      <c r="BQE725" s="6"/>
      <c r="BQF725" s="6"/>
      <c r="BQG725" s="6"/>
      <c r="BQH725" s="6"/>
      <c r="BQI725" s="6"/>
      <c r="BQJ725" s="6"/>
      <c r="BQK725" s="6"/>
      <c r="BQL725" s="6"/>
      <c r="BQM725" s="6"/>
      <c r="BQN725" s="6"/>
      <c r="BQO725" s="6"/>
      <c r="BQP725" s="6"/>
      <c r="BQQ725" s="6"/>
      <c r="BQR725" s="6"/>
      <c r="BQS725" s="6"/>
      <c r="BQT725" s="6"/>
      <c r="BQU725" s="6"/>
      <c r="BQV725" s="6"/>
      <c r="BQW725" s="6"/>
      <c r="BQX725" s="6"/>
      <c r="BQY725" s="6"/>
      <c r="BQZ725" s="6"/>
      <c r="BRA725" s="6"/>
      <c r="BRB725" s="6"/>
      <c r="BRC725" s="6"/>
      <c r="BRD725" s="6"/>
      <c r="BRE725" s="6"/>
      <c r="BRF725" s="6"/>
      <c r="BRG725" s="6"/>
      <c r="BRH725" s="6"/>
      <c r="BRI725" s="6"/>
      <c r="BRJ725" s="6"/>
      <c r="BRK725" s="6"/>
      <c r="BRL725" s="6"/>
      <c r="BRM725" s="6"/>
      <c r="BRN725" s="6"/>
      <c r="BRO725" s="6"/>
      <c r="BRP725" s="6"/>
      <c r="BRQ725" s="6"/>
      <c r="BRR725" s="6"/>
      <c r="BRS725" s="6"/>
      <c r="BRT725" s="6"/>
      <c r="BRU725" s="6"/>
      <c r="BRV725" s="6"/>
      <c r="BRW725" s="6"/>
      <c r="BRX725" s="6"/>
      <c r="BRY725" s="6"/>
      <c r="BRZ725" s="6"/>
      <c r="BSA725" s="6"/>
      <c r="BSB725" s="6"/>
      <c r="BSC725" s="6"/>
      <c r="BSD725" s="6"/>
      <c r="BSE725" s="6"/>
      <c r="BSF725" s="6"/>
      <c r="BSG725" s="6"/>
      <c r="BSH725" s="6"/>
      <c r="BSI725" s="6"/>
      <c r="BSJ725" s="6"/>
      <c r="BSK725" s="6"/>
      <c r="BSL725" s="6"/>
      <c r="BSM725" s="6"/>
      <c r="BSN725" s="6"/>
      <c r="BSO725" s="6"/>
      <c r="BSP725" s="6"/>
      <c r="BSQ725" s="6"/>
      <c r="BSR725" s="6"/>
      <c r="BSS725" s="6"/>
      <c r="BST725" s="6"/>
      <c r="BSU725" s="6"/>
      <c r="BSV725" s="6"/>
      <c r="BSW725" s="6"/>
      <c r="BSX725" s="6"/>
      <c r="BSY725" s="6"/>
      <c r="BSZ725" s="6"/>
      <c r="BTA725" s="6"/>
      <c r="BTB725" s="6"/>
      <c r="BTC725" s="6"/>
      <c r="BTD725" s="6"/>
      <c r="BTE725" s="6"/>
      <c r="BTF725" s="6"/>
      <c r="BTG725" s="6"/>
      <c r="BTH725" s="6"/>
      <c r="BTI725" s="6"/>
      <c r="BTJ725" s="6"/>
      <c r="BTK725" s="6"/>
      <c r="BTL725" s="6"/>
      <c r="BTM725" s="6"/>
      <c r="BTN725" s="6"/>
      <c r="BTO725" s="6"/>
      <c r="BTP725" s="6"/>
      <c r="BTQ725" s="6"/>
      <c r="BTR725" s="6"/>
      <c r="BTS725" s="6"/>
      <c r="BTT725" s="6"/>
      <c r="BTU725" s="6"/>
      <c r="BTV725" s="6"/>
      <c r="BTW725" s="6"/>
      <c r="BTX725" s="6"/>
      <c r="BTY725" s="6"/>
      <c r="BTZ725" s="6"/>
      <c r="BUA725" s="6"/>
      <c r="BUB725" s="6"/>
      <c r="BUC725" s="6"/>
      <c r="BUD725" s="6"/>
      <c r="BUE725" s="6"/>
      <c r="BUF725" s="6"/>
      <c r="BUG725" s="6"/>
      <c r="BUH725" s="6"/>
      <c r="BUI725" s="6"/>
      <c r="BUJ725" s="6"/>
      <c r="BUK725" s="6"/>
      <c r="BUL725" s="6"/>
      <c r="BUM725" s="6"/>
      <c r="BUN725" s="6"/>
      <c r="BUO725" s="6"/>
      <c r="BUP725" s="6"/>
      <c r="BUQ725" s="6"/>
      <c r="BUR725" s="6"/>
      <c r="BUS725" s="6"/>
      <c r="BUT725" s="6"/>
      <c r="BUU725" s="6"/>
      <c r="BUV725" s="6"/>
      <c r="BUW725" s="6"/>
      <c r="BUX725" s="6"/>
      <c r="BUY725" s="6"/>
      <c r="BUZ725" s="6"/>
      <c r="BVA725" s="6"/>
      <c r="BVB725" s="6"/>
      <c r="BVC725" s="6"/>
      <c r="BVD725" s="6"/>
      <c r="BVE725" s="6"/>
      <c r="BVF725" s="6"/>
      <c r="BVG725" s="6"/>
      <c r="BVH725" s="6"/>
      <c r="BVI725" s="6"/>
      <c r="BVJ725" s="6"/>
      <c r="BVK725" s="6"/>
      <c r="BVL725" s="6"/>
      <c r="BVM725" s="6"/>
      <c r="BVN725" s="6"/>
      <c r="BVO725" s="6"/>
      <c r="BVP725" s="6"/>
      <c r="BVQ725" s="6"/>
      <c r="BVR725" s="6"/>
      <c r="BVS725" s="6"/>
      <c r="BVT725" s="6"/>
      <c r="BVU725" s="6"/>
      <c r="BVV725" s="6"/>
      <c r="BVW725" s="6"/>
      <c r="BVX725" s="6"/>
      <c r="BVY725" s="6"/>
      <c r="BVZ725" s="6"/>
      <c r="BWA725" s="6"/>
      <c r="BWB725" s="6"/>
      <c r="BWC725" s="6"/>
      <c r="BWD725" s="6"/>
      <c r="BWE725" s="6"/>
      <c r="BWF725" s="6"/>
      <c r="BWG725" s="6"/>
      <c r="BWH725" s="6"/>
      <c r="BWI725" s="6"/>
      <c r="BWJ725" s="6"/>
      <c r="BWK725" s="6"/>
      <c r="BWL725" s="6"/>
      <c r="BWM725" s="6"/>
      <c r="BWN725" s="6"/>
      <c r="BWO725" s="6"/>
      <c r="BWP725" s="6"/>
      <c r="BWQ725" s="6"/>
      <c r="BWR725" s="6"/>
      <c r="BWS725" s="6"/>
      <c r="BWT725" s="6"/>
      <c r="BWU725" s="6"/>
      <c r="BWV725" s="6"/>
      <c r="BWW725" s="6"/>
      <c r="BWX725" s="6"/>
      <c r="BWY725" s="6"/>
      <c r="BWZ725" s="6"/>
      <c r="BXA725" s="6"/>
      <c r="BXB725" s="6"/>
      <c r="BXC725" s="6"/>
      <c r="BXD725" s="6"/>
      <c r="BXE725" s="6"/>
      <c r="BXF725" s="6"/>
      <c r="BXG725" s="6"/>
      <c r="BXH725" s="6"/>
      <c r="BXI725" s="6"/>
      <c r="BXJ725" s="6"/>
      <c r="BXK725" s="6"/>
      <c r="BXL725" s="6"/>
      <c r="BXM725" s="6"/>
      <c r="BXN725" s="6"/>
      <c r="BXO725" s="6"/>
      <c r="BXP725" s="6"/>
      <c r="BXQ725" s="6"/>
      <c r="BXR725" s="6"/>
      <c r="BXS725" s="6"/>
      <c r="BXT725" s="6"/>
      <c r="BXU725" s="6"/>
      <c r="BXV725" s="6"/>
      <c r="BXW725" s="6"/>
      <c r="BXX725" s="6"/>
      <c r="BXY725" s="6"/>
      <c r="BXZ725" s="6"/>
      <c r="BYA725" s="6"/>
      <c r="BYB725" s="6"/>
      <c r="BYC725" s="6"/>
      <c r="BYD725" s="6"/>
      <c r="BYE725" s="6"/>
      <c r="BYF725" s="6"/>
      <c r="BYG725" s="6"/>
      <c r="BYH725" s="6"/>
      <c r="BYI725" s="6"/>
      <c r="BYJ725" s="6"/>
      <c r="BYK725" s="6"/>
      <c r="BYL725" s="6"/>
      <c r="BYM725" s="6"/>
      <c r="BYN725" s="6"/>
      <c r="BYO725" s="6"/>
      <c r="BYP725" s="6"/>
      <c r="BYQ725" s="6"/>
      <c r="BYR725" s="6"/>
      <c r="BYS725" s="6"/>
      <c r="BYT725" s="6"/>
      <c r="BYU725" s="6"/>
      <c r="BYV725" s="6"/>
      <c r="BYW725" s="6"/>
      <c r="BYX725" s="6"/>
      <c r="BYY725" s="6"/>
      <c r="BYZ725" s="6"/>
      <c r="BZA725" s="6"/>
      <c r="BZB725" s="6"/>
      <c r="BZC725" s="6"/>
      <c r="BZD725" s="6"/>
      <c r="BZE725" s="6"/>
      <c r="BZF725" s="6"/>
      <c r="BZG725" s="6"/>
      <c r="BZH725" s="6"/>
      <c r="BZI725" s="6"/>
      <c r="BZJ725" s="6"/>
      <c r="BZK725" s="6"/>
      <c r="BZL725" s="6"/>
      <c r="BZM725" s="6"/>
      <c r="BZN725" s="6"/>
      <c r="BZO725" s="6"/>
      <c r="BZP725" s="6"/>
      <c r="BZQ725" s="6"/>
      <c r="BZR725" s="6"/>
      <c r="BZS725" s="6"/>
      <c r="BZT725" s="6"/>
      <c r="BZU725" s="6"/>
      <c r="BZV725" s="6"/>
      <c r="BZW725" s="6"/>
      <c r="BZX725" s="6"/>
      <c r="BZY725" s="6"/>
      <c r="BZZ725" s="6"/>
      <c r="CAA725" s="6"/>
      <c r="CAB725" s="6"/>
      <c r="CAC725" s="6"/>
      <c r="CAD725" s="6"/>
      <c r="CAE725" s="6"/>
      <c r="CAF725" s="6"/>
      <c r="CAG725" s="6"/>
      <c r="CAH725" s="6"/>
      <c r="CAI725" s="6"/>
      <c r="CAJ725" s="6"/>
      <c r="CAK725" s="6"/>
      <c r="CAL725" s="6"/>
      <c r="CAM725" s="6"/>
      <c r="CAN725" s="6"/>
      <c r="CAO725" s="6"/>
      <c r="CAP725" s="6"/>
      <c r="CAQ725" s="6"/>
      <c r="CAR725" s="6"/>
      <c r="CAS725" s="6"/>
      <c r="CAT725" s="6"/>
      <c r="CAU725" s="6"/>
      <c r="CAV725" s="6"/>
      <c r="CAW725" s="6"/>
      <c r="CAX725" s="6"/>
      <c r="CAY725" s="6"/>
      <c r="CAZ725" s="6"/>
      <c r="CBA725" s="6"/>
      <c r="CBB725" s="6"/>
      <c r="CBC725" s="6"/>
      <c r="CBD725" s="6"/>
      <c r="CBE725" s="6"/>
      <c r="CBF725" s="6"/>
      <c r="CBG725" s="6"/>
      <c r="CBH725" s="6"/>
      <c r="CBI725" s="6"/>
      <c r="CBJ725" s="6"/>
      <c r="CBK725" s="6"/>
      <c r="CBL725" s="6"/>
      <c r="CBM725" s="6"/>
      <c r="CBN725" s="6"/>
      <c r="CBO725" s="6"/>
      <c r="CBP725" s="6"/>
      <c r="CBQ725" s="6"/>
      <c r="CBR725" s="6"/>
      <c r="CBS725" s="6"/>
      <c r="CBT725" s="6"/>
      <c r="CBU725" s="6"/>
      <c r="CBV725" s="6"/>
      <c r="CBW725" s="6"/>
      <c r="CBX725" s="6"/>
      <c r="CBY725" s="6"/>
      <c r="CBZ725" s="6"/>
      <c r="CCA725" s="6"/>
      <c r="CCB725" s="6"/>
      <c r="CCC725" s="6"/>
      <c r="CCD725" s="6"/>
      <c r="CCE725" s="6"/>
      <c r="CCF725" s="6"/>
      <c r="CCG725" s="6"/>
      <c r="CCH725" s="6"/>
      <c r="CCI725" s="6"/>
      <c r="CCJ725" s="6"/>
      <c r="CCK725" s="6"/>
      <c r="CCL725" s="6"/>
      <c r="CCM725" s="6"/>
      <c r="CCN725" s="6"/>
      <c r="CCO725" s="6"/>
      <c r="CCP725" s="6"/>
      <c r="CCQ725" s="6"/>
      <c r="CCR725" s="6"/>
      <c r="CCS725" s="6"/>
      <c r="CCT725" s="6"/>
      <c r="CCU725" s="6"/>
      <c r="CCV725" s="6"/>
      <c r="CCW725" s="6"/>
      <c r="CCX725" s="6"/>
      <c r="CCY725" s="6"/>
      <c r="CCZ725" s="6"/>
      <c r="CDA725" s="6"/>
      <c r="CDB725" s="6"/>
      <c r="CDC725" s="6"/>
      <c r="CDD725" s="6"/>
      <c r="CDE725" s="6"/>
      <c r="CDF725" s="6"/>
      <c r="CDG725" s="6"/>
      <c r="CDH725" s="6"/>
      <c r="CDI725" s="6"/>
      <c r="CDJ725" s="6"/>
      <c r="CDK725" s="6"/>
      <c r="CDL725" s="6"/>
      <c r="CDM725" s="6"/>
      <c r="CDN725" s="6"/>
      <c r="CDO725" s="6"/>
      <c r="CDP725" s="6"/>
      <c r="CDQ725" s="6"/>
      <c r="CDR725" s="6"/>
      <c r="CDS725" s="6"/>
      <c r="CDT725" s="6"/>
      <c r="CDU725" s="6"/>
      <c r="CDV725" s="6"/>
      <c r="CDW725" s="6"/>
      <c r="CDX725" s="6"/>
      <c r="CDY725" s="6"/>
      <c r="CDZ725" s="6"/>
      <c r="CEA725" s="6"/>
      <c r="CEB725" s="6"/>
      <c r="CEC725" s="6"/>
      <c r="CED725" s="6"/>
      <c r="CEE725" s="6"/>
      <c r="CEF725" s="6"/>
      <c r="CEG725" s="6"/>
      <c r="CEH725" s="6"/>
      <c r="CEI725" s="6"/>
      <c r="CEJ725" s="6"/>
      <c r="CEK725" s="6"/>
      <c r="CEL725" s="6"/>
      <c r="CEM725" s="6"/>
      <c r="CEN725" s="6"/>
      <c r="CEO725" s="6"/>
      <c r="CEP725" s="6"/>
      <c r="CEQ725" s="6"/>
      <c r="CER725" s="6"/>
      <c r="CES725" s="6"/>
      <c r="CET725" s="6"/>
      <c r="CEU725" s="6"/>
      <c r="CEV725" s="6"/>
      <c r="CEW725" s="6"/>
      <c r="CEX725" s="6"/>
      <c r="CEY725" s="6"/>
      <c r="CEZ725" s="6"/>
      <c r="CFA725" s="6"/>
      <c r="CFB725" s="6"/>
      <c r="CFC725" s="6"/>
      <c r="CFD725" s="6"/>
      <c r="CFE725" s="6"/>
      <c r="CFF725" s="6"/>
      <c r="CFG725" s="6"/>
      <c r="CFH725" s="6"/>
      <c r="CFI725" s="6"/>
      <c r="CFJ725" s="6"/>
      <c r="CFK725" s="6"/>
      <c r="CFL725" s="6"/>
      <c r="CFM725" s="6"/>
      <c r="CFN725" s="6"/>
      <c r="CFO725" s="6"/>
      <c r="CFP725" s="6"/>
      <c r="CFQ725" s="6"/>
      <c r="CFR725" s="6"/>
      <c r="CFS725" s="6"/>
      <c r="CFT725" s="6"/>
      <c r="CFU725" s="6"/>
      <c r="CFV725" s="6"/>
      <c r="CFW725" s="6"/>
      <c r="CFX725" s="6"/>
      <c r="CFY725" s="6"/>
      <c r="CFZ725" s="6"/>
      <c r="CGA725" s="6"/>
      <c r="CGB725" s="6"/>
      <c r="CGC725" s="6"/>
      <c r="CGD725" s="6"/>
      <c r="CGE725" s="6"/>
      <c r="CGF725" s="6"/>
      <c r="CGG725" s="6"/>
      <c r="CGH725" s="6"/>
      <c r="CGI725" s="6"/>
      <c r="CGJ725" s="6"/>
      <c r="CGK725" s="6"/>
      <c r="CGL725" s="6"/>
      <c r="CGM725" s="6"/>
      <c r="CGN725" s="6"/>
      <c r="CGO725" s="6"/>
      <c r="CGP725" s="6"/>
      <c r="CGQ725" s="6"/>
      <c r="CGR725" s="6"/>
      <c r="CGS725" s="6"/>
      <c r="CGT725" s="6"/>
      <c r="CGU725" s="6"/>
      <c r="CGV725" s="6"/>
      <c r="CGW725" s="6"/>
      <c r="CGX725" s="6"/>
      <c r="CGY725" s="6"/>
      <c r="CGZ725" s="6"/>
      <c r="CHA725" s="6"/>
      <c r="CHB725" s="6"/>
      <c r="CHC725" s="6"/>
      <c r="CHD725" s="6"/>
      <c r="CHE725" s="6"/>
      <c r="CHF725" s="6"/>
      <c r="CHG725" s="6"/>
      <c r="CHH725" s="6"/>
      <c r="CHI725" s="6"/>
      <c r="CHJ725" s="6"/>
      <c r="CHK725" s="6"/>
      <c r="CHL725" s="6"/>
      <c r="CHM725" s="6"/>
      <c r="CHN725" s="6"/>
      <c r="CHO725" s="6"/>
      <c r="CHP725" s="6"/>
      <c r="CHQ725" s="6"/>
      <c r="CHR725" s="6"/>
      <c r="CHS725" s="6"/>
      <c r="CHT725" s="6"/>
      <c r="CHU725" s="6"/>
      <c r="CHV725" s="6"/>
      <c r="CHW725" s="6"/>
      <c r="CHX725" s="6"/>
      <c r="CHY725" s="6"/>
      <c r="CHZ725" s="6"/>
      <c r="CIA725" s="6"/>
      <c r="CIB725" s="6"/>
      <c r="CIC725" s="6"/>
      <c r="CID725" s="6"/>
      <c r="CIE725" s="6"/>
      <c r="CIF725" s="6"/>
      <c r="CIG725" s="6"/>
      <c r="CIH725" s="6"/>
      <c r="CII725" s="6"/>
      <c r="CIJ725" s="6"/>
      <c r="CIK725" s="6"/>
      <c r="CIL725" s="6"/>
      <c r="CIM725" s="6"/>
      <c r="CIN725" s="6"/>
      <c r="CIO725" s="6"/>
      <c r="CIP725" s="6"/>
      <c r="CIQ725" s="6"/>
      <c r="CIR725" s="6"/>
      <c r="CIS725" s="6"/>
      <c r="CIT725" s="6"/>
      <c r="CIU725" s="6"/>
      <c r="CIV725" s="6"/>
      <c r="CIW725" s="6"/>
      <c r="CIX725" s="6"/>
      <c r="CIY725" s="6"/>
      <c r="CIZ725" s="6"/>
      <c r="CJA725" s="6"/>
      <c r="CJB725" s="6"/>
      <c r="CJC725" s="6"/>
      <c r="CJD725" s="6"/>
      <c r="CJE725" s="6"/>
      <c r="CJF725" s="6"/>
      <c r="CJG725" s="6"/>
      <c r="CJH725" s="6"/>
      <c r="CJI725" s="6"/>
      <c r="CJJ725" s="6"/>
      <c r="CJK725" s="6"/>
      <c r="CJL725" s="6"/>
      <c r="CJM725" s="6"/>
      <c r="CJN725" s="6"/>
      <c r="CJO725" s="6"/>
      <c r="CJP725" s="6"/>
      <c r="CJQ725" s="6"/>
      <c r="CJR725" s="6"/>
      <c r="CJS725" s="6"/>
      <c r="CJT725" s="6"/>
      <c r="CJU725" s="6"/>
      <c r="CJV725" s="6"/>
      <c r="CJW725" s="6"/>
      <c r="CJX725" s="6"/>
      <c r="CJY725" s="6"/>
      <c r="CJZ725" s="6"/>
      <c r="CKA725" s="6"/>
      <c r="CKB725" s="6"/>
      <c r="CKC725" s="6"/>
      <c r="CKD725" s="6"/>
      <c r="CKE725" s="6"/>
      <c r="CKF725" s="6"/>
      <c r="CKG725" s="6"/>
      <c r="CKH725" s="6"/>
      <c r="CKI725" s="6"/>
      <c r="CKJ725" s="6"/>
      <c r="CKK725" s="6"/>
      <c r="CKL725" s="6"/>
      <c r="CKM725" s="6"/>
      <c r="CKN725" s="6"/>
      <c r="CKO725" s="6"/>
      <c r="CKP725" s="6"/>
      <c r="CKQ725" s="6"/>
      <c r="CKR725" s="6"/>
      <c r="CKS725" s="6"/>
      <c r="CKT725" s="6"/>
      <c r="CKU725" s="6"/>
      <c r="CKV725" s="6"/>
      <c r="CKW725" s="6"/>
      <c r="CKX725" s="6"/>
      <c r="CKY725" s="6"/>
      <c r="CKZ725" s="6"/>
      <c r="CLA725" s="6"/>
      <c r="CLB725" s="6"/>
      <c r="CLC725" s="6"/>
      <c r="CLD725" s="6"/>
      <c r="CLE725" s="6"/>
      <c r="CLF725" s="6"/>
      <c r="CLG725" s="6"/>
      <c r="CLH725" s="6"/>
      <c r="CLI725" s="6"/>
      <c r="CLJ725" s="6"/>
      <c r="CLK725" s="6"/>
      <c r="CLL725" s="6"/>
      <c r="CLM725" s="6"/>
      <c r="CLN725" s="6"/>
      <c r="CLO725" s="6"/>
      <c r="CLP725" s="6"/>
      <c r="CLQ725" s="6"/>
      <c r="CLR725" s="6"/>
      <c r="CLS725" s="6"/>
      <c r="CLT725" s="6"/>
      <c r="CLU725" s="6"/>
      <c r="CLV725" s="6"/>
      <c r="CLW725" s="6"/>
      <c r="CLX725" s="6"/>
      <c r="CLY725" s="6"/>
      <c r="CLZ725" s="6"/>
      <c r="CMA725" s="6"/>
      <c r="CMB725" s="6"/>
      <c r="CMC725" s="6"/>
      <c r="CMD725" s="6"/>
      <c r="CME725" s="6"/>
      <c r="CMF725" s="6"/>
      <c r="CMG725" s="6"/>
      <c r="CMH725" s="6"/>
      <c r="CMI725" s="6"/>
      <c r="CMJ725" s="6"/>
      <c r="CMK725" s="6"/>
      <c r="CML725" s="6"/>
      <c r="CMM725" s="6"/>
      <c r="CMN725" s="6"/>
      <c r="CMO725" s="6"/>
      <c r="CMP725" s="6"/>
      <c r="CMQ725" s="6"/>
      <c r="CMR725" s="6"/>
      <c r="CMS725" s="6"/>
      <c r="CMT725" s="6"/>
      <c r="CMU725" s="6"/>
      <c r="CMV725" s="6"/>
      <c r="CMW725" s="6"/>
      <c r="CMX725" s="6"/>
      <c r="CMY725" s="6"/>
      <c r="CMZ725" s="6"/>
      <c r="CNA725" s="6"/>
      <c r="CNB725" s="6"/>
      <c r="CNC725" s="6"/>
      <c r="CND725" s="6"/>
      <c r="CNE725" s="6"/>
      <c r="CNF725" s="6"/>
      <c r="CNG725" s="6"/>
      <c r="CNH725" s="6"/>
      <c r="CNI725" s="6"/>
      <c r="CNJ725" s="6"/>
      <c r="CNK725" s="6"/>
      <c r="CNL725" s="6"/>
      <c r="CNM725" s="6"/>
      <c r="CNN725" s="6"/>
      <c r="CNO725" s="6"/>
      <c r="CNP725" s="6"/>
      <c r="CNQ725" s="6"/>
      <c r="CNR725" s="6"/>
      <c r="CNS725" s="6"/>
      <c r="CNT725" s="6"/>
      <c r="CNU725" s="6"/>
      <c r="CNV725" s="6"/>
      <c r="CNW725" s="6"/>
      <c r="CNX725" s="6"/>
      <c r="CNY725" s="6"/>
      <c r="CNZ725" s="6"/>
      <c r="COA725" s="6"/>
      <c r="COB725" s="6"/>
      <c r="COC725" s="6"/>
      <c r="COD725" s="6"/>
      <c r="COE725" s="6"/>
      <c r="COF725" s="6"/>
      <c r="COG725" s="6"/>
      <c r="COH725" s="6"/>
      <c r="COI725" s="6"/>
      <c r="COJ725" s="6"/>
      <c r="COK725" s="6"/>
      <c r="COL725" s="6"/>
      <c r="COM725" s="6"/>
      <c r="CON725" s="6"/>
      <c r="COO725" s="6"/>
      <c r="COP725" s="6"/>
      <c r="COQ725" s="6"/>
      <c r="COR725" s="6"/>
      <c r="COS725" s="6"/>
      <c r="COT725" s="6"/>
      <c r="COU725" s="6"/>
      <c r="COV725" s="6"/>
      <c r="COW725" s="6"/>
      <c r="COX725" s="6"/>
      <c r="COY725" s="6"/>
      <c r="COZ725" s="6"/>
      <c r="CPA725" s="6"/>
      <c r="CPB725" s="6"/>
      <c r="CPC725" s="6"/>
      <c r="CPD725" s="6"/>
      <c r="CPE725" s="6"/>
      <c r="CPF725" s="6"/>
      <c r="CPG725" s="6"/>
      <c r="CPH725" s="6"/>
      <c r="CPI725" s="6"/>
      <c r="CPJ725" s="6"/>
      <c r="CPK725" s="6"/>
      <c r="CPL725" s="6"/>
      <c r="CPM725" s="6"/>
      <c r="CPN725" s="6"/>
      <c r="CPO725" s="6"/>
      <c r="CPP725" s="6"/>
      <c r="CPQ725" s="6"/>
      <c r="CPR725" s="6"/>
      <c r="CPS725" s="6"/>
      <c r="CPT725" s="6"/>
      <c r="CPU725" s="6"/>
      <c r="CPV725" s="6"/>
      <c r="CPW725" s="6"/>
      <c r="CPX725" s="6"/>
      <c r="CPY725" s="6"/>
      <c r="CPZ725" s="6"/>
      <c r="CQA725" s="6"/>
      <c r="CQB725" s="6"/>
      <c r="CQC725" s="6"/>
      <c r="CQD725" s="6"/>
      <c r="CQE725" s="6"/>
      <c r="CQF725" s="6"/>
      <c r="CQG725" s="6"/>
      <c r="CQH725" s="6"/>
      <c r="CQI725" s="6"/>
      <c r="CQJ725" s="6"/>
      <c r="CQK725" s="6"/>
      <c r="CQL725" s="6"/>
      <c r="CQM725" s="6"/>
      <c r="CQN725" s="6"/>
      <c r="CQO725" s="6"/>
      <c r="CQP725" s="6"/>
      <c r="CQQ725" s="6"/>
      <c r="CQR725" s="6"/>
      <c r="CQS725" s="6"/>
      <c r="CQT725" s="6"/>
      <c r="CQU725" s="6"/>
      <c r="CQV725" s="6"/>
      <c r="CQW725" s="6"/>
      <c r="CQX725" s="6"/>
      <c r="CQY725" s="6"/>
      <c r="CQZ725" s="6"/>
      <c r="CRA725" s="6"/>
      <c r="CRB725" s="6"/>
      <c r="CRC725" s="6"/>
      <c r="CRD725" s="6"/>
      <c r="CRE725" s="6"/>
      <c r="CRF725" s="6"/>
      <c r="CRG725" s="6"/>
      <c r="CRH725" s="6"/>
      <c r="CRI725" s="6"/>
      <c r="CRJ725" s="6"/>
      <c r="CRK725" s="6"/>
      <c r="CRL725" s="6"/>
      <c r="CRM725" s="6"/>
      <c r="CRN725" s="6"/>
      <c r="CRO725" s="6"/>
      <c r="CRP725" s="6"/>
      <c r="CRQ725" s="6"/>
      <c r="CRR725" s="6"/>
      <c r="CRS725" s="6"/>
      <c r="CRT725" s="6"/>
      <c r="CRU725" s="6"/>
      <c r="CRV725" s="6"/>
      <c r="CRW725" s="6"/>
      <c r="CRX725" s="6"/>
      <c r="CRY725" s="6"/>
      <c r="CRZ725" s="6"/>
      <c r="CSA725" s="6"/>
      <c r="CSB725" s="6"/>
      <c r="CSC725" s="6"/>
      <c r="CSD725" s="6"/>
      <c r="CSE725" s="6"/>
      <c r="CSF725" s="6"/>
      <c r="CSG725" s="6"/>
      <c r="CSH725" s="6"/>
      <c r="CSI725" s="6"/>
      <c r="CSJ725" s="6"/>
      <c r="CSK725" s="6"/>
      <c r="CSL725" s="6"/>
      <c r="CSM725" s="6"/>
      <c r="CSN725" s="6"/>
      <c r="CSO725" s="6"/>
      <c r="CSP725" s="6"/>
      <c r="CSQ725" s="6"/>
      <c r="CSR725" s="6"/>
      <c r="CSS725" s="6"/>
      <c r="CST725" s="6"/>
      <c r="CSU725" s="6"/>
      <c r="CSV725" s="6"/>
      <c r="CSW725" s="6"/>
      <c r="CSX725" s="6"/>
      <c r="CSY725" s="6"/>
      <c r="CSZ725" s="6"/>
      <c r="CTA725" s="6"/>
      <c r="CTB725" s="6"/>
      <c r="CTC725" s="6"/>
      <c r="CTD725" s="6"/>
      <c r="CTE725" s="6"/>
      <c r="CTF725" s="6"/>
      <c r="CTG725" s="6"/>
      <c r="CTH725" s="6"/>
      <c r="CTI725" s="6"/>
      <c r="CTJ725" s="6"/>
      <c r="CTK725" s="6"/>
      <c r="CTL725" s="6"/>
      <c r="CTM725" s="6"/>
      <c r="CTN725" s="6"/>
      <c r="CTO725" s="6"/>
      <c r="CTP725" s="6"/>
      <c r="CTQ725" s="6"/>
      <c r="CTR725" s="6"/>
      <c r="CTS725" s="6"/>
      <c r="CTT725" s="6"/>
      <c r="CTU725" s="6"/>
      <c r="CTV725" s="6"/>
      <c r="CTW725" s="6"/>
      <c r="CTX725" s="6"/>
      <c r="CTY725" s="6"/>
      <c r="CTZ725" s="6"/>
      <c r="CUA725" s="6"/>
      <c r="CUB725" s="6"/>
      <c r="CUC725" s="6"/>
      <c r="CUD725" s="6"/>
      <c r="CUE725" s="6"/>
      <c r="CUF725" s="6"/>
      <c r="CUG725" s="6"/>
      <c r="CUH725" s="6"/>
      <c r="CUI725" s="6"/>
      <c r="CUJ725" s="6"/>
      <c r="CUK725" s="6"/>
      <c r="CUL725" s="6"/>
      <c r="CUM725" s="6"/>
      <c r="CUN725" s="6"/>
      <c r="CUO725" s="6"/>
      <c r="CUP725" s="6"/>
      <c r="CUQ725" s="6"/>
      <c r="CUR725" s="6"/>
      <c r="CUS725" s="6"/>
      <c r="CUT725" s="6"/>
      <c r="CUU725" s="6"/>
      <c r="CUV725" s="6"/>
      <c r="CUW725" s="6"/>
      <c r="CUX725" s="6"/>
      <c r="CUY725" s="6"/>
      <c r="CUZ725" s="6"/>
      <c r="CVA725" s="6"/>
      <c r="CVB725" s="6"/>
      <c r="CVC725" s="6"/>
      <c r="CVD725" s="6"/>
      <c r="CVE725" s="6"/>
      <c r="CVF725" s="6"/>
      <c r="CVG725" s="6"/>
      <c r="CVH725" s="6"/>
      <c r="CVI725" s="6"/>
      <c r="CVJ725" s="6"/>
      <c r="CVK725" s="6"/>
      <c r="CVL725" s="6"/>
      <c r="CVM725" s="6"/>
      <c r="CVN725" s="6"/>
      <c r="CVO725" s="6"/>
      <c r="CVP725" s="6"/>
      <c r="CVQ725" s="6"/>
      <c r="CVR725" s="6"/>
      <c r="CVS725" s="6"/>
      <c r="CVT725" s="6"/>
      <c r="CVU725" s="6"/>
      <c r="CVV725" s="6"/>
      <c r="CVW725" s="6"/>
      <c r="CVX725" s="6"/>
      <c r="CVY725" s="6"/>
      <c r="CVZ725" s="6"/>
      <c r="CWA725" s="6"/>
      <c r="CWB725" s="6"/>
      <c r="CWC725" s="6"/>
      <c r="CWD725" s="6"/>
      <c r="CWE725" s="6"/>
      <c r="CWF725" s="6"/>
      <c r="CWG725" s="6"/>
      <c r="CWH725" s="6"/>
      <c r="CWI725" s="6"/>
      <c r="CWJ725" s="6"/>
      <c r="CWK725" s="6"/>
      <c r="CWL725" s="6"/>
      <c r="CWM725" s="6"/>
      <c r="CWN725" s="6"/>
      <c r="CWO725" s="6"/>
      <c r="CWP725" s="6"/>
      <c r="CWQ725" s="6"/>
      <c r="CWR725" s="6"/>
      <c r="CWS725" s="6"/>
      <c r="CWT725" s="6"/>
      <c r="CWU725" s="6"/>
      <c r="CWV725" s="6"/>
      <c r="CWW725" s="6"/>
      <c r="CWX725" s="6"/>
      <c r="CWY725" s="6"/>
      <c r="CWZ725" s="6"/>
      <c r="CXA725" s="6"/>
      <c r="CXB725" s="6"/>
      <c r="CXC725" s="6"/>
      <c r="CXD725" s="6"/>
      <c r="CXE725" s="6"/>
      <c r="CXF725" s="6"/>
      <c r="CXG725" s="6"/>
      <c r="CXH725" s="6"/>
      <c r="CXI725" s="6"/>
      <c r="CXJ725" s="6"/>
      <c r="CXK725" s="6"/>
      <c r="CXL725" s="6"/>
      <c r="CXM725" s="6"/>
      <c r="CXN725" s="6"/>
      <c r="CXO725" s="6"/>
      <c r="CXP725" s="6"/>
      <c r="CXQ725" s="6"/>
      <c r="CXR725" s="6"/>
      <c r="CXS725" s="6"/>
      <c r="CXT725" s="6"/>
      <c r="CXU725" s="6"/>
      <c r="CXV725" s="6"/>
      <c r="CXW725" s="6"/>
      <c r="CXX725" s="6"/>
      <c r="CXY725" s="6"/>
      <c r="CXZ725" s="6"/>
      <c r="CYA725" s="6"/>
      <c r="CYB725" s="6"/>
      <c r="CYC725" s="6"/>
      <c r="CYD725" s="6"/>
      <c r="CYE725" s="6"/>
      <c r="CYF725" s="6"/>
      <c r="CYG725" s="6"/>
      <c r="CYH725" s="6"/>
      <c r="CYI725" s="6"/>
      <c r="CYJ725" s="6"/>
      <c r="CYK725" s="6"/>
      <c r="CYL725" s="6"/>
      <c r="CYM725" s="6"/>
      <c r="CYN725" s="6"/>
      <c r="CYO725" s="6"/>
      <c r="CYP725" s="6"/>
      <c r="CYQ725" s="6"/>
      <c r="CYR725" s="6"/>
      <c r="CYS725" s="6"/>
      <c r="CYT725" s="6"/>
      <c r="CYU725" s="6"/>
      <c r="CYV725" s="6"/>
      <c r="CYW725" s="6"/>
      <c r="CYX725" s="6"/>
      <c r="CYY725" s="6"/>
      <c r="CYZ725" s="6"/>
      <c r="CZA725" s="6"/>
      <c r="CZB725" s="6"/>
      <c r="CZC725" s="6"/>
      <c r="CZD725" s="6"/>
      <c r="CZE725" s="6"/>
      <c r="CZF725" s="6"/>
      <c r="CZG725" s="6"/>
      <c r="CZH725" s="6"/>
      <c r="CZI725" s="6"/>
      <c r="CZJ725" s="6"/>
      <c r="CZK725" s="6"/>
      <c r="CZL725" s="6"/>
      <c r="CZM725" s="6"/>
      <c r="CZN725" s="6"/>
      <c r="CZO725" s="6"/>
      <c r="CZP725" s="6"/>
      <c r="CZQ725" s="6"/>
      <c r="CZR725" s="6"/>
      <c r="CZS725" s="6"/>
      <c r="CZT725" s="6"/>
      <c r="CZU725" s="6"/>
      <c r="CZV725" s="6"/>
      <c r="CZW725" s="6"/>
      <c r="CZX725" s="6"/>
      <c r="CZY725" s="6"/>
      <c r="CZZ725" s="6"/>
      <c r="DAA725" s="6"/>
      <c r="DAB725" s="6"/>
      <c r="DAC725" s="6"/>
      <c r="DAD725" s="6"/>
      <c r="DAE725" s="6"/>
      <c r="DAF725" s="6"/>
      <c r="DAG725" s="6"/>
      <c r="DAH725" s="6"/>
      <c r="DAI725" s="6"/>
      <c r="DAJ725" s="6"/>
      <c r="DAK725" s="6"/>
      <c r="DAL725" s="6"/>
      <c r="DAM725" s="6"/>
      <c r="DAN725" s="6"/>
      <c r="DAO725" s="6"/>
      <c r="DAP725" s="6"/>
      <c r="DAQ725" s="6"/>
      <c r="DAR725" s="6"/>
      <c r="DAS725" s="6"/>
      <c r="DAT725" s="6"/>
      <c r="DAU725" s="6"/>
      <c r="DAV725" s="6"/>
      <c r="DAW725" s="6"/>
      <c r="DAX725" s="6"/>
      <c r="DAY725" s="6"/>
      <c r="DAZ725" s="6"/>
      <c r="DBA725" s="6"/>
      <c r="DBB725" s="6"/>
      <c r="DBC725" s="6"/>
      <c r="DBD725" s="6"/>
      <c r="DBE725" s="6"/>
      <c r="DBF725" s="6"/>
      <c r="DBG725" s="6"/>
      <c r="DBH725" s="6"/>
      <c r="DBI725" s="6"/>
      <c r="DBJ725" s="6"/>
      <c r="DBK725" s="6"/>
      <c r="DBL725" s="6"/>
      <c r="DBM725" s="6"/>
      <c r="DBN725" s="6"/>
      <c r="DBO725" s="6"/>
      <c r="DBP725" s="6"/>
      <c r="DBQ725" s="6"/>
      <c r="DBR725" s="6"/>
      <c r="DBS725" s="6"/>
      <c r="DBT725" s="6"/>
      <c r="DBU725" s="6"/>
      <c r="DBV725" s="6"/>
      <c r="DBW725" s="6"/>
      <c r="DBX725" s="6"/>
      <c r="DBY725" s="6"/>
      <c r="DBZ725" s="6"/>
      <c r="DCA725" s="6"/>
      <c r="DCB725" s="6"/>
      <c r="DCC725" s="6"/>
      <c r="DCD725" s="6"/>
      <c r="DCE725" s="6"/>
      <c r="DCF725" s="6"/>
      <c r="DCG725" s="6"/>
      <c r="DCH725" s="6"/>
      <c r="DCI725" s="6"/>
      <c r="DCJ725" s="6"/>
      <c r="DCK725" s="6"/>
      <c r="DCL725" s="6"/>
      <c r="DCM725" s="6"/>
      <c r="DCN725" s="6"/>
      <c r="DCO725" s="6"/>
      <c r="DCP725" s="6"/>
      <c r="DCQ725" s="6"/>
      <c r="DCR725" s="6"/>
      <c r="DCS725" s="6"/>
      <c r="DCT725" s="6"/>
      <c r="DCU725" s="6"/>
      <c r="DCV725" s="6"/>
      <c r="DCW725" s="6"/>
      <c r="DCX725" s="6"/>
      <c r="DCY725" s="6"/>
      <c r="DCZ725" s="6"/>
      <c r="DDA725" s="6"/>
      <c r="DDB725" s="6"/>
      <c r="DDC725" s="6"/>
      <c r="DDD725" s="6"/>
      <c r="DDE725" s="6"/>
      <c r="DDF725" s="6"/>
      <c r="DDG725" s="6"/>
      <c r="DDH725" s="6"/>
      <c r="DDI725" s="6"/>
      <c r="DDJ725" s="6"/>
      <c r="DDK725" s="6"/>
      <c r="DDL725" s="6"/>
      <c r="DDM725" s="6"/>
      <c r="DDN725" s="6"/>
      <c r="DDO725" s="6"/>
      <c r="DDP725" s="6"/>
      <c r="DDQ725" s="6"/>
      <c r="DDR725" s="6"/>
      <c r="DDS725" s="6"/>
      <c r="DDT725" s="6"/>
      <c r="DDU725" s="6"/>
      <c r="DDV725" s="6"/>
      <c r="DDW725" s="6"/>
      <c r="DDX725" s="6"/>
      <c r="DDY725" s="6"/>
      <c r="DDZ725" s="6"/>
      <c r="DEA725" s="6"/>
      <c r="DEB725" s="6"/>
      <c r="DEC725" s="6"/>
      <c r="DED725" s="6"/>
      <c r="DEE725" s="6"/>
      <c r="DEF725" s="6"/>
      <c r="DEG725" s="6"/>
      <c r="DEH725" s="6"/>
      <c r="DEI725" s="6"/>
      <c r="DEJ725" s="6"/>
      <c r="DEK725" s="6"/>
      <c r="DEL725" s="6"/>
      <c r="DEM725" s="6"/>
      <c r="DEN725" s="6"/>
      <c r="DEO725" s="6"/>
      <c r="DEP725" s="6"/>
      <c r="DEQ725" s="6"/>
      <c r="DER725" s="6"/>
      <c r="DES725" s="6"/>
      <c r="DET725" s="6"/>
      <c r="DEU725" s="6"/>
      <c r="DEV725" s="6"/>
      <c r="DEW725" s="6"/>
      <c r="DEX725" s="6"/>
      <c r="DEY725" s="6"/>
      <c r="DEZ725" s="6"/>
      <c r="DFA725" s="6"/>
      <c r="DFB725" s="6"/>
      <c r="DFC725" s="6"/>
      <c r="DFD725" s="6"/>
      <c r="DFE725" s="6"/>
      <c r="DFF725" s="6"/>
      <c r="DFG725" s="6"/>
      <c r="DFH725" s="6"/>
      <c r="DFI725" s="6"/>
      <c r="DFJ725" s="6"/>
      <c r="DFK725" s="6"/>
      <c r="DFL725" s="6"/>
      <c r="DFM725" s="6"/>
      <c r="DFN725" s="6"/>
      <c r="DFO725" s="6"/>
      <c r="DFP725" s="6"/>
      <c r="DFQ725" s="6"/>
      <c r="DFR725" s="6"/>
      <c r="DFS725" s="6"/>
      <c r="DFT725" s="6"/>
      <c r="DFU725" s="6"/>
      <c r="DFV725" s="6"/>
      <c r="DFW725" s="6"/>
      <c r="DFX725" s="6"/>
      <c r="DFY725" s="6"/>
      <c r="DFZ725" s="6"/>
      <c r="DGA725" s="6"/>
      <c r="DGB725" s="6"/>
      <c r="DGC725" s="6"/>
      <c r="DGD725" s="6"/>
      <c r="DGE725" s="6"/>
      <c r="DGF725" s="6"/>
      <c r="DGG725" s="6"/>
      <c r="DGH725" s="6"/>
      <c r="DGI725" s="6"/>
      <c r="DGJ725" s="6"/>
      <c r="DGK725" s="6"/>
      <c r="DGL725" s="6"/>
      <c r="DGM725" s="6"/>
      <c r="DGN725" s="6"/>
      <c r="DGO725" s="6"/>
      <c r="DGP725" s="6"/>
      <c r="DGQ725" s="6"/>
      <c r="DGR725" s="6"/>
      <c r="DGS725" s="6"/>
      <c r="DGT725" s="6"/>
      <c r="DGU725" s="6"/>
      <c r="DGV725" s="6"/>
      <c r="DGW725" s="6"/>
      <c r="DGX725" s="6"/>
      <c r="DGY725" s="6"/>
      <c r="DGZ725" s="6"/>
      <c r="DHA725" s="6"/>
      <c r="DHB725" s="6"/>
      <c r="DHC725" s="6"/>
      <c r="DHD725" s="6"/>
      <c r="DHE725" s="6"/>
      <c r="DHF725" s="6"/>
      <c r="DHG725" s="6"/>
      <c r="DHH725" s="6"/>
      <c r="DHI725" s="6"/>
      <c r="DHJ725" s="6"/>
      <c r="DHK725" s="6"/>
      <c r="DHL725" s="6"/>
      <c r="DHM725" s="6"/>
      <c r="DHN725" s="6"/>
      <c r="DHO725" s="6"/>
      <c r="DHP725" s="6"/>
      <c r="DHQ725" s="6"/>
      <c r="DHR725" s="6"/>
      <c r="DHS725" s="6"/>
      <c r="DHT725" s="6"/>
      <c r="DHU725" s="6"/>
      <c r="DHV725" s="6"/>
      <c r="DHW725" s="6"/>
      <c r="DHX725" s="6"/>
      <c r="DHY725" s="6"/>
      <c r="DHZ725" s="6"/>
      <c r="DIA725" s="6"/>
      <c r="DIB725" s="6"/>
      <c r="DIC725" s="6"/>
      <c r="DID725" s="6"/>
      <c r="DIE725" s="6"/>
      <c r="DIF725" s="6"/>
      <c r="DIG725" s="6"/>
      <c r="DIH725" s="6"/>
      <c r="DII725" s="6"/>
      <c r="DIJ725" s="6"/>
      <c r="DIK725" s="6"/>
      <c r="DIL725" s="6"/>
      <c r="DIM725" s="6"/>
      <c r="DIN725" s="6"/>
      <c r="DIO725" s="6"/>
      <c r="DIP725" s="6"/>
      <c r="DIQ725" s="6"/>
      <c r="DIR725" s="6"/>
      <c r="DIS725" s="6"/>
      <c r="DIT725" s="6"/>
      <c r="DIU725" s="6"/>
      <c r="DIV725" s="6"/>
      <c r="DIW725" s="6"/>
      <c r="DIX725" s="6"/>
      <c r="DIY725" s="6"/>
      <c r="DIZ725" s="6"/>
      <c r="DJA725" s="6"/>
      <c r="DJB725" s="6"/>
      <c r="DJC725" s="6"/>
      <c r="DJD725" s="6"/>
      <c r="DJE725" s="6"/>
      <c r="DJF725" s="6"/>
      <c r="DJG725" s="6"/>
      <c r="DJH725" s="6"/>
      <c r="DJI725" s="6"/>
      <c r="DJJ725" s="6"/>
      <c r="DJK725" s="6"/>
      <c r="DJL725" s="6"/>
      <c r="DJM725" s="6"/>
      <c r="DJN725" s="6"/>
      <c r="DJO725" s="6"/>
      <c r="DJP725" s="6"/>
      <c r="DJQ725" s="6"/>
      <c r="DJR725" s="6"/>
      <c r="DJS725" s="6"/>
      <c r="DJT725" s="6"/>
      <c r="DJU725" s="6"/>
      <c r="DJV725" s="6"/>
      <c r="DJW725" s="6"/>
      <c r="DJX725" s="6"/>
      <c r="DJY725" s="6"/>
      <c r="DJZ725" s="6"/>
      <c r="DKA725" s="6"/>
      <c r="DKB725" s="6"/>
      <c r="DKC725" s="6"/>
      <c r="DKD725" s="6"/>
      <c r="DKE725" s="6"/>
      <c r="DKF725" s="6"/>
      <c r="DKG725" s="6"/>
      <c r="DKH725" s="6"/>
      <c r="DKI725" s="6"/>
      <c r="DKJ725" s="6"/>
      <c r="DKK725" s="6"/>
      <c r="DKL725" s="6"/>
      <c r="DKM725" s="6"/>
      <c r="DKN725" s="6"/>
      <c r="DKO725" s="6"/>
      <c r="DKP725" s="6"/>
      <c r="DKQ725" s="6"/>
      <c r="DKR725" s="6"/>
      <c r="DKS725" s="6"/>
      <c r="DKT725" s="6"/>
      <c r="DKU725" s="6"/>
      <c r="DKV725" s="6"/>
      <c r="DKW725" s="6"/>
      <c r="DKX725" s="6"/>
      <c r="DKY725" s="6"/>
      <c r="DKZ725" s="6"/>
      <c r="DLA725" s="6"/>
      <c r="DLB725" s="6"/>
      <c r="DLC725" s="6"/>
      <c r="DLD725" s="6"/>
      <c r="DLE725" s="6"/>
      <c r="DLF725" s="6"/>
      <c r="DLG725" s="6"/>
      <c r="DLH725" s="6"/>
      <c r="DLI725" s="6"/>
      <c r="DLJ725" s="6"/>
      <c r="DLK725" s="6"/>
      <c r="DLL725" s="6"/>
      <c r="DLM725" s="6"/>
      <c r="DLN725" s="6"/>
      <c r="DLO725" s="6"/>
      <c r="DLP725" s="6"/>
      <c r="DLQ725" s="6"/>
      <c r="DLR725" s="6"/>
      <c r="DLS725" s="6"/>
      <c r="DLT725" s="6"/>
      <c r="DLU725" s="6"/>
      <c r="DLV725" s="6"/>
      <c r="DLW725" s="6"/>
      <c r="DLX725" s="6"/>
      <c r="DLY725" s="6"/>
      <c r="DLZ725" s="6"/>
      <c r="DMA725" s="6"/>
      <c r="DMB725" s="6"/>
      <c r="DMC725" s="6"/>
      <c r="DMD725" s="6"/>
      <c r="DME725" s="6"/>
      <c r="DMF725" s="6"/>
      <c r="DMG725" s="6"/>
      <c r="DMH725" s="6"/>
      <c r="DMI725" s="6"/>
      <c r="DMJ725" s="6"/>
      <c r="DMK725" s="6"/>
      <c r="DML725" s="6"/>
      <c r="DMM725" s="6"/>
      <c r="DMN725" s="6"/>
      <c r="DMO725" s="6"/>
      <c r="DMP725" s="6"/>
      <c r="DMQ725" s="6"/>
      <c r="DMR725" s="6"/>
      <c r="DMS725" s="6"/>
      <c r="DMT725" s="6"/>
      <c r="DMU725" s="6"/>
      <c r="DMV725" s="6"/>
      <c r="DMW725" s="6"/>
      <c r="DMX725" s="6"/>
      <c r="DMY725" s="6"/>
      <c r="DMZ725" s="6"/>
      <c r="DNA725" s="6"/>
      <c r="DNB725" s="6"/>
      <c r="DNC725" s="6"/>
      <c r="DND725" s="6"/>
      <c r="DNE725" s="6"/>
      <c r="DNF725" s="6"/>
      <c r="DNG725" s="6"/>
      <c r="DNH725" s="6"/>
      <c r="DNI725" s="6"/>
      <c r="DNJ725" s="6"/>
      <c r="DNK725" s="6"/>
      <c r="DNL725" s="6"/>
      <c r="DNM725" s="6"/>
      <c r="DNN725" s="6"/>
      <c r="DNO725" s="6"/>
      <c r="DNP725" s="6"/>
      <c r="DNQ725" s="6"/>
      <c r="DNR725" s="6"/>
      <c r="DNS725" s="6"/>
      <c r="DNT725" s="6"/>
      <c r="DNU725" s="6"/>
      <c r="DNV725" s="6"/>
      <c r="DNW725" s="6"/>
      <c r="DNX725" s="6"/>
      <c r="DNY725" s="6"/>
      <c r="DNZ725" s="6"/>
      <c r="DOA725" s="6"/>
      <c r="DOB725" s="6"/>
      <c r="DOC725" s="6"/>
      <c r="DOD725" s="6"/>
      <c r="DOE725" s="6"/>
      <c r="DOF725" s="6"/>
      <c r="DOG725" s="6"/>
      <c r="DOH725" s="6"/>
      <c r="DOI725" s="6"/>
      <c r="DOJ725" s="6"/>
      <c r="DOK725" s="6"/>
      <c r="DOL725" s="6"/>
      <c r="DOM725" s="6"/>
      <c r="DON725" s="6"/>
      <c r="DOO725" s="6"/>
      <c r="DOP725" s="6"/>
      <c r="DOQ725" s="6"/>
      <c r="DOR725" s="6"/>
      <c r="DOS725" s="6"/>
      <c r="DOT725" s="6"/>
      <c r="DOU725" s="6"/>
      <c r="DOV725" s="6"/>
      <c r="DOW725" s="6"/>
      <c r="DOX725" s="6"/>
      <c r="DOY725" s="6"/>
      <c r="DOZ725" s="6"/>
      <c r="DPA725" s="6"/>
      <c r="DPB725" s="6"/>
      <c r="DPC725" s="6"/>
      <c r="DPD725" s="6"/>
      <c r="DPE725" s="6"/>
      <c r="DPF725" s="6"/>
      <c r="DPG725" s="6"/>
      <c r="DPH725" s="6"/>
      <c r="DPI725" s="6"/>
      <c r="DPJ725" s="6"/>
      <c r="DPK725" s="6"/>
      <c r="DPL725" s="6"/>
      <c r="DPM725" s="6"/>
      <c r="DPN725" s="6"/>
      <c r="DPO725" s="6"/>
      <c r="DPP725" s="6"/>
      <c r="DPQ725" s="6"/>
      <c r="DPR725" s="6"/>
      <c r="DPS725" s="6"/>
      <c r="DPT725" s="6"/>
      <c r="DPU725" s="6"/>
      <c r="DPV725" s="6"/>
      <c r="DPW725" s="6"/>
      <c r="DPX725" s="6"/>
      <c r="DPY725" s="6"/>
      <c r="DPZ725" s="6"/>
      <c r="DQA725" s="6"/>
      <c r="DQB725" s="6"/>
      <c r="DQC725" s="6"/>
      <c r="DQD725" s="6"/>
      <c r="DQE725" s="6"/>
      <c r="DQF725" s="6"/>
      <c r="DQG725" s="6"/>
      <c r="DQH725" s="6"/>
      <c r="DQI725" s="6"/>
      <c r="DQJ725" s="6"/>
      <c r="DQK725" s="6"/>
      <c r="DQL725" s="6"/>
      <c r="DQM725" s="6"/>
      <c r="DQN725" s="6"/>
      <c r="DQO725" s="6"/>
      <c r="DQP725" s="6"/>
      <c r="DQQ725" s="6"/>
      <c r="DQR725" s="6"/>
      <c r="DQS725" s="6"/>
      <c r="DQT725" s="6"/>
      <c r="DQU725" s="6"/>
      <c r="DQV725" s="6"/>
      <c r="DQW725" s="6"/>
      <c r="DQX725" s="6"/>
      <c r="DQY725" s="6"/>
      <c r="DQZ725" s="6"/>
      <c r="DRA725" s="6"/>
      <c r="DRB725" s="6"/>
      <c r="DRC725" s="6"/>
      <c r="DRD725" s="6"/>
      <c r="DRE725" s="6"/>
      <c r="DRF725" s="6"/>
      <c r="DRG725" s="6"/>
      <c r="DRH725" s="6"/>
      <c r="DRI725" s="6"/>
      <c r="DRJ725" s="6"/>
      <c r="DRK725" s="6"/>
      <c r="DRL725" s="6"/>
      <c r="DRM725" s="6"/>
      <c r="DRN725" s="6"/>
      <c r="DRO725" s="6"/>
      <c r="DRP725" s="6"/>
      <c r="DRQ725" s="6"/>
      <c r="DRR725" s="6"/>
      <c r="DRS725" s="6"/>
      <c r="DRT725" s="6"/>
      <c r="DRU725" s="6"/>
      <c r="DRV725" s="6"/>
      <c r="DRW725" s="6"/>
      <c r="DRX725" s="6"/>
      <c r="DRY725" s="6"/>
      <c r="DRZ725" s="6"/>
      <c r="DSA725" s="6"/>
      <c r="DSB725" s="6"/>
      <c r="DSC725" s="6"/>
      <c r="DSD725" s="6"/>
      <c r="DSE725" s="6"/>
      <c r="DSF725" s="6"/>
      <c r="DSG725" s="6"/>
      <c r="DSH725" s="6"/>
      <c r="DSI725" s="6"/>
      <c r="DSJ725" s="6"/>
      <c r="DSK725" s="6"/>
      <c r="DSL725" s="6"/>
      <c r="DSM725" s="6"/>
      <c r="DSN725" s="6"/>
      <c r="DSO725" s="6"/>
      <c r="DSP725" s="6"/>
      <c r="DSQ725" s="6"/>
      <c r="DSR725" s="6"/>
      <c r="DSS725" s="6"/>
      <c r="DST725" s="6"/>
      <c r="DSU725" s="6"/>
      <c r="DSV725" s="6"/>
      <c r="DSW725" s="6"/>
      <c r="DSX725" s="6"/>
      <c r="DSY725" s="6"/>
      <c r="DSZ725" s="6"/>
      <c r="DTA725" s="6"/>
      <c r="DTB725" s="6"/>
      <c r="DTC725" s="6"/>
      <c r="DTD725" s="6"/>
      <c r="DTE725" s="6"/>
      <c r="DTF725" s="6"/>
      <c r="DTG725" s="6"/>
      <c r="DTH725" s="6"/>
      <c r="DTI725" s="6"/>
      <c r="DTJ725" s="6"/>
      <c r="DTK725" s="6"/>
      <c r="DTL725" s="6"/>
      <c r="DTM725" s="6"/>
      <c r="DTN725" s="6"/>
      <c r="DTO725" s="6"/>
      <c r="DTP725" s="6"/>
      <c r="DTQ725" s="6"/>
      <c r="DTR725" s="6"/>
      <c r="DTS725" s="6"/>
      <c r="DTT725" s="6"/>
      <c r="DTU725" s="6"/>
      <c r="DTV725" s="6"/>
      <c r="DTW725" s="6"/>
      <c r="DTX725" s="6"/>
      <c r="DTY725" s="6"/>
      <c r="DTZ725" s="6"/>
      <c r="DUA725" s="6"/>
      <c r="DUB725" s="6"/>
      <c r="DUC725" s="6"/>
      <c r="DUD725" s="6"/>
      <c r="DUE725" s="6"/>
      <c r="DUF725" s="6"/>
      <c r="DUG725" s="6"/>
      <c r="DUH725" s="6"/>
      <c r="DUI725" s="6"/>
      <c r="DUJ725" s="6"/>
      <c r="DUK725" s="6"/>
      <c r="DUL725" s="6"/>
      <c r="DUM725" s="6"/>
      <c r="DUN725" s="6"/>
      <c r="DUO725" s="6"/>
      <c r="DUP725" s="6"/>
      <c r="DUQ725" s="6"/>
      <c r="DUR725" s="6"/>
      <c r="DUS725" s="6"/>
      <c r="DUT725" s="6"/>
      <c r="DUU725" s="6"/>
      <c r="DUV725" s="6"/>
      <c r="DUW725" s="6"/>
      <c r="DUX725" s="6"/>
      <c r="DUY725" s="6"/>
      <c r="DUZ725" s="6"/>
      <c r="DVA725" s="6"/>
      <c r="DVB725" s="6"/>
      <c r="DVC725" s="6"/>
      <c r="DVD725" s="6"/>
      <c r="DVE725" s="6"/>
      <c r="DVF725" s="6"/>
      <c r="DVG725" s="6"/>
      <c r="DVH725" s="6"/>
      <c r="DVI725" s="6"/>
      <c r="DVJ725" s="6"/>
      <c r="DVK725" s="6"/>
      <c r="DVL725" s="6"/>
      <c r="DVM725" s="6"/>
      <c r="DVN725" s="6"/>
      <c r="DVO725" s="6"/>
      <c r="DVP725" s="6"/>
      <c r="DVQ725" s="6"/>
      <c r="DVR725" s="6"/>
      <c r="DVS725" s="6"/>
      <c r="DVT725" s="6"/>
      <c r="DVU725" s="6"/>
      <c r="DVV725" s="6"/>
      <c r="DVW725" s="6"/>
      <c r="DVX725" s="6"/>
      <c r="DVY725" s="6"/>
      <c r="DVZ725" s="6"/>
      <c r="DWA725" s="6"/>
      <c r="DWB725" s="6"/>
      <c r="DWC725" s="6"/>
      <c r="DWD725" s="6"/>
      <c r="DWE725" s="6"/>
      <c r="DWF725" s="6"/>
      <c r="DWG725" s="6"/>
      <c r="DWH725" s="6"/>
      <c r="DWI725" s="6"/>
      <c r="DWJ725" s="6"/>
      <c r="DWK725" s="6"/>
      <c r="DWL725" s="6"/>
      <c r="DWM725" s="6"/>
      <c r="DWN725" s="6"/>
      <c r="DWO725" s="6"/>
      <c r="DWP725" s="6"/>
      <c r="DWQ725" s="6"/>
      <c r="DWR725" s="6"/>
      <c r="DWS725" s="6"/>
      <c r="DWT725" s="6"/>
      <c r="DWU725" s="6"/>
      <c r="DWV725" s="6"/>
      <c r="DWW725" s="6"/>
      <c r="DWX725" s="6"/>
      <c r="DWY725" s="6"/>
      <c r="DWZ725" s="6"/>
      <c r="DXA725" s="6"/>
      <c r="DXB725" s="6"/>
      <c r="DXC725" s="6"/>
      <c r="DXD725" s="6"/>
      <c r="DXE725" s="6"/>
      <c r="DXF725" s="6"/>
      <c r="DXG725" s="6"/>
      <c r="DXH725" s="6"/>
      <c r="DXI725" s="6"/>
      <c r="DXJ725" s="6"/>
      <c r="DXK725" s="6"/>
      <c r="DXL725" s="6"/>
      <c r="DXM725" s="6"/>
      <c r="DXN725" s="6"/>
      <c r="DXO725" s="6"/>
      <c r="DXP725" s="6"/>
      <c r="DXQ725" s="6"/>
      <c r="DXR725" s="6"/>
      <c r="DXS725" s="6"/>
      <c r="DXT725" s="6"/>
      <c r="DXU725" s="6"/>
      <c r="DXV725" s="6"/>
      <c r="DXW725" s="6"/>
      <c r="DXX725" s="6"/>
      <c r="DXY725" s="6"/>
      <c r="DXZ725" s="6"/>
      <c r="DYA725" s="6"/>
      <c r="DYB725" s="6"/>
      <c r="DYC725" s="6"/>
      <c r="DYD725" s="6"/>
      <c r="DYE725" s="6"/>
      <c r="DYF725" s="6"/>
      <c r="DYG725" s="6"/>
      <c r="DYH725" s="6"/>
      <c r="DYI725" s="6"/>
      <c r="DYJ725" s="6"/>
      <c r="DYK725" s="6"/>
      <c r="DYL725" s="6"/>
      <c r="DYM725" s="6"/>
      <c r="DYN725" s="6"/>
      <c r="DYO725" s="6"/>
      <c r="DYP725" s="6"/>
      <c r="DYQ725" s="6"/>
      <c r="DYR725" s="6"/>
      <c r="DYS725" s="6"/>
      <c r="DYT725" s="6"/>
      <c r="DYU725" s="6"/>
      <c r="DYV725" s="6"/>
      <c r="DYW725" s="6"/>
      <c r="DYX725" s="6"/>
      <c r="DYY725" s="6"/>
      <c r="DYZ725" s="6"/>
      <c r="DZA725" s="6"/>
      <c r="DZB725" s="6"/>
      <c r="DZC725" s="6"/>
      <c r="DZD725" s="6"/>
      <c r="DZE725" s="6"/>
      <c r="DZF725" s="6"/>
      <c r="DZG725" s="6"/>
      <c r="DZH725" s="6"/>
      <c r="DZI725" s="6"/>
      <c r="DZJ725" s="6"/>
      <c r="DZK725" s="6"/>
      <c r="DZL725" s="6"/>
      <c r="DZM725" s="6"/>
      <c r="DZN725" s="6"/>
      <c r="DZO725" s="6"/>
      <c r="DZP725" s="6"/>
      <c r="DZQ725" s="6"/>
      <c r="DZR725" s="6"/>
      <c r="DZS725" s="6"/>
      <c r="DZT725" s="6"/>
      <c r="DZU725" s="6"/>
      <c r="DZV725" s="6"/>
      <c r="DZW725" s="6"/>
      <c r="DZX725" s="6"/>
      <c r="DZY725" s="6"/>
      <c r="DZZ725" s="6"/>
      <c r="EAA725" s="6"/>
      <c r="EAB725" s="6"/>
      <c r="EAC725" s="6"/>
      <c r="EAD725" s="6"/>
      <c r="EAE725" s="6"/>
      <c r="EAF725" s="6"/>
      <c r="EAG725" s="6"/>
      <c r="EAH725" s="6"/>
      <c r="EAI725" s="6"/>
      <c r="EAJ725" s="6"/>
      <c r="EAK725" s="6"/>
      <c r="EAL725" s="6"/>
      <c r="EAM725" s="6"/>
      <c r="EAN725" s="6"/>
      <c r="EAO725" s="6"/>
      <c r="EAP725" s="6"/>
      <c r="EAQ725" s="6"/>
      <c r="EAR725" s="6"/>
      <c r="EAS725" s="6"/>
      <c r="EAT725" s="6"/>
      <c r="EAU725" s="6"/>
      <c r="EAV725" s="6"/>
      <c r="EAW725" s="6"/>
      <c r="EAX725" s="6"/>
      <c r="EAY725" s="6"/>
      <c r="EAZ725" s="6"/>
      <c r="EBA725" s="6"/>
      <c r="EBB725" s="6"/>
      <c r="EBC725" s="6"/>
      <c r="EBD725" s="6"/>
      <c r="EBE725" s="6"/>
      <c r="EBF725" s="6"/>
      <c r="EBG725" s="6"/>
      <c r="EBH725" s="6"/>
      <c r="EBI725" s="6"/>
      <c r="EBJ725" s="6"/>
      <c r="EBK725" s="6"/>
      <c r="EBL725" s="6"/>
      <c r="EBM725" s="6"/>
      <c r="EBN725" s="6"/>
      <c r="EBO725" s="6"/>
      <c r="EBP725" s="6"/>
      <c r="EBQ725" s="6"/>
      <c r="EBR725" s="6"/>
      <c r="EBS725" s="6"/>
      <c r="EBT725" s="6"/>
      <c r="EBU725" s="6"/>
      <c r="EBV725" s="6"/>
      <c r="EBW725" s="6"/>
      <c r="EBX725" s="6"/>
      <c r="EBY725" s="6"/>
      <c r="EBZ725" s="6"/>
      <c r="ECA725" s="6"/>
      <c r="ECB725" s="6"/>
      <c r="ECC725" s="6"/>
      <c r="ECD725" s="6"/>
      <c r="ECE725" s="6"/>
      <c r="ECF725" s="6"/>
      <c r="ECG725" s="6"/>
      <c r="ECH725" s="6"/>
      <c r="ECI725" s="6"/>
      <c r="ECJ725" s="6"/>
      <c r="ECK725" s="6"/>
      <c r="ECL725" s="6"/>
      <c r="ECM725" s="6"/>
      <c r="ECN725" s="6"/>
      <c r="ECO725" s="6"/>
      <c r="ECP725" s="6"/>
      <c r="ECQ725" s="6"/>
      <c r="ECR725" s="6"/>
      <c r="ECS725" s="6"/>
      <c r="ECT725" s="6"/>
      <c r="ECU725" s="6"/>
      <c r="ECV725" s="6"/>
      <c r="ECW725" s="6"/>
      <c r="ECX725" s="6"/>
      <c r="ECY725" s="6"/>
      <c r="ECZ725" s="6"/>
      <c r="EDA725" s="6"/>
      <c r="EDB725" s="6"/>
      <c r="EDC725" s="6"/>
      <c r="EDD725" s="6"/>
      <c r="EDE725" s="6"/>
      <c r="EDF725" s="6"/>
      <c r="EDG725" s="6"/>
      <c r="EDH725" s="6"/>
      <c r="EDI725" s="6"/>
      <c r="EDJ725" s="6"/>
      <c r="EDK725" s="6"/>
      <c r="EDL725" s="6"/>
      <c r="EDM725" s="6"/>
      <c r="EDN725" s="6"/>
      <c r="EDO725" s="6"/>
      <c r="EDP725" s="6"/>
      <c r="EDQ725" s="6"/>
      <c r="EDR725" s="6"/>
      <c r="EDS725" s="6"/>
      <c r="EDT725" s="6"/>
      <c r="EDU725" s="6"/>
      <c r="EDV725" s="6"/>
      <c r="EDW725" s="6"/>
      <c r="EDX725" s="6"/>
      <c r="EDY725" s="6"/>
      <c r="EDZ725" s="6"/>
      <c r="EEA725" s="6"/>
      <c r="EEB725" s="6"/>
      <c r="EEC725" s="6"/>
      <c r="EED725" s="6"/>
      <c r="EEE725" s="6"/>
      <c r="EEF725" s="6"/>
      <c r="EEG725" s="6"/>
      <c r="EEH725" s="6"/>
      <c r="EEI725" s="6"/>
      <c r="EEJ725" s="6"/>
      <c r="EEK725" s="6"/>
      <c r="EEL725" s="6"/>
      <c r="EEM725" s="6"/>
      <c r="EEN725" s="6"/>
      <c r="EEO725" s="6"/>
      <c r="EEP725" s="6"/>
      <c r="EEQ725" s="6"/>
      <c r="EER725" s="6"/>
      <c r="EES725" s="6"/>
      <c r="EET725" s="6"/>
      <c r="EEU725" s="6"/>
      <c r="EEV725" s="6"/>
      <c r="EEW725" s="6"/>
      <c r="EEX725" s="6"/>
      <c r="EEY725" s="6"/>
      <c r="EEZ725" s="6"/>
      <c r="EFA725" s="6"/>
      <c r="EFB725" s="6"/>
      <c r="EFC725" s="6"/>
      <c r="EFD725" s="6"/>
      <c r="EFE725" s="6"/>
      <c r="EFF725" s="6"/>
      <c r="EFG725" s="6"/>
      <c r="EFH725" s="6"/>
      <c r="EFI725" s="6"/>
      <c r="EFJ725" s="6"/>
      <c r="EFK725" s="6"/>
      <c r="EFL725" s="6"/>
      <c r="EFM725" s="6"/>
      <c r="EFN725" s="6"/>
      <c r="EFO725" s="6"/>
      <c r="EFP725" s="6"/>
      <c r="EFQ725" s="6"/>
      <c r="EFR725" s="6"/>
      <c r="EFS725" s="6"/>
      <c r="EFT725" s="6"/>
      <c r="EFU725" s="6"/>
      <c r="EFV725" s="6"/>
      <c r="EFW725" s="6"/>
      <c r="EFX725" s="6"/>
      <c r="EFY725" s="6"/>
      <c r="EFZ725" s="6"/>
      <c r="EGA725" s="6"/>
      <c r="EGB725" s="6"/>
      <c r="EGC725" s="6"/>
      <c r="EGD725" s="6"/>
      <c r="EGE725" s="6"/>
      <c r="EGF725" s="6"/>
      <c r="EGG725" s="6"/>
      <c r="EGH725" s="6"/>
      <c r="EGI725" s="6"/>
      <c r="EGJ725" s="6"/>
      <c r="EGK725" s="6"/>
      <c r="EGL725" s="6"/>
      <c r="EGM725" s="6"/>
      <c r="EGN725" s="6"/>
      <c r="EGO725" s="6"/>
      <c r="EGP725" s="6"/>
      <c r="EGQ725" s="6"/>
      <c r="EGR725" s="6"/>
      <c r="EGS725" s="6"/>
      <c r="EGT725" s="6"/>
      <c r="EGU725" s="6"/>
      <c r="EGV725" s="6"/>
      <c r="EGW725" s="6"/>
      <c r="EGX725" s="6"/>
      <c r="EGY725" s="6"/>
      <c r="EGZ725" s="6"/>
      <c r="EHA725" s="6"/>
      <c r="EHB725" s="6"/>
      <c r="EHC725" s="6"/>
      <c r="EHD725" s="6"/>
      <c r="EHE725" s="6"/>
      <c r="EHF725" s="6"/>
      <c r="EHG725" s="6"/>
      <c r="EHH725" s="6"/>
      <c r="EHI725" s="6"/>
      <c r="EHJ725" s="6"/>
      <c r="EHK725" s="6"/>
      <c r="EHL725" s="6"/>
      <c r="EHM725" s="6"/>
      <c r="EHN725" s="6"/>
      <c r="EHO725" s="6"/>
      <c r="EHP725" s="6"/>
      <c r="EHQ725" s="6"/>
      <c r="EHR725" s="6"/>
      <c r="EHS725" s="6"/>
      <c r="EHT725" s="6"/>
      <c r="EHU725" s="6"/>
      <c r="EHV725" s="6"/>
      <c r="EHW725" s="6"/>
      <c r="EHX725" s="6"/>
      <c r="EHY725" s="6"/>
      <c r="EHZ725" s="6"/>
      <c r="EIA725" s="6"/>
      <c r="EIB725" s="6"/>
      <c r="EIC725" s="6"/>
      <c r="EID725" s="6"/>
      <c r="EIE725" s="6"/>
      <c r="EIF725" s="6"/>
      <c r="EIG725" s="6"/>
      <c r="EIH725" s="6"/>
      <c r="EII725" s="6"/>
      <c r="EIJ725" s="6"/>
      <c r="EIK725" s="6"/>
      <c r="EIL725" s="6"/>
      <c r="EIM725" s="6"/>
      <c r="EIN725" s="6"/>
      <c r="EIO725" s="6"/>
      <c r="EIP725" s="6"/>
      <c r="EIQ725" s="6"/>
      <c r="EIR725" s="6"/>
      <c r="EIS725" s="6"/>
      <c r="EIT725" s="6"/>
      <c r="EIU725" s="6"/>
      <c r="EIV725" s="6"/>
      <c r="EIW725" s="6"/>
      <c r="EIX725" s="6"/>
      <c r="EIY725" s="6"/>
      <c r="EIZ725" s="6"/>
      <c r="EJA725" s="6"/>
      <c r="EJB725" s="6"/>
      <c r="EJC725" s="6"/>
      <c r="EJD725" s="6"/>
      <c r="EJE725" s="6"/>
      <c r="EJF725" s="6"/>
      <c r="EJG725" s="6"/>
      <c r="EJH725" s="6"/>
      <c r="EJI725" s="6"/>
      <c r="EJJ725" s="6"/>
      <c r="EJK725" s="6"/>
      <c r="EJL725" s="6"/>
      <c r="EJM725" s="6"/>
      <c r="EJN725" s="6"/>
      <c r="EJO725" s="6"/>
      <c r="EJP725" s="6"/>
      <c r="EJQ725" s="6"/>
      <c r="EJR725" s="6"/>
      <c r="EJS725" s="6"/>
      <c r="EJT725" s="6"/>
      <c r="EJU725" s="6"/>
      <c r="EJV725" s="6"/>
      <c r="EJW725" s="6"/>
      <c r="EJX725" s="6"/>
      <c r="EJY725" s="6"/>
      <c r="EJZ725" s="6"/>
      <c r="EKA725" s="6"/>
      <c r="EKB725" s="6"/>
      <c r="EKC725" s="6"/>
      <c r="EKD725" s="6"/>
      <c r="EKE725" s="6"/>
      <c r="EKF725" s="6"/>
      <c r="EKG725" s="6"/>
      <c r="EKH725" s="6"/>
      <c r="EKI725" s="6"/>
      <c r="EKJ725" s="6"/>
      <c r="EKK725" s="6"/>
      <c r="EKL725" s="6"/>
      <c r="EKM725" s="6"/>
      <c r="EKN725" s="6"/>
      <c r="EKO725" s="6"/>
      <c r="EKP725" s="6"/>
      <c r="EKQ725" s="6"/>
      <c r="EKR725" s="6"/>
      <c r="EKS725" s="6"/>
      <c r="EKT725" s="6"/>
      <c r="EKU725" s="6"/>
      <c r="EKV725" s="6"/>
      <c r="EKW725" s="6"/>
      <c r="EKX725" s="6"/>
      <c r="EKY725" s="6"/>
      <c r="EKZ725" s="6"/>
      <c r="ELA725" s="6"/>
      <c r="ELB725" s="6"/>
      <c r="ELC725" s="6"/>
      <c r="ELD725" s="6"/>
      <c r="ELE725" s="6"/>
      <c r="ELF725" s="6"/>
      <c r="ELG725" s="6"/>
      <c r="ELH725" s="6"/>
      <c r="ELI725" s="6"/>
      <c r="ELJ725" s="6"/>
      <c r="ELK725" s="6"/>
      <c r="ELL725" s="6"/>
      <c r="ELM725" s="6"/>
      <c r="ELN725" s="6"/>
      <c r="ELO725" s="6"/>
      <c r="ELP725" s="6"/>
      <c r="ELQ725" s="6"/>
      <c r="ELR725" s="6"/>
      <c r="ELS725" s="6"/>
      <c r="ELT725" s="6"/>
      <c r="ELU725" s="6"/>
      <c r="ELV725" s="6"/>
      <c r="ELW725" s="6"/>
      <c r="ELX725" s="6"/>
      <c r="ELY725" s="6"/>
      <c r="ELZ725" s="6"/>
      <c r="EMA725" s="6"/>
      <c r="EMB725" s="6"/>
      <c r="EMC725" s="6"/>
      <c r="EMD725" s="6"/>
      <c r="EME725" s="6"/>
      <c r="EMF725" s="6"/>
      <c r="EMG725" s="6"/>
      <c r="EMH725" s="6"/>
      <c r="EMI725" s="6"/>
      <c r="EMJ725" s="6"/>
      <c r="EMK725" s="6"/>
      <c r="EML725" s="6"/>
      <c r="EMM725" s="6"/>
      <c r="EMN725" s="6"/>
      <c r="EMO725" s="6"/>
      <c r="EMP725" s="6"/>
      <c r="EMQ725" s="6"/>
      <c r="EMR725" s="6"/>
      <c r="EMS725" s="6"/>
      <c r="EMT725" s="6"/>
      <c r="EMU725" s="6"/>
      <c r="EMV725" s="6"/>
      <c r="EMW725" s="6"/>
      <c r="EMX725" s="6"/>
      <c r="EMY725" s="6"/>
      <c r="EMZ725" s="6"/>
      <c r="ENA725" s="6"/>
      <c r="ENB725" s="6"/>
      <c r="ENC725" s="6"/>
      <c r="END725" s="6"/>
      <c r="ENE725" s="6"/>
      <c r="ENF725" s="6"/>
      <c r="ENG725" s="6"/>
      <c r="ENH725" s="6"/>
      <c r="ENI725" s="6"/>
      <c r="ENJ725" s="6"/>
      <c r="ENK725" s="6"/>
      <c r="ENL725" s="6"/>
      <c r="ENM725" s="6"/>
      <c r="ENN725" s="6"/>
      <c r="ENO725" s="6"/>
      <c r="ENP725" s="6"/>
      <c r="ENQ725" s="6"/>
      <c r="ENR725" s="6"/>
      <c r="ENS725" s="6"/>
      <c r="ENT725" s="6"/>
      <c r="ENU725" s="6"/>
      <c r="ENV725" s="6"/>
      <c r="ENW725" s="6"/>
      <c r="ENX725" s="6"/>
      <c r="ENY725" s="6"/>
      <c r="ENZ725" s="6"/>
      <c r="EOA725" s="6"/>
      <c r="EOB725" s="6"/>
      <c r="EOC725" s="6"/>
      <c r="EOD725" s="6"/>
      <c r="EOE725" s="6"/>
      <c r="EOF725" s="6"/>
      <c r="EOG725" s="6"/>
      <c r="EOH725" s="6"/>
      <c r="EOI725" s="6"/>
      <c r="EOJ725" s="6"/>
      <c r="EOK725" s="6"/>
      <c r="EOL725" s="6"/>
      <c r="EOM725" s="6"/>
      <c r="EON725" s="6"/>
      <c r="EOO725" s="6"/>
      <c r="EOP725" s="6"/>
      <c r="EOQ725" s="6"/>
      <c r="EOR725" s="6"/>
      <c r="EOS725" s="6"/>
      <c r="EOT725" s="6"/>
      <c r="EOU725" s="6"/>
      <c r="EOV725" s="6"/>
      <c r="EOW725" s="6"/>
      <c r="EOX725" s="6"/>
      <c r="EOY725" s="6"/>
      <c r="EOZ725" s="6"/>
      <c r="EPA725" s="6"/>
      <c r="EPB725" s="6"/>
      <c r="EPC725" s="6"/>
      <c r="EPD725" s="6"/>
      <c r="EPE725" s="6"/>
      <c r="EPF725" s="6"/>
      <c r="EPG725" s="6"/>
      <c r="EPH725" s="6"/>
      <c r="EPI725" s="6"/>
      <c r="EPJ725" s="6"/>
      <c r="EPK725" s="6"/>
      <c r="EPL725" s="6"/>
      <c r="EPM725" s="6"/>
      <c r="EPN725" s="6"/>
      <c r="EPO725" s="6"/>
      <c r="EPP725" s="6"/>
      <c r="EPQ725" s="6"/>
      <c r="EPR725" s="6"/>
      <c r="EPS725" s="6"/>
      <c r="EPT725" s="6"/>
      <c r="EPU725" s="6"/>
      <c r="EPV725" s="6"/>
      <c r="EPW725" s="6"/>
      <c r="EPX725" s="6"/>
      <c r="EPY725" s="6"/>
      <c r="EPZ725" s="6"/>
      <c r="EQA725" s="6"/>
      <c r="EQB725" s="6"/>
      <c r="EQC725" s="6"/>
      <c r="EQD725" s="6"/>
      <c r="EQE725" s="6"/>
      <c r="EQF725" s="6"/>
      <c r="EQG725" s="6"/>
      <c r="EQH725" s="6"/>
      <c r="EQI725" s="6"/>
      <c r="EQJ725" s="6"/>
      <c r="EQK725" s="6"/>
      <c r="EQL725" s="6"/>
      <c r="EQM725" s="6"/>
      <c r="EQN725" s="6"/>
      <c r="EQO725" s="6"/>
      <c r="EQP725" s="6"/>
      <c r="EQQ725" s="6"/>
      <c r="EQR725" s="6"/>
      <c r="EQS725" s="6"/>
      <c r="EQT725" s="6"/>
      <c r="EQU725" s="6"/>
      <c r="EQV725" s="6"/>
      <c r="EQW725" s="6"/>
      <c r="EQX725" s="6"/>
      <c r="EQY725" s="6"/>
      <c r="EQZ725" s="6"/>
      <c r="ERA725" s="6"/>
      <c r="ERB725" s="6"/>
      <c r="ERC725" s="6"/>
      <c r="ERD725" s="6"/>
      <c r="ERE725" s="6"/>
      <c r="ERF725" s="6"/>
      <c r="ERG725" s="6"/>
      <c r="ERH725" s="6"/>
      <c r="ERI725" s="6"/>
      <c r="ERJ725" s="6"/>
      <c r="ERK725" s="6"/>
      <c r="ERL725" s="6"/>
      <c r="ERM725" s="6"/>
      <c r="ERN725" s="6"/>
      <c r="ERO725" s="6"/>
      <c r="ERP725" s="6"/>
      <c r="ERQ725" s="6"/>
      <c r="ERR725" s="6"/>
      <c r="ERS725" s="6"/>
      <c r="ERT725" s="6"/>
      <c r="ERU725" s="6"/>
      <c r="ERV725" s="6"/>
      <c r="ERW725" s="6"/>
      <c r="ERX725" s="6"/>
      <c r="ERY725" s="6"/>
      <c r="ERZ725" s="6"/>
      <c r="ESA725" s="6"/>
      <c r="ESB725" s="6"/>
      <c r="ESC725" s="6"/>
      <c r="ESD725" s="6"/>
      <c r="ESE725" s="6"/>
      <c r="ESF725" s="6"/>
      <c r="ESG725" s="6"/>
      <c r="ESH725" s="6"/>
      <c r="ESI725" s="6"/>
      <c r="ESJ725" s="6"/>
      <c r="ESK725" s="6"/>
      <c r="ESL725" s="6"/>
      <c r="ESM725" s="6"/>
      <c r="ESN725" s="6"/>
      <c r="ESO725" s="6"/>
      <c r="ESP725" s="6"/>
      <c r="ESQ725" s="6"/>
      <c r="ESR725" s="6"/>
      <c r="ESS725" s="6"/>
      <c r="EST725" s="6"/>
      <c r="ESU725" s="6"/>
      <c r="ESV725" s="6"/>
      <c r="ESW725" s="6"/>
      <c r="ESX725" s="6"/>
      <c r="ESY725" s="6"/>
      <c r="ESZ725" s="6"/>
      <c r="ETA725" s="6"/>
      <c r="ETB725" s="6"/>
      <c r="ETC725" s="6"/>
      <c r="ETD725" s="6"/>
      <c r="ETE725" s="6"/>
      <c r="ETF725" s="6"/>
      <c r="ETG725" s="6"/>
      <c r="ETH725" s="6"/>
      <c r="ETI725" s="6"/>
      <c r="ETJ725" s="6"/>
      <c r="ETK725" s="6"/>
      <c r="ETL725" s="6"/>
      <c r="ETM725" s="6"/>
      <c r="ETN725" s="6"/>
      <c r="ETO725" s="6"/>
      <c r="ETP725" s="6"/>
      <c r="ETQ725" s="6"/>
      <c r="ETR725" s="6"/>
      <c r="ETS725" s="6"/>
      <c r="ETT725" s="6"/>
      <c r="ETU725" s="6"/>
      <c r="ETV725" s="6"/>
      <c r="ETW725" s="6"/>
      <c r="ETX725" s="6"/>
      <c r="ETY725" s="6"/>
      <c r="ETZ725" s="6"/>
      <c r="EUA725" s="6"/>
      <c r="EUB725" s="6"/>
      <c r="EUC725" s="6"/>
      <c r="EUD725" s="6"/>
      <c r="EUE725" s="6"/>
      <c r="EUF725" s="6"/>
      <c r="EUG725" s="6"/>
      <c r="EUH725" s="6"/>
      <c r="EUI725" s="6"/>
      <c r="EUJ725" s="6"/>
      <c r="EUK725" s="6"/>
      <c r="EUL725" s="6"/>
      <c r="EUM725" s="6"/>
      <c r="EUN725" s="6"/>
      <c r="EUO725" s="6"/>
      <c r="EUP725" s="6"/>
      <c r="EUQ725" s="6"/>
      <c r="EUR725" s="6"/>
      <c r="EUS725" s="6"/>
      <c r="EUT725" s="6"/>
      <c r="EUU725" s="6"/>
      <c r="EUV725" s="6"/>
      <c r="EUW725" s="6"/>
      <c r="EUX725" s="6"/>
      <c r="EUY725" s="6"/>
      <c r="EUZ725" s="6"/>
      <c r="EVA725" s="6"/>
      <c r="EVB725" s="6"/>
      <c r="EVC725" s="6"/>
      <c r="EVD725" s="6"/>
      <c r="EVE725" s="6"/>
      <c r="EVF725" s="6"/>
      <c r="EVG725" s="6"/>
      <c r="EVH725" s="6"/>
      <c r="EVI725" s="6"/>
      <c r="EVJ725" s="6"/>
      <c r="EVK725" s="6"/>
      <c r="EVL725" s="6"/>
      <c r="EVM725" s="6"/>
      <c r="EVN725" s="6"/>
      <c r="EVO725" s="6"/>
      <c r="EVP725" s="6"/>
      <c r="EVQ725" s="6"/>
      <c r="EVR725" s="6"/>
      <c r="EVS725" s="6"/>
      <c r="EVT725" s="6"/>
      <c r="EVU725" s="6"/>
      <c r="EVV725" s="6"/>
      <c r="EVW725" s="6"/>
      <c r="EVX725" s="6"/>
      <c r="EVY725" s="6"/>
      <c r="EVZ725" s="6"/>
      <c r="EWA725" s="6"/>
      <c r="EWB725" s="6"/>
      <c r="EWC725" s="6"/>
      <c r="EWD725" s="6"/>
      <c r="EWE725" s="6"/>
      <c r="EWF725" s="6"/>
      <c r="EWG725" s="6"/>
      <c r="EWH725" s="6"/>
      <c r="EWI725" s="6"/>
      <c r="EWJ725" s="6"/>
      <c r="EWK725" s="6"/>
      <c r="EWL725" s="6"/>
      <c r="EWM725" s="6"/>
      <c r="EWN725" s="6"/>
      <c r="EWO725" s="6"/>
      <c r="EWP725" s="6"/>
      <c r="EWQ725" s="6"/>
      <c r="EWR725" s="6"/>
      <c r="EWS725" s="6"/>
      <c r="EWT725" s="6"/>
      <c r="EWU725" s="6"/>
      <c r="EWV725" s="6"/>
      <c r="EWW725" s="6"/>
      <c r="EWX725" s="6"/>
      <c r="EWY725" s="6"/>
      <c r="EWZ725" s="6"/>
      <c r="EXA725" s="6"/>
      <c r="EXB725" s="6"/>
      <c r="EXC725" s="6"/>
      <c r="EXD725" s="6"/>
      <c r="EXE725" s="6"/>
      <c r="EXF725" s="6"/>
      <c r="EXG725" s="6"/>
      <c r="EXH725" s="6"/>
      <c r="EXI725" s="6"/>
      <c r="EXJ725" s="6"/>
      <c r="EXK725" s="6"/>
      <c r="EXL725" s="6"/>
      <c r="EXM725" s="6"/>
      <c r="EXN725" s="6"/>
      <c r="EXO725" s="6"/>
      <c r="EXP725" s="6"/>
      <c r="EXQ725" s="6"/>
      <c r="EXR725" s="6"/>
      <c r="EXS725" s="6"/>
      <c r="EXT725" s="6"/>
      <c r="EXU725" s="6"/>
      <c r="EXV725" s="6"/>
      <c r="EXW725" s="6"/>
      <c r="EXX725" s="6"/>
      <c r="EXY725" s="6"/>
      <c r="EXZ725" s="6"/>
      <c r="EYA725" s="6"/>
      <c r="EYB725" s="6"/>
      <c r="EYC725" s="6"/>
      <c r="EYD725" s="6"/>
      <c r="EYE725" s="6"/>
      <c r="EYF725" s="6"/>
      <c r="EYG725" s="6"/>
      <c r="EYH725" s="6"/>
      <c r="EYI725" s="6"/>
      <c r="EYJ725" s="6"/>
      <c r="EYK725" s="6"/>
      <c r="EYL725" s="6"/>
      <c r="EYM725" s="6"/>
      <c r="EYN725" s="6"/>
      <c r="EYO725" s="6"/>
      <c r="EYP725" s="6"/>
      <c r="EYQ725" s="6"/>
      <c r="EYR725" s="6"/>
      <c r="EYS725" s="6"/>
      <c r="EYT725" s="6"/>
      <c r="EYU725" s="6"/>
      <c r="EYV725" s="6"/>
      <c r="EYW725" s="6"/>
      <c r="EYX725" s="6"/>
      <c r="EYY725" s="6"/>
      <c r="EYZ725" s="6"/>
      <c r="EZA725" s="6"/>
      <c r="EZB725" s="6"/>
      <c r="EZC725" s="6"/>
      <c r="EZD725" s="6"/>
      <c r="EZE725" s="6"/>
      <c r="EZF725" s="6"/>
      <c r="EZG725" s="6"/>
      <c r="EZH725" s="6"/>
      <c r="EZI725" s="6"/>
      <c r="EZJ725" s="6"/>
      <c r="EZK725" s="6"/>
      <c r="EZL725" s="6"/>
      <c r="EZM725" s="6"/>
      <c r="EZN725" s="6"/>
      <c r="EZO725" s="6"/>
      <c r="EZP725" s="6"/>
      <c r="EZQ725" s="6"/>
      <c r="EZR725" s="6"/>
      <c r="EZS725" s="6"/>
      <c r="EZT725" s="6"/>
      <c r="EZU725" s="6"/>
      <c r="EZV725" s="6"/>
      <c r="EZW725" s="6"/>
      <c r="EZX725" s="6"/>
      <c r="EZY725" s="6"/>
      <c r="EZZ725" s="6"/>
      <c r="FAA725" s="6"/>
      <c r="FAB725" s="6"/>
      <c r="FAC725" s="6"/>
      <c r="FAD725" s="6"/>
      <c r="FAE725" s="6"/>
      <c r="FAF725" s="6"/>
      <c r="FAG725" s="6"/>
      <c r="FAH725" s="6"/>
      <c r="FAI725" s="6"/>
      <c r="FAJ725" s="6"/>
      <c r="FAK725" s="6"/>
      <c r="FAL725" s="6"/>
      <c r="FAM725" s="6"/>
      <c r="FAN725" s="6"/>
      <c r="FAO725" s="6"/>
      <c r="FAP725" s="6"/>
      <c r="FAQ725" s="6"/>
      <c r="FAR725" s="6"/>
      <c r="FAS725" s="6"/>
      <c r="FAT725" s="6"/>
      <c r="FAU725" s="6"/>
      <c r="FAV725" s="6"/>
      <c r="FAW725" s="6"/>
      <c r="FAX725" s="6"/>
      <c r="FAY725" s="6"/>
      <c r="FAZ725" s="6"/>
      <c r="FBA725" s="6"/>
      <c r="FBB725" s="6"/>
      <c r="FBC725" s="6"/>
      <c r="FBD725" s="6"/>
      <c r="FBE725" s="6"/>
      <c r="FBF725" s="6"/>
      <c r="FBG725" s="6"/>
      <c r="FBH725" s="6"/>
      <c r="FBI725" s="6"/>
      <c r="FBJ725" s="6"/>
      <c r="FBK725" s="6"/>
      <c r="FBL725" s="6"/>
      <c r="FBM725" s="6"/>
      <c r="FBN725" s="6"/>
      <c r="FBO725" s="6"/>
      <c r="FBP725" s="6"/>
      <c r="FBQ725" s="6"/>
      <c r="FBR725" s="6"/>
      <c r="FBS725" s="6"/>
      <c r="FBT725" s="6"/>
      <c r="FBU725" s="6"/>
      <c r="FBV725" s="6"/>
      <c r="FBW725" s="6"/>
      <c r="FBX725" s="6"/>
      <c r="FBY725" s="6"/>
      <c r="FBZ725" s="6"/>
      <c r="FCA725" s="6"/>
      <c r="FCB725" s="6"/>
      <c r="FCC725" s="6"/>
      <c r="FCD725" s="6"/>
      <c r="FCE725" s="6"/>
      <c r="FCF725" s="6"/>
      <c r="FCG725" s="6"/>
      <c r="FCH725" s="6"/>
      <c r="FCI725" s="6"/>
      <c r="FCJ725" s="6"/>
      <c r="FCK725" s="6"/>
      <c r="FCL725" s="6"/>
      <c r="FCM725" s="6"/>
      <c r="FCN725" s="6"/>
      <c r="FCO725" s="6"/>
      <c r="FCP725" s="6"/>
      <c r="FCQ725" s="6"/>
      <c r="FCR725" s="6"/>
      <c r="FCS725" s="6"/>
      <c r="FCT725" s="6"/>
      <c r="FCU725" s="6"/>
      <c r="FCV725" s="6"/>
      <c r="FCW725" s="6"/>
      <c r="FCX725" s="6"/>
      <c r="FCY725" s="6"/>
      <c r="FCZ725" s="6"/>
      <c r="FDA725" s="6"/>
      <c r="FDB725" s="6"/>
      <c r="FDC725" s="6"/>
      <c r="FDD725" s="6"/>
      <c r="FDE725" s="6"/>
      <c r="FDF725" s="6"/>
      <c r="FDG725" s="6"/>
      <c r="FDH725" s="6"/>
      <c r="FDI725" s="6"/>
      <c r="FDJ725" s="6"/>
      <c r="FDK725" s="6"/>
      <c r="FDL725" s="6"/>
      <c r="FDM725" s="6"/>
      <c r="FDN725" s="6"/>
      <c r="FDO725" s="6"/>
      <c r="FDP725" s="6"/>
      <c r="FDQ725" s="6"/>
      <c r="FDR725" s="6"/>
      <c r="FDS725" s="6"/>
      <c r="FDT725" s="6"/>
      <c r="FDU725" s="6"/>
      <c r="FDV725" s="6"/>
      <c r="FDW725" s="6"/>
      <c r="FDX725" s="6"/>
      <c r="FDY725" s="6"/>
      <c r="FDZ725" s="6"/>
      <c r="FEA725" s="6"/>
      <c r="FEB725" s="6"/>
      <c r="FEC725" s="6"/>
      <c r="FED725" s="6"/>
      <c r="FEE725" s="6"/>
      <c r="FEF725" s="6"/>
      <c r="FEG725" s="6"/>
      <c r="FEH725" s="6"/>
      <c r="FEI725" s="6"/>
      <c r="FEJ725" s="6"/>
      <c r="FEK725" s="6"/>
      <c r="FEL725" s="6"/>
      <c r="FEM725" s="6"/>
      <c r="FEN725" s="6"/>
      <c r="FEO725" s="6"/>
      <c r="FEP725" s="6"/>
      <c r="FEQ725" s="6"/>
      <c r="FER725" s="6"/>
      <c r="FES725" s="6"/>
      <c r="FET725" s="6"/>
      <c r="FEU725" s="6"/>
      <c r="FEV725" s="6"/>
      <c r="FEW725" s="6"/>
      <c r="FEX725" s="6"/>
      <c r="FEY725" s="6"/>
      <c r="FEZ725" s="6"/>
      <c r="FFA725" s="6"/>
      <c r="FFB725" s="6"/>
      <c r="FFC725" s="6"/>
      <c r="FFD725" s="6"/>
      <c r="FFE725" s="6"/>
      <c r="FFF725" s="6"/>
      <c r="FFG725" s="6"/>
      <c r="FFH725" s="6"/>
      <c r="FFI725" s="6"/>
      <c r="FFJ725" s="6"/>
      <c r="FFK725" s="6"/>
      <c r="FFL725" s="6"/>
      <c r="FFM725" s="6"/>
      <c r="FFN725" s="6"/>
      <c r="FFO725" s="6"/>
      <c r="FFP725" s="6"/>
      <c r="FFQ725" s="6"/>
      <c r="FFR725" s="6"/>
      <c r="FFS725" s="6"/>
      <c r="FFT725" s="6"/>
      <c r="FFU725" s="6"/>
      <c r="FFV725" s="6"/>
      <c r="FFW725" s="6"/>
      <c r="FFX725" s="6"/>
      <c r="FFY725" s="6"/>
      <c r="FFZ725" s="6"/>
      <c r="FGA725" s="6"/>
      <c r="FGB725" s="6"/>
      <c r="FGC725" s="6"/>
      <c r="FGD725" s="6"/>
      <c r="FGE725" s="6"/>
      <c r="FGF725" s="6"/>
      <c r="FGG725" s="6"/>
      <c r="FGH725" s="6"/>
      <c r="FGI725" s="6"/>
      <c r="FGJ725" s="6"/>
      <c r="FGK725" s="6"/>
      <c r="FGL725" s="6"/>
      <c r="FGM725" s="6"/>
      <c r="FGN725" s="6"/>
      <c r="FGO725" s="6"/>
      <c r="FGP725" s="6"/>
      <c r="FGQ725" s="6"/>
      <c r="FGR725" s="6"/>
      <c r="FGS725" s="6"/>
      <c r="FGT725" s="6"/>
      <c r="FGU725" s="6"/>
      <c r="FGV725" s="6"/>
      <c r="FGW725" s="6"/>
      <c r="FGX725" s="6"/>
      <c r="FGY725" s="6"/>
      <c r="FGZ725" s="6"/>
      <c r="FHA725" s="6"/>
      <c r="FHB725" s="6"/>
      <c r="FHC725" s="6"/>
      <c r="FHD725" s="6"/>
      <c r="FHE725" s="6"/>
      <c r="FHF725" s="6"/>
      <c r="FHG725" s="6"/>
      <c r="FHH725" s="6"/>
      <c r="FHI725" s="6"/>
      <c r="FHJ725" s="6"/>
      <c r="FHK725" s="6"/>
      <c r="FHL725" s="6"/>
      <c r="FHM725" s="6"/>
      <c r="FHN725" s="6"/>
      <c r="FHO725" s="6"/>
      <c r="FHP725" s="6"/>
      <c r="FHQ725" s="6"/>
      <c r="FHR725" s="6"/>
      <c r="FHS725" s="6"/>
      <c r="FHT725" s="6"/>
      <c r="FHU725" s="6"/>
      <c r="FHV725" s="6"/>
      <c r="FHW725" s="6"/>
      <c r="FHX725" s="6"/>
      <c r="FHY725" s="6"/>
      <c r="FHZ725" s="6"/>
      <c r="FIA725" s="6"/>
      <c r="FIB725" s="6"/>
      <c r="FIC725" s="6"/>
      <c r="FID725" s="6"/>
      <c r="FIE725" s="6"/>
      <c r="FIF725" s="6"/>
      <c r="FIG725" s="6"/>
      <c r="FIH725" s="6"/>
      <c r="FII725" s="6"/>
      <c r="FIJ725" s="6"/>
      <c r="FIK725" s="6"/>
      <c r="FIL725" s="6"/>
      <c r="FIM725" s="6"/>
      <c r="FIN725" s="6"/>
      <c r="FIO725" s="6"/>
      <c r="FIP725" s="6"/>
      <c r="FIQ725" s="6"/>
      <c r="FIR725" s="6"/>
      <c r="FIS725" s="6"/>
      <c r="FIT725" s="6"/>
      <c r="FIU725" s="6"/>
      <c r="FIV725" s="6"/>
      <c r="FIW725" s="6"/>
      <c r="FIX725" s="6"/>
      <c r="FIY725" s="6"/>
      <c r="FIZ725" s="6"/>
      <c r="FJA725" s="6"/>
      <c r="FJB725" s="6"/>
      <c r="FJC725" s="6"/>
      <c r="FJD725" s="6"/>
      <c r="FJE725" s="6"/>
      <c r="FJF725" s="6"/>
      <c r="FJG725" s="6"/>
      <c r="FJH725" s="6"/>
      <c r="FJI725" s="6"/>
      <c r="FJJ725" s="6"/>
      <c r="FJK725" s="6"/>
      <c r="FJL725" s="6"/>
      <c r="FJM725" s="6"/>
      <c r="FJN725" s="6"/>
      <c r="FJO725" s="6"/>
      <c r="FJP725" s="6"/>
      <c r="FJQ725" s="6"/>
      <c r="FJR725" s="6"/>
      <c r="FJS725" s="6"/>
      <c r="FJT725" s="6"/>
      <c r="FJU725" s="6"/>
      <c r="FJV725" s="6"/>
      <c r="FJW725" s="6"/>
      <c r="FJX725" s="6"/>
      <c r="FJY725" s="6"/>
      <c r="FJZ725" s="6"/>
      <c r="FKA725" s="6"/>
      <c r="FKB725" s="6"/>
      <c r="FKC725" s="6"/>
      <c r="FKD725" s="6"/>
      <c r="FKE725" s="6"/>
      <c r="FKF725" s="6"/>
      <c r="FKG725" s="6"/>
      <c r="FKH725" s="6"/>
      <c r="FKI725" s="6"/>
      <c r="FKJ725" s="6"/>
      <c r="FKK725" s="6"/>
      <c r="FKL725" s="6"/>
      <c r="FKM725" s="6"/>
      <c r="FKN725" s="6"/>
      <c r="FKO725" s="6"/>
      <c r="FKP725" s="6"/>
      <c r="FKQ725" s="6"/>
      <c r="FKR725" s="6"/>
      <c r="FKS725" s="6"/>
      <c r="FKT725" s="6"/>
      <c r="FKU725" s="6"/>
      <c r="FKV725" s="6"/>
      <c r="FKW725" s="6"/>
      <c r="FKX725" s="6"/>
      <c r="FKY725" s="6"/>
      <c r="FKZ725" s="6"/>
      <c r="FLA725" s="6"/>
      <c r="FLB725" s="6"/>
      <c r="FLC725" s="6"/>
      <c r="FLD725" s="6"/>
      <c r="FLE725" s="6"/>
      <c r="FLF725" s="6"/>
      <c r="FLG725" s="6"/>
      <c r="FLH725" s="6"/>
      <c r="FLI725" s="6"/>
      <c r="FLJ725" s="6"/>
      <c r="FLK725" s="6"/>
      <c r="FLL725" s="6"/>
      <c r="FLM725" s="6"/>
      <c r="FLN725" s="6"/>
      <c r="FLO725" s="6"/>
      <c r="FLP725" s="6"/>
      <c r="FLQ725" s="6"/>
      <c r="FLR725" s="6"/>
      <c r="FLS725" s="6"/>
      <c r="FLT725" s="6"/>
      <c r="FLU725" s="6"/>
      <c r="FLV725" s="6"/>
      <c r="FLW725" s="6"/>
      <c r="FLX725" s="6"/>
      <c r="FLY725" s="6"/>
      <c r="FLZ725" s="6"/>
      <c r="FMA725" s="6"/>
      <c r="FMB725" s="6"/>
      <c r="FMC725" s="6"/>
      <c r="FMD725" s="6"/>
      <c r="FME725" s="6"/>
      <c r="FMF725" s="6"/>
      <c r="FMG725" s="6"/>
      <c r="FMH725" s="6"/>
      <c r="FMI725" s="6"/>
      <c r="FMJ725" s="6"/>
      <c r="FMK725" s="6"/>
      <c r="FML725" s="6"/>
      <c r="FMM725" s="6"/>
      <c r="FMN725" s="6"/>
      <c r="FMO725" s="6"/>
      <c r="FMP725" s="6"/>
      <c r="FMQ725" s="6"/>
      <c r="FMR725" s="6"/>
      <c r="FMS725" s="6"/>
      <c r="FMT725" s="6"/>
      <c r="FMU725" s="6"/>
      <c r="FMV725" s="6"/>
      <c r="FMW725" s="6"/>
      <c r="FMX725" s="6"/>
      <c r="FMY725" s="6"/>
      <c r="FMZ725" s="6"/>
      <c r="FNA725" s="6"/>
      <c r="FNB725" s="6"/>
      <c r="FNC725" s="6"/>
      <c r="FND725" s="6"/>
      <c r="FNE725" s="6"/>
      <c r="FNF725" s="6"/>
      <c r="FNG725" s="6"/>
      <c r="FNH725" s="6"/>
      <c r="FNI725" s="6"/>
      <c r="FNJ725" s="6"/>
      <c r="FNK725" s="6"/>
      <c r="FNL725" s="6"/>
      <c r="FNM725" s="6"/>
      <c r="FNN725" s="6"/>
      <c r="FNO725" s="6"/>
      <c r="FNP725" s="6"/>
      <c r="FNQ725" s="6"/>
      <c r="FNR725" s="6"/>
      <c r="FNS725" s="6"/>
      <c r="FNT725" s="6"/>
      <c r="FNU725" s="6"/>
      <c r="FNV725" s="6"/>
      <c r="FNW725" s="6"/>
      <c r="FNX725" s="6"/>
      <c r="FNY725" s="6"/>
      <c r="FNZ725" s="6"/>
      <c r="FOA725" s="6"/>
      <c r="FOB725" s="6"/>
      <c r="FOC725" s="6"/>
      <c r="FOD725" s="6"/>
      <c r="FOE725" s="6"/>
      <c r="FOF725" s="6"/>
      <c r="FOG725" s="6"/>
      <c r="FOH725" s="6"/>
      <c r="FOI725" s="6"/>
      <c r="FOJ725" s="6"/>
      <c r="FOK725" s="6"/>
      <c r="FOL725" s="6"/>
      <c r="FOM725" s="6"/>
      <c r="FON725" s="6"/>
      <c r="FOO725" s="6"/>
      <c r="FOP725" s="6"/>
      <c r="FOQ725" s="6"/>
      <c r="FOR725" s="6"/>
      <c r="FOS725" s="6"/>
      <c r="FOT725" s="6"/>
      <c r="FOU725" s="6"/>
      <c r="FOV725" s="6"/>
      <c r="FOW725" s="6"/>
      <c r="FOX725" s="6"/>
      <c r="FOY725" s="6"/>
      <c r="FOZ725" s="6"/>
      <c r="FPA725" s="6"/>
      <c r="FPB725" s="6"/>
      <c r="FPC725" s="6"/>
      <c r="FPD725" s="6"/>
      <c r="FPE725" s="6"/>
      <c r="FPF725" s="6"/>
      <c r="FPG725" s="6"/>
      <c r="FPH725" s="6"/>
      <c r="FPI725" s="6"/>
      <c r="FPJ725" s="6"/>
      <c r="FPK725" s="6"/>
      <c r="FPL725" s="6"/>
      <c r="FPM725" s="6"/>
      <c r="FPN725" s="6"/>
      <c r="FPO725" s="6"/>
      <c r="FPP725" s="6"/>
      <c r="FPQ725" s="6"/>
      <c r="FPR725" s="6"/>
      <c r="FPS725" s="6"/>
      <c r="FPT725" s="6"/>
      <c r="FPU725" s="6"/>
      <c r="FPV725" s="6"/>
      <c r="FPW725" s="6"/>
      <c r="FPX725" s="6"/>
      <c r="FPY725" s="6"/>
      <c r="FPZ725" s="6"/>
      <c r="FQA725" s="6"/>
      <c r="FQB725" s="6"/>
      <c r="FQC725" s="6"/>
      <c r="FQD725" s="6"/>
      <c r="FQE725" s="6"/>
      <c r="FQF725" s="6"/>
      <c r="FQG725" s="6"/>
      <c r="FQH725" s="6"/>
      <c r="FQI725" s="6"/>
      <c r="FQJ725" s="6"/>
      <c r="FQK725" s="6"/>
      <c r="FQL725" s="6"/>
      <c r="FQM725" s="6"/>
      <c r="FQN725" s="6"/>
      <c r="FQO725" s="6"/>
      <c r="FQP725" s="6"/>
      <c r="FQQ725" s="6"/>
      <c r="FQR725" s="6"/>
      <c r="FQS725" s="6"/>
      <c r="FQT725" s="6"/>
      <c r="FQU725" s="6"/>
      <c r="FQV725" s="6"/>
      <c r="FQW725" s="6"/>
      <c r="FQX725" s="6"/>
      <c r="FQY725" s="6"/>
      <c r="FQZ725" s="6"/>
      <c r="FRA725" s="6"/>
      <c r="FRB725" s="6"/>
      <c r="FRC725" s="6"/>
      <c r="FRD725" s="6"/>
      <c r="FRE725" s="6"/>
      <c r="FRF725" s="6"/>
      <c r="FRG725" s="6"/>
      <c r="FRH725" s="6"/>
      <c r="FRI725" s="6"/>
      <c r="FRJ725" s="6"/>
      <c r="FRK725" s="6"/>
      <c r="FRL725" s="6"/>
      <c r="FRM725" s="6"/>
      <c r="FRN725" s="6"/>
      <c r="FRO725" s="6"/>
      <c r="FRP725" s="6"/>
      <c r="FRQ725" s="6"/>
      <c r="FRR725" s="6"/>
      <c r="FRS725" s="6"/>
      <c r="FRT725" s="6"/>
      <c r="FRU725" s="6"/>
      <c r="FRV725" s="6"/>
      <c r="FRW725" s="6"/>
      <c r="FRX725" s="6"/>
      <c r="FRY725" s="6"/>
      <c r="FRZ725" s="6"/>
      <c r="FSA725" s="6"/>
      <c r="FSB725" s="6"/>
      <c r="FSC725" s="6"/>
      <c r="FSD725" s="6"/>
      <c r="FSE725" s="6"/>
      <c r="FSF725" s="6"/>
      <c r="FSG725" s="6"/>
      <c r="FSH725" s="6"/>
      <c r="FSI725" s="6"/>
      <c r="FSJ725" s="6"/>
      <c r="FSK725" s="6"/>
      <c r="FSL725" s="6"/>
      <c r="FSM725" s="6"/>
      <c r="FSN725" s="6"/>
      <c r="FSO725" s="6"/>
      <c r="FSP725" s="6"/>
      <c r="FSQ725" s="6"/>
      <c r="FSR725" s="6"/>
      <c r="FSS725" s="6"/>
      <c r="FST725" s="6"/>
      <c r="FSU725" s="6"/>
      <c r="FSV725" s="6"/>
      <c r="FSW725" s="6"/>
      <c r="FSX725" s="6"/>
      <c r="FSY725" s="6"/>
      <c r="FSZ725" s="6"/>
      <c r="FTA725" s="6"/>
      <c r="FTB725" s="6"/>
      <c r="FTC725" s="6"/>
      <c r="FTD725" s="6"/>
      <c r="FTE725" s="6"/>
      <c r="FTF725" s="6"/>
      <c r="FTG725" s="6"/>
      <c r="FTH725" s="6"/>
      <c r="FTI725" s="6"/>
      <c r="FTJ725" s="6"/>
      <c r="FTK725" s="6"/>
      <c r="FTL725" s="6"/>
      <c r="FTM725" s="6"/>
      <c r="FTN725" s="6"/>
      <c r="FTO725" s="6"/>
      <c r="FTP725" s="6"/>
      <c r="FTQ725" s="6"/>
      <c r="FTR725" s="6"/>
      <c r="FTS725" s="6"/>
      <c r="FTT725" s="6"/>
      <c r="FTU725" s="6"/>
      <c r="FTV725" s="6"/>
      <c r="FTW725" s="6"/>
      <c r="FTX725" s="6"/>
      <c r="FTY725" s="6"/>
      <c r="FTZ725" s="6"/>
      <c r="FUA725" s="6"/>
      <c r="FUB725" s="6"/>
      <c r="FUC725" s="6"/>
      <c r="FUD725" s="6"/>
      <c r="FUE725" s="6"/>
      <c r="FUF725" s="6"/>
      <c r="FUG725" s="6"/>
      <c r="FUH725" s="6"/>
      <c r="FUI725" s="6"/>
      <c r="FUJ725" s="6"/>
      <c r="FUK725" s="6"/>
      <c r="FUL725" s="6"/>
      <c r="FUM725" s="6"/>
      <c r="FUN725" s="6"/>
      <c r="FUO725" s="6"/>
      <c r="FUP725" s="6"/>
      <c r="FUQ725" s="6"/>
      <c r="FUR725" s="6"/>
      <c r="FUS725" s="6"/>
      <c r="FUT725" s="6"/>
      <c r="FUU725" s="6"/>
      <c r="FUV725" s="6"/>
      <c r="FUW725" s="6"/>
      <c r="FUX725" s="6"/>
      <c r="FUY725" s="6"/>
      <c r="FUZ725" s="6"/>
      <c r="FVA725" s="6"/>
      <c r="FVB725" s="6"/>
      <c r="FVC725" s="6"/>
      <c r="FVD725" s="6"/>
      <c r="FVE725" s="6"/>
      <c r="FVF725" s="6"/>
      <c r="FVG725" s="6"/>
      <c r="FVH725" s="6"/>
      <c r="FVI725" s="6"/>
      <c r="FVJ725" s="6"/>
      <c r="FVK725" s="6"/>
      <c r="FVL725" s="6"/>
      <c r="FVM725" s="6"/>
      <c r="FVN725" s="6"/>
      <c r="FVO725" s="6"/>
      <c r="FVP725" s="6"/>
      <c r="FVQ725" s="6"/>
      <c r="FVR725" s="6"/>
      <c r="FVS725" s="6"/>
      <c r="FVT725" s="6"/>
      <c r="FVU725" s="6"/>
      <c r="FVV725" s="6"/>
      <c r="FVW725" s="6"/>
      <c r="FVX725" s="6"/>
      <c r="FVY725" s="6"/>
      <c r="FVZ725" s="6"/>
      <c r="FWA725" s="6"/>
      <c r="FWB725" s="6"/>
      <c r="FWC725" s="6"/>
      <c r="FWD725" s="6"/>
      <c r="FWE725" s="6"/>
      <c r="FWF725" s="6"/>
      <c r="FWG725" s="6"/>
      <c r="FWH725" s="6"/>
      <c r="FWI725" s="6"/>
      <c r="FWJ725" s="6"/>
      <c r="FWK725" s="6"/>
      <c r="FWL725" s="6"/>
      <c r="FWM725" s="6"/>
      <c r="FWN725" s="6"/>
      <c r="FWO725" s="6"/>
      <c r="FWP725" s="6"/>
      <c r="FWQ725" s="6"/>
      <c r="FWR725" s="6"/>
      <c r="FWS725" s="6"/>
      <c r="FWT725" s="6"/>
      <c r="FWU725" s="6"/>
      <c r="FWV725" s="6"/>
      <c r="FWW725" s="6"/>
      <c r="FWX725" s="6"/>
      <c r="FWY725" s="6"/>
      <c r="FWZ725" s="6"/>
      <c r="FXA725" s="6"/>
      <c r="FXB725" s="6"/>
      <c r="FXC725" s="6"/>
      <c r="FXD725" s="6"/>
      <c r="FXE725" s="6"/>
      <c r="FXF725" s="6"/>
      <c r="FXG725" s="6"/>
      <c r="FXH725" s="6"/>
      <c r="FXI725" s="6"/>
      <c r="FXJ725" s="6"/>
      <c r="FXK725" s="6"/>
      <c r="FXL725" s="6"/>
      <c r="FXM725" s="6"/>
      <c r="FXN725" s="6"/>
      <c r="FXO725" s="6"/>
      <c r="FXP725" s="6"/>
      <c r="FXQ725" s="6"/>
      <c r="FXR725" s="6"/>
      <c r="FXS725" s="6"/>
      <c r="FXT725" s="6"/>
      <c r="FXU725" s="6"/>
      <c r="FXV725" s="6"/>
      <c r="FXW725" s="6"/>
      <c r="FXX725" s="6"/>
      <c r="FXY725" s="6"/>
      <c r="FXZ725" s="6"/>
      <c r="FYA725" s="6"/>
      <c r="FYB725" s="6"/>
      <c r="FYC725" s="6"/>
      <c r="FYD725" s="6"/>
      <c r="FYE725" s="6"/>
      <c r="FYF725" s="6"/>
      <c r="FYG725" s="6"/>
      <c r="FYH725" s="6"/>
      <c r="FYI725" s="6"/>
      <c r="FYJ725" s="6"/>
      <c r="FYK725" s="6"/>
      <c r="FYL725" s="6"/>
      <c r="FYM725" s="6"/>
      <c r="FYN725" s="6"/>
      <c r="FYO725" s="6"/>
      <c r="FYP725" s="6"/>
      <c r="FYQ725" s="6"/>
      <c r="FYR725" s="6"/>
      <c r="FYS725" s="6"/>
      <c r="FYT725" s="6"/>
      <c r="FYU725" s="6"/>
      <c r="FYV725" s="6"/>
      <c r="FYW725" s="6"/>
      <c r="FYX725" s="6"/>
      <c r="FYY725" s="6"/>
      <c r="FYZ725" s="6"/>
      <c r="FZA725" s="6"/>
      <c r="FZB725" s="6"/>
      <c r="FZC725" s="6"/>
      <c r="FZD725" s="6"/>
      <c r="FZE725" s="6"/>
      <c r="FZF725" s="6"/>
      <c r="FZG725" s="6"/>
      <c r="FZH725" s="6"/>
      <c r="FZI725" s="6"/>
      <c r="FZJ725" s="6"/>
      <c r="FZK725" s="6"/>
      <c r="FZL725" s="6"/>
      <c r="FZM725" s="6"/>
      <c r="FZN725" s="6"/>
      <c r="FZO725" s="6"/>
      <c r="FZP725" s="6"/>
      <c r="FZQ725" s="6"/>
      <c r="FZR725" s="6"/>
      <c r="FZS725" s="6"/>
      <c r="FZT725" s="6"/>
      <c r="FZU725" s="6"/>
      <c r="FZV725" s="6"/>
      <c r="FZW725" s="6"/>
      <c r="FZX725" s="6"/>
      <c r="FZY725" s="6"/>
      <c r="FZZ725" s="6"/>
      <c r="GAA725" s="6"/>
      <c r="GAB725" s="6"/>
      <c r="GAC725" s="6"/>
      <c r="GAD725" s="6"/>
      <c r="GAE725" s="6"/>
      <c r="GAF725" s="6"/>
      <c r="GAG725" s="6"/>
      <c r="GAH725" s="6"/>
      <c r="GAI725" s="6"/>
      <c r="GAJ725" s="6"/>
      <c r="GAK725" s="6"/>
      <c r="GAL725" s="6"/>
      <c r="GAM725" s="6"/>
      <c r="GAN725" s="6"/>
      <c r="GAO725" s="6"/>
      <c r="GAP725" s="6"/>
      <c r="GAQ725" s="6"/>
      <c r="GAR725" s="6"/>
      <c r="GAS725" s="6"/>
      <c r="GAT725" s="6"/>
      <c r="GAU725" s="6"/>
      <c r="GAV725" s="6"/>
      <c r="GAW725" s="6"/>
      <c r="GAX725" s="6"/>
      <c r="GAY725" s="6"/>
      <c r="GAZ725" s="6"/>
      <c r="GBA725" s="6"/>
      <c r="GBB725" s="6"/>
      <c r="GBC725" s="6"/>
      <c r="GBD725" s="6"/>
      <c r="GBE725" s="6"/>
      <c r="GBF725" s="6"/>
      <c r="GBG725" s="6"/>
      <c r="GBH725" s="6"/>
      <c r="GBI725" s="6"/>
      <c r="GBJ725" s="6"/>
      <c r="GBK725" s="6"/>
      <c r="GBL725" s="6"/>
      <c r="GBM725" s="6"/>
      <c r="GBN725" s="6"/>
      <c r="GBO725" s="6"/>
      <c r="GBP725" s="6"/>
      <c r="GBQ725" s="6"/>
      <c r="GBR725" s="6"/>
      <c r="GBS725" s="6"/>
      <c r="GBT725" s="6"/>
      <c r="GBU725" s="6"/>
      <c r="GBV725" s="6"/>
      <c r="GBW725" s="6"/>
      <c r="GBX725" s="6"/>
      <c r="GBY725" s="6"/>
      <c r="GBZ725" s="6"/>
      <c r="GCA725" s="6"/>
      <c r="GCB725" s="6"/>
      <c r="GCC725" s="6"/>
      <c r="GCD725" s="6"/>
      <c r="GCE725" s="6"/>
      <c r="GCF725" s="6"/>
      <c r="GCG725" s="6"/>
      <c r="GCH725" s="6"/>
      <c r="GCI725" s="6"/>
      <c r="GCJ725" s="6"/>
      <c r="GCK725" s="6"/>
      <c r="GCL725" s="6"/>
      <c r="GCM725" s="6"/>
      <c r="GCN725" s="6"/>
      <c r="GCO725" s="6"/>
      <c r="GCP725" s="6"/>
      <c r="GCQ725" s="6"/>
      <c r="GCR725" s="6"/>
      <c r="GCS725" s="6"/>
      <c r="GCT725" s="6"/>
      <c r="GCU725" s="6"/>
      <c r="GCV725" s="6"/>
      <c r="GCW725" s="6"/>
      <c r="GCX725" s="6"/>
      <c r="GCY725" s="6"/>
      <c r="GCZ725" s="6"/>
      <c r="GDA725" s="6"/>
      <c r="GDB725" s="6"/>
      <c r="GDC725" s="6"/>
      <c r="GDD725" s="6"/>
      <c r="GDE725" s="6"/>
      <c r="GDF725" s="6"/>
      <c r="GDG725" s="6"/>
      <c r="GDH725" s="6"/>
      <c r="GDI725" s="6"/>
      <c r="GDJ725" s="6"/>
      <c r="GDK725" s="6"/>
      <c r="GDL725" s="6"/>
      <c r="GDM725" s="6"/>
      <c r="GDN725" s="6"/>
      <c r="GDO725" s="6"/>
      <c r="GDP725" s="6"/>
      <c r="GDQ725" s="6"/>
      <c r="GDR725" s="6"/>
      <c r="GDS725" s="6"/>
      <c r="GDT725" s="6"/>
      <c r="GDU725" s="6"/>
      <c r="GDV725" s="6"/>
      <c r="GDW725" s="6"/>
      <c r="GDX725" s="6"/>
      <c r="GDY725" s="6"/>
      <c r="GDZ725" s="6"/>
      <c r="GEA725" s="6"/>
      <c r="GEB725" s="6"/>
      <c r="GEC725" s="6"/>
      <c r="GED725" s="6"/>
      <c r="GEE725" s="6"/>
      <c r="GEF725" s="6"/>
      <c r="GEG725" s="6"/>
      <c r="GEH725" s="6"/>
      <c r="GEI725" s="6"/>
      <c r="GEJ725" s="6"/>
      <c r="GEK725" s="6"/>
      <c r="GEL725" s="6"/>
      <c r="GEM725" s="6"/>
      <c r="GEN725" s="6"/>
      <c r="GEO725" s="6"/>
      <c r="GEP725" s="6"/>
      <c r="GEQ725" s="6"/>
      <c r="GER725" s="6"/>
      <c r="GES725" s="6"/>
      <c r="GET725" s="6"/>
      <c r="GEU725" s="6"/>
      <c r="GEV725" s="6"/>
      <c r="GEW725" s="6"/>
      <c r="GEX725" s="6"/>
      <c r="GEY725" s="6"/>
      <c r="GEZ725" s="6"/>
      <c r="GFA725" s="6"/>
      <c r="GFB725" s="6"/>
      <c r="GFC725" s="6"/>
      <c r="GFD725" s="6"/>
      <c r="GFE725" s="6"/>
      <c r="GFF725" s="6"/>
      <c r="GFG725" s="6"/>
      <c r="GFH725" s="6"/>
      <c r="GFI725" s="6"/>
      <c r="GFJ725" s="6"/>
      <c r="GFK725" s="6"/>
      <c r="GFL725" s="6"/>
      <c r="GFM725" s="6"/>
      <c r="GFN725" s="6"/>
      <c r="GFO725" s="6"/>
      <c r="GFP725" s="6"/>
      <c r="GFQ725" s="6"/>
      <c r="GFR725" s="6"/>
      <c r="GFS725" s="6"/>
      <c r="GFT725" s="6"/>
      <c r="GFU725" s="6"/>
      <c r="GFV725" s="6"/>
      <c r="GFW725" s="6"/>
      <c r="GFX725" s="6"/>
      <c r="GFY725" s="6"/>
      <c r="GFZ725" s="6"/>
      <c r="GGA725" s="6"/>
      <c r="GGB725" s="6"/>
      <c r="GGC725" s="6"/>
      <c r="GGD725" s="6"/>
      <c r="GGE725" s="6"/>
      <c r="GGF725" s="6"/>
      <c r="GGG725" s="6"/>
      <c r="GGH725" s="6"/>
      <c r="GGI725" s="6"/>
      <c r="GGJ725" s="6"/>
      <c r="GGK725" s="6"/>
      <c r="GGL725" s="6"/>
      <c r="GGM725" s="6"/>
      <c r="GGN725" s="6"/>
      <c r="GGO725" s="6"/>
      <c r="GGP725" s="6"/>
      <c r="GGQ725" s="6"/>
      <c r="GGR725" s="6"/>
      <c r="GGS725" s="6"/>
      <c r="GGT725" s="6"/>
      <c r="GGU725" s="6"/>
      <c r="GGV725" s="6"/>
      <c r="GGW725" s="6"/>
      <c r="GGX725" s="6"/>
      <c r="GGY725" s="6"/>
      <c r="GGZ725" s="6"/>
      <c r="GHA725" s="6"/>
      <c r="GHB725" s="6"/>
      <c r="GHC725" s="6"/>
      <c r="GHD725" s="6"/>
      <c r="GHE725" s="6"/>
      <c r="GHF725" s="6"/>
      <c r="GHG725" s="6"/>
      <c r="GHH725" s="6"/>
      <c r="GHI725" s="6"/>
      <c r="GHJ725" s="6"/>
      <c r="GHK725" s="6"/>
      <c r="GHL725" s="6"/>
      <c r="GHM725" s="6"/>
      <c r="GHN725" s="6"/>
      <c r="GHO725" s="6"/>
      <c r="GHP725" s="6"/>
      <c r="GHQ725" s="6"/>
      <c r="GHR725" s="6"/>
      <c r="GHS725" s="6"/>
      <c r="GHT725" s="6"/>
      <c r="GHU725" s="6"/>
      <c r="GHV725" s="6"/>
      <c r="GHW725" s="6"/>
      <c r="GHX725" s="6"/>
      <c r="GHY725" s="6"/>
      <c r="GHZ725" s="6"/>
      <c r="GIA725" s="6"/>
      <c r="GIB725" s="6"/>
      <c r="GIC725" s="6"/>
      <c r="GID725" s="6"/>
      <c r="GIE725" s="6"/>
      <c r="GIF725" s="6"/>
      <c r="GIG725" s="6"/>
      <c r="GIH725" s="6"/>
      <c r="GII725" s="6"/>
      <c r="GIJ725" s="6"/>
      <c r="GIK725" s="6"/>
      <c r="GIL725" s="6"/>
      <c r="GIM725" s="6"/>
      <c r="GIN725" s="6"/>
      <c r="GIO725" s="6"/>
      <c r="GIP725" s="6"/>
      <c r="GIQ725" s="6"/>
      <c r="GIR725" s="6"/>
      <c r="GIS725" s="6"/>
      <c r="GIT725" s="6"/>
      <c r="GIU725" s="6"/>
      <c r="GIV725" s="6"/>
      <c r="GIW725" s="6"/>
      <c r="GIX725" s="6"/>
      <c r="GIY725" s="6"/>
      <c r="GIZ725" s="6"/>
      <c r="GJA725" s="6"/>
      <c r="GJB725" s="6"/>
      <c r="GJC725" s="6"/>
      <c r="GJD725" s="6"/>
      <c r="GJE725" s="6"/>
      <c r="GJF725" s="6"/>
      <c r="GJG725" s="6"/>
      <c r="GJH725" s="6"/>
      <c r="GJI725" s="6"/>
      <c r="GJJ725" s="6"/>
      <c r="GJK725" s="6"/>
      <c r="GJL725" s="6"/>
      <c r="GJM725" s="6"/>
      <c r="GJN725" s="6"/>
      <c r="GJO725" s="6"/>
      <c r="GJP725" s="6"/>
      <c r="GJQ725" s="6"/>
      <c r="GJR725" s="6"/>
      <c r="GJS725" s="6"/>
      <c r="GJT725" s="6"/>
      <c r="GJU725" s="6"/>
      <c r="GJV725" s="6"/>
      <c r="GJW725" s="6"/>
      <c r="GJX725" s="6"/>
      <c r="GJY725" s="6"/>
      <c r="GJZ725" s="6"/>
      <c r="GKA725" s="6"/>
      <c r="GKB725" s="6"/>
      <c r="GKC725" s="6"/>
      <c r="GKD725" s="6"/>
      <c r="GKE725" s="6"/>
      <c r="GKF725" s="6"/>
      <c r="GKG725" s="6"/>
      <c r="GKH725" s="6"/>
      <c r="GKI725" s="6"/>
      <c r="GKJ725" s="6"/>
      <c r="GKK725" s="6"/>
      <c r="GKL725" s="6"/>
      <c r="GKM725" s="6"/>
      <c r="GKN725" s="6"/>
      <c r="GKO725" s="6"/>
      <c r="GKP725" s="6"/>
      <c r="GKQ725" s="6"/>
      <c r="GKR725" s="6"/>
      <c r="GKS725" s="6"/>
      <c r="GKT725" s="6"/>
      <c r="GKU725" s="6"/>
      <c r="GKV725" s="6"/>
      <c r="GKW725" s="6"/>
      <c r="GKX725" s="6"/>
      <c r="GKY725" s="6"/>
      <c r="GKZ725" s="6"/>
      <c r="GLA725" s="6"/>
      <c r="GLB725" s="6"/>
      <c r="GLC725" s="6"/>
      <c r="GLD725" s="6"/>
      <c r="GLE725" s="6"/>
      <c r="GLF725" s="6"/>
      <c r="GLG725" s="6"/>
      <c r="GLH725" s="6"/>
      <c r="GLI725" s="6"/>
      <c r="GLJ725" s="6"/>
      <c r="GLK725" s="6"/>
      <c r="GLL725" s="6"/>
      <c r="GLM725" s="6"/>
      <c r="GLN725" s="6"/>
      <c r="GLO725" s="6"/>
      <c r="GLP725" s="6"/>
      <c r="GLQ725" s="6"/>
      <c r="GLR725" s="6"/>
      <c r="GLS725" s="6"/>
      <c r="GLT725" s="6"/>
      <c r="GLU725" s="6"/>
      <c r="GLV725" s="6"/>
      <c r="GLW725" s="6"/>
      <c r="GLX725" s="6"/>
      <c r="GLY725" s="6"/>
      <c r="GLZ725" s="6"/>
      <c r="GMA725" s="6"/>
      <c r="GMB725" s="6"/>
      <c r="GMC725" s="6"/>
      <c r="GMD725" s="6"/>
      <c r="GME725" s="6"/>
      <c r="GMF725" s="6"/>
      <c r="GMG725" s="6"/>
      <c r="GMH725" s="6"/>
      <c r="GMI725" s="6"/>
      <c r="GMJ725" s="6"/>
      <c r="GMK725" s="6"/>
      <c r="GML725" s="6"/>
      <c r="GMM725" s="6"/>
      <c r="GMN725" s="6"/>
      <c r="GMO725" s="6"/>
      <c r="GMP725" s="6"/>
      <c r="GMQ725" s="6"/>
      <c r="GMR725" s="6"/>
      <c r="GMS725" s="6"/>
      <c r="GMT725" s="6"/>
      <c r="GMU725" s="6"/>
      <c r="GMV725" s="6"/>
      <c r="GMW725" s="6"/>
      <c r="GMX725" s="6"/>
      <c r="GMY725" s="6"/>
      <c r="GMZ725" s="6"/>
      <c r="GNA725" s="6"/>
      <c r="GNB725" s="6"/>
      <c r="GNC725" s="6"/>
      <c r="GND725" s="6"/>
      <c r="GNE725" s="6"/>
      <c r="GNF725" s="6"/>
      <c r="GNG725" s="6"/>
      <c r="GNH725" s="6"/>
      <c r="GNI725" s="6"/>
      <c r="GNJ725" s="6"/>
      <c r="GNK725" s="6"/>
      <c r="GNL725" s="6"/>
      <c r="GNM725" s="6"/>
      <c r="GNN725" s="6"/>
      <c r="GNO725" s="6"/>
      <c r="GNP725" s="6"/>
      <c r="GNQ725" s="6"/>
      <c r="GNR725" s="6"/>
      <c r="GNS725" s="6"/>
      <c r="GNT725" s="6"/>
      <c r="GNU725" s="6"/>
      <c r="GNV725" s="6"/>
      <c r="GNW725" s="6"/>
      <c r="GNX725" s="6"/>
      <c r="GNY725" s="6"/>
      <c r="GNZ725" s="6"/>
      <c r="GOA725" s="6"/>
      <c r="GOB725" s="6"/>
      <c r="GOC725" s="6"/>
      <c r="GOD725" s="6"/>
      <c r="GOE725" s="6"/>
      <c r="GOF725" s="6"/>
      <c r="GOG725" s="6"/>
      <c r="GOH725" s="6"/>
      <c r="GOI725" s="6"/>
      <c r="GOJ725" s="6"/>
      <c r="GOK725" s="6"/>
      <c r="GOL725" s="6"/>
      <c r="GOM725" s="6"/>
      <c r="GON725" s="6"/>
      <c r="GOO725" s="6"/>
      <c r="GOP725" s="6"/>
      <c r="GOQ725" s="6"/>
      <c r="GOR725" s="6"/>
      <c r="GOS725" s="6"/>
      <c r="GOT725" s="6"/>
      <c r="GOU725" s="6"/>
      <c r="GOV725" s="6"/>
      <c r="GOW725" s="6"/>
      <c r="GOX725" s="6"/>
      <c r="GOY725" s="6"/>
      <c r="GOZ725" s="6"/>
      <c r="GPA725" s="6"/>
      <c r="GPB725" s="6"/>
      <c r="GPC725" s="6"/>
      <c r="GPD725" s="6"/>
      <c r="GPE725" s="6"/>
      <c r="GPF725" s="6"/>
      <c r="GPG725" s="6"/>
      <c r="GPH725" s="6"/>
      <c r="GPI725" s="6"/>
      <c r="GPJ725" s="6"/>
      <c r="GPK725" s="6"/>
      <c r="GPL725" s="6"/>
      <c r="GPM725" s="6"/>
      <c r="GPN725" s="6"/>
      <c r="GPO725" s="6"/>
      <c r="GPP725" s="6"/>
      <c r="GPQ725" s="6"/>
      <c r="GPR725" s="6"/>
      <c r="GPS725" s="6"/>
      <c r="GPT725" s="6"/>
      <c r="GPU725" s="6"/>
      <c r="GPV725" s="6"/>
      <c r="GPW725" s="6"/>
      <c r="GPX725" s="6"/>
      <c r="GPY725" s="6"/>
      <c r="GPZ725" s="6"/>
      <c r="GQA725" s="6"/>
      <c r="GQB725" s="6"/>
      <c r="GQC725" s="6"/>
      <c r="GQD725" s="6"/>
      <c r="GQE725" s="6"/>
      <c r="GQF725" s="6"/>
      <c r="GQG725" s="6"/>
      <c r="GQH725" s="6"/>
      <c r="GQI725" s="6"/>
      <c r="GQJ725" s="6"/>
      <c r="GQK725" s="6"/>
      <c r="GQL725" s="6"/>
      <c r="GQM725" s="6"/>
      <c r="GQN725" s="6"/>
      <c r="GQO725" s="6"/>
      <c r="GQP725" s="6"/>
      <c r="GQQ725" s="6"/>
      <c r="GQR725" s="6"/>
      <c r="GQS725" s="6"/>
      <c r="GQT725" s="6"/>
      <c r="GQU725" s="6"/>
      <c r="GQV725" s="6"/>
      <c r="GQW725" s="6"/>
      <c r="GQX725" s="6"/>
      <c r="GQY725" s="6"/>
      <c r="GQZ725" s="6"/>
      <c r="GRA725" s="6"/>
      <c r="GRB725" s="6"/>
      <c r="GRC725" s="6"/>
      <c r="GRD725" s="6"/>
      <c r="GRE725" s="6"/>
      <c r="GRF725" s="6"/>
      <c r="GRG725" s="6"/>
      <c r="GRH725" s="6"/>
      <c r="GRI725" s="6"/>
      <c r="GRJ725" s="6"/>
      <c r="GRK725" s="6"/>
      <c r="GRL725" s="6"/>
      <c r="GRM725" s="6"/>
      <c r="GRN725" s="6"/>
      <c r="GRO725" s="6"/>
      <c r="GRP725" s="6"/>
      <c r="GRQ725" s="6"/>
      <c r="GRR725" s="6"/>
      <c r="GRS725" s="6"/>
      <c r="GRT725" s="6"/>
      <c r="GRU725" s="6"/>
      <c r="GRV725" s="6"/>
      <c r="GRW725" s="6"/>
      <c r="GRX725" s="6"/>
      <c r="GRY725" s="6"/>
      <c r="GRZ725" s="6"/>
      <c r="GSA725" s="6"/>
      <c r="GSB725" s="6"/>
      <c r="GSC725" s="6"/>
      <c r="GSD725" s="6"/>
      <c r="GSE725" s="6"/>
      <c r="GSF725" s="6"/>
      <c r="GSG725" s="6"/>
      <c r="GSH725" s="6"/>
      <c r="GSI725" s="6"/>
      <c r="GSJ725" s="6"/>
      <c r="GSK725" s="6"/>
      <c r="GSL725" s="6"/>
      <c r="GSM725" s="6"/>
      <c r="GSN725" s="6"/>
      <c r="GSO725" s="6"/>
      <c r="GSP725" s="6"/>
      <c r="GSQ725" s="6"/>
      <c r="GSR725" s="6"/>
      <c r="GSS725" s="6"/>
      <c r="GST725" s="6"/>
      <c r="GSU725" s="6"/>
      <c r="GSV725" s="6"/>
      <c r="GSW725" s="6"/>
      <c r="GSX725" s="6"/>
      <c r="GSY725" s="6"/>
      <c r="GSZ725" s="6"/>
      <c r="GTA725" s="6"/>
      <c r="GTB725" s="6"/>
      <c r="GTC725" s="6"/>
      <c r="GTD725" s="6"/>
      <c r="GTE725" s="6"/>
      <c r="GTF725" s="6"/>
      <c r="GTG725" s="6"/>
      <c r="GTH725" s="6"/>
      <c r="GTI725" s="6"/>
      <c r="GTJ725" s="6"/>
      <c r="GTK725" s="6"/>
      <c r="GTL725" s="6"/>
      <c r="GTM725" s="6"/>
      <c r="GTN725" s="6"/>
      <c r="GTO725" s="6"/>
      <c r="GTP725" s="6"/>
      <c r="GTQ725" s="6"/>
      <c r="GTR725" s="6"/>
      <c r="GTS725" s="6"/>
      <c r="GTT725" s="6"/>
      <c r="GTU725" s="6"/>
      <c r="GTV725" s="6"/>
      <c r="GTW725" s="6"/>
      <c r="GTX725" s="6"/>
      <c r="GTY725" s="6"/>
      <c r="GTZ725" s="6"/>
      <c r="GUA725" s="6"/>
      <c r="GUB725" s="6"/>
      <c r="GUC725" s="6"/>
      <c r="GUD725" s="6"/>
      <c r="GUE725" s="6"/>
      <c r="GUF725" s="6"/>
      <c r="GUG725" s="6"/>
      <c r="GUH725" s="6"/>
      <c r="GUI725" s="6"/>
      <c r="GUJ725" s="6"/>
      <c r="GUK725" s="6"/>
      <c r="GUL725" s="6"/>
      <c r="GUM725" s="6"/>
      <c r="GUN725" s="6"/>
      <c r="GUO725" s="6"/>
      <c r="GUP725" s="6"/>
      <c r="GUQ725" s="6"/>
      <c r="GUR725" s="6"/>
      <c r="GUS725" s="6"/>
      <c r="GUT725" s="6"/>
      <c r="GUU725" s="6"/>
      <c r="GUV725" s="6"/>
      <c r="GUW725" s="6"/>
      <c r="GUX725" s="6"/>
      <c r="GUY725" s="6"/>
      <c r="GUZ725" s="6"/>
      <c r="GVA725" s="6"/>
      <c r="GVB725" s="6"/>
      <c r="GVC725" s="6"/>
      <c r="GVD725" s="6"/>
      <c r="GVE725" s="6"/>
      <c r="GVF725" s="6"/>
      <c r="GVG725" s="6"/>
      <c r="GVH725" s="6"/>
      <c r="GVI725" s="6"/>
      <c r="GVJ725" s="6"/>
      <c r="GVK725" s="6"/>
      <c r="GVL725" s="6"/>
      <c r="GVM725" s="6"/>
      <c r="GVN725" s="6"/>
      <c r="GVO725" s="6"/>
      <c r="GVP725" s="6"/>
      <c r="GVQ725" s="6"/>
      <c r="GVR725" s="6"/>
      <c r="GVS725" s="6"/>
      <c r="GVT725" s="6"/>
      <c r="GVU725" s="6"/>
      <c r="GVV725" s="6"/>
      <c r="GVW725" s="6"/>
      <c r="GVX725" s="6"/>
      <c r="GVY725" s="6"/>
      <c r="GVZ725" s="6"/>
      <c r="GWA725" s="6"/>
      <c r="GWB725" s="6"/>
      <c r="GWC725" s="6"/>
      <c r="GWD725" s="6"/>
      <c r="GWE725" s="6"/>
      <c r="GWF725" s="6"/>
      <c r="GWG725" s="6"/>
      <c r="GWH725" s="6"/>
      <c r="GWI725" s="6"/>
      <c r="GWJ725" s="6"/>
      <c r="GWK725" s="6"/>
      <c r="GWL725" s="6"/>
      <c r="GWM725" s="6"/>
      <c r="GWN725" s="6"/>
      <c r="GWO725" s="6"/>
      <c r="GWP725" s="6"/>
      <c r="GWQ725" s="6"/>
      <c r="GWR725" s="6"/>
      <c r="GWS725" s="6"/>
      <c r="GWT725" s="6"/>
      <c r="GWU725" s="6"/>
      <c r="GWV725" s="6"/>
      <c r="GWW725" s="6"/>
      <c r="GWX725" s="6"/>
      <c r="GWY725" s="6"/>
      <c r="GWZ725" s="6"/>
      <c r="GXA725" s="6"/>
      <c r="GXB725" s="6"/>
      <c r="GXC725" s="6"/>
      <c r="GXD725" s="6"/>
      <c r="GXE725" s="6"/>
      <c r="GXF725" s="6"/>
      <c r="GXG725" s="6"/>
      <c r="GXH725" s="6"/>
      <c r="GXI725" s="6"/>
      <c r="GXJ725" s="6"/>
      <c r="GXK725" s="6"/>
      <c r="GXL725" s="6"/>
      <c r="GXM725" s="6"/>
      <c r="GXN725" s="6"/>
      <c r="GXO725" s="6"/>
      <c r="GXP725" s="6"/>
      <c r="GXQ725" s="6"/>
      <c r="GXR725" s="6"/>
      <c r="GXS725" s="6"/>
      <c r="GXT725" s="6"/>
      <c r="GXU725" s="6"/>
      <c r="GXV725" s="6"/>
      <c r="GXW725" s="6"/>
      <c r="GXX725" s="6"/>
      <c r="GXY725" s="6"/>
      <c r="GXZ725" s="6"/>
      <c r="GYA725" s="6"/>
      <c r="GYB725" s="6"/>
      <c r="GYC725" s="6"/>
      <c r="GYD725" s="6"/>
      <c r="GYE725" s="6"/>
      <c r="GYF725" s="6"/>
      <c r="GYG725" s="6"/>
      <c r="GYH725" s="6"/>
      <c r="GYI725" s="6"/>
      <c r="GYJ725" s="6"/>
      <c r="GYK725" s="6"/>
      <c r="GYL725" s="6"/>
      <c r="GYM725" s="6"/>
      <c r="GYN725" s="6"/>
      <c r="GYO725" s="6"/>
      <c r="GYP725" s="6"/>
      <c r="GYQ725" s="6"/>
      <c r="GYR725" s="6"/>
      <c r="GYS725" s="6"/>
      <c r="GYT725" s="6"/>
      <c r="GYU725" s="6"/>
      <c r="GYV725" s="6"/>
      <c r="GYW725" s="6"/>
      <c r="GYX725" s="6"/>
      <c r="GYY725" s="6"/>
      <c r="GYZ725" s="6"/>
      <c r="GZA725" s="6"/>
      <c r="GZB725" s="6"/>
      <c r="GZC725" s="6"/>
      <c r="GZD725" s="6"/>
      <c r="GZE725" s="6"/>
      <c r="GZF725" s="6"/>
      <c r="GZG725" s="6"/>
      <c r="GZH725" s="6"/>
      <c r="GZI725" s="6"/>
      <c r="GZJ725" s="6"/>
      <c r="GZK725" s="6"/>
      <c r="GZL725" s="6"/>
      <c r="GZM725" s="6"/>
      <c r="GZN725" s="6"/>
      <c r="GZO725" s="6"/>
      <c r="GZP725" s="6"/>
      <c r="GZQ725" s="6"/>
      <c r="GZR725" s="6"/>
      <c r="GZS725" s="6"/>
      <c r="GZT725" s="6"/>
      <c r="GZU725" s="6"/>
      <c r="GZV725" s="6"/>
      <c r="GZW725" s="6"/>
      <c r="GZX725" s="6"/>
      <c r="GZY725" s="6"/>
      <c r="GZZ725" s="6"/>
      <c r="HAA725" s="6"/>
      <c r="HAB725" s="6"/>
      <c r="HAC725" s="6"/>
      <c r="HAD725" s="6"/>
      <c r="HAE725" s="6"/>
      <c r="HAF725" s="6"/>
      <c r="HAG725" s="6"/>
      <c r="HAH725" s="6"/>
      <c r="HAI725" s="6"/>
      <c r="HAJ725" s="6"/>
      <c r="HAK725" s="6"/>
      <c r="HAL725" s="6"/>
      <c r="HAM725" s="6"/>
      <c r="HAN725" s="6"/>
      <c r="HAO725" s="6"/>
      <c r="HAP725" s="6"/>
      <c r="HAQ725" s="6"/>
      <c r="HAR725" s="6"/>
      <c r="HAS725" s="6"/>
      <c r="HAT725" s="6"/>
      <c r="HAU725" s="6"/>
      <c r="HAV725" s="6"/>
      <c r="HAW725" s="6"/>
      <c r="HAX725" s="6"/>
      <c r="HAY725" s="6"/>
      <c r="HAZ725" s="6"/>
      <c r="HBA725" s="6"/>
      <c r="HBB725" s="6"/>
      <c r="HBC725" s="6"/>
      <c r="HBD725" s="6"/>
      <c r="HBE725" s="6"/>
      <c r="HBF725" s="6"/>
      <c r="HBG725" s="6"/>
      <c r="HBH725" s="6"/>
      <c r="HBI725" s="6"/>
      <c r="HBJ725" s="6"/>
      <c r="HBK725" s="6"/>
      <c r="HBL725" s="6"/>
      <c r="HBM725" s="6"/>
      <c r="HBN725" s="6"/>
      <c r="HBO725" s="6"/>
      <c r="HBP725" s="6"/>
      <c r="HBQ725" s="6"/>
      <c r="HBR725" s="6"/>
      <c r="HBS725" s="6"/>
      <c r="HBT725" s="6"/>
      <c r="HBU725" s="6"/>
      <c r="HBV725" s="6"/>
      <c r="HBW725" s="6"/>
      <c r="HBX725" s="6"/>
      <c r="HBY725" s="6"/>
      <c r="HBZ725" s="6"/>
      <c r="HCA725" s="6"/>
      <c r="HCB725" s="6"/>
      <c r="HCC725" s="6"/>
      <c r="HCD725" s="6"/>
      <c r="HCE725" s="6"/>
      <c r="HCF725" s="6"/>
      <c r="HCG725" s="6"/>
      <c r="HCH725" s="6"/>
      <c r="HCI725" s="6"/>
      <c r="HCJ725" s="6"/>
      <c r="HCK725" s="6"/>
      <c r="HCL725" s="6"/>
      <c r="HCM725" s="6"/>
      <c r="HCN725" s="6"/>
      <c r="HCO725" s="6"/>
      <c r="HCP725" s="6"/>
      <c r="HCQ725" s="6"/>
      <c r="HCR725" s="6"/>
      <c r="HCS725" s="6"/>
      <c r="HCT725" s="6"/>
      <c r="HCU725" s="6"/>
      <c r="HCV725" s="6"/>
      <c r="HCW725" s="6"/>
      <c r="HCX725" s="6"/>
      <c r="HCY725" s="6"/>
      <c r="HCZ725" s="6"/>
      <c r="HDA725" s="6"/>
      <c r="HDB725" s="6"/>
      <c r="HDC725" s="6"/>
      <c r="HDD725" s="6"/>
      <c r="HDE725" s="6"/>
      <c r="HDF725" s="6"/>
      <c r="HDG725" s="6"/>
      <c r="HDH725" s="6"/>
      <c r="HDI725" s="6"/>
      <c r="HDJ725" s="6"/>
      <c r="HDK725" s="6"/>
      <c r="HDL725" s="6"/>
      <c r="HDM725" s="6"/>
      <c r="HDN725" s="6"/>
      <c r="HDO725" s="6"/>
      <c r="HDP725" s="6"/>
      <c r="HDQ725" s="6"/>
      <c r="HDR725" s="6"/>
      <c r="HDS725" s="6"/>
      <c r="HDT725" s="6"/>
      <c r="HDU725" s="6"/>
      <c r="HDV725" s="6"/>
      <c r="HDW725" s="6"/>
      <c r="HDX725" s="6"/>
      <c r="HDY725" s="6"/>
      <c r="HDZ725" s="6"/>
      <c r="HEA725" s="6"/>
      <c r="HEB725" s="6"/>
      <c r="HEC725" s="6"/>
      <c r="HED725" s="6"/>
      <c r="HEE725" s="6"/>
      <c r="HEF725" s="6"/>
      <c r="HEG725" s="6"/>
      <c r="HEH725" s="6"/>
      <c r="HEI725" s="6"/>
      <c r="HEJ725" s="6"/>
      <c r="HEK725" s="6"/>
      <c r="HEL725" s="6"/>
      <c r="HEM725" s="6"/>
      <c r="HEN725" s="6"/>
      <c r="HEO725" s="6"/>
      <c r="HEP725" s="6"/>
      <c r="HEQ725" s="6"/>
      <c r="HER725" s="6"/>
      <c r="HES725" s="6"/>
      <c r="HET725" s="6"/>
      <c r="HEU725" s="6"/>
      <c r="HEV725" s="6"/>
      <c r="HEW725" s="6"/>
      <c r="HEX725" s="6"/>
      <c r="HEY725" s="6"/>
      <c r="HEZ725" s="6"/>
      <c r="HFA725" s="6"/>
      <c r="HFB725" s="6"/>
      <c r="HFC725" s="6"/>
      <c r="HFD725" s="6"/>
      <c r="HFE725" s="6"/>
      <c r="HFF725" s="6"/>
      <c r="HFG725" s="6"/>
      <c r="HFH725" s="6"/>
      <c r="HFI725" s="6"/>
      <c r="HFJ725" s="6"/>
      <c r="HFK725" s="6"/>
      <c r="HFL725" s="6"/>
      <c r="HFM725" s="6"/>
      <c r="HFN725" s="6"/>
      <c r="HFO725" s="6"/>
      <c r="HFP725" s="6"/>
      <c r="HFQ725" s="6"/>
      <c r="HFR725" s="6"/>
      <c r="HFS725" s="6"/>
      <c r="HFT725" s="6"/>
      <c r="HFU725" s="6"/>
      <c r="HFV725" s="6"/>
      <c r="HFW725" s="6"/>
      <c r="HFX725" s="6"/>
      <c r="HFY725" s="6"/>
      <c r="HFZ725" s="6"/>
      <c r="HGA725" s="6"/>
      <c r="HGB725" s="6"/>
      <c r="HGC725" s="6"/>
      <c r="HGD725" s="6"/>
      <c r="HGE725" s="6"/>
      <c r="HGF725" s="6"/>
      <c r="HGG725" s="6"/>
      <c r="HGH725" s="6"/>
      <c r="HGI725" s="6"/>
      <c r="HGJ725" s="6"/>
      <c r="HGK725" s="6"/>
      <c r="HGL725" s="6"/>
      <c r="HGM725" s="6"/>
      <c r="HGN725" s="6"/>
      <c r="HGO725" s="6"/>
      <c r="HGP725" s="6"/>
      <c r="HGQ725" s="6"/>
      <c r="HGR725" s="6"/>
      <c r="HGS725" s="6"/>
      <c r="HGT725" s="6"/>
      <c r="HGU725" s="6"/>
      <c r="HGV725" s="6"/>
      <c r="HGW725" s="6"/>
      <c r="HGX725" s="6"/>
      <c r="HGY725" s="6"/>
      <c r="HGZ725" s="6"/>
      <c r="HHA725" s="6"/>
      <c r="HHB725" s="6"/>
      <c r="HHC725" s="6"/>
      <c r="HHD725" s="6"/>
      <c r="HHE725" s="6"/>
      <c r="HHF725" s="6"/>
      <c r="HHG725" s="6"/>
      <c r="HHH725" s="6"/>
      <c r="HHI725" s="6"/>
      <c r="HHJ725" s="6"/>
      <c r="HHK725" s="6"/>
      <c r="HHL725" s="6"/>
      <c r="HHM725" s="6"/>
      <c r="HHN725" s="6"/>
      <c r="HHO725" s="6"/>
      <c r="HHP725" s="6"/>
      <c r="HHQ725" s="6"/>
      <c r="HHR725" s="6"/>
      <c r="HHS725" s="6"/>
      <c r="HHT725" s="6"/>
      <c r="HHU725" s="6"/>
      <c r="HHV725" s="6"/>
      <c r="HHW725" s="6"/>
      <c r="HHX725" s="6"/>
      <c r="HHY725" s="6"/>
      <c r="HHZ725" s="6"/>
      <c r="HIA725" s="6"/>
      <c r="HIB725" s="6"/>
      <c r="HIC725" s="6"/>
      <c r="HID725" s="6"/>
      <c r="HIE725" s="6"/>
      <c r="HIF725" s="6"/>
      <c r="HIG725" s="6"/>
      <c r="HIH725" s="6"/>
      <c r="HII725" s="6"/>
      <c r="HIJ725" s="6"/>
      <c r="HIK725" s="6"/>
      <c r="HIL725" s="6"/>
      <c r="HIM725" s="6"/>
      <c r="HIN725" s="6"/>
      <c r="HIO725" s="6"/>
      <c r="HIP725" s="6"/>
      <c r="HIQ725" s="6"/>
      <c r="HIR725" s="6"/>
      <c r="HIS725" s="6"/>
      <c r="HIT725" s="6"/>
      <c r="HIU725" s="6"/>
      <c r="HIV725" s="6"/>
      <c r="HIW725" s="6"/>
      <c r="HIX725" s="6"/>
      <c r="HIY725" s="6"/>
      <c r="HIZ725" s="6"/>
      <c r="HJA725" s="6"/>
      <c r="HJB725" s="6"/>
      <c r="HJC725" s="6"/>
      <c r="HJD725" s="6"/>
      <c r="HJE725" s="6"/>
      <c r="HJF725" s="6"/>
      <c r="HJG725" s="6"/>
      <c r="HJH725" s="6"/>
      <c r="HJI725" s="6"/>
      <c r="HJJ725" s="6"/>
      <c r="HJK725" s="6"/>
      <c r="HJL725" s="6"/>
      <c r="HJM725" s="6"/>
      <c r="HJN725" s="6"/>
      <c r="HJO725" s="6"/>
      <c r="HJP725" s="6"/>
      <c r="HJQ725" s="6"/>
      <c r="HJR725" s="6"/>
      <c r="HJS725" s="6"/>
      <c r="HJT725" s="6"/>
      <c r="HJU725" s="6"/>
      <c r="HJV725" s="6"/>
      <c r="HJW725" s="6"/>
      <c r="HJX725" s="6"/>
      <c r="HJY725" s="6"/>
      <c r="HJZ725" s="6"/>
      <c r="HKA725" s="6"/>
      <c r="HKB725" s="6"/>
      <c r="HKC725" s="6"/>
      <c r="HKD725" s="6"/>
      <c r="HKE725" s="6"/>
      <c r="HKF725" s="6"/>
      <c r="HKG725" s="6"/>
      <c r="HKH725" s="6"/>
      <c r="HKI725" s="6"/>
      <c r="HKJ725" s="6"/>
      <c r="HKK725" s="6"/>
      <c r="HKL725" s="6"/>
      <c r="HKM725" s="6"/>
      <c r="HKN725" s="6"/>
      <c r="HKO725" s="6"/>
      <c r="HKP725" s="6"/>
      <c r="HKQ725" s="6"/>
      <c r="HKR725" s="6"/>
      <c r="HKS725" s="6"/>
      <c r="HKT725" s="6"/>
      <c r="HKU725" s="6"/>
      <c r="HKV725" s="6"/>
      <c r="HKW725" s="6"/>
      <c r="HKX725" s="6"/>
      <c r="HKY725" s="6"/>
      <c r="HKZ725" s="6"/>
      <c r="HLA725" s="6"/>
      <c r="HLB725" s="6"/>
      <c r="HLC725" s="6"/>
      <c r="HLD725" s="6"/>
      <c r="HLE725" s="6"/>
      <c r="HLF725" s="6"/>
      <c r="HLG725" s="6"/>
      <c r="HLH725" s="6"/>
      <c r="HLI725" s="6"/>
      <c r="HLJ725" s="6"/>
      <c r="HLK725" s="6"/>
      <c r="HLL725" s="6"/>
      <c r="HLM725" s="6"/>
      <c r="HLN725" s="6"/>
      <c r="HLO725" s="6"/>
      <c r="HLP725" s="6"/>
      <c r="HLQ725" s="6"/>
      <c r="HLR725" s="6"/>
      <c r="HLS725" s="6"/>
      <c r="HLT725" s="6"/>
      <c r="HLU725" s="6"/>
      <c r="HLV725" s="6"/>
      <c r="HLW725" s="6"/>
      <c r="HLX725" s="6"/>
      <c r="HLY725" s="6"/>
      <c r="HLZ725" s="6"/>
      <c r="HMA725" s="6"/>
      <c r="HMB725" s="6"/>
      <c r="HMC725" s="6"/>
      <c r="HMD725" s="6"/>
      <c r="HME725" s="6"/>
      <c r="HMF725" s="6"/>
      <c r="HMG725" s="6"/>
      <c r="HMH725" s="6"/>
      <c r="HMI725" s="6"/>
      <c r="HMJ725" s="6"/>
      <c r="HMK725" s="6"/>
      <c r="HML725" s="6"/>
      <c r="HMM725" s="6"/>
      <c r="HMN725" s="6"/>
      <c r="HMO725" s="6"/>
      <c r="HMP725" s="6"/>
      <c r="HMQ725" s="6"/>
      <c r="HMR725" s="6"/>
      <c r="HMS725" s="6"/>
      <c r="HMT725" s="6"/>
      <c r="HMU725" s="6"/>
      <c r="HMV725" s="6"/>
      <c r="HMW725" s="6"/>
      <c r="HMX725" s="6"/>
      <c r="HMY725" s="6"/>
      <c r="HMZ725" s="6"/>
      <c r="HNA725" s="6"/>
      <c r="HNB725" s="6"/>
      <c r="HNC725" s="6"/>
      <c r="HND725" s="6"/>
      <c r="HNE725" s="6"/>
      <c r="HNF725" s="6"/>
      <c r="HNG725" s="6"/>
      <c r="HNH725" s="6"/>
      <c r="HNI725" s="6"/>
      <c r="HNJ725" s="6"/>
      <c r="HNK725" s="6"/>
      <c r="HNL725" s="6"/>
      <c r="HNM725" s="6"/>
      <c r="HNN725" s="6"/>
      <c r="HNO725" s="6"/>
      <c r="HNP725" s="6"/>
      <c r="HNQ725" s="6"/>
      <c r="HNR725" s="6"/>
      <c r="HNS725" s="6"/>
      <c r="HNT725" s="6"/>
      <c r="HNU725" s="6"/>
      <c r="HNV725" s="6"/>
      <c r="HNW725" s="6"/>
      <c r="HNX725" s="6"/>
      <c r="HNY725" s="6"/>
      <c r="HNZ725" s="6"/>
      <c r="HOA725" s="6"/>
      <c r="HOB725" s="6"/>
      <c r="HOC725" s="6"/>
      <c r="HOD725" s="6"/>
      <c r="HOE725" s="6"/>
      <c r="HOF725" s="6"/>
      <c r="HOG725" s="6"/>
      <c r="HOH725" s="6"/>
      <c r="HOI725" s="6"/>
      <c r="HOJ725" s="6"/>
      <c r="HOK725" s="6"/>
      <c r="HOL725" s="6"/>
      <c r="HOM725" s="6"/>
      <c r="HON725" s="6"/>
      <c r="HOO725" s="6"/>
      <c r="HOP725" s="6"/>
      <c r="HOQ725" s="6"/>
      <c r="HOR725" s="6"/>
      <c r="HOS725" s="6"/>
      <c r="HOT725" s="6"/>
      <c r="HOU725" s="6"/>
      <c r="HOV725" s="6"/>
      <c r="HOW725" s="6"/>
      <c r="HOX725" s="6"/>
      <c r="HOY725" s="6"/>
      <c r="HOZ725" s="6"/>
      <c r="HPA725" s="6"/>
      <c r="HPB725" s="6"/>
      <c r="HPC725" s="6"/>
      <c r="HPD725" s="6"/>
      <c r="HPE725" s="6"/>
      <c r="HPF725" s="6"/>
      <c r="HPG725" s="6"/>
      <c r="HPH725" s="6"/>
      <c r="HPI725" s="6"/>
      <c r="HPJ725" s="6"/>
      <c r="HPK725" s="6"/>
      <c r="HPL725" s="6"/>
      <c r="HPM725" s="6"/>
      <c r="HPN725" s="6"/>
      <c r="HPO725" s="6"/>
      <c r="HPP725" s="6"/>
      <c r="HPQ725" s="6"/>
      <c r="HPR725" s="6"/>
      <c r="HPS725" s="6"/>
      <c r="HPT725" s="6"/>
      <c r="HPU725" s="6"/>
      <c r="HPV725" s="6"/>
      <c r="HPW725" s="6"/>
      <c r="HPX725" s="6"/>
      <c r="HPY725" s="6"/>
      <c r="HPZ725" s="6"/>
      <c r="HQA725" s="6"/>
      <c r="HQB725" s="6"/>
      <c r="HQC725" s="6"/>
      <c r="HQD725" s="6"/>
      <c r="HQE725" s="6"/>
      <c r="HQF725" s="6"/>
      <c r="HQG725" s="6"/>
      <c r="HQH725" s="6"/>
      <c r="HQI725" s="6"/>
      <c r="HQJ725" s="6"/>
      <c r="HQK725" s="6"/>
      <c r="HQL725" s="6"/>
      <c r="HQM725" s="6"/>
      <c r="HQN725" s="6"/>
      <c r="HQO725" s="6"/>
      <c r="HQP725" s="6"/>
      <c r="HQQ725" s="6"/>
      <c r="HQR725" s="6"/>
      <c r="HQS725" s="6"/>
      <c r="HQT725" s="6"/>
      <c r="HQU725" s="6"/>
      <c r="HQV725" s="6"/>
      <c r="HQW725" s="6"/>
      <c r="HQX725" s="6"/>
      <c r="HQY725" s="6"/>
      <c r="HQZ725" s="6"/>
      <c r="HRA725" s="6"/>
      <c r="HRB725" s="6"/>
      <c r="HRC725" s="6"/>
      <c r="HRD725" s="6"/>
      <c r="HRE725" s="6"/>
      <c r="HRF725" s="6"/>
      <c r="HRG725" s="6"/>
      <c r="HRH725" s="6"/>
      <c r="HRI725" s="6"/>
      <c r="HRJ725" s="6"/>
      <c r="HRK725" s="6"/>
      <c r="HRL725" s="6"/>
      <c r="HRM725" s="6"/>
      <c r="HRN725" s="6"/>
      <c r="HRO725" s="6"/>
      <c r="HRP725" s="6"/>
      <c r="HRQ725" s="6"/>
      <c r="HRR725" s="6"/>
      <c r="HRS725" s="6"/>
      <c r="HRT725" s="6"/>
      <c r="HRU725" s="6"/>
      <c r="HRV725" s="6"/>
      <c r="HRW725" s="6"/>
      <c r="HRX725" s="6"/>
      <c r="HRY725" s="6"/>
      <c r="HRZ725" s="6"/>
      <c r="HSA725" s="6"/>
      <c r="HSB725" s="6"/>
      <c r="HSC725" s="6"/>
      <c r="HSD725" s="6"/>
      <c r="HSE725" s="6"/>
      <c r="HSF725" s="6"/>
      <c r="HSG725" s="6"/>
      <c r="HSH725" s="6"/>
      <c r="HSI725" s="6"/>
      <c r="HSJ725" s="6"/>
      <c r="HSK725" s="6"/>
      <c r="HSL725" s="6"/>
      <c r="HSM725" s="6"/>
      <c r="HSN725" s="6"/>
      <c r="HSO725" s="6"/>
      <c r="HSP725" s="6"/>
      <c r="HSQ725" s="6"/>
      <c r="HSR725" s="6"/>
      <c r="HSS725" s="6"/>
      <c r="HST725" s="6"/>
      <c r="HSU725" s="6"/>
      <c r="HSV725" s="6"/>
      <c r="HSW725" s="6"/>
      <c r="HSX725" s="6"/>
      <c r="HSY725" s="6"/>
      <c r="HSZ725" s="6"/>
      <c r="HTA725" s="6"/>
      <c r="HTB725" s="6"/>
      <c r="HTC725" s="6"/>
      <c r="HTD725" s="6"/>
      <c r="HTE725" s="6"/>
      <c r="HTF725" s="6"/>
      <c r="HTG725" s="6"/>
      <c r="HTH725" s="6"/>
      <c r="HTI725" s="6"/>
      <c r="HTJ725" s="6"/>
      <c r="HTK725" s="6"/>
      <c r="HTL725" s="6"/>
      <c r="HTM725" s="6"/>
      <c r="HTN725" s="6"/>
      <c r="HTO725" s="6"/>
      <c r="HTP725" s="6"/>
      <c r="HTQ725" s="6"/>
      <c r="HTR725" s="6"/>
      <c r="HTS725" s="6"/>
      <c r="HTT725" s="6"/>
      <c r="HTU725" s="6"/>
      <c r="HTV725" s="6"/>
      <c r="HTW725" s="6"/>
      <c r="HTX725" s="6"/>
      <c r="HTY725" s="6"/>
      <c r="HTZ725" s="6"/>
      <c r="HUA725" s="6"/>
      <c r="HUB725" s="6"/>
      <c r="HUC725" s="6"/>
      <c r="HUD725" s="6"/>
      <c r="HUE725" s="6"/>
      <c r="HUF725" s="6"/>
      <c r="HUG725" s="6"/>
      <c r="HUH725" s="6"/>
      <c r="HUI725" s="6"/>
      <c r="HUJ725" s="6"/>
      <c r="HUK725" s="6"/>
      <c r="HUL725" s="6"/>
      <c r="HUM725" s="6"/>
      <c r="HUN725" s="6"/>
      <c r="HUO725" s="6"/>
      <c r="HUP725" s="6"/>
      <c r="HUQ725" s="6"/>
      <c r="HUR725" s="6"/>
      <c r="HUS725" s="6"/>
      <c r="HUT725" s="6"/>
      <c r="HUU725" s="6"/>
      <c r="HUV725" s="6"/>
      <c r="HUW725" s="6"/>
      <c r="HUX725" s="6"/>
      <c r="HUY725" s="6"/>
      <c r="HUZ725" s="6"/>
      <c r="HVA725" s="6"/>
      <c r="HVB725" s="6"/>
      <c r="HVC725" s="6"/>
      <c r="HVD725" s="6"/>
      <c r="HVE725" s="6"/>
      <c r="HVF725" s="6"/>
      <c r="HVG725" s="6"/>
      <c r="HVH725" s="6"/>
      <c r="HVI725" s="6"/>
      <c r="HVJ725" s="6"/>
      <c r="HVK725" s="6"/>
      <c r="HVL725" s="6"/>
      <c r="HVM725" s="6"/>
      <c r="HVN725" s="6"/>
      <c r="HVO725" s="6"/>
      <c r="HVP725" s="6"/>
      <c r="HVQ725" s="6"/>
      <c r="HVR725" s="6"/>
      <c r="HVS725" s="6"/>
      <c r="HVT725" s="6"/>
      <c r="HVU725" s="6"/>
      <c r="HVV725" s="6"/>
      <c r="HVW725" s="6"/>
      <c r="HVX725" s="6"/>
      <c r="HVY725" s="6"/>
      <c r="HVZ725" s="6"/>
      <c r="HWA725" s="6"/>
      <c r="HWB725" s="6"/>
      <c r="HWC725" s="6"/>
      <c r="HWD725" s="6"/>
      <c r="HWE725" s="6"/>
      <c r="HWF725" s="6"/>
      <c r="HWG725" s="6"/>
      <c r="HWH725" s="6"/>
      <c r="HWI725" s="6"/>
      <c r="HWJ725" s="6"/>
      <c r="HWK725" s="6"/>
      <c r="HWL725" s="6"/>
      <c r="HWM725" s="6"/>
      <c r="HWN725" s="6"/>
      <c r="HWO725" s="6"/>
      <c r="HWP725" s="6"/>
      <c r="HWQ725" s="6"/>
      <c r="HWR725" s="6"/>
      <c r="HWS725" s="6"/>
      <c r="HWT725" s="6"/>
      <c r="HWU725" s="6"/>
      <c r="HWV725" s="6"/>
      <c r="HWW725" s="6"/>
      <c r="HWX725" s="6"/>
      <c r="HWY725" s="6"/>
      <c r="HWZ725" s="6"/>
      <c r="HXA725" s="6"/>
      <c r="HXB725" s="6"/>
      <c r="HXC725" s="6"/>
      <c r="HXD725" s="6"/>
      <c r="HXE725" s="6"/>
      <c r="HXF725" s="6"/>
      <c r="HXG725" s="6"/>
      <c r="HXH725" s="6"/>
      <c r="HXI725" s="6"/>
      <c r="HXJ725" s="6"/>
      <c r="HXK725" s="6"/>
      <c r="HXL725" s="6"/>
      <c r="HXM725" s="6"/>
      <c r="HXN725" s="6"/>
      <c r="HXO725" s="6"/>
      <c r="HXP725" s="6"/>
      <c r="HXQ725" s="6"/>
      <c r="HXR725" s="6"/>
      <c r="HXS725" s="6"/>
      <c r="HXT725" s="6"/>
      <c r="HXU725" s="6"/>
      <c r="HXV725" s="6"/>
      <c r="HXW725" s="6"/>
      <c r="HXX725" s="6"/>
      <c r="HXY725" s="6"/>
      <c r="HXZ725" s="6"/>
      <c r="HYA725" s="6"/>
      <c r="HYB725" s="6"/>
      <c r="HYC725" s="6"/>
      <c r="HYD725" s="6"/>
      <c r="HYE725" s="6"/>
      <c r="HYF725" s="6"/>
      <c r="HYG725" s="6"/>
      <c r="HYH725" s="6"/>
      <c r="HYI725" s="6"/>
      <c r="HYJ725" s="6"/>
      <c r="HYK725" s="6"/>
      <c r="HYL725" s="6"/>
      <c r="HYM725" s="6"/>
      <c r="HYN725" s="6"/>
      <c r="HYO725" s="6"/>
      <c r="HYP725" s="6"/>
      <c r="HYQ725" s="6"/>
      <c r="HYR725" s="6"/>
      <c r="HYS725" s="6"/>
      <c r="HYT725" s="6"/>
      <c r="HYU725" s="6"/>
      <c r="HYV725" s="6"/>
      <c r="HYW725" s="6"/>
      <c r="HYX725" s="6"/>
      <c r="HYY725" s="6"/>
      <c r="HYZ725" s="6"/>
      <c r="HZA725" s="6"/>
      <c r="HZB725" s="6"/>
      <c r="HZC725" s="6"/>
      <c r="HZD725" s="6"/>
      <c r="HZE725" s="6"/>
      <c r="HZF725" s="6"/>
      <c r="HZG725" s="6"/>
      <c r="HZH725" s="6"/>
      <c r="HZI725" s="6"/>
      <c r="HZJ725" s="6"/>
      <c r="HZK725" s="6"/>
      <c r="HZL725" s="6"/>
      <c r="HZM725" s="6"/>
      <c r="HZN725" s="6"/>
      <c r="HZO725" s="6"/>
      <c r="HZP725" s="6"/>
      <c r="HZQ725" s="6"/>
      <c r="HZR725" s="6"/>
      <c r="HZS725" s="6"/>
      <c r="HZT725" s="6"/>
      <c r="HZU725" s="6"/>
      <c r="HZV725" s="6"/>
      <c r="HZW725" s="6"/>
      <c r="HZX725" s="6"/>
      <c r="HZY725" s="6"/>
      <c r="HZZ725" s="6"/>
      <c r="IAA725" s="6"/>
      <c r="IAB725" s="6"/>
      <c r="IAC725" s="6"/>
      <c r="IAD725" s="6"/>
      <c r="IAE725" s="6"/>
      <c r="IAF725" s="6"/>
      <c r="IAG725" s="6"/>
      <c r="IAH725" s="6"/>
      <c r="IAI725" s="6"/>
      <c r="IAJ725" s="6"/>
      <c r="IAK725" s="6"/>
      <c r="IAL725" s="6"/>
      <c r="IAM725" s="6"/>
      <c r="IAN725" s="6"/>
      <c r="IAO725" s="6"/>
      <c r="IAP725" s="6"/>
      <c r="IAQ725" s="6"/>
      <c r="IAR725" s="6"/>
      <c r="IAS725" s="6"/>
      <c r="IAT725" s="6"/>
      <c r="IAU725" s="6"/>
      <c r="IAV725" s="6"/>
      <c r="IAW725" s="6"/>
      <c r="IAX725" s="6"/>
      <c r="IAY725" s="6"/>
      <c r="IAZ725" s="6"/>
      <c r="IBA725" s="6"/>
      <c r="IBB725" s="6"/>
      <c r="IBC725" s="6"/>
      <c r="IBD725" s="6"/>
      <c r="IBE725" s="6"/>
      <c r="IBF725" s="6"/>
      <c r="IBG725" s="6"/>
      <c r="IBH725" s="6"/>
      <c r="IBI725" s="6"/>
      <c r="IBJ725" s="6"/>
      <c r="IBK725" s="6"/>
      <c r="IBL725" s="6"/>
      <c r="IBM725" s="6"/>
      <c r="IBN725" s="6"/>
      <c r="IBO725" s="6"/>
      <c r="IBP725" s="6"/>
      <c r="IBQ725" s="6"/>
      <c r="IBR725" s="6"/>
      <c r="IBS725" s="6"/>
      <c r="IBT725" s="6"/>
      <c r="IBU725" s="6"/>
      <c r="IBV725" s="6"/>
      <c r="IBW725" s="6"/>
      <c r="IBX725" s="6"/>
      <c r="IBY725" s="6"/>
      <c r="IBZ725" s="6"/>
      <c r="ICA725" s="6"/>
      <c r="ICB725" s="6"/>
      <c r="ICC725" s="6"/>
      <c r="ICD725" s="6"/>
      <c r="ICE725" s="6"/>
      <c r="ICF725" s="6"/>
      <c r="ICG725" s="6"/>
      <c r="ICH725" s="6"/>
      <c r="ICI725" s="6"/>
      <c r="ICJ725" s="6"/>
      <c r="ICK725" s="6"/>
      <c r="ICL725" s="6"/>
      <c r="ICM725" s="6"/>
      <c r="ICN725" s="6"/>
      <c r="ICO725" s="6"/>
      <c r="ICP725" s="6"/>
      <c r="ICQ725" s="6"/>
      <c r="ICR725" s="6"/>
      <c r="ICS725" s="6"/>
      <c r="ICT725" s="6"/>
      <c r="ICU725" s="6"/>
      <c r="ICV725" s="6"/>
      <c r="ICW725" s="6"/>
      <c r="ICX725" s="6"/>
      <c r="ICY725" s="6"/>
      <c r="ICZ725" s="6"/>
      <c r="IDA725" s="6"/>
      <c r="IDB725" s="6"/>
      <c r="IDC725" s="6"/>
      <c r="IDD725" s="6"/>
      <c r="IDE725" s="6"/>
      <c r="IDF725" s="6"/>
      <c r="IDG725" s="6"/>
      <c r="IDH725" s="6"/>
      <c r="IDI725" s="6"/>
      <c r="IDJ725" s="6"/>
      <c r="IDK725" s="6"/>
      <c r="IDL725" s="6"/>
      <c r="IDM725" s="6"/>
      <c r="IDN725" s="6"/>
      <c r="IDO725" s="6"/>
      <c r="IDP725" s="6"/>
      <c r="IDQ725" s="6"/>
      <c r="IDR725" s="6"/>
      <c r="IDS725" s="6"/>
      <c r="IDT725" s="6"/>
      <c r="IDU725" s="6"/>
      <c r="IDV725" s="6"/>
      <c r="IDW725" s="6"/>
      <c r="IDX725" s="6"/>
      <c r="IDY725" s="6"/>
      <c r="IDZ725" s="6"/>
      <c r="IEA725" s="6"/>
      <c r="IEB725" s="6"/>
      <c r="IEC725" s="6"/>
      <c r="IED725" s="6"/>
      <c r="IEE725" s="6"/>
      <c r="IEF725" s="6"/>
      <c r="IEG725" s="6"/>
      <c r="IEH725" s="6"/>
      <c r="IEI725" s="6"/>
      <c r="IEJ725" s="6"/>
      <c r="IEK725" s="6"/>
      <c r="IEL725" s="6"/>
      <c r="IEM725" s="6"/>
      <c r="IEN725" s="6"/>
      <c r="IEO725" s="6"/>
      <c r="IEP725" s="6"/>
      <c r="IEQ725" s="6"/>
      <c r="IER725" s="6"/>
      <c r="IES725" s="6"/>
      <c r="IET725" s="6"/>
      <c r="IEU725" s="6"/>
      <c r="IEV725" s="6"/>
      <c r="IEW725" s="6"/>
      <c r="IEX725" s="6"/>
      <c r="IEY725" s="6"/>
      <c r="IEZ725" s="6"/>
      <c r="IFA725" s="6"/>
      <c r="IFB725" s="6"/>
      <c r="IFC725" s="6"/>
      <c r="IFD725" s="6"/>
      <c r="IFE725" s="6"/>
      <c r="IFF725" s="6"/>
      <c r="IFG725" s="6"/>
      <c r="IFH725" s="6"/>
      <c r="IFI725" s="6"/>
      <c r="IFJ725" s="6"/>
      <c r="IFK725" s="6"/>
      <c r="IFL725" s="6"/>
      <c r="IFM725" s="6"/>
      <c r="IFN725" s="6"/>
      <c r="IFO725" s="6"/>
      <c r="IFP725" s="6"/>
      <c r="IFQ725" s="6"/>
      <c r="IFR725" s="6"/>
      <c r="IFS725" s="6"/>
      <c r="IFT725" s="6"/>
      <c r="IFU725" s="6"/>
      <c r="IFV725" s="6"/>
      <c r="IFW725" s="6"/>
      <c r="IFX725" s="6"/>
      <c r="IFY725" s="6"/>
      <c r="IFZ725" s="6"/>
      <c r="IGA725" s="6"/>
      <c r="IGB725" s="6"/>
      <c r="IGC725" s="6"/>
      <c r="IGD725" s="6"/>
      <c r="IGE725" s="6"/>
      <c r="IGF725" s="6"/>
      <c r="IGG725" s="6"/>
      <c r="IGH725" s="6"/>
      <c r="IGI725" s="6"/>
      <c r="IGJ725" s="6"/>
      <c r="IGK725" s="6"/>
      <c r="IGL725" s="6"/>
      <c r="IGM725" s="6"/>
      <c r="IGN725" s="6"/>
      <c r="IGO725" s="6"/>
      <c r="IGP725" s="6"/>
      <c r="IGQ725" s="6"/>
      <c r="IGR725" s="6"/>
      <c r="IGS725" s="6"/>
      <c r="IGT725" s="6"/>
      <c r="IGU725" s="6"/>
      <c r="IGV725" s="6"/>
      <c r="IGW725" s="6"/>
      <c r="IGX725" s="6"/>
      <c r="IGY725" s="6"/>
      <c r="IGZ725" s="6"/>
      <c r="IHA725" s="6"/>
      <c r="IHB725" s="6"/>
      <c r="IHC725" s="6"/>
      <c r="IHD725" s="6"/>
      <c r="IHE725" s="6"/>
      <c r="IHF725" s="6"/>
      <c r="IHG725" s="6"/>
      <c r="IHH725" s="6"/>
      <c r="IHI725" s="6"/>
      <c r="IHJ725" s="6"/>
      <c r="IHK725" s="6"/>
      <c r="IHL725" s="6"/>
      <c r="IHM725" s="6"/>
      <c r="IHN725" s="6"/>
      <c r="IHO725" s="6"/>
      <c r="IHP725" s="6"/>
      <c r="IHQ725" s="6"/>
      <c r="IHR725" s="6"/>
      <c r="IHS725" s="6"/>
      <c r="IHT725" s="6"/>
      <c r="IHU725" s="6"/>
      <c r="IHV725" s="6"/>
      <c r="IHW725" s="6"/>
      <c r="IHX725" s="6"/>
      <c r="IHY725" s="6"/>
      <c r="IHZ725" s="6"/>
      <c r="IIA725" s="6"/>
      <c r="IIB725" s="6"/>
      <c r="IIC725" s="6"/>
      <c r="IID725" s="6"/>
      <c r="IIE725" s="6"/>
      <c r="IIF725" s="6"/>
      <c r="IIG725" s="6"/>
      <c r="IIH725" s="6"/>
      <c r="III725" s="6"/>
      <c r="IIJ725" s="6"/>
      <c r="IIK725" s="6"/>
      <c r="IIL725" s="6"/>
      <c r="IIM725" s="6"/>
      <c r="IIN725" s="6"/>
      <c r="IIO725" s="6"/>
      <c r="IIP725" s="6"/>
      <c r="IIQ725" s="6"/>
      <c r="IIR725" s="6"/>
      <c r="IIS725" s="6"/>
      <c r="IIT725" s="6"/>
      <c r="IIU725" s="6"/>
      <c r="IIV725" s="6"/>
      <c r="IIW725" s="6"/>
      <c r="IIX725" s="6"/>
      <c r="IIY725" s="6"/>
      <c r="IIZ725" s="6"/>
      <c r="IJA725" s="6"/>
      <c r="IJB725" s="6"/>
      <c r="IJC725" s="6"/>
      <c r="IJD725" s="6"/>
      <c r="IJE725" s="6"/>
      <c r="IJF725" s="6"/>
      <c r="IJG725" s="6"/>
      <c r="IJH725" s="6"/>
      <c r="IJI725" s="6"/>
      <c r="IJJ725" s="6"/>
      <c r="IJK725" s="6"/>
      <c r="IJL725" s="6"/>
      <c r="IJM725" s="6"/>
      <c r="IJN725" s="6"/>
      <c r="IJO725" s="6"/>
      <c r="IJP725" s="6"/>
      <c r="IJQ725" s="6"/>
      <c r="IJR725" s="6"/>
      <c r="IJS725" s="6"/>
      <c r="IJT725" s="6"/>
      <c r="IJU725" s="6"/>
      <c r="IJV725" s="6"/>
      <c r="IJW725" s="6"/>
      <c r="IJX725" s="6"/>
      <c r="IJY725" s="6"/>
      <c r="IJZ725" s="6"/>
      <c r="IKA725" s="6"/>
      <c r="IKB725" s="6"/>
      <c r="IKC725" s="6"/>
      <c r="IKD725" s="6"/>
      <c r="IKE725" s="6"/>
      <c r="IKF725" s="6"/>
      <c r="IKG725" s="6"/>
      <c r="IKH725" s="6"/>
      <c r="IKI725" s="6"/>
      <c r="IKJ725" s="6"/>
      <c r="IKK725" s="6"/>
      <c r="IKL725" s="6"/>
      <c r="IKM725" s="6"/>
      <c r="IKN725" s="6"/>
      <c r="IKO725" s="6"/>
      <c r="IKP725" s="6"/>
      <c r="IKQ725" s="6"/>
      <c r="IKR725" s="6"/>
      <c r="IKS725" s="6"/>
      <c r="IKT725" s="6"/>
      <c r="IKU725" s="6"/>
      <c r="IKV725" s="6"/>
      <c r="IKW725" s="6"/>
      <c r="IKX725" s="6"/>
      <c r="IKY725" s="6"/>
      <c r="IKZ725" s="6"/>
      <c r="ILA725" s="6"/>
      <c r="ILB725" s="6"/>
      <c r="ILC725" s="6"/>
      <c r="ILD725" s="6"/>
      <c r="ILE725" s="6"/>
      <c r="ILF725" s="6"/>
      <c r="ILG725" s="6"/>
      <c r="ILH725" s="6"/>
      <c r="ILI725" s="6"/>
      <c r="ILJ725" s="6"/>
      <c r="ILK725" s="6"/>
      <c r="ILL725" s="6"/>
      <c r="ILM725" s="6"/>
      <c r="ILN725" s="6"/>
      <c r="ILO725" s="6"/>
      <c r="ILP725" s="6"/>
      <c r="ILQ725" s="6"/>
      <c r="ILR725" s="6"/>
      <c r="ILS725" s="6"/>
      <c r="ILT725" s="6"/>
      <c r="ILU725" s="6"/>
      <c r="ILV725" s="6"/>
      <c r="ILW725" s="6"/>
      <c r="ILX725" s="6"/>
      <c r="ILY725" s="6"/>
      <c r="ILZ725" s="6"/>
      <c r="IMA725" s="6"/>
      <c r="IMB725" s="6"/>
      <c r="IMC725" s="6"/>
      <c r="IMD725" s="6"/>
      <c r="IME725" s="6"/>
      <c r="IMF725" s="6"/>
      <c r="IMG725" s="6"/>
      <c r="IMH725" s="6"/>
      <c r="IMI725" s="6"/>
      <c r="IMJ725" s="6"/>
      <c r="IMK725" s="6"/>
      <c r="IML725" s="6"/>
      <c r="IMM725" s="6"/>
      <c r="IMN725" s="6"/>
      <c r="IMO725" s="6"/>
      <c r="IMP725" s="6"/>
      <c r="IMQ725" s="6"/>
      <c r="IMR725" s="6"/>
      <c r="IMS725" s="6"/>
      <c r="IMT725" s="6"/>
      <c r="IMU725" s="6"/>
      <c r="IMV725" s="6"/>
      <c r="IMW725" s="6"/>
      <c r="IMX725" s="6"/>
      <c r="IMY725" s="6"/>
      <c r="IMZ725" s="6"/>
      <c r="INA725" s="6"/>
      <c r="INB725" s="6"/>
      <c r="INC725" s="6"/>
      <c r="IND725" s="6"/>
      <c r="INE725" s="6"/>
      <c r="INF725" s="6"/>
      <c r="ING725" s="6"/>
      <c r="INH725" s="6"/>
      <c r="INI725" s="6"/>
      <c r="INJ725" s="6"/>
      <c r="INK725" s="6"/>
      <c r="INL725" s="6"/>
      <c r="INM725" s="6"/>
      <c r="INN725" s="6"/>
      <c r="INO725" s="6"/>
      <c r="INP725" s="6"/>
      <c r="INQ725" s="6"/>
      <c r="INR725" s="6"/>
      <c r="INS725" s="6"/>
      <c r="INT725" s="6"/>
      <c r="INU725" s="6"/>
      <c r="INV725" s="6"/>
      <c r="INW725" s="6"/>
      <c r="INX725" s="6"/>
      <c r="INY725" s="6"/>
      <c r="INZ725" s="6"/>
      <c r="IOA725" s="6"/>
      <c r="IOB725" s="6"/>
      <c r="IOC725" s="6"/>
      <c r="IOD725" s="6"/>
      <c r="IOE725" s="6"/>
      <c r="IOF725" s="6"/>
      <c r="IOG725" s="6"/>
      <c r="IOH725" s="6"/>
      <c r="IOI725" s="6"/>
      <c r="IOJ725" s="6"/>
      <c r="IOK725" s="6"/>
      <c r="IOL725" s="6"/>
      <c r="IOM725" s="6"/>
      <c r="ION725" s="6"/>
      <c r="IOO725" s="6"/>
      <c r="IOP725" s="6"/>
      <c r="IOQ725" s="6"/>
      <c r="IOR725" s="6"/>
      <c r="IOS725" s="6"/>
      <c r="IOT725" s="6"/>
      <c r="IOU725" s="6"/>
      <c r="IOV725" s="6"/>
      <c r="IOW725" s="6"/>
      <c r="IOX725" s="6"/>
      <c r="IOY725" s="6"/>
      <c r="IOZ725" s="6"/>
      <c r="IPA725" s="6"/>
      <c r="IPB725" s="6"/>
      <c r="IPC725" s="6"/>
      <c r="IPD725" s="6"/>
      <c r="IPE725" s="6"/>
      <c r="IPF725" s="6"/>
      <c r="IPG725" s="6"/>
      <c r="IPH725" s="6"/>
      <c r="IPI725" s="6"/>
      <c r="IPJ725" s="6"/>
      <c r="IPK725" s="6"/>
      <c r="IPL725" s="6"/>
      <c r="IPM725" s="6"/>
      <c r="IPN725" s="6"/>
      <c r="IPO725" s="6"/>
      <c r="IPP725" s="6"/>
      <c r="IPQ725" s="6"/>
      <c r="IPR725" s="6"/>
      <c r="IPS725" s="6"/>
      <c r="IPT725" s="6"/>
      <c r="IPU725" s="6"/>
      <c r="IPV725" s="6"/>
      <c r="IPW725" s="6"/>
      <c r="IPX725" s="6"/>
      <c r="IPY725" s="6"/>
      <c r="IPZ725" s="6"/>
      <c r="IQA725" s="6"/>
      <c r="IQB725" s="6"/>
      <c r="IQC725" s="6"/>
      <c r="IQD725" s="6"/>
      <c r="IQE725" s="6"/>
      <c r="IQF725" s="6"/>
      <c r="IQG725" s="6"/>
      <c r="IQH725" s="6"/>
      <c r="IQI725" s="6"/>
      <c r="IQJ725" s="6"/>
      <c r="IQK725" s="6"/>
      <c r="IQL725" s="6"/>
      <c r="IQM725" s="6"/>
      <c r="IQN725" s="6"/>
      <c r="IQO725" s="6"/>
      <c r="IQP725" s="6"/>
      <c r="IQQ725" s="6"/>
      <c r="IQR725" s="6"/>
      <c r="IQS725" s="6"/>
      <c r="IQT725" s="6"/>
      <c r="IQU725" s="6"/>
      <c r="IQV725" s="6"/>
      <c r="IQW725" s="6"/>
      <c r="IQX725" s="6"/>
      <c r="IQY725" s="6"/>
      <c r="IQZ725" s="6"/>
      <c r="IRA725" s="6"/>
      <c r="IRB725" s="6"/>
      <c r="IRC725" s="6"/>
      <c r="IRD725" s="6"/>
      <c r="IRE725" s="6"/>
      <c r="IRF725" s="6"/>
      <c r="IRG725" s="6"/>
      <c r="IRH725" s="6"/>
      <c r="IRI725" s="6"/>
      <c r="IRJ725" s="6"/>
      <c r="IRK725" s="6"/>
      <c r="IRL725" s="6"/>
      <c r="IRM725" s="6"/>
      <c r="IRN725" s="6"/>
      <c r="IRO725" s="6"/>
      <c r="IRP725" s="6"/>
      <c r="IRQ725" s="6"/>
      <c r="IRR725" s="6"/>
      <c r="IRS725" s="6"/>
      <c r="IRT725" s="6"/>
      <c r="IRU725" s="6"/>
      <c r="IRV725" s="6"/>
      <c r="IRW725" s="6"/>
      <c r="IRX725" s="6"/>
      <c r="IRY725" s="6"/>
      <c r="IRZ725" s="6"/>
      <c r="ISA725" s="6"/>
      <c r="ISB725" s="6"/>
      <c r="ISC725" s="6"/>
      <c r="ISD725" s="6"/>
      <c r="ISE725" s="6"/>
      <c r="ISF725" s="6"/>
      <c r="ISG725" s="6"/>
      <c r="ISH725" s="6"/>
      <c r="ISI725" s="6"/>
      <c r="ISJ725" s="6"/>
      <c r="ISK725" s="6"/>
      <c r="ISL725" s="6"/>
      <c r="ISM725" s="6"/>
      <c r="ISN725" s="6"/>
      <c r="ISO725" s="6"/>
      <c r="ISP725" s="6"/>
      <c r="ISQ725" s="6"/>
      <c r="ISR725" s="6"/>
      <c r="ISS725" s="6"/>
      <c r="IST725" s="6"/>
      <c r="ISU725" s="6"/>
      <c r="ISV725" s="6"/>
      <c r="ISW725" s="6"/>
      <c r="ISX725" s="6"/>
      <c r="ISY725" s="6"/>
      <c r="ISZ725" s="6"/>
      <c r="ITA725" s="6"/>
      <c r="ITB725" s="6"/>
      <c r="ITC725" s="6"/>
      <c r="ITD725" s="6"/>
      <c r="ITE725" s="6"/>
      <c r="ITF725" s="6"/>
      <c r="ITG725" s="6"/>
      <c r="ITH725" s="6"/>
      <c r="ITI725" s="6"/>
      <c r="ITJ725" s="6"/>
      <c r="ITK725" s="6"/>
      <c r="ITL725" s="6"/>
      <c r="ITM725" s="6"/>
      <c r="ITN725" s="6"/>
      <c r="ITO725" s="6"/>
      <c r="ITP725" s="6"/>
      <c r="ITQ725" s="6"/>
      <c r="ITR725" s="6"/>
      <c r="ITS725" s="6"/>
      <c r="ITT725" s="6"/>
      <c r="ITU725" s="6"/>
      <c r="ITV725" s="6"/>
      <c r="ITW725" s="6"/>
      <c r="ITX725" s="6"/>
      <c r="ITY725" s="6"/>
      <c r="ITZ725" s="6"/>
      <c r="IUA725" s="6"/>
      <c r="IUB725" s="6"/>
      <c r="IUC725" s="6"/>
      <c r="IUD725" s="6"/>
      <c r="IUE725" s="6"/>
      <c r="IUF725" s="6"/>
      <c r="IUG725" s="6"/>
      <c r="IUH725" s="6"/>
      <c r="IUI725" s="6"/>
      <c r="IUJ725" s="6"/>
      <c r="IUK725" s="6"/>
      <c r="IUL725" s="6"/>
      <c r="IUM725" s="6"/>
      <c r="IUN725" s="6"/>
      <c r="IUO725" s="6"/>
      <c r="IUP725" s="6"/>
      <c r="IUQ725" s="6"/>
      <c r="IUR725" s="6"/>
      <c r="IUS725" s="6"/>
      <c r="IUT725" s="6"/>
      <c r="IUU725" s="6"/>
      <c r="IUV725" s="6"/>
      <c r="IUW725" s="6"/>
      <c r="IUX725" s="6"/>
      <c r="IUY725" s="6"/>
      <c r="IUZ725" s="6"/>
      <c r="IVA725" s="6"/>
      <c r="IVB725" s="6"/>
      <c r="IVC725" s="6"/>
      <c r="IVD725" s="6"/>
      <c r="IVE725" s="6"/>
      <c r="IVF725" s="6"/>
      <c r="IVG725" s="6"/>
      <c r="IVH725" s="6"/>
      <c r="IVI725" s="6"/>
      <c r="IVJ725" s="6"/>
      <c r="IVK725" s="6"/>
      <c r="IVL725" s="6"/>
      <c r="IVM725" s="6"/>
      <c r="IVN725" s="6"/>
      <c r="IVO725" s="6"/>
      <c r="IVP725" s="6"/>
      <c r="IVQ725" s="6"/>
      <c r="IVR725" s="6"/>
      <c r="IVS725" s="6"/>
      <c r="IVT725" s="6"/>
      <c r="IVU725" s="6"/>
      <c r="IVV725" s="6"/>
      <c r="IVW725" s="6"/>
      <c r="IVX725" s="6"/>
      <c r="IVY725" s="6"/>
      <c r="IVZ725" s="6"/>
      <c r="IWA725" s="6"/>
      <c r="IWB725" s="6"/>
      <c r="IWC725" s="6"/>
      <c r="IWD725" s="6"/>
      <c r="IWE725" s="6"/>
      <c r="IWF725" s="6"/>
      <c r="IWG725" s="6"/>
      <c r="IWH725" s="6"/>
      <c r="IWI725" s="6"/>
      <c r="IWJ725" s="6"/>
      <c r="IWK725" s="6"/>
      <c r="IWL725" s="6"/>
      <c r="IWM725" s="6"/>
      <c r="IWN725" s="6"/>
      <c r="IWO725" s="6"/>
      <c r="IWP725" s="6"/>
      <c r="IWQ725" s="6"/>
      <c r="IWR725" s="6"/>
      <c r="IWS725" s="6"/>
      <c r="IWT725" s="6"/>
      <c r="IWU725" s="6"/>
      <c r="IWV725" s="6"/>
      <c r="IWW725" s="6"/>
      <c r="IWX725" s="6"/>
      <c r="IWY725" s="6"/>
      <c r="IWZ725" s="6"/>
      <c r="IXA725" s="6"/>
      <c r="IXB725" s="6"/>
      <c r="IXC725" s="6"/>
      <c r="IXD725" s="6"/>
      <c r="IXE725" s="6"/>
      <c r="IXF725" s="6"/>
      <c r="IXG725" s="6"/>
      <c r="IXH725" s="6"/>
      <c r="IXI725" s="6"/>
      <c r="IXJ725" s="6"/>
      <c r="IXK725" s="6"/>
      <c r="IXL725" s="6"/>
      <c r="IXM725" s="6"/>
      <c r="IXN725" s="6"/>
      <c r="IXO725" s="6"/>
      <c r="IXP725" s="6"/>
      <c r="IXQ725" s="6"/>
      <c r="IXR725" s="6"/>
      <c r="IXS725" s="6"/>
      <c r="IXT725" s="6"/>
      <c r="IXU725" s="6"/>
      <c r="IXV725" s="6"/>
      <c r="IXW725" s="6"/>
      <c r="IXX725" s="6"/>
      <c r="IXY725" s="6"/>
      <c r="IXZ725" s="6"/>
      <c r="IYA725" s="6"/>
      <c r="IYB725" s="6"/>
      <c r="IYC725" s="6"/>
      <c r="IYD725" s="6"/>
      <c r="IYE725" s="6"/>
      <c r="IYF725" s="6"/>
      <c r="IYG725" s="6"/>
      <c r="IYH725" s="6"/>
      <c r="IYI725" s="6"/>
      <c r="IYJ725" s="6"/>
      <c r="IYK725" s="6"/>
      <c r="IYL725" s="6"/>
      <c r="IYM725" s="6"/>
      <c r="IYN725" s="6"/>
      <c r="IYO725" s="6"/>
      <c r="IYP725" s="6"/>
      <c r="IYQ725" s="6"/>
      <c r="IYR725" s="6"/>
      <c r="IYS725" s="6"/>
      <c r="IYT725" s="6"/>
      <c r="IYU725" s="6"/>
      <c r="IYV725" s="6"/>
      <c r="IYW725" s="6"/>
      <c r="IYX725" s="6"/>
      <c r="IYY725" s="6"/>
      <c r="IYZ725" s="6"/>
      <c r="IZA725" s="6"/>
      <c r="IZB725" s="6"/>
      <c r="IZC725" s="6"/>
      <c r="IZD725" s="6"/>
      <c r="IZE725" s="6"/>
      <c r="IZF725" s="6"/>
      <c r="IZG725" s="6"/>
      <c r="IZH725" s="6"/>
      <c r="IZI725" s="6"/>
      <c r="IZJ725" s="6"/>
      <c r="IZK725" s="6"/>
      <c r="IZL725" s="6"/>
      <c r="IZM725" s="6"/>
      <c r="IZN725" s="6"/>
      <c r="IZO725" s="6"/>
      <c r="IZP725" s="6"/>
      <c r="IZQ725" s="6"/>
      <c r="IZR725" s="6"/>
      <c r="IZS725" s="6"/>
      <c r="IZT725" s="6"/>
      <c r="IZU725" s="6"/>
      <c r="IZV725" s="6"/>
      <c r="IZW725" s="6"/>
      <c r="IZX725" s="6"/>
      <c r="IZY725" s="6"/>
      <c r="IZZ725" s="6"/>
      <c r="JAA725" s="6"/>
      <c r="JAB725" s="6"/>
      <c r="JAC725" s="6"/>
      <c r="JAD725" s="6"/>
      <c r="JAE725" s="6"/>
      <c r="JAF725" s="6"/>
      <c r="JAG725" s="6"/>
      <c r="JAH725" s="6"/>
      <c r="JAI725" s="6"/>
      <c r="JAJ725" s="6"/>
      <c r="JAK725" s="6"/>
      <c r="JAL725" s="6"/>
      <c r="JAM725" s="6"/>
      <c r="JAN725" s="6"/>
      <c r="JAO725" s="6"/>
      <c r="JAP725" s="6"/>
      <c r="JAQ725" s="6"/>
      <c r="JAR725" s="6"/>
      <c r="JAS725" s="6"/>
      <c r="JAT725" s="6"/>
      <c r="JAU725" s="6"/>
      <c r="JAV725" s="6"/>
      <c r="JAW725" s="6"/>
      <c r="JAX725" s="6"/>
      <c r="JAY725" s="6"/>
      <c r="JAZ725" s="6"/>
      <c r="JBA725" s="6"/>
      <c r="JBB725" s="6"/>
      <c r="JBC725" s="6"/>
      <c r="JBD725" s="6"/>
      <c r="JBE725" s="6"/>
      <c r="JBF725" s="6"/>
      <c r="JBG725" s="6"/>
      <c r="JBH725" s="6"/>
      <c r="JBI725" s="6"/>
      <c r="JBJ725" s="6"/>
      <c r="JBK725" s="6"/>
      <c r="JBL725" s="6"/>
      <c r="JBM725" s="6"/>
      <c r="JBN725" s="6"/>
      <c r="JBO725" s="6"/>
      <c r="JBP725" s="6"/>
      <c r="JBQ725" s="6"/>
      <c r="JBR725" s="6"/>
      <c r="JBS725" s="6"/>
      <c r="JBT725" s="6"/>
      <c r="JBU725" s="6"/>
      <c r="JBV725" s="6"/>
      <c r="JBW725" s="6"/>
      <c r="JBX725" s="6"/>
      <c r="JBY725" s="6"/>
      <c r="JBZ725" s="6"/>
      <c r="JCA725" s="6"/>
      <c r="JCB725" s="6"/>
      <c r="JCC725" s="6"/>
      <c r="JCD725" s="6"/>
      <c r="JCE725" s="6"/>
      <c r="JCF725" s="6"/>
      <c r="JCG725" s="6"/>
      <c r="JCH725" s="6"/>
      <c r="JCI725" s="6"/>
      <c r="JCJ725" s="6"/>
      <c r="JCK725" s="6"/>
      <c r="JCL725" s="6"/>
      <c r="JCM725" s="6"/>
      <c r="JCN725" s="6"/>
      <c r="JCO725" s="6"/>
      <c r="JCP725" s="6"/>
      <c r="JCQ725" s="6"/>
      <c r="JCR725" s="6"/>
      <c r="JCS725" s="6"/>
      <c r="JCT725" s="6"/>
      <c r="JCU725" s="6"/>
      <c r="JCV725" s="6"/>
      <c r="JCW725" s="6"/>
      <c r="JCX725" s="6"/>
      <c r="JCY725" s="6"/>
      <c r="JCZ725" s="6"/>
      <c r="JDA725" s="6"/>
      <c r="JDB725" s="6"/>
      <c r="JDC725" s="6"/>
      <c r="JDD725" s="6"/>
      <c r="JDE725" s="6"/>
      <c r="JDF725" s="6"/>
      <c r="JDG725" s="6"/>
      <c r="JDH725" s="6"/>
      <c r="JDI725" s="6"/>
      <c r="JDJ725" s="6"/>
      <c r="JDK725" s="6"/>
      <c r="JDL725" s="6"/>
      <c r="JDM725" s="6"/>
      <c r="JDN725" s="6"/>
      <c r="JDO725" s="6"/>
      <c r="JDP725" s="6"/>
      <c r="JDQ725" s="6"/>
      <c r="JDR725" s="6"/>
      <c r="JDS725" s="6"/>
      <c r="JDT725" s="6"/>
      <c r="JDU725" s="6"/>
      <c r="JDV725" s="6"/>
      <c r="JDW725" s="6"/>
      <c r="JDX725" s="6"/>
      <c r="JDY725" s="6"/>
      <c r="JDZ725" s="6"/>
      <c r="JEA725" s="6"/>
      <c r="JEB725" s="6"/>
      <c r="JEC725" s="6"/>
      <c r="JED725" s="6"/>
      <c r="JEE725" s="6"/>
      <c r="JEF725" s="6"/>
      <c r="JEG725" s="6"/>
      <c r="JEH725" s="6"/>
      <c r="JEI725" s="6"/>
      <c r="JEJ725" s="6"/>
      <c r="JEK725" s="6"/>
      <c r="JEL725" s="6"/>
      <c r="JEM725" s="6"/>
      <c r="JEN725" s="6"/>
      <c r="JEO725" s="6"/>
      <c r="JEP725" s="6"/>
      <c r="JEQ725" s="6"/>
      <c r="JER725" s="6"/>
      <c r="JES725" s="6"/>
      <c r="JET725" s="6"/>
      <c r="JEU725" s="6"/>
      <c r="JEV725" s="6"/>
      <c r="JEW725" s="6"/>
      <c r="JEX725" s="6"/>
      <c r="JEY725" s="6"/>
      <c r="JEZ725" s="6"/>
      <c r="JFA725" s="6"/>
      <c r="JFB725" s="6"/>
      <c r="JFC725" s="6"/>
      <c r="JFD725" s="6"/>
      <c r="JFE725" s="6"/>
      <c r="JFF725" s="6"/>
      <c r="JFG725" s="6"/>
      <c r="JFH725" s="6"/>
      <c r="JFI725" s="6"/>
      <c r="JFJ725" s="6"/>
      <c r="JFK725" s="6"/>
      <c r="JFL725" s="6"/>
      <c r="JFM725" s="6"/>
      <c r="JFN725" s="6"/>
      <c r="JFO725" s="6"/>
      <c r="JFP725" s="6"/>
      <c r="JFQ725" s="6"/>
      <c r="JFR725" s="6"/>
      <c r="JFS725" s="6"/>
      <c r="JFT725" s="6"/>
      <c r="JFU725" s="6"/>
      <c r="JFV725" s="6"/>
      <c r="JFW725" s="6"/>
      <c r="JFX725" s="6"/>
      <c r="JFY725" s="6"/>
      <c r="JFZ725" s="6"/>
      <c r="JGA725" s="6"/>
      <c r="JGB725" s="6"/>
      <c r="JGC725" s="6"/>
      <c r="JGD725" s="6"/>
      <c r="JGE725" s="6"/>
      <c r="JGF725" s="6"/>
      <c r="JGG725" s="6"/>
      <c r="JGH725" s="6"/>
      <c r="JGI725" s="6"/>
      <c r="JGJ725" s="6"/>
      <c r="JGK725" s="6"/>
      <c r="JGL725" s="6"/>
      <c r="JGM725" s="6"/>
      <c r="JGN725" s="6"/>
      <c r="JGO725" s="6"/>
      <c r="JGP725" s="6"/>
      <c r="JGQ725" s="6"/>
      <c r="JGR725" s="6"/>
      <c r="JGS725" s="6"/>
      <c r="JGT725" s="6"/>
      <c r="JGU725" s="6"/>
      <c r="JGV725" s="6"/>
      <c r="JGW725" s="6"/>
      <c r="JGX725" s="6"/>
      <c r="JGY725" s="6"/>
      <c r="JGZ725" s="6"/>
      <c r="JHA725" s="6"/>
      <c r="JHB725" s="6"/>
      <c r="JHC725" s="6"/>
      <c r="JHD725" s="6"/>
      <c r="JHE725" s="6"/>
      <c r="JHF725" s="6"/>
      <c r="JHG725" s="6"/>
      <c r="JHH725" s="6"/>
      <c r="JHI725" s="6"/>
      <c r="JHJ725" s="6"/>
      <c r="JHK725" s="6"/>
      <c r="JHL725" s="6"/>
      <c r="JHM725" s="6"/>
      <c r="JHN725" s="6"/>
      <c r="JHO725" s="6"/>
      <c r="JHP725" s="6"/>
      <c r="JHQ725" s="6"/>
      <c r="JHR725" s="6"/>
      <c r="JHS725" s="6"/>
      <c r="JHT725" s="6"/>
      <c r="JHU725" s="6"/>
      <c r="JHV725" s="6"/>
      <c r="JHW725" s="6"/>
      <c r="JHX725" s="6"/>
      <c r="JHY725" s="6"/>
      <c r="JHZ725" s="6"/>
      <c r="JIA725" s="6"/>
      <c r="JIB725" s="6"/>
      <c r="JIC725" s="6"/>
      <c r="JID725" s="6"/>
      <c r="JIE725" s="6"/>
      <c r="JIF725" s="6"/>
      <c r="JIG725" s="6"/>
      <c r="JIH725" s="6"/>
      <c r="JII725" s="6"/>
      <c r="JIJ725" s="6"/>
      <c r="JIK725" s="6"/>
      <c r="JIL725" s="6"/>
      <c r="JIM725" s="6"/>
      <c r="JIN725" s="6"/>
      <c r="JIO725" s="6"/>
      <c r="JIP725" s="6"/>
      <c r="JIQ725" s="6"/>
      <c r="JIR725" s="6"/>
      <c r="JIS725" s="6"/>
      <c r="JIT725" s="6"/>
      <c r="JIU725" s="6"/>
      <c r="JIV725" s="6"/>
      <c r="JIW725" s="6"/>
      <c r="JIX725" s="6"/>
      <c r="JIY725" s="6"/>
      <c r="JIZ725" s="6"/>
      <c r="JJA725" s="6"/>
      <c r="JJB725" s="6"/>
      <c r="JJC725" s="6"/>
      <c r="JJD725" s="6"/>
      <c r="JJE725" s="6"/>
      <c r="JJF725" s="6"/>
      <c r="JJG725" s="6"/>
      <c r="JJH725" s="6"/>
      <c r="JJI725" s="6"/>
      <c r="JJJ725" s="6"/>
      <c r="JJK725" s="6"/>
      <c r="JJL725" s="6"/>
      <c r="JJM725" s="6"/>
      <c r="JJN725" s="6"/>
      <c r="JJO725" s="6"/>
      <c r="JJP725" s="6"/>
      <c r="JJQ725" s="6"/>
      <c r="JJR725" s="6"/>
      <c r="JJS725" s="6"/>
      <c r="JJT725" s="6"/>
      <c r="JJU725" s="6"/>
      <c r="JJV725" s="6"/>
      <c r="JJW725" s="6"/>
      <c r="JJX725" s="6"/>
      <c r="JJY725" s="6"/>
      <c r="JJZ725" s="6"/>
      <c r="JKA725" s="6"/>
      <c r="JKB725" s="6"/>
      <c r="JKC725" s="6"/>
      <c r="JKD725" s="6"/>
      <c r="JKE725" s="6"/>
      <c r="JKF725" s="6"/>
      <c r="JKG725" s="6"/>
      <c r="JKH725" s="6"/>
      <c r="JKI725" s="6"/>
      <c r="JKJ725" s="6"/>
      <c r="JKK725" s="6"/>
      <c r="JKL725" s="6"/>
      <c r="JKM725" s="6"/>
      <c r="JKN725" s="6"/>
      <c r="JKO725" s="6"/>
      <c r="JKP725" s="6"/>
      <c r="JKQ725" s="6"/>
      <c r="JKR725" s="6"/>
      <c r="JKS725" s="6"/>
      <c r="JKT725" s="6"/>
      <c r="JKU725" s="6"/>
      <c r="JKV725" s="6"/>
      <c r="JKW725" s="6"/>
      <c r="JKX725" s="6"/>
      <c r="JKY725" s="6"/>
      <c r="JKZ725" s="6"/>
      <c r="JLA725" s="6"/>
      <c r="JLB725" s="6"/>
      <c r="JLC725" s="6"/>
      <c r="JLD725" s="6"/>
      <c r="JLE725" s="6"/>
      <c r="JLF725" s="6"/>
      <c r="JLG725" s="6"/>
      <c r="JLH725" s="6"/>
      <c r="JLI725" s="6"/>
      <c r="JLJ725" s="6"/>
      <c r="JLK725" s="6"/>
      <c r="JLL725" s="6"/>
      <c r="JLM725" s="6"/>
      <c r="JLN725" s="6"/>
      <c r="JLO725" s="6"/>
      <c r="JLP725" s="6"/>
      <c r="JLQ725" s="6"/>
      <c r="JLR725" s="6"/>
      <c r="JLS725" s="6"/>
      <c r="JLT725" s="6"/>
      <c r="JLU725" s="6"/>
      <c r="JLV725" s="6"/>
      <c r="JLW725" s="6"/>
      <c r="JLX725" s="6"/>
      <c r="JLY725" s="6"/>
      <c r="JLZ725" s="6"/>
      <c r="JMA725" s="6"/>
      <c r="JMB725" s="6"/>
      <c r="JMC725" s="6"/>
      <c r="JMD725" s="6"/>
      <c r="JME725" s="6"/>
      <c r="JMF725" s="6"/>
      <c r="JMG725" s="6"/>
      <c r="JMH725" s="6"/>
      <c r="JMI725" s="6"/>
      <c r="JMJ725" s="6"/>
      <c r="JMK725" s="6"/>
      <c r="JML725" s="6"/>
      <c r="JMM725" s="6"/>
      <c r="JMN725" s="6"/>
      <c r="JMO725" s="6"/>
      <c r="JMP725" s="6"/>
      <c r="JMQ725" s="6"/>
      <c r="JMR725" s="6"/>
      <c r="JMS725" s="6"/>
      <c r="JMT725" s="6"/>
      <c r="JMU725" s="6"/>
      <c r="JMV725" s="6"/>
      <c r="JMW725" s="6"/>
      <c r="JMX725" s="6"/>
      <c r="JMY725" s="6"/>
      <c r="JMZ725" s="6"/>
      <c r="JNA725" s="6"/>
      <c r="JNB725" s="6"/>
      <c r="JNC725" s="6"/>
      <c r="JND725" s="6"/>
      <c r="JNE725" s="6"/>
      <c r="JNF725" s="6"/>
      <c r="JNG725" s="6"/>
      <c r="JNH725" s="6"/>
      <c r="JNI725" s="6"/>
      <c r="JNJ725" s="6"/>
      <c r="JNK725" s="6"/>
      <c r="JNL725" s="6"/>
      <c r="JNM725" s="6"/>
      <c r="JNN725" s="6"/>
      <c r="JNO725" s="6"/>
      <c r="JNP725" s="6"/>
      <c r="JNQ725" s="6"/>
      <c r="JNR725" s="6"/>
      <c r="JNS725" s="6"/>
      <c r="JNT725" s="6"/>
      <c r="JNU725" s="6"/>
      <c r="JNV725" s="6"/>
      <c r="JNW725" s="6"/>
      <c r="JNX725" s="6"/>
      <c r="JNY725" s="6"/>
      <c r="JNZ725" s="6"/>
      <c r="JOA725" s="6"/>
      <c r="JOB725" s="6"/>
      <c r="JOC725" s="6"/>
      <c r="JOD725" s="6"/>
      <c r="JOE725" s="6"/>
      <c r="JOF725" s="6"/>
      <c r="JOG725" s="6"/>
      <c r="JOH725" s="6"/>
      <c r="JOI725" s="6"/>
      <c r="JOJ725" s="6"/>
      <c r="JOK725" s="6"/>
      <c r="JOL725" s="6"/>
      <c r="JOM725" s="6"/>
      <c r="JON725" s="6"/>
      <c r="JOO725" s="6"/>
      <c r="JOP725" s="6"/>
      <c r="JOQ725" s="6"/>
      <c r="JOR725" s="6"/>
      <c r="JOS725" s="6"/>
      <c r="JOT725" s="6"/>
      <c r="JOU725" s="6"/>
      <c r="JOV725" s="6"/>
      <c r="JOW725" s="6"/>
      <c r="JOX725" s="6"/>
      <c r="JOY725" s="6"/>
      <c r="JOZ725" s="6"/>
      <c r="JPA725" s="6"/>
      <c r="JPB725" s="6"/>
      <c r="JPC725" s="6"/>
      <c r="JPD725" s="6"/>
      <c r="JPE725" s="6"/>
      <c r="JPF725" s="6"/>
      <c r="JPG725" s="6"/>
      <c r="JPH725" s="6"/>
      <c r="JPI725" s="6"/>
      <c r="JPJ725" s="6"/>
      <c r="JPK725" s="6"/>
      <c r="JPL725" s="6"/>
      <c r="JPM725" s="6"/>
      <c r="JPN725" s="6"/>
      <c r="JPO725" s="6"/>
      <c r="JPP725" s="6"/>
      <c r="JPQ725" s="6"/>
      <c r="JPR725" s="6"/>
      <c r="JPS725" s="6"/>
      <c r="JPT725" s="6"/>
      <c r="JPU725" s="6"/>
      <c r="JPV725" s="6"/>
      <c r="JPW725" s="6"/>
      <c r="JPX725" s="6"/>
      <c r="JPY725" s="6"/>
      <c r="JPZ725" s="6"/>
      <c r="JQA725" s="6"/>
      <c r="JQB725" s="6"/>
      <c r="JQC725" s="6"/>
      <c r="JQD725" s="6"/>
      <c r="JQE725" s="6"/>
      <c r="JQF725" s="6"/>
      <c r="JQG725" s="6"/>
      <c r="JQH725" s="6"/>
      <c r="JQI725" s="6"/>
      <c r="JQJ725" s="6"/>
      <c r="JQK725" s="6"/>
      <c r="JQL725" s="6"/>
      <c r="JQM725" s="6"/>
      <c r="JQN725" s="6"/>
      <c r="JQO725" s="6"/>
      <c r="JQP725" s="6"/>
      <c r="JQQ725" s="6"/>
      <c r="JQR725" s="6"/>
      <c r="JQS725" s="6"/>
      <c r="JQT725" s="6"/>
      <c r="JQU725" s="6"/>
      <c r="JQV725" s="6"/>
      <c r="JQW725" s="6"/>
      <c r="JQX725" s="6"/>
      <c r="JQY725" s="6"/>
      <c r="JQZ725" s="6"/>
      <c r="JRA725" s="6"/>
      <c r="JRB725" s="6"/>
      <c r="JRC725" s="6"/>
      <c r="JRD725" s="6"/>
      <c r="JRE725" s="6"/>
      <c r="JRF725" s="6"/>
      <c r="JRG725" s="6"/>
      <c r="JRH725" s="6"/>
      <c r="JRI725" s="6"/>
      <c r="JRJ725" s="6"/>
      <c r="JRK725" s="6"/>
      <c r="JRL725" s="6"/>
      <c r="JRM725" s="6"/>
      <c r="JRN725" s="6"/>
      <c r="JRO725" s="6"/>
      <c r="JRP725" s="6"/>
      <c r="JRQ725" s="6"/>
      <c r="JRR725" s="6"/>
      <c r="JRS725" s="6"/>
      <c r="JRT725" s="6"/>
      <c r="JRU725" s="6"/>
      <c r="JRV725" s="6"/>
      <c r="JRW725" s="6"/>
      <c r="JRX725" s="6"/>
      <c r="JRY725" s="6"/>
      <c r="JRZ725" s="6"/>
      <c r="JSA725" s="6"/>
      <c r="JSB725" s="6"/>
      <c r="JSC725" s="6"/>
      <c r="JSD725" s="6"/>
      <c r="JSE725" s="6"/>
      <c r="JSF725" s="6"/>
      <c r="JSG725" s="6"/>
      <c r="JSH725" s="6"/>
      <c r="JSI725" s="6"/>
      <c r="JSJ725" s="6"/>
      <c r="JSK725" s="6"/>
      <c r="JSL725" s="6"/>
      <c r="JSM725" s="6"/>
      <c r="JSN725" s="6"/>
      <c r="JSO725" s="6"/>
      <c r="JSP725" s="6"/>
      <c r="JSQ725" s="6"/>
      <c r="JSR725" s="6"/>
      <c r="JSS725" s="6"/>
      <c r="JST725" s="6"/>
      <c r="JSU725" s="6"/>
      <c r="JSV725" s="6"/>
      <c r="JSW725" s="6"/>
      <c r="JSX725" s="6"/>
      <c r="JSY725" s="6"/>
      <c r="JSZ725" s="6"/>
      <c r="JTA725" s="6"/>
      <c r="JTB725" s="6"/>
      <c r="JTC725" s="6"/>
      <c r="JTD725" s="6"/>
      <c r="JTE725" s="6"/>
      <c r="JTF725" s="6"/>
      <c r="JTG725" s="6"/>
      <c r="JTH725" s="6"/>
      <c r="JTI725" s="6"/>
      <c r="JTJ725" s="6"/>
      <c r="JTK725" s="6"/>
      <c r="JTL725" s="6"/>
      <c r="JTM725" s="6"/>
      <c r="JTN725" s="6"/>
      <c r="JTO725" s="6"/>
      <c r="JTP725" s="6"/>
      <c r="JTQ725" s="6"/>
      <c r="JTR725" s="6"/>
      <c r="JTS725" s="6"/>
      <c r="JTT725" s="6"/>
      <c r="JTU725" s="6"/>
      <c r="JTV725" s="6"/>
      <c r="JTW725" s="6"/>
      <c r="JTX725" s="6"/>
      <c r="JTY725" s="6"/>
      <c r="JTZ725" s="6"/>
      <c r="JUA725" s="6"/>
      <c r="JUB725" s="6"/>
      <c r="JUC725" s="6"/>
      <c r="JUD725" s="6"/>
      <c r="JUE725" s="6"/>
      <c r="JUF725" s="6"/>
      <c r="JUG725" s="6"/>
      <c r="JUH725" s="6"/>
      <c r="JUI725" s="6"/>
      <c r="JUJ725" s="6"/>
      <c r="JUK725" s="6"/>
      <c r="JUL725" s="6"/>
      <c r="JUM725" s="6"/>
      <c r="JUN725" s="6"/>
      <c r="JUO725" s="6"/>
      <c r="JUP725" s="6"/>
      <c r="JUQ725" s="6"/>
      <c r="JUR725" s="6"/>
      <c r="JUS725" s="6"/>
      <c r="JUT725" s="6"/>
      <c r="JUU725" s="6"/>
      <c r="JUV725" s="6"/>
      <c r="JUW725" s="6"/>
      <c r="JUX725" s="6"/>
      <c r="JUY725" s="6"/>
      <c r="JUZ725" s="6"/>
      <c r="JVA725" s="6"/>
      <c r="JVB725" s="6"/>
      <c r="JVC725" s="6"/>
      <c r="JVD725" s="6"/>
      <c r="JVE725" s="6"/>
      <c r="JVF725" s="6"/>
      <c r="JVG725" s="6"/>
      <c r="JVH725" s="6"/>
      <c r="JVI725" s="6"/>
      <c r="JVJ725" s="6"/>
      <c r="JVK725" s="6"/>
      <c r="JVL725" s="6"/>
      <c r="JVM725" s="6"/>
      <c r="JVN725" s="6"/>
      <c r="JVO725" s="6"/>
      <c r="JVP725" s="6"/>
      <c r="JVQ725" s="6"/>
      <c r="JVR725" s="6"/>
      <c r="JVS725" s="6"/>
      <c r="JVT725" s="6"/>
      <c r="JVU725" s="6"/>
      <c r="JVV725" s="6"/>
      <c r="JVW725" s="6"/>
      <c r="JVX725" s="6"/>
      <c r="JVY725" s="6"/>
      <c r="JVZ725" s="6"/>
      <c r="JWA725" s="6"/>
      <c r="JWB725" s="6"/>
      <c r="JWC725" s="6"/>
      <c r="JWD725" s="6"/>
      <c r="JWE725" s="6"/>
      <c r="JWF725" s="6"/>
      <c r="JWG725" s="6"/>
      <c r="JWH725" s="6"/>
      <c r="JWI725" s="6"/>
      <c r="JWJ725" s="6"/>
      <c r="JWK725" s="6"/>
      <c r="JWL725" s="6"/>
      <c r="JWM725" s="6"/>
      <c r="JWN725" s="6"/>
      <c r="JWO725" s="6"/>
      <c r="JWP725" s="6"/>
      <c r="JWQ725" s="6"/>
      <c r="JWR725" s="6"/>
      <c r="JWS725" s="6"/>
      <c r="JWT725" s="6"/>
      <c r="JWU725" s="6"/>
      <c r="JWV725" s="6"/>
      <c r="JWW725" s="6"/>
      <c r="JWX725" s="6"/>
      <c r="JWY725" s="6"/>
      <c r="JWZ725" s="6"/>
      <c r="JXA725" s="6"/>
      <c r="JXB725" s="6"/>
      <c r="JXC725" s="6"/>
      <c r="JXD725" s="6"/>
      <c r="JXE725" s="6"/>
      <c r="JXF725" s="6"/>
      <c r="JXG725" s="6"/>
      <c r="JXH725" s="6"/>
      <c r="JXI725" s="6"/>
      <c r="JXJ725" s="6"/>
      <c r="JXK725" s="6"/>
      <c r="JXL725" s="6"/>
      <c r="JXM725" s="6"/>
      <c r="JXN725" s="6"/>
      <c r="JXO725" s="6"/>
      <c r="JXP725" s="6"/>
      <c r="JXQ725" s="6"/>
      <c r="JXR725" s="6"/>
      <c r="JXS725" s="6"/>
      <c r="JXT725" s="6"/>
      <c r="JXU725" s="6"/>
      <c r="JXV725" s="6"/>
      <c r="JXW725" s="6"/>
      <c r="JXX725" s="6"/>
      <c r="JXY725" s="6"/>
      <c r="JXZ725" s="6"/>
      <c r="JYA725" s="6"/>
      <c r="JYB725" s="6"/>
      <c r="JYC725" s="6"/>
      <c r="JYD725" s="6"/>
      <c r="JYE725" s="6"/>
      <c r="JYF725" s="6"/>
      <c r="JYG725" s="6"/>
      <c r="JYH725" s="6"/>
      <c r="JYI725" s="6"/>
      <c r="JYJ725" s="6"/>
      <c r="JYK725" s="6"/>
      <c r="JYL725" s="6"/>
      <c r="JYM725" s="6"/>
      <c r="JYN725" s="6"/>
      <c r="JYO725" s="6"/>
      <c r="JYP725" s="6"/>
      <c r="JYQ725" s="6"/>
      <c r="JYR725" s="6"/>
      <c r="JYS725" s="6"/>
      <c r="JYT725" s="6"/>
      <c r="JYU725" s="6"/>
      <c r="JYV725" s="6"/>
      <c r="JYW725" s="6"/>
      <c r="JYX725" s="6"/>
      <c r="JYY725" s="6"/>
      <c r="JYZ725" s="6"/>
      <c r="JZA725" s="6"/>
      <c r="JZB725" s="6"/>
      <c r="JZC725" s="6"/>
      <c r="JZD725" s="6"/>
      <c r="JZE725" s="6"/>
      <c r="JZF725" s="6"/>
      <c r="JZG725" s="6"/>
      <c r="JZH725" s="6"/>
      <c r="JZI725" s="6"/>
      <c r="JZJ725" s="6"/>
      <c r="JZK725" s="6"/>
      <c r="JZL725" s="6"/>
      <c r="JZM725" s="6"/>
      <c r="JZN725" s="6"/>
      <c r="JZO725" s="6"/>
      <c r="JZP725" s="6"/>
      <c r="JZQ725" s="6"/>
      <c r="JZR725" s="6"/>
      <c r="JZS725" s="6"/>
      <c r="JZT725" s="6"/>
      <c r="JZU725" s="6"/>
      <c r="JZV725" s="6"/>
      <c r="JZW725" s="6"/>
      <c r="JZX725" s="6"/>
      <c r="JZY725" s="6"/>
      <c r="JZZ725" s="6"/>
      <c r="KAA725" s="6"/>
      <c r="KAB725" s="6"/>
      <c r="KAC725" s="6"/>
      <c r="KAD725" s="6"/>
      <c r="KAE725" s="6"/>
      <c r="KAF725" s="6"/>
      <c r="KAG725" s="6"/>
      <c r="KAH725" s="6"/>
      <c r="KAI725" s="6"/>
      <c r="KAJ725" s="6"/>
      <c r="KAK725" s="6"/>
      <c r="KAL725" s="6"/>
      <c r="KAM725" s="6"/>
      <c r="KAN725" s="6"/>
      <c r="KAO725" s="6"/>
      <c r="KAP725" s="6"/>
      <c r="KAQ725" s="6"/>
      <c r="KAR725" s="6"/>
      <c r="KAS725" s="6"/>
      <c r="KAT725" s="6"/>
      <c r="KAU725" s="6"/>
      <c r="KAV725" s="6"/>
      <c r="KAW725" s="6"/>
      <c r="KAX725" s="6"/>
      <c r="KAY725" s="6"/>
      <c r="KAZ725" s="6"/>
      <c r="KBA725" s="6"/>
      <c r="KBB725" s="6"/>
      <c r="KBC725" s="6"/>
      <c r="KBD725" s="6"/>
      <c r="KBE725" s="6"/>
      <c r="KBF725" s="6"/>
      <c r="KBG725" s="6"/>
      <c r="KBH725" s="6"/>
      <c r="KBI725" s="6"/>
      <c r="KBJ725" s="6"/>
      <c r="KBK725" s="6"/>
      <c r="KBL725" s="6"/>
      <c r="KBM725" s="6"/>
      <c r="KBN725" s="6"/>
      <c r="KBO725" s="6"/>
      <c r="KBP725" s="6"/>
      <c r="KBQ725" s="6"/>
      <c r="KBR725" s="6"/>
      <c r="KBS725" s="6"/>
      <c r="KBT725" s="6"/>
      <c r="KBU725" s="6"/>
      <c r="KBV725" s="6"/>
      <c r="KBW725" s="6"/>
      <c r="KBX725" s="6"/>
      <c r="KBY725" s="6"/>
      <c r="KBZ725" s="6"/>
      <c r="KCA725" s="6"/>
      <c r="KCB725" s="6"/>
      <c r="KCC725" s="6"/>
      <c r="KCD725" s="6"/>
      <c r="KCE725" s="6"/>
      <c r="KCF725" s="6"/>
      <c r="KCG725" s="6"/>
      <c r="KCH725" s="6"/>
      <c r="KCI725" s="6"/>
      <c r="KCJ725" s="6"/>
      <c r="KCK725" s="6"/>
      <c r="KCL725" s="6"/>
      <c r="KCM725" s="6"/>
      <c r="KCN725" s="6"/>
      <c r="KCO725" s="6"/>
      <c r="KCP725" s="6"/>
      <c r="KCQ725" s="6"/>
      <c r="KCR725" s="6"/>
      <c r="KCS725" s="6"/>
      <c r="KCT725" s="6"/>
      <c r="KCU725" s="6"/>
      <c r="KCV725" s="6"/>
      <c r="KCW725" s="6"/>
      <c r="KCX725" s="6"/>
      <c r="KCY725" s="6"/>
      <c r="KCZ725" s="6"/>
      <c r="KDA725" s="6"/>
      <c r="KDB725" s="6"/>
      <c r="KDC725" s="6"/>
      <c r="KDD725" s="6"/>
      <c r="KDE725" s="6"/>
      <c r="KDF725" s="6"/>
      <c r="KDG725" s="6"/>
      <c r="KDH725" s="6"/>
      <c r="KDI725" s="6"/>
      <c r="KDJ725" s="6"/>
      <c r="KDK725" s="6"/>
      <c r="KDL725" s="6"/>
      <c r="KDM725" s="6"/>
      <c r="KDN725" s="6"/>
      <c r="KDO725" s="6"/>
      <c r="KDP725" s="6"/>
      <c r="KDQ725" s="6"/>
      <c r="KDR725" s="6"/>
      <c r="KDS725" s="6"/>
      <c r="KDT725" s="6"/>
      <c r="KDU725" s="6"/>
      <c r="KDV725" s="6"/>
      <c r="KDW725" s="6"/>
      <c r="KDX725" s="6"/>
      <c r="KDY725" s="6"/>
      <c r="KDZ725" s="6"/>
      <c r="KEA725" s="6"/>
      <c r="KEB725" s="6"/>
      <c r="KEC725" s="6"/>
      <c r="KED725" s="6"/>
      <c r="KEE725" s="6"/>
      <c r="KEF725" s="6"/>
      <c r="KEG725" s="6"/>
      <c r="KEH725" s="6"/>
      <c r="KEI725" s="6"/>
      <c r="KEJ725" s="6"/>
      <c r="KEK725" s="6"/>
      <c r="KEL725" s="6"/>
      <c r="KEM725" s="6"/>
      <c r="KEN725" s="6"/>
      <c r="KEO725" s="6"/>
      <c r="KEP725" s="6"/>
      <c r="KEQ725" s="6"/>
      <c r="KER725" s="6"/>
      <c r="KES725" s="6"/>
      <c r="KET725" s="6"/>
      <c r="KEU725" s="6"/>
      <c r="KEV725" s="6"/>
      <c r="KEW725" s="6"/>
      <c r="KEX725" s="6"/>
      <c r="KEY725" s="6"/>
      <c r="KEZ725" s="6"/>
      <c r="KFA725" s="6"/>
      <c r="KFB725" s="6"/>
      <c r="KFC725" s="6"/>
      <c r="KFD725" s="6"/>
      <c r="KFE725" s="6"/>
      <c r="KFF725" s="6"/>
      <c r="KFG725" s="6"/>
      <c r="KFH725" s="6"/>
      <c r="KFI725" s="6"/>
      <c r="KFJ725" s="6"/>
      <c r="KFK725" s="6"/>
      <c r="KFL725" s="6"/>
      <c r="KFM725" s="6"/>
      <c r="KFN725" s="6"/>
      <c r="KFO725" s="6"/>
      <c r="KFP725" s="6"/>
      <c r="KFQ725" s="6"/>
      <c r="KFR725" s="6"/>
      <c r="KFS725" s="6"/>
      <c r="KFT725" s="6"/>
      <c r="KFU725" s="6"/>
      <c r="KFV725" s="6"/>
      <c r="KFW725" s="6"/>
      <c r="KFX725" s="6"/>
      <c r="KFY725" s="6"/>
      <c r="KFZ725" s="6"/>
      <c r="KGA725" s="6"/>
      <c r="KGB725" s="6"/>
      <c r="KGC725" s="6"/>
      <c r="KGD725" s="6"/>
      <c r="KGE725" s="6"/>
      <c r="KGF725" s="6"/>
      <c r="KGG725" s="6"/>
      <c r="KGH725" s="6"/>
      <c r="KGI725" s="6"/>
      <c r="KGJ725" s="6"/>
      <c r="KGK725" s="6"/>
      <c r="KGL725" s="6"/>
      <c r="KGM725" s="6"/>
      <c r="KGN725" s="6"/>
      <c r="KGO725" s="6"/>
      <c r="KGP725" s="6"/>
      <c r="KGQ725" s="6"/>
      <c r="KGR725" s="6"/>
      <c r="KGS725" s="6"/>
      <c r="KGT725" s="6"/>
      <c r="KGU725" s="6"/>
      <c r="KGV725" s="6"/>
      <c r="KGW725" s="6"/>
      <c r="KGX725" s="6"/>
      <c r="KGY725" s="6"/>
      <c r="KGZ725" s="6"/>
      <c r="KHA725" s="6"/>
      <c r="KHB725" s="6"/>
      <c r="KHC725" s="6"/>
      <c r="KHD725" s="6"/>
      <c r="KHE725" s="6"/>
      <c r="KHF725" s="6"/>
      <c r="KHG725" s="6"/>
      <c r="KHH725" s="6"/>
      <c r="KHI725" s="6"/>
      <c r="KHJ725" s="6"/>
      <c r="KHK725" s="6"/>
      <c r="KHL725" s="6"/>
      <c r="KHM725" s="6"/>
      <c r="KHN725" s="6"/>
      <c r="KHO725" s="6"/>
      <c r="KHP725" s="6"/>
      <c r="KHQ725" s="6"/>
      <c r="KHR725" s="6"/>
      <c r="KHS725" s="6"/>
      <c r="KHT725" s="6"/>
      <c r="KHU725" s="6"/>
      <c r="KHV725" s="6"/>
      <c r="KHW725" s="6"/>
      <c r="KHX725" s="6"/>
      <c r="KHY725" s="6"/>
      <c r="KHZ725" s="6"/>
      <c r="KIA725" s="6"/>
      <c r="KIB725" s="6"/>
      <c r="KIC725" s="6"/>
      <c r="KID725" s="6"/>
      <c r="KIE725" s="6"/>
      <c r="KIF725" s="6"/>
      <c r="KIG725" s="6"/>
      <c r="KIH725" s="6"/>
      <c r="KII725" s="6"/>
      <c r="KIJ725" s="6"/>
      <c r="KIK725" s="6"/>
      <c r="KIL725" s="6"/>
      <c r="KIM725" s="6"/>
      <c r="KIN725" s="6"/>
      <c r="KIO725" s="6"/>
      <c r="KIP725" s="6"/>
      <c r="KIQ725" s="6"/>
      <c r="KIR725" s="6"/>
      <c r="KIS725" s="6"/>
      <c r="KIT725" s="6"/>
      <c r="KIU725" s="6"/>
      <c r="KIV725" s="6"/>
      <c r="KIW725" s="6"/>
      <c r="KIX725" s="6"/>
      <c r="KIY725" s="6"/>
      <c r="KIZ725" s="6"/>
      <c r="KJA725" s="6"/>
      <c r="KJB725" s="6"/>
      <c r="KJC725" s="6"/>
      <c r="KJD725" s="6"/>
      <c r="KJE725" s="6"/>
      <c r="KJF725" s="6"/>
      <c r="KJG725" s="6"/>
      <c r="KJH725" s="6"/>
      <c r="KJI725" s="6"/>
      <c r="KJJ725" s="6"/>
      <c r="KJK725" s="6"/>
      <c r="KJL725" s="6"/>
      <c r="KJM725" s="6"/>
      <c r="KJN725" s="6"/>
      <c r="KJO725" s="6"/>
      <c r="KJP725" s="6"/>
      <c r="KJQ725" s="6"/>
      <c r="KJR725" s="6"/>
      <c r="KJS725" s="6"/>
      <c r="KJT725" s="6"/>
      <c r="KJU725" s="6"/>
      <c r="KJV725" s="6"/>
      <c r="KJW725" s="6"/>
      <c r="KJX725" s="6"/>
      <c r="KJY725" s="6"/>
      <c r="KJZ725" s="6"/>
      <c r="KKA725" s="6"/>
      <c r="KKB725" s="6"/>
      <c r="KKC725" s="6"/>
      <c r="KKD725" s="6"/>
      <c r="KKE725" s="6"/>
      <c r="KKF725" s="6"/>
      <c r="KKG725" s="6"/>
      <c r="KKH725" s="6"/>
      <c r="KKI725" s="6"/>
      <c r="KKJ725" s="6"/>
      <c r="KKK725" s="6"/>
      <c r="KKL725" s="6"/>
      <c r="KKM725" s="6"/>
      <c r="KKN725" s="6"/>
      <c r="KKO725" s="6"/>
      <c r="KKP725" s="6"/>
      <c r="KKQ725" s="6"/>
      <c r="KKR725" s="6"/>
      <c r="KKS725" s="6"/>
      <c r="KKT725" s="6"/>
      <c r="KKU725" s="6"/>
      <c r="KKV725" s="6"/>
      <c r="KKW725" s="6"/>
      <c r="KKX725" s="6"/>
      <c r="KKY725" s="6"/>
      <c r="KKZ725" s="6"/>
      <c r="KLA725" s="6"/>
      <c r="KLB725" s="6"/>
      <c r="KLC725" s="6"/>
      <c r="KLD725" s="6"/>
      <c r="KLE725" s="6"/>
      <c r="KLF725" s="6"/>
      <c r="KLG725" s="6"/>
      <c r="KLH725" s="6"/>
      <c r="KLI725" s="6"/>
      <c r="KLJ725" s="6"/>
      <c r="KLK725" s="6"/>
      <c r="KLL725" s="6"/>
      <c r="KLM725" s="6"/>
      <c r="KLN725" s="6"/>
      <c r="KLO725" s="6"/>
      <c r="KLP725" s="6"/>
      <c r="KLQ725" s="6"/>
      <c r="KLR725" s="6"/>
      <c r="KLS725" s="6"/>
      <c r="KLT725" s="6"/>
      <c r="KLU725" s="6"/>
      <c r="KLV725" s="6"/>
      <c r="KLW725" s="6"/>
      <c r="KLX725" s="6"/>
      <c r="KLY725" s="6"/>
      <c r="KLZ725" s="6"/>
      <c r="KMA725" s="6"/>
      <c r="KMB725" s="6"/>
      <c r="KMC725" s="6"/>
      <c r="KMD725" s="6"/>
      <c r="KME725" s="6"/>
      <c r="KMF725" s="6"/>
      <c r="KMG725" s="6"/>
      <c r="KMH725" s="6"/>
      <c r="KMI725" s="6"/>
      <c r="KMJ725" s="6"/>
      <c r="KMK725" s="6"/>
      <c r="KML725" s="6"/>
      <c r="KMM725" s="6"/>
      <c r="KMN725" s="6"/>
      <c r="KMO725" s="6"/>
      <c r="KMP725" s="6"/>
      <c r="KMQ725" s="6"/>
      <c r="KMR725" s="6"/>
      <c r="KMS725" s="6"/>
      <c r="KMT725" s="6"/>
      <c r="KMU725" s="6"/>
      <c r="KMV725" s="6"/>
      <c r="KMW725" s="6"/>
      <c r="KMX725" s="6"/>
      <c r="KMY725" s="6"/>
      <c r="KMZ725" s="6"/>
      <c r="KNA725" s="6"/>
      <c r="KNB725" s="6"/>
      <c r="KNC725" s="6"/>
      <c r="KND725" s="6"/>
      <c r="KNE725" s="6"/>
      <c r="KNF725" s="6"/>
      <c r="KNG725" s="6"/>
      <c r="KNH725" s="6"/>
      <c r="KNI725" s="6"/>
      <c r="KNJ725" s="6"/>
      <c r="KNK725" s="6"/>
      <c r="KNL725" s="6"/>
      <c r="KNM725" s="6"/>
      <c r="KNN725" s="6"/>
      <c r="KNO725" s="6"/>
      <c r="KNP725" s="6"/>
      <c r="KNQ725" s="6"/>
      <c r="KNR725" s="6"/>
      <c r="KNS725" s="6"/>
      <c r="KNT725" s="6"/>
      <c r="KNU725" s="6"/>
      <c r="KNV725" s="6"/>
      <c r="KNW725" s="6"/>
      <c r="KNX725" s="6"/>
      <c r="KNY725" s="6"/>
      <c r="KNZ725" s="6"/>
      <c r="KOA725" s="6"/>
      <c r="KOB725" s="6"/>
      <c r="KOC725" s="6"/>
      <c r="KOD725" s="6"/>
      <c r="KOE725" s="6"/>
      <c r="KOF725" s="6"/>
      <c r="KOG725" s="6"/>
      <c r="KOH725" s="6"/>
      <c r="KOI725" s="6"/>
      <c r="KOJ725" s="6"/>
      <c r="KOK725" s="6"/>
      <c r="KOL725" s="6"/>
      <c r="KOM725" s="6"/>
      <c r="KON725" s="6"/>
      <c r="KOO725" s="6"/>
      <c r="KOP725" s="6"/>
      <c r="KOQ725" s="6"/>
      <c r="KOR725" s="6"/>
      <c r="KOS725" s="6"/>
      <c r="KOT725" s="6"/>
      <c r="KOU725" s="6"/>
      <c r="KOV725" s="6"/>
      <c r="KOW725" s="6"/>
      <c r="KOX725" s="6"/>
      <c r="KOY725" s="6"/>
      <c r="KOZ725" s="6"/>
      <c r="KPA725" s="6"/>
      <c r="KPB725" s="6"/>
      <c r="KPC725" s="6"/>
      <c r="KPD725" s="6"/>
      <c r="KPE725" s="6"/>
      <c r="KPF725" s="6"/>
      <c r="KPG725" s="6"/>
      <c r="KPH725" s="6"/>
      <c r="KPI725" s="6"/>
      <c r="KPJ725" s="6"/>
      <c r="KPK725" s="6"/>
      <c r="KPL725" s="6"/>
      <c r="KPM725" s="6"/>
      <c r="KPN725" s="6"/>
      <c r="KPO725" s="6"/>
      <c r="KPP725" s="6"/>
      <c r="KPQ725" s="6"/>
      <c r="KPR725" s="6"/>
      <c r="KPS725" s="6"/>
      <c r="KPT725" s="6"/>
      <c r="KPU725" s="6"/>
      <c r="KPV725" s="6"/>
      <c r="KPW725" s="6"/>
      <c r="KPX725" s="6"/>
      <c r="KPY725" s="6"/>
      <c r="KPZ725" s="6"/>
      <c r="KQA725" s="6"/>
      <c r="KQB725" s="6"/>
      <c r="KQC725" s="6"/>
      <c r="KQD725" s="6"/>
      <c r="KQE725" s="6"/>
      <c r="KQF725" s="6"/>
      <c r="KQG725" s="6"/>
      <c r="KQH725" s="6"/>
      <c r="KQI725" s="6"/>
      <c r="KQJ725" s="6"/>
      <c r="KQK725" s="6"/>
      <c r="KQL725" s="6"/>
      <c r="KQM725" s="6"/>
      <c r="KQN725" s="6"/>
      <c r="KQO725" s="6"/>
      <c r="KQP725" s="6"/>
      <c r="KQQ725" s="6"/>
      <c r="KQR725" s="6"/>
      <c r="KQS725" s="6"/>
      <c r="KQT725" s="6"/>
      <c r="KQU725" s="6"/>
      <c r="KQV725" s="6"/>
      <c r="KQW725" s="6"/>
      <c r="KQX725" s="6"/>
      <c r="KQY725" s="6"/>
      <c r="KQZ725" s="6"/>
      <c r="KRA725" s="6"/>
      <c r="KRB725" s="6"/>
      <c r="KRC725" s="6"/>
      <c r="KRD725" s="6"/>
      <c r="KRE725" s="6"/>
      <c r="KRF725" s="6"/>
      <c r="KRG725" s="6"/>
      <c r="KRH725" s="6"/>
      <c r="KRI725" s="6"/>
      <c r="KRJ725" s="6"/>
      <c r="KRK725" s="6"/>
      <c r="KRL725" s="6"/>
      <c r="KRM725" s="6"/>
      <c r="KRN725" s="6"/>
      <c r="KRO725" s="6"/>
      <c r="KRP725" s="6"/>
      <c r="KRQ725" s="6"/>
      <c r="KRR725" s="6"/>
      <c r="KRS725" s="6"/>
      <c r="KRT725" s="6"/>
      <c r="KRU725" s="6"/>
      <c r="KRV725" s="6"/>
      <c r="KRW725" s="6"/>
      <c r="KRX725" s="6"/>
      <c r="KRY725" s="6"/>
      <c r="KRZ725" s="6"/>
      <c r="KSA725" s="6"/>
      <c r="KSB725" s="6"/>
      <c r="KSC725" s="6"/>
      <c r="KSD725" s="6"/>
      <c r="KSE725" s="6"/>
      <c r="KSF725" s="6"/>
      <c r="KSG725" s="6"/>
      <c r="KSH725" s="6"/>
      <c r="KSI725" s="6"/>
      <c r="KSJ725" s="6"/>
      <c r="KSK725" s="6"/>
      <c r="KSL725" s="6"/>
      <c r="KSM725" s="6"/>
      <c r="KSN725" s="6"/>
      <c r="KSO725" s="6"/>
      <c r="KSP725" s="6"/>
      <c r="KSQ725" s="6"/>
      <c r="KSR725" s="6"/>
      <c r="KSS725" s="6"/>
      <c r="KST725" s="6"/>
      <c r="KSU725" s="6"/>
      <c r="KSV725" s="6"/>
      <c r="KSW725" s="6"/>
      <c r="KSX725" s="6"/>
      <c r="KSY725" s="6"/>
      <c r="KSZ725" s="6"/>
      <c r="KTA725" s="6"/>
      <c r="KTB725" s="6"/>
      <c r="KTC725" s="6"/>
      <c r="KTD725" s="6"/>
      <c r="KTE725" s="6"/>
      <c r="KTF725" s="6"/>
      <c r="KTG725" s="6"/>
      <c r="KTH725" s="6"/>
      <c r="KTI725" s="6"/>
      <c r="KTJ725" s="6"/>
      <c r="KTK725" s="6"/>
      <c r="KTL725" s="6"/>
      <c r="KTM725" s="6"/>
      <c r="KTN725" s="6"/>
      <c r="KTO725" s="6"/>
      <c r="KTP725" s="6"/>
      <c r="KTQ725" s="6"/>
      <c r="KTR725" s="6"/>
      <c r="KTS725" s="6"/>
      <c r="KTT725" s="6"/>
      <c r="KTU725" s="6"/>
      <c r="KTV725" s="6"/>
      <c r="KTW725" s="6"/>
      <c r="KTX725" s="6"/>
      <c r="KTY725" s="6"/>
      <c r="KTZ725" s="6"/>
      <c r="KUA725" s="6"/>
      <c r="KUB725" s="6"/>
      <c r="KUC725" s="6"/>
      <c r="KUD725" s="6"/>
      <c r="KUE725" s="6"/>
      <c r="KUF725" s="6"/>
      <c r="KUG725" s="6"/>
      <c r="KUH725" s="6"/>
      <c r="KUI725" s="6"/>
      <c r="KUJ725" s="6"/>
      <c r="KUK725" s="6"/>
      <c r="KUL725" s="6"/>
      <c r="KUM725" s="6"/>
      <c r="KUN725" s="6"/>
      <c r="KUO725" s="6"/>
      <c r="KUP725" s="6"/>
      <c r="KUQ725" s="6"/>
      <c r="KUR725" s="6"/>
      <c r="KUS725" s="6"/>
      <c r="KUT725" s="6"/>
      <c r="KUU725" s="6"/>
      <c r="KUV725" s="6"/>
      <c r="KUW725" s="6"/>
      <c r="KUX725" s="6"/>
      <c r="KUY725" s="6"/>
      <c r="KUZ725" s="6"/>
      <c r="KVA725" s="6"/>
      <c r="KVB725" s="6"/>
      <c r="KVC725" s="6"/>
      <c r="KVD725" s="6"/>
      <c r="KVE725" s="6"/>
      <c r="KVF725" s="6"/>
      <c r="KVG725" s="6"/>
      <c r="KVH725" s="6"/>
      <c r="KVI725" s="6"/>
      <c r="KVJ725" s="6"/>
      <c r="KVK725" s="6"/>
      <c r="KVL725" s="6"/>
      <c r="KVM725" s="6"/>
      <c r="KVN725" s="6"/>
      <c r="KVO725" s="6"/>
      <c r="KVP725" s="6"/>
      <c r="KVQ725" s="6"/>
      <c r="KVR725" s="6"/>
      <c r="KVS725" s="6"/>
      <c r="KVT725" s="6"/>
      <c r="KVU725" s="6"/>
      <c r="KVV725" s="6"/>
      <c r="KVW725" s="6"/>
      <c r="KVX725" s="6"/>
      <c r="KVY725" s="6"/>
      <c r="KVZ725" s="6"/>
      <c r="KWA725" s="6"/>
      <c r="KWB725" s="6"/>
      <c r="KWC725" s="6"/>
      <c r="KWD725" s="6"/>
      <c r="KWE725" s="6"/>
      <c r="KWF725" s="6"/>
      <c r="KWG725" s="6"/>
      <c r="KWH725" s="6"/>
      <c r="KWI725" s="6"/>
      <c r="KWJ725" s="6"/>
      <c r="KWK725" s="6"/>
      <c r="KWL725" s="6"/>
      <c r="KWM725" s="6"/>
      <c r="KWN725" s="6"/>
      <c r="KWO725" s="6"/>
      <c r="KWP725" s="6"/>
      <c r="KWQ725" s="6"/>
      <c r="KWR725" s="6"/>
      <c r="KWS725" s="6"/>
      <c r="KWT725" s="6"/>
      <c r="KWU725" s="6"/>
      <c r="KWV725" s="6"/>
      <c r="KWW725" s="6"/>
      <c r="KWX725" s="6"/>
      <c r="KWY725" s="6"/>
      <c r="KWZ725" s="6"/>
      <c r="KXA725" s="6"/>
      <c r="KXB725" s="6"/>
      <c r="KXC725" s="6"/>
      <c r="KXD725" s="6"/>
      <c r="KXE725" s="6"/>
      <c r="KXF725" s="6"/>
      <c r="KXG725" s="6"/>
      <c r="KXH725" s="6"/>
      <c r="KXI725" s="6"/>
      <c r="KXJ725" s="6"/>
      <c r="KXK725" s="6"/>
      <c r="KXL725" s="6"/>
      <c r="KXM725" s="6"/>
      <c r="KXN725" s="6"/>
      <c r="KXO725" s="6"/>
      <c r="KXP725" s="6"/>
      <c r="KXQ725" s="6"/>
      <c r="KXR725" s="6"/>
      <c r="KXS725" s="6"/>
      <c r="KXT725" s="6"/>
      <c r="KXU725" s="6"/>
      <c r="KXV725" s="6"/>
      <c r="KXW725" s="6"/>
      <c r="KXX725" s="6"/>
      <c r="KXY725" s="6"/>
      <c r="KXZ725" s="6"/>
      <c r="KYA725" s="6"/>
      <c r="KYB725" s="6"/>
      <c r="KYC725" s="6"/>
      <c r="KYD725" s="6"/>
      <c r="KYE725" s="6"/>
      <c r="KYF725" s="6"/>
      <c r="KYG725" s="6"/>
      <c r="KYH725" s="6"/>
      <c r="KYI725" s="6"/>
      <c r="KYJ725" s="6"/>
      <c r="KYK725" s="6"/>
      <c r="KYL725" s="6"/>
      <c r="KYM725" s="6"/>
      <c r="KYN725" s="6"/>
      <c r="KYO725" s="6"/>
      <c r="KYP725" s="6"/>
      <c r="KYQ725" s="6"/>
      <c r="KYR725" s="6"/>
      <c r="KYS725" s="6"/>
      <c r="KYT725" s="6"/>
      <c r="KYU725" s="6"/>
      <c r="KYV725" s="6"/>
      <c r="KYW725" s="6"/>
      <c r="KYX725" s="6"/>
      <c r="KYY725" s="6"/>
      <c r="KYZ725" s="6"/>
      <c r="KZA725" s="6"/>
      <c r="KZB725" s="6"/>
      <c r="KZC725" s="6"/>
      <c r="KZD725" s="6"/>
      <c r="KZE725" s="6"/>
      <c r="KZF725" s="6"/>
      <c r="KZG725" s="6"/>
      <c r="KZH725" s="6"/>
      <c r="KZI725" s="6"/>
      <c r="KZJ725" s="6"/>
      <c r="KZK725" s="6"/>
      <c r="KZL725" s="6"/>
      <c r="KZM725" s="6"/>
      <c r="KZN725" s="6"/>
      <c r="KZO725" s="6"/>
      <c r="KZP725" s="6"/>
      <c r="KZQ725" s="6"/>
      <c r="KZR725" s="6"/>
      <c r="KZS725" s="6"/>
      <c r="KZT725" s="6"/>
      <c r="KZU725" s="6"/>
      <c r="KZV725" s="6"/>
      <c r="KZW725" s="6"/>
      <c r="KZX725" s="6"/>
      <c r="KZY725" s="6"/>
      <c r="KZZ725" s="6"/>
      <c r="LAA725" s="6"/>
      <c r="LAB725" s="6"/>
      <c r="LAC725" s="6"/>
      <c r="LAD725" s="6"/>
      <c r="LAE725" s="6"/>
      <c r="LAF725" s="6"/>
      <c r="LAG725" s="6"/>
      <c r="LAH725" s="6"/>
      <c r="LAI725" s="6"/>
      <c r="LAJ725" s="6"/>
      <c r="LAK725" s="6"/>
      <c r="LAL725" s="6"/>
      <c r="LAM725" s="6"/>
      <c r="LAN725" s="6"/>
      <c r="LAO725" s="6"/>
      <c r="LAP725" s="6"/>
      <c r="LAQ725" s="6"/>
      <c r="LAR725" s="6"/>
      <c r="LAS725" s="6"/>
      <c r="LAT725" s="6"/>
      <c r="LAU725" s="6"/>
      <c r="LAV725" s="6"/>
      <c r="LAW725" s="6"/>
      <c r="LAX725" s="6"/>
      <c r="LAY725" s="6"/>
      <c r="LAZ725" s="6"/>
      <c r="LBA725" s="6"/>
      <c r="LBB725" s="6"/>
      <c r="LBC725" s="6"/>
      <c r="LBD725" s="6"/>
      <c r="LBE725" s="6"/>
      <c r="LBF725" s="6"/>
      <c r="LBG725" s="6"/>
      <c r="LBH725" s="6"/>
      <c r="LBI725" s="6"/>
      <c r="LBJ725" s="6"/>
      <c r="LBK725" s="6"/>
      <c r="LBL725" s="6"/>
      <c r="LBM725" s="6"/>
      <c r="LBN725" s="6"/>
      <c r="LBO725" s="6"/>
      <c r="LBP725" s="6"/>
      <c r="LBQ725" s="6"/>
      <c r="LBR725" s="6"/>
      <c r="LBS725" s="6"/>
      <c r="LBT725" s="6"/>
      <c r="LBU725" s="6"/>
      <c r="LBV725" s="6"/>
      <c r="LBW725" s="6"/>
      <c r="LBX725" s="6"/>
      <c r="LBY725" s="6"/>
      <c r="LBZ725" s="6"/>
      <c r="LCA725" s="6"/>
      <c r="LCB725" s="6"/>
      <c r="LCC725" s="6"/>
      <c r="LCD725" s="6"/>
      <c r="LCE725" s="6"/>
      <c r="LCF725" s="6"/>
      <c r="LCG725" s="6"/>
      <c r="LCH725" s="6"/>
      <c r="LCI725" s="6"/>
      <c r="LCJ725" s="6"/>
      <c r="LCK725" s="6"/>
      <c r="LCL725" s="6"/>
      <c r="LCM725" s="6"/>
      <c r="LCN725" s="6"/>
      <c r="LCO725" s="6"/>
      <c r="LCP725" s="6"/>
      <c r="LCQ725" s="6"/>
      <c r="LCR725" s="6"/>
      <c r="LCS725" s="6"/>
      <c r="LCT725" s="6"/>
      <c r="LCU725" s="6"/>
      <c r="LCV725" s="6"/>
      <c r="LCW725" s="6"/>
      <c r="LCX725" s="6"/>
      <c r="LCY725" s="6"/>
      <c r="LCZ725" s="6"/>
      <c r="LDA725" s="6"/>
      <c r="LDB725" s="6"/>
      <c r="LDC725" s="6"/>
      <c r="LDD725" s="6"/>
      <c r="LDE725" s="6"/>
      <c r="LDF725" s="6"/>
      <c r="LDG725" s="6"/>
      <c r="LDH725" s="6"/>
      <c r="LDI725" s="6"/>
      <c r="LDJ725" s="6"/>
      <c r="LDK725" s="6"/>
      <c r="LDL725" s="6"/>
      <c r="LDM725" s="6"/>
      <c r="LDN725" s="6"/>
      <c r="LDO725" s="6"/>
      <c r="LDP725" s="6"/>
      <c r="LDQ725" s="6"/>
      <c r="LDR725" s="6"/>
      <c r="LDS725" s="6"/>
      <c r="LDT725" s="6"/>
      <c r="LDU725" s="6"/>
      <c r="LDV725" s="6"/>
      <c r="LDW725" s="6"/>
      <c r="LDX725" s="6"/>
      <c r="LDY725" s="6"/>
      <c r="LDZ725" s="6"/>
      <c r="LEA725" s="6"/>
      <c r="LEB725" s="6"/>
      <c r="LEC725" s="6"/>
      <c r="LED725" s="6"/>
      <c r="LEE725" s="6"/>
      <c r="LEF725" s="6"/>
      <c r="LEG725" s="6"/>
      <c r="LEH725" s="6"/>
      <c r="LEI725" s="6"/>
      <c r="LEJ725" s="6"/>
      <c r="LEK725" s="6"/>
      <c r="LEL725" s="6"/>
      <c r="LEM725" s="6"/>
      <c r="LEN725" s="6"/>
      <c r="LEO725" s="6"/>
      <c r="LEP725" s="6"/>
      <c r="LEQ725" s="6"/>
      <c r="LER725" s="6"/>
      <c r="LES725" s="6"/>
      <c r="LET725" s="6"/>
      <c r="LEU725" s="6"/>
      <c r="LEV725" s="6"/>
      <c r="LEW725" s="6"/>
      <c r="LEX725" s="6"/>
      <c r="LEY725" s="6"/>
      <c r="LEZ725" s="6"/>
      <c r="LFA725" s="6"/>
      <c r="LFB725" s="6"/>
      <c r="LFC725" s="6"/>
      <c r="LFD725" s="6"/>
      <c r="LFE725" s="6"/>
      <c r="LFF725" s="6"/>
      <c r="LFG725" s="6"/>
      <c r="LFH725" s="6"/>
      <c r="LFI725" s="6"/>
      <c r="LFJ725" s="6"/>
      <c r="LFK725" s="6"/>
      <c r="LFL725" s="6"/>
      <c r="LFM725" s="6"/>
      <c r="LFN725" s="6"/>
      <c r="LFO725" s="6"/>
      <c r="LFP725" s="6"/>
      <c r="LFQ725" s="6"/>
      <c r="LFR725" s="6"/>
      <c r="LFS725" s="6"/>
      <c r="LFT725" s="6"/>
      <c r="LFU725" s="6"/>
      <c r="LFV725" s="6"/>
      <c r="LFW725" s="6"/>
      <c r="LFX725" s="6"/>
      <c r="LFY725" s="6"/>
      <c r="LFZ725" s="6"/>
      <c r="LGA725" s="6"/>
      <c r="LGB725" s="6"/>
      <c r="LGC725" s="6"/>
      <c r="LGD725" s="6"/>
      <c r="LGE725" s="6"/>
      <c r="LGF725" s="6"/>
      <c r="LGG725" s="6"/>
      <c r="LGH725" s="6"/>
      <c r="LGI725" s="6"/>
      <c r="LGJ725" s="6"/>
      <c r="LGK725" s="6"/>
      <c r="LGL725" s="6"/>
      <c r="LGM725" s="6"/>
      <c r="LGN725" s="6"/>
      <c r="LGO725" s="6"/>
      <c r="LGP725" s="6"/>
      <c r="LGQ725" s="6"/>
      <c r="LGR725" s="6"/>
      <c r="LGS725" s="6"/>
      <c r="LGT725" s="6"/>
      <c r="LGU725" s="6"/>
      <c r="LGV725" s="6"/>
      <c r="LGW725" s="6"/>
      <c r="LGX725" s="6"/>
      <c r="LGY725" s="6"/>
      <c r="LGZ725" s="6"/>
      <c r="LHA725" s="6"/>
      <c r="LHB725" s="6"/>
      <c r="LHC725" s="6"/>
      <c r="LHD725" s="6"/>
      <c r="LHE725" s="6"/>
      <c r="LHF725" s="6"/>
      <c r="LHG725" s="6"/>
      <c r="LHH725" s="6"/>
      <c r="LHI725" s="6"/>
      <c r="LHJ725" s="6"/>
      <c r="LHK725" s="6"/>
      <c r="LHL725" s="6"/>
      <c r="LHM725" s="6"/>
      <c r="LHN725" s="6"/>
      <c r="LHO725" s="6"/>
      <c r="LHP725" s="6"/>
      <c r="LHQ725" s="6"/>
      <c r="LHR725" s="6"/>
      <c r="LHS725" s="6"/>
      <c r="LHT725" s="6"/>
      <c r="LHU725" s="6"/>
      <c r="LHV725" s="6"/>
      <c r="LHW725" s="6"/>
      <c r="LHX725" s="6"/>
      <c r="LHY725" s="6"/>
      <c r="LHZ725" s="6"/>
      <c r="LIA725" s="6"/>
      <c r="LIB725" s="6"/>
      <c r="LIC725" s="6"/>
      <c r="LID725" s="6"/>
      <c r="LIE725" s="6"/>
      <c r="LIF725" s="6"/>
      <c r="LIG725" s="6"/>
      <c r="LIH725" s="6"/>
      <c r="LII725" s="6"/>
      <c r="LIJ725" s="6"/>
      <c r="LIK725" s="6"/>
      <c r="LIL725" s="6"/>
      <c r="LIM725" s="6"/>
      <c r="LIN725" s="6"/>
      <c r="LIO725" s="6"/>
      <c r="LIP725" s="6"/>
      <c r="LIQ725" s="6"/>
      <c r="LIR725" s="6"/>
      <c r="LIS725" s="6"/>
      <c r="LIT725" s="6"/>
      <c r="LIU725" s="6"/>
      <c r="LIV725" s="6"/>
      <c r="LIW725" s="6"/>
      <c r="LIX725" s="6"/>
      <c r="LIY725" s="6"/>
      <c r="LIZ725" s="6"/>
      <c r="LJA725" s="6"/>
      <c r="LJB725" s="6"/>
      <c r="LJC725" s="6"/>
      <c r="LJD725" s="6"/>
      <c r="LJE725" s="6"/>
      <c r="LJF725" s="6"/>
      <c r="LJG725" s="6"/>
      <c r="LJH725" s="6"/>
      <c r="LJI725" s="6"/>
      <c r="LJJ725" s="6"/>
      <c r="LJK725" s="6"/>
      <c r="LJL725" s="6"/>
      <c r="LJM725" s="6"/>
      <c r="LJN725" s="6"/>
      <c r="LJO725" s="6"/>
      <c r="LJP725" s="6"/>
      <c r="LJQ725" s="6"/>
      <c r="LJR725" s="6"/>
      <c r="LJS725" s="6"/>
      <c r="LJT725" s="6"/>
      <c r="LJU725" s="6"/>
      <c r="LJV725" s="6"/>
      <c r="LJW725" s="6"/>
      <c r="LJX725" s="6"/>
      <c r="LJY725" s="6"/>
      <c r="LJZ725" s="6"/>
      <c r="LKA725" s="6"/>
      <c r="LKB725" s="6"/>
      <c r="LKC725" s="6"/>
      <c r="LKD725" s="6"/>
      <c r="LKE725" s="6"/>
      <c r="LKF725" s="6"/>
      <c r="LKG725" s="6"/>
      <c r="LKH725" s="6"/>
      <c r="LKI725" s="6"/>
      <c r="LKJ725" s="6"/>
      <c r="LKK725" s="6"/>
      <c r="LKL725" s="6"/>
      <c r="LKM725" s="6"/>
      <c r="LKN725" s="6"/>
      <c r="LKO725" s="6"/>
      <c r="LKP725" s="6"/>
      <c r="LKQ725" s="6"/>
      <c r="LKR725" s="6"/>
      <c r="LKS725" s="6"/>
      <c r="LKT725" s="6"/>
      <c r="LKU725" s="6"/>
      <c r="LKV725" s="6"/>
      <c r="LKW725" s="6"/>
      <c r="LKX725" s="6"/>
      <c r="LKY725" s="6"/>
      <c r="LKZ725" s="6"/>
      <c r="LLA725" s="6"/>
      <c r="LLB725" s="6"/>
      <c r="LLC725" s="6"/>
      <c r="LLD725" s="6"/>
      <c r="LLE725" s="6"/>
      <c r="LLF725" s="6"/>
      <c r="LLG725" s="6"/>
      <c r="LLH725" s="6"/>
      <c r="LLI725" s="6"/>
      <c r="LLJ725" s="6"/>
      <c r="LLK725" s="6"/>
      <c r="LLL725" s="6"/>
      <c r="LLM725" s="6"/>
      <c r="LLN725" s="6"/>
      <c r="LLO725" s="6"/>
      <c r="LLP725" s="6"/>
      <c r="LLQ725" s="6"/>
      <c r="LLR725" s="6"/>
      <c r="LLS725" s="6"/>
      <c r="LLT725" s="6"/>
      <c r="LLU725" s="6"/>
      <c r="LLV725" s="6"/>
      <c r="LLW725" s="6"/>
      <c r="LLX725" s="6"/>
      <c r="LLY725" s="6"/>
      <c r="LLZ725" s="6"/>
      <c r="LMA725" s="6"/>
      <c r="LMB725" s="6"/>
      <c r="LMC725" s="6"/>
      <c r="LMD725" s="6"/>
      <c r="LME725" s="6"/>
      <c r="LMF725" s="6"/>
      <c r="LMG725" s="6"/>
      <c r="LMH725" s="6"/>
      <c r="LMI725" s="6"/>
      <c r="LMJ725" s="6"/>
      <c r="LMK725" s="6"/>
      <c r="LML725" s="6"/>
      <c r="LMM725" s="6"/>
      <c r="LMN725" s="6"/>
      <c r="LMO725" s="6"/>
      <c r="LMP725" s="6"/>
      <c r="LMQ725" s="6"/>
      <c r="LMR725" s="6"/>
      <c r="LMS725" s="6"/>
      <c r="LMT725" s="6"/>
      <c r="LMU725" s="6"/>
      <c r="LMV725" s="6"/>
      <c r="LMW725" s="6"/>
      <c r="LMX725" s="6"/>
      <c r="LMY725" s="6"/>
      <c r="LMZ725" s="6"/>
      <c r="LNA725" s="6"/>
      <c r="LNB725" s="6"/>
      <c r="LNC725" s="6"/>
      <c r="LND725" s="6"/>
      <c r="LNE725" s="6"/>
      <c r="LNF725" s="6"/>
      <c r="LNG725" s="6"/>
      <c r="LNH725" s="6"/>
      <c r="LNI725" s="6"/>
      <c r="LNJ725" s="6"/>
      <c r="LNK725" s="6"/>
      <c r="LNL725" s="6"/>
      <c r="LNM725" s="6"/>
      <c r="LNN725" s="6"/>
      <c r="LNO725" s="6"/>
      <c r="LNP725" s="6"/>
      <c r="LNQ725" s="6"/>
      <c r="LNR725" s="6"/>
      <c r="LNS725" s="6"/>
      <c r="LNT725" s="6"/>
      <c r="LNU725" s="6"/>
      <c r="LNV725" s="6"/>
      <c r="LNW725" s="6"/>
      <c r="LNX725" s="6"/>
      <c r="LNY725" s="6"/>
      <c r="LNZ725" s="6"/>
      <c r="LOA725" s="6"/>
      <c r="LOB725" s="6"/>
      <c r="LOC725" s="6"/>
      <c r="LOD725" s="6"/>
      <c r="LOE725" s="6"/>
      <c r="LOF725" s="6"/>
      <c r="LOG725" s="6"/>
      <c r="LOH725" s="6"/>
      <c r="LOI725" s="6"/>
      <c r="LOJ725" s="6"/>
      <c r="LOK725" s="6"/>
      <c r="LOL725" s="6"/>
      <c r="LOM725" s="6"/>
      <c r="LON725" s="6"/>
      <c r="LOO725" s="6"/>
      <c r="LOP725" s="6"/>
      <c r="LOQ725" s="6"/>
      <c r="LOR725" s="6"/>
      <c r="LOS725" s="6"/>
      <c r="LOT725" s="6"/>
      <c r="LOU725" s="6"/>
      <c r="LOV725" s="6"/>
      <c r="LOW725" s="6"/>
      <c r="LOX725" s="6"/>
      <c r="LOY725" s="6"/>
      <c r="LOZ725" s="6"/>
      <c r="LPA725" s="6"/>
      <c r="LPB725" s="6"/>
      <c r="LPC725" s="6"/>
      <c r="LPD725" s="6"/>
      <c r="LPE725" s="6"/>
      <c r="LPF725" s="6"/>
      <c r="LPG725" s="6"/>
      <c r="LPH725" s="6"/>
      <c r="LPI725" s="6"/>
      <c r="LPJ725" s="6"/>
      <c r="LPK725" s="6"/>
      <c r="LPL725" s="6"/>
      <c r="LPM725" s="6"/>
      <c r="LPN725" s="6"/>
      <c r="LPO725" s="6"/>
      <c r="LPP725" s="6"/>
      <c r="LPQ725" s="6"/>
      <c r="LPR725" s="6"/>
      <c r="LPS725" s="6"/>
      <c r="LPT725" s="6"/>
      <c r="LPU725" s="6"/>
      <c r="LPV725" s="6"/>
      <c r="LPW725" s="6"/>
      <c r="LPX725" s="6"/>
      <c r="LPY725" s="6"/>
      <c r="LPZ725" s="6"/>
      <c r="LQA725" s="6"/>
      <c r="LQB725" s="6"/>
      <c r="LQC725" s="6"/>
      <c r="LQD725" s="6"/>
      <c r="LQE725" s="6"/>
      <c r="LQF725" s="6"/>
      <c r="LQG725" s="6"/>
      <c r="LQH725" s="6"/>
      <c r="LQI725" s="6"/>
      <c r="LQJ725" s="6"/>
      <c r="LQK725" s="6"/>
      <c r="LQL725" s="6"/>
      <c r="LQM725" s="6"/>
      <c r="LQN725" s="6"/>
      <c r="LQO725" s="6"/>
      <c r="LQP725" s="6"/>
      <c r="LQQ725" s="6"/>
      <c r="LQR725" s="6"/>
      <c r="LQS725" s="6"/>
      <c r="LQT725" s="6"/>
      <c r="LQU725" s="6"/>
      <c r="LQV725" s="6"/>
      <c r="LQW725" s="6"/>
      <c r="LQX725" s="6"/>
      <c r="LQY725" s="6"/>
      <c r="LQZ725" s="6"/>
      <c r="LRA725" s="6"/>
      <c r="LRB725" s="6"/>
      <c r="LRC725" s="6"/>
      <c r="LRD725" s="6"/>
      <c r="LRE725" s="6"/>
      <c r="LRF725" s="6"/>
      <c r="LRG725" s="6"/>
      <c r="LRH725" s="6"/>
      <c r="LRI725" s="6"/>
      <c r="LRJ725" s="6"/>
      <c r="LRK725" s="6"/>
      <c r="LRL725" s="6"/>
      <c r="LRM725" s="6"/>
      <c r="LRN725" s="6"/>
      <c r="LRO725" s="6"/>
      <c r="LRP725" s="6"/>
      <c r="LRQ725" s="6"/>
      <c r="LRR725" s="6"/>
      <c r="LRS725" s="6"/>
      <c r="LRT725" s="6"/>
      <c r="LRU725" s="6"/>
      <c r="LRV725" s="6"/>
      <c r="LRW725" s="6"/>
      <c r="LRX725" s="6"/>
      <c r="LRY725" s="6"/>
      <c r="LRZ725" s="6"/>
      <c r="LSA725" s="6"/>
      <c r="LSB725" s="6"/>
      <c r="LSC725" s="6"/>
      <c r="LSD725" s="6"/>
      <c r="LSE725" s="6"/>
      <c r="LSF725" s="6"/>
      <c r="LSG725" s="6"/>
      <c r="LSH725" s="6"/>
      <c r="LSI725" s="6"/>
      <c r="LSJ725" s="6"/>
      <c r="LSK725" s="6"/>
      <c r="LSL725" s="6"/>
      <c r="LSM725" s="6"/>
      <c r="LSN725" s="6"/>
      <c r="LSO725" s="6"/>
      <c r="LSP725" s="6"/>
      <c r="LSQ725" s="6"/>
      <c r="LSR725" s="6"/>
      <c r="LSS725" s="6"/>
      <c r="LST725" s="6"/>
      <c r="LSU725" s="6"/>
      <c r="LSV725" s="6"/>
      <c r="LSW725" s="6"/>
      <c r="LSX725" s="6"/>
      <c r="LSY725" s="6"/>
      <c r="LSZ725" s="6"/>
      <c r="LTA725" s="6"/>
      <c r="LTB725" s="6"/>
      <c r="LTC725" s="6"/>
      <c r="LTD725" s="6"/>
      <c r="LTE725" s="6"/>
      <c r="LTF725" s="6"/>
      <c r="LTG725" s="6"/>
      <c r="LTH725" s="6"/>
      <c r="LTI725" s="6"/>
      <c r="LTJ725" s="6"/>
      <c r="LTK725" s="6"/>
      <c r="LTL725" s="6"/>
      <c r="LTM725" s="6"/>
      <c r="LTN725" s="6"/>
      <c r="LTO725" s="6"/>
      <c r="LTP725" s="6"/>
      <c r="LTQ725" s="6"/>
      <c r="LTR725" s="6"/>
      <c r="LTS725" s="6"/>
      <c r="LTT725" s="6"/>
      <c r="LTU725" s="6"/>
      <c r="LTV725" s="6"/>
      <c r="LTW725" s="6"/>
      <c r="LTX725" s="6"/>
      <c r="LTY725" s="6"/>
      <c r="LTZ725" s="6"/>
      <c r="LUA725" s="6"/>
      <c r="LUB725" s="6"/>
      <c r="LUC725" s="6"/>
      <c r="LUD725" s="6"/>
      <c r="LUE725" s="6"/>
      <c r="LUF725" s="6"/>
      <c r="LUG725" s="6"/>
      <c r="LUH725" s="6"/>
      <c r="LUI725" s="6"/>
      <c r="LUJ725" s="6"/>
      <c r="LUK725" s="6"/>
      <c r="LUL725" s="6"/>
      <c r="LUM725" s="6"/>
      <c r="LUN725" s="6"/>
      <c r="LUO725" s="6"/>
      <c r="LUP725" s="6"/>
      <c r="LUQ725" s="6"/>
      <c r="LUR725" s="6"/>
      <c r="LUS725" s="6"/>
      <c r="LUT725" s="6"/>
      <c r="LUU725" s="6"/>
      <c r="LUV725" s="6"/>
      <c r="LUW725" s="6"/>
      <c r="LUX725" s="6"/>
      <c r="LUY725" s="6"/>
      <c r="LUZ725" s="6"/>
      <c r="LVA725" s="6"/>
      <c r="LVB725" s="6"/>
      <c r="LVC725" s="6"/>
      <c r="LVD725" s="6"/>
      <c r="LVE725" s="6"/>
      <c r="LVF725" s="6"/>
      <c r="LVG725" s="6"/>
      <c r="LVH725" s="6"/>
      <c r="LVI725" s="6"/>
      <c r="LVJ725" s="6"/>
      <c r="LVK725" s="6"/>
      <c r="LVL725" s="6"/>
      <c r="LVM725" s="6"/>
      <c r="LVN725" s="6"/>
      <c r="LVO725" s="6"/>
      <c r="LVP725" s="6"/>
      <c r="LVQ725" s="6"/>
      <c r="LVR725" s="6"/>
      <c r="LVS725" s="6"/>
      <c r="LVT725" s="6"/>
      <c r="LVU725" s="6"/>
      <c r="LVV725" s="6"/>
      <c r="LVW725" s="6"/>
      <c r="LVX725" s="6"/>
      <c r="LVY725" s="6"/>
      <c r="LVZ725" s="6"/>
      <c r="LWA725" s="6"/>
      <c r="LWB725" s="6"/>
      <c r="LWC725" s="6"/>
      <c r="LWD725" s="6"/>
      <c r="LWE725" s="6"/>
      <c r="LWF725" s="6"/>
      <c r="LWG725" s="6"/>
      <c r="LWH725" s="6"/>
      <c r="LWI725" s="6"/>
      <c r="LWJ725" s="6"/>
      <c r="LWK725" s="6"/>
      <c r="LWL725" s="6"/>
      <c r="LWM725" s="6"/>
      <c r="LWN725" s="6"/>
      <c r="LWO725" s="6"/>
      <c r="LWP725" s="6"/>
      <c r="LWQ725" s="6"/>
      <c r="LWR725" s="6"/>
      <c r="LWS725" s="6"/>
      <c r="LWT725" s="6"/>
      <c r="LWU725" s="6"/>
      <c r="LWV725" s="6"/>
      <c r="LWW725" s="6"/>
      <c r="LWX725" s="6"/>
      <c r="LWY725" s="6"/>
      <c r="LWZ725" s="6"/>
      <c r="LXA725" s="6"/>
      <c r="LXB725" s="6"/>
      <c r="LXC725" s="6"/>
      <c r="LXD725" s="6"/>
      <c r="LXE725" s="6"/>
      <c r="LXF725" s="6"/>
      <c r="LXG725" s="6"/>
      <c r="LXH725" s="6"/>
      <c r="LXI725" s="6"/>
      <c r="LXJ725" s="6"/>
      <c r="LXK725" s="6"/>
      <c r="LXL725" s="6"/>
      <c r="LXM725" s="6"/>
      <c r="LXN725" s="6"/>
      <c r="LXO725" s="6"/>
      <c r="LXP725" s="6"/>
      <c r="LXQ725" s="6"/>
      <c r="LXR725" s="6"/>
      <c r="LXS725" s="6"/>
      <c r="LXT725" s="6"/>
      <c r="LXU725" s="6"/>
      <c r="LXV725" s="6"/>
      <c r="LXW725" s="6"/>
      <c r="LXX725" s="6"/>
      <c r="LXY725" s="6"/>
      <c r="LXZ725" s="6"/>
      <c r="LYA725" s="6"/>
      <c r="LYB725" s="6"/>
      <c r="LYC725" s="6"/>
      <c r="LYD725" s="6"/>
      <c r="LYE725" s="6"/>
      <c r="LYF725" s="6"/>
      <c r="LYG725" s="6"/>
      <c r="LYH725" s="6"/>
      <c r="LYI725" s="6"/>
      <c r="LYJ725" s="6"/>
      <c r="LYK725" s="6"/>
      <c r="LYL725" s="6"/>
      <c r="LYM725" s="6"/>
      <c r="LYN725" s="6"/>
      <c r="LYO725" s="6"/>
      <c r="LYP725" s="6"/>
      <c r="LYQ725" s="6"/>
      <c r="LYR725" s="6"/>
      <c r="LYS725" s="6"/>
      <c r="LYT725" s="6"/>
      <c r="LYU725" s="6"/>
      <c r="LYV725" s="6"/>
      <c r="LYW725" s="6"/>
      <c r="LYX725" s="6"/>
      <c r="LYY725" s="6"/>
      <c r="LYZ725" s="6"/>
      <c r="LZA725" s="6"/>
      <c r="LZB725" s="6"/>
      <c r="LZC725" s="6"/>
      <c r="LZD725" s="6"/>
      <c r="LZE725" s="6"/>
      <c r="LZF725" s="6"/>
      <c r="LZG725" s="6"/>
      <c r="LZH725" s="6"/>
      <c r="LZI725" s="6"/>
      <c r="LZJ725" s="6"/>
      <c r="LZK725" s="6"/>
      <c r="LZL725" s="6"/>
      <c r="LZM725" s="6"/>
      <c r="LZN725" s="6"/>
      <c r="LZO725" s="6"/>
      <c r="LZP725" s="6"/>
      <c r="LZQ725" s="6"/>
      <c r="LZR725" s="6"/>
      <c r="LZS725" s="6"/>
      <c r="LZT725" s="6"/>
      <c r="LZU725" s="6"/>
      <c r="LZV725" s="6"/>
      <c r="LZW725" s="6"/>
      <c r="LZX725" s="6"/>
      <c r="LZY725" s="6"/>
      <c r="LZZ725" s="6"/>
      <c r="MAA725" s="6"/>
      <c r="MAB725" s="6"/>
      <c r="MAC725" s="6"/>
      <c r="MAD725" s="6"/>
      <c r="MAE725" s="6"/>
      <c r="MAF725" s="6"/>
      <c r="MAG725" s="6"/>
      <c r="MAH725" s="6"/>
      <c r="MAI725" s="6"/>
      <c r="MAJ725" s="6"/>
      <c r="MAK725" s="6"/>
      <c r="MAL725" s="6"/>
      <c r="MAM725" s="6"/>
      <c r="MAN725" s="6"/>
      <c r="MAO725" s="6"/>
      <c r="MAP725" s="6"/>
      <c r="MAQ725" s="6"/>
      <c r="MAR725" s="6"/>
      <c r="MAS725" s="6"/>
      <c r="MAT725" s="6"/>
      <c r="MAU725" s="6"/>
      <c r="MAV725" s="6"/>
      <c r="MAW725" s="6"/>
      <c r="MAX725" s="6"/>
      <c r="MAY725" s="6"/>
      <c r="MAZ725" s="6"/>
      <c r="MBA725" s="6"/>
      <c r="MBB725" s="6"/>
      <c r="MBC725" s="6"/>
      <c r="MBD725" s="6"/>
      <c r="MBE725" s="6"/>
      <c r="MBF725" s="6"/>
      <c r="MBG725" s="6"/>
      <c r="MBH725" s="6"/>
      <c r="MBI725" s="6"/>
      <c r="MBJ725" s="6"/>
      <c r="MBK725" s="6"/>
      <c r="MBL725" s="6"/>
      <c r="MBM725" s="6"/>
      <c r="MBN725" s="6"/>
      <c r="MBO725" s="6"/>
      <c r="MBP725" s="6"/>
      <c r="MBQ725" s="6"/>
      <c r="MBR725" s="6"/>
      <c r="MBS725" s="6"/>
      <c r="MBT725" s="6"/>
      <c r="MBU725" s="6"/>
      <c r="MBV725" s="6"/>
      <c r="MBW725" s="6"/>
      <c r="MBX725" s="6"/>
      <c r="MBY725" s="6"/>
      <c r="MBZ725" s="6"/>
      <c r="MCA725" s="6"/>
      <c r="MCB725" s="6"/>
      <c r="MCC725" s="6"/>
      <c r="MCD725" s="6"/>
      <c r="MCE725" s="6"/>
      <c r="MCF725" s="6"/>
      <c r="MCG725" s="6"/>
      <c r="MCH725" s="6"/>
      <c r="MCI725" s="6"/>
      <c r="MCJ725" s="6"/>
      <c r="MCK725" s="6"/>
      <c r="MCL725" s="6"/>
      <c r="MCM725" s="6"/>
      <c r="MCN725" s="6"/>
      <c r="MCO725" s="6"/>
      <c r="MCP725" s="6"/>
      <c r="MCQ725" s="6"/>
      <c r="MCR725" s="6"/>
      <c r="MCS725" s="6"/>
      <c r="MCT725" s="6"/>
      <c r="MCU725" s="6"/>
      <c r="MCV725" s="6"/>
      <c r="MCW725" s="6"/>
      <c r="MCX725" s="6"/>
      <c r="MCY725" s="6"/>
      <c r="MCZ725" s="6"/>
      <c r="MDA725" s="6"/>
      <c r="MDB725" s="6"/>
      <c r="MDC725" s="6"/>
      <c r="MDD725" s="6"/>
      <c r="MDE725" s="6"/>
      <c r="MDF725" s="6"/>
      <c r="MDG725" s="6"/>
      <c r="MDH725" s="6"/>
      <c r="MDI725" s="6"/>
      <c r="MDJ725" s="6"/>
      <c r="MDK725" s="6"/>
      <c r="MDL725" s="6"/>
      <c r="MDM725" s="6"/>
      <c r="MDN725" s="6"/>
      <c r="MDO725" s="6"/>
      <c r="MDP725" s="6"/>
      <c r="MDQ725" s="6"/>
      <c r="MDR725" s="6"/>
      <c r="MDS725" s="6"/>
      <c r="MDT725" s="6"/>
      <c r="MDU725" s="6"/>
      <c r="MDV725" s="6"/>
      <c r="MDW725" s="6"/>
      <c r="MDX725" s="6"/>
      <c r="MDY725" s="6"/>
      <c r="MDZ725" s="6"/>
      <c r="MEA725" s="6"/>
      <c r="MEB725" s="6"/>
      <c r="MEC725" s="6"/>
      <c r="MED725" s="6"/>
      <c r="MEE725" s="6"/>
      <c r="MEF725" s="6"/>
      <c r="MEG725" s="6"/>
      <c r="MEH725" s="6"/>
      <c r="MEI725" s="6"/>
      <c r="MEJ725" s="6"/>
      <c r="MEK725" s="6"/>
      <c r="MEL725" s="6"/>
      <c r="MEM725" s="6"/>
      <c r="MEN725" s="6"/>
      <c r="MEO725" s="6"/>
      <c r="MEP725" s="6"/>
      <c r="MEQ725" s="6"/>
      <c r="MER725" s="6"/>
      <c r="MES725" s="6"/>
      <c r="MET725" s="6"/>
      <c r="MEU725" s="6"/>
      <c r="MEV725" s="6"/>
      <c r="MEW725" s="6"/>
      <c r="MEX725" s="6"/>
      <c r="MEY725" s="6"/>
      <c r="MEZ725" s="6"/>
      <c r="MFA725" s="6"/>
      <c r="MFB725" s="6"/>
      <c r="MFC725" s="6"/>
      <c r="MFD725" s="6"/>
      <c r="MFE725" s="6"/>
      <c r="MFF725" s="6"/>
      <c r="MFG725" s="6"/>
      <c r="MFH725" s="6"/>
      <c r="MFI725" s="6"/>
      <c r="MFJ725" s="6"/>
      <c r="MFK725" s="6"/>
      <c r="MFL725" s="6"/>
      <c r="MFM725" s="6"/>
      <c r="MFN725" s="6"/>
      <c r="MFO725" s="6"/>
      <c r="MFP725" s="6"/>
      <c r="MFQ725" s="6"/>
      <c r="MFR725" s="6"/>
      <c r="MFS725" s="6"/>
      <c r="MFT725" s="6"/>
      <c r="MFU725" s="6"/>
      <c r="MFV725" s="6"/>
      <c r="MFW725" s="6"/>
      <c r="MFX725" s="6"/>
      <c r="MFY725" s="6"/>
      <c r="MFZ725" s="6"/>
      <c r="MGA725" s="6"/>
      <c r="MGB725" s="6"/>
      <c r="MGC725" s="6"/>
      <c r="MGD725" s="6"/>
      <c r="MGE725" s="6"/>
      <c r="MGF725" s="6"/>
      <c r="MGG725" s="6"/>
      <c r="MGH725" s="6"/>
      <c r="MGI725" s="6"/>
      <c r="MGJ725" s="6"/>
      <c r="MGK725" s="6"/>
      <c r="MGL725" s="6"/>
      <c r="MGM725" s="6"/>
      <c r="MGN725" s="6"/>
      <c r="MGO725" s="6"/>
      <c r="MGP725" s="6"/>
      <c r="MGQ725" s="6"/>
      <c r="MGR725" s="6"/>
      <c r="MGS725" s="6"/>
      <c r="MGT725" s="6"/>
      <c r="MGU725" s="6"/>
      <c r="MGV725" s="6"/>
      <c r="MGW725" s="6"/>
      <c r="MGX725" s="6"/>
      <c r="MGY725" s="6"/>
      <c r="MGZ725" s="6"/>
      <c r="MHA725" s="6"/>
      <c r="MHB725" s="6"/>
      <c r="MHC725" s="6"/>
      <c r="MHD725" s="6"/>
      <c r="MHE725" s="6"/>
      <c r="MHF725" s="6"/>
      <c r="MHG725" s="6"/>
      <c r="MHH725" s="6"/>
      <c r="MHI725" s="6"/>
      <c r="MHJ725" s="6"/>
      <c r="MHK725" s="6"/>
      <c r="MHL725" s="6"/>
      <c r="MHM725" s="6"/>
      <c r="MHN725" s="6"/>
      <c r="MHO725" s="6"/>
      <c r="MHP725" s="6"/>
      <c r="MHQ725" s="6"/>
      <c r="MHR725" s="6"/>
      <c r="MHS725" s="6"/>
      <c r="MHT725" s="6"/>
      <c r="MHU725" s="6"/>
      <c r="MHV725" s="6"/>
      <c r="MHW725" s="6"/>
      <c r="MHX725" s="6"/>
      <c r="MHY725" s="6"/>
      <c r="MHZ725" s="6"/>
      <c r="MIA725" s="6"/>
      <c r="MIB725" s="6"/>
      <c r="MIC725" s="6"/>
      <c r="MID725" s="6"/>
      <c r="MIE725" s="6"/>
      <c r="MIF725" s="6"/>
      <c r="MIG725" s="6"/>
      <c r="MIH725" s="6"/>
      <c r="MII725" s="6"/>
      <c r="MIJ725" s="6"/>
      <c r="MIK725" s="6"/>
      <c r="MIL725" s="6"/>
      <c r="MIM725" s="6"/>
      <c r="MIN725" s="6"/>
      <c r="MIO725" s="6"/>
      <c r="MIP725" s="6"/>
      <c r="MIQ725" s="6"/>
      <c r="MIR725" s="6"/>
      <c r="MIS725" s="6"/>
      <c r="MIT725" s="6"/>
      <c r="MIU725" s="6"/>
      <c r="MIV725" s="6"/>
      <c r="MIW725" s="6"/>
      <c r="MIX725" s="6"/>
      <c r="MIY725" s="6"/>
      <c r="MIZ725" s="6"/>
      <c r="MJA725" s="6"/>
      <c r="MJB725" s="6"/>
      <c r="MJC725" s="6"/>
      <c r="MJD725" s="6"/>
      <c r="MJE725" s="6"/>
      <c r="MJF725" s="6"/>
      <c r="MJG725" s="6"/>
      <c r="MJH725" s="6"/>
      <c r="MJI725" s="6"/>
      <c r="MJJ725" s="6"/>
      <c r="MJK725" s="6"/>
      <c r="MJL725" s="6"/>
      <c r="MJM725" s="6"/>
      <c r="MJN725" s="6"/>
      <c r="MJO725" s="6"/>
      <c r="MJP725" s="6"/>
      <c r="MJQ725" s="6"/>
      <c r="MJR725" s="6"/>
      <c r="MJS725" s="6"/>
      <c r="MJT725" s="6"/>
      <c r="MJU725" s="6"/>
      <c r="MJV725" s="6"/>
      <c r="MJW725" s="6"/>
      <c r="MJX725" s="6"/>
      <c r="MJY725" s="6"/>
      <c r="MJZ725" s="6"/>
      <c r="MKA725" s="6"/>
      <c r="MKB725" s="6"/>
      <c r="MKC725" s="6"/>
      <c r="MKD725" s="6"/>
      <c r="MKE725" s="6"/>
      <c r="MKF725" s="6"/>
      <c r="MKG725" s="6"/>
      <c r="MKH725" s="6"/>
      <c r="MKI725" s="6"/>
      <c r="MKJ725" s="6"/>
      <c r="MKK725" s="6"/>
      <c r="MKL725" s="6"/>
      <c r="MKM725" s="6"/>
      <c r="MKN725" s="6"/>
      <c r="MKO725" s="6"/>
      <c r="MKP725" s="6"/>
      <c r="MKQ725" s="6"/>
      <c r="MKR725" s="6"/>
      <c r="MKS725" s="6"/>
      <c r="MKT725" s="6"/>
      <c r="MKU725" s="6"/>
      <c r="MKV725" s="6"/>
      <c r="MKW725" s="6"/>
      <c r="MKX725" s="6"/>
      <c r="MKY725" s="6"/>
      <c r="MKZ725" s="6"/>
      <c r="MLA725" s="6"/>
      <c r="MLB725" s="6"/>
      <c r="MLC725" s="6"/>
      <c r="MLD725" s="6"/>
      <c r="MLE725" s="6"/>
      <c r="MLF725" s="6"/>
      <c r="MLG725" s="6"/>
      <c r="MLH725" s="6"/>
      <c r="MLI725" s="6"/>
      <c r="MLJ725" s="6"/>
      <c r="MLK725" s="6"/>
      <c r="MLL725" s="6"/>
      <c r="MLM725" s="6"/>
      <c r="MLN725" s="6"/>
      <c r="MLO725" s="6"/>
      <c r="MLP725" s="6"/>
      <c r="MLQ725" s="6"/>
      <c r="MLR725" s="6"/>
      <c r="MLS725" s="6"/>
      <c r="MLT725" s="6"/>
      <c r="MLU725" s="6"/>
      <c r="MLV725" s="6"/>
      <c r="MLW725" s="6"/>
      <c r="MLX725" s="6"/>
      <c r="MLY725" s="6"/>
      <c r="MLZ725" s="6"/>
      <c r="MMA725" s="6"/>
      <c r="MMB725" s="6"/>
      <c r="MMC725" s="6"/>
      <c r="MMD725" s="6"/>
      <c r="MME725" s="6"/>
      <c r="MMF725" s="6"/>
      <c r="MMG725" s="6"/>
      <c r="MMH725" s="6"/>
      <c r="MMI725" s="6"/>
      <c r="MMJ725" s="6"/>
      <c r="MMK725" s="6"/>
      <c r="MML725" s="6"/>
      <c r="MMM725" s="6"/>
      <c r="MMN725" s="6"/>
      <c r="MMO725" s="6"/>
      <c r="MMP725" s="6"/>
      <c r="MMQ725" s="6"/>
      <c r="MMR725" s="6"/>
      <c r="MMS725" s="6"/>
      <c r="MMT725" s="6"/>
      <c r="MMU725" s="6"/>
      <c r="MMV725" s="6"/>
      <c r="MMW725" s="6"/>
      <c r="MMX725" s="6"/>
      <c r="MMY725" s="6"/>
      <c r="MMZ725" s="6"/>
      <c r="MNA725" s="6"/>
      <c r="MNB725" s="6"/>
      <c r="MNC725" s="6"/>
      <c r="MND725" s="6"/>
      <c r="MNE725" s="6"/>
      <c r="MNF725" s="6"/>
      <c r="MNG725" s="6"/>
      <c r="MNH725" s="6"/>
      <c r="MNI725" s="6"/>
      <c r="MNJ725" s="6"/>
      <c r="MNK725" s="6"/>
      <c r="MNL725" s="6"/>
      <c r="MNM725" s="6"/>
      <c r="MNN725" s="6"/>
      <c r="MNO725" s="6"/>
      <c r="MNP725" s="6"/>
      <c r="MNQ725" s="6"/>
      <c r="MNR725" s="6"/>
      <c r="MNS725" s="6"/>
      <c r="MNT725" s="6"/>
      <c r="MNU725" s="6"/>
      <c r="MNV725" s="6"/>
      <c r="MNW725" s="6"/>
      <c r="MNX725" s="6"/>
      <c r="MNY725" s="6"/>
      <c r="MNZ725" s="6"/>
      <c r="MOA725" s="6"/>
      <c r="MOB725" s="6"/>
      <c r="MOC725" s="6"/>
      <c r="MOD725" s="6"/>
      <c r="MOE725" s="6"/>
      <c r="MOF725" s="6"/>
      <c r="MOG725" s="6"/>
      <c r="MOH725" s="6"/>
      <c r="MOI725" s="6"/>
      <c r="MOJ725" s="6"/>
      <c r="MOK725" s="6"/>
      <c r="MOL725" s="6"/>
      <c r="MOM725" s="6"/>
      <c r="MON725" s="6"/>
      <c r="MOO725" s="6"/>
      <c r="MOP725" s="6"/>
      <c r="MOQ725" s="6"/>
      <c r="MOR725" s="6"/>
      <c r="MOS725" s="6"/>
      <c r="MOT725" s="6"/>
      <c r="MOU725" s="6"/>
      <c r="MOV725" s="6"/>
      <c r="MOW725" s="6"/>
      <c r="MOX725" s="6"/>
      <c r="MOY725" s="6"/>
      <c r="MOZ725" s="6"/>
      <c r="MPA725" s="6"/>
      <c r="MPB725" s="6"/>
      <c r="MPC725" s="6"/>
      <c r="MPD725" s="6"/>
      <c r="MPE725" s="6"/>
      <c r="MPF725" s="6"/>
      <c r="MPG725" s="6"/>
      <c r="MPH725" s="6"/>
      <c r="MPI725" s="6"/>
      <c r="MPJ725" s="6"/>
      <c r="MPK725" s="6"/>
      <c r="MPL725" s="6"/>
      <c r="MPM725" s="6"/>
      <c r="MPN725" s="6"/>
      <c r="MPO725" s="6"/>
      <c r="MPP725" s="6"/>
      <c r="MPQ725" s="6"/>
      <c r="MPR725" s="6"/>
      <c r="MPS725" s="6"/>
      <c r="MPT725" s="6"/>
      <c r="MPU725" s="6"/>
      <c r="MPV725" s="6"/>
      <c r="MPW725" s="6"/>
      <c r="MPX725" s="6"/>
      <c r="MPY725" s="6"/>
      <c r="MPZ725" s="6"/>
      <c r="MQA725" s="6"/>
      <c r="MQB725" s="6"/>
      <c r="MQC725" s="6"/>
      <c r="MQD725" s="6"/>
      <c r="MQE725" s="6"/>
      <c r="MQF725" s="6"/>
      <c r="MQG725" s="6"/>
      <c r="MQH725" s="6"/>
      <c r="MQI725" s="6"/>
      <c r="MQJ725" s="6"/>
      <c r="MQK725" s="6"/>
      <c r="MQL725" s="6"/>
      <c r="MQM725" s="6"/>
      <c r="MQN725" s="6"/>
      <c r="MQO725" s="6"/>
      <c r="MQP725" s="6"/>
      <c r="MQQ725" s="6"/>
      <c r="MQR725" s="6"/>
      <c r="MQS725" s="6"/>
      <c r="MQT725" s="6"/>
      <c r="MQU725" s="6"/>
      <c r="MQV725" s="6"/>
      <c r="MQW725" s="6"/>
      <c r="MQX725" s="6"/>
      <c r="MQY725" s="6"/>
      <c r="MQZ725" s="6"/>
      <c r="MRA725" s="6"/>
      <c r="MRB725" s="6"/>
      <c r="MRC725" s="6"/>
      <c r="MRD725" s="6"/>
      <c r="MRE725" s="6"/>
      <c r="MRF725" s="6"/>
      <c r="MRG725" s="6"/>
      <c r="MRH725" s="6"/>
      <c r="MRI725" s="6"/>
      <c r="MRJ725" s="6"/>
      <c r="MRK725" s="6"/>
      <c r="MRL725" s="6"/>
      <c r="MRM725" s="6"/>
      <c r="MRN725" s="6"/>
      <c r="MRO725" s="6"/>
      <c r="MRP725" s="6"/>
      <c r="MRQ725" s="6"/>
      <c r="MRR725" s="6"/>
      <c r="MRS725" s="6"/>
      <c r="MRT725" s="6"/>
      <c r="MRU725" s="6"/>
      <c r="MRV725" s="6"/>
      <c r="MRW725" s="6"/>
      <c r="MRX725" s="6"/>
      <c r="MRY725" s="6"/>
      <c r="MRZ725" s="6"/>
      <c r="MSA725" s="6"/>
      <c r="MSB725" s="6"/>
      <c r="MSC725" s="6"/>
      <c r="MSD725" s="6"/>
      <c r="MSE725" s="6"/>
      <c r="MSF725" s="6"/>
      <c r="MSG725" s="6"/>
      <c r="MSH725" s="6"/>
      <c r="MSI725" s="6"/>
      <c r="MSJ725" s="6"/>
      <c r="MSK725" s="6"/>
      <c r="MSL725" s="6"/>
      <c r="MSM725" s="6"/>
      <c r="MSN725" s="6"/>
      <c r="MSO725" s="6"/>
      <c r="MSP725" s="6"/>
      <c r="MSQ725" s="6"/>
      <c r="MSR725" s="6"/>
      <c r="MSS725" s="6"/>
      <c r="MST725" s="6"/>
      <c r="MSU725" s="6"/>
      <c r="MSV725" s="6"/>
      <c r="MSW725" s="6"/>
      <c r="MSX725" s="6"/>
      <c r="MSY725" s="6"/>
      <c r="MSZ725" s="6"/>
      <c r="MTA725" s="6"/>
      <c r="MTB725" s="6"/>
      <c r="MTC725" s="6"/>
      <c r="MTD725" s="6"/>
      <c r="MTE725" s="6"/>
      <c r="MTF725" s="6"/>
      <c r="MTG725" s="6"/>
      <c r="MTH725" s="6"/>
      <c r="MTI725" s="6"/>
      <c r="MTJ725" s="6"/>
      <c r="MTK725" s="6"/>
      <c r="MTL725" s="6"/>
      <c r="MTM725" s="6"/>
      <c r="MTN725" s="6"/>
      <c r="MTO725" s="6"/>
      <c r="MTP725" s="6"/>
      <c r="MTQ725" s="6"/>
      <c r="MTR725" s="6"/>
      <c r="MTS725" s="6"/>
      <c r="MTT725" s="6"/>
      <c r="MTU725" s="6"/>
      <c r="MTV725" s="6"/>
      <c r="MTW725" s="6"/>
      <c r="MTX725" s="6"/>
      <c r="MTY725" s="6"/>
      <c r="MTZ725" s="6"/>
      <c r="MUA725" s="6"/>
      <c r="MUB725" s="6"/>
      <c r="MUC725" s="6"/>
      <c r="MUD725" s="6"/>
      <c r="MUE725" s="6"/>
      <c r="MUF725" s="6"/>
      <c r="MUG725" s="6"/>
      <c r="MUH725" s="6"/>
      <c r="MUI725" s="6"/>
      <c r="MUJ725" s="6"/>
      <c r="MUK725" s="6"/>
      <c r="MUL725" s="6"/>
      <c r="MUM725" s="6"/>
      <c r="MUN725" s="6"/>
      <c r="MUO725" s="6"/>
      <c r="MUP725" s="6"/>
      <c r="MUQ725" s="6"/>
      <c r="MUR725" s="6"/>
      <c r="MUS725" s="6"/>
      <c r="MUT725" s="6"/>
      <c r="MUU725" s="6"/>
      <c r="MUV725" s="6"/>
      <c r="MUW725" s="6"/>
      <c r="MUX725" s="6"/>
      <c r="MUY725" s="6"/>
      <c r="MUZ725" s="6"/>
      <c r="MVA725" s="6"/>
      <c r="MVB725" s="6"/>
      <c r="MVC725" s="6"/>
      <c r="MVD725" s="6"/>
      <c r="MVE725" s="6"/>
      <c r="MVF725" s="6"/>
      <c r="MVG725" s="6"/>
      <c r="MVH725" s="6"/>
      <c r="MVI725" s="6"/>
      <c r="MVJ725" s="6"/>
      <c r="MVK725" s="6"/>
      <c r="MVL725" s="6"/>
      <c r="MVM725" s="6"/>
      <c r="MVN725" s="6"/>
      <c r="MVO725" s="6"/>
      <c r="MVP725" s="6"/>
      <c r="MVQ725" s="6"/>
      <c r="MVR725" s="6"/>
      <c r="MVS725" s="6"/>
      <c r="MVT725" s="6"/>
      <c r="MVU725" s="6"/>
      <c r="MVV725" s="6"/>
      <c r="MVW725" s="6"/>
      <c r="MVX725" s="6"/>
      <c r="MVY725" s="6"/>
      <c r="MVZ725" s="6"/>
      <c r="MWA725" s="6"/>
      <c r="MWB725" s="6"/>
      <c r="MWC725" s="6"/>
      <c r="MWD725" s="6"/>
      <c r="MWE725" s="6"/>
      <c r="MWF725" s="6"/>
      <c r="MWG725" s="6"/>
      <c r="MWH725" s="6"/>
      <c r="MWI725" s="6"/>
      <c r="MWJ725" s="6"/>
      <c r="MWK725" s="6"/>
      <c r="MWL725" s="6"/>
      <c r="MWM725" s="6"/>
      <c r="MWN725" s="6"/>
      <c r="MWO725" s="6"/>
      <c r="MWP725" s="6"/>
      <c r="MWQ725" s="6"/>
      <c r="MWR725" s="6"/>
      <c r="MWS725" s="6"/>
      <c r="MWT725" s="6"/>
      <c r="MWU725" s="6"/>
      <c r="MWV725" s="6"/>
      <c r="MWW725" s="6"/>
      <c r="MWX725" s="6"/>
      <c r="MWY725" s="6"/>
      <c r="MWZ725" s="6"/>
      <c r="MXA725" s="6"/>
      <c r="MXB725" s="6"/>
      <c r="MXC725" s="6"/>
      <c r="MXD725" s="6"/>
      <c r="MXE725" s="6"/>
      <c r="MXF725" s="6"/>
      <c r="MXG725" s="6"/>
      <c r="MXH725" s="6"/>
      <c r="MXI725" s="6"/>
      <c r="MXJ725" s="6"/>
      <c r="MXK725" s="6"/>
      <c r="MXL725" s="6"/>
      <c r="MXM725" s="6"/>
      <c r="MXN725" s="6"/>
      <c r="MXO725" s="6"/>
      <c r="MXP725" s="6"/>
      <c r="MXQ725" s="6"/>
      <c r="MXR725" s="6"/>
      <c r="MXS725" s="6"/>
      <c r="MXT725" s="6"/>
      <c r="MXU725" s="6"/>
      <c r="MXV725" s="6"/>
      <c r="MXW725" s="6"/>
      <c r="MXX725" s="6"/>
      <c r="MXY725" s="6"/>
      <c r="MXZ725" s="6"/>
      <c r="MYA725" s="6"/>
      <c r="MYB725" s="6"/>
      <c r="MYC725" s="6"/>
      <c r="MYD725" s="6"/>
      <c r="MYE725" s="6"/>
      <c r="MYF725" s="6"/>
      <c r="MYG725" s="6"/>
      <c r="MYH725" s="6"/>
      <c r="MYI725" s="6"/>
      <c r="MYJ725" s="6"/>
      <c r="MYK725" s="6"/>
      <c r="MYL725" s="6"/>
      <c r="MYM725" s="6"/>
      <c r="MYN725" s="6"/>
      <c r="MYO725" s="6"/>
      <c r="MYP725" s="6"/>
      <c r="MYQ725" s="6"/>
      <c r="MYR725" s="6"/>
      <c r="MYS725" s="6"/>
      <c r="MYT725" s="6"/>
      <c r="MYU725" s="6"/>
      <c r="MYV725" s="6"/>
      <c r="MYW725" s="6"/>
      <c r="MYX725" s="6"/>
      <c r="MYY725" s="6"/>
      <c r="MYZ725" s="6"/>
      <c r="MZA725" s="6"/>
      <c r="MZB725" s="6"/>
      <c r="MZC725" s="6"/>
      <c r="MZD725" s="6"/>
      <c r="MZE725" s="6"/>
      <c r="MZF725" s="6"/>
      <c r="MZG725" s="6"/>
      <c r="MZH725" s="6"/>
      <c r="MZI725" s="6"/>
      <c r="MZJ725" s="6"/>
      <c r="MZK725" s="6"/>
      <c r="MZL725" s="6"/>
      <c r="MZM725" s="6"/>
      <c r="MZN725" s="6"/>
      <c r="MZO725" s="6"/>
      <c r="MZP725" s="6"/>
      <c r="MZQ725" s="6"/>
      <c r="MZR725" s="6"/>
      <c r="MZS725" s="6"/>
      <c r="MZT725" s="6"/>
      <c r="MZU725" s="6"/>
      <c r="MZV725" s="6"/>
      <c r="MZW725" s="6"/>
      <c r="MZX725" s="6"/>
      <c r="MZY725" s="6"/>
      <c r="MZZ725" s="6"/>
      <c r="NAA725" s="6"/>
      <c r="NAB725" s="6"/>
      <c r="NAC725" s="6"/>
      <c r="NAD725" s="6"/>
      <c r="NAE725" s="6"/>
      <c r="NAF725" s="6"/>
      <c r="NAG725" s="6"/>
      <c r="NAH725" s="6"/>
      <c r="NAI725" s="6"/>
      <c r="NAJ725" s="6"/>
      <c r="NAK725" s="6"/>
      <c r="NAL725" s="6"/>
      <c r="NAM725" s="6"/>
      <c r="NAN725" s="6"/>
      <c r="NAO725" s="6"/>
      <c r="NAP725" s="6"/>
      <c r="NAQ725" s="6"/>
      <c r="NAR725" s="6"/>
      <c r="NAS725" s="6"/>
      <c r="NAT725" s="6"/>
      <c r="NAU725" s="6"/>
      <c r="NAV725" s="6"/>
      <c r="NAW725" s="6"/>
      <c r="NAX725" s="6"/>
      <c r="NAY725" s="6"/>
      <c r="NAZ725" s="6"/>
      <c r="NBA725" s="6"/>
      <c r="NBB725" s="6"/>
      <c r="NBC725" s="6"/>
      <c r="NBD725" s="6"/>
      <c r="NBE725" s="6"/>
      <c r="NBF725" s="6"/>
      <c r="NBG725" s="6"/>
      <c r="NBH725" s="6"/>
      <c r="NBI725" s="6"/>
      <c r="NBJ725" s="6"/>
      <c r="NBK725" s="6"/>
      <c r="NBL725" s="6"/>
      <c r="NBM725" s="6"/>
      <c r="NBN725" s="6"/>
      <c r="NBO725" s="6"/>
      <c r="NBP725" s="6"/>
      <c r="NBQ725" s="6"/>
      <c r="NBR725" s="6"/>
      <c r="NBS725" s="6"/>
      <c r="NBT725" s="6"/>
      <c r="NBU725" s="6"/>
      <c r="NBV725" s="6"/>
      <c r="NBW725" s="6"/>
      <c r="NBX725" s="6"/>
      <c r="NBY725" s="6"/>
      <c r="NBZ725" s="6"/>
      <c r="NCA725" s="6"/>
      <c r="NCB725" s="6"/>
      <c r="NCC725" s="6"/>
      <c r="NCD725" s="6"/>
      <c r="NCE725" s="6"/>
      <c r="NCF725" s="6"/>
      <c r="NCG725" s="6"/>
      <c r="NCH725" s="6"/>
      <c r="NCI725" s="6"/>
      <c r="NCJ725" s="6"/>
      <c r="NCK725" s="6"/>
      <c r="NCL725" s="6"/>
      <c r="NCM725" s="6"/>
      <c r="NCN725" s="6"/>
      <c r="NCO725" s="6"/>
      <c r="NCP725" s="6"/>
      <c r="NCQ725" s="6"/>
      <c r="NCR725" s="6"/>
      <c r="NCS725" s="6"/>
      <c r="NCT725" s="6"/>
      <c r="NCU725" s="6"/>
      <c r="NCV725" s="6"/>
      <c r="NCW725" s="6"/>
      <c r="NCX725" s="6"/>
      <c r="NCY725" s="6"/>
      <c r="NCZ725" s="6"/>
      <c r="NDA725" s="6"/>
      <c r="NDB725" s="6"/>
      <c r="NDC725" s="6"/>
      <c r="NDD725" s="6"/>
      <c r="NDE725" s="6"/>
      <c r="NDF725" s="6"/>
      <c r="NDG725" s="6"/>
      <c r="NDH725" s="6"/>
      <c r="NDI725" s="6"/>
      <c r="NDJ725" s="6"/>
      <c r="NDK725" s="6"/>
      <c r="NDL725" s="6"/>
      <c r="NDM725" s="6"/>
      <c r="NDN725" s="6"/>
      <c r="NDO725" s="6"/>
      <c r="NDP725" s="6"/>
      <c r="NDQ725" s="6"/>
      <c r="NDR725" s="6"/>
      <c r="NDS725" s="6"/>
      <c r="NDT725" s="6"/>
      <c r="NDU725" s="6"/>
      <c r="NDV725" s="6"/>
      <c r="NDW725" s="6"/>
      <c r="NDX725" s="6"/>
      <c r="NDY725" s="6"/>
      <c r="NDZ725" s="6"/>
      <c r="NEA725" s="6"/>
      <c r="NEB725" s="6"/>
      <c r="NEC725" s="6"/>
      <c r="NED725" s="6"/>
      <c r="NEE725" s="6"/>
      <c r="NEF725" s="6"/>
      <c r="NEG725" s="6"/>
      <c r="NEH725" s="6"/>
      <c r="NEI725" s="6"/>
      <c r="NEJ725" s="6"/>
      <c r="NEK725" s="6"/>
      <c r="NEL725" s="6"/>
      <c r="NEM725" s="6"/>
      <c r="NEN725" s="6"/>
      <c r="NEO725" s="6"/>
      <c r="NEP725" s="6"/>
      <c r="NEQ725" s="6"/>
      <c r="NER725" s="6"/>
      <c r="NES725" s="6"/>
      <c r="NET725" s="6"/>
      <c r="NEU725" s="6"/>
      <c r="NEV725" s="6"/>
      <c r="NEW725" s="6"/>
      <c r="NEX725" s="6"/>
      <c r="NEY725" s="6"/>
      <c r="NEZ725" s="6"/>
      <c r="NFA725" s="6"/>
      <c r="NFB725" s="6"/>
      <c r="NFC725" s="6"/>
      <c r="NFD725" s="6"/>
      <c r="NFE725" s="6"/>
      <c r="NFF725" s="6"/>
      <c r="NFG725" s="6"/>
      <c r="NFH725" s="6"/>
      <c r="NFI725" s="6"/>
      <c r="NFJ725" s="6"/>
      <c r="NFK725" s="6"/>
      <c r="NFL725" s="6"/>
      <c r="NFM725" s="6"/>
      <c r="NFN725" s="6"/>
      <c r="NFO725" s="6"/>
      <c r="NFP725" s="6"/>
      <c r="NFQ725" s="6"/>
      <c r="NFR725" s="6"/>
      <c r="NFS725" s="6"/>
      <c r="NFT725" s="6"/>
      <c r="NFU725" s="6"/>
      <c r="NFV725" s="6"/>
      <c r="NFW725" s="6"/>
      <c r="NFX725" s="6"/>
      <c r="NFY725" s="6"/>
      <c r="NFZ725" s="6"/>
      <c r="NGA725" s="6"/>
      <c r="NGB725" s="6"/>
      <c r="NGC725" s="6"/>
      <c r="NGD725" s="6"/>
      <c r="NGE725" s="6"/>
      <c r="NGF725" s="6"/>
      <c r="NGG725" s="6"/>
      <c r="NGH725" s="6"/>
      <c r="NGI725" s="6"/>
      <c r="NGJ725" s="6"/>
      <c r="NGK725" s="6"/>
      <c r="NGL725" s="6"/>
      <c r="NGM725" s="6"/>
      <c r="NGN725" s="6"/>
      <c r="NGO725" s="6"/>
      <c r="NGP725" s="6"/>
      <c r="NGQ725" s="6"/>
      <c r="NGR725" s="6"/>
      <c r="NGS725" s="6"/>
      <c r="NGT725" s="6"/>
      <c r="NGU725" s="6"/>
      <c r="NGV725" s="6"/>
      <c r="NGW725" s="6"/>
      <c r="NGX725" s="6"/>
      <c r="NGY725" s="6"/>
      <c r="NGZ725" s="6"/>
      <c r="NHA725" s="6"/>
      <c r="NHB725" s="6"/>
      <c r="NHC725" s="6"/>
      <c r="NHD725" s="6"/>
      <c r="NHE725" s="6"/>
      <c r="NHF725" s="6"/>
      <c r="NHG725" s="6"/>
      <c r="NHH725" s="6"/>
      <c r="NHI725" s="6"/>
      <c r="NHJ725" s="6"/>
      <c r="NHK725" s="6"/>
      <c r="NHL725" s="6"/>
      <c r="NHM725" s="6"/>
      <c r="NHN725" s="6"/>
      <c r="NHO725" s="6"/>
      <c r="NHP725" s="6"/>
      <c r="NHQ725" s="6"/>
      <c r="NHR725" s="6"/>
      <c r="NHS725" s="6"/>
      <c r="NHT725" s="6"/>
      <c r="NHU725" s="6"/>
      <c r="NHV725" s="6"/>
      <c r="NHW725" s="6"/>
      <c r="NHX725" s="6"/>
      <c r="NHY725" s="6"/>
      <c r="NHZ725" s="6"/>
      <c r="NIA725" s="6"/>
      <c r="NIB725" s="6"/>
      <c r="NIC725" s="6"/>
      <c r="NID725" s="6"/>
      <c r="NIE725" s="6"/>
      <c r="NIF725" s="6"/>
      <c r="NIG725" s="6"/>
      <c r="NIH725" s="6"/>
      <c r="NII725" s="6"/>
      <c r="NIJ725" s="6"/>
      <c r="NIK725" s="6"/>
      <c r="NIL725" s="6"/>
      <c r="NIM725" s="6"/>
      <c r="NIN725" s="6"/>
      <c r="NIO725" s="6"/>
      <c r="NIP725" s="6"/>
      <c r="NIQ725" s="6"/>
      <c r="NIR725" s="6"/>
      <c r="NIS725" s="6"/>
      <c r="NIT725" s="6"/>
      <c r="NIU725" s="6"/>
      <c r="NIV725" s="6"/>
      <c r="NIW725" s="6"/>
      <c r="NIX725" s="6"/>
      <c r="NIY725" s="6"/>
      <c r="NIZ725" s="6"/>
      <c r="NJA725" s="6"/>
      <c r="NJB725" s="6"/>
      <c r="NJC725" s="6"/>
      <c r="NJD725" s="6"/>
      <c r="NJE725" s="6"/>
      <c r="NJF725" s="6"/>
      <c r="NJG725" s="6"/>
      <c r="NJH725" s="6"/>
      <c r="NJI725" s="6"/>
      <c r="NJJ725" s="6"/>
      <c r="NJK725" s="6"/>
      <c r="NJL725" s="6"/>
      <c r="NJM725" s="6"/>
      <c r="NJN725" s="6"/>
      <c r="NJO725" s="6"/>
      <c r="NJP725" s="6"/>
      <c r="NJQ725" s="6"/>
      <c r="NJR725" s="6"/>
      <c r="NJS725" s="6"/>
      <c r="NJT725" s="6"/>
      <c r="NJU725" s="6"/>
      <c r="NJV725" s="6"/>
      <c r="NJW725" s="6"/>
      <c r="NJX725" s="6"/>
      <c r="NJY725" s="6"/>
      <c r="NJZ725" s="6"/>
      <c r="NKA725" s="6"/>
      <c r="NKB725" s="6"/>
      <c r="NKC725" s="6"/>
      <c r="NKD725" s="6"/>
      <c r="NKE725" s="6"/>
      <c r="NKF725" s="6"/>
      <c r="NKG725" s="6"/>
      <c r="NKH725" s="6"/>
      <c r="NKI725" s="6"/>
      <c r="NKJ725" s="6"/>
      <c r="NKK725" s="6"/>
      <c r="NKL725" s="6"/>
      <c r="NKM725" s="6"/>
      <c r="NKN725" s="6"/>
      <c r="NKO725" s="6"/>
      <c r="NKP725" s="6"/>
      <c r="NKQ725" s="6"/>
      <c r="NKR725" s="6"/>
      <c r="NKS725" s="6"/>
      <c r="NKT725" s="6"/>
      <c r="NKU725" s="6"/>
      <c r="NKV725" s="6"/>
      <c r="NKW725" s="6"/>
      <c r="NKX725" s="6"/>
      <c r="NKY725" s="6"/>
      <c r="NKZ725" s="6"/>
      <c r="NLA725" s="6"/>
      <c r="NLB725" s="6"/>
      <c r="NLC725" s="6"/>
      <c r="NLD725" s="6"/>
      <c r="NLE725" s="6"/>
      <c r="NLF725" s="6"/>
      <c r="NLG725" s="6"/>
      <c r="NLH725" s="6"/>
      <c r="NLI725" s="6"/>
      <c r="NLJ725" s="6"/>
      <c r="NLK725" s="6"/>
      <c r="NLL725" s="6"/>
      <c r="NLM725" s="6"/>
      <c r="NLN725" s="6"/>
      <c r="NLO725" s="6"/>
      <c r="NLP725" s="6"/>
      <c r="NLQ725" s="6"/>
      <c r="NLR725" s="6"/>
      <c r="NLS725" s="6"/>
      <c r="NLT725" s="6"/>
      <c r="NLU725" s="6"/>
      <c r="NLV725" s="6"/>
      <c r="NLW725" s="6"/>
      <c r="NLX725" s="6"/>
      <c r="NLY725" s="6"/>
      <c r="NLZ725" s="6"/>
      <c r="NMA725" s="6"/>
      <c r="NMB725" s="6"/>
      <c r="NMC725" s="6"/>
      <c r="NMD725" s="6"/>
      <c r="NME725" s="6"/>
      <c r="NMF725" s="6"/>
      <c r="NMG725" s="6"/>
      <c r="NMH725" s="6"/>
      <c r="NMI725" s="6"/>
      <c r="NMJ725" s="6"/>
      <c r="NMK725" s="6"/>
      <c r="NML725" s="6"/>
      <c r="NMM725" s="6"/>
      <c r="NMN725" s="6"/>
      <c r="NMO725" s="6"/>
      <c r="NMP725" s="6"/>
      <c r="NMQ725" s="6"/>
      <c r="NMR725" s="6"/>
      <c r="NMS725" s="6"/>
      <c r="NMT725" s="6"/>
      <c r="NMU725" s="6"/>
      <c r="NMV725" s="6"/>
      <c r="NMW725" s="6"/>
      <c r="NMX725" s="6"/>
      <c r="NMY725" s="6"/>
      <c r="NMZ725" s="6"/>
      <c r="NNA725" s="6"/>
      <c r="NNB725" s="6"/>
      <c r="NNC725" s="6"/>
      <c r="NND725" s="6"/>
      <c r="NNE725" s="6"/>
      <c r="NNF725" s="6"/>
      <c r="NNG725" s="6"/>
      <c r="NNH725" s="6"/>
      <c r="NNI725" s="6"/>
      <c r="NNJ725" s="6"/>
      <c r="NNK725" s="6"/>
      <c r="NNL725" s="6"/>
      <c r="NNM725" s="6"/>
      <c r="NNN725" s="6"/>
      <c r="NNO725" s="6"/>
      <c r="NNP725" s="6"/>
      <c r="NNQ725" s="6"/>
      <c r="NNR725" s="6"/>
      <c r="NNS725" s="6"/>
      <c r="NNT725" s="6"/>
      <c r="NNU725" s="6"/>
      <c r="NNV725" s="6"/>
      <c r="NNW725" s="6"/>
      <c r="NNX725" s="6"/>
      <c r="NNY725" s="6"/>
      <c r="NNZ725" s="6"/>
      <c r="NOA725" s="6"/>
      <c r="NOB725" s="6"/>
      <c r="NOC725" s="6"/>
      <c r="NOD725" s="6"/>
      <c r="NOE725" s="6"/>
      <c r="NOF725" s="6"/>
      <c r="NOG725" s="6"/>
      <c r="NOH725" s="6"/>
      <c r="NOI725" s="6"/>
      <c r="NOJ725" s="6"/>
      <c r="NOK725" s="6"/>
      <c r="NOL725" s="6"/>
      <c r="NOM725" s="6"/>
      <c r="NON725" s="6"/>
      <c r="NOO725" s="6"/>
      <c r="NOP725" s="6"/>
      <c r="NOQ725" s="6"/>
      <c r="NOR725" s="6"/>
      <c r="NOS725" s="6"/>
      <c r="NOT725" s="6"/>
      <c r="NOU725" s="6"/>
      <c r="NOV725" s="6"/>
      <c r="NOW725" s="6"/>
      <c r="NOX725" s="6"/>
      <c r="NOY725" s="6"/>
      <c r="NOZ725" s="6"/>
      <c r="NPA725" s="6"/>
      <c r="NPB725" s="6"/>
      <c r="NPC725" s="6"/>
      <c r="NPD725" s="6"/>
      <c r="NPE725" s="6"/>
      <c r="NPF725" s="6"/>
      <c r="NPG725" s="6"/>
      <c r="NPH725" s="6"/>
      <c r="NPI725" s="6"/>
      <c r="NPJ725" s="6"/>
      <c r="NPK725" s="6"/>
      <c r="NPL725" s="6"/>
      <c r="NPM725" s="6"/>
      <c r="NPN725" s="6"/>
      <c r="NPO725" s="6"/>
      <c r="NPP725" s="6"/>
      <c r="NPQ725" s="6"/>
      <c r="NPR725" s="6"/>
      <c r="NPS725" s="6"/>
      <c r="NPT725" s="6"/>
      <c r="NPU725" s="6"/>
      <c r="NPV725" s="6"/>
      <c r="NPW725" s="6"/>
      <c r="NPX725" s="6"/>
      <c r="NPY725" s="6"/>
      <c r="NPZ725" s="6"/>
      <c r="NQA725" s="6"/>
      <c r="NQB725" s="6"/>
      <c r="NQC725" s="6"/>
      <c r="NQD725" s="6"/>
      <c r="NQE725" s="6"/>
      <c r="NQF725" s="6"/>
      <c r="NQG725" s="6"/>
      <c r="NQH725" s="6"/>
      <c r="NQI725" s="6"/>
      <c r="NQJ725" s="6"/>
      <c r="NQK725" s="6"/>
      <c r="NQL725" s="6"/>
      <c r="NQM725" s="6"/>
      <c r="NQN725" s="6"/>
      <c r="NQO725" s="6"/>
      <c r="NQP725" s="6"/>
      <c r="NQQ725" s="6"/>
      <c r="NQR725" s="6"/>
      <c r="NQS725" s="6"/>
      <c r="NQT725" s="6"/>
      <c r="NQU725" s="6"/>
      <c r="NQV725" s="6"/>
      <c r="NQW725" s="6"/>
      <c r="NQX725" s="6"/>
      <c r="NQY725" s="6"/>
      <c r="NQZ725" s="6"/>
      <c r="NRA725" s="6"/>
      <c r="NRB725" s="6"/>
      <c r="NRC725" s="6"/>
      <c r="NRD725" s="6"/>
      <c r="NRE725" s="6"/>
      <c r="NRF725" s="6"/>
      <c r="NRG725" s="6"/>
      <c r="NRH725" s="6"/>
      <c r="NRI725" s="6"/>
      <c r="NRJ725" s="6"/>
      <c r="NRK725" s="6"/>
      <c r="NRL725" s="6"/>
      <c r="NRM725" s="6"/>
      <c r="NRN725" s="6"/>
      <c r="NRO725" s="6"/>
      <c r="NRP725" s="6"/>
      <c r="NRQ725" s="6"/>
      <c r="NRR725" s="6"/>
      <c r="NRS725" s="6"/>
      <c r="NRT725" s="6"/>
      <c r="NRU725" s="6"/>
      <c r="NRV725" s="6"/>
      <c r="NRW725" s="6"/>
      <c r="NRX725" s="6"/>
      <c r="NRY725" s="6"/>
      <c r="NRZ725" s="6"/>
      <c r="NSA725" s="6"/>
      <c r="NSB725" s="6"/>
      <c r="NSC725" s="6"/>
      <c r="NSD725" s="6"/>
      <c r="NSE725" s="6"/>
      <c r="NSF725" s="6"/>
      <c r="NSG725" s="6"/>
      <c r="NSH725" s="6"/>
      <c r="NSI725" s="6"/>
      <c r="NSJ725" s="6"/>
      <c r="NSK725" s="6"/>
      <c r="NSL725" s="6"/>
      <c r="NSM725" s="6"/>
      <c r="NSN725" s="6"/>
      <c r="NSO725" s="6"/>
      <c r="NSP725" s="6"/>
      <c r="NSQ725" s="6"/>
      <c r="NSR725" s="6"/>
      <c r="NSS725" s="6"/>
      <c r="NST725" s="6"/>
      <c r="NSU725" s="6"/>
      <c r="NSV725" s="6"/>
      <c r="NSW725" s="6"/>
      <c r="NSX725" s="6"/>
      <c r="NSY725" s="6"/>
      <c r="NSZ725" s="6"/>
      <c r="NTA725" s="6"/>
      <c r="NTB725" s="6"/>
      <c r="NTC725" s="6"/>
      <c r="NTD725" s="6"/>
      <c r="NTE725" s="6"/>
      <c r="NTF725" s="6"/>
      <c r="NTG725" s="6"/>
      <c r="NTH725" s="6"/>
      <c r="NTI725" s="6"/>
      <c r="NTJ725" s="6"/>
      <c r="NTK725" s="6"/>
      <c r="NTL725" s="6"/>
      <c r="NTM725" s="6"/>
      <c r="NTN725" s="6"/>
      <c r="NTO725" s="6"/>
      <c r="NTP725" s="6"/>
      <c r="NTQ725" s="6"/>
      <c r="NTR725" s="6"/>
      <c r="NTS725" s="6"/>
      <c r="NTT725" s="6"/>
      <c r="NTU725" s="6"/>
      <c r="NTV725" s="6"/>
      <c r="NTW725" s="6"/>
      <c r="NTX725" s="6"/>
      <c r="NTY725" s="6"/>
      <c r="NTZ725" s="6"/>
      <c r="NUA725" s="6"/>
      <c r="NUB725" s="6"/>
      <c r="NUC725" s="6"/>
      <c r="NUD725" s="6"/>
      <c r="NUE725" s="6"/>
      <c r="NUF725" s="6"/>
      <c r="NUG725" s="6"/>
      <c r="NUH725" s="6"/>
      <c r="NUI725" s="6"/>
      <c r="NUJ725" s="6"/>
      <c r="NUK725" s="6"/>
      <c r="NUL725" s="6"/>
      <c r="NUM725" s="6"/>
      <c r="NUN725" s="6"/>
      <c r="NUO725" s="6"/>
      <c r="NUP725" s="6"/>
      <c r="NUQ725" s="6"/>
      <c r="NUR725" s="6"/>
      <c r="NUS725" s="6"/>
      <c r="NUT725" s="6"/>
      <c r="NUU725" s="6"/>
      <c r="NUV725" s="6"/>
      <c r="NUW725" s="6"/>
      <c r="NUX725" s="6"/>
      <c r="NUY725" s="6"/>
      <c r="NUZ725" s="6"/>
      <c r="NVA725" s="6"/>
      <c r="NVB725" s="6"/>
      <c r="NVC725" s="6"/>
      <c r="NVD725" s="6"/>
      <c r="NVE725" s="6"/>
      <c r="NVF725" s="6"/>
      <c r="NVG725" s="6"/>
      <c r="NVH725" s="6"/>
      <c r="NVI725" s="6"/>
      <c r="NVJ725" s="6"/>
      <c r="NVK725" s="6"/>
      <c r="NVL725" s="6"/>
      <c r="NVM725" s="6"/>
      <c r="NVN725" s="6"/>
      <c r="NVO725" s="6"/>
      <c r="NVP725" s="6"/>
      <c r="NVQ725" s="6"/>
      <c r="NVR725" s="6"/>
      <c r="NVS725" s="6"/>
      <c r="NVT725" s="6"/>
      <c r="NVU725" s="6"/>
      <c r="NVV725" s="6"/>
      <c r="NVW725" s="6"/>
      <c r="NVX725" s="6"/>
      <c r="NVY725" s="6"/>
      <c r="NVZ725" s="6"/>
      <c r="NWA725" s="6"/>
      <c r="NWB725" s="6"/>
      <c r="NWC725" s="6"/>
      <c r="NWD725" s="6"/>
      <c r="NWE725" s="6"/>
      <c r="NWF725" s="6"/>
      <c r="NWG725" s="6"/>
      <c r="NWH725" s="6"/>
      <c r="NWI725" s="6"/>
      <c r="NWJ725" s="6"/>
      <c r="NWK725" s="6"/>
      <c r="NWL725" s="6"/>
      <c r="NWM725" s="6"/>
      <c r="NWN725" s="6"/>
      <c r="NWO725" s="6"/>
      <c r="NWP725" s="6"/>
      <c r="NWQ725" s="6"/>
      <c r="NWR725" s="6"/>
      <c r="NWS725" s="6"/>
      <c r="NWT725" s="6"/>
      <c r="NWU725" s="6"/>
      <c r="NWV725" s="6"/>
      <c r="NWW725" s="6"/>
      <c r="NWX725" s="6"/>
      <c r="NWY725" s="6"/>
      <c r="NWZ725" s="6"/>
      <c r="NXA725" s="6"/>
      <c r="NXB725" s="6"/>
      <c r="NXC725" s="6"/>
      <c r="NXD725" s="6"/>
      <c r="NXE725" s="6"/>
      <c r="NXF725" s="6"/>
      <c r="NXG725" s="6"/>
      <c r="NXH725" s="6"/>
      <c r="NXI725" s="6"/>
      <c r="NXJ725" s="6"/>
      <c r="NXK725" s="6"/>
      <c r="NXL725" s="6"/>
      <c r="NXM725" s="6"/>
      <c r="NXN725" s="6"/>
      <c r="NXO725" s="6"/>
      <c r="NXP725" s="6"/>
      <c r="NXQ725" s="6"/>
      <c r="NXR725" s="6"/>
      <c r="NXS725" s="6"/>
      <c r="NXT725" s="6"/>
      <c r="NXU725" s="6"/>
      <c r="NXV725" s="6"/>
      <c r="NXW725" s="6"/>
      <c r="NXX725" s="6"/>
      <c r="NXY725" s="6"/>
      <c r="NXZ725" s="6"/>
      <c r="NYA725" s="6"/>
      <c r="NYB725" s="6"/>
      <c r="NYC725" s="6"/>
      <c r="NYD725" s="6"/>
      <c r="NYE725" s="6"/>
      <c r="NYF725" s="6"/>
      <c r="NYG725" s="6"/>
      <c r="NYH725" s="6"/>
      <c r="NYI725" s="6"/>
      <c r="NYJ725" s="6"/>
      <c r="NYK725" s="6"/>
      <c r="NYL725" s="6"/>
      <c r="NYM725" s="6"/>
      <c r="NYN725" s="6"/>
      <c r="NYO725" s="6"/>
      <c r="NYP725" s="6"/>
      <c r="NYQ725" s="6"/>
      <c r="NYR725" s="6"/>
      <c r="NYS725" s="6"/>
      <c r="NYT725" s="6"/>
      <c r="NYU725" s="6"/>
      <c r="NYV725" s="6"/>
      <c r="NYW725" s="6"/>
      <c r="NYX725" s="6"/>
      <c r="NYY725" s="6"/>
      <c r="NYZ725" s="6"/>
      <c r="NZA725" s="6"/>
      <c r="NZB725" s="6"/>
      <c r="NZC725" s="6"/>
      <c r="NZD725" s="6"/>
      <c r="NZE725" s="6"/>
      <c r="NZF725" s="6"/>
      <c r="NZG725" s="6"/>
      <c r="NZH725" s="6"/>
      <c r="NZI725" s="6"/>
      <c r="NZJ725" s="6"/>
      <c r="NZK725" s="6"/>
      <c r="NZL725" s="6"/>
      <c r="NZM725" s="6"/>
      <c r="NZN725" s="6"/>
      <c r="NZO725" s="6"/>
      <c r="NZP725" s="6"/>
      <c r="NZQ725" s="6"/>
      <c r="NZR725" s="6"/>
      <c r="NZS725" s="6"/>
      <c r="NZT725" s="6"/>
      <c r="NZU725" s="6"/>
      <c r="NZV725" s="6"/>
      <c r="NZW725" s="6"/>
      <c r="NZX725" s="6"/>
      <c r="NZY725" s="6"/>
      <c r="NZZ725" s="6"/>
      <c r="OAA725" s="6"/>
      <c r="OAB725" s="6"/>
      <c r="OAC725" s="6"/>
      <c r="OAD725" s="6"/>
      <c r="OAE725" s="6"/>
      <c r="OAF725" s="6"/>
      <c r="OAG725" s="6"/>
      <c r="OAH725" s="6"/>
      <c r="OAI725" s="6"/>
      <c r="OAJ725" s="6"/>
      <c r="OAK725" s="6"/>
      <c r="OAL725" s="6"/>
      <c r="OAM725" s="6"/>
      <c r="OAN725" s="6"/>
      <c r="OAO725" s="6"/>
      <c r="OAP725" s="6"/>
      <c r="OAQ725" s="6"/>
      <c r="OAR725" s="6"/>
      <c r="OAS725" s="6"/>
      <c r="OAT725" s="6"/>
      <c r="OAU725" s="6"/>
      <c r="OAV725" s="6"/>
      <c r="OAW725" s="6"/>
      <c r="OAX725" s="6"/>
      <c r="OAY725" s="6"/>
      <c r="OAZ725" s="6"/>
      <c r="OBA725" s="6"/>
      <c r="OBB725" s="6"/>
      <c r="OBC725" s="6"/>
      <c r="OBD725" s="6"/>
      <c r="OBE725" s="6"/>
      <c r="OBF725" s="6"/>
      <c r="OBG725" s="6"/>
      <c r="OBH725" s="6"/>
      <c r="OBI725" s="6"/>
      <c r="OBJ725" s="6"/>
      <c r="OBK725" s="6"/>
      <c r="OBL725" s="6"/>
      <c r="OBM725" s="6"/>
      <c r="OBN725" s="6"/>
      <c r="OBO725" s="6"/>
      <c r="OBP725" s="6"/>
      <c r="OBQ725" s="6"/>
      <c r="OBR725" s="6"/>
      <c r="OBS725" s="6"/>
      <c r="OBT725" s="6"/>
      <c r="OBU725" s="6"/>
      <c r="OBV725" s="6"/>
      <c r="OBW725" s="6"/>
      <c r="OBX725" s="6"/>
      <c r="OBY725" s="6"/>
      <c r="OBZ725" s="6"/>
      <c r="OCA725" s="6"/>
      <c r="OCB725" s="6"/>
      <c r="OCC725" s="6"/>
      <c r="OCD725" s="6"/>
      <c r="OCE725" s="6"/>
      <c r="OCF725" s="6"/>
      <c r="OCG725" s="6"/>
      <c r="OCH725" s="6"/>
      <c r="OCI725" s="6"/>
      <c r="OCJ725" s="6"/>
      <c r="OCK725" s="6"/>
      <c r="OCL725" s="6"/>
      <c r="OCM725" s="6"/>
      <c r="OCN725" s="6"/>
      <c r="OCO725" s="6"/>
      <c r="OCP725" s="6"/>
      <c r="OCQ725" s="6"/>
      <c r="OCR725" s="6"/>
      <c r="OCS725" s="6"/>
      <c r="OCT725" s="6"/>
      <c r="OCU725" s="6"/>
      <c r="OCV725" s="6"/>
      <c r="OCW725" s="6"/>
      <c r="OCX725" s="6"/>
      <c r="OCY725" s="6"/>
      <c r="OCZ725" s="6"/>
      <c r="ODA725" s="6"/>
      <c r="ODB725" s="6"/>
      <c r="ODC725" s="6"/>
      <c r="ODD725" s="6"/>
      <c r="ODE725" s="6"/>
      <c r="ODF725" s="6"/>
      <c r="ODG725" s="6"/>
      <c r="ODH725" s="6"/>
      <c r="ODI725" s="6"/>
      <c r="ODJ725" s="6"/>
      <c r="ODK725" s="6"/>
      <c r="ODL725" s="6"/>
      <c r="ODM725" s="6"/>
      <c r="ODN725" s="6"/>
      <c r="ODO725" s="6"/>
      <c r="ODP725" s="6"/>
      <c r="ODQ725" s="6"/>
      <c r="ODR725" s="6"/>
      <c r="ODS725" s="6"/>
      <c r="ODT725" s="6"/>
      <c r="ODU725" s="6"/>
      <c r="ODV725" s="6"/>
      <c r="ODW725" s="6"/>
      <c r="ODX725" s="6"/>
      <c r="ODY725" s="6"/>
      <c r="ODZ725" s="6"/>
      <c r="OEA725" s="6"/>
      <c r="OEB725" s="6"/>
      <c r="OEC725" s="6"/>
      <c r="OED725" s="6"/>
      <c r="OEE725" s="6"/>
      <c r="OEF725" s="6"/>
      <c r="OEG725" s="6"/>
      <c r="OEH725" s="6"/>
      <c r="OEI725" s="6"/>
      <c r="OEJ725" s="6"/>
      <c r="OEK725" s="6"/>
      <c r="OEL725" s="6"/>
      <c r="OEM725" s="6"/>
      <c r="OEN725" s="6"/>
      <c r="OEO725" s="6"/>
      <c r="OEP725" s="6"/>
      <c r="OEQ725" s="6"/>
      <c r="OER725" s="6"/>
      <c r="OES725" s="6"/>
      <c r="OET725" s="6"/>
      <c r="OEU725" s="6"/>
      <c r="OEV725" s="6"/>
      <c r="OEW725" s="6"/>
      <c r="OEX725" s="6"/>
      <c r="OEY725" s="6"/>
      <c r="OEZ725" s="6"/>
      <c r="OFA725" s="6"/>
      <c r="OFB725" s="6"/>
      <c r="OFC725" s="6"/>
      <c r="OFD725" s="6"/>
      <c r="OFE725" s="6"/>
      <c r="OFF725" s="6"/>
      <c r="OFG725" s="6"/>
      <c r="OFH725" s="6"/>
      <c r="OFI725" s="6"/>
      <c r="OFJ725" s="6"/>
      <c r="OFK725" s="6"/>
      <c r="OFL725" s="6"/>
      <c r="OFM725" s="6"/>
      <c r="OFN725" s="6"/>
      <c r="OFO725" s="6"/>
      <c r="OFP725" s="6"/>
      <c r="OFQ725" s="6"/>
      <c r="OFR725" s="6"/>
      <c r="OFS725" s="6"/>
      <c r="OFT725" s="6"/>
      <c r="OFU725" s="6"/>
      <c r="OFV725" s="6"/>
      <c r="OFW725" s="6"/>
      <c r="OFX725" s="6"/>
      <c r="OFY725" s="6"/>
      <c r="OFZ725" s="6"/>
      <c r="OGA725" s="6"/>
      <c r="OGB725" s="6"/>
      <c r="OGC725" s="6"/>
      <c r="OGD725" s="6"/>
      <c r="OGE725" s="6"/>
      <c r="OGF725" s="6"/>
      <c r="OGG725" s="6"/>
      <c r="OGH725" s="6"/>
      <c r="OGI725" s="6"/>
      <c r="OGJ725" s="6"/>
      <c r="OGK725" s="6"/>
      <c r="OGL725" s="6"/>
      <c r="OGM725" s="6"/>
      <c r="OGN725" s="6"/>
      <c r="OGO725" s="6"/>
      <c r="OGP725" s="6"/>
      <c r="OGQ725" s="6"/>
      <c r="OGR725" s="6"/>
      <c r="OGS725" s="6"/>
      <c r="OGT725" s="6"/>
      <c r="OGU725" s="6"/>
      <c r="OGV725" s="6"/>
      <c r="OGW725" s="6"/>
      <c r="OGX725" s="6"/>
      <c r="OGY725" s="6"/>
      <c r="OGZ725" s="6"/>
      <c r="OHA725" s="6"/>
      <c r="OHB725" s="6"/>
      <c r="OHC725" s="6"/>
      <c r="OHD725" s="6"/>
      <c r="OHE725" s="6"/>
      <c r="OHF725" s="6"/>
      <c r="OHG725" s="6"/>
      <c r="OHH725" s="6"/>
      <c r="OHI725" s="6"/>
      <c r="OHJ725" s="6"/>
      <c r="OHK725" s="6"/>
      <c r="OHL725" s="6"/>
      <c r="OHM725" s="6"/>
      <c r="OHN725" s="6"/>
      <c r="OHO725" s="6"/>
      <c r="OHP725" s="6"/>
      <c r="OHQ725" s="6"/>
      <c r="OHR725" s="6"/>
      <c r="OHS725" s="6"/>
      <c r="OHT725" s="6"/>
      <c r="OHU725" s="6"/>
      <c r="OHV725" s="6"/>
      <c r="OHW725" s="6"/>
      <c r="OHX725" s="6"/>
      <c r="OHY725" s="6"/>
      <c r="OHZ725" s="6"/>
      <c r="OIA725" s="6"/>
      <c r="OIB725" s="6"/>
      <c r="OIC725" s="6"/>
      <c r="OID725" s="6"/>
      <c r="OIE725" s="6"/>
      <c r="OIF725" s="6"/>
      <c r="OIG725" s="6"/>
      <c r="OIH725" s="6"/>
      <c r="OII725" s="6"/>
      <c r="OIJ725" s="6"/>
      <c r="OIK725" s="6"/>
      <c r="OIL725" s="6"/>
      <c r="OIM725" s="6"/>
      <c r="OIN725" s="6"/>
      <c r="OIO725" s="6"/>
      <c r="OIP725" s="6"/>
      <c r="OIQ725" s="6"/>
      <c r="OIR725" s="6"/>
      <c r="OIS725" s="6"/>
      <c r="OIT725" s="6"/>
      <c r="OIU725" s="6"/>
      <c r="OIV725" s="6"/>
      <c r="OIW725" s="6"/>
      <c r="OIX725" s="6"/>
      <c r="OIY725" s="6"/>
      <c r="OIZ725" s="6"/>
      <c r="OJA725" s="6"/>
      <c r="OJB725" s="6"/>
      <c r="OJC725" s="6"/>
      <c r="OJD725" s="6"/>
      <c r="OJE725" s="6"/>
      <c r="OJF725" s="6"/>
      <c r="OJG725" s="6"/>
      <c r="OJH725" s="6"/>
      <c r="OJI725" s="6"/>
      <c r="OJJ725" s="6"/>
      <c r="OJK725" s="6"/>
      <c r="OJL725" s="6"/>
      <c r="OJM725" s="6"/>
      <c r="OJN725" s="6"/>
      <c r="OJO725" s="6"/>
      <c r="OJP725" s="6"/>
      <c r="OJQ725" s="6"/>
      <c r="OJR725" s="6"/>
      <c r="OJS725" s="6"/>
      <c r="OJT725" s="6"/>
      <c r="OJU725" s="6"/>
      <c r="OJV725" s="6"/>
      <c r="OJW725" s="6"/>
      <c r="OJX725" s="6"/>
      <c r="OJY725" s="6"/>
      <c r="OJZ725" s="6"/>
      <c r="OKA725" s="6"/>
      <c r="OKB725" s="6"/>
      <c r="OKC725" s="6"/>
      <c r="OKD725" s="6"/>
      <c r="OKE725" s="6"/>
      <c r="OKF725" s="6"/>
      <c r="OKG725" s="6"/>
      <c r="OKH725" s="6"/>
      <c r="OKI725" s="6"/>
      <c r="OKJ725" s="6"/>
      <c r="OKK725" s="6"/>
      <c r="OKL725" s="6"/>
      <c r="OKM725" s="6"/>
      <c r="OKN725" s="6"/>
      <c r="OKO725" s="6"/>
      <c r="OKP725" s="6"/>
      <c r="OKQ725" s="6"/>
      <c r="OKR725" s="6"/>
      <c r="OKS725" s="6"/>
      <c r="OKT725" s="6"/>
      <c r="OKU725" s="6"/>
      <c r="OKV725" s="6"/>
      <c r="OKW725" s="6"/>
      <c r="OKX725" s="6"/>
      <c r="OKY725" s="6"/>
      <c r="OKZ725" s="6"/>
      <c r="OLA725" s="6"/>
      <c r="OLB725" s="6"/>
      <c r="OLC725" s="6"/>
      <c r="OLD725" s="6"/>
      <c r="OLE725" s="6"/>
      <c r="OLF725" s="6"/>
      <c r="OLG725" s="6"/>
      <c r="OLH725" s="6"/>
      <c r="OLI725" s="6"/>
      <c r="OLJ725" s="6"/>
      <c r="OLK725" s="6"/>
      <c r="OLL725" s="6"/>
      <c r="OLM725" s="6"/>
      <c r="OLN725" s="6"/>
      <c r="OLO725" s="6"/>
      <c r="OLP725" s="6"/>
      <c r="OLQ725" s="6"/>
      <c r="OLR725" s="6"/>
      <c r="OLS725" s="6"/>
      <c r="OLT725" s="6"/>
      <c r="OLU725" s="6"/>
      <c r="OLV725" s="6"/>
      <c r="OLW725" s="6"/>
      <c r="OLX725" s="6"/>
      <c r="OLY725" s="6"/>
      <c r="OLZ725" s="6"/>
      <c r="OMA725" s="6"/>
      <c r="OMB725" s="6"/>
      <c r="OMC725" s="6"/>
      <c r="OMD725" s="6"/>
      <c r="OME725" s="6"/>
      <c r="OMF725" s="6"/>
      <c r="OMG725" s="6"/>
      <c r="OMH725" s="6"/>
      <c r="OMI725" s="6"/>
      <c r="OMJ725" s="6"/>
      <c r="OMK725" s="6"/>
      <c r="OML725" s="6"/>
      <c r="OMM725" s="6"/>
      <c r="OMN725" s="6"/>
      <c r="OMO725" s="6"/>
      <c r="OMP725" s="6"/>
      <c r="OMQ725" s="6"/>
      <c r="OMR725" s="6"/>
      <c r="OMS725" s="6"/>
      <c r="OMT725" s="6"/>
      <c r="OMU725" s="6"/>
      <c r="OMV725" s="6"/>
      <c r="OMW725" s="6"/>
      <c r="OMX725" s="6"/>
      <c r="OMY725" s="6"/>
      <c r="OMZ725" s="6"/>
      <c r="ONA725" s="6"/>
      <c r="ONB725" s="6"/>
      <c r="ONC725" s="6"/>
      <c r="OND725" s="6"/>
      <c r="ONE725" s="6"/>
      <c r="ONF725" s="6"/>
      <c r="ONG725" s="6"/>
      <c r="ONH725" s="6"/>
      <c r="ONI725" s="6"/>
      <c r="ONJ725" s="6"/>
      <c r="ONK725" s="6"/>
      <c r="ONL725" s="6"/>
      <c r="ONM725" s="6"/>
      <c r="ONN725" s="6"/>
      <c r="ONO725" s="6"/>
      <c r="ONP725" s="6"/>
      <c r="ONQ725" s="6"/>
      <c r="ONR725" s="6"/>
      <c r="ONS725" s="6"/>
      <c r="ONT725" s="6"/>
      <c r="ONU725" s="6"/>
      <c r="ONV725" s="6"/>
      <c r="ONW725" s="6"/>
      <c r="ONX725" s="6"/>
      <c r="ONY725" s="6"/>
      <c r="ONZ725" s="6"/>
      <c r="OOA725" s="6"/>
      <c r="OOB725" s="6"/>
      <c r="OOC725" s="6"/>
      <c r="OOD725" s="6"/>
      <c r="OOE725" s="6"/>
      <c r="OOF725" s="6"/>
      <c r="OOG725" s="6"/>
      <c r="OOH725" s="6"/>
      <c r="OOI725" s="6"/>
      <c r="OOJ725" s="6"/>
      <c r="OOK725" s="6"/>
      <c r="OOL725" s="6"/>
      <c r="OOM725" s="6"/>
      <c r="OON725" s="6"/>
      <c r="OOO725" s="6"/>
      <c r="OOP725" s="6"/>
      <c r="OOQ725" s="6"/>
      <c r="OOR725" s="6"/>
      <c r="OOS725" s="6"/>
      <c r="OOT725" s="6"/>
      <c r="OOU725" s="6"/>
      <c r="OOV725" s="6"/>
      <c r="OOW725" s="6"/>
      <c r="OOX725" s="6"/>
      <c r="OOY725" s="6"/>
      <c r="OOZ725" s="6"/>
      <c r="OPA725" s="6"/>
      <c r="OPB725" s="6"/>
      <c r="OPC725" s="6"/>
      <c r="OPD725" s="6"/>
      <c r="OPE725" s="6"/>
      <c r="OPF725" s="6"/>
      <c r="OPG725" s="6"/>
      <c r="OPH725" s="6"/>
      <c r="OPI725" s="6"/>
      <c r="OPJ725" s="6"/>
      <c r="OPK725" s="6"/>
      <c r="OPL725" s="6"/>
      <c r="OPM725" s="6"/>
      <c r="OPN725" s="6"/>
      <c r="OPO725" s="6"/>
      <c r="OPP725" s="6"/>
      <c r="OPQ725" s="6"/>
      <c r="OPR725" s="6"/>
      <c r="OPS725" s="6"/>
      <c r="OPT725" s="6"/>
      <c r="OPU725" s="6"/>
      <c r="OPV725" s="6"/>
      <c r="OPW725" s="6"/>
      <c r="OPX725" s="6"/>
      <c r="OPY725" s="6"/>
      <c r="OPZ725" s="6"/>
      <c r="OQA725" s="6"/>
      <c r="OQB725" s="6"/>
      <c r="OQC725" s="6"/>
      <c r="OQD725" s="6"/>
      <c r="OQE725" s="6"/>
      <c r="OQF725" s="6"/>
      <c r="OQG725" s="6"/>
      <c r="OQH725" s="6"/>
      <c r="OQI725" s="6"/>
      <c r="OQJ725" s="6"/>
      <c r="OQK725" s="6"/>
      <c r="OQL725" s="6"/>
      <c r="OQM725" s="6"/>
      <c r="OQN725" s="6"/>
      <c r="OQO725" s="6"/>
      <c r="OQP725" s="6"/>
      <c r="OQQ725" s="6"/>
      <c r="OQR725" s="6"/>
      <c r="OQS725" s="6"/>
      <c r="OQT725" s="6"/>
      <c r="OQU725" s="6"/>
      <c r="OQV725" s="6"/>
      <c r="OQW725" s="6"/>
      <c r="OQX725" s="6"/>
      <c r="OQY725" s="6"/>
      <c r="OQZ725" s="6"/>
      <c r="ORA725" s="6"/>
      <c r="ORB725" s="6"/>
      <c r="ORC725" s="6"/>
      <c r="ORD725" s="6"/>
      <c r="ORE725" s="6"/>
      <c r="ORF725" s="6"/>
      <c r="ORG725" s="6"/>
      <c r="ORH725" s="6"/>
      <c r="ORI725" s="6"/>
      <c r="ORJ725" s="6"/>
      <c r="ORK725" s="6"/>
      <c r="ORL725" s="6"/>
      <c r="ORM725" s="6"/>
      <c r="ORN725" s="6"/>
      <c r="ORO725" s="6"/>
      <c r="ORP725" s="6"/>
      <c r="ORQ725" s="6"/>
      <c r="ORR725" s="6"/>
      <c r="ORS725" s="6"/>
      <c r="ORT725" s="6"/>
      <c r="ORU725" s="6"/>
      <c r="ORV725" s="6"/>
      <c r="ORW725" s="6"/>
      <c r="ORX725" s="6"/>
      <c r="ORY725" s="6"/>
      <c r="ORZ725" s="6"/>
      <c r="OSA725" s="6"/>
      <c r="OSB725" s="6"/>
      <c r="OSC725" s="6"/>
      <c r="OSD725" s="6"/>
      <c r="OSE725" s="6"/>
      <c r="OSF725" s="6"/>
      <c r="OSG725" s="6"/>
      <c r="OSH725" s="6"/>
      <c r="OSI725" s="6"/>
      <c r="OSJ725" s="6"/>
      <c r="OSK725" s="6"/>
      <c r="OSL725" s="6"/>
      <c r="OSM725" s="6"/>
      <c r="OSN725" s="6"/>
      <c r="OSO725" s="6"/>
      <c r="OSP725" s="6"/>
      <c r="OSQ725" s="6"/>
      <c r="OSR725" s="6"/>
      <c r="OSS725" s="6"/>
      <c r="OST725" s="6"/>
      <c r="OSU725" s="6"/>
      <c r="OSV725" s="6"/>
      <c r="OSW725" s="6"/>
      <c r="OSX725" s="6"/>
      <c r="OSY725" s="6"/>
      <c r="OSZ725" s="6"/>
      <c r="OTA725" s="6"/>
      <c r="OTB725" s="6"/>
      <c r="OTC725" s="6"/>
      <c r="OTD725" s="6"/>
      <c r="OTE725" s="6"/>
      <c r="OTF725" s="6"/>
      <c r="OTG725" s="6"/>
      <c r="OTH725" s="6"/>
      <c r="OTI725" s="6"/>
      <c r="OTJ725" s="6"/>
      <c r="OTK725" s="6"/>
      <c r="OTL725" s="6"/>
      <c r="OTM725" s="6"/>
      <c r="OTN725" s="6"/>
      <c r="OTO725" s="6"/>
      <c r="OTP725" s="6"/>
      <c r="OTQ725" s="6"/>
      <c r="OTR725" s="6"/>
      <c r="OTS725" s="6"/>
      <c r="OTT725" s="6"/>
      <c r="OTU725" s="6"/>
      <c r="OTV725" s="6"/>
      <c r="OTW725" s="6"/>
      <c r="OTX725" s="6"/>
      <c r="OTY725" s="6"/>
      <c r="OTZ725" s="6"/>
      <c r="OUA725" s="6"/>
      <c r="OUB725" s="6"/>
      <c r="OUC725" s="6"/>
      <c r="OUD725" s="6"/>
      <c r="OUE725" s="6"/>
      <c r="OUF725" s="6"/>
      <c r="OUG725" s="6"/>
      <c r="OUH725" s="6"/>
      <c r="OUI725" s="6"/>
      <c r="OUJ725" s="6"/>
      <c r="OUK725" s="6"/>
      <c r="OUL725" s="6"/>
      <c r="OUM725" s="6"/>
      <c r="OUN725" s="6"/>
      <c r="OUO725" s="6"/>
      <c r="OUP725" s="6"/>
      <c r="OUQ725" s="6"/>
      <c r="OUR725" s="6"/>
      <c r="OUS725" s="6"/>
      <c r="OUT725" s="6"/>
      <c r="OUU725" s="6"/>
      <c r="OUV725" s="6"/>
      <c r="OUW725" s="6"/>
      <c r="OUX725" s="6"/>
      <c r="OUY725" s="6"/>
      <c r="OUZ725" s="6"/>
      <c r="OVA725" s="6"/>
      <c r="OVB725" s="6"/>
      <c r="OVC725" s="6"/>
      <c r="OVD725" s="6"/>
      <c r="OVE725" s="6"/>
      <c r="OVF725" s="6"/>
      <c r="OVG725" s="6"/>
      <c r="OVH725" s="6"/>
      <c r="OVI725" s="6"/>
      <c r="OVJ725" s="6"/>
      <c r="OVK725" s="6"/>
      <c r="OVL725" s="6"/>
      <c r="OVM725" s="6"/>
      <c r="OVN725" s="6"/>
      <c r="OVO725" s="6"/>
      <c r="OVP725" s="6"/>
      <c r="OVQ725" s="6"/>
      <c r="OVR725" s="6"/>
      <c r="OVS725" s="6"/>
      <c r="OVT725" s="6"/>
      <c r="OVU725" s="6"/>
      <c r="OVV725" s="6"/>
      <c r="OVW725" s="6"/>
      <c r="OVX725" s="6"/>
      <c r="OVY725" s="6"/>
      <c r="OVZ725" s="6"/>
      <c r="OWA725" s="6"/>
      <c r="OWB725" s="6"/>
      <c r="OWC725" s="6"/>
      <c r="OWD725" s="6"/>
      <c r="OWE725" s="6"/>
      <c r="OWF725" s="6"/>
      <c r="OWG725" s="6"/>
      <c r="OWH725" s="6"/>
      <c r="OWI725" s="6"/>
      <c r="OWJ725" s="6"/>
      <c r="OWK725" s="6"/>
      <c r="OWL725" s="6"/>
      <c r="OWM725" s="6"/>
      <c r="OWN725" s="6"/>
      <c r="OWO725" s="6"/>
      <c r="OWP725" s="6"/>
      <c r="OWQ725" s="6"/>
      <c r="OWR725" s="6"/>
      <c r="OWS725" s="6"/>
      <c r="OWT725" s="6"/>
      <c r="OWU725" s="6"/>
      <c r="OWV725" s="6"/>
      <c r="OWW725" s="6"/>
      <c r="OWX725" s="6"/>
      <c r="OWY725" s="6"/>
      <c r="OWZ725" s="6"/>
      <c r="OXA725" s="6"/>
      <c r="OXB725" s="6"/>
      <c r="OXC725" s="6"/>
      <c r="OXD725" s="6"/>
      <c r="OXE725" s="6"/>
      <c r="OXF725" s="6"/>
      <c r="OXG725" s="6"/>
      <c r="OXH725" s="6"/>
      <c r="OXI725" s="6"/>
      <c r="OXJ725" s="6"/>
      <c r="OXK725" s="6"/>
      <c r="OXL725" s="6"/>
      <c r="OXM725" s="6"/>
      <c r="OXN725" s="6"/>
      <c r="OXO725" s="6"/>
      <c r="OXP725" s="6"/>
      <c r="OXQ725" s="6"/>
      <c r="OXR725" s="6"/>
      <c r="OXS725" s="6"/>
      <c r="OXT725" s="6"/>
      <c r="OXU725" s="6"/>
      <c r="OXV725" s="6"/>
      <c r="OXW725" s="6"/>
      <c r="OXX725" s="6"/>
      <c r="OXY725" s="6"/>
      <c r="OXZ725" s="6"/>
      <c r="OYA725" s="6"/>
      <c r="OYB725" s="6"/>
      <c r="OYC725" s="6"/>
      <c r="OYD725" s="6"/>
      <c r="OYE725" s="6"/>
      <c r="OYF725" s="6"/>
      <c r="OYG725" s="6"/>
      <c r="OYH725" s="6"/>
      <c r="OYI725" s="6"/>
      <c r="OYJ725" s="6"/>
      <c r="OYK725" s="6"/>
      <c r="OYL725" s="6"/>
      <c r="OYM725" s="6"/>
      <c r="OYN725" s="6"/>
      <c r="OYO725" s="6"/>
      <c r="OYP725" s="6"/>
      <c r="OYQ725" s="6"/>
      <c r="OYR725" s="6"/>
      <c r="OYS725" s="6"/>
      <c r="OYT725" s="6"/>
      <c r="OYU725" s="6"/>
      <c r="OYV725" s="6"/>
      <c r="OYW725" s="6"/>
      <c r="OYX725" s="6"/>
      <c r="OYY725" s="6"/>
      <c r="OYZ725" s="6"/>
      <c r="OZA725" s="6"/>
      <c r="OZB725" s="6"/>
      <c r="OZC725" s="6"/>
      <c r="OZD725" s="6"/>
      <c r="OZE725" s="6"/>
      <c r="OZF725" s="6"/>
      <c r="OZG725" s="6"/>
      <c r="OZH725" s="6"/>
      <c r="OZI725" s="6"/>
      <c r="OZJ725" s="6"/>
      <c r="OZK725" s="6"/>
      <c r="OZL725" s="6"/>
      <c r="OZM725" s="6"/>
      <c r="OZN725" s="6"/>
      <c r="OZO725" s="6"/>
      <c r="OZP725" s="6"/>
      <c r="OZQ725" s="6"/>
      <c r="OZR725" s="6"/>
      <c r="OZS725" s="6"/>
      <c r="OZT725" s="6"/>
      <c r="OZU725" s="6"/>
      <c r="OZV725" s="6"/>
      <c r="OZW725" s="6"/>
      <c r="OZX725" s="6"/>
      <c r="OZY725" s="6"/>
      <c r="OZZ725" s="6"/>
      <c r="PAA725" s="6"/>
      <c r="PAB725" s="6"/>
      <c r="PAC725" s="6"/>
      <c r="PAD725" s="6"/>
      <c r="PAE725" s="6"/>
      <c r="PAF725" s="6"/>
      <c r="PAG725" s="6"/>
      <c r="PAH725" s="6"/>
      <c r="PAI725" s="6"/>
      <c r="PAJ725" s="6"/>
      <c r="PAK725" s="6"/>
      <c r="PAL725" s="6"/>
      <c r="PAM725" s="6"/>
      <c r="PAN725" s="6"/>
      <c r="PAO725" s="6"/>
      <c r="PAP725" s="6"/>
      <c r="PAQ725" s="6"/>
      <c r="PAR725" s="6"/>
      <c r="PAS725" s="6"/>
      <c r="PAT725" s="6"/>
      <c r="PAU725" s="6"/>
      <c r="PAV725" s="6"/>
      <c r="PAW725" s="6"/>
      <c r="PAX725" s="6"/>
      <c r="PAY725" s="6"/>
      <c r="PAZ725" s="6"/>
      <c r="PBA725" s="6"/>
      <c r="PBB725" s="6"/>
      <c r="PBC725" s="6"/>
      <c r="PBD725" s="6"/>
      <c r="PBE725" s="6"/>
      <c r="PBF725" s="6"/>
      <c r="PBG725" s="6"/>
      <c r="PBH725" s="6"/>
      <c r="PBI725" s="6"/>
      <c r="PBJ725" s="6"/>
      <c r="PBK725" s="6"/>
      <c r="PBL725" s="6"/>
      <c r="PBM725" s="6"/>
      <c r="PBN725" s="6"/>
      <c r="PBO725" s="6"/>
      <c r="PBP725" s="6"/>
      <c r="PBQ725" s="6"/>
      <c r="PBR725" s="6"/>
      <c r="PBS725" s="6"/>
      <c r="PBT725" s="6"/>
      <c r="PBU725" s="6"/>
      <c r="PBV725" s="6"/>
      <c r="PBW725" s="6"/>
      <c r="PBX725" s="6"/>
      <c r="PBY725" s="6"/>
      <c r="PBZ725" s="6"/>
      <c r="PCA725" s="6"/>
      <c r="PCB725" s="6"/>
      <c r="PCC725" s="6"/>
      <c r="PCD725" s="6"/>
      <c r="PCE725" s="6"/>
      <c r="PCF725" s="6"/>
      <c r="PCG725" s="6"/>
      <c r="PCH725" s="6"/>
      <c r="PCI725" s="6"/>
      <c r="PCJ725" s="6"/>
      <c r="PCK725" s="6"/>
      <c r="PCL725" s="6"/>
      <c r="PCM725" s="6"/>
      <c r="PCN725" s="6"/>
      <c r="PCO725" s="6"/>
      <c r="PCP725" s="6"/>
      <c r="PCQ725" s="6"/>
      <c r="PCR725" s="6"/>
      <c r="PCS725" s="6"/>
      <c r="PCT725" s="6"/>
      <c r="PCU725" s="6"/>
      <c r="PCV725" s="6"/>
      <c r="PCW725" s="6"/>
      <c r="PCX725" s="6"/>
      <c r="PCY725" s="6"/>
      <c r="PCZ725" s="6"/>
      <c r="PDA725" s="6"/>
      <c r="PDB725" s="6"/>
      <c r="PDC725" s="6"/>
      <c r="PDD725" s="6"/>
      <c r="PDE725" s="6"/>
      <c r="PDF725" s="6"/>
      <c r="PDG725" s="6"/>
      <c r="PDH725" s="6"/>
      <c r="PDI725" s="6"/>
      <c r="PDJ725" s="6"/>
      <c r="PDK725" s="6"/>
      <c r="PDL725" s="6"/>
      <c r="PDM725" s="6"/>
      <c r="PDN725" s="6"/>
      <c r="PDO725" s="6"/>
      <c r="PDP725" s="6"/>
      <c r="PDQ725" s="6"/>
      <c r="PDR725" s="6"/>
      <c r="PDS725" s="6"/>
      <c r="PDT725" s="6"/>
      <c r="PDU725" s="6"/>
      <c r="PDV725" s="6"/>
      <c r="PDW725" s="6"/>
      <c r="PDX725" s="6"/>
      <c r="PDY725" s="6"/>
      <c r="PDZ725" s="6"/>
      <c r="PEA725" s="6"/>
      <c r="PEB725" s="6"/>
      <c r="PEC725" s="6"/>
      <c r="PED725" s="6"/>
      <c r="PEE725" s="6"/>
      <c r="PEF725" s="6"/>
      <c r="PEG725" s="6"/>
      <c r="PEH725" s="6"/>
      <c r="PEI725" s="6"/>
      <c r="PEJ725" s="6"/>
      <c r="PEK725" s="6"/>
      <c r="PEL725" s="6"/>
      <c r="PEM725" s="6"/>
      <c r="PEN725" s="6"/>
      <c r="PEO725" s="6"/>
      <c r="PEP725" s="6"/>
      <c r="PEQ725" s="6"/>
      <c r="PER725" s="6"/>
      <c r="PES725" s="6"/>
      <c r="PET725" s="6"/>
      <c r="PEU725" s="6"/>
      <c r="PEV725" s="6"/>
      <c r="PEW725" s="6"/>
      <c r="PEX725" s="6"/>
      <c r="PEY725" s="6"/>
      <c r="PEZ725" s="6"/>
      <c r="PFA725" s="6"/>
      <c r="PFB725" s="6"/>
      <c r="PFC725" s="6"/>
      <c r="PFD725" s="6"/>
      <c r="PFE725" s="6"/>
      <c r="PFF725" s="6"/>
      <c r="PFG725" s="6"/>
      <c r="PFH725" s="6"/>
      <c r="PFI725" s="6"/>
      <c r="PFJ725" s="6"/>
      <c r="PFK725" s="6"/>
      <c r="PFL725" s="6"/>
      <c r="PFM725" s="6"/>
      <c r="PFN725" s="6"/>
      <c r="PFO725" s="6"/>
      <c r="PFP725" s="6"/>
      <c r="PFQ725" s="6"/>
      <c r="PFR725" s="6"/>
      <c r="PFS725" s="6"/>
      <c r="PFT725" s="6"/>
      <c r="PFU725" s="6"/>
      <c r="PFV725" s="6"/>
      <c r="PFW725" s="6"/>
      <c r="PFX725" s="6"/>
      <c r="PFY725" s="6"/>
      <c r="PFZ725" s="6"/>
      <c r="PGA725" s="6"/>
      <c r="PGB725" s="6"/>
      <c r="PGC725" s="6"/>
      <c r="PGD725" s="6"/>
      <c r="PGE725" s="6"/>
      <c r="PGF725" s="6"/>
      <c r="PGG725" s="6"/>
      <c r="PGH725" s="6"/>
      <c r="PGI725" s="6"/>
      <c r="PGJ725" s="6"/>
      <c r="PGK725" s="6"/>
      <c r="PGL725" s="6"/>
      <c r="PGM725" s="6"/>
      <c r="PGN725" s="6"/>
      <c r="PGO725" s="6"/>
      <c r="PGP725" s="6"/>
      <c r="PGQ725" s="6"/>
      <c r="PGR725" s="6"/>
      <c r="PGS725" s="6"/>
      <c r="PGT725" s="6"/>
      <c r="PGU725" s="6"/>
      <c r="PGV725" s="6"/>
      <c r="PGW725" s="6"/>
      <c r="PGX725" s="6"/>
      <c r="PGY725" s="6"/>
      <c r="PGZ725" s="6"/>
      <c r="PHA725" s="6"/>
      <c r="PHB725" s="6"/>
      <c r="PHC725" s="6"/>
      <c r="PHD725" s="6"/>
      <c r="PHE725" s="6"/>
      <c r="PHF725" s="6"/>
      <c r="PHG725" s="6"/>
      <c r="PHH725" s="6"/>
      <c r="PHI725" s="6"/>
      <c r="PHJ725" s="6"/>
      <c r="PHK725" s="6"/>
      <c r="PHL725" s="6"/>
      <c r="PHM725" s="6"/>
      <c r="PHN725" s="6"/>
      <c r="PHO725" s="6"/>
      <c r="PHP725" s="6"/>
      <c r="PHQ725" s="6"/>
      <c r="PHR725" s="6"/>
      <c r="PHS725" s="6"/>
      <c r="PHT725" s="6"/>
      <c r="PHU725" s="6"/>
      <c r="PHV725" s="6"/>
      <c r="PHW725" s="6"/>
      <c r="PHX725" s="6"/>
      <c r="PHY725" s="6"/>
      <c r="PHZ725" s="6"/>
      <c r="PIA725" s="6"/>
      <c r="PIB725" s="6"/>
      <c r="PIC725" s="6"/>
      <c r="PID725" s="6"/>
      <c r="PIE725" s="6"/>
      <c r="PIF725" s="6"/>
      <c r="PIG725" s="6"/>
      <c r="PIH725" s="6"/>
      <c r="PII725" s="6"/>
      <c r="PIJ725" s="6"/>
      <c r="PIK725" s="6"/>
      <c r="PIL725" s="6"/>
      <c r="PIM725" s="6"/>
      <c r="PIN725" s="6"/>
      <c r="PIO725" s="6"/>
      <c r="PIP725" s="6"/>
      <c r="PIQ725" s="6"/>
      <c r="PIR725" s="6"/>
      <c r="PIS725" s="6"/>
      <c r="PIT725" s="6"/>
      <c r="PIU725" s="6"/>
      <c r="PIV725" s="6"/>
      <c r="PIW725" s="6"/>
      <c r="PIX725" s="6"/>
      <c r="PIY725" s="6"/>
      <c r="PIZ725" s="6"/>
      <c r="PJA725" s="6"/>
      <c r="PJB725" s="6"/>
      <c r="PJC725" s="6"/>
      <c r="PJD725" s="6"/>
      <c r="PJE725" s="6"/>
      <c r="PJF725" s="6"/>
      <c r="PJG725" s="6"/>
      <c r="PJH725" s="6"/>
      <c r="PJI725" s="6"/>
      <c r="PJJ725" s="6"/>
      <c r="PJK725" s="6"/>
      <c r="PJL725" s="6"/>
      <c r="PJM725" s="6"/>
      <c r="PJN725" s="6"/>
      <c r="PJO725" s="6"/>
      <c r="PJP725" s="6"/>
      <c r="PJQ725" s="6"/>
      <c r="PJR725" s="6"/>
      <c r="PJS725" s="6"/>
      <c r="PJT725" s="6"/>
      <c r="PJU725" s="6"/>
      <c r="PJV725" s="6"/>
      <c r="PJW725" s="6"/>
      <c r="PJX725" s="6"/>
      <c r="PJY725" s="6"/>
      <c r="PJZ725" s="6"/>
      <c r="PKA725" s="6"/>
      <c r="PKB725" s="6"/>
      <c r="PKC725" s="6"/>
      <c r="PKD725" s="6"/>
      <c r="PKE725" s="6"/>
      <c r="PKF725" s="6"/>
      <c r="PKG725" s="6"/>
      <c r="PKH725" s="6"/>
      <c r="PKI725" s="6"/>
      <c r="PKJ725" s="6"/>
      <c r="PKK725" s="6"/>
      <c r="PKL725" s="6"/>
      <c r="PKM725" s="6"/>
      <c r="PKN725" s="6"/>
      <c r="PKO725" s="6"/>
      <c r="PKP725" s="6"/>
      <c r="PKQ725" s="6"/>
      <c r="PKR725" s="6"/>
      <c r="PKS725" s="6"/>
      <c r="PKT725" s="6"/>
      <c r="PKU725" s="6"/>
      <c r="PKV725" s="6"/>
      <c r="PKW725" s="6"/>
      <c r="PKX725" s="6"/>
      <c r="PKY725" s="6"/>
      <c r="PKZ725" s="6"/>
      <c r="PLA725" s="6"/>
      <c r="PLB725" s="6"/>
      <c r="PLC725" s="6"/>
      <c r="PLD725" s="6"/>
      <c r="PLE725" s="6"/>
      <c r="PLF725" s="6"/>
      <c r="PLG725" s="6"/>
      <c r="PLH725" s="6"/>
      <c r="PLI725" s="6"/>
      <c r="PLJ725" s="6"/>
      <c r="PLK725" s="6"/>
      <c r="PLL725" s="6"/>
      <c r="PLM725" s="6"/>
      <c r="PLN725" s="6"/>
      <c r="PLO725" s="6"/>
      <c r="PLP725" s="6"/>
      <c r="PLQ725" s="6"/>
      <c r="PLR725" s="6"/>
      <c r="PLS725" s="6"/>
      <c r="PLT725" s="6"/>
      <c r="PLU725" s="6"/>
      <c r="PLV725" s="6"/>
      <c r="PLW725" s="6"/>
      <c r="PLX725" s="6"/>
      <c r="PLY725" s="6"/>
      <c r="PLZ725" s="6"/>
      <c r="PMA725" s="6"/>
      <c r="PMB725" s="6"/>
      <c r="PMC725" s="6"/>
      <c r="PMD725" s="6"/>
      <c r="PME725" s="6"/>
      <c r="PMF725" s="6"/>
      <c r="PMG725" s="6"/>
      <c r="PMH725" s="6"/>
      <c r="PMI725" s="6"/>
      <c r="PMJ725" s="6"/>
      <c r="PMK725" s="6"/>
      <c r="PML725" s="6"/>
      <c r="PMM725" s="6"/>
      <c r="PMN725" s="6"/>
      <c r="PMO725" s="6"/>
      <c r="PMP725" s="6"/>
      <c r="PMQ725" s="6"/>
      <c r="PMR725" s="6"/>
      <c r="PMS725" s="6"/>
      <c r="PMT725" s="6"/>
      <c r="PMU725" s="6"/>
      <c r="PMV725" s="6"/>
      <c r="PMW725" s="6"/>
      <c r="PMX725" s="6"/>
      <c r="PMY725" s="6"/>
      <c r="PMZ725" s="6"/>
      <c r="PNA725" s="6"/>
      <c r="PNB725" s="6"/>
      <c r="PNC725" s="6"/>
      <c r="PND725" s="6"/>
      <c r="PNE725" s="6"/>
      <c r="PNF725" s="6"/>
      <c r="PNG725" s="6"/>
      <c r="PNH725" s="6"/>
      <c r="PNI725" s="6"/>
      <c r="PNJ725" s="6"/>
      <c r="PNK725" s="6"/>
      <c r="PNL725" s="6"/>
      <c r="PNM725" s="6"/>
      <c r="PNN725" s="6"/>
      <c r="PNO725" s="6"/>
      <c r="PNP725" s="6"/>
      <c r="PNQ725" s="6"/>
      <c r="PNR725" s="6"/>
      <c r="PNS725" s="6"/>
      <c r="PNT725" s="6"/>
      <c r="PNU725" s="6"/>
      <c r="PNV725" s="6"/>
      <c r="PNW725" s="6"/>
      <c r="PNX725" s="6"/>
      <c r="PNY725" s="6"/>
      <c r="PNZ725" s="6"/>
      <c r="POA725" s="6"/>
      <c r="POB725" s="6"/>
      <c r="POC725" s="6"/>
      <c r="POD725" s="6"/>
      <c r="POE725" s="6"/>
      <c r="POF725" s="6"/>
      <c r="POG725" s="6"/>
      <c r="POH725" s="6"/>
      <c r="POI725" s="6"/>
      <c r="POJ725" s="6"/>
      <c r="POK725" s="6"/>
      <c r="POL725" s="6"/>
      <c r="POM725" s="6"/>
      <c r="PON725" s="6"/>
      <c r="POO725" s="6"/>
      <c r="POP725" s="6"/>
      <c r="POQ725" s="6"/>
      <c r="POR725" s="6"/>
      <c r="POS725" s="6"/>
      <c r="POT725" s="6"/>
      <c r="POU725" s="6"/>
      <c r="POV725" s="6"/>
      <c r="POW725" s="6"/>
      <c r="POX725" s="6"/>
      <c r="POY725" s="6"/>
      <c r="POZ725" s="6"/>
      <c r="PPA725" s="6"/>
      <c r="PPB725" s="6"/>
      <c r="PPC725" s="6"/>
      <c r="PPD725" s="6"/>
      <c r="PPE725" s="6"/>
      <c r="PPF725" s="6"/>
      <c r="PPG725" s="6"/>
      <c r="PPH725" s="6"/>
      <c r="PPI725" s="6"/>
      <c r="PPJ725" s="6"/>
      <c r="PPK725" s="6"/>
      <c r="PPL725" s="6"/>
      <c r="PPM725" s="6"/>
      <c r="PPN725" s="6"/>
      <c r="PPO725" s="6"/>
      <c r="PPP725" s="6"/>
      <c r="PPQ725" s="6"/>
      <c r="PPR725" s="6"/>
      <c r="PPS725" s="6"/>
      <c r="PPT725" s="6"/>
      <c r="PPU725" s="6"/>
      <c r="PPV725" s="6"/>
      <c r="PPW725" s="6"/>
      <c r="PPX725" s="6"/>
      <c r="PPY725" s="6"/>
      <c r="PPZ725" s="6"/>
      <c r="PQA725" s="6"/>
      <c r="PQB725" s="6"/>
      <c r="PQC725" s="6"/>
      <c r="PQD725" s="6"/>
      <c r="PQE725" s="6"/>
      <c r="PQF725" s="6"/>
      <c r="PQG725" s="6"/>
      <c r="PQH725" s="6"/>
      <c r="PQI725" s="6"/>
      <c r="PQJ725" s="6"/>
      <c r="PQK725" s="6"/>
      <c r="PQL725" s="6"/>
      <c r="PQM725" s="6"/>
      <c r="PQN725" s="6"/>
      <c r="PQO725" s="6"/>
      <c r="PQP725" s="6"/>
      <c r="PQQ725" s="6"/>
      <c r="PQR725" s="6"/>
      <c r="PQS725" s="6"/>
      <c r="PQT725" s="6"/>
      <c r="PQU725" s="6"/>
      <c r="PQV725" s="6"/>
      <c r="PQW725" s="6"/>
      <c r="PQX725" s="6"/>
      <c r="PQY725" s="6"/>
      <c r="PQZ725" s="6"/>
      <c r="PRA725" s="6"/>
      <c r="PRB725" s="6"/>
      <c r="PRC725" s="6"/>
      <c r="PRD725" s="6"/>
      <c r="PRE725" s="6"/>
      <c r="PRF725" s="6"/>
      <c r="PRG725" s="6"/>
      <c r="PRH725" s="6"/>
      <c r="PRI725" s="6"/>
      <c r="PRJ725" s="6"/>
      <c r="PRK725" s="6"/>
      <c r="PRL725" s="6"/>
      <c r="PRM725" s="6"/>
      <c r="PRN725" s="6"/>
      <c r="PRO725" s="6"/>
      <c r="PRP725" s="6"/>
      <c r="PRQ725" s="6"/>
      <c r="PRR725" s="6"/>
      <c r="PRS725" s="6"/>
      <c r="PRT725" s="6"/>
      <c r="PRU725" s="6"/>
      <c r="PRV725" s="6"/>
      <c r="PRW725" s="6"/>
      <c r="PRX725" s="6"/>
      <c r="PRY725" s="6"/>
      <c r="PRZ725" s="6"/>
      <c r="PSA725" s="6"/>
      <c r="PSB725" s="6"/>
      <c r="PSC725" s="6"/>
      <c r="PSD725" s="6"/>
      <c r="PSE725" s="6"/>
      <c r="PSF725" s="6"/>
      <c r="PSG725" s="6"/>
      <c r="PSH725" s="6"/>
      <c r="PSI725" s="6"/>
      <c r="PSJ725" s="6"/>
      <c r="PSK725" s="6"/>
      <c r="PSL725" s="6"/>
      <c r="PSM725" s="6"/>
      <c r="PSN725" s="6"/>
      <c r="PSO725" s="6"/>
      <c r="PSP725" s="6"/>
      <c r="PSQ725" s="6"/>
      <c r="PSR725" s="6"/>
      <c r="PSS725" s="6"/>
      <c r="PST725" s="6"/>
      <c r="PSU725" s="6"/>
      <c r="PSV725" s="6"/>
      <c r="PSW725" s="6"/>
      <c r="PSX725" s="6"/>
      <c r="PSY725" s="6"/>
      <c r="PSZ725" s="6"/>
      <c r="PTA725" s="6"/>
      <c r="PTB725" s="6"/>
      <c r="PTC725" s="6"/>
      <c r="PTD725" s="6"/>
      <c r="PTE725" s="6"/>
      <c r="PTF725" s="6"/>
      <c r="PTG725" s="6"/>
      <c r="PTH725" s="6"/>
      <c r="PTI725" s="6"/>
      <c r="PTJ725" s="6"/>
      <c r="PTK725" s="6"/>
      <c r="PTL725" s="6"/>
      <c r="PTM725" s="6"/>
      <c r="PTN725" s="6"/>
      <c r="PTO725" s="6"/>
      <c r="PTP725" s="6"/>
      <c r="PTQ725" s="6"/>
      <c r="PTR725" s="6"/>
      <c r="PTS725" s="6"/>
      <c r="PTT725" s="6"/>
      <c r="PTU725" s="6"/>
      <c r="PTV725" s="6"/>
      <c r="PTW725" s="6"/>
      <c r="PTX725" s="6"/>
      <c r="PTY725" s="6"/>
      <c r="PTZ725" s="6"/>
      <c r="PUA725" s="6"/>
      <c r="PUB725" s="6"/>
      <c r="PUC725" s="6"/>
      <c r="PUD725" s="6"/>
      <c r="PUE725" s="6"/>
      <c r="PUF725" s="6"/>
      <c r="PUG725" s="6"/>
      <c r="PUH725" s="6"/>
      <c r="PUI725" s="6"/>
      <c r="PUJ725" s="6"/>
      <c r="PUK725" s="6"/>
      <c r="PUL725" s="6"/>
      <c r="PUM725" s="6"/>
      <c r="PUN725" s="6"/>
      <c r="PUO725" s="6"/>
      <c r="PUP725" s="6"/>
      <c r="PUQ725" s="6"/>
      <c r="PUR725" s="6"/>
      <c r="PUS725" s="6"/>
      <c r="PUT725" s="6"/>
      <c r="PUU725" s="6"/>
      <c r="PUV725" s="6"/>
      <c r="PUW725" s="6"/>
      <c r="PUX725" s="6"/>
      <c r="PUY725" s="6"/>
      <c r="PUZ725" s="6"/>
      <c r="PVA725" s="6"/>
      <c r="PVB725" s="6"/>
      <c r="PVC725" s="6"/>
      <c r="PVD725" s="6"/>
      <c r="PVE725" s="6"/>
      <c r="PVF725" s="6"/>
      <c r="PVG725" s="6"/>
      <c r="PVH725" s="6"/>
      <c r="PVI725" s="6"/>
      <c r="PVJ725" s="6"/>
      <c r="PVK725" s="6"/>
      <c r="PVL725" s="6"/>
      <c r="PVM725" s="6"/>
      <c r="PVN725" s="6"/>
      <c r="PVO725" s="6"/>
      <c r="PVP725" s="6"/>
      <c r="PVQ725" s="6"/>
      <c r="PVR725" s="6"/>
      <c r="PVS725" s="6"/>
      <c r="PVT725" s="6"/>
      <c r="PVU725" s="6"/>
      <c r="PVV725" s="6"/>
      <c r="PVW725" s="6"/>
      <c r="PVX725" s="6"/>
      <c r="PVY725" s="6"/>
      <c r="PVZ725" s="6"/>
      <c r="PWA725" s="6"/>
      <c r="PWB725" s="6"/>
      <c r="PWC725" s="6"/>
      <c r="PWD725" s="6"/>
      <c r="PWE725" s="6"/>
      <c r="PWF725" s="6"/>
      <c r="PWG725" s="6"/>
      <c r="PWH725" s="6"/>
      <c r="PWI725" s="6"/>
      <c r="PWJ725" s="6"/>
      <c r="PWK725" s="6"/>
      <c r="PWL725" s="6"/>
      <c r="PWM725" s="6"/>
      <c r="PWN725" s="6"/>
      <c r="PWO725" s="6"/>
      <c r="PWP725" s="6"/>
      <c r="PWQ725" s="6"/>
      <c r="PWR725" s="6"/>
      <c r="PWS725" s="6"/>
      <c r="PWT725" s="6"/>
      <c r="PWU725" s="6"/>
      <c r="PWV725" s="6"/>
      <c r="PWW725" s="6"/>
      <c r="PWX725" s="6"/>
      <c r="PWY725" s="6"/>
      <c r="PWZ725" s="6"/>
      <c r="PXA725" s="6"/>
      <c r="PXB725" s="6"/>
      <c r="PXC725" s="6"/>
      <c r="PXD725" s="6"/>
      <c r="PXE725" s="6"/>
      <c r="PXF725" s="6"/>
      <c r="PXG725" s="6"/>
      <c r="PXH725" s="6"/>
      <c r="PXI725" s="6"/>
      <c r="PXJ725" s="6"/>
      <c r="PXK725" s="6"/>
      <c r="PXL725" s="6"/>
      <c r="PXM725" s="6"/>
      <c r="PXN725" s="6"/>
      <c r="PXO725" s="6"/>
      <c r="PXP725" s="6"/>
      <c r="PXQ725" s="6"/>
      <c r="PXR725" s="6"/>
      <c r="PXS725" s="6"/>
      <c r="PXT725" s="6"/>
      <c r="PXU725" s="6"/>
      <c r="PXV725" s="6"/>
      <c r="PXW725" s="6"/>
      <c r="PXX725" s="6"/>
      <c r="PXY725" s="6"/>
      <c r="PXZ725" s="6"/>
      <c r="PYA725" s="6"/>
      <c r="PYB725" s="6"/>
      <c r="PYC725" s="6"/>
      <c r="PYD725" s="6"/>
      <c r="PYE725" s="6"/>
      <c r="PYF725" s="6"/>
      <c r="PYG725" s="6"/>
      <c r="PYH725" s="6"/>
      <c r="PYI725" s="6"/>
      <c r="PYJ725" s="6"/>
      <c r="PYK725" s="6"/>
      <c r="PYL725" s="6"/>
      <c r="PYM725" s="6"/>
      <c r="PYN725" s="6"/>
      <c r="PYO725" s="6"/>
      <c r="PYP725" s="6"/>
      <c r="PYQ725" s="6"/>
      <c r="PYR725" s="6"/>
      <c r="PYS725" s="6"/>
      <c r="PYT725" s="6"/>
      <c r="PYU725" s="6"/>
      <c r="PYV725" s="6"/>
      <c r="PYW725" s="6"/>
      <c r="PYX725" s="6"/>
      <c r="PYY725" s="6"/>
      <c r="PYZ725" s="6"/>
      <c r="PZA725" s="6"/>
      <c r="PZB725" s="6"/>
      <c r="PZC725" s="6"/>
      <c r="PZD725" s="6"/>
      <c r="PZE725" s="6"/>
      <c r="PZF725" s="6"/>
      <c r="PZG725" s="6"/>
      <c r="PZH725" s="6"/>
      <c r="PZI725" s="6"/>
      <c r="PZJ725" s="6"/>
      <c r="PZK725" s="6"/>
      <c r="PZL725" s="6"/>
      <c r="PZM725" s="6"/>
      <c r="PZN725" s="6"/>
      <c r="PZO725" s="6"/>
      <c r="PZP725" s="6"/>
      <c r="PZQ725" s="6"/>
      <c r="PZR725" s="6"/>
      <c r="PZS725" s="6"/>
      <c r="PZT725" s="6"/>
      <c r="PZU725" s="6"/>
      <c r="PZV725" s="6"/>
      <c r="PZW725" s="6"/>
      <c r="PZX725" s="6"/>
      <c r="PZY725" s="6"/>
      <c r="PZZ725" s="6"/>
      <c r="QAA725" s="6"/>
      <c r="QAB725" s="6"/>
      <c r="QAC725" s="6"/>
      <c r="QAD725" s="6"/>
      <c r="QAE725" s="6"/>
      <c r="QAF725" s="6"/>
      <c r="QAG725" s="6"/>
      <c r="QAH725" s="6"/>
      <c r="QAI725" s="6"/>
      <c r="QAJ725" s="6"/>
      <c r="QAK725" s="6"/>
      <c r="QAL725" s="6"/>
      <c r="QAM725" s="6"/>
      <c r="QAN725" s="6"/>
      <c r="QAO725" s="6"/>
      <c r="QAP725" s="6"/>
      <c r="QAQ725" s="6"/>
      <c r="QAR725" s="6"/>
      <c r="QAS725" s="6"/>
      <c r="QAT725" s="6"/>
      <c r="QAU725" s="6"/>
      <c r="QAV725" s="6"/>
      <c r="QAW725" s="6"/>
      <c r="QAX725" s="6"/>
      <c r="QAY725" s="6"/>
      <c r="QAZ725" s="6"/>
      <c r="QBA725" s="6"/>
      <c r="QBB725" s="6"/>
      <c r="QBC725" s="6"/>
      <c r="QBD725" s="6"/>
      <c r="QBE725" s="6"/>
      <c r="QBF725" s="6"/>
      <c r="QBG725" s="6"/>
      <c r="QBH725" s="6"/>
      <c r="QBI725" s="6"/>
      <c r="QBJ725" s="6"/>
      <c r="QBK725" s="6"/>
      <c r="QBL725" s="6"/>
      <c r="QBM725" s="6"/>
      <c r="QBN725" s="6"/>
      <c r="QBO725" s="6"/>
      <c r="QBP725" s="6"/>
      <c r="QBQ725" s="6"/>
      <c r="QBR725" s="6"/>
      <c r="QBS725" s="6"/>
      <c r="QBT725" s="6"/>
      <c r="QBU725" s="6"/>
      <c r="QBV725" s="6"/>
      <c r="QBW725" s="6"/>
      <c r="QBX725" s="6"/>
      <c r="QBY725" s="6"/>
      <c r="QBZ725" s="6"/>
      <c r="QCA725" s="6"/>
      <c r="QCB725" s="6"/>
      <c r="QCC725" s="6"/>
      <c r="QCD725" s="6"/>
      <c r="QCE725" s="6"/>
      <c r="QCF725" s="6"/>
      <c r="QCG725" s="6"/>
      <c r="QCH725" s="6"/>
      <c r="QCI725" s="6"/>
      <c r="QCJ725" s="6"/>
      <c r="QCK725" s="6"/>
      <c r="QCL725" s="6"/>
      <c r="QCM725" s="6"/>
      <c r="QCN725" s="6"/>
      <c r="QCO725" s="6"/>
      <c r="QCP725" s="6"/>
      <c r="QCQ725" s="6"/>
      <c r="QCR725" s="6"/>
      <c r="QCS725" s="6"/>
      <c r="QCT725" s="6"/>
      <c r="QCU725" s="6"/>
      <c r="QCV725" s="6"/>
      <c r="QCW725" s="6"/>
      <c r="QCX725" s="6"/>
      <c r="QCY725" s="6"/>
      <c r="QCZ725" s="6"/>
      <c r="QDA725" s="6"/>
      <c r="QDB725" s="6"/>
      <c r="QDC725" s="6"/>
      <c r="QDD725" s="6"/>
      <c r="QDE725" s="6"/>
      <c r="QDF725" s="6"/>
      <c r="QDG725" s="6"/>
      <c r="QDH725" s="6"/>
      <c r="QDI725" s="6"/>
      <c r="QDJ725" s="6"/>
      <c r="QDK725" s="6"/>
      <c r="QDL725" s="6"/>
      <c r="QDM725" s="6"/>
      <c r="QDN725" s="6"/>
      <c r="QDO725" s="6"/>
      <c r="QDP725" s="6"/>
      <c r="QDQ725" s="6"/>
      <c r="QDR725" s="6"/>
      <c r="QDS725" s="6"/>
      <c r="QDT725" s="6"/>
      <c r="QDU725" s="6"/>
      <c r="QDV725" s="6"/>
      <c r="QDW725" s="6"/>
      <c r="QDX725" s="6"/>
      <c r="QDY725" s="6"/>
      <c r="QDZ725" s="6"/>
      <c r="QEA725" s="6"/>
      <c r="QEB725" s="6"/>
      <c r="QEC725" s="6"/>
      <c r="QED725" s="6"/>
      <c r="QEE725" s="6"/>
      <c r="QEF725" s="6"/>
      <c r="QEG725" s="6"/>
      <c r="QEH725" s="6"/>
      <c r="QEI725" s="6"/>
      <c r="QEJ725" s="6"/>
      <c r="QEK725" s="6"/>
      <c r="QEL725" s="6"/>
      <c r="QEM725" s="6"/>
      <c r="QEN725" s="6"/>
      <c r="QEO725" s="6"/>
      <c r="QEP725" s="6"/>
      <c r="QEQ725" s="6"/>
      <c r="QER725" s="6"/>
      <c r="QES725" s="6"/>
      <c r="QET725" s="6"/>
      <c r="QEU725" s="6"/>
      <c r="QEV725" s="6"/>
      <c r="QEW725" s="6"/>
      <c r="QEX725" s="6"/>
      <c r="QEY725" s="6"/>
      <c r="QEZ725" s="6"/>
      <c r="QFA725" s="6"/>
      <c r="QFB725" s="6"/>
      <c r="QFC725" s="6"/>
      <c r="QFD725" s="6"/>
      <c r="QFE725" s="6"/>
      <c r="QFF725" s="6"/>
      <c r="QFG725" s="6"/>
      <c r="QFH725" s="6"/>
      <c r="QFI725" s="6"/>
      <c r="QFJ725" s="6"/>
      <c r="QFK725" s="6"/>
      <c r="QFL725" s="6"/>
      <c r="QFM725" s="6"/>
      <c r="QFN725" s="6"/>
      <c r="QFO725" s="6"/>
      <c r="QFP725" s="6"/>
      <c r="QFQ725" s="6"/>
      <c r="QFR725" s="6"/>
      <c r="QFS725" s="6"/>
      <c r="QFT725" s="6"/>
      <c r="QFU725" s="6"/>
      <c r="QFV725" s="6"/>
      <c r="QFW725" s="6"/>
      <c r="QFX725" s="6"/>
      <c r="QFY725" s="6"/>
      <c r="QFZ725" s="6"/>
      <c r="QGA725" s="6"/>
      <c r="QGB725" s="6"/>
      <c r="QGC725" s="6"/>
      <c r="QGD725" s="6"/>
      <c r="QGE725" s="6"/>
      <c r="QGF725" s="6"/>
      <c r="QGG725" s="6"/>
      <c r="QGH725" s="6"/>
      <c r="QGI725" s="6"/>
      <c r="QGJ725" s="6"/>
      <c r="QGK725" s="6"/>
      <c r="QGL725" s="6"/>
      <c r="QGM725" s="6"/>
      <c r="QGN725" s="6"/>
      <c r="QGO725" s="6"/>
      <c r="QGP725" s="6"/>
      <c r="QGQ725" s="6"/>
      <c r="QGR725" s="6"/>
      <c r="QGS725" s="6"/>
      <c r="QGT725" s="6"/>
      <c r="QGU725" s="6"/>
      <c r="QGV725" s="6"/>
      <c r="QGW725" s="6"/>
      <c r="QGX725" s="6"/>
      <c r="QGY725" s="6"/>
      <c r="QGZ725" s="6"/>
      <c r="QHA725" s="6"/>
      <c r="QHB725" s="6"/>
      <c r="QHC725" s="6"/>
      <c r="QHD725" s="6"/>
      <c r="QHE725" s="6"/>
      <c r="QHF725" s="6"/>
      <c r="QHG725" s="6"/>
      <c r="QHH725" s="6"/>
      <c r="QHI725" s="6"/>
      <c r="QHJ725" s="6"/>
      <c r="QHK725" s="6"/>
      <c r="QHL725" s="6"/>
      <c r="QHM725" s="6"/>
      <c r="QHN725" s="6"/>
      <c r="QHO725" s="6"/>
      <c r="QHP725" s="6"/>
      <c r="QHQ725" s="6"/>
      <c r="QHR725" s="6"/>
      <c r="QHS725" s="6"/>
      <c r="QHT725" s="6"/>
      <c r="QHU725" s="6"/>
      <c r="QHV725" s="6"/>
      <c r="QHW725" s="6"/>
      <c r="QHX725" s="6"/>
      <c r="QHY725" s="6"/>
      <c r="QHZ725" s="6"/>
      <c r="QIA725" s="6"/>
      <c r="QIB725" s="6"/>
      <c r="QIC725" s="6"/>
      <c r="QID725" s="6"/>
      <c r="QIE725" s="6"/>
      <c r="QIF725" s="6"/>
      <c r="QIG725" s="6"/>
      <c r="QIH725" s="6"/>
      <c r="QII725" s="6"/>
      <c r="QIJ725" s="6"/>
      <c r="QIK725" s="6"/>
      <c r="QIL725" s="6"/>
      <c r="QIM725" s="6"/>
      <c r="QIN725" s="6"/>
      <c r="QIO725" s="6"/>
      <c r="QIP725" s="6"/>
      <c r="QIQ725" s="6"/>
      <c r="QIR725" s="6"/>
      <c r="QIS725" s="6"/>
      <c r="QIT725" s="6"/>
      <c r="QIU725" s="6"/>
      <c r="QIV725" s="6"/>
      <c r="QIW725" s="6"/>
      <c r="QIX725" s="6"/>
      <c r="QIY725" s="6"/>
      <c r="QIZ725" s="6"/>
      <c r="QJA725" s="6"/>
      <c r="QJB725" s="6"/>
      <c r="QJC725" s="6"/>
      <c r="QJD725" s="6"/>
      <c r="QJE725" s="6"/>
      <c r="QJF725" s="6"/>
      <c r="QJG725" s="6"/>
      <c r="QJH725" s="6"/>
      <c r="QJI725" s="6"/>
      <c r="QJJ725" s="6"/>
      <c r="QJK725" s="6"/>
      <c r="QJL725" s="6"/>
      <c r="QJM725" s="6"/>
      <c r="QJN725" s="6"/>
      <c r="QJO725" s="6"/>
      <c r="QJP725" s="6"/>
      <c r="QJQ725" s="6"/>
      <c r="QJR725" s="6"/>
      <c r="QJS725" s="6"/>
      <c r="QJT725" s="6"/>
      <c r="QJU725" s="6"/>
      <c r="QJV725" s="6"/>
      <c r="QJW725" s="6"/>
      <c r="QJX725" s="6"/>
      <c r="QJY725" s="6"/>
      <c r="QJZ725" s="6"/>
      <c r="QKA725" s="6"/>
      <c r="QKB725" s="6"/>
      <c r="QKC725" s="6"/>
      <c r="QKD725" s="6"/>
      <c r="QKE725" s="6"/>
      <c r="QKF725" s="6"/>
      <c r="QKG725" s="6"/>
      <c r="QKH725" s="6"/>
      <c r="QKI725" s="6"/>
      <c r="QKJ725" s="6"/>
      <c r="QKK725" s="6"/>
      <c r="QKL725" s="6"/>
      <c r="QKM725" s="6"/>
      <c r="QKN725" s="6"/>
      <c r="QKO725" s="6"/>
      <c r="QKP725" s="6"/>
      <c r="QKQ725" s="6"/>
      <c r="QKR725" s="6"/>
      <c r="QKS725" s="6"/>
      <c r="QKT725" s="6"/>
      <c r="QKU725" s="6"/>
      <c r="QKV725" s="6"/>
      <c r="QKW725" s="6"/>
      <c r="QKX725" s="6"/>
      <c r="QKY725" s="6"/>
      <c r="QKZ725" s="6"/>
      <c r="QLA725" s="6"/>
      <c r="QLB725" s="6"/>
      <c r="QLC725" s="6"/>
      <c r="QLD725" s="6"/>
      <c r="QLE725" s="6"/>
      <c r="QLF725" s="6"/>
      <c r="QLG725" s="6"/>
      <c r="QLH725" s="6"/>
      <c r="QLI725" s="6"/>
      <c r="QLJ725" s="6"/>
      <c r="QLK725" s="6"/>
      <c r="QLL725" s="6"/>
      <c r="QLM725" s="6"/>
      <c r="QLN725" s="6"/>
      <c r="QLO725" s="6"/>
      <c r="QLP725" s="6"/>
      <c r="QLQ725" s="6"/>
      <c r="QLR725" s="6"/>
      <c r="QLS725" s="6"/>
      <c r="QLT725" s="6"/>
      <c r="QLU725" s="6"/>
      <c r="QLV725" s="6"/>
      <c r="QLW725" s="6"/>
      <c r="QLX725" s="6"/>
      <c r="QLY725" s="6"/>
      <c r="QLZ725" s="6"/>
      <c r="QMA725" s="6"/>
      <c r="QMB725" s="6"/>
      <c r="QMC725" s="6"/>
      <c r="QMD725" s="6"/>
      <c r="QME725" s="6"/>
      <c r="QMF725" s="6"/>
      <c r="QMG725" s="6"/>
      <c r="QMH725" s="6"/>
      <c r="QMI725" s="6"/>
      <c r="QMJ725" s="6"/>
      <c r="QMK725" s="6"/>
      <c r="QML725" s="6"/>
      <c r="QMM725" s="6"/>
      <c r="QMN725" s="6"/>
      <c r="QMO725" s="6"/>
      <c r="QMP725" s="6"/>
      <c r="QMQ725" s="6"/>
      <c r="QMR725" s="6"/>
      <c r="QMS725" s="6"/>
      <c r="QMT725" s="6"/>
      <c r="QMU725" s="6"/>
      <c r="QMV725" s="6"/>
      <c r="QMW725" s="6"/>
      <c r="QMX725" s="6"/>
      <c r="QMY725" s="6"/>
      <c r="QMZ725" s="6"/>
      <c r="QNA725" s="6"/>
      <c r="QNB725" s="6"/>
      <c r="QNC725" s="6"/>
      <c r="QND725" s="6"/>
      <c r="QNE725" s="6"/>
      <c r="QNF725" s="6"/>
      <c r="QNG725" s="6"/>
      <c r="QNH725" s="6"/>
      <c r="QNI725" s="6"/>
      <c r="QNJ725" s="6"/>
      <c r="QNK725" s="6"/>
      <c r="QNL725" s="6"/>
      <c r="QNM725" s="6"/>
      <c r="QNN725" s="6"/>
      <c r="QNO725" s="6"/>
      <c r="QNP725" s="6"/>
      <c r="QNQ725" s="6"/>
      <c r="QNR725" s="6"/>
      <c r="QNS725" s="6"/>
      <c r="QNT725" s="6"/>
      <c r="QNU725" s="6"/>
      <c r="QNV725" s="6"/>
      <c r="QNW725" s="6"/>
      <c r="QNX725" s="6"/>
      <c r="QNY725" s="6"/>
      <c r="QNZ725" s="6"/>
      <c r="QOA725" s="6"/>
      <c r="QOB725" s="6"/>
      <c r="QOC725" s="6"/>
      <c r="QOD725" s="6"/>
      <c r="QOE725" s="6"/>
      <c r="QOF725" s="6"/>
      <c r="QOG725" s="6"/>
      <c r="QOH725" s="6"/>
      <c r="QOI725" s="6"/>
      <c r="QOJ725" s="6"/>
      <c r="QOK725" s="6"/>
      <c r="QOL725" s="6"/>
      <c r="QOM725" s="6"/>
      <c r="QON725" s="6"/>
      <c r="QOO725" s="6"/>
      <c r="QOP725" s="6"/>
      <c r="QOQ725" s="6"/>
      <c r="QOR725" s="6"/>
      <c r="QOS725" s="6"/>
      <c r="QOT725" s="6"/>
      <c r="QOU725" s="6"/>
      <c r="QOV725" s="6"/>
      <c r="QOW725" s="6"/>
      <c r="QOX725" s="6"/>
      <c r="QOY725" s="6"/>
      <c r="QOZ725" s="6"/>
      <c r="QPA725" s="6"/>
      <c r="QPB725" s="6"/>
      <c r="QPC725" s="6"/>
      <c r="QPD725" s="6"/>
      <c r="QPE725" s="6"/>
      <c r="QPF725" s="6"/>
      <c r="QPG725" s="6"/>
      <c r="QPH725" s="6"/>
      <c r="QPI725" s="6"/>
      <c r="QPJ725" s="6"/>
      <c r="QPK725" s="6"/>
      <c r="QPL725" s="6"/>
      <c r="QPM725" s="6"/>
      <c r="QPN725" s="6"/>
      <c r="QPO725" s="6"/>
      <c r="QPP725" s="6"/>
      <c r="QPQ725" s="6"/>
      <c r="QPR725" s="6"/>
      <c r="QPS725" s="6"/>
      <c r="QPT725" s="6"/>
      <c r="QPU725" s="6"/>
      <c r="QPV725" s="6"/>
      <c r="QPW725" s="6"/>
      <c r="QPX725" s="6"/>
      <c r="QPY725" s="6"/>
      <c r="QPZ725" s="6"/>
      <c r="QQA725" s="6"/>
      <c r="QQB725" s="6"/>
      <c r="QQC725" s="6"/>
      <c r="QQD725" s="6"/>
      <c r="QQE725" s="6"/>
      <c r="QQF725" s="6"/>
      <c r="QQG725" s="6"/>
      <c r="QQH725" s="6"/>
      <c r="QQI725" s="6"/>
      <c r="QQJ725" s="6"/>
      <c r="QQK725" s="6"/>
      <c r="QQL725" s="6"/>
      <c r="QQM725" s="6"/>
      <c r="QQN725" s="6"/>
      <c r="QQO725" s="6"/>
      <c r="QQP725" s="6"/>
      <c r="QQQ725" s="6"/>
      <c r="QQR725" s="6"/>
      <c r="QQS725" s="6"/>
      <c r="QQT725" s="6"/>
      <c r="QQU725" s="6"/>
      <c r="QQV725" s="6"/>
      <c r="QQW725" s="6"/>
      <c r="QQX725" s="6"/>
      <c r="QQY725" s="6"/>
      <c r="QQZ725" s="6"/>
      <c r="QRA725" s="6"/>
      <c r="QRB725" s="6"/>
      <c r="QRC725" s="6"/>
      <c r="QRD725" s="6"/>
      <c r="QRE725" s="6"/>
      <c r="QRF725" s="6"/>
      <c r="QRG725" s="6"/>
      <c r="QRH725" s="6"/>
      <c r="QRI725" s="6"/>
      <c r="QRJ725" s="6"/>
      <c r="QRK725" s="6"/>
      <c r="QRL725" s="6"/>
      <c r="QRM725" s="6"/>
      <c r="QRN725" s="6"/>
      <c r="QRO725" s="6"/>
      <c r="QRP725" s="6"/>
      <c r="QRQ725" s="6"/>
      <c r="QRR725" s="6"/>
      <c r="QRS725" s="6"/>
      <c r="QRT725" s="6"/>
      <c r="QRU725" s="6"/>
      <c r="QRV725" s="6"/>
      <c r="QRW725" s="6"/>
      <c r="QRX725" s="6"/>
      <c r="QRY725" s="6"/>
      <c r="QRZ725" s="6"/>
      <c r="QSA725" s="6"/>
      <c r="QSB725" s="6"/>
      <c r="QSC725" s="6"/>
      <c r="QSD725" s="6"/>
      <c r="QSE725" s="6"/>
      <c r="QSF725" s="6"/>
      <c r="QSG725" s="6"/>
      <c r="QSH725" s="6"/>
      <c r="QSI725" s="6"/>
      <c r="QSJ725" s="6"/>
      <c r="QSK725" s="6"/>
      <c r="QSL725" s="6"/>
      <c r="QSM725" s="6"/>
      <c r="QSN725" s="6"/>
      <c r="QSO725" s="6"/>
      <c r="QSP725" s="6"/>
      <c r="QSQ725" s="6"/>
      <c r="QSR725" s="6"/>
      <c r="QSS725" s="6"/>
      <c r="QST725" s="6"/>
      <c r="QSU725" s="6"/>
      <c r="QSV725" s="6"/>
      <c r="QSW725" s="6"/>
      <c r="QSX725" s="6"/>
      <c r="QSY725" s="6"/>
      <c r="QSZ725" s="6"/>
      <c r="QTA725" s="6"/>
      <c r="QTB725" s="6"/>
      <c r="QTC725" s="6"/>
      <c r="QTD725" s="6"/>
      <c r="QTE725" s="6"/>
      <c r="QTF725" s="6"/>
      <c r="QTG725" s="6"/>
      <c r="QTH725" s="6"/>
      <c r="QTI725" s="6"/>
      <c r="QTJ725" s="6"/>
      <c r="QTK725" s="6"/>
      <c r="QTL725" s="6"/>
      <c r="QTM725" s="6"/>
      <c r="QTN725" s="6"/>
      <c r="QTO725" s="6"/>
      <c r="QTP725" s="6"/>
      <c r="QTQ725" s="6"/>
      <c r="QTR725" s="6"/>
      <c r="QTS725" s="6"/>
      <c r="QTT725" s="6"/>
      <c r="QTU725" s="6"/>
      <c r="QTV725" s="6"/>
      <c r="QTW725" s="6"/>
      <c r="QTX725" s="6"/>
      <c r="QTY725" s="6"/>
      <c r="QTZ725" s="6"/>
      <c r="QUA725" s="6"/>
      <c r="QUB725" s="6"/>
      <c r="QUC725" s="6"/>
      <c r="QUD725" s="6"/>
      <c r="QUE725" s="6"/>
      <c r="QUF725" s="6"/>
      <c r="QUG725" s="6"/>
      <c r="QUH725" s="6"/>
      <c r="QUI725" s="6"/>
      <c r="QUJ725" s="6"/>
      <c r="QUK725" s="6"/>
      <c r="QUL725" s="6"/>
      <c r="QUM725" s="6"/>
      <c r="QUN725" s="6"/>
      <c r="QUO725" s="6"/>
      <c r="QUP725" s="6"/>
      <c r="QUQ725" s="6"/>
      <c r="QUR725" s="6"/>
      <c r="QUS725" s="6"/>
      <c r="QUT725" s="6"/>
      <c r="QUU725" s="6"/>
      <c r="QUV725" s="6"/>
      <c r="QUW725" s="6"/>
      <c r="QUX725" s="6"/>
      <c r="QUY725" s="6"/>
      <c r="QUZ725" s="6"/>
      <c r="QVA725" s="6"/>
      <c r="QVB725" s="6"/>
      <c r="QVC725" s="6"/>
      <c r="QVD725" s="6"/>
      <c r="QVE725" s="6"/>
      <c r="QVF725" s="6"/>
      <c r="QVG725" s="6"/>
      <c r="QVH725" s="6"/>
      <c r="QVI725" s="6"/>
      <c r="QVJ725" s="6"/>
      <c r="QVK725" s="6"/>
      <c r="QVL725" s="6"/>
      <c r="QVM725" s="6"/>
      <c r="QVN725" s="6"/>
      <c r="QVO725" s="6"/>
      <c r="QVP725" s="6"/>
      <c r="QVQ725" s="6"/>
      <c r="QVR725" s="6"/>
      <c r="QVS725" s="6"/>
      <c r="QVT725" s="6"/>
      <c r="QVU725" s="6"/>
      <c r="QVV725" s="6"/>
      <c r="QVW725" s="6"/>
      <c r="QVX725" s="6"/>
      <c r="QVY725" s="6"/>
      <c r="QVZ725" s="6"/>
      <c r="QWA725" s="6"/>
      <c r="QWB725" s="6"/>
      <c r="QWC725" s="6"/>
      <c r="QWD725" s="6"/>
      <c r="QWE725" s="6"/>
      <c r="QWF725" s="6"/>
      <c r="QWG725" s="6"/>
      <c r="QWH725" s="6"/>
      <c r="QWI725" s="6"/>
      <c r="QWJ725" s="6"/>
      <c r="QWK725" s="6"/>
      <c r="QWL725" s="6"/>
      <c r="QWM725" s="6"/>
      <c r="QWN725" s="6"/>
      <c r="QWO725" s="6"/>
      <c r="QWP725" s="6"/>
      <c r="QWQ725" s="6"/>
      <c r="QWR725" s="6"/>
      <c r="QWS725" s="6"/>
      <c r="QWT725" s="6"/>
      <c r="QWU725" s="6"/>
      <c r="QWV725" s="6"/>
      <c r="QWW725" s="6"/>
      <c r="QWX725" s="6"/>
      <c r="QWY725" s="6"/>
      <c r="QWZ725" s="6"/>
      <c r="QXA725" s="6"/>
      <c r="QXB725" s="6"/>
      <c r="QXC725" s="6"/>
      <c r="QXD725" s="6"/>
      <c r="QXE725" s="6"/>
      <c r="QXF725" s="6"/>
      <c r="QXG725" s="6"/>
      <c r="QXH725" s="6"/>
      <c r="QXI725" s="6"/>
      <c r="QXJ725" s="6"/>
      <c r="QXK725" s="6"/>
      <c r="QXL725" s="6"/>
      <c r="QXM725" s="6"/>
      <c r="QXN725" s="6"/>
      <c r="QXO725" s="6"/>
      <c r="QXP725" s="6"/>
      <c r="QXQ725" s="6"/>
      <c r="QXR725" s="6"/>
      <c r="QXS725" s="6"/>
      <c r="QXT725" s="6"/>
      <c r="QXU725" s="6"/>
      <c r="QXV725" s="6"/>
      <c r="QXW725" s="6"/>
      <c r="QXX725" s="6"/>
      <c r="QXY725" s="6"/>
      <c r="QXZ725" s="6"/>
      <c r="QYA725" s="6"/>
      <c r="QYB725" s="6"/>
      <c r="QYC725" s="6"/>
      <c r="QYD725" s="6"/>
      <c r="QYE725" s="6"/>
      <c r="QYF725" s="6"/>
      <c r="QYG725" s="6"/>
      <c r="QYH725" s="6"/>
      <c r="QYI725" s="6"/>
      <c r="QYJ725" s="6"/>
      <c r="QYK725" s="6"/>
      <c r="QYL725" s="6"/>
      <c r="QYM725" s="6"/>
      <c r="QYN725" s="6"/>
      <c r="QYO725" s="6"/>
      <c r="QYP725" s="6"/>
      <c r="QYQ725" s="6"/>
      <c r="QYR725" s="6"/>
      <c r="QYS725" s="6"/>
      <c r="QYT725" s="6"/>
      <c r="QYU725" s="6"/>
      <c r="QYV725" s="6"/>
      <c r="QYW725" s="6"/>
      <c r="QYX725" s="6"/>
      <c r="QYY725" s="6"/>
      <c r="QYZ725" s="6"/>
      <c r="QZA725" s="6"/>
      <c r="QZB725" s="6"/>
      <c r="QZC725" s="6"/>
      <c r="QZD725" s="6"/>
      <c r="QZE725" s="6"/>
      <c r="QZF725" s="6"/>
      <c r="QZG725" s="6"/>
      <c r="QZH725" s="6"/>
      <c r="QZI725" s="6"/>
      <c r="QZJ725" s="6"/>
      <c r="QZK725" s="6"/>
      <c r="QZL725" s="6"/>
      <c r="QZM725" s="6"/>
      <c r="QZN725" s="6"/>
      <c r="QZO725" s="6"/>
      <c r="QZP725" s="6"/>
      <c r="QZQ725" s="6"/>
      <c r="QZR725" s="6"/>
      <c r="QZS725" s="6"/>
      <c r="QZT725" s="6"/>
      <c r="QZU725" s="6"/>
      <c r="QZV725" s="6"/>
      <c r="QZW725" s="6"/>
      <c r="QZX725" s="6"/>
      <c r="QZY725" s="6"/>
      <c r="QZZ725" s="6"/>
      <c r="RAA725" s="6"/>
      <c r="RAB725" s="6"/>
      <c r="RAC725" s="6"/>
      <c r="RAD725" s="6"/>
      <c r="RAE725" s="6"/>
      <c r="RAF725" s="6"/>
      <c r="RAG725" s="6"/>
      <c r="RAH725" s="6"/>
      <c r="RAI725" s="6"/>
      <c r="RAJ725" s="6"/>
      <c r="RAK725" s="6"/>
      <c r="RAL725" s="6"/>
      <c r="RAM725" s="6"/>
      <c r="RAN725" s="6"/>
      <c r="RAO725" s="6"/>
      <c r="RAP725" s="6"/>
      <c r="RAQ725" s="6"/>
      <c r="RAR725" s="6"/>
      <c r="RAS725" s="6"/>
      <c r="RAT725" s="6"/>
      <c r="RAU725" s="6"/>
      <c r="RAV725" s="6"/>
      <c r="RAW725" s="6"/>
      <c r="RAX725" s="6"/>
      <c r="RAY725" s="6"/>
      <c r="RAZ725" s="6"/>
      <c r="RBA725" s="6"/>
      <c r="RBB725" s="6"/>
      <c r="RBC725" s="6"/>
      <c r="RBD725" s="6"/>
      <c r="RBE725" s="6"/>
      <c r="RBF725" s="6"/>
      <c r="RBG725" s="6"/>
      <c r="RBH725" s="6"/>
      <c r="RBI725" s="6"/>
      <c r="RBJ725" s="6"/>
      <c r="RBK725" s="6"/>
      <c r="RBL725" s="6"/>
      <c r="RBM725" s="6"/>
      <c r="RBN725" s="6"/>
      <c r="RBO725" s="6"/>
      <c r="RBP725" s="6"/>
      <c r="RBQ725" s="6"/>
      <c r="RBR725" s="6"/>
      <c r="RBS725" s="6"/>
      <c r="RBT725" s="6"/>
      <c r="RBU725" s="6"/>
      <c r="RBV725" s="6"/>
      <c r="RBW725" s="6"/>
      <c r="RBX725" s="6"/>
      <c r="RBY725" s="6"/>
      <c r="RBZ725" s="6"/>
      <c r="RCA725" s="6"/>
      <c r="RCB725" s="6"/>
      <c r="RCC725" s="6"/>
      <c r="RCD725" s="6"/>
      <c r="RCE725" s="6"/>
      <c r="RCF725" s="6"/>
      <c r="RCG725" s="6"/>
      <c r="RCH725" s="6"/>
      <c r="RCI725" s="6"/>
      <c r="RCJ725" s="6"/>
      <c r="RCK725" s="6"/>
      <c r="RCL725" s="6"/>
      <c r="RCM725" s="6"/>
      <c r="RCN725" s="6"/>
      <c r="RCO725" s="6"/>
      <c r="RCP725" s="6"/>
      <c r="RCQ725" s="6"/>
      <c r="RCR725" s="6"/>
      <c r="RCS725" s="6"/>
      <c r="RCT725" s="6"/>
      <c r="RCU725" s="6"/>
      <c r="RCV725" s="6"/>
      <c r="RCW725" s="6"/>
      <c r="RCX725" s="6"/>
      <c r="RCY725" s="6"/>
      <c r="RCZ725" s="6"/>
      <c r="RDA725" s="6"/>
      <c r="RDB725" s="6"/>
      <c r="RDC725" s="6"/>
      <c r="RDD725" s="6"/>
      <c r="RDE725" s="6"/>
      <c r="RDF725" s="6"/>
      <c r="RDG725" s="6"/>
      <c r="RDH725" s="6"/>
      <c r="RDI725" s="6"/>
      <c r="RDJ725" s="6"/>
      <c r="RDK725" s="6"/>
      <c r="RDL725" s="6"/>
      <c r="RDM725" s="6"/>
      <c r="RDN725" s="6"/>
      <c r="RDO725" s="6"/>
      <c r="RDP725" s="6"/>
      <c r="RDQ725" s="6"/>
      <c r="RDR725" s="6"/>
      <c r="RDS725" s="6"/>
      <c r="RDT725" s="6"/>
      <c r="RDU725" s="6"/>
      <c r="RDV725" s="6"/>
      <c r="RDW725" s="6"/>
      <c r="RDX725" s="6"/>
      <c r="RDY725" s="6"/>
      <c r="RDZ725" s="6"/>
      <c r="REA725" s="6"/>
      <c r="REB725" s="6"/>
      <c r="REC725" s="6"/>
      <c r="RED725" s="6"/>
      <c r="REE725" s="6"/>
      <c r="REF725" s="6"/>
      <c r="REG725" s="6"/>
      <c r="REH725" s="6"/>
      <c r="REI725" s="6"/>
      <c r="REJ725" s="6"/>
      <c r="REK725" s="6"/>
      <c r="REL725" s="6"/>
      <c r="REM725" s="6"/>
      <c r="REN725" s="6"/>
      <c r="REO725" s="6"/>
      <c r="REP725" s="6"/>
      <c r="REQ725" s="6"/>
      <c r="RER725" s="6"/>
      <c r="RES725" s="6"/>
      <c r="RET725" s="6"/>
      <c r="REU725" s="6"/>
      <c r="REV725" s="6"/>
      <c r="REW725" s="6"/>
      <c r="REX725" s="6"/>
      <c r="REY725" s="6"/>
      <c r="REZ725" s="6"/>
      <c r="RFA725" s="6"/>
      <c r="RFB725" s="6"/>
      <c r="RFC725" s="6"/>
      <c r="RFD725" s="6"/>
      <c r="RFE725" s="6"/>
      <c r="RFF725" s="6"/>
      <c r="RFG725" s="6"/>
      <c r="RFH725" s="6"/>
      <c r="RFI725" s="6"/>
      <c r="RFJ725" s="6"/>
      <c r="RFK725" s="6"/>
      <c r="RFL725" s="6"/>
      <c r="RFM725" s="6"/>
      <c r="RFN725" s="6"/>
      <c r="RFO725" s="6"/>
      <c r="RFP725" s="6"/>
      <c r="RFQ725" s="6"/>
      <c r="RFR725" s="6"/>
      <c r="RFS725" s="6"/>
      <c r="RFT725" s="6"/>
      <c r="RFU725" s="6"/>
      <c r="RFV725" s="6"/>
      <c r="RFW725" s="6"/>
      <c r="RFX725" s="6"/>
      <c r="RFY725" s="6"/>
      <c r="RFZ725" s="6"/>
      <c r="RGA725" s="6"/>
      <c r="RGB725" s="6"/>
      <c r="RGC725" s="6"/>
      <c r="RGD725" s="6"/>
      <c r="RGE725" s="6"/>
      <c r="RGF725" s="6"/>
      <c r="RGG725" s="6"/>
      <c r="RGH725" s="6"/>
      <c r="RGI725" s="6"/>
      <c r="RGJ725" s="6"/>
      <c r="RGK725" s="6"/>
      <c r="RGL725" s="6"/>
      <c r="RGM725" s="6"/>
      <c r="RGN725" s="6"/>
      <c r="RGO725" s="6"/>
      <c r="RGP725" s="6"/>
      <c r="RGQ725" s="6"/>
      <c r="RGR725" s="6"/>
      <c r="RGS725" s="6"/>
      <c r="RGT725" s="6"/>
      <c r="RGU725" s="6"/>
      <c r="RGV725" s="6"/>
      <c r="RGW725" s="6"/>
      <c r="RGX725" s="6"/>
      <c r="RGY725" s="6"/>
      <c r="RGZ725" s="6"/>
      <c r="RHA725" s="6"/>
      <c r="RHB725" s="6"/>
      <c r="RHC725" s="6"/>
      <c r="RHD725" s="6"/>
      <c r="RHE725" s="6"/>
      <c r="RHF725" s="6"/>
      <c r="RHG725" s="6"/>
      <c r="RHH725" s="6"/>
      <c r="RHI725" s="6"/>
      <c r="RHJ725" s="6"/>
      <c r="RHK725" s="6"/>
      <c r="RHL725" s="6"/>
      <c r="RHM725" s="6"/>
      <c r="RHN725" s="6"/>
      <c r="RHO725" s="6"/>
      <c r="RHP725" s="6"/>
      <c r="RHQ725" s="6"/>
      <c r="RHR725" s="6"/>
      <c r="RHS725" s="6"/>
      <c r="RHT725" s="6"/>
      <c r="RHU725" s="6"/>
      <c r="RHV725" s="6"/>
      <c r="RHW725" s="6"/>
      <c r="RHX725" s="6"/>
      <c r="RHY725" s="6"/>
      <c r="RHZ725" s="6"/>
      <c r="RIA725" s="6"/>
      <c r="RIB725" s="6"/>
      <c r="RIC725" s="6"/>
      <c r="RID725" s="6"/>
      <c r="RIE725" s="6"/>
      <c r="RIF725" s="6"/>
      <c r="RIG725" s="6"/>
      <c r="RIH725" s="6"/>
      <c r="RII725" s="6"/>
      <c r="RIJ725" s="6"/>
      <c r="RIK725" s="6"/>
      <c r="RIL725" s="6"/>
      <c r="RIM725" s="6"/>
      <c r="RIN725" s="6"/>
      <c r="RIO725" s="6"/>
      <c r="RIP725" s="6"/>
      <c r="RIQ725" s="6"/>
      <c r="RIR725" s="6"/>
      <c r="RIS725" s="6"/>
      <c r="RIT725" s="6"/>
      <c r="RIU725" s="6"/>
      <c r="RIV725" s="6"/>
      <c r="RIW725" s="6"/>
      <c r="RIX725" s="6"/>
      <c r="RIY725" s="6"/>
      <c r="RIZ725" s="6"/>
      <c r="RJA725" s="6"/>
      <c r="RJB725" s="6"/>
      <c r="RJC725" s="6"/>
      <c r="RJD725" s="6"/>
      <c r="RJE725" s="6"/>
      <c r="RJF725" s="6"/>
      <c r="RJG725" s="6"/>
      <c r="RJH725" s="6"/>
      <c r="RJI725" s="6"/>
      <c r="RJJ725" s="6"/>
      <c r="RJK725" s="6"/>
      <c r="RJL725" s="6"/>
      <c r="RJM725" s="6"/>
      <c r="RJN725" s="6"/>
      <c r="RJO725" s="6"/>
      <c r="RJP725" s="6"/>
      <c r="RJQ725" s="6"/>
      <c r="RJR725" s="6"/>
      <c r="RJS725" s="6"/>
      <c r="RJT725" s="6"/>
      <c r="RJU725" s="6"/>
      <c r="RJV725" s="6"/>
      <c r="RJW725" s="6"/>
      <c r="RJX725" s="6"/>
      <c r="RJY725" s="6"/>
      <c r="RJZ725" s="6"/>
      <c r="RKA725" s="6"/>
      <c r="RKB725" s="6"/>
      <c r="RKC725" s="6"/>
      <c r="RKD725" s="6"/>
      <c r="RKE725" s="6"/>
      <c r="RKF725" s="6"/>
      <c r="RKG725" s="6"/>
      <c r="RKH725" s="6"/>
      <c r="RKI725" s="6"/>
      <c r="RKJ725" s="6"/>
      <c r="RKK725" s="6"/>
      <c r="RKL725" s="6"/>
      <c r="RKM725" s="6"/>
      <c r="RKN725" s="6"/>
      <c r="RKO725" s="6"/>
      <c r="RKP725" s="6"/>
      <c r="RKQ725" s="6"/>
      <c r="RKR725" s="6"/>
      <c r="RKS725" s="6"/>
      <c r="RKT725" s="6"/>
      <c r="RKU725" s="6"/>
      <c r="RKV725" s="6"/>
      <c r="RKW725" s="6"/>
      <c r="RKX725" s="6"/>
      <c r="RKY725" s="6"/>
      <c r="RKZ725" s="6"/>
      <c r="RLA725" s="6"/>
      <c r="RLB725" s="6"/>
      <c r="RLC725" s="6"/>
      <c r="RLD725" s="6"/>
      <c r="RLE725" s="6"/>
      <c r="RLF725" s="6"/>
      <c r="RLG725" s="6"/>
      <c r="RLH725" s="6"/>
      <c r="RLI725" s="6"/>
      <c r="RLJ725" s="6"/>
      <c r="RLK725" s="6"/>
      <c r="RLL725" s="6"/>
      <c r="RLM725" s="6"/>
      <c r="RLN725" s="6"/>
      <c r="RLO725" s="6"/>
      <c r="RLP725" s="6"/>
      <c r="RLQ725" s="6"/>
      <c r="RLR725" s="6"/>
      <c r="RLS725" s="6"/>
      <c r="RLT725" s="6"/>
      <c r="RLU725" s="6"/>
      <c r="RLV725" s="6"/>
      <c r="RLW725" s="6"/>
      <c r="RLX725" s="6"/>
      <c r="RLY725" s="6"/>
      <c r="RLZ725" s="6"/>
      <c r="RMA725" s="6"/>
      <c r="RMB725" s="6"/>
      <c r="RMC725" s="6"/>
      <c r="RMD725" s="6"/>
      <c r="RME725" s="6"/>
      <c r="RMF725" s="6"/>
      <c r="RMG725" s="6"/>
      <c r="RMH725" s="6"/>
      <c r="RMI725" s="6"/>
      <c r="RMJ725" s="6"/>
      <c r="RMK725" s="6"/>
      <c r="RML725" s="6"/>
      <c r="RMM725" s="6"/>
      <c r="RMN725" s="6"/>
      <c r="RMO725" s="6"/>
      <c r="RMP725" s="6"/>
      <c r="RMQ725" s="6"/>
      <c r="RMR725" s="6"/>
      <c r="RMS725" s="6"/>
      <c r="RMT725" s="6"/>
      <c r="RMU725" s="6"/>
      <c r="RMV725" s="6"/>
      <c r="RMW725" s="6"/>
      <c r="RMX725" s="6"/>
      <c r="RMY725" s="6"/>
      <c r="RMZ725" s="6"/>
      <c r="RNA725" s="6"/>
      <c r="RNB725" s="6"/>
      <c r="RNC725" s="6"/>
      <c r="RND725" s="6"/>
      <c r="RNE725" s="6"/>
      <c r="RNF725" s="6"/>
      <c r="RNG725" s="6"/>
      <c r="RNH725" s="6"/>
      <c r="RNI725" s="6"/>
      <c r="RNJ725" s="6"/>
      <c r="RNK725" s="6"/>
      <c r="RNL725" s="6"/>
      <c r="RNM725" s="6"/>
      <c r="RNN725" s="6"/>
      <c r="RNO725" s="6"/>
      <c r="RNP725" s="6"/>
      <c r="RNQ725" s="6"/>
      <c r="RNR725" s="6"/>
      <c r="RNS725" s="6"/>
      <c r="RNT725" s="6"/>
      <c r="RNU725" s="6"/>
      <c r="RNV725" s="6"/>
      <c r="RNW725" s="6"/>
      <c r="RNX725" s="6"/>
      <c r="RNY725" s="6"/>
      <c r="RNZ725" s="6"/>
      <c r="ROA725" s="6"/>
      <c r="ROB725" s="6"/>
      <c r="ROC725" s="6"/>
      <c r="ROD725" s="6"/>
      <c r="ROE725" s="6"/>
      <c r="ROF725" s="6"/>
      <c r="ROG725" s="6"/>
      <c r="ROH725" s="6"/>
      <c r="ROI725" s="6"/>
      <c r="ROJ725" s="6"/>
      <c r="ROK725" s="6"/>
      <c r="ROL725" s="6"/>
      <c r="ROM725" s="6"/>
      <c r="RON725" s="6"/>
      <c r="ROO725" s="6"/>
      <c r="ROP725" s="6"/>
      <c r="ROQ725" s="6"/>
      <c r="ROR725" s="6"/>
      <c r="ROS725" s="6"/>
      <c r="ROT725" s="6"/>
      <c r="ROU725" s="6"/>
      <c r="ROV725" s="6"/>
      <c r="ROW725" s="6"/>
      <c r="ROX725" s="6"/>
      <c r="ROY725" s="6"/>
      <c r="ROZ725" s="6"/>
      <c r="RPA725" s="6"/>
      <c r="RPB725" s="6"/>
      <c r="RPC725" s="6"/>
      <c r="RPD725" s="6"/>
      <c r="RPE725" s="6"/>
      <c r="RPF725" s="6"/>
      <c r="RPG725" s="6"/>
      <c r="RPH725" s="6"/>
      <c r="RPI725" s="6"/>
      <c r="RPJ725" s="6"/>
      <c r="RPK725" s="6"/>
      <c r="RPL725" s="6"/>
      <c r="RPM725" s="6"/>
      <c r="RPN725" s="6"/>
      <c r="RPO725" s="6"/>
      <c r="RPP725" s="6"/>
      <c r="RPQ725" s="6"/>
      <c r="RPR725" s="6"/>
      <c r="RPS725" s="6"/>
      <c r="RPT725" s="6"/>
      <c r="RPU725" s="6"/>
      <c r="RPV725" s="6"/>
      <c r="RPW725" s="6"/>
      <c r="RPX725" s="6"/>
      <c r="RPY725" s="6"/>
      <c r="RPZ725" s="6"/>
      <c r="RQA725" s="6"/>
      <c r="RQB725" s="6"/>
      <c r="RQC725" s="6"/>
      <c r="RQD725" s="6"/>
      <c r="RQE725" s="6"/>
      <c r="RQF725" s="6"/>
      <c r="RQG725" s="6"/>
      <c r="RQH725" s="6"/>
      <c r="RQI725" s="6"/>
      <c r="RQJ725" s="6"/>
      <c r="RQK725" s="6"/>
      <c r="RQL725" s="6"/>
      <c r="RQM725" s="6"/>
      <c r="RQN725" s="6"/>
      <c r="RQO725" s="6"/>
      <c r="RQP725" s="6"/>
      <c r="RQQ725" s="6"/>
      <c r="RQR725" s="6"/>
      <c r="RQS725" s="6"/>
      <c r="RQT725" s="6"/>
      <c r="RQU725" s="6"/>
      <c r="RQV725" s="6"/>
      <c r="RQW725" s="6"/>
      <c r="RQX725" s="6"/>
      <c r="RQY725" s="6"/>
      <c r="RQZ725" s="6"/>
      <c r="RRA725" s="6"/>
      <c r="RRB725" s="6"/>
      <c r="RRC725" s="6"/>
      <c r="RRD725" s="6"/>
      <c r="RRE725" s="6"/>
      <c r="RRF725" s="6"/>
      <c r="RRG725" s="6"/>
      <c r="RRH725" s="6"/>
      <c r="RRI725" s="6"/>
      <c r="RRJ725" s="6"/>
      <c r="RRK725" s="6"/>
      <c r="RRL725" s="6"/>
      <c r="RRM725" s="6"/>
      <c r="RRN725" s="6"/>
      <c r="RRO725" s="6"/>
      <c r="RRP725" s="6"/>
      <c r="RRQ725" s="6"/>
      <c r="RRR725" s="6"/>
      <c r="RRS725" s="6"/>
      <c r="RRT725" s="6"/>
      <c r="RRU725" s="6"/>
      <c r="RRV725" s="6"/>
      <c r="RRW725" s="6"/>
      <c r="RRX725" s="6"/>
      <c r="RRY725" s="6"/>
      <c r="RRZ725" s="6"/>
      <c r="RSA725" s="6"/>
      <c r="RSB725" s="6"/>
      <c r="RSC725" s="6"/>
      <c r="RSD725" s="6"/>
      <c r="RSE725" s="6"/>
      <c r="RSF725" s="6"/>
      <c r="RSG725" s="6"/>
      <c r="RSH725" s="6"/>
      <c r="RSI725" s="6"/>
      <c r="RSJ725" s="6"/>
      <c r="RSK725" s="6"/>
      <c r="RSL725" s="6"/>
      <c r="RSM725" s="6"/>
      <c r="RSN725" s="6"/>
      <c r="RSO725" s="6"/>
      <c r="RSP725" s="6"/>
      <c r="RSQ725" s="6"/>
      <c r="RSR725" s="6"/>
      <c r="RSS725" s="6"/>
      <c r="RST725" s="6"/>
      <c r="RSU725" s="6"/>
      <c r="RSV725" s="6"/>
      <c r="RSW725" s="6"/>
      <c r="RSX725" s="6"/>
      <c r="RSY725" s="6"/>
      <c r="RSZ725" s="6"/>
      <c r="RTA725" s="6"/>
      <c r="RTB725" s="6"/>
      <c r="RTC725" s="6"/>
      <c r="RTD725" s="6"/>
      <c r="RTE725" s="6"/>
      <c r="RTF725" s="6"/>
      <c r="RTG725" s="6"/>
      <c r="RTH725" s="6"/>
      <c r="RTI725" s="6"/>
      <c r="RTJ725" s="6"/>
      <c r="RTK725" s="6"/>
      <c r="RTL725" s="6"/>
      <c r="RTM725" s="6"/>
      <c r="RTN725" s="6"/>
      <c r="RTO725" s="6"/>
      <c r="RTP725" s="6"/>
      <c r="RTQ725" s="6"/>
      <c r="RTR725" s="6"/>
      <c r="RTS725" s="6"/>
      <c r="RTT725" s="6"/>
      <c r="RTU725" s="6"/>
      <c r="RTV725" s="6"/>
      <c r="RTW725" s="6"/>
      <c r="RTX725" s="6"/>
      <c r="RTY725" s="6"/>
      <c r="RTZ725" s="6"/>
      <c r="RUA725" s="6"/>
      <c r="RUB725" s="6"/>
      <c r="RUC725" s="6"/>
      <c r="RUD725" s="6"/>
      <c r="RUE725" s="6"/>
      <c r="RUF725" s="6"/>
      <c r="RUG725" s="6"/>
      <c r="RUH725" s="6"/>
      <c r="RUI725" s="6"/>
      <c r="RUJ725" s="6"/>
      <c r="RUK725" s="6"/>
      <c r="RUL725" s="6"/>
      <c r="RUM725" s="6"/>
      <c r="RUN725" s="6"/>
      <c r="RUO725" s="6"/>
      <c r="RUP725" s="6"/>
      <c r="RUQ725" s="6"/>
      <c r="RUR725" s="6"/>
      <c r="RUS725" s="6"/>
      <c r="RUT725" s="6"/>
      <c r="RUU725" s="6"/>
      <c r="RUV725" s="6"/>
      <c r="RUW725" s="6"/>
      <c r="RUX725" s="6"/>
      <c r="RUY725" s="6"/>
      <c r="RUZ725" s="6"/>
      <c r="RVA725" s="6"/>
      <c r="RVB725" s="6"/>
      <c r="RVC725" s="6"/>
      <c r="RVD725" s="6"/>
      <c r="RVE725" s="6"/>
      <c r="RVF725" s="6"/>
      <c r="RVG725" s="6"/>
      <c r="RVH725" s="6"/>
      <c r="RVI725" s="6"/>
      <c r="RVJ725" s="6"/>
      <c r="RVK725" s="6"/>
      <c r="RVL725" s="6"/>
      <c r="RVM725" s="6"/>
      <c r="RVN725" s="6"/>
      <c r="RVO725" s="6"/>
      <c r="RVP725" s="6"/>
      <c r="RVQ725" s="6"/>
      <c r="RVR725" s="6"/>
      <c r="RVS725" s="6"/>
      <c r="RVT725" s="6"/>
      <c r="RVU725" s="6"/>
      <c r="RVV725" s="6"/>
      <c r="RVW725" s="6"/>
      <c r="RVX725" s="6"/>
      <c r="RVY725" s="6"/>
      <c r="RVZ725" s="6"/>
      <c r="RWA725" s="6"/>
      <c r="RWB725" s="6"/>
      <c r="RWC725" s="6"/>
      <c r="RWD725" s="6"/>
      <c r="RWE725" s="6"/>
      <c r="RWF725" s="6"/>
      <c r="RWG725" s="6"/>
      <c r="RWH725" s="6"/>
      <c r="RWI725" s="6"/>
      <c r="RWJ725" s="6"/>
      <c r="RWK725" s="6"/>
      <c r="RWL725" s="6"/>
      <c r="RWM725" s="6"/>
      <c r="RWN725" s="6"/>
      <c r="RWO725" s="6"/>
      <c r="RWP725" s="6"/>
      <c r="RWQ725" s="6"/>
      <c r="RWR725" s="6"/>
      <c r="RWS725" s="6"/>
      <c r="RWT725" s="6"/>
      <c r="RWU725" s="6"/>
      <c r="RWV725" s="6"/>
      <c r="RWW725" s="6"/>
      <c r="RWX725" s="6"/>
      <c r="RWY725" s="6"/>
      <c r="RWZ725" s="6"/>
      <c r="RXA725" s="6"/>
      <c r="RXB725" s="6"/>
      <c r="RXC725" s="6"/>
      <c r="RXD725" s="6"/>
      <c r="RXE725" s="6"/>
      <c r="RXF725" s="6"/>
      <c r="RXG725" s="6"/>
      <c r="RXH725" s="6"/>
      <c r="RXI725" s="6"/>
      <c r="RXJ725" s="6"/>
      <c r="RXK725" s="6"/>
      <c r="RXL725" s="6"/>
      <c r="RXM725" s="6"/>
      <c r="RXN725" s="6"/>
      <c r="RXO725" s="6"/>
      <c r="RXP725" s="6"/>
      <c r="RXQ725" s="6"/>
      <c r="RXR725" s="6"/>
      <c r="RXS725" s="6"/>
      <c r="RXT725" s="6"/>
      <c r="RXU725" s="6"/>
      <c r="RXV725" s="6"/>
      <c r="RXW725" s="6"/>
      <c r="RXX725" s="6"/>
      <c r="RXY725" s="6"/>
      <c r="RXZ725" s="6"/>
      <c r="RYA725" s="6"/>
      <c r="RYB725" s="6"/>
      <c r="RYC725" s="6"/>
      <c r="RYD725" s="6"/>
      <c r="RYE725" s="6"/>
      <c r="RYF725" s="6"/>
      <c r="RYG725" s="6"/>
      <c r="RYH725" s="6"/>
      <c r="RYI725" s="6"/>
      <c r="RYJ725" s="6"/>
      <c r="RYK725" s="6"/>
      <c r="RYL725" s="6"/>
      <c r="RYM725" s="6"/>
      <c r="RYN725" s="6"/>
      <c r="RYO725" s="6"/>
      <c r="RYP725" s="6"/>
      <c r="RYQ725" s="6"/>
      <c r="RYR725" s="6"/>
      <c r="RYS725" s="6"/>
      <c r="RYT725" s="6"/>
      <c r="RYU725" s="6"/>
      <c r="RYV725" s="6"/>
      <c r="RYW725" s="6"/>
      <c r="RYX725" s="6"/>
      <c r="RYY725" s="6"/>
      <c r="RYZ725" s="6"/>
      <c r="RZA725" s="6"/>
      <c r="RZB725" s="6"/>
      <c r="RZC725" s="6"/>
      <c r="RZD725" s="6"/>
      <c r="RZE725" s="6"/>
      <c r="RZF725" s="6"/>
      <c r="RZG725" s="6"/>
      <c r="RZH725" s="6"/>
      <c r="RZI725" s="6"/>
      <c r="RZJ725" s="6"/>
      <c r="RZK725" s="6"/>
      <c r="RZL725" s="6"/>
      <c r="RZM725" s="6"/>
      <c r="RZN725" s="6"/>
      <c r="RZO725" s="6"/>
      <c r="RZP725" s="6"/>
      <c r="RZQ725" s="6"/>
      <c r="RZR725" s="6"/>
      <c r="RZS725" s="6"/>
      <c r="RZT725" s="6"/>
      <c r="RZU725" s="6"/>
      <c r="RZV725" s="6"/>
      <c r="RZW725" s="6"/>
      <c r="RZX725" s="6"/>
      <c r="RZY725" s="6"/>
      <c r="RZZ725" s="6"/>
      <c r="SAA725" s="6"/>
      <c r="SAB725" s="6"/>
      <c r="SAC725" s="6"/>
      <c r="SAD725" s="6"/>
      <c r="SAE725" s="6"/>
      <c r="SAF725" s="6"/>
      <c r="SAG725" s="6"/>
      <c r="SAH725" s="6"/>
      <c r="SAI725" s="6"/>
      <c r="SAJ725" s="6"/>
      <c r="SAK725" s="6"/>
      <c r="SAL725" s="6"/>
      <c r="SAM725" s="6"/>
      <c r="SAN725" s="6"/>
      <c r="SAO725" s="6"/>
      <c r="SAP725" s="6"/>
      <c r="SAQ725" s="6"/>
      <c r="SAR725" s="6"/>
      <c r="SAS725" s="6"/>
      <c r="SAT725" s="6"/>
      <c r="SAU725" s="6"/>
      <c r="SAV725" s="6"/>
      <c r="SAW725" s="6"/>
      <c r="SAX725" s="6"/>
      <c r="SAY725" s="6"/>
      <c r="SAZ725" s="6"/>
      <c r="SBA725" s="6"/>
      <c r="SBB725" s="6"/>
      <c r="SBC725" s="6"/>
      <c r="SBD725" s="6"/>
      <c r="SBE725" s="6"/>
      <c r="SBF725" s="6"/>
      <c r="SBG725" s="6"/>
      <c r="SBH725" s="6"/>
      <c r="SBI725" s="6"/>
      <c r="SBJ725" s="6"/>
      <c r="SBK725" s="6"/>
      <c r="SBL725" s="6"/>
      <c r="SBM725" s="6"/>
      <c r="SBN725" s="6"/>
      <c r="SBO725" s="6"/>
      <c r="SBP725" s="6"/>
      <c r="SBQ725" s="6"/>
      <c r="SBR725" s="6"/>
      <c r="SBS725" s="6"/>
      <c r="SBT725" s="6"/>
      <c r="SBU725" s="6"/>
      <c r="SBV725" s="6"/>
      <c r="SBW725" s="6"/>
      <c r="SBX725" s="6"/>
      <c r="SBY725" s="6"/>
      <c r="SBZ725" s="6"/>
      <c r="SCA725" s="6"/>
      <c r="SCB725" s="6"/>
      <c r="SCC725" s="6"/>
      <c r="SCD725" s="6"/>
      <c r="SCE725" s="6"/>
      <c r="SCF725" s="6"/>
      <c r="SCG725" s="6"/>
      <c r="SCH725" s="6"/>
      <c r="SCI725" s="6"/>
      <c r="SCJ725" s="6"/>
      <c r="SCK725" s="6"/>
      <c r="SCL725" s="6"/>
      <c r="SCM725" s="6"/>
      <c r="SCN725" s="6"/>
      <c r="SCO725" s="6"/>
      <c r="SCP725" s="6"/>
      <c r="SCQ725" s="6"/>
      <c r="SCR725" s="6"/>
      <c r="SCS725" s="6"/>
      <c r="SCT725" s="6"/>
      <c r="SCU725" s="6"/>
      <c r="SCV725" s="6"/>
      <c r="SCW725" s="6"/>
      <c r="SCX725" s="6"/>
      <c r="SCY725" s="6"/>
      <c r="SCZ725" s="6"/>
      <c r="SDA725" s="6"/>
      <c r="SDB725" s="6"/>
      <c r="SDC725" s="6"/>
      <c r="SDD725" s="6"/>
      <c r="SDE725" s="6"/>
      <c r="SDF725" s="6"/>
      <c r="SDG725" s="6"/>
      <c r="SDH725" s="6"/>
      <c r="SDI725" s="6"/>
      <c r="SDJ725" s="6"/>
      <c r="SDK725" s="6"/>
      <c r="SDL725" s="6"/>
      <c r="SDM725" s="6"/>
      <c r="SDN725" s="6"/>
      <c r="SDO725" s="6"/>
      <c r="SDP725" s="6"/>
      <c r="SDQ725" s="6"/>
      <c r="SDR725" s="6"/>
      <c r="SDS725" s="6"/>
      <c r="SDT725" s="6"/>
      <c r="SDU725" s="6"/>
      <c r="SDV725" s="6"/>
      <c r="SDW725" s="6"/>
      <c r="SDX725" s="6"/>
      <c r="SDY725" s="6"/>
      <c r="SDZ725" s="6"/>
      <c r="SEA725" s="6"/>
      <c r="SEB725" s="6"/>
      <c r="SEC725" s="6"/>
      <c r="SED725" s="6"/>
      <c r="SEE725" s="6"/>
      <c r="SEF725" s="6"/>
      <c r="SEG725" s="6"/>
      <c r="SEH725" s="6"/>
      <c r="SEI725" s="6"/>
      <c r="SEJ725" s="6"/>
      <c r="SEK725" s="6"/>
      <c r="SEL725" s="6"/>
      <c r="SEM725" s="6"/>
      <c r="SEN725" s="6"/>
      <c r="SEO725" s="6"/>
      <c r="SEP725" s="6"/>
      <c r="SEQ725" s="6"/>
      <c r="SER725" s="6"/>
      <c r="SES725" s="6"/>
      <c r="SET725" s="6"/>
      <c r="SEU725" s="6"/>
      <c r="SEV725" s="6"/>
      <c r="SEW725" s="6"/>
      <c r="SEX725" s="6"/>
      <c r="SEY725" s="6"/>
      <c r="SEZ725" s="6"/>
      <c r="SFA725" s="6"/>
      <c r="SFB725" s="6"/>
      <c r="SFC725" s="6"/>
      <c r="SFD725" s="6"/>
      <c r="SFE725" s="6"/>
      <c r="SFF725" s="6"/>
      <c r="SFG725" s="6"/>
      <c r="SFH725" s="6"/>
      <c r="SFI725" s="6"/>
      <c r="SFJ725" s="6"/>
      <c r="SFK725" s="6"/>
      <c r="SFL725" s="6"/>
      <c r="SFM725" s="6"/>
      <c r="SFN725" s="6"/>
      <c r="SFO725" s="6"/>
      <c r="SFP725" s="6"/>
      <c r="SFQ725" s="6"/>
      <c r="SFR725" s="6"/>
      <c r="SFS725" s="6"/>
      <c r="SFT725" s="6"/>
      <c r="SFU725" s="6"/>
      <c r="SFV725" s="6"/>
      <c r="SFW725" s="6"/>
      <c r="SFX725" s="6"/>
      <c r="SFY725" s="6"/>
      <c r="SFZ725" s="6"/>
      <c r="SGA725" s="6"/>
      <c r="SGB725" s="6"/>
      <c r="SGC725" s="6"/>
      <c r="SGD725" s="6"/>
      <c r="SGE725" s="6"/>
      <c r="SGF725" s="6"/>
      <c r="SGG725" s="6"/>
      <c r="SGH725" s="6"/>
      <c r="SGI725" s="6"/>
      <c r="SGJ725" s="6"/>
      <c r="SGK725" s="6"/>
      <c r="SGL725" s="6"/>
      <c r="SGM725" s="6"/>
      <c r="SGN725" s="6"/>
      <c r="SGO725" s="6"/>
      <c r="SGP725" s="6"/>
      <c r="SGQ725" s="6"/>
      <c r="SGR725" s="6"/>
      <c r="SGS725" s="6"/>
      <c r="SGT725" s="6"/>
      <c r="SGU725" s="6"/>
      <c r="SGV725" s="6"/>
      <c r="SGW725" s="6"/>
      <c r="SGX725" s="6"/>
      <c r="SGY725" s="6"/>
      <c r="SGZ725" s="6"/>
      <c r="SHA725" s="6"/>
      <c r="SHB725" s="6"/>
      <c r="SHC725" s="6"/>
      <c r="SHD725" s="6"/>
      <c r="SHE725" s="6"/>
      <c r="SHF725" s="6"/>
      <c r="SHG725" s="6"/>
      <c r="SHH725" s="6"/>
      <c r="SHI725" s="6"/>
      <c r="SHJ725" s="6"/>
      <c r="SHK725" s="6"/>
      <c r="SHL725" s="6"/>
      <c r="SHM725" s="6"/>
      <c r="SHN725" s="6"/>
      <c r="SHO725" s="6"/>
      <c r="SHP725" s="6"/>
      <c r="SHQ725" s="6"/>
      <c r="SHR725" s="6"/>
      <c r="SHS725" s="6"/>
      <c r="SHT725" s="6"/>
      <c r="SHU725" s="6"/>
      <c r="SHV725" s="6"/>
      <c r="SHW725" s="6"/>
      <c r="SHX725" s="6"/>
      <c r="SHY725" s="6"/>
      <c r="SHZ725" s="6"/>
      <c r="SIA725" s="6"/>
      <c r="SIB725" s="6"/>
      <c r="SIC725" s="6"/>
      <c r="SID725" s="6"/>
      <c r="SIE725" s="6"/>
      <c r="SIF725" s="6"/>
      <c r="SIG725" s="6"/>
      <c r="SIH725" s="6"/>
      <c r="SII725" s="6"/>
      <c r="SIJ725" s="6"/>
      <c r="SIK725" s="6"/>
      <c r="SIL725" s="6"/>
      <c r="SIM725" s="6"/>
      <c r="SIN725" s="6"/>
      <c r="SIO725" s="6"/>
      <c r="SIP725" s="6"/>
      <c r="SIQ725" s="6"/>
      <c r="SIR725" s="6"/>
      <c r="SIS725" s="6"/>
      <c r="SIT725" s="6"/>
      <c r="SIU725" s="6"/>
      <c r="SIV725" s="6"/>
      <c r="SIW725" s="6"/>
      <c r="SIX725" s="6"/>
      <c r="SIY725" s="6"/>
      <c r="SIZ725" s="6"/>
      <c r="SJA725" s="6"/>
      <c r="SJB725" s="6"/>
      <c r="SJC725" s="6"/>
      <c r="SJD725" s="6"/>
      <c r="SJE725" s="6"/>
      <c r="SJF725" s="6"/>
      <c r="SJG725" s="6"/>
      <c r="SJH725" s="6"/>
      <c r="SJI725" s="6"/>
      <c r="SJJ725" s="6"/>
      <c r="SJK725" s="6"/>
      <c r="SJL725" s="6"/>
      <c r="SJM725" s="6"/>
      <c r="SJN725" s="6"/>
      <c r="SJO725" s="6"/>
      <c r="SJP725" s="6"/>
      <c r="SJQ725" s="6"/>
      <c r="SJR725" s="6"/>
      <c r="SJS725" s="6"/>
      <c r="SJT725" s="6"/>
      <c r="SJU725" s="6"/>
      <c r="SJV725" s="6"/>
      <c r="SJW725" s="6"/>
      <c r="SJX725" s="6"/>
      <c r="SJY725" s="6"/>
      <c r="SJZ725" s="6"/>
      <c r="SKA725" s="6"/>
      <c r="SKB725" s="6"/>
      <c r="SKC725" s="6"/>
      <c r="SKD725" s="6"/>
      <c r="SKE725" s="6"/>
      <c r="SKF725" s="6"/>
      <c r="SKG725" s="6"/>
      <c r="SKH725" s="6"/>
      <c r="SKI725" s="6"/>
      <c r="SKJ725" s="6"/>
      <c r="SKK725" s="6"/>
      <c r="SKL725" s="6"/>
      <c r="SKM725" s="6"/>
      <c r="SKN725" s="6"/>
      <c r="SKO725" s="6"/>
      <c r="SKP725" s="6"/>
      <c r="SKQ725" s="6"/>
      <c r="SKR725" s="6"/>
      <c r="SKS725" s="6"/>
      <c r="SKT725" s="6"/>
      <c r="SKU725" s="6"/>
      <c r="SKV725" s="6"/>
      <c r="SKW725" s="6"/>
      <c r="SKX725" s="6"/>
      <c r="SKY725" s="6"/>
      <c r="SKZ725" s="6"/>
      <c r="SLA725" s="6"/>
      <c r="SLB725" s="6"/>
      <c r="SLC725" s="6"/>
      <c r="SLD725" s="6"/>
      <c r="SLE725" s="6"/>
      <c r="SLF725" s="6"/>
      <c r="SLG725" s="6"/>
      <c r="SLH725" s="6"/>
      <c r="SLI725" s="6"/>
      <c r="SLJ725" s="6"/>
      <c r="SLK725" s="6"/>
      <c r="SLL725" s="6"/>
      <c r="SLM725" s="6"/>
      <c r="SLN725" s="6"/>
      <c r="SLO725" s="6"/>
      <c r="SLP725" s="6"/>
      <c r="SLQ725" s="6"/>
      <c r="SLR725" s="6"/>
      <c r="SLS725" s="6"/>
      <c r="SLT725" s="6"/>
      <c r="SLU725" s="6"/>
      <c r="SLV725" s="6"/>
      <c r="SLW725" s="6"/>
      <c r="SLX725" s="6"/>
      <c r="SLY725" s="6"/>
      <c r="SLZ725" s="6"/>
      <c r="SMA725" s="6"/>
      <c r="SMB725" s="6"/>
      <c r="SMC725" s="6"/>
      <c r="SMD725" s="6"/>
      <c r="SME725" s="6"/>
      <c r="SMF725" s="6"/>
      <c r="SMG725" s="6"/>
      <c r="SMH725" s="6"/>
      <c r="SMI725" s="6"/>
      <c r="SMJ725" s="6"/>
      <c r="SMK725" s="6"/>
      <c r="SML725" s="6"/>
      <c r="SMM725" s="6"/>
      <c r="SMN725" s="6"/>
      <c r="SMO725" s="6"/>
      <c r="SMP725" s="6"/>
      <c r="SMQ725" s="6"/>
      <c r="SMR725" s="6"/>
      <c r="SMS725" s="6"/>
      <c r="SMT725" s="6"/>
      <c r="SMU725" s="6"/>
      <c r="SMV725" s="6"/>
      <c r="SMW725" s="6"/>
      <c r="SMX725" s="6"/>
      <c r="SMY725" s="6"/>
      <c r="SMZ725" s="6"/>
      <c r="SNA725" s="6"/>
      <c r="SNB725" s="6"/>
      <c r="SNC725" s="6"/>
      <c r="SND725" s="6"/>
      <c r="SNE725" s="6"/>
      <c r="SNF725" s="6"/>
      <c r="SNG725" s="6"/>
      <c r="SNH725" s="6"/>
      <c r="SNI725" s="6"/>
      <c r="SNJ725" s="6"/>
      <c r="SNK725" s="6"/>
      <c r="SNL725" s="6"/>
      <c r="SNM725" s="6"/>
      <c r="SNN725" s="6"/>
      <c r="SNO725" s="6"/>
      <c r="SNP725" s="6"/>
      <c r="SNQ725" s="6"/>
      <c r="SNR725" s="6"/>
      <c r="SNS725" s="6"/>
      <c r="SNT725" s="6"/>
      <c r="SNU725" s="6"/>
      <c r="SNV725" s="6"/>
      <c r="SNW725" s="6"/>
      <c r="SNX725" s="6"/>
      <c r="SNY725" s="6"/>
      <c r="SNZ725" s="6"/>
      <c r="SOA725" s="6"/>
      <c r="SOB725" s="6"/>
      <c r="SOC725" s="6"/>
      <c r="SOD725" s="6"/>
      <c r="SOE725" s="6"/>
      <c r="SOF725" s="6"/>
      <c r="SOG725" s="6"/>
      <c r="SOH725" s="6"/>
      <c r="SOI725" s="6"/>
      <c r="SOJ725" s="6"/>
      <c r="SOK725" s="6"/>
      <c r="SOL725" s="6"/>
      <c r="SOM725" s="6"/>
      <c r="SON725" s="6"/>
      <c r="SOO725" s="6"/>
      <c r="SOP725" s="6"/>
      <c r="SOQ725" s="6"/>
      <c r="SOR725" s="6"/>
      <c r="SOS725" s="6"/>
      <c r="SOT725" s="6"/>
      <c r="SOU725" s="6"/>
      <c r="SOV725" s="6"/>
      <c r="SOW725" s="6"/>
      <c r="SOX725" s="6"/>
      <c r="SOY725" s="6"/>
      <c r="SOZ725" s="6"/>
      <c r="SPA725" s="6"/>
      <c r="SPB725" s="6"/>
      <c r="SPC725" s="6"/>
      <c r="SPD725" s="6"/>
      <c r="SPE725" s="6"/>
      <c r="SPF725" s="6"/>
      <c r="SPG725" s="6"/>
      <c r="SPH725" s="6"/>
      <c r="SPI725" s="6"/>
      <c r="SPJ725" s="6"/>
      <c r="SPK725" s="6"/>
      <c r="SPL725" s="6"/>
      <c r="SPM725" s="6"/>
      <c r="SPN725" s="6"/>
      <c r="SPO725" s="6"/>
      <c r="SPP725" s="6"/>
      <c r="SPQ725" s="6"/>
      <c r="SPR725" s="6"/>
      <c r="SPS725" s="6"/>
      <c r="SPT725" s="6"/>
      <c r="SPU725" s="6"/>
      <c r="SPV725" s="6"/>
      <c r="SPW725" s="6"/>
      <c r="SPX725" s="6"/>
      <c r="SPY725" s="6"/>
      <c r="SPZ725" s="6"/>
      <c r="SQA725" s="6"/>
      <c r="SQB725" s="6"/>
      <c r="SQC725" s="6"/>
      <c r="SQD725" s="6"/>
      <c r="SQE725" s="6"/>
      <c r="SQF725" s="6"/>
      <c r="SQG725" s="6"/>
      <c r="SQH725" s="6"/>
      <c r="SQI725" s="6"/>
      <c r="SQJ725" s="6"/>
      <c r="SQK725" s="6"/>
      <c r="SQL725" s="6"/>
      <c r="SQM725" s="6"/>
      <c r="SQN725" s="6"/>
      <c r="SQO725" s="6"/>
      <c r="SQP725" s="6"/>
      <c r="SQQ725" s="6"/>
      <c r="SQR725" s="6"/>
      <c r="SQS725" s="6"/>
      <c r="SQT725" s="6"/>
      <c r="SQU725" s="6"/>
      <c r="SQV725" s="6"/>
      <c r="SQW725" s="6"/>
      <c r="SQX725" s="6"/>
      <c r="SQY725" s="6"/>
      <c r="SQZ725" s="6"/>
      <c r="SRA725" s="6"/>
      <c r="SRB725" s="6"/>
      <c r="SRC725" s="6"/>
      <c r="SRD725" s="6"/>
      <c r="SRE725" s="6"/>
      <c r="SRF725" s="6"/>
      <c r="SRG725" s="6"/>
      <c r="SRH725" s="6"/>
      <c r="SRI725" s="6"/>
      <c r="SRJ725" s="6"/>
      <c r="SRK725" s="6"/>
      <c r="SRL725" s="6"/>
      <c r="SRM725" s="6"/>
      <c r="SRN725" s="6"/>
      <c r="SRO725" s="6"/>
      <c r="SRP725" s="6"/>
      <c r="SRQ725" s="6"/>
      <c r="SRR725" s="6"/>
      <c r="SRS725" s="6"/>
      <c r="SRT725" s="6"/>
      <c r="SRU725" s="6"/>
      <c r="SRV725" s="6"/>
      <c r="SRW725" s="6"/>
      <c r="SRX725" s="6"/>
      <c r="SRY725" s="6"/>
      <c r="SRZ725" s="6"/>
      <c r="SSA725" s="6"/>
      <c r="SSB725" s="6"/>
      <c r="SSC725" s="6"/>
      <c r="SSD725" s="6"/>
      <c r="SSE725" s="6"/>
      <c r="SSF725" s="6"/>
      <c r="SSG725" s="6"/>
      <c r="SSH725" s="6"/>
      <c r="SSI725" s="6"/>
      <c r="SSJ725" s="6"/>
      <c r="SSK725" s="6"/>
      <c r="SSL725" s="6"/>
      <c r="SSM725" s="6"/>
      <c r="SSN725" s="6"/>
      <c r="SSO725" s="6"/>
      <c r="SSP725" s="6"/>
      <c r="SSQ725" s="6"/>
      <c r="SSR725" s="6"/>
      <c r="SSS725" s="6"/>
      <c r="SST725" s="6"/>
      <c r="SSU725" s="6"/>
      <c r="SSV725" s="6"/>
      <c r="SSW725" s="6"/>
      <c r="SSX725" s="6"/>
      <c r="SSY725" s="6"/>
      <c r="SSZ725" s="6"/>
      <c r="STA725" s="6"/>
      <c r="STB725" s="6"/>
      <c r="STC725" s="6"/>
      <c r="STD725" s="6"/>
      <c r="STE725" s="6"/>
      <c r="STF725" s="6"/>
      <c r="STG725" s="6"/>
      <c r="STH725" s="6"/>
      <c r="STI725" s="6"/>
      <c r="STJ725" s="6"/>
      <c r="STK725" s="6"/>
      <c r="STL725" s="6"/>
      <c r="STM725" s="6"/>
      <c r="STN725" s="6"/>
      <c r="STO725" s="6"/>
      <c r="STP725" s="6"/>
      <c r="STQ725" s="6"/>
      <c r="STR725" s="6"/>
      <c r="STS725" s="6"/>
      <c r="STT725" s="6"/>
      <c r="STU725" s="6"/>
      <c r="STV725" s="6"/>
      <c r="STW725" s="6"/>
      <c r="STX725" s="6"/>
      <c r="STY725" s="6"/>
      <c r="STZ725" s="6"/>
      <c r="SUA725" s="6"/>
      <c r="SUB725" s="6"/>
      <c r="SUC725" s="6"/>
      <c r="SUD725" s="6"/>
      <c r="SUE725" s="6"/>
      <c r="SUF725" s="6"/>
      <c r="SUG725" s="6"/>
      <c r="SUH725" s="6"/>
      <c r="SUI725" s="6"/>
      <c r="SUJ725" s="6"/>
      <c r="SUK725" s="6"/>
      <c r="SUL725" s="6"/>
      <c r="SUM725" s="6"/>
      <c r="SUN725" s="6"/>
      <c r="SUO725" s="6"/>
      <c r="SUP725" s="6"/>
      <c r="SUQ725" s="6"/>
      <c r="SUR725" s="6"/>
      <c r="SUS725" s="6"/>
      <c r="SUT725" s="6"/>
      <c r="SUU725" s="6"/>
      <c r="SUV725" s="6"/>
      <c r="SUW725" s="6"/>
      <c r="SUX725" s="6"/>
      <c r="SUY725" s="6"/>
      <c r="SUZ725" s="6"/>
      <c r="SVA725" s="6"/>
      <c r="SVB725" s="6"/>
      <c r="SVC725" s="6"/>
      <c r="SVD725" s="6"/>
      <c r="SVE725" s="6"/>
      <c r="SVF725" s="6"/>
      <c r="SVG725" s="6"/>
      <c r="SVH725" s="6"/>
      <c r="SVI725" s="6"/>
      <c r="SVJ725" s="6"/>
      <c r="SVK725" s="6"/>
      <c r="SVL725" s="6"/>
      <c r="SVM725" s="6"/>
      <c r="SVN725" s="6"/>
      <c r="SVO725" s="6"/>
      <c r="SVP725" s="6"/>
      <c r="SVQ725" s="6"/>
      <c r="SVR725" s="6"/>
      <c r="SVS725" s="6"/>
      <c r="SVT725" s="6"/>
      <c r="SVU725" s="6"/>
      <c r="SVV725" s="6"/>
      <c r="SVW725" s="6"/>
      <c r="SVX725" s="6"/>
      <c r="SVY725" s="6"/>
      <c r="SVZ725" s="6"/>
      <c r="SWA725" s="6"/>
      <c r="SWB725" s="6"/>
      <c r="SWC725" s="6"/>
      <c r="SWD725" s="6"/>
      <c r="SWE725" s="6"/>
      <c r="SWF725" s="6"/>
      <c r="SWG725" s="6"/>
      <c r="SWH725" s="6"/>
      <c r="SWI725" s="6"/>
      <c r="SWJ725" s="6"/>
      <c r="SWK725" s="6"/>
      <c r="SWL725" s="6"/>
      <c r="SWM725" s="6"/>
      <c r="SWN725" s="6"/>
      <c r="SWO725" s="6"/>
      <c r="SWP725" s="6"/>
      <c r="SWQ725" s="6"/>
      <c r="SWR725" s="6"/>
      <c r="SWS725" s="6"/>
      <c r="SWT725" s="6"/>
      <c r="SWU725" s="6"/>
      <c r="SWV725" s="6"/>
      <c r="SWW725" s="6"/>
      <c r="SWX725" s="6"/>
      <c r="SWY725" s="6"/>
      <c r="SWZ725" s="6"/>
      <c r="SXA725" s="6"/>
      <c r="SXB725" s="6"/>
      <c r="SXC725" s="6"/>
      <c r="SXD725" s="6"/>
      <c r="SXE725" s="6"/>
      <c r="SXF725" s="6"/>
      <c r="SXG725" s="6"/>
      <c r="SXH725" s="6"/>
      <c r="SXI725" s="6"/>
      <c r="SXJ725" s="6"/>
      <c r="SXK725" s="6"/>
      <c r="SXL725" s="6"/>
      <c r="SXM725" s="6"/>
      <c r="SXN725" s="6"/>
      <c r="SXO725" s="6"/>
      <c r="SXP725" s="6"/>
      <c r="SXQ725" s="6"/>
      <c r="SXR725" s="6"/>
      <c r="SXS725" s="6"/>
      <c r="SXT725" s="6"/>
      <c r="SXU725" s="6"/>
      <c r="SXV725" s="6"/>
      <c r="SXW725" s="6"/>
      <c r="SXX725" s="6"/>
      <c r="SXY725" s="6"/>
      <c r="SXZ725" s="6"/>
      <c r="SYA725" s="6"/>
      <c r="SYB725" s="6"/>
      <c r="SYC725" s="6"/>
      <c r="SYD725" s="6"/>
      <c r="SYE725" s="6"/>
      <c r="SYF725" s="6"/>
      <c r="SYG725" s="6"/>
      <c r="SYH725" s="6"/>
      <c r="SYI725" s="6"/>
      <c r="SYJ725" s="6"/>
      <c r="SYK725" s="6"/>
      <c r="SYL725" s="6"/>
      <c r="SYM725" s="6"/>
      <c r="SYN725" s="6"/>
      <c r="SYO725" s="6"/>
      <c r="SYP725" s="6"/>
      <c r="SYQ725" s="6"/>
      <c r="SYR725" s="6"/>
      <c r="SYS725" s="6"/>
      <c r="SYT725" s="6"/>
      <c r="SYU725" s="6"/>
      <c r="SYV725" s="6"/>
      <c r="SYW725" s="6"/>
      <c r="SYX725" s="6"/>
      <c r="SYY725" s="6"/>
      <c r="SYZ725" s="6"/>
      <c r="SZA725" s="6"/>
      <c r="SZB725" s="6"/>
      <c r="SZC725" s="6"/>
      <c r="SZD725" s="6"/>
      <c r="SZE725" s="6"/>
      <c r="SZF725" s="6"/>
      <c r="SZG725" s="6"/>
      <c r="SZH725" s="6"/>
      <c r="SZI725" s="6"/>
      <c r="SZJ725" s="6"/>
      <c r="SZK725" s="6"/>
      <c r="SZL725" s="6"/>
      <c r="SZM725" s="6"/>
      <c r="SZN725" s="6"/>
      <c r="SZO725" s="6"/>
      <c r="SZP725" s="6"/>
      <c r="SZQ725" s="6"/>
      <c r="SZR725" s="6"/>
      <c r="SZS725" s="6"/>
      <c r="SZT725" s="6"/>
      <c r="SZU725" s="6"/>
      <c r="SZV725" s="6"/>
      <c r="SZW725" s="6"/>
      <c r="SZX725" s="6"/>
      <c r="SZY725" s="6"/>
      <c r="SZZ725" s="6"/>
      <c r="TAA725" s="6"/>
      <c r="TAB725" s="6"/>
      <c r="TAC725" s="6"/>
      <c r="TAD725" s="6"/>
      <c r="TAE725" s="6"/>
      <c r="TAF725" s="6"/>
      <c r="TAG725" s="6"/>
      <c r="TAH725" s="6"/>
      <c r="TAI725" s="6"/>
      <c r="TAJ725" s="6"/>
      <c r="TAK725" s="6"/>
      <c r="TAL725" s="6"/>
      <c r="TAM725" s="6"/>
      <c r="TAN725" s="6"/>
      <c r="TAO725" s="6"/>
      <c r="TAP725" s="6"/>
      <c r="TAQ725" s="6"/>
      <c r="TAR725" s="6"/>
      <c r="TAS725" s="6"/>
      <c r="TAT725" s="6"/>
      <c r="TAU725" s="6"/>
      <c r="TAV725" s="6"/>
      <c r="TAW725" s="6"/>
      <c r="TAX725" s="6"/>
      <c r="TAY725" s="6"/>
      <c r="TAZ725" s="6"/>
      <c r="TBA725" s="6"/>
      <c r="TBB725" s="6"/>
      <c r="TBC725" s="6"/>
      <c r="TBD725" s="6"/>
      <c r="TBE725" s="6"/>
      <c r="TBF725" s="6"/>
      <c r="TBG725" s="6"/>
      <c r="TBH725" s="6"/>
      <c r="TBI725" s="6"/>
      <c r="TBJ725" s="6"/>
      <c r="TBK725" s="6"/>
      <c r="TBL725" s="6"/>
      <c r="TBM725" s="6"/>
      <c r="TBN725" s="6"/>
      <c r="TBO725" s="6"/>
      <c r="TBP725" s="6"/>
      <c r="TBQ725" s="6"/>
      <c r="TBR725" s="6"/>
      <c r="TBS725" s="6"/>
      <c r="TBT725" s="6"/>
      <c r="TBU725" s="6"/>
      <c r="TBV725" s="6"/>
      <c r="TBW725" s="6"/>
      <c r="TBX725" s="6"/>
      <c r="TBY725" s="6"/>
      <c r="TBZ725" s="6"/>
      <c r="TCA725" s="6"/>
      <c r="TCB725" s="6"/>
      <c r="TCC725" s="6"/>
      <c r="TCD725" s="6"/>
      <c r="TCE725" s="6"/>
      <c r="TCF725" s="6"/>
      <c r="TCG725" s="6"/>
      <c r="TCH725" s="6"/>
      <c r="TCI725" s="6"/>
      <c r="TCJ725" s="6"/>
      <c r="TCK725" s="6"/>
      <c r="TCL725" s="6"/>
      <c r="TCM725" s="6"/>
      <c r="TCN725" s="6"/>
      <c r="TCO725" s="6"/>
      <c r="TCP725" s="6"/>
      <c r="TCQ725" s="6"/>
      <c r="TCR725" s="6"/>
      <c r="TCS725" s="6"/>
      <c r="TCT725" s="6"/>
      <c r="TCU725" s="6"/>
      <c r="TCV725" s="6"/>
      <c r="TCW725" s="6"/>
      <c r="TCX725" s="6"/>
      <c r="TCY725" s="6"/>
      <c r="TCZ725" s="6"/>
      <c r="TDA725" s="6"/>
      <c r="TDB725" s="6"/>
      <c r="TDC725" s="6"/>
      <c r="TDD725" s="6"/>
      <c r="TDE725" s="6"/>
      <c r="TDF725" s="6"/>
      <c r="TDG725" s="6"/>
      <c r="TDH725" s="6"/>
      <c r="TDI725" s="6"/>
      <c r="TDJ725" s="6"/>
      <c r="TDK725" s="6"/>
      <c r="TDL725" s="6"/>
      <c r="TDM725" s="6"/>
      <c r="TDN725" s="6"/>
      <c r="TDO725" s="6"/>
      <c r="TDP725" s="6"/>
      <c r="TDQ725" s="6"/>
      <c r="TDR725" s="6"/>
      <c r="TDS725" s="6"/>
      <c r="TDT725" s="6"/>
      <c r="TDU725" s="6"/>
      <c r="TDV725" s="6"/>
      <c r="TDW725" s="6"/>
      <c r="TDX725" s="6"/>
      <c r="TDY725" s="6"/>
      <c r="TDZ725" s="6"/>
      <c r="TEA725" s="6"/>
      <c r="TEB725" s="6"/>
      <c r="TEC725" s="6"/>
      <c r="TED725" s="6"/>
      <c r="TEE725" s="6"/>
      <c r="TEF725" s="6"/>
      <c r="TEG725" s="6"/>
      <c r="TEH725" s="6"/>
      <c r="TEI725" s="6"/>
      <c r="TEJ725" s="6"/>
      <c r="TEK725" s="6"/>
      <c r="TEL725" s="6"/>
      <c r="TEM725" s="6"/>
      <c r="TEN725" s="6"/>
      <c r="TEO725" s="6"/>
      <c r="TEP725" s="6"/>
      <c r="TEQ725" s="6"/>
      <c r="TER725" s="6"/>
      <c r="TES725" s="6"/>
      <c r="TET725" s="6"/>
      <c r="TEU725" s="6"/>
      <c r="TEV725" s="6"/>
      <c r="TEW725" s="6"/>
      <c r="TEX725" s="6"/>
      <c r="TEY725" s="6"/>
      <c r="TEZ725" s="6"/>
      <c r="TFA725" s="6"/>
      <c r="TFB725" s="6"/>
      <c r="TFC725" s="6"/>
      <c r="TFD725" s="6"/>
      <c r="TFE725" s="6"/>
      <c r="TFF725" s="6"/>
      <c r="TFG725" s="6"/>
      <c r="TFH725" s="6"/>
      <c r="TFI725" s="6"/>
      <c r="TFJ725" s="6"/>
      <c r="TFK725" s="6"/>
      <c r="TFL725" s="6"/>
      <c r="TFM725" s="6"/>
      <c r="TFN725" s="6"/>
      <c r="TFO725" s="6"/>
      <c r="TFP725" s="6"/>
      <c r="TFQ725" s="6"/>
      <c r="TFR725" s="6"/>
      <c r="TFS725" s="6"/>
      <c r="TFT725" s="6"/>
      <c r="TFU725" s="6"/>
      <c r="TFV725" s="6"/>
      <c r="TFW725" s="6"/>
      <c r="TFX725" s="6"/>
      <c r="TFY725" s="6"/>
      <c r="TFZ725" s="6"/>
      <c r="TGA725" s="6"/>
      <c r="TGB725" s="6"/>
      <c r="TGC725" s="6"/>
      <c r="TGD725" s="6"/>
      <c r="TGE725" s="6"/>
      <c r="TGF725" s="6"/>
      <c r="TGG725" s="6"/>
      <c r="TGH725" s="6"/>
      <c r="TGI725" s="6"/>
      <c r="TGJ725" s="6"/>
      <c r="TGK725" s="6"/>
      <c r="TGL725" s="6"/>
      <c r="TGM725" s="6"/>
      <c r="TGN725" s="6"/>
      <c r="TGO725" s="6"/>
      <c r="TGP725" s="6"/>
      <c r="TGQ725" s="6"/>
      <c r="TGR725" s="6"/>
      <c r="TGS725" s="6"/>
      <c r="TGT725" s="6"/>
      <c r="TGU725" s="6"/>
      <c r="TGV725" s="6"/>
      <c r="TGW725" s="6"/>
      <c r="TGX725" s="6"/>
      <c r="TGY725" s="6"/>
      <c r="TGZ725" s="6"/>
      <c r="THA725" s="6"/>
      <c r="THB725" s="6"/>
      <c r="THC725" s="6"/>
      <c r="THD725" s="6"/>
      <c r="THE725" s="6"/>
      <c r="THF725" s="6"/>
      <c r="THG725" s="6"/>
      <c r="THH725" s="6"/>
      <c r="THI725" s="6"/>
      <c r="THJ725" s="6"/>
      <c r="THK725" s="6"/>
      <c r="THL725" s="6"/>
      <c r="THM725" s="6"/>
      <c r="THN725" s="6"/>
      <c r="THO725" s="6"/>
      <c r="THP725" s="6"/>
      <c r="THQ725" s="6"/>
      <c r="THR725" s="6"/>
      <c r="THS725" s="6"/>
      <c r="THT725" s="6"/>
      <c r="THU725" s="6"/>
      <c r="THV725" s="6"/>
      <c r="THW725" s="6"/>
      <c r="THX725" s="6"/>
      <c r="THY725" s="6"/>
      <c r="THZ725" s="6"/>
      <c r="TIA725" s="6"/>
      <c r="TIB725" s="6"/>
      <c r="TIC725" s="6"/>
      <c r="TID725" s="6"/>
      <c r="TIE725" s="6"/>
      <c r="TIF725" s="6"/>
      <c r="TIG725" s="6"/>
      <c r="TIH725" s="6"/>
      <c r="TII725" s="6"/>
      <c r="TIJ725" s="6"/>
      <c r="TIK725" s="6"/>
      <c r="TIL725" s="6"/>
      <c r="TIM725" s="6"/>
      <c r="TIN725" s="6"/>
      <c r="TIO725" s="6"/>
      <c r="TIP725" s="6"/>
      <c r="TIQ725" s="6"/>
      <c r="TIR725" s="6"/>
      <c r="TIS725" s="6"/>
      <c r="TIT725" s="6"/>
      <c r="TIU725" s="6"/>
      <c r="TIV725" s="6"/>
      <c r="TIW725" s="6"/>
      <c r="TIX725" s="6"/>
      <c r="TIY725" s="6"/>
      <c r="TIZ725" s="6"/>
      <c r="TJA725" s="6"/>
      <c r="TJB725" s="6"/>
      <c r="TJC725" s="6"/>
      <c r="TJD725" s="6"/>
      <c r="TJE725" s="6"/>
      <c r="TJF725" s="6"/>
      <c r="TJG725" s="6"/>
      <c r="TJH725" s="6"/>
      <c r="TJI725" s="6"/>
      <c r="TJJ725" s="6"/>
      <c r="TJK725" s="6"/>
      <c r="TJL725" s="6"/>
      <c r="TJM725" s="6"/>
      <c r="TJN725" s="6"/>
      <c r="TJO725" s="6"/>
      <c r="TJP725" s="6"/>
      <c r="TJQ725" s="6"/>
      <c r="TJR725" s="6"/>
      <c r="TJS725" s="6"/>
      <c r="TJT725" s="6"/>
      <c r="TJU725" s="6"/>
      <c r="TJV725" s="6"/>
      <c r="TJW725" s="6"/>
      <c r="TJX725" s="6"/>
      <c r="TJY725" s="6"/>
      <c r="TJZ725" s="6"/>
      <c r="TKA725" s="6"/>
      <c r="TKB725" s="6"/>
      <c r="TKC725" s="6"/>
      <c r="TKD725" s="6"/>
      <c r="TKE725" s="6"/>
      <c r="TKF725" s="6"/>
      <c r="TKG725" s="6"/>
      <c r="TKH725" s="6"/>
      <c r="TKI725" s="6"/>
      <c r="TKJ725" s="6"/>
      <c r="TKK725" s="6"/>
      <c r="TKL725" s="6"/>
      <c r="TKM725" s="6"/>
      <c r="TKN725" s="6"/>
      <c r="TKO725" s="6"/>
      <c r="TKP725" s="6"/>
      <c r="TKQ725" s="6"/>
      <c r="TKR725" s="6"/>
      <c r="TKS725" s="6"/>
      <c r="TKT725" s="6"/>
      <c r="TKU725" s="6"/>
      <c r="TKV725" s="6"/>
      <c r="TKW725" s="6"/>
      <c r="TKX725" s="6"/>
      <c r="TKY725" s="6"/>
      <c r="TKZ725" s="6"/>
      <c r="TLA725" s="6"/>
      <c r="TLB725" s="6"/>
      <c r="TLC725" s="6"/>
      <c r="TLD725" s="6"/>
      <c r="TLE725" s="6"/>
      <c r="TLF725" s="6"/>
      <c r="TLG725" s="6"/>
      <c r="TLH725" s="6"/>
      <c r="TLI725" s="6"/>
      <c r="TLJ725" s="6"/>
      <c r="TLK725" s="6"/>
      <c r="TLL725" s="6"/>
      <c r="TLM725" s="6"/>
      <c r="TLN725" s="6"/>
      <c r="TLO725" s="6"/>
      <c r="TLP725" s="6"/>
      <c r="TLQ725" s="6"/>
      <c r="TLR725" s="6"/>
      <c r="TLS725" s="6"/>
      <c r="TLT725" s="6"/>
      <c r="TLU725" s="6"/>
      <c r="TLV725" s="6"/>
      <c r="TLW725" s="6"/>
      <c r="TLX725" s="6"/>
      <c r="TLY725" s="6"/>
      <c r="TLZ725" s="6"/>
      <c r="TMA725" s="6"/>
      <c r="TMB725" s="6"/>
      <c r="TMC725" s="6"/>
      <c r="TMD725" s="6"/>
      <c r="TME725" s="6"/>
      <c r="TMF725" s="6"/>
      <c r="TMG725" s="6"/>
      <c r="TMH725" s="6"/>
      <c r="TMI725" s="6"/>
      <c r="TMJ725" s="6"/>
      <c r="TMK725" s="6"/>
      <c r="TML725" s="6"/>
      <c r="TMM725" s="6"/>
      <c r="TMN725" s="6"/>
      <c r="TMO725" s="6"/>
      <c r="TMP725" s="6"/>
      <c r="TMQ725" s="6"/>
      <c r="TMR725" s="6"/>
      <c r="TMS725" s="6"/>
      <c r="TMT725" s="6"/>
      <c r="TMU725" s="6"/>
      <c r="TMV725" s="6"/>
      <c r="TMW725" s="6"/>
      <c r="TMX725" s="6"/>
      <c r="TMY725" s="6"/>
      <c r="TMZ725" s="6"/>
      <c r="TNA725" s="6"/>
      <c r="TNB725" s="6"/>
      <c r="TNC725" s="6"/>
      <c r="TND725" s="6"/>
      <c r="TNE725" s="6"/>
      <c r="TNF725" s="6"/>
      <c r="TNG725" s="6"/>
      <c r="TNH725" s="6"/>
      <c r="TNI725" s="6"/>
      <c r="TNJ725" s="6"/>
      <c r="TNK725" s="6"/>
      <c r="TNL725" s="6"/>
      <c r="TNM725" s="6"/>
      <c r="TNN725" s="6"/>
      <c r="TNO725" s="6"/>
      <c r="TNP725" s="6"/>
      <c r="TNQ725" s="6"/>
      <c r="TNR725" s="6"/>
      <c r="TNS725" s="6"/>
      <c r="TNT725" s="6"/>
      <c r="TNU725" s="6"/>
      <c r="TNV725" s="6"/>
      <c r="TNW725" s="6"/>
      <c r="TNX725" s="6"/>
      <c r="TNY725" s="6"/>
      <c r="TNZ725" s="6"/>
      <c r="TOA725" s="6"/>
      <c r="TOB725" s="6"/>
      <c r="TOC725" s="6"/>
      <c r="TOD725" s="6"/>
      <c r="TOE725" s="6"/>
      <c r="TOF725" s="6"/>
      <c r="TOG725" s="6"/>
      <c r="TOH725" s="6"/>
      <c r="TOI725" s="6"/>
      <c r="TOJ725" s="6"/>
      <c r="TOK725" s="6"/>
      <c r="TOL725" s="6"/>
      <c r="TOM725" s="6"/>
      <c r="TON725" s="6"/>
      <c r="TOO725" s="6"/>
      <c r="TOP725" s="6"/>
      <c r="TOQ725" s="6"/>
      <c r="TOR725" s="6"/>
      <c r="TOS725" s="6"/>
      <c r="TOT725" s="6"/>
      <c r="TOU725" s="6"/>
      <c r="TOV725" s="6"/>
      <c r="TOW725" s="6"/>
      <c r="TOX725" s="6"/>
      <c r="TOY725" s="6"/>
      <c r="TOZ725" s="6"/>
      <c r="TPA725" s="6"/>
      <c r="TPB725" s="6"/>
      <c r="TPC725" s="6"/>
      <c r="TPD725" s="6"/>
      <c r="TPE725" s="6"/>
      <c r="TPF725" s="6"/>
      <c r="TPG725" s="6"/>
      <c r="TPH725" s="6"/>
      <c r="TPI725" s="6"/>
      <c r="TPJ725" s="6"/>
      <c r="TPK725" s="6"/>
      <c r="TPL725" s="6"/>
      <c r="TPM725" s="6"/>
      <c r="TPN725" s="6"/>
      <c r="TPO725" s="6"/>
      <c r="TPP725" s="6"/>
      <c r="TPQ725" s="6"/>
      <c r="TPR725" s="6"/>
      <c r="TPS725" s="6"/>
      <c r="TPT725" s="6"/>
      <c r="TPU725" s="6"/>
      <c r="TPV725" s="6"/>
      <c r="TPW725" s="6"/>
      <c r="TPX725" s="6"/>
      <c r="TPY725" s="6"/>
      <c r="TPZ725" s="6"/>
      <c r="TQA725" s="6"/>
      <c r="TQB725" s="6"/>
      <c r="TQC725" s="6"/>
      <c r="TQD725" s="6"/>
      <c r="TQE725" s="6"/>
      <c r="TQF725" s="6"/>
      <c r="TQG725" s="6"/>
      <c r="TQH725" s="6"/>
      <c r="TQI725" s="6"/>
      <c r="TQJ725" s="6"/>
      <c r="TQK725" s="6"/>
      <c r="TQL725" s="6"/>
      <c r="TQM725" s="6"/>
      <c r="TQN725" s="6"/>
      <c r="TQO725" s="6"/>
      <c r="TQP725" s="6"/>
      <c r="TQQ725" s="6"/>
      <c r="TQR725" s="6"/>
      <c r="TQS725" s="6"/>
      <c r="TQT725" s="6"/>
      <c r="TQU725" s="6"/>
      <c r="TQV725" s="6"/>
      <c r="TQW725" s="6"/>
      <c r="TQX725" s="6"/>
      <c r="TQY725" s="6"/>
      <c r="TQZ725" s="6"/>
      <c r="TRA725" s="6"/>
      <c r="TRB725" s="6"/>
      <c r="TRC725" s="6"/>
      <c r="TRD725" s="6"/>
      <c r="TRE725" s="6"/>
      <c r="TRF725" s="6"/>
      <c r="TRG725" s="6"/>
      <c r="TRH725" s="6"/>
      <c r="TRI725" s="6"/>
      <c r="TRJ725" s="6"/>
      <c r="TRK725" s="6"/>
      <c r="TRL725" s="6"/>
      <c r="TRM725" s="6"/>
      <c r="TRN725" s="6"/>
      <c r="TRO725" s="6"/>
      <c r="TRP725" s="6"/>
      <c r="TRQ725" s="6"/>
      <c r="TRR725" s="6"/>
      <c r="TRS725" s="6"/>
      <c r="TRT725" s="6"/>
      <c r="TRU725" s="6"/>
      <c r="TRV725" s="6"/>
      <c r="TRW725" s="6"/>
      <c r="TRX725" s="6"/>
      <c r="TRY725" s="6"/>
      <c r="TRZ725" s="6"/>
      <c r="TSA725" s="6"/>
      <c r="TSB725" s="6"/>
      <c r="TSC725" s="6"/>
      <c r="TSD725" s="6"/>
      <c r="TSE725" s="6"/>
      <c r="TSF725" s="6"/>
      <c r="TSG725" s="6"/>
      <c r="TSH725" s="6"/>
      <c r="TSI725" s="6"/>
      <c r="TSJ725" s="6"/>
      <c r="TSK725" s="6"/>
      <c r="TSL725" s="6"/>
      <c r="TSM725" s="6"/>
      <c r="TSN725" s="6"/>
      <c r="TSO725" s="6"/>
      <c r="TSP725" s="6"/>
      <c r="TSQ725" s="6"/>
      <c r="TSR725" s="6"/>
      <c r="TSS725" s="6"/>
      <c r="TST725" s="6"/>
      <c r="TSU725" s="6"/>
      <c r="TSV725" s="6"/>
      <c r="TSW725" s="6"/>
      <c r="TSX725" s="6"/>
      <c r="TSY725" s="6"/>
      <c r="TSZ725" s="6"/>
      <c r="TTA725" s="6"/>
      <c r="TTB725" s="6"/>
      <c r="TTC725" s="6"/>
      <c r="TTD725" s="6"/>
      <c r="TTE725" s="6"/>
      <c r="TTF725" s="6"/>
      <c r="TTG725" s="6"/>
      <c r="TTH725" s="6"/>
      <c r="TTI725" s="6"/>
      <c r="TTJ725" s="6"/>
      <c r="TTK725" s="6"/>
      <c r="TTL725" s="6"/>
      <c r="TTM725" s="6"/>
      <c r="TTN725" s="6"/>
      <c r="TTO725" s="6"/>
      <c r="TTP725" s="6"/>
      <c r="TTQ725" s="6"/>
      <c r="TTR725" s="6"/>
      <c r="TTS725" s="6"/>
      <c r="TTT725" s="6"/>
      <c r="TTU725" s="6"/>
      <c r="TTV725" s="6"/>
      <c r="TTW725" s="6"/>
      <c r="TTX725" s="6"/>
      <c r="TTY725" s="6"/>
      <c r="TTZ725" s="6"/>
      <c r="TUA725" s="6"/>
      <c r="TUB725" s="6"/>
      <c r="TUC725" s="6"/>
      <c r="TUD725" s="6"/>
      <c r="TUE725" s="6"/>
      <c r="TUF725" s="6"/>
      <c r="TUG725" s="6"/>
      <c r="TUH725" s="6"/>
      <c r="TUI725" s="6"/>
      <c r="TUJ725" s="6"/>
      <c r="TUK725" s="6"/>
      <c r="TUL725" s="6"/>
      <c r="TUM725" s="6"/>
      <c r="TUN725" s="6"/>
      <c r="TUO725" s="6"/>
      <c r="TUP725" s="6"/>
      <c r="TUQ725" s="6"/>
      <c r="TUR725" s="6"/>
      <c r="TUS725" s="6"/>
      <c r="TUT725" s="6"/>
      <c r="TUU725" s="6"/>
      <c r="TUV725" s="6"/>
      <c r="TUW725" s="6"/>
      <c r="TUX725" s="6"/>
      <c r="TUY725" s="6"/>
      <c r="TUZ725" s="6"/>
      <c r="TVA725" s="6"/>
      <c r="TVB725" s="6"/>
      <c r="TVC725" s="6"/>
      <c r="TVD725" s="6"/>
      <c r="TVE725" s="6"/>
      <c r="TVF725" s="6"/>
      <c r="TVG725" s="6"/>
      <c r="TVH725" s="6"/>
      <c r="TVI725" s="6"/>
      <c r="TVJ725" s="6"/>
      <c r="TVK725" s="6"/>
      <c r="TVL725" s="6"/>
      <c r="TVM725" s="6"/>
      <c r="TVN725" s="6"/>
      <c r="TVO725" s="6"/>
      <c r="TVP725" s="6"/>
      <c r="TVQ725" s="6"/>
      <c r="TVR725" s="6"/>
      <c r="TVS725" s="6"/>
      <c r="TVT725" s="6"/>
      <c r="TVU725" s="6"/>
      <c r="TVV725" s="6"/>
      <c r="TVW725" s="6"/>
      <c r="TVX725" s="6"/>
      <c r="TVY725" s="6"/>
      <c r="TVZ725" s="6"/>
      <c r="TWA725" s="6"/>
      <c r="TWB725" s="6"/>
      <c r="TWC725" s="6"/>
      <c r="TWD725" s="6"/>
      <c r="TWE725" s="6"/>
      <c r="TWF725" s="6"/>
      <c r="TWG725" s="6"/>
      <c r="TWH725" s="6"/>
      <c r="TWI725" s="6"/>
      <c r="TWJ725" s="6"/>
      <c r="TWK725" s="6"/>
      <c r="TWL725" s="6"/>
      <c r="TWM725" s="6"/>
      <c r="TWN725" s="6"/>
      <c r="TWO725" s="6"/>
      <c r="TWP725" s="6"/>
      <c r="TWQ725" s="6"/>
      <c r="TWR725" s="6"/>
      <c r="TWS725" s="6"/>
      <c r="TWT725" s="6"/>
      <c r="TWU725" s="6"/>
      <c r="TWV725" s="6"/>
      <c r="TWW725" s="6"/>
      <c r="TWX725" s="6"/>
      <c r="TWY725" s="6"/>
      <c r="TWZ725" s="6"/>
      <c r="TXA725" s="6"/>
      <c r="TXB725" s="6"/>
      <c r="TXC725" s="6"/>
      <c r="TXD725" s="6"/>
      <c r="TXE725" s="6"/>
      <c r="TXF725" s="6"/>
      <c r="TXG725" s="6"/>
      <c r="TXH725" s="6"/>
      <c r="TXI725" s="6"/>
      <c r="TXJ725" s="6"/>
      <c r="TXK725" s="6"/>
      <c r="TXL725" s="6"/>
      <c r="TXM725" s="6"/>
      <c r="TXN725" s="6"/>
      <c r="TXO725" s="6"/>
      <c r="TXP725" s="6"/>
      <c r="TXQ725" s="6"/>
      <c r="TXR725" s="6"/>
      <c r="TXS725" s="6"/>
      <c r="TXT725" s="6"/>
      <c r="TXU725" s="6"/>
      <c r="TXV725" s="6"/>
      <c r="TXW725" s="6"/>
      <c r="TXX725" s="6"/>
      <c r="TXY725" s="6"/>
      <c r="TXZ725" s="6"/>
      <c r="TYA725" s="6"/>
      <c r="TYB725" s="6"/>
      <c r="TYC725" s="6"/>
      <c r="TYD725" s="6"/>
      <c r="TYE725" s="6"/>
      <c r="TYF725" s="6"/>
      <c r="TYG725" s="6"/>
      <c r="TYH725" s="6"/>
      <c r="TYI725" s="6"/>
      <c r="TYJ725" s="6"/>
      <c r="TYK725" s="6"/>
      <c r="TYL725" s="6"/>
      <c r="TYM725" s="6"/>
      <c r="TYN725" s="6"/>
      <c r="TYO725" s="6"/>
      <c r="TYP725" s="6"/>
      <c r="TYQ725" s="6"/>
      <c r="TYR725" s="6"/>
      <c r="TYS725" s="6"/>
      <c r="TYT725" s="6"/>
      <c r="TYU725" s="6"/>
      <c r="TYV725" s="6"/>
      <c r="TYW725" s="6"/>
      <c r="TYX725" s="6"/>
      <c r="TYY725" s="6"/>
      <c r="TYZ725" s="6"/>
      <c r="TZA725" s="6"/>
      <c r="TZB725" s="6"/>
      <c r="TZC725" s="6"/>
      <c r="TZD725" s="6"/>
      <c r="TZE725" s="6"/>
      <c r="TZF725" s="6"/>
      <c r="TZG725" s="6"/>
      <c r="TZH725" s="6"/>
      <c r="TZI725" s="6"/>
      <c r="TZJ725" s="6"/>
      <c r="TZK725" s="6"/>
      <c r="TZL725" s="6"/>
      <c r="TZM725" s="6"/>
      <c r="TZN725" s="6"/>
      <c r="TZO725" s="6"/>
      <c r="TZP725" s="6"/>
      <c r="TZQ725" s="6"/>
      <c r="TZR725" s="6"/>
      <c r="TZS725" s="6"/>
      <c r="TZT725" s="6"/>
      <c r="TZU725" s="6"/>
      <c r="TZV725" s="6"/>
      <c r="TZW725" s="6"/>
      <c r="TZX725" s="6"/>
      <c r="TZY725" s="6"/>
      <c r="TZZ725" s="6"/>
      <c r="UAA725" s="6"/>
      <c r="UAB725" s="6"/>
      <c r="UAC725" s="6"/>
      <c r="UAD725" s="6"/>
      <c r="UAE725" s="6"/>
      <c r="UAF725" s="6"/>
      <c r="UAG725" s="6"/>
      <c r="UAH725" s="6"/>
      <c r="UAI725" s="6"/>
      <c r="UAJ725" s="6"/>
      <c r="UAK725" s="6"/>
      <c r="UAL725" s="6"/>
      <c r="UAM725" s="6"/>
      <c r="UAN725" s="6"/>
      <c r="UAO725" s="6"/>
      <c r="UAP725" s="6"/>
      <c r="UAQ725" s="6"/>
      <c r="UAR725" s="6"/>
      <c r="UAS725" s="6"/>
      <c r="UAT725" s="6"/>
      <c r="UAU725" s="6"/>
      <c r="UAV725" s="6"/>
      <c r="UAW725" s="6"/>
      <c r="UAX725" s="6"/>
      <c r="UAY725" s="6"/>
      <c r="UAZ725" s="6"/>
      <c r="UBA725" s="6"/>
      <c r="UBB725" s="6"/>
      <c r="UBC725" s="6"/>
      <c r="UBD725" s="6"/>
      <c r="UBE725" s="6"/>
      <c r="UBF725" s="6"/>
      <c r="UBG725" s="6"/>
      <c r="UBH725" s="6"/>
      <c r="UBI725" s="6"/>
      <c r="UBJ725" s="6"/>
      <c r="UBK725" s="6"/>
      <c r="UBL725" s="6"/>
      <c r="UBM725" s="6"/>
      <c r="UBN725" s="6"/>
      <c r="UBO725" s="6"/>
      <c r="UBP725" s="6"/>
      <c r="UBQ725" s="6"/>
      <c r="UBR725" s="6"/>
      <c r="UBS725" s="6"/>
      <c r="UBT725" s="6"/>
      <c r="UBU725" s="6"/>
      <c r="UBV725" s="6"/>
      <c r="UBW725" s="6"/>
      <c r="UBX725" s="6"/>
      <c r="UBY725" s="6"/>
      <c r="UBZ725" s="6"/>
      <c r="UCA725" s="6"/>
      <c r="UCB725" s="6"/>
      <c r="UCC725" s="6"/>
      <c r="UCD725" s="6"/>
      <c r="UCE725" s="6"/>
      <c r="UCF725" s="6"/>
      <c r="UCG725" s="6"/>
      <c r="UCH725" s="6"/>
      <c r="UCI725" s="6"/>
      <c r="UCJ725" s="6"/>
      <c r="UCK725" s="6"/>
      <c r="UCL725" s="6"/>
      <c r="UCM725" s="6"/>
      <c r="UCN725" s="6"/>
      <c r="UCO725" s="6"/>
      <c r="UCP725" s="6"/>
      <c r="UCQ725" s="6"/>
      <c r="UCR725" s="6"/>
      <c r="UCS725" s="6"/>
      <c r="UCT725" s="6"/>
      <c r="UCU725" s="6"/>
      <c r="UCV725" s="6"/>
      <c r="UCW725" s="6"/>
      <c r="UCX725" s="6"/>
      <c r="UCY725" s="6"/>
      <c r="UCZ725" s="6"/>
      <c r="UDA725" s="6"/>
      <c r="UDB725" s="6"/>
      <c r="UDC725" s="6"/>
      <c r="UDD725" s="6"/>
      <c r="UDE725" s="6"/>
      <c r="UDF725" s="6"/>
      <c r="UDG725" s="6"/>
      <c r="UDH725" s="6"/>
      <c r="UDI725" s="6"/>
      <c r="UDJ725" s="6"/>
      <c r="UDK725" s="6"/>
      <c r="UDL725" s="6"/>
      <c r="UDM725" s="6"/>
      <c r="UDN725" s="6"/>
      <c r="UDO725" s="6"/>
      <c r="UDP725" s="6"/>
      <c r="UDQ725" s="6"/>
      <c r="UDR725" s="6"/>
      <c r="UDS725" s="6"/>
      <c r="UDT725" s="6"/>
      <c r="UDU725" s="6"/>
      <c r="UDV725" s="6"/>
      <c r="UDW725" s="6"/>
      <c r="UDX725" s="6"/>
      <c r="UDY725" s="6"/>
      <c r="UDZ725" s="6"/>
      <c r="UEA725" s="6"/>
      <c r="UEB725" s="6"/>
      <c r="UEC725" s="6"/>
      <c r="UED725" s="6"/>
      <c r="UEE725" s="6"/>
      <c r="UEF725" s="6"/>
      <c r="UEG725" s="6"/>
      <c r="UEH725" s="6"/>
      <c r="UEI725" s="6"/>
      <c r="UEJ725" s="6"/>
      <c r="UEK725" s="6"/>
      <c r="UEL725" s="6"/>
      <c r="UEM725" s="6"/>
      <c r="UEN725" s="6"/>
      <c r="UEO725" s="6"/>
      <c r="UEP725" s="6"/>
      <c r="UEQ725" s="6"/>
      <c r="UER725" s="6"/>
      <c r="UES725" s="6"/>
      <c r="UET725" s="6"/>
      <c r="UEU725" s="6"/>
      <c r="UEV725" s="6"/>
      <c r="UEW725" s="6"/>
      <c r="UEX725" s="6"/>
      <c r="UEY725" s="6"/>
      <c r="UEZ725" s="6"/>
      <c r="UFA725" s="6"/>
      <c r="UFB725" s="6"/>
      <c r="UFC725" s="6"/>
      <c r="UFD725" s="6"/>
      <c r="UFE725" s="6"/>
      <c r="UFF725" s="6"/>
      <c r="UFG725" s="6"/>
      <c r="UFH725" s="6"/>
      <c r="UFI725" s="6"/>
      <c r="UFJ725" s="6"/>
      <c r="UFK725" s="6"/>
      <c r="UFL725" s="6"/>
      <c r="UFM725" s="6"/>
      <c r="UFN725" s="6"/>
      <c r="UFO725" s="6"/>
      <c r="UFP725" s="6"/>
      <c r="UFQ725" s="6"/>
      <c r="UFR725" s="6"/>
      <c r="UFS725" s="6"/>
      <c r="UFT725" s="6"/>
      <c r="UFU725" s="6"/>
      <c r="UFV725" s="6"/>
      <c r="UFW725" s="6"/>
      <c r="UFX725" s="6"/>
      <c r="UFY725" s="6"/>
      <c r="UFZ725" s="6"/>
      <c r="UGA725" s="6"/>
      <c r="UGB725" s="6"/>
      <c r="UGC725" s="6"/>
      <c r="UGD725" s="6"/>
      <c r="UGE725" s="6"/>
      <c r="UGF725" s="6"/>
      <c r="UGG725" s="6"/>
      <c r="UGH725" s="6"/>
      <c r="UGI725" s="6"/>
      <c r="UGJ725" s="6"/>
      <c r="UGK725" s="6"/>
      <c r="UGL725" s="6"/>
      <c r="UGM725" s="6"/>
      <c r="UGN725" s="6"/>
      <c r="UGO725" s="6"/>
      <c r="UGP725" s="6"/>
      <c r="UGQ725" s="6"/>
      <c r="UGR725" s="6"/>
      <c r="UGS725" s="6"/>
      <c r="UGT725" s="6"/>
      <c r="UGU725" s="6"/>
      <c r="UGV725" s="6"/>
      <c r="UGW725" s="6"/>
      <c r="UGX725" s="6"/>
      <c r="UGY725" s="6"/>
      <c r="UGZ725" s="6"/>
      <c r="UHA725" s="6"/>
      <c r="UHB725" s="6"/>
      <c r="UHC725" s="6"/>
      <c r="UHD725" s="6"/>
      <c r="UHE725" s="6"/>
      <c r="UHF725" s="6"/>
      <c r="UHG725" s="6"/>
      <c r="UHH725" s="6"/>
      <c r="UHI725" s="6"/>
      <c r="UHJ725" s="6"/>
      <c r="UHK725" s="6"/>
      <c r="UHL725" s="6"/>
      <c r="UHM725" s="6"/>
      <c r="UHN725" s="6"/>
      <c r="UHO725" s="6"/>
      <c r="UHP725" s="6"/>
      <c r="UHQ725" s="6"/>
      <c r="UHR725" s="6"/>
      <c r="UHS725" s="6"/>
      <c r="UHT725" s="6"/>
      <c r="UHU725" s="6"/>
      <c r="UHV725" s="6"/>
      <c r="UHW725" s="6"/>
      <c r="UHX725" s="6"/>
      <c r="UHY725" s="6"/>
      <c r="UHZ725" s="6"/>
      <c r="UIA725" s="6"/>
      <c r="UIB725" s="6"/>
      <c r="UIC725" s="6"/>
      <c r="UID725" s="6"/>
      <c r="UIE725" s="6"/>
      <c r="UIF725" s="6"/>
      <c r="UIG725" s="6"/>
      <c r="UIH725" s="6"/>
      <c r="UII725" s="6"/>
      <c r="UIJ725" s="6"/>
      <c r="UIK725" s="6"/>
      <c r="UIL725" s="6"/>
      <c r="UIM725" s="6"/>
      <c r="UIN725" s="6"/>
      <c r="UIO725" s="6"/>
      <c r="UIP725" s="6"/>
      <c r="UIQ725" s="6"/>
      <c r="UIR725" s="6"/>
      <c r="UIS725" s="6"/>
      <c r="UIT725" s="6"/>
      <c r="UIU725" s="6"/>
      <c r="UIV725" s="6"/>
      <c r="UIW725" s="6"/>
      <c r="UIX725" s="6"/>
      <c r="UIY725" s="6"/>
      <c r="UIZ725" s="6"/>
      <c r="UJA725" s="6"/>
      <c r="UJB725" s="6"/>
      <c r="UJC725" s="6"/>
      <c r="UJD725" s="6"/>
      <c r="UJE725" s="6"/>
      <c r="UJF725" s="6"/>
      <c r="UJG725" s="6"/>
      <c r="UJH725" s="6"/>
      <c r="UJI725" s="6"/>
      <c r="UJJ725" s="6"/>
      <c r="UJK725" s="6"/>
      <c r="UJL725" s="6"/>
      <c r="UJM725" s="6"/>
      <c r="UJN725" s="6"/>
      <c r="UJO725" s="6"/>
      <c r="UJP725" s="6"/>
      <c r="UJQ725" s="6"/>
      <c r="UJR725" s="6"/>
      <c r="UJS725" s="6"/>
      <c r="UJT725" s="6"/>
      <c r="UJU725" s="6"/>
      <c r="UJV725" s="6"/>
      <c r="UJW725" s="6"/>
      <c r="UJX725" s="6"/>
      <c r="UJY725" s="6"/>
      <c r="UJZ725" s="6"/>
      <c r="UKA725" s="6"/>
      <c r="UKB725" s="6"/>
      <c r="UKC725" s="6"/>
      <c r="UKD725" s="6"/>
      <c r="UKE725" s="6"/>
      <c r="UKF725" s="6"/>
      <c r="UKG725" s="6"/>
      <c r="UKH725" s="6"/>
      <c r="UKI725" s="6"/>
      <c r="UKJ725" s="6"/>
      <c r="UKK725" s="6"/>
      <c r="UKL725" s="6"/>
      <c r="UKM725" s="6"/>
      <c r="UKN725" s="6"/>
      <c r="UKO725" s="6"/>
      <c r="UKP725" s="6"/>
      <c r="UKQ725" s="6"/>
      <c r="UKR725" s="6"/>
      <c r="UKS725" s="6"/>
      <c r="UKT725" s="6"/>
      <c r="UKU725" s="6"/>
      <c r="UKV725" s="6"/>
      <c r="UKW725" s="6"/>
      <c r="UKX725" s="6"/>
      <c r="UKY725" s="6"/>
      <c r="UKZ725" s="6"/>
      <c r="ULA725" s="6"/>
      <c r="ULB725" s="6"/>
      <c r="ULC725" s="6"/>
      <c r="ULD725" s="6"/>
      <c r="ULE725" s="6"/>
      <c r="ULF725" s="6"/>
      <c r="ULG725" s="6"/>
      <c r="ULH725" s="6"/>
      <c r="ULI725" s="6"/>
      <c r="ULJ725" s="6"/>
      <c r="ULK725" s="6"/>
      <c r="ULL725" s="6"/>
      <c r="ULM725" s="6"/>
      <c r="ULN725" s="6"/>
      <c r="ULO725" s="6"/>
      <c r="ULP725" s="6"/>
      <c r="ULQ725" s="6"/>
      <c r="ULR725" s="6"/>
      <c r="ULS725" s="6"/>
      <c r="ULT725" s="6"/>
      <c r="ULU725" s="6"/>
      <c r="ULV725" s="6"/>
      <c r="ULW725" s="6"/>
      <c r="ULX725" s="6"/>
      <c r="ULY725" s="6"/>
      <c r="ULZ725" s="6"/>
      <c r="UMA725" s="6"/>
      <c r="UMB725" s="6"/>
      <c r="UMC725" s="6"/>
      <c r="UMD725" s="6"/>
      <c r="UME725" s="6"/>
      <c r="UMF725" s="6"/>
      <c r="UMG725" s="6"/>
      <c r="UMH725" s="6"/>
      <c r="UMI725" s="6"/>
      <c r="UMJ725" s="6"/>
      <c r="UMK725" s="6"/>
      <c r="UML725" s="6"/>
      <c r="UMM725" s="6"/>
      <c r="UMN725" s="6"/>
      <c r="UMO725" s="6"/>
      <c r="UMP725" s="6"/>
      <c r="UMQ725" s="6"/>
      <c r="UMR725" s="6"/>
      <c r="UMS725" s="6"/>
      <c r="UMT725" s="6"/>
      <c r="UMU725" s="6"/>
      <c r="UMV725" s="6"/>
      <c r="UMW725" s="6"/>
      <c r="UMX725" s="6"/>
      <c r="UMY725" s="6"/>
      <c r="UMZ725" s="6"/>
      <c r="UNA725" s="6"/>
      <c r="UNB725" s="6"/>
      <c r="UNC725" s="6"/>
      <c r="UND725" s="6"/>
      <c r="UNE725" s="6"/>
      <c r="UNF725" s="6"/>
      <c r="UNG725" s="6"/>
      <c r="UNH725" s="6"/>
      <c r="UNI725" s="6"/>
      <c r="UNJ725" s="6"/>
      <c r="UNK725" s="6"/>
      <c r="UNL725" s="6"/>
      <c r="UNM725" s="6"/>
      <c r="UNN725" s="6"/>
      <c r="UNO725" s="6"/>
      <c r="UNP725" s="6"/>
      <c r="UNQ725" s="6"/>
      <c r="UNR725" s="6"/>
      <c r="UNS725" s="6"/>
      <c r="UNT725" s="6"/>
      <c r="UNU725" s="6"/>
      <c r="UNV725" s="6"/>
      <c r="UNW725" s="6"/>
      <c r="UNX725" s="6"/>
      <c r="UNY725" s="6"/>
      <c r="UNZ725" s="6"/>
      <c r="UOA725" s="6"/>
      <c r="UOB725" s="6"/>
      <c r="UOC725" s="6"/>
      <c r="UOD725" s="6"/>
      <c r="UOE725" s="6"/>
      <c r="UOF725" s="6"/>
      <c r="UOG725" s="6"/>
      <c r="UOH725" s="6"/>
      <c r="UOI725" s="6"/>
      <c r="UOJ725" s="6"/>
      <c r="UOK725" s="6"/>
      <c r="UOL725" s="6"/>
      <c r="UOM725" s="6"/>
      <c r="UON725" s="6"/>
      <c r="UOO725" s="6"/>
      <c r="UOP725" s="6"/>
      <c r="UOQ725" s="6"/>
      <c r="UOR725" s="6"/>
      <c r="UOS725" s="6"/>
      <c r="UOT725" s="6"/>
      <c r="UOU725" s="6"/>
      <c r="UOV725" s="6"/>
      <c r="UOW725" s="6"/>
      <c r="UOX725" s="6"/>
      <c r="UOY725" s="6"/>
      <c r="UOZ725" s="6"/>
      <c r="UPA725" s="6"/>
      <c r="UPB725" s="6"/>
      <c r="UPC725" s="6"/>
      <c r="UPD725" s="6"/>
      <c r="UPE725" s="6"/>
      <c r="UPF725" s="6"/>
      <c r="UPG725" s="6"/>
      <c r="UPH725" s="6"/>
      <c r="UPI725" s="6"/>
      <c r="UPJ725" s="6"/>
      <c r="UPK725" s="6"/>
      <c r="UPL725" s="6"/>
      <c r="UPM725" s="6"/>
      <c r="UPN725" s="6"/>
      <c r="UPO725" s="6"/>
      <c r="UPP725" s="6"/>
      <c r="UPQ725" s="6"/>
      <c r="UPR725" s="6"/>
      <c r="UPS725" s="6"/>
      <c r="UPT725" s="6"/>
      <c r="UPU725" s="6"/>
      <c r="UPV725" s="6"/>
      <c r="UPW725" s="6"/>
      <c r="UPX725" s="6"/>
      <c r="UPY725" s="6"/>
      <c r="UPZ725" s="6"/>
      <c r="UQA725" s="6"/>
      <c r="UQB725" s="6"/>
      <c r="UQC725" s="6"/>
      <c r="UQD725" s="6"/>
      <c r="UQE725" s="6"/>
      <c r="UQF725" s="6"/>
      <c r="UQG725" s="6"/>
      <c r="UQH725" s="6"/>
      <c r="UQI725" s="6"/>
      <c r="UQJ725" s="6"/>
      <c r="UQK725" s="6"/>
      <c r="UQL725" s="6"/>
      <c r="UQM725" s="6"/>
      <c r="UQN725" s="6"/>
      <c r="UQO725" s="6"/>
      <c r="UQP725" s="6"/>
      <c r="UQQ725" s="6"/>
      <c r="UQR725" s="6"/>
      <c r="UQS725" s="6"/>
      <c r="UQT725" s="6"/>
      <c r="UQU725" s="6"/>
      <c r="UQV725" s="6"/>
      <c r="UQW725" s="6"/>
      <c r="UQX725" s="6"/>
      <c r="UQY725" s="6"/>
      <c r="UQZ725" s="6"/>
      <c r="URA725" s="6"/>
      <c r="URB725" s="6"/>
      <c r="URC725" s="6"/>
      <c r="URD725" s="6"/>
      <c r="URE725" s="6"/>
      <c r="URF725" s="6"/>
      <c r="URG725" s="6"/>
      <c r="URH725" s="6"/>
      <c r="URI725" s="6"/>
      <c r="URJ725" s="6"/>
      <c r="URK725" s="6"/>
      <c r="URL725" s="6"/>
      <c r="URM725" s="6"/>
      <c r="URN725" s="6"/>
      <c r="URO725" s="6"/>
      <c r="URP725" s="6"/>
      <c r="URQ725" s="6"/>
      <c r="URR725" s="6"/>
      <c r="URS725" s="6"/>
      <c r="URT725" s="6"/>
      <c r="URU725" s="6"/>
      <c r="URV725" s="6"/>
      <c r="URW725" s="6"/>
      <c r="URX725" s="6"/>
      <c r="URY725" s="6"/>
      <c r="URZ725" s="6"/>
      <c r="USA725" s="6"/>
      <c r="USB725" s="6"/>
      <c r="USC725" s="6"/>
      <c r="USD725" s="6"/>
      <c r="USE725" s="6"/>
      <c r="USF725" s="6"/>
      <c r="USG725" s="6"/>
      <c r="USH725" s="6"/>
      <c r="USI725" s="6"/>
      <c r="USJ725" s="6"/>
      <c r="USK725" s="6"/>
      <c r="USL725" s="6"/>
      <c r="USM725" s="6"/>
      <c r="USN725" s="6"/>
      <c r="USO725" s="6"/>
      <c r="USP725" s="6"/>
      <c r="USQ725" s="6"/>
      <c r="USR725" s="6"/>
      <c r="USS725" s="6"/>
      <c r="UST725" s="6"/>
      <c r="USU725" s="6"/>
      <c r="USV725" s="6"/>
      <c r="USW725" s="6"/>
      <c r="USX725" s="6"/>
      <c r="USY725" s="6"/>
      <c r="USZ725" s="6"/>
      <c r="UTA725" s="6"/>
      <c r="UTB725" s="6"/>
      <c r="UTC725" s="6"/>
      <c r="UTD725" s="6"/>
      <c r="UTE725" s="6"/>
      <c r="UTF725" s="6"/>
      <c r="UTG725" s="6"/>
      <c r="UTH725" s="6"/>
      <c r="UTI725" s="6"/>
      <c r="UTJ725" s="6"/>
      <c r="UTK725" s="6"/>
      <c r="UTL725" s="6"/>
      <c r="UTM725" s="6"/>
      <c r="UTN725" s="6"/>
      <c r="UTO725" s="6"/>
      <c r="UTP725" s="6"/>
      <c r="UTQ725" s="6"/>
      <c r="UTR725" s="6"/>
      <c r="UTS725" s="6"/>
      <c r="UTT725" s="6"/>
      <c r="UTU725" s="6"/>
      <c r="UTV725" s="6"/>
      <c r="UTW725" s="6"/>
      <c r="UTX725" s="6"/>
      <c r="UTY725" s="6"/>
      <c r="UTZ725" s="6"/>
      <c r="UUA725" s="6"/>
      <c r="UUB725" s="6"/>
      <c r="UUC725" s="6"/>
      <c r="UUD725" s="6"/>
      <c r="UUE725" s="6"/>
      <c r="UUF725" s="6"/>
      <c r="UUG725" s="6"/>
      <c r="UUH725" s="6"/>
      <c r="UUI725" s="6"/>
      <c r="UUJ725" s="6"/>
      <c r="UUK725" s="6"/>
      <c r="UUL725" s="6"/>
      <c r="UUM725" s="6"/>
      <c r="UUN725" s="6"/>
      <c r="UUO725" s="6"/>
      <c r="UUP725" s="6"/>
      <c r="UUQ725" s="6"/>
      <c r="UUR725" s="6"/>
      <c r="UUS725" s="6"/>
      <c r="UUT725" s="6"/>
      <c r="UUU725" s="6"/>
      <c r="UUV725" s="6"/>
      <c r="UUW725" s="6"/>
      <c r="UUX725" s="6"/>
      <c r="UUY725" s="6"/>
      <c r="UUZ725" s="6"/>
      <c r="UVA725" s="6"/>
      <c r="UVB725" s="6"/>
      <c r="UVC725" s="6"/>
      <c r="UVD725" s="6"/>
      <c r="UVE725" s="6"/>
      <c r="UVF725" s="6"/>
      <c r="UVG725" s="6"/>
      <c r="UVH725" s="6"/>
      <c r="UVI725" s="6"/>
      <c r="UVJ725" s="6"/>
      <c r="UVK725" s="6"/>
      <c r="UVL725" s="6"/>
      <c r="UVM725" s="6"/>
      <c r="UVN725" s="6"/>
      <c r="UVO725" s="6"/>
      <c r="UVP725" s="6"/>
      <c r="UVQ725" s="6"/>
      <c r="UVR725" s="6"/>
      <c r="UVS725" s="6"/>
      <c r="UVT725" s="6"/>
      <c r="UVU725" s="6"/>
      <c r="UVV725" s="6"/>
      <c r="UVW725" s="6"/>
      <c r="UVX725" s="6"/>
      <c r="UVY725" s="6"/>
      <c r="UVZ725" s="6"/>
      <c r="UWA725" s="6"/>
      <c r="UWB725" s="6"/>
      <c r="UWC725" s="6"/>
      <c r="UWD725" s="6"/>
      <c r="UWE725" s="6"/>
      <c r="UWF725" s="6"/>
      <c r="UWG725" s="6"/>
      <c r="UWH725" s="6"/>
      <c r="UWI725" s="6"/>
      <c r="UWJ725" s="6"/>
      <c r="UWK725" s="6"/>
      <c r="UWL725" s="6"/>
      <c r="UWM725" s="6"/>
      <c r="UWN725" s="6"/>
      <c r="UWO725" s="6"/>
      <c r="UWP725" s="6"/>
      <c r="UWQ725" s="6"/>
      <c r="UWR725" s="6"/>
      <c r="UWS725" s="6"/>
      <c r="UWT725" s="6"/>
      <c r="UWU725" s="6"/>
      <c r="UWV725" s="6"/>
      <c r="UWW725" s="6"/>
      <c r="UWX725" s="6"/>
      <c r="UWY725" s="6"/>
      <c r="UWZ725" s="6"/>
      <c r="UXA725" s="6"/>
      <c r="UXB725" s="6"/>
      <c r="UXC725" s="6"/>
      <c r="UXD725" s="6"/>
      <c r="UXE725" s="6"/>
      <c r="UXF725" s="6"/>
      <c r="UXG725" s="6"/>
      <c r="UXH725" s="6"/>
      <c r="UXI725" s="6"/>
      <c r="UXJ725" s="6"/>
      <c r="UXK725" s="6"/>
      <c r="UXL725" s="6"/>
      <c r="UXM725" s="6"/>
      <c r="UXN725" s="6"/>
      <c r="UXO725" s="6"/>
      <c r="UXP725" s="6"/>
      <c r="UXQ725" s="6"/>
      <c r="UXR725" s="6"/>
      <c r="UXS725" s="6"/>
      <c r="UXT725" s="6"/>
      <c r="UXU725" s="6"/>
      <c r="UXV725" s="6"/>
      <c r="UXW725" s="6"/>
      <c r="UXX725" s="6"/>
      <c r="UXY725" s="6"/>
      <c r="UXZ725" s="6"/>
      <c r="UYA725" s="6"/>
      <c r="UYB725" s="6"/>
      <c r="UYC725" s="6"/>
      <c r="UYD725" s="6"/>
      <c r="UYE725" s="6"/>
      <c r="UYF725" s="6"/>
      <c r="UYG725" s="6"/>
      <c r="UYH725" s="6"/>
      <c r="UYI725" s="6"/>
      <c r="UYJ725" s="6"/>
      <c r="UYK725" s="6"/>
      <c r="UYL725" s="6"/>
      <c r="UYM725" s="6"/>
      <c r="UYN725" s="6"/>
      <c r="UYO725" s="6"/>
      <c r="UYP725" s="6"/>
      <c r="UYQ725" s="6"/>
      <c r="UYR725" s="6"/>
      <c r="UYS725" s="6"/>
      <c r="UYT725" s="6"/>
      <c r="UYU725" s="6"/>
      <c r="UYV725" s="6"/>
      <c r="UYW725" s="6"/>
      <c r="UYX725" s="6"/>
      <c r="UYY725" s="6"/>
      <c r="UYZ725" s="6"/>
      <c r="UZA725" s="6"/>
      <c r="UZB725" s="6"/>
      <c r="UZC725" s="6"/>
      <c r="UZD725" s="6"/>
      <c r="UZE725" s="6"/>
      <c r="UZF725" s="6"/>
      <c r="UZG725" s="6"/>
      <c r="UZH725" s="6"/>
      <c r="UZI725" s="6"/>
      <c r="UZJ725" s="6"/>
      <c r="UZK725" s="6"/>
      <c r="UZL725" s="6"/>
      <c r="UZM725" s="6"/>
      <c r="UZN725" s="6"/>
      <c r="UZO725" s="6"/>
      <c r="UZP725" s="6"/>
      <c r="UZQ725" s="6"/>
      <c r="UZR725" s="6"/>
      <c r="UZS725" s="6"/>
      <c r="UZT725" s="6"/>
      <c r="UZU725" s="6"/>
      <c r="UZV725" s="6"/>
      <c r="UZW725" s="6"/>
      <c r="UZX725" s="6"/>
      <c r="UZY725" s="6"/>
      <c r="UZZ725" s="6"/>
      <c r="VAA725" s="6"/>
      <c r="VAB725" s="6"/>
      <c r="VAC725" s="6"/>
      <c r="VAD725" s="6"/>
      <c r="VAE725" s="6"/>
      <c r="VAF725" s="6"/>
      <c r="VAG725" s="6"/>
      <c r="VAH725" s="6"/>
      <c r="VAI725" s="6"/>
      <c r="VAJ725" s="6"/>
      <c r="VAK725" s="6"/>
      <c r="VAL725" s="6"/>
      <c r="VAM725" s="6"/>
      <c r="VAN725" s="6"/>
      <c r="VAO725" s="6"/>
      <c r="VAP725" s="6"/>
      <c r="VAQ725" s="6"/>
      <c r="VAR725" s="6"/>
      <c r="VAS725" s="6"/>
      <c r="VAT725" s="6"/>
      <c r="VAU725" s="6"/>
      <c r="VAV725" s="6"/>
      <c r="VAW725" s="6"/>
      <c r="VAX725" s="6"/>
      <c r="VAY725" s="6"/>
      <c r="VAZ725" s="6"/>
      <c r="VBA725" s="6"/>
      <c r="VBB725" s="6"/>
      <c r="VBC725" s="6"/>
      <c r="VBD725" s="6"/>
      <c r="VBE725" s="6"/>
      <c r="VBF725" s="6"/>
      <c r="VBG725" s="6"/>
      <c r="VBH725" s="6"/>
      <c r="VBI725" s="6"/>
      <c r="VBJ725" s="6"/>
      <c r="VBK725" s="6"/>
      <c r="VBL725" s="6"/>
      <c r="VBM725" s="6"/>
      <c r="VBN725" s="6"/>
      <c r="VBO725" s="6"/>
      <c r="VBP725" s="6"/>
      <c r="VBQ725" s="6"/>
      <c r="VBR725" s="6"/>
      <c r="VBS725" s="6"/>
      <c r="VBT725" s="6"/>
      <c r="VBU725" s="6"/>
      <c r="VBV725" s="6"/>
      <c r="VBW725" s="6"/>
      <c r="VBX725" s="6"/>
      <c r="VBY725" s="6"/>
      <c r="VBZ725" s="6"/>
      <c r="VCA725" s="6"/>
      <c r="VCB725" s="6"/>
      <c r="VCC725" s="6"/>
      <c r="VCD725" s="6"/>
      <c r="VCE725" s="6"/>
      <c r="VCF725" s="6"/>
      <c r="VCG725" s="6"/>
      <c r="VCH725" s="6"/>
      <c r="VCI725" s="6"/>
      <c r="VCJ725" s="6"/>
      <c r="VCK725" s="6"/>
      <c r="VCL725" s="6"/>
      <c r="VCM725" s="6"/>
      <c r="VCN725" s="6"/>
      <c r="VCO725" s="6"/>
      <c r="VCP725" s="6"/>
      <c r="VCQ725" s="6"/>
      <c r="VCR725" s="6"/>
      <c r="VCS725" s="6"/>
      <c r="VCT725" s="6"/>
      <c r="VCU725" s="6"/>
      <c r="VCV725" s="6"/>
      <c r="VCW725" s="6"/>
      <c r="VCX725" s="6"/>
      <c r="VCY725" s="6"/>
      <c r="VCZ725" s="6"/>
      <c r="VDA725" s="6"/>
      <c r="VDB725" s="6"/>
      <c r="VDC725" s="6"/>
      <c r="VDD725" s="6"/>
      <c r="VDE725" s="6"/>
      <c r="VDF725" s="6"/>
      <c r="VDG725" s="6"/>
      <c r="VDH725" s="6"/>
      <c r="VDI725" s="6"/>
      <c r="VDJ725" s="6"/>
      <c r="VDK725" s="6"/>
      <c r="VDL725" s="6"/>
      <c r="VDM725" s="6"/>
      <c r="VDN725" s="6"/>
      <c r="VDO725" s="6"/>
      <c r="VDP725" s="6"/>
      <c r="VDQ725" s="6"/>
      <c r="VDR725" s="6"/>
      <c r="VDS725" s="6"/>
      <c r="VDT725" s="6"/>
      <c r="VDU725" s="6"/>
      <c r="VDV725" s="6"/>
      <c r="VDW725" s="6"/>
      <c r="VDX725" s="6"/>
      <c r="VDY725" s="6"/>
      <c r="VDZ725" s="6"/>
      <c r="VEA725" s="6"/>
      <c r="VEB725" s="6"/>
      <c r="VEC725" s="6"/>
      <c r="VED725" s="6"/>
      <c r="VEE725" s="6"/>
      <c r="VEF725" s="6"/>
      <c r="VEG725" s="6"/>
      <c r="VEH725" s="6"/>
      <c r="VEI725" s="6"/>
      <c r="VEJ725" s="6"/>
      <c r="VEK725" s="6"/>
      <c r="VEL725" s="6"/>
      <c r="VEM725" s="6"/>
      <c r="VEN725" s="6"/>
      <c r="VEO725" s="6"/>
      <c r="VEP725" s="6"/>
      <c r="VEQ725" s="6"/>
      <c r="VER725" s="6"/>
      <c r="VES725" s="6"/>
      <c r="VET725" s="6"/>
      <c r="VEU725" s="6"/>
      <c r="VEV725" s="6"/>
      <c r="VEW725" s="6"/>
      <c r="VEX725" s="6"/>
      <c r="VEY725" s="6"/>
      <c r="VEZ725" s="6"/>
      <c r="VFA725" s="6"/>
      <c r="VFB725" s="6"/>
      <c r="VFC725" s="6"/>
      <c r="VFD725" s="6"/>
      <c r="VFE725" s="6"/>
      <c r="VFF725" s="6"/>
      <c r="VFG725" s="6"/>
      <c r="VFH725" s="6"/>
      <c r="VFI725" s="6"/>
      <c r="VFJ725" s="6"/>
      <c r="VFK725" s="6"/>
      <c r="VFL725" s="6"/>
      <c r="VFM725" s="6"/>
      <c r="VFN725" s="6"/>
      <c r="VFO725" s="6"/>
      <c r="VFP725" s="6"/>
      <c r="VFQ725" s="6"/>
      <c r="VFR725" s="6"/>
      <c r="VFS725" s="6"/>
      <c r="VFT725" s="6"/>
      <c r="VFU725" s="6"/>
      <c r="VFV725" s="6"/>
      <c r="VFW725" s="6"/>
      <c r="VFX725" s="6"/>
      <c r="VFY725" s="6"/>
      <c r="VFZ725" s="6"/>
      <c r="VGA725" s="6"/>
      <c r="VGB725" s="6"/>
      <c r="VGC725" s="6"/>
      <c r="VGD725" s="6"/>
      <c r="VGE725" s="6"/>
      <c r="VGF725" s="6"/>
      <c r="VGG725" s="6"/>
      <c r="VGH725" s="6"/>
      <c r="VGI725" s="6"/>
      <c r="VGJ725" s="6"/>
      <c r="VGK725" s="6"/>
      <c r="VGL725" s="6"/>
      <c r="VGM725" s="6"/>
      <c r="VGN725" s="6"/>
      <c r="VGO725" s="6"/>
      <c r="VGP725" s="6"/>
      <c r="VGQ725" s="6"/>
      <c r="VGR725" s="6"/>
      <c r="VGS725" s="6"/>
      <c r="VGT725" s="6"/>
      <c r="VGU725" s="6"/>
      <c r="VGV725" s="6"/>
      <c r="VGW725" s="6"/>
      <c r="VGX725" s="6"/>
      <c r="VGY725" s="6"/>
      <c r="VGZ725" s="6"/>
      <c r="VHA725" s="6"/>
      <c r="VHB725" s="6"/>
      <c r="VHC725" s="6"/>
      <c r="VHD725" s="6"/>
      <c r="VHE725" s="6"/>
      <c r="VHF725" s="6"/>
      <c r="VHG725" s="6"/>
      <c r="VHH725" s="6"/>
      <c r="VHI725" s="6"/>
      <c r="VHJ725" s="6"/>
      <c r="VHK725" s="6"/>
      <c r="VHL725" s="6"/>
      <c r="VHM725" s="6"/>
      <c r="VHN725" s="6"/>
      <c r="VHO725" s="6"/>
      <c r="VHP725" s="6"/>
      <c r="VHQ725" s="6"/>
      <c r="VHR725" s="6"/>
      <c r="VHS725" s="6"/>
      <c r="VHT725" s="6"/>
      <c r="VHU725" s="6"/>
      <c r="VHV725" s="6"/>
      <c r="VHW725" s="6"/>
      <c r="VHX725" s="6"/>
      <c r="VHY725" s="6"/>
      <c r="VHZ725" s="6"/>
      <c r="VIA725" s="6"/>
      <c r="VIB725" s="6"/>
      <c r="VIC725" s="6"/>
      <c r="VID725" s="6"/>
      <c r="VIE725" s="6"/>
      <c r="VIF725" s="6"/>
      <c r="VIG725" s="6"/>
      <c r="VIH725" s="6"/>
      <c r="VII725" s="6"/>
      <c r="VIJ725" s="6"/>
      <c r="VIK725" s="6"/>
      <c r="VIL725" s="6"/>
      <c r="VIM725" s="6"/>
      <c r="VIN725" s="6"/>
      <c r="VIO725" s="6"/>
      <c r="VIP725" s="6"/>
      <c r="VIQ725" s="6"/>
      <c r="VIR725" s="6"/>
      <c r="VIS725" s="6"/>
      <c r="VIT725" s="6"/>
      <c r="VIU725" s="6"/>
      <c r="VIV725" s="6"/>
      <c r="VIW725" s="6"/>
      <c r="VIX725" s="6"/>
      <c r="VIY725" s="6"/>
      <c r="VIZ725" s="6"/>
      <c r="VJA725" s="6"/>
      <c r="VJB725" s="6"/>
      <c r="VJC725" s="6"/>
      <c r="VJD725" s="6"/>
      <c r="VJE725" s="6"/>
      <c r="VJF725" s="6"/>
      <c r="VJG725" s="6"/>
      <c r="VJH725" s="6"/>
      <c r="VJI725" s="6"/>
      <c r="VJJ725" s="6"/>
      <c r="VJK725" s="6"/>
      <c r="VJL725" s="6"/>
      <c r="VJM725" s="6"/>
      <c r="VJN725" s="6"/>
      <c r="VJO725" s="6"/>
      <c r="VJP725" s="6"/>
      <c r="VJQ725" s="6"/>
      <c r="VJR725" s="6"/>
      <c r="VJS725" s="6"/>
      <c r="VJT725" s="6"/>
      <c r="VJU725" s="6"/>
      <c r="VJV725" s="6"/>
      <c r="VJW725" s="6"/>
      <c r="VJX725" s="6"/>
      <c r="VJY725" s="6"/>
      <c r="VJZ725" s="6"/>
      <c r="VKA725" s="6"/>
      <c r="VKB725" s="6"/>
      <c r="VKC725" s="6"/>
      <c r="VKD725" s="6"/>
      <c r="VKE725" s="6"/>
      <c r="VKF725" s="6"/>
      <c r="VKG725" s="6"/>
      <c r="VKH725" s="6"/>
      <c r="VKI725" s="6"/>
      <c r="VKJ725" s="6"/>
      <c r="VKK725" s="6"/>
      <c r="VKL725" s="6"/>
      <c r="VKM725" s="6"/>
      <c r="VKN725" s="6"/>
      <c r="VKO725" s="6"/>
      <c r="VKP725" s="6"/>
      <c r="VKQ725" s="6"/>
      <c r="VKR725" s="6"/>
      <c r="VKS725" s="6"/>
      <c r="VKT725" s="6"/>
      <c r="VKU725" s="6"/>
      <c r="VKV725" s="6"/>
      <c r="VKW725" s="6"/>
      <c r="VKX725" s="6"/>
      <c r="VKY725" s="6"/>
      <c r="VKZ725" s="6"/>
      <c r="VLA725" s="6"/>
      <c r="VLB725" s="6"/>
      <c r="VLC725" s="6"/>
      <c r="VLD725" s="6"/>
      <c r="VLE725" s="6"/>
      <c r="VLF725" s="6"/>
      <c r="VLG725" s="6"/>
      <c r="VLH725" s="6"/>
      <c r="VLI725" s="6"/>
      <c r="VLJ725" s="6"/>
      <c r="VLK725" s="6"/>
      <c r="VLL725" s="6"/>
      <c r="VLM725" s="6"/>
      <c r="VLN725" s="6"/>
      <c r="VLO725" s="6"/>
      <c r="VLP725" s="6"/>
      <c r="VLQ725" s="6"/>
      <c r="VLR725" s="6"/>
      <c r="VLS725" s="6"/>
      <c r="VLT725" s="6"/>
      <c r="VLU725" s="6"/>
      <c r="VLV725" s="6"/>
      <c r="VLW725" s="6"/>
      <c r="VLX725" s="6"/>
      <c r="VLY725" s="6"/>
      <c r="VLZ725" s="6"/>
      <c r="VMA725" s="6"/>
      <c r="VMB725" s="6"/>
      <c r="VMC725" s="6"/>
      <c r="VMD725" s="6"/>
      <c r="VME725" s="6"/>
      <c r="VMF725" s="6"/>
      <c r="VMG725" s="6"/>
      <c r="VMH725" s="6"/>
      <c r="VMI725" s="6"/>
      <c r="VMJ725" s="6"/>
      <c r="VMK725" s="6"/>
      <c r="VML725" s="6"/>
      <c r="VMM725" s="6"/>
      <c r="VMN725" s="6"/>
      <c r="VMO725" s="6"/>
      <c r="VMP725" s="6"/>
      <c r="VMQ725" s="6"/>
      <c r="VMR725" s="6"/>
      <c r="VMS725" s="6"/>
      <c r="VMT725" s="6"/>
      <c r="VMU725" s="6"/>
      <c r="VMV725" s="6"/>
      <c r="VMW725" s="6"/>
      <c r="VMX725" s="6"/>
      <c r="VMY725" s="6"/>
      <c r="VMZ725" s="6"/>
      <c r="VNA725" s="6"/>
      <c r="VNB725" s="6"/>
      <c r="VNC725" s="6"/>
      <c r="VND725" s="6"/>
      <c r="VNE725" s="6"/>
      <c r="VNF725" s="6"/>
      <c r="VNG725" s="6"/>
      <c r="VNH725" s="6"/>
      <c r="VNI725" s="6"/>
      <c r="VNJ725" s="6"/>
      <c r="VNK725" s="6"/>
      <c r="VNL725" s="6"/>
      <c r="VNM725" s="6"/>
      <c r="VNN725" s="6"/>
      <c r="VNO725" s="6"/>
      <c r="VNP725" s="6"/>
      <c r="VNQ725" s="6"/>
      <c r="VNR725" s="6"/>
      <c r="VNS725" s="6"/>
      <c r="VNT725" s="6"/>
      <c r="VNU725" s="6"/>
      <c r="VNV725" s="6"/>
      <c r="VNW725" s="6"/>
      <c r="VNX725" s="6"/>
      <c r="VNY725" s="6"/>
      <c r="VNZ725" s="6"/>
      <c r="VOA725" s="6"/>
      <c r="VOB725" s="6"/>
      <c r="VOC725" s="6"/>
      <c r="VOD725" s="6"/>
      <c r="VOE725" s="6"/>
      <c r="VOF725" s="6"/>
      <c r="VOG725" s="6"/>
      <c r="VOH725" s="6"/>
      <c r="VOI725" s="6"/>
      <c r="VOJ725" s="6"/>
      <c r="VOK725" s="6"/>
      <c r="VOL725" s="6"/>
      <c r="VOM725" s="6"/>
      <c r="VON725" s="6"/>
      <c r="VOO725" s="6"/>
      <c r="VOP725" s="6"/>
      <c r="VOQ725" s="6"/>
      <c r="VOR725" s="6"/>
      <c r="VOS725" s="6"/>
      <c r="VOT725" s="6"/>
      <c r="VOU725" s="6"/>
      <c r="VOV725" s="6"/>
      <c r="VOW725" s="6"/>
      <c r="VOX725" s="6"/>
      <c r="VOY725" s="6"/>
      <c r="VOZ725" s="6"/>
      <c r="VPA725" s="6"/>
      <c r="VPB725" s="6"/>
      <c r="VPC725" s="6"/>
      <c r="VPD725" s="6"/>
      <c r="VPE725" s="6"/>
      <c r="VPF725" s="6"/>
      <c r="VPG725" s="6"/>
      <c r="VPH725" s="6"/>
      <c r="VPI725" s="6"/>
      <c r="VPJ725" s="6"/>
      <c r="VPK725" s="6"/>
      <c r="VPL725" s="6"/>
      <c r="VPM725" s="6"/>
      <c r="VPN725" s="6"/>
      <c r="VPO725" s="6"/>
      <c r="VPP725" s="6"/>
      <c r="VPQ725" s="6"/>
      <c r="VPR725" s="6"/>
      <c r="VPS725" s="6"/>
      <c r="VPT725" s="6"/>
      <c r="VPU725" s="6"/>
      <c r="VPV725" s="6"/>
      <c r="VPW725" s="6"/>
      <c r="VPX725" s="6"/>
      <c r="VPY725" s="6"/>
      <c r="VPZ725" s="6"/>
      <c r="VQA725" s="6"/>
      <c r="VQB725" s="6"/>
      <c r="VQC725" s="6"/>
      <c r="VQD725" s="6"/>
      <c r="VQE725" s="6"/>
      <c r="VQF725" s="6"/>
      <c r="VQG725" s="6"/>
      <c r="VQH725" s="6"/>
      <c r="VQI725" s="6"/>
      <c r="VQJ725" s="6"/>
      <c r="VQK725" s="6"/>
      <c r="VQL725" s="6"/>
      <c r="VQM725" s="6"/>
      <c r="VQN725" s="6"/>
      <c r="VQO725" s="6"/>
      <c r="VQP725" s="6"/>
      <c r="VQQ725" s="6"/>
      <c r="VQR725" s="6"/>
      <c r="VQS725" s="6"/>
      <c r="VQT725" s="6"/>
      <c r="VQU725" s="6"/>
      <c r="VQV725" s="6"/>
      <c r="VQW725" s="6"/>
      <c r="VQX725" s="6"/>
      <c r="VQY725" s="6"/>
      <c r="VQZ725" s="6"/>
      <c r="VRA725" s="6"/>
      <c r="VRB725" s="6"/>
      <c r="VRC725" s="6"/>
      <c r="VRD725" s="6"/>
      <c r="VRE725" s="6"/>
      <c r="VRF725" s="6"/>
      <c r="VRG725" s="6"/>
      <c r="VRH725" s="6"/>
      <c r="VRI725" s="6"/>
      <c r="VRJ725" s="6"/>
      <c r="VRK725" s="6"/>
      <c r="VRL725" s="6"/>
      <c r="VRM725" s="6"/>
      <c r="VRN725" s="6"/>
      <c r="VRO725" s="6"/>
      <c r="VRP725" s="6"/>
      <c r="VRQ725" s="6"/>
      <c r="VRR725" s="6"/>
      <c r="VRS725" s="6"/>
      <c r="VRT725" s="6"/>
      <c r="VRU725" s="6"/>
      <c r="VRV725" s="6"/>
      <c r="VRW725" s="6"/>
      <c r="VRX725" s="6"/>
      <c r="VRY725" s="6"/>
      <c r="VRZ725" s="6"/>
      <c r="VSA725" s="6"/>
      <c r="VSB725" s="6"/>
      <c r="VSC725" s="6"/>
      <c r="VSD725" s="6"/>
      <c r="VSE725" s="6"/>
      <c r="VSF725" s="6"/>
      <c r="VSG725" s="6"/>
      <c r="VSH725" s="6"/>
      <c r="VSI725" s="6"/>
      <c r="VSJ725" s="6"/>
      <c r="VSK725" s="6"/>
      <c r="VSL725" s="6"/>
      <c r="VSM725" s="6"/>
      <c r="VSN725" s="6"/>
      <c r="VSO725" s="6"/>
      <c r="VSP725" s="6"/>
      <c r="VSQ725" s="6"/>
      <c r="VSR725" s="6"/>
      <c r="VSS725" s="6"/>
      <c r="VST725" s="6"/>
      <c r="VSU725" s="6"/>
      <c r="VSV725" s="6"/>
      <c r="VSW725" s="6"/>
      <c r="VSX725" s="6"/>
      <c r="VSY725" s="6"/>
      <c r="VSZ725" s="6"/>
      <c r="VTA725" s="6"/>
      <c r="VTB725" s="6"/>
      <c r="VTC725" s="6"/>
      <c r="VTD725" s="6"/>
      <c r="VTE725" s="6"/>
      <c r="VTF725" s="6"/>
      <c r="VTG725" s="6"/>
      <c r="VTH725" s="6"/>
      <c r="VTI725" s="6"/>
      <c r="VTJ725" s="6"/>
      <c r="VTK725" s="6"/>
      <c r="VTL725" s="6"/>
      <c r="VTM725" s="6"/>
      <c r="VTN725" s="6"/>
      <c r="VTO725" s="6"/>
      <c r="VTP725" s="6"/>
      <c r="VTQ725" s="6"/>
      <c r="VTR725" s="6"/>
      <c r="VTS725" s="6"/>
      <c r="VTT725" s="6"/>
      <c r="VTU725" s="6"/>
      <c r="VTV725" s="6"/>
      <c r="VTW725" s="6"/>
      <c r="VTX725" s="6"/>
      <c r="VTY725" s="6"/>
      <c r="VTZ725" s="6"/>
      <c r="VUA725" s="6"/>
      <c r="VUB725" s="6"/>
      <c r="VUC725" s="6"/>
      <c r="VUD725" s="6"/>
      <c r="VUE725" s="6"/>
      <c r="VUF725" s="6"/>
      <c r="VUG725" s="6"/>
      <c r="VUH725" s="6"/>
      <c r="VUI725" s="6"/>
      <c r="VUJ725" s="6"/>
      <c r="VUK725" s="6"/>
      <c r="VUL725" s="6"/>
      <c r="VUM725" s="6"/>
      <c r="VUN725" s="6"/>
      <c r="VUO725" s="6"/>
      <c r="VUP725" s="6"/>
      <c r="VUQ725" s="6"/>
      <c r="VUR725" s="6"/>
      <c r="VUS725" s="6"/>
      <c r="VUT725" s="6"/>
      <c r="VUU725" s="6"/>
      <c r="VUV725" s="6"/>
      <c r="VUW725" s="6"/>
      <c r="VUX725" s="6"/>
      <c r="VUY725" s="6"/>
      <c r="VUZ725" s="6"/>
      <c r="VVA725" s="6"/>
      <c r="VVB725" s="6"/>
      <c r="VVC725" s="6"/>
      <c r="VVD725" s="6"/>
      <c r="VVE725" s="6"/>
      <c r="VVF725" s="6"/>
      <c r="VVG725" s="6"/>
      <c r="VVH725" s="6"/>
      <c r="VVI725" s="6"/>
      <c r="VVJ725" s="6"/>
      <c r="VVK725" s="6"/>
      <c r="VVL725" s="6"/>
      <c r="VVM725" s="6"/>
      <c r="VVN725" s="6"/>
      <c r="VVO725" s="6"/>
      <c r="VVP725" s="6"/>
      <c r="VVQ725" s="6"/>
      <c r="VVR725" s="6"/>
      <c r="VVS725" s="6"/>
      <c r="VVT725" s="6"/>
      <c r="VVU725" s="6"/>
      <c r="VVV725" s="6"/>
      <c r="VVW725" s="6"/>
      <c r="VVX725" s="6"/>
      <c r="VVY725" s="6"/>
      <c r="VVZ725" s="6"/>
      <c r="VWA725" s="6"/>
      <c r="VWB725" s="6"/>
      <c r="VWC725" s="6"/>
      <c r="VWD725" s="6"/>
      <c r="VWE725" s="6"/>
      <c r="VWF725" s="6"/>
      <c r="VWG725" s="6"/>
      <c r="VWH725" s="6"/>
      <c r="VWI725" s="6"/>
      <c r="VWJ725" s="6"/>
      <c r="VWK725" s="6"/>
      <c r="VWL725" s="6"/>
      <c r="VWM725" s="6"/>
      <c r="VWN725" s="6"/>
      <c r="VWO725" s="6"/>
      <c r="VWP725" s="6"/>
      <c r="VWQ725" s="6"/>
      <c r="VWR725" s="6"/>
      <c r="VWS725" s="6"/>
      <c r="VWT725" s="6"/>
      <c r="VWU725" s="6"/>
      <c r="VWV725" s="6"/>
      <c r="VWW725" s="6"/>
      <c r="VWX725" s="6"/>
      <c r="VWY725" s="6"/>
      <c r="VWZ725" s="6"/>
      <c r="VXA725" s="6"/>
      <c r="VXB725" s="6"/>
      <c r="VXC725" s="6"/>
      <c r="VXD725" s="6"/>
      <c r="VXE725" s="6"/>
      <c r="VXF725" s="6"/>
      <c r="VXG725" s="6"/>
      <c r="VXH725" s="6"/>
      <c r="VXI725" s="6"/>
      <c r="VXJ725" s="6"/>
      <c r="VXK725" s="6"/>
      <c r="VXL725" s="6"/>
      <c r="VXM725" s="6"/>
      <c r="VXN725" s="6"/>
      <c r="VXO725" s="6"/>
      <c r="VXP725" s="6"/>
      <c r="VXQ725" s="6"/>
      <c r="VXR725" s="6"/>
      <c r="VXS725" s="6"/>
      <c r="VXT725" s="6"/>
      <c r="VXU725" s="6"/>
      <c r="VXV725" s="6"/>
      <c r="VXW725" s="6"/>
      <c r="VXX725" s="6"/>
      <c r="VXY725" s="6"/>
      <c r="VXZ725" s="6"/>
      <c r="VYA725" s="6"/>
      <c r="VYB725" s="6"/>
      <c r="VYC725" s="6"/>
      <c r="VYD725" s="6"/>
      <c r="VYE725" s="6"/>
      <c r="VYF725" s="6"/>
      <c r="VYG725" s="6"/>
      <c r="VYH725" s="6"/>
      <c r="VYI725" s="6"/>
      <c r="VYJ725" s="6"/>
      <c r="VYK725" s="6"/>
      <c r="VYL725" s="6"/>
      <c r="VYM725" s="6"/>
      <c r="VYN725" s="6"/>
      <c r="VYO725" s="6"/>
      <c r="VYP725" s="6"/>
      <c r="VYQ725" s="6"/>
      <c r="VYR725" s="6"/>
      <c r="VYS725" s="6"/>
      <c r="VYT725" s="6"/>
      <c r="VYU725" s="6"/>
      <c r="VYV725" s="6"/>
      <c r="VYW725" s="6"/>
      <c r="VYX725" s="6"/>
      <c r="VYY725" s="6"/>
      <c r="VYZ725" s="6"/>
      <c r="VZA725" s="6"/>
      <c r="VZB725" s="6"/>
      <c r="VZC725" s="6"/>
      <c r="VZD725" s="6"/>
      <c r="VZE725" s="6"/>
      <c r="VZF725" s="6"/>
      <c r="VZG725" s="6"/>
      <c r="VZH725" s="6"/>
      <c r="VZI725" s="6"/>
      <c r="VZJ725" s="6"/>
      <c r="VZK725" s="6"/>
      <c r="VZL725" s="6"/>
      <c r="VZM725" s="6"/>
      <c r="VZN725" s="6"/>
      <c r="VZO725" s="6"/>
      <c r="VZP725" s="6"/>
      <c r="VZQ725" s="6"/>
      <c r="VZR725" s="6"/>
      <c r="VZS725" s="6"/>
      <c r="VZT725" s="6"/>
      <c r="VZU725" s="6"/>
      <c r="VZV725" s="6"/>
      <c r="VZW725" s="6"/>
      <c r="VZX725" s="6"/>
      <c r="VZY725" s="6"/>
      <c r="VZZ725" s="6"/>
      <c r="WAA725" s="6"/>
      <c r="WAB725" s="6"/>
      <c r="WAC725" s="6"/>
      <c r="WAD725" s="6"/>
      <c r="WAE725" s="6"/>
      <c r="WAF725" s="6"/>
      <c r="WAG725" s="6"/>
      <c r="WAH725" s="6"/>
      <c r="WAI725" s="6"/>
      <c r="WAJ725" s="6"/>
      <c r="WAK725" s="6"/>
      <c r="WAL725" s="6"/>
      <c r="WAM725" s="6"/>
      <c r="WAN725" s="6"/>
      <c r="WAO725" s="6"/>
      <c r="WAP725" s="6"/>
      <c r="WAQ725" s="6"/>
      <c r="WAR725" s="6"/>
      <c r="WAS725" s="6"/>
      <c r="WAT725" s="6"/>
      <c r="WAU725" s="6"/>
      <c r="WAV725" s="6"/>
      <c r="WAW725" s="6"/>
      <c r="WAX725" s="6"/>
      <c r="WAY725" s="6"/>
      <c r="WAZ725" s="6"/>
      <c r="WBA725" s="6"/>
      <c r="WBB725" s="6"/>
      <c r="WBC725" s="6"/>
      <c r="WBD725" s="6"/>
      <c r="WBE725" s="6"/>
      <c r="WBF725" s="6"/>
      <c r="WBG725" s="6"/>
      <c r="WBH725" s="6"/>
      <c r="WBI725" s="6"/>
      <c r="WBJ725" s="6"/>
      <c r="WBK725" s="6"/>
      <c r="WBL725" s="6"/>
      <c r="WBM725" s="6"/>
      <c r="WBN725" s="6"/>
      <c r="WBO725" s="6"/>
      <c r="WBP725" s="6"/>
      <c r="WBQ725" s="6"/>
      <c r="WBR725" s="6"/>
      <c r="WBS725" s="6"/>
      <c r="WBT725" s="6"/>
      <c r="WBU725" s="6"/>
      <c r="WBV725" s="6"/>
      <c r="WBW725" s="6"/>
      <c r="WBX725" s="6"/>
      <c r="WBY725" s="6"/>
      <c r="WBZ725" s="6"/>
      <c r="WCA725" s="6"/>
      <c r="WCB725" s="6"/>
      <c r="WCC725" s="6"/>
      <c r="WCD725" s="6"/>
      <c r="WCE725" s="6"/>
      <c r="WCF725" s="6"/>
      <c r="WCG725" s="6"/>
      <c r="WCH725" s="6"/>
      <c r="WCI725" s="6"/>
      <c r="WCJ725" s="6"/>
      <c r="WCK725" s="6"/>
      <c r="WCL725" s="6"/>
      <c r="WCM725" s="6"/>
      <c r="WCN725" s="6"/>
      <c r="WCO725" s="6"/>
      <c r="WCP725" s="6"/>
      <c r="WCQ725" s="6"/>
      <c r="WCR725" s="6"/>
      <c r="WCS725" s="6"/>
      <c r="WCT725" s="6"/>
      <c r="WCU725" s="6"/>
      <c r="WCV725" s="6"/>
      <c r="WCW725" s="6"/>
      <c r="WCX725" s="6"/>
      <c r="WCY725" s="6"/>
      <c r="WCZ725" s="6"/>
      <c r="WDA725" s="6"/>
      <c r="WDB725" s="6"/>
      <c r="WDC725" s="6"/>
      <c r="WDD725" s="6"/>
      <c r="WDE725" s="6"/>
      <c r="WDF725" s="6"/>
      <c r="WDG725" s="6"/>
      <c r="WDH725" s="6"/>
      <c r="WDI725" s="6"/>
      <c r="WDJ725" s="6"/>
      <c r="WDK725" s="6"/>
      <c r="WDL725" s="6"/>
      <c r="WDM725" s="6"/>
      <c r="WDN725" s="6"/>
      <c r="WDO725" s="6"/>
      <c r="WDP725" s="6"/>
      <c r="WDQ725" s="6"/>
      <c r="WDR725" s="6"/>
      <c r="WDS725" s="6"/>
      <c r="WDT725" s="6"/>
      <c r="WDU725" s="6"/>
      <c r="WDV725" s="6"/>
      <c r="WDW725" s="6"/>
      <c r="WDX725" s="6"/>
      <c r="WDY725" s="6"/>
      <c r="WDZ725" s="6"/>
      <c r="WEA725" s="6"/>
      <c r="WEB725" s="6"/>
      <c r="WEC725" s="6"/>
      <c r="WED725" s="6"/>
      <c r="WEE725" s="6"/>
      <c r="WEF725" s="6"/>
      <c r="WEG725" s="6"/>
      <c r="WEH725" s="6"/>
      <c r="WEI725" s="6"/>
      <c r="WEJ725" s="6"/>
      <c r="WEK725" s="6"/>
      <c r="WEL725" s="6"/>
      <c r="WEM725" s="6"/>
      <c r="WEN725" s="6"/>
      <c r="WEO725" s="6"/>
      <c r="WEP725" s="6"/>
      <c r="WEQ725" s="6"/>
      <c r="WER725" s="6"/>
      <c r="WES725" s="6"/>
      <c r="WET725" s="6"/>
      <c r="WEU725" s="6"/>
      <c r="WEV725" s="6"/>
      <c r="WEW725" s="6"/>
      <c r="WEX725" s="6"/>
      <c r="WEY725" s="6"/>
      <c r="WEZ725" s="6"/>
      <c r="WFA725" s="6"/>
      <c r="WFB725" s="6"/>
      <c r="WFC725" s="6"/>
      <c r="WFD725" s="6"/>
      <c r="WFE725" s="6"/>
      <c r="WFF725" s="6"/>
      <c r="WFG725" s="6"/>
      <c r="WFH725" s="6"/>
      <c r="WFI725" s="6"/>
      <c r="WFJ725" s="6"/>
      <c r="WFK725" s="6"/>
      <c r="WFL725" s="6"/>
      <c r="WFM725" s="6"/>
      <c r="WFN725" s="6"/>
      <c r="WFO725" s="6"/>
      <c r="WFP725" s="6"/>
      <c r="WFQ725" s="6"/>
      <c r="WFR725" s="6"/>
      <c r="WFS725" s="6"/>
      <c r="WFT725" s="6"/>
      <c r="WFU725" s="6"/>
      <c r="WFV725" s="6"/>
      <c r="WFW725" s="6"/>
      <c r="WFX725" s="6"/>
      <c r="WFY725" s="6"/>
      <c r="WFZ725" s="6"/>
      <c r="WGA725" s="6"/>
      <c r="WGB725" s="6"/>
      <c r="WGC725" s="6"/>
      <c r="WGD725" s="6"/>
      <c r="WGE725" s="6"/>
      <c r="WGF725" s="6"/>
      <c r="WGG725" s="6"/>
      <c r="WGH725" s="6"/>
      <c r="WGI725" s="6"/>
      <c r="WGJ725" s="6"/>
      <c r="WGK725" s="6"/>
      <c r="WGL725" s="6"/>
      <c r="WGM725" s="6"/>
      <c r="WGN725" s="6"/>
      <c r="WGO725" s="6"/>
      <c r="WGP725" s="6"/>
      <c r="WGQ725" s="6"/>
      <c r="WGR725" s="6"/>
      <c r="WGS725" s="6"/>
      <c r="WGT725" s="6"/>
      <c r="WGU725" s="6"/>
      <c r="WGV725" s="6"/>
      <c r="WGW725" s="6"/>
      <c r="WGX725" s="6"/>
      <c r="WGY725" s="6"/>
      <c r="WGZ725" s="6"/>
      <c r="WHA725" s="6"/>
      <c r="WHB725" s="6"/>
      <c r="WHC725" s="6"/>
      <c r="WHD725" s="6"/>
      <c r="WHE725" s="6"/>
      <c r="WHF725" s="6"/>
      <c r="WHG725" s="6"/>
      <c r="WHH725" s="6"/>
      <c r="WHI725" s="6"/>
      <c r="WHJ725" s="6"/>
      <c r="WHK725" s="6"/>
      <c r="WHL725" s="6"/>
      <c r="WHM725" s="6"/>
      <c r="WHN725" s="6"/>
      <c r="WHO725" s="6"/>
      <c r="WHP725" s="6"/>
      <c r="WHQ725" s="6"/>
      <c r="WHR725" s="6"/>
      <c r="WHS725" s="6"/>
      <c r="WHT725" s="6"/>
      <c r="WHU725" s="6"/>
      <c r="WHV725" s="6"/>
      <c r="WHW725" s="6"/>
      <c r="WHX725" s="6"/>
      <c r="WHY725" s="6"/>
      <c r="WHZ725" s="6"/>
      <c r="WIA725" s="6"/>
      <c r="WIB725" s="6"/>
      <c r="WIC725" s="6"/>
      <c r="WID725" s="6"/>
      <c r="WIE725" s="6"/>
      <c r="WIF725" s="6"/>
      <c r="WIG725" s="6"/>
      <c r="WIH725" s="6"/>
      <c r="WII725" s="6"/>
      <c r="WIJ725" s="6"/>
      <c r="WIK725" s="6"/>
      <c r="WIL725" s="6"/>
      <c r="WIM725" s="6"/>
      <c r="WIN725" s="6"/>
      <c r="WIO725" s="6"/>
      <c r="WIP725" s="6"/>
      <c r="WIQ725" s="6"/>
      <c r="WIR725" s="6"/>
      <c r="WIS725" s="6"/>
      <c r="WIT725" s="6"/>
      <c r="WIU725" s="6"/>
      <c r="WIV725" s="6"/>
      <c r="WIW725" s="6"/>
      <c r="WIX725" s="6"/>
      <c r="WIY725" s="6"/>
      <c r="WIZ725" s="6"/>
      <c r="WJA725" s="6"/>
      <c r="WJB725" s="6"/>
      <c r="WJC725" s="6"/>
      <c r="WJD725" s="6"/>
      <c r="WJE725" s="6"/>
      <c r="WJF725" s="6"/>
      <c r="WJG725" s="6"/>
      <c r="WJH725" s="6"/>
      <c r="WJI725" s="6"/>
      <c r="WJJ725" s="6"/>
      <c r="WJK725" s="6"/>
      <c r="WJL725" s="6"/>
      <c r="WJM725" s="6"/>
      <c r="WJN725" s="6"/>
      <c r="WJO725" s="6"/>
      <c r="WJP725" s="6"/>
      <c r="WJQ725" s="6"/>
      <c r="WJR725" s="6"/>
      <c r="WJS725" s="6"/>
      <c r="WJT725" s="6"/>
      <c r="WJU725" s="6"/>
      <c r="WJV725" s="6"/>
      <c r="WJW725" s="6"/>
      <c r="WJX725" s="6"/>
      <c r="WJY725" s="6"/>
      <c r="WJZ725" s="6"/>
      <c r="WKA725" s="6"/>
      <c r="WKB725" s="6"/>
      <c r="WKC725" s="6"/>
      <c r="WKD725" s="6"/>
      <c r="WKE725" s="6"/>
      <c r="WKF725" s="6"/>
      <c r="WKG725" s="6"/>
      <c r="WKH725" s="6"/>
      <c r="WKI725" s="6"/>
      <c r="WKJ725" s="6"/>
      <c r="WKK725" s="6"/>
      <c r="WKL725" s="6"/>
      <c r="WKM725" s="6"/>
      <c r="WKN725" s="6"/>
      <c r="WKO725" s="6"/>
      <c r="WKP725" s="6"/>
      <c r="WKQ725" s="6"/>
      <c r="WKR725" s="6"/>
      <c r="WKS725" s="6"/>
      <c r="WKT725" s="6"/>
      <c r="WKU725" s="6"/>
      <c r="WKV725" s="6"/>
      <c r="WKW725" s="6"/>
      <c r="WKX725" s="6"/>
      <c r="WKY725" s="6"/>
      <c r="WKZ725" s="6"/>
      <c r="WLA725" s="6"/>
      <c r="WLB725" s="6"/>
      <c r="WLC725" s="6"/>
      <c r="WLD725" s="6"/>
      <c r="WLE725" s="6"/>
      <c r="WLF725" s="6"/>
      <c r="WLG725" s="6"/>
      <c r="WLH725" s="6"/>
      <c r="WLI725" s="6"/>
      <c r="WLJ725" s="6"/>
      <c r="WLK725" s="6"/>
      <c r="WLL725" s="6"/>
      <c r="WLM725" s="6"/>
      <c r="WLN725" s="6"/>
      <c r="WLO725" s="6"/>
      <c r="WLP725" s="6"/>
      <c r="WLQ725" s="6"/>
      <c r="WLR725" s="6"/>
      <c r="WLS725" s="6"/>
      <c r="WLT725" s="6"/>
      <c r="WLU725" s="6"/>
      <c r="WLV725" s="6"/>
      <c r="WLW725" s="6"/>
      <c r="WLX725" s="6"/>
      <c r="WLY725" s="6"/>
      <c r="WLZ725" s="6"/>
      <c r="WMA725" s="6"/>
      <c r="WMB725" s="6"/>
      <c r="WMC725" s="6"/>
      <c r="WMD725" s="6"/>
      <c r="WME725" s="6"/>
      <c r="WMF725" s="6"/>
      <c r="WMG725" s="6"/>
      <c r="WMH725" s="6"/>
      <c r="WMI725" s="6"/>
      <c r="WMJ725" s="6"/>
      <c r="WMK725" s="6"/>
      <c r="WML725" s="6"/>
      <c r="WMM725" s="6"/>
      <c r="WMN725" s="6"/>
      <c r="WMO725" s="6"/>
      <c r="WMP725" s="6"/>
      <c r="WMQ725" s="6"/>
      <c r="WMR725" s="6"/>
      <c r="WMS725" s="6"/>
      <c r="WMT725" s="6"/>
      <c r="WMU725" s="6"/>
      <c r="WMV725" s="6"/>
      <c r="WMW725" s="6"/>
      <c r="WMX725" s="6"/>
      <c r="WMY725" s="6"/>
      <c r="WMZ725" s="6"/>
      <c r="WNA725" s="6"/>
      <c r="WNB725" s="6"/>
      <c r="WNC725" s="6"/>
      <c r="WND725" s="6"/>
      <c r="WNE725" s="6"/>
      <c r="WNF725" s="6"/>
      <c r="WNG725" s="6"/>
      <c r="WNH725" s="6"/>
      <c r="WNI725" s="6"/>
      <c r="WNJ725" s="6"/>
      <c r="WNK725" s="6"/>
      <c r="WNL725" s="6"/>
      <c r="WNM725" s="6"/>
      <c r="WNN725" s="6"/>
      <c r="WNO725" s="6"/>
      <c r="WNP725" s="6"/>
      <c r="WNQ725" s="6"/>
      <c r="WNR725" s="6"/>
      <c r="WNS725" s="6"/>
      <c r="WNT725" s="6"/>
      <c r="WNU725" s="6"/>
      <c r="WNV725" s="6"/>
      <c r="WNW725" s="6"/>
      <c r="WNX725" s="6"/>
      <c r="WNY725" s="6"/>
      <c r="WNZ725" s="6"/>
      <c r="WOA725" s="6"/>
      <c r="WOB725" s="6"/>
      <c r="WOC725" s="6"/>
      <c r="WOD725" s="6"/>
      <c r="WOE725" s="6"/>
      <c r="WOF725" s="6"/>
      <c r="WOG725" s="6"/>
      <c r="WOH725" s="6"/>
      <c r="WOI725" s="6"/>
      <c r="WOJ725" s="6"/>
      <c r="WOK725" s="6"/>
      <c r="WOL725" s="6"/>
      <c r="WOM725" s="6"/>
      <c r="WON725" s="6"/>
      <c r="WOO725" s="6"/>
      <c r="WOP725" s="6"/>
      <c r="WOQ725" s="6"/>
      <c r="WOR725" s="6"/>
      <c r="WOS725" s="6"/>
      <c r="WOT725" s="6"/>
      <c r="WOU725" s="6"/>
      <c r="WOV725" s="6"/>
      <c r="WOW725" s="6"/>
      <c r="WOX725" s="6"/>
      <c r="WOY725" s="6"/>
      <c r="WOZ725" s="6"/>
      <c r="WPA725" s="6"/>
      <c r="WPB725" s="6"/>
      <c r="WPC725" s="6"/>
      <c r="WPD725" s="6"/>
      <c r="WPE725" s="6"/>
      <c r="WPF725" s="6"/>
      <c r="WPG725" s="6"/>
      <c r="WPH725" s="6"/>
      <c r="WPI725" s="6"/>
      <c r="WPJ725" s="6"/>
      <c r="WPK725" s="6"/>
      <c r="WPL725" s="6"/>
      <c r="WPM725" s="6"/>
      <c r="WPN725" s="6"/>
      <c r="WPO725" s="6"/>
      <c r="WPP725" s="6"/>
      <c r="WPQ725" s="6"/>
      <c r="WPR725" s="6"/>
      <c r="WPS725" s="6"/>
      <c r="WPT725" s="6"/>
      <c r="WPU725" s="6"/>
      <c r="WPV725" s="6"/>
      <c r="WPW725" s="6"/>
      <c r="WPX725" s="6"/>
      <c r="WPY725" s="6"/>
      <c r="WPZ725" s="6"/>
      <c r="WQA725" s="6"/>
      <c r="WQB725" s="6"/>
      <c r="WQC725" s="6"/>
      <c r="WQD725" s="6"/>
      <c r="WQE725" s="6"/>
      <c r="WQF725" s="6"/>
      <c r="WQG725" s="6"/>
      <c r="WQH725" s="6"/>
      <c r="WQI725" s="6"/>
      <c r="WQJ725" s="6"/>
      <c r="WQK725" s="6"/>
      <c r="WQL725" s="6"/>
      <c r="WQM725" s="6"/>
      <c r="WQN725" s="6"/>
      <c r="WQO725" s="6"/>
      <c r="WQP725" s="6"/>
      <c r="WQQ725" s="6"/>
      <c r="WQR725" s="6"/>
      <c r="WQS725" s="6"/>
      <c r="WQT725" s="6"/>
      <c r="WQU725" s="6"/>
      <c r="WQV725" s="6"/>
      <c r="WQW725" s="6"/>
      <c r="WQX725" s="6"/>
      <c r="WQY725" s="6"/>
      <c r="WQZ725" s="6"/>
      <c r="WRA725" s="6"/>
      <c r="WRB725" s="6"/>
      <c r="WRC725" s="6"/>
      <c r="WRD725" s="6"/>
      <c r="WRE725" s="6"/>
      <c r="WRF725" s="6"/>
      <c r="WRG725" s="6"/>
      <c r="WRH725" s="6"/>
      <c r="WRI725" s="6"/>
      <c r="WRJ725" s="6"/>
      <c r="WRK725" s="6"/>
      <c r="WRL725" s="6"/>
      <c r="WRM725" s="6"/>
      <c r="WRN725" s="6"/>
      <c r="WRO725" s="6"/>
      <c r="WRP725" s="6"/>
      <c r="WRQ725" s="6"/>
      <c r="WRR725" s="6"/>
      <c r="WRS725" s="6"/>
      <c r="WRT725" s="6"/>
      <c r="WRU725" s="6"/>
      <c r="WRV725" s="6"/>
      <c r="WRW725" s="6"/>
      <c r="WRX725" s="6"/>
      <c r="WRY725" s="6"/>
      <c r="WRZ725" s="6"/>
      <c r="WSA725" s="6"/>
      <c r="WSB725" s="6"/>
      <c r="WSC725" s="6"/>
      <c r="WSD725" s="6"/>
      <c r="WSE725" s="6"/>
      <c r="WSF725" s="6"/>
      <c r="WSG725" s="6"/>
      <c r="WSH725" s="6"/>
      <c r="WSI725" s="6"/>
      <c r="WSJ725" s="6"/>
      <c r="WSK725" s="6"/>
      <c r="WSL725" s="6"/>
      <c r="WSM725" s="6"/>
      <c r="WSN725" s="6"/>
      <c r="WSO725" s="6"/>
      <c r="WSP725" s="6"/>
      <c r="WSQ725" s="6"/>
      <c r="WSR725" s="6"/>
      <c r="WSS725" s="6"/>
      <c r="WST725" s="6"/>
      <c r="WSU725" s="6"/>
      <c r="WSV725" s="6"/>
      <c r="WSW725" s="6"/>
      <c r="WSX725" s="6"/>
      <c r="WSY725" s="6"/>
      <c r="WSZ725" s="6"/>
      <c r="WTA725" s="6"/>
      <c r="WTB725" s="6"/>
      <c r="WTC725" s="6"/>
      <c r="WTD725" s="6"/>
      <c r="WTE725" s="6"/>
      <c r="WTF725" s="6"/>
      <c r="WTG725" s="6"/>
      <c r="WTH725" s="6"/>
      <c r="WTI725" s="6"/>
      <c r="WTJ725" s="6"/>
      <c r="WTK725" s="6"/>
      <c r="WTL725" s="6"/>
      <c r="WTM725" s="6"/>
      <c r="WTN725" s="6"/>
      <c r="WTO725" s="6"/>
      <c r="WTP725" s="6"/>
      <c r="WTQ725" s="6"/>
      <c r="WTR725" s="6"/>
      <c r="WTS725" s="6"/>
      <c r="WTT725" s="6"/>
      <c r="WTU725" s="6"/>
      <c r="WTV725" s="6"/>
      <c r="WTW725" s="6"/>
      <c r="WTX725" s="6"/>
      <c r="WTY725" s="6"/>
      <c r="WTZ725" s="6"/>
      <c r="WUA725" s="6"/>
      <c r="WUB725" s="6"/>
      <c r="WUC725" s="6"/>
      <c r="WUD725" s="6"/>
      <c r="WUE725" s="6"/>
      <c r="WUF725" s="6"/>
      <c r="WUG725" s="6"/>
      <c r="WUH725" s="6"/>
      <c r="WUI725" s="6"/>
      <c r="WUJ725" s="6"/>
      <c r="WUK725" s="6"/>
      <c r="WUL725" s="6"/>
      <c r="WUM725" s="6"/>
      <c r="WUN725" s="6"/>
      <c r="WUO725" s="6"/>
      <c r="WUP725" s="6"/>
      <c r="WUQ725" s="6"/>
      <c r="WUR725" s="6"/>
      <c r="WUS725" s="6"/>
      <c r="WUT725" s="6"/>
      <c r="WUU725" s="6"/>
      <c r="WUV725" s="6"/>
      <c r="WUW725" s="6"/>
      <c r="WUX725" s="6"/>
      <c r="WUY725" s="6"/>
      <c r="WUZ725" s="6"/>
      <c r="WVA725" s="6"/>
      <c r="WVB725" s="6"/>
      <c r="WVC725" s="6"/>
      <c r="WVD725" s="6"/>
      <c r="WVE725" s="6"/>
      <c r="WVF725" s="6"/>
      <c r="WVG725" s="6"/>
      <c r="WVH725" s="6"/>
      <c r="WVI725" s="6"/>
      <c r="WVJ725" s="6"/>
      <c r="WVK725" s="6"/>
      <c r="WVL725" s="6"/>
      <c r="WVM725" s="6"/>
      <c r="WVN725" s="6"/>
      <c r="WVO725" s="6"/>
      <c r="WVP725" s="6"/>
      <c r="WVQ725" s="6"/>
      <c r="WVR725" s="6"/>
      <c r="WVS725" s="6"/>
      <c r="WVT725" s="6"/>
      <c r="WVU725" s="6"/>
      <c r="WVV725" s="6"/>
      <c r="WVW725" s="6"/>
      <c r="WVX725" s="6"/>
      <c r="WVY725" s="6"/>
      <c r="WVZ725" s="6"/>
      <c r="WWA725" s="6"/>
      <c r="WWB725" s="6"/>
      <c r="WWC725" s="6"/>
      <c r="WWD725" s="6"/>
      <c r="WWE725" s="6"/>
      <c r="WWF725" s="6"/>
      <c r="WWG725" s="6"/>
      <c r="WWH725" s="6"/>
      <c r="WWI725" s="6"/>
      <c r="WWJ725" s="6"/>
      <c r="WWK725" s="6"/>
      <c r="WWL725" s="6"/>
      <c r="WWM725" s="6"/>
      <c r="WWN725" s="6"/>
      <c r="WWO725" s="6"/>
      <c r="WWP725" s="6"/>
      <c r="WWQ725" s="6"/>
      <c r="WWR725" s="6"/>
      <c r="WWS725" s="6"/>
      <c r="WWT725" s="6"/>
      <c r="WWU725" s="6"/>
      <c r="WWV725" s="6"/>
      <c r="WWW725" s="6"/>
      <c r="WWX725" s="6"/>
      <c r="WWY725" s="6"/>
      <c r="WWZ725" s="6"/>
      <c r="WXA725" s="6"/>
      <c r="WXB725" s="6"/>
      <c r="WXC725" s="6"/>
      <c r="WXD725" s="6"/>
      <c r="WXE725" s="6"/>
      <c r="WXF725" s="6"/>
      <c r="WXG725" s="6"/>
      <c r="WXH725" s="6"/>
      <c r="WXI725" s="6"/>
      <c r="WXJ725" s="6"/>
      <c r="WXK725" s="6"/>
      <c r="WXL725" s="6"/>
      <c r="WXM725" s="6"/>
      <c r="WXN725" s="6"/>
      <c r="WXO725" s="6"/>
      <c r="WXP725" s="6"/>
      <c r="WXQ725" s="6"/>
      <c r="WXR725" s="6"/>
      <c r="WXS725" s="6"/>
      <c r="WXT725" s="6"/>
      <c r="WXU725" s="6"/>
      <c r="WXV725" s="6"/>
      <c r="WXW725" s="6"/>
      <c r="WXX725" s="6"/>
      <c r="WXY725" s="6"/>
      <c r="WXZ725" s="6"/>
      <c r="WYA725" s="6"/>
      <c r="WYB725" s="6"/>
      <c r="WYC725" s="6"/>
      <c r="WYD725" s="6"/>
      <c r="WYE725" s="6"/>
      <c r="WYF725" s="6"/>
      <c r="WYG725" s="6"/>
      <c r="WYH725" s="6"/>
      <c r="WYI725" s="6"/>
      <c r="WYJ725" s="6"/>
      <c r="WYK725" s="6"/>
      <c r="WYL725" s="6"/>
      <c r="WYM725" s="6"/>
      <c r="WYN725" s="6"/>
      <c r="WYO725" s="6"/>
      <c r="WYP725" s="6"/>
      <c r="WYQ725" s="6"/>
      <c r="WYR725" s="6"/>
      <c r="WYS725" s="6"/>
      <c r="WYT725" s="6"/>
      <c r="WYU725" s="6"/>
      <c r="WYV725" s="6"/>
      <c r="WYW725" s="6"/>
      <c r="WYX725" s="6"/>
      <c r="WYY725" s="6"/>
      <c r="WYZ725" s="6"/>
      <c r="WZA725" s="6"/>
      <c r="WZB725" s="6"/>
      <c r="WZC725" s="6"/>
      <c r="WZD725" s="6"/>
      <c r="WZE725" s="6"/>
      <c r="WZF725" s="6"/>
      <c r="WZG725" s="6"/>
      <c r="WZH725" s="6"/>
      <c r="WZI725" s="6"/>
      <c r="WZJ725" s="6"/>
      <c r="WZK725" s="6"/>
      <c r="WZL725" s="6"/>
      <c r="WZM725" s="6"/>
      <c r="WZN725" s="6"/>
      <c r="WZO725" s="6"/>
      <c r="WZP725" s="6"/>
      <c r="WZQ725" s="6"/>
      <c r="WZR725" s="6"/>
      <c r="WZS725" s="6"/>
      <c r="WZT725" s="6"/>
      <c r="WZU725" s="6"/>
      <c r="WZV725" s="6"/>
      <c r="WZW725" s="6"/>
      <c r="WZX725" s="6"/>
      <c r="WZY725" s="6"/>
      <c r="WZZ725" s="6"/>
      <c r="XAA725" s="6"/>
      <c r="XAB725" s="6"/>
      <c r="XAC725" s="6"/>
      <c r="XAD725" s="6"/>
      <c r="XAE725" s="6"/>
      <c r="XAF725" s="6"/>
      <c r="XAG725" s="6"/>
      <c r="XAH725" s="6"/>
      <c r="XAI725" s="6"/>
      <c r="XAJ725" s="6"/>
      <c r="XAK725" s="6"/>
      <c r="XAL725" s="6"/>
      <c r="XAM725" s="6"/>
      <c r="XAN725" s="6"/>
      <c r="XAO725" s="6"/>
      <c r="XAP725" s="6"/>
      <c r="XAQ725" s="6"/>
      <c r="XAR725" s="6"/>
      <c r="XAS725" s="6"/>
      <c r="XAT725" s="6"/>
      <c r="XAU725" s="6"/>
      <c r="XAV725" s="6"/>
      <c r="XAW725" s="6"/>
      <c r="XAX725" s="6"/>
      <c r="XAY725" s="6"/>
      <c r="XAZ725" s="6"/>
      <c r="XBA725" s="6"/>
      <c r="XBB725" s="6"/>
      <c r="XBC725" s="6"/>
      <c r="XBD725" s="6"/>
      <c r="XBE725" s="6"/>
      <c r="XBF725" s="6"/>
      <c r="XBG725" s="6"/>
      <c r="XBH725" s="6"/>
      <c r="XBI725" s="6"/>
      <c r="XBJ725" s="6"/>
      <c r="XBK725" s="6"/>
      <c r="XBL725" s="6"/>
      <c r="XBM725" s="6"/>
      <c r="XBN725" s="6"/>
      <c r="XBO725" s="6"/>
      <c r="XBP725" s="6"/>
      <c r="XBQ725" s="6"/>
      <c r="XBR725" s="6"/>
      <c r="XBS725" s="6"/>
      <c r="XBT725" s="6"/>
      <c r="XBU725" s="6"/>
      <c r="XBV725" s="6"/>
      <c r="XBW725" s="6"/>
      <c r="XBX725" s="6"/>
      <c r="XBY725" s="6"/>
      <c r="XBZ725" s="6"/>
      <c r="XCA725" s="6"/>
      <c r="XCB725" s="6"/>
      <c r="XCC725" s="6"/>
      <c r="XCD725" s="6"/>
      <c r="XCE725" s="6"/>
      <c r="XCF725" s="6"/>
      <c r="XCG725" s="6"/>
      <c r="XCH725" s="6"/>
      <c r="XCI725" s="6"/>
      <c r="XCJ725" s="6"/>
      <c r="XCK725" s="6"/>
      <c r="XCL725" s="6"/>
      <c r="XCM725" s="6"/>
      <c r="XCN725" s="6"/>
      <c r="XCO725" s="6"/>
      <c r="XCP725" s="6"/>
      <c r="XCQ725" s="6"/>
      <c r="XCR725" s="6"/>
      <c r="XCS725" s="6"/>
      <c r="XCT725" s="6"/>
      <c r="XCU725" s="6"/>
      <c r="XCV725" s="6"/>
      <c r="XCW725" s="6"/>
      <c r="XCX725" s="6"/>
      <c r="XCY725" s="6"/>
      <c r="XCZ725" s="6"/>
      <c r="XDA725" s="6"/>
      <c r="XDB725" s="6"/>
      <c r="XDC725" s="6"/>
      <c r="XDD725" s="6"/>
      <c r="XDE725" s="6"/>
      <c r="XDF725" s="6"/>
      <c r="XDG725" s="6"/>
      <c r="XDH725" s="6"/>
      <c r="XDI725" s="6"/>
      <c r="XDJ725" s="6"/>
      <c r="XDK725" s="6"/>
      <c r="XDL725" s="6"/>
      <c r="XDM725" s="6"/>
      <c r="XDN725" s="6"/>
      <c r="XDO725" s="6"/>
      <c r="XDP725" s="6"/>
    </row>
    <row r="726" spans="1:16344" s="184" customFormat="1">
      <c r="A726" s="28"/>
      <c r="B726" s="29"/>
      <c r="C726" s="30" t="s">
        <v>47</v>
      </c>
      <c r="D726" s="30"/>
      <c r="E726" s="31" t="s">
        <v>35</v>
      </c>
      <c r="F726" s="32" t="s">
        <v>33</v>
      </c>
      <c r="G726" s="32">
        <v>1</v>
      </c>
      <c r="H726" s="32">
        <f>H724</f>
        <v>10</v>
      </c>
      <c r="I726" s="63">
        <f t="shared" si="559"/>
        <v>150000</v>
      </c>
      <c r="J726" s="64">
        <f t="shared" si="560"/>
        <v>1500000</v>
      </c>
      <c r="K726" s="32">
        <f>K724</f>
        <v>0</v>
      </c>
      <c r="L726" s="63">
        <f t="shared" si="561"/>
        <v>380000</v>
      </c>
      <c r="M726" s="64">
        <f t="shared" si="562"/>
        <v>0</v>
      </c>
      <c r="N726" s="32"/>
      <c r="O726" s="63"/>
      <c r="P726" s="63"/>
      <c r="Q726" s="32">
        <f>Q724</f>
        <v>0</v>
      </c>
      <c r="R726" s="63">
        <f t="shared" si="563"/>
        <v>950000</v>
      </c>
      <c r="S726" s="32">
        <f>S724</f>
        <v>0</v>
      </c>
      <c r="T726" s="63">
        <f t="shared" si="564"/>
        <v>285000</v>
      </c>
      <c r="U726" s="84">
        <f t="shared" si="565"/>
        <v>0</v>
      </c>
      <c r="V726" s="9"/>
      <c r="W726" s="9"/>
      <c r="X726" s="10"/>
      <c r="Y726" s="103"/>
      <c r="Z726" s="104"/>
      <c r="AA726" s="104"/>
      <c r="AB726" s="104"/>
      <c r="AC726" s="104"/>
      <c r="AD726" s="104"/>
      <c r="AE726" s="104"/>
      <c r="AF726" s="104"/>
      <c r="AG726" s="104"/>
      <c r="AH726" s="104"/>
      <c r="AI726" s="104"/>
      <c r="AJ726" s="104"/>
      <c r="AK726" s="103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6"/>
      <c r="FH726" s="6"/>
      <c r="FI726" s="6"/>
      <c r="FJ726" s="6"/>
      <c r="FK726" s="6"/>
      <c r="FL726" s="6"/>
      <c r="FM726" s="6"/>
      <c r="FN726" s="6"/>
      <c r="FO726" s="6"/>
      <c r="FP726" s="6"/>
      <c r="FQ726" s="6"/>
      <c r="FR726" s="6"/>
      <c r="FS726" s="6"/>
      <c r="FT726" s="6"/>
      <c r="FU726" s="6"/>
      <c r="FV726" s="6"/>
      <c r="FW726" s="6"/>
      <c r="FX726" s="6"/>
      <c r="FY726" s="6"/>
      <c r="FZ726" s="6"/>
      <c r="GA726" s="6"/>
      <c r="GB726" s="6"/>
      <c r="GC726" s="6"/>
      <c r="GD726" s="6"/>
      <c r="GE726" s="6"/>
      <c r="GF726" s="6"/>
      <c r="GG726" s="6"/>
      <c r="GH726" s="6"/>
      <c r="GI726" s="6"/>
      <c r="GJ726" s="6"/>
      <c r="GK726" s="6"/>
      <c r="GL726" s="6"/>
      <c r="GM726" s="6"/>
      <c r="GN726" s="6"/>
      <c r="GO726" s="6"/>
      <c r="GP726" s="6"/>
      <c r="GQ726" s="6"/>
      <c r="GR726" s="6"/>
      <c r="GS726" s="6"/>
      <c r="GT726" s="6"/>
      <c r="GU726" s="6"/>
      <c r="GV726" s="6"/>
      <c r="GW726" s="6"/>
      <c r="GX726" s="6"/>
      <c r="GY726" s="6"/>
      <c r="GZ726" s="6"/>
      <c r="HA726" s="6"/>
      <c r="HB726" s="6"/>
      <c r="HC726" s="6"/>
      <c r="HD726" s="6"/>
      <c r="HE726" s="6"/>
      <c r="HF726" s="6"/>
      <c r="HG726" s="6"/>
      <c r="HH726" s="6"/>
      <c r="HI726" s="6"/>
      <c r="HJ726" s="6"/>
      <c r="HK726" s="6"/>
      <c r="HL726" s="6"/>
      <c r="HM726" s="6"/>
      <c r="HN726" s="6"/>
      <c r="HO726" s="6"/>
      <c r="HP726" s="6"/>
      <c r="HQ726" s="6"/>
      <c r="HR726" s="6"/>
      <c r="HS726" s="6"/>
      <c r="HT726" s="6"/>
      <c r="HU726" s="6"/>
      <c r="HV726" s="6"/>
      <c r="HW726" s="6"/>
      <c r="HX726" s="6"/>
      <c r="HY726" s="6"/>
      <c r="HZ726" s="6"/>
      <c r="IA726" s="6"/>
      <c r="IB726" s="6"/>
      <c r="IC726" s="6"/>
      <c r="ID726" s="6"/>
      <c r="IE726" s="6"/>
      <c r="IF726" s="6"/>
      <c r="IG726" s="6"/>
      <c r="IH726" s="6"/>
      <c r="II726" s="6"/>
      <c r="IJ726" s="6"/>
      <c r="IK726" s="6"/>
      <c r="IL726" s="6"/>
      <c r="IM726" s="6"/>
      <c r="IN726" s="6"/>
      <c r="IO726" s="6"/>
      <c r="IP726" s="6"/>
      <c r="IQ726" s="6"/>
      <c r="IR726" s="6"/>
      <c r="IS726" s="6"/>
      <c r="IT726" s="6"/>
      <c r="IU726" s="6"/>
      <c r="IV726" s="6"/>
      <c r="IW726" s="6"/>
      <c r="IX726" s="6"/>
      <c r="IY726" s="6"/>
      <c r="IZ726" s="6"/>
      <c r="JA726" s="6"/>
      <c r="JB726" s="6"/>
      <c r="JC726" s="6"/>
      <c r="JD726" s="6"/>
      <c r="JE726" s="6"/>
      <c r="JF726" s="6"/>
      <c r="JG726" s="6"/>
      <c r="JH726" s="6"/>
      <c r="JI726" s="6"/>
      <c r="JJ726" s="6"/>
      <c r="JK726" s="6"/>
      <c r="JL726" s="6"/>
      <c r="JM726" s="6"/>
      <c r="JN726" s="6"/>
      <c r="JO726" s="6"/>
      <c r="JP726" s="6"/>
      <c r="JQ726" s="6"/>
      <c r="JR726" s="6"/>
      <c r="JS726" s="6"/>
      <c r="JT726" s="6"/>
      <c r="JU726" s="6"/>
      <c r="JV726" s="6"/>
      <c r="JW726" s="6"/>
      <c r="JX726" s="6"/>
      <c r="JY726" s="6"/>
      <c r="JZ726" s="6"/>
      <c r="KA726" s="6"/>
      <c r="KB726" s="6"/>
      <c r="KC726" s="6"/>
      <c r="KD726" s="6"/>
      <c r="KE726" s="6"/>
      <c r="KF726" s="6"/>
      <c r="KG726" s="6"/>
      <c r="KH726" s="6"/>
      <c r="KI726" s="6"/>
      <c r="KJ726" s="6"/>
      <c r="KK726" s="6"/>
      <c r="KL726" s="6"/>
      <c r="KM726" s="6"/>
      <c r="KN726" s="6"/>
      <c r="KO726" s="6"/>
      <c r="KP726" s="6"/>
      <c r="KQ726" s="6"/>
      <c r="KR726" s="6"/>
      <c r="KS726" s="6"/>
      <c r="KT726" s="6"/>
      <c r="KU726" s="6"/>
      <c r="KV726" s="6"/>
      <c r="KW726" s="6"/>
      <c r="KX726" s="6"/>
      <c r="KY726" s="6"/>
      <c r="KZ726" s="6"/>
      <c r="LA726" s="6"/>
      <c r="LB726" s="6"/>
      <c r="LC726" s="6"/>
      <c r="LD726" s="6"/>
      <c r="LE726" s="6"/>
      <c r="LF726" s="6"/>
      <c r="LG726" s="6"/>
      <c r="LH726" s="6"/>
      <c r="LI726" s="6"/>
      <c r="LJ726" s="6"/>
      <c r="LK726" s="6"/>
      <c r="LL726" s="6"/>
      <c r="LM726" s="6"/>
      <c r="LN726" s="6"/>
      <c r="LO726" s="6"/>
      <c r="LP726" s="6"/>
      <c r="LQ726" s="6"/>
      <c r="LR726" s="6"/>
      <c r="LS726" s="6"/>
      <c r="LT726" s="6"/>
      <c r="LU726" s="6"/>
      <c r="LV726" s="6"/>
      <c r="LW726" s="6"/>
      <c r="LX726" s="6"/>
      <c r="LY726" s="6"/>
      <c r="LZ726" s="6"/>
      <c r="MA726" s="6"/>
      <c r="MB726" s="6"/>
      <c r="MC726" s="6"/>
      <c r="MD726" s="6"/>
      <c r="ME726" s="6"/>
      <c r="MF726" s="6"/>
      <c r="MG726" s="6"/>
      <c r="MH726" s="6"/>
      <c r="MI726" s="6"/>
      <c r="MJ726" s="6"/>
      <c r="MK726" s="6"/>
      <c r="ML726" s="6"/>
      <c r="MM726" s="6"/>
      <c r="MN726" s="6"/>
      <c r="MO726" s="6"/>
      <c r="MP726" s="6"/>
      <c r="MQ726" s="6"/>
      <c r="MR726" s="6"/>
      <c r="MS726" s="6"/>
      <c r="MT726" s="6"/>
      <c r="MU726" s="6"/>
      <c r="MV726" s="6"/>
      <c r="MW726" s="6"/>
      <c r="MX726" s="6"/>
      <c r="MY726" s="6"/>
      <c r="MZ726" s="6"/>
      <c r="NA726" s="6"/>
      <c r="NB726" s="6"/>
      <c r="NC726" s="6"/>
      <c r="ND726" s="6"/>
      <c r="NE726" s="6"/>
      <c r="NF726" s="6"/>
      <c r="NG726" s="6"/>
      <c r="NH726" s="6"/>
      <c r="NI726" s="6"/>
      <c r="NJ726" s="6"/>
      <c r="NK726" s="6"/>
      <c r="NL726" s="6"/>
      <c r="NM726" s="6"/>
      <c r="NN726" s="6"/>
      <c r="NO726" s="6"/>
      <c r="NP726" s="6"/>
      <c r="NQ726" s="6"/>
      <c r="NR726" s="6"/>
      <c r="NS726" s="6"/>
      <c r="NT726" s="6"/>
      <c r="NU726" s="6"/>
      <c r="NV726" s="6"/>
      <c r="NW726" s="6"/>
      <c r="NX726" s="6"/>
      <c r="NY726" s="6"/>
      <c r="NZ726" s="6"/>
      <c r="OA726" s="6"/>
      <c r="OB726" s="6"/>
      <c r="OC726" s="6"/>
      <c r="OD726" s="6"/>
      <c r="OE726" s="6"/>
      <c r="OF726" s="6"/>
      <c r="OG726" s="6"/>
      <c r="OH726" s="6"/>
      <c r="OI726" s="6"/>
      <c r="OJ726" s="6"/>
      <c r="OK726" s="6"/>
      <c r="OL726" s="6"/>
      <c r="OM726" s="6"/>
      <c r="ON726" s="6"/>
      <c r="OO726" s="6"/>
      <c r="OP726" s="6"/>
      <c r="OQ726" s="6"/>
      <c r="OR726" s="6"/>
      <c r="OS726" s="6"/>
      <c r="OT726" s="6"/>
      <c r="OU726" s="6"/>
      <c r="OV726" s="6"/>
      <c r="OW726" s="6"/>
      <c r="OX726" s="6"/>
      <c r="OY726" s="6"/>
      <c r="OZ726" s="6"/>
      <c r="PA726" s="6"/>
      <c r="PB726" s="6"/>
      <c r="PC726" s="6"/>
      <c r="PD726" s="6"/>
      <c r="PE726" s="6"/>
      <c r="PF726" s="6"/>
      <c r="PG726" s="6"/>
      <c r="PH726" s="6"/>
      <c r="PI726" s="6"/>
      <c r="PJ726" s="6"/>
      <c r="PK726" s="6"/>
      <c r="PL726" s="6"/>
      <c r="PM726" s="6"/>
      <c r="PN726" s="6"/>
      <c r="PO726" s="6"/>
      <c r="PP726" s="6"/>
      <c r="PQ726" s="6"/>
      <c r="PR726" s="6"/>
      <c r="PS726" s="6"/>
      <c r="PT726" s="6"/>
      <c r="PU726" s="6"/>
      <c r="PV726" s="6"/>
      <c r="PW726" s="6"/>
      <c r="PX726" s="6"/>
      <c r="PY726" s="6"/>
      <c r="PZ726" s="6"/>
      <c r="QA726" s="6"/>
      <c r="QB726" s="6"/>
      <c r="QC726" s="6"/>
      <c r="QD726" s="6"/>
      <c r="QE726" s="6"/>
      <c r="QF726" s="6"/>
      <c r="QG726" s="6"/>
      <c r="QH726" s="6"/>
      <c r="QI726" s="6"/>
      <c r="QJ726" s="6"/>
      <c r="QK726" s="6"/>
      <c r="QL726" s="6"/>
      <c r="QM726" s="6"/>
      <c r="QN726" s="6"/>
      <c r="QO726" s="6"/>
      <c r="QP726" s="6"/>
      <c r="QQ726" s="6"/>
      <c r="QR726" s="6"/>
      <c r="QS726" s="6"/>
      <c r="QT726" s="6"/>
      <c r="QU726" s="6"/>
      <c r="QV726" s="6"/>
      <c r="QW726" s="6"/>
      <c r="QX726" s="6"/>
      <c r="QY726" s="6"/>
      <c r="QZ726" s="6"/>
      <c r="RA726" s="6"/>
      <c r="RB726" s="6"/>
      <c r="RC726" s="6"/>
      <c r="RD726" s="6"/>
      <c r="RE726" s="6"/>
      <c r="RF726" s="6"/>
      <c r="RG726" s="6"/>
      <c r="RH726" s="6"/>
      <c r="RI726" s="6"/>
      <c r="RJ726" s="6"/>
      <c r="RK726" s="6"/>
      <c r="RL726" s="6"/>
      <c r="RM726" s="6"/>
      <c r="RN726" s="6"/>
      <c r="RO726" s="6"/>
      <c r="RP726" s="6"/>
      <c r="RQ726" s="6"/>
      <c r="RR726" s="6"/>
      <c r="RS726" s="6"/>
      <c r="RT726" s="6"/>
      <c r="RU726" s="6"/>
      <c r="RV726" s="6"/>
      <c r="RW726" s="6"/>
      <c r="RX726" s="6"/>
      <c r="RY726" s="6"/>
      <c r="RZ726" s="6"/>
      <c r="SA726" s="6"/>
      <c r="SB726" s="6"/>
      <c r="SC726" s="6"/>
      <c r="SD726" s="6"/>
      <c r="SE726" s="6"/>
      <c r="SF726" s="6"/>
      <c r="SG726" s="6"/>
      <c r="SH726" s="6"/>
      <c r="SI726" s="6"/>
      <c r="SJ726" s="6"/>
      <c r="SK726" s="6"/>
      <c r="SL726" s="6"/>
      <c r="SM726" s="6"/>
      <c r="SN726" s="6"/>
      <c r="SO726" s="6"/>
      <c r="SP726" s="6"/>
      <c r="SQ726" s="6"/>
      <c r="SR726" s="6"/>
      <c r="SS726" s="6"/>
      <c r="ST726" s="6"/>
      <c r="SU726" s="6"/>
      <c r="SV726" s="6"/>
      <c r="SW726" s="6"/>
      <c r="SX726" s="6"/>
      <c r="SY726" s="6"/>
      <c r="SZ726" s="6"/>
      <c r="TA726" s="6"/>
      <c r="TB726" s="6"/>
      <c r="TC726" s="6"/>
      <c r="TD726" s="6"/>
      <c r="TE726" s="6"/>
      <c r="TF726" s="6"/>
      <c r="TG726" s="6"/>
      <c r="TH726" s="6"/>
      <c r="TI726" s="6"/>
      <c r="TJ726" s="6"/>
      <c r="TK726" s="6"/>
      <c r="TL726" s="6"/>
      <c r="TM726" s="6"/>
      <c r="TN726" s="6"/>
      <c r="TO726" s="6"/>
      <c r="TP726" s="6"/>
      <c r="TQ726" s="6"/>
      <c r="TR726" s="6"/>
      <c r="TS726" s="6"/>
      <c r="TT726" s="6"/>
      <c r="TU726" s="6"/>
      <c r="TV726" s="6"/>
      <c r="TW726" s="6"/>
      <c r="TX726" s="6"/>
      <c r="TY726" s="6"/>
      <c r="TZ726" s="6"/>
      <c r="UA726" s="6"/>
      <c r="UB726" s="6"/>
      <c r="UC726" s="6"/>
      <c r="UD726" s="6"/>
      <c r="UE726" s="6"/>
      <c r="UF726" s="6"/>
      <c r="UG726" s="6"/>
      <c r="UH726" s="6"/>
      <c r="UI726" s="6"/>
      <c r="UJ726" s="6"/>
      <c r="UK726" s="6"/>
      <c r="UL726" s="6"/>
      <c r="UM726" s="6"/>
      <c r="UN726" s="6"/>
      <c r="UO726" s="6"/>
      <c r="UP726" s="6"/>
      <c r="UQ726" s="6"/>
      <c r="UR726" s="6"/>
      <c r="US726" s="6"/>
      <c r="UT726" s="6"/>
      <c r="UU726" s="6"/>
      <c r="UV726" s="6"/>
      <c r="UW726" s="6"/>
      <c r="UX726" s="6"/>
      <c r="UY726" s="6"/>
      <c r="UZ726" s="6"/>
      <c r="VA726" s="6"/>
      <c r="VB726" s="6"/>
      <c r="VC726" s="6"/>
      <c r="VD726" s="6"/>
      <c r="VE726" s="6"/>
      <c r="VF726" s="6"/>
      <c r="VG726" s="6"/>
      <c r="VH726" s="6"/>
      <c r="VI726" s="6"/>
      <c r="VJ726" s="6"/>
      <c r="VK726" s="6"/>
      <c r="VL726" s="6"/>
      <c r="VM726" s="6"/>
      <c r="VN726" s="6"/>
      <c r="VO726" s="6"/>
      <c r="VP726" s="6"/>
      <c r="VQ726" s="6"/>
      <c r="VR726" s="6"/>
      <c r="VS726" s="6"/>
      <c r="VT726" s="6"/>
      <c r="VU726" s="6"/>
      <c r="VV726" s="6"/>
      <c r="VW726" s="6"/>
      <c r="VX726" s="6"/>
      <c r="VY726" s="6"/>
      <c r="VZ726" s="6"/>
      <c r="WA726" s="6"/>
      <c r="WB726" s="6"/>
      <c r="WC726" s="6"/>
      <c r="WD726" s="6"/>
      <c r="WE726" s="6"/>
      <c r="WF726" s="6"/>
      <c r="WG726" s="6"/>
      <c r="WH726" s="6"/>
      <c r="WI726" s="6"/>
      <c r="WJ726" s="6"/>
      <c r="WK726" s="6"/>
      <c r="WL726" s="6"/>
      <c r="WM726" s="6"/>
      <c r="WN726" s="6"/>
      <c r="WO726" s="6"/>
      <c r="WP726" s="6"/>
      <c r="WQ726" s="6"/>
      <c r="WR726" s="6"/>
      <c r="WS726" s="6"/>
      <c r="WT726" s="6"/>
      <c r="WU726" s="6"/>
      <c r="WV726" s="6"/>
      <c r="WW726" s="6"/>
      <c r="WX726" s="6"/>
      <c r="WY726" s="6"/>
      <c r="WZ726" s="6"/>
      <c r="XA726" s="6"/>
      <c r="XB726" s="6"/>
      <c r="XC726" s="6"/>
      <c r="XD726" s="6"/>
      <c r="XE726" s="6"/>
      <c r="XF726" s="6"/>
      <c r="XG726" s="6"/>
      <c r="XH726" s="6"/>
      <c r="XI726" s="6"/>
      <c r="XJ726" s="6"/>
      <c r="XK726" s="6"/>
      <c r="XL726" s="6"/>
      <c r="XM726" s="6"/>
      <c r="XN726" s="6"/>
      <c r="XO726" s="6"/>
      <c r="XP726" s="6"/>
      <c r="XQ726" s="6"/>
      <c r="XR726" s="6"/>
      <c r="XS726" s="6"/>
      <c r="XT726" s="6"/>
      <c r="XU726" s="6"/>
      <c r="XV726" s="6"/>
      <c r="XW726" s="6"/>
      <c r="XX726" s="6"/>
      <c r="XY726" s="6"/>
      <c r="XZ726" s="6"/>
      <c r="YA726" s="6"/>
      <c r="YB726" s="6"/>
      <c r="YC726" s="6"/>
      <c r="YD726" s="6"/>
      <c r="YE726" s="6"/>
      <c r="YF726" s="6"/>
      <c r="YG726" s="6"/>
      <c r="YH726" s="6"/>
      <c r="YI726" s="6"/>
      <c r="YJ726" s="6"/>
      <c r="YK726" s="6"/>
      <c r="YL726" s="6"/>
      <c r="YM726" s="6"/>
      <c r="YN726" s="6"/>
      <c r="YO726" s="6"/>
      <c r="YP726" s="6"/>
      <c r="YQ726" s="6"/>
      <c r="YR726" s="6"/>
      <c r="YS726" s="6"/>
      <c r="YT726" s="6"/>
      <c r="YU726" s="6"/>
      <c r="YV726" s="6"/>
      <c r="YW726" s="6"/>
      <c r="YX726" s="6"/>
      <c r="YY726" s="6"/>
      <c r="YZ726" s="6"/>
      <c r="ZA726" s="6"/>
      <c r="ZB726" s="6"/>
      <c r="ZC726" s="6"/>
      <c r="ZD726" s="6"/>
      <c r="ZE726" s="6"/>
      <c r="ZF726" s="6"/>
      <c r="ZG726" s="6"/>
      <c r="ZH726" s="6"/>
      <c r="ZI726" s="6"/>
      <c r="ZJ726" s="6"/>
      <c r="ZK726" s="6"/>
      <c r="ZL726" s="6"/>
      <c r="ZM726" s="6"/>
      <c r="ZN726" s="6"/>
      <c r="ZO726" s="6"/>
      <c r="ZP726" s="6"/>
      <c r="ZQ726" s="6"/>
      <c r="ZR726" s="6"/>
      <c r="ZS726" s="6"/>
      <c r="ZT726" s="6"/>
      <c r="ZU726" s="6"/>
      <c r="ZV726" s="6"/>
      <c r="ZW726" s="6"/>
      <c r="ZX726" s="6"/>
      <c r="ZY726" s="6"/>
      <c r="ZZ726" s="6"/>
      <c r="AAA726" s="6"/>
      <c r="AAB726" s="6"/>
      <c r="AAC726" s="6"/>
      <c r="AAD726" s="6"/>
      <c r="AAE726" s="6"/>
      <c r="AAF726" s="6"/>
      <c r="AAG726" s="6"/>
      <c r="AAH726" s="6"/>
      <c r="AAI726" s="6"/>
      <c r="AAJ726" s="6"/>
      <c r="AAK726" s="6"/>
      <c r="AAL726" s="6"/>
      <c r="AAM726" s="6"/>
      <c r="AAN726" s="6"/>
      <c r="AAO726" s="6"/>
      <c r="AAP726" s="6"/>
      <c r="AAQ726" s="6"/>
      <c r="AAR726" s="6"/>
      <c r="AAS726" s="6"/>
      <c r="AAT726" s="6"/>
      <c r="AAU726" s="6"/>
      <c r="AAV726" s="6"/>
      <c r="AAW726" s="6"/>
      <c r="AAX726" s="6"/>
      <c r="AAY726" s="6"/>
      <c r="AAZ726" s="6"/>
      <c r="ABA726" s="6"/>
      <c r="ABB726" s="6"/>
      <c r="ABC726" s="6"/>
      <c r="ABD726" s="6"/>
      <c r="ABE726" s="6"/>
      <c r="ABF726" s="6"/>
      <c r="ABG726" s="6"/>
      <c r="ABH726" s="6"/>
      <c r="ABI726" s="6"/>
      <c r="ABJ726" s="6"/>
      <c r="ABK726" s="6"/>
      <c r="ABL726" s="6"/>
      <c r="ABM726" s="6"/>
      <c r="ABN726" s="6"/>
      <c r="ABO726" s="6"/>
      <c r="ABP726" s="6"/>
      <c r="ABQ726" s="6"/>
      <c r="ABR726" s="6"/>
      <c r="ABS726" s="6"/>
      <c r="ABT726" s="6"/>
      <c r="ABU726" s="6"/>
      <c r="ABV726" s="6"/>
      <c r="ABW726" s="6"/>
      <c r="ABX726" s="6"/>
      <c r="ABY726" s="6"/>
      <c r="ABZ726" s="6"/>
      <c r="ACA726" s="6"/>
      <c r="ACB726" s="6"/>
      <c r="ACC726" s="6"/>
      <c r="ACD726" s="6"/>
      <c r="ACE726" s="6"/>
      <c r="ACF726" s="6"/>
      <c r="ACG726" s="6"/>
      <c r="ACH726" s="6"/>
      <c r="ACI726" s="6"/>
      <c r="ACJ726" s="6"/>
      <c r="ACK726" s="6"/>
      <c r="ACL726" s="6"/>
      <c r="ACM726" s="6"/>
      <c r="ACN726" s="6"/>
      <c r="ACO726" s="6"/>
      <c r="ACP726" s="6"/>
      <c r="ACQ726" s="6"/>
      <c r="ACR726" s="6"/>
      <c r="ACS726" s="6"/>
      <c r="ACT726" s="6"/>
      <c r="ACU726" s="6"/>
      <c r="ACV726" s="6"/>
      <c r="ACW726" s="6"/>
      <c r="ACX726" s="6"/>
      <c r="ACY726" s="6"/>
      <c r="ACZ726" s="6"/>
      <c r="ADA726" s="6"/>
      <c r="ADB726" s="6"/>
      <c r="ADC726" s="6"/>
      <c r="ADD726" s="6"/>
      <c r="ADE726" s="6"/>
      <c r="ADF726" s="6"/>
      <c r="ADG726" s="6"/>
      <c r="ADH726" s="6"/>
      <c r="ADI726" s="6"/>
      <c r="ADJ726" s="6"/>
      <c r="ADK726" s="6"/>
      <c r="ADL726" s="6"/>
      <c r="ADM726" s="6"/>
      <c r="ADN726" s="6"/>
      <c r="ADO726" s="6"/>
      <c r="ADP726" s="6"/>
      <c r="ADQ726" s="6"/>
      <c r="ADR726" s="6"/>
      <c r="ADS726" s="6"/>
      <c r="ADT726" s="6"/>
      <c r="ADU726" s="6"/>
      <c r="ADV726" s="6"/>
      <c r="ADW726" s="6"/>
      <c r="ADX726" s="6"/>
      <c r="ADY726" s="6"/>
      <c r="ADZ726" s="6"/>
      <c r="AEA726" s="6"/>
      <c r="AEB726" s="6"/>
      <c r="AEC726" s="6"/>
      <c r="AED726" s="6"/>
      <c r="AEE726" s="6"/>
      <c r="AEF726" s="6"/>
      <c r="AEG726" s="6"/>
      <c r="AEH726" s="6"/>
      <c r="AEI726" s="6"/>
      <c r="AEJ726" s="6"/>
      <c r="AEK726" s="6"/>
      <c r="AEL726" s="6"/>
      <c r="AEM726" s="6"/>
      <c r="AEN726" s="6"/>
      <c r="AEO726" s="6"/>
      <c r="AEP726" s="6"/>
      <c r="AEQ726" s="6"/>
      <c r="AER726" s="6"/>
      <c r="AES726" s="6"/>
      <c r="AET726" s="6"/>
      <c r="AEU726" s="6"/>
      <c r="AEV726" s="6"/>
      <c r="AEW726" s="6"/>
      <c r="AEX726" s="6"/>
      <c r="AEY726" s="6"/>
      <c r="AEZ726" s="6"/>
      <c r="AFA726" s="6"/>
      <c r="AFB726" s="6"/>
      <c r="AFC726" s="6"/>
      <c r="AFD726" s="6"/>
      <c r="AFE726" s="6"/>
      <c r="AFF726" s="6"/>
      <c r="AFG726" s="6"/>
      <c r="AFH726" s="6"/>
      <c r="AFI726" s="6"/>
      <c r="AFJ726" s="6"/>
      <c r="AFK726" s="6"/>
      <c r="AFL726" s="6"/>
      <c r="AFM726" s="6"/>
      <c r="AFN726" s="6"/>
      <c r="AFO726" s="6"/>
      <c r="AFP726" s="6"/>
      <c r="AFQ726" s="6"/>
      <c r="AFR726" s="6"/>
      <c r="AFS726" s="6"/>
      <c r="AFT726" s="6"/>
      <c r="AFU726" s="6"/>
      <c r="AFV726" s="6"/>
      <c r="AFW726" s="6"/>
      <c r="AFX726" s="6"/>
      <c r="AFY726" s="6"/>
      <c r="AFZ726" s="6"/>
      <c r="AGA726" s="6"/>
      <c r="AGB726" s="6"/>
      <c r="AGC726" s="6"/>
      <c r="AGD726" s="6"/>
      <c r="AGE726" s="6"/>
      <c r="AGF726" s="6"/>
      <c r="AGG726" s="6"/>
      <c r="AGH726" s="6"/>
      <c r="AGI726" s="6"/>
      <c r="AGJ726" s="6"/>
      <c r="AGK726" s="6"/>
      <c r="AGL726" s="6"/>
      <c r="AGM726" s="6"/>
      <c r="AGN726" s="6"/>
      <c r="AGO726" s="6"/>
      <c r="AGP726" s="6"/>
      <c r="AGQ726" s="6"/>
      <c r="AGR726" s="6"/>
      <c r="AGS726" s="6"/>
      <c r="AGT726" s="6"/>
      <c r="AGU726" s="6"/>
      <c r="AGV726" s="6"/>
      <c r="AGW726" s="6"/>
      <c r="AGX726" s="6"/>
      <c r="AGY726" s="6"/>
      <c r="AGZ726" s="6"/>
      <c r="AHA726" s="6"/>
      <c r="AHB726" s="6"/>
      <c r="AHC726" s="6"/>
      <c r="AHD726" s="6"/>
      <c r="AHE726" s="6"/>
      <c r="AHF726" s="6"/>
      <c r="AHG726" s="6"/>
      <c r="AHH726" s="6"/>
      <c r="AHI726" s="6"/>
      <c r="AHJ726" s="6"/>
      <c r="AHK726" s="6"/>
      <c r="AHL726" s="6"/>
      <c r="AHM726" s="6"/>
      <c r="AHN726" s="6"/>
      <c r="AHO726" s="6"/>
      <c r="AHP726" s="6"/>
      <c r="AHQ726" s="6"/>
      <c r="AHR726" s="6"/>
      <c r="AHS726" s="6"/>
      <c r="AHT726" s="6"/>
      <c r="AHU726" s="6"/>
      <c r="AHV726" s="6"/>
      <c r="AHW726" s="6"/>
      <c r="AHX726" s="6"/>
      <c r="AHY726" s="6"/>
      <c r="AHZ726" s="6"/>
      <c r="AIA726" s="6"/>
      <c r="AIB726" s="6"/>
      <c r="AIC726" s="6"/>
      <c r="AID726" s="6"/>
      <c r="AIE726" s="6"/>
      <c r="AIF726" s="6"/>
      <c r="AIG726" s="6"/>
      <c r="AIH726" s="6"/>
      <c r="AII726" s="6"/>
      <c r="AIJ726" s="6"/>
      <c r="AIK726" s="6"/>
      <c r="AIL726" s="6"/>
      <c r="AIM726" s="6"/>
      <c r="AIN726" s="6"/>
      <c r="AIO726" s="6"/>
      <c r="AIP726" s="6"/>
      <c r="AIQ726" s="6"/>
      <c r="AIR726" s="6"/>
      <c r="AIS726" s="6"/>
      <c r="AIT726" s="6"/>
      <c r="AIU726" s="6"/>
      <c r="AIV726" s="6"/>
      <c r="AIW726" s="6"/>
      <c r="AIX726" s="6"/>
      <c r="AIY726" s="6"/>
      <c r="AIZ726" s="6"/>
      <c r="AJA726" s="6"/>
      <c r="AJB726" s="6"/>
      <c r="AJC726" s="6"/>
      <c r="AJD726" s="6"/>
      <c r="AJE726" s="6"/>
      <c r="AJF726" s="6"/>
      <c r="AJG726" s="6"/>
      <c r="AJH726" s="6"/>
      <c r="AJI726" s="6"/>
      <c r="AJJ726" s="6"/>
      <c r="AJK726" s="6"/>
      <c r="AJL726" s="6"/>
      <c r="AJM726" s="6"/>
      <c r="AJN726" s="6"/>
      <c r="AJO726" s="6"/>
      <c r="AJP726" s="6"/>
      <c r="AJQ726" s="6"/>
      <c r="AJR726" s="6"/>
      <c r="AJS726" s="6"/>
      <c r="AJT726" s="6"/>
      <c r="AJU726" s="6"/>
      <c r="AJV726" s="6"/>
      <c r="AJW726" s="6"/>
      <c r="AJX726" s="6"/>
      <c r="AJY726" s="6"/>
      <c r="AJZ726" s="6"/>
      <c r="AKA726" s="6"/>
      <c r="AKB726" s="6"/>
      <c r="AKC726" s="6"/>
      <c r="AKD726" s="6"/>
      <c r="AKE726" s="6"/>
      <c r="AKF726" s="6"/>
      <c r="AKG726" s="6"/>
      <c r="AKH726" s="6"/>
      <c r="AKI726" s="6"/>
      <c r="AKJ726" s="6"/>
      <c r="AKK726" s="6"/>
      <c r="AKL726" s="6"/>
      <c r="AKM726" s="6"/>
      <c r="AKN726" s="6"/>
      <c r="AKO726" s="6"/>
      <c r="AKP726" s="6"/>
      <c r="AKQ726" s="6"/>
      <c r="AKR726" s="6"/>
      <c r="AKS726" s="6"/>
      <c r="AKT726" s="6"/>
      <c r="AKU726" s="6"/>
      <c r="AKV726" s="6"/>
      <c r="AKW726" s="6"/>
      <c r="AKX726" s="6"/>
      <c r="AKY726" s="6"/>
      <c r="AKZ726" s="6"/>
      <c r="ALA726" s="6"/>
      <c r="ALB726" s="6"/>
      <c r="ALC726" s="6"/>
      <c r="ALD726" s="6"/>
      <c r="ALE726" s="6"/>
      <c r="ALF726" s="6"/>
      <c r="ALG726" s="6"/>
      <c r="ALH726" s="6"/>
      <c r="ALI726" s="6"/>
      <c r="ALJ726" s="6"/>
      <c r="ALK726" s="6"/>
      <c r="ALL726" s="6"/>
      <c r="ALM726" s="6"/>
      <c r="ALN726" s="6"/>
      <c r="ALO726" s="6"/>
      <c r="ALP726" s="6"/>
      <c r="ALQ726" s="6"/>
      <c r="ALR726" s="6"/>
      <c r="ALS726" s="6"/>
      <c r="ALT726" s="6"/>
      <c r="ALU726" s="6"/>
      <c r="ALV726" s="6"/>
      <c r="ALW726" s="6"/>
      <c r="ALX726" s="6"/>
      <c r="ALY726" s="6"/>
      <c r="ALZ726" s="6"/>
      <c r="AMA726" s="6"/>
      <c r="AMB726" s="6"/>
      <c r="AMC726" s="6"/>
      <c r="AMD726" s="6"/>
      <c r="AME726" s="6"/>
      <c r="AMF726" s="6"/>
      <c r="AMG726" s="6"/>
      <c r="AMH726" s="6"/>
      <c r="AMI726" s="6"/>
      <c r="AMJ726" s="6"/>
      <c r="AMK726" s="6"/>
      <c r="AML726" s="6"/>
      <c r="AMM726" s="6"/>
      <c r="AMN726" s="6"/>
      <c r="AMO726" s="6"/>
      <c r="AMP726" s="6"/>
      <c r="AMQ726" s="6"/>
      <c r="AMR726" s="6"/>
      <c r="AMS726" s="6"/>
      <c r="AMT726" s="6"/>
      <c r="AMU726" s="6"/>
      <c r="AMV726" s="6"/>
      <c r="AMW726" s="6"/>
      <c r="AMX726" s="6"/>
      <c r="AMY726" s="6"/>
      <c r="AMZ726" s="6"/>
      <c r="ANA726" s="6"/>
      <c r="ANB726" s="6"/>
      <c r="ANC726" s="6"/>
      <c r="AND726" s="6"/>
      <c r="ANE726" s="6"/>
      <c r="ANF726" s="6"/>
      <c r="ANG726" s="6"/>
      <c r="ANH726" s="6"/>
      <c r="ANI726" s="6"/>
      <c r="ANJ726" s="6"/>
      <c r="ANK726" s="6"/>
      <c r="ANL726" s="6"/>
      <c r="ANM726" s="6"/>
      <c r="ANN726" s="6"/>
      <c r="ANO726" s="6"/>
      <c r="ANP726" s="6"/>
      <c r="ANQ726" s="6"/>
      <c r="ANR726" s="6"/>
      <c r="ANS726" s="6"/>
      <c r="ANT726" s="6"/>
      <c r="ANU726" s="6"/>
      <c r="ANV726" s="6"/>
      <c r="ANW726" s="6"/>
      <c r="ANX726" s="6"/>
      <c r="ANY726" s="6"/>
      <c r="ANZ726" s="6"/>
      <c r="AOA726" s="6"/>
      <c r="AOB726" s="6"/>
      <c r="AOC726" s="6"/>
      <c r="AOD726" s="6"/>
      <c r="AOE726" s="6"/>
      <c r="AOF726" s="6"/>
      <c r="AOG726" s="6"/>
      <c r="AOH726" s="6"/>
      <c r="AOI726" s="6"/>
      <c r="AOJ726" s="6"/>
      <c r="AOK726" s="6"/>
      <c r="AOL726" s="6"/>
      <c r="AOM726" s="6"/>
      <c r="AON726" s="6"/>
      <c r="AOO726" s="6"/>
      <c r="AOP726" s="6"/>
      <c r="AOQ726" s="6"/>
      <c r="AOR726" s="6"/>
      <c r="AOS726" s="6"/>
      <c r="AOT726" s="6"/>
      <c r="AOU726" s="6"/>
      <c r="AOV726" s="6"/>
      <c r="AOW726" s="6"/>
      <c r="AOX726" s="6"/>
      <c r="AOY726" s="6"/>
      <c r="AOZ726" s="6"/>
      <c r="APA726" s="6"/>
      <c r="APB726" s="6"/>
      <c r="APC726" s="6"/>
      <c r="APD726" s="6"/>
      <c r="APE726" s="6"/>
      <c r="APF726" s="6"/>
      <c r="APG726" s="6"/>
      <c r="APH726" s="6"/>
      <c r="API726" s="6"/>
      <c r="APJ726" s="6"/>
      <c r="APK726" s="6"/>
      <c r="APL726" s="6"/>
      <c r="APM726" s="6"/>
      <c r="APN726" s="6"/>
      <c r="APO726" s="6"/>
      <c r="APP726" s="6"/>
      <c r="APQ726" s="6"/>
      <c r="APR726" s="6"/>
      <c r="APS726" s="6"/>
      <c r="APT726" s="6"/>
      <c r="APU726" s="6"/>
      <c r="APV726" s="6"/>
      <c r="APW726" s="6"/>
      <c r="APX726" s="6"/>
      <c r="APY726" s="6"/>
      <c r="APZ726" s="6"/>
      <c r="AQA726" s="6"/>
      <c r="AQB726" s="6"/>
      <c r="AQC726" s="6"/>
      <c r="AQD726" s="6"/>
      <c r="AQE726" s="6"/>
      <c r="AQF726" s="6"/>
      <c r="AQG726" s="6"/>
      <c r="AQH726" s="6"/>
      <c r="AQI726" s="6"/>
      <c r="AQJ726" s="6"/>
      <c r="AQK726" s="6"/>
      <c r="AQL726" s="6"/>
      <c r="AQM726" s="6"/>
      <c r="AQN726" s="6"/>
      <c r="AQO726" s="6"/>
      <c r="AQP726" s="6"/>
      <c r="AQQ726" s="6"/>
      <c r="AQR726" s="6"/>
      <c r="AQS726" s="6"/>
      <c r="AQT726" s="6"/>
      <c r="AQU726" s="6"/>
      <c r="AQV726" s="6"/>
      <c r="AQW726" s="6"/>
      <c r="AQX726" s="6"/>
      <c r="AQY726" s="6"/>
      <c r="AQZ726" s="6"/>
      <c r="ARA726" s="6"/>
      <c r="ARB726" s="6"/>
      <c r="ARC726" s="6"/>
      <c r="ARD726" s="6"/>
      <c r="ARE726" s="6"/>
      <c r="ARF726" s="6"/>
      <c r="ARG726" s="6"/>
      <c r="ARH726" s="6"/>
      <c r="ARI726" s="6"/>
      <c r="ARJ726" s="6"/>
      <c r="ARK726" s="6"/>
      <c r="ARL726" s="6"/>
      <c r="ARM726" s="6"/>
      <c r="ARN726" s="6"/>
      <c r="ARO726" s="6"/>
      <c r="ARP726" s="6"/>
      <c r="ARQ726" s="6"/>
      <c r="ARR726" s="6"/>
      <c r="ARS726" s="6"/>
      <c r="ART726" s="6"/>
      <c r="ARU726" s="6"/>
      <c r="ARV726" s="6"/>
      <c r="ARW726" s="6"/>
      <c r="ARX726" s="6"/>
      <c r="ARY726" s="6"/>
      <c r="ARZ726" s="6"/>
      <c r="ASA726" s="6"/>
      <c r="ASB726" s="6"/>
      <c r="ASC726" s="6"/>
      <c r="ASD726" s="6"/>
      <c r="ASE726" s="6"/>
      <c r="ASF726" s="6"/>
      <c r="ASG726" s="6"/>
      <c r="ASH726" s="6"/>
      <c r="ASI726" s="6"/>
      <c r="ASJ726" s="6"/>
      <c r="ASK726" s="6"/>
      <c r="ASL726" s="6"/>
      <c r="ASM726" s="6"/>
      <c r="ASN726" s="6"/>
      <c r="ASO726" s="6"/>
      <c r="ASP726" s="6"/>
      <c r="ASQ726" s="6"/>
      <c r="ASR726" s="6"/>
      <c r="ASS726" s="6"/>
      <c r="AST726" s="6"/>
      <c r="ASU726" s="6"/>
      <c r="ASV726" s="6"/>
      <c r="ASW726" s="6"/>
      <c r="ASX726" s="6"/>
      <c r="ASY726" s="6"/>
      <c r="ASZ726" s="6"/>
      <c r="ATA726" s="6"/>
      <c r="ATB726" s="6"/>
      <c r="ATC726" s="6"/>
      <c r="ATD726" s="6"/>
      <c r="ATE726" s="6"/>
      <c r="ATF726" s="6"/>
      <c r="ATG726" s="6"/>
      <c r="ATH726" s="6"/>
      <c r="ATI726" s="6"/>
      <c r="ATJ726" s="6"/>
      <c r="ATK726" s="6"/>
      <c r="ATL726" s="6"/>
      <c r="ATM726" s="6"/>
      <c r="ATN726" s="6"/>
      <c r="ATO726" s="6"/>
      <c r="ATP726" s="6"/>
      <c r="ATQ726" s="6"/>
      <c r="ATR726" s="6"/>
      <c r="ATS726" s="6"/>
      <c r="ATT726" s="6"/>
      <c r="ATU726" s="6"/>
      <c r="ATV726" s="6"/>
      <c r="ATW726" s="6"/>
      <c r="ATX726" s="6"/>
      <c r="ATY726" s="6"/>
      <c r="ATZ726" s="6"/>
      <c r="AUA726" s="6"/>
      <c r="AUB726" s="6"/>
      <c r="AUC726" s="6"/>
      <c r="AUD726" s="6"/>
      <c r="AUE726" s="6"/>
      <c r="AUF726" s="6"/>
      <c r="AUG726" s="6"/>
      <c r="AUH726" s="6"/>
      <c r="AUI726" s="6"/>
      <c r="AUJ726" s="6"/>
      <c r="AUK726" s="6"/>
      <c r="AUL726" s="6"/>
      <c r="AUM726" s="6"/>
      <c r="AUN726" s="6"/>
      <c r="AUO726" s="6"/>
      <c r="AUP726" s="6"/>
      <c r="AUQ726" s="6"/>
      <c r="AUR726" s="6"/>
      <c r="AUS726" s="6"/>
      <c r="AUT726" s="6"/>
      <c r="AUU726" s="6"/>
      <c r="AUV726" s="6"/>
      <c r="AUW726" s="6"/>
      <c r="AUX726" s="6"/>
      <c r="AUY726" s="6"/>
      <c r="AUZ726" s="6"/>
      <c r="AVA726" s="6"/>
      <c r="AVB726" s="6"/>
      <c r="AVC726" s="6"/>
      <c r="AVD726" s="6"/>
      <c r="AVE726" s="6"/>
      <c r="AVF726" s="6"/>
      <c r="AVG726" s="6"/>
      <c r="AVH726" s="6"/>
      <c r="AVI726" s="6"/>
      <c r="AVJ726" s="6"/>
      <c r="AVK726" s="6"/>
      <c r="AVL726" s="6"/>
      <c r="AVM726" s="6"/>
      <c r="AVN726" s="6"/>
      <c r="AVO726" s="6"/>
      <c r="AVP726" s="6"/>
      <c r="AVQ726" s="6"/>
      <c r="AVR726" s="6"/>
      <c r="AVS726" s="6"/>
      <c r="AVT726" s="6"/>
      <c r="AVU726" s="6"/>
      <c r="AVV726" s="6"/>
      <c r="AVW726" s="6"/>
      <c r="AVX726" s="6"/>
      <c r="AVY726" s="6"/>
      <c r="AVZ726" s="6"/>
      <c r="AWA726" s="6"/>
      <c r="AWB726" s="6"/>
      <c r="AWC726" s="6"/>
      <c r="AWD726" s="6"/>
      <c r="AWE726" s="6"/>
      <c r="AWF726" s="6"/>
      <c r="AWG726" s="6"/>
      <c r="AWH726" s="6"/>
      <c r="AWI726" s="6"/>
      <c r="AWJ726" s="6"/>
      <c r="AWK726" s="6"/>
      <c r="AWL726" s="6"/>
      <c r="AWM726" s="6"/>
      <c r="AWN726" s="6"/>
      <c r="AWO726" s="6"/>
      <c r="AWP726" s="6"/>
      <c r="AWQ726" s="6"/>
      <c r="AWR726" s="6"/>
      <c r="AWS726" s="6"/>
      <c r="AWT726" s="6"/>
      <c r="AWU726" s="6"/>
      <c r="AWV726" s="6"/>
      <c r="AWW726" s="6"/>
      <c r="AWX726" s="6"/>
      <c r="AWY726" s="6"/>
      <c r="AWZ726" s="6"/>
      <c r="AXA726" s="6"/>
      <c r="AXB726" s="6"/>
      <c r="AXC726" s="6"/>
      <c r="AXD726" s="6"/>
      <c r="AXE726" s="6"/>
      <c r="AXF726" s="6"/>
      <c r="AXG726" s="6"/>
      <c r="AXH726" s="6"/>
      <c r="AXI726" s="6"/>
      <c r="AXJ726" s="6"/>
      <c r="AXK726" s="6"/>
      <c r="AXL726" s="6"/>
      <c r="AXM726" s="6"/>
      <c r="AXN726" s="6"/>
      <c r="AXO726" s="6"/>
      <c r="AXP726" s="6"/>
      <c r="AXQ726" s="6"/>
      <c r="AXR726" s="6"/>
      <c r="AXS726" s="6"/>
      <c r="AXT726" s="6"/>
      <c r="AXU726" s="6"/>
      <c r="AXV726" s="6"/>
      <c r="AXW726" s="6"/>
      <c r="AXX726" s="6"/>
      <c r="AXY726" s="6"/>
      <c r="AXZ726" s="6"/>
      <c r="AYA726" s="6"/>
      <c r="AYB726" s="6"/>
      <c r="AYC726" s="6"/>
      <c r="AYD726" s="6"/>
      <c r="AYE726" s="6"/>
      <c r="AYF726" s="6"/>
      <c r="AYG726" s="6"/>
      <c r="AYH726" s="6"/>
      <c r="AYI726" s="6"/>
      <c r="AYJ726" s="6"/>
      <c r="AYK726" s="6"/>
      <c r="AYL726" s="6"/>
      <c r="AYM726" s="6"/>
      <c r="AYN726" s="6"/>
      <c r="AYO726" s="6"/>
      <c r="AYP726" s="6"/>
      <c r="AYQ726" s="6"/>
      <c r="AYR726" s="6"/>
      <c r="AYS726" s="6"/>
      <c r="AYT726" s="6"/>
      <c r="AYU726" s="6"/>
      <c r="AYV726" s="6"/>
      <c r="AYW726" s="6"/>
      <c r="AYX726" s="6"/>
      <c r="AYY726" s="6"/>
      <c r="AYZ726" s="6"/>
      <c r="AZA726" s="6"/>
      <c r="AZB726" s="6"/>
      <c r="AZC726" s="6"/>
      <c r="AZD726" s="6"/>
      <c r="AZE726" s="6"/>
      <c r="AZF726" s="6"/>
      <c r="AZG726" s="6"/>
      <c r="AZH726" s="6"/>
      <c r="AZI726" s="6"/>
      <c r="AZJ726" s="6"/>
      <c r="AZK726" s="6"/>
      <c r="AZL726" s="6"/>
      <c r="AZM726" s="6"/>
      <c r="AZN726" s="6"/>
      <c r="AZO726" s="6"/>
      <c r="AZP726" s="6"/>
      <c r="AZQ726" s="6"/>
      <c r="AZR726" s="6"/>
      <c r="AZS726" s="6"/>
      <c r="AZT726" s="6"/>
      <c r="AZU726" s="6"/>
      <c r="AZV726" s="6"/>
      <c r="AZW726" s="6"/>
      <c r="AZX726" s="6"/>
      <c r="AZY726" s="6"/>
      <c r="AZZ726" s="6"/>
      <c r="BAA726" s="6"/>
      <c r="BAB726" s="6"/>
      <c r="BAC726" s="6"/>
      <c r="BAD726" s="6"/>
      <c r="BAE726" s="6"/>
      <c r="BAF726" s="6"/>
      <c r="BAG726" s="6"/>
      <c r="BAH726" s="6"/>
      <c r="BAI726" s="6"/>
      <c r="BAJ726" s="6"/>
      <c r="BAK726" s="6"/>
      <c r="BAL726" s="6"/>
      <c r="BAM726" s="6"/>
      <c r="BAN726" s="6"/>
      <c r="BAO726" s="6"/>
      <c r="BAP726" s="6"/>
      <c r="BAQ726" s="6"/>
      <c r="BAR726" s="6"/>
      <c r="BAS726" s="6"/>
      <c r="BAT726" s="6"/>
      <c r="BAU726" s="6"/>
      <c r="BAV726" s="6"/>
      <c r="BAW726" s="6"/>
      <c r="BAX726" s="6"/>
      <c r="BAY726" s="6"/>
      <c r="BAZ726" s="6"/>
      <c r="BBA726" s="6"/>
      <c r="BBB726" s="6"/>
      <c r="BBC726" s="6"/>
      <c r="BBD726" s="6"/>
      <c r="BBE726" s="6"/>
      <c r="BBF726" s="6"/>
      <c r="BBG726" s="6"/>
      <c r="BBH726" s="6"/>
      <c r="BBI726" s="6"/>
      <c r="BBJ726" s="6"/>
      <c r="BBK726" s="6"/>
      <c r="BBL726" s="6"/>
      <c r="BBM726" s="6"/>
      <c r="BBN726" s="6"/>
      <c r="BBO726" s="6"/>
      <c r="BBP726" s="6"/>
      <c r="BBQ726" s="6"/>
      <c r="BBR726" s="6"/>
      <c r="BBS726" s="6"/>
      <c r="BBT726" s="6"/>
      <c r="BBU726" s="6"/>
      <c r="BBV726" s="6"/>
      <c r="BBW726" s="6"/>
      <c r="BBX726" s="6"/>
      <c r="BBY726" s="6"/>
      <c r="BBZ726" s="6"/>
      <c r="BCA726" s="6"/>
      <c r="BCB726" s="6"/>
      <c r="BCC726" s="6"/>
      <c r="BCD726" s="6"/>
      <c r="BCE726" s="6"/>
      <c r="BCF726" s="6"/>
      <c r="BCG726" s="6"/>
      <c r="BCH726" s="6"/>
      <c r="BCI726" s="6"/>
      <c r="BCJ726" s="6"/>
      <c r="BCK726" s="6"/>
      <c r="BCL726" s="6"/>
      <c r="BCM726" s="6"/>
      <c r="BCN726" s="6"/>
      <c r="BCO726" s="6"/>
      <c r="BCP726" s="6"/>
      <c r="BCQ726" s="6"/>
      <c r="BCR726" s="6"/>
      <c r="BCS726" s="6"/>
      <c r="BCT726" s="6"/>
      <c r="BCU726" s="6"/>
      <c r="BCV726" s="6"/>
      <c r="BCW726" s="6"/>
      <c r="BCX726" s="6"/>
      <c r="BCY726" s="6"/>
      <c r="BCZ726" s="6"/>
      <c r="BDA726" s="6"/>
      <c r="BDB726" s="6"/>
      <c r="BDC726" s="6"/>
      <c r="BDD726" s="6"/>
      <c r="BDE726" s="6"/>
      <c r="BDF726" s="6"/>
      <c r="BDG726" s="6"/>
      <c r="BDH726" s="6"/>
      <c r="BDI726" s="6"/>
      <c r="BDJ726" s="6"/>
      <c r="BDK726" s="6"/>
      <c r="BDL726" s="6"/>
      <c r="BDM726" s="6"/>
      <c r="BDN726" s="6"/>
      <c r="BDO726" s="6"/>
      <c r="BDP726" s="6"/>
      <c r="BDQ726" s="6"/>
      <c r="BDR726" s="6"/>
      <c r="BDS726" s="6"/>
      <c r="BDT726" s="6"/>
      <c r="BDU726" s="6"/>
      <c r="BDV726" s="6"/>
      <c r="BDW726" s="6"/>
      <c r="BDX726" s="6"/>
      <c r="BDY726" s="6"/>
      <c r="BDZ726" s="6"/>
      <c r="BEA726" s="6"/>
      <c r="BEB726" s="6"/>
      <c r="BEC726" s="6"/>
      <c r="BED726" s="6"/>
      <c r="BEE726" s="6"/>
      <c r="BEF726" s="6"/>
      <c r="BEG726" s="6"/>
      <c r="BEH726" s="6"/>
      <c r="BEI726" s="6"/>
      <c r="BEJ726" s="6"/>
      <c r="BEK726" s="6"/>
      <c r="BEL726" s="6"/>
      <c r="BEM726" s="6"/>
      <c r="BEN726" s="6"/>
      <c r="BEO726" s="6"/>
      <c r="BEP726" s="6"/>
      <c r="BEQ726" s="6"/>
      <c r="BER726" s="6"/>
      <c r="BES726" s="6"/>
      <c r="BET726" s="6"/>
      <c r="BEU726" s="6"/>
      <c r="BEV726" s="6"/>
      <c r="BEW726" s="6"/>
      <c r="BEX726" s="6"/>
      <c r="BEY726" s="6"/>
      <c r="BEZ726" s="6"/>
      <c r="BFA726" s="6"/>
      <c r="BFB726" s="6"/>
      <c r="BFC726" s="6"/>
      <c r="BFD726" s="6"/>
      <c r="BFE726" s="6"/>
      <c r="BFF726" s="6"/>
      <c r="BFG726" s="6"/>
      <c r="BFH726" s="6"/>
      <c r="BFI726" s="6"/>
      <c r="BFJ726" s="6"/>
      <c r="BFK726" s="6"/>
      <c r="BFL726" s="6"/>
      <c r="BFM726" s="6"/>
      <c r="BFN726" s="6"/>
      <c r="BFO726" s="6"/>
      <c r="BFP726" s="6"/>
      <c r="BFQ726" s="6"/>
      <c r="BFR726" s="6"/>
      <c r="BFS726" s="6"/>
      <c r="BFT726" s="6"/>
      <c r="BFU726" s="6"/>
      <c r="BFV726" s="6"/>
      <c r="BFW726" s="6"/>
      <c r="BFX726" s="6"/>
      <c r="BFY726" s="6"/>
      <c r="BFZ726" s="6"/>
      <c r="BGA726" s="6"/>
      <c r="BGB726" s="6"/>
      <c r="BGC726" s="6"/>
      <c r="BGD726" s="6"/>
      <c r="BGE726" s="6"/>
      <c r="BGF726" s="6"/>
      <c r="BGG726" s="6"/>
      <c r="BGH726" s="6"/>
      <c r="BGI726" s="6"/>
      <c r="BGJ726" s="6"/>
      <c r="BGK726" s="6"/>
      <c r="BGL726" s="6"/>
      <c r="BGM726" s="6"/>
      <c r="BGN726" s="6"/>
      <c r="BGO726" s="6"/>
      <c r="BGP726" s="6"/>
      <c r="BGQ726" s="6"/>
      <c r="BGR726" s="6"/>
      <c r="BGS726" s="6"/>
      <c r="BGT726" s="6"/>
      <c r="BGU726" s="6"/>
      <c r="BGV726" s="6"/>
      <c r="BGW726" s="6"/>
      <c r="BGX726" s="6"/>
      <c r="BGY726" s="6"/>
      <c r="BGZ726" s="6"/>
      <c r="BHA726" s="6"/>
      <c r="BHB726" s="6"/>
      <c r="BHC726" s="6"/>
      <c r="BHD726" s="6"/>
      <c r="BHE726" s="6"/>
      <c r="BHF726" s="6"/>
      <c r="BHG726" s="6"/>
      <c r="BHH726" s="6"/>
      <c r="BHI726" s="6"/>
      <c r="BHJ726" s="6"/>
      <c r="BHK726" s="6"/>
      <c r="BHL726" s="6"/>
      <c r="BHM726" s="6"/>
      <c r="BHN726" s="6"/>
      <c r="BHO726" s="6"/>
      <c r="BHP726" s="6"/>
      <c r="BHQ726" s="6"/>
      <c r="BHR726" s="6"/>
      <c r="BHS726" s="6"/>
      <c r="BHT726" s="6"/>
      <c r="BHU726" s="6"/>
      <c r="BHV726" s="6"/>
      <c r="BHW726" s="6"/>
      <c r="BHX726" s="6"/>
      <c r="BHY726" s="6"/>
      <c r="BHZ726" s="6"/>
      <c r="BIA726" s="6"/>
      <c r="BIB726" s="6"/>
      <c r="BIC726" s="6"/>
      <c r="BID726" s="6"/>
      <c r="BIE726" s="6"/>
      <c r="BIF726" s="6"/>
      <c r="BIG726" s="6"/>
      <c r="BIH726" s="6"/>
      <c r="BII726" s="6"/>
      <c r="BIJ726" s="6"/>
      <c r="BIK726" s="6"/>
      <c r="BIL726" s="6"/>
      <c r="BIM726" s="6"/>
      <c r="BIN726" s="6"/>
      <c r="BIO726" s="6"/>
      <c r="BIP726" s="6"/>
      <c r="BIQ726" s="6"/>
      <c r="BIR726" s="6"/>
      <c r="BIS726" s="6"/>
      <c r="BIT726" s="6"/>
      <c r="BIU726" s="6"/>
      <c r="BIV726" s="6"/>
      <c r="BIW726" s="6"/>
      <c r="BIX726" s="6"/>
      <c r="BIY726" s="6"/>
      <c r="BIZ726" s="6"/>
      <c r="BJA726" s="6"/>
      <c r="BJB726" s="6"/>
      <c r="BJC726" s="6"/>
      <c r="BJD726" s="6"/>
      <c r="BJE726" s="6"/>
      <c r="BJF726" s="6"/>
      <c r="BJG726" s="6"/>
      <c r="BJH726" s="6"/>
      <c r="BJI726" s="6"/>
      <c r="BJJ726" s="6"/>
      <c r="BJK726" s="6"/>
      <c r="BJL726" s="6"/>
      <c r="BJM726" s="6"/>
      <c r="BJN726" s="6"/>
      <c r="BJO726" s="6"/>
      <c r="BJP726" s="6"/>
      <c r="BJQ726" s="6"/>
      <c r="BJR726" s="6"/>
      <c r="BJS726" s="6"/>
      <c r="BJT726" s="6"/>
      <c r="BJU726" s="6"/>
      <c r="BJV726" s="6"/>
      <c r="BJW726" s="6"/>
      <c r="BJX726" s="6"/>
      <c r="BJY726" s="6"/>
      <c r="BJZ726" s="6"/>
      <c r="BKA726" s="6"/>
      <c r="BKB726" s="6"/>
      <c r="BKC726" s="6"/>
      <c r="BKD726" s="6"/>
      <c r="BKE726" s="6"/>
      <c r="BKF726" s="6"/>
      <c r="BKG726" s="6"/>
      <c r="BKH726" s="6"/>
      <c r="BKI726" s="6"/>
      <c r="BKJ726" s="6"/>
      <c r="BKK726" s="6"/>
      <c r="BKL726" s="6"/>
      <c r="BKM726" s="6"/>
      <c r="BKN726" s="6"/>
      <c r="BKO726" s="6"/>
      <c r="BKP726" s="6"/>
      <c r="BKQ726" s="6"/>
      <c r="BKR726" s="6"/>
      <c r="BKS726" s="6"/>
      <c r="BKT726" s="6"/>
      <c r="BKU726" s="6"/>
      <c r="BKV726" s="6"/>
      <c r="BKW726" s="6"/>
      <c r="BKX726" s="6"/>
      <c r="BKY726" s="6"/>
      <c r="BKZ726" s="6"/>
      <c r="BLA726" s="6"/>
      <c r="BLB726" s="6"/>
      <c r="BLC726" s="6"/>
      <c r="BLD726" s="6"/>
      <c r="BLE726" s="6"/>
      <c r="BLF726" s="6"/>
      <c r="BLG726" s="6"/>
      <c r="BLH726" s="6"/>
      <c r="BLI726" s="6"/>
      <c r="BLJ726" s="6"/>
      <c r="BLK726" s="6"/>
      <c r="BLL726" s="6"/>
      <c r="BLM726" s="6"/>
      <c r="BLN726" s="6"/>
      <c r="BLO726" s="6"/>
      <c r="BLP726" s="6"/>
      <c r="BLQ726" s="6"/>
      <c r="BLR726" s="6"/>
      <c r="BLS726" s="6"/>
      <c r="BLT726" s="6"/>
      <c r="BLU726" s="6"/>
      <c r="BLV726" s="6"/>
      <c r="BLW726" s="6"/>
      <c r="BLX726" s="6"/>
      <c r="BLY726" s="6"/>
      <c r="BLZ726" s="6"/>
      <c r="BMA726" s="6"/>
      <c r="BMB726" s="6"/>
      <c r="BMC726" s="6"/>
      <c r="BMD726" s="6"/>
      <c r="BME726" s="6"/>
      <c r="BMF726" s="6"/>
      <c r="BMG726" s="6"/>
      <c r="BMH726" s="6"/>
      <c r="BMI726" s="6"/>
      <c r="BMJ726" s="6"/>
      <c r="BMK726" s="6"/>
      <c r="BML726" s="6"/>
      <c r="BMM726" s="6"/>
      <c r="BMN726" s="6"/>
      <c r="BMO726" s="6"/>
      <c r="BMP726" s="6"/>
      <c r="BMQ726" s="6"/>
      <c r="BMR726" s="6"/>
      <c r="BMS726" s="6"/>
      <c r="BMT726" s="6"/>
      <c r="BMU726" s="6"/>
      <c r="BMV726" s="6"/>
      <c r="BMW726" s="6"/>
      <c r="BMX726" s="6"/>
      <c r="BMY726" s="6"/>
      <c r="BMZ726" s="6"/>
      <c r="BNA726" s="6"/>
      <c r="BNB726" s="6"/>
      <c r="BNC726" s="6"/>
      <c r="BND726" s="6"/>
      <c r="BNE726" s="6"/>
      <c r="BNF726" s="6"/>
      <c r="BNG726" s="6"/>
      <c r="BNH726" s="6"/>
      <c r="BNI726" s="6"/>
      <c r="BNJ726" s="6"/>
      <c r="BNK726" s="6"/>
      <c r="BNL726" s="6"/>
      <c r="BNM726" s="6"/>
      <c r="BNN726" s="6"/>
      <c r="BNO726" s="6"/>
      <c r="BNP726" s="6"/>
      <c r="BNQ726" s="6"/>
      <c r="BNR726" s="6"/>
      <c r="BNS726" s="6"/>
      <c r="BNT726" s="6"/>
      <c r="BNU726" s="6"/>
      <c r="BNV726" s="6"/>
      <c r="BNW726" s="6"/>
      <c r="BNX726" s="6"/>
      <c r="BNY726" s="6"/>
      <c r="BNZ726" s="6"/>
      <c r="BOA726" s="6"/>
      <c r="BOB726" s="6"/>
      <c r="BOC726" s="6"/>
      <c r="BOD726" s="6"/>
      <c r="BOE726" s="6"/>
      <c r="BOF726" s="6"/>
      <c r="BOG726" s="6"/>
      <c r="BOH726" s="6"/>
      <c r="BOI726" s="6"/>
      <c r="BOJ726" s="6"/>
      <c r="BOK726" s="6"/>
      <c r="BOL726" s="6"/>
      <c r="BOM726" s="6"/>
      <c r="BON726" s="6"/>
      <c r="BOO726" s="6"/>
      <c r="BOP726" s="6"/>
      <c r="BOQ726" s="6"/>
      <c r="BOR726" s="6"/>
      <c r="BOS726" s="6"/>
      <c r="BOT726" s="6"/>
      <c r="BOU726" s="6"/>
      <c r="BOV726" s="6"/>
      <c r="BOW726" s="6"/>
      <c r="BOX726" s="6"/>
      <c r="BOY726" s="6"/>
      <c r="BOZ726" s="6"/>
      <c r="BPA726" s="6"/>
      <c r="BPB726" s="6"/>
      <c r="BPC726" s="6"/>
      <c r="BPD726" s="6"/>
      <c r="BPE726" s="6"/>
      <c r="BPF726" s="6"/>
      <c r="BPG726" s="6"/>
      <c r="BPH726" s="6"/>
      <c r="BPI726" s="6"/>
      <c r="BPJ726" s="6"/>
      <c r="BPK726" s="6"/>
      <c r="BPL726" s="6"/>
      <c r="BPM726" s="6"/>
      <c r="BPN726" s="6"/>
      <c r="BPO726" s="6"/>
      <c r="BPP726" s="6"/>
      <c r="BPQ726" s="6"/>
      <c r="BPR726" s="6"/>
      <c r="BPS726" s="6"/>
      <c r="BPT726" s="6"/>
      <c r="BPU726" s="6"/>
      <c r="BPV726" s="6"/>
      <c r="BPW726" s="6"/>
      <c r="BPX726" s="6"/>
      <c r="BPY726" s="6"/>
      <c r="BPZ726" s="6"/>
      <c r="BQA726" s="6"/>
      <c r="BQB726" s="6"/>
      <c r="BQC726" s="6"/>
      <c r="BQD726" s="6"/>
      <c r="BQE726" s="6"/>
      <c r="BQF726" s="6"/>
      <c r="BQG726" s="6"/>
      <c r="BQH726" s="6"/>
      <c r="BQI726" s="6"/>
      <c r="BQJ726" s="6"/>
      <c r="BQK726" s="6"/>
      <c r="BQL726" s="6"/>
      <c r="BQM726" s="6"/>
      <c r="BQN726" s="6"/>
      <c r="BQO726" s="6"/>
      <c r="BQP726" s="6"/>
      <c r="BQQ726" s="6"/>
      <c r="BQR726" s="6"/>
      <c r="BQS726" s="6"/>
      <c r="BQT726" s="6"/>
      <c r="BQU726" s="6"/>
      <c r="BQV726" s="6"/>
      <c r="BQW726" s="6"/>
      <c r="BQX726" s="6"/>
      <c r="BQY726" s="6"/>
      <c r="BQZ726" s="6"/>
      <c r="BRA726" s="6"/>
      <c r="BRB726" s="6"/>
      <c r="BRC726" s="6"/>
      <c r="BRD726" s="6"/>
      <c r="BRE726" s="6"/>
      <c r="BRF726" s="6"/>
      <c r="BRG726" s="6"/>
      <c r="BRH726" s="6"/>
      <c r="BRI726" s="6"/>
      <c r="BRJ726" s="6"/>
      <c r="BRK726" s="6"/>
      <c r="BRL726" s="6"/>
      <c r="BRM726" s="6"/>
      <c r="BRN726" s="6"/>
      <c r="BRO726" s="6"/>
      <c r="BRP726" s="6"/>
      <c r="BRQ726" s="6"/>
      <c r="BRR726" s="6"/>
      <c r="BRS726" s="6"/>
      <c r="BRT726" s="6"/>
      <c r="BRU726" s="6"/>
      <c r="BRV726" s="6"/>
      <c r="BRW726" s="6"/>
      <c r="BRX726" s="6"/>
      <c r="BRY726" s="6"/>
      <c r="BRZ726" s="6"/>
      <c r="BSA726" s="6"/>
      <c r="BSB726" s="6"/>
      <c r="BSC726" s="6"/>
      <c r="BSD726" s="6"/>
      <c r="BSE726" s="6"/>
      <c r="BSF726" s="6"/>
      <c r="BSG726" s="6"/>
      <c r="BSH726" s="6"/>
      <c r="BSI726" s="6"/>
      <c r="BSJ726" s="6"/>
      <c r="BSK726" s="6"/>
      <c r="BSL726" s="6"/>
      <c r="BSM726" s="6"/>
      <c r="BSN726" s="6"/>
      <c r="BSO726" s="6"/>
      <c r="BSP726" s="6"/>
      <c r="BSQ726" s="6"/>
      <c r="BSR726" s="6"/>
      <c r="BSS726" s="6"/>
      <c r="BST726" s="6"/>
      <c r="BSU726" s="6"/>
      <c r="BSV726" s="6"/>
      <c r="BSW726" s="6"/>
      <c r="BSX726" s="6"/>
      <c r="BSY726" s="6"/>
      <c r="BSZ726" s="6"/>
      <c r="BTA726" s="6"/>
      <c r="BTB726" s="6"/>
      <c r="BTC726" s="6"/>
      <c r="BTD726" s="6"/>
      <c r="BTE726" s="6"/>
      <c r="BTF726" s="6"/>
      <c r="BTG726" s="6"/>
      <c r="BTH726" s="6"/>
      <c r="BTI726" s="6"/>
      <c r="BTJ726" s="6"/>
      <c r="BTK726" s="6"/>
      <c r="BTL726" s="6"/>
      <c r="BTM726" s="6"/>
      <c r="BTN726" s="6"/>
      <c r="BTO726" s="6"/>
      <c r="BTP726" s="6"/>
      <c r="BTQ726" s="6"/>
      <c r="BTR726" s="6"/>
      <c r="BTS726" s="6"/>
      <c r="BTT726" s="6"/>
      <c r="BTU726" s="6"/>
      <c r="BTV726" s="6"/>
      <c r="BTW726" s="6"/>
      <c r="BTX726" s="6"/>
      <c r="BTY726" s="6"/>
      <c r="BTZ726" s="6"/>
      <c r="BUA726" s="6"/>
      <c r="BUB726" s="6"/>
      <c r="BUC726" s="6"/>
      <c r="BUD726" s="6"/>
      <c r="BUE726" s="6"/>
      <c r="BUF726" s="6"/>
      <c r="BUG726" s="6"/>
      <c r="BUH726" s="6"/>
      <c r="BUI726" s="6"/>
      <c r="BUJ726" s="6"/>
      <c r="BUK726" s="6"/>
      <c r="BUL726" s="6"/>
      <c r="BUM726" s="6"/>
      <c r="BUN726" s="6"/>
      <c r="BUO726" s="6"/>
      <c r="BUP726" s="6"/>
      <c r="BUQ726" s="6"/>
      <c r="BUR726" s="6"/>
      <c r="BUS726" s="6"/>
      <c r="BUT726" s="6"/>
      <c r="BUU726" s="6"/>
      <c r="BUV726" s="6"/>
      <c r="BUW726" s="6"/>
      <c r="BUX726" s="6"/>
      <c r="BUY726" s="6"/>
      <c r="BUZ726" s="6"/>
      <c r="BVA726" s="6"/>
      <c r="BVB726" s="6"/>
      <c r="BVC726" s="6"/>
      <c r="BVD726" s="6"/>
      <c r="BVE726" s="6"/>
      <c r="BVF726" s="6"/>
      <c r="BVG726" s="6"/>
      <c r="BVH726" s="6"/>
      <c r="BVI726" s="6"/>
      <c r="BVJ726" s="6"/>
      <c r="BVK726" s="6"/>
      <c r="BVL726" s="6"/>
      <c r="BVM726" s="6"/>
      <c r="BVN726" s="6"/>
      <c r="BVO726" s="6"/>
      <c r="BVP726" s="6"/>
      <c r="BVQ726" s="6"/>
      <c r="BVR726" s="6"/>
      <c r="BVS726" s="6"/>
      <c r="BVT726" s="6"/>
      <c r="BVU726" s="6"/>
      <c r="BVV726" s="6"/>
      <c r="BVW726" s="6"/>
      <c r="BVX726" s="6"/>
      <c r="BVY726" s="6"/>
      <c r="BVZ726" s="6"/>
      <c r="BWA726" s="6"/>
      <c r="BWB726" s="6"/>
      <c r="BWC726" s="6"/>
      <c r="BWD726" s="6"/>
      <c r="BWE726" s="6"/>
      <c r="BWF726" s="6"/>
      <c r="BWG726" s="6"/>
      <c r="BWH726" s="6"/>
      <c r="BWI726" s="6"/>
      <c r="BWJ726" s="6"/>
      <c r="BWK726" s="6"/>
      <c r="BWL726" s="6"/>
      <c r="BWM726" s="6"/>
      <c r="BWN726" s="6"/>
      <c r="BWO726" s="6"/>
      <c r="BWP726" s="6"/>
      <c r="BWQ726" s="6"/>
      <c r="BWR726" s="6"/>
      <c r="BWS726" s="6"/>
      <c r="BWT726" s="6"/>
      <c r="BWU726" s="6"/>
      <c r="BWV726" s="6"/>
      <c r="BWW726" s="6"/>
      <c r="BWX726" s="6"/>
      <c r="BWY726" s="6"/>
      <c r="BWZ726" s="6"/>
      <c r="BXA726" s="6"/>
      <c r="BXB726" s="6"/>
      <c r="BXC726" s="6"/>
      <c r="BXD726" s="6"/>
      <c r="BXE726" s="6"/>
      <c r="BXF726" s="6"/>
      <c r="BXG726" s="6"/>
      <c r="BXH726" s="6"/>
      <c r="BXI726" s="6"/>
      <c r="BXJ726" s="6"/>
      <c r="BXK726" s="6"/>
      <c r="BXL726" s="6"/>
      <c r="BXM726" s="6"/>
      <c r="BXN726" s="6"/>
      <c r="BXO726" s="6"/>
      <c r="BXP726" s="6"/>
      <c r="BXQ726" s="6"/>
      <c r="BXR726" s="6"/>
      <c r="BXS726" s="6"/>
      <c r="BXT726" s="6"/>
      <c r="BXU726" s="6"/>
      <c r="BXV726" s="6"/>
      <c r="BXW726" s="6"/>
      <c r="BXX726" s="6"/>
      <c r="BXY726" s="6"/>
      <c r="BXZ726" s="6"/>
      <c r="BYA726" s="6"/>
      <c r="BYB726" s="6"/>
      <c r="BYC726" s="6"/>
      <c r="BYD726" s="6"/>
      <c r="BYE726" s="6"/>
      <c r="BYF726" s="6"/>
      <c r="BYG726" s="6"/>
      <c r="BYH726" s="6"/>
      <c r="BYI726" s="6"/>
      <c r="BYJ726" s="6"/>
      <c r="BYK726" s="6"/>
      <c r="BYL726" s="6"/>
      <c r="BYM726" s="6"/>
      <c r="BYN726" s="6"/>
      <c r="BYO726" s="6"/>
      <c r="BYP726" s="6"/>
      <c r="BYQ726" s="6"/>
      <c r="BYR726" s="6"/>
      <c r="BYS726" s="6"/>
      <c r="BYT726" s="6"/>
      <c r="BYU726" s="6"/>
      <c r="BYV726" s="6"/>
      <c r="BYW726" s="6"/>
      <c r="BYX726" s="6"/>
      <c r="BYY726" s="6"/>
      <c r="BYZ726" s="6"/>
      <c r="BZA726" s="6"/>
      <c r="BZB726" s="6"/>
      <c r="BZC726" s="6"/>
      <c r="BZD726" s="6"/>
      <c r="BZE726" s="6"/>
      <c r="BZF726" s="6"/>
      <c r="BZG726" s="6"/>
      <c r="BZH726" s="6"/>
      <c r="BZI726" s="6"/>
      <c r="BZJ726" s="6"/>
      <c r="BZK726" s="6"/>
      <c r="BZL726" s="6"/>
      <c r="BZM726" s="6"/>
      <c r="BZN726" s="6"/>
      <c r="BZO726" s="6"/>
      <c r="BZP726" s="6"/>
      <c r="BZQ726" s="6"/>
      <c r="BZR726" s="6"/>
      <c r="BZS726" s="6"/>
      <c r="BZT726" s="6"/>
      <c r="BZU726" s="6"/>
      <c r="BZV726" s="6"/>
      <c r="BZW726" s="6"/>
      <c r="BZX726" s="6"/>
      <c r="BZY726" s="6"/>
      <c r="BZZ726" s="6"/>
      <c r="CAA726" s="6"/>
      <c r="CAB726" s="6"/>
      <c r="CAC726" s="6"/>
      <c r="CAD726" s="6"/>
      <c r="CAE726" s="6"/>
      <c r="CAF726" s="6"/>
      <c r="CAG726" s="6"/>
      <c r="CAH726" s="6"/>
      <c r="CAI726" s="6"/>
      <c r="CAJ726" s="6"/>
      <c r="CAK726" s="6"/>
      <c r="CAL726" s="6"/>
      <c r="CAM726" s="6"/>
      <c r="CAN726" s="6"/>
      <c r="CAO726" s="6"/>
      <c r="CAP726" s="6"/>
      <c r="CAQ726" s="6"/>
      <c r="CAR726" s="6"/>
      <c r="CAS726" s="6"/>
      <c r="CAT726" s="6"/>
      <c r="CAU726" s="6"/>
      <c r="CAV726" s="6"/>
      <c r="CAW726" s="6"/>
      <c r="CAX726" s="6"/>
      <c r="CAY726" s="6"/>
      <c r="CAZ726" s="6"/>
      <c r="CBA726" s="6"/>
      <c r="CBB726" s="6"/>
      <c r="CBC726" s="6"/>
      <c r="CBD726" s="6"/>
      <c r="CBE726" s="6"/>
      <c r="CBF726" s="6"/>
      <c r="CBG726" s="6"/>
      <c r="CBH726" s="6"/>
      <c r="CBI726" s="6"/>
      <c r="CBJ726" s="6"/>
      <c r="CBK726" s="6"/>
      <c r="CBL726" s="6"/>
      <c r="CBM726" s="6"/>
      <c r="CBN726" s="6"/>
      <c r="CBO726" s="6"/>
      <c r="CBP726" s="6"/>
      <c r="CBQ726" s="6"/>
      <c r="CBR726" s="6"/>
      <c r="CBS726" s="6"/>
      <c r="CBT726" s="6"/>
      <c r="CBU726" s="6"/>
      <c r="CBV726" s="6"/>
      <c r="CBW726" s="6"/>
      <c r="CBX726" s="6"/>
      <c r="CBY726" s="6"/>
      <c r="CBZ726" s="6"/>
      <c r="CCA726" s="6"/>
      <c r="CCB726" s="6"/>
      <c r="CCC726" s="6"/>
      <c r="CCD726" s="6"/>
      <c r="CCE726" s="6"/>
      <c r="CCF726" s="6"/>
      <c r="CCG726" s="6"/>
      <c r="CCH726" s="6"/>
      <c r="CCI726" s="6"/>
      <c r="CCJ726" s="6"/>
      <c r="CCK726" s="6"/>
      <c r="CCL726" s="6"/>
      <c r="CCM726" s="6"/>
      <c r="CCN726" s="6"/>
      <c r="CCO726" s="6"/>
      <c r="CCP726" s="6"/>
      <c r="CCQ726" s="6"/>
      <c r="CCR726" s="6"/>
      <c r="CCS726" s="6"/>
      <c r="CCT726" s="6"/>
      <c r="CCU726" s="6"/>
      <c r="CCV726" s="6"/>
      <c r="CCW726" s="6"/>
      <c r="CCX726" s="6"/>
      <c r="CCY726" s="6"/>
      <c r="CCZ726" s="6"/>
      <c r="CDA726" s="6"/>
      <c r="CDB726" s="6"/>
      <c r="CDC726" s="6"/>
      <c r="CDD726" s="6"/>
      <c r="CDE726" s="6"/>
      <c r="CDF726" s="6"/>
      <c r="CDG726" s="6"/>
      <c r="CDH726" s="6"/>
      <c r="CDI726" s="6"/>
      <c r="CDJ726" s="6"/>
      <c r="CDK726" s="6"/>
      <c r="CDL726" s="6"/>
      <c r="CDM726" s="6"/>
      <c r="CDN726" s="6"/>
      <c r="CDO726" s="6"/>
      <c r="CDP726" s="6"/>
      <c r="CDQ726" s="6"/>
      <c r="CDR726" s="6"/>
      <c r="CDS726" s="6"/>
      <c r="CDT726" s="6"/>
      <c r="CDU726" s="6"/>
      <c r="CDV726" s="6"/>
      <c r="CDW726" s="6"/>
      <c r="CDX726" s="6"/>
      <c r="CDY726" s="6"/>
      <c r="CDZ726" s="6"/>
      <c r="CEA726" s="6"/>
      <c r="CEB726" s="6"/>
      <c r="CEC726" s="6"/>
      <c r="CED726" s="6"/>
      <c r="CEE726" s="6"/>
      <c r="CEF726" s="6"/>
      <c r="CEG726" s="6"/>
      <c r="CEH726" s="6"/>
      <c r="CEI726" s="6"/>
      <c r="CEJ726" s="6"/>
      <c r="CEK726" s="6"/>
      <c r="CEL726" s="6"/>
      <c r="CEM726" s="6"/>
      <c r="CEN726" s="6"/>
      <c r="CEO726" s="6"/>
      <c r="CEP726" s="6"/>
      <c r="CEQ726" s="6"/>
      <c r="CER726" s="6"/>
      <c r="CES726" s="6"/>
      <c r="CET726" s="6"/>
      <c r="CEU726" s="6"/>
      <c r="CEV726" s="6"/>
      <c r="CEW726" s="6"/>
      <c r="CEX726" s="6"/>
      <c r="CEY726" s="6"/>
      <c r="CEZ726" s="6"/>
      <c r="CFA726" s="6"/>
      <c r="CFB726" s="6"/>
      <c r="CFC726" s="6"/>
      <c r="CFD726" s="6"/>
      <c r="CFE726" s="6"/>
      <c r="CFF726" s="6"/>
      <c r="CFG726" s="6"/>
      <c r="CFH726" s="6"/>
      <c r="CFI726" s="6"/>
      <c r="CFJ726" s="6"/>
      <c r="CFK726" s="6"/>
      <c r="CFL726" s="6"/>
      <c r="CFM726" s="6"/>
      <c r="CFN726" s="6"/>
      <c r="CFO726" s="6"/>
      <c r="CFP726" s="6"/>
      <c r="CFQ726" s="6"/>
      <c r="CFR726" s="6"/>
      <c r="CFS726" s="6"/>
      <c r="CFT726" s="6"/>
      <c r="CFU726" s="6"/>
      <c r="CFV726" s="6"/>
      <c r="CFW726" s="6"/>
      <c r="CFX726" s="6"/>
      <c r="CFY726" s="6"/>
      <c r="CFZ726" s="6"/>
      <c r="CGA726" s="6"/>
      <c r="CGB726" s="6"/>
      <c r="CGC726" s="6"/>
      <c r="CGD726" s="6"/>
      <c r="CGE726" s="6"/>
      <c r="CGF726" s="6"/>
      <c r="CGG726" s="6"/>
      <c r="CGH726" s="6"/>
      <c r="CGI726" s="6"/>
      <c r="CGJ726" s="6"/>
      <c r="CGK726" s="6"/>
      <c r="CGL726" s="6"/>
      <c r="CGM726" s="6"/>
      <c r="CGN726" s="6"/>
      <c r="CGO726" s="6"/>
      <c r="CGP726" s="6"/>
      <c r="CGQ726" s="6"/>
      <c r="CGR726" s="6"/>
      <c r="CGS726" s="6"/>
      <c r="CGT726" s="6"/>
      <c r="CGU726" s="6"/>
      <c r="CGV726" s="6"/>
      <c r="CGW726" s="6"/>
      <c r="CGX726" s="6"/>
      <c r="CGY726" s="6"/>
      <c r="CGZ726" s="6"/>
      <c r="CHA726" s="6"/>
      <c r="CHB726" s="6"/>
      <c r="CHC726" s="6"/>
      <c r="CHD726" s="6"/>
      <c r="CHE726" s="6"/>
      <c r="CHF726" s="6"/>
      <c r="CHG726" s="6"/>
      <c r="CHH726" s="6"/>
      <c r="CHI726" s="6"/>
      <c r="CHJ726" s="6"/>
      <c r="CHK726" s="6"/>
      <c r="CHL726" s="6"/>
      <c r="CHM726" s="6"/>
      <c r="CHN726" s="6"/>
      <c r="CHO726" s="6"/>
      <c r="CHP726" s="6"/>
      <c r="CHQ726" s="6"/>
      <c r="CHR726" s="6"/>
      <c r="CHS726" s="6"/>
      <c r="CHT726" s="6"/>
      <c r="CHU726" s="6"/>
      <c r="CHV726" s="6"/>
      <c r="CHW726" s="6"/>
      <c r="CHX726" s="6"/>
      <c r="CHY726" s="6"/>
      <c r="CHZ726" s="6"/>
      <c r="CIA726" s="6"/>
      <c r="CIB726" s="6"/>
      <c r="CIC726" s="6"/>
      <c r="CID726" s="6"/>
      <c r="CIE726" s="6"/>
      <c r="CIF726" s="6"/>
      <c r="CIG726" s="6"/>
      <c r="CIH726" s="6"/>
      <c r="CII726" s="6"/>
      <c r="CIJ726" s="6"/>
      <c r="CIK726" s="6"/>
      <c r="CIL726" s="6"/>
      <c r="CIM726" s="6"/>
      <c r="CIN726" s="6"/>
      <c r="CIO726" s="6"/>
      <c r="CIP726" s="6"/>
      <c r="CIQ726" s="6"/>
      <c r="CIR726" s="6"/>
      <c r="CIS726" s="6"/>
      <c r="CIT726" s="6"/>
      <c r="CIU726" s="6"/>
      <c r="CIV726" s="6"/>
      <c r="CIW726" s="6"/>
      <c r="CIX726" s="6"/>
      <c r="CIY726" s="6"/>
      <c r="CIZ726" s="6"/>
      <c r="CJA726" s="6"/>
      <c r="CJB726" s="6"/>
      <c r="CJC726" s="6"/>
      <c r="CJD726" s="6"/>
      <c r="CJE726" s="6"/>
      <c r="CJF726" s="6"/>
      <c r="CJG726" s="6"/>
      <c r="CJH726" s="6"/>
      <c r="CJI726" s="6"/>
      <c r="CJJ726" s="6"/>
      <c r="CJK726" s="6"/>
      <c r="CJL726" s="6"/>
      <c r="CJM726" s="6"/>
      <c r="CJN726" s="6"/>
      <c r="CJO726" s="6"/>
      <c r="CJP726" s="6"/>
      <c r="CJQ726" s="6"/>
      <c r="CJR726" s="6"/>
      <c r="CJS726" s="6"/>
      <c r="CJT726" s="6"/>
      <c r="CJU726" s="6"/>
      <c r="CJV726" s="6"/>
      <c r="CJW726" s="6"/>
      <c r="CJX726" s="6"/>
      <c r="CJY726" s="6"/>
      <c r="CJZ726" s="6"/>
      <c r="CKA726" s="6"/>
      <c r="CKB726" s="6"/>
      <c r="CKC726" s="6"/>
      <c r="CKD726" s="6"/>
      <c r="CKE726" s="6"/>
      <c r="CKF726" s="6"/>
      <c r="CKG726" s="6"/>
      <c r="CKH726" s="6"/>
      <c r="CKI726" s="6"/>
      <c r="CKJ726" s="6"/>
      <c r="CKK726" s="6"/>
      <c r="CKL726" s="6"/>
      <c r="CKM726" s="6"/>
      <c r="CKN726" s="6"/>
      <c r="CKO726" s="6"/>
      <c r="CKP726" s="6"/>
      <c r="CKQ726" s="6"/>
      <c r="CKR726" s="6"/>
      <c r="CKS726" s="6"/>
      <c r="CKT726" s="6"/>
      <c r="CKU726" s="6"/>
      <c r="CKV726" s="6"/>
      <c r="CKW726" s="6"/>
      <c r="CKX726" s="6"/>
      <c r="CKY726" s="6"/>
      <c r="CKZ726" s="6"/>
      <c r="CLA726" s="6"/>
      <c r="CLB726" s="6"/>
      <c r="CLC726" s="6"/>
      <c r="CLD726" s="6"/>
      <c r="CLE726" s="6"/>
      <c r="CLF726" s="6"/>
      <c r="CLG726" s="6"/>
      <c r="CLH726" s="6"/>
      <c r="CLI726" s="6"/>
      <c r="CLJ726" s="6"/>
      <c r="CLK726" s="6"/>
      <c r="CLL726" s="6"/>
      <c r="CLM726" s="6"/>
      <c r="CLN726" s="6"/>
      <c r="CLO726" s="6"/>
      <c r="CLP726" s="6"/>
      <c r="CLQ726" s="6"/>
      <c r="CLR726" s="6"/>
      <c r="CLS726" s="6"/>
      <c r="CLT726" s="6"/>
      <c r="CLU726" s="6"/>
      <c r="CLV726" s="6"/>
      <c r="CLW726" s="6"/>
      <c r="CLX726" s="6"/>
      <c r="CLY726" s="6"/>
      <c r="CLZ726" s="6"/>
      <c r="CMA726" s="6"/>
      <c r="CMB726" s="6"/>
      <c r="CMC726" s="6"/>
      <c r="CMD726" s="6"/>
      <c r="CME726" s="6"/>
      <c r="CMF726" s="6"/>
      <c r="CMG726" s="6"/>
      <c r="CMH726" s="6"/>
      <c r="CMI726" s="6"/>
      <c r="CMJ726" s="6"/>
      <c r="CMK726" s="6"/>
      <c r="CML726" s="6"/>
      <c r="CMM726" s="6"/>
      <c r="CMN726" s="6"/>
      <c r="CMO726" s="6"/>
      <c r="CMP726" s="6"/>
      <c r="CMQ726" s="6"/>
      <c r="CMR726" s="6"/>
      <c r="CMS726" s="6"/>
      <c r="CMT726" s="6"/>
      <c r="CMU726" s="6"/>
      <c r="CMV726" s="6"/>
      <c r="CMW726" s="6"/>
      <c r="CMX726" s="6"/>
      <c r="CMY726" s="6"/>
      <c r="CMZ726" s="6"/>
      <c r="CNA726" s="6"/>
      <c r="CNB726" s="6"/>
      <c r="CNC726" s="6"/>
      <c r="CND726" s="6"/>
      <c r="CNE726" s="6"/>
      <c r="CNF726" s="6"/>
      <c r="CNG726" s="6"/>
      <c r="CNH726" s="6"/>
      <c r="CNI726" s="6"/>
      <c r="CNJ726" s="6"/>
      <c r="CNK726" s="6"/>
      <c r="CNL726" s="6"/>
      <c r="CNM726" s="6"/>
      <c r="CNN726" s="6"/>
      <c r="CNO726" s="6"/>
      <c r="CNP726" s="6"/>
      <c r="CNQ726" s="6"/>
      <c r="CNR726" s="6"/>
      <c r="CNS726" s="6"/>
      <c r="CNT726" s="6"/>
      <c r="CNU726" s="6"/>
      <c r="CNV726" s="6"/>
      <c r="CNW726" s="6"/>
      <c r="CNX726" s="6"/>
      <c r="CNY726" s="6"/>
      <c r="CNZ726" s="6"/>
      <c r="COA726" s="6"/>
      <c r="COB726" s="6"/>
      <c r="COC726" s="6"/>
      <c r="COD726" s="6"/>
      <c r="COE726" s="6"/>
      <c r="COF726" s="6"/>
      <c r="COG726" s="6"/>
      <c r="COH726" s="6"/>
      <c r="COI726" s="6"/>
      <c r="COJ726" s="6"/>
      <c r="COK726" s="6"/>
      <c r="COL726" s="6"/>
      <c r="COM726" s="6"/>
      <c r="CON726" s="6"/>
      <c r="COO726" s="6"/>
      <c r="COP726" s="6"/>
      <c r="COQ726" s="6"/>
      <c r="COR726" s="6"/>
      <c r="COS726" s="6"/>
      <c r="COT726" s="6"/>
      <c r="COU726" s="6"/>
      <c r="COV726" s="6"/>
      <c r="COW726" s="6"/>
      <c r="COX726" s="6"/>
      <c r="COY726" s="6"/>
      <c r="COZ726" s="6"/>
      <c r="CPA726" s="6"/>
      <c r="CPB726" s="6"/>
      <c r="CPC726" s="6"/>
      <c r="CPD726" s="6"/>
      <c r="CPE726" s="6"/>
      <c r="CPF726" s="6"/>
      <c r="CPG726" s="6"/>
      <c r="CPH726" s="6"/>
      <c r="CPI726" s="6"/>
      <c r="CPJ726" s="6"/>
      <c r="CPK726" s="6"/>
      <c r="CPL726" s="6"/>
      <c r="CPM726" s="6"/>
      <c r="CPN726" s="6"/>
      <c r="CPO726" s="6"/>
      <c r="CPP726" s="6"/>
      <c r="CPQ726" s="6"/>
      <c r="CPR726" s="6"/>
      <c r="CPS726" s="6"/>
      <c r="CPT726" s="6"/>
      <c r="CPU726" s="6"/>
      <c r="CPV726" s="6"/>
      <c r="CPW726" s="6"/>
      <c r="CPX726" s="6"/>
      <c r="CPY726" s="6"/>
      <c r="CPZ726" s="6"/>
      <c r="CQA726" s="6"/>
      <c r="CQB726" s="6"/>
      <c r="CQC726" s="6"/>
      <c r="CQD726" s="6"/>
      <c r="CQE726" s="6"/>
      <c r="CQF726" s="6"/>
      <c r="CQG726" s="6"/>
      <c r="CQH726" s="6"/>
      <c r="CQI726" s="6"/>
      <c r="CQJ726" s="6"/>
      <c r="CQK726" s="6"/>
      <c r="CQL726" s="6"/>
      <c r="CQM726" s="6"/>
      <c r="CQN726" s="6"/>
      <c r="CQO726" s="6"/>
      <c r="CQP726" s="6"/>
      <c r="CQQ726" s="6"/>
      <c r="CQR726" s="6"/>
      <c r="CQS726" s="6"/>
      <c r="CQT726" s="6"/>
      <c r="CQU726" s="6"/>
      <c r="CQV726" s="6"/>
      <c r="CQW726" s="6"/>
      <c r="CQX726" s="6"/>
      <c r="CQY726" s="6"/>
      <c r="CQZ726" s="6"/>
      <c r="CRA726" s="6"/>
      <c r="CRB726" s="6"/>
      <c r="CRC726" s="6"/>
      <c r="CRD726" s="6"/>
      <c r="CRE726" s="6"/>
      <c r="CRF726" s="6"/>
      <c r="CRG726" s="6"/>
      <c r="CRH726" s="6"/>
      <c r="CRI726" s="6"/>
      <c r="CRJ726" s="6"/>
      <c r="CRK726" s="6"/>
      <c r="CRL726" s="6"/>
      <c r="CRM726" s="6"/>
      <c r="CRN726" s="6"/>
      <c r="CRO726" s="6"/>
      <c r="CRP726" s="6"/>
      <c r="CRQ726" s="6"/>
      <c r="CRR726" s="6"/>
      <c r="CRS726" s="6"/>
      <c r="CRT726" s="6"/>
      <c r="CRU726" s="6"/>
      <c r="CRV726" s="6"/>
      <c r="CRW726" s="6"/>
      <c r="CRX726" s="6"/>
      <c r="CRY726" s="6"/>
      <c r="CRZ726" s="6"/>
      <c r="CSA726" s="6"/>
      <c r="CSB726" s="6"/>
      <c r="CSC726" s="6"/>
      <c r="CSD726" s="6"/>
      <c r="CSE726" s="6"/>
      <c r="CSF726" s="6"/>
      <c r="CSG726" s="6"/>
      <c r="CSH726" s="6"/>
      <c r="CSI726" s="6"/>
      <c r="CSJ726" s="6"/>
      <c r="CSK726" s="6"/>
      <c r="CSL726" s="6"/>
      <c r="CSM726" s="6"/>
      <c r="CSN726" s="6"/>
      <c r="CSO726" s="6"/>
      <c r="CSP726" s="6"/>
      <c r="CSQ726" s="6"/>
      <c r="CSR726" s="6"/>
      <c r="CSS726" s="6"/>
      <c r="CST726" s="6"/>
      <c r="CSU726" s="6"/>
      <c r="CSV726" s="6"/>
      <c r="CSW726" s="6"/>
      <c r="CSX726" s="6"/>
      <c r="CSY726" s="6"/>
      <c r="CSZ726" s="6"/>
      <c r="CTA726" s="6"/>
      <c r="CTB726" s="6"/>
      <c r="CTC726" s="6"/>
      <c r="CTD726" s="6"/>
      <c r="CTE726" s="6"/>
      <c r="CTF726" s="6"/>
      <c r="CTG726" s="6"/>
      <c r="CTH726" s="6"/>
      <c r="CTI726" s="6"/>
      <c r="CTJ726" s="6"/>
      <c r="CTK726" s="6"/>
      <c r="CTL726" s="6"/>
      <c r="CTM726" s="6"/>
      <c r="CTN726" s="6"/>
      <c r="CTO726" s="6"/>
      <c r="CTP726" s="6"/>
      <c r="CTQ726" s="6"/>
      <c r="CTR726" s="6"/>
      <c r="CTS726" s="6"/>
      <c r="CTT726" s="6"/>
      <c r="CTU726" s="6"/>
      <c r="CTV726" s="6"/>
      <c r="CTW726" s="6"/>
      <c r="CTX726" s="6"/>
      <c r="CTY726" s="6"/>
      <c r="CTZ726" s="6"/>
      <c r="CUA726" s="6"/>
      <c r="CUB726" s="6"/>
      <c r="CUC726" s="6"/>
      <c r="CUD726" s="6"/>
      <c r="CUE726" s="6"/>
      <c r="CUF726" s="6"/>
      <c r="CUG726" s="6"/>
      <c r="CUH726" s="6"/>
      <c r="CUI726" s="6"/>
      <c r="CUJ726" s="6"/>
      <c r="CUK726" s="6"/>
      <c r="CUL726" s="6"/>
      <c r="CUM726" s="6"/>
      <c r="CUN726" s="6"/>
      <c r="CUO726" s="6"/>
      <c r="CUP726" s="6"/>
      <c r="CUQ726" s="6"/>
      <c r="CUR726" s="6"/>
      <c r="CUS726" s="6"/>
      <c r="CUT726" s="6"/>
      <c r="CUU726" s="6"/>
      <c r="CUV726" s="6"/>
      <c r="CUW726" s="6"/>
      <c r="CUX726" s="6"/>
      <c r="CUY726" s="6"/>
      <c r="CUZ726" s="6"/>
      <c r="CVA726" s="6"/>
      <c r="CVB726" s="6"/>
      <c r="CVC726" s="6"/>
      <c r="CVD726" s="6"/>
      <c r="CVE726" s="6"/>
      <c r="CVF726" s="6"/>
      <c r="CVG726" s="6"/>
      <c r="CVH726" s="6"/>
      <c r="CVI726" s="6"/>
      <c r="CVJ726" s="6"/>
      <c r="CVK726" s="6"/>
      <c r="CVL726" s="6"/>
      <c r="CVM726" s="6"/>
      <c r="CVN726" s="6"/>
      <c r="CVO726" s="6"/>
      <c r="CVP726" s="6"/>
      <c r="CVQ726" s="6"/>
      <c r="CVR726" s="6"/>
      <c r="CVS726" s="6"/>
      <c r="CVT726" s="6"/>
      <c r="CVU726" s="6"/>
      <c r="CVV726" s="6"/>
      <c r="CVW726" s="6"/>
      <c r="CVX726" s="6"/>
      <c r="CVY726" s="6"/>
      <c r="CVZ726" s="6"/>
      <c r="CWA726" s="6"/>
      <c r="CWB726" s="6"/>
      <c r="CWC726" s="6"/>
      <c r="CWD726" s="6"/>
      <c r="CWE726" s="6"/>
      <c r="CWF726" s="6"/>
      <c r="CWG726" s="6"/>
      <c r="CWH726" s="6"/>
      <c r="CWI726" s="6"/>
      <c r="CWJ726" s="6"/>
      <c r="CWK726" s="6"/>
      <c r="CWL726" s="6"/>
      <c r="CWM726" s="6"/>
      <c r="CWN726" s="6"/>
      <c r="CWO726" s="6"/>
      <c r="CWP726" s="6"/>
      <c r="CWQ726" s="6"/>
      <c r="CWR726" s="6"/>
      <c r="CWS726" s="6"/>
      <c r="CWT726" s="6"/>
      <c r="CWU726" s="6"/>
      <c r="CWV726" s="6"/>
      <c r="CWW726" s="6"/>
      <c r="CWX726" s="6"/>
      <c r="CWY726" s="6"/>
      <c r="CWZ726" s="6"/>
      <c r="CXA726" s="6"/>
      <c r="CXB726" s="6"/>
      <c r="CXC726" s="6"/>
      <c r="CXD726" s="6"/>
      <c r="CXE726" s="6"/>
      <c r="CXF726" s="6"/>
      <c r="CXG726" s="6"/>
      <c r="CXH726" s="6"/>
      <c r="CXI726" s="6"/>
      <c r="CXJ726" s="6"/>
      <c r="CXK726" s="6"/>
      <c r="CXL726" s="6"/>
      <c r="CXM726" s="6"/>
      <c r="CXN726" s="6"/>
      <c r="CXO726" s="6"/>
      <c r="CXP726" s="6"/>
      <c r="CXQ726" s="6"/>
      <c r="CXR726" s="6"/>
      <c r="CXS726" s="6"/>
      <c r="CXT726" s="6"/>
      <c r="CXU726" s="6"/>
      <c r="CXV726" s="6"/>
      <c r="CXW726" s="6"/>
      <c r="CXX726" s="6"/>
      <c r="CXY726" s="6"/>
      <c r="CXZ726" s="6"/>
      <c r="CYA726" s="6"/>
      <c r="CYB726" s="6"/>
      <c r="CYC726" s="6"/>
      <c r="CYD726" s="6"/>
      <c r="CYE726" s="6"/>
      <c r="CYF726" s="6"/>
      <c r="CYG726" s="6"/>
      <c r="CYH726" s="6"/>
      <c r="CYI726" s="6"/>
      <c r="CYJ726" s="6"/>
      <c r="CYK726" s="6"/>
      <c r="CYL726" s="6"/>
      <c r="CYM726" s="6"/>
      <c r="CYN726" s="6"/>
      <c r="CYO726" s="6"/>
      <c r="CYP726" s="6"/>
      <c r="CYQ726" s="6"/>
      <c r="CYR726" s="6"/>
      <c r="CYS726" s="6"/>
      <c r="CYT726" s="6"/>
      <c r="CYU726" s="6"/>
      <c r="CYV726" s="6"/>
      <c r="CYW726" s="6"/>
      <c r="CYX726" s="6"/>
      <c r="CYY726" s="6"/>
      <c r="CYZ726" s="6"/>
      <c r="CZA726" s="6"/>
      <c r="CZB726" s="6"/>
      <c r="CZC726" s="6"/>
      <c r="CZD726" s="6"/>
      <c r="CZE726" s="6"/>
      <c r="CZF726" s="6"/>
      <c r="CZG726" s="6"/>
      <c r="CZH726" s="6"/>
      <c r="CZI726" s="6"/>
      <c r="CZJ726" s="6"/>
      <c r="CZK726" s="6"/>
      <c r="CZL726" s="6"/>
      <c r="CZM726" s="6"/>
      <c r="CZN726" s="6"/>
      <c r="CZO726" s="6"/>
      <c r="CZP726" s="6"/>
      <c r="CZQ726" s="6"/>
      <c r="CZR726" s="6"/>
      <c r="CZS726" s="6"/>
      <c r="CZT726" s="6"/>
      <c r="CZU726" s="6"/>
      <c r="CZV726" s="6"/>
      <c r="CZW726" s="6"/>
      <c r="CZX726" s="6"/>
      <c r="CZY726" s="6"/>
      <c r="CZZ726" s="6"/>
      <c r="DAA726" s="6"/>
      <c r="DAB726" s="6"/>
      <c r="DAC726" s="6"/>
      <c r="DAD726" s="6"/>
      <c r="DAE726" s="6"/>
      <c r="DAF726" s="6"/>
      <c r="DAG726" s="6"/>
      <c r="DAH726" s="6"/>
      <c r="DAI726" s="6"/>
      <c r="DAJ726" s="6"/>
      <c r="DAK726" s="6"/>
      <c r="DAL726" s="6"/>
      <c r="DAM726" s="6"/>
      <c r="DAN726" s="6"/>
      <c r="DAO726" s="6"/>
      <c r="DAP726" s="6"/>
      <c r="DAQ726" s="6"/>
      <c r="DAR726" s="6"/>
      <c r="DAS726" s="6"/>
      <c r="DAT726" s="6"/>
      <c r="DAU726" s="6"/>
      <c r="DAV726" s="6"/>
      <c r="DAW726" s="6"/>
      <c r="DAX726" s="6"/>
      <c r="DAY726" s="6"/>
      <c r="DAZ726" s="6"/>
      <c r="DBA726" s="6"/>
      <c r="DBB726" s="6"/>
      <c r="DBC726" s="6"/>
      <c r="DBD726" s="6"/>
      <c r="DBE726" s="6"/>
      <c r="DBF726" s="6"/>
      <c r="DBG726" s="6"/>
      <c r="DBH726" s="6"/>
      <c r="DBI726" s="6"/>
      <c r="DBJ726" s="6"/>
      <c r="DBK726" s="6"/>
      <c r="DBL726" s="6"/>
      <c r="DBM726" s="6"/>
      <c r="DBN726" s="6"/>
      <c r="DBO726" s="6"/>
      <c r="DBP726" s="6"/>
      <c r="DBQ726" s="6"/>
      <c r="DBR726" s="6"/>
      <c r="DBS726" s="6"/>
      <c r="DBT726" s="6"/>
      <c r="DBU726" s="6"/>
      <c r="DBV726" s="6"/>
      <c r="DBW726" s="6"/>
      <c r="DBX726" s="6"/>
      <c r="DBY726" s="6"/>
      <c r="DBZ726" s="6"/>
      <c r="DCA726" s="6"/>
      <c r="DCB726" s="6"/>
      <c r="DCC726" s="6"/>
      <c r="DCD726" s="6"/>
      <c r="DCE726" s="6"/>
      <c r="DCF726" s="6"/>
      <c r="DCG726" s="6"/>
      <c r="DCH726" s="6"/>
      <c r="DCI726" s="6"/>
      <c r="DCJ726" s="6"/>
      <c r="DCK726" s="6"/>
      <c r="DCL726" s="6"/>
      <c r="DCM726" s="6"/>
      <c r="DCN726" s="6"/>
      <c r="DCO726" s="6"/>
      <c r="DCP726" s="6"/>
      <c r="DCQ726" s="6"/>
      <c r="DCR726" s="6"/>
      <c r="DCS726" s="6"/>
      <c r="DCT726" s="6"/>
      <c r="DCU726" s="6"/>
      <c r="DCV726" s="6"/>
      <c r="DCW726" s="6"/>
      <c r="DCX726" s="6"/>
      <c r="DCY726" s="6"/>
      <c r="DCZ726" s="6"/>
      <c r="DDA726" s="6"/>
      <c r="DDB726" s="6"/>
      <c r="DDC726" s="6"/>
      <c r="DDD726" s="6"/>
      <c r="DDE726" s="6"/>
      <c r="DDF726" s="6"/>
      <c r="DDG726" s="6"/>
      <c r="DDH726" s="6"/>
      <c r="DDI726" s="6"/>
      <c r="DDJ726" s="6"/>
      <c r="DDK726" s="6"/>
      <c r="DDL726" s="6"/>
      <c r="DDM726" s="6"/>
      <c r="DDN726" s="6"/>
      <c r="DDO726" s="6"/>
      <c r="DDP726" s="6"/>
      <c r="DDQ726" s="6"/>
      <c r="DDR726" s="6"/>
      <c r="DDS726" s="6"/>
      <c r="DDT726" s="6"/>
      <c r="DDU726" s="6"/>
      <c r="DDV726" s="6"/>
      <c r="DDW726" s="6"/>
      <c r="DDX726" s="6"/>
      <c r="DDY726" s="6"/>
      <c r="DDZ726" s="6"/>
      <c r="DEA726" s="6"/>
      <c r="DEB726" s="6"/>
      <c r="DEC726" s="6"/>
      <c r="DED726" s="6"/>
      <c r="DEE726" s="6"/>
      <c r="DEF726" s="6"/>
      <c r="DEG726" s="6"/>
      <c r="DEH726" s="6"/>
      <c r="DEI726" s="6"/>
      <c r="DEJ726" s="6"/>
      <c r="DEK726" s="6"/>
      <c r="DEL726" s="6"/>
      <c r="DEM726" s="6"/>
      <c r="DEN726" s="6"/>
      <c r="DEO726" s="6"/>
      <c r="DEP726" s="6"/>
      <c r="DEQ726" s="6"/>
      <c r="DER726" s="6"/>
      <c r="DES726" s="6"/>
      <c r="DET726" s="6"/>
      <c r="DEU726" s="6"/>
      <c r="DEV726" s="6"/>
      <c r="DEW726" s="6"/>
      <c r="DEX726" s="6"/>
      <c r="DEY726" s="6"/>
      <c r="DEZ726" s="6"/>
      <c r="DFA726" s="6"/>
      <c r="DFB726" s="6"/>
      <c r="DFC726" s="6"/>
      <c r="DFD726" s="6"/>
      <c r="DFE726" s="6"/>
      <c r="DFF726" s="6"/>
      <c r="DFG726" s="6"/>
      <c r="DFH726" s="6"/>
      <c r="DFI726" s="6"/>
      <c r="DFJ726" s="6"/>
      <c r="DFK726" s="6"/>
      <c r="DFL726" s="6"/>
      <c r="DFM726" s="6"/>
      <c r="DFN726" s="6"/>
      <c r="DFO726" s="6"/>
      <c r="DFP726" s="6"/>
      <c r="DFQ726" s="6"/>
      <c r="DFR726" s="6"/>
      <c r="DFS726" s="6"/>
      <c r="DFT726" s="6"/>
      <c r="DFU726" s="6"/>
      <c r="DFV726" s="6"/>
      <c r="DFW726" s="6"/>
      <c r="DFX726" s="6"/>
      <c r="DFY726" s="6"/>
      <c r="DFZ726" s="6"/>
      <c r="DGA726" s="6"/>
      <c r="DGB726" s="6"/>
      <c r="DGC726" s="6"/>
      <c r="DGD726" s="6"/>
      <c r="DGE726" s="6"/>
      <c r="DGF726" s="6"/>
      <c r="DGG726" s="6"/>
      <c r="DGH726" s="6"/>
      <c r="DGI726" s="6"/>
      <c r="DGJ726" s="6"/>
      <c r="DGK726" s="6"/>
      <c r="DGL726" s="6"/>
      <c r="DGM726" s="6"/>
      <c r="DGN726" s="6"/>
      <c r="DGO726" s="6"/>
      <c r="DGP726" s="6"/>
      <c r="DGQ726" s="6"/>
      <c r="DGR726" s="6"/>
      <c r="DGS726" s="6"/>
      <c r="DGT726" s="6"/>
      <c r="DGU726" s="6"/>
      <c r="DGV726" s="6"/>
      <c r="DGW726" s="6"/>
      <c r="DGX726" s="6"/>
      <c r="DGY726" s="6"/>
      <c r="DGZ726" s="6"/>
      <c r="DHA726" s="6"/>
      <c r="DHB726" s="6"/>
      <c r="DHC726" s="6"/>
      <c r="DHD726" s="6"/>
      <c r="DHE726" s="6"/>
      <c r="DHF726" s="6"/>
      <c r="DHG726" s="6"/>
      <c r="DHH726" s="6"/>
      <c r="DHI726" s="6"/>
      <c r="DHJ726" s="6"/>
      <c r="DHK726" s="6"/>
      <c r="DHL726" s="6"/>
      <c r="DHM726" s="6"/>
      <c r="DHN726" s="6"/>
      <c r="DHO726" s="6"/>
      <c r="DHP726" s="6"/>
      <c r="DHQ726" s="6"/>
      <c r="DHR726" s="6"/>
      <c r="DHS726" s="6"/>
      <c r="DHT726" s="6"/>
      <c r="DHU726" s="6"/>
      <c r="DHV726" s="6"/>
      <c r="DHW726" s="6"/>
      <c r="DHX726" s="6"/>
      <c r="DHY726" s="6"/>
      <c r="DHZ726" s="6"/>
      <c r="DIA726" s="6"/>
      <c r="DIB726" s="6"/>
      <c r="DIC726" s="6"/>
      <c r="DID726" s="6"/>
      <c r="DIE726" s="6"/>
      <c r="DIF726" s="6"/>
      <c r="DIG726" s="6"/>
      <c r="DIH726" s="6"/>
      <c r="DII726" s="6"/>
      <c r="DIJ726" s="6"/>
      <c r="DIK726" s="6"/>
      <c r="DIL726" s="6"/>
      <c r="DIM726" s="6"/>
      <c r="DIN726" s="6"/>
      <c r="DIO726" s="6"/>
      <c r="DIP726" s="6"/>
      <c r="DIQ726" s="6"/>
      <c r="DIR726" s="6"/>
      <c r="DIS726" s="6"/>
      <c r="DIT726" s="6"/>
      <c r="DIU726" s="6"/>
      <c r="DIV726" s="6"/>
      <c r="DIW726" s="6"/>
      <c r="DIX726" s="6"/>
      <c r="DIY726" s="6"/>
      <c r="DIZ726" s="6"/>
      <c r="DJA726" s="6"/>
      <c r="DJB726" s="6"/>
      <c r="DJC726" s="6"/>
      <c r="DJD726" s="6"/>
      <c r="DJE726" s="6"/>
      <c r="DJF726" s="6"/>
      <c r="DJG726" s="6"/>
      <c r="DJH726" s="6"/>
      <c r="DJI726" s="6"/>
      <c r="DJJ726" s="6"/>
      <c r="DJK726" s="6"/>
      <c r="DJL726" s="6"/>
      <c r="DJM726" s="6"/>
      <c r="DJN726" s="6"/>
      <c r="DJO726" s="6"/>
      <c r="DJP726" s="6"/>
      <c r="DJQ726" s="6"/>
      <c r="DJR726" s="6"/>
      <c r="DJS726" s="6"/>
      <c r="DJT726" s="6"/>
      <c r="DJU726" s="6"/>
      <c r="DJV726" s="6"/>
      <c r="DJW726" s="6"/>
      <c r="DJX726" s="6"/>
      <c r="DJY726" s="6"/>
      <c r="DJZ726" s="6"/>
      <c r="DKA726" s="6"/>
      <c r="DKB726" s="6"/>
      <c r="DKC726" s="6"/>
      <c r="DKD726" s="6"/>
      <c r="DKE726" s="6"/>
      <c r="DKF726" s="6"/>
      <c r="DKG726" s="6"/>
      <c r="DKH726" s="6"/>
      <c r="DKI726" s="6"/>
      <c r="DKJ726" s="6"/>
      <c r="DKK726" s="6"/>
      <c r="DKL726" s="6"/>
      <c r="DKM726" s="6"/>
      <c r="DKN726" s="6"/>
      <c r="DKO726" s="6"/>
      <c r="DKP726" s="6"/>
      <c r="DKQ726" s="6"/>
      <c r="DKR726" s="6"/>
      <c r="DKS726" s="6"/>
      <c r="DKT726" s="6"/>
      <c r="DKU726" s="6"/>
      <c r="DKV726" s="6"/>
      <c r="DKW726" s="6"/>
      <c r="DKX726" s="6"/>
      <c r="DKY726" s="6"/>
      <c r="DKZ726" s="6"/>
      <c r="DLA726" s="6"/>
      <c r="DLB726" s="6"/>
      <c r="DLC726" s="6"/>
      <c r="DLD726" s="6"/>
      <c r="DLE726" s="6"/>
      <c r="DLF726" s="6"/>
      <c r="DLG726" s="6"/>
      <c r="DLH726" s="6"/>
      <c r="DLI726" s="6"/>
      <c r="DLJ726" s="6"/>
      <c r="DLK726" s="6"/>
      <c r="DLL726" s="6"/>
      <c r="DLM726" s="6"/>
      <c r="DLN726" s="6"/>
      <c r="DLO726" s="6"/>
      <c r="DLP726" s="6"/>
      <c r="DLQ726" s="6"/>
      <c r="DLR726" s="6"/>
      <c r="DLS726" s="6"/>
      <c r="DLT726" s="6"/>
      <c r="DLU726" s="6"/>
      <c r="DLV726" s="6"/>
      <c r="DLW726" s="6"/>
      <c r="DLX726" s="6"/>
      <c r="DLY726" s="6"/>
      <c r="DLZ726" s="6"/>
      <c r="DMA726" s="6"/>
      <c r="DMB726" s="6"/>
      <c r="DMC726" s="6"/>
      <c r="DMD726" s="6"/>
      <c r="DME726" s="6"/>
      <c r="DMF726" s="6"/>
      <c r="DMG726" s="6"/>
      <c r="DMH726" s="6"/>
      <c r="DMI726" s="6"/>
      <c r="DMJ726" s="6"/>
      <c r="DMK726" s="6"/>
      <c r="DML726" s="6"/>
      <c r="DMM726" s="6"/>
      <c r="DMN726" s="6"/>
      <c r="DMO726" s="6"/>
      <c r="DMP726" s="6"/>
      <c r="DMQ726" s="6"/>
      <c r="DMR726" s="6"/>
      <c r="DMS726" s="6"/>
      <c r="DMT726" s="6"/>
      <c r="DMU726" s="6"/>
      <c r="DMV726" s="6"/>
      <c r="DMW726" s="6"/>
      <c r="DMX726" s="6"/>
      <c r="DMY726" s="6"/>
      <c r="DMZ726" s="6"/>
      <c r="DNA726" s="6"/>
      <c r="DNB726" s="6"/>
      <c r="DNC726" s="6"/>
      <c r="DND726" s="6"/>
      <c r="DNE726" s="6"/>
      <c r="DNF726" s="6"/>
      <c r="DNG726" s="6"/>
      <c r="DNH726" s="6"/>
      <c r="DNI726" s="6"/>
      <c r="DNJ726" s="6"/>
      <c r="DNK726" s="6"/>
      <c r="DNL726" s="6"/>
      <c r="DNM726" s="6"/>
      <c r="DNN726" s="6"/>
      <c r="DNO726" s="6"/>
      <c r="DNP726" s="6"/>
      <c r="DNQ726" s="6"/>
      <c r="DNR726" s="6"/>
      <c r="DNS726" s="6"/>
      <c r="DNT726" s="6"/>
      <c r="DNU726" s="6"/>
      <c r="DNV726" s="6"/>
      <c r="DNW726" s="6"/>
      <c r="DNX726" s="6"/>
      <c r="DNY726" s="6"/>
      <c r="DNZ726" s="6"/>
      <c r="DOA726" s="6"/>
      <c r="DOB726" s="6"/>
      <c r="DOC726" s="6"/>
      <c r="DOD726" s="6"/>
      <c r="DOE726" s="6"/>
      <c r="DOF726" s="6"/>
      <c r="DOG726" s="6"/>
      <c r="DOH726" s="6"/>
      <c r="DOI726" s="6"/>
      <c r="DOJ726" s="6"/>
      <c r="DOK726" s="6"/>
      <c r="DOL726" s="6"/>
      <c r="DOM726" s="6"/>
      <c r="DON726" s="6"/>
      <c r="DOO726" s="6"/>
      <c r="DOP726" s="6"/>
      <c r="DOQ726" s="6"/>
      <c r="DOR726" s="6"/>
      <c r="DOS726" s="6"/>
      <c r="DOT726" s="6"/>
      <c r="DOU726" s="6"/>
      <c r="DOV726" s="6"/>
      <c r="DOW726" s="6"/>
      <c r="DOX726" s="6"/>
      <c r="DOY726" s="6"/>
      <c r="DOZ726" s="6"/>
      <c r="DPA726" s="6"/>
      <c r="DPB726" s="6"/>
      <c r="DPC726" s="6"/>
      <c r="DPD726" s="6"/>
      <c r="DPE726" s="6"/>
      <c r="DPF726" s="6"/>
      <c r="DPG726" s="6"/>
      <c r="DPH726" s="6"/>
      <c r="DPI726" s="6"/>
      <c r="DPJ726" s="6"/>
      <c r="DPK726" s="6"/>
      <c r="DPL726" s="6"/>
      <c r="DPM726" s="6"/>
      <c r="DPN726" s="6"/>
      <c r="DPO726" s="6"/>
      <c r="DPP726" s="6"/>
      <c r="DPQ726" s="6"/>
      <c r="DPR726" s="6"/>
      <c r="DPS726" s="6"/>
      <c r="DPT726" s="6"/>
      <c r="DPU726" s="6"/>
      <c r="DPV726" s="6"/>
      <c r="DPW726" s="6"/>
      <c r="DPX726" s="6"/>
      <c r="DPY726" s="6"/>
      <c r="DPZ726" s="6"/>
      <c r="DQA726" s="6"/>
      <c r="DQB726" s="6"/>
      <c r="DQC726" s="6"/>
      <c r="DQD726" s="6"/>
      <c r="DQE726" s="6"/>
      <c r="DQF726" s="6"/>
      <c r="DQG726" s="6"/>
      <c r="DQH726" s="6"/>
      <c r="DQI726" s="6"/>
      <c r="DQJ726" s="6"/>
      <c r="DQK726" s="6"/>
      <c r="DQL726" s="6"/>
      <c r="DQM726" s="6"/>
      <c r="DQN726" s="6"/>
      <c r="DQO726" s="6"/>
      <c r="DQP726" s="6"/>
      <c r="DQQ726" s="6"/>
      <c r="DQR726" s="6"/>
      <c r="DQS726" s="6"/>
      <c r="DQT726" s="6"/>
      <c r="DQU726" s="6"/>
      <c r="DQV726" s="6"/>
      <c r="DQW726" s="6"/>
      <c r="DQX726" s="6"/>
      <c r="DQY726" s="6"/>
      <c r="DQZ726" s="6"/>
      <c r="DRA726" s="6"/>
      <c r="DRB726" s="6"/>
      <c r="DRC726" s="6"/>
      <c r="DRD726" s="6"/>
      <c r="DRE726" s="6"/>
      <c r="DRF726" s="6"/>
      <c r="DRG726" s="6"/>
      <c r="DRH726" s="6"/>
      <c r="DRI726" s="6"/>
      <c r="DRJ726" s="6"/>
      <c r="DRK726" s="6"/>
      <c r="DRL726" s="6"/>
      <c r="DRM726" s="6"/>
      <c r="DRN726" s="6"/>
      <c r="DRO726" s="6"/>
      <c r="DRP726" s="6"/>
      <c r="DRQ726" s="6"/>
      <c r="DRR726" s="6"/>
      <c r="DRS726" s="6"/>
      <c r="DRT726" s="6"/>
      <c r="DRU726" s="6"/>
      <c r="DRV726" s="6"/>
      <c r="DRW726" s="6"/>
      <c r="DRX726" s="6"/>
      <c r="DRY726" s="6"/>
      <c r="DRZ726" s="6"/>
      <c r="DSA726" s="6"/>
      <c r="DSB726" s="6"/>
      <c r="DSC726" s="6"/>
      <c r="DSD726" s="6"/>
      <c r="DSE726" s="6"/>
      <c r="DSF726" s="6"/>
      <c r="DSG726" s="6"/>
      <c r="DSH726" s="6"/>
      <c r="DSI726" s="6"/>
      <c r="DSJ726" s="6"/>
      <c r="DSK726" s="6"/>
      <c r="DSL726" s="6"/>
      <c r="DSM726" s="6"/>
      <c r="DSN726" s="6"/>
      <c r="DSO726" s="6"/>
      <c r="DSP726" s="6"/>
      <c r="DSQ726" s="6"/>
      <c r="DSR726" s="6"/>
      <c r="DSS726" s="6"/>
      <c r="DST726" s="6"/>
      <c r="DSU726" s="6"/>
      <c r="DSV726" s="6"/>
      <c r="DSW726" s="6"/>
      <c r="DSX726" s="6"/>
      <c r="DSY726" s="6"/>
      <c r="DSZ726" s="6"/>
      <c r="DTA726" s="6"/>
      <c r="DTB726" s="6"/>
      <c r="DTC726" s="6"/>
      <c r="DTD726" s="6"/>
      <c r="DTE726" s="6"/>
      <c r="DTF726" s="6"/>
      <c r="DTG726" s="6"/>
      <c r="DTH726" s="6"/>
      <c r="DTI726" s="6"/>
      <c r="DTJ726" s="6"/>
      <c r="DTK726" s="6"/>
      <c r="DTL726" s="6"/>
      <c r="DTM726" s="6"/>
      <c r="DTN726" s="6"/>
      <c r="DTO726" s="6"/>
      <c r="DTP726" s="6"/>
      <c r="DTQ726" s="6"/>
      <c r="DTR726" s="6"/>
      <c r="DTS726" s="6"/>
      <c r="DTT726" s="6"/>
      <c r="DTU726" s="6"/>
      <c r="DTV726" s="6"/>
      <c r="DTW726" s="6"/>
      <c r="DTX726" s="6"/>
      <c r="DTY726" s="6"/>
      <c r="DTZ726" s="6"/>
      <c r="DUA726" s="6"/>
      <c r="DUB726" s="6"/>
      <c r="DUC726" s="6"/>
      <c r="DUD726" s="6"/>
      <c r="DUE726" s="6"/>
      <c r="DUF726" s="6"/>
      <c r="DUG726" s="6"/>
      <c r="DUH726" s="6"/>
      <c r="DUI726" s="6"/>
      <c r="DUJ726" s="6"/>
      <c r="DUK726" s="6"/>
      <c r="DUL726" s="6"/>
      <c r="DUM726" s="6"/>
      <c r="DUN726" s="6"/>
      <c r="DUO726" s="6"/>
      <c r="DUP726" s="6"/>
      <c r="DUQ726" s="6"/>
      <c r="DUR726" s="6"/>
      <c r="DUS726" s="6"/>
      <c r="DUT726" s="6"/>
      <c r="DUU726" s="6"/>
      <c r="DUV726" s="6"/>
      <c r="DUW726" s="6"/>
      <c r="DUX726" s="6"/>
      <c r="DUY726" s="6"/>
      <c r="DUZ726" s="6"/>
      <c r="DVA726" s="6"/>
      <c r="DVB726" s="6"/>
      <c r="DVC726" s="6"/>
      <c r="DVD726" s="6"/>
      <c r="DVE726" s="6"/>
      <c r="DVF726" s="6"/>
      <c r="DVG726" s="6"/>
      <c r="DVH726" s="6"/>
      <c r="DVI726" s="6"/>
      <c r="DVJ726" s="6"/>
      <c r="DVK726" s="6"/>
      <c r="DVL726" s="6"/>
      <c r="DVM726" s="6"/>
      <c r="DVN726" s="6"/>
      <c r="DVO726" s="6"/>
      <c r="DVP726" s="6"/>
      <c r="DVQ726" s="6"/>
      <c r="DVR726" s="6"/>
      <c r="DVS726" s="6"/>
      <c r="DVT726" s="6"/>
      <c r="DVU726" s="6"/>
      <c r="DVV726" s="6"/>
      <c r="DVW726" s="6"/>
      <c r="DVX726" s="6"/>
      <c r="DVY726" s="6"/>
      <c r="DVZ726" s="6"/>
      <c r="DWA726" s="6"/>
      <c r="DWB726" s="6"/>
      <c r="DWC726" s="6"/>
      <c r="DWD726" s="6"/>
      <c r="DWE726" s="6"/>
      <c r="DWF726" s="6"/>
      <c r="DWG726" s="6"/>
      <c r="DWH726" s="6"/>
      <c r="DWI726" s="6"/>
      <c r="DWJ726" s="6"/>
      <c r="DWK726" s="6"/>
      <c r="DWL726" s="6"/>
      <c r="DWM726" s="6"/>
      <c r="DWN726" s="6"/>
      <c r="DWO726" s="6"/>
      <c r="DWP726" s="6"/>
      <c r="DWQ726" s="6"/>
      <c r="DWR726" s="6"/>
      <c r="DWS726" s="6"/>
      <c r="DWT726" s="6"/>
      <c r="DWU726" s="6"/>
      <c r="DWV726" s="6"/>
      <c r="DWW726" s="6"/>
      <c r="DWX726" s="6"/>
      <c r="DWY726" s="6"/>
      <c r="DWZ726" s="6"/>
      <c r="DXA726" s="6"/>
      <c r="DXB726" s="6"/>
      <c r="DXC726" s="6"/>
      <c r="DXD726" s="6"/>
      <c r="DXE726" s="6"/>
      <c r="DXF726" s="6"/>
      <c r="DXG726" s="6"/>
      <c r="DXH726" s="6"/>
      <c r="DXI726" s="6"/>
      <c r="DXJ726" s="6"/>
      <c r="DXK726" s="6"/>
      <c r="DXL726" s="6"/>
      <c r="DXM726" s="6"/>
      <c r="DXN726" s="6"/>
      <c r="DXO726" s="6"/>
      <c r="DXP726" s="6"/>
      <c r="DXQ726" s="6"/>
      <c r="DXR726" s="6"/>
      <c r="DXS726" s="6"/>
      <c r="DXT726" s="6"/>
      <c r="DXU726" s="6"/>
      <c r="DXV726" s="6"/>
      <c r="DXW726" s="6"/>
      <c r="DXX726" s="6"/>
      <c r="DXY726" s="6"/>
      <c r="DXZ726" s="6"/>
      <c r="DYA726" s="6"/>
      <c r="DYB726" s="6"/>
      <c r="DYC726" s="6"/>
      <c r="DYD726" s="6"/>
      <c r="DYE726" s="6"/>
      <c r="DYF726" s="6"/>
      <c r="DYG726" s="6"/>
      <c r="DYH726" s="6"/>
      <c r="DYI726" s="6"/>
      <c r="DYJ726" s="6"/>
      <c r="DYK726" s="6"/>
      <c r="DYL726" s="6"/>
      <c r="DYM726" s="6"/>
      <c r="DYN726" s="6"/>
      <c r="DYO726" s="6"/>
      <c r="DYP726" s="6"/>
      <c r="DYQ726" s="6"/>
      <c r="DYR726" s="6"/>
      <c r="DYS726" s="6"/>
      <c r="DYT726" s="6"/>
      <c r="DYU726" s="6"/>
      <c r="DYV726" s="6"/>
      <c r="DYW726" s="6"/>
      <c r="DYX726" s="6"/>
      <c r="DYY726" s="6"/>
      <c r="DYZ726" s="6"/>
      <c r="DZA726" s="6"/>
      <c r="DZB726" s="6"/>
      <c r="DZC726" s="6"/>
      <c r="DZD726" s="6"/>
      <c r="DZE726" s="6"/>
      <c r="DZF726" s="6"/>
      <c r="DZG726" s="6"/>
      <c r="DZH726" s="6"/>
      <c r="DZI726" s="6"/>
      <c r="DZJ726" s="6"/>
      <c r="DZK726" s="6"/>
      <c r="DZL726" s="6"/>
      <c r="DZM726" s="6"/>
      <c r="DZN726" s="6"/>
      <c r="DZO726" s="6"/>
      <c r="DZP726" s="6"/>
      <c r="DZQ726" s="6"/>
      <c r="DZR726" s="6"/>
      <c r="DZS726" s="6"/>
      <c r="DZT726" s="6"/>
      <c r="DZU726" s="6"/>
      <c r="DZV726" s="6"/>
      <c r="DZW726" s="6"/>
      <c r="DZX726" s="6"/>
      <c r="DZY726" s="6"/>
      <c r="DZZ726" s="6"/>
      <c r="EAA726" s="6"/>
      <c r="EAB726" s="6"/>
      <c r="EAC726" s="6"/>
      <c r="EAD726" s="6"/>
      <c r="EAE726" s="6"/>
      <c r="EAF726" s="6"/>
      <c r="EAG726" s="6"/>
      <c r="EAH726" s="6"/>
      <c r="EAI726" s="6"/>
      <c r="EAJ726" s="6"/>
      <c r="EAK726" s="6"/>
      <c r="EAL726" s="6"/>
      <c r="EAM726" s="6"/>
      <c r="EAN726" s="6"/>
      <c r="EAO726" s="6"/>
      <c r="EAP726" s="6"/>
      <c r="EAQ726" s="6"/>
      <c r="EAR726" s="6"/>
      <c r="EAS726" s="6"/>
      <c r="EAT726" s="6"/>
      <c r="EAU726" s="6"/>
      <c r="EAV726" s="6"/>
      <c r="EAW726" s="6"/>
      <c r="EAX726" s="6"/>
      <c r="EAY726" s="6"/>
      <c r="EAZ726" s="6"/>
      <c r="EBA726" s="6"/>
      <c r="EBB726" s="6"/>
      <c r="EBC726" s="6"/>
      <c r="EBD726" s="6"/>
      <c r="EBE726" s="6"/>
      <c r="EBF726" s="6"/>
      <c r="EBG726" s="6"/>
      <c r="EBH726" s="6"/>
      <c r="EBI726" s="6"/>
      <c r="EBJ726" s="6"/>
      <c r="EBK726" s="6"/>
      <c r="EBL726" s="6"/>
      <c r="EBM726" s="6"/>
      <c r="EBN726" s="6"/>
      <c r="EBO726" s="6"/>
      <c r="EBP726" s="6"/>
      <c r="EBQ726" s="6"/>
      <c r="EBR726" s="6"/>
      <c r="EBS726" s="6"/>
      <c r="EBT726" s="6"/>
      <c r="EBU726" s="6"/>
      <c r="EBV726" s="6"/>
      <c r="EBW726" s="6"/>
      <c r="EBX726" s="6"/>
      <c r="EBY726" s="6"/>
      <c r="EBZ726" s="6"/>
      <c r="ECA726" s="6"/>
      <c r="ECB726" s="6"/>
      <c r="ECC726" s="6"/>
      <c r="ECD726" s="6"/>
      <c r="ECE726" s="6"/>
      <c r="ECF726" s="6"/>
      <c r="ECG726" s="6"/>
      <c r="ECH726" s="6"/>
      <c r="ECI726" s="6"/>
      <c r="ECJ726" s="6"/>
      <c r="ECK726" s="6"/>
      <c r="ECL726" s="6"/>
      <c r="ECM726" s="6"/>
      <c r="ECN726" s="6"/>
      <c r="ECO726" s="6"/>
      <c r="ECP726" s="6"/>
      <c r="ECQ726" s="6"/>
      <c r="ECR726" s="6"/>
      <c r="ECS726" s="6"/>
      <c r="ECT726" s="6"/>
      <c r="ECU726" s="6"/>
      <c r="ECV726" s="6"/>
      <c r="ECW726" s="6"/>
      <c r="ECX726" s="6"/>
      <c r="ECY726" s="6"/>
      <c r="ECZ726" s="6"/>
      <c r="EDA726" s="6"/>
      <c r="EDB726" s="6"/>
      <c r="EDC726" s="6"/>
      <c r="EDD726" s="6"/>
      <c r="EDE726" s="6"/>
      <c r="EDF726" s="6"/>
      <c r="EDG726" s="6"/>
      <c r="EDH726" s="6"/>
      <c r="EDI726" s="6"/>
      <c r="EDJ726" s="6"/>
      <c r="EDK726" s="6"/>
      <c r="EDL726" s="6"/>
      <c r="EDM726" s="6"/>
      <c r="EDN726" s="6"/>
      <c r="EDO726" s="6"/>
      <c r="EDP726" s="6"/>
      <c r="EDQ726" s="6"/>
      <c r="EDR726" s="6"/>
      <c r="EDS726" s="6"/>
      <c r="EDT726" s="6"/>
      <c r="EDU726" s="6"/>
      <c r="EDV726" s="6"/>
      <c r="EDW726" s="6"/>
      <c r="EDX726" s="6"/>
      <c r="EDY726" s="6"/>
      <c r="EDZ726" s="6"/>
      <c r="EEA726" s="6"/>
      <c r="EEB726" s="6"/>
      <c r="EEC726" s="6"/>
      <c r="EED726" s="6"/>
      <c r="EEE726" s="6"/>
      <c r="EEF726" s="6"/>
      <c r="EEG726" s="6"/>
      <c r="EEH726" s="6"/>
      <c r="EEI726" s="6"/>
      <c r="EEJ726" s="6"/>
      <c r="EEK726" s="6"/>
      <c r="EEL726" s="6"/>
      <c r="EEM726" s="6"/>
      <c r="EEN726" s="6"/>
      <c r="EEO726" s="6"/>
      <c r="EEP726" s="6"/>
      <c r="EEQ726" s="6"/>
      <c r="EER726" s="6"/>
      <c r="EES726" s="6"/>
      <c r="EET726" s="6"/>
      <c r="EEU726" s="6"/>
      <c r="EEV726" s="6"/>
      <c r="EEW726" s="6"/>
      <c r="EEX726" s="6"/>
      <c r="EEY726" s="6"/>
      <c r="EEZ726" s="6"/>
      <c r="EFA726" s="6"/>
      <c r="EFB726" s="6"/>
      <c r="EFC726" s="6"/>
      <c r="EFD726" s="6"/>
      <c r="EFE726" s="6"/>
      <c r="EFF726" s="6"/>
      <c r="EFG726" s="6"/>
      <c r="EFH726" s="6"/>
      <c r="EFI726" s="6"/>
      <c r="EFJ726" s="6"/>
      <c r="EFK726" s="6"/>
      <c r="EFL726" s="6"/>
      <c r="EFM726" s="6"/>
      <c r="EFN726" s="6"/>
      <c r="EFO726" s="6"/>
      <c r="EFP726" s="6"/>
      <c r="EFQ726" s="6"/>
      <c r="EFR726" s="6"/>
      <c r="EFS726" s="6"/>
      <c r="EFT726" s="6"/>
      <c r="EFU726" s="6"/>
      <c r="EFV726" s="6"/>
      <c r="EFW726" s="6"/>
      <c r="EFX726" s="6"/>
      <c r="EFY726" s="6"/>
      <c r="EFZ726" s="6"/>
      <c r="EGA726" s="6"/>
      <c r="EGB726" s="6"/>
      <c r="EGC726" s="6"/>
      <c r="EGD726" s="6"/>
      <c r="EGE726" s="6"/>
      <c r="EGF726" s="6"/>
      <c r="EGG726" s="6"/>
      <c r="EGH726" s="6"/>
      <c r="EGI726" s="6"/>
      <c r="EGJ726" s="6"/>
      <c r="EGK726" s="6"/>
      <c r="EGL726" s="6"/>
      <c r="EGM726" s="6"/>
      <c r="EGN726" s="6"/>
      <c r="EGO726" s="6"/>
      <c r="EGP726" s="6"/>
      <c r="EGQ726" s="6"/>
      <c r="EGR726" s="6"/>
      <c r="EGS726" s="6"/>
      <c r="EGT726" s="6"/>
      <c r="EGU726" s="6"/>
      <c r="EGV726" s="6"/>
      <c r="EGW726" s="6"/>
      <c r="EGX726" s="6"/>
      <c r="EGY726" s="6"/>
      <c r="EGZ726" s="6"/>
      <c r="EHA726" s="6"/>
      <c r="EHB726" s="6"/>
      <c r="EHC726" s="6"/>
      <c r="EHD726" s="6"/>
      <c r="EHE726" s="6"/>
      <c r="EHF726" s="6"/>
      <c r="EHG726" s="6"/>
      <c r="EHH726" s="6"/>
      <c r="EHI726" s="6"/>
      <c r="EHJ726" s="6"/>
      <c r="EHK726" s="6"/>
      <c r="EHL726" s="6"/>
      <c r="EHM726" s="6"/>
      <c r="EHN726" s="6"/>
      <c r="EHO726" s="6"/>
      <c r="EHP726" s="6"/>
      <c r="EHQ726" s="6"/>
      <c r="EHR726" s="6"/>
      <c r="EHS726" s="6"/>
      <c r="EHT726" s="6"/>
      <c r="EHU726" s="6"/>
      <c r="EHV726" s="6"/>
      <c r="EHW726" s="6"/>
      <c r="EHX726" s="6"/>
      <c r="EHY726" s="6"/>
      <c r="EHZ726" s="6"/>
      <c r="EIA726" s="6"/>
      <c r="EIB726" s="6"/>
      <c r="EIC726" s="6"/>
      <c r="EID726" s="6"/>
      <c r="EIE726" s="6"/>
      <c r="EIF726" s="6"/>
      <c r="EIG726" s="6"/>
      <c r="EIH726" s="6"/>
      <c r="EII726" s="6"/>
      <c r="EIJ726" s="6"/>
      <c r="EIK726" s="6"/>
      <c r="EIL726" s="6"/>
      <c r="EIM726" s="6"/>
      <c r="EIN726" s="6"/>
      <c r="EIO726" s="6"/>
      <c r="EIP726" s="6"/>
      <c r="EIQ726" s="6"/>
      <c r="EIR726" s="6"/>
      <c r="EIS726" s="6"/>
      <c r="EIT726" s="6"/>
      <c r="EIU726" s="6"/>
      <c r="EIV726" s="6"/>
      <c r="EIW726" s="6"/>
      <c r="EIX726" s="6"/>
      <c r="EIY726" s="6"/>
      <c r="EIZ726" s="6"/>
      <c r="EJA726" s="6"/>
      <c r="EJB726" s="6"/>
      <c r="EJC726" s="6"/>
      <c r="EJD726" s="6"/>
      <c r="EJE726" s="6"/>
      <c r="EJF726" s="6"/>
      <c r="EJG726" s="6"/>
      <c r="EJH726" s="6"/>
      <c r="EJI726" s="6"/>
      <c r="EJJ726" s="6"/>
      <c r="EJK726" s="6"/>
      <c r="EJL726" s="6"/>
      <c r="EJM726" s="6"/>
      <c r="EJN726" s="6"/>
      <c r="EJO726" s="6"/>
      <c r="EJP726" s="6"/>
      <c r="EJQ726" s="6"/>
      <c r="EJR726" s="6"/>
      <c r="EJS726" s="6"/>
      <c r="EJT726" s="6"/>
      <c r="EJU726" s="6"/>
      <c r="EJV726" s="6"/>
      <c r="EJW726" s="6"/>
      <c r="EJX726" s="6"/>
      <c r="EJY726" s="6"/>
      <c r="EJZ726" s="6"/>
      <c r="EKA726" s="6"/>
      <c r="EKB726" s="6"/>
      <c r="EKC726" s="6"/>
      <c r="EKD726" s="6"/>
      <c r="EKE726" s="6"/>
      <c r="EKF726" s="6"/>
      <c r="EKG726" s="6"/>
      <c r="EKH726" s="6"/>
      <c r="EKI726" s="6"/>
      <c r="EKJ726" s="6"/>
      <c r="EKK726" s="6"/>
      <c r="EKL726" s="6"/>
      <c r="EKM726" s="6"/>
      <c r="EKN726" s="6"/>
      <c r="EKO726" s="6"/>
      <c r="EKP726" s="6"/>
      <c r="EKQ726" s="6"/>
      <c r="EKR726" s="6"/>
      <c r="EKS726" s="6"/>
      <c r="EKT726" s="6"/>
      <c r="EKU726" s="6"/>
      <c r="EKV726" s="6"/>
      <c r="EKW726" s="6"/>
      <c r="EKX726" s="6"/>
      <c r="EKY726" s="6"/>
      <c r="EKZ726" s="6"/>
      <c r="ELA726" s="6"/>
      <c r="ELB726" s="6"/>
      <c r="ELC726" s="6"/>
      <c r="ELD726" s="6"/>
      <c r="ELE726" s="6"/>
      <c r="ELF726" s="6"/>
      <c r="ELG726" s="6"/>
      <c r="ELH726" s="6"/>
      <c r="ELI726" s="6"/>
      <c r="ELJ726" s="6"/>
      <c r="ELK726" s="6"/>
      <c r="ELL726" s="6"/>
      <c r="ELM726" s="6"/>
      <c r="ELN726" s="6"/>
      <c r="ELO726" s="6"/>
      <c r="ELP726" s="6"/>
      <c r="ELQ726" s="6"/>
      <c r="ELR726" s="6"/>
      <c r="ELS726" s="6"/>
      <c r="ELT726" s="6"/>
      <c r="ELU726" s="6"/>
      <c r="ELV726" s="6"/>
      <c r="ELW726" s="6"/>
      <c r="ELX726" s="6"/>
      <c r="ELY726" s="6"/>
      <c r="ELZ726" s="6"/>
      <c r="EMA726" s="6"/>
      <c r="EMB726" s="6"/>
      <c r="EMC726" s="6"/>
      <c r="EMD726" s="6"/>
      <c r="EME726" s="6"/>
      <c r="EMF726" s="6"/>
      <c r="EMG726" s="6"/>
      <c r="EMH726" s="6"/>
      <c r="EMI726" s="6"/>
      <c r="EMJ726" s="6"/>
      <c r="EMK726" s="6"/>
      <c r="EML726" s="6"/>
      <c r="EMM726" s="6"/>
      <c r="EMN726" s="6"/>
      <c r="EMO726" s="6"/>
      <c r="EMP726" s="6"/>
      <c r="EMQ726" s="6"/>
      <c r="EMR726" s="6"/>
      <c r="EMS726" s="6"/>
      <c r="EMT726" s="6"/>
      <c r="EMU726" s="6"/>
      <c r="EMV726" s="6"/>
      <c r="EMW726" s="6"/>
      <c r="EMX726" s="6"/>
      <c r="EMY726" s="6"/>
      <c r="EMZ726" s="6"/>
      <c r="ENA726" s="6"/>
      <c r="ENB726" s="6"/>
      <c r="ENC726" s="6"/>
      <c r="END726" s="6"/>
      <c r="ENE726" s="6"/>
      <c r="ENF726" s="6"/>
      <c r="ENG726" s="6"/>
      <c r="ENH726" s="6"/>
      <c r="ENI726" s="6"/>
      <c r="ENJ726" s="6"/>
      <c r="ENK726" s="6"/>
      <c r="ENL726" s="6"/>
      <c r="ENM726" s="6"/>
      <c r="ENN726" s="6"/>
      <c r="ENO726" s="6"/>
      <c r="ENP726" s="6"/>
      <c r="ENQ726" s="6"/>
      <c r="ENR726" s="6"/>
      <c r="ENS726" s="6"/>
      <c r="ENT726" s="6"/>
      <c r="ENU726" s="6"/>
      <c r="ENV726" s="6"/>
      <c r="ENW726" s="6"/>
      <c r="ENX726" s="6"/>
      <c r="ENY726" s="6"/>
      <c r="ENZ726" s="6"/>
      <c r="EOA726" s="6"/>
      <c r="EOB726" s="6"/>
      <c r="EOC726" s="6"/>
      <c r="EOD726" s="6"/>
      <c r="EOE726" s="6"/>
      <c r="EOF726" s="6"/>
      <c r="EOG726" s="6"/>
      <c r="EOH726" s="6"/>
      <c r="EOI726" s="6"/>
      <c r="EOJ726" s="6"/>
      <c r="EOK726" s="6"/>
      <c r="EOL726" s="6"/>
      <c r="EOM726" s="6"/>
      <c r="EON726" s="6"/>
      <c r="EOO726" s="6"/>
      <c r="EOP726" s="6"/>
      <c r="EOQ726" s="6"/>
      <c r="EOR726" s="6"/>
      <c r="EOS726" s="6"/>
      <c r="EOT726" s="6"/>
      <c r="EOU726" s="6"/>
      <c r="EOV726" s="6"/>
      <c r="EOW726" s="6"/>
      <c r="EOX726" s="6"/>
      <c r="EOY726" s="6"/>
      <c r="EOZ726" s="6"/>
      <c r="EPA726" s="6"/>
      <c r="EPB726" s="6"/>
      <c r="EPC726" s="6"/>
      <c r="EPD726" s="6"/>
      <c r="EPE726" s="6"/>
      <c r="EPF726" s="6"/>
      <c r="EPG726" s="6"/>
      <c r="EPH726" s="6"/>
      <c r="EPI726" s="6"/>
      <c r="EPJ726" s="6"/>
      <c r="EPK726" s="6"/>
      <c r="EPL726" s="6"/>
      <c r="EPM726" s="6"/>
      <c r="EPN726" s="6"/>
      <c r="EPO726" s="6"/>
      <c r="EPP726" s="6"/>
      <c r="EPQ726" s="6"/>
      <c r="EPR726" s="6"/>
      <c r="EPS726" s="6"/>
      <c r="EPT726" s="6"/>
      <c r="EPU726" s="6"/>
      <c r="EPV726" s="6"/>
      <c r="EPW726" s="6"/>
      <c r="EPX726" s="6"/>
      <c r="EPY726" s="6"/>
      <c r="EPZ726" s="6"/>
      <c r="EQA726" s="6"/>
      <c r="EQB726" s="6"/>
      <c r="EQC726" s="6"/>
      <c r="EQD726" s="6"/>
      <c r="EQE726" s="6"/>
      <c r="EQF726" s="6"/>
      <c r="EQG726" s="6"/>
      <c r="EQH726" s="6"/>
      <c r="EQI726" s="6"/>
      <c r="EQJ726" s="6"/>
      <c r="EQK726" s="6"/>
      <c r="EQL726" s="6"/>
      <c r="EQM726" s="6"/>
      <c r="EQN726" s="6"/>
      <c r="EQO726" s="6"/>
      <c r="EQP726" s="6"/>
      <c r="EQQ726" s="6"/>
      <c r="EQR726" s="6"/>
      <c r="EQS726" s="6"/>
      <c r="EQT726" s="6"/>
      <c r="EQU726" s="6"/>
      <c r="EQV726" s="6"/>
      <c r="EQW726" s="6"/>
      <c r="EQX726" s="6"/>
      <c r="EQY726" s="6"/>
      <c r="EQZ726" s="6"/>
      <c r="ERA726" s="6"/>
      <c r="ERB726" s="6"/>
      <c r="ERC726" s="6"/>
      <c r="ERD726" s="6"/>
      <c r="ERE726" s="6"/>
      <c r="ERF726" s="6"/>
      <c r="ERG726" s="6"/>
      <c r="ERH726" s="6"/>
      <c r="ERI726" s="6"/>
      <c r="ERJ726" s="6"/>
      <c r="ERK726" s="6"/>
      <c r="ERL726" s="6"/>
      <c r="ERM726" s="6"/>
      <c r="ERN726" s="6"/>
      <c r="ERO726" s="6"/>
      <c r="ERP726" s="6"/>
      <c r="ERQ726" s="6"/>
      <c r="ERR726" s="6"/>
      <c r="ERS726" s="6"/>
      <c r="ERT726" s="6"/>
      <c r="ERU726" s="6"/>
      <c r="ERV726" s="6"/>
      <c r="ERW726" s="6"/>
      <c r="ERX726" s="6"/>
      <c r="ERY726" s="6"/>
      <c r="ERZ726" s="6"/>
      <c r="ESA726" s="6"/>
      <c r="ESB726" s="6"/>
      <c r="ESC726" s="6"/>
      <c r="ESD726" s="6"/>
      <c r="ESE726" s="6"/>
      <c r="ESF726" s="6"/>
      <c r="ESG726" s="6"/>
      <c r="ESH726" s="6"/>
      <c r="ESI726" s="6"/>
      <c r="ESJ726" s="6"/>
      <c r="ESK726" s="6"/>
      <c r="ESL726" s="6"/>
      <c r="ESM726" s="6"/>
      <c r="ESN726" s="6"/>
      <c r="ESO726" s="6"/>
      <c r="ESP726" s="6"/>
      <c r="ESQ726" s="6"/>
      <c r="ESR726" s="6"/>
      <c r="ESS726" s="6"/>
      <c r="EST726" s="6"/>
      <c r="ESU726" s="6"/>
      <c r="ESV726" s="6"/>
      <c r="ESW726" s="6"/>
      <c r="ESX726" s="6"/>
      <c r="ESY726" s="6"/>
      <c r="ESZ726" s="6"/>
      <c r="ETA726" s="6"/>
      <c r="ETB726" s="6"/>
      <c r="ETC726" s="6"/>
      <c r="ETD726" s="6"/>
      <c r="ETE726" s="6"/>
      <c r="ETF726" s="6"/>
      <c r="ETG726" s="6"/>
      <c r="ETH726" s="6"/>
      <c r="ETI726" s="6"/>
      <c r="ETJ726" s="6"/>
      <c r="ETK726" s="6"/>
      <c r="ETL726" s="6"/>
      <c r="ETM726" s="6"/>
      <c r="ETN726" s="6"/>
      <c r="ETO726" s="6"/>
      <c r="ETP726" s="6"/>
      <c r="ETQ726" s="6"/>
      <c r="ETR726" s="6"/>
      <c r="ETS726" s="6"/>
      <c r="ETT726" s="6"/>
      <c r="ETU726" s="6"/>
      <c r="ETV726" s="6"/>
      <c r="ETW726" s="6"/>
      <c r="ETX726" s="6"/>
      <c r="ETY726" s="6"/>
      <c r="ETZ726" s="6"/>
      <c r="EUA726" s="6"/>
      <c r="EUB726" s="6"/>
      <c r="EUC726" s="6"/>
      <c r="EUD726" s="6"/>
      <c r="EUE726" s="6"/>
      <c r="EUF726" s="6"/>
      <c r="EUG726" s="6"/>
      <c r="EUH726" s="6"/>
      <c r="EUI726" s="6"/>
      <c r="EUJ726" s="6"/>
      <c r="EUK726" s="6"/>
      <c r="EUL726" s="6"/>
      <c r="EUM726" s="6"/>
      <c r="EUN726" s="6"/>
      <c r="EUO726" s="6"/>
      <c r="EUP726" s="6"/>
      <c r="EUQ726" s="6"/>
      <c r="EUR726" s="6"/>
      <c r="EUS726" s="6"/>
      <c r="EUT726" s="6"/>
      <c r="EUU726" s="6"/>
      <c r="EUV726" s="6"/>
      <c r="EUW726" s="6"/>
      <c r="EUX726" s="6"/>
      <c r="EUY726" s="6"/>
      <c r="EUZ726" s="6"/>
      <c r="EVA726" s="6"/>
      <c r="EVB726" s="6"/>
      <c r="EVC726" s="6"/>
      <c r="EVD726" s="6"/>
      <c r="EVE726" s="6"/>
      <c r="EVF726" s="6"/>
      <c r="EVG726" s="6"/>
      <c r="EVH726" s="6"/>
      <c r="EVI726" s="6"/>
      <c r="EVJ726" s="6"/>
      <c r="EVK726" s="6"/>
      <c r="EVL726" s="6"/>
      <c r="EVM726" s="6"/>
      <c r="EVN726" s="6"/>
      <c r="EVO726" s="6"/>
      <c r="EVP726" s="6"/>
      <c r="EVQ726" s="6"/>
      <c r="EVR726" s="6"/>
      <c r="EVS726" s="6"/>
      <c r="EVT726" s="6"/>
      <c r="EVU726" s="6"/>
      <c r="EVV726" s="6"/>
      <c r="EVW726" s="6"/>
      <c r="EVX726" s="6"/>
      <c r="EVY726" s="6"/>
      <c r="EVZ726" s="6"/>
      <c r="EWA726" s="6"/>
      <c r="EWB726" s="6"/>
      <c r="EWC726" s="6"/>
      <c r="EWD726" s="6"/>
      <c r="EWE726" s="6"/>
      <c r="EWF726" s="6"/>
      <c r="EWG726" s="6"/>
      <c r="EWH726" s="6"/>
      <c r="EWI726" s="6"/>
      <c r="EWJ726" s="6"/>
      <c r="EWK726" s="6"/>
      <c r="EWL726" s="6"/>
      <c r="EWM726" s="6"/>
      <c r="EWN726" s="6"/>
      <c r="EWO726" s="6"/>
      <c r="EWP726" s="6"/>
      <c r="EWQ726" s="6"/>
      <c r="EWR726" s="6"/>
      <c r="EWS726" s="6"/>
      <c r="EWT726" s="6"/>
      <c r="EWU726" s="6"/>
      <c r="EWV726" s="6"/>
      <c r="EWW726" s="6"/>
      <c r="EWX726" s="6"/>
      <c r="EWY726" s="6"/>
      <c r="EWZ726" s="6"/>
      <c r="EXA726" s="6"/>
      <c r="EXB726" s="6"/>
      <c r="EXC726" s="6"/>
      <c r="EXD726" s="6"/>
      <c r="EXE726" s="6"/>
      <c r="EXF726" s="6"/>
      <c r="EXG726" s="6"/>
      <c r="EXH726" s="6"/>
      <c r="EXI726" s="6"/>
      <c r="EXJ726" s="6"/>
      <c r="EXK726" s="6"/>
      <c r="EXL726" s="6"/>
      <c r="EXM726" s="6"/>
      <c r="EXN726" s="6"/>
      <c r="EXO726" s="6"/>
      <c r="EXP726" s="6"/>
      <c r="EXQ726" s="6"/>
      <c r="EXR726" s="6"/>
      <c r="EXS726" s="6"/>
      <c r="EXT726" s="6"/>
      <c r="EXU726" s="6"/>
      <c r="EXV726" s="6"/>
      <c r="EXW726" s="6"/>
      <c r="EXX726" s="6"/>
      <c r="EXY726" s="6"/>
      <c r="EXZ726" s="6"/>
      <c r="EYA726" s="6"/>
      <c r="EYB726" s="6"/>
      <c r="EYC726" s="6"/>
      <c r="EYD726" s="6"/>
      <c r="EYE726" s="6"/>
      <c r="EYF726" s="6"/>
      <c r="EYG726" s="6"/>
      <c r="EYH726" s="6"/>
      <c r="EYI726" s="6"/>
      <c r="EYJ726" s="6"/>
      <c r="EYK726" s="6"/>
      <c r="EYL726" s="6"/>
      <c r="EYM726" s="6"/>
      <c r="EYN726" s="6"/>
      <c r="EYO726" s="6"/>
      <c r="EYP726" s="6"/>
      <c r="EYQ726" s="6"/>
      <c r="EYR726" s="6"/>
      <c r="EYS726" s="6"/>
      <c r="EYT726" s="6"/>
      <c r="EYU726" s="6"/>
      <c r="EYV726" s="6"/>
      <c r="EYW726" s="6"/>
      <c r="EYX726" s="6"/>
      <c r="EYY726" s="6"/>
      <c r="EYZ726" s="6"/>
      <c r="EZA726" s="6"/>
      <c r="EZB726" s="6"/>
      <c r="EZC726" s="6"/>
      <c r="EZD726" s="6"/>
      <c r="EZE726" s="6"/>
      <c r="EZF726" s="6"/>
      <c r="EZG726" s="6"/>
      <c r="EZH726" s="6"/>
      <c r="EZI726" s="6"/>
      <c r="EZJ726" s="6"/>
      <c r="EZK726" s="6"/>
      <c r="EZL726" s="6"/>
      <c r="EZM726" s="6"/>
      <c r="EZN726" s="6"/>
      <c r="EZO726" s="6"/>
      <c r="EZP726" s="6"/>
      <c r="EZQ726" s="6"/>
      <c r="EZR726" s="6"/>
      <c r="EZS726" s="6"/>
      <c r="EZT726" s="6"/>
      <c r="EZU726" s="6"/>
      <c r="EZV726" s="6"/>
      <c r="EZW726" s="6"/>
      <c r="EZX726" s="6"/>
      <c r="EZY726" s="6"/>
      <c r="EZZ726" s="6"/>
      <c r="FAA726" s="6"/>
      <c r="FAB726" s="6"/>
      <c r="FAC726" s="6"/>
      <c r="FAD726" s="6"/>
      <c r="FAE726" s="6"/>
      <c r="FAF726" s="6"/>
      <c r="FAG726" s="6"/>
      <c r="FAH726" s="6"/>
      <c r="FAI726" s="6"/>
      <c r="FAJ726" s="6"/>
      <c r="FAK726" s="6"/>
      <c r="FAL726" s="6"/>
      <c r="FAM726" s="6"/>
      <c r="FAN726" s="6"/>
      <c r="FAO726" s="6"/>
      <c r="FAP726" s="6"/>
      <c r="FAQ726" s="6"/>
      <c r="FAR726" s="6"/>
      <c r="FAS726" s="6"/>
      <c r="FAT726" s="6"/>
      <c r="FAU726" s="6"/>
      <c r="FAV726" s="6"/>
      <c r="FAW726" s="6"/>
      <c r="FAX726" s="6"/>
      <c r="FAY726" s="6"/>
      <c r="FAZ726" s="6"/>
      <c r="FBA726" s="6"/>
      <c r="FBB726" s="6"/>
      <c r="FBC726" s="6"/>
      <c r="FBD726" s="6"/>
      <c r="FBE726" s="6"/>
      <c r="FBF726" s="6"/>
      <c r="FBG726" s="6"/>
      <c r="FBH726" s="6"/>
      <c r="FBI726" s="6"/>
      <c r="FBJ726" s="6"/>
      <c r="FBK726" s="6"/>
      <c r="FBL726" s="6"/>
      <c r="FBM726" s="6"/>
      <c r="FBN726" s="6"/>
      <c r="FBO726" s="6"/>
      <c r="FBP726" s="6"/>
      <c r="FBQ726" s="6"/>
      <c r="FBR726" s="6"/>
      <c r="FBS726" s="6"/>
      <c r="FBT726" s="6"/>
      <c r="FBU726" s="6"/>
      <c r="FBV726" s="6"/>
      <c r="FBW726" s="6"/>
      <c r="FBX726" s="6"/>
      <c r="FBY726" s="6"/>
      <c r="FBZ726" s="6"/>
      <c r="FCA726" s="6"/>
      <c r="FCB726" s="6"/>
      <c r="FCC726" s="6"/>
      <c r="FCD726" s="6"/>
      <c r="FCE726" s="6"/>
      <c r="FCF726" s="6"/>
      <c r="FCG726" s="6"/>
      <c r="FCH726" s="6"/>
      <c r="FCI726" s="6"/>
      <c r="FCJ726" s="6"/>
      <c r="FCK726" s="6"/>
      <c r="FCL726" s="6"/>
      <c r="FCM726" s="6"/>
      <c r="FCN726" s="6"/>
      <c r="FCO726" s="6"/>
      <c r="FCP726" s="6"/>
      <c r="FCQ726" s="6"/>
      <c r="FCR726" s="6"/>
      <c r="FCS726" s="6"/>
      <c r="FCT726" s="6"/>
      <c r="FCU726" s="6"/>
      <c r="FCV726" s="6"/>
      <c r="FCW726" s="6"/>
      <c r="FCX726" s="6"/>
      <c r="FCY726" s="6"/>
      <c r="FCZ726" s="6"/>
      <c r="FDA726" s="6"/>
      <c r="FDB726" s="6"/>
      <c r="FDC726" s="6"/>
      <c r="FDD726" s="6"/>
      <c r="FDE726" s="6"/>
      <c r="FDF726" s="6"/>
      <c r="FDG726" s="6"/>
      <c r="FDH726" s="6"/>
      <c r="FDI726" s="6"/>
      <c r="FDJ726" s="6"/>
      <c r="FDK726" s="6"/>
      <c r="FDL726" s="6"/>
      <c r="FDM726" s="6"/>
      <c r="FDN726" s="6"/>
      <c r="FDO726" s="6"/>
      <c r="FDP726" s="6"/>
      <c r="FDQ726" s="6"/>
      <c r="FDR726" s="6"/>
      <c r="FDS726" s="6"/>
      <c r="FDT726" s="6"/>
      <c r="FDU726" s="6"/>
      <c r="FDV726" s="6"/>
      <c r="FDW726" s="6"/>
      <c r="FDX726" s="6"/>
      <c r="FDY726" s="6"/>
      <c r="FDZ726" s="6"/>
      <c r="FEA726" s="6"/>
      <c r="FEB726" s="6"/>
      <c r="FEC726" s="6"/>
      <c r="FED726" s="6"/>
      <c r="FEE726" s="6"/>
      <c r="FEF726" s="6"/>
      <c r="FEG726" s="6"/>
      <c r="FEH726" s="6"/>
      <c r="FEI726" s="6"/>
      <c r="FEJ726" s="6"/>
      <c r="FEK726" s="6"/>
      <c r="FEL726" s="6"/>
      <c r="FEM726" s="6"/>
      <c r="FEN726" s="6"/>
      <c r="FEO726" s="6"/>
      <c r="FEP726" s="6"/>
      <c r="FEQ726" s="6"/>
      <c r="FER726" s="6"/>
      <c r="FES726" s="6"/>
      <c r="FET726" s="6"/>
      <c r="FEU726" s="6"/>
      <c r="FEV726" s="6"/>
      <c r="FEW726" s="6"/>
      <c r="FEX726" s="6"/>
      <c r="FEY726" s="6"/>
      <c r="FEZ726" s="6"/>
      <c r="FFA726" s="6"/>
      <c r="FFB726" s="6"/>
      <c r="FFC726" s="6"/>
      <c r="FFD726" s="6"/>
      <c r="FFE726" s="6"/>
      <c r="FFF726" s="6"/>
      <c r="FFG726" s="6"/>
      <c r="FFH726" s="6"/>
      <c r="FFI726" s="6"/>
      <c r="FFJ726" s="6"/>
      <c r="FFK726" s="6"/>
      <c r="FFL726" s="6"/>
      <c r="FFM726" s="6"/>
      <c r="FFN726" s="6"/>
      <c r="FFO726" s="6"/>
      <c r="FFP726" s="6"/>
      <c r="FFQ726" s="6"/>
      <c r="FFR726" s="6"/>
      <c r="FFS726" s="6"/>
      <c r="FFT726" s="6"/>
      <c r="FFU726" s="6"/>
      <c r="FFV726" s="6"/>
      <c r="FFW726" s="6"/>
      <c r="FFX726" s="6"/>
      <c r="FFY726" s="6"/>
      <c r="FFZ726" s="6"/>
      <c r="FGA726" s="6"/>
      <c r="FGB726" s="6"/>
      <c r="FGC726" s="6"/>
      <c r="FGD726" s="6"/>
      <c r="FGE726" s="6"/>
      <c r="FGF726" s="6"/>
      <c r="FGG726" s="6"/>
      <c r="FGH726" s="6"/>
      <c r="FGI726" s="6"/>
      <c r="FGJ726" s="6"/>
      <c r="FGK726" s="6"/>
      <c r="FGL726" s="6"/>
      <c r="FGM726" s="6"/>
      <c r="FGN726" s="6"/>
      <c r="FGO726" s="6"/>
      <c r="FGP726" s="6"/>
      <c r="FGQ726" s="6"/>
      <c r="FGR726" s="6"/>
      <c r="FGS726" s="6"/>
      <c r="FGT726" s="6"/>
      <c r="FGU726" s="6"/>
      <c r="FGV726" s="6"/>
      <c r="FGW726" s="6"/>
      <c r="FGX726" s="6"/>
      <c r="FGY726" s="6"/>
      <c r="FGZ726" s="6"/>
      <c r="FHA726" s="6"/>
      <c r="FHB726" s="6"/>
      <c r="FHC726" s="6"/>
      <c r="FHD726" s="6"/>
      <c r="FHE726" s="6"/>
      <c r="FHF726" s="6"/>
      <c r="FHG726" s="6"/>
      <c r="FHH726" s="6"/>
      <c r="FHI726" s="6"/>
      <c r="FHJ726" s="6"/>
      <c r="FHK726" s="6"/>
      <c r="FHL726" s="6"/>
      <c r="FHM726" s="6"/>
      <c r="FHN726" s="6"/>
      <c r="FHO726" s="6"/>
      <c r="FHP726" s="6"/>
      <c r="FHQ726" s="6"/>
      <c r="FHR726" s="6"/>
      <c r="FHS726" s="6"/>
      <c r="FHT726" s="6"/>
      <c r="FHU726" s="6"/>
      <c r="FHV726" s="6"/>
      <c r="FHW726" s="6"/>
      <c r="FHX726" s="6"/>
      <c r="FHY726" s="6"/>
      <c r="FHZ726" s="6"/>
      <c r="FIA726" s="6"/>
      <c r="FIB726" s="6"/>
      <c r="FIC726" s="6"/>
      <c r="FID726" s="6"/>
      <c r="FIE726" s="6"/>
      <c r="FIF726" s="6"/>
      <c r="FIG726" s="6"/>
      <c r="FIH726" s="6"/>
      <c r="FII726" s="6"/>
      <c r="FIJ726" s="6"/>
      <c r="FIK726" s="6"/>
      <c r="FIL726" s="6"/>
      <c r="FIM726" s="6"/>
      <c r="FIN726" s="6"/>
      <c r="FIO726" s="6"/>
      <c r="FIP726" s="6"/>
      <c r="FIQ726" s="6"/>
      <c r="FIR726" s="6"/>
      <c r="FIS726" s="6"/>
      <c r="FIT726" s="6"/>
      <c r="FIU726" s="6"/>
      <c r="FIV726" s="6"/>
      <c r="FIW726" s="6"/>
      <c r="FIX726" s="6"/>
      <c r="FIY726" s="6"/>
      <c r="FIZ726" s="6"/>
      <c r="FJA726" s="6"/>
      <c r="FJB726" s="6"/>
      <c r="FJC726" s="6"/>
      <c r="FJD726" s="6"/>
      <c r="FJE726" s="6"/>
      <c r="FJF726" s="6"/>
      <c r="FJG726" s="6"/>
      <c r="FJH726" s="6"/>
      <c r="FJI726" s="6"/>
      <c r="FJJ726" s="6"/>
      <c r="FJK726" s="6"/>
      <c r="FJL726" s="6"/>
      <c r="FJM726" s="6"/>
      <c r="FJN726" s="6"/>
      <c r="FJO726" s="6"/>
      <c r="FJP726" s="6"/>
      <c r="FJQ726" s="6"/>
      <c r="FJR726" s="6"/>
      <c r="FJS726" s="6"/>
      <c r="FJT726" s="6"/>
      <c r="FJU726" s="6"/>
      <c r="FJV726" s="6"/>
      <c r="FJW726" s="6"/>
      <c r="FJX726" s="6"/>
      <c r="FJY726" s="6"/>
      <c r="FJZ726" s="6"/>
      <c r="FKA726" s="6"/>
      <c r="FKB726" s="6"/>
      <c r="FKC726" s="6"/>
      <c r="FKD726" s="6"/>
      <c r="FKE726" s="6"/>
      <c r="FKF726" s="6"/>
      <c r="FKG726" s="6"/>
      <c r="FKH726" s="6"/>
      <c r="FKI726" s="6"/>
      <c r="FKJ726" s="6"/>
      <c r="FKK726" s="6"/>
      <c r="FKL726" s="6"/>
      <c r="FKM726" s="6"/>
      <c r="FKN726" s="6"/>
      <c r="FKO726" s="6"/>
      <c r="FKP726" s="6"/>
      <c r="FKQ726" s="6"/>
      <c r="FKR726" s="6"/>
      <c r="FKS726" s="6"/>
      <c r="FKT726" s="6"/>
      <c r="FKU726" s="6"/>
      <c r="FKV726" s="6"/>
      <c r="FKW726" s="6"/>
      <c r="FKX726" s="6"/>
      <c r="FKY726" s="6"/>
      <c r="FKZ726" s="6"/>
      <c r="FLA726" s="6"/>
      <c r="FLB726" s="6"/>
      <c r="FLC726" s="6"/>
      <c r="FLD726" s="6"/>
      <c r="FLE726" s="6"/>
      <c r="FLF726" s="6"/>
      <c r="FLG726" s="6"/>
      <c r="FLH726" s="6"/>
      <c r="FLI726" s="6"/>
      <c r="FLJ726" s="6"/>
      <c r="FLK726" s="6"/>
      <c r="FLL726" s="6"/>
      <c r="FLM726" s="6"/>
      <c r="FLN726" s="6"/>
      <c r="FLO726" s="6"/>
      <c r="FLP726" s="6"/>
      <c r="FLQ726" s="6"/>
      <c r="FLR726" s="6"/>
      <c r="FLS726" s="6"/>
      <c r="FLT726" s="6"/>
      <c r="FLU726" s="6"/>
      <c r="FLV726" s="6"/>
      <c r="FLW726" s="6"/>
      <c r="FLX726" s="6"/>
      <c r="FLY726" s="6"/>
      <c r="FLZ726" s="6"/>
      <c r="FMA726" s="6"/>
      <c r="FMB726" s="6"/>
      <c r="FMC726" s="6"/>
      <c r="FMD726" s="6"/>
      <c r="FME726" s="6"/>
      <c r="FMF726" s="6"/>
      <c r="FMG726" s="6"/>
      <c r="FMH726" s="6"/>
      <c r="FMI726" s="6"/>
      <c r="FMJ726" s="6"/>
      <c r="FMK726" s="6"/>
      <c r="FML726" s="6"/>
      <c r="FMM726" s="6"/>
      <c r="FMN726" s="6"/>
      <c r="FMO726" s="6"/>
      <c r="FMP726" s="6"/>
      <c r="FMQ726" s="6"/>
      <c r="FMR726" s="6"/>
      <c r="FMS726" s="6"/>
      <c r="FMT726" s="6"/>
      <c r="FMU726" s="6"/>
      <c r="FMV726" s="6"/>
      <c r="FMW726" s="6"/>
      <c r="FMX726" s="6"/>
      <c r="FMY726" s="6"/>
      <c r="FMZ726" s="6"/>
      <c r="FNA726" s="6"/>
      <c r="FNB726" s="6"/>
      <c r="FNC726" s="6"/>
      <c r="FND726" s="6"/>
      <c r="FNE726" s="6"/>
      <c r="FNF726" s="6"/>
      <c r="FNG726" s="6"/>
      <c r="FNH726" s="6"/>
      <c r="FNI726" s="6"/>
      <c r="FNJ726" s="6"/>
      <c r="FNK726" s="6"/>
      <c r="FNL726" s="6"/>
      <c r="FNM726" s="6"/>
      <c r="FNN726" s="6"/>
      <c r="FNO726" s="6"/>
      <c r="FNP726" s="6"/>
      <c r="FNQ726" s="6"/>
      <c r="FNR726" s="6"/>
      <c r="FNS726" s="6"/>
      <c r="FNT726" s="6"/>
      <c r="FNU726" s="6"/>
      <c r="FNV726" s="6"/>
      <c r="FNW726" s="6"/>
      <c r="FNX726" s="6"/>
      <c r="FNY726" s="6"/>
      <c r="FNZ726" s="6"/>
      <c r="FOA726" s="6"/>
      <c r="FOB726" s="6"/>
      <c r="FOC726" s="6"/>
      <c r="FOD726" s="6"/>
      <c r="FOE726" s="6"/>
      <c r="FOF726" s="6"/>
      <c r="FOG726" s="6"/>
      <c r="FOH726" s="6"/>
      <c r="FOI726" s="6"/>
      <c r="FOJ726" s="6"/>
      <c r="FOK726" s="6"/>
      <c r="FOL726" s="6"/>
      <c r="FOM726" s="6"/>
      <c r="FON726" s="6"/>
      <c r="FOO726" s="6"/>
      <c r="FOP726" s="6"/>
      <c r="FOQ726" s="6"/>
      <c r="FOR726" s="6"/>
      <c r="FOS726" s="6"/>
      <c r="FOT726" s="6"/>
      <c r="FOU726" s="6"/>
      <c r="FOV726" s="6"/>
      <c r="FOW726" s="6"/>
      <c r="FOX726" s="6"/>
      <c r="FOY726" s="6"/>
      <c r="FOZ726" s="6"/>
      <c r="FPA726" s="6"/>
      <c r="FPB726" s="6"/>
      <c r="FPC726" s="6"/>
      <c r="FPD726" s="6"/>
      <c r="FPE726" s="6"/>
      <c r="FPF726" s="6"/>
      <c r="FPG726" s="6"/>
      <c r="FPH726" s="6"/>
      <c r="FPI726" s="6"/>
      <c r="FPJ726" s="6"/>
      <c r="FPK726" s="6"/>
      <c r="FPL726" s="6"/>
      <c r="FPM726" s="6"/>
      <c r="FPN726" s="6"/>
      <c r="FPO726" s="6"/>
      <c r="FPP726" s="6"/>
      <c r="FPQ726" s="6"/>
      <c r="FPR726" s="6"/>
      <c r="FPS726" s="6"/>
      <c r="FPT726" s="6"/>
      <c r="FPU726" s="6"/>
      <c r="FPV726" s="6"/>
      <c r="FPW726" s="6"/>
      <c r="FPX726" s="6"/>
      <c r="FPY726" s="6"/>
      <c r="FPZ726" s="6"/>
      <c r="FQA726" s="6"/>
      <c r="FQB726" s="6"/>
      <c r="FQC726" s="6"/>
      <c r="FQD726" s="6"/>
      <c r="FQE726" s="6"/>
      <c r="FQF726" s="6"/>
      <c r="FQG726" s="6"/>
      <c r="FQH726" s="6"/>
      <c r="FQI726" s="6"/>
      <c r="FQJ726" s="6"/>
      <c r="FQK726" s="6"/>
      <c r="FQL726" s="6"/>
      <c r="FQM726" s="6"/>
      <c r="FQN726" s="6"/>
      <c r="FQO726" s="6"/>
      <c r="FQP726" s="6"/>
      <c r="FQQ726" s="6"/>
      <c r="FQR726" s="6"/>
      <c r="FQS726" s="6"/>
      <c r="FQT726" s="6"/>
      <c r="FQU726" s="6"/>
      <c r="FQV726" s="6"/>
      <c r="FQW726" s="6"/>
      <c r="FQX726" s="6"/>
      <c r="FQY726" s="6"/>
      <c r="FQZ726" s="6"/>
      <c r="FRA726" s="6"/>
      <c r="FRB726" s="6"/>
      <c r="FRC726" s="6"/>
      <c r="FRD726" s="6"/>
      <c r="FRE726" s="6"/>
      <c r="FRF726" s="6"/>
      <c r="FRG726" s="6"/>
      <c r="FRH726" s="6"/>
      <c r="FRI726" s="6"/>
      <c r="FRJ726" s="6"/>
      <c r="FRK726" s="6"/>
      <c r="FRL726" s="6"/>
      <c r="FRM726" s="6"/>
      <c r="FRN726" s="6"/>
      <c r="FRO726" s="6"/>
      <c r="FRP726" s="6"/>
      <c r="FRQ726" s="6"/>
      <c r="FRR726" s="6"/>
      <c r="FRS726" s="6"/>
      <c r="FRT726" s="6"/>
      <c r="FRU726" s="6"/>
      <c r="FRV726" s="6"/>
      <c r="FRW726" s="6"/>
      <c r="FRX726" s="6"/>
      <c r="FRY726" s="6"/>
      <c r="FRZ726" s="6"/>
      <c r="FSA726" s="6"/>
      <c r="FSB726" s="6"/>
      <c r="FSC726" s="6"/>
      <c r="FSD726" s="6"/>
      <c r="FSE726" s="6"/>
      <c r="FSF726" s="6"/>
      <c r="FSG726" s="6"/>
      <c r="FSH726" s="6"/>
      <c r="FSI726" s="6"/>
      <c r="FSJ726" s="6"/>
      <c r="FSK726" s="6"/>
      <c r="FSL726" s="6"/>
      <c r="FSM726" s="6"/>
      <c r="FSN726" s="6"/>
      <c r="FSO726" s="6"/>
      <c r="FSP726" s="6"/>
      <c r="FSQ726" s="6"/>
      <c r="FSR726" s="6"/>
      <c r="FSS726" s="6"/>
      <c r="FST726" s="6"/>
      <c r="FSU726" s="6"/>
      <c r="FSV726" s="6"/>
      <c r="FSW726" s="6"/>
      <c r="FSX726" s="6"/>
      <c r="FSY726" s="6"/>
      <c r="FSZ726" s="6"/>
      <c r="FTA726" s="6"/>
      <c r="FTB726" s="6"/>
      <c r="FTC726" s="6"/>
      <c r="FTD726" s="6"/>
      <c r="FTE726" s="6"/>
      <c r="FTF726" s="6"/>
      <c r="FTG726" s="6"/>
      <c r="FTH726" s="6"/>
      <c r="FTI726" s="6"/>
      <c r="FTJ726" s="6"/>
      <c r="FTK726" s="6"/>
      <c r="FTL726" s="6"/>
      <c r="FTM726" s="6"/>
      <c r="FTN726" s="6"/>
      <c r="FTO726" s="6"/>
      <c r="FTP726" s="6"/>
      <c r="FTQ726" s="6"/>
      <c r="FTR726" s="6"/>
      <c r="FTS726" s="6"/>
      <c r="FTT726" s="6"/>
      <c r="FTU726" s="6"/>
      <c r="FTV726" s="6"/>
      <c r="FTW726" s="6"/>
      <c r="FTX726" s="6"/>
      <c r="FTY726" s="6"/>
      <c r="FTZ726" s="6"/>
      <c r="FUA726" s="6"/>
      <c r="FUB726" s="6"/>
      <c r="FUC726" s="6"/>
      <c r="FUD726" s="6"/>
      <c r="FUE726" s="6"/>
      <c r="FUF726" s="6"/>
      <c r="FUG726" s="6"/>
      <c r="FUH726" s="6"/>
      <c r="FUI726" s="6"/>
      <c r="FUJ726" s="6"/>
      <c r="FUK726" s="6"/>
      <c r="FUL726" s="6"/>
      <c r="FUM726" s="6"/>
      <c r="FUN726" s="6"/>
      <c r="FUO726" s="6"/>
      <c r="FUP726" s="6"/>
      <c r="FUQ726" s="6"/>
      <c r="FUR726" s="6"/>
      <c r="FUS726" s="6"/>
      <c r="FUT726" s="6"/>
      <c r="FUU726" s="6"/>
      <c r="FUV726" s="6"/>
      <c r="FUW726" s="6"/>
      <c r="FUX726" s="6"/>
      <c r="FUY726" s="6"/>
      <c r="FUZ726" s="6"/>
      <c r="FVA726" s="6"/>
      <c r="FVB726" s="6"/>
      <c r="FVC726" s="6"/>
      <c r="FVD726" s="6"/>
      <c r="FVE726" s="6"/>
      <c r="FVF726" s="6"/>
      <c r="FVG726" s="6"/>
      <c r="FVH726" s="6"/>
      <c r="FVI726" s="6"/>
      <c r="FVJ726" s="6"/>
      <c r="FVK726" s="6"/>
      <c r="FVL726" s="6"/>
      <c r="FVM726" s="6"/>
      <c r="FVN726" s="6"/>
      <c r="FVO726" s="6"/>
      <c r="FVP726" s="6"/>
      <c r="FVQ726" s="6"/>
      <c r="FVR726" s="6"/>
      <c r="FVS726" s="6"/>
      <c r="FVT726" s="6"/>
      <c r="FVU726" s="6"/>
      <c r="FVV726" s="6"/>
      <c r="FVW726" s="6"/>
      <c r="FVX726" s="6"/>
      <c r="FVY726" s="6"/>
      <c r="FVZ726" s="6"/>
      <c r="FWA726" s="6"/>
      <c r="FWB726" s="6"/>
      <c r="FWC726" s="6"/>
      <c r="FWD726" s="6"/>
      <c r="FWE726" s="6"/>
      <c r="FWF726" s="6"/>
      <c r="FWG726" s="6"/>
      <c r="FWH726" s="6"/>
      <c r="FWI726" s="6"/>
      <c r="FWJ726" s="6"/>
      <c r="FWK726" s="6"/>
      <c r="FWL726" s="6"/>
      <c r="FWM726" s="6"/>
      <c r="FWN726" s="6"/>
      <c r="FWO726" s="6"/>
      <c r="FWP726" s="6"/>
      <c r="FWQ726" s="6"/>
      <c r="FWR726" s="6"/>
      <c r="FWS726" s="6"/>
      <c r="FWT726" s="6"/>
      <c r="FWU726" s="6"/>
      <c r="FWV726" s="6"/>
      <c r="FWW726" s="6"/>
      <c r="FWX726" s="6"/>
      <c r="FWY726" s="6"/>
      <c r="FWZ726" s="6"/>
      <c r="FXA726" s="6"/>
      <c r="FXB726" s="6"/>
      <c r="FXC726" s="6"/>
      <c r="FXD726" s="6"/>
      <c r="FXE726" s="6"/>
      <c r="FXF726" s="6"/>
      <c r="FXG726" s="6"/>
      <c r="FXH726" s="6"/>
      <c r="FXI726" s="6"/>
      <c r="FXJ726" s="6"/>
      <c r="FXK726" s="6"/>
      <c r="FXL726" s="6"/>
      <c r="FXM726" s="6"/>
      <c r="FXN726" s="6"/>
      <c r="FXO726" s="6"/>
      <c r="FXP726" s="6"/>
      <c r="FXQ726" s="6"/>
      <c r="FXR726" s="6"/>
      <c r="FXS726" s="6"/>
      <c r="FXT726" s="6"/>
      <c r="FXU726" s="6"/>
      <c r="FXV726" s="6"/>
      <c r="FXW726" s="6"/>
      <c r="FXX726" s="6"/>
      <c r="FXY726" s="6"/>
      <c r="FXZ726" s="6"/>
      <c r="FYA726" s="6"/>
      <c r="FYB726" s="6"/>
      <c r="FYC726" s="6"/>
      <c r="FYD726" s="6"/>
      <c r="FYE726" s="6"/>
      <c r="FYF726" s="6"/>
      <c r="FYG726" s="6"/>
      <c r="FYH726" s="6"/>
      <c r="FYI726" s="6"/>
      <c r="FYJ726" s="6"/>
      <c r="FYK726" s="6"/>
      <c r="FYL726" s="6"/>
      <c r="FYM726" s="6"/>
      <c r="FYN726" s="6"/>
      <c r="FYO726" s="6"/>
      <c r="FYP726" s="6"/>
      <c r="FYQ726" s="6"/>
      <c r="FYR726" s="6"/>
      <c r="FYS726" s="6"/>
      <c r="FYT726" s="6"/>
      <c r="FYU726" s="6"/>
      <c r="FYV726" s="6"/>
      <c r="FYW726" s="6"/>
      <c r="FYX726" s="6"/>
      <c r="FYY726" s="6"/>
      <c r="FYZ726" s="6"/>
      <c r="FZA726" s="6"/>
      <c r="FZB726" s="6"/>
      <c r="FZC726" s="6"/>
      <c r="FZD726" s="6"/>
      <c r="FZE726" s="6"/>
      <c r="FZF726" s="6"/>
      <c r="FZG726" s="6"/>
      <c r="FZH726" s="6"/>
      <c r="FZI726" s="6"/>
      <c r="FZJ726" s="6"/>
      <c r="FZK726" s="6"/>
      <c r="FZL726" s="6"/>
      <c r="FZM726" s="6"/>
      <c r="FZN726" s="6"/>
      <c r="FZO726" s="6"/>
      <c r="FZP726" s="6"/>
      <c r="FZQ726" s="6"/>
      <c r="FZR726" s="6"/>
      <c r="FZS726" s="6"/>
      <c r="FZT726" s="6"/>
      <c r="FZU726" s="6"/>
      <c r="FZV726" s="6"/>
      <c r="FZW726" s="6"/>
      <c r="FZX726" s="6"/>
      <c r="FZY726" s="6"/>
      <c r="FZZ726" s="6"/>
      <c r="GAA726" s="6"/>
      <c r="GAB726" s="6"/>
      <c r="GAC726" s="6"/>
      <c r="GAD726" s="6"/>
      <c r="GAE726" s="6"/>
      <c r="GAF726" s="6"/>
      <c r="GAG726" s="6"/>
      <c r="GAH726" s="6"/>
      <c r="GAI726" s="6"/>
      <c r="GAJ726" s="6"/>
      <c r="GAK726" s="6"/>
      <c r="GAL726" s="6"/>
      <c r="GAM726" s="6"/>
      <c r="GAN726" s="6"/>
      <c r="GAO726" s="6"/>
      <c r="GAP726" s="6"/>
      <c r="GAQ726" s="6"/>
      <c r="GAR726" s="6"/>
      <c r="GAS726" s="6"/>
      <c r="GAT726" s="6"/>
      <c r="GAU726" s="6"/>
      <c r="GAV726" s="6"/>
      <c r="GAW726" s="6"/>
      <c r="GAX726" s="6"/>
      <c r="GAY726" s="6"/>
      <c r="GAZ726" s="6"/>
      <c r="GBA726" s="6"/>
      <c r="GBB726" s="6"/>
      <c r="GBC726" s="6"/>
      <c r="GBD726" s="6"/>
      <c r="GBE726" s="6"/>
      <c r="GBF726" s="6"/>
      <c r="GBG726" s="6"/>
      <c r="GBH726" s="6"/>
      <c r="GBI726" s="6"/>
      <c r="GBJ726" s="6"/>
      <c r="GBK726" s="6"/>
      <c r="GBL726" s="6"/>
      <c r="GBM726" s="6"/>
      <c r="GBN726" s="6"/>
      <c r="GBO726" s="6"/>
      <c r="GBP726" s="6"/>
      <c r="GBQ726" s="6"/>
      <c r="GBR726" s="6"/>
      <c r="GBS726" s="6"/>
      <c r="GBT726" s="6"/>
      <c r="GBU726" s="6"/>
      <c r="GBV726" s="6"/>
      <c r="GBW726" s="6"/>
      <c r="GBX726" s="6"/>
      <c r="GBY726" s="6"/>
      <c r="GBZ726" s="6"/>
      <c r="GCA726" s="6"/>
      <c r="GCB726" s="6"/>
      <c r="GCC726" s="6"/>
      <c r="GCD726" s="6"/>
      <c r="GCE726" s="6"/>
      <c r="GCF726" s="6"/>
      <c r="GCG726" s="6"/>
      <c r="GCH726" s="6"/>
      <c r="GCI726" s="6"/>
      <c r="GCJ726" s="6"/>
      <c r="GCK726" s="6"/>
      <c r="GCL726" s="6"/>
      <c r="GCM726" s="6"/>
      <c r="GCN726" s="6"/>
      <c r="GCO726" s="6"/>
      <c r="GCP726" s="6"/>
      <c r="GCQ726" s="6"/>
      <c r="GCR726" s="6"/>
      <c r="GCS726" s="6"/>
      <c r="GCT726" s="6"/>
      <c r="GCU726" s="6"/>
      <c r="GCV726" s="6"/>
      <c r="GCW726" s="6"/>
      <c r="GCX726" s="6"/>
      <c r="GCY726" s="6"/>
      <c r="GCZ726" s="6"/>
      <c r="GDA726" s="6"/>
      <c r="GDB726" s="6"/>
      <c r="GDC726" s="6"/>
      <c r="GDD726" s="6"/>
      <c r="GDE726" s="6"/>
      <c r="GDF726" s="6"/>
      <c r="GDG726" s="6"/>
      <c r="GDH726" s="6"/>
      <c r="GDI726" s="6"/>
      <c r="GDJ726" s="6"/>
      <c r="GDK726" s="6"/>
      <c r="GDL726" s="6"/>
      <c r="GDM726" s="6"/>
      <c r="GDN726" s="6"/>
      <c r="GDO726" s="6"/>
      <c r="GDP726" s="6"/>
      <c r="GDQ726" s="6"/>
      <c r="GDR726" s="6"/>
      <c r="GDS726" s="6"/>
      <c r="GDT726" s="6"/>
      <c r="GDU726" s="6"/>
      <c r="GDV726" s="6"/>
      <c r="GDW726" s="6"/>
      <c r="GDX726" s="6"/>
      <c r="GDY726" s="6"/>
      <c r="GDZ726" s="6"/>
      <c r="GEA726" s="6"/>
      <c r="GEB726" s="6"/>
      <c r="GEC726" s="6"/>
      <c r="GED726" s="6"/>
      <c r="GEE726" s="6"/>
      <c r="GEF726" s="6"/>
      <c r="GEG726" s="6"/>
      <c r="GEH726" s="6"/>
      <c r="GEI726" s="6"/>
      <c r="GEJ726" s="6"/>
      <c r="GEK726" s="6"/>
      <c r="GEL726" s="6"/>
      <c r="GEM726" s="6"/>
      <c r="GEN726" s="6"/>
      <c r="GEO726" s="6"/>
      <c r="GEP726" s="6"/>
      <c r="GEQ726" s="6"/>
      <c r="GER726" s="6"/>
      <c r="GES726" s="6"/>
      <c r="GET726" s="6"/>
      <c r="GEU726" s="6"/>
      <c r="GEV726" s="6"/>
      <c r="GEW726" s="6"/>
      <c r="GEX726" s="6"/>
      <c r="GEY726" s="6"/>
      <c r="GEZ726" s="6"/>
      <c r="GFA726" s="6"/>
      <c r="GFB726" s="6"/>
      <c r="GFC726" s="6"/>
      <c r="GFD726" s="6"/>
      <c r="GFE726" s="6"/>
      <c r="GFF726" s="6"/>
      <c r="GFG726" s="6"/>
      <c r="GFH726" s="6"/>
      <c r="GFI726" s="6"/>
      <c r="GFJ726" s="6"/>
      <c r="GFK726" s="6"/>
      <c r="GFL726" s="6"/>
      <c r="GFM726" s="6"/>
      <c r="GFN726" s="6"/>
      <c r="GFO726" s="6"/>
      <c r="GFP726" s="6"/>
      <c r="GFQ726" s="6"/>
      <c r="GFR726" s="6"/>
      <c r="GFS726" s="6"/>
      <c r="GFT726" s="6"/>
      <c r="GFU726" s="6"/>
      <c r="GFV726" s="6"/>
      <c r="GFW726" s="6"/>
      <c r="GFX726" s="6"/>
      <c r="GFY726" s="6"/>
      <c r="GFZ726" s="6"/>
      <c r="GGA726" s="6"/>
      <c r="GGB726" s="6"/>
      <c r="GGC726" s="6"/>
      <c r="GGD726" s="6"/>
      <c r="GGE726" s="6"/>
      <c r="GGF726" s="6"/>
      <c r="GGG726" s="6"/>
      <c r="GGH726" s="6"/>
      <c r="GGI726" s="6"/>
      <c r="GGJ726" s="6"/>
      <c r="GGK726" s="6"/>
      <c r="GGL726" s="6"/>
      <c r="GGM726" s="6"/>
      <c r="GGN726" s="6"/>
      <c r="GGO726" s="6"/>
      <c r="GGP726" s="6"/>
      <c r="GGQ726" s="6"/>
      <c r="GGR726" s="6"/>
      <c r="GGS726" s="6"/>
      <c r="GGT726" s="6"/>
      <c r="GGU726" s="6"/>
      <c r="GGV726" s="6"/>
      <c r="GGW726" s="6"/>
      <c r="GGX726" s="6"/>
      <c r="GGY726" s="6"/>
      <c r="GGZ726" s="6"/>
      <c r="GHA726" s="6"/>
      <c r="GHB726" s="6"/>
      <c r="GHC726" s="6"/>
      <c r="GHD726" s="6"/>
      <c r="GHE726" s="6"/>
      <c r="GHF726" s="6"/>
      <c r="GHG726" s="6"/>
      <c r="GHH726" s="6"/>
      <c r="GHI726" s="6"/>
      <c r="GHJ726" s="6"/>
      <c r="GHK726" s="6"/>
      <c r="GHL726" s="6"/>
      <c r="GHM726" s="6"/>
      <c r="GHN726" s="6"/>
      <c r="GHO726" s="6"/>
      <c r="GHP726" s="6"/>
      <c r="GHQ726" s="6"/>
      <c r="GHR726" s="6"/>
      <c r="GHS726" s="6"/>
      <c r="GHT726" s="6"/>
      <c r="GHU726" s="6"/>
      <c r="GHV726" s="6"/>
      <c r="GHW726" s="6"/>
      <c r="GHX726" s="6"/>
      <c r="GHY726" s="6"/>
      <c r="GHZ726" s="6"/>
      <c r="GIA726" s="6"/>
      <c r="GIB726" s="6"/>
      <c r="GIC726" s="6"/>
      <c r="GID726" s="6"/>
      <c r="GIE726" s="6"/>
      <c r="GIF726" s="6"/>
      <c r="GIG726" s="6"/>
      <c r="GIH726" s="6"/>
      <c r="GII726" s="6"/>
      <c r="GIJ726" s="6"/>
      <c r="GIK726" s="6"/>
      <c r="GIL726" s="6"/>
      <c r="GIM726" s="6"/>
      <c r="GIN726" s="6"/>
      <c r="GIO726" s="6"/>
      <c r="GIP726" s="6"/>
      <c r="GIQ726" s="6"/>
      <c r="GIR726" s="6"/>
      <c r="GIS726" s="6"/>
      <c r="GIT726" s="6"/>
      <c r="GIU726" s="6"/>
      <c r="GIV726" s="6"/>
      <c r="GIW726" s="6"/>
      <c r="GIX726" s="6"/>
      <c r="GIY726" s="6"/>
      <c r="GIZ726" s="6"/>
      <c r="GJA726" s="6"/>
      <c r="GJB726" s="6"/>
      <c r="GJC726" s="6"/>
      <c r="GJD726" s="6"/>
      <c r="GJE726" s="6"/>
      <c r="GJF726" s="6"/>
      <c r="GJG726" s="6"/>
      <c r="GJH726" s="6"/>
      <c r="GJI726" s="6"/>
      <c r="GJJ726" s="6"/>
      <c r="GJK726" s="6"/>
      <c r="GJL726" s="6"/>
      <c r="GJM726" s="6"/>
      <c r="GJN726" s="6"/>
      <c r="GJO726" s="6"/>
      <c r="GJP726" s="6"/>
      <c r="GJQ726" s="6"/>
      <c r="GJR726" s="6"/>
      <c r="GJS726" s="6"/>
      <c r="GJT726" s="6"/>
      <c r="GJU726" s="6"/>
      <c r="GJV726" s="6"/>
      <c r="GJW726" s="6"/>
      <c r="GJX726" s="6"/>
      <c r="GJY726" s="6"/>
      <c r="GJZ726" s="6"/>
      <c r="GKA726" s="6"/>
      <c r="GKB726" s="6"/>
      <c r="GKC726" s="6"/>
      <c r="GKD726" s="6"/>
      <c r="GKE726" s="6"/>
      <c r="GKF726" s="6"/>
      <c r="GKG726" s="6"/>
      <c r="GKH726" s="6"/>
      <c r="GKI726" s="6"/>
      <c r="GKJ726" s="6"/>
      <c r="GKK726" s="6"/>
      <c r="GKL726" s="6"/>
      <c r="GKM726" s="6"/>
      <c r="GKN726" s="6"/>
      <c r="GKO726" s="6"/>
      <c r="GKP726" s="6"/>
      <c r="GKQ726" s="6"/>
      <c r="GKR726" s="6"/>
      <c r="GKS726" s="6"/>
      <c r="GKT726" s="6"/>
      <c r="GKU726" s="6"/>
      <c r="GKV726" s="6"/>
      <c r="GKW726" s="6"/>
      <c r="GKX726" s="6"/>
      <c r="GKY726" s="6"/>
      <c r="GKZ726" s="6"/>
      <c r="GLA726" s="6"/>
      <c r="GLB726" s="6"/>
      <c r="GLC726" s="6"/>
      <c r="GLD726" s="6"/>
      <c r="GLE726" s="6"/>
      <c r="GLF726" s="6"/>
      <c r="GLG726" s="6"/>
      <c r="GLH726" s="6"/>
      <c r="GLI726" s="6"/>
      <c r="GLJ726" s="6"/>
      <c r="GLK726" s="6"/>
      <c r="GLL726" s="6"/>
      <c r="GLM726" s="6"/>
      <c r="GLN726" s="6"/>
      <c r="GLO726" s="6"/>
      <c r="GLP726" s="6"/>
      <c r="GLQ726" s="6"/>
      <c r="GLR726" s="6"/>
      <c r="GLS726" s="6"/>
      <c r="GLT726" s="6"/>
      <c r="GLU726" s="6"/>
      <c r="GLV726" s="6"/>
      <c r="GLW726" s="6"/>
      <c r="GLX726" s="6"/>
      <c r="GLY726" s="6"/>
      <c r="GLZ726" s="6"/>
      <c r="GMA726" s="6"/>
      <c r="GMB726" s="6"/>
      <c r="GMC726" s="6"/>
      <c r="GMD726" s="6"/>
      <c r="GME726" s="6"/>
      <c r="GMF726" s="6"/>
      <c r="GMG726" s="6"/>
      <c r="GMH726" s="6"/>
      <c r="GMI726" s="6"/>
      <c r="GMJ726" s="6"/>
      <c r="GMK726" s="6"/>
      <c r="GML726" s="6"/>
      <c r="GMM726" s="6"/>
      <c r="GMN726" s="6"/>
      <c r="GMO726" s="6"/>
      <c r="GMP726" s="6"/>
      <c r="GMQ726" s="6"/>
      <c r="GMR726" s="6"/>
      <c r="GMS726" s="6"/>
      <c r="GMT726" s="6"/>
      <c r="GMU726" s="6"/>
      <c r="GMV726" s="6"/>
      <c r="GMW726" s="6"/>
      <c r="GMX726" s="6"/>
      <c r="GMY726" s="6"/>
      <c r="GMZ726" s="6"/>
      <c r="GNA726" s="6"/>
      <c r="GNB726" s="6"/>
      <c r="GNC726" s="6"/>
      <c r="GND726" s="6"/>
      <c r="GNE726" s="6"/>
      <c r="GNF726" s="6"/>
      <c r="GNG726" s="6"/>
      <c r="GNH726" s="6"/>
      <c r="GNI726" s="6"/>
      <c r="GNJ726" s="6"/>
      <c r="GNK726" s="6"/>
      <c r="GNL726" s="6"/>
      <c r="GNM726" s="6"/>
      <c r="GNN726" s="6"/>
      <c r="GNO726" s="6"/>
      <c r="GNP726" s="6"/>
      <c r="GNQ726" s="6"/>
      <c r="GNR726" s="6"/>
      <c r="GNS726" s="6"/>
      <c r="GNT726" s="6"/>
      <c r="GNU726" s="6"/>
      <c r="GNV726" s="6"/>
      <c r="GNW726" s="6"/>
      <c r="GNX726" s="6"/>
      <c r="GNY726" s="6"/>
      <c r="GNZ726" s="6"/>
      <c r="GOA726" s="6"/>
      <c r="GOB726" s="6"/>
      <c r="GOC726" s="6"/>
      <c r="GOD726" s="6"/>
      <c r="GOE726" s="6"/>
      <c r="GOF726" s="6"/>
      <c r="GOG726" s="6"/>
      <c r="GOH726" s="6"/>
      <c r="GOI726" s="6"/>
      <c r="GOJ726" s="6"/>
      <c r="GOK726" s="6"/>
      <c r="GOL726" s="6"/>
      <c r="GOM726" s="6"/>
      <c r="GON726" s="6"/>
      <c r="GOO726" s="6"/>
      <c r="GOP726" s="6"/>
      <c r="GOQ726" s="6"/>
      <c r="GOR726" s="6"/>
      <c r="GOS726" s="6"/>
      <c r="GOT726" s="6"/>
      <c r="GOU726" s="6"/>
      <c r="GOV726" s="6"/>
      <c r="GOW726" s="6"/>
      <c r="GOX726" s="6"/>
      <c r="GOY726" s="6"/>
      <c r="GOZ726" s="6"/>
      <c r="GPA726" s="6"/>
      <c r="GPB726" s="6"/>
      <c r="GPC726" s="6"/>
      <c r="GPD726" s="6"/>
      <c r="GPE726" s="6"/>
      <c r="GPF726" s="6"/>
      <c r="GPG726" s="6"/>
      <c r="GPH726" s="6"/>
      <c r="GPI726" s="6"/>
      <c r="GPJ726" s="6"/>
      <c r="GPK726" s="6"/>
      <c r="GPL726" s="6"/>
      <c r="GPM726" s="6"/>
      <c r="GPN726" s="6"/>
      <c r="GPO726" s="6"/>
      <c r="GPP726" s="6"/>
      <c r="GPQ726" s="6"/>
      <c r="GPR726" s="6"/>
      <c r="GPS726" s="6"/>
      <c r="GPT726" s="6"/>
      <c r="GPU726" s="6"/>
      <c r="GPV726" s="6"/>
      <c r="GPW726" s="6"/>
      <c r="GPX726" s="6"/>
      <c r="GPY726" s="6"/>
      <c r="GPZ726" s="6"/>
      <c r="GQA726" s="6"/>
      <c r="GQB726" s="6"/>
      <c r="GQC726" s="6"/>
      <c r="GQD726" s="6"/>
      <c r="GQE726" s="6"/>
      <c r="GQF726" s="6"/>
      <c r="GQG726" s="6"/>
      <c r="GQH726" s="6"/>
      <c r="GQI726" s="6"/>
      <c r="GQJ726" s="6"/>
      <c r="GQK726" s="6"/>
      <c r="GQL726" s="6"/>
      <c r="GQM726" s="6"/>
      <c r="GQN726" s="6"/>
      <c r="GQO726" s="6"/>
      <c r="GQP726" s="6"/>
      <c r="GQQ726" s="6"/>
      <c r="GQR726" s="6"/>
      <c r="GQS726" s="6"/>
      <c r="GQT726" s="6"/>
      <c r="GQU726" s="6"/>
      <c r="GQV726" s="6"/>
      <c r="GQW726" s="6"/>
      <c r="GQX726" s="6"/>
      <c r="GQY726" s="6"/>
      <c r="GQZ726" s="6"/>
      <c r="GRA726" s="6"/>
      <c r="GRB726" s="6"/>
      <c r="GRC726" s="6"/>
      <c r="GRD726" s="6"/>
      <c r="GRE726" s="6"/>
      <c r="GRF726" s="6"/>
      <c r="GRG726" s="6"/>
      <c r="GRH726" s="6"/>
      <c r="GRI726" s="6"/>
      <c r="GRJ726" s="6"/>
      <c r="GRK726" s="6"/>
      <c r="GRL726" s="6"/>
      <c r="GRM726" s="6"/>
      <c r="GRN726" s="6"/>
      <c r="GRO726" s="6"/>
      <c r="GRP726" s="6"/>
      <c r="GRQ726" s="6"/>
      <c r="GRR726" s="6"/>
      <c r="GRS726" s="6"/>
      <c r="GRT726" s="6"/>
      <c r="GRU726" s="6"/>
      <c r="GRV726" s="6"/>
      <c r="GRW726" s="6"/>
      <c r="GRX726" s="6"/>
      <c r="GRY726" s="6"/>
      <c r="GRZ726" s="6"/>
      <c r="GSA726" s="6"/>
      <c r="GSB726" s="6"/>
      <c r="GSC726" s="6"/>
      <c r="GSD726" s="6"/>
      <c r="GSE726" s="6"/>
      <c r="GSF726" s="6"/>
      <c r="GSG726" s="6"/>
      <c r="GSH726" s="6"/>
      <c r="GSI726" s="6"/>
      <c r="GSJ726" s="6"/>
      <c r="GSK726" s="6"/>
      <c r="GSL726" s="6"/>
      <c r="GSM726" s="6"/>
      <c r="GSN726" s="6"/>
      <c r="GSO726" s="6"/>
      <c r="GSP726" s="6"/>
      <c r="GSQ726" s="6"/>
      <c r="GSR726" s="6"/>
      <c r="GSS726" s="6"/>
      <c r="GST726" s="6"/>
      <c r="GSU726" s="6"/>
      <c r="GSV726" s="6"/>
      <c r="GSW726" s="6"/>
      <c r="GSX726" s="6"/>
      <c r="GSY726" s="6"/>
      <c r="GSZ726" s="6"/>
      <c r="GTA726" s="6"/>
      <c r="GTB726" s="6"/>
      <c r="GTC726" s="6"/>
      <c r="GTD726" s="6"/>
      <c r="GTE726" s="6"/>
      <c r="GTF726" s="6"/>
      <c r="GTG726" s="6"/>
      <c r="GTH726" s="6"/>
      <c r="GTI726" s="6"/>
      <c r="GTJ726" s="6"/>
      <c r="GTK726" s="6"/>
      <c r="GTL726" s="6"/>
      <c r="GTM726" s="6"/>
      <c r="GTN726" s="6"/>
      <c r="GTO726" s="6"/>
      <c r="GTP726" s="6"/>
      <c r="GTQ726" s="6"/>
      <c r="GTR726" s="6"/>
      <c r="GTS726" s="6"/>
      <c r="GTT726" s="6"/>
      <c r="GTU726" s="6"/>
      <c r="GTV726" s="6"/>
      <c r="GTW726" s="6"/>
      <c r="GTX726" s="6"/>
      <c r="GTY726" s="6"/>
      <c r="GTZ726" s="6"/>
      <c r="GUA726" s="6"/>
      <c r="GUB726" s="6"/>
      <c r="GUC726" s="6"/>
      <c r="GUD726" s="6"/>
      <c r="GUE726" s="6"/>
      <c r="GUF726" s="6"/>
      <c r="GUG726" s="6"/>
      <c r="GUH726" s="6"/>
      <c r="GUI726" s="6"/>
      <c r="GUJ726" s="6"/>
      <c r="GUK726" s="6"/>
      <c r="GUL726" s="6"/>
      <c r="GUM726" s="6"/>
      <c r="GUN726" s="6"/>
      <c r="GUO726" s="6"/>
      <c r="GUP726" s="6"/>
      <c r="GUQ726" s="6"/>
      <c r="GUR726" s="6"/>
      <c r="GUS726" s="6"/>
      <c r="GUT726" s="6"/>
      <c r="GUU726" s="6"/>
      <c r="GUV726" s="6"/>
      <c r="GUW726" s="6"/>
      <c r="GUX726" s="6"/>
      <c r="GUY726" s="6"/>
      <c r="GUZ726" s="6"/>
      <c r="GVA726" s="6"/>
      <c r="GVB726" s="6"/>
      <c r="GVC726" s="6"/>
      <c r="GVD726" s="6"/>
      <c r="GVE726" s="6"/>
      <c r="GVF726" s="6"/>
      <c r="GVG726" s="6"/>
      <c r="GVH726" s="6"/>
      <c r="GVI726" s="6"/>
      <c r="GVJ726" s="6"/>
      <c r="GVK726" s="6"/>
      <c r="GVL726" s="6"/>
      <c r="GVM726" s="6"/>
      <c r="GVN726" s="6"/>
      <c r="GVO726" s="6"/>
      <c r="GVP726" s="6"/>
      <c r="GVQ726" s="6"/>
      <c r="GVR726" s="6"/>
      <c r="GVS726" s="6"/>
      <c r="GVT726" s="6"/>
      <c r="GVU726" s="6"/>
      <c r="GVV726" s="6"/>
      <c r="GVW726" s="6"/>
      <c r="GVX726" s="6"/>
      <c r="GVY726" s="6"/>
      <c r="GVZ726" s="6"/>
      <c r="GWA726" s="6"/>
      <c r="GWB726" s="6"/>
      <c r="GWC726" s="6"/>
      <c r="GWD726" s="6"/>
      <c r="GWE726" s="6"/>
      <c r="GWF726" s="6"/>
      <c r="GWG726" s="6"/>
      <c r="GWH726" s="6"/>
      <c r="GWI726" s="6"/>
      <c r="GWJ726" s="6"/>
      <c r="GWK726" s="6"/>
      <c r="GWL726" s="6"/>
      <c r="GWM726" s="6"/>
      <c r="GWN726" s="6"/>
      <c r="GWO726" s="6"/>
      <c r="GWP726" s="6"/>
      <c r="GWQ726" s="6"/>
      <c r="GWR726" s="6"/>
      <c r="GWS726" s="6"/>
      <c r="GWT726" s="6"/>
      <c r="GWU726" s="6"/>
      <c r="GWV726" s="6"/>
      <c r="GWW726" s="6"/>
      <c r="GWX726" s="6"/>
      <c r="GWY726" s="6"/>
      <c r="GWZ726" s="6"/>
      <c r="GXA726" s="6"/>
      <c r="GXB726" s="6"/>
      <c r="GXC726" s="6"/>
      <c r="GXD726" s="6"/>
      <c r="GXE726" s="6"/>
      <c r="GXF726" s="6"/>
      <c r="GXG726" s="6"/>
      <c r="GXH726" s="6"/>
      <c r="GXI726" s="6"/>
      <c r="GXJ726" s="6"/>
      <c r="GXK726" s="6"/>
      <c r="GXL726" s="6"/>
      <c r="GXM726" s="6"/>
      <c r="GXN726" s="6"/>
      <c r="GXO726" s="6"/>
      <c r="GXP726" s="6"/>
      <c r="GXQ726" s="6"/>
      <c r="GXR726" s="6"/>
      <c r="GXS726" s="6"/>
      <c r="GXT726" s="6"/>
      <c r="GXU726" s="6"/>
      <c r="GXV726" s="6"/>
      <c r="GXW726" s="6"/>
      <c r="GXX726" s="6"/>
      <c r="GXY726" s="6"/>
      <c r="GXZ726" s="6"/>
      <c r="GYA726" s="6"/>
      <c r="GYB726" s="6"/>
      <c r="GYC726" s="6"/>
      <c r="GYD726" s="6"/>
      <c r="GYE726" s="6"/>
      <c r="GYF726" s="6"/>
      <c r="GYG726" s="6"/>
      <c r="GYH726" s="6"/>
      <c r="GYI726" s="6"/>
      <c r="GYJ726" s="6"/>
      <c r="GYK726" s="6"/>
      <c r="GYL726" s="6"/>
      <c r="GYM726" s="6"/>
      <c r="GYN726" s="6"/>
      <c r="GYO726" s="6"/>
      <c r="GYP726" s="6"/>
      <c r="GYQ726" s="6"/>
      <c r="GYR726" s="6"/>
      <c r="GYS726" s="6"/>
      <c r="GYT726" s="6"/>
      <c r="GYU726" s="6"/>
      <c r="GYV726" s="6"/>
      <c r="GYW726" s="6"/>
      <c r="GYX726" s="6"/>
      <c r="GYY726" s="6"/>
      <c r="GYZ726" s="6"/>
      <c r="GZA726" s="6"/>
      <c r="GZB726" s="6"/>
      <c r="GZC726" s="6"/>
      <c r="GZD726" s="6"/>
      <c r="GZE726" s="6"/>
      <c r="GZF726" s="6"/>
      <c r="GZG726" s="6"/>
      <c r="GZH726" s="6"/>
      <c r="GZI726" s="6"/>
      <c r="GZJ726" s="6"/>
      <c r="GZK726" s="6"/>
      <c r="GZL726" s="6"/>
      <c r="GZM726" s="6"/>
      <c r="GZN726" s="6"/>
      <c r="GZO726" s="6"/>
      <c r="GZP726" s="6"/>
      <c r="GZQ726" s="6"/>
      <c r="GZR726" s="6"/>
      <c r="GZS726" s="6"/>
      <c r="GZT726" s="6"/>
      <c r="GZU726" s="6"/>
      <c r="GZV726" s="6"/>
      <c r="GZW726" s="6"/>
      <c r="GZX726" s="6"/>
      <c r="GZY726" s="6"/>
      <c r="GZZ726" s="6"/>
      <c r="HAA726" s="6"/>
      <c r="HAB726" s="6"/>
      <c r="HAC726" s="6"/>
      <c r="HAD726" s="6"/>
      <c r="HAE726" s="6"/>
      <c r="HAF726" s="6"/>
      <c r="HAG726" s="6"/>
      <c r="HAH726" s="6"/>
      <c r="HAI726" s="6"/>
      <c r="HAJ726" s="6"/>
      <c r="HAK726" s="6"/>
      <c r="HAL726" s="6"/>
      <c r="HAM726" s="6"/>
      <c r="HAN726" s="6"/>
      <c r="HAO726" s="6"/>
      <c r="HAP726" s="6"/>
      <c r="HAQ726" s="6"/>
      <c r="HAR726" s="6"/>
      <c r="HAS726" s="6"/>
      <c r="HAT726" s="6"/>
      <c r="HAU726" s="6"/>
      <c r="HAV726" s="6"/>
      <c r="HAW726" s="6"/>
      <c r="HAX726" s="6"/>
      <c r="HAY726" s="6"/>
      <c r="HAZ726" s="6"/>
      <c r="HBA726" s="6"/>
      <c r="HBB726" s="6"/>
      <c r="HBC726" s="6"/>
      <c r="HBD726" s="6"/>
      <c r="HBE726" s="6"/>
      <c r="HBF726" s="6"/>
      <c r="HBG726" s="6"/>
      <c r="HBH726" s="6"/>
      <c r="HBI726" s="6"/>
      <c r="HBJ726" s="6"/>
      <c r="HBK726" s="6"/>
      <c r="HBL726" s="6"/>
      <c r="HBM726" s="6"/>
      <c r="HBN726" s="6"/>
      <c r="HBO726" s="6"/>
      <c r="HBP726" s="6"/>
      <c r="HBQ726" s="6"/>
      <c r="HBR726" s="6"/>
      <c r="HBS726" s="6"/>
      <c r="HBT726" s="6"/>
      <c r="HBU726" s="6"/>
      <c r="HBV726" s="6"/>
      <c r="HBW726" s="6"/>
      <c r="HBX726" s="6"/>
      <c r="HBY726" s="6"/>
      <c r="HBZ726" s="6"/>
      <c r="HCA726" s="6"/>
      <c r="HCB726" s="6"/>
      <c r="HCC726" s="6"/>
      <c r="HCD726" s="6"/>
      <c r="HCE726" s="6"/>
      <c r="HCF726" s="6"/>
      <c r="HCG726" s="6"/>
      <c r="HCH726" s="6"/>
      <c r="HCI726" s="6"/>
      <c r="HCJ726" s="6"/>
      <c r="HCK726" s="6"/>
      <c r="HCL726" s="6"/>
      <c r="HCM726" s="6"/>
      <c r="HCN726" s="6"/>
      <c r="HCO726" s="6"/>
      <c r="HCP726" s="6"/>
      <c r="HCQ726" s="6"/>
      <c r="HCR726" s="6"/>
      <c r="HCS726" s="6"/>
      <c r="HCT726" s="6"/>
      <c r="HCU726" s="6"/>
      <c r="HCV726" s="6"/>
      <c r="HCW726" s="6"/>
      <c r="HCX726" s="6"/>
      <c r="HCY726" s="6"/>
      <c r="HCZ726" s="6"/>
      <c r="HDA726" s="6"/>
      <c r="HDB726" s="6"/>
      <c r="HDC726" s="6"/>
      <c r="HDD726" s="6"/>
      <c r="HDE726" s="6"/>
      <c r="HDF726" s="6"/>
      <c r="HDG726" s="6"/>
      <c r="HDH726" s="6"/>
      <c r="HDI726" s="6"/>
      <c r="HDJ726" s="6"/>
      <c r="HDK726" s="6"/>
      <c r="HDL726" s="6"/>
      <c r="HDM726" s="6"/>
      <c r="HDN726" s="6"/>
      <c r="HDO726" s="6"/>
      <c r="HDP726" s="6"/>
      <c r="HDQ726" s="6"/>
      <c r="HDR726" s="6"/>
      <c r="HDS726" s="6"/>
      <c r="HDT726" s="6"/>
      <c r="HDU726" s="6"/>
      <c r="HDV726" s="6"/>
      <c r="HDW726" s="6"/>
      <c r="HDX726" s="6"/>
      <c r="HDY726" s="6"/>
      <c r="HDZ726" s="6"/>
      <c r="HEA726" s="6"/>
      <c r="HEB726" s="6"/>
      <c r="HEC726" s="6"/>
      <c r="HED726" s="6"/>
      <c r="HEE726" s="6"/>
      <c r="HEF726" s="6"/>
      <c r="HEG726" s="6"/>
      <c r="HEH726" s="6"/>
      <c r="HEI726" s="6"/>
      <c r="HEJ726" s="6"/>
      <c r="HEK726" s="6"/>
      <c r="HEL726" s="6"/>
      <c r="HEM726" s="6"/>
      <c r="HEN726" s="6"/>
      <c r="HEO726" s="6"/>
      <c r="HEP726" s="6"/>
      <c r="HEQ726" s="6"/>
      <c r="HER726" s="6"/>
      <c r="HES726" s="6"/>
      <c r="HET726" s="6"/>
      <c r="HEU726" s="6"/>
      <c r="HEV726" s="6"/>
      <c r="HEW726" s="6"/>
      <c r="HEX726" s="6"/>
      <c r="HEY726" s="6"/>
      <c r="HEZ726" s="6"/>
      <c r="HFA726" s="6"/>
      <c r="HFB726" s="6"/>
      <c r="HFC726" s="6"/>
      <c r="HFD726" s="6"/>
      <c r="HFE726" s="6"/>
      <c r="HFF726" s="6"/>
      <c r="HFG726" s="6"/>
      <c r="HFH726" s="6"/>
      <c r="HFI726" s="6"/>
      <c r="HFJ726" s="6"/>
      <c r="HFK726" s="6"/>
      <c r="HFL726" s="6"/>
      <c r="HFM726" s="6"/>
      <c r="HFN726" s="6"/>
      <c r="HFO726" s="6"/>
      <c r="HFP726" s="6"/>
      <c r="HFQ726" s="6"/>
      <c r="HFR726" s="6"/>
      <c r="HFS726" s="6"/>
      <c r="HFT726" s="6"/>
      <c r="HFU726" s="6"/>
      <c r="HFV726" s="6"/>
      <c r="HFW726" s="6"/>
      <c r="HFX726" s="6"/>
      <c r="HFY726" s="6"/>
      <c r="HFZ726" s="6"/>
      <c r="HGA726" s="6"/>
      <c r="HGB726" s="6"/>
      <c r="HGC726" s="6"/>
      <c r="HGD726" s="6"/>
      <c r="HGE726" s="6"/>
      <c r="HGF726" s="6"/>
      <c r="HGG726" s="6"/>
      <c r="HGH726" s="6"/>
      <c r="HGI726" s="6"/>
      <c r="HGJ726" s="6"/>
      <c r="HGK726" s="6"/>
      <c r="HGL726" s="6"/>
      <c r="HGM726" s="6"/>
      <c r="HGN726" s="6"/>
      <c r="HGO726" s="6"/>
      <c r="HGP726" s="6"/>
      <c r="HGQ726" s="6"/>
      <c r="HGR726" s="6"/>
      <c r="HGS726" s="6"/>
      <c r="HGT726" s="6"/>
      <c r="HGU726" s="6"/>
      <c r="HGV726" s="6"/>
      <c r="HGW726" s="6"/>
      <c r="HGX726" s="6"/>
      <c r="HGY726" s="6"/>
      <c r="HGZ726" s="6"/>
      <c r="HHA726" s="6"/>
      <c r="HHB726" s="6"/>
      <c r="HHC726" s="6"/>
      <c r="HHD726" s="6"/>
      <c r="HHE726" s="6"/>
      <c r="HHF726" s="6"/>
      <c r="HHG726" s="6"/>
      <c r="HHH726" s="6"/>
      <c r="HHI726" s="6"/>
      <c r="HHJ726" s="6"/>
      <c r="HHK726" s="6"/>
      <c r="HHL726" s="6"/>
      <c r="HHM726" s="6"/>
      <c r="HHN726" s="6"/>
      <c r="HHO726" s="6"/>
      <c r="HHP726" s="6"/>
      <c r="HHQ726" s="6"/>
      <c r="HHR726" s="6"/>
      <c r="HHS726" s="6"/>
      <c r="HHT726" s="6"/>
      <c r="HHU726" s="6"/>
      <c r="HHV726" s="6"/>
      <c r="HHW726" s="6"/>
      <c r="HHX726" s="6"/>
      <c r="HHY726" s="6"/>
      <c r="HHZ726" s="6"/>
      <c r="HIA726" s="6"/>
      <c r="HIB726" s="6"/>
      <c r="HIC726" s="6"/>
      <c r="HID726" s="6"/>
      <c r="HIE726" s="6"/>
      <c r="HIF726" s="6"/>
      <c r="HIG726" s="6"/>
      <c r="HIH726" s="6"/>
      <c r="HII726" s="6"/>
      <c r="HIJ726" s="6"/>
      <c r="HIK726" s="6"/>
      <c r="HIL726" s="6"/>
      <c r="HIM726" s="6"/>
      <c r="HIN726" s="6"/>
      <c r="HIO726" s="6"/>
      <c r="HIP726" s="6"/>
      <c r="HIQ726" s="6"/>
      <c r="HIR726" s="6"/>
      <c r="HIS726" s="6"/>
      <c r="HIT726" s="6"/>
      <c r="HIU726" s="6"/>
      <c r="HIV726" s="6"/>
      <c r="HIW726" s="6"/>
      <c r="HIX726" s="6"/>
      <c r="HIY726" s="6"/>
      <c r="HIZ726" s="6"/>
      <c r="HJA726" s="6"/>
      <c r="HJB726" s="6"/>
      <c r="HJC726" s="6"/>
      <c r="HJD726" s="6"/>
      <c r="HJE726" s="6"/>
      <c r="HJF726" s="6"/>
      <c r="HJG726" s="6"/>
      <c r="HJH726" s="6"/>
      <c r="HJI726" s="6"/>
      <c r="HJJ726" s="6"/>
      <c r="HJK726" s="6"/>
      <c r="HJL726" s="6"/>
      <c r="HJM726" s="6"/>
      <c r="HJN726" s="6"/>
      <c r="HJO726" s="6"/>
      <c r="HJP726" s="6"/>
      <c r="HJQ726" s="6"/>
      <c r="HJR726" s="6"/>
      <c r="HJS726" s="6"/>
      <c r="HJT726" s="6"/>
      <c r="HJU726" s="6"/>
      <c r="HJV726" s="6"/>
      <c r="HJW726" s="6"/>
      <c r="HJX726" s="6"/>
      <c r="HJY726" s="6"/>
      <c r="HJZ726" s="6"/>
      <c r="HKA726" s="6"/>
      <c r="HKB726" s="6"/>
      <c r="HKC726" s="6"/>
      <c r="HKD726" s="6"/>
      <c r="HKE726" s="6"/>
      <c r="HKF726" s="6"/>
      <c r="HKG726" s="6"/>
      <c r="HKH726" s="6"/>
      <c r="HKI726" s="6"/>
      <c r="HKJ726" s="6"/>
      <c r="HKK726" s="6"/>
      <c r="HKL726" s="6"/>
      <c r="HKM726" s="6"/>
      <c r="HKN726" s="6"/>
      <c r="HKO726" s="6"/>
      <c r="HKP726" s="6"/>
      <c r="HKQ726" s="6"/>
      <c r="HKR726" s="6"/>
      <c r="HKS726" s="6"/>
      <c r="HKT726" s="6"/>
      <c r="HKU726" s="6"/>
      <c r="HKV726" s="6"/>
      <c r="HKW726" s="6"/>
      <c r="HKX726" s="6"/>
      <c r="HKY726" s="6"/>
      <c r="HKZ726" s="6"/>
      <c r="HLA726" s="6"/>
      <c r="HLB726" s="6"/>
      <c r="HLC726" s="6"/>
      <c r="HLD726" s="6"/>
      <c r="HLE726" s="6"/>
      <c r="HLF726" s="6"/>
      <c r="HLG726" s="6"/>
      <c r="HLH726" s="6"/>
      <c r="HLI726" s="6"/>
      <c r="HLJ726" s="6"/>
      <c r="HLK726" s="6"/>
      <c r="HLL726" s="6"/>
      <c r="HLM726" s="6"/>
      <c r="HLN726" s="6"/>
      <c r="HLO726" s="6"/>
      <c r="HLP726" s="6"/>
      <c r="HLQ726" s="6"/>
      <c r="HLR726" s="6"/>
      <c r="HLS726" s="6"/>
      <c r="HLT726" s="6"/>
      <c r="HLU726" s="6"/>
      <c r="HLV726" s="6"/>
      <c r="HLW726" s="6"/>
      <c r="HLX726" s="6"/>
      <c r="HLY726" s="6"/>
      <c r="HLZ726" s="6"/>
      <c r="HMA726" s="6"/>
      <c r="HMB726" s="6"/>
      <c r="HMC726" s="6"/>
      <c r="HMD726" s="6"/>
      <c r="HME726" s="6"/>
      <c r="HMF726" s="6"/>
      <c r="HMG726" s="6"/>
      <c r="HMH726" s="6"/>
      <c r="HMI726" s="6"/>
      <c r="HMJ726" s="6"/>
      <c r="HMK726" s="6"/>
      <c r="HML726" s="6"/>
      <c r="HMM726" s="6"/>
      <c r="HMN726" s="6"/>
      <c r="HMO726" s="6"/>
      <c r="HMP726" s="6"/>
      <c r="HMQ726" s="6"/>
      <c r="HMR726" s="6"/>
      <c r="HMS726" s="6"/>
      <c r="HMT726" s="6"/>
      <c r="HMU726" s="6"/>
      <c r="HMV726" s="6"/>
      <c r="HMW726" s="6"/>
      <c r="HMX726" s="6"/>
      <c r="HMY726" s="6"/>
      <c r="HMZ726" s="6"/>
      <c r="HNA726" s="6"/>
      <c r="HNB726" s="6"/>
      <c r="HNC726" s="6"/>
      <c r="HND726" s="6"/>
      <c r="HNE726" s="6"/>
      <c r="HNF726" s="6"/>
      <c r="HNG726" s="6"/>
      <c r="HNH726" s="6"/>
      <c r="HNI726" s="6"/>
      <c r="HNJ726" s="6"/>
      <c r="HNK726" s="6"/>
      <c r="HNL726" s="6"/>
      <c r="HNM726" s="6"/>
      <c r="HNN726" s="6"/>
      <c r="HNO726" s="6"/>
      <c r="HNP726" s="6"/>
      <c r="HNQ726" s="6"/>
      <c r="HNR726" s="6"/>
      <c r="HNS726" s="6"/>
      <c r="HNT726" s="6"/>
      <c r="HNU726" s="6"/>
      <c r="HNV726" s="6"/>
      <c r="HNW726" s="6"/>
      <c r="HNX726" s="6"/>
      <c r="HNY726" s="6"/>
      <c r="HNZ726" s="6"/>
      <c r="HOA726" s="6"/>
      <c r="HOB726" s="6"/>
      <c r="HOC726" s="6"/>
      <c r="HOD726" s="6"/>
      <c r="HOE726" s="6"/>
      <c r="HOF726" s="6"/>
      <c r="HOG726" s="6"/>
      <c r="HOH726" s="6"/>
      <c r="HOI726" s="6"/>
      <c r="HOJ726" s="6"/>
      <c r="HOK726" s="6"/>
      <c r="HOL726" s="6"/>
      <c r="HOM726" s="6"/>
      <c r="HON726" s="6"/>
      <c r="HOO726" s="6"/>
      <c r="HOP726" s="6"/>
      <c r="HOQ726" s="6"/>
      <c r="HOR726" s="6"/>
      <c r="HOS726" s="6"/>
      <c r="HOT726" s="6"/>
      <c r="HOU726" s="6"/>
      <c r="HOV726" s="6"/>
      <c r="HOW726" s="6"/>
      <c r="HOX726" s="6"/>
      <c r="HOY726" s="6"/>
      <c r="HOZ726" s="6"/>
      <c r="HPA726" s="6"/>
      <c r="HPB726" s="6"/>
      <c r="HPC726" s="6"/>
      <c r="HPD726" s="6"/>
      <c r="HPE726" s="6"/>
      <c r="HPF726" s="6"/>
      <c r="HPG726" s="6"/>
      <c r="HPH726" s="6"/>
      <c r="HPI726" s="6"/>
      <c r="HPJ726" s="6"/>
      <c r="HPK726" s="6"/>
      <c r="HPL726" s="6"/>
      <c r="HPM726" s="6"/>
      <c r="HPN726" s="6"/>
      <c r="HPO726" s="6"/>
      <c r="HPP726" s="6"/>
      <c r="HPQ726" s="6"/>
      <c r="HPR726" s="6"/>
      <c r="HPS726" s="6"/>
      <c r="HPT726" s="6"/>
      <c r="HPU726" s="6"/>
      <c r="HPV726" s="6"/>
      <c r="HPW726" s="6"/>
      <c r="HPX726" s="6"/>
      <c r="HPY726" s="6"/>
      <c r="HPZ726" s="6"/>
      <c r="HQA726" s="6"/>
      <c r="HQB726" s="6"/>
      <c r="HQC726" s="6"/>
      <c r="HQD726" s="6"/>
      <c r="HQE726" s="6"/>
      <c r="HQF726" s="6"/>
      <c r="HQG726" s="6"/>
      <c r="HQH726" s="6"/>
      <c r="HQI726" s="6"/>
      <c r="HQJ726" s="6"/>
      <c r="HQK726" s="6"/>
      <c r="HQL726" s="6"/>
      <c r="HQM726" s="6"/>
      <c r="HQN726" s="6"/>
      <c r="HQO726" s="6"/>
      <c r="HQP726" s="6"/>
      <c r="HQQ726" s="6"/>
      <c r="HQR726" s="6"/>
      <c r="HQS726" s="6"/>
      <c r="HQT726" s="6"/>
      <c r="HQU726" s="6"/>
      <c r="HQV726" s="6"/>
      <c r="HQW726" s="6"/>
      <c r="HQX726" s="6"/>
      <c r="HQY726" s="6"/>
      <c r="HQZ726" s="6"/>
      <c r="HRA726" s="6"/>
      <c r="HRB726" s="6"/>
      <c r="HRC726" s="6"/>
      <c r="HRD726" s="6"/>
      <c r="HRE726" s="6"/>
      <c r="HRF726" s="6"/>
      <c r="HRG726" s="6"/>
      <c r="HRH726" s="6"/>
      <c r="HRI726" s="6"/>
      <c r="HRJ726" s="6"/>
      <c r="HRK726" s="6"/>
      <c r="HRL726" s="6"/>
      <c r="HRM726" s="6"/>
      <c r="HRN726" s="6"/>
      <c r="HRO726" s="6"/>
      <c r="HRP726" s="6"/>
      <c r="HRQ726" s="6"/>
      <c r="HRR726" s="6"/>
      <c r="HRS726" s="6"/>
      <c r="HRT726" s="6"/>
      <c r="HRU726" s="6"/>
      <c r="HRV726" s="6"/>
      <c r="HRW726" s="6"/>
      <c r="HRX726" s="6"/>
      <c r="HRY726" s="6"/>
      <c r="HRZ726" s="6"/>
      <c r="HSA726" s="6"/>
      <c r="HSB726" s="6"/>
      <c r="HSC726" s="6"/>
      <c r="HSD726" s="6"/>
      <c r="HSE726" s="6"/>
      <c r="HSF726" s="6"/>
      <c r="HSG726" s="6"/>
      <c r="HSH726" s="6"/>
      <c r="HSI726" s="6"/>
      <c r="HSJ726" s="6"/>
      <c r="HSK726" s="6"/>
      <c r="HSL726" s="6"/>
      <c r="HSM726" s="6"/>
      <c r="HSN726" s="6"/>
      <c r="HSO726" s="6"/>
      <c r="HSP726" s="6"/>
      <c r="HSQ726" s="6"/>
      <c r="HSR726" s="6"/>
      <c r="HSS726" s="6"/>
      <c r="HST726" s="6"/>
      <c r="HSU726" s="6"/>
      <c r="HSV726" s="6"/>
      <c r="HSW726" s="6"/>
      <c r="HSX726" s="6"/>
      <c r="HSY726" s="6"/>
      <c r="HSZ726" s="6"/>
      <c r="HTA726" s="6"/>
      <c r="HTB726" s="6"/>
      <c r="HTC726" s="6"/>
      <c r="HTD726" s="6"/>
      <c r="HTE726" s="6"/>
      <c r="HTF726" s="6"/>
      <c r="HTG726" s="6"/>
      <c r="HTH726" s="6"/>
      <c r="HTI726" s="6"/>
      <c r="HTJ726" s="6"/>
      <c r="HTK726" s="6"/>
      <c r="HTL726" s="6"/>
      <c r="HTM726" s="6"/>
      <c r="HTN726" s="6"/>
      <c r="HTO726" s="6"/>
      <c r="HTP726" s="6"/>
      <c r="HTQ726" s="6"/>
      <c r="HTR726" s="6"/>
      <c r="HTS726" s="6"/>
      <c r="HTT726" s="6"/>
      <c r="HTU726" s="6"/>
      <c r="HTV726" s="6"/>
      <c r="HTW726" s="6"/>
      <c r="HTX726" s="6"/>
      <c r="HTY726" s="6"/>
      <c r="HTZ726" s="6"/>
      <c r="HUA726" s="6"/>
      <c r="HUB726" s="6"/>
      <c r="HUC726" s="6"/>
      <c r="HUD726" s="6"/>
      <c r="HUE726" s="6"/>
      <c r="HUF726" s="6"/>
      <c r="HUG726" s="6"/>
      <c r="HUH726" s="6"/>
      <c r="HUI726" s="6"/>
      <c r="HUJ726" s="6"/>
      <c r="HUK726" s="6"/>
      <c r="HUL726" s="6"/>
      <c r="HUM726" s="6"/>
      <c r="HUN726" s="6"/>
      <c r="HUO726" s="6"/>
      <c r="HUP726" s="6"/>
      <c r="HUQ726" s="6"/>
      <c r="HUR726" s="6"/>
      <c r="HUS726" s="6"/>
      <c r="HUT726" s="6"/>
      <c r="HUU726" s="6"/>
      <c r="HUV726" s="6"/>
      <c r="HUW726" s="6"/>
      <c r="HUX726" s="6"/>
      <c r="HUY726" s="6"/>
      <c r="HUZ726" s="6"/>
      <c r="HVA726" s="6"/>
      <c r="HVB726" s="6"/>
      <c r="HVC726" s="6"/>
      <c r="HVD726" s="6"/>
      <c r="HVE726" s="6"/>
      <c r="HVF726" s="6"/>
      <c r="HVG726" s="6"/>
      <c r="HVH726" s="6"/>
      <c r="HVI726" s="6"/>
      <c r="HVJ726" s="6"/>
      <c r="HVK726" s="6"/>
      <c r="HVL726" s="6"/>
      <c r="HVM726" s="6"/>
      <c r="HVN726" s="6"/>
      <c r="HVO726" s="6"/>
      <c r="HVP726" s="6"/>
      <c r="HVQ726" s="6"/>
      <c r="HVR726" s="6"/>
      <c r="HVS726" s="6"/>
      <c r="HVT726" s="6"/>
      <c r="HVU726" s="6"/>
      <c r="HVV726" s="6"/>
      <c r="HVW726" s="6"/>
      <c r="HVX726" s="6"/>
      <c r="HVY726" s="6"/>
      <c r="HVZ726" s="6"/>
      <c r="HWA726" s="6"/>
      <c r="HWB726" s="6"/>
      <c r="HWC726" s="6"/>
      <c r="HWD726" s="6"/>
      <c r="HWE726" s="6"/>
      <c r="HWF726" s="6"/>
      <c r="HWG726" s="6"/>
      <c r="HWH726" s="6"/>
      <c r="HWI726" s="6"/>
      <c r="HWJ726" s="6"/>
      <c r="HWK726" s="6"/>
      <c r="HWL726" s="6"/>
      <c r="HWM726" s="6"/>
      <c r="HWN726" s="6"/>
      <c r="HWO726" s="6"/>
      <c r="HWP726" s="6"/>
      <c r="HWQ726" s="6"/>
      <c r="HWR726" s="6"/>
      <c r="HWS726" s="6"/>
      <c r="HWT726" s="6"/>
      <c r="HWU726" s="6"/>
      <c r="HWV726" s="6"/>
      <c r="HWW726" s="6"/>
      <c r="HWX726" s="6"/>
      <c r="HWY726" s="6"/>
      <c r="HWZ726" s="6"/>
      <c r="HXA726" s="6"/>
      <c r="HXB726" s="6"/>
      <c r="HXC726" s="6"/>
      <c r="HXD726" s="6"/>
      <c r="HXE726" s="6"/>
      <c r="HXF726" s="6"/>
      <c r="HXG726" s="6"/>
      <c r="HXH726" s="6"/>
      <c r="HXI726" s="6"/>
      <c r="HXJ726" s="6"/>
      <c r="HXK726" s="6"/>
      <c r="HXL726" s="6"/>
      <c r="HXM726" s="6"/>
      <c r="HXN726" s="6"/>
      <c r="HXO726" s="6"/>
      <c r="HXP726" s="6"/>
      <c r="HXQ726" s="6"/>
      <c r="HXR726" s="6"/>
      <c r="HXS726" s="6"/>
      <c r="HXT726" s="6"/>
      <c r="HXU726" s="6"/>
      <c r="HXV726" s="6"/>
      <c r="HXW726" s="6"/>
      <c r="HXX726" s="6"/>
      <c r="HXY726" s="6"/>
      <c r="HXZ726" s="6"/>
      <c r="HYA726" s="6"/>
      <c r="HYB726" s="6"/>
      <c r="HYC726" s="6"/>
      <c r="HYD726" s="6"/>
      <c r="HYE726" s="6"/>
      <c r="HYF726" s="6"/>
      <c r="HYG726" s="6"/>
      <c r="HYH726" s="6"/>
      <c r="HYI726" s="6"/>
      <c r="HYJ726" s="6"/>
      <c r="HYK726" s="6"/>
      <c r="HYL726" s="6"/>
      <c r="HYM726" s="6"/>
      <c r="HYN726" s="6"/>
      <c r="HYO726" s="6"/>
      <c r="HYP726" s="6"/>
      <c r="HYQ726" s="6"/>
      <c r="HYR726" s="6"/>
      <c r="HYS726" s="6"/>
      <c r="HYT726" s="6"/>
      <c r="HYU726" s="6"/>
      <c r="HYV726" s="6"/>
      <c r="HYW726" s="6"/>
      <c r="HYX726" s="6"/>
      <c r="HYY726" s="6"/>
      <c r="HYZ726" s="6"/>
      <c r="HZA726" s="6"/>
      <c r="HZB726" s="6"/>
      <c r="HZC726" s="6"/>
      <c r="HZD726" s="6"/>
      <c r="HZE726" s="6"/>
      <c r="HZF726" s="6"/>
      <c r="HZG726" s="6"/>
      <c r="HZH726" s="6"/>
      <c r="HZI726" s="6"/>
      <c r="HZJ726" s="6"/>
      <c r="HZK726" s="6"/>
      <c r="HZL726" s="6"/>
      <c r="HZM726" s="6"/>
      <c r="HZN726" s="6"/>
      <c r="HZO726" s="6"/>
      <c r="HZP726" s="6"/>
      <c r="HZQ726" s="6"/>
      <c r="HZR726" s="6"/>
      <c r="HZS726" s="6"/>
      <c r="HZT726" s="6"/>
      <c r="HZU726" s="6"/>
      <c r="HZV726" s="6"/>
      <c r="HZW726" s="6"/>
      <c r="HZX726" s="6"/>
      <c r="HZY726" s="6"/>
      <c r="HZZ726" s="6"/>
      <c r="IAA726" s="6"/>
      <c r="IAB726" s="6"/>
      <c r="IAC726" s="6"/>
      <c r="IAD726" s="6"/>
      <c r="IAE726" s="6"/>
      <c r="IAF726" s="6"/>
      <c r="IAG726" s="6"/>
      <c r="IAH726" s="6"/>
      <c r="IAI726" s="6"/>
      <c r="IAJ726" s="6"/>
      <c r="IAK726" s="6"/>
      <c r="IAL726" s="6"/>
      <c r="IAM726" s="6"/>
      <c r="IAN726" s="6"/>
      <c r="IAO726" s="6"/>
      <c r="IAP726" s="6"/>
      <c r="IAQ726" s="6"/>
      <c r="IAR726" s="6"/>
      <c r="IAS726" s="6"/>
      <c r="IAT726" s="6"/>
      <c r="IAU726" s="6"/>
      <c r="IAV726" s="6"/>
      <c r="IAW726" s="6"/>
      <c r="IAX726" s="6"/>
      <c r="IAY726" s="6"/>
      <c r="IAZ726" s="6"/>
      <c r="IBA726" s="6"/>
      <c r="IBB726" s="6"/>
      <c r="IBC726" s="6"/>
      <c r="IBD726" s="6"/>
      <c r="IBE726" s="6"/>
      <c r="IBF726" s="6"/>
      <c r="IBG726" s="6"/>
      <c r="IBH726" s="6"/>
      <c r="IBI726" s="6"/>
      <c r="IBJ726" s="6"/>
      <c r="IBK726" s="6"/>
      <c r="IBL726" s="6"/>
      <c r="IBM726" s="6"/>
      <c r="IBN726" s="6"/>
      <c r="IBO726" s="6"/>
      <c r="IBP726" s="6"/>
      <c r="IBQ726" s="6"/>
      <c r="IBR726" s="6"/>
      <c r="IBS726" s="6"/>
      <c r="IBT726" s="6"/>
      <c r="IBU726" s="6"/>
      <c r="IBV726" s="6"/>
      <c r="IBW726" s="6"/>
      <c r="IBX726" s="6"/>
      <c r="IBY726" s="6"/>
      <c r="IBZ726" s="6"/>
      <c r="ICA726" s="6"/>
      <c r="ICB726" s="6"/>
      <c r="ICC726" s="6"/>
      <c r="ICD726" s="6"/>
      <c r="ICE726" s="6"/>
      <c r="ICF726" s="6"/>
      <c r="ICG726" s="6"/>
      <c r="ICH726" s="6"/>
      <c r="ICI726" s="6"/>
      <c r="ICJ726" s="6"/>
      <c r="ICK726" s="6"/>
      <c r="ICL726" s="6"/>
      <c r="ICM726" s="6"/>
      <c r="ICN726" s="6"/>
      <c r="ICO726" s="6"/>
      <c r="ICP726" s="6"/>
      <c r="ICQ726" s="6"/>
      <c r="ICR726" s="6"/>
      <c r="ICS726" s="6"/>
      <c r="ICT726" s="6"/>
      <c r="ICU726" s="6"/>
      <c r="ICV726" s="6"/>
      <c r="ICW726" s="6"/>
      <c r="ICX726" s="6"/>
      <c r="ICY726" s="6"/>
      <c r="ICZ726" s="6"/>
      <c r="IDA726" s="6"/>
      <c r="IDB726" s="6"/>
      <c r="IDC726" s="6"/>
      <c r="IDD726" s="6"/>
      <c r="IDE726" s="6"/>
      <c r="IDF726" s="6"/>
      <c r="IDG726" s="6"/>
      <c r="IDH726" s="6"/>
      <c r="IDI726" s="6"/>
      <c r="IDJ726" s="6"/>
      <c r="IDK726" s="6"/>
      <c r="IDL726" s="6"/>
      <c r="IDM726" s="6"/>
      <c r="IDN726" s="6"/>
      <c r="IDO726" s="6"/>
      <c r="IDP726" s="6"/>
      <c r="IDQ726" s="6"/>
      <c r="IDR726" s="6"/>
      <c r="IDS726" s="6"/>
      <c r="IDT726" s="6"/>
      <c r="IDU726" s="6"/>
      <c r="IDV726" s="6"/>
      <c r="IDW726" s="6"/>
      <c r="IDX726" s="6"/>
      <c r="IDY726" s="6"/>
      <c r="IDZ726" s="6"/>
      <c r="IEA726" s="6"/>
      <c r="IEB726" s="6"/>
      <c r="IEC726" s="6"/>
      <c r="IED726" s="6"/>
      <c r="IEE726" s="6"/>
      <c r="IEF726" s="6"/>
      <c r="IEG726" s="6"/>
      <c r="IEH726" s="6"/>
      <c r="IEI726" s="6"/>
      <c r="IEJ726" s="6"/>
      <c r="IEK726" s="6"/>
      <c r="IEL726" s="6"/>
      <c r="IEM726" s="6"/>
      <c r="IEN726" s="6"/>
      <c r="IEO726" s="6"/>
      <c r="IEP726" s="6"/>
      <c r="IEQ726" s="6"/>
      <c r="IER726" s="6"/>
      <c r="IES726" s="6"/>
      <c r="IET726" s="6"/>
      <c r="IEU726" s="6"/>
      <c r="IEV726" s="6"/>
      <c r="IEW726" s="6"/>
      <c r="IEX726" s="6"/>
      <c r="IEY726" s="6"/>
      <c r="IEZ726" s="6"/>
      <c r="IFA726" s="6"/>
      <c r="IFB726" s="6"/>
      <c r="IFC726" s="6"/>
      <c r="IFD726" s="6"/>
      <c r="IFE726" s="6"/>
      <c r="IFF726" s="6"/>
      <c r="IFG726" s="6"/>
      <c r="IFH726" s="6"/>
      <c r="IFI726" s="6"/>
      <c r="IFJ726" s="6"/>
      <c r="IFK726" s="6"/>
      <c r="IFL726" s="6"/>
      <c r="IFM726" s="6"/>
      <c r="IFN726" s="6"/>
      <c r="IFO726" s="6"/>
      <c r="IFP726" s="6"/>
      <c r="IFQ726" s="6"/>
      <c r="IFR726" s="6"/>
      <c r="IFS726" s="6"/>
      <c r="IFT726" s="6"/>
      <c r="IFU726" s="6"/>
      <c r="IFV726" s="6"/>
      <c r="IFW726" s="6"/>
      <c r="IFX726" s="6"/>
      <c r="IFY726" s="6"/>
      <c r="IFZ726" s="6"/>
      <c r="IGA726" s="6"/>
      <c r="IGB726" s="6"/>
      <c r="IGC726" s="6"/>
      <c r="IGD726" s="6"/>
      <c r="IGE726" s="6"/>
      <c r="IGF726" s="6"/>
      <c r="IGG726" s="6"/>
      <c r="IGH726" s="6"/>
      <c r="IGI726" s="6"/>
      <c r="IGJ726" s="6"/>
      <c r="IGK726" s="6"/>
      <c r="IGL726" s="6"/>
      <c r="IGM726" s="6"/>
      <c r="IGN726" s="6"/>
      <c r="IGO726" s="6"/>
      <c r="IGP726" s="6"/>
      <c r="IGQ726" s="6"/>
      <c r="IGR726" s="6"/>
      <c r="IGS726" s="6"/>
      <c r="IGT726" s="6"/>
      <c r="IGU726" s="6"/>
      <c r="IGV726" s="6"/>
      <c r="IGW726" s="6"/>
      <c r="IGX726" s="6"/>
      <c r="IGY726" s="6"/>
      <c r="IGZ726" s="6"/>
      <c r="IHA726" s="6"/>
      <c r="IHB726" s="6"/>
      <c r="IHC726" s="6"/>
      <c r="IHD726" s="6"/>
      <c r="IHE726" s="6"/>
      <c r="IHF726" s="6"/>
      <c r="IHG726" s="6"/>
      <c r="IHH726" s="6"/>
      <c r="IHI726" s="6"/>
      <c r="IHJ726" s="6"/>
      <c r="IHK726" s="6"/>
      <c r="IHL726" s="6"/>
      <c r="IHM726" s="6"/>
      <c r="IHN726" s="6"/>
      <c r="IHO726" s="6"/>
      <c r="IHP726" s="6"/>
      <c r="IHQ726" s="6"/>
      <c r="IHR726" s="6"/>
      <c r="IHS726" s="6"/>
      <c r="IHT726" s="6"/>
      <c r="IHU726" s="6"/>
      <c r="IHV726" s="6"/>
      <c r="IHW726" s="6"/>
      <c r="IHX726" s="6"/>
      <c r="IHY726" s="6"/>
      <c r="IHZ726" s="6"/>
      <c r="IIA726" s="6"/>
      <c r="IIB726" s="6"/>
      <c r="IIC726" s="6"/>
      <c r="IID726" s="6"/>
      <c r="IIE726" s="6"/>
      <c r="IIF726" s="6"/>
      <c r="IIG726" s="6"/>
      <c r="IIH726" s="6"/>
      <c r="III726" s="6"/>
      <c r="IIJ726" s="6"/>
      <c r="IIK726" s="6"/>
      <c r="IIL726" s="6"/>
      <c r="IIM726" s="6"/>
      <c r="IIN726" s="6"/>
      <c r="IIO726" s="6"/>
      <c r="IIP726" s="6"/>
      <c r="IIQ726" s="6"/>
      <c r="IIR726" s="6"/>
      <c r="IIS726" s="6"/>
      <c r="IIT726" s="6"/>
      <c r="IIU726" s="6"/>
      <c r="IIV726" s="6"/>
      <c r="IIW726" s="6"/>
      <c r="IIX726" s="6"/>
      <c r="IIY726" s="6"/>
      <c r="IIZ726" s="6"/>
      <c r="IJA726" s="6"/>
      <c r="IJB726" s="6"/>
      <c r="IJC726" s="6"/>
      <c r="IJD726" s="6"/>
      <c r="IJE726" s="6"/>
      <c r="IJF726" s="6"/>
      <c r="IJG726" s="6"/>
      <c r="IJH726" s="6"/>
      <c r="IJI726" s="6"/>
      <c r="IJJ726" s="6"/>
      <c r="IJK726" s="6"/>
      <c r="IJL726" s="6"/>
      <c r="IJM726" s="6"/>
      <c r="IJN726" s="6"/>
      <c r="IJO726" s="6"/>
      <c r="IJP726" s="6"/>
      <c r="IJQ726" s="6"/>
      <c r="IJR726" s="6"/>
      <c r="IJS726" s="6"/>
      <c r="IJT726" s="6"/>
      <c r="IJU726" s="6"/>
      <c r="IJV726" s="6"/>
      <c r="IJW726" s="6"/>
      <c r="IJX726" s="6"/>
      <c r="IJY726" s="6"/>
      <c r="IJZ726" s="6"/>
      <c r="IKA726" s="6"/>
      <c r="IKB726" s="6"/>
      <c r="IKC726" s="6"/>
      <c r="IKD726" s="6"/>
      <c r="IKE726" s="6"/>
      <c r="IKF726" s="6"/>
      <c r="IKG726" s="6"/>
      <c r="IKH726" s="6"/>
      <c r="IKI726" s="6"/>
      <c r="IKJ726" s="6"/>
      <c r="IKK726" s="6"/>
      <c r="IKL726" s="6"/>
      <c r="IKM726" s="6"/>
      <c r="IKN726" s="6"/>
      <c r="IKO726" s="6"/>
      <c r="IKP726" s="6"/>
      <c r="IKQ726" s="6"/>
      <c r="IKR726" s="6"/>
      <c r="IKS726" s="6"/>
      <c r="IKT726" s="6"/>
      <c r="IKU726" s="6"/>
      <c r="IKV726" s="6"/>
      <c r="IKW726" s="6"/>
      <c r="IKX726" s="6"/>
      <c r="IKY726" s="6"/>
      <c r="IKZ726" s="6"/>
      <c r="ILA726" s="6"/>
      <c r="ILB726" s="6"/>
      <c r="ILC726" s="6"/>
      <c r="ILD726" s="6"/>
      <c r="ILE726" s="6"/>
      <c r="ILF726" s="6"/>
      <c r="ILG726" s="6"/>
      <c r="ILH726" s="6"/>
      <c r="ILI726" s="6"/>
      <c r="ILJ726" s="6"/>
      <c r="ILK726" s="6"/>
      <c r="ILL726" s="6"/>
      <c r="ILM726" s="6"/>
      <c r="ILN726" s="6"/>
      <c r="ILO726" s="6"/>
      <c r="ILP726" s="6"/>
      <c r="ILQ726" s="6"/>
      <c r="ILR726" s="6"/>
      <c r="ILS726" s="6"/>
      <c r="ILT726" s="6"/>
      <c r="ILU726" s="6"/>
      <c r="ILV726" s="6"/>
      <c r="ILW726" s="6"/>
      <c r="ILX726" s="6"/>
      <c r="ILY726" s="6"/>
      <c r="ILZ726" s="6"/>
      <c r="IMA726" s="6"/>
      <c r="IMB726" s="6"/>
      <c r="IMC726" s="6"/>
      <c r="IMD726" s="6"/>
      <c r="IME726" s="6"/>
      <c r="IMF726" s="6"/>
      <c r="IMG726" s="6"/>
      <c r="IMH726" s="6"/>
      <c r="IMI726" s="6"/>
      <c r="IMJ726" s="6"/>
      <c r="IMK726" s="6"/>
      <c r="IML726" s="6"/>
      <c r="IMM726" s="6"/>
      <c r="IMN726" s="6"/>
      <c r="IMO726" s="6"/>
      <c r="IMP726" s="6"/>
      <c r="IMQ726" s="6"/>
      <c r="IMR726" s="6"/>
      <c r="IMS726" s="6"/>
      <c r="IMT726" s="6"/>
      <c r="IMU726" s="6"/>
      <c r="IMV726" s="6"/>
      <c r="IMW726" s="6"/>
      <c r="IMX726" s="6"/>
      <c r="IMY726" s="6"/>
      <c r="IMZ726" s="6"/>
      <c r="INA726" s="6"/>
      <c r="INB726" s="6"/>
      <c r="INC726" s="6"/>
      <c r="IND726" s="6"/>
      <c r="INE726" s="6"/>
      <c r="INF726" s="6"/>
      <c r="ING726" s="6"/>
      <c r="INH726" s="6"/>
      <c r="INI726" s="6"/>
      <c r="INJ726" s="6"/>
      <c r="INK726" s="6"/>
      <c r="INL726" s="6"/>
      <c r="INM726" s="6"/>
      <c r="INN726" s="6"/>
      <c r="INO726" s="6"/>
      <c r="INP726" s="6"/>
      <c r="INQ726" s="6"/>
      <c r="INR726" s="6"/>
      <c r="INS726" s="6"/>
      <c r="INT726" s="6"/>
      <c r="INU726" s="6"/>
      <c r="INV726" s="6"/>
      <c r="INW726" s="6"/>
      <c r="INX726" s="6"/>
      <c r="INY726" s="6"/>
      <c r="INZ726" s="6"/>
      <c r="IOA726" s="6"/>
      <c r="IOB726" s="6"/>
      <c r="IOC726" s="6"/>
      <c r="IOD726" s="6"/>
      <c r="IOE726" s="6"/>
      <c r="IOF726" s="6"/>
      <c r="IOG726" s="6"/>
      <c r="IOH726" s="6"/>
      <c r="IOI726" s="6"/>
      <c r="IOJ726" s="6"/>
      <c r="IOK726" s="6"/>
      <c r="IOL726" s="6"/>
      <c r="IOM726" s="6"/>
      <c r="ION726" s="6"/>
      <c r="IOO726" s="6"/>
      <c r="IOP726" s="6"/>
      <c r="IOQ726" s="6"/>
      <c r="IOR726" s="6"/>
      <c r="IOS726" s="6"/>
      <c r="IOT726" s="6"/>
      <c r="IOU726" s="6"/>
      <c r="IOV726" s="6"/>
      <c r="IOW726" s="6"/>
      <c r="IOX726" s="6"/>
      <c r="IOY726" s="6"/>
      <c r="IOZ726" s="6"/>
      <c r="IPA726" s="6"/>
      <c r="IPB726" s="6"/>
      <c r="IPC726" s="6"/>
      <c r="IPD726" s="6"/>
      <c r="IPE726" s="6"/>
      <c r="IPF726" s="6"/>
      <c r="IPG726" s="6"/>
      <c r="IPH726" s="6"/>
      <c r="IPI726" s="6"/>
      <c r="IPJ726" s="6"/>
      <c r="IPK726" s="6"/>
      <c r="IPL726" s="6"/>
      <c r="IPM726" s="6"/>
      <c r="IPN726" s="6"/>
      <c r="IPO726" s="6"/>
      <c r="IPP726" s="6"/>
      <c r="IPQ726" s="6"/>
      <c r="IPR726" s="6"/>
      <c r="IPS726" s="6"/>
      <c r="IPT726" s="6"/>
      <c r="IPU726" s="6"/>
      <c r="IPV726" s="6"/>
      <c r="IPW726" s="6"/>
      <c r="IPX726" s="6"/>
      <c r="IPY726" s="6"/>
      <c r="IPZ726" s="6"/>
      <c r="IQA726" s="6"/>
      <c r="IQB726" s="6"/>
      <c r="IQC726" s="6"/>
      <c r="IQD726" s="6"/>
      <c r="IQE726" s="6"/>
      <c r="IQF726" s="6"/>
      <c r="IQG726" s="6"/>
      <c r="IQH726" s="6"/>
      <c r="IQI726" s="6"/>
      <c r="IQJ726" s="6"/>
      <c r="IQK726" s="6"/>
      <c r="IQL726" s="6"/>
      <c r="IQM726" s="6"/>
      <c r="IQN726" s="6"/>
      <c r="IQO726" s="6"/>
      <c r="IQP726" s="6"/>
      <c r="IQQ726" s="6"/>
      <c r="IQR726" s="6"/>
      <c r="IQS726" s="6"/>
      <c r="IQT726" s="6"/>
      <c r="IQU726" s="6"/>
      <c r="IQV726" s="6"/>
      <c r="IQW726" s="6"/>
      <c r="IQX726" s="6"/>
      <c r="IQY726" s="6"/>
      <c r="IQZ726" s="6"/>
      <c r="IRA726" s="6"/>
      <c r="IRB726" s="6"/>
      <c r="IRC726" s="6"/>
      <c r="IRD726" s="6"/>
      <c r="IRE726" s="6"/>
      <c r="IRF726" s="6"/>
      <c r="IRG726" s="6"/>
      <c r="IRH726" s="6"/>
      <c r="IRI726" s="6"/>
      <c r="IRJ726" s="6"/>
      <c r="IRK726" s="6"/>
      <c r="IRL726" s="6"/>
      <c r="IRM726" s="6"/>
      <c r="IRN726" s="6"/>
      <c r="IRO726" s="6"/>
      <c r="IRP726" s="6"/>
      <c r="IRQ726" s="6"/>
      <c r="IRR726" s="6"/>
      <c r="IRS726" s="6"/>
      <c r="IRT726" s="6"/>
      <c r="IRU726" s="6"/>
      <c r="IRV726" s="6"/>
      <c r="IRW726" s="6"/>
      <c r="IRX726" s="6"/>
      <c r="IRY726" s="6"/>
      <c r="IRZ726" s="6"/>
      <c r="ISA726" s="6"/>
      <c r="ISB726" s="6"/>
      <c r="ISC726" s="6"/>
      <c r="ISD726" s="6"/>
      <c r="ISE726" s="6"/>
      <c r="ISF726" s="6"/>
      <c r="ISG726" s="6"/>
      <c r="ISH726" s="6"/>
      <c r="ISI726" s="6"/>
      <c r="ISJ726" s="6"/>
      <c r="ISK726" s="6"/>
      <c r="ISL726" s="6"/>
      <c r="ISM726" s="6"/>
      <c r="ISN726" s="6"/>
      <c r="ISO726" s="6"/>
      <c r="ISP726" s="6"/>
      <c r="ISQ726" s="6"/>
      <c r="ISR726" s="6"/>
      <c r="ISS726" s="6"/>
      <c r="IST726" s="6"/>
      <c r="ISU726" s="6"/>
      <c r="ISV726" s="6"/>
      <c r="ISW726" s="6"/>
      <c r="ISX726" s="6"/>
      <c r="ISY726" s="6"/>
      <c r="ISZ726" s="6"/>
      <c r="ITA726" s="6"/>
      <c r="ITB726" s="6"/>
      <c r="ITC726" s="6"/>
      <c r="ITD726" s="6"/>
      <c r="ITE726" s="6"/>
      <c r="ITF726" s="6"/>
      <c r="ITG726" s="6"/>
      <c r="ITH726" s="6"/>
      <c r="ITI726" s="6"/>
      <c r="ITJ726" s="6"/>
      <c r="ITK726" s="6"/>
      <c r="ITL726" s="6"/>
      <c r="ITM726" s="6"/>
      <c r="ITN726" s="6"/>
      <c r="ITO726" s="6"/>
      <c r="ITP726" s="6"/>
      <c r="ITQ726" s="6"/>
      <c r="ITR726" s="6"/>
      <c r="ITS726" s="6"/>
      <c r="ITT726" s="6"/>
      <c r="ITU726" s="6"/>
      <c r="ITV726" s="6"/>
      <c r="ITW726" s="6"/>
      <c r="ITX726" s="6"/>
      <c r="ITY726" s="6"/>
      <c r="ITZ726" s="6"/>
      <c r="IUA726" s="6"/>
      <c r="IUB726" s="6"/>
      <c r="IUC726" s="6"/>
      <c r="IUD726" s="6"/>
      <c r="IUE726" s="6"/>
      <c r="IUF726" s="6"/>
      <c r="IUG726" s="6"/>
      <c r="IUH726" s="6"/>
      <c r="IUI726" s="6"/>
      <c r="IUJ726" s="6"/>
      <c r="IUK726" s="6"/>
      <c r="IUL726" s="6"/>
      <c r="IUM726" s="6"/>
      <c r="IUN726" s="6"/>
      <c r="IUO726" s="6"/>
      <c r="IUP726" s="6"/>
      <c r="IUQ726" s="6"/>
      <c r="IUR726" s="6"/>
      <c r="IUS726" s="6"/>
      <c r="IUT726" s="6"/>
      <c r="IUU726" s="6"/>
      <c r="IUV726" s="6"/>
      <c r="IUW726" s="6"/>
      <c r="IUX726" s="6"/>
      <c r="IUY726" s="6"/>
      <c r="IUZ726" s="6"/>
      <c r="IVA726" s="6"/>
      <c r="IVB726" s="6"/>
      <c r="IVC726" s="6"/>
      <c r="IVD726" s="6"/>
      <c r="IVE726" s="6"/>
      <c r="IVF726" s="6"/>
      <c r="IVG726" s="6"/>
      <c r="IVH726" s="6"/>
      <c r="IVI726" s="6"/>
      <c r="IVJ726" s="6"/>
      <c r="IVK726" s="6"/>
      <c r="IVL726" s="6"/>
      <c r="IVM726" s="6"/>
      <c r="IVN726" s="6"/>
      <c r="IVO726" s="6"/>
      <c r="IVP726" s="6"/>
      <c r="IVQ726" s="6"/>
      <c r="IVR726" s="6"/>
      <c r="IVS726" s="6"/>
      <c r="IVT726" s="6"/>
      <c r="IVU726" s="6"/>
      <c r="IVV726" s="6"/>
      <c r="IVW726" s="6"/>
      <c r="IVX726" s="6"/>
      <c r="IVY726" s="6"/>
      <c r="IVZ726" s="6"/>
      <c r="IWA726" s="6"/>
      <c r="IWB726" s="6"/>
      <c r="IWC726" s="6"/>
      <c r="IWD726" s="6"/>
      <c r="IWE726" s="6"/>
      <c r="IWF726" s="6"/>
      <c r="IWG726" s="6"/>
      <c r="IWH726" s="6"/>
      <c r="IWI726" s="6"/>
      <c r="IWJ726" s="6"/>
      <c r="IWK726" s="6"/>
      <c r="IWL726" s="6"/>
      <c r="IWM726" s="6"/>
      <c r="IWN726" s="6"/>
      <c r="IWO726" s="6"/>
      <c r="IWP726" s="6"/>
      <c r="IWQ726" s="6"/>
      <c r="IWR726" s="6"/>
      <c r="IWS726" s="6"/>
      <c r="IWT726" s="6"/>
      <c r="IWU726" s="6"/>
      <c r="IWV726" s="6"/>
      <c r="IWW726" s="6"/>
      <c r="IWX726" s="6"/>
      <c r="IWY726" s="6"/>
      <c r="IWZ726" s="6"/>
      <c r="IXA726" s="6"/>
      <c r="IXB726" s="6"/>
      <c r="IXC726" s="6"/>
      <c r="IXD726" s="6"/>
      <c r="IXE726" s="6"/>
      <c r="IXF726" s="6"/>
      <c r="IXG726" s="6"/>
      <c r="IXH726" s="6"/>
      <c r="IXI726" s="6"/>
      <c r="IXJ726" s="6"/>
      <c r="IXK726" s="6"/>
      <c r="IXL726" s="6"/>
      <c r="IXM726" s="6"/>
      <c r="IXN726" s="6"/>
      <c r="IXO726" s="6"/>
      <c r="IXP726" s="6"/>
      <c r="IXQ726" s="6"/>
      <c r="IXR726" s="6"/>
      <c r="IXS726" s="6"/>
      <c r="IXT726" s="6"/>
      <c r="IXU726" s="6"/>
      <c r="IXV726" s="6"/>
      <c r="IXW726" s="6"/>
      <c r="IXX726" s="6"/>
      <c r="IXY726" s="6"/>
      <c r="IXZ726" s="6"/>
      <c r="IYA726" s="6"/>
      <c r="IYB726" s="6"/>
      <c r="IYC726" s="6"/>
      <c r="IYD726" s="6"/>
      <c r="IYE726" s="6"/>
      <c r="IYF726" s="6"/>
      <c r="IYG726" s="6"/>
      <c r="IYH726" s="6"/>
      <c r="IYI726" s="6"/>
      <c r="IYJ726" s="6"/>
      <c r="IYK726" s="6"/>
      <c r="IYL726" s="6"/>
      <c r="IYM726" s="6"/>
      <c r="IYN726" s="6"/>
      <c r="IYO726" s="6"/>
      <c r="IYP726" s="6"/>
      <c r="IYQ726" s="6"/>
      <c r="IYR726" s="6"/>
      <c r="IYS726" s="6"/>
      <c r="IYT726" s="6"/>
      <c r="IYU726" s="6"/>
      <c r="IYV726" s="6"/>
      <c r="IYW726" s="6"/>
      <c r="IYX726" s="6"/>
      <c r="IYY726" s="6"/>
      <c r="IYZ726" s="6"/>
      <c r="IZA726" s="6"/>
      <c r="IZB726" s="6"/>
      <c r="IZC726" s="6"/>
      <c r="IZD726" s="6"/>
      <c r="IZE726" s="6"/>
      <c r="IZF726" s="6"/>
      <c r="IZG726" s="6"/>
      <c r="IZH726" s="6"/>
      <c r="IZI726" s="6"/>
      <c r="IZJ726" s="6"/>
      <c r="IZK726" s="6"/>
      <c r="IZL726" s="6"/>
      <c r="IZM726" s="6"/>
      <c r="IZN726" s="6"/>
      <c r="IZO726" s="6"/>
      <c r="IZP726" s="6"/>
      <c r="IZQ726" s="6"/>
      <c r="IZR726" s="6"/>
      <c r="IZS726" s="6"/>
      <c r="IZT726" s="6"/>
      <c r="IZU726" s="6"/>
      <c r="IZV726" s="6"/>
      <c r="IZW726" s="6"/>
      <c r="IZX726" s="6"/>
      <c r="IZY726" s="6"/>
      <c r="IZZ726" s="6"/>
      <c r="JAA726" s="6"/>
      <c r="JAB726" s="6"/>
      <c r="JAC726" s="6"/>
      <c r="JAD726" s="6"/>
      <c r="JAE726" s="6"/>
      <c r="JAF726" s="6"/>
      <c r="JAG726" s="6"/>
      <c r="JAH726" s="6"/>
      <c r="JAI726" s="6"/>
      <c r="JAJ726" s="6"/>
      <c r="JAK726" s="6"/>
      <c r="JAL726" s="6"/>
      <c r="JAM726" s="6"/>
      <c r="JAN726" s="6"/>
      <c r="JAO726" s="6"/>
      <c r="JAP726" s="6"/>
      <c r="JAQ726" s="6"/>
      <c r="JAR726" s="6"/>
      <c r="JAS726" s="6"/>
      <c r="JAT726" s="6"/>
      <c r="JAU726" s="6"/>
      <c r="JAV726" s="6"/>
      <c r="JAW726" s="6"/>
      <c r="JAX726" s="6"/>
      <c r="JAY726" s="6"/>
      <c r="JAZ726" s="6"/>
      <c r="JBA726" s="6"/>
      <c r="JBB726" s="6"/>
      <c r="JBC726" s="6"/>
      <c r="JBD726" s="6"/>
      <c r="JBE726" s="6"/>
      <c r="JBF726" s="6"/>
      <c r="JBG726" s="6"/>
      <c r="JBH726" s="6"/>
      <c r="JBI726" s="6"/>
      <c r="JBJ726" s="6"/>
      <c r="JBK726" s="6"/>
      <c r="JBL726" s="6"/>
      <c r="JBM726" s="6"/>
      <c r="JBN726" s="6"/>
      <c r="JBO726" s="6"/>
      <c r="JBP726" s="6"/>
      <c r="JBQ726" s="6"/>
      <c r="JBR726" s="6"/>
      <c r="JBS726" s="6"/>
      <c r="JBT726" s="6"/>
      <c r="JBU726" s="6"/>
      <c r="JBV726" s="6"/>
      <c r="JBW726" s="6"/>
      <c r="JBX726" s="6"/>
      <c r="JBY726" s="6"/>
      <c r="JBZ726" s="6"/>
      <c r="JCA726" s="6"/>
      <c r="JCB726" s="6"/>
      <c r="JCC726" s="6"/>
      <c r="JCD726" s="6"/>
      <c r="JCE726" s="6"/>
      <c r="JCF726" s="6"/>
      <c r="JCG726" s="6"/>
      <c r="JCH726" s="6"/>
      <c r="JCI726" s="6"/>
      <c r="JCJ726" s="6"/>
      <c r="JCK726" s="6"/>
      <c r="JCL726" s="6"/>
      <c r="JCM726" s="6"/>
      <c r="JCN726" s="6"/>
      <c r="JCO726" s="6"/>
      <c r="JCP726" s="6"/>
      <c r="JCQ726" s="6"/>
      <c r="JCR726" s="6"/>
      <c r="JCS726" s="6"/>
      <c r="JCT726" s="6"/>
      <c r="JCU726" s="6"/>
      <c r="JCV726" s="6"/>
      <c r="JCW726" s="6"/>
      <c r="JCX726" s="6"/>
      <c r="JCY726" s="6"/>
      <c r="JCZ726" s="6"/>
      <c r="JDA726" s="6"/>
      <c r="JDB726" s="6"/>
      <c r="JDC726" s="6"/>
      <c r="JDD726" s="6"/>
      <c r="JDE726" s="6"/>
      <c r="JDF726" s="6"/>
      <c r="JDG726" s="6"/>
      <c r="JDH726" s="6"/>
      <c r="JDI726" s="6"/>
      <c r="JDJ726" s="6"/>
      <c r="JDK726" s="6"/>
      <c r="JDL726" s="6"/>
      <c r="JDM726" s="6"/>
      <c r="JDN726" s="6"/>
      <c r="JDO726" s="6"/>
      <c r="JDP726" s="6"/>
      <c r="JDQ726" s="6"/>
      <c r="JDR726" s="6"/>
      <c r="JDS726" s="6"/>
      <c r="JDT726" s="6"/>
      <c r="JDU726" s="6"/>
      <c r="JDV726" s="6"/>
      <c r="JDW726" s="6"/>
      <c r="JDX726" s="6"/>
      <c r="JDY726" s="6"/>
      <c r="JDZ726" s="6"/>
      <c r="JEA726" s="6"/>
      <c r="JEB726" s="6"/>
      <c r="JEC726" s="6"/>
      <c r="JED726" s="6"/>
      <c r="JEE726" s="6"/>
      <c r="JEF726" s="6"/>
      <c r="JEG726" s="6"/>
      <c r="JEH726" s="6"/>
      <c r="JEI726" s="6"/>
      <c r="JEJ726" s="6"/>
      <c r="JEK726" s="6"/>
      <c r="JEL726" s="6"/>
      <c r="JEM726" s="6"/>
      <c r="JEN726" s="6"/>
      <c r="JEO726" s="6"/>
      <c r="JEP726" s="6"/>
      <c r="JEQ726" s="6"/>
      <c r="JER726" s="6"/>
      <c r="JES726" s="6"/>
      <c r="JET726" s="6"/>
      <c r="JEU726" s="6"/>
      <c r="JEV726" s="6"/>
      <c r="JEW726" s="6"/>
      <c r="JEX726" s="6"/>
      <c r="JEY726" s="6"/>
      <c r="JEZ726" s="6"/>
      <c r="JFA726" s="6"/>
      <c r="JFB726" s="6"/>
      <c r="JFC726" s="6"/>
      <c r="JFD726" s="6"/>
      <c r="JFE726" s="6"/>
      <c r="JFF726" s="6"/>
      <c r="JFG726" s="6"/>
      <c r="JFH726" s="6"/>
      <c r="JFI726" s="6"/>
      <c r="JFJ726" s="6"/>
      <c r="JFK726" s="6"/>
      <c r="JFL726" s="6"/>
      <c r="JFM726" s="6"/>
      <c r="JFN726" s="6"/>
      <c r="JFO726" s="6"/>
      <c r="JFP726" s="6"/>
      <c r="JFQ726" s="6"/>
      <c r="JFR726" s="6"/>
      <c r="JFS726" s="6"/>
      <c r="JFT726" s="6"/>
      <c r="JFU726" s="6"/>
      <c r="JFV726" s="6"/>
      <c r="JFW726" s="6"/>
      <c r="JFX726" s="6"/>
      <c r="JFY726" s="6"/>
      <c r="JFZ726" s="6"/>
      <c r="JGA726" s="6"/>
      <c r="JGB726" s="6"/>
      <c r="JGC726" s="6"/>
      <c r="JGD726" s="6"/>
      <c r="JGE726" s="6"/>
      <c r="JGF726" s="6"/>
      <c r="JGG726" s="6"/>
      <c r="JGH726" s="6"/>
      <c r="JGI726" s="6"/>
      <c r="JGJ726" s="6"/>
      <c r="JGK726" s="6"/>
      <c r="JGL726" s="6"/>
      <c r="JGM726" s="6"/>
      <c r="JGN726" s="6"/>
      <c r="JGO726" s="6"/>
      <c r="JGP726" s="6"/>
      <c r="JGQ726" s="6"/>
      <c r="JGR726" s="6"/>
      <c r="JGS726" s="6"/>
      <c r="JGT726" s="6"/>
      <c r="JGU726" s="6"/>
      <c r="JGV726" s="6"/>
      <c r="JGW726" s="6"/>
      <c r="JGX726" s="6"/>
      <c r="JGY726" s="6"/>
      <c r="JGZ726" s="6"/>
      <c r="JHA726" s="6"/>
      <c r="JHB726" s="6"/>
      <c r="JHC726" s="6"/>
      <c r="JHD726" s="6"/>
      <c r="JHE726" s="6"/>
      <c r="JHF726" s="6"/>
      <c r="JHG726" s="6"/>
      <c r="JHH726" s="6"/>
      <c r="JHI726" s="6"/>
      <c r="JHJ726" s="6"/>
      <c r="JHK726" s="6"/>
      <c r="JHL726" s="6"/>
      <c r="JHM726" s="6"/>
      <c r="JHN726" s="6"/>
      <c r="JHO726" s="6"/>
      <c r="JHP726" s="6"/>
      <c r="JHQ726" s="6"/>
      <c r="JHR726" s="6"/>
      <c r="JHS726" s="6"/>
      <c r="JHT726" s="6"/>
      <c r="JHU726" s="6"/>
      <c r="JHV726" s="6"/>
      <c r="JHW726" s="6"/>
      <c r="JHX726" s="6"/>
      <c r="JHY726" s="6"/>
      <c r="JHZ726" s="6"/>
      <c r="JIA726" s="6"/>
      <c r="JIB726" s="6"/>
      <c r="JIC726" s="6"/>
      <c r="JID726" s="6"/>
      <c r="JIE726" s="6"/>
      <c r="JIF726" s="6"/>
      <c r="JIG726" s="6"/>
      <c r="JIH726" s="6"/>
      <c r="JII726" s="6"/>
      <c r="JIJ726" s="6"/>
      <c r="JIK726" s="6"/>
      <c r="JIL726" s="6"/>
      <c r="JIM726" s="6"/>
      <c r="JIN726" s="6"/>
      <c r="JIO726" s="6"/>
      <c r="JIP726" s="6"/>
      <c r="JIQ726" s="6"/>
      <c r="JIR726" s="6"/>
      <c r="JIS726" s="6"/>
      <c r="JIT726" s="6"/>
      <c r="JIU726" s="6"/>
      <c r="JIV726" s="6"/>
      <c r="JIW726" s="6"/>
      <c r="JIX726" s="6"/>
      <c r="JIY726" s="6"/>
      <c r="JIZ726" s="6"/>
      <c r="JJA726" s="6"/>
      <c r="JJB726" s="6"/>
      <c r="JJC726" s="6"/>
      <c r="JJD726" s="6"/>
      <c r="JJE726" s="6"/>
      <c r="JJF726" s="6"/>
      <c r="JJG726" s="6"/>
      <c r="JJH726" s="6"/>
      <c r="JJI726" s="6"/>
      <c r="JJJ726" s="6"/>
      <c r="JJK726" s="6"/>
      <c r="JJL726" s="6"/>
      <c r="JJM726" s="6"/>
      <c r="JJN726" s="6"/>
      <c r="JJO726" s="6"/>
      <c r="JJP726" s="6"/>
      <c r="JJQ726" s="6"/>
      <c r="JJR726" s="6"/>
      <c r="JJS726" s="6"/>
      <c r="JJT726" s="6"/>
      <c r="JJU726" s="6"/>
      <c r="JJV726" s="6"/>
      <c r="JJW726" s="6"/>
      <c r="JJX726" s="6"/>
      <c r="JJY726" s="6"/>
      <c r="JJZ726" s="6"/>
      <c r="JKA726" s="6"/>
      <c r="JKB726" s="6"/>
      <c r="JKC726" s="6"/>
      <c r="JKD726" s="6"/>
      <c r="JKE726" s="6"/>
      <c r="JKF726" s="6"/>
      <c r="JKG726" s="6"/>
      <c r="JKH726" s="6"/>
      <c r="JKI726" s="6"/>
      <c r="JKJ726" s="6"/>
      <c r="JKK726" s="6"/>
      <c r="JKL726" s="6"/>
      <c r="JKM726" s="6"/>
      <c r="JKN726" s="6"/>
      <c r="JKO726" s="6"/>
      <c r="JKP726" s="6"/>
      <c r="JKQ726" s="6"/>
      <c r="JKR726" s="6"/>
      <c r="JKS726" s="6"/>
      <c r="JKT726" s="6"/>
      <c r="JKU726" s="6"/>
      <c r="JKV726" s="6"/>
      <c r="JKW726" s="6"/>
      <c r="JKX726" s="6"/>
      <c r="JKY726" s="6"/>
      <c r="JKZ726" s="6"/>
      <c r="JLA726" s="6"/>
      <c r="JLB726" s="6"/>
      <c r="JLC726" s="6"/>
      <c r="JLD726" s="6"/>
      <c r="JLE726" s="6"/>
      <c r="JLF726" s="6"/>
      <c r="JLG726" s="6"/>
      <c r="JLH726" s="6"/>
      <c r="JLI726" s="6"/>
      <c r="JLJ726" s="6"/>
      <c r="JLK726" s="6"/>
      <c r="JLL726" s="6"/>
      <c r="JLM726" s="6"/>
      <c r="JLN726" s="6"/>
      <c r="JLO726" s="6"/>
      <c r="JLP726" s="6"/>
      <c r="JLQ726" s="6"/>
      <c r="JLR726" s="6"/>
      <c r="JLS726" s="6"/>
      <c r="JLT726" s="6"/>
      <c r="JLU726" s="6"/>
      <c r="JLV726" s="6"/>
      <c r="JLW726" s="6"/>
      <c r="JLX726" s="6"/>
      <c r="JLY726" s="6"/>
      <c r="JLZ726" s="6"/>
      <c r="JMA726" s="6"/>
      <c r="JMB726" s="6"/>
      <c r="JMC726" s="6"/>
      <c r="JMD726" s="6"/>
      <c r="JME726" s="6"/>
      <c r="JMF726" s="6"/>
      <c r="JMG726" s="6"/>
      <c r="JMH726" s="6"/>
      <c r="JMI726" s="6"/>
      <c r="JMJ726" s="6"/>
      <c r="JMK726" s="6"/>
      <c r="JML726" s="6"/>
      <c r="JMM726" s="6"/>
      <c r="JMN726" s="6"/>
      <c r="JMO726" s="6"/>
      <c r="JMP726" s="6"/>
      <c r="JMQ726" s="6"/>
      <c r="JMR726" s="6"/>
      <c r="JMS726" s="6"/>
      <c r="JMT726" s="6"/>
      <c r="JMU726" s="6"/>
      <c r="JMV726" s="6"/>
      <c r="JMW726" s="6"/>
      <c r="JMX726" s="6"/>
      <c r="JMY726" s="6"/>
      <c r="JMZ726" s="6"/>
      <c r="JNA726" s="6"/>
      <c r="JNB726" s="6"/>
      <c r="JNC726" s="6"/>
      <c r="JND726" s="6"/>
      <c r="JNE726" s="6"/>
      <c r="JNF726" s="6"/>
      <c r="JNG726" s="6"/>
      <c r="JNH726" s="6"/>
      <c r="JNI726" s="6"/>
      <c r="JNJ726" s="6"/>
      <c r="JNK726" s="6"/>
      <c r="JNL726" s="6"/>
      <c r="JNM726" s="6"/>
      <c r="JNN726" s="6"/>
      <c r="JNO726" s="6"/>
      <c r="JNP726" s="6"/>
      <c r="JNQ726" s="6"/>
      <c r="JNR726" s="6"/>
      <c r="JNS726" s="6"/>
      <c r="JNT726" s="6"/>
      <c r="JNU726" s="6"/>
      <c r="JNV726" s="6"/>
      <c r="JNW726" s="6"/>
      <c r="JNX726" s="6"/>
      <c r="JNY726" s="6"/>
      <c r="JNZ726" s="6"/>
      <c r="JOA726" s="6"/>
      <c r="JOB726" s="6"/>
      <c r="JOC726" s="6"/>
      <c r="JOD726" s="6"/>
      <c r="JOE726" s="6"/>
      <c r="JOF726" s="6"/>
      <c r="JOG726" s="6"/>
      <c r="JOH726" s="6"/>
      <c r="JOI726" s="6"/>
      <c r="JOJ726" s="6"/>
      <c r="JOK726" s="6"/>
      <c r="JOL726" s="6"/>
      <c r="JOM726" s="6"/>
      <c r="JON726" s="6"/>
      <c r="JOO726" s="6"/>
      <c r="JOP726" s="6"/>
      <c r="JOQ726" s="6"/>
      <c r="JOR726" s="6"/>
      <c r="JOS726" s="6"/>
      <c r="JOT726" s="6"/>
      <c r="JOU726" s="6"/>
      <c r="JOV726" s="6"/>
      <c r="JOW726" s="6"/>
      <c r="JOX726" s="6"/>
      <c r="JOY726" s="6"/>
      <c r="JOZ726" s="6"/>
      <c r="JPA726" s="6"/>
      <c r="JPB726" s="6"/>
      <c r="JPC726" s="6"/>
      <c r="JPD726" s="6"/>
      <c r="JPE726" s="6"/>
      <c r="JPF726" s="6"/>
      <c r="JPG726" s="6"/>
      <c r="JPH726" s="6"/>
      <c r="JPI726" s="6"/>
      <c r="JPJ726" s="6"/>
      <c r="JPK726" s="6"/>
      <c r="JPL726" s="6"/>
      <c r="JPM726" s="6"/>
      <c r="JPN726" s="6"/>
      <c r="JPO726" s="6"/>
      <c r="JPP726" s="6"/>
      <c r="JPQ726" s="6"/>
      <c r="JPR726" s="6"/>
      <c r="JPS726" s="6"/>
      <c r="JPT726" s="6"/>
      <c r="JPU726" s="6"/>
      <c r="JPV726" s="6"/>
      <c r="JPW726" s="6"/>
      <c r="JPX726" s="6"/>
      <c r="JPY726" s="6"/>
      <c r="JPZ726" s="6"/>
      <c r="JQA726" s="6"/>
      <c r="JQB726" s="6"/>
      <c r="JQC726" s="6"/>
      <c r="JQD726" s="6"/>
      <c r="JQE726" s="6"/>
      <c r="JQF726" s="6"/>
      <c r="JQG726" s="6"/>
      <c r="JQH726" s="6"/>
      <c r="JQI726" s="6"/>
      <c r="JQJ726" s="6"/>
      <c r="JQK726" s="6"/>
      <c r="JQL726" s="6"/>
      <c r="JQM726" s="6"/>
      <c r="JQN726" s="6"/>
      <c r="JQO726" s="6"/>
      <c r="JQP726" s="6"/>
      <c r="JQQ726" s="6"/>
      <c r="JQR726" s="6"/>
      <c r="JQS726" s="6"/>
      <c r="JQT726" s="6"/>
      <c r="JQU726" s="6"/>
      <c r="JQV726" s="6"/>
      <c r="JQW726" s="6"/>
      <c r="JQX726" s="6"/>
      <c r="JQY726" s="6"/>
      <c r="JQZ726" s="6"/>
      <c r="JRA726" s="6"/>
      <c r="JRB726" s="6"/>
      <c r="JRC726" s="6"/>
      <c r="JRD726" s="6"/>
      <c r="JRE726" s="6"/>
      <c r="JRF726" s="6"/>
      <c r="JRG726" s="6"/>
      <c r="JRH726" s="6"/>
      <c r="JRI726" s="6"/>
      <c r="JRJ726" s="6"/>
      <c r="JRK726" s="6"/>
      <c r="JRL726" s="6"/>
      <c r="JRM726" s="6"/>
      <c r="JRN726" s="6"/>
      <c r="JRO726" s="6"/>
      <c r="JRP726" s="6"/>
      <c r="JRQ726" s="6"/>
      <c r="JRR726" s="6"/>
      <c r="JRS726" s="6"/>
      <c r="JRT726" s="6"/>
      <c r="JRU726" s="6"/>
      <c r="JRV726" s="6"/>
      <c r="JRW726" s="6"/>
      <c r="JRX726" s="6"/>
      <c r="JRY726" s="6"/>
      <c r="JRZ726" s="6"/>
      <c r="JSA726" s="6"/>
      <c r="JSB726" s="6"/>
      <c r="JSC726" s="6"/>
      <c r="JSD726" s="6"/>
      <c r="JSE726" s="6"/>
      <c r="JSF726" s="6"/>
      <c r="JSG726" s="6"/>
      <c r="JSH726" s="6"/>
      <c r="JSI726" s="6"/>
      <c r="JSJ726" s="6"/>
      <c r="JSK726" s="6"/>
      <c r="JSL726" s="6"/>
      <c r="JSM726" s="6"/>
      <c r="JSN726" s="6"/>
      <c r="JSO726" s="6"/>
      <c r="JSP726" s="6"/>
      <c r="JSQ726" s="6"/>
      <c r="JSR726" s="6"/>
      <c r="JSS726" s="6"/>
      <c r="JST726" s="6"/>
      <c r="JSU726" s="6"/>
      <c r="JSV726" s="6"/>
      <c r="JSW726" s="6"/>
      <c r="JSX726" s="6"/>
      <c r="JSY726" s="6"/>
      <c r="JSZ726" s="6"/>
      <c r="JTA726" s="6"/>
      <c r="JTB726" s="6"/>
      <c r="JTC726" s="6"/>
      <c r="JTD726" s="6"/>
      <c r="JTE726" s="6"/>
      <c r="JTF726" s="6"/>
      <c r="JTG726" s="6"/>
      <c r="JTH726" s="6"/>
      <c r="JTI726" s="6"/>
      <c r="JTJ726" s="6"/>
      <c r="JTK726" s="6"/>
      <c r="JTL726" s="6"/>
      <c r="JTM726" s="6"/>
      <c r="JTN726" s="6"/>
      <c r="JTO726" s="6"/>
      <c r="JTP726" s="6"/>
      <c r="JTQ726" s="6"/>
      <c r="JTR726" s="6"/>
      <c r="JTS726" s="6"/>
      <c r="JTT726" s="6"/>
      <c r="JTU726" s="6"/>
      <c r="JTV726" s="6"/>
      <c r="JTW726" s="6"/>
      <c r="JTX726" s="6"/>
      <c r="JTY726" s="6"/>
      <c r="JTZ726" s="6"/>
      <c r="JUA726" s="6"/>
      <c r="JUB726" s="6"/>
      <c r="JUC726" s="6"/>
      <c r="JUD726" s="6"/>
      <c r="JUE726" s="6"/>
      <c r="JUF726" s="6"/>
      <c r="JUG726" s="6"/>
      <c r="JUH726" s="6"/>
      <c r="JUI726" s="6"/>
      <c r="JUJ726" s="6"/>
      <c r="JUK726" s="6"/>
      <c r="JUL726" s="6"/>
      <c r="JUM726" s="6"/>
      <c r="JUN726" s="6"/>
      <c r="JUO726" s="6"/>
      <c r="JUP726" s="6"/>
      <c r="JUQ726" s="6"/>
      <c r="JUR726" s="6"/>
      <c r="JUS726" s="6"/>
      <c r="JUT726" s="6"/>
      <c r="JUU726" s="6"/>
      <c r="JUV726" s="6"/>
      <c r="JUW726" s="6"/>
      <c r="JUX726" s="6"/>
      <c r="JUY726" s="6"/>
      <c r="JUZ726" s="6"/>
      <c r="JVA726" s="6"/>
      <c r="JVB726" s="6"/>
      <c r="JVC726" s="6"/>
      <c r="JVD726" s="6"/>
      <c r="JVE726" s="6"/>
      <c r="JVF726" s="6"/>
      <c r="JVG726" s="6"/>
      <c r="JVH726" s="6"/>
      <c r="JVI726" s="6"/>
      <c r="JVJ726" s="6"/>
      <c r="JVK726" s="6"/>
      <c r="JVL726" s="6"/>
      <c r="JVM726" s="6"/>
      <c r="JVN726" s="6"/>
      <c r="JVO726" s="6"/>
      <c r="JVP726" s="6"/>
      <c r="JVQ726" s="6"/>
      <c r="JVR726" s="6"/>
      <c r="JVS726" s="6"/>
      <c r="JVT726" s="6"/>
      <c r="JVU726" s="6"/>
      <c r="JVV726" s="6"/>
      <c r="JVW726" s="6"/>
      <c r="JVX726" s="6"/>
      <c r="JVY726" s="6"/>
      <c r="JVZ726" s="6"/>
      <c r="JWA726" s="6"/>
      <c r="JWB726" s="6"/>
      <c r="JWC726" s="6"/>
      <c r="JWD726" s="6"/>
      <c r="JWE726" s="6"/>
      <c r="JWF726" s="6"/>
      <c r="JWG726" s="6"/>
      <c r="JWH726" s="6"/>
      <c r="JWI726" s="6"/>
      <c r="JWJ726" s="6"/>
      <c r="JWK726" s="6"/>
      <c r="JWL726" s="6"/>
      <c r="JWM726" s="6"/>
      <c r="JWN726" s="6"/>
      <c r="JWO726" s="6"/>
      <c r="JWP726" s="6"/>
      <c r="JWQ726" s="6"/>
      <c r="JWR726" s="6"/>
      <c r="JWS726" s="6"/>
      <c r="JWT726" s="6"/>
      <c r="JWU726" s="6"/>
      <c r="JWV726" s="6"/>
      <c r="JWW726" s="6"/>
      <c r="JWX726" s="6"/>
      <c r="JWY726" s="6"/>
      <c r="JWZ726" s="6"/>
      <c r="JXA726" s="6"/>
      <c r="JXB726" s="6"/>
      <c r="JXC726" s="6"/>
      <c r="JXD726" s="6"/>
      <c r="JXE726" s="6"/>
      <c r="JXF726" s="6"/>
      <c r="JXG726" s="6"/>
      <c r="JXH726" s="6"/>
      <c r="JXI726" s="6"/>
      <c r="JXJ726" s="6"/>
      <c r="JXK726" s="6"/>
      <c r="JXL726" s="6"/>
      <c r="JXM726" s="6"/>
      <c r="JXN726" s="6"/>
      <c r="JXO726" s="6"/>
      <c r="JXP726" s="6"/>
      <c r="JXQ726" s="6"/>
      <c r="JXR726" s="6"/>
      <c r="JXS726" s="6"/>
      <c r="JXT726" s="6"/>
      <c r="JXU726" s="6"/>
      <c r="JXV726" s="6"/>
      <c r="JXW726" s="6"/>
      <c r="JXX726" s="6"/>
      <c r="JXY726" s="6"/>
      <c r="JXZ726" s="6"/>
      <c r="JYA726" s="6"/>
      <c r="JYB726" s="6"/>
      <c r="JYC726" s="6"/>
      <c r="JYD726" s="6"/>
      <c r="JYE726" s="6"/>
      <c r="JYF726" s="6"/>
      <c r="JYG726" s="6"/>
      <c r="JYH726" s="6"/>
      <c r="JYI726" s="6"/>
      <c r="JYJ726" s="6"/>
      <c r="JYK726" s="6"/>
      <c r="JYL726" s="6"/>
      <c r="JYM726" s="6"/>
      <c r="JYN726" s="6"/>
      <c r="JYO726" s="6"/>
      <c r="JYP726" s="6"/>
      <c r="JYQ726" s="6"/>
      <c r="JYR726" s="6"/>
      <c r="JYS726" s="6"/>
      <c r="JYT726" s="6"/>
      <c r="JYU726" s="6"/>
      <c r="JYV726" s="6"/>
      <c r="JYW726" s="6"/>
      <c r="JYX726" s="6"/>
      <c r="JYY726" s="6"/>
      <c r="JYZ726" s="6"/>
      <c r="JZA726" s="6"/>
      <c r="JZB726" s="6"/>
      <c r="JZC726" s="6"/>
      <c r="JZD726" s="6"/>
      <c r="JZE726" s="6"/>
      <c r="JZF726" s="6"/>
      <c r="JZG726" s="6"/>
      <c r="JZH726" s="6"/>
      <c r="JZI726" s="6"/>
      <c r="JZJ726" s="6"/>
      <c r="JZK726" s="6"/>
      <c r="JZL726" s="6"/>
      <c r="JZM726" s="6"/>
      <c r="JZN726" s="6"/>
      <c r="JZO726" s="6"/>
      <c r="JZP726" s="6"/>
      <c r="JZQ726" s="6"/>
      <c r="JZR726" s="6"/>
      <c r="JZS726" s="6"/>
      <c r="JZT726" s="6"/>
      <c r="JZU726" s="6"/>
      <c r="JZV726" s="6"/>
      <c r="JZW726" s="6"/>
      <c r="JZX726" s="6"/>
      <c r="JZY726" s="6"/>
      <c r="JZZ726" s="6"/>
      <c r="KAA726" s="6"/>
      <c r="KAB726" s="6"/>
      <c r="KAC726" s="6"/>
      <c r="KAD726" s="6"/>
      <c r="KAE726" s="6"/>
      <c r="KAF726" s="6"/>
      <c r="KAG726" s="6"/>
      <c r="KAH726" s="6"/>
      <c r="KAI726" s="6"/>
      <c r="KAJ726" s="6"/>
      <c r="KAK726" s="6"/>
      <c r="KAL726" s="6"/>
      <c r="KAM726" s="6"/>
      <c r="KAN726" s="6"/>
      <c r="KAO726" s="6"/>
      <c r="KAP726" s="6"/>
      <c r="KAQ726" s="6"/>
      <c r="KAR726" s="6"/>
      <c r="KAS726" s="6"/>
      <c r="KAT726" s="6"/>
      <c r="KAU726" s="6"/>
      <c r="KAV726" s="6"/>
      <c r="KAW726" s="6"/>
      <c r="KAX726" s="6"/>
      <c r="KAY726" s="6"/>
      <c r="KAZ726" s="6"/>
      <c r="KBA726" s="6"/>
      <c r="KBB726" s="6"/>
      <c r="KBC726" s="6"/>
      <c r="KBD726" s="6"/>
      <c r="KBE726" s="6"/>
      <c r="KBF726" s="6"/>
      <c r="KBG726" s="6"/>
      <c r="KBH726" s="6"/>
      <c r="KBI726" s="6"/>
      <c r="KBJ726" s="6"/>
      <c r="KBK726" s="6"/>
      <c r="KBL726" s="6"/>
      <c r="KBM726" s="6"/>
      <c r="KBN726" s="6"/>
      <c r="KBO726" s="6"/>
      <c r="KBP726" s="6"/>
      <c r="KBQ726" s="6"/>
      <c r="KBR726" s="6"/>
      <c r="KBS726" s="6"/>
      <c r="KBT726" s="6"/>
      <c r="KBU726" s="6"/>
      <c r="KBV726" s="6"/>
      <c r="KBW726" s="6"/>
      <c r="KBX726" s="6"/>
      <c r="KBY726" s="6"/>
      <c r="KBZ726" s="6"/>
      <c r="KCA726" s="6"/>
      <c r="KCB726" s="6"/>
      <c r="KCC726" s="6"/>
      <c r="KCD726" s="6"/>
      <c r="KCE726" s="6"/>
      <c r="KCF726" s="6"/>
      <c r="KCG726" s="6"/>
      <c r="KCH726" s="6"/>
      <c r="KCI726" s="6"/>
      <c r="KCJ726" s="6"/>
      <c r="KCK726" s="6"/>
      <c r="KCL726" s="6"/>
      <c r="KCM726" s="6"/>
      <c r="KCN726" s="6"/>
      <c r="KCO726" s="6"/>
      <c r="KCP726" s="6"/>
      <c r="KCQ726" s="6"/>
      <c r="KCR726" s="6"/>
      <c r="KCS726" s="6"/>
      <c r="KCT726" s="6"/>
      <c r="KCU726" s="6"/>
      <c r="KCV726" s="6"/>
      <c r="KCW726" s="6"/>
      <c r="KCX726" s="6"/>
      <c r="KCY726" s="6"/>
      <c r="KCZ726" s="6"/>
      <c r="KDA726" s="6"/>
      <c r="KDB726" s="6"/>
      <c r="KDC726" s="6"/>
      <c r="KDD726" s="6"/>
      <c r="KDE726" s="6"/>
      <c r="KDF726" s="6"/>
      <c r="KDG726" s="6"/>
      <c r="KDH726" s="6"/>
      <c r="KDI726" s="6"/>
      <c r="KDJ726" s="6"/>
      <c r="KDK726" s="6"/>
      <c r="KDL726" s="6"/>
      <c r="KDM726" s="6"/>
      <c r="KDN726" s="6"/>
      <c r="KDO726" s="6"/>
      <c r="KDP726" s="6"/>
      <c r="KDQ726" s="6"/>
      <c r="KDR726" s="6"/>
      <c r="KDS726" s="6"/>
      <c r="KDT726" s="6"/>
      <c r="KDU726" s="6"/>
      <c r="KDV726" s="6"/>
      <c r="KDW726" s="6"/>
      <c r="KDX726" s="6"/>
      <c r="KDY726" s="6"/>
      <c r="KDZ726" s="6"/>
      <c r="KEA726" s="6"/>
      <c r="KEB726" s="6"/>
      <c r="KEC726" s="6"/>
      <c r="KED726" s="6"/>
      <c r="KEE726" s="6"/>
      <c r="KEF726" s="6"/>
      <c r="KEG726" s="6"/>
      <c r="KEH726" s="6"/>
      <c r="KEI726" s="6"/>
      <c r="KEJ726" s="6"/>
      <c r="KEK726" s="6"/>
      <c r="KEL726" s="6"/>
      <c r="KEM726" s="6"/>
      <c r="KEN726" s="6"/>
      <c r="KEO726" s="6"/>
      <c r="KEP726" s="6"/>
      <c r="KEQ726" s="6"/>
      <c r="KER726" s="6"/>
      <c r="KES726" s="6"/>
      <c r="KET726" s="6"/>
      <c r="KEU726" s="6"/>
      <c r="KEV726" s="6"/>
      <c r="KEW726" s="6"/>
      <c r="KEX726" s="6"/>
      <c r="KEY726" s="6"/>
      <c r="KEZ726" s="6"/>
      <c r="KFA726" s="6"/>
      <c r="KFB726" s="6"/>
      <c r="KFC726" s="6"/>
      <c r="KFD726" s="6"/>
      <c r="KFE726" s="6"/>
      <c r="KFF726" s="6"/>
      <c r="KFG726" s="6"/>
      <c r="KFH726" s="6"/>
      <c r="KFI726" s="6"/>
      <c r="KFJ726" s="6"/>
      <c r="KFK726" s="6"/>
      <c r="KFL726" s="6"/>
      <c r="KFM726" s="6"/>
      <c r="KFN726" s="6"/>
      <c r="KFO726" s="6"/>
      <c r="KFP726" s="6"/>
      <c r="KFQ726" s="6"/>
      <c r="KFR726" s="6"/>
      <c r="KFS726" s="6"/>
      <c r="KFT726" s="6"/>
      <c r="KFU726" s="6"/>
      <c r="KFV726" s="6"/>
      <c r="KFW726" s="6"/>
      <c r="KFX726" s="6"/>
      <c r="KFY726" s="6"/>
      <c r="KFZ726" s="6"/>
      <c r="KGA726" s="6"/>
      <c r="KGB726" s="6"/>
      <c r="KGC726" s="6"/>
      <c r="KGD726" s="6"/>
      <c r="KGE726" s="6"/>
      <c r="KGF726" s="6"/>
      <c r="KGG726" s="6"/>
      <c r="KGH726" s="6"/>
      <c r="KGI726" s="6"/>
      <c r="KGJ726" s="6"/>
      <c r="KGK726" s="6"/>
      <c r="KGL726" s="6"/>
      <c r="KGM726" s="6"/>
      <c r="KGN726" s="6"/>
      <c r="KGO726" s="6"/>
      <c r="KGP726" s="6"/>
      <c r="KGQ726" s="6"/>
      <c r="KGR726" s="6"/>
      <c r="KGS726" s="6"/>
      <c r="KGT726" s="6"/>
      <c r="KGU726" s="6"/>
      <c r="KGV726" s="6"/>
      <c r="KGW726" s="6"/>
      <c r="KGX726" s="6"/>
      <c r="KGY726" s="6"/>
      <c r="KGZ726" s="6"/>
      <c r="KHA726" s="6"/>
      <c r="KHB726" s="6"/>
      <c r="KHC726" s="6"/>
      <c r="KHD726" s="6"/>
      <c r="KHE726" s="6"/>
      <c r="KHF726" s="6"/>
      <c r="KHG726" s="6"/>
      <c r="KHH726" s="6"/>
      <c r="KHI726" s="6"/>
      <c r="KHJ726" s="6"/>
      <c r="KHK726" s="6"/>
      <c r="KHL726" s="6"/>
      <c r="KHM726" s="6"/>
      <c r="KHN726" s="6"/>
      <c r="KHO726" s="6"/>
      <c r="KHP726" s="6"/>
      <c r="KHQ726" s="6"/>
      <c r="KHR726" s="6"/>
      <c r="KHS726" s="6"/>
      <c r="KHT726" s="6"/>
      <c r="KHU726" s="6"/>
      <c r="KHV726" s="6"/>
      <c r="KHW726" s="6"/>
      <c r="KHX726" s="6"/>
      <c r="KHY726" s="6"/>
      <c r="KHZ726" s="6"/>
      <c r="KIA726" s="6"/>
      <c r="KIB726" s="6"/>
      <c r="KIC726" s="6"/>
      <c r="KID726" s="6"/>
      <c r="KIE726" s="6"/>
      <c r="KIF726" s="6"/>
      <c r="KIG726" s="6"/>
      <c r="KIH726" s="6"/>
      <c r="KII726" s="6"/>
      <c r="KIJ726" s="6"/>
      <c r="KIK726" s="6"/>
      <c r="KIL726" s="6"/>
      <c r="KIM726" s="6"/>
      <c r="KIN726" s="6"/>
      <c r="KIO726" s="6"/>
      <c r="KIP726" s="6"/>
      <c r="KIQ726" s="6"/>
      <c r="KIR726" s="6"/>
      <c r="KIS726" s="6"/>
      <c r="KIT726" s="6"/>
      <c r="KIU726" s="6"/>
      <c r="KIV726" s="6"/>
      <c r="KIW726" s="6"/>
      <c r="KIX726" s="6"/>
      <c r="KIY726" s="6"/>
      <c r="KIZ726" s="6"/>
      <c r="KJA726" s="6"/>
      <c r="KJB726" s="6"/>
      <c r="KJC726" s="6"/>
      <c r="KJD726" s="6"/>
      <c r="KJE726" s="6"/>
      <c r="KJF726" s="6"/>
      <c r="KJG726" s="6"/>
      <c r="KJH726" s="6"/>
      <c r="KJI726" s="6"/>
      <c r="KJJ726" s="6"/>
      <c r="KJK726" s="6"/>
      <c r="KJL726" s="6"/>
      <c r="KJM726" s="6"/>
      <c r="KJN726" s="6"/>
      <c r="KJO726" s="6"/>
      <c r="KJP726" s="6"/>
      <c r="KJQ726" s="6"/>
      <c r="KJR726" s="6"/>
      <c r="KJS726" s="6"/>
      <c r="KJT726" s="6"/>
      <c r="KJU726" s="6"/>
      <c r="KJV726" s="6"/>
      <c r="KJW726" s="6"/>
      <c r="KJX726" s="6"/>
      <c r="KJY726" s="6"/>
      <c r="KJZ726" s="6"/>
      <c r="KKA726" s="6"/>
      <c r="KKB726" s="6"/>
      <c r="KKC726" s="6"/>
      <c r="KKD726" s="6"/>
      <c r="KKE726" s="6"/>
      <c r="KKF726" s="6"/>
      <c r="KKG726" s="6"/>
      <c r="KKH726" s="6"/>
      <c r="KKI726" s="6"/>
      <c r="KKJ726" s="6"/>
      <c r="KKK726" s="6"/>
      <c r="KKL726" s="6"/>
      <c r="KKM726" s="6"/>
      <c r="KKN726" s="6"/>
      <c r="KKO726" s="6"/>
      <c r="KKP726" s="6"/>
      <c r="KKQ726" s="6"/>
      <c r="KKR726" s="6"/>
      <c r="KKS726" s="6"/>
      <c r="KKT726" s="6"/>
      <c r="KKU726" s="6"/>
      <c r="KKV726" s="6"/>
      <c r="KKW726" s="6"/>
      <c r="KKX726" s="6"/>
      <c r="KKY726" s="6"/>
      <c r="KKZ726" s="6"/>
      <c r="KLA726" s="6"/>
      <c r="KLB726" s="6"/>
      <c r="KLC726" s="6"/>
      <c r="KLD726" s="6"/>
      <c r="KLE726" s="6"/>
      <c r="KLF726" s="6"/>
      <c r="KLG726" s="6"/>
      <c r="KLH726" s="6"/>
      <c r="KLI726" s="6"/>
      <c r="KLJ726" s="6"/>
      <c r="KLK726" s="6"/>
      <c r="KLL726" s="6"/>
      <c r="KLM726" s="6"/>
      <c r="KLN726" s="6"/>
      <c r="KLO726" s="6"/>
      <c r="KLP726" s="6"/>
      <c r="KLQ726" s="6"/>
      <c r="KLR726" s="6"/>
      <c r="KLS726" s="6"/>
      <c r="KLT726" s="6"/>
      <c r="KLU726" s="6"/>
      <c r="KLV726" s="6"/>
      <c r="KLW726" s="6"/>
      <c r="KLX726" s="6"/>
      <c r="KLY726" s="6"/>
      <c r="KLZ726" s="6"/>
      <c r="KMA726" s="6"/>
      <c r="KMB726" s="6"/>
      <c r="KMC726" s="6"/>
      <c r="KMD726" s="6"/>
      <c r="KME726" s="6"/>
      <c r="KMF726" s="6"/>
      <c r="KMG726" s="6"/>
      <c r="KMH726" s="6"/>
      <c r="KMI726" s="6"/>
      <c r="KMJ726" s="6"/>
      <c r="KMK726" s="6"/>
      <c r="KML726" s="6"/>
      <c r="KMM726" s="6"/>
      <c r="KMN726" s="6"/>
      <c r="KMO726" s="6"/>
      <c r="KMP726" s="6"/>
      <c r="KMQ726" s="6"/>
      <c r="KMR726" s="6"/>
      <c r="KMS726" s="6"/>
      <c r="KMT726" s="6"/>
      <c r="KMU726" s="6"/>
      <c r="KMV726" s="6"/>
      <c r="KMW726" s="6"/>
      <c r="KMX726" s="6"/>
      <c r="KMY726" s="6"/>
      <c r="KMZ726" s="6"/>
      <c r="KNA726" s="6"/>
      <c r="KNB726" s="6"/>
      <c r="KNC726" s="6"/>
      <c r="KND726" s="6"/>
      <c r="KNE726" s="6"/>
      <c r="KNF726" s="6"/>
      <c r="KNG726" s="6"/>
      <c r="KNH726" s="6"/>
      <c r="KNI726" s="6"/>
      <c r="KNJ726" s="6"/>
      <c r="KNK726" s="6"/>
      <c r="KNL726" s="6"/>
      <c r="KNM726" s="6"/>
      <c r="KNN726" s="6"/>
      <c r="KNO726" s="6"/>
      <c r="KNP726" s="6"/>
      <c r="KNQ726" s="6"/>
      <c r="KNR726" s="6"/>
      <c r="KNS726" s="6"/>
      <c r="KNT726" s="6"/>
      <c r="KNU726" s="6"/>
      <c r="KNV726" s="6"/>
      <c r="KNW726" s="6"/>
      <c r="KNX726" s="6"/>
      <c r="KNY726" s="6"/>
      <c r="KNZ726" s="6"/>
      <c r="KOA726" s="6"/>
      <c r="KOB726" s="6"/>
      <c r="KOC726" s="6"/>
      <c r="KOD726" s="6"/>
      <c r="KOE726" s="6"/>
      <c r="KOF726" s="6"/>
      <c r="KOG726" s="6"/>
      <c r="KOH726" s="6"/>
      <c r="KOI726" s="6"/>
      <c r="KOJ726" s="6"/>
      <c r="KOK726" s="6"/>
      <c r="KOL726" s="6"/>
      <c r="KOM726" s="6"/>
      <c r="KON726" s="6"/>
      <c r="KOO726" s="6"/>
      <c r="KOP726" s="6"/>
      <c r="KOQ726" s="6"/>
      <c r="KOR726" s="6"/>
      <c r="KOS726" s="6"/>
      <c r="KOT726" s="6"/>
      <c r="KOU726" s="6"/>
      <c r="KOV726" s="6"/>
      <c r="KOW726" s="6"/>
      <c r="KOX726" s="6"/>
      <c r="KOY726" s="6"/>
      <c r="KOZ726" s="6"/>
      <c r="KPA726" s="6"/>
      <c r="KPB726" s="6"/>
      <c r="KPC726" s="6"/>
      <c r="KPD726" s="6"/>
      <c r="KPE726" s="6"/>
      <c r="KPF726" s="6"/>
      <c r="KPG726" s="6"/>
      <c r="KPH726" s="6"/>
      <c r="KPI726" s="6"/>
      <c r="KPJ726" s="6"/>
      <c r="KPK726" s="6"/>
      <c r="KPL726" s="6"/>
      <c r="KPM726" s="6"/>
      <c r="KPN726" s="6"/>
      <c r="KPO726" s="6"/>
      <c r="KPP726" s="6"/>
      <c r="KPQ726" s="6"/>
      <c r="KPR726" s="6"/>
      <c r="KPS726" s="6"/>
      <c r="KPT726" s="6"/>
      <c r="KPU726" s="6"/>
      <c r="KPV726" s="6"/>
      <c r="KPW726" s="6"/>
      <c r="KPX726" s="6"/>
      <c r="KPY726" s="6"/>
      <c r="KPZ726" s="6"/>
      <c r="KQA726" s="6"/>
      <c r="KQB726" s="6"/>
      <c r="KQC726" s="6"/>
      <c r="KQD726" s="6"/>
      <c r="KQE726" s="6"/>
      <c r="KQF726" s="6"/>
      <c r="KQG726" s="6"/>
      <c r="KQH726" s="6"/>
      <c r="KQI726" s="6"/>
      <c r="KQJ726" s="6"/>
      <c r="KQK726" s="6"/>
      <c r="KQL726" s="6"/>
      <c r="KQM726" s="6"/>
      <c r="KQN726" s="6"/>
      <c r="KQO726" s="6"/>
      <c r="KQP726" s="6"/>
      <c r="KQQ726" s="6"/>
      <c r="KQR726" s="6"/>
      <c r="KQS726" s="6"/>
      <c r="KQT726" s="6"/>
      <c r="KQU726" s="6"/>
      <c r="KQV726" s="6"/>
      <c r="KQW726" s="6"/>
      <c r="KQX726" s="6"/>
      <c r="KQY726" s="6"/>
      <c r="KQZ726" s="6"/>
      <c r="KRA726" s="6"/>
      <c r="KRB726" s="6"/>
      <c r="KRC726" s="6"/>
      <c r="KRD726" s="6"/>
      <c r="KRE726" s="6"/>
      <c r="KRF726" s="6"/>
      <c r="KRG726" s="6"/>
      <c r="KRH726" s="6"/>
      <c r="KRI726" s="6"/>
      <c r="KRJ726" s="6"/>
      <c r="KRK726" s="6"/>
      <c r="KRL726" s="6"/>
      <c r="KRM726" s="6"/>
      <c r="KRN726" s="6"/>
      <c r="KRO726" s="6"/>
      <c r="KRP726" s="6"/>
      <c r="KRQ726" s="6"/>
      <c r="KRR726" s="6"/>
      <c r="KRS726" s="6"/>
      <c r="KRT726" s="6"/>
      <c r="KRU726" s="6"/>
      <c r="KRV726" s="6"/>
      <c r="KRW726" s="6"/>
      <c r="KRX726" s="6"/>
      <c r="KRY726" s="6"/>
      <c r="KRZ726" s="6"/>
      <c r="KSA726" s="6"/>
      <c r="KSB726" s="6"/>
      <c r="KSC726" s="6"/>
      <c r="KSD726" s="6"/>
      <c r="KSE726" s="6"/>
      <c r="KSF726" s="6"/>
      <c r="KSG726" s="6"/>
      <c r="KSH726" s="6"/>
      <c r="KSI726" s="6"/>
      <c r="KSJ726" s="6"/>
      <c r="KSK726" s="6"/>
      <c r="KSL726" s="6"/>
      <c r="KSM726" s="6"/>
      <c r="KSN726" s="6"/>
      <c r="KSO726" s="6"/>
      <c r="KSP726" s="6"/>
      <c r="KSQ726" s="6"/>
      <c r="KSR726" s="6"/>
      <c r="KSS726" s="6"/>
      <c r="KST726" s="6"/>
      <c r="KSU726" s="6"/>
      <c r="KSV726" s="6"/>
      <c r="KSW726" s="6"/>
      <c r="KSX726" s="6"/>
      <c r="KSY726" s="6"/>
      <c r="KSZ726" s="6"/>
      <c r="KTA726" s="6"/>
      <c r="KTB726" s="6"/>
      <c r="KTC726" s="6"/>
      <c r="KTD726" s="6"/>
      <c r="KTE726" s="6"/>
      <c r="KTF726" s="6"/>
      <c r="KTG726" s="6"/>
      <c r="KTH726" s="6"/>
      <c r="KTI726" s="6"/>
      <c r="KTJ726" s="6"/>
      <c r="KTK726" s="6"/>
      <c r="KTL726" s="6"/>
      <c r="KTM726" s="6"/>
      <c r="KTN726" s="6"/>
      <c r="KTO726" s="6"/>
      <c r="KTP726" s="6"/>
      <c r="KTQ726" s="6"/>
      <c r="KTR726" s="6"/>
      <c r="KTS726" s="6"/>
      <c r="KTT726" s="6"/>
      <c r="KTU726" s="6"/>
      <c r="KTV726" s="6"/>
      <c r="KTW726" s="6"/>
      <c r="KTX726" s="6"/>
      <c r="KTY726" s="6"/>
      <c r="KTZ726" s="6"/>
      <c r="KUA726" s="6"/>
      <c r="KUB726" s="6"/>
      <c r="KUC726" s="6"/>
      <c r="KUD726" s="6"/>
      <c r="KUE726" s="6"/>
      <c r="KUF726" s="6"/>
      <c r="KUG726" s="6"/>
      <c r="KUH726" s="6"/>
      <c r="KUI726" s="6"/>
      <c r="KUJ726" s="6"/>
      <c r="KUK726" s="6"/>
      <c r="KUL726" s="6"/>
      <c r="KUM726" s="6"/>
      <c r="KUN726" s="6"/>
      <c r="KUO726" s="6"/>
      <c r="KUP726" s="6"/>
      <c r="KUQ726" s="6"/>
      <c r="KUR726" s="6"/>
      <c r="KUS726" s="6"/>
      <c r="KUT726" s="6"/>
      <c r="KUU726" s="6"/>
      <c r="KUV726" s="6"/>
      <c r="KUW726" s="6"/>
      <c r="KUX726" s="6"/>
      <c r="KUY726" s="6"/>
      <c r="KUZ726" s="6"/>
      <c r="KVA726" s="6"/>
      <c r="KVB726" s="6"/>
      <c r="KVC726" s="6"/>
      <c r="KVD726" s="6"/>
      <c r="KVE726" s="6"/>
      <c r="KVF726" s="6"/>
      <c r="KVG726" s="6"/>
      <c r="KVH726" s="6"/>
      <c r="KVI726" s="6"/>
      <c r="KVJ726" s="6"/>
      <c r="KVK726" s="6"/>
      <c r="KVL726" s="6"/>
      <c r="KVM726" s="6"/>
      <c r="KVN726" s="6"/>
      <c r="KVO726" s="6"/>
      <c r="KVP726" s="6"/>
      <c r="KVQ726" s="6"/>
      <c r="KVR726" s="6"/>
      <c r="KVS726" s="6"/>
      <c r="KVT726" s="6"/>
      <c r="KVU726" s="6"/>
      <c r="KVV726" s="6"/>
      <c r="KVW726" s="6"/>
      <c r="KVX726" s="6"/>
      <c r="KVY726" s="6"/>
      <c r="KVZ726" s="6"/>
      <c r="KWA726" s="6"/>
      <c r="KWB726" s="6"/>
      <c r="KWC726" s="6"/>
      <c r="KWD726" s="6"/>
      <c r="KWE726" s="6"/>
      <c r="KWF726" s="6"/>
      <c r="KWG726" s="6"/>
      <c r="KWH726" s="6"/>
      <c r="KWI726" s="6"/>
      <c r="KWJ726" s="6"/>
      <c r="KWK726" s="6"/>
      <c r="KWL726" s="6"/>
      <c r="KWM726" s="6"/>
      <c r="KWN726" s="6"/>
      <c r="KWO726" s="6"/>
      <c r="KWP726" s="6"/>
      <c r="KWQ726" s="6"/>
      <c r="KWR726" s="6"/>
      <c r="KWS726" s="6"/>
      <c r="KWT726" s="6"/>
      <c r="KWU726" s="6"/>
      <c r="KWV726" s="6"/>
      <c r="KWW726" s="6"/>
      <c r="KWX726" s="6"/>
      <c r="KWY726" s="6"/>
      <c r="KWZ726" s="6"/>
      <c r="KXA726" s="6"/>
      <c r="KXB726" s="6"/>
      <c r="KXC726" s="6"/>
      <c r="KXD726" s="6"/>
      <c r="KXE726" s="6"/>
      <c r="KXF726" s="6"/>
      <c r="KXG726" s="6"/>
      <c r="KXH726" s="6"/>
      <c r="KXI726" s="6"/>
      <c r="KXJ726" s="6"/>
      <c r="KXK726" s="6"/>
      <c r="KXL726" s="6"/>
      <c r="KXM726" s="6"/>
      <c r="KXN726" s="6"/>
      <c r="KXO726" s="6"/>
      <c r="KXP726" s="6"/>
      <c r="KXQ726" s="6"/>
      <c r="KXR726" s="6"/>
      <c r="KXS726" s="6"/>
      <c r="KXT726" s="6"/>
      <c r="KXU726" s="6"/>
      <c r="KXV726" s="6"/>
      <c r="KXW726" s="6"/>
      <c r="KXX726" s="6"/>
      <c r="KXY726" s="6"/>
      <c r="KXZ726" s="6"/>
      <c r="KYA726" s="6"/>
      <c r="KYB726" s="6"/>
      <c r="KYC726" s="6"/>
      <c r="KYD726" s="6"/>
      <c r="KYE726" s="6"/>
      <c r="KYF726" s="6"/>
      <c r="KYG726" s="6"/>
      <c r="KYH726" s="6"/>
      <c r="KYI726" s="6"/>
      <c r="KYJ726" s="6"/>
      <c r="KYK726" s="6"/>
      <c r="KYL726" s="6"/>
      <c r="KYM726" s="6"/>
      <c r="KYN726" s="6"/>
      <c r="KYO726" s="6"/>
      <c r="KYP726" s="6"/>
      <c r="KYQ726" s="6"/>
      <c r="KYR726" s="6"/>
      <c r="KYS726" s="6"/>
      <c r="KYT726" s="6"/>
      <c r="KYU726" s="6"/>
      <c r="KYV726" s="6"/>
      <c r="KYW726" s="6"/>
      <c r="KYX726" s="6"/>
      <c r="KYY726" s="6"/>
      <c r="KYZ726" s="6"/>
      <c r="KZA726" s="6"/>
      <c r="KZB726" s="6"/>
      <c r="KZC726" s="6"/>
      <c r="KZD726" s="6"/>
      <c r="KZE726" s="6"/>
      <c r="KZF726" s="6"/>
      <c r="KZG726" s="6"/>
      <c r="KZH726" s="6"/>
      <c r="KZI726" s="6"/>
      <c r="KZJ726" s="6"/>
      <c r="KZK726" s="6"/>
      <c r="KZL726" s="6"/>
      <c r="KZM726" s="6"/>
      <c r="KZN726" s="6"/>
      <c r="KZO726" s="6"/>
      <c r="KZP726" s="6"/>
      <c r="KZQ726" s="6"/>
      <c r="KZR726" s="6"/>
      <c r="KZS726" s="6"/>
      <c r="KZT726" s="6"/>
      <c r="KZU726" s="6"/>
      <c r="KZV726" s="6"/>
      <c r="KZW726" s="6"/>
      <c r="KZX726" s="6"/>
      <c r="KZY726" s="6"/>
      <c r="KZZ726" s="6"/>
      <c r="LAA726" s="6"/>
      <c r="LAB726" s="6"/>
      <c r="LAC726" s="6"/>
      <c r="LAD726" s="6"/>
      <c r="LAE726" s="6"/>
      <c r="LAF726" s="6"/>
      <c r="LAG726" s="6"/>
      <c r="LAH726" s="6"/>
      <c r="LAI726" s="6"/>
      <c r="LAJ726" s="6"/>
      <c r="LAK726" s="6"/>
      <c r="LAL726" s="6"/>
      <c r="LAM726" s="6"/>
      <c r="LAN726" s="6"/>
      <c r="LAO726" s="6"/>
      <c r="LAP726" s="6"/>
      <c r="LAQ726" s="6"/>
      <c r="LAR726" s="6"/>
      <c r="LAS726" s="6"/>
      <c r="LAT726" s="6"/>
      <c r="LAU726" s="6"/>
      <c r="LAV726" s="6"/>
      <c r="LAW726" s="6"/>
      <c r="LAX726" s="6"/>
      <c r="LAY726" s="6"/>
      <c r="LAZ726" s="6"/>
      <c r="LBA726" s="6"/>
      <c r="LBB726" s="6"/>
      <c r="LBC726" s="6"/>
      <c r="LBD726" s="6"/>
      <c r="LBE726" s="6"/>
      <c r="LBF726" s="6"/>
      <c r="LBG726" s="6"/>
      <c r="LBH726" s="6"/>
      <c r="LBI726" s="6"/>
      <c r="LBJ726" s="6"/>
      <c r="LBK726" s="6"/>
      <c r="LBL726" s="6"/>
      <c r="LBM726" s="6"/>
      <c r="LBN726" s="6"/>
      <c r="LBO726" s="6"/>
      <c r="LBP726" s="6"/>
      <c r="LBQ726" s="6"/>
      <c r="LBR726" s="6"/>
      <c r="LBS726" s="6"/>
      <c r="LBT726" s="6"/>
      <c r="LBU726" s="6"/>
      <c r="LBV726" s="6"/>
      <c r="LBW726" s="6"/>
      <c r="LBX726" s="6"/>
      <c r="LBY726" s="6"/>
      <c r="LBZ726" s="6"/>
      <c r="LCA726" s="6"/>
      <c r="LCB726" s="6"/>
      <c r="LCC726" s="6"/>
      <c r="LCD726" s="6"/>
      <c r="LCE726" s="6"/>
      <c r="LCF726" s="6"/>
      <c r="LCG726" s="6"/>
      <c r="LCH726" s="6"/>
      <c r="LCI726" s="6"/>
      <c r="LCJ726" s="6"/>
      <c r="LCK726" s="6"/>
      <c r="LCL726" s="6"/>
      <c r="LCM726" s="6"/>
      <c r="LCN726" s="6"/>
      <c r="LCO726" s="6"/>
      <c r="LCP726" s="6"/>
      <c r="LCQ726" s="6"/>
      <c r="LCR726" s="6"/>
      <c r="LCS726" s="6"/>
      <c r="LCT726" s="6"/>
      <c r="LCU726" s="6"/>
      <c r="LCV726" s="6"/>
      <c r="LCW726" s="6"/>
      <c r="LCX726" s="6"/>
      <c r="LCY726" s="6"/>
      <c r="LCZ726" s="6"/>
      <c r="LDA726" s="6"/>
      <c r="LDB726" s="6"/>
      <c r="LDC726" s="6"/>
      <c r="LDD726" s="6"/>
      <c r="LDE726" s="6"/>
      <c r="LDF726" s="6"/>
      <c r="LDG726" s="6"/>
      <c r="LDH726" s="6"/>
      <c r="LDI726" s="6"/>
      <c r="LDJ726" s="6"/>
      <c r="LDK726" s="6"/>
      <c r="LDL726" s="6"/>
      <c r="LDM726" s="6"/>
      <c r="LDN726" s="6"/>
      <c r="LDO726" s="6"/>
      <c r="LDP726" s="6"/>
      <c r="LDQ726" s="6"/>
      <c r="LDR726" s="6"/>
      <c r="LDS726" s="6"/>
      <c r="LDT726" s="6"/>
      <c r="LDU726" s="6"/>
      <c r="LDV726" s="6"/>
      <c r="LDW726" s="6"/>
      <c r="LDX726" s="6"/>
      <c r="LDY726" s="6"/>
      <c r="LDZ726" s="6"/>
      <c r="LEA726" s="6"/>
      <c r="LEB726" s="6"/>
      <c r="LEC726" s="6"/>
      <c r="LED726" s="6"/>
      <c r="LEE726" s="6"/>
      <c r="LEF726" s="6"/>
      <c r="LEG726" s="6"/>
      <c r="LEH726" s="6"/>
      <c r="LEI726" s="6"/>
      <c r="LEJ726" s="6"/>
      <c r="LEK726" s="6"/>
      <c r="LEL726" s="6"/>
      <c r="LEM726" s="6"/>
      <c r="LEN726" s="6"/>
      <c r="LEO726" s="6"/>
      <c r="LEP726" s="6"/>
      <c r="LEQ726" s="6"/>
      <c r="LER726" s="6"/>
      <c r="LES726" s="6"/>
      <c r="LET726" s="6"/>
      <c r="LEU726" s="6"/>
      <c r="LEV726" s="6"/>
      <c r="LEW726" s="6"/>
      <c r="LEX726" s="6"/>
      <c r="LEY726" s="6"/>
      <c r="LEZ726" s="6"/>
      <c r="LFA726" s="6"/>
      <c r="LFB726" s="6"/>
      <c r="LFC726" s="6"/>
      <c r="LFD726" s="6"/>
      <c r="LFE726" s="6"/>
      <c r="LFF726" s="6"/>
      <c r="LFG726" s="6"/>
      <c r="LFH726" s="6"/>
      <c r="LFI726" s="6"/>
      <c r="LFJ726" s="6"/>
      <c r="LFK726" s="6"/>
      <c r="LFL726" s="6"/>
      <c r="LFM726" s="6"/>
      <c r="LFN726" s="6"/>
      <c r="LFO726" s="6"/>
      <c r="LFP726" s="6"/>
      <c r="LFQ726" s="6"/>
      <c r="LFR726" s="6"/>
      <c r="LFS726" s="6"/>
      <c r="LFT726" s="6"/>
      <c r="LFU726" s="6"/>
      <c r="LFV726" s="6"/>
      <c r="LFW726" s="6"/>
      <c r="LFX726" s="6"/>
      <c r="LFY726" s="6"/>
      <c r="LFZ726" s="6"/>
      <c r="LGA726" s="6"/>
      <c r="LGB726" s="6"/>
      <c r="LGC726" s="6"/>
      <c r="LGD726" s="6"/>
      <c r="LGE726" s="6"/>
      <c r="LGF726" s="6"/>
      <c r="LGG726" s="6"/>
      <c r="LGH726" s="6"/>
      <c r="LGI726" s="6"/>
      <c r="LGJ726" s="6"/>
      <c r="LGK726" s="6"/>
      <c r="LGL726" s="6"/>
      <c r="LGM726" s="6"/>
      <c r="LGN726" s="6"/>
      <c r="LGO726" s="6"/>
      <c r="LGP726" s="6"/>
      <c r="LGQ726" s="6"/>
      <c r="LGR726" s="6"/>
      <c r="LGS726" s="6"/>
      <c r="LGT726" s="6"/>
      <c r="LGU726" s="6"/>
      <c r="LGV726" s="6"/>
      <c r="LGW726" s="6"/>
      <c r="LGX726" s="6"/>
      <c r="LGY726" s="6"/>
      <c r="LGZ726" s="6"/>
      <c r="LHA726" s="6"/>
      <c r="LHB726" s="6"/>
      <c r="LHC726" s="6"/>
      <c r="LHD726" s="6"/>
      <c r="LHE726" s="6"/>
      <c r="LHF726" s="6"/>
      <c r="LHG726" s="6"/>
      <c r="LHH726" s="6"/>
      <c r="LHI726" s="6"/>
      <c r="LHJ726" s="6"/>
      <c r="LHK726" s="6"/>
      <c r="LHL726" s="6"/>
      <c r="LHM726" s="6"/>
      <c r="LHN726" s="6"/>
      <c r="LHO726" s="6"/>
      <c r="LHP726" s="6"/>
      <c r="LHQ726" s="6"/>
      <c r="LHR726" s="6"/>
      <c r="LHS726" s="6"/>
      <c r="LHT726" s="6"/>
      <c r="LHU726" s="6"/>
      <c r="LHV726" s="6"/>
      <c r="LHW726" s="6"/>
      <c r="LHX726" s="6"/>
      <c r="LHY726" s="6"/>
      <c r="LHZ726" s="6"/>
      <c r="LIA726" s="6"/>
      <c r="LIB726" s="6"/>
      <c r="LIC726" s="6"/>
      <c r="LID726" s="6"/>
      <c r="LIE726" s="6"/>
      <c r="LIF726" s="6"/>
      <c r="LIG726" s="6"/>
      <c r="LIH726" s="6"/>
      <c r="LII726" s="6"/>
      <c r="LIJ726" s="6"/>
      <c r="LIK726" s="6"/>
      <c r="LIL726" s="6"/>
      <c r="LIM726" s="6"/>
      <c r="LIN726" s="6"/>
      <c r="LIO726" s="6"/>
      <c r="LIP726" s="6"/>
      <c r="LIQ726" s="6"/>
      <c r="LIR726" s="6"/>
      <c r="LIS726" s="6"/>
      <c r="LIT726" s="6"/>
      <c r="LIU726" s="6"/>
      <c r="LIV726" s="6"/>
      <c r="LIW726" s="6"/>
      <c r="LIX726" s="6"/>
      <c r="LIY726" s="6"/>
      <c r="LIZ726" s="6"/>
      <c r="LJA726" s="6"/>
      <c r="LJB726" s="6"/>
      <c r="LJC726" s="6"/>
      <c r="LJD726" s="6"/>
      <c r="LJE726" s="6"/>
      <c r="LJF726" s="6"/>
      <c r="LJG726" s="6"/>
      <c r="LJH726" s="6"/>
      <c r="LJI726" s="6"/>
      <c r="LJJ726" s="6"/>
      <c r="LJK726" s="6"/>
      <c r="LJL726" s="6"/>
      <c r="LJM726" s="6"/>
      <c r="LJN726" s="6"/>
      <c r="LJO726" s="6"/>
      <c r="LJP726" s="6"/>
      <c r="LJQ726" s="6"/>
      <c r="LJR726" s="6"/>
      <c r="LJS726" s="6"/>
      <c r="LJT726" s="6"/>
      <c r="LJU726" s="6"/>
      <c r="LJV726" s="6"/>
      <c r="LJW726" s="6"/>
      <c r="LJX726" s="6"/>
      <c r="LJY726" s="6"/>
      <c r="LJZ726" s="6"/>
      <c r="LKA726" s="6"/>
      <c r="LKB726" s="6"/>
      <c r="LKC726" s="6"/>
      <c r="LKD726" s="6"/>
      <c r="LKE726" s="6"/>
      <c r="LKF726" s="6"/>
      <c r="LKG726" s="6"/>
      <c r="LKH726" s="6"/>
      <c r="LKI726" s="6"/>
      <c r="LKJ726" s="6"/>
      <c r="LKK726" s="6"/>
      <c r="LKL726" s="6"/>
      <c r="LKM726" s="6"/>
      <c r="LKN726" s="6"/>
      <c r="LKO726" s="6"/>
      <c r="LKP726" s="6"/>
      <c r="LKQ726" s="6"/>
      <c r="LKR726" s="6"/>
      <c r="LKS726" s="6"/>
      <c r="LKT726" s="6"/>
      <c r="LKU726" s="6"/>
      <c r="LKV726" s="6"/>
      <c r="LKW726" s="6"/>
      <c r="LKX726" s="6"/>
      <c r="LKY726" s="6"/>
      <c r="LKZ726" s="6"/>
      <c r="LLA726" s="6"/>
      <c r="LLB726" s="6"/>
      <c r="LLC726" s="6"/>
      <c r="LLD726" s="6"/>
      <c r="LLE726" s="6"/>
      <c r="LLF726" s="6"/>
      <c r="LLG726" s="6"/>
      <c r="LLH726" s="6"/>
      <c r="LLI726" s="6"/>
      <c r="LLJ726" s="6"/>
      <c r="LLK726" s="6"/>
      <c r="LLL726" s="6"/>
      <c r="LLM726" s="6"/>
      <c r="LLN726" s="6"/>
      <c r="LLO726" s="6"/>
      <c r="LLP726" s="6"/>
      <c r="LLQ726" s="6"/>
      <c r="LLR726" s="6"/>
      <c r="LLS726" s="6"/>
      <c r="LLT726" s="6"/>
      <c r="LLU726" s="6"/>
      <c r="LLV726" s="6"/>
      <c r="LLW726" s="6"/>
      <c r="LLX726" s="6"/>
      <c r="LLY726" s="6"/>
      <c r="LLZ726" s="6"/>
      <c r="LMA726" s="6"/>
      <c r="LMB726" s="6"/>
      <c r="LMC726" s="6"/>
      <c r="LMD726" s="6"/>
      <c r="LME726" s="6"/>
      <c r="LMF726" s="6"/>
      <c r="LMG726" s="6"/>
      <c r="LMH726" s="6"/>
      <c r="LMI726" s="6"/>
      <c r="LMJ726" s="6"/>
      <c r="LMK726" s="6"/>
      <c r="LML726" s="6"/>
      <c r="LMM726" s="6"/>
      <c r="LMN726" s="6"/>
      <c r="LMO726" s="6"/>
      <c r="LMP726" s="6"/>
      <c r="LMQ726" s="6"/>
      <c r="LMR726" s="6"/>
      <c r="LMS726" s="6"/>
      <c r="LMT726" s="6"/>
      <c r="LMU726" s="6"/>
      <c r="LMV726" s="6"/>
      <c r="LMW726" s="6"/>
      <c r="LMX726" s="6"/>
      <c r="LMY726" s="6"/>
      <c r="LMZ726" s="6"/>
      <c r="LNA726" s="6"/>
      <c r="LNB726" s="6"/>
      <c r="LNC726" s="6"/>
      <c r="LND726" s="6"/>
      <c r="LNE726" s="6"/>
      <c r="LNF726" s="6"/>
      <c r="LNG726" s="6"/>
      <c r="LNH726" s="6"/>
      <c r="LNI726" s="6"/>
      <c r="LNJ726" s="6"/>
      <c r="LNK726" s="6"/>
      <c r="LNL726" s="6"/>
      <c r="LNM726" s="6"/>
      <c r="LNN726" s="6"/>
      <c r="LNO726" s="6"/>
      <c r="LNP726" s="6"/>
      <c r="LNQ726" s="6"/>
      <c r="LNR726" s="6"/>
      <c r="LNS726" s="6"/>
      <c r="LNT726" s="6"/>
      <c r="LNU726" s="6"/>
      <c r="LNV726" s="6"/>
      <c r="LNW726" s="6"/>
      <c r="LNX726" s="6"/>
      <c r="LNY726" s="6"/>
      <c r="LNZ726" s="6"/>
      <c r="LOA726" s="6"/>
      <c r="LOB726" s="6"/>
      <c r="LOC726" s="6"/>
      <c r="LOD726" s="6"/>
      <c r="LOE726" s="6"/>
      <c r="LOF726" s="6"/>
      <c r="LOG726" s="6"/>
      <c r="LOH726" s="6"/>
      <c r="LOI726" s="6"/>
      <c r="LOJ726" s="6"/>
      <c r="LOK726" s="6"/>
      <c r="LOL726" s="6"/>
      <c r="LOM726" s="6"/>
      <c r="LON726" s="6"/>
      <c r="LOO726" s="6"/>
      <c r="LOP726" s="6"/>
      <c r="LOQ726" s="6"/>
      <c r="LOR726" s="6"/>
      <c r="LOS726" s="6"/>
      <c r="LOT726" s="6"/>
      <c r="LOU726" s="6"/>
      <c r="LOV726" s="6"/>
      <c r="LOW726" s="6"/>
      <c r="LOX726" s="6"/>
      <c r="LOY726" s="6"/>
      <c r="LOZ726" s="6"/>
      <c r="LPA726" s="6"/>
      <c r="LPB726" s="6"/>
      <c r="LPC726" s="6"/>
      <c r="LPD726" s="6"/>
      <c r="LPE726" s="6"/>
      <c r="LPF726" s="6"/>
      <c r="LPG726" s="6"/>
      <c r="LPH726" s="6"/>
      <c r="LPI726" s="6"/>
      <c r="LPJ726" s="6"/>
      <c r="LPK726" s="6"/>
      <c r="LPL726" s="6"/>
      <c r="LPM726" s="6"/>
      <c r="LPN726" s="6"/>
      <c r="LPO726" s="6"/>
      <c r="LPP726" s="6"/>
      <c r="LPQ726" s="6"/>
      <c r="LPR726" s="6"/>
      <c r="LPS726" s="6"/>
      <c r="LPT726" s="6"/>
      <c r="LPU726" s="6"/>
      <c r="LPV726" s="6"/>
      <c r="LPW726" s="6"/>
      <c r="LPX726" s="6"/>
      <c r="LPY726" s="6"/>
      <c r="LPZ726" s="6"/>
      <c r="LQA726" s="6"/>
      <c r="LQB726" s="6"/>
      <c r="LQC726" s="6"/>
      <c r="LQD726" s="6"/>
      <c r="LQE726" s="6"/>
      <c r="LQF726" s="6"/>
      <c r="LQG726" s="6"/>
      <c r="LQH726" s="6"/>
      <c r="LQI726" s="6"/>
      <c r="LQJ726" s="6"/>
      <c r="LQK726" s="6"/>
      <c r="LQL726" s="6"/>
      <c r="LQM726" s="6"/>
      <c r="LQN726" s="6"/>
      <c r="LQO726" s="6"/>
      <c r="LQP726" s="6"/>
      <c r="LQQ726" s="6"/>
      <c r="LQR726" s="6"/>
      <c r="LQS726" s="6"/>
      <c r="LQT726" s="6"/>
      <c r="LQU726" s="6"/>
      <c r="LQV726" s="6"/>
      <c r="LQW726" s="6"/>
      <c r="LQX726" s="6"/>
      <c r="LQY726" s="6"/>
      <c r="LQZ726" s="6"/>
      <c r="LRA726" s="6"/>
      <c r="LRB726" s="6"/>
      <c r="LRC726" s="6"/>
      <c r="LRD726" s="6"/>
      <c r="LRE726" s="6"/>
      <c r="LRF726" s="6"/>
      <c r="LRG726" s="6"/>
      <c r="LRH726" s="6"/>
      <c r="LRI726" s="6"/>
      <c r="LRJ726" s="6"/>
      <c r="LRK726" s="6"/>
      <c r="LRL726" s="6"/>
      <c r="LRM726" s="6"/>
      <c r="LRN726" s="6"/>
      <c r="LRO726" s="6"/>
      <c r="LRP726" s="6"/>
      <c r="LRQ726" s="6"/>
      <c r="LRR726" s="6"/>
      <c r="LRS726" s="6"/>
      <c r="LRT726" s="6"/>
      <c r="LRU726" s="6"/>
      <c r="LRV726" s="6"/>
      <c r="LRW726" s="6"/>
      <c r="LRX726" s="6"/>
      <c r="LRY726" s="6"/>
      <c r="LRZ726" s="6"/>
      <c r="LSA726" s="6"/>
      <c r="LSB726" s="6"/>
      <c r="LSC726" s="6"/>
      <c r="LSD726" s="6"/>
      <c r="LSE726" s="6"/>
      <c r="LSF726" s="6"/>
      <c r="LSG726" s="6"/>
      <c r="LSH726" s="6"/>
      <c r="LSI726" s="6"/>
      <c r="LSJ726" s="6"/>
      <c r="LSK726" s="6"/>
      <c r="LSL726" s="6"/>
      <c r="LSM726" s="6"/>
      <c r="LSN726" s="6"/>
      <c r="LSO726" s="6"/>
      <c r="LSP726" s="6"/>
      <c r="LSQ726" s="6"/>
      <c r="LSR726" s="6"/>
      <c r="LSS726" s="6"/>
      <c r="LST726" s="6"/>
      <c r="LSU726" s="6"/>
      <c r="LSV726" s="6"/>
      <c r="LSW726" s="6"/>
      <c r="LSX726" s="6"/>
      <c r="LSY726" s="6"/>
      <c r="LSZ726" s="6"/>
      <c r="LTA726" s="6"/>
      <c r="LTB726" s="6"/>
      <c r="LTC726" s="6"/>
      <c r="LTD726" s="6"/>
      <c r="LTE726" s="6"/>
      <c r="LTF726" s="6"/>
      <c r="LTG726" s="6"/>
      <c r="LTH726" s="6"/>
      <c r="LTI726" s="6"/>
      <c r="LTJ726" s="6"/>
      <c r="LTK726" s="6"/>
      <c r="LTL726" s="6"/>
      <c r="LTM726" s="6"/>
      <c r="LTN726" s="6"/>
      <c r="LTO726" s="6"/>
      <c r="LTP726" s="6"/>
      <c r="LTQ726" s="6"/>
      <c r="LTR726" s="6"/>
      <c r="LTS726" s="6"/>
      <c r="LTT726" s="6"/>
      <c r="LTU726" s="6"/>
      <c r="LTV726" s="6"/>
      <c r="LTW726" s="6"/>
      <c r="LTX726" s="6"/>
      <c r="LTY726" s="6"/>
      <c r="LTZ726" s="6"/>
      <c r="LUA726" s="6"/>
      <c r="LUB726" s="6"/>
      <c r="LUC726" s="6"/>
      <c r="LUD726" s="6"/>
      <c r="LUE726" s="6"/>
      <c r="LUF726" s="6"/>
      <c r="LUG726" s="6"/>
      <c r="LUH726" s="6"/>
      <c r="LUI726" s="6"/>
      <c r="LUJ726" s="6"/>
      <c r="LUK726" s="6"/>
      <c r="LUL726" s="6"/>
      <c r="LUM726" s="6"/>
      <c r="LUN726" s="6"/>
      <c r="LUO726" s="6"/>
      <c r="LUP726" s="6"/>
      <c r="LUQ726" s="6"/>
      <c r="LUR726" s="6"/>
      <c r="LUS726" s="6"/>
      <c r="LUT726" s="6"/>
      <c r="LUU726" s="6"/>
      <c r="LUV726" s="6"/>
      <c r="LUW726" s="6"/>
      <c r="LUX726" s="6"/>
      <c r="LUY726" s="6"/>
      <c r="LUZ726" s="6"/>
      <c r="LVA726" s="6"/>
      <c r="LVB726" s="6"/>
      <c r="LVC726" s="6"/>
      <c r="LVD726" s="6"/>
      <c r="LVE726" s="6"/>
      <c r="LVF726" s="6"/>
      <c r="LVG726" s="6"/>
      <c r="LVH726" s="6"/>
      <c r="LVI726" s="6"/>
      <c r="LVJ726" s="6"/>
      <c r="LVK726" s="6"/>
      <c r="LVL726" s="6"/>
      <c r="LVM726" s="6"/>
      <c r="LVN726" s="6"/>
      <c r="LVO726" s="6"/>
      <c r="LVP726" s="6"/>
      <c r="LVQ726" s="6"/>
      <c r="LVR726" s="6"/>
      <c r="LVS726" s="6"/>
      <c r="LVT726" s="6"/>
      <c r="LVU726" s="6"/>
      <c r="LVV726" s="6"/>
      <c r="LVW726" s="6"/>
      <c r="LVX726" s="6"/>
      <c r="LVY726" s="6"/>
      <c r="LVZ726" s="6"/>
      <c r="LWA726" s="6"/>
      <c r="LWB726" s="6"/>
      <c r="LWC726" s="6"/>
      <c r="LWD726" s="6"/>
      <c r="LWE726" s="6"/>
      <c r="LWF726" s="6"/>
      <c r="LWG726" s="6"/>
      <c r="LWH726" s="6"/>
      <c r="LWI726" s="6"/>
      <c r="LWJ726" s="6"/>
      <c r="LWK726" s="6"/>
      <c r="LWL726" s="6"/>
      <c r="LWM726" s="6"/>
      <c r="LWN726" s="6"/>
      <c r="LWO726" s="6"/>
      <c r="LWP726" s="6"/>
      <c r="LWQ726" s="6"/>
      <c r="LWR726" s="6"/>
      <c r="LWS726" s="6"/>
      <c r="LWT726" s="6"/>
      <c r="LWU726" s="6"/>
      <c r="LWV726" s="6"/>
      <c r="LWW726" s="6"/>
      <c r="LWX726" s="6"/>
      <c r="LWY726" s="6"/>
      <c r="LWZ726" s="6"/>
      <c r="LXA726" s="6"/>
      <c r="LXB726" s="6"/>
      <c r="LXC726" s="6"/>
      <c r="LXD726" s="6"/>
      <c r="LXE726" s="6"/>
      <c r="LXF726" s="6"/>
      <c r="LXG726" s="6"/>
      <c r="LXH726" s="6"/>
      <c r="LXI726" s="6"/>
      <c r="LXJ726" s="6"/>
      <c r="LXK726" s="6"/>
      <c r="LXL726" s="6"/>
      <c r="LXM726" s="6"/>
      <c r="LXN726" s="6"/>
      <c r="LXO726" s="6"/>
      <c r="LXP726" s="6"/>
      <c r="LXQ726" s="6"/>
      <c r="LXR726" s="6"/>
      <c r="LXS726" s="6"/>
      <c r="LXT726" s="6"/>
      <c r="LXU726" s="6"/>
      <c r="LXV726" s="6"/>
      <c r="LXW726" s="6"/>
      <c r="LXX726" s="6"/>
      <c r="LXY726" s="6"/>
      <c r="LXZ726" s="6"/>
      <c r="LYA726" s="6"/>
      <c r="LYB726" s="6"/>
      <c r="LYC726" s="6"/>
      <c r="LYD726" s="6"/>
      <c r="LYE726" s="6"/>
      <c r="LYF726" s="6"/>
      <c r="LYG726" s="6"/>
      <c r="LYH726" s="6"/>
      <c r="LYI726" s="6"/>
      <c r="LYJ726" s="6"/>
      <c r="LYK726" s="6"/>
      <c r="LYL726" s="6"/>
      <c r="LYM726" s="6"/>
      <c r="LYN726" s="6"/>
      <c r="LYO726" s="6"/>
      <c r="LYP726" s="6"/>
      <c r="LYQ726" s="6"/>
      <c r="LYR726" s="6"/>
      <c r="LYS726" s="6"/>
      <c r="LYT726" s="6"/>
      <c r="LYU726" s="6"/>
      <c r="LYV726" s="6"/>
      <c r="LYW726" s="6"/>
      <c r="LYX726" s="6"/>
      <c r="LYY726" s="6"/>
      <c r="LYZ726" s="6"/>
      <c r="LZA726" s="6"/>
      <c r="LZB726" s="6"/>
      <c r="LZC726" s="6"/>
      <c r="LZD726" s="6"/>
      <c r="LZE726" s="6"/>
      <c r="LZF726" s="6"/>
      <c r="LZG726" s="6"/>
      <c r="LZH726" s="6"/>
      <c r="LZI726" s="6"/>
      <c r="LZJ726" s="6"/>
      <c r="LZK726" s="6"/>
      <c r="LZL726" s="6"/>
      <c r="LZM726" s="6"/>
      <c r="LZN726" s="6"/>
      <c r="LZO726" s="6"/>
      <c r="LZP726" s="6"/>
      <c r="LZQ726" s="6"/>
      <c r="LZR726" s="6"/>
      <c r="LZS726" s="6"/>
      <c r="LZT726" s="6"/>
      <c r="LZU726" s="6"/>
      <c r="LZV726" s="6"/>
      <c r="LZW726" s="6"/>
      <c r="LZX726" s="6"/>
      <c r="LZY726" s="6"/>
      <c r="LZZ726" s="6"/>
      <c r="MAA726" s="6"/>
      <c r="MAB726" s="6"/>
      <c r="MAC726" s="6"/>
      <c r="MAD726" s="6"/>
      <c r="MAE726" s="6"/>
      <c r="MAF726" s="6"/>
      <c r="MAG726" s="6"/>
      <c r="MAH726" s="6"/>
      <c r="MAI726" s="6"/>
      <c r="MAJ726" s="6"/>
      <c r="MAK726" s="6"/>
      <c r="MAL726" s="6"/>
      <c r="MAM726" s="6"/>
      <c r="MAN726" s="6"/>
      <c r="MAO726" s="6"/>
      <c r="MAP726" s="6"/>
      <c r="MAQ726" s="6"/>
      <c r="MAR726" s="6"/>
      <c r="MAS726" s="6"/>
      <c r="MAT726" s="6"/>
      <c r="MAU726" s="6"/>
      <c r="MAV726" s="6"/>
      <c r="MAW726" s="6"/>
      <c r="MAX726" s="6"/>
      <c r="MAY726" s="6"/>
      <c r="MAZ726" s="6"/>
      <c r="MBA726" s="6"/>
      <c r="MBB726" s="6"/>
      <c r="MBC726" s="6"/>
      <c r="MBD726" s="6"/>
      <c r="MBE726" s="6"/>
      <c r="MBF726" s="6"/>
      <c r="MBG726" s="6"/>
      <c r="MBH726" s="6"/>
      <c r="MBI726" s="6"/>
      <c r="MBJ726" s="6"/>
      <c r="MBK726" s="6"/>
      <c r="MBL726" s="6"/>
      <c r="MBM726" s="6"/>
      <c r="MBN726" s="6"/>
      <c r="MBO726" s="6"/>
      <c r="MBP726" s="6"/>
      <c r="MBQ726" s="6"/>
      <c r="MBR726" s="6"/>
      <c r="MBS726" s="6"/>
      <c r="MBT726" s="6"/>
      <c r="MBU726" s="6"/>
      <c r="MBV726" s="6"/>
      <c r="MBW726" s="6"/>
      <c r="MBX726" s="6"/>
      <c r="MBY726" s="6"/>
      <c r="MBZ726" s="6"/>
      <c r="MCA726" s="6"/>
      <c r="MCB726" s="6"/>
      <c r="MCC726" s="6"/>
      <c r="MCD726" s="6"/>
      <c r="MCE726" s="6"/>
      <c r="MCF726" s="6"/>
      <c r="MCG726" s="6"/>
      <c r="MCH726" s="6"/>
      <c r="MCI726" s="6"/>
      <c r="MCJ726" s="6"/>
      <c r="MCK726" s="6"/>
      <c r="MCL726" s="6"/>
      <c r="MCM726" s="6"/>
      <c r="MCN726" s="6"/>
      <c r="MCO726" s="6"/>
      <c r="MCP726" s="6"/>
      <c r="MCQ726" s="6"/>
      <c r="MCR726" s="6"/>
      <c r="MCS726" s="6"/>
      <c r="MCT726" s="6"/>
      <c r="MCU726" s="6"/>
      <c r="MCV726" s="6"/>
      <c r="MCW726" s="6"/>
      <c r="MCX726" s="6"/>
      <c r="MCY726" s="6"/>
      <c r="MCZ726" s="6"/>
      <c r="MDA726" s="6"/>
      <c r="MDB726" s="6"/>
      <c r="MDC726" s="6"/>
      <c r="MDD726" s="6"/>
      <c r="MDE726" s="6"/>
      <c r="MDF726" s="6"/>
      <c r="MDG726" s="6"/>
      <c r="MDH726" s="6"/>
      <c r="MDI726" s="6"/>
      <c r="MDJ726" s="6"/>
      <c r="MDK726" s="6"/>
      <c r="MDL726" s="6"/>
      <c r="MDM726" s="6"/>
      <c r="MDN726" s="6"/>
      <c r="MDO726" s="6"/>
      <c r="MDP726" s="6"/>
      <c r="MDQ726" s="6"/>
      <c r="MDR726" s="6"/>
      <c r="MDS726" s="6"/>
      <c r="MDT726" s="6"/>
      <c r="MDU726" s="6"/>
      <c r="MDV726" s="6"/>
      <c r="MDW726" s="6"/>
      <c r="MDX726" s="6"/>
      <c r="MDY726" s="6"/>
      <c r="MDZ726" s="6"/>
      <c r="MEA726" s="6"/>
      <c r="MEB726" s="6"/>
      <c r="MEC726" s="6"/>
      <c r="MED726" s="6"/>
      <c r="MEE726" s="6"/>
      <c r="MEF726" s="6"/>
      <c r="MEG726" s="6"/>
      <c r="MEH726" s="6"/>
      <c r="MEI726" s="6"/>
      <c r="MEJ726" s="6"/>
      <c r="MEK726" s="6"/>
      <c r="MEL726" s="6"/>
      <c r="MEM726" s="6"/>
      <c r="MEN726" s="6"/>
      <c r="MEO726" s="6"/>
      <c r="MEP726" s="6"/>
      <c r="MEQ726" s="6"/>
      <c r="MER726" s="6"/>
      <c r="MES726" s="6"/>
      <c r="MET726" s="6"/>
      <c r="MEU726" s="6"/>
      <c r="MEV726" s="6"/>
      <c r="MEW726" s="6"/>
      <c r="MEX726" s="6"/>
      <c r="MEY726" s="6"/>
      <c r="MEZ726" s="6"/>
      <c r="MFA726" s="6"/>
      <c r="MFB726" s="6"/>
      <c r="MFC726" s="6"/>
      <c r="MFD726" s="6"/>
      <c r="MFE726" s="6"/>
      <c r="MFF726" s="6"/>
      <c r="MFG726" s="6"/>
      <c r="MFH726" s="6"/>
      <c r="MFI726" s="6"/>
      <c r="MFJ726" s="6"/>
      <c r="MFK726" s="6"/>
      <c r="MFL726" s="6"/>
      <c r="MFM726" s="6"/>
      <c r="MFN726" s="6"/>
      <c r="MFO726" s="6"/>
      <c r="MFP726" s="6"/>
      <c r="MFQ726" s="6"/>
      <c r="MFR726" s="6"/>
      <c r="MFS726" s="6"/>
      <c r="MFT726" s="6"/>
      <c r="MFU726" s="6"/>
      <c r="MFV726" s="6"/>
      <c r="MFW726" s="6"/>
      <c r="MFX726" s="6"/>
      <c r="MFY726" s="6"/>
      <c r="MFZ726" s="6"/>
      <c r="MGA726" s="6"/>
      <c r="MGB726" s="6"/>
      <c r="MGC726" s="6"/>
      <c r="MGD726" s="6"/>
      <c r="MGE726" s="6"/>
      <c r="MGF726" s="6"/>
      <c r="MGG726" s="6"/>
      <c r="MGH726" s="6"/>
      <c r="MGI726" s="6"/>
      <c r="MGJ726" s="6"/>
      <c r="MGK726" s="6"/>
      <c r="MGL726" s="6"/>
      <c r="MGM726" s="6"/>
      <c r="MGN726" s="6"/>
      <c r="MGO726" s="6"/>
      <c r="MGP726" s="6"/>
      <c r="MGQ726" s="6"/>
      <c r="MGR726" s="6"/>
      <c r="MGS726" s="6"/>
      <c r="MGT726" s="6"/>
      <c r="MGU726" s="6"/>
      <c r="MGV726" s="6"/>
      <c r="MGW726" s="6"/>
      <c r="MGX726" s="6"/>
      <c r="MGY726" s="6"/>
      <c r="MGZ726" s="6"/>
      <c r="MHA726" s="6"/>
      <c r="MHB726" s="6"/>
      <c r="MHC726" s="6"/>
      <c r="MHD726" s="6"/>
      <c r="MHE726" s="6"/>
      <c r="MHF726" s="6"/>
      <c r="MHG726" s="6"/>
      <c r="MHH726" s="6"/>
      <c r="MHI726" s="6"/>
      <c r="MHJ726" s="6"/>
      <c r="MHK726" s="6"/>
      <c r="MHL726" s="6"/>
      <c r="MHM726" s="6"/>
      <c r="MHN726" s="6"/>
      <c r="MHO726" s="6"/>
      <c r="MHP726" s="6"/>
      <c r="MHQ726" s="6"/>
      <c r="MHR726" s="6"/>
      <c r="MHS726" s="6"/>
      <c r="MHT726" s="6"/>
      <c r="MHU726" s="6"/>
      <c r="MHV726" s="6"/>
      <c r="MHW726" s="6"/>
      <c r="MHX726" s="6"/>
      <c r="MHY726" s="6"/>
      <c r="MHZ726" s="6"/>
      <c r="MIA726" s="6"/>
      <c r="MIB726" s="6"/>
      <c r="MIC726" s="6"/>
      <c r="MID726" s="6"/>
      <c r="MIE726" s="6"/>
      <c r="MIF726" s="6"/>
      <c r="MIG726" s="6"/>
      <c r="MIH726" s="6"/>
      <c r="MII726" s="6"/>
      <c r="MIJ726" s="6"/>
      <c r="MIK726" s="6"/>
      <c r="MIL726" s="6"/>
      <c r="MIM726" s="6"/>
      <c r="MIN726" s="6"/>
      <c r="MIO726" s="6"/>
      <c r="MIP726" s="6"/>
      <c r="MIQ726" s="6"/>
      <c r="MIR726" s="6"/>
      <c r="MIS726" s="6"/>
      <c r="MIT726" s="6"/>
      <c r="MIU726" s="6"/>
      <c r="MIV726" s="6"/>
      <c r="MIW726" s="6"/>
      <c r="MIX726" s="6"/>
      <c r="MIY726" s="6"/>
      <c r="MIZ726" s="6"/>
      <c r="MJA726" s="6"/>
      <c r="MJB726" s="6"/>
      <c r="MJC726" s="6"/>
      <c r="MJD726" s="6"/>
      <c r="MJE726" s="6"/>
      <c r="MJF726" s="6"/>
      <c r="MJG726" s="6"/>
      <c r="MJH726" s="6"/>
      <c r="MJI726" s="6"/>
      <c r="MJJ726" s="6"/>
      <c r="MJK726" s="6"/>
      <c r="MJL726" s="6"/>
      <c r="MJM726" s="6"/>
      <c r="MJN726" s="6"/>
      <c r="MJO726" s="6"/>
      <c r="MJP726" s="6"/>
      <c r="MJQ726" s="6"/>
      <c r="MJR726" s="6"/>
      <c r="MJS726" s="6"/>
      <c r="MJT726" s="6"/>
      <c r="MJU726" s="6"/>
      <c r="MJV726" s="6"/>
      <c r="MJW726" s="6"/>
      <c r="MJX726" s="6"/>
      <c r="MJY726" s="6"/>
      <c r="MJZ726" s="6"/>
      <c r="MKA726" s="6"/>
      <c r="MKB726" s="6"/>
      <c r="MKC726" s="6"/>
      <c r="MKD726" s="6"/>
      <c r="MKE726" s="6"/>
      <c r="MKF726" s="6"/>
      <c r="MKG726" s="6"/>
      <c r="MKH726" s="6"/>
      <c r="MKI726" s="6"/>
      <c r="MKJ726" s="6"/>
      <c r="MKK726" s="6"/>
      <c r="MKL726" s="6"/>
      <c r="MKM726" s="6"/>
      <c r="MKN726" s="6"/>
      <c r="MKO726" s="6"/>
      <c r="MKP726" s="6"/>
      <c r="MKQ726" s="6"/>
      <c r="MKR726" s="6"/>
      <c r="MKS726" s="6"/>
      <c r="MKT726" s="6"/>
      <c r="MKU726" s="6"/>
      <c r="MKV726" s="6"/>
      <c r="MKW726" s="6"/>
      <c r="MKX726" s="6"/>
      <c r="MKY726" s="6"/>
      <c r="MKZ726" s="6"/>
      <c r="MLA726" s="6"/>
      <c r="MLB726" s="6"/>
      <c r="MLC726" s="6"/>
      <c r="MLD726" s="6"/>
      <c r="MLE726" s="6"/>
      <c r="MLF726" s="6"/>
      <c r="MLG726" s="6"/>
      <c r="MLH726" s="6"/>
      <c r="MLI726" s="6"/>
      <c r="MLJ726" s="6"/>
      <c r="MLK726" s="6"/>
      <c r="MLL726" s="6"/>
      <c r="MLM726" s="6"/>
      <c r="MLN726" s="6"/>
      <c r="MLO726" s="6"/>
      <c r="MLP726" s="6"/>
      <c r="MLQ726" s="6"/>
      <c r="MLR726" s="6"/>
      <c r="MLS726" s="6"/>
      <c r="MLT726" s="6"/>
      <c r="MLU726" s="6"/>
      <c r="MLV726" s="6"/>
      <c r="MLW726" s="6"/>
      <c r="MLX726" s="6"/>
      <c r="MLY726" s="6"/>
      <c r="MLZ726" s="6"/>
      <c r="MMA726" s="6"/>
      <c r="MMB726" s="6"/>
      <c r="MMC726" s="6"/>
      <c r="MMD726" s="6"/>
      <c r="MME726" s="6"/>
      <c r="MMF726" s="6"/>
      <c r="MMG726" s="6"/>
      <c r="MMH726" s="6"/>
      <c r="MMI726" s="6"/>
      <c r="MMJ726" s="6"/>
      <c r="MMK726" s="6"/>
      <c r="MML726" s="6"/>
      <c r="MMM726" s="6"/>
      <c r="MMN726" s="6"/>
      <c r="MMO726" s="6"/>
      <c r="MMP726" s="6"/>
      <c r="MMQ726" s="6"/>
      <c r="MMR726" s="6"/>
      <c r="MMS726" s="6"/>
      <c r="MMT726" s="6"/>
      <c r="MMU726" s="6"/>
      <c r="MMV726" s="6"/>
      <c r="MMW726" s="6"/>
      <c r="MMX726" s="6"/>
      <c r="MMY726" s="6"/>
      <c r="MMZ726" s="6"/>
      <c r="MNA726" s="6"/>
      <c r="MNB726" s="6"/>
      <c r="MNC726" s="6"/>
      <c r="MND726" s="6"/>
      <c r="MNE726" s="6"/>
      <c r="MNF726" s="6"/>
      <c r="MNG726" s="6"/>
      <c r="MNH726" s="6"/>
      <c r="MNI726" s="6"/>
      <c r="MNJ726" s="6"/>
      <c r="MNK726" s="6"/>
      <c r="MNL726" s="6"/>
      <c r="MNM726" s="6"/>
      <c r="MNN726" s="6"/>
      <c r="MNO726" s="6"/>
      <c r="MNP726" s="6"/>
      <c r="MNQ726" s="6"/>
      <c r="MNR726" s="6"/>
      <c r="MNS726" s="6"/>
      <c r="MNT726" s="6"/>
      <c r="MNU726" s="6"/>
      <c r="MNV726" s="6"/>
      <c r="MNW726" s="6"/>
      <c r="MNX726" s="6"/>
      <c r="MNY726" s="6"/>
      <c r="MNZ726" s="6"/>
      <c r="MOA726" s="6"/>
      <c r="MOB726" s="6"/>
      <c r="MOC726" s="6"/>
      <c r="MOD726" s="6"/>
      <c r="MOE726" s="6"/>
      <c r="MOF726" s="6"/>
      <c r="MOG726" s="6"/>
      <c r="MOH726" s="6"/>
      <c r="MOI726" s="6"/>
      <c r="MOJ726" s="6"/>
      <c r="MOK726" s="6"/>
      <c r="MOL726" s="6"/>
      <c r="MOM726" s="6"/>
      <c r="MON726" s="6"/>
      <c r="MOO726" s="6"/>
      <c r="MOP726" s="6"/>
      <c r="MOQ726" s="6"/>
      <c r="MOR726" s="6"/>
      <c r="MOS726" s="6"/>
      <c r="MOT726" s="6"/>
      <c r="MOU726" s="6"/>
      <c r="MOV726" s="6"/>
      <c r="MOW726" s="6"/>
      <c r="MOX726" s="6"/>
      <c r="MOY726" s="6"/>
      <c r="MOZ726" s="6"/>
      <c r="MPA726" s="6"/>
      <c r="MPB726" s="6"/>
      <c r="MPC726" s="6"/>
      <c r="MPD726" s="6"/>
      <c r="MPE726" s="6"/>
      <c r="MPF726" s="6"/>
      <c r="MPG726" s="6"/>
      <c r="MPH726" s="6"/>
      <c r="MPI726" s="6"/>
      <c r="MPJ726" s="6"/>
      <c r="MPK726" s="6"/>
      <c r="MPL726" s="6"/>
      <c r="MPM726" s="6"/>
      <c r="MPN726" s="6"/>
      <c r="MPO726" s="6"/>
      <c r="MPP726" s="6"/>
      <c r="MPQ726" s="6"/>
      <c r="MPR726" s="6"/>
      <c r="MPS726" s="6"/>
      <c r="MPT726" s="6"/>
      <c r="MPU726" s="6"/>
      <c r="MPV726" s="6"/>
      <c r="MPW726" s="6"/>
      <c r="MPX726" s="6"/>
      <c r="MPY726" s="6"/>
      <c r="MPZ726" s="6"/>
      <c r="MQA726" s="6"/>
      <c r="MQB726" s="6"/>
      <c r="MQC726" s="6"/>
      <c r="MQD726" s="6"/>
      <c r="MQE726" s="6"/>
      <c r="MQF726" s="6"/>
      <c r="MQG726" s="6"/>
      <c r="MQH726" s="6"/>
      <c r="MQI726" s="6"/>
      <c r="MQJ726" s="6"/>
      <c r="MQK726" s="6"/>
      <c r="MQL726" s="6"/>
      <c r="MQM726" s="6"/>
      <c r="MQN726" s="6"/>
      <c r="MQO726" s="6"/>
      <c r="MQP726" s="6"/>
      <c r="MQQ726" s="6"/>
      <c r="MQR726" s="6"/>
      <c r="MQS726" s="6"/>
      <c r="MQT726" s="6"/>
      <c r="MQU726" s="6"/>
      <c r="MQV726" s="6"/>
      <c r="MQW726" s="6"/>
      <c r="MQX726" s="6"/>
      <c r="MQY726" s="6"/>
      <c r="MQZ726" s="6"/>
      <c r="MRA726" s="6"/>
      <c r="MRB726" s="6"/>
      <c r="MRC726" s="6"/>
      <c r="MRD726" s="6"/>
      <c r="MRE726" s="6"/>
      <c r="MRF726" s="6"/>
      <c r="MRG726" s="6"/>
      <c r="MRH726" s="6"/>
      <c r="MRI726" s="6"/>
      <c r="MRJ726" s="6"/>
      <c r="MRK726" s="6"/>
      <c r="MRL726" s="6"/>
      <c r="MRM726" s="6"/>
      <c r="MRN726" s="6"/>
      <c r="MRO726" s="6"/>
      <c r="MRP726" s="6"/>
      <c r="MRQ726" s="6"/>
      <c r="MRR726" s="6"/>
      <c r="MRS726" s="6"/>
      <c r="MRT726" s="6"/>
      <c r="MRU726" s="6"/>
      <c r="MRV726" s="6"/>
      <c r="MRW726" s="6"/>
      <c r="MRX726" s="6"/>
      <c r="MRY726" s="6"/>
      <c r="MRZ726" s="6"/>
      <c r="MSA726" s="6"/>
      <c r="MSB726" s="6"/>
      <c r="MSC726" s="6"/>
      <c r="MSD726" s="6"/>
      <c r="MSE726" s="6"/>
      <c r="MSF726" s="6"/>
      <c r="MSG726" s="6"/>
      <c r="MSH726" s="6"/>
      <c r="MSI726" s="6"/>
      <c r="MSJ726" s="6"/>
      <c r="MSK726" s="6"/>
      <c r="MSL726" s="6"/>
      <c r="MSM726" s="6"/>
      <c r="MSN726" s="6"/>
      <c r="MSO726" s="6"/>
      <c r="MSP726" s="6"/>
      <c r="MSQ726" s="6"/>
      <c r="MSR726" s="6"/>
      <c r="MSS726" s="6"/>
      <c r="MST726" s="6"/>
      <c r="MSU726" s="6"/>
      <c r="MSV726" s="6"/>
      <c r="MSW726" s="6"/>
      <c r="MSX726" s="6"/>
      <c r="MSY726" s="6"/>
      <c r="MSZ726" s="6"/>
      <c r="MTA726" s="6"/>
      <c r="MTB726" s="6"/>
      <c r="MTC726" s="6"/>
      <c r="MTD726" s="6"/>
      <c r="MTE726" s="6"/>
      <c r="MTF726" s="6"/>
      <c r="MTG726" s="6"/>
      <c r="MTH726" s="6"/>
      <c r="MTI726" s="6"/>
      <c r="MTJ726" s="6"/>
      <c r="MTK726" s="6"/>
      <c r="MTL726" s="6"/>
      <c r="MTM726" s="6"/>
      <c r="MTN726" s="6"/>
      <c r="MTO726" s="6"/>
      <c r="MTP726" s="6"/>
      <c r="MTQ726" s="6"/>
      <c r="MTR726" s="6"/>
      <c r="MTS726" s="6"/>
      <c r="MTT726" s="6"/>
      <c r="MTU726" s="6"/>
      <c r="MTV726" s="6"/>
      <c r="MTW726" s="6"/>
      <c r="MTX726" s="6"/>
      <c r="MTY726" s="6"/>
      <c r="MTZ726" s="6"/>
      <c r="MUA726" s="6"/>
      <c r="MUB726" s="6"/>
      <c r="MUC726" s="6"/>
      <c r="MUD726" s="6"/>
      <c r="MUE726" s="6"/>
      <c r="MUF726" s="6"/>
      <c r="MUG726" s="6"/>
      <c r="MUH726" s="6"/>
      <c r="MUI726" s="6"/>
      <c r="MUJ726" s="6"/>
      <c r="MUK726" s="6"/>
      <c r="MUL726" s="6"/>
      <c r="MUM726" s="6"/>
      <c r="MUN726" s="6"/>
      <c r="MUO726" s="6"/>
      <c r="MUP726" s="6"/>
      <c r="MUQ726" s="6"/>
      <c r="MUR726" s="6"/>
      <c r="MUS726" s="6"/>
      <c r="MUT726" s="6"/>
      <c r="MUU726" s="6"/>
      <c r="MUV726" s="6"/>
      <c r="MUW726" s="6"/>
      <c r="MUX726" s="6"/>
      <c r="MUY726" s="6"/>
      <c r="MUZ726" s="6"/>
      <c r="MVA726" s="6"/>
      <c r="MVB726" s="6"/>
      <c r="MVC726" s="6"/>
      <c r="MVD726" s="6"/>
      <c r="MVE726" s="6"/>
      <c r="MVF726" s="6"/>
      <c r="MVG726" s="6"/>
      <c r="MVH726" s="6"/>
      <c r="MVI726" s="6"/>
      <c r="MVJ726" s="6"/>
      <c r="MVK726" s="6"/>
      <c r="MVL726" s="6"/>
      <c r="MVM726" s="6"/>
      <c r="MVN726" s="6"/>
      <c r="MVO726" s="6"/>
      <c r="MVP726" s="6"/>
      <c r="MVQ726" s="6"/>
      <c r="MVR726" s="6"/>
      <c r="MVS726" s="6"/>
      <c r="MVT726" s="6"/>
      <c r="MVU726" s="6"/>
      <c r="MVV726" s="6"/>
      <c r="MVW726" s="6"/>
      <c r="MVX726" s="6"/>
      <c r="MVY726" s="6"/>
      <c r="MVZ726" s="6"/>
      <c r="MWA726" s="6"/>
      <c r="MWB726" s="6"/>
      <c r="MWC726" s="6"/>
      <c r="MWD726" s="6"/>
      <c r="MWE726" s="6"/>
      <c r="MWF726" s="6"/>
      <c r="MWG726" s="6"/>
      <c r="MWH726" s="6"/>
      <c r="MWI726" s="6"/>
      <c r="MWJ726" s="6"/>
      <c r="MWK726" s="6"/>
      <c r="MWL726" s="6"/>
      <c r="MWM726" s="6"/>
      <c r="MWN726" s="6"/>
      <c r="MWO726" s="6"/>
      <c r="MWP726" s="6"/>
      <c r="MWQ726" s="6"/>
      <c r="MWR726" s="6"/>
      <c r="MWS726" s="6"/>
      <c r="MWT726" s="6"/>
      <c r="MWU726" s="6"/>
      <c r="MWV726" s="6"/>
      <c r="MWW726" s="6"/>
      <c r="MWX726" s="6"/>
      <c r="MWY726" s="6"/>
      <c r="MWZ726" s="6"/>
      <c r="MXA726" s="6"/>
      <c r="MXB726" s="6"/>
      <c r="MXC726" s="6"/>
      <c r="MXD726" s="6"/>
      <c r="MXE726" s="6"/>
      <c r="MXF726" s="6"/>
      <c r="MXG726" s="6"/>
      <c r="MXH726" s="6"/>
      <c r="MXI726" s="6"/>
      <c r="MXJ726" s="6"/>
      <c r="MXK726" s="6"/>
      <c r="MXL726" s="6"/>
      <c r="MXM726" s="6"/>
      <c r="MXN726" s="6"/>
      <c r="MXO726" s="6"/>
      <c r="MXP726" s="6"/>
      <c r="MXQ726" s="6"/>
      <c r="MXR726" s="6"/>
      <c r="MXS726" s="6"/>
      <c r="MXT726" s="6"/>
      <c r="MXU726" s="6"/>
      <c r="MXV726" s="6"/>
      <c r="MXW726" s="6"/>
      <c r="MXX726" s="6"/>
      <c r="MXY726" s="6"/>
      <c r="MXZ726" s="6"/>
      <c r="MYA726" s="6"/>
      <c r="MYB726" s="6"/>
      <c r="MYC726" s="6"/>
      <c r="MYD726" s="6"/>
      <c r="MYE726" s="6"/>
      <c r="MYF726" s="6"/>
      <c r="MYG726" s="6"/>
      <c r="MYH726" s="6"/>
      <c r="MYI726" s="6"/>
      <c r="MYJ726" s="6"/>
      <c r="MYK726" s="6"/>
      <c r="MYL726" s="6"/>
      <c r="MYM726" s="6"/>
      <c r="MYN726" s="6"/>
      <c r="MYO726" s="6"/>
      <c r="MYP726" s="6"/>
      <c r="MYQ726" s="6"/>
      <c r="MYR726" s="6"/>
      <c r="MYS726" s="6"/>
      <c r="MYT726" s="6"/>
      <c r="MYU726" s="6"/>
      <c r="MYV726" s="6"/>
      <c r="MYW726" s="6"/>
      <c r="MYX726" s="6"/>
      <c r="MYY726" s="6"/>
      <c r="MYZ726" s="6"/>
      <c r="MZA726" s="6"/>
      <c r="MZB726" s="6"/>
      <c r="MZC726" s="6"/>
      <c r="MZD726" s="6"/>
      <c r="MZE726" s="6"/>
      <c r="MZF726" s="6"/>
      <c r="MZG726" s="6"/>
      <c r="MZH726" s="6"/>
      <c r="MZI726" s="6"/>
      <c r="MZJ726" s="6"/>
      <c r="MZK726" s="6"/>
      <c r="MZL726" s="6"/>
      <c r="MZM726" s="6"/>
      <c r="MZN726" s="6"/>
      <c r="MZO726" s="6"/>
      <c r="MZP726" s="6"/>
      <c r="MZQ726" s="6"/>
      <c r="MZR726" s="6"/>
      <c r="MZS726" s="6"/>
      <c r="MZT726" s="6"/>
      <c r="MZU726" s="6"/>
      <c r="MZV726" s="6"/>
      <c r="MZW726" s="6"/>
      <c r="MZX726" s="6"/>
      <c r="MZY726" s="6"/>
      <c r="MZZ726" s="6"/>
      <c r="NAA726" s="6"/>
      <c r="NAB726" s="6"/>
      <c r="NAC726" s="6"/>
      <c r="NAD726" s="6"/>
      <c r="NAE726" s="6"/>
      <c r="NAF726" s="6"/>
      <c r="NAG726" s="6"/>
      <c r="NAH726" s="6"/>
      <c r="NAI726" s="6"/>
      <c r="NAJ726" s="6"/>
      <c r="NAK726" s="6"/>
      <c r="NAL726" s="6"/>
      <c r="NAM726" s="6"/>
      <c r="NAN726" s="6"/>
      <c r="NAO726" s="6"/>
      <c r="NAP726" s="6"/>
      <c r="NAQ726" s="6"/>
      <c r="NAR726" s="6"/>
      <c r="NAS726" s="6"/>
      <c r="NAT726" s="6"/>
      <c r="NAU726" s="6"/>
      <c r="NAV726" s="6"/>
      <c r="NAW726" s="6"/>
      <c r="NAX726" s="6"/>
      <c r="NAY726" s="6"/>
      <c r="NAZ726" s="6"/>
      <c r="NBA726" s="6"/>
      <c r="NBB726" s="6"/>
      <c r="NBC726" s="6"/>
      <c r="NBD726" s="6"/>
      <c r="NBE726" s="6"/>
      <c r="NBF726" s="6"/>
      <c r="NBG726" s="6"/>
      <c r="NBH726" s="6"/>
      <c r="NBI726" s="6"/>
      <c r="NBJ726" s="6"/>
      <c r="NBK726" s="6"/>
      <c r="NBL726" s="6"/>
      <c r="NBM726" s="6"/>
      <c r="NBN726" s="6"/>
      <c r="NBO726" s="6"/>
      <c r="NBP726" s="6"/>
      <c r="NBQ726" s="6"/>
      <c r="NBR726" s="6"/>
      <c r="NBS726" s="6"/>
      <c r="NBT726" s="6"/>
      <c r="NBU726" s="6"/>
      <c r="NBV726" s="6"/>
      <c r="NBW726" s="6"/>
      <c r="NBX726" s="6"/>
      <c r="NBY726" s="6"/>
      <c r="NBZ726" s="6"/>
      <c r="NCA726" s="6"/>
      <c r="NCB726" s="6"/>
      <c r="NCC726" s="6"/>
      <c r="NCD726" s="6"/>
      <c r="NCE726" s="6"/>
      <c r="NCF726" s="6"/>
      <c r="NCG726" s="6"/>
      <c r="NCH726" s="6"/>
      <c r="NCI726" s="6"/>
      <c r="NCJ726" s="6"/>
      <c r="NCK726" s="6"/>
      <c r="NCL726" s="6"/>
      <c r="NCM726" s="6"/>
      <c r="NCN726" s="6"/>
      <c r="NCO726" s="6"/>
      <c r="NCP726" s="6"/>
      <c r="NCQ726" s="6"/>
      <c r="NCR726" s="6"/>
      <c r="NCS726" s="6"/>
      <c r="NCT726" s="6"/>
      <c r="NCU726" s="6"/>
      <c r="NCV726" s="6"/>
      <c r="NCW726" s="6"/>
      <c r="NCX726" s="6"/>
      <c r="NCY726" s="6"/>
      <c r="NCZ726" s="6"/>
      <c r="NDA726" s="6"/>
      <c r="NDB726" s="6"/>
      <c r="NDC726" s="6"/>
      <c r="NDD726" s="6"/>
      <c r="NDE726" s="6"/>
      <c r="NDF726" s="6"/>
      <c r="NDG726" s="6"/>
      <c r="NDH726" s="6"/>
      <c r="NDI726" s="6"/>
      <c r="NDJ726" s="6"/>
      <c r="NDK726" s="6"/>
      <c r="NDL726" s="6"/>
      <c r="NDM726" s="6"/>
      <c r="NDN726" s="6"/>
      <c r="NDO726" s="6"/>
      <c r="NDP726" s="6"/>
      <c r="NDQ726" s="6"/>
      <c r="NDR726" s="6"/>
      <c r="NDS726" s="6"/>
      <c r="NDT726" s="6"/>
      <c r="NDU726" s="6"/>
      <c r="NDV726" s="6"/>
      <c r="NDW726" s="6"/>
      <c r="NDX726" s="6"/>
      <c r="NDY726" s="6"/>
      <c r="NDZ726" s="6"/>
      <c r="NEA726" s="6"/>
      <c r="NEB726" s="6"/>
      <c r="NEC726" s="6"/>
      <c r="NED726" s="6"/>
      <c r="NEE726" s="6"/>
      <c r="NEF726" s="6"/>
      <c r="NEG726" s="6"/>
      <c r="NEH726" s="6"/>
      <c r="NEI726" s="6"/>
      <c r="NEJ726" s="6"/>
      <c r="NEK726" s="6"/>
      <c r="NEL726" s="6"/>
      <c r="NEM726" s="6"/>
      <c r="NEN726" s="6"/>
      <c r="NEO726" s="6"/>
      <c r="NEP726" s="6"/>
      <c r="NEQ726" s="6"/>
      <c r="NER726" s="6"/>
      <c r="NES726" s="6"/>
      <c r="NET726" s="6"/>
      <c r="NEU726" s="6"/>
      <c r="NEV726" s="6"/>
      <c r="NEW726" s="6"/>
      <c r="NEX726" s="6"/>
      <c r="NEY726" s="6"/>
      <c r="NEZ726" s="6"/>
      <c r="NFA726" s="6"/>
      <c r="NFB726" s="6"/>
      <c r="NFC726" s="6"/>
      <c r="NFD726" s="6"/>
      <c r="NFE726" s="6"/>
      <c r="NFF726" s="6"/>
      <c r="NFG726" s="6"/>
      <c r="NFH726" s="6"/>
      <c r="NFI726" s="6"/>
      <c r="NFJ726" s="6"/>
      <c r="NFK726" s="6"/>
      <c r="NFL726" s="6"/>
      <c r="NFM726" s="6"/>
      <c r="NFN726" s="6"/>
      <c r="NFO726" s="6"/>
      <c r="NFP726" s="6"/>
      <c r="NFQ726" s="6"/>
      <c r="NFR726" s="6"/>
      <c r="NFS726" s="6"/>
      <c r="NFT726" s="6"/>
      <c r="NFU726" s="6"/>
      <c r="NFV726" s="6"/>
      <c r="NFW726" s="6"/>
      <c r="NFX726" s="6"/>
      <c r="NFY726" s="6"/>
      <c r="NFZ726" s="6"/>
      <c r="NGA726" s="6"/>
      <c r="NGB726" s="6"/>
      <c r="NGC726" s="6"/>
      <c r="NGD726" s="6"/>
      <c r="NGE726" s="6"/>
      <c r="NGF726" s="6"/>
      <c r="NGG726" s="6"/>
      <c r="NGH726" s="6"/>
      <c r="NGI726" s="6"/>
      <c r="NGJ726" s="6"/>
      <c r="NGK726" s="6"/>
      <c r="NGL726" s="6"/>
      <c r="NGM726" s="6"/>
      <c r="NGN726" s="6"/>
      <c r="NGO726" s="6"/>
      <c r="NGP726" s="6"/>
      <c r="NGQ726" s="6"/>
      <c r="NGR726" s="6"/>
      <c r="NGS726" s="6"/>
      <c r="NGT726" s="6"/>
      <c r="NGU726" s="6"/>
      <c r="NGV726" s="6"/>
      <c r="NGW726" s="6"/>
      <c r="NGX726" s="6"/>
      <c r="NGY726" s="6"/>
      <c r="NGZ726" s="6"/>
      <c r="NHA726" s="6"/>
      <c r="NHB726" s="6"/>
      <c r="NHC726" s="6"/>
      <c r="NHD726" s="6"/>
      <c r="NHE726" s="6"/>
      <c r="NHF726" s="6"/>
      <c r="NHG726" s="6"/>
      <c r="NHH726" s="6"/>
      <c r="NHI726" s="6"/>
      <c r="NHJ726" s="6"/>
      <c r="NHK726" s="6"/>
      <c r="NHL726" s="6"/>
      <c r="NHM726" s="6"/>
      <c r="NHN726" s="6"/>
      <c r="NHO726" s="6"/>
      <c r="NHP726" s="6"/>
      <c r="NHQ726" s="6"/>
      <c r="NHR726" s="6"/>
      <c r="NHS726" s="6"/>
      <c r="NHT726" s="6"/>
      <c r="NHU726" s="6"/>
      <c r="NHV726" s="6"/>
      <c r="NHW726" s="6"/>
      <c r="NHX726" s="6"/>
      <c r="NHY726" s="6"/>
      <c r="NHZ726" s="6"/>
      <c r="NIA726" s="6"/>
      <c r="NIB726" s="6"/>
      <c r="NIC726" s="6"/>
      <c r="NID726" s="6"/>
      <c r="NIE726" s="6"/>
      <c r="NIF726" s="6"/>
      <c r="NIG726" s="6"/>
      <c r="NIH726" s="6"/>
      <c r="NII726" s="6"/>
      <c r="NIJ726" s="6"/>
      <c r="NIK726" s="6"/>
      <c r="NIL726" s="6"/>
      <c r="NIM726" s="6"/>
      <c r="NIN726" s="6"/>
      <c r="NIO726" s="6"/>
      <c r="NIP726" s="6"/>
      <c r="NIQ726" s="6"/>
      <c r="NIR726" s="6"/>
      <c r="NIS726" s="6"/>
      <c r="NIT726" s="6"/>
      <c r="NIU726" s="6"/>
      <c r="NIV726" s="6"/>
      <c r="NIW726" s="6"/>
      <c r="NIX726" s="6"/>
      <c r="NIY726" s="6"/>
      <c r="NIZ726" s="6"/>
      <c r="NJA726" s="6"/>
      <c r="NJB726" s="6"/>
      <c r="NJC726" s="6"/>
      <c r="NJD726" s="6"/>
      <c r="NJE726" s="6"/>
      <c r="NJF726" s="6"/>
      <c r="NJG726" s="6"/>
      <c r="NJH726" s="6"/>
      <c r="NJI726" s="6"/>
      <c r="NJJ726" s="6"/>
      <c r="NJK726" s="6"/>
      <c r="NJL726" s="6"/>
      <c r="NJM726" s="6"/>
      <c r="NJN726" s="6"/>
      <c r="NJO726" s="6"/>
      <c r="NJP726" s="6"/>
      <c r="NJQ726" s="6"/>
      <c r="NJR726" s="6"/>
      <c r="NJS726" s="6"/>
      <c r="NJT726" s="6"/>
      <c r="NJU726" s="6"/>
      <c r="NJV726" s="6"/>
      <c r="NJW726" s="6"/>
      <c r="NJX726" s="6"/>
      <c r="NJY726" s="6"/>
      <c r="NJZ726" s="6"/>
      <c r="NKA726" s="6"/>
      <c r="NKB726" s="6"/>
      <c r="NKC726" s="6"/>
      <c r="NKD726" s="6"/>
      <c r="NKE726" s="6"/>
      <c r="NKF726" s="6"/>
      <c r="NKG726" s="6"/>
      <c r="NKH726" s="6"/>
      <c r="NKI726" s="6"/>
      <c r="NKJ726" s="6"/>
      <c r="NKK726" s="6"/>
      <c r="NKL726" s="6"/>
      <c r="NKM726" s="6"/>
      <c r="NKN726" s="6"/>
      <c r="NKO726" s="6"/>
      <c r="NKP726" s="6"/>
      <c r="NKQ726" s="6"/>
      <c r="NKR726" s="6"/>
      <c r="NKS726" s="6"/>
      <c r="NKT726" s="6"/>
      <c r="NKU726" s="6"/>
      <c r="NKV726" s="6"/>
      <c r="NKW726" s="6"/>
      <c r="NKX726" s="6"/>
      <c r="NKY726" s="6"/>
      <c r="NKZ726" s="6"/>
      <c r="NLA726" s="6"/>
      <c r="NLB726" s="6"/>
      <c r="NLC726" s="6"/>
      <c r="NLD726" s="6"/>
      <c r="NLE726" s="6"/>
      <c r="NLF726" s="6"/>
      <c r="NLG726" s="6"/>
      <c r="NLH726" s="6"/>
      <c r="NLI726" s="6"/>
      <c r="NLJ726" s="6"/>
      <c r="NLK726" s="6"/>
      <c r="NLL726" s="6"/>
      <c r="NLM726" s="6"/>
      <c r="NLN726" s="6"/>
      <c r="NLO726" s="6"/>
      <c r="NLP726" s="6"/>
      <c r="NLQ726" s="6"/>
      <c r="NLR726" s="6"/>
      <c r="NLS726" s="6"/>
      <c r="NLT726" s="6"/>
      <c r="NLU726" s="6"/>
      <c r="NLV726" s="6"/>
      <c r="NLW726" s="6"/>
      <c r="NLX726" s="6"/>
      <c r="NLY726" s="6"/>
      <c r="NLZ726" s="6"/>
      <c r="NMA726" s="6"/>
      <c r="NMB726" s="6"/>
      <c r="NMC726" s="6"/>
      <c r="NMD726" s="6"/>
      <c r="NME726" s="6"/>
      <c r="NMF726" s="6"/>
      <c r="NMG726" s="6"/>
      <c r="NMH726" s="6"/>
      <c r="NMI726" s="6"/>
      <c r="NMJ726" s="6"/>
      <c r="NMK726" s="6"/>
      <c r="NML726" s="6"/>
      <c r="NMM726" s="6"/>
      <c r="NMN726" s="6"/>
      <c r="NMO726" s="6"/>
      <c r="NMP726" s="6"/>
      <c r="NMQ726" s="6"/>
      <c r="NMR726" s="6"/>
      <c r="NMS726" s="6"/>
      <c r="NMT726" s="6"/>
      <c r="NMU726" s="6"/>
      <c r="NMV726" s="6"/>
      <c r="NMW726" s="6"/>
      <c r="NMX726" s="6"/>
      <c r="NMY726" s="6"/>
      <c r="NMZ726" s="6"/>
      <c r="NNA726" s="6"/>
      <c r="NNB726" s="6"/>
      <c r="NNC726" s="6"/>
      <c r="NND726" s="6"/>
      <c r="NNE726" s="6"/>
      <c r="NNF726" s="6"/>
      <c r="NNG726" s="6"/>
      <c r="NNH726" s="6"/>
      <c r="NNI726" s="6"/>
      <c r="NNJ726" s="6"/>
      <c r="NNK726" s="6"/>
      <c r="NNL726" s="6"/>
      <c r="NNM726" s="6"/>
      <c r="NNN726" s="6"/>
      <c r="NNO726" s="6"/>
      <c r="NNP726" s="6"/>
      <c r="NNQ726" s="6"/>
      <c r="NNR726" s="6"/>
      <c r="NNS726" s="6"/>
      <c r="NNT726" s="6"/>
      <c r="NNU726" s="6"/>
      <c r="NNV726" s="6"/>
      <c r="NNW726" s="6"/>
      <c r="NNX726" s="6"/>
      <c r="NNY726" s="6"/>
      <c r="NNZ726" s="6"/>
      <c r="NOA726" s="6"/>
      <c r="NOB726" s="6"/>
      <c r="NOC726" s="6"/>
      <c r="NOD726" s="6"/>
      <c r="NOE726" s="6"/>
      <c r="NOF726" s="6"/>
      <c r="NOG726" s="6"/>
      <c r="NOH726" s="6"/>
      <c r="NOI726" s="6"/>
      <c r="NOJ726" s="6"/>
      <c r="NOK726" s="6"/>
      <c r="NOL726" s="6"/>
      <c r="NOM726" s="6"/>
      <c r="NON726" s="6"/>
      <c r="NOO726" s="6"/>
      <c r="NOP726" s="6"/>
      <c r="NOQ726" s="6"/>
      <c r="NOR726" s="6"/>
      <c r="NOS726" s="6"/>
      <c r="NOT726" s="6"/>
      <c r="NOU726" s="6"/>
      <c r="NOV726" s="6"/>
      <c r="NOW726" s="6"/>
      <c r="NOX726" s="6"/>
      <c r="NOY726" s="6"/>
      <c r="NOZ726" s="6"/>
      <c r="NPA726" s="6"/>
      <c r="NPB726" s="6"/>
      <c r="NPC726" s="6"/>
      <c r="NPD726" s="6"/>
      <c r="NPE726" s="6"/>
      <c r="NPF726" s="6"/>
      <c r="NPG726" s="6"/>
      <c r="NPH726" s="6"/>
      <c r="NPI726" s="6"/>
      <c r="NPJ726" s="6"/>
      <c r="NPK726" s="6"/>
      <c r="NPL726" s="6"/>
      <c r="NPM726" s="6"/>
      <c r="NPN726" s="6"/>
      <c r="NPO726" s="6"/>
      <c r="NPP726" s="6"/>
      <c r="NPQ726" s="6"/>
      <c r="NPR726" s="6"/>
      <c r="NPS726" s="6"/>
      <c r="NPT726" s="6"/>
      <c r="NPU726" s="6"/>
      <c r="NPV726" s="6"/>
      <c r="NPW726" s="6"/>
      <c r="NPX726" s="6"/>
      <c r="NPY726" s="6"/>
      <c r="NPZ726" s="6"/>
      <c r="NQA726" s="6"/>
      <c r="NQB726" s="6"/>
      <c r="NQC726" s="6"/>
      <c r="NQD726" s="6"/>
      <c r="NQE726" s="6"/>
      <c r="NQF726" s="6"/>
      <c r="NQG726" s="6"/>
      <c r="NQH726" s="6"/>
      <c r="NQI726" s="6"/>
      <c r="NQJ726" s="6"/>
      <c r="NQK726" s="6"/>
      <c r="NQL726" s="6"/>
      <c r="NQM726" s="6"/>
      <c r="NQN726" s="6"/>
      <c r="NQO726" s="6"/>
      <c r="NQP726" s="6"/>
      <c r="NQQ726" s="6"/>
      <c r="NQR726" s="6"/>
      <c r="NQS726" s="6"/>
      <c r="NQT726" s="6"/>
      <c r="NQU726" s="6"/>
      <c r="NQV726" s="6"/>
      <c r="NQW726" s="6"/>
      <c r="NQX726" s="6"/>
      <c r="NQY726" s="6"/>
      <c r="NQZ726" s="6"/>
      <c r="NRA726" s="6"/>
      <c r="NRB726" s="6"/>
      <c r="NRC726" s="6"/>
      <c r="NRD726" s="6"/>
      <c r="NRE726" s="6"/>
      <c r="NRF726" s="6"/>
      <c r="NRG726" s="6"/>
      <c r="NRH726" s="6"/>
      <c r="NRI726" s="6"/>
      <c r="NRJ726" s="6"/>
      <c r="NRK726" s="6"/>
      <c r="NRL726" s="6"/>
      <c r="NRM726" s="6"/>
      <c r="NRN726" s="6"/>
      <c r="NRO726" s="6"/>
      <c r="NRP726" s="6"/>
      <c r="NRQ726" s="6"/>
      <c r="NRR726" s="6"/>
      <c r="NRS726" s="6"/>
      <c r="NRT726" s="6"/>
      <c r="NRU726" s="6"/>
      <c r="NRV726" s="6"/>
      <c r="NRW726" s="6"/>
      <c r="NRX726" s="6"/>
      <c r="NRY726" s="6"/>
      <c r="NRZ726" s="6"/>
      <c r="NSA726" s="6"/>
      <c r="NSB726" s="6"/>
      <c r="NSC726" s="6"/>
      <c r="NSD726" s="6"/>
      <c r="NSE726" s="6"/>
      <c r="NSF726" s="6"/>
      <c r="NSG726" s="6"/>
      <c r="NSH726" s="6"/>
      <c r="NSI726" s="6"/>
      <c r="NSJ726" s="6"/>
      <c r="NSK726" s="6"/>
      <c r="NSL726" s="6"/>
      <c r="NSM726" s="6"/>
      <c r="NSN726" s="6"/>
      <c r="NSO726" s="6"/>
      <c r="NSP726" s="6"/>
      <c r="NSQ726" s="6"/>
      <c r="NSR726" s="6"/>
      <c r="NSS726" s="6"/>
      <c r="NST726" s="6"/>
      <c r="NSU726" s="6"/>
      <c r="NSV726" s="6"/>
      <c r="NSW726" s="6"/>
      <c r="NSX726" s="6"/>
      <c r="NSY726" s="6"/>
      <c r="NSZ726" s="6"/>
      <c r="NTA726" s="6"/>
      <c r="NTB726" s="6"/>
      <c r="NTC726" s="6"/>
      <c r="NTD726" s="6"/>
      <c r="NTE726" s="6"/>
      <c r="NTF726" s="6"/>
      <c r="NTG726" s="6"/>
      <c r="NTH726" s="6"/>
      <c r="NTI726" s="6"/>
      <c r="NTJ726" s="6"/>
      <c r="NTK726" s="6"/>
      <c r="NTL726" s="6"/>
      <c r="NTM726" s="6"/>
      <c r="NTN726" s="6"/>
      <c r="NTO726" s="6"/>
      <c r="NTP726" s="6"/>
      <c r="NTQ726" s="6"/>
      <c r="NTR726" s="6"/>
      <c r="NTS726" s="6"/>
      <c r="NTT726" s="6"/>
      <c r="NTU726" s="6"/>
      <c r="NTV726" s="6"/>
      <c r="NTW726" s="6"/>
      <c r="NTX726" s="6"/>
      <c r="NTY726" s="6"/>
      <c r="NTZ726" s="6"/>
      <c r="NUA726" s="6"/>
      <c r="NUB726" s="6"/>
      <c r="NUC726" s="6"/>
      <c r="NUD726" s="6"/>
      <c r="NUE726" s="6"/>
      <c r="NUF726" s="6"/>
      <c r="NUG726" s="6"/>
      <c r="NUH726" s="6"/>
      <c r="NUI726" s="6"/>
      <c r="NUJ726" s="6"/>
      <c r="NUK726" s="6"/>
      <c r="NUL726" s="6"/>
      <c r="NUM726" s="6"/>
      <c r="NUN726" s="6"/>
      <c r="NUO726" s="6"/>
      <c r="NUP726" s="6"/>
      <c r="NUQ726" s="6"/>
      <c r="NUR726" s="6"/>
      <c r="NUS726" s="6"/>
      <c r="NUT726" s="6"/>
      <c r="NUU726" s="6"/>
      <c r="NUV726" s="6"/>
      <c r="NUW726" s="6"/>
      <c r="NUX726" s="6"/>
      <c r="NUY726" s="6"/>
      <c r="NUZ726" s="6"/>
      <c r="NVA726" s="6"/>
      <c r="NVB726" s="6"/>
      <c r="NVC726" s="6"/>
      <c r="NVD726" s="6"/>
      <c r="NVE726" s="6"/>
      <c r="NVF726" s="6"/>
      <c r="NVG726" s="6"/>
      <c r="NVH726" s="6"/>
      <c r="NVI726" s="6"/>
      <c r="NVJ726" s="6"/>
      <c r="NVK726" s="6"/>
      <c r="NVL726" s="6"/>
      <c r="NVM726" s="6"/>
      <c r="NVN726" s="6"/>
      <c r="NVO726" s="6"/>
      <c r="NVP726" s="6"/>
      <c r="NVQ726" s="6"/>
      <c r="NVR726" s="6"/>
      <c r="NVS726" s="6"/>
      <c r="NVT726" s="6"/>
      <c r="NVU726" s="6"/>
      <c r="NVV726" s="6"/>
      <c r="NVW726" s="6"/>
      <c r="NVX726" s="6"/>
      <c r="NVY726" s="6"/>
      <c r="NVZ726" s="6"/>
      <c r="NWA726" s="6"/>
      <c r="NWB726" s="6"/>
      <c r="NWC726" s="6"/>
      <c r="NWD726" s="6"/>
      <c r="NWE726" s="6"/>
      <c r="NWF726" s="6"/>
      <c r="NWG726" s="6"/>
      <c r="NWH726" s="6"/>
      <c r="NWI726" s="6"/>
      <c r="NWJ726" s="6"/>
      <c r="NWK726" s="6"/>
      <c r="NWL726" s="6"/>
      <c r="NWM726" s="6"/>
      <c r="NWN726" s="6"/>
      <c r="NWO726" s="6"/>
      <c r="NWP726" s="6"/>
      <c r="NWQ726" s="6"/>
      <c r="NWR726" s="6"/>
      <c r="NWS726" s="6"/>
      <c r="NWT726" s="6"/>
      <c r="NWU726" s="6"/>
      <c r="NWV726" s="6"/>
      <c r="NWW726" s="6"/>
      <c r="NWX726" s="6"/>
      <c r="NWY726" s="6"/>
      <c r="NWZ726" s="6"/>
      <c r="NXA726" s="6"/>
      <c r="NXB726" s="6"/>
      <c r="NXC726" s="6"/>
      <c r="NXD726" s="6"/>
      <c r="NXE726" s="6"/>
      <c r="NXF726" s="6"/>
      <c r="NXG726" s="6"/>
      <c r="NXH726" s="6"/>
      <c r="NXI726" s="6"/>
      <c r="NXJ726" s="6"/>
      <c r="NXK726" s="6"/>
      <c r="NXL726" s="6"/>
      <c r="NXM726" s="6"/>
      <c r="NXN726" s="6"/>
      <c r="NXO726" s="6"/>
      <c r="NXP726" s="6"/>
      <c r="NXQ726" s="6"/>
      <c r="NXR726" s="6"/>
      <c r="NXS726" s="6"/>
      <c r="NXT726" s="6"/>
      <c r="NXU726" s="6"/>
      <c r="NXV726" s="6"/>
      <c r="NXW726" s="6"/>
      <c r="NXX726" s="6"/>
      <c r="NXY726" s="6"/>
      <c r="NXZ726" s="6"/>
      <c r="NYA726" s="6"/>
      <c r="NYB726" s="6"/>
      <c r="NYC726" s="6"/>
      <c r="NYD726" s="6"/>
      <c r="NYE726" s="6"/>
      <c r="NYF726" s="6"/>
      <c r="NYG726" s="6"/>
      <c r="NYH726" s="6"/>
      <c r="NYI726" s="6"/>
      <c r="NYJ726" s="6"/>
      <c r="NYK726" s="6"/>
      <c r="NYL726" s="6"/>
      <c r="NYM726" s="6"/>
      <c r="NYN726" s="6"/>
      <c r="NYO726" s="6"/>
      <c r="NYP726" s="6"/>
      <c r="NYQ726" s="6"/>
      <c r="NYR726" s="6"/>
      <c r="NYS726" s="6"/>
      <c r="NYT726" s="6"/>
      <c r="NYU726" s="6"/>
      <c r="NYV726" s="6"/>
      <c r="NYW726" s="6"/>
      <c r="NYX726" s="6"/>
      <c r="NYY726" s="6"/>
      <c r="NYZ726" s="6"/>
      <c r="NZA726" s="6"/>
      <c r="NZB726" s="6"/>
      <c r="NZC726" s="6"/>
      <c r="NZD726" s="6"/>
      <c r="NZE726" s="6"/>
      <c r="NZF726" s="6"/>
      <c r="NZG726" s="6"/>
      <c r="NZH726" s="6"/>
      <c r="NZI726" s="6"/>
      <c r="NZJ726" s="6"/>
      <c r="NZK726" s="6"/>
      <c r="NZL726" s="6"/>
      <c r="NZM726" s="6"/>
      <c r="NZN726" s="6"/>
      <c r="NZO726" s="6"/>
      <c r="NZP726" s="6"/>
      <c r="NZQ726" s="6"/>
      <c r="NZR726" s="6"/>
      <c r="NZS726" s="6"/>
      <c r="NZT726" s="6"/>
      <c r="NZU726" s="6"/>
      <c r="NZV726" s="6"/>
      <c r="NZW726" s="6"/>
      <c r="NZX726" s="6"/>
      <c r="NZY726" s="6"/>
      <c r="NZZ726" s="6"/>
      <c r="OAA726" s="6"/>
      <c r="OAB726" s="6"/>
      <c r="OAC726" s="6"/>
      <c r="OAD726" s="6"/>
      <c r="OAE726" s="6"/>
      <c r="OAF726" s="6"/>
      <c r="OAG726" s="6"/>
      <c r="OAH726" s="6"/>
      <c r="OAI726" s="6"/>
      <c r="OAJ726" s="6"/>
      <c r="OAK726" s="6"/>
      <c r="OAL726" s="6"/>
      <c r="OAM726" s="6"/>
      <c r="OAN726" s="6"/>
      <c r="OAO726" s="6"/>
      <c r="OAP726" s="6"/>
      <c r="OAQ726" s="6"/>
      <c r="OAR726" s="6"/>
      <c r="OAS726" s="6"/>
      <c r="OAT726" s="6"/>
      <c r="OAU726" s="6"/>
      <c r="OAV726" s="6"/>
      <c r="OAW726" s="6"/>
      <c r="OAX726" s="6"/>
      <c r="OAY726" s="6"/>
      <c r="OAZ726" s="6"/>
      <c r="OBA726" s="6"/>
      <c r="OBB726" s="6"/>
      <c r="OBC726" s="6"/>
      <c r="OBD726" s="6"/>
      <c r="OBE726" s="6"/>
      <c r="OBF726" s="6"/>
      <c r="OBG726" s="6"/>
      <c r="OBH726" s="6"/>
      <c r="OBI726" s="6"/>
      <c r="OBJ726" s="6"/>
      <c r="OBK726" s="6"/>
      <c r="OBL726" s="6"/>
      <c r="OBM726" s="6"/>
      <c r="OBN726" s="6"/>
      <c r="OBO726" s="6"/>
      <c r="OBP726" s="6"/>
      <c r="OBQ726" s="6"/>
      <c r="OBR726" s="6"/>
      <c r="OBS726" s="6"/>
      <c r="OBT726" s="6"/>
      <c r="OBU726" s="6"/>
      <c r="OBV726" s="6"/>
      <c r="OBW726" s="6"/>
      <c r="OBX726" s="6"/>
      <c r="OBY726" s="6"/>
      <c r="OBZ726" s="6"/>
      <c r="OCA726" s="6"/>
      <c r="OCB726" s="6"/>
      <c r="OCC726" s="6"/>
      <c r="OCD726" s="6"/>
      <c r="OCE726" s="6"/>
      <c r="OCF726" s="6"/>
      <c r="OCG726" s="6"/>
      <c r="OCH726" s="6"/>
      <c r="OCI726" s="6"/>
      <c r="OCJ726" s="6"/>
      <c r="OCK726" s="6"/>
      <c r="OCL726" s="6"/>
      <c r="OCM726" s="6"/>
      <c r="OCN726" s="6"/>
      <c r="OCO726" s="6"/>
      <c r="OCP726" s="6"/>
      <c r="OCQ726" s="6"/>
      <c r="OCR726" s="6"/>
      <c r="OCS726" s="6"/>
      <c r="OCT726" s="6"/>
      <c r="OCU726" s="6"/>
      <c r="OCV726" s="6"/>
      <c r="OCW726" s="6"/>
      <c r="OCX726" s="6"/>
      <c r="OCY726" s="6"/>
      <c r="OCZ726" s="6"/>
      <c r="ODA726" s="6"/>
      <c r="ODB726" s="6"/>
      <c r="ODC726" s="6"/>
      <c r="ODD726" s="6"/>
      <c r="ODE726" s="6"/>
      <c r="ODF726" s="6"/>
      <c r="ODG726" s="6"/>
      <c r="ODH726" s="6"/>
      <c r="ODI726" s="6"/>
      <c r="ODJ726" s="6"/>
      <c r="ODK726" s="6"/>
      <c r="ODL726" s="6"/>
      <c r="ODM726" s="6"/>
      <c r="ODN726" s="6"/>
      <c r="ODO726" s="6"/>
      <c r="ODP726" s="6"/>
      <c r="ODQ726" s="6"/>
      <c r="ODR726" s="6"/>
      <c r="ODS726" s="6"/>
      <c r="ODT726" s="6"/>
      <c r="ODU726" s="6"/>
      <c r="ODV726" s="6"/>
      <c r="ODW726" s="6"/>
      <c r="ODX726" s="6"/>
      <c r="ODY726" s="6"/>
      <c r="ODZ726" s="6"/>
      <c r="OEA726" s="6"/>
      <c r="OEB726" s="6"/>
      <c r="OEC726" s="6"/>
      <c r="OED726" s="6"/>
      <c r="OEE726" s="6"/>
      <c r="OEF726" s="6"/>
      <c r="OEG726" s="6"/>
      <c r="OEH726" s="6"/>
      <c r="OEI726" s="6"/>
      <c r="OEJ726" s="6"/>
      <c r="OEK726" s="6"/>
      <c r="OEL726" s="6"/>
      <c r="OEM726" s="6"/>
      <c r="OEN726" s="6"/>
      <c r="OEO726" s="6"/>
      <c r="OEP726" s="6"/>
      <c r="OEQ726" s="6"/>
      <c r="OER726" s="6"/>
      <c r="OES726" s="6"/>
      <c r="OET726" s="6"/>
      <c r="OEU726" s="6"/>
      <c r="OEV726" s="6"/>
      <c r="OEW726" s="6"/>
      <c r="OEX726" s="6"/>
      <c r="OEY726" s="6"/>
      <c r="OEZ726" s="6"/>
      <c r="OFA726" s="6"/>
      <c r="OFB726" s="6"/>
      <c r="OFC726" s="6"/>
      <c r="OFD726" s="6"/>
      <c r="OFE726" s="6"/>
      <c r="OFF726" s="6"/>
      <c r="OFG726" s="6"/>
      <c r="OFH726" s="6"/>
      <c r="OFI726" s="6"/>
      <c r="OFJ726" s="6"/>
      <c r="OFK726" s="6"/>
      <c r="OFL726" s="6"/>
      <c r="OFM726" s="6"/>
      <c r="OFN726" s="6"/>
      <c r="OFO726" s="6"/>
      <c r="OFP726" s="6"/>
      <c r="OFQ726" s="6"/>
      <c r="OFR726" s="6"/>
      <c r="OFS726" s="6"/>
      <c r="OFT726" s="6"/>
      <c r="OFU726" s="6"/>
      <c r="OFV726" s="6"/>
      <c r="OFW726" s="6"/>
      <c r="OFX726" s="6"/>
      <c r="OFY726" s="6"/>
      <c r="OFZ726" s="6"/>
      <c r="OGA726" s="6"/>
      <c r="OGB726" s="6"/>
      <c r="OGC726" s="6"/>
      <c r="OGD726" s="6"/>
      <c r="OGE726" s="6"/>
      <c r="OGF726" s="6"/>
      <c r="OGG726" s="6"/>
      <c r="OGH726" s="6"/>
      <c r="OGI726" s="6"/>
      <c r="OGJ726" s="6"/>
      <c r="OGK726" s="6"/>
      <c r="OGL726" s="6"/>
      <c r="OGM726" s="6"/>
      <c r="OGN726" s="6"/>
      <c r="OGO726" s="6"/>
      <c r="OGP726" s="6"/>
      <c r="OGQ726" s="6"/>
      <c r="OGR726" s="6"/>
      <c r="OGS726" s="6"/>
      <c r="OGT726" s="6"/>
      <c r="OGU726" s="6"/>
      <c r="OGV726" s="6"/>
      <c r="OGW726" s="6"/>
      <c r="OGX726" s="6"/>
      <c r="OGY726" s="6"/>
      <c r="OGZ726" s="6"/>
      <c r="OHA726" s="6"/>
      <c r="OHB726" s="6"/>
      <c r="OHC726" s="6"/>
      <c r="OHD726" s="6"/>
      <c r="OHE726" s="6"/>
      <c r="OHF726" s="6"/>
      <c r="OHG726" s="6"/>
      <c r="OHH726" s="6"/>
      <c r="OHI726" s="6"/>
      <c r="OHJ726" s="6"/>
      <c r="OHK726" s="6"/>
      <c r="OHL726" s="6"/>
      <c r="OHM726" s="6"/>
      <c r="OHN726" s="6"/>
      <c r="OHO726" s="6"/>
      <c r="OHP726" s="6"/>
      <c r="OHQ726" s="6"/>
      <c r="OHR726" s="6"/>
      <c r="OHS726" s="6"/>
      <c r="OHT726" s="6"/>
      <c r="OHU726" s="6"/>
      <c r="OHV726" s="6"/>
      <c r="OHW726" s="6"/>
      <c r="OHX726" s="6"/>
      <c r="OHY726" s="6"/>
      <c r="OHZ726" s="6"/>
      <c r="OIA726" s="6"/>
      <c r="OIB726" s="6"/>
      <c r="OIC726" s="6"/>
      <c r="OID726" s="6"/>
      <c r="OIE726" s="6"/>
      <c r="OIF726" s="6"/>
      <c r="OIG726" s="6"/>
      <c r="OIH726" s="6"/>
      <c r="OII726" s="6"/>
      <c r="OIJ726" s="6"/>
      <c r="OIK726" s="6"/>
      <c r="OIL726" s="6"/>
      <c r="OIM726" s="6"/>
      <c r="OIN726" s="6"/>
      <c r="OIO726" s="6"/>
      <c r="OIP726" s="6"/>
      <c r="OIQ726" s="6"/>
      <c r="OIR726" s="6"/>
      <c r="OIS726" s="6"/>
      <c r="OIT726" s="6"/>
      <c r="OIU726" s="6"/>
      <c r="OIV726" s="6"/>
      <c r="OIW726" s="6"/>
      <c r="OIX726" s="6"/>
      <c r="OIY726" s="6"/>
      <c r="OIZ726" s="6"/>
      <c r="OJA726" s="6"/>
      <c r="OJB726" s="6"/>
      <c r="OJC726" s="6"/>
      <c r="OJD726" s="6"/>
      <c r="OJE726" s="6"/>
      <c r="OJF726" s="6"/>
      <c r="OJG726" s="6"/>
      <c r="OJH726" s="6"/>
      <c r="OJI726" s="6"/>
      <c r="OJJ726" s="6"/>
      <c r="OJK726" s="6"/>
      <c r="OJL726" s="6"/>
      <c r="OJM726" s="6"/>
      <c r="OJN726" s="6"/>
      <c r="OJO726" s="6"/>
      <c r="OJP726" s="6"/>
      <c r="OJQ726" s="6"/>
      <c r="OJR726" s="6"/>
      <c r="OJS726" s="6"/>
      <c r="OJT726" s="6"/>
      <c r="OJU726" s="6"/>
      <c r="OJV726" s="6"/>
      <c r="OJW726" s="6"/>
      <c r="OJX726" s="6"/>
      <c r="OJY726" s="6"/>
      <c r="OJZ726" s="6"/>
      <c r="OKA726" s="6"/>
      <c r="OKB726" s="6"/>
      <c r="OKC726" s="6"/>
      <c r="OKD726" s="6"/>
      <c r="OKE726" s="6"/>
      <c r="OKF726" s="6"/>
      <c r="OKG726" s="6"/>
      <c r="OKH726" s="6"/>
      <c r="OKI726" s="6"/>
      <c r="OKJ726" s="6"/>
      <c r="OKK726" s="6"/>
      <c r="OKL726" s="6"/>
      <c r="OKM726" s="6"/>
      <c r="OKN726" s="6"/>
      <c r="OKO726" s="6"/>
      <c r="OKP726" s="6"/>
      <c r="OKQ726" s="6"/>
      <c r="OKR726" s="6"/>
      <c r="OKS726" s="6"/>
      <c r="OKT726" s="6"/>
      <c r="OKU726" s="6"/>
      <c r="OKV726" s="6"/>
      <c r="OKW726" s="6"/>
      <c r="OKX726" s="6"/>
      <c r="OKY726" s="6"/>
      <c r="OKZ726" s="6"/>
      <c r="OLA726" s="6"/>
      <c r="OLB726" s="6"/>
      <c r="OLC726" s="6"/>
      <c r="OLD726" s="6"/>
      <c r="OLE726" s="6"/>
      <c r="OLF726" s="6"/>
      <c r="OLG726" s="6"/>
      <c r="OLH726" s="6"/>
      <c r="OLI726" s="6"/>
      <c r="OLJ726" s="6"/>
      <c r="OLK726" s="6"/>
      <c r="OLL726" s="6"/>
      <c r="OLM726" s="6"/>
      <c r="OLN726" s="6"/>
      <c r="OLO726" s="6"/>
      <c r="OLP726" s="6"/>
      <c r="OLQ726" s="6"/>
      <c r="OLR726" s="6"/>
      <c r="OLS726" s="6"/>
      <c r="OLT726" s="6"/>
      <c r="OLU726" s="6"/>
      <c r="OLV726" s="6"/>
      <c r="OLW726" s="6"/>
      <c r="OLX726" s="6"/>
      <c r="OLY726" s="6"/>
      <c r="OLZ726" s="6"/>
      <c r="OMA726" s="6"/>
      <c r="OMB726" s="6"/>
      <c r="OMC726" s="6"/>
      <c r="OMD726" s="6"/>
      <c r="OME726" s="6"/>
      <c r="OMF726" s="6"/>
      <c r="OMG726" s="6"/>
      <c r="OMH726" s="6"/>
      <c r="OMI726" s="6"/>
      <c r="OMJ726" s="6"/>
      <c r="OMK726" s="6"/>
      <c r="OML726" s="6"/>
      <c r="OMM726" s="6"/>
      <c r="OMN726" s="6"/>
      <c r="OMO726" s="6"/>
      <c r="OMP726" s="6"/>
      <c r="OMQ726" s="6"/>
      <c r="OMR726" s="6"/>
      <c r="OMS726" s="6"/>
      <c r="OMT726" s="6"/>
      <c r="OMU726" s="6"/>
      <c r="OMV726" s="6"/>
      <c r="OMW726" s="6"/>
      <c r="OMX726" s="6"/>
      <c r="OMY726" s="6"/>
      <c r="OMZ726" s="6"/>
      <c r="ONA726" s="6"/>
      <c r="ONB726" s="6"/>
      <c r="ONC726" s="6"/>
      <c r="OND726" s="6"/>
      <c r="ONE726" s="6"/>
      <c r="ONF726" s="6"/>
      <c r="ONG726" s="6"/>
      <c r="ONH726" s="6"/>
      <c r="ONI726" s="6"/>
      <c r="ONJ726" s="6"/>
      <c r="ONK726" s="6"/>
      <c r="ONL726" s="6"/>
      <c r="ONM726" s="6"/>
      <c r="ONN726" s="6"/>
      <c r="ONO726" s="6"/>
      <c r="ONP726" s="6"/>
      <c r="ONQ726" s="6"/>
      <c r="ONR726" s="6"/>
      <c r="ONS726" s="6"/>
      <c r="ONT726" s="6"/>
      <c r="ONU726" s="6"/>
      <c r="ONV726" s="6"/>
      <c r="ONW726" s="6"/>
      <c r="ONX726" s="6"/>
      <c r="ONY726" s="6"/>
      <c r="ONZ726" s="6"/>
      <c r="OOA726" s="6"/>
      <c r="OOB726" s="6"/>
      <c r="OOC726" s="6"/>
      <c r="OOD726" s="6"/>
      <c r="OOE726" s="6"/>
      <c r="OOF726" s="6"/>
      <c r="OOG726" s="6"/>
      <c r="OOH726" s="6"/>
      <c r="OOI726" s="6"/>
      <c r="OOJ726" s="6"/>
      <c r="OOK726" s="6"/>
      <c r="OOL726" s="6"/>
      <c r="OOM726" s="6"/>
      <c r="OON726" s="6"/>
      <c r="OOO726" s="6"/>
      <c r="OOP726" s="6"/>
      <c r="OOQ726" s="6"/>
      <c r="OOR726" s="6"/>
      <c r="OOS726" s="6"/>
      <c r="OOT726" s="6"/>
      <c r="OOU726" s="6"/>
      <c r="OOV726" s="6"/>
      <c r="OOW726" s="6"/>
      <c r="OOX726" s="6"/>
      <c r="OOY726" s="6"/>
      <c r="OOZ726" s="6"/>
      <c r="OPA726" s="6"/>
      <c r="OPB726" s="6"/>
      <c r="OPC726" s="6"/>
      <c r="OPD726" s="6"/>
      <c r="OPE726" s="6"/>
      <c r="OPF726" s="6"/>
      <c r="OPG726" s="6"/>
      <c r="OPH726" s="6"/>
      <c r="OPI726" s="6"/>
      <c r="OPJ726" s="6"/>
      <c r="OPK726" s="6"/>
      <c r="OPL726" s="6"/>
      <c r="OPM726" s="6"/>
      <c r="OPN726" s="6"/>
      <c r="OPO726" s="6"/>
      <c r="OPP726" s="6"/>
      <c r="OPQ726" s="6"/>
      <c r="OPR726" s="6"/>
      <c r="OPS726" s="6"/>
      <c r="OPT726" s="6"/>
      <c r="OPU726" s="6"/>
      <c r="OPV726" s="6"/>
      <c r="OPW726" s="6"/>
      <c r="OPX726" s="6"/>
      <c r="OPY726" s="6"/>
      <c r="OPZ726" s="6"/>
      <c r="OQA726" s="6"/>
      <c r="OQB726" s="6"/>
      <c r="OQC726" s="6"/>
      <c r="OQD726" s="6"/>
      <c r="OQE726" s="6"/>
      <c r="OQF726" s="6"/>
      <c r="OQG726" s="6"/>
      <c r="OQH726" s="6"/>
      <c r="OQI726" s="6"/>
      <c r="OQJ726" s="6"/>
      <c r="OQK726" s="6"/>
      <c r="OQL726" s="6"/>
      <c r="OQM726" s="6"/>
      <c r="OQN726" s="6"/>
      <c r="OQO726" s="6"/>
      <c r="OQP726" s="6"/>
      <c r="OQQ726" s="6"/>
      <c r="OQR726" s="6"/>
      <c r="OQS726" s="6"/>
      <c r="OQT726" s="6"/>
      <c r="OQU726" s="6"/>
      <c r="OQV726" s="6"/>
      <c r="OQW726" s="6"/>
      <c r="OQX726" s="6"/>
      <c r="OQY726" s="6"/>
      <c r="OQZ726" s="6"/>
      <c r="ORA726" s="6"/>
      <c r="ORB726" s="6"/>
      <c r="ORC726" s="6"/>
      <c r="ORD726" s="6"/>
      <c r="ORE726" s="6"/>
      <c r="ORF726" s="6"/>
      <c r="ORG726" s="6"/>
      <c r="ORH726" s="6"/>
      <c r="ORI726" s="6"/>
      <c r="ORJ726" s="6"/>
      <c r="ORK726" s="6"/>
      <c r="ORL726" s="6"/>
      <c r="ORM726" s="6"/>
      <c r="ORN726" s="6"/>
      <c r="ORO726" s="6"/>
      <c r="ORP726" s="6"/>
      <c r="ORQ726" s="6"/>
      <c r="ORR726" s="6"/>
      <c r="ORS726" s="6"/>
      <c r="ORT726" s="6"/>
      <c r="ORU726" s="6"/>
      <c r="ORV726" s="6"/>
      <c r="ORW726" s="6"/>
      <c r="ORX726" s="6"/>
      <c r="ORY726" s="6"/>
      <c r="ORZ726" s="6"/>
      <c r="OSA726" s="6"/>
      <c r="OSB726" s="6"/>
      <c r="OSC726" s="6"/>
      <c r="OSD726" s="6"/>
      <c r="OSE726" s="6"/>
      <c r="OSF726" s="6"/>
      <c r="OSG726" s="6"/>
      <c r="OSH726" s="6"/>
      <c r="OSI726" s="6"/>
      <c r="OSJ726" s="6"/>
      <c r="OSK726" s="6"/>
      <c r="OSL726" s="6"/>
      <c r="OSM726" s="6"/>
      <c r="OSN726" s="6"/>
      <c r="OSO726" s="6"/>
      <c r="OSP726" s="6"/>
      <c r="OSQ726" s="6"/>
      <c r="OSR726" s="6"/>
      <c r="OSS726" s="6"/>
      <c r="OST726" s="6"/>
      <c r="OSU726" s="6"/>
      <c r="OSV726" s="6"/>
      <c r="OSW726" s="6"/>
      <c r="OSX726" s="6"/>
      <c r="OSY726" s="6"/>
      <c r="OSZ726" s="6"/>
      <c r="OTA726" s="6"/>
      <c r="OTB726" s="6"/>
      <c r="OTC726" s="6"/>
      <c r="OTD726" s="6"/>
      <c r="OTE726" s="6"/>
      <c r="OTF726" s="6"/>
      <c r="OTG726" s="6"/>
      <c r="OTH726" s="6"/>
      <c r="OTI726" s="6"/>
      <c r="OTJ726" s="6"/>
      <c r="OTK726" s="6"/>
      <c r="OTL726" s="6"/>
      <c r="OTM726" s="6"/>
      <c r="OTN726" s="6"/>
      <c r="OTO726" s="6"/>
      <c r="OTP726" s="6"/>
      <c r="OTQ726" s="6"/>
      <c r="OTR726" s="6"/>
      <c r="OTS726" s="6"/>
      <c r="OTT726" s="6"/>
      <c r="OTU726" s="6"/>
      <c r="OTV726" s="6"/>
      <c r="OTW726" s="6"/>
      <c r="OTX726" s="6"/>
      <c r="OTY726" s="6"/>
      <c r="OTZ726" s="6"/>
      <c r="OUA726" s="6"/>
      <c r="OUB726" s="6"/>
      <c r="OUC726" s="6"/>
      <c r="OUD726" s="6"/>
      <c r="OUE726" s="6"/>
      <c r="OUF726" s="6"/>
      <c r="OUG726" s="6"/>
      <c r="OUH726" s="6"/>
      <c r="OUI726" s="6"/>
      <c r="OUJ726" s="6"/>
      <c r="OUK726" s="6"/>
      <c r="OUL726" s="6"/>
      <c r="OUM726" s="6"/>
      <c r="OUN726" s="6"/>
      <c r="OUO726" s="6"/>
      <c r="OUP726" s="6"/>
      <c r="OUQ726" s="6"/>
      <c r="OUR726" s="6"/>
      <c r="OUS726" s="6"/>
      <c r="OUT726" s="6"/>
      <c r="OUU726" s="6"/>
      <c r="OUV726" s="6"/>
      <c r="OUW726" s="6"/>
      <c r="OUX726" s="6"/>
      <c r="OUY726" s="6"/>
      <c r="OUZ726" s="6"/>
      <c r="OVA726" s="6"/>
      <c r="OVB726" s="6"/>
      <c r="OVC726" s="6"/>
      <c r="OVD726" s="6"/>
      <c r="OVE726" s="6"/>
      <c r="OVF726" s="6"/>
      <c r="OVG726" s="6"/>
      <c r="OVH726" s="6"/>
      <c r="OVI726" s="6"/>
      <c r="OVJ726" s="6"/>
      <c r="OVK726" s="6"/>
      <c r="OVL726" s="6"/>
      <c r="OVM726" s="6"/>
      <c r="OVN726" s="6"/>
      <c r="OVO726" s="6"/>
      <c r="OVP726" s="6"/>
      <c r="OVQ726" s="6"/>
      <c r="OVR726" s="6"/>
      <c r="OVS726" s="6"/>
      <c r="OVT726" s="6"/>
      <c r="OVU726" s="6"/>
      <c r="OVV726" s="6"/>
      <c r="OVW726" s="6"/>
      <c r="OVX726" s="6"/>
      <c r="OVY726" s="6"/>
      <c r="OVZ726" s="6"/>
      <c r="OWA726" s="6"/>
      <c r="OWB726" s="6"/>
      <c r="OWC726" s="6"/>
      <c r="OWD726" s="6"/>
      <c r="OWE726" s="6"/>
      <c r="OWF726" s="6"/>
      <c r="OWG726" s="6"/>
      <c r="OWH726" s="6"/>
      <c r="OWI726" s="6"/>
      <c r="OWJ726" s="6"/>
      <c r="OWK726" s="6"/>
      <c r="OWL726" s="6"/>
      <c r="OWM726" s="6"/>
      <c r="OWN726" s="6"/>
      <c r="OWO726" s="6"/>
      <c r="OWP726" s="6"/>
      <c r="OWQ726" s="6"/>
      <c r="OWR726" s="6"/>
      <c r="OWS726" s="6"/>
      <c r="OWT726" s="6"/>
      <c r="OWU726" s="6"/>
      <c r="OWV726" s="6"/>
      <c r="OWW726" s="6"/>
      <c r="OWX726" s="6"/>
      <c r="OWY726" s="6"/>
      <c r="OWZ726" s="6"/>
      <c r="OXA726" s="6"/>
      <c r="OXB726" s="6"/>
      <c r="OXC726" s="6"/>
      <c r="OXD726" s="6"/>
      <c r="OXE726" s="6"/>
      <c r="OXF726" s="6"/>
      <c r="OXG726" s="6"/>
      <c r="OXH726" s="6"/>
      <c r="OXI726" s="6"/>
      <c r="OXJ726" s="6"/>
      <c r="OXK726" s="6"/>
      <c r="OXL726" s="6"/>
      <c r="OXM726" s="6"/>
      <c r="OXN726" s="6"/>
      <c r="OXO726" s="6"/>
      <c r="OXP726" s="6"/>
      <c r="OXQ726" s="6"/>
      <c r="OXR726" s="6"/>
      <c r="OXS726" s="6"/>
      <c r="OXT726" s="6"/>
      <c r="OXU726" s="6"/>
      <c r="OXV726" s="6"/>
      <c r="OXW726" s="6"/>
      <c r="OXX726" s="6"/>
      <c r="OXY726" s="6"/>
      <c r="OXZ726" s="6"/>
      <c r="OYA726" s="6"/>
      <c r="OYB726" s="6"/>
      <c r="OYC726" s="6"/>
      <c r="OYD726" s="6"/>
      <c r="OYE726" s="6"/>
      <c r="OYF726" s="6"/>
      <c r="OYG726" s="6"/>
      <c r="OYH726" s="6"/>
      <c r="OYI726" s="6"/>
      <c r="OYJ726" s="6"/>
      <c r="OYK726" s="6"/>
      <c r="OYL726" s="6"/>
      <c r="OYM726" s="6"/>
      <c r="OYN726" s="6"/>
      <c r="OYO726" s="6"/>
      <c r="OYP726" s="6"/>
      <c r="OYQ726" s="6"/>
      <c r="OYR726" s="6"/>
      <c r="OYS726" s="6"/>
      <c r="OYT726" s="6"/>
      <c r="OYU726" s="6"/>
      <c r="OYV726" s="6"/>
      <c r="OYW726" s="6"/>
      <c r="OYX726" s="6"/>
      <c r="OYY726" s="6"/>
      <c r="OYZ726" s="6"/>
      <c r="OZA726" s="6"/>
      <c r="OZB726" s="6"/>
      <c r="OZC726" s="6"/>
      <c r="OZD726" s="6"/>
      <c r="OZE726" s="6"/>
      <c r="OZF726" s="6"/>
      <c r="OZG726" s="6"/>
      <c r="OZH726" s="6"/>
      <c r="OZI726" s="6"/>
      <c r="OZJ726" s="6"/>
      <c r="OZK726" s="6"/>
      <c r="OZL726" s="6"/>
      <c r="OZM726" s="6"/>
      <c r="OZN726" s="6"/>
      <c r="OZO726" s="6"/>
      <c r="OZP726" s="6"/>
      <c r="OZQ726" s="6"/>
      <c r="OZR726" s="6"/>
      <c r="OZS726" s="6"/>
      <c r="OZT726" s="6"/>
      <c r="OZU726" s="6"/>
      <c r="OZV726" s="6"/>
      <c r="OZW726" s="6"/>
      <c r="OZX726" s="6"/>
      <c r="OZY726" s="6"/>
      <c r="OZZ726" s="6"/>
      <c r="PAA726" s="6"/>
      <c r="PAB726" s="6"/>
      <c r="PAC726" s="6"/>
      <c r="PAD726" s="6"/>
      <c r="PAE726" s="6"/>
      <c r="PAF726" s="6"/>
      <c r="PAG726" s="6"/>
      <c r="PAH726" s="6"/>
      <c r="PAI726" s="6"/>
      <c r="PAJ726" s="6"/>
      <c r="PAK726" s="6"/>
      <c r="PAL726" s="6"/>
      <c r="PAM726" s="6"/>
      <c r="PAN726" s="6"/>
      <c r="PAO726" s="6"/>
      <c r="PAP726" s="6"/>
      <c r="PAQ726" s="6"/>
      <c r="PAR726" s="6"/>
      <c r="PAS726" s="6"/>
      <c r="PAT726" s="6"/>
      <c r="PAU726" s="6"/>
      <c r="PAV726" s="6"/>
      <c r="PAW726" s="6"/>
      <c r="PAX726" s="6"/>
      <c r="PAY726" s="6"/>
      <c r="PAZ726" s="6"/>
      <c r="PBA726" s="6"/>
      <c r="PBB726" s="6"/>
      <c r="PBC726" s="6"/>
      <c r="PBD726" s="6"/>
      <c r="PBE726" s="6"/>
      <c r="PBF726" s="6"/>
      <c r="PBG726" s="6"/>
      <c r="PBH726" s="6"/>
      <c r="PBI726" s="6"/>
      <c r="PBJ726" s="6"/>
      <c r="PBK726" s="6"/>
      <c r="PBL726" s="6"/>
      <c r="PBM726" s="6"/>
      <c r="PBN726" s="6"/>
      <c r="PBO726" s="6"/>
      <c r="PBP726" s="6"/>
      <c r="PBQ726" s="6"/>
      <c r="PBR726" s="6"/>
      <c r="PBS726" s="6"/>
      <c r="PBT726" s="6"/>
      <c r="PBU726" s="6"/>
      <c r="PBV726" s="6"/>
      <c r="PBW726" s="6"/>
      <c r="PBX726" s="6"/>
      <c r="PBY726" s="6"/>
      <c r="PBZ726" s="6"/>
      <c r="PCA726" s="6"/>
      <c r="PCB726" s="6"/>
      <c r="PCC726" s="6"/>
      <c r="PCD726" s="6"/>
      <c r="PCE726" s="6"/>
      <c r="PCF726" s="6"/>
      <c r="PCG726" s="6"/>
      <c r="PCH726" s="6"/>
      <c r="PCI726" s="6"/>
      <c r="PCJ726" s="6"/>
      <c r="PCK726" s="6"/>
      <c r="PCL726" s="6"/>
      <c r="PCM726" s="6"/>
      <c r="PCN726" s="6"/>
      <c r="PCO726" s="6"/>
      <c r="PCP726" s="6"/>
      <c r="PCQ726" s="6"/>
      <c r="PCR726" s="6"/>
      <c r="PCS726" s="6"/>
      <c r="PCT726" s="6"/>
      <c r="PCU726" s="6"/>
      <c r="PCV726" s="6"/>
      <c r="PCW726" s="6"/>
      <c r="PCX726" s="6"/>
      <c r="PCY726" s="6"/>
      <c r="PCZ726" s="6"/>
      <c r="PDA726" s="6"/>
      <c r="PDB726" s="6"/>
      <c r="PDC726" s="6"/>
      <c r="PDD726" s="6"/>
      <c r="PDE726" s="6"/>
      <c r="PDF726" s="6"/>
      <c r="PDG726" s="6"/>
      <c r="PDH726" s="6"/>
      <c r="PDI726" s="6"/>
      <c r="PDJ726" s="6"/>
      <c r="PDK726" s="6"/>
      <c r="PDL726" s="6"/>
      <c r="PDM726" s="6"/>
      <c r="PDN726" s="6"/>
      <c r="PDO726" s="6"/>
      <c r="PDP726" s="6"/>
      <c r="PDQ726" s="6"/>
      <c r="PDR726" s="6"/>
      <c r="PDS726" s="6"/>
      <c r="PDT726" s="6"/>
      <c r="PDU726" s="6"/>
      <c r="PDV726" s="6"/>
      <c r="PDW726" s="6"/>
      <c r="PDX726" s="6"/>
      <c r="PDY726" s="6"/>
      <c r="PDZ726" s="6"/>
      <c r="PEA726" s="6"/>
      <c r="PEB726" s="6"/>
      <c r="PEC726" s="6"/>
      <c r="PED726" s="6"/>
      <c r="PEE726" s="6"/>
      <c r="PEF726" s="6"/>
      <c r="PEG726" s="6"/>
      <c r="PEH726" s="6"/>
      <c r="PEI726" s="6"/>
      <c r="PEJ726" s="6"/>
      <c r="PEK726" s="6"/>
      <c r="PEL726" s="6"/>
      <c r="PEM726" s="6"/>
      <c r="PEN726" s="6"/>
      <c r="PEO726" s="6"/>
      <c r="PEP726" s="6"/>
      <c r="PEQ726" s="6"/>
      <c r="PER726" s="6"/>
      <c r="PES726" s="6"/>
      <c r="PET726" s="6"/>
      <c r="PEU726" s="6"/>
      <c r="PEV726" s="6"/>
      <c r="PEW726" s="6"/>
      <c r="PEX726" s="6"/>
      <c r="PEY726" s="6"/>
      <c r="PEZ726" s="6"/>
      <c r="PFA726" s="6"/>
      <c r="PFB726" s="6"/>
      <c r="PFC726" s="6"/>
      <c r="PFD726" s="6"/>
      <c r="PFE726" s="6"/>
      <c r="PFF726" s="6"/>
      <c r="PFG726" s="6"/>
      <c r="PFH726" s="6"/>
      <c r="PFI726" s="6"/>
      <c r="PFJ726" s="6"/>
      <c r="PFK726" s="6"/>
      <c r="PFL726" s="6"/>
      <c r="PFM726" s="6"/>
      <c r="PFN726" s="6"/>
      <c r="PFO726" s="6"/>
      <c r="PFP726" s="6"/>
      <c r="PFQ726" s="6"/>
      <c r="PFR726" s="6"/>
      <c r="PFS726" s="6"/>
      <c r="PFT726" s="6"/>
      <c r="PFU726" s="6"/>
      <c r="PFV726" s="6"/>
      <c r="PFW726" s="6"/>
      <c r="PFX726" s="6"/>
      <c r="PFY726" s="6"/>
      <c r="PFZ726" s="6"/>
      <c r="PGA726" s="6"/>
      <c r="PGB726" s="6"/>
      <c r="PGC726" s="6"/>
      <c r="PGD726" s="6"/>
      <c r="PGE726" s="6"/>
      <c r="PGF726" s="6"/>
      <c r="PGG726" s="6"/>
      <c r="PGH726" s="6"/>
      <c r="PGI726" s="6"/>
      <c r="PGJ726" s="6"/>
      <c r="PGK726" s="6"/>
      <c r="PGL726" s="6"/>
      <c r="PGM726" s="6"/>
      <c r="PGN726" s="6"/>
      <c r="PGO726" s="6"/>
      <c r="PGP726" s="6"/>
      <c r="PGQ726" s="6"/>
      <c r="PGR726" s="6"/>
      <c r="PGS726" s="6"/>
      <c r="PGT726" s="6"/>
      <c r="PGU726" s="6"/>
      <c r="PGV726" s="6"/>
      <c r="PGW726" s="6"/>
      <c r="PGX726" s="6"/>
      <c r="PGY726" s="6"/>
      <c r="PGZ726" s="6"/>
      <c r="PHA726" s="6"/>
      <c r="PHB726" s="6"/>
      <c r="PHC726" s="6"/>
      <c r="PHD726" s="6"/>
      <c r="PHE726" s="6"/>
      <c r="PHF726" s="6"/>
      <c r="PHG726" s="6"/>
      <c r="PHH726" s="6"/>
      <c r="PHI726" s="6"/>
      <c r="PHJ726" s="6"/>
      <c r="PHK726" s="6"/>
      <c r="PHL726" s="6"/>
      <c r="PHM726" s="6"/>
      <c r="PHN726" s="6"/>
      <c r="PHO726" s="6"/>
      <c r="PHP726" s="6"/>
      <c r="PHQ726" s="6"/>
      <c r="PHR726" s="6"/>
      <c r="PHS726" s="6"/>
      <c r="PHT726" s="6"/>
      <c r="PHU726" s="6"/>
      <c r="PHV726" s="6"/>
      <c r="PHW726" s="6"/>
      <c r="PHX726" s="6"/>
      <c r="PHY726" s="6"/>
      <c r="PHZ726" s="6"/>
      <c r="PIA726" s="6"/>
      <c r="PIB726" s="6"/>
      <c r="PIC726" s="6"/>
      <c r="PID726" s="6"/>
      <c r="PIE726" s="6"/>
      <c r="PIF726" s="6"/>
      <c r="PIG726" s="6"/>
      <c r="PIH726" s="6"/>
      <c r="PII726" s="6"/>
      <c r="PIJ726" s="6"/>
      <c r="PIK726" s="6"/>
      <c r="PIL726" s="6"/>
      <c r="PIM726" s="6"/>
      <c r="PIN726" s="6"/>
      <c r="PIO726" s="6"/>
      <c r="PIP726" s="6"/>
      <c r="PIQ726" s="6"/>
      <c r="PIR726" s="6"/>
      <c r="PIS726" s="6"/>
      <c r="PIT726" s="6"/>
      <c r="PIU726" s="6"/>
      <c r="PIV726" s="6"/>
      <c r="PIW726" s="6"/>
      <c r="PIX726" s="6"/>
      <c r="PIY726" s="6"/>
      <c r="PIZ726" s="6"/>
      <c r="PJA726" s="6"/>
      <c r="PJB726" s="6"/>
      <c r="PJC726" s="6"/>
      <c r="PJD726" s="6"/>
      <c r="PJE726" s="6"/>
      <c r="PJF726" s="6"/>
      <c r="PJG726" s="6"/>
      <c r="PJH726" s="6"/>
      <c r="PJI726" s="6"/>
      <c r="PJJ726" s="6"/>
      <c r="PJK726" s="6"/>
      <c r="PJL726" s="6"/>
      <c r="PJM726" s="6"/>
      <c r="PJN726" s="6"/>
      <c r="PJO726" s="6"/>
      <c r="PJP726" s="6"/>
      <c r="PJQ726" s="6"/>
      <c r="PJR726" s="6"/>
      <c r="PJS726" s="6"/>
      <c r="PJT726" s="6"/>
      <c r="PJU726" s="6"/>
      <c r="PJV726" s="6"/>
      <c r="PJW726" s="6"/>
      <c r="PJX726" s="6"/>
      <c r="PJY726" s="6"/>
      <c r="PJZ726" s="6"/>
      <c r="PKA726" s="6"/>
      <c r="PKB726" s="6"/>
      <c r="PKC726" s="6"/>
      <c r="PKD726" s="6"/>
      <c r="PKE726" s="6"/>
      <c r="PKF726" s="6"/>
      <c r="PKG726" s="6"/>
      <c r="PKH726" s="6"/>
      <c r="PKI726" s="6"/>
      <c r="PKJ726" s="6"/>
      <c r="PKK726" s="6"/>
      <c r="PKL726" s="6"/>
      <c r="PKM726" s="6"/>
      <c r="PKN726" s="6"/>
      <c r="PKO726" s="6"/>
      <c r="PKP726" s="6"/>
      <c r="PKQ726" s="6"/>
      <c r="PKR726" s="6"/>
      <c r="PKS726" s="6"/>
      <c r="PKT726" s="6"/>
      <c r="PKU726" s="6"/>
      <c r="PKV726" s="6"/>
      <c r="PKW726" s="6"/>
      <c r="PKX726" s="6"/>
      <c r="PKY726" s="6"/>
      <c r="PKZ726" s="6"/>
      <c r="PLA726" s="6"/>
      <c r="PLB726" s="6"/>
      <c r="PLC726" s="6"/>
      <c r="PLD726" s="6"/>
      <c r="PLE726" s="6"/>
      <c r="PLF726" s="6"/>
      <c r="PLG726" s="6"/>
      <c r="PLH726" s="6"/>
      <c r="PLI726" s="6"/>
      <c r="PLJ726" s="6"/>
      <c r="PLK726" s="6"/>
      <c r="PLL726" s="6"/>
      <c r="PLM726" s="6"/>
      <c r="PLN726" s="6"/>
      <c r="PLO726" s="6"/>
      <c r="PLP726" s="6"/>
      <c r="PLQ726" s="6"/>
      <c r="PLR726" s="6"/>
      <c r="PLS726" s="6"/>
      <c r="PLT726" s="6"/>
      <c r="PLU726" s="6"/>
      <c r="PLV726" s="6"/>
      <c r="PLW726" s="6"/>
      <c r="PLX726" s="6"/>
      <c r="PLY726" s="6"/>
      <c r="PLZ726" s="6"/>
      <c r="PMA726" s="6"/>
      <c r="PMB726" s="6"/>
      <c r="PMC726" s="6"/>
      <c r="PMD726" s="6"/>
      <c r="PME726" s="6"/>
      <c r="PMF726" s="6"/>
      <c r="PMG726" s="6"/>
      <c r="PMH726" s="6"/>
      <c r="PMI726" s="6"/>
      <c r="PMJ726" s="6"/>
      <c r="PMK726" s="6"/>
      <c r="PML726" s="6"/>
      <c r="PMM726" s="6"/>
      <c r="PMN726" s="6"/>
      <c r="PMO726" s="6"/>
      <c r="PMP726" s="6"/>
      <c r="PMQ726" s="6"/>
      <c r="PMR726" s="6"/>
      <c r="PMS726" s="6"/>
      <c r="PMT726" s="6"/>
      <c r="PMU726" s="6"/>
      <c r="PMV726" s="6"/>
      <c r="PMW726" s="6"/>
      <c r="PMX726" s="6"/>
      <c r="PMY726" s="6"/>
      <c r="PMZ726" s="6"/>
      <c r="PNA726" s="6"/>
      <c r="PNB726" s="6"/>
      <c r="PNC726" s="6"/>
      <c r="PND726" s="6"/>
      <c r="PNE726" s="6"/>
      <c r="PNF726" s="6"/>
      <c r="PNG726" s="6"/>
      <c r="PNH726" s="6"/>
      <c r="PNI726" s="6"/>
      <c r="PNJ726" s="6"/>
      <c r="PNK726" s="6"/>
      <c r="PNL726" s="6"/>
      <c r="PNM726" s="6"/>
      <c r="PNN726" s="6"/>
      <c r="PNO726" s="6"/>
      <c r="PNP726" s="6"/>
      <c r="PNQ726" s="6"/>
      <c r="PNR726" s="6"/>
      <c r="PNS726" s="6"/>
      <c r="PNT726" s="6"/>
      <c r="PNU726" s="6"/>
      <c r="PNV726" s="6"/>
      <c r="PNW726" s="6"/>
      <c r="PNX726" s="6"/>
      <c r="PNY726" s="6"/>
      <c r="PNZ726" s="6"/>
      <c r="POA726" s="6"/>
      <c r="POB726" s="6"/>
      <c r="POC726" s="6"/>
      <c r="POD726" s="6"/>
      <c r="POE726" s="6"/>
      <c r="POF726" s="6"/>
      <c r="POG726" s="6"/>
      <c r="POH726" s="6"/>
      <c r="POI726" s="6"/>
      <c r="POJ726" s="6"/>
      <c r="POK726" s="6"/>
      <c r="POL726" s="6"/>
      <c r="POM726" s="6"/>
      <c r="PON726" s="6"/>
      <c r="POO726" s="6"/>
      <c r="POP726" s="6"/>
      <c r="POQ726" s="6"/>
      <c r="POR726" s="6"/>
      <c r="POS726" s="6"/>
      <c r="POT726" s="6"/>
      <c r="POU726" s="6"/>
      <c r="POV726" s="6"/>
      <c r="POW726" s="6"/>
      <c r="POX726" s="6"/>
      <c r="POY726" s="6"/>
      <c r="POZ726" s="6"/>
      <c r="PPA726" s="6"/>
      <c r="PPB726" s="6"/>
      <c r="PPC726" s="6"/>
      <c r="PPD726" s="6"/>
      <c r="PPE726" s="6"/>
      <c r="PPF726" s="6"/>
      <c r="PPG726" s="6"/>
      <c r="PPH726" s="6"/>
      <c r="PPI726" s="6"/>
      <c r="PPJ726" s="6"/>
      <c r="PPK726" s="6"/>
      <c r="PPL726" s="6"/>
      <c r="PPM726" s="6"/>
      <c r="PPN726" s="6"/>
      <c r="PPO726" s="6"/>
      <c r="PPP726" s="6"/>
      <c r="PPQ726" s="6"/>
      <c r="PPR726" s="6"/>
      <c r="PPS726" s="6"/>
      <c r="PPT726" s="6"/>
      <c r="PPU726" s="6"/>
      <c r="PPV726" s="6"/>
      <c r="PPW726" s="6"/>
      <c r="PPX726" s="6"/>
      <c r="PPY726" s="6"/>
      <c r="PPZ726" s="6"/>
      <c r="PQA726" s="6"/>
      <c r="PQB726" s="6"/>
      <c r="PQC726" s="6"/>
      <c r="PQD726" s="6"/>
      <c r="PQE726" s="6"/>
      <c r="PQF726" s="6"/>
      <c r="PQG726" s="6"/>
      <c r="PQH726" s="6"/>
      <c r="PQI726" s="6"/>
      <c r="PQJ726" s="6"/>
      <c r="PQK726" s="6"/>
      <c r="PQL726" s="6"/>
      <c r="PQM726" s="6"/>
      <c r="PQN726" s="6"/>
      <c r="PQO726" s="6"/>
      <c r="PQP726" s="6"/>
      <c r="PQQ726" s="6"/>
      <c r="PQR726" s="6"/>
      <c r="PQS726" s="6"/>
      <c r="PQT726" s="6"/>
      <c r="PQU726" s="6"/>
      <c r="PQV726" s="6"/>
      <c r="PQW726" s="6"/>
      <c r="PQX726" s="6"/>
      <c r="PQY726" s="6"/>
      <c r="PQZ726" s="6"/>
      <c r="PRA726" s="6"/>
      <c r="PRB726" s="6"/>
      <c r="PRC726" s="6"/>
      <c r="PRD726" s="6"/>
      <c r="PRE726" s="6"/>
      <c r="PRF726" s="6"/>
      <c r="PRG726" s="6"/>
      <c r="PRH726" s="6"/>
      <c r="PRI726" s="6"/>
      <c r="PRJ726" s="6"/>
      <c r="PRK726" s="6"/>
      <c r="PRL726" s="6"/>
      <c r="PRM726" s="6"/>
      <c r="PRN726" s="6"/>
      <c r="PRO726" s="6"/>
      <c r="PRP726" s="6"/>
      <c r="PRQ726" s="6"/>
      <c r="PRR726" s="6"/>
      <c r="PRS726" s="6"/>
      <c r="PRT726" s="6"/>
      <c r="PRU726" s="6"/>
      <c r="PRV726" s="6"/>
      <c r="PRW726" s="6"/>
      <c r="PRX726" s="6"/>
      <c r="PRY726" s="6"/>
      <c r="PRZ726" s="6"/>
      <c r="PSA726" s="6"/>
      <c r="PSB726" s="6"/>
      <c r="PSC726" s="6"/>
      <c r="PSD726" s="6"/>
      <c r="PSE726" s="6"/>
      <c r="PSF726" s="6"/>
      <c r="PSG726" s="6"/>
      <c r="PSH726" s="6"/>
      <c r="PSI726" s="6"/>
      <c r="PSJ726" s="6"/>
      <c r="PSK726" s="6"/>
      <c r="PSL726" s="6"/>
      <c r="PSM726" s="6"/>
      <c r="PSN726" s="6"/>
      <c r="PSO726" s="6"/>
      <c r="PSP726" s="6"/>
      <c r="PSQ726" s="6"/>
      <c r="PSR726" s="6"/>
      <c r="PSS726" s="6"/>
      <c r="PST726" s="6"/>
      <c r="PSU726" s="6"/>
      <c r="PSV726" s="6"/>
      <c r="PSW726" s="6"/>
      <c r="PSX726" s="6"/>
      <c r="PSY726" s="6"/>
      <c r="PSZ726" s="6"/>
      <c r="PTA726" s="6"/>
      <c r="PTB726" s="6"/>
      <c r="PTC726" s="6"/>
      <c r="PTD726" s="6"/>
      <c r="PTE726" s="6"/>
      <c r="PTF726" s="6"/>
      <c r="PTG726" s="6"/>
      <c r="PTH726" s="6"/>
      <c r="PTI726" s="6"/>
      <c r="PTJ726" s="6"/>
      <c r="PTK726" s="6"/>
      <c r="PTL726" s="6"/>
      <c r="PTM726" s="6"/>
      <c r="PTN726" s="6"/>
      <c r="PTO726" s="6"/>
      <c r="PTP726" s="6"/>
      <c r="PTQ726" s="6"/>
      <c r="PTR726" s="6"/>
      <c r="PTS726" s="6"/>
      <c r="PTT726" s="6"/>
      <c r="PTU726" s="6"/>
      <c r="PTV726" s="6"/>
      <c r="PTW726" s="6"/>
      <c r="PTX726" s="6"/>
      <c r="PTY726" s="6"/>
      <c r="PTZ726" s="6"/>
      <c r="PUA726" s="6"/>
      <c r="PUB726" s="6"/>
      <c r="PUC726" s="6"/>
      <c r="PUD726" s="6"/>
      <c r="PUE726" s="6"/>
      <c r="PUF726" s="6"/>
      <c r="PUG726" s="6"/>
      <c r="PUH726" s="6"/>
      <c r="PUI726" s="6"/>
      <c r="PUJ726" s="6"/>
      <c r="PUK726" s="6"/>
      <c r="PUL726" s="6"/>
      <c r="PUM726" s="6"/>
      <c r="PUN726" s="6"/>
      <c r="PUO726" s="6"/>
      <c r="PUP726" s="6"/>
      <c r="PUQ726" s="6"/>
      <c r="PUR726" s="6"/>
      <c r="PUS726" s="6"/>
      <c r="PUT726" s="6"/>
      <c r="PUU726" s="6"/>
      <c r="PUV726" s="6"/>
      <c r="PUW726" s="6"/>
      <c r="PUX726" s="6"/>
      <c r="PUY726" s="6"/>
      <c r="PUZ726" s="6"/>
      <c r="PVA726" s="6"/>
      <c r="PVB726" s="6"/>
      <c r="PVC726" s="6"/>
      <c r="PVD726" s="6"/>
      <c r="PVE726" s="6"/>
      <c r="PVF726" s="6"/>
      <c r="PVG726" s="6"/>
      <c r="PVH726" s="6"/>
      <c r="PVI726" s="6"/>
      <c r="PVJ726" s="6"/>
      <c r="PVK726" s="6"/>
      <c r="PVL726" s="6"/>
      <c r="PVM726" s="6"/>
      <c r="PVN726" s="6"/>
      <c r="PVO726" s="6"/>
      <c r="PVP726" s="6"/>
      <c r="PVQ726" s="6"/>
      <c r="PVR726" s="6"/>
      <c r="PVS726" s="6"/>
      <c r="PVT726" s="6"/>
      <c r="PVU726" s="6"/>
      <c r="PVV726" s="6"/>
      <c r="PVW726" s="6"/>
      <c r="PVX726" s="6"/>
      <c r="PVY726" s="6"/>
      <c r="PVZ726" s="6"/>
      <c r="PWA726" s="6"/>
      <c r="PWB726" s="6"/>
      <c r="PWC726" s="6"/>
      <c r="PWD726" s="6"/>
      <c r="PWE726" s="6"/>
      <c r="PWF726" s="6"/>
      <c r="PWG726" s="6"/>
      <c r="PWH726" s="6"/>
      <c r="PWI726" s="6"/>
      <c r="PWJ726" s="6"/>
      <c r="PWK726" s="6"/>
      <c r="PWL726" s="6"/>
      <c r="PWM726" s="6"/>
      <c r="PWN726" s="6"/>
      <c r="PWO726" s="6"/>
      <c r="PWP726" s="6"/>
      <c r="PWQ726" s="6"/>
      <c r="PWR726" s="6"/>
      <c r="PWS726" s="6"/>
      <c r="PWT726" s="6"/>
      <c r="PWU726" s="6"/>
      <c r="PWV726" s="6"/>
      <c r="PWW726" s="6"/>
      <c r="PWX726" s="6"/>
      <c r="PWY726" s="6"/>
      <c r="PWZ726" s="6"/>
      <c r="PXA726" s="6"/>
      <c r="PXB726" s="6"/>
      <c r="PXC726" s="6"/>
      <c r="PXD726" s="6"/>
      <c r="PXE726" s="6"/>
      <c r="PXF726" s="6"/>
      <c r="PXG726" s="6"/>
      <c r="PXH726" s="6"/>
      <c r="PXI726" s="6"/>
      <c r="PXJ726" s="6"/>
      <c r="PXK726" s="6"/>
      <c r="PXL726" s="6"/>
      <c r="PXM726" s="6"/>
      <c r="PXN726" s="6"/>
      <c r="PXO726" s="6"/>
      <c r="PXP726" s="6"/>
      <c r="PXQ726" s="6"/>
      <c r="PXR726" s="6"/>
      <c r="PXS726" s="6"/>
      <c r="PXT726" s="6"/>
      <c r="PXU726" s="6"/>
      <c r="PXV726" s="6"/>
      <c r="PXW726" s="6"/>
      <c r="PXX726" s="6"/>
      <c r="PXY726" s="6"/>
      <c r="PXZ726" s="6"/>
      <c r="PYA726" s="6"/>
      <c r="PYB726" s="6"/>
      <c r="PYC726" s="6"/>
      <c r="PYD726" s="6"/>
      <c r="PYE726" s="6"/>
      <c r="PYF726" s="6"/>
      <c r="PYG726" s="6"/>
      <c r="PYH726" s="6"/>
      <c r="PYI726" s="6"/>
      <c r="PYJ726" s="6"/>
      <c r="PYK726" s="6"/>
      <c r="PYL726" s="6"/>
      <c r="PYM726" s="6"/>
      <c r="PYN726" s="6"/>
      <c r="PYO726" s="6"/>
      <c r="PYP726" s="6"/>
      <c r="PYQ726" s="6"/>
      <c r="PYR726" s="6"/>
      <c r="PYS726" s="6"/>
      <c r="PYT726" s="6"/>
      <c r="PYU726" s="6"/>
      <c r="PYV726" s="6"/>
      <c r="PYW726" s="6"/>
      <c r="PYX726" s="6"/>
      <c r="PYY726" s="6"/>
      <c r="PYZ726" s="6"/>
      <c r="PZA726" s="6"/>
      <c r="PZB726" s="6"/>
      <c r="PZC726" s="6"/>
      <c r="PZD726" s="6"/>
      <c r="PZE726" s="6"/>
      <c r="PZF726" s="6"/>
      <c r="PZG726" s="6"/>
      <c r="PZH726" s="6"/>
      <c r="PZI726" s="6"/>
      <c r="PZJ726" s="6"/>
      <c r="PZK726" s="6"/>
      <c r="PZL726" s="6"/>
      <c r="PZM726" s="6"/>
      <c r="PZN726" s="6"/>
      <c r="PZO726" s="6"/>
      <c r="PZP726" s="6"/>
      <c r="PZQ726" s="6"/>
      <c r="PZR726" s="6"/>
      <c r="PZS726" s="6"/>
      <c r="PZT726" s="6"/>
      <c r="PZU726" s="6"/>
      <c r="PZV726" s="6"/>
      <c r="PZW726" s="6"/>
      <c r="PZX726" s="6"/>
      <c r="PZY726" s="6"/>
      <c r="PZZ726" s="6"/>
      <c r="QAA726" s="6"/>
      <c r="QAB726" s="6"/>
      <c r="QAC726" s="6"/>
      <c r="QAD726" s="6"/>
      <c r="QAE726" s="6"/>
      <c r="QAF726" s="6"/>
      <c r="QAG726" s="6"/>
      <c r="QAH726" s="6"/>
      <c r="QAI726" s="6"/>
      <c r="QAJ726" s="6"/>
      <c r="QAK726" s="6"/>
      <c r="QAL726" s="6"/>
      <c r="QAM726" s="6"/>
      <c r="QAN726" s="6"/>
      <c r="QAO726" s="6"/>
      <c r="QAP726" s="6"/>
      <c r="QAQ726" s="6"/>
      <c r="QAR726" s="6"/>
      <c r="QAS726" s="6"/>
      <c r="QAT726" s="6"/>
      <c r="QAU726" s="6"/>
      <c r="QAV726" s="6"/>
      <c r="QAW726" s="6"/>
      <c r="QAX726" s="6"/>
      <c r="QAY726" s="6"/>
      <c r="QAZ726" s="6"/>
      <c r="QBA726" s="6"/>
      <c r="QBB726" s="6"/>
      <c r="QBC726" s="6"/>
      <c r="QBD726" s="6"/>
      <c r="QBE726" s="6"/>
      <c r="QBF726" s="6"/>
      <c r="QBG726" s="6"/>
      <c r="QBH726" s="6"/>
      <c r="QBI726" s="6"/>
      <c r="QBJ726" s="6"/>
      <c r="QBK726" s="6"/>
      <c r="QBL726" s="6"/>
      <c r="QBM726" s="6"/>
      <c r="QBN726" s="6"/>
      <c r="QBO726" s="6"/>
      <c r="QBP726" s="6"/>
      <c r="QBQ726" s="6"/>
      <c r="QBR726" s="6"/>
      <c r="QBS726" s="6"/>
      <c r="QBT726" s="6"/>
      <c r="QBU726" s="6"/>
      <c r="QBV726" s="6"/>
      <c r="QBW726" s="6"/>
      <c r="QBX726" s="6"/>
      <c r="QBY726" s="6"/>
      <c r="QBZ726" s="6"/>
      <c r="QCA726" s="6"/>
      <c r="QCB726" s="6"/>
      <c r="QCC726" s="6"/>
      <c r="QCD726" s="6"/>
      <c r="QCE726" s="6"/>
      <c r="QCF726" s="6"/>
      <c r="QCG726" s="6"/>
      <c r="QCH726" s="6"/>
      <c r="QCI726" s="6"/>
      <c r="QCJ726" s="6"/>
      <c r="QCK726" s="6"/>
      <c r="QCL726" s="6"/>
      <c r="QCM726" s="6"/>
      <c r="QCN726" s="6"/>
      <c r="QCO726" s="6"/>
      <c r="QCP726" s="6"/>
      <c r="QCQ726" s="6"/>
      <c r="QCR726" s="6"/>
      <c r="QCS726" s="6"/>
      <c r="QCT726" s="6"/>
      <c r="QCU726" s="6"/>
      <c r="QCV726" s="6"/>
      <c r="QCW726" s="6"/>
      <c r="QCX726" s="6"/>
      <c r="QCY726" s="6"/>
      <c r="QCZ726" s="6"/>
      <c r="QDA726" s="6"/>
      <c r="QDB726" s="6"/>
      <c r="QDC726" s="6"/>
      <c r="QDD726" s="6"/>
      <c r="QDE726" s="6"/>
      <c r="QDF726" s="6"/>
      <c r="QDG726" s="6"/>
      <c r="QDH726" s="6"/>
      <c r="QDI726" s="6"/>
      <c r="QDJ726" s="6"/>
      <c r="QDK726" s="6"/>
      <c r="QDL726" s="6"/>
      <c r="QDM726" s="6"/>
      <c r="QDN726" s="6"/>
      <c r="QDO726" s="6"/>
      <c r="QDP726" s="6"/>
      <c r="QDQ726" s="6"/>
      <c r="QDR726" s="6"/>
      <c r="QDS726" s="6"/>
      <c r="QDT726" s="6"/>
      <c r="QDU726" s="6"/>
      <c r="QDV726" s="6"/>
      <c r="QDW726" s="6"/>
      <c r="QDX726" s="6"/>
      <c r="QDY726" s="6"/>
      <c r="QDZ726" s="6"/>
      <c r="QEA726" s="6"/>
      <c r="QEB726" s="6"/>
      <c r="QEC726" s="6"/>
      <c r="QED726" s="6"/>
      <c r="QEE726" s="6"/>
      <c r="QEF726" s="6"/>
      <c r="QEG726" s="6"/>
      <c r="QEH726" s="6"/>
      <c r="QEI726" s="6"/>
      <c r="QEJ726" s="6"/>
      <c r="QEK726" s="6"/>
      <c r="QEL726" s="6"/>
      <c r="QEM726" s="6"/>
      <c r="QEN726" s="6"/>
      <c r="QEO726" s="6"/>
      <c r="QEP726" s="6"/>
      <c r="QEQ726" s="6"/>
      <c r="QER726" s="6"/>
      <c r="QES726" s="6"/>
      <c r="QET726" s="6"/>
      <c r="QEU726" s="6"/>
      <c r="QEV726" s="6"/>
      <c r="QEW726" s="6"/>
      <c r="QEX726" s="6"/>
      <c r="QEY726" s="6"/>
      <c r="QEZ726" s="6"/>
      <c r="QFA726" s="6"/>
      <c r="QFB726" s="6"/>
      <c r="QFC726" s="6"/>
      <c r="QFD726" s="6"/>
      <c r="QFE726" s="6"/>
      <c r="QFF726" s="6"/>
      <c r="QFG726" s="6"/>
      <c r="QFH726" s="6"/>
      <c r="QFI726" s="6"/>
      <c r="QFJ726" s="6"/>
      <c r="QFK726" s="6"/>
      <c r="QFL726" s="6"/>
      <c r="QFM726" s="6"/>
      <c r="QFN726" s="6"/>
      <c r="QFO726" s="6"/>
      <c r="QFP726" s="6"/>
      <c r="QFQ726" s="6"/>
      <c r="QFR726" s="6"/>
      <c r="QFS726" s="6"/>
      <c r="QFT726" s="6"/>
      <c r="QFU726" s="6"/>
      <c r="QFV726" s="6"/>
      <c r="QFW726" s="6"/>
      <c r="QFX726" s="6"/>
      <c r="QFY726" s="6"/>
      <c r="QFZ726" s="6"/>
      <c r="QGA726" s="6"/>
      <c r="QGB726" s="6"/>
      <c r="QGC726" s="6"/>
      <c r="QGD726" s="6"/>
      <c r="QGE726" s="6"/>
      <c r="QGF726" s="6"/>
      <c r="QGG726" s="6"/>
      <c r="QGH726" s="6"/>
      <c r="QGI726" s="6"/>
      <c r="QGJ726" s="6"/>
      <c r="QGK726" s="6"/>
      <c r="QGL726" s="6"/>
      <c r="QGM726" s="6"/>
      <c r="QGN726" s="6"/>
      <c r="QGO726" s="6"/>
      <c r="QGP726" s="6"/>
      <c r="QGQ726" s="6"/>
      <c r="QGR726" s="6"/>
      <c r="QGS726" s="6"/>
      <c r="QGT726" s="6"/>
      <c r="QGU726" s="6"/>
      <c r="QGV726" s="6"/>
      <c r="QGW726" s="6"/>
      <c r="QGX726" s="6"/>
      <c r="QGY726" s="6"/>
      <c r="QGZ726" s="6"/>
      <c r="QHA726" s="6"/>
      <c r="QHB726" s="6"/>
      <c r="QHC726" s="6"/>
      <c r="QHD726" s="6"/>
      <c r="QHE726" s="6"/>
      <c r="QHF726" s="6"/>
      <c r="QHG726" s="6"/>
      <c r="QHH726" s="6"/>
      <c r="QHI726" s="6"/>
      <c r="QHJ726" s="6"/>
      <c r="QHK726" s="6"/>
      <c r="QHL726" s="6"/>
      <c r="QHM726" s="6"/>
      <c r="QHN726" s="6"/>
      <c r="QHO726" s="6"/>
      <c r="QHP726" s="6"/>
      <c r="QHQ726" s="6"/>
      <c r="QHR726" s="6"/>
      <c r="QHS726" s="6"/>
      <c r="QHT726" s="6"/>
      <c r="QHU726" s="6"/>
      <c r="QHV726" s="6"/>
      <c r="QHW726" s="6"/>
      <c r="QHX726" s="6"/>
      <c r="QHY726" s="6"/>
      <c r="QHZ726" s="6"/>
      <c r="QIA726" s="6"/>
      <c r="QIB726" s="6"/>
      <c r="QIC726" s="6"/>
      <c r="QID726" s="6"/>
      <c r="QIE726" s="6"/>
      <c r="QIF726" s="6"/>
      <c r="QIG726" s="6"/>
      <c r="QIH726" s="6"/>
      <c r="QII726" s="6"/>
      <c r="QIJ726" s="6"/>
      <c r="QIK726" s="6"/>
      <c r="QIL726" s="6"/>
      <c r="QIM726" s="6"/>
      <c r="QIN726" s="6"/>
      <c r="QIO726" s="6"/>
      <c r="QIP726" s="6"/>
      <c r="QIQ726" s="6"/>
      <c r="QIR726" s="6"/>
      <c r="QIS726" s="6"/>
      <c r="QIT726" s="6"/>
      <c r="QIU726" s="6"/>
      <c r="QIV726" s="6"/>
      <c r="QIW726" s="6"/>
      <c r="QIX726" s="6"/>
      <c r="QIY726" s="6"/>
      <c r="QIZ726" s="6"/>
      <c r="QJA726" s="6"/>
      <c r="QJB726" s="6"/>
      <c r="QJC726" s="6"/>
      <c r="QJD726" s="6"/>
      <c r="QJE726" s="6"/>
      <c r="QJF726" s="6"/>
      <c r="QJG726" s="6"/>
      <c r="QJH726" s="6"/>
      <c r="QJI726" s="6"/>
      <c r="QJJ726" s="6"/>
      <c r="QJK726" s="6"/>
      <c r="QJL726" s="6"/>
      <c r="QJM726" s="6"/>
      <c r="QJN726" s="6"/>
      <c r="QJO726" s="6"/>
      <c r="QJP726" s="6"/>
      <c r="QJQ726" s="6"/>
      <c r="QJR726" s="6"/>
      <c r="QJS726" s="6"/>
      <c r="QJT726" s="6"/>
      <c r="QJU726" s="6"/>
      <c r="QJV726" s="6"/>
      <c r="QJW726" s="6"/>
      <c r="QJX726" s="6"/>
      <c r="QJY726" s="6"/>
      <c r="QJZ726" s="6"/>
      <c r="QKA726" s="6"/>
      <c r="QKB726" s="6"/>
      <c r="QKC726" s="6"/>
      <c r="QKD726" s="6"/>
      <c r="QKE726" s="6"/>
      <c r="QKF726" s="6"/>
      <c r="QKG726" s="6"/>
      <c r="QKH726" s="6"/>
      <c r="QKI726" s="6"/>
      <c r="QKJ726" s="6"/>
      <c r="QKK726" s="6"/>
      <c r="QKL726" s="6"/>
      <c r="QKM726" s="6"/>
      <c r="QKN726" s="6"/>
      <c r="QKO726" s="6"/>
      <c r="QKP726" s="6"/>
      <c r="QKQ726" s="6"/>
      <c r="QKR726" s="6"/>
      <c r="QKS726" s="6"/>
      <c r="QKT726" s="6"/>
      <c r="QKU726" s="6"/>
      <c r="QKV726" s="6"/>
      <c r="QKW726" s="6"/>
      <c r="QKX726" s="6"/>
      <c r="QKY726" s="6"/>
      <c r="QKZ726" s="6"/>
      <c r="QLA726" s="6"/>
      <c r="QLB726" s="6"/>
      <c r="QLC726" s="6"/>
      <c r="QLD726" s="6"/>
      <c r="QLE726" s="6"/>
      <c r="QLF726" s="6"/>
      <c r="QLG726" s="6"/>
      <c r="QLH726" s="6"/>
      <c r="QLI726" s="6"/>
      <c r="QLJ726" s="6"/>
      <c r="QLK726" s="6"/>
      <c r="QLL726" s="6"/>
      <c r="QLM726" s="6"/>
      <c r="QLN726" s="6"/>
      <c r="QLO726" s="6"/>
      <c r="QLP726" s="6"/>
      <c r="QLQ726" s="6"/>
      <c r="QLR726" s="6"/>
      <c r="QLS726" s="6"/>
      <c r="QLT726" s="6"/>
      <c r="QLU726" s="6"/>
      <c r="QLV726" s="6"/>
      <c r="QLW726" s="6"/>
      <c r="QLX726" s="6"/>
      <c r="QLY726" s="6"/>
      <c r="QLZ726" s="6"/>
      <c r="QMA726" s="6"/>
      <c r="QMB726" s="6"/>
      <c r="QMC726" s="6"/>
      <c r="QMD726" s="6"/>
      <c r="QME726" s="6"/>
      <c r="QMF726" s="6"/>
      <c r="QMG726" s="6"/>
      <c r="QMH726" s="6"/>
      <c r="QMI726" s="6"/>
      <c r="QMJ726" s="6"/>
      <c r="QMK726" s="6"/>
      <c r="QML726" s="6"/>
      <c r="QMM726" s="6"/>
      <c r="QMN726" s="6"/>
      <c r="QMO726" s="6"/>
      <c r="QMP726" s="6"/>
      <c r="QMQ726" s="6"/>
      <c r="QMR726" s="6"/>
      <c r="QMS726" s="6"/>
      <c r="QMT726" s="6"/>
      <c r="QMU726" s="6"/>
      <c r="QMV726" s="6"/>
      <c r="QMW726" s="6"/>
      <c r="QMX726" s="6"/>
      <c r="QMY726" s="6"/>
      <c r="QMZ726" s="6"/>
      <c r="QNA726" s="6"/>
      <c r="QNB726" s="6"/>
      <c r="QNC726" s="6"/>
      <c r="QND726" s="6"/>
      <c r="QNE726" s="6"/>
      <c r="QNF726" s="6"/>
      <c r="QNG726" s="6"/>
      <c r="QNH726" s="6"/>
      <c r="QNI726" s="6"/>
      <c r="QNJ726" s="6"/>
      <c r="QNK726" s="6"/>
      <c r="QNL726" s="6"/>
      <c r="QNM726" s="6"/>
      <c r="QNN726" s="6"/>
      <c r="QNO726" s="6"/>
      <c r="QNP726" s="6"/>
      <c r="QNQ726" s="6"/>
      <c r="QNR726" s="6"/>
      <c r="QNS726" s="6"/>
      <c r="QNT726" s="6"/>
      <c r="QNU726" s="6"/>
      <c r="QNV726" s="6"/>
      <c r="QNW726" s="6"/>
      <c r="QNX726" s="6"/>
      <c r="QNY726" s="6"/>
      <c r="QNZ726" s="6"/>
      <c r="QOA726" s="6"/>
      <c r="QOB726" s="6"/>
      <c r="QOC726" s="6"/>
      <c r="QOD726" s="6"/>
      <c r="QOE726" s="6"/>
      <c r="QOF726" s="6"/>
      <c r="QOG726" s="6"/>
      <c r="QOH726" s="6"/>
      <c r="QOI726" s="6"/>
      <c r="QOJ726" s="6"/>
      <c r="QOK726" s="6"/>
      <c r="QOL726" s="6"/>
      <c r="QOM726" s="6"/>
      <c r="QON726" s="6"/>
      <c r="QOO726" s="6"/>
      <c r="QOP726" s="6"/>
      <c r="QOQ726" s="6"/>
      <c r="QOR726" s="6"/>
      <c r="QOS726" s="6"/>
      <c r="QOT726" s="6"/>
      <c r="QOU726" s="6"/>
      <c r="QOV726" s="6"/>
      <c r="QOW726" s="6"/>
      <c r="QOX726" s="6"/>
      <c r="QOY726" s="6"/>
      <c r="QOZ726" s="6"/>
      <c r="QPA726" s="6"/>
      <c r="QPB726" s="6"/>
      <c r="QPC726" s="6"/>
      <c r="QPD726" s="6"/>
      <c r="QPE726" s="6"/>
      <c r="QPF726" s="6"/>
      <c r="QPG726" s="6"/>
      <c r="QPH726" s="6"/>
      <c r="QPI726" s="6"/>
      <c r="QPJ726" s="6"/>
      <c r="QPK726" s="6"/>
      <c r="QPL726" s="6"/>
      <c r="QPM726" s="6"/>
      <c r="QPN726" s="6"/>
      <c r="QPO726" s="6"/>
      <c r="QPP726" s="6"/>
      <c r="QPQ726" s="6"/>
      <c r="QPR726" s="6"/>
      <c r="QPS726" s="6"/>
      <c r="QPT726" s="6"/>
      <c r="QPU726" s="6"/>
      <c r="QPV726" s="6"/>
      <c r="QPW726" s="6"/>
      <c r="QPX726" s="6"/>
      <c r="QPY726" s="6"/>
      <c r="QPZ726" s="6"/>
      <c r="QQA726" s="6"/>
      <c r="QQB726" s="6"/>
      <c r="QQC726" s="6"/>
      <c r="QQD726" s="6"/>
      <c r="QQE726" s="6"/>
      <c r="QQF726" s="6"/>
      <c r="QQG726" s="6"/>
      <c r="QQH726" s="6"/>
      <c r="QQI726" s="6"/>
      <c r="QQJ726" s="6"/>
      <c r="QQK726" s="6"/>
      <c r="QQL726" s="6"/>
      <c r="QQM726" s="6"/>
      <c r="QQN726" s="6"/>
      <c r="QQO726" s="6"/>
      <c r="QQP726" s="6"/>
      <c r="QQQ726" s="6"/>
      <c r="QQR726" s="6"/>
      <c r="QQS726" s="6"/>
      <c r="QQT726" s="6"/>
      <c r="QQU726" s="6"/>
      <c r="QQV726" s="6"/>
      <c r="QQW726" s="6"/>
      <c r="QQX726" s="6"/>
      <c r="QQY726" s="6"/>
      <c r="QQZ726" s="6"/>
      <c r="QRA726" s="6"/>
      <c r="QRB726" s="6"/>
      <c r="QRC726" s="6"/>
      <c r="QRD726" s="6"/>
      <c r="QRE726" s="6"/>
      <c r="QRF726" s="6"/>
      <c r="QRG726" s="6"/>
      <c r="QRH726" s="6"/>
      <c r="QRI726" s="6"/>
      <c r="QRJ726" s="6"/>
      <c r="QRK726" s="6"/>
      <c r="QRL726" s="6"/>
      <c r="QRM726" s="6"/>
      <c r="QRN726" s="6"/>
      <c r="QRO726" s="6"/>
      <c r="QRP726" s="6"/>
      <c r="QRQ726" s="6"/>
      <c r="QRR726" s="6"/>
      <c r="QRS726" s="6"/>
      <c r="QRT726" s="6"/>
      <c r="QRU726" s="6"/>
      <c r="QRV726" s="6"/>
      <c r="QRW726" s="6"/>
      <c r="QRX726" s="6"/>
      <c r="QRY726" s="6"/>
      <c r="QRZ726" s="6"/>
      <c r="QSA726" s="6"/>
      <c r="QSB726" s="6"/>
      <c r="QSC726" s="6"/>
      <c r="QSD726" s="6"/>
      <c r="QSE726" s="6"/>
      <c r="QSF726" s="6"/>
      <c r="QSG726" s="6"/>
      <c r="QSH726" s="6"/>
      <c r="QSI726" s="6"/>
      <c r="QSJ726" s="6"/>
      <c r="QSK726" s="6"/>
      <c r="QSL726" s="6"/>
      <c r="QSM726" s="6"/>
      <c r="QSN726" s="6"/>
      <c r="QSO726" s="6"/>
      <c r="QSP726" s="6"/>
      <c r="QSQ726" s="6"/>
      <c r="QSR726" s="6"/>
      <c r="QSS726" s="6"/>
      <c r="QST726" s="6"/>
      <c r="QSU726" s="6"/>
      <c r="QSV726" s="6"/>
      <c r="QSW726" s="6"/>
      <c r="QSX726" s="6"/>
      <c r="QSY726" s="6"/>
      <c r="QSZ726" s="6"/>
      <c r="QTA726" s="6"/>
      <c r="QTB726" s="6"/>
      <c r="QTC726" s="6"/>
      <c r="QTD726" s="6"/>
      <c r="QTE726" s="6"/>
      <c r="QTF726" s="6"/>
      <c r="QTG726" s="6"/>
      <c r="QTH726" s="6"/>
      <c r="QTI726" s="6"/>
      <c r="QTJ726" s="6"/>
      <c r="QTK726" s="6"/>
      <c r="QTL726" s="6"/>
      <c r="QTM726" s="6"/>
      <c r="QTN726" s="6"/>
      <c r="QTO726" s="6"/>
      <c r="QTP726" s="6"/>
      <c r="QTQ726" s="6"/>
      <c r="QTR726" s="6"/>
      <c r="QTS726" s="6"/>
      <c r="QTT726" s="6"/>
      <c r="QTU726" s="6"/>
      <c r="QTV726" s="6"/>
      <c r="QTW726" s="6"/>
      <c r="QTX726" s="6"/>
      <c r="QTY726" s="6"/>
      <c r="QTZ726" s="6"/>
      <c r="QUA726" s="6"/>
      <c r="QUB726" s="6"/>
      <c r="QUC726" s="6"/>
      <c r="QUD726" s="6"/>
      <c r="QUE726" s="6"/>
      <c r="QUF726" s="6"/>
      <c r="QUG726" s="6"/>
      <c r="QUH726" s="6"/>
      <c r="QUI726" s="6"/>
      <c r="QUJ726" s="6"/>
      <c r="QUK726" s="6"/>
      <c r="QUL726" s="6"/>
      <c r="QUM726" s="6"/>
      <c r="QUN726" s="6"/>
      <c r="QUO726" s="6"/>
      <c r="QUP726" s="6"/>
      <c r="QUQ726" s="6"/>
      <c r="QUR726" s="6"/>
      <c r="QUS726" s="6"/>
      <c r="QUT726" s="6"/>
      <c r="QUU726" s="6"/>
      <c r="QUV726" s="6"/>
      <c r="QUW726" s="6"/>
      <c r="QUX726" s="6"/>
      <c r="QUY726" s="6"/>
      <c r="QUZ726" s="6"/>
      <c r="QVA726" s="6"/>
      <c r="QVB726" s="6"/>
      <c r="QVC726" s="6"/>
      <c r="QVD726" s="6"/>
      <c r="QVE726" s="6"/>
      <c r="QVF726" s="6"/>
      <c r="QVG726" s="6"/>
      <c r="QVH726" s="6"/>
      <c r="QVI726" s="6"/>
      <c r="QVJ726" s="6"/>
      <c r="QVK726" s="6"/>
      <c r="QVL726" s="6"/>
      <c r="QVM726" s="6"/>
      <c r="QVN726" s="6"/>
      <c r="QVO726" s="6"/>
      <c r="QVP726" s="6"/>
      <c r="QVQ726" s="6"/>
      <c r="QVR726" s="6"/>
      <c r="QVS726" s="6"/>
      <c r="QVT726" s="6"/>
      <c r="QVU726" s="6"/>
      <c r="QVV726" s="6"/>
      <c r="QVW726" s="6"/>
      <c r="QVX726" s="6"/>
      <c r="QVY726" s="6"/>
      <c r="QVZ726" s="6"/>
      <c r="QWA726" s="6"/>
      <c r="QWB726" s="6"/>
      <c r="QWC726" s="6"/>
      <c r="QWD726" s="6"/>
      <c r="QWE726" s="6"/>
      <c r="QWF726" s="6"/>
      <c r="QWG726" s="6"/>
      <c r="QWH726" s="6"/>
      <c r="QWI726" s="6"/>
      <c r="QWJ726" s="6"/>
      <c r="QWK726" s="6"/>
      <c r="QWL726" s="6"/>
      <c r="QWM726" s="6"/>
      <c r="QWN726" s="6"/>
      <c r="QWO726" s="6"/>
      <c r="QWP726" s="6"/>
      <c r="QWQ726" s="6"/>
      <c r="QWR726" s="6"/>
      <c r="QWS726" s="6"/>
      <c r="QWT726" s="6"/>
      <c r="QWU726" s="6"/>
      <c r="QWV726" s="6"/>
      <c r="QWW726" s="6"/>
      <c r="QWX726" s="6"/>
      <c r="QWY726" s="6"/>
      <c r="QWZ726" s="6"/>
      <c r="QXA726" s="6"/>
      <c r="QXB726" s="6"/>
      <c r="QXC726" s="6"/>
      <c r="QXD726" s="6"/>
      <c r="QXE726" s="6"/>
      <c r="QXF726" s="6"/>
      <c r="QXG726" s="6"/>
      <c r="QXH726" s="6"/>
      <c r="QXI726" s="6"/>
      <c r="QXJ726" s="6"/>
      <c r="QXK726" s="6"/>
      <c r="QXL726" s="6"/>
      <c r="QXM726" s="6"/>
      <c r="QXN726" s="6"/>
      <c r="QXO726" s="6"/>
      <c r="QXP726" s="6"/>
      <c r="QXQ726" s="6"/>
      <c r="QXR726" s="6"/>
      <c r="QXS726" s="6"/>
      <c r="QXT726" s="6"/>
      <c r="QXU726" s="6"/>
      <c r="QXV726" s="6"/>
      <c r="QXW726" s="6"/>
      <c r="QXX726" s="6"/>
      <c r="QXY726" s="6"/>
      <c r="QXZ726" s="6"/>
      <c r="QYA726" s="6"/>
      <c r="QYB726" s="6"/>
      <c r="QYC726" s="6"/>
      <c r="QYD726" s="6"/>
      <c r="QYE726" s="6"/>
      <c r="QYF726" s="6"/>
      <c r="QYG726" s="6"/>
      <c r="QYH726" s="6"/>
      <c r="QYI726" s="6"/>
      <c r="QYJ726" s="6"/>
      <c r="QYK726" s="6"/>
      <c r="QYL726" s="6"/>
      <c r="QYM726" s="6"/>
      <c r="QYN726" s="6"/>
      <c r="QYO726" s="6"/>
      <c r="QYP726" s="6"/>
      <c r="QYQ726" s="6"/>
      <c r="QYR726" s="6"/>
      <c r="QYS726" s="6"/>
      <c r="QYT726" s="6"/>
      <c r="QYU726" s="6"/>
      <c r="QYV726" s="6"/>
      <c r="QYW726" s="6"/>
      <c r="QYX726" s="6"/>
      <c r="QYY726" s="6"/>
      <c r="QYZ726" s="6"/>
      <c r="QZA726" s="6"/>
      <c r="QZB726" s="6"/>
      <c r="QZC726" s="6"/>
      <c r="QZD726" s="6"/>
      <c r="QZE726" s="6"/>
      <c r="QZF726" s="6"/>
      <c r="QZG726" s="6"/>
      <c r="QZH726" s="6"/>
      <c r="QZI726" s="6"/>
      <c r="QZJ726" s="6"/>
      <c r="QZK726" s="6"/>
      <c r="QZL726" s="6"/>
      <c r="QZM726" s="6"/>
      <c r="QZN726" s="6"/>
      <c r="QZO726" s="6"/>
      <c r="QZP726" s="6"/>
      <c r="QZQ726" s="6"/>
      <c r="QZR726" s="6"/>
      <c r="QZS726" s="6"/>
      <c r="QZT726" s="6"/>
      <c r="QZU726" s="6"/>
      <c r="QZV726" s="6"/>
      <c r="QZW726" s="6"/>
      <c r="QZX726" s="6"/>
      <c r="QZY726" s="6"/>
      <c r="QZZ726" s="6"/>
      <c r="RAA726" s="6"/>
      <c r="RAB726" s="6"/>
      <c r="RAC726" s="6"/>
      <c r="RAD726" s="6"/>
      <c r="RAE726" s="6"/>
      <c r="RAF726" s="6"/>
      <c r="RAG726" s="6"/>
      <c r="RAH726" s="6"/>
      <c r="RAI726" s="6"/>
      <c r="RAJ726" s="6"/>
      <c r="RAK726" s="6"/>
      <c r="RAL726" s="6"/>
      <c r="RAM726" s="6"/>
      <c r="RAN726" s="6"/>
      <c r="RAO726" s="6"/>
      <c r="RAP726" s="6"/>
      <c r="RAQ726" s="6"/>
      <c r="RAR726" s="6"/>
      <c r="RAS726" s="6"/>
      <c r="RAT726" s="6"/>
      <c r="RAU726" s="6"/>
      <c r="RAV726" s="6"/>
      <c r="RAW726" s="6"/>
      <c r="RAX726" s="6"/>
      <c r="RAY726" s="6"/>
      <c r="RAZ726" s="6"/>
      <c r="RBA726" s="6"/>
      <c r="RBB726" s="6"/>
      <c r="RBC726" s="6"/>
      <c r="RBD726" s="6"/>
      <c r="RBE726" s="6"/>
      <c r="RBF726" s="6"/>
      <c r="RBG726" s="6"/>
      <c r="RBH726" s="6"/>
      <c r="RBI726" s="6"/>
      <c r="RBJ726" s="6"/>
      <c r="RBK726" s="6"/>
      <c r="RBL726" s="6"/>
      <c r="RBM726" s="6"/>
      <c r="RBN726" s="6"/>
      <c r="RBO726" s="6"/>
      <c r="RBP726" s="6"/>
      <c r="RBQ726" s="6"/>
      <c r="RBR726" s="6"/>
      <c r="RBS726" s="6"/>
      <c r="RBT726" s="6"/>
      <c r="RBU726" s="6"/>
      <c r="RBV726" s="6"/>
      <c r="RBW726" s="6"/>
      <c r="RBX726" s="6"/>
      <c r="RBY726" s="6"/>
      <c r="RBZ726" s="6"/>
      <c r="RCA726" s="6"/>
      <c r="RCB726" s="6"/>
      <c r="RCC726" s="6"/>
      <c r="RCD726" s="6"/>
      <c r="RCE726" s="6"/>
      <c r="RCF726" s="6"/>
      <c r="RCG726" s="6"/>
      <c r="RCH726" s="6"/>
      <c r="RCI726" s="6"/>
      <c r="RCJ726" s="6"/>
      <c r="RCK726" s="6"/>
      <c r="RCL726" s="6"/>
      <c r="RCM726" s="6"/>
      <c r="RCN726" s="6"/>
      <c r="RCO726" s="6"/>
      <c r="RCP726" s="6"/>
      <c r="RCQ726" s="6"/>
      <c r="RCR726" s="6"/>
      <c r="RCS726" s="6"/>
      <c r="RCT726" s="6"/>
      <c r="RCU726" s="6"/>
      <c r="RCV726" s="6"/>
      <c r="RCW726" s="6"/>
      <c r="RCX726" s="6"/>
      <c r="RCY726" s="6"/>
      <c r="RCZ726" s="6"/>
      <c r="RDA726" s="6"/>
      <c r="RDB726" s="6"/>
      <c r="RDC726" s="6"/>
      <c r="RDD726" s="6"/>
      <c r="RDE726" s="6"/>
      <c r="RDF726" s="6"/>
      <c r="RDG726" s="6"/>
      <c r="RDH726" s="6"/>
      <c r="RDI726" s="6"/>
      <c r="RDJ726" s="6"/>
      <c r="RDK726" s="6"/>
      <c r="RDL726" s="6"/>
      <c r="RDM726" s="6"/>
      <c r="RDN726" s="6"/>
      <c r="RDO726" s="6"/>
      <c r="RDP726" s="6"/>
      <c r="RDQ726" s="6"/>
      <c r="RDR726" s="6"/>
      <c r="RDS726" s="6"/>
      <c r="RDT726" s="6"/>
      <c r="RDU726" s="6"/>
      <c r="RDV726" s="6"/>
      <c r="RDW726" s="6"/>
      <c r="RDX726" s="6"/>
      <c r="RDY726" s="6"/>
      <c r="RDZ726" s="6"/>
      <c r="REA726" s="6"/>
      <c r="REB726" s="6"/>
      <c r="REC726" s="6"/>
      <c r="RED726" s="6"/>
      <c r="REE726" s="6"/>
      <c r="REF726" s="6"/>
      <c r="REG726" s="6"/>
      <c r="REH726" s="6"/>
      <c r="REI726" s="6"/>
      <c r="REJ726" s="6"/>
      <c r="REK726" s="6"/>
      <c r="REL726" s="6"/>
      <c r="REM726" s="6"/>
      <c r="REN726" s="6"/>
      <c r="REO726" s="6"/>
      <c r="REP726" s="6"/>
      <c r="REQ726" s="6"/>
      <c r="RER726" s="6"/>
      <c r="RES726" s="6"/>
      <c r="RET726" s="6"/>
      <c r="REU726" s="6"/>
      <c r="REV726" s="6"/>
      <c r="REW726" s="6"/>
      <c r="REX726" s="6"/>
      <c r="REY726" s="6"/>
      <c r="REZ726" s="6"/>
      <c r="RFA726" s="6"/>
      <c r="RFB726" s="6"/>
      <c r="RFC726" s="6"/>
      <c r="RFD726" s="6"/>
      <c r="RFE726" s="6"/>
      <c r="RFF726" s="6"/>
      <c r="RFG726" s="6"/>
      <c r="RFH726" s="6"/>
      <c r="RFI726" s="6"/>
      <c r="RFJ726" s="6"/>
      <c r="RFK726" s="6"/>
      <c r="RFL726" s="6"/>
      <c r="RFM726" s="6"/>
      <c r="RFN726" s="6"/>
      <c r="RFO726" s="6"/>
      <c r="RFP726" s="6"/>
      <c r="RFQ726" s="6"/>
      <c r="RFR726" s="6"/>
      <c r="RFS726" s="6"/>
      <c r="RFT726" s="6"/>
      <c r="RFU726" s="6"/>
      <c r="RFV726" s="6"/>
      <c r="RFW726" s="6"/>
      <c r="RFX726" s="6"/>
      <c r="RFY726" s="6"/>
      <c r="RFZ726" s="6"/>
      <c r="RGA726" s="6"/>
      <c r="RGB726" s="6"/>
      <c r="RGC726" s="6"/>
      <c r="RGD726" s="6"/>
      <c r="RGE726" s="6"/>
      <c r="RGF726" s="6"/>
      <c r="RGG726" s="6"/>
      <c r="RGH726" s="6"/>
      <c r="RGI726" s="6"/>
      <c r="RGJ726" s="6"/>
      <c r="RGK726" s="6"/>
      <c r="RGL726" s="6"/>
      <c r="RGM726" s="6"/>
      <c r="RGN726" s="6"/>
      <c r="RGO726" s="6"/>
      <c r="RGP726" s="6"/>
      <c r="RGQ726" s="6"/>
      <c r="RGR726" s="6"/>
      <c r="RGS726" s="6"/>
      <c r="RGT726" s="6"/>
      <c r="RGU726" s="6"/>
      <c r="RGV726" s="6"/>
      <c r="RGW726" s="6"/>
      <c r="RGX726" s="6"/>
      <c r="RGY726" s="6"/>
      <c r="RGZ726" s="6"/>
      <c r="RHA726" s="6"/>
      <c r="RHB726" s="6"/>
      <c r="RHC726" s="6"/>
      <c r="RHD726" s="6"/>
      <c r="RHE726" s="6"/>
      <c r="RHF726" s="6"/>
      <c r="RHG726" s="6"/>
      <c r="RHH726" s="6"/>
      <c r="RHI726" s="6"/>
      <c r="RHJ726" s="6"/>
      <c r="RHK726" s="6"/>
      <c r="RHL726" s="6"/>
      <c r="RHM726" s="6"/>
      <c r="RHN726" s="6"/>
      <c r="RHO726" s="6"/>
      <c r="RHP726" s="6"/>
      <c r="RHQ726" s="6"/>
      <c r="RHR726" s="6"/>
      <c r="RHS726" s="6"/>
      <c r="RHT726" s="6"/>
      <c r="RHU726" s="6"/>
      <c r="RHV726" s="6"/>
      <c r="RHW726" s="6"/>
      <c r="RHX726" s="6"/>
      <c r="RHY726" s="6"/>
      <c r="RHZ726" s="6"/>
      <c r="RIA726" s="6"/>
      <c r="RIB726" s="6"/>
      <c r="RIC726" s="6"/>
      <c r="RID726" s="6"/>
      <c r="RIE726" s="6"/>
      <c r="RIF726" s="6"/>
      <c r="RIG726" s="6"/>
      <c r="RIH726" s="6"/>
      <c r="RII726" s="6"/>
      <c r="RIJ726" s="6"/>
      <c r="RIK726" s="6"/>
      <c r="RIL726" s="6"/>
      <c r="RIM726" s="6"/>
      <c r="RIN726" s="6"/>
      <c r="RIO726" s="6"/>
      <c r="RIP726" s="6"/>
      <c r="RIQ726" s="6"/>
      <c r="RIR726" s="6"/>
      <c r="RIS726" s="6"/>
      <c r="RIT726" s="6"/>
      <c r="RIU726" s="6"/>
      <c r="RIV726" s="6"/>
      <c r="RIW726" s="6"/>
      <c r="RIX726" s="6"/>
      <c r="RIY726" s="6"/>
      <c r="RIZ726" s="6"/>
      <c r="RJA726" s="6"/>
      <c r="RJB726" s="6"/>
      <c r="RJC726" s="6"/>
      <c r="RJD726" s="6"/>
      <c r="RJE726" s="6"/>
      <c r="RJF726" s="6"/>
      <c r="RJG726" s="6"/>
      <c r="RJH726" s="6"/>
      <c r="RJI726" s="6"/>
      <c r="RJJ726" s="6"/>
      <c r="RJK726" s="6"/>
      <c r="RJL726" s="6"/>
      <c r="RJM726" s="6"/>
      <c r="RJN726" s="6"/>
      <c r="RJO726" s="6"/>
      <c r="RJP726" s="6"/>
      <c r="RJQ726" s="6"/>
      <c r="RJR726" s="6"/>
      <c r="RJS726" s="6"/>
      <c r="RJT726" s="6"/>
      <c r="RJU726" s="6"/>
      <c r="RJV726" s="6"/>
      <c r="RJW726" s="6"/>
      <c r="RJX726" s="6"/>
      <c r="RJY726" s="6"/>
      <c r="RJZ726" s="6"/>
      <c r="RKA726" s="6"/>
      <c r="RKB726" s="6"/>
      <c r="RKC726" s="6"/>
      <c r="RKD726" s="6"/>
      <c r="RKE726" s="6"/>
      <c r="RKF726" s="6"/>
      <c r="RKG726" s="6"/>
      <c r="RKH726" s="6"/>
      <c r="RKI726" s="6"/>
      <c r="RKJ726" s="6"/>
      <c r="RKK726" s="6"/>
      <c r="RKL726" s="6"/>
      <c r="RKM726" s="6"/>
      <c r="RKN726" s="6"/>
      <c r="RKO726" s="6"/>
      <c r="RKP726" s="6"/>
      <c r="RKQ726" s="6"/>
      <c r="RKR726" s="6"/>
      <c r="RKS726" s="6"/>
      <c r="RKT726" s="6"/>
      <c r="RKU726" s="6"/>
      <c r="RKV726" s="6"/>
      <c r="RKW726" s="6"/>
      <c r="RKX726" s="6"/>
      <c r="RKY726" s="6"/>
      <c r="RKZ726" s="6"/>
      <c r="RLA726" s="6"/>
      <c r="RLB726" s="6"/>
      <c r="RLC726" s="6"/>
      <c r="RLD726" s="6"/>
      <c r="RLE726" s="6"/>
      <c r="RLF726" s="6"/>
      <c r="RLG726" s="6"/>
      <c r="RLH726" s="6"/>
      <c r="RLI726" s="6"/>
      <c r="RLJ726" s="6"/>
      <c r="RLK726" s="6"/>
      <c r="RLL726" s="6"/>
      <c r="RLM726" s="6"/>
      <c r="RLN726" s="6"/>
      <c r="RLO726" s="6"/>
      <c r="RLP726" s="6"/>
      <c r="RLQ726" s="6"/>
      <c r="RLR726" s="6"/>
      <c r="RLS726" s="6"/>
      <c r="RLT726" s="6"/>
      <c r="RLU726" s="6"/>
      <c r="RLV726" s="6"/>
      <c r="RLW726" s="6"/>
      <c r="RLX726" s="6"/>
      <c r="RLY726" s="6"/>
      <c r="RLZ726" s="6"/>
      <c r="RMA726" s="6"/>
      <c r="RMB726" s="6"/>
      <c r="RMC726" s="6"/>
      <c r="RMD726" s="6"/>
      <c r="RME726" s="6"/>
      <c r="RMF726" s="6"/>
      <c r="RMG726" s="6"/>
      <c r="RMH726" s="6"/>
      <c r="RMI726" s="6"/>
      <c r="RMJ726" s="6"/>
      <c r="RMK726" s="6"/>
      <c r="RML726" s="6"/>
      <c r="RMM726" s="6"/>
      <c r="RMN726" s="6"/>
      <c r="RMO726" s="6"/>
      <c r="RMP726" s="6"/>
      <c r="RMQ726" s="6"/>
      <c r="RMR726" s="6"/>
      <c r="RMS726" s="6"/>
      <c r="RMT726" s="6"/>
      <c r="RMU726" s="6"/>
      <c r="RMV726" s="6"/>
      <c r="RMW726" s="6"/>
      <c r="RMX726" s="6"/>
      <c r="RMY726" s="6"/>
      <c r="RMZ726" s="6"/>
      <c r="RNA726" s="6"/>
      <c r="RNB726" s="6"/>
      <c r="RNC726" s="6"/>
      <c r="RND726" s="6"/>
      <c r="RNE726" s="6"/>
      <c r="RNF726" s="6"/>
      <c r="RNG726" s="6"/>
      <c r="RNH726" s="6"/>
      <c r="RNI726" s="6"/>
      <c r="RNJ726" s="6"/>
      <c r="RNK726" s="6"/>
      <c r="RNL726" s="6"/>
      <c r="RNM726" s="6"/>
      <c r="RNN726" s="6"/>
      <c r="RNO726" s="6"/>
      <c r="RNP726" s="6"/>
      <c r="RNQ726" s="6"/>
      <c r="RNR726" s="6"/>
      <c r="RNS726" s="6"/>
      <c r="RNT726" s="6"/>
      <c r="RNU726" s="6"/>
      <c r="RNV726" s="6"/>
      <c r="RNW726" s="6"/>
      <c r="RNX726" s="6"/>
      <c r="RNY726" s="6"/>
      <c r="RNZ726" s="6"/>
      <c r="ROA726" s="6"/>
      <c r="ROB726" s="6"/>
      <c r="ROC726" s="6"/>
      <c r="ROD726" s="6"/>
      <c r="ROE726" s="6"/>
      <c r="ROF726" s="6"/>
      <c r="ROG726" s="6"/>
      <c r="ROH726" s="6"/>
      <c r="ROI726" s="6"/>
      <c r="ROJ726" s="6"/>
      <c r="ROK726" s="6"/>
      <c r="ROL726" s="6"/>
      <c r="ROM726" s="6"/>
      <c r="RON726" s="6"/>
      <c r="ROO726" s="6"/>
      <c r="ROP726" s="6"/>
      <c r="ROQ726" s="6"/>
      <c r="ROR726" s="6"/>
      <c r="ROS726" s="6"/>
      <c r="ROT726" s="6"/>
      <c r="ROU726" s="6"/>
      <c r="ROV726" s="6"/>
      <c r="ROW726" s="6"/>
      <c r="ROX726" s="6"/>
      <c r="ROY726" s="6"/>
      <c r="ROZ726" s="6"/>
      <c r="RPA726" s="6"/>
      <c r="RPB726" s="6"/>
      <c r="RPC726" s="6"/>
      <c r="RPD726" s="6"/>
      <c r="RPE726" s="6"/>
      <c r="RPF726" s="6"/>
      <c r="RPG726" s="6"/>
      <c r="RPH726" s="6"/>
      <c r="RPI726" s="6"/>
      <c r="RPJ726" s="6"/>
      <c r="RPK726" s="6"/>
      <c r="RPL726" s="6"/>
      <c r="RPM726" s="6"/>
      <c r="RPN726" s="6"/>
      <c r="RPO726" s="6"/>
      <c r="RPP726" s="6"/>
      <c r="RPQ726" s="6"/>
      <c r="RPR726" s="6"/>
      <c r="RPS726" s="6"/>
      <c r="RPT726" s="6"/>
      <c r="RPU726" s="6"/>
      <c r="RPV726" s="6"/>
      <c r="RPW726" s="6"/>
      <c r="RPX726" s="6"/>
      <c r="RPY726" s="6"/>
      <c r="RPZ726" s="6"/>
      <c r="RQA726" s="6"/>
      <c r="RQB726" s="6"/>
      <c r="RQC726" s="6"/>
      <c r="RQD726" s="6"/>
      <c r="RQE726" s="6"/>
      <c r="RQF726" s="6"/>
      <c r="RQG726" s="6"/>
      <c r="RQH726" s="6"/>
      <c r="RQI726" s="6"/>
      <c r="RQJ726" s="6"/>
      <c r="RQK726" s="6"/>
      <c r="RQL726" s="6"/>
      <c r="RQM726" s="6"/>
      <c r="RQN726" s="6"/>
      <c r="RQO726" s="6"/>
      <c r="RQP726" s="6"/>
      <c r="RQQ726" s="6"/>
      <c r="RQR726" s="6"/>
      <c r="RQS726" s="6"/>
      <c r="RQT726" s="6"/>
      <c r="RQU726" s="6"/>
      <c r="RQV726" s="6"/>
      <c r="RQW726" s="6"/>
      <c r="RQX726" s="6"/>
      <c r="RQY726" s="6"/>
      <c r="RQZ726" s="6"/>
      <c r="RRA726" s="6"/>
      <c r="RRB726" s="6"/>
      <c r="RRC726" s="6"/>
      <c r="RRD726" s="6"/>
      <c r="RRE726" s="6"/>
      <c r="RRF726" s="6"/>
      <c r="RRG726" s="6"/>
      <c r="RRH726" s="6"/>
      <c r="RRI726" s="6"/>
      <c r="RRJ726" s="6"/>
      <c r="RRK726" s="6"/>
      <c r="RRL726" s="6"/>
      <c r="RRM726" s="6"/>
      <c r="RRN726" s="6"/>
      <c r="RRO726" s="6"/>
      <c r="RRP726" s="6"/>
      <c r="RRQ726" s="6"/>
      <c r="RRR726" s="6"/>
      <c r="RRS726" s="6"/>
      <c r="RRT726" s="6"/>
      <c r="RRU726" s="6"/>
      <c r="RRV726" s="6"/>
      <c r="RRW726" s="6"/>
      <c r="RRX726" s="6"/>
      <c r="RRY726" s="6"/>
      <c r="RRZ726" s="6"/>
      <c r="RSA726" s="6"/>
      <c r="RSB726" s="6"/>
      <c r="RSC726" s="6"/>
      <c r="RSD726" s="6"/>
      <c r="RSE726" s="6"/>
      <c r="RSF726" s="6"/>
      <c r="RSG726" s="6"/>
      <c r="RSH726" s="6"/>
      <c r="RSI726" s="6"/>
      <c r="RSJ726" s="6"/>
      <c r="RSK726" s="6"/>
      <c r="RSL726" s="6"/>
      <c r="RSM726" s="6"/>
      <c r="RSN726" s="6"/>
      <c r="RSO726" s="6"/>
      <c r="RSP726" s="6"/>
      <c r="RSQ726" s="6"/>
      <c r="RSR726" s="6"/>
      <c r="RSS726" s="6"/>
      <c r="RST726" s="6"/>
      <c r="RSU726" s="6"/>
      <c r="RSV726" s="6"/>
      <c r="RSW726" s="6"/>
      <c r="RSX726" s="6"/>
      <c r="RSY726" s="6"/>
      <c r="RSZ726" s="6"/>
      <c r="RTA726" s="6"/>
      <c r="RTB726" s="6"/>
      <c r="RTC726" s="6"/>
      <c r="RTD726" s="6"/>
      <c r="RTE726" s="6"/>
      <c r="RTF726" s="6"/>
      <c r="RTG726" s="6"/>
      <c r="RTH726" s="6"/>
      <c r="RTI726" s="6"/>
      <c r="RTJ726" s="6"/>
      <c r="RTK726" s="6"/>
      <c r="RTL726" s="6"/>
      <c r="RTM726" s="6"/>
      <c r="RTN726" s="6"/>
      <c r="RTO726" s="6"/>
      <c r="RTP726" s="6"/>
      <c r="RTQ726" s="6"/>
      <c r="RTR726" s="6"/>
      <c r="RTS726" s="6"/>
      <c r="RTT726" s="6"/>
      <c r="RTU726" s="6"/>
      <c r="RTV726" s="6"/>
      <c r="RTW726" s="6"/>
      <c r="RTX726" s="6"/>
      <c r="RTY726" s="6"/>
      <c r="RTZ726" s="6"/>
      <c r="RUA726" s="6"/>
      <c r="RUB726" s="6"/>
      <c r="RUC726" s="6"/>
      <c r="RUD726" s="6"/>
      <c r="RUE726" s="6"/>
      <c r="RUF726" s="6"/>
      <c r="RUG726" s="6"/>
      <c r="RUH726" s="6"/>
      <c r="RUI726" s="6"/>
      <c r="RUJ726" s="6"/>
      <c r="RUK726" s="6"/>
      <c r="RUL726" s="6"/>
      <c r="RUM726" s="6"/>
      <c r="RUN726" s="6"/>
      <c r="RUO726" s="6"/>
      <c r="RUP726" s="6"/>
      <c r="RUQ726" s="6"/>
      <c r="RUR726" s="6"/>
      <c r="RUS726" s="6"/>
      <c r="RUT726" s="6"/>
      <c r="RUU726" s="6"/>
      <c r="RUV726" s="6"/>
      <c r="RUW726" s="6"/>
      <c r="RUX726" s="6"/>
      <c r="RUY726" s="6"/>
      <c r="RUZ726" s="6"/>
      <c r="RVA726" s="6"/>
      <c r="RVB726" s="6"/>
      <c r="RVC726" s="6"/>
      <c r="RVD726" s="6"/>
      <c r="RVE726" s="6"/>
      <c r="RVF726" s="6"/>
      <c r="RVG726" s="6"/>
      <c r="RVH726" s="6"/>
      <c r="RVI726" s="6"/>
      <c r="RVJ726" s="6"/>
      <c r="RVK726" s="6"/>
      <c r="RVL726" s="6"/>
      <c r="RVM726" s="6"/>
      <c r="RVN726" s="6"/>
      <c r="RVO726" s="6"/>
      <c r="RVP726" s="6"/>
      <c r="RVQ726" s="6"/>
      <c r="RVR726" s="6"/>
      <c r="RVS726" s="6"/>
      <c r="RVT726" s="6"/>
      <c r="RVU726" s="6"/>
      <c r="RVV726" s="6"/>
      <c r="RVW726" s="6"/>
      <c r="RVX726" s="6"/>
      <c r="RVY726" s="6"/>
      <c r="RVZ726" s="6"/>
      <c r="RWA726" s="6"/>
      <c r="RWB726" s="6"/>
      <c r="RWC726" s="6"/>
      <c r="RWD726" s="6"/>
      <c r="RWE726" s="6"/>
      <c r="RWF726" s="6"/>
      <c r="RWG726" s="6"/>
      <c r="RWH726" s="6"/>
      <c r="RWI726" s="6"/>
      <c r="RWJ726" s="6"/>
      <c r="RWK726" s="6"/>
      <c r="RWL726" s="6"/>
      <c r="RWM726" s="6"/>
      <c r="RWN726" s="6"/>
      <c r="RWO726" s="6"/>
      <c r="RWP726" s="6"/>
      <c r="RWQ726" s="6"/>
      <c r="RWR726" s="6"/>
      <c r="RWS726" s="6"/>
      <c r="RWT726" s="6"/>
      <c r="RWU726" s="6"/>
      <c r="RWV726" s="6"/>
      <c r="RWW726" s="6"/>
      <c r="RWX726" s="6"/>
      <c r="RWY726" s="6"/>
      <c r="RWZ726" s="6"/>
      <c r="RXA726" s="6"/>
      <c r="RXB726" s="6"/>
      <c r="RXC726" s="6"/>
      <c r="RXD726" s="6"/>
      <c r="RXE726" s="6"/>
      <c r="RXF726" s="6"/>
      <c r="RXG726" s="6"/>
      <c r="RXH726" s="6"/>
      <c r="RXI726" s="6"/>
      <c r="RXJ726" s="6"/>
      <c r="RXK726" s="6"/>
      <c r="RXL726" s="6"/>
      <c r="RXM726" s="6"/>
      <c r="RXN726" s="6"/>
      <c r="RXO726" s="6"/>
      <c r="RXP726" s="6"/>
      <c r="RXQ726" s="6"/>
      <c r="RXR726" s="6"/>
      <c r="RXS726" s="6"/>
      <c r="RXT726" s="6"/>
      <c r="RXU726" s="6"/>
      <c r="RXV726" s="6"/>
      <c r="RXW726" s="6"/>
      <c r="RXX726" s="6"/>
      <c r="RXY726" s="6"/>
      <c r="RXZ726" s="6"/>
      <c r="RYA726" s="6"/>
      <c r="RYB726" s="6"/>
      <c r="RYC726" s="6"/>
      <c r="RYD726" s="6"/>
      <c r="RYE726" s="6"/>
      <c r="RYF726" s="6"/>
      <c r="RYG726" s="6"/>
      <c r="RYH726" s="6"/>
      <c r="RYI726" s="6"/>
      <c r="RYJ726" s="6"/>
      <c r="RYK726" s="6"/>
      <c r="RYL726" s="6"/>
      <c r="RYM726" s="6"/>
      <c r="RYN726" s="6"/>
      <c r="RYO726" s="6"/>
      <c r="RYP726" s="6"/>
      <c r="RYQ726" s="6"/>
      <c r="RYR726" s="6"/>
      <c r="RYS726" s="6"/>
      <c r="RYT726" s="6"/>
      <c r="RYU726" s="6"/>
      <c r="RYV726" s="6"/>
      <c r="RYW726" s="6"/>
      <c r="RYX726" s="6"/>
      <c r="RYY726" s="6"/>
      <c r="RYZ726" s="6"/>
      <c r="RZA726" s="6"/>
      <c r="RZB726" s="6"/>
      <c r="RZC726" s="6"/>
      <c r="RZD726" s="6"/>
      <c r="RZE726" s="6"/>
      <c r="RZF726" s="6"/>
      <c r="RZG726" s="6"/>
      <c r="RZH726" s="6"/>
      <c r="RZI726" s="6"/>
      <c r="RZJ726" s="6"/>
      <c r="RZK726" s="6"/>
      <c r="RZL726" s="6"/>
      <c r="RZM726" s="6"/>
      <c r="RZN726" s="6"/>
      <c r="RZO726" s="6"/>
      <c r="RZP726" s="6"/>
      <c r="RZQ726" s="6"/>
      <c r="RZR726" s="6"/>
      <c r="RZS726" s="6"/>
      <c r="RZT726" s="6"/>
      <c r="RZU726" s="6"/>
      <c r="RZV726" s="6"/>
      <c r="RZW726" s="6"/>
      <c r="RZX726" s="6"/>
      <c r="RZY726" s="6"/>
      <c r="RZZ726" s="6"/>
      <c r="SAA726" s="6"/>
      <c r="SAB726" s="6"/>
      <c r="SAC726" s="6"/>
      <c r="SAD726" s="6"/>
      <c r="SAE726" s="6"/>
      <c r="SAF726" s="6"/>
      <c r="SAG726" s="6"/>
      <c r="SAH726" s="6"/>
      <c r="SAI726" s="6"/>
      <c r="SAJ726" s="6"/>
      <c r="SAK726" s="6"/>
      <c r="SAL726" s="6"/>
      <c r="SAM726" s="6"/>
      <c r="SAN726" s="6"/>
      <c r="SAO726" s="6"/>
      <c r="SAP726" s="6"/>
      <c r="SAQ726" s="6"/>
      <c r="SAR726" s="6"/>
      <c r="SAS726" s="6"/>
      <c r="SAT726" s="6"/>
      <c r="SAU726" s="6"/>
      <c r="SAV726" s="6"/>
      <c r="SAW726" s="6"/>
      <c r="SAX726" s="6"/>
      <c r="SAY726" s="6"/>
      <c r="SAZ726" s="6"/>
      <c r="SBA726" s="6"/>
      <c r="SBB726" s="6"/>
      <c r="SBC726" s="6"/>
      <c r="SBD726" s="6"/>
      <c r="SBE726" s="6"/>
      <c r="SBF726" s="6"/>
      <c r="SBG726" s="6"/>
      <c r="SBH726" s="6"/>
      <c r="SBI726" s="6"/>
      <c r="SBJ726" s="6"/>
      <c r="SBK726" s="6"/>
      <c r="SBL726" s="6"/>
      <c r="SBM726" s="6"/>
      <c r="SBN726" s="6"/>
      <c r="SBO726" s="6"/>
      <c r="SBP726" s="6"/>
      <c r="SBQ726" s="6"/>
      <c r="SBR726" s="6"/>
      <c r="SBS726" s="6"/>
      <c r="SBT726" s="6"/>
      <c r="SBU726" s="6"/>
      <c r="SBV726" s="6"/>
      <c r="SBW726" s="6"/>
      <c r="SBX726" s="6"/>
      <c r="SBY726" s="6"/>
      <c r="SBZ726" s="6"/>
      <c r="SCA726" s="6"/>
      <c r="SCB726" s="6"/>
      <c r="SCC726" s="6"/>
      <c r="SCD726" s="6"/>
      <c r="SCE726" s="6"/>
      <c r="SCF726" s="6"/>
      <c r="SCG726" s="6"/>
      <c r="SCH726" s="6"/>
      <c r="SCI726" s="6"/>
      <c r="SCJ726" s="6"/>
      <c r="SCK726" s="6"/>
      <c r="SCL726" s="6"/>
      <c r="SCM726" s="6"/>
      <c r="SCN726" s="6"/>
      <c r="SCO726" s="6"/>
      <c r="SCP726" s="6"/>
      <c r="SCQ726" s="6"/>
      <c r="SCR726" s="6"/>
      <c r="SCS726" s="6"/>
      <c r="SCT726" s="6"/>
      <c r="SCU726" s="6"/>
      <c r="SCV726" s="6"/>
      <c r="SCW726" s="6"/>
      <c r="SCX726" s="6"/>
      <c r="SCY726" s="6"/>
      <c r="SCZ726" s="6"/>
      <c r="SDA726" s="6"/>
      <c r="SDB726" s="6"/>
      <c r="SDC726" s="6"/>
      <c r="SDD726" s="6"/>
      <c r="SDE726" s="6"/>
      <c r="SDF726" s="6"/>
      <c r="SDG726" s="6"/>
      <c r="SDH726" s="6"/>
      <c r="SDI726" s="6"/>
      <c r="SDJ726" s="6"/>
      <c r="SDK726" s="6"/>
      <c r="SDL726" s="6"/>
      <c r="SDM726" s="6"/>
      <c r="SDN726" s="6"/>
      <c r="SDO726" s="6"/>
      <c r="SDP726" s="6"/>
      <c r="SDQ726" s="6"/>
      <c r="SDR726" s="6"/>
      <c r="SDS726" s="6"/>
      <c r="SDT726" s="6"/>
      <c r="SDU726" s="6"/>
      <c r="SDV726" s="6"/>
      <c r="SDW726" s="6"/>
      <c r="SDX726" s="6"/>
      <c r="SDY726" s="6"/>
      <c r="SDZ726" s="6"/>
      <c r="SEA726" s="6"/>
      <c r="SEB726" s="6"/>
      <c r="SEC726" s="6"/>
      <c r="SED726" s="6"/>
      <c r="SEE726" s="6"/>
      <c r="SEF726" s="6"/>
      <c r="SEG726" s="6"/>
      <c r="SEH726" s="6"/>
      <c r="SEI726" s="6"/>
      <c r="SEJ726" s="6"/>
      <c r="SEK726" s="6"/>
      <c r="SEL726" s="6"/>
      <c r="SEM726" s="6"/>
      <c r="SEN726" s="6"/>
      <c r="SEO726" s="6"/>
      <c r="SEP726" s="6"/>
      <c r="SEQ726" s="6"/>
      <c r="SER726" s="6"/>
      <c r="SES726" s="6"/>
      <c r="SET726" s="6"/>
      <c r="SEU726" s="6"/>
      <c r="SEV726" s="6"/>
      <c r="SEW726" s="6"/>
      <c r="SEX726" s="6"/>
      <c r="SEY726" s="6"/>
      <c r="SEZ726" s="6"/>
      <c r="SFA726" s="6"/>
      <c r="SFB726" s="6"/>
      <c r="SFC726" s="6"/>
      <c r="SFD726" s="6"/>
      <c r="SFE726" s="6"/>
      <c r="SFF726" s="6"/>
      <c r="SFG726" s="6"/>
      <c r="SFH726" s="6"/>
      <c r="SFI726" s="6"/>
      <c r="SFJ726" s="6"/>
      <c r="SFK726" s="6"/>
      <c r="SFL726" s="6"/>
      <c r="SFM726" s="6"/>
      <c r="SFN726" s="6"/>
      <c r="SFO726" s="6"/>
      <c r="SFP726" s="6"/>
      <c r="SFQ726" s="6"/>
      <c r="SFR726" s="6"/>
      <c r="SFS726" s="6"/>
      <c r="SFT726" s="6"/>
      <c r="SFU726" s="6"/>
      <c r="SFV726" s="6"/>
      <c r="SFW726" s="6"/>
      <c r="SFX726" s="6"/>
      <c r="SFY726" s="6"/>
      <c r="SFZ726" s="6"/>
      <c r="SGA726" s="6"/>
      <c r="SGB726" s="6"/>
      <c r="SGC726" s="6"/>
      <c r="SGD726" s="6"/>
      <c r="SGE726" s="6"/>
      <c r="SGF726" s="6"/>
      <c r="SGG726" s="6"/>
      <c r="SGH726" s="6"/>
      <c r="SGI726" s="6"/>
      <c r="SGJ726" s="6"/>
      <c r="SGK726" s="6"/>
      <c r="SGL726" s="6"/>
      <c r="SGM726" s="6"/>
      <c r="SGN726" s="6"/>
      <c r="SGO726" s="6"/>
      <c r="SGP726" s="6"/>
      <c r="SGQ726" s="6"/>
      <c r="SGR726" s="6"/>
      <c r="SGS726" s="6"/>
      <c r="SGT726" s="6"/>
      <c r="SGU726" s="6"/>
      <c r="SGV726" s="6"/>
      <c r="SGW726" s="6"/>
      <c r="SGX726" s="6"/>
      <c r="SGY726" s="6"/>
      <c r="SGZ726" s="6"/>
      <c r="SHA726" s="6"/>
      <c r="SHB726" s="6"/>
      <c r="SHC726" s="6"/>
      <c r="SHD726" s="6"/>
      <c r="SHE726" s="6"/>
      <c r="SHF726" s="6"/>
      <c r="SHG726" s="6"/>
      <c r="SHH726" s="6"/>
      <c r="SHI726" s="6"/>
      <c r="SHJ726" s="6"/>
      <c r="SHK726" s="6"/>
      <c r="SHL726" s="6"/>
      <c r="SHM726" s="6"/>
      <c r="SHN726" s="6"/>
      <c r="SHO726" s="6"/>
      <c r="SHP726" s="6"/>
      <c r="SHQ726" s="6"/>
      <c r="SHR726" s="6"/>
      <c r="SHS726" s="6"/>
      <c r="SHT726" s="6"/>
      <c r="SHU726" s="6"/>
      <c r="SHV726" s="6"/>
      <c r="SHW726" s="6"/>
      <c r="SHX726" s="6"/>
      <c r="SHY726" s="6"/>
      <c r="SHZ726" s="6"/>
      <c r="SIA726" s="6"/>
      <c r="SIB726" s="6"/>
      <c r="SIC726" s="6"/>
      <c r="SID726" s="6"/>
      <c r="SIE726" s="6"/>
      <c r="SIF726" s="6"/>
      <c r="SIG726" s="6"/>
      <c r="SIH726" s="6"/>
      <c r="SII726" s="6"/>
      <c r="SIJ726" s="6"/>
      <c r="SIK726" s="6"/>
      <c r="SIL726" s="6"/>
      <c r="SIM726" s="6"/>
      <c r="SIN726" s="6"/>
      <c r="SIO726" s="6"/>
      <c r="SIP726" s="6"/>
      <c r="SIQ726" s="6"/>
      <c r="SIR726" s="6"/>
      <c r="SIS726" s="6"/>
      <c r="SIT726" s="6"/>
      <c r="SIU726" s="6"/>
      <c r="SIV726" s="6"/>
      <c r="SIW726" s="6"/>
      <c r="SIX726" s="6"/>
      <c r="SIY726" s="6"/>
      <c r="SIZ726" s="6"/>
      <c r="SJA726" s="6"/>
      <c r="SJB726" s="6"/>
      <c r="SJC726" s="6"/>
      <c r="SJD726" s="6"/>
      <c r="SJE726" s="6"/>
      <c r="SJF726" s="6"/>
      <c r="SJG726" s="6"/>
      <c r="SJH726" s="6"/>
      <c r="SJI726" s="6"/>
      <c r="SJJ726" s="6"/>
      <c r="SJK726" s="6"/>
      <c r="SJL726" s="6"/>
      <c r="SJM726" s="6"/>
      <c r="SJN726" s="6"/>
      <c r="SJO726" s="6"/>
      <c r="SJP726" s="6"/>
      <c r="SJQ726" s="6"/>
      <c r="SJR726" s="6"/>
      <c r="SJS726" s="6"/>
      <c r="SJT726" s="6"/>
      <c r="SJU726" s="6"/>
      <c r="SJV726" s="6"/>
      <c r="SJW726" s="6"/>
      <c r="SJX726" s="6"/>
      <c r="SJY726" s="6"/>
      <c r="SJZ726" s="6"/>
      <c r="SKA726" s="6"/>
      <c r="SKB726" s="6"/>
      <c r="SKC726" s="6"/>
      <c r="SKD726" s="6"/>
      <c r="SKE726" s="6"/>
      <c r="SKF726" s="6"/>
      <c r="SKG726" s="6"/>
      <c r="SKH726" s="6"/>
      <c r="SKI726" s="6"/>
      <c r="SKJ726" s="6"/>
      <c r="SKK726" s="6"/>
      <c r="SKL726" s="6"/>
      <c r="SKM726" s="6"/>
      <c r="SKN726" s="6"/>
      <c r="SKO726" s="6"/>
      <c r="SKP726" s="6"/>
      <c r="SKQ726" s="6"/>
      <c r="SKR726" s="6"/>
      <c r="SKS726" s="6"/>
      <c r="SKT726" s="6"/>
      <c r="SKU726" s="6"/>
      <c r="SKV726" s="6"/>
      <c r="SKW726" s="6"/>
      <c r="SKX726" s="6"/>
      <c r="SKY726" s="6"/>
      <c r="SKZ726" s="6"/>
      <c r="SLA726" s="6"/>
      <c r="SLB726" s="6"/>
      <c r="SLC726" s="6"/>
      <c r="SLD726" s="6"/>
      <c r="SLE726" s="6"/>
      <c r="SLF726" s="6"/>
      <c r="SLG726" s="6"/>
      <c r="SLH726" s="6"/>
      <c r="SLI726" s="6"/>
      <c r="SLJ726" s="6"/>
      <c r="SLK726" s="6"/>
      <c r="SLL726" s="6"/>
      <c r="SLM726" s="6"/>
      <c r="SLN726" s="6"/>
      <c r="SLO726" s="6"/>
      <c r="SLP726" s="6"/>
      <c r="SLQ726" s="6"/>
      <c r="SLR726" s="6"/>
      <c r="SLS726" s="6"/>
      <c r="SLT726" s="6"/>
      <c r="SLU726" s="6"/>
      <c r="SLV726" s="6"/>
      <c r="SLW726" s="6"/>
      <c r="SLX726" s="6"/>
      <c r="SLY726" s="6"/>
      <c r="SLZ726" s="6"/>
      <c r="SMA726" s="6"/>
      <c r="SMB726" s="6"/>
      <c r="SMC726" s="6"/>
      <c r="SMD726" s="6"/>
      <c r="SME726" s="6"/>
      <c r="SMF726" s="6"/>
      <c r="SMG726" s="6"/>
      <c r="SMH726" s="6"/>
      <c r="SMI726" s="6"/>
      <c r="SMJ726" s="6"/>
      <c r="SMK726" s="6"/>
      <c r="SML726" s="6"/>
      <c r="SMM726" s="6"/>
      <c r="SMN726" s="6"/>
      <c r="SMO726" s="6"/>
      <c r="SMP726" s="6"/>
      <c r="SMQ726" s="6"/>
      <c r="SMR726" s="6"/>
      <c r="SMS726" s="6"/>
      <c r="SMT726" s="6"/>
      <c r="SMU726" s="6"/>
      <c r="SMV726" s="6"/>
      <c r="SMW726" s="6"/>
      <c r="SMX726" s="6"/>
      <c r="SMY726" s="6"/>
      <c r="SMZ726" s="6"/>
      <c r="SNA726" s="6"/>
      <c r="SNB726" s="6"/>
      <c r="SNC726" s="6"/>
      <c r="SND726" s="6"/>
      <c r="SNE726" s="6"/>
      <c r="SNF726" s="6"/>
      <c r="SNG726" s="6"/>
      <c r="SNH726" s="6"/>
      <c r="SNI726" s="6"/>
      <c r="SNJ726" s="6"/>
      <c r="SNK726" s="6"/>
      <c r="SNL726" s="6"/>
      <c r="SNM726" s="6"/>
      <c r="SNN726" s="6"/>
      <c r="SNO726" s="6"/>
      <c r="SNP726" s="6"/>
      <c r="SNQ726" s="6"/>
      <c r="SNR726" s="6"/>
      <c r="SNS726" s="6"/>
      <c r="SNT726" s="6"/>
      <c r="SNU726" s="6"/>
      <c r="SNV726" s="6"/>
      <c r="SNW726" s="6"/>
      <c r="SNX726" s="6"/>
      <c r="SNY726" s="6"/>
      <c r="SNZ726" s="6"/>
      <c r="SOA726" s="6"/>
      <c r="SOB726" s="6"/>
      <c r="SOC726" s="6"/>
      <c r="SOD726" s="6"/>
      <c r="SOE726" s="6"/>
      <c r="SOF726" s="6"/>
      <c r="SOG726" s="6"/>
      <c r="SOH726" s="6"/>
      <c r="SOI726" s="6"/>
      <c r="SOJ726" s="6"/>
      <c r="SOK726" s="6"/>
      <c r="SOL726" s="6"/>
      <c r="SOM726" s="6"/>
      <c r="SON726" s="6"/>
      <c r="SOO726" s="6"/>
      <c r="SOP726" s="6"/>
      <c r="SOQ726" s="6"/>
      <c r="SOR726" s="6"/>
      <c r="SOS726" s="6"/>
      <c r="SOT726" s="6"/>
      <c r="SOU726" s="6"/>
      <c r="SOV726" s="6"/>
      <c r="SOW726" s="6"/>
      <c r="SOX726" s="6"/>
      <c r="SOY726" s="6"/>
      <c r="SOZ726" s="6"/>
      <c r="SPA726" s="6"/>
      <c r="SPB726" s="6"/>
      <c r="SPC726" s="6"/>
      <c r="SPD726" s="6"/>
      <c r="SPE726" s="6"/>
      <c r="SPF726" s="6"/>
      <c r="SPG726" s="6"/>
      <c r="SPH726" s="6"/>
      <c r="SPI726" s="6"/>
      <c r="SPJ726" s="6"/>
      <c r="SPK726" s="6"/>
      <c r="SPL726" s="6"/>
      <c r="SPM726" s="6"/>
      <c r="SPN726" s="6"/>
      <c r="SPO726" s="6"/>
      <c r="SPP726" s="6"/>
      <c r="SPQ726" s="6"/>
      <c r="SPR726" s="6"/>
      <c r="SPS726" s="6"/>
      <c r="SPT726" s="6"/>
      <c r="SPU726" s="6"/>
      <c r="SPV726" s="6"/>
      <c r="SPW726" s="6"/>
      <c r="SPX726" s="6"/>
      <c r="SPY726" s="6"/>
      <c r="SPZ726" s="6"/>
      <c r="SQA726" s="6"/>
      <c r="SQB726" s="6"/>
      <c r="SQC726" s="6"/>
      <c r="SQD726" s="6"/>
      <c r="SQE726" s="6"/>
      <c r="SQF726" s="6"/>
      <c r="SQG726" s="6"/>
      <c r="SQH726" s="6"/>
      <c r="SQI726" s="6"/>
      <c r="SQJ726" s="6"/>
      <c r="SQK726" s="6"/>
      <c r="SQL726" s="6"/>
      <c r="SQM726" s="6"/>
      <c r="SQN726" s="6"/>
      <c r="SQO726" s="6"/>
      <c r="SQP726" s="6"/>
      <c r="SQQ726" s="6"/>
      <c r="SQR726" s="6"/>
      <c r="SQS726" s="6"/>
      <c r="SQT726" s="6"/>
      <c r="SQU726" s="6"/>
      <c r="SQV726" s="6"/>
      <c r="SQW726" s="6"/>
      <c r="SQX726" s="6"/>
      <c r="SQY726" s="6"/>
      <c r="SQZ726" s="6"/>
      <c r="SRA726" s="6"/>
      <c r="SRB726" s="6"/>
      <c r="SRC726" s="6"/>
      <c r="SRD726" s="6"/>
      <c r="SRE726" s="6"/>
      <c r="SRF726" s="6"/>
      <c r="SRG726" s="6"/>
      <c r="SRH726" s="6"/>
      <c r="SRI726" s="6"/>
      <c r="SRJ726" s="6"/>
      <c r="SRK726" s="6"/>
      <c r="SRL726" s="6"/>
      <c r="SRM726" s="6"/>
      <c r="SRN726" s="6"/>
      <c r="SRO726" s="6"/>
      <c r="SRP726" s="6"/>
      <c r="SRQ726" s="6"/>
      <c r="SRR726" s="6"/>
      <c r="SRS726" s="6"/>
      <c r="SRT726" s="6"/>
      <c r="SRU726" s="6"/>
      <c r="SRV726" s="6"/>
      <c r="SRW726" s="6"/>
      <c r="SRX726" s="6"/>
      <c r="SRY726" s="6"/>
      <c r="SRZ726" s="6"/>
      <c r="SSA726" s="6"/>
      <c r="SSB726" s="6"/>
      <c r="SSC726" s="6"/>
      <c r="SSD726" s="6"/>
      <c r="SSE726" s="6"/>
      <c r="SSF726" s="6"/>
      <c r="SSG726" s="6"/>
      <c r="SSH726" s="6"/>
      <c r="SSI726" s="6"/>
      <c r="SSJ726" s="6"/>
      <c r="SSK726" s="6"/>
      <c r="SSL726" s="6"/>
      <c r="SSM726" s="6"/>
      <c r="SSN726" s="6"/>
      <c r="SSO726" s="6"/>
      <c r="SSP726" s="6"/>
      <c r="SSQ726" s="6"/>
      <c r="SSR726" s="6"/>
      <c r="SSS726" s="6"/>
      <c r="SST726" s="6"/>
      <c r="SSU726" s="6"/>
      <c r="SSV726" s="6"/>
      <c r="SSW726" s="6"/>
      <c r="SSX726" s="6"/>
      <c r="SSY726" s="6"/>
      <c r="SSZ726" s="6"/>
      <c r="STA726" s="6"/>
      <c r="STB726" s="6"/>
      <c r="STC726" s="6"/>
      <c r="STD726" s="6"/>
      <c r="STE726" s="6"/>
      <c r="STF726" s="6"/>
      <c r="STG726" s="6"/>
      <c r="STH726" s="6"/>
      <c r="STI726" s="6"/>
      <c r="STJ726" s="6"/>
      <c r="STK726" s="6"/>
      <c r="STL726" s="6"/>
      <c r="STM726" s="6"/>
      <c r="STN726" s="6"/>
      <c r="STO726" s="6"/>
      <c r="STP726" s="6"/>
      <c r="STQ726" s="6"/>
      <c r="STR726" s="6"/>
      <c r="STS726" s="6"/>
      <c r="STT726" s="6"/>
      <c r="STU726" s="6"/>
      <c r="STV726" s="6"/>
      <c r="STW726" s="6"/>
      <c r="STX726" s="6"/>
      <c r="STY726" s="6"/>
      <c r="STZ726" s="6"/>
      <c r="SUA726" s="6"/>
      <c r="SUB726" s="6"/>
      <c r="SUC726" s="6"/>
      <c r="SUD726" s="6"/>
      <c r="SUE726" s="6"/>
      <c r="SUF726" s="6"/>
      <c r="SUG726" s="6"/>
      <c r="SUH726" s="6"/>
      <c r="SUI726" s="6"/>
      <c r="SUJ726" s="6"/>
      <c r="SUK726" s="6"/>
      <c r="SUL726" s="6"/>
      <c r="SUM726" s="6"/>
      <c r="SUN726" s="6"/>
      <c r="SUO726" s="6"/>
      <c r="SUP726" s="6"/>
      <c r="SUQ726" s="6"/>
      <c r="SUR726" s="6"/>
      <c r="SUS726" s="6"/>
      <c r="SUT726" s="6"/>
      <c r="SUU726" s="6"/>
      <c r="SUV726" s="6"/>
      <c r="SUW726" s="6"/>
      <c r="SUX726" s="6"/>
      <c r="SUY726" s="6"/>
      <c r="SUZ726" s="6"/>
      <c r="SVA726" s="6"/>
      <c r="SVB726" s="6"/>
      <c r="SVC726" s="6"/>
      <c r="SVD726" s="6"/>
      <c r="SVE726" s="6"/>
      <c r="SVF726" s="6"/>
      <c r="SVG726" s="6"/>
      <c r="SVH726" s="6"/>
      <c r="SVI726" s="6"/>
      <c r="SVJ726" s="6"/>
      <c r="SVK726" s="6"/>
      <c r="SVL726" s="6"/>
      <c r="SVM726" s="6"/>
      <c r="SVN726" s="6"/>
      <c r="SVO726" s="6"/>
      <c r="SVP726" s="6"/>
      <c r="SVQ726" s="6"/>
      <c r="SVR726" s="6"/>
      <c r="SVS726" s="6"/>
      <c r="SVT726" s="6"/>
      <c r="SVU726" s="6"/>
      <c r="SVV726" s="6"/>
      <c r="SVW726" s="6"/>
      <c r="SVX726" s="6"/>
      <c r="SVY726" s="6"/>
      <c r="SVZ726" s="6"/>
      <c r="SWA726" s="6"/>
      <c r="SWB726" s="6"/>
      <c r="SWC726" s="6"/>
      <c r="SWD726" s="6"/>
      <c r="SWE726" s="6"/>
      <c r="SWF726" s="6"/>
      <c r="SWG726" s="6"/>
      <c r="SWH726" s="6"/>
      <c r="SWI726" s="6"/>
      <c r="SWJ726" s="6"/>
      <c r="SWK726" s="6"/>
      <c r="SWL726" s="6"/>
      <c r="SWM726" s="6"/>
      <c r="SWN726" s="6"/>
      <c r="SWO726" s="6"/>
      <c r="SWP726" s="6"/>
      <c r="SWQ726" s="6"/>
      <c r="SWR726" s="6"/>
      <c r="SWS726" s="6"/>
      <c r="SWT726" s="6"/>
      <c r="SWU726" s="6"/>
      <c r="SWV726" s="6"/>
      <c r="SWW726" s="6"/>
      <c r="SWX726" s="6"/>
      <c r="SWY726" s="6"/>
      <c r="SWZ726" s="6"/>
      <c r="SXA726" s="6"/>
      <c r="SXB726" s="6"/>
      <c r="SXC726" s="6"/>
      <c r="SXD726" s="6"/>
      <c r="SXE726" s="6"/>
      <c r="SXF726" s="6"/>
      <c r="SXG726" s="6"/>
      <c r="SXH726" s="6"/>
      <c r="SXI726" s="6"/>
      <c r="SXJ726" s="6"/>
      <c r="SXK726" s="6"/>
      <c r="SXL726" s="6"/>
      <c r="SXM726" s="6"/>
      <c r="SXN726" s="6"/>
      <c r="SXO726" s="6"/>
      <c r="SXP726" s="6"/>
      <c r="SXQ726" s="6"/>
      <c r="SXR726" s="6"/>
      <c r="SXS726" s="6"/>
      <c r="SXT726" s="6"/>
      <c r="SXU726" s="6"/>
      <c r="SXV726" s="6"/>
      <c r="SXW726" s="6"/>
      <c r="SXX726" s="6"/>
      <c r="SXY726" s="6"/>
      <c r="SXZ726" s="6"/>
      <c r="SYA726" s="6"/>
      <c r="SYB726" s="6"/>
      <c r="SYC726" s="6"/>
      <c r="SYD726" s="6"/>
      <c r="SYE726" s="6"/>
      <c r="SYF726" s="6"/>
      <c r="SYG726" s="6"/>
      <c r="SYH726" s="6"/>
      <c r="SYI726" s="6"/>
      <c r="SYJ726" s="6"/>
      <c r="SYK726" s="6"/>
      <c r="SYL726" s="6"/>
      <c r="SYM726" s="6"/>
      <c r="SYN726" s="6"/>
      <c r="SYO726" s="6"/>
      <c r="SYP726" s="6"/>
      <c r="SYQ726" s="6"/>
      <c r="SYR726" s="6"/>
      <c r="SYS726" s="6"/>
      <c r="SYT726" s="6"/>
      <c r="SYU726" s="6"/>
      <c r="SYV726" s="6"/>
      <c r="SYW726" s="6"/>
      <c r="SYX726" s="6"/>
      <c r="SYY726" s="6"/>
      <c r="SYZ726" s="6"/>
      <c r="SZA726" s="6"/>
      <c r="SZB726" s="6"/>
      <c r="SZC726" s="6"/>
      <c r="SZD726" s="6"/>
      <c r="SZE726" s="6"/>
      <c r="SZF726" s="6"/>
      <c r="SZG726" s="6"/>
      <c r="SZH726" s="6"/>
      <c r="SZI726" s="6"/>
      <c r="SZJ726" s="6"/>
      <c r="SZK726" s="6"/>
      <c r="SZL726" s="6"/>
      <c r="SZM726" s="6"/>
      <c r="SZN726" s="6"/>
      <c r="SZO726" s="6"/>
      <c r="SZP726" s="6"/>
      <c r="SZQ726" s="6"/>
      <c r="SZR726" s="6"/>
      <c r="SZS726" s="6"/>
      <c r="SZT726" s="6"/>
      <c r="SZU726" s="6"/>
      <c r="SZV726" s="6"/>
      <c r="SZW726" s="6"/>
      <c r="SZX726" s="6"/>
      <c r="SZY726" s="6"/>
      <c r="SZZ726" s="6"/>
      <c r="TAA726" s="6"/>
      <c r="TAB726" s="6"/>
      <c r="TAC726" s="6"/>
      <c r="TAD726" s="6"/>
      <c r="TAE726" s="6"/>
      <c r="TAF726" s="6"/>
      <c r="TAG726" s="6"/>
      <c r="TAH726" s="6"/>
      <c r="TAI726" s="6"/>
      <c r="TAJ726" s="6"/>
      <c r="TAK726" s="6"/>
      <c r="TAL726" s="6"/>
      <c r="TAM726" s="6"/>
      <c r="TAN726" s="6"/>
      <c r="TAO726" s="6"/>
      <c r="TAP726" s="6"/>
      <c r="TAQ726" s="6"/>
      <c r="TAR726" s="6"/>
      <c r="TAS726" s="6"/>
      <c r="TAT726" s="6"/>
      <c r="TAU726" s="6"/>
      <c r="TAV726" s="6"/>
      <c r="TAW726" s="6"/>
      <c r="TAX726" s="6"/>
      <c r="TAY726" s="6"/>
      <c r="TAZ726" s="6"/>
      <c r="TBA726" s="6"/>
      <c r="TBB726" s="6"/>
      <c r="TBC726" s="6"/>
      <c r="TBD726" s="6"/>
      <c r="TBE726" s="6"/>
      <c r="TBF726" s="6"/>
      <c r="TBG726" s="6"/>
      <c r="TBH726" s="6"/>
      <c r="TBI726" s="6"/>
      <c r="TBJ726" s="6"/>
      <c r="TBK726" s="6"/>
      <c r="TBL726" s="6"/>
      <c r="TBM726" s="6"/>
      <c r="TBN726" s="6"/>
      <c r="TBO726" s="6"/>
      <c r="TBP726" s="6"/>
      <c r="TBQ726" s="6"/>
      <c r="TBR726" s="6"/>
      <c r="TBS726" s="6"/>
      <c r="TBT726" s="6"/>
      <c r="TBU726" s="6"/>
      <c r="TBV726" s="6"/>
      <c r="TBW726" s="6"/>
      <c r="TBX726" s="6"/>
      <c r="TBY726" s="6"/>
      <c r="TBZ726" s="6"/>
      <c r="TCA726" s="6"/>
      <c r="TCB726" s="6"/>
      <c r="TCC726" s="6"/>
      <c r="TCD726" s="6"/>
      <c r="TCE726" s="6"/>
      <c r="TCF726" s="6"/>
      <c r="TCG726" s="6"/>
      <c r="TCH726" s="6"/>
      <c r="TCI726" s="6"/>
      <c r="TCJ726" s="6"/>
      <c r="TCK726" s="6"/>
      <c r="TCL726" s="6"/>
      <c r="TCM726" s="6"/>
      <c r="TCN726" s="6"/>
      <c r="TCO726" s="6"/>
      <c r="TCP726" s="6"/>
      <c r="TCQ726" s="6"/>
      <c r="TCR726" s="6"/>
      <c r="TCS726" s="6"/>
      <c r="TCT726" s="6"/>
      <c r="TCU726" s="6"/>
      <c r="TCV726" s="6"/>
      <c r="TCW726" s="6"/>
      <c r="TCX726" s="6"/>
      <c r="TCY726" s="6"/>
      <c r="TCZ726" s="6"/>
      <c r="TDA726" s="6"/>
      <c r="TDB726" s="6"/>
      <c r="TDC726" s="6"/>
      <c r="TDD726" s="6"/>
      <c r="TDE726" s="6"/>
      <c r="TDF726" s="6"/>
      <c r="TDG726" s="6"/>
      <c r="TDH726" s="6"/>
      <c r="TDI726" s="6"/>
      <c r="TDJ726" s="6"/>
      <c r="TDK726" s="6"/>
      <c r="TDL726" s="6"/>
      <c r="TDM726" s="6"/>
      <c r="TDN726" s="6"/>
      <c r="TDO726" s="6"/>
      <c r="TDP726" s="6"/>
      <c r="TDQ726" s="6"/>
      <c r="TDR726" s="6"/>
      <c r="TDS726" s="6"/>
      <c r="TDT726" s="6"/>
      <c r="TDU726" s="6"/>
      <c r="TDV726" s="6"/>
      <c r="TDW726" s="6"/>
      <c r="TDX726" s="6"/>
      <c r="TDY726" s="6"/>
      <c r="TDZ726" s="6"/>
      <c r="TEA726" s="6"/>
      <c r="TEB726" s="6"/>
      <c r="TEC726" s="6"/>
      <c r="TED726" s="6"/>
      <c r="TEE726" s="6"/>
      <c r="TEF726" s="6"/>
      <c r="TEG726" s="6"/>
      <c r="TEH726" s="6"/>
      <c r="TEI726" s="6"/>
      <c r="TEJ726" s="6"/>
      <c r="TEK726" s="6"/>
      <c r="TEL726" s="6"/>
      <c r="TEM726" s="6"/>
      <c r="TEN726" s="6"/>
      <c r="TEO726" s="6"/>
      <c r="TEP726" s="6"/>
      <c r="TEQ726" s="6"/>
      <c r="TER726" s="6"/>
      <c r="TES726" s="6"/>
      <c r="TET726" s="6"/>
      <c r="TEU726" s="6"/>
      <c r="TEV726" s="6"/>
      <c r="TEW726" s="6"/>
      <c r="TEX726" s="6"/>
      <c r="TEY726" s="6"/>
      <c r="TEZ726" s="6"/>
      <c r="TFA726" s="6"/>
      <c r="TFB726" s="6"/>
      <c r="TFC726" s="6"/>
      <c r="TFD726" s="6"/>
      <c r="TFE726" s="6"/>
      <c r="TFF726" s="6"/>
      <c r="TFG726" s="6"/>
      <c r="TFH726" s="6"/>
      <c r="TFI726" s="6"/>
      <c r="TFJ726" s="6"/>
      <c r="TFK726" s="6"/>
      <c r="TFL726" s="6"/>
      <c r="TFM726" s="6"/>
      <c r="TFN726" s="6"/>
      <c r="TFO726" s="6"/>
      <c r="TFP726" s="6"/>
      <c r="TFQ726" s="6"/>
      <c r="TFR726" s="6"/>
      <c r="TFS726" s="6"/>
      <c r="TFT726" s="6"/>
      <c r="TFU726" s="6"/>
      <c r="TFV726" s="6"/>
      <c r="TFW726" s="6"/>
      <c r="TFX726" s="6"/>
      <c r="TFY726" s="6"/>
      <c r="TFZ726" s="6"/>
      <c r="TGA726" s="6"/>
      <c r="TGB726" s="6"/>
      <c r="TGC726" s="6"/>
      <c r="TGD726" s="6"/>
      <c r="TGE726" s="6"/>
      <c r="TGF726" s="6"/>
      <c r="TGG726" s="6"/>
      <c r="TGH726" s="6"/>
      <c r="TGI726" s="6"/>
      <c r="TGJ726" s="6"/>
      <c r="TGK726" s="6"/>
      <c r="TGL726" s="6"/>
      <c r="TGM726" s="6"/>
      <c r="TGN726" s="6"/>
      <c r="TGO726" s="6"/>
      <c r="TGP726" s="6"/>
      <c r="TGQ726" s="6"/>
      <c r="TGR726" s="6"/>
      <c r="TGS726" s="6"/>
      <c r="TGT726" s="6"/>
      <c r="TGU726" s="6"/>
      <c r="TGV726" s="6"/>
      <c r="TGW726" s="6"/>
      <c r="TGX726" s="6"/>
      <c r="TGY726" s="6"/>
      <c r="TGZ726" s="6"/>
      <c r="THA726" s="6"/>
      <c r="THB726" s="6"/>
      <c r="THC726" s="6"/>
      <c r="THD726" s="6"/>
      <c r="THE726" s="6"/>
      <c r="THF726" s="6"/>
      <c r="THG726" s="6"/>
      <c r="THH726" s="6"/>
      <c r="THI726" s="6"/>
      <c r="THJ726" s="6"/>
      <c r="THK726" s="6"/>
      <c r="THL726" s="6"/>
      <c r="THM726" s="6"/>
      <c r="THN726" s="6"/>
      <c r="THO726" s="6"/>
      <c r="THP726" s="6"/>
      <c r="THQ726" s="6"/>
      <c r="THR726" s="6"/>
      <c r="THS726" s="6"/>
      <c r="THT726" s="6"/>
      <c r="THU726" s="6"/>
      <c r="THV726" s="6"/>
      <c r="THW726" s="6"/>
      <c r="THX726" s="6"/>
      <c r="THY726" s="6"/>
      <c r="THZ726" s="6"/>
      <c r="TIA726" s="6"/>
      <c r="TIB726" s="6"/>
      <c r="TIC726" s="6"/>
      <c r="TID726" s="6"/>
      <c r="TIE726" s="6"/>
      <c r="TIF726" s="6"/>
      <c r="TIG726" s="6"/>
      <c r="TIH726" s="6"/>
      <c r="TII726" s="6"/>
      <c r="TIJ726" s="6"/>
      <c r="TIK726" s="6"/>
      <c r="TIL726" s="6"/>
      <c r="TIM726" s="6"/>
      <c r="TIN726" s="6"/>
      <c r="TIO726" s="6"/>
      <c r="TIP726" s="6"/>
      <c r="TIQ726" s="6"/>
      <c r="TIR726" s="6"/>
      <c r="TIS726" s="6"/>
      <c r="TIT726" s="6"/>
      <c r="TIU726" s="6"/>
      <c r="TIV726" s="6"/>
      <c r="TIW726" s="6"/>
      <c r="TIX726" s="6"/>
      <c r="TIY726" s="6"/>
      <c r="TIZ726" s="6"/>
      <c r="TJA726" s="6"/>
      <c r="TJB726" s="6"/>
      <c r="TJC726" s="6"/>
      <c r="TJD726" s="6"/>
      <c r="TJE726" s="6"/>
      <c r="TJF726" s="6"/>
      <c r="TJG726" s="6"/>
      <c r="TJH726" s="6"/>
      <c r="TJI726" s="6"/>
      <c r="TJJ726" s="6"/>
      <c r="TJK726" s="6"/>
      <c r="TJL726" s="6"/>
      <c r="TJM726" s="6"/>
      <c r="TJN726" s="6"/>
      <c r="TJO726" s="6"/>
      <c r="TJP726" s="6"/>
      <c r="TJQ726" s="6"/>
      <c r="TJR726" s="6"/>
      <c r="TJS726" s="6"/>
      <c r="TJT726" s="6"/>
      <c r="TJU726" s="6"/>
      <c r="TJV726" s="6"/>
      <c r="TJW726" s="6"/>
      <c r="TJX726" s="6"/>
      <c r="TJY726" s="6"/>
      <c r="TJZ726" s="6"/>
      <c r="TKA726" s="6"/>
      <c r="TKB726" s="6"/>
      <c r="TKC726" s="6"/>
      <c r="TKD726" s="6"/>
      <c r="TKE726" s="6"/>
      <c r="TKF726" s="6"/>
      <c r="TKG726" s="6"/>
      <c r="TKH726" s="6"/>
      <c r="TKI726" s="6"/>
      <c r="TKJ726" s="6"/>
      <c r="TKK726" s="6"/>
      <c r="TKL726" s="6"/>
      <c r="TKM726" s="6"/>
      <c r="TKN726" s="6"/>
      <c r="TKO726" s="6"/>
      <c r="TKP726" s="6"/>
      <c r="TKQ726" s="6"/>
      <c r="TKR726" s="6"/>
      <c r="TKS726" s="6"/>
      <c r="TKT726" s="6"/>
      <c r="TKU726" s="6"/>
      <c r="TKV726" s="6"/>
      <c r="TKW726" s="6"/>
      <c r="TKX726" s="6"/>
      <c r="TKY726" s="6"/>
      <c r="TKZ726" s="6"/>
      <c r="TLA726" s="6"/>
      <c r="TLB726" s="6"/>
      <c r="TLC726" s="6"/>
      <c r="TLD726" s="6"/>
      <c r="TLE726" s="6"/>
      <c r="TLF726" s="6"/>
      <c r="TLG726" s="6"/>
      <c r="TLH726" s="6"/>
      <c r="TLI726" s="6"/>
      <c r="TLJ726" s="6"/>
      <c r="TLK726" s="6"/>
      <c r="TLL726" s="6"/>
      <c r="TLM726" s="6"/>
      <c r="TLN726" s="6"/>
      <c r="TLO726" s="6"/>
      <c r="TLP726" s="6"/>
      <c r="TLQ726" s="6"/>
      <c r="TLR726" s="6"/>
      <c r="TLS726" s="6"/>
      <c r="TLT726" s="6"/>
      <c r="TLU726" s="6"/>
      <c r="TLV726" s="6"/>
      <c r="TLW726" s="6"/>
      <c r="TLX726" s="6"/>
      <c r="TLY726" s="6"/>
      <c r="TLZ726" s="6"/>
      <c r="TMA726" s="6"/>
      <c r="TMB726" s="6"/>
      <c r="TMC726" s="6"/>
      <c r="TMD726" s="6"/>
      <c r="TME726" s="6"/>
      <c r="TMF726" s="6"/>
      <c r="TMG726" s="6"/>
      <c r="TMH726" s="6"/>
      <c r="TMI726" s="6"/>
      <c r="TMJ726" s="6"/>
      <c r="TMK726" s="6"/>
      <c r="TML726" s="6"/>
      <c r="TMM726" s="6"/>
      <c r="TMN726" s="6"/>
      <c r="TMO726" s="6"/>
      <c r="TMP726" s="6"/>
      <c r="TMQ726" s="6"/>
      <c r="TMR726" s="6"/>
      <c r="TMS726" s="6"/>
      <c r="TMT726" s="6"/>
      <c r="TMU726" s="6"/>
      <c r="TMV726" s="6"/>
      <c r="TMW726" s="6"/>
      <c r="TMX726" s="6"/>
      <c r="TMY726" s="6"/>
      <c r="TMZ726" s="6"/>
      <c r="TNA726" s="6"/>
      <c r="TNB726" s="6"/>
      <c r="TNC726" s="6"/>
      <c r="TND726" s="6"/>
      <c r="TNE726" s="6"/>
      <c r="TNF726" s="6"/>
      <c r="TNG726" s="6"/>
      <c r="TNH726" s="6"/>
      <c r="TNI726" s="6"/>
      <c r="TNJ726" s="6"/>
      <c r="TNK726" s="6"/>
      <c r="TNL726" s="6"/>
      <c r="TNM726" s="6"/>
      <c r="TNN726" s="6"/>
      <c r="TNO726" s="6"/>
      <c r="TNP726" s="6"/>
      <c r="TNQ726" s="6"/>
      <c r="TNR726" s="6"/>
      <c r="TNS726" s="6"/>
      <c r="TNT726" s="6"/>
      <c r="TNU726" s="6"/>
      <c r="TNV726" s="6"/>
      <c r="TNW726" s="6"/>
      <c r="TNX726" s="6"/>
      <c r="TNY726" s="6"/>
      <c r="TNZ726" s="6"/>
      <c r="TOA726" s="6"/>
      <c r="TOB726" s="6"/>
      <c r="TOC726" s="6"/>
      <c r="TOD726" s="6"/>
      <c r="TOE726" s="6"/>
      <c r="TOF726" s="6"/>
      <c r="TOG726" s="6"/>
      <c r="TOH726" s="6"/>
      <c r="TOI726" s="6"/>
      <c r="TOJ726" s="6"/>
      <c r="TOK726" s="6"/>
      <c r="TOL726" s="6"/>
      <c r="TOM726" s="6"/>
      <c r="TON726" s="6"/>
      <c r="TOO726" s="6"/>
      <c r="TOP726" s="6"/>
      <c r="TOQ726" s="6"/>
      <c r="TOR726" s="6"/>
      <c r="TOS726" s="6"/>
      <c r="TOT726" s="6"/>
      <c r="TOU726" s="6"/>
      <c r="TOV726" s="6"/>
      <c r="TOW726" s="6"/>
      <c r="TOX726" s="6"/>
      <c r="TOY726" s="6"/>
      <c r="TOZ726" s="6"/>
      <c r="TPA726" s="6"/>
      <c r="TPB726" s="6"/>
      <c r="TPC726" s="6"/>
      <c r="TPD726" s="6"/>
      <c r="TPE726" s="6"/>
      <c r="TPF726" s="6"/>
      <c r="TPG726" s="6"/>
      <c r="TPH726" s="6"/>
      <c r="TPI726" s="6"/>
      <c r="TPJ726" s="6"/>
      <c r="TPK726" s="6"/>
      <c r="TPL726" s="6"/>
      <c r="TPM726" s="6"/>
      <c r="TPN726" s="6"/>
      <c r="TPO726" s="6"/>
      <c r="TPP726" s="6"/>
      <c r="TPQ726" s="6"/>
      <c r="TPR726" s="6"/>
      <c r="TPS726" s="6"/>
      <c r="TPT726" s="6"/>
      <c r="TPU726" s="6"/>
      <c r="TPV726" s="6"/>
      <c r="TPW726" s="6"/>
      <c r="TPX726" s="6"/>
      <c r="TPY726" s="6"/>
      <c r="TPZ726" s="6"/>
      <c r="TQA726" s="6"/>
      <c r="TQB726" s="6"/>
      <c r="TQC726" s="6"/>
      <c r="TQD726" s="6"/>
      <c r="TQE726" s="6"/>
      <c r="TQF726" s="6"/>
      <c r="TQG726" s="6"/>
      <c r="TQH726" s="6"/>
      <c r="TQI726" s="6"/>
      <c r="TQJ726" s="6"/>
      <c r="TQK726" s="6"/>
      <c r="TQL726" s="6"/>
      <c r="TQM726" s="6"/>
      <c r="TQN726" s="6"/>
      <c r="TQO726" s="6"/>
      <c r="TQP726" s="6"/>
      <c r="TQQ726" s="6"/>
      <c r="TQR726" s="6"/>
      <c r="TQS726" s="6"/>
      <c r="TQT726" s="6"/>
      <c r="TQU726" s="6"/>
      <c r="TQV726" s="6"/>
      <c r="TQW726" s="6"/>
      <c r="TQX726" s="6"/>
      <c r="TQY726" s="6"/>
      <c r="TQZ726" s="6"/>
      <c r="TRA726" s="6"/>
      <c r="TRB726" s="6"/>
      <c r="TRC726" s="6"/>
      <c r="TRD726" s="6"/>
      <c r="TRE726" s="6"/>
      <c r="TRF726" s="6"/>
      <c r="TRG726" s="6"/>
      <c r="TRH726" s="6"/>
      <c r="TRI726" s="6"/>
      <c r="TRJ726" s="6"/>
      <c r="TRK726" s="6"/>
      <c r="TRL726" s="6"/>
      <c r="TRM726" s="6"/>
      <c r="TRN726" s="6"/>
      <c r="TRO726" s="6"/>
      <c r="TRP726" s="6"/>
      <c r="TRQ726" s="6"/>
      <c r="TRR726" s="6"/>
      <c r="TRS726" s="6"/>
      <c r="TRT726" s="6"/>
      <c r="TRU726" s="6"/>
      <c r="TRV726" s="6"/>
      <c r="TRW726" s="6"/>
      <c r="TRX726" s="6"/>
      <c r="TRY726" s="6"/>
      <c r="TRZ726" s="6"/>
      <c r="TSA726" s="6"/>
      <c r="TSB726" s="6"/>
      <c r="TSC726" s="6"/>
      <c r="TSD726" s="6"/>
      <c r="TSE726" s="6"/>
      <c r="TSF726" s="6"/>
      <c r="TSG726" s="6"/>
      <c r="TSH726" s="6"/>
      <c r="TSI726" s="6"/>
      <c r="TSJ726" s="6"/>
      <c r="TSK726" s="6"/>
      <c r="TSL726" s="6"/>
      <c r="TSM726" s="6"/>
      <c r="TSN726" s="6"/>
      <c r="TSO726" s="6"/>
      <c r="TSP726" s="6"/>
      <c r="TSQ726" s="6"/>
      <c r="TSR726" s="6"/>
      <c r="TSS726" s="6"/>
      <c r="TST726" s="6"/>
      <c r="TSU726" s="6"/>
      <c r="TSV726" s="6"/>
      <c r="TSW726" s="6"/>
      <c r="TSX726" s="6"/>
      <c r="TSY726" s="6"/>
      <c r="TSZ726" s="6"/>
      <c r="TTA726" s="6"/>
      <c r="TTB726" s="6"/>
      <c r="TTC726" s="6"/>
      <c r="TTD726" s="6"/>
      <c r="TTE726" s="6"/>
      <c r="TTF726" s="6"/>
      <c r="TTG726" s="6"/>
      <c r="TTH726" s="6"/>
      <c r="TTI726" s="6"/>
      <c r="TTJ726" s="6"/>
      <c r="TTK726" s="6"/>
      <c r="TTL726" s="6"/>
      <c r="TTM726" s="6"/>
      <c r="TTN726" s="6"/>
      <c r="TTO726" s="6"/>
      <c r="TTP726" s="6"/>
      <c r="TTQ726" s="6"/>
      <c r="TTR726" s="6"/>
      <c r="TTS726" s="6"/>
      <c r="TTT726" s="6"/>
      <c r="TTU726" s="6"/>
      <c r="TTV726" s="6"/>
      <c r="TTW726" s="6"/>
      <c r="TTX726" s="6"/>
      <c r="TTY726" s="6"/>
      <c r="TTZ726" s="6"/>
      <c r="TUA726" s="6"/>
      <c r="TUB726" s="6"/>
      <c r="TUC726" s="6"/>
      <c r="TUD726" s="6"/>
      <c r="TUE726" s="6"/>
      <c r="TUF726" s="6"/>
      <c r="TUG726" s="6"/>
      <c r="TUH726" s="6"/>
      <c r="TUI726" s="6"/>
      <c r="TUJ726" s="6"/>
      <c r="TUK726" s="6"/>
      <c r="TUL726" s="6"/>
      <c r="TUM726" s="6"/>
      <c r="TUN726" s="6"/>
      <c r="TUO726" s="6"/>
      <c r="TUP726" s="6"/>
      <c r="TUQ726" s="6"/>
      <c r="TUR726" s="6"/>
      <c r="TUS726" s="6"/>
      <c r="TUT726" s="6"/>
      <c r="TUU726" s="6"/>
      <c r="TUV726" s="6"/>
      <c r="TUW726" s="6"/>
      <c r="TUX726" s="6"/>
      <c r="TUY726" s="6"/>
      <c r="TUZ726" s="6"/>
      <c r="TVA726" s="6"/>
      <c r="TVB726" s="6"/>
      <c r="TVC726" s="6"/>
      <c r="TVD726" s="6"/>
      <c r="TVE726" s="6"/>
      <c r="TVF726" s="6"/>
      <c r="TVG726" s="6"/>
      <c r="TVH726" s="6"/>
      <c r="TVI726" s="6"/>
      <c r="TVJ726" s="6"/>
      <c r="TVK726" s="6"/>
      <c r="TVL726" s="6"/>
      <c r="TVM726" s="6"/>
      <c r="TVN726" s="6"/>
      <c r="TVO726" s="6"/>
      <c r="TVP726" s="6"/>
      <c r="TVQ726" s="6"/>
      <c r="TVR726" s="6"/>
      <c r="TVS726" s="6"/>
      <c r="TVT726" s="6"/>
      <c r="TVU726" s="6"/>
      <c r="TVV726" s="6"/>
      <c r="TVW726" s="6"/>
      <c r="TVX726" s="6"/>
      <c r="TVY726" s="6"/>
      <c r="TVZ726" s="6"/>
      <c r="TWA726" s="6"/>
      <c r="TWB726" s="6"/>
      <c r="TWC726" s="6"/>
      <c r="TWD726" s="6"/>
      <c r="TWE726" s="6"/>
      <c r="TWF726" s="6"/>
      <c r="TWG726" s="6"/>
      <c r="TWH726" s="6"/>
      <c r="TWI726" s="6"/>
      <c r="TWJ726" s="6"/>
      <c r="TWK726" s="6"/>
      <c r="TWL726" s="6"/>
      <c r="TWM726" s="6"/>
      <c r="TWN726" s="6"/>
      <c r="TWO726" s="6"/>
      <c r="TWP726" s="6"/>
      <c r="TWQ726" s="6"/>
      <c r="TWR726" s="6"/>
      <c r="TWS726" s="6"/>
      <c r="TWT726" s="6"/>
      <c r="TWU726" s="6"/>
      <c r="TWV726" s="6"/>
      <c r="TWW726" s="6"/>
      <c r="TWX726" s="6"/>
      <c r="TWY726" s="6"/>
      <c r="TWZ726" s="6"/>
      <c r="TXA726" s="6"/>
      <c r="TXB726" s="6"/>
      <c r="TXC726" s="6"/>
      <c r="TXD726" s="6"/>
      <c r="TXE726" s="6"/>
      <c r="TXF726" s="6"/>
      <c r="TXG726" s="6"/>
      <c r="TXH726" s="6"/>
      <c r="TXI726" s="6"/>
      <c r="TXJ726" s="6"/>
      <c r="TXK726" s="6"/>
      <c r="TXL726" s="6"/>
      <c r="TXM726" s="6"/>
      <c r="TXN726" s="6"/>
      <c r="TXO726" s="6"/>
      <c r="TXP726" s="6"/>
      <c r="TXQ726" s="6"/>
      <c r="TXR726" s="6"/>
      <c r="TXS726" s="6"/>
      <c r="TXT726" s="6"/>
      <c r="TXU726" s="6"/>
      <c r="TXV726" s="6"/>
      <c r="TXW726" s="6"/>
      <c r="TXX726" s="6"/>
      <c r="TXY726" s="6"/>
      <c r="TXZ726" s="6"/>
      <c r="TYA726" s="6"/>
      <c r="TYB726" s="6"/>
      <c r="TYC726" s="6"/>
      <c r="TYD726" s="6"/>
      <c r="TYE726" s="6"/>
      <c r="TYF726" s="6"/>
      <c r="TYG726" s="6"/>
      <c r="TYH726" s="6"/>
      <c r="TYI726" s="6"/>
      <c r="TYJ726" s="6"/>
      <c r="TYK726" s="6"/>
      <c r="TYL726" s="6"/>
      <c r="TYM726" s="6"/>
      <c r="TYN726" s="6"/>
      <c r="TYO726" s="6"/>
      <c r="TYP726" s="6"/>
      <c r="TYQ726" s="6"/>
      <c r="TYR726" s="6"/>
      <c r="TYS726" s="6"/>
      <c r="TYT726" s="6"/>
      <c r="TYU726" s="6"/>
      <c r="TYV726" s="6"/>
      <c r="TYW726" s="6"/>
      <c r="TYX726" s="6"/>
      <c r="TYY726" s="6"/>
      <c r="TYZ726" s="6"/>
      <c r="TZA726" s="6"/>
      <c r="TZB726" s="6"/>
      <c r="TZC726" s="6"/>
      <c r="TZD726" s="6"/>
      <c r="TZE726" s="6"/>
      <c r="TZF726" s="6"/>
      <c r="TZG726" s="6"/>
      <c r="TZH726" s="6"/>
      <c r="TZI726" s="6"/>
      <c r="TZJ726" s="6"/>
      <c r="TZK726" s="6"/>
      <c r="TZL726" s="6"/>
      <c r="TZM726" s="6"/>
      <c r="TZN726" s="6"/>
      <c r="TZO726" s="6"/>
      <c r="TZP726" s="6"/>
      <c r="TZQ726" s="6"/>
      <c r="TZR726" s="6"/>
      <c r="TZS726" s="6"/>
      <c r="TZT726" s="6"/>
      <c r="TZU726" s="6"/>
      <c r="TZV726" s="6"/>
      <c r="TZW726" s="6"/>
      <c r="TZX726" s="6"/>
      <c r="TZY726" s="6"/>
      <c r="TZZ726" s="6"/>
      <c r="UAA726" s="6"/>
      <c r="UAB726" s="6"/>
      <c r="UAC726" s="6"/>
      <c r="UAD726" s="6"/>
      <c r="UAE726" s="6"/>
      <c r="UAF726" s="6"/>
      <c r="UAG726" s="6"/>
      <c r="UAH726" s="6"/>
      <c r="UAI726" s="6"/>
      <c r="UAJ726" s="6"/>
      <c r="UAK726" s="6"/>
      <c r="UAL726" s="6"/>
      <c r="UAM726" s="6"/>
      <c r="UAN726" s="6"/>
      <c r="UAO726" s="6"/>
      <c r="UAP726" s="6"/>
      <c r="UAQ726" s="6"/>
      <c r="UAR726" s="6"/>
      <c r="UAS726" s="6"/>
      <c r="UAT726" s="6"/>
      <c r="UAU726" s="6"/>
      <c r="UAV726" s="6"/>
      <c r="UAW726" s="6"/>
      <c r="UAX726" s="6"/>
      <c r="UAY726" s="6"/>
      <c r="UAZ726" s="6"/>
      <c r="UBA726" s="6"/>
      <c r="UBB726" s="6"/>
      <c r="UBC726" s="6"/>
      <c r="UBD726" s="6"/>
      <c r="UBE726" s="6"/>
      <c r="UBF726" s="6"/>
      <c r="UBG726" s="6"/>
      <c r="UBH726" s="6"/>
      <c r="UBI726" s="6"/>
      <c r="UBJ726" s="6"/>
      <c r="UBK726" s="6"/>
      <c r="UBL726" s="6"/>
      <c r="UBM726" s="6"/>
      <c r="UBN726" s="6"/>
      <c r="UBO726" s="6"/>
      <c r="UBP726" s="6"/>
      <c r="UBQ726" s="6"/>
      <c r="UBR726" s="6"/>
      <c r="UBS726" s="6"/>
      <c r="UBT726" s="6"/>
      <c r="UBU726" s="6"/>
      <c r="UBV726" s="6"/>
      <c r="UBW726" s="6"/>
      <c r="UBX726" s="6"/>
      <c r="UBY726" s="6"/>
      <c r="UBZ726" s="6"/>
      <c r="UCA726" s="6"/>
      <c r="UCB726" s="6"/>
      <c r="UCC726" s="6"/>
      <c r="UCD726" s="6"/>
      <c r="UCE726" s="6"/>
      <c r="UCF726" s="6"/>
      <c r="UCG726" s="6"/>
      <c r="UCH726" s="6"/>
      <c r="UCI726" s="6"/>
      <c r="UCJ726" s="6"/>
      <c r="UCK726" s="6"/>
      <c r="UCL726" s="6"/>
      <c r="UCM726" s="6"/>
      <c r="UCN726" s="6"/>
      <c r="UCO726" s="6"/>
      <c r="UCP726" s="6"/>
      <c r="UCQ726" s="6"/>
      <c r="UCR726" s="6"/>
      <c r="UCS726" s="6"/>
      <c r="UCT726" s="6"/>
      <c r="UCU726" s="6"/>
      <c r="UCV726" s="6"/>
      <c r="UCW726" s="6"/>
      <c r="UCX726" s="6"/>
      <c r="UCY726" s="6"/>
      <c r="UCZ726" s="6"/>
      <c r="UDA726" s="6"/>
      <c r="UDB726" s="6"/>
      <c r="UDC726" s="6"/>
      <c r="UDD726" s="6"/>
      <c r="UDE726" s="6"/>
      <c r="UDF726" s="6"/>
      <c r="UDG726" s="6"/>
      <c r="UDH726" s="6"/>
      <c r="UDI726" s="6"/>
      <c r="UDJ726" s="6"/>
      <c r="UDK726" s="6"/>
      <c r="UDL726" s="6"/>
      <c r="UDM726" s="6"/>
      <c r="UDN726" s="6"/>
      <c r="UDO726" s="6"/>
      <c r="UDP726" s="6"/>
      <c r="UDQ726" s="6"/>
      <c r="UDR726" s="6"/>
      <c r="UDS726" s="6"/>
      <c r="UDT726" s="6"/>
      <c r="UDU726" s="6"/>
      <c r="UDV726" s="6"/>
      <c r="UDW726" s="6"/>
      <c r="UDX726" s="6"/>
      <c r="UDY726" s="6"/>
      <c r="UDZ726" s="6"/>
      <c r="UEA726" s="6"/>
      <c r="UEB726" s="6"/>
      <c r="UEC726" s="6"/>
      <c r="UED726" s="6"/>
      <c r="UEE726" s="6"/>
      <c r="UEF726" s="6"/>
      <c r="UEG726" s="6"/>
      <c r="UEH726" s="6"/>
      <c r="UEI726" s="6"/>
      <c r="UEJ726" s="6"/>
      <c r="UEK726" s="6"/>
      <c r="UEL726" s="6"/>
      <c r="UEM726" s="6"/>
      <c r="UEN726" s="6"/>
      <c r="UEO726" s="6"/>
      <c r="UEP726" s="6"/>
      <c r="UEQ726" s="6"/>
      <c r="UER726" s="6"/>
      <c r="UES726" s="6"/>
      <c r="UET726" s="6"/>
      <c r="UEU726" s="6"/>
      <c r="UEV726" s="6"/>
      <c r="UEW726" s="6"/>
      <c r="UEX726" s="6"/>
      <c r="UEY726" s="6"/>
      <c r="UEZ726" s="6"/>
      <c r="UFA726" s="6"/>
      <c r="UFB726" s="6"/>
      <c r="UFC726" s="6"/>
      <c r="UFD726" s="6"/>
      <c r="UFE726" s="6"/>
      <c r="UFF726" s="6"/>
      <c r="UFG726" s="6"/>
      <c r="UFH726" s="6"/>
      <c r="UFI726" s="6"/>
      <c r="UFJ726" s="6"/>
      <c r="UFK726" s="6"/>
      <c r="UFL726" s="6"/>
      <c r="UFM726" s="6"/>
      <c r="UFN726" s="6"/>
      <c r="UFO726" s="6"/>
      <c r="UFP726" s="6"/>
      <c r="UFQ726" s="6"/>
      <c r="UFR726" s="6"/>
      <c r="UFS726" s="6"/>
      <c r="UFT726" s="6"/>
      <c r="UFU726" s="6"/>
      <c r="UFV726" s="6"/>
      <c r="UFW726" s="6"/>
      <c r="UFX726" s="6"/>
      <c r="UFY726" s="6"/>
      <c r="UFZ726" s="6"/>
      <c r="UGA726" s="6"/>
      <c r="UGB726" s="6"/>
      <c r="UGC726" s="6"/>
      <c r="UGD726" s="6"/>
      <c r="UGE726" s="6"/>
      <c r="UGF726" s="6"/>
      <c r="UGG726" s="6"/>
      <c r="UGH726" s="6"/>
      <c r="UGI726" s="6"/>
      <c r="UGJ726" s="6"/>
      <c r="UGK726" s="6"/>
      <c r="UGL726" s="6"/>
      <c r="UGM726" s="6"/>
      <c r="UGN726" s="6"/>
      <c r="UGO726" s="6"/>
      <c r="UGP726" s="6"/>
      <c r="UGQ726" s="6"/>
      <c r="UGR726" s="6"/>
      <c r="UGS726" s="6"/>
      <c r="UGT726" s="6"/>
      <c r="UGU726" s="6"/>
      <c r="UGV726" s="6"/>
      <c r="UGW726" s="6"/>
      <c r="UGX726" s="6"/>
      <c r="UGY726" s="6"/>
      <c r="UGZ726" s="6"/>
      <c r="UHA726" s="6"/>
      <c r="UHB726" s="6"/>
      <c r="UHC726" s="6"/>
      <c r="UHD726" s="6"/>
      <c r="UHE726" s="6"/>
      <c r="UHF726" s="6"/>
      <c r="UHG726" s="6"/>
      <c r="UHH726" s="6"/>
      <c r="UHI726" s="6"/>
      <c r="UHJ726" s="6"/>
      <c r="UHK726" s="6"/>
      <c r="UHL726" s="6"/>
      <c r="UHM726" s="6"/>
      <c r="UHN726" s="6"/>
      <c r="UHO726" s="6"/>
      <c r="UHP726" s="6"/>
      <c r="UHQ726" s="6"/>
      <c r="UHR726" s="6"/>
      <c r="UHS726" s="6"/>
      <c r="UHT726" s="6"/>
      <c r="UHU726" s="6"/>
      <c r="UHV726" s="6"/>
      <c r="UHW726" s="6"/>
      <c r="UHX726" s="6"/>
      <c r="UHY726" s="6"/>
      <c r="UHZ726" s="6"/>
      <c r="UIA726" s="6"/>
      <c r="UIB726" s="6"/>
      <c r="UIC726" s="6"/>
      <c r="UID726" s="6"/>
      <c r="UIE726" s="6"/>
      <c r="UIF726" s="6"/>
      <c r="UIG726" s="6"/>
      <c r="UIH726" s="6"/>
      <c r="UII726" s="6"/>
      <c r="UIJ726" s="6"/>
      <c r="UIK726" s="6"/>
      <c r="UIL726" s="6"/>
      <c r="UIM726" s="6"/>
      <c r="UIN726" s="6"/>
      <c r="UIO726" s="6"/>
      <c r="UIP726" s="6"/>
      <c r="UIQ726" s="6"/>
      <c r="UIR726" s="6"/>
      <c r="UIS726" s="6"/>
      <c r="UIT726" s="6"/>
      <c r="UIU726" s="6"/>
      <c r="UIV726" s="6"/>
      <c r="UIW726" s="6"/>
      <c r="UIX726" s="6"/>
      <c r="UIY726" s="6"/>
      <c r="UIZ726" s="6"/>
      <c r="UJA726" s="6"/>
      <c r="UJB726" s="6"/>
      <c r="UJC726" s="6"/>
      <c r="UJD726" s="6"/>
      <c r="UJE726" s="6"/>
      <c r="UJF726" s="6"/>
      <c r="UJG726" s="6"/>
      <c r="UJH726" s="6"/>
      <c r="UJI726" s="6"/>
      <c r="UJJ726" s="6"/>
      <c r="UJK726" s="6"/>
      <c r="UJL726" s="6"/>
      <c r="UJM726" s="6"/>
      <c r="UJN726" s="6"/>
      <c r="UJO726" s="6"/>
      <c r="UJP726" s="6"/>
      <c r="UJQ726" s="6"/>
      <c r="UJR726" s="6"/>
      <c r="UJS726" s="6"/>
      <c r="UJT726" s="6"/>
      <c r="UJU726" s="6"/>
      <c r="UJV726" s="6"/>
      <c r="UJW726" s="6"/>
      <c r="UJX726" s="6"/>
      <c r="UJY726" s="6"/>
      <c r="UJZ726" s="6"/>
      <c r="UKA726" s="6"/>
      <c r="UKB726" s="6"/>
      <c r="UKC726" s="6"/>
      <c r="UKD726" s="6"/>
      <c r="UKE726" s="6"/>
      <c r="UKF726" s="6"/>
      <c r="UKG726" s="6"/>
      <c r="UKH726" s="6"/>
      <c r="UKI726" s="6"/>
      <c r="UKJ726" s="6"/>
      <c r="UKK726" s="6"/>
      <c r="UKL726" s="6"/>
      <c r="UKM726" s="6"/>
      <c r="UKN726" s="6"/>
      <c r="UKO726" s="6"/>
      <c r="UKP726" s="6"/>
      <c r="UKQ726" s="6"/>
      <c r="UKR726" s="6"/>
      <c r="UKS726" s="6"/>
      <c r="UKT726" s="6"/>
      <c r="UKU726" s="6"/>
      <c r="UKV726" s="6"/>
      <c r="UKW726" s="6"/>
      <c r="UKX726" s="6"/>
      <c r="UKY726" s="6"/>
      <c r="UKZ726" s="6"/>
      <c r="ULA726" s="6"/>
      <c r="ULB726" s="6"/>
      <c r="ULC726" s="6"/>
      <c r="ULD726" s="6"/>
      <c r="ULE726" s="6"/>
      <c r="ULF726" s="6"/>
      <c r="ULG726" s="6"/>
      <c r="ULH726" s="6"/>
      <c r="ULI726" s="6"/>
      <c r="ULJ726" s="6"/>
      <c r="ULK726" s="6"/>
      <c r="ULL726" s="6"/>
      <c r="ULM726" s="6"/>
      <c r="ULN726" s="6"/>
      <c r="ULO726" s="6"/>
      <c r="ULP726" s="6"/>
      <c r="ULQ726" s="6"/>
      <c r="ULR726" s="6"/>
      <c r="ULS726" s="6"/>
      <c r="ULT726" s="6"/>
      <c r="ULU726" s="6"/>
      <c r="ULV726" s="6"/>
      <c r="ULW726" s="6"/>
      <c r="ULX726" s="6"/>
      <c r="ULY726" s="6"/>
      <c r="ULZ726" s="6"/>
      <c r="UMA726" s="6"/>
      <c r="UMB726" s="6"/>
      <c r="UMC726" s="6"/>
      <c r="UMD726" s="6"/>
      <c r="UME726" s="6"/>
      <c r="UMF726" s="6"/>
      <c r="UMG726" s="6"/>
      <c r="UMH726" s="6"/>
      <c r="UMI726" s="6"/>
      <c r="UMJ726" s="6"/>
      <c r="UMK726" s="6"/>
      <c r="UML726" s="6"/>
      <c r="UMM726" s="6"/>
      <c r="UMN726" s="6"/>
      <c r="UMO726" s="6"/>
      <c r="UMP726" s="6"/>
      <c r="UMQ726" s="6"/>
      <c r="UMR726" s="6"/>
      <c r="UMS726" s="6"/>
      <c r="UMT726" s="6"/>
      <c r="UMU726" s="6"/>
      <c r="UMV726" s="6"/>
      <c r="UMW726" s="6"/>
      <c r="UMX726" s="6"/>
      <c r="UMY726" s="6"/>
      <c r="UMZ726" s="6"/>
      <c r="UNA726" s="6"/>
      <c r="UNB726" s="6"/>
      <c r="UNC726" s="6"/>
      <c r="UND726" s="6"/>
      <c r="UNE726" s="6"/>
      <c r="UNF726" s="6"/>
      <c r="UNG726" s="6"/>
      <c r="UNH726" s="6"/>
      <c r="UNI726" s="6"/>
      <c r="UNJ726" s="6"/>
      <c r="UNK726" s="6"/>
      <c r="UNL726" s="6"/>
      <c r="UNM726" s="6"/>
      <c r="UNN726" s="6"/>
      <c r="UNO726" s="6"/>
      <c r="UNP726" s="6"/>
      <c r="UNQ726" s="6"/>
      <c r="UNR726" s="6"/>
      <c r="UNS726" s="6"/>
      <c r="UNT726" s="6"/>
      <c r="UNU726" s="6"/>
      <c r="UNV726" s="6"/>
      <c r="UNW726" s="6"/>
      <c r="UNX726" s="6"/>
      <c r="UNY726" s="6"/>
      <c r="UNZ726" s="6"/>
      <c r="UOA726" s="6"/>
      <c r="UOB726" s="6"/>
      <c r="UOC726" s="6"/>
      <c r="UOD726" s="6"/>
      <c r="UOE726" s="6"/>
      <c r="UOF726" s="6"/>
      <c r="UOG726" s="6"/>
      <c r="UOH726" s="6"/>
      <c r="UOI726" s="6"/>
      <c r="UOJ726" s="6"/>
      <c r="UOK726" s="6"/>
      <c r="UOL726" s="6"/>
      <c r="UOM726" s="6"/>
      <c r="UON726" s="6"/>
      <c r="UOO726" s="6"/>
      <c r="UOP726" s="6"/>
      <c r="UOQ726" s="6"/>
      <c r="UOR726" s="6"/>
      <c r="UOS726" s="6"/>
      <c r="UOT726" s="6"/>
      <c r="UOU726" s="6"/>
      <c r="UOV726" s="6"/>
      <c r="UOW726" s="6"/>
      <c r="UOX726" s="6"/>
      <c r="UOY726" s="6"/>
      <c r="UOZ726" s="6"/>
      <c r="UPA726" s="6"/>
      <c r="UPB726" s="6"/>
      <c r="UPC726" s="6"/>
      <c r="UPD726" s="6"/>
      <c r="UPE726" s="6"/>
      <c r="UPF726" s="6"/>
      <c r="UPG726" s="6"/>
      <c r="UPH726" s="6"/>
      <c r="UPI726" s="6"/>
      <c r="UPJ726" s="6"/>
      <c r="UPK726" s="6"/>
      <c r="UPL726" s="6"/>
      <c r="UPM726" s="6"/>
      <c r="UPN726" s="6"/>
      <c r="UPO726" s="6"/>
      <c r="UPP726" s="6"/>
      <c r="UPQ726" s="6"/>
      <c r="UPR726" s="6"/>
      <c r="UPS726" s="6"/>
      <c r="UPT726" s="6"/>
      <c r="UPU726" s="6"/>
      <c r="UPV726" s="6"/>
      <c r="UPW726" s="6"/>
      <c r="UPX726" s="6"/>
      <c r="UPY726" s="6"/>
      <c r="UPZ726" s="6"/>
      <c r="UQA726" s="6"/>
      <c r="UQB726" s="6"/>
      <c r="UQC726" s="6"/>
      <c r="UQD726" s="6"/>
      <c r="UQE726" s="6"/>
      <c r="UQF726" s="6"/>
      <c r="UQG726" s="6"/>
      <c r="UQH726" s="6"/>
      <c r="UQI726" s="6"/>
      <c r="UQJ726" s="6"/>
      <c r="UQK726" s="6"/>
      <c r="UQL726" s="6"/>
      <c r="UQM726" s="6"/>
      <c r="UQN726" s="6"/>
      <c r="UQO726" s="6"/>
      <c r="UQP726" s="6"/>
      <c r="UQQ726" s="6"/>
      <c r="UQR726" s="6"/>
      <c r="UQS726" s="6"/>
      <c r="UQT726" s="6"/>
      <c r="UQU726" s="6"/>
      <c r="UQV726" s="6"/>
      <c r="UQW726" s="6"/>
      <c r="UQX726" s="6"/>
      <c r="UQY726" s="6"/>
      <c r="UQZ726" s="6"/>
      <c r="URA726" s="6"/>
      <c r="URB726" s="6"/>
      <c r="URC726" s="6"/>
      <c r="URD726" s="6"/>
      <c r="URE726" s="6"/>
      <c r="URF726" s="6"/>
      <c r="URG726" s="6"/>
      <c r="URH726" s="6"/>
      <c r="URI726" s="6"/>
      <c r="URJ726" s="6"/>
      <c r="URK726" s="6"/>
      <c r="URL726" s="6"/>
      <c r="URM726" s="6"/>
      <c r="URN726" s="6"/>
      <c r="URO726" s="6"/>
      <c r="URP726" s="6"/>
      <c r="URQ726" s="6"/>
      <c r="URR726" s="6"/>
      <c r="URS726" s="6"/>
      <c r="URT726" s="6"/>
      <c r="URU726" s="6"/>
      <c r="URV726" s="6"/>
      <c r="URW726" s="6"/>
      <c r="URX726" s="6"/>
      <c r="URY726" s="6"/>
      <c r="URZ726" s="6"/>
      <c r="USA726" s="6"/>
      <c r="USB726" s="6"/>
      <c r="USC726" s="6"/>
      <c r="USD726" s="6"/>
      <c r="USE726" s="6"/>
      <c r="USF726" s="6"/>
      <c r="USG726" s="6"/>
      <c r="USH726" s="6"/>
      <c r="USI726" s="6"/>
      <c r="USJ726" s="6"/>
      <c r="USK726" s="6"/>
      <c r="USL726" s="6"/>
      <c r="USM726" s="6"/>
      <c r="USN726" s="6"/>
      <c r="USO726" s="6"/>
      <c r="USP726" s="6"/>
      <c r="USQ726" s="6"/>
      <c r="USR726" s="6"/>
      <c r="USS726" s="6"/>
      <c r="UST726" s="6"/>
      <c r="USU726" s="6"/>
      <c r="USV726" s="6"/>
      <c r="USW726" s="6"/>
      <c r="USX726" s="6"/>
      <c r="USY726" s="6"/>
      <c r="USZ726" s="6"/>
      <c r="UTA726" s="6"/>
      <c r="UTB726" s="6"/>
      <c r="UTC726" s="6"/>
      <c r="UTD726" s="6"/>
      <c r="UTE726" s="6"/>
      <c r="UTF726" s="6"/>
      <c r="UTG726" s="6"/>
      <c r="UTH726" s="6"/>
      <c r="UTI726" s="6"/>
      <c r="UTJ726" s="6"/>
      <c r="UTK726" s="6"/>
      <c r="UTL726" s="6"/>
      <c r="UTM726" s="6"/>
      <c r="UTN726" s="6"/>
      <c r="UTO726" s="6"/>
      <c r="UTP726" s="6"/>
      <c r="UTQ726" s="6"/>
      <c r="UTR726" s="6"/>
      <c r="UTS726" s="6"/>
      <c r="UTT726" s="6"/>
      <c r="UTU726" s="6"/>
      <c r="UTV726" s="6"/>
      <c r="UTW726" s="6"/>
      <c r="UTX726" s="6"/>
      <c r="UTY726" s="6"/>
      <c r="UTZ726" s="6"/>
      <c r="UUA726" s="6"/>
      <c r="UUB726" s="6"/>
      <c r="UUC726" s="6"/>
      <c r="UUD726" s="6"/>
      <c r="UUE726" s="6"/>
      <c r="UUF726" s="6"/>
      <c r="UUG726" s="6"/>
      <c r="UUH726" s="6"/>
      <c r="UUI726" s="6"/>
      <c r="UUJ726" s="6"/>
      <c r="UUK726" s="6"/>
      <c r="UUL726" s="6"/>
      <c r="UUM726" s="6"/>
      <c r="UUN726" s="6"/>
      <c r="UUO726" s="6"/>
      <c r="UUP726" s="6"/>
      <c r="UUQ726" s="6"/>
      <c r="UUR726" s="6"/>
      <c r="UUS726" s="6"/>
      <c r="UUT726" s="6"/>
      <c r="UUU726" s="6"/>
      <c r="UUV726" s="6"/>
      <c r="UUW726" s="6"/>
      <c r="UUX726" s="6"/>
      <c r="UUY726" s="6"/>
      <c r="UUZ726" s="6"/>
      <c r="UVA726" s="6"/>
      <c r="UVB726" s="6"/>
      <c r="UVC726" s="6"/>
      <c r="UVD726" s="6"/>
      <c r="UVE726" s="6"/>
      <c r="UVF726" s="6"/>
      <c r="UVG726" s="6"/>
      <c r="UVH726" s="6"/>
      <c r="UVI726" s="6"/>
      <c r="UVJ726" s="6"/>
      <c r="UVK726" s="6"/>
      <c r="UVL726" s="6"/>
      <c r="UVM726" s="6"/>
      <c r="UVN726" s="6"/>
      <c r="UVO726" s="6"/>
      <c r="UVP726" s="6"/>
      <c r="UVQ726" s="6"/>
      <c r="UVR726" s="6"/>
      <c r="UVS726" s="6"/>
      <c r="UVT726" s="6"/>
      <c r="UVU726" s="6"/>
      <c r="UVV726" s="6"/>
      <c r="UVW726" s="6"/>
      <c r="UVX726" s="6"/>
      <c r="UVY726" s="6"/>
      <c r="UVZ726" s="6"/>
      <c r="UWA726" s="6"/>
      <c r="UWB726" s="6"/>
      <c r="UWC726" s="6"/>
      <c r="UWD726" s="6"/>
      <c r="UWE726" s="6"/>
      <c r="UWF726" s="6"/>
      <c r="UWG726" s="6"/>
      <c r="UWH726" s="6"/>
      <c r="UWI726" s="6"/>
      <c r="UWJ726" s="6"/>
      <c r="UWK726" s="6"/>
      <c r="UWL726" s="6"/>
      <c r="UWM726" s="6"/>
      <c r="UWN726" s="6"/>
      <c r="UWO726" s="6"/>
      <c r="UWP726" s="6"/>
      <c r="UWQ726" s="6"/>
      <c r="UWR726" s="6"/>
      <c r="UWS726" s="6"/>
      <c r="UWT726" s="6"/>
      <c r="UWU726" s="6"/>
      <c r="UWV726" s="6"/>
      <c r="UWW726" s="6"/>
      <c r="UWX726" s="6"/>
      <c r="UWY726" s="6"/>
      <c r="UWZ726" s="6"/>
      <c r="UXA726" s="6"/>
      <c r="UXB726" s="6"/>
      <c r="UXC726" s="6"/>
      <c r="UXD726" s="6"/>
      <c r="UXE726" s="6"/>
      <c r="UXF726" s="6"/>
      <c r="UXG726" s="6"/>
      <c r="UXH726" s="6"/>
      <c r="UXI726" s="6"/>
      <c r="UXJ726" s="6"/>
      <c r="UXK726" s="6"/>
      <c r="UXL726" s="6"/>
      <c r="UXM726" s="6"/>
      <c r="UXN726" s="6"/>
      <c r="UXO726" s="6"/>
      <c r="UXP726" s="6"/>
      <c r="UXQ726" s="6"/>
      <c r="UXR726" s="6"/>
      <c r="UXS726" s="6"/>
      <c r="UXT726" s="6"/>
      <c r="UXU726" s="6"/>
      <c r="UXV726" s="6"/>
      <c r="UXW726" s="6"/>
      <c r="UXX726" s="6"/>
      <c r="UXY726" s="6"/>
      <c r="UXZ726" s="6"/>
      <c r="UYA726" s="6"/>
      <c r="UYB726" s="6"/>
      <c r="UYC726" s="6"/>
      <c r="UYD726" s="6"/>
      <c r="UYE726" s="6"/>
      <c r="UYF726" s="6"/>
      <c r="UYG726" s="6"/>
      <c r="UYH726" s="6"/>
      <c r="UYI726" s="6"/>
      <c r="UYJ726" s="6"/>
      <c r="UYK726" s="6"/>
      <c r="UYL726" s="6"/>
      <c r="UYM726" s="6"/>
      <c r="UYN726" s="6"/>
      <c r="UYO726" s="6"/>
      <c r="UYP726" s="6"/>
      <c r="UYQ726" s="6"/>
      <c r="UYR726" s="6"/>
      <c r="UYS726" s="6"/>
      <c r="UYT726" s="6"/>
      <c r="UYU726" s="6"/>
      <c r="UYV726" s="6"/>
      <c r="UYW726" s="6"/>
      <c r="UYX726" s="6"/>
      <c r="UYY726" s="6"/>
      <c r="UYZ726" s="6"/>
      <c r="UZA726" s="6"/>
      <c r="UZB726" s="6"/>
      <c r="UZC726" s="6"/>
      <c r="UZD726" s="6"/>
      <c r="UZE726" s="6"/>
      <c r="UZF726" s="6"/>
      <c r="UZG726" s="6"/>
      <c r="UZH726" s="6"/>
      <c r="UZI726" s="6"/>
      <c r="UZJ726" s="6"/>
      <c r="UZK726" s="6"/>
      <c r="UZL726" s="6"/>
      <c r="UZM726" s="6"/>
      <c r="UZN726" s="6"/>
      <c r="UZO726" s="6"/>
      <c r="UZP726" s="6"/>
      <c r="UZQ726" s="6"/>
      <c r="UZR726" s="6"/>
      <c r="UZS726" s="6"/>
      <c r="UZT726" s="6"/>
      <c r="UZU726" s="6"/>
      <c r="UZV726" s="6"/>
      <c r="UZW726" s="6"/>
      <c r="UZX726" s="6"/>
      <c r="UZY726" s="6"/>
      <c r="UZZ726" s="6"/>
      <c r="VAA726" s="6"/>
      <c r="VAB726" s="6"/>
      <c r="VAC726" s="6"/>
      <c r="VAD726" s="6"/>
      <c r="VAE726" s="6"/>
      <c r="VAF726" s="6"/>
      <c r="VAG726" s="6"/>
      <c r="VAH726" s="6"/>
      <c r="VAI726" s="6"/>
      <c r="VAJ726" s="6"/>
      <c r="VAK726" s="6"/>
      <c r="VAL726" s="6"/>
      <c r="VAM726" s="6"/>
      <c r="VAN726" s="6"/>
      <c r="VAO726" s="6"/>
      <c r="VAP726" s="6"/>
      <c r="VAQ726" s="6"/>
      <c r="VAR726" s="6"/>
      <c r="VAS726" s="6"/>
      <c r="VAT726" s="6"/>
      <c r="VAU726" s="6"/>
      <c r="VAV726" s="6"/>
      <c r="VAW726" s="6"/>
      <c r="VAX726" s="6"/>
      <c r="VAY726" s="6"/>
      <c r="VAZ726" s="6"/>
      <c r="VBA726" s="6"/>
      <c r="VBB726" s="6"/>
      <c r="VBC726" s="6"/>
      <c r="VBD726" s="6"/>
      <c r="VBE726" s="6"/>
      <c r="VBF726" s="6"/>
      <c r="VBG726" s="6"/>
      <c r="VBH726" s="6"/>
      <c r="VBI726" s="6"/>
      <c r="VBJ726" s="6"/>
      <c r="VBK726" s="6"/>
      <c r="VBL726" s="6"/>
      <c r="VBM726" s="6"/>
      <c r="VBN726" s="6"/>
      <c r="VBO726" s="6"/>
      <c r="VBP726" s="6"/>
      <c r="VBQ726" s="6"/>
      <c r="VBR726" s="6"/>
      <c r="VBS726" s="6"/>
      <c r="VBT726" s="6"/>
      <c r="VBU726" s="6"/>
      <c r="VBV726" s="6"/>
      <c r="VBW726" s="6"/>
      <c r="VBX726" s="6"/>
      <c r="VBY726" s="6"/>
      <c r="VBZ726" s="6"/>
      <c r="VCA726" s="6"/>
      <c r="VCB726" s="6"/>
      <c r="VCC726" s="6"/>
      <c r="VCD726" s="6"/>
      <c r="VCE726" s="6"/>
      <c r="VCF726" s="6"/>
      <c r="VCG726" s="6"/>
      <c r="VCH726" s="6"/>
      <c r="VCI726" s="6"/>
      <c r="VCJ726" s="6"/>
      <c r="VCK726" s="6"/>
      <c r="VCL726" s="6"/>
      <c r="VCM726" s="6"/>
      <c r="VCN726" s="6"/>
      <c r="VCO726" s="6"/>
      <c r="VCP726" s="6"/>
      <c r="VCQ726" s="6"/>
      <c r="VCR726" s="6"/>
      <c r="VCS726" s="6"/>
      <c r="VCT726" s="6"/>
      <c r="VCU726" s="6"/>
      <c r="VCV726" s="6"/>
      <c r="VCW726" s="6"/>
      <c r="VCX726" s="6"/>
      <c r="VCY726" s="6"/>
      <c r="VCZ726" s="6"/>
      <c r="VDA726" s="6"/>
      <c r="VDB726" s="6"/>
      <c r="VDC726" s="6"/>
      <c r="VDD726" s="6"/>
      <c r="VDE726" s="6"/>
      <c r="VDF726" s="6"/>
      <c r="VDG726" s="6"/>
      <c r="VDH726" s="6"/>
      <c r="VDI726" s="6"/>
      <c r="VDJ726" s="6"/>
      <c r="VDK726" s="6"/>
      <c r="VDL726" s="6"/>
      <c r="VDM726" s="6"/>
      <c r="VDN726" s="6"/>
      <c r="VDO726" s="6"/>
      <c r="VDP726" s="6"/>
      <c r="VDQ726" s="6"/>
      <c r="VDR726" s="6"/>
      <c r="VDS726" s="6"/>
      <c r="VDT726" s="6"/>
      <c r="VDU726" s="6"/>
      <c r="VDV726" s="6"/>
      <c r="VDW726" s="6"/>
      <c r="VDX726" s="6"/>
      <c r="VDY726" s="6"/>
      <c r="VDZ726" s="6"/>
      <c r="VEA726" s="6"/>
      <c r="VEB726" s="6"/>
      <c r="VEC726" s="6"/>
      <c r="VED726" s="6"/>
      <c r="VEE726" s="6"/>
      <c r="VEF726" s="6"/>
      <c r="VEG726" s="6"/>
      <c r="VEH726" s="6"/>
      <c r="VEI726" s="6"/>
      <c r="VEJ726" s="6"/>
      <c r="VEK726" s="6"/>
      <c r="VEL726" s="6"/>
      <c r="VEM726" s="6"/>
      <c r="VEN726" s="6"/>
      <c r="VEO726" s="6"/>
      <c r="VEP726" s="6"/>
      <c r="VEQ726" s="6"/>
      <c r="VER726" s="6"/>
      <c r="VES726" s="6"/>
      <c r="VET726" s="6"/>
      <c r="VEU726" s="6"/>
      <c r="VEV726" s="6"/>
      <c r="VEW726" s="6"/>
      <c r="VEX726" s="6"/>
      <c r="VEY726" s="6"/>
      <c r="VEZ726" s="6"/>
      <c r="VFA726" s="6"/>
      <c r="VFB726" s="6"/>
      <c r="VFC726" s="6"/>
      <c r="VFD726" s="6"/>
      <c r="VFE726" s="6"/>
      <c r="VFF726" s="6"/>
      <c r="VFG726" s="6"/>
      <c r="VFH726" s="6"/>
      <c r="VFI726" s="6"/>
      <c r="VFJ726" s="6"/>
      <c r="VFK726" s="6"/>
      <c r="VFL726" s="6"/>
      <c r="VFM726" s="6"/>
      <c r="VFN726" s="6"/>
      <c r="VFO726" s="6"/>
      <c r="VFP726" s="6"/>
      <c r="VFQ726" s="6"/>
      <c r="VFR726" s="6"/>
      <c r="VFS726" s="6"/>
      <c r="VFT726" s="6"/>
      <c r="VFU726" s="6"/>
      <c r="VFV726" s="6"/>
      <c r="VFW726" s="6"/>
      <c r="VFX726" s="6"/>
      <c r="VFY726" s="6"/>
      <c r="VFZ726" s="6"/>
      <c r="VGA726" s="6"/>
      <c r="VGB726" s="6"/>
      <c r="VGC726" s="6"/>
      <c r="VGD726" s="6"/>
      <c r="VGE726" s="6"/>
      <c r="VGF726" s="6"/>
      <c r="VGG726" s="6"/>
      <c r="VGH726" s="6"/>
      <c r="VGI726" s="6"/>
      <c r="VGJ726" s="6"/>
      <c r="VGK726" s="6"/>
      <c r="VGL726" s="6"/>
      <c r="VGM726" s="6"/>
      <c r="VGN726" s="6"/>
      <c r="VGO726" s="6"/>
      <c r="VGP726" s="6"/>
      <c r="VGQ726" s="6"/>
      <c r="VGR726" s="6"/>
      <c r="VGS726" s="6"/>
      <c r="VGT726" s="6"/>
      <c r="VGU726" s="6"/>
      <c r="VGV726" s="6"/>
      <c r="VGW726" s="6"/>
      <c r="VGX726" s="6"/>
      <c r="VGY726" s="6"/>
      <c r="VGZ726" s="6"/>
      <c r="VHA726" s="6"/>
      <c r="VHB726" s="6"/>
      <c r="VHC726" s="6"/>
      <c r="VHD726" s="6"/>
      <c r="VHE726" s="6"/>
      <c r="VHF726" s="6"/>
      <c r="VHG726" s="6"/>
      <c r="VHH726" s="6"/>
      <c r="VHI726" s="6"/>
      <c r="VHJ726" s="6"/>
      <c r="VHK726" s="6"/>
      <c r="VHL726" s="6"/>
      <c r="VHM726" s="6"/>
      <c r="VHN726" s="6"/>
      <c r="VHO726" s="6"/>
      <c r="VHP726" s="6"/>
      <c r="VHQ726" s="6"/>
      <c r="VHR726" s="6"/>
      <c r="VHS726" s="6"/>
      <c r="VHT726" s="6"/>
      <c r="VHU726" s="6"/>
      <c r="VHV726" s="6"/>
      <c r="VHW726" s="6"/>
      <c r="VHX726" s="6"/>
      <c r="VHY726" s="6"/>
      <c r="VHZ726" s="6"/>
      <c r="VIA726" s="6"/>
      <c r="VIB726" s="6"/>
      <c r="VIC726" s="6"/>
      <c r="VID726" s="6"/>
      <c r="VIE726" s="6"/>
      <c r="VIF726" s="6"/>
      <c r="VIG726" s="6"/>
      <c r="VIH726" s="6"/>
      <c r="VII726" s="6"/>
      <c r="VIJ726" s="6"/>
      <c r="VIK726" s="6"/>
      <c r="VIL726" s="6"/>
      <c r="VIM726" s="6"/>
      <c r="VIN726" s="6"/>
      <c r="VIO726" s="6"/>
      <c r="VIP726" s="6"/>
      <c r="VIQ726" s="6"/>
      <c r="VIR726" s="6"/>
      <c r="VIS726" s="6"/>
      <c r="VIT726" s="6"/>
      <c r="VIU726" s="6"/>
      <c r="VIV726" s="6"/>
      <c r="VIW726" s="6"/>
      <c r="VIX726" s="6"/>
      <c r="VIY726" s="6"/>
      <c r="VIZ726" s="6"/>
      <c r="VJA726" s="6"/>
      <c r="VJB726" s="6"/>
      <c r="VJC726" s="6"/>
      <c r="VJD726" s="6"/>
      <c r="VJE726" s="6"/>
      <c r="VJF726" s="6"/>
      <c r="VJG726" s="6"/>
      <c r="VJH726" s="6"/>
      <c r="VJI726" s="6"/>
      <c r="VJJ726" s="6"/>
      <c r="VJK726" s="6"/>
      <c r="VJL726" s="6"/>
      <c r="VJM726" s="6"/>
      <c r="VJN726" s="6"/>
      <c r="VJO726" s="6"/>
      <c r="VJP726" s="6"/>
      <c r="VJQ726" s="6"/>
      <c r="VJR726" s="6"/>
      <c r="VJS726" s="6"/>
      <c r="VJT726" s="6"/>
      <c r="VJU726" s="6"/>
      <c r="VJV726" s="6"/>
      <c r="VJW726" s="6"/>
      <c r="VJX726" s="6"/>
      <c r="VJY726" s="6"/>
      <c r="VJZ726" s="6"/>
      <c r="VKA726" s="6"/>
      <c r="VKB726" s="6"/>
      <c r="VKC726" s="6"/>
      <c r="VKD726" s="6"/>
      <c r="VKE726" s="6"/>
      <c r="VKF726" s="6"/>
      <c r="VKG726" s="6"/>
      <c r="VKH726" s="6"/>
      <c r="VKI726" s="6"/>
      <c r="VKJ726" s="6"/>
      <c r="VKK726" s="6"/>
      <c r="VKL726" s="6"/>
      <c r="VKM726" s="6"/>
      <c r="VKN726" s="6"/>
      <c r="VKO726" s="6"/>
      <c r="VKP726" s="6"/>
      <c r="VKQ726" s="6"/>
      <c r="VKR726" s="6"/>
      <c r="VKS726" s="6"/>
      <c r="VKT726" s="6"/>
      <c r="VKU726" s="6"/>
      <c r="VKV726" s="6"/>
      <c r="VKW726" s="6"/>
      <c r="VKX726" s="6"/>
      <c r="VKY726" s="6"/>
      <c r="VKZ726" s="6"/>
      <c r="VLA726" s="6"/>
      <c r="VLB726" s="6"/>
      <c r="VLC726" s="6"/>
      <c r="VLD726" s="6"/>
      <c r="VLE726" s="6"/>
      <c r="VLF726" s="6"/>
      <c r="VLG726" s="6"/>
      <c r="VLH726" s="6"/>
      <c r="VLI726" s="6"/>
      <c r="VLJ726" s="6"/>
      <c r="VLK726" s="6"/>
      <c r="VLL726" s="6"/>
      <c r="VLM726" s="6"/>
      <c r="VLN726" s="6"/>
      <c r="VLO726" s="6"/>
      <c r="VLP726" s="6"/>
      <c r="VLQ726" s="6"/>
      <c r="VLR726" s="6"/>
      <c r="VLS726" s="6"/>
      <c r="VLT726" s="6"/>
      <c r="VLU726" s="6"/>
      <c r="VLV726" s="6"/>
      <c r="VLW726" s="6"/>
      <c r="VLX726" s="6"/>
      <c r="VLY726" s="6"/>
      <c r="VLZ726" s="6"/>
      <c r="VMA726" s="6"/>
      <c r="VMB726" s="6"/>
      <c r="VMC726" s="6"/>
      <c r="VMD726" s="6"/>
      <c r="VME726" s="6"/>
      <c r="VMF726" s="6"/>
      <c r="VMG726" s="6"/>
      <c r="VMH726" s="6"/>
      <c r="VMI726" s="6"/>
      <c r="VMJ726" s="6"/>
      <c r="VMK726" s="6"/>
      <c r="VML726" s="6"/>
      <c r="VMM726" s="6"/>
      <c r="VMN726" s="6"/>
      <c r="VMO726" s="6"/>
      <c r="VMP726" s="6"/>
      <c r="VMQ726" s="6"/>
      <c r="VMR726" s="6"/>
      <c r="VMS726" s="6"/>
      <c r="VMT726" s="6"/>
      <c r="VMU726" s="6"/>
      <c r="VMV726" s="6"/>
      <c r="VMW726" s="6"/>
      <c r="VMX726" s="6"/>
      <c r="VMY726" s="6"/>
      <c r="VMZ726" s="6"/>
      <c r="VNA726" s="6"/>
      <c r="VNB726" s="6"/>
      <c r="VNC726" s="6"/>
      <c r="VND726" s="6"/>
      <c r="VNE726" s="6"/>
      <c r="VNF726" s="6"/>
      <c r="VNG726" s="6"/>
      <c r="VNH726" s="6"/>
      <c r="VNI726" s="6"/>
      <c r="VNJ726" s="6"/>
      <c r="VNK726" s="6"/>
      <c r="VNL726" s="6"/>
      <c r="VNM726" s="6"/>
      <c r="VNN726" s="6"/>
      <c r="VNO726" s="6"/>
      <c r="VNP726" s="6"/>
      <c r="VNQ726" s="6"/>
      <c r="VNR726" s="6"/>
      <c r="VNS726" s="6"/>
      <c r="VNT726" s="6"/>
      <c r="VNU726" s="6"/>
      <c r="VNV726" s="6"/>
      <c r="VNW726" s="6"/>
      <c r="VNX726" s="6"/>
      <c r="VNY726" s="6"/>
      <c r="VNZ726" s="6"/>
      <c r="VOA726" s="6"/>
      <c r="VOB726" s="6"/>
      <c r="VOC726" s="6"/>
      <c r="VOD726" s="6"/>
      <c r="VOE726" s="6"/>
      <c r="VOF726" s="6"/>
      <c r="VOG726" s="6"/>
      <c r="VOH726" s="6"/>
      <c r="VOI726" s="6"/>
      <c r="VOJ726" s="6"/>
      <c r="VOK726" s="6"/>
      <c r="VOL726" s="6"/>
      <c r="VOM726" s="6"/>
      <c r="VON726" s="6"/>
      <c r="VOO726" s="6"/>
      <c r="VOP726" s="6"/>
      <c r="VOQ726" s="6"/>
      <c r="VOR726" s="6"/>
      <c r="VOS726" s="6"/>
      <c r="VOT726" s="6"/>
      <c r="VOU726" s="6"/>
      <c r="VOV726" s="6"/>
      <c r="VOW726" s="6"/>
      <c r="VOX726" s="6"/>
      <c r="VOY726" s="6"/>
      <c r="VOZ726" s="6"/>
      <c r="VPA726" s="6"/>
      <c r="VPB726" s="6"/>
      <c r="VPC726" s="6"/>
      <c r="VPD726" s="6"/>
      <c r="VPE726" s="6"/>
      <c r="VPF726" s="6"/>
      <c r="VPG726" s="6"/>
      <c r="VPH726" s="6"/>
      <c r="VPI726" s="6"/>
      <c r="VPJ726" s="6"/>
      <c r="VPK726" s="6"/>
      <c r="VPL726" s="6"/>
      <c r="VPM726" s="6"/>
      <c r="VPN726" s="6"/>
      <c r="VPO726" s="6"/>
      <c r="VPP726" s="6"/>
      <c r="VPQ726" s="6"/>
      <c r="VPR726" s="6"/>
      <c r="VPS726" s="6"/>
      <c r="VPT726" s="6"/>
      <c r="VPU726" s="6"/>
      <c r="VPV726" s="6"/>
      <c r="VPW726" s="6"/>
      <c r="VPX726" s="6"/>
      <c r="VPY726" s="6"/>
      <c r="VPZ726" s="6"/>
      <c r="VQA726" s="6"/>
      <c r="VQB726" s="6"/>
      <c r="VQC726" s="6"/>
      <c r="VQD726" s="6"/>
      <c r="VQE726" s="6"/>
      <c r="VQF726" s="6"/>
      <c r="VQG726" s="6"/>
      <c r="VQH726" s="6"/>
      <c r="VQI726" s="6"/>
      <c r="VQJ726" s="6"/>
      <c r="VQK726" s="6"/>
      <c r="VQL726" s="6"/>
      <c r="VQM726" s="6"/>
      <c r="VQN726" s="6"/>
      <c r="VQO726" s="6"/>
      <c r="VQP726" s="6"/>
      <c r="VQQ726" s="6"/>
      <c r="VQR726" s="6"/>
      <c r="VQS726" s="6"/>
      <c r="VQT726" s="6"/>
      <c r="VQU726" s="6"/>
      <c r="VQV726" s="6"/>
      <c r="VQW726" s="6"/>
      <c r="VQX726" s="6"/>
      <c r="VQY726" s="6"/>
      <c r="VQZ726" s="6"/>
      <c r="VRA726" s="6"/>
      <c r="VRB726" s="6"/>
      <c r="VRC726" s="6"/>
      <c r="VRD726" s="6"/>
      <c r="VRE726" s="6"/>
      <c r="VRF726" s="6"/>
      <c r="VRG726" s="6"/>
      <c r="VRH726" s="6"/>
      <c r="VRI726" s="6"/>
      <c r="VRJ726" s="6"/>
      <c r="VRK726" s="6"/>
      <c r="VRL726" s="6"/>
      <c r="VRM726" s="6"/>
      <c r="VRN726" s="6"/>
      <c r="VRO726" s="6"/>
      <c r="VRP726" s="6"/>
      <c r="VRQ726" s="6"/>
      <c r="VRR726" s="6"/>
      <c r="VRS726" s="6"/>
      <c r="VRT726" s="6"/>
      <c r="VRU726" s="6"/>
      <c r="VRV726" s="6"/>
      <c r="VRW726" s="6"/>
      <c r="VRX726" s="6"/>
      <c r="VRY726" s="6"/>
      <c r="VRZ726" s="6"/>
      <c r="VSA726" s="6"/>
      <c r="VSB726" s="6"/>
      <c r="VSC726" s="6"/>
      <c r="VSD726" s="6"/>
      <c r="VSE726" s="6"/>
      <c r="VSF726" s="6"/>
      <c r="VSG726" s="6"/>
      <c r="VSH726" s="6"/>
      <c r="VSI726" s="6"/>
      <c r="VSJ726" s="6"/>
      <c r="VSK726" s="6"/>
      <c r="VSL726" s="6"/>
      <c r="VSM726" s="6"/>
      <c r="VSN726" s="6"/>
      <c r="VSO726" s="6"/>
      <c r="VSP726" s="6"/>
      <c r="VSQ726" s="6"/>
      <c r="VSR726" s="6"/>
      <c r="VSS726" s="6"/>
      <c r="VST726" s="6"/>
      <c r="VSU726" s="6"/>
      <c r="VSV726" s="6"/>
      <c r="VSW726" s="6"/>
      <c r="VSX726" s="6"/>
      <c r="VSY726" s="6"/>
      <c r="VSZ726" s="6"/>
      <c r="VTA726" s="6"/>
      <c r="VTB726" s="6"/>
      <c r="VTC726" s="6"/>
      <c r="VTD726" s="6"/>
      <c r="VTE726" s="6"/>
      <c r="VTF726" s="6"/>
      <c r="VTG726" s="6"/>
      <c r="VTH726" s="6"/>
      <c r="VTI726" s="6"/>
      <c r="VTJ726" s="6"/>
      <c r="VTK726" s="6"/>
      <c r="VTL726" s="6"/>
      <c r="VTM726" s="6"/>
      <c r="VTN726" s="6"/>
      <c r="VTO726" s="6"/>
      <c r="VTP726" s="6"/>
      <c r="VTQ726" s="6"/>
      <c r="VTR726" s="6"/>
      <c r="VTS726" s="6"/>
      <c r="VTT726" s="6"/>
      <c r="VTU726" s="6"/>
      <c r="VTV726" s="6"/>
      <c r="VTW726" s="6"/>
      <c r="VTX726" s="6"/>
      <c r="VTY726" s="6"/>
      <c r="VTZ726" s="6"/>
      <c r="VUA726" s="6"/>
      <c r="VUB726" s="6"/>
      <c r="VUC726" s="6"/>
      <c r="VUD726" s="6"/>
      <c r="VUE726" s="6"/>
      <c r="VUF726" s="6"/>
      <c r="VUG726" s="6"/>
      <c r="VUH726" s="6"/>
      <c r="VUI726" s="6"/>
      <c r="VUJ726" s="6"/>
      <c r="VUK726" s="6"/>
      <c r="VUL726" s="6"/>
      <c r="VUM726" s="6"/>
      <c r="VUN726" s="6"/>
      <c r="VUO726" s="6"/>
      <c r="VUP726" s="6"/>
      <c r="VUQ726" s="6"/>
      <c r="VUR726" s="6"/>
      <c r="VUS726" s="6"/>
      <c r="VUT726" s="6"/>
      <c r="VUU726" s="6"/>
      <c r="VUV726" s="6"/>
      <c r="VUW726" s="6"/>
      <c r="VUX726" s="6"/>
      <c r="VUY726" s="6"/>
      <c r="VUZ726" s="6"/>
      <c r="VVA726" s="6"/>
      <c r="VVB726" s="6"/>
      <c r="VVC726" s="6"/>
      <c r="VVD726" s="6"/>
      <c r="VVE726" s="6"/>
      <c r="VVF726" s="6"/>
      <c r="VVG726" s="6"/>
      <c r="VVH726" s="6"/>
      <c r="VVI726" s="6"/>
      <c r="VVJ726" s="6"/>
      <c r="VVK726" s="6"/>
      <c r="VVL726" s="6"/>
      <c r="VVM726" s="6"/>
      <c r="VVN726" s="6"/>
      <c r="VVO726" s="6"/>
      <c r="VVP726" s="6"/>
      <c r="VVQ726" s="6"/>
      <c r="VVR726" s="6"/>
      <c r="VVS726" s="6"/>
      <c r="VVT726" s="6"/>
      <c r="VVU726" s="6"/>
      <c r="VVV726" s="6"/>
      <c r="VVW726" s="6"/>
      <c r="VVX726" s="6"/>
      <c r="VVY726" s="6"/>
      <c r="VVZ726" s="6"/>
      <c r="VWA726" s="6"/>
      <c r="VWB726" s="6"/>
      <c r="VWC726" s="6"/>
      <c r="VWD726" s="6"/>
      <c r="VWE726" s="6"/>
      <c r="VWF726" s="6"/>
      <c r="VWG726" s="6"/>
      <c r="VWH726" s="6"/>
      <c r="VWI726" s="6"/>
      <c r="VWJ726" s="6"/>
      <c r="VWK726" s="6"/>
      <c r="VWL726" s="6"/>
      <c r="VWM726" s="6"/>
      <c r="VWN726" s="6"/>
      <c r="VWO726" s="6"/>
      <c r="VWP726" s="6"/>
      <c r="VWQ726" s="6"/>
      <c r="VWR726" s="6"/>
      <c r="VWS726" s="6"/>
      <c r="VWT726" s="6"/>
      <c r="VWU726" s="6"/>
      <c r="VWV726" s="6"/>
      <c r="VWW726" s="6"/>
      <c r="VWX726" s="6"/>
      <c r="VWY726" s="6"/>
      <c r="VWZ726" s="6"/>
      <c r="VXA726" s="6"/>
      <c r="VXB726" s="6"/>
      <c r="VXC726" s="6"/>
      <c r="VXD726" s="6"/>
      <c r="VXE726" s="6"/>
      <c r="VXF726" s="6"/>
      <c r="VXG726" s="6"/>
      <c r="VXH726" s="6"/>
      <c r="VXI726" s="6"/>
      <c r="VXJ726" s="6"/>
      <c r="VXK726" s="6"/>
      <c r="VXL726" s="6"/>
      <c r="VXM726" s="6"/>
      <c r="VXN726" s="6"/>
      <c r="VXO726" s="6"/>
      <c r="VXP726" s="6"/>
      <c r="VXQ726" s="6"/>
      <c r="VXR726" s="6"/>
      <c r="VXS726" s="6"/>
      <c r="VXT726" s="6"/>
      <c r="VXU726" s="6"/>
      <c r="VXV726" s="6"/>
      <c r="VXW726" s="6"/>
      <c r="VXX726" s="6"/>
      <c r="VXY726" s="6"/>
      <c r="VXZ726" s="6"/>
      <c r="VYA726" s="6"/>
      <c r="VYB726" s="6"/>
      <c r="VYC726" s="6"/>
      <c r="VYD726" s="6"/>
      <c r="VYE726" s="6"/>
      <c r="VYF726" s="6"/>
      <c r="VYG726" s="6"/>
      <c r="VYH726" s="6"/>
      <c r="VYI726" s="6"/>
      <c r="VYJ726" s="6"/>
      <c r="VYK726" s="6"/>
      <c r="VYL726" s="6"/>
      <c r="VYM726" s="6"/>
      <c r="VYN726" s="6"/>
      <c r="VYO726" s="6"/>
      <c r="VYP726" s="6"/>
      <c r="VYQ726" s="6"/>
      <c r="VYR726" s="6"/>
      <c r="VYS726" s="6"/>
      <c r="VYT726" s="6"/>
      <c r="VYU726" s="6"/>
      <c r="VYV726" s="6"/>
      <c r="VYW726" s="6"/>
      <c r="VYX726" s="6"/>
      <c r="VYY726" s="6"/>
      <c r="VYZ726" s="6"/>
      <c r="VZA726" s="6"/>
      <c r="VZB726" s="6"/>
      <c r="VZC726" s="6"/>
      <c r="VZD726" s="6"/>
      <c r="VZE726" s="6"/>
      <c r="VZF726" s="6"/>
      <c r="VZG726" s="6"/>
      <c r="VZH726" s="6"/>
      <c r="VZI726" s="6"/>
      <c r="VZJ726" s="6"/>
      <c r="VZK726" s="6"/>
      <c r="VZL726" s="6"/>
      <c r="VZM726" s="6"/>
      <c r="VZN726" s="6"/>
      <c r="VZO726" s="6"/>
      <c r="VZP726" s="6"/>
      <c r="VZQ726" s="6"/>
      <c r="VZR726" s="6"/>
      <c r="VZS726" s="6"/>
      <c r="VZT726" s="6"/>
      <c r="VZU726" s="6"/>
      <c r="VZV726" s="6"/>
      <c r="VZW726" s="6"/>
      <c r="VZX726" s="6"/>
      <c r="VZY726" s="6"/>
      <c r="VZZ726" s="6"/>
      <c r="WAA726" s="6"/>
      <c r="WAB726" s="6"/>
      <c r="WAC726" s="6"/>
      <c r="WAD726" s="6"/>
      <c r="WAE726" s="6"/>
      <c r="WAF726" s="6"/>
      <c r="WAG726" s="6"/>
      <c r="WAH726" s="6"/>
      <c r="WAI726" s="6"/>
      <c r="WAJ726" s="6"/>
      <c r="WAK726" s="6"/>
      <c r="WAL726" s="6"/>
      <c r="WAM726" s="6"/>
      <c r="WAN726" s="6"/>
      <c r="WAO726" s="6"/>
      <c r="WAP726" s="6"/>
      <c r="WAQ726" s="6"/>
      <c r="WAR726" s="6"/>
      <c r="WAS726" s="6"/>
      <c r="WAT726" s="6"/>
      <c r="WAU726" s="6"/>
      <c r="WAV726" s="6"/>
      <c r="WAW726" s="6"/>
      <c r="WAX726" s="6"/>
      <c r="WAY726" s="6"/>
      <c r="WAZ726" s="6"/>
      <c r="WBA726" s="6"/>
      <c r="WBB726" s="6"/>
      <c r="WBC726" s="6"/>
      <c r="WBD726" s="6"/>
      <c r="WBE726" s="6"/>
      <c r="WBF726" s="6"/>
      <c r="WBG726" s="6"/>
      <c r="WBH726" s="6"/>
      <c r="WBI726" s="6"/>
      <c r="WBJ726" s="6"/>
      <c r="WBK726" s="6"/>
      <c r="WBL726" s="6"/>
      <c r="WBM726" s="6"/>
      <c r="WBN726" s="6"/>
      <c r="WBO726" s="6"/>
      <c r="WBP726" s="6"/>
      <c r="WBQ726" s="6"/>
      <c r="WBR726" s="6"/>
      <c r="WBS726" s="6"/>
      <c r="WBT726" s="6"/>
      <c r="WBU726" s="6"/>
      <c r="WBV726" s="6"/>
      <c r="WBW726" s="6"/>
      <c r="WBX726" s="6"/>
      <c r="WBY726" s="6"/>
      <c r="WBZ726" s="6"/>
      <c r="WCA726" s="6"/>
      <c r="WCB726" s="6"/>
      <c r="WCC726" s="6"/>
      <c r="WCD726" s="6"/>
      <c r="WCE726" s="6"/>
      <c r="WCF726" s="6"/>
      <c r="WCG726" s="6"/>
      <c r="WCH726" s="6"/>
      <c r="WCI726" s="6"/>
      <c r="WCJ726" s="6"/>
      <c r="WCK726" s="6"/>
      <c r="WCL726" s="6"/>
      <c r="WCM726" s="6"/>
      <c r="WCN726" s="6"/>
      <c r="WCO726" s="6"/>
      <c r="WCP726" s="6"/>
      <c r="WCQ726" s="6"/>
      <c r="WCR726" s="6"/>
      <c r="WCS726" s="6"/>
      <c r="WCT726" s="6"/>
      <c r="WCU726" s="6"/>
      <c r="WCV726" s="6"/>
      <c r="WCW726" s="6"/>
      <c r="WCX726" s="6"/>
      <c r="WCY726" s="6"/>
      <c r="WCZ726" s="6"/>
      <c r="WDA726" s="6"/>
      <c r="WDB726" s="6"/>
      <c r="WDC726" s="6"/>
      <c r="WDD726" s="6"/>
      <c r="WDE726" s="6"/>
      <c r="WDF726" s="6"/>
      <c r="WDG726" s="6"/>
      <c r="WDH726" s="6"/>
      <c r="WDI726" s="6"/>
      <c r="WDJ726" s="6"/>
      <c r="WDK726" s="6"/>
      <c r="WDL726" s="6"/>
      <c r="WDM726" s="6"/>
      <c r="WDN726" s="6"/>
      <c r="WDO726" s="6"/>
      <c r="WDP726" s="6"/>
      <c r="WDQ726" s="6"/>
      <c r="WDR726" s="6"/>
      <c r="WDS726" s="6"/>
      <c r="WDT726" s="6"/>
      <c r="WDU726" s="6"/>
      <c r="WDV726" s="6"/>
      <c r="WDW726" s="6"/>
      <c r="WDX726" s="6"/>
      <c r="WDY726" s="6"/>
      <c r="WDZ726" s="6"/>
      <c r="WEA726" s="6"/>
      <c r="WEB726" s="6"/>
      <c r="WEC726" s="6"/>
      <c r="WED726" s="6"/>
      <c r="WEE726" s="6"/>
      <c r="WEF726" s="6"/>
      <c r="WEG726" s="6"/>
      <c r="WEH726" s="6"/>
      <c r="WEI726" s="6"/>
      <c r="WEJ726" s="6"/>
      <c r="WEK726" s="6"/>
      <c r="WEL726" s="6"/>
      <c r="WEM726" s="6"/>
      <c r="WEN726" s="6"/>
      <c r="WEO726" s="6"/>
      <c r="WEP726" s="6"/>
      <c r="WEQ726" s="6"/>
      <c r="WER726" s="6"/>
      <c r="WES726" s="6"/>
      <c r="WET726" s="6"/>
      <c r="WEU726" s="6"/>
      <c r="WEV726" s="6"/>
      <c r="WEW726" s="6"/>
      <c r="WEX726" s="6"/>
      <c r="WEY726" s="6"/>
      <c r="WEZ726" s="6"/>
      <c r="WFA726" s="6"/>
      <c r="WFB726" s="6"/>
      <c r="WFC726" s="6"/>
      <c r="WFD726" s="6"/>
      <c r="WFE726" s="6"/>
      <c r="WFF726" s="6"/>
      <c r="WFG726" s="6"/>
      <c r="WFH726" s="6"/>
      <c r="WFI726" s="6"/>
      <c r="WFJ726" s="6"/>
      <c r="WFK726" s="6"/>
      <c r="WFL726" s="6"/>
      <c r="WFM726" s="6"/>
      <c r="WFN726" s="6"/>
      <c r="WFO726" s="6"/>
      <c r="WFP726" s="6"/>
      <c r="WFQ726" s="6"/>
      <c r="WFR726" s="6"/>
      <c r="WFS726" s="6"/>
      <c r="WFT726" s="6"/>
      <c r="WFU726" s="6"/>
      <c r="WFV726" s="6"/>
      <c r="WFW726" s="6"/>
      <c r="WFX726" s="6"/>
      <c r="WFY726" s="6"/>
      <c r="WFZ726" s="6"/>
      <c r="WGA726" s="6"/>
      <c r="WGB726" s="6"/>
      <c r="WGC726" s="6"/>
      <c r="WGD726" s="6"/>
      <c r="WGE726" s="6"/>
      <c r="WGF726" s="6"/>
      <c r="WGG726" s="6"/>
      <c r="WGH726" s="6"/>
      <c r="WGI726" s="6"/>
      <c r="WGJ726" s="6"/>
      <c r="WGK726" s="6"/>
      <c r="WGL726" s="6"/>
      <c r="WGM726" s="6"/>
      <c r="WGN726" s="6"/>
      <c r="WGO726" s="6"/>
      <c r="WGP726" s="6"/>
      <c r="WGQ726" s="6"/>
      <c r="WGR726" s="6"/>
      <c r="WGS726" s="6"/>
      <c r="WGT726" s="6"/>
      <c r="WGU726" s="6"/>
      <c r="WGV726" s="6"/>
      <c r="WGW726" s="6"/>
      <c r="WGX726" s="6"/>
      <c r="WGY726" s="6"/>
      <c r="WGZ726" s="6"/>
      <c r="WHA726" s="6"/>
      <c r="WHB726" s="6"/>
      <c r="WHC726" s="6"/>
      <c r="WHD726" s="6"/>
      <c r="WHE726" s="6"/>
      <c r="WHF726" s="6"/>
      <c r="WHG726" s="6"/>
      <c r="WHH726" s="6"/>
      <c r="WHI726" s="6"/>
      <c r="WHJ726" s="6"/>
      <c r="WHK726" s="6"/>
      <c r="WHL726" s="6"/>
      <c r="WHM726" s="6"/>
      <c r="WHN726" s="6"/>
      <c r="WHO726" s="6"/>
      <c r="WHP726" s="6"/>
      <c r="WHQ726" s="6"/>
      <c r="WHR726" s="6"/>
      <c r="WHS726" s="6"/>
      <c r="WHT726" s="6"/>
      <c r="WHU726" s="6"/>
      <c r="WHV726" s="6"/>
      <c r="WHW726" s="6"/>
      <c r="WHX726" s="6"/>
      <c r="WHY726" s="6"/>
      <c r="WHZ726" s="6"/>
      <c r="WIA726" s="6"/>
      <c r="WIB726" s="6"/>
      <c r="WIC726" s="6"/>
      <c r="WID726" s="6"/>
      <c r="WIE726" s="6"/>
      <c r="WIF726" s="6"/>
      <c r="WIG726" s="6"/>
      <c r="WIH726" s="6"/>
      <c r="WII726" s="6"/>
      <c r="WIJ726" s="6"/>
      <c r="WIK726" s="6"/>
      <c r="WIL726" s="6"/>
      <c r="WIM726" s="6"/>
      <c r="WIN726" s="6"/>
      <c r="WIO726" s="6"/>
      <c r="WIP726" s="6"/>
      <c r="WIQ726" s="6"/>
      <c r="WIR726" s="6"/>
      <c r="WIS726" s="6"/>
      <c r="WIT726" s="6"/>
      <c r="WIU726" s="6"/>
      <c r="WIV726" s="6"/>
      <c r="WIW726" s="6"/>
      <c r="WIX726" s="6"/>
      <c r="WIY726" s="6"/>
      <c r="WIZ726" s="6"/>
      <c r="WJA726" s="6"/>
      <c r="WJB726" s="6"/>
      <c r="WJC726" s="6"/>
      <c r="WJD726" s="6"/>
      <c r="WJE726" s="6"/>
      <c r="WJF726" s="6"/>
      <c r="WJG726" s="6"/>
      <c r="WJH726" s="6"/>
      <c r="WJI726" s="6"/>
      <c r="WJJ726" s="6"/>
      <c r="WJK726" s="6"/>
      <c r="WJL726" s="6"/>
      <c r="WJM726" s="6"/>
      <c r="WJN726" s="6"/>
      <c r="WJO726" s="6"/>
      <c r="WJP726" s="6"/>
      <c r="WJQ726" s="6"/>
      <c r="WJR726" s="6"/>
      <c r="WJS726" s="6"/>
      <c r="WJT726" s="6"/>
      <c r="WJU726" s="6"/>
      <c r="WJV726" s="6"/>
      <c r="WJW726" s="6"/>
      <c r="WJX726" s="6"/>
      <c r="WJY726" s="6"/>
      <c r="WJZ726" s="6"/>
      <c r="WKA726" s="6"/>
      <c r="WKB726" s="6"/>
      <c r="WKC726" s="6"/>
      <c r="WKD726" s="6"/>
      <c r="WKE726" s="6"/>
      <c r="WKF726" s="6"/>
      <c r="WKG726" s="6"/>
      <c r="WKH726" s="6"/>
      <c r="WKI726" s="6"/>
      <c r="WKJ726" s="6"/>
      <c r="WKK726" s="6"/>
      <c r="WKL726" s="6"/>
      <c r="WKM726" s="6"/>
      <c r="WKN726" s="6"/>
      <c r="WKO726" s="6"/>
      <c r="WKP726" s="6"/>
      <c r="WKQ726" s="6"/>
      <c r="WKR726" s="6"/>
      <c r="WKS726" s="6"/>
      <c r="WKT726" s="6"/>
      <c r="WKU726" s="6"/>
      <c r="WKV726" s="6"/>
      <c r="WKW726" s="6"/>
      <c r="WKX726" s="6"/>
      <c r="WKY726" s="6"/>
      <c r="WKZ726" s="6"/>
      <c r="WLA726" s="6"/>
      <c r="WLB726" s="6"/>
      <c r="WLC726" s="6"/>
      <c r="WLD726" s="6"/>
      <c r="WLE726" s="6"/>
      <c r="WLF726" s="6"/>
      <c r="WLG726" s="6"/>
      <c r="WLH726" s="6"/>
      <c r="WLI726" s="6"/>
      <c r="WLJ726" s="6"/>
      <c r="WLK726" s="6"/>
      <c r="WLL726" s="6"/>
      <c r="WLM726" s="6"/>
      <c r="WLN726" s="6"/>
      <c r="WLO726" s="6"/>
      <c r="WLP726" s="6"/>
      <c r="WLQ726" s="6"/>
      <c r="WLR726" s="6"/>
      <c r="WLS726" s="6"/>
      <c r="WLT726" s="6"/>
      <c r="WLU726" s="6"/>
      <c r="WLV726" s="6"/>
      <c r="WLW726" s="6"/>
      <c r="WLX726" s="6"/>
      <c r="WLY726" s="6"/>
      <c r="WLZ726" s="6"/>
      <c r="WMA726" s="6"/>
      <c r="WMB726" s="6"/>
      <c r="WMC726" s="6"/>
      <c r="WMD726" s="6"/>
      <c r="WME726" s="6"/>
      <c r="WMF726" s="6"/>
      <c r="WMG726" s="6"/>
      <c r="WMH726" s="6"/>
      <c r="WMI726" s="6"/>
      <c r="WMJ726" s="6"/>
      <c r="WMK726" s="6"/>
      <c r="WML726" s="6"/>
      <c r="WMM726" s="6"/>
      <c r="WMN726" s="6"/>
      <c r="WMO726" s="6"/>
      <c r="WMP726" s="6"/>
      <c r="WMQ726" s="6"/>
      <c r="WMR726" s="6"/>
      <c r="WMS726" s="6"/>
      <c r="WMT726" s="6"/>
      <c r="WMU726" s="6"/>
      <c r="WMV726" s="6"/>
      <c r="WMW726" s="6"/>
      <c r="WMX726" s="6"/>
      <c r="WMY726" s="6"/>
      <c r="WMZ726" s="6"/>
      <c r="WNA726" s="6"/>
      <c r="WNB726" s="6"/>
      <c r="WNC726" s="6"/>
      <c r="WND726" s="6"/>
      <c r="WNE726" s="6"/>
      <c r="WNF726" s="6"/>
      <c r="WNG726" s="6"/>
      <c r="WNH726" s="6"/>
      <c r="WNI726" s="6"/>
      <c r="WNJ726" s="6"/>
      <c r="WNK726" s="6"/>
      <c r="WNL726" s="6"/>
      <c r="WNM726" s="6"/>
      <c r="WNN726" s="6"/>
      <c r="WNO726" s="6"/>
      <c r="WNP726" s="6"/>
      <c r="WNQ726" s="6"/>
      <c r="WNR726" s="6"/>
      <c r="WNS726" s="6"/>
      <c r="WNT726" s="6"/>
      <c r="WNU726" s="6"/>
      <c r="WNV726" s="6"/>
      <c r="WNW726" s="6"/>
      <c r="WNX726" s="6"/>
      <c r="WNY726" s="6"/>
      <c r="WNZ726" s="6"/>
      <c r="WOA726" s="6"/>
      <c r="WOB726" s="6"/>
      <c r="WOC726" s="6"/>
      <c r="WOD726" s="6"/>
      <c r="WOE726" s="6"/>
      <c r="WOF726" s="6"/>
      <c r="WOG726" s="6"/>
      <c r="WOH726" s="6"/>
      <c r="WOI726" s="6"/>
      <c r="WOJ726" s="6"/>
      <c r="WOK726" s="6"/>
      <c r="WOL726" s="6"/>
      <c r="WOM726" s="6"/>
      <c r="WON726" s="6"/>
      <c r="WOO726" s="6"/>
      <c r="WOP726" s="6"/>
      <c r="WOQ726" s="6"/>
      <c r="WOR726" s="6"/>
      <c r="WOS726" s="6"/>
      <c r="WOT726" s="6"/>
      <c r="WOU726" s="6"/>
      <c r="WOV726" s="6"/>
      <c r="WOW726" s="6"/>
      <c r="WOX726" s="6"/>
      <c r="WOY726" s="6"/>
      <c r="WOZ726" s="6"/>
      <c r="WPA726" s="6"/>
      <c r="WPB726" s="6"/>
      <c r="WPC726" s="6"/>
      <c r="WPD726" s="6"/>
      <c r="WPE726" s="6"/>
      <c r="WPF726" s="6"/>
      <c r="WPG726" s="6"/>
      <c r="WPH726" s="6"/>
      <c r="WPI726" s="6"/>
      <c r="WPJ726" s="6"/>
      <c r="WPK726" s="6"/>
      <c r="WPL726" s="6"/>
      <c r="WPM726" s="6"/>
      <c r="WPN726" s="6"/>
      <c r="WPO726" s="6"/>
      <c r="WPP726" s="6"/>
      <c r="WPQ726" s="6"/>
      <c r="WPR726" s="6"/>
      <c r="WPS726" s="6"/>
      <c r="WPT726" s="6"/>
      <c r="WPU726" s="6"/>
      <c r="WPV726" s="6"/>
      <c r="WPW726" s="6"/>
      <c r="WPX726" s="6"/>
      <c r="WPY726" s="6"/>
      <c r="WPZ726" s="6"/>
      <c r="WQA726" s="6"/>
      <c r="WQB726" s="6"/>
      <c r="WQC726" s="6"/>
      <c r="WQD726" s="6"/>
      <c r="WQE726" s="6"/>
      <c r="WQF726" s="6"/>
      <c r="WQG726" s="6"/>
      <c r="WQH726" s="6"/>
      <c r="WQI726" s="6"/>
      <c r="WQJ726" s="6"/>
      <c r="WQK726" s="6"/>
      <c r="WQL726" s="6"/>
      <c r="WQM726" s="6"/>
      <c r="WQN726" s="6"/>
      <c r="WQO726" s="6"/>
      <c r="WQP726" s="6"/>
      <c r="WQQ726" s="6"/>
      <c r="WQR726" s="6"/>
      <c r="WQS726" s="6"/>
      <c r="WQT726" s="6"/>
      <c r="WQU726" s="6"/>
      <c r="WQV726" s="6"/>
      <c r="WQW726" s="6"/>
      <c r="WQX726" s="6"/>
      <c r="WQY726" s="6"/>
      <c r="WQZ726" s="6"/>
      <c r="WRA726" s="6"/>
      <c r="WRB726" s="6"/>
      <c r="WRC726" s="6"/>
      <c r="WRD726" s="6"/>
      <c r="WRE726" s="6"/>
      <c r="WRF726" s="6"/>
      <c r="WRG726" s="6"/>
      <c r="WRH726" s="6"/>
      <c r="WRI726" s="6"/>
      <c r="WRJ726" s="6"/>
      <c r="WRK726" s="6"/>
      <c r="WRL726" s="6"/>
      <c r="WRM726" s="6"/>
      <c r="WRN726" s="6"/>
      <c r="WRO726" s="6"/>
      <c r="WRP726" s="6"/>
      <c r="WRQ726" s="6"/>
      <c r="WRR726" s="6"/>
      <c r="WRS726" s="6"/>
      <c r="WRT726" s="6"/>
      <c r="WRU726" s="6"/>
      <c r="WRV726" s="6"/>
      <c r="WRW726" s="6"/>
      <c r="WRX726" s="6"/>
      <c r="WRY726" s="6"/>
      <c r="WRZ726" s="6"/>
      <c r="WSA726" s="6"/>
      <c r="WSB726" s="6"/>
      <c r="WSC726" s="6"/>
      <c r="WSD726" s="6"/>
      <c r="WSE726" s="6"/>
      <c r="WSF726" s="6"/>
      <c r="WSG726" s="6"/>
      <c r="WSH726" s="6"/>
      <c r="WSI726" s="6"/>
      <c r="WSJ726" s="6"/>
      <c r="WSK726" s="6"/>
      <c r="WSL726" s="6"/>
      <c r="WSM726" s="6"/>
      <c r="WSN726" s="6"/>
      <c r="WSO726" s="6"/>
      <c r="WSP726" s="6"/>
      <c r="WSQ726" s="6"/>
      <c r="WSR726" s="6"/>
      <c r="WSS726" s="6"/>
      <c r="WST726" s="6"/>
      <c r="WSU726" s="6"/>
      <c r="WSV726" s="6"/>
      <c r="WSW726" s="6"/>
      <c r="WSX726" s="6"/>
      <c r="WSY726" s="6"/>
      <c r="WSZ726" s="6"/>
      <c r="WTA726" s="6"/>
      <c r="WTB726" s="6"/>
      <c r="WTC726" s="6"/>
      <c r="WTD726" s="6"/>
      <c r="WTE726" s="6"/>
      <c r="WTF726" s="6"/>
      <c r="WTG726" s="6"/>
      <c r="WTH726" s="6"/>
      <c r="WTI726" s="6"/>
      <c r="WTJ726" s="6"/>
      <c r="WTK726" s="6"/>
      <c r="WTL726" s="6"/>
      <c r="WTM726" s="6"/>
      <c r="WTN726" s="6"/>
      <c r="WTO726" s="6"/>
      <c r="WTP726" s="6"/>
      <c r="WTQ726" s="6"/>
      <c r="WTR726" s="6"/>
      <c r="WTS726" s="6"/>
      <c r="WTT726" s="6"/>
      <c r="WTU726" s="6"/>
      <c r="WTV726" s="6"/>
      <c r="WTW726" s="6"/>
      <c r="WTX726" s="6"/>
      <c r="WTY726" s="6"/>
      <c r="WTZ726" s="6"/>
      <c r="WUA726" s="6"/>
      <c r="WUB726" s="6"/>
      <c r="WUC726" s="6"/>
      <c r="WUD726" s="6"/>
      <c r="WUE726" s="6"/>
      <c r="WUF726" s="6"/>
      <c r="WUG726" s="6"/>
      <c r="WUH726" s="6"/>
      <c r="WUI726" s="6"/>
      <c r="WUJ726" s="6"/>
      <c r="WUK726" s="6"/>
      <c r="WUL726" s="6"/>
      <c r="WUM726" s="6"/>
      <c r="WUN726" s="6"/>
      <c r="WUO726" s="6"/>
      <c r="WUP726" s="6"/>
      <c r="WUQ726" s="6"/>
      <c r="WUR726" s="6"/>
      <c r="WUS726" s="6"/>
      <c r="WUT726" s="6"/>
      <c r="WUU726" s="6"/>
      <c r="WUV726" s="6"/>
      <c r="WUW726" s="6"/>
      <c r="WUX726" s="6"/>
      <c r="WUY726" s="6"/>
      <c r="WUZ726" s="6"/>
      <c r="WVA726" s="6"/>
      <c r="WVB726" s="6"/>
      <c r="WVC726" s="6"/>
      <c r="WVD726" s="6"/>
      <c r="WVE726" s="6"/>
      <c r="WVF726" s="6"/>
      <c r="WVG726" s="6"/>
      <c r="WVH726" s="6"/>
      <c r="WVI726" s="6"/>
      <c r="WVJ726" s="6"/>
      <c r="WVK726" s="6"/>
      <c r="WVL726" s="6"/>
      <c r="WVM726" s="6"/>
      <c r="WVN726" s="6"/>
      <c r="WVO726" s="6"/>
      <c r="WVP726" s="6"/>
      <c r="WVQ726" s="6"/>
      <c r="WVR726" s="6"/>
      <c r="WVS726" s="6"/>
      <c r="WVT726" s="6"/>
      <c r="WVU726" s="6"/>
      <c r="WVV726" s="6"/>
      <c r="WVW726" s="6"/>
      <c r="WVX726" s="6"/>
      <c r="WVY726" s="6"/>
      <c r="WVZ726" s="6"/>
      <c r="WWA726" s="6"/>
      <c r="WWB726" s="6"/>
      <c r="WWC726" s="6"/>
      <c r="WWD726" s="6"/>
      <c r="WWE726" s="6"/>
      <c r="WWF726" s="6"/>
      <c r="WWG726" s="6"/>
      <c r="WWH726" s="6"/>
      <c r="WWI726" s="6"/>
      <c r="WWJ726" s="6"/>
      <c r="WWK726" s="6"/>
      <c r="WWL726" s="6"/>
      <c r="WWM726" s="6"/>
      <c r="WWN726" s="6"/>
      <c r="WWO726" s="6"/>
      <c r="WWP726" s="6"/>
      <c r="WWQ726" s="6"/>
      <c r="WWR726" s="6"/>
      <c r="WWS726" s="6"/>
      <c r="WWT726" s="6"/>
      <c r="WWU726" s="6"/>
      <c r="WWV726" s="6"/>
      <c r="WWW726" s="6"/>
      <c r="WWX726" s="6"/>
      <c r="WWY726" s="6"/>
      <c r="WWZ726" s="6"/>
      <c r="WXA726" s="6"/>
      <c r="WXB726" s="6"/>
      <c r="WXC726" s="6"/>
      <c r="WXD726" s="6"/>
      <c r="WXE726" s="6"/>
      <c r="WXF726" s="6"/>
      <c r="WXG726" s="6"/>
      <c r="WXH726" s="6"/>
      <c r="WXI726" s="6"/>
      <c r="WXJ726" s="6"/>
      <c r="WXK726" s="6"/>
      <c r="WXL726" s="6"/>
      <c r="WXM726" s="6"/>
      <c r="WXN726" s="6"/>
      <c r="WXO726" s="6"/>
      <c r="WXP726" s="6"/>
      <c r="WXQ726" s="6"/>
      <c r="WXR726" s="6"/>
      <c r="WXS726" s="6"/>
      <c r="WXT726" s="6"/>
      <c r="WXU726" s="6"/>
      <c r="WXV726" s="6"/>
      <c r="WXW726" s="6"/>
      <c r="WXX726" s="6"/>
      <c r="WXY726" s="6"/>
      <c r="WXZ726" s="6"/>
      <c r="WYA726" s="6"/>
      <c r="WYB726" s="6"/>
      <c r="WYC726" s="6"/>
      <c r="WYD726" s="6"/>
      <c r="WYE726" s="6"/>
      <c r="WYF726" s="6"/>
      <c r="WYG726" s="6"/>
      <c r="WYH726" s="6"/>
      <c r="WYI726" s="6"/>
      <c r="WYJ726" s="6"/>
      <c r="WYK726" s="6"/>
      <c r="WYL726" s="6"/>
      <c r="WYM726" s="6"/>
      <c r="WYN726" s="6"/>
      <c r="WYO726" s="6"/>
      <c r="WYP726" s="6"/>
      <c r="WYQ726" s="6"/>
      <c r="WYR726" s="6"/>
      <c r="WYS726" s="6"/>
      <c r="WYT726" s="6"/>
      <c r="WYU726" s="6"/>
      <c r="WYV726" s="6"/>
      <c r="WYW726" s="6"/>
      <c r="WYX726" s="6"/>
      <c r="WYY726" s="6"/>
      <c r="WYZ726" s="6"/>
      <c r="WZA726" s="6"/>
      <c r="WZB726" s="6"/>
      <c r="WZC726" s="6"/>
      <c r="WZD726" s="6"/>
      <c r="WZE726" s="6"/>
      <c r="WZF726" s="6"/>
      <c r="WZG726" s="6"/>
      <c r="WZH726" s="6"/>
      <c r="WZI726" s="6"/>
      <c r="WZJ726" s="6"/>
      <c r="WZK726" s="6"/>
      <c r="WZL726" s="6"/>
      <c r="WZM726" s="6"/>
      <c r="WZN726" s="6"/>
      <c r="WZO726" s="6"/>
      <c r="WZP726" s="6"/>
      <c r="WZQ726" s="6"/>
      <c r="WZR726" s="6"/>
      <c r="WZS726" s="6"/>
      <c r="WZT726" s="6"/>
      <c r="WZU726" s="6"/>
      <c r="WZV726" s="6"/>
      <c r="WZW726" s="6"/>
      <c r="WZX726" s="6"/>
      <c r="WZY726" s="6"/>
      <c r="WZZ726" s="6"/>
      <c r="XAA726" s="6"/>
      <c r="XAB726" s="6"/>
      <c r="XAC726" s="6"/>
      <c r="XAD726" s="6"/>
      <c r="XAE726" s="6"/>
      <c r="XAF726" s="6"/>
      <c r="XAG726" s="6"/>
      <c r="XAH726" s="6"/>
      <c r="XAI726" s="6"/>
      <c r="XAJ726" s="6"/>
      <c r="XAK726" s="6"/>
      <c r="XAL726" s="6"/>
      <c r="XAM726" s="6"/>
      <c r="XAN726" s="6"/>
      <c r="XAO726" s="6"/>
      <c r="XAP726" s="6"/>
      <c r="XAQ726" s="6"/>
      <c r="XAR726" s="6"/>
      <c r="XAS726" s="6"/>
      <c r="XAT726" s="6"/>
      <c r="XAU726" s="6"/>
      <c r="XAV726" s="6"/>
      <c r="XAW726" s="6"/>
      <c r="XAX726" s="6"/>
      <c r="XAY726" s="6"/>
      <c r="XAZ726" s="6"/>
      <c r="XBA726" s="6"/>
      <c r="XBB726" s="6"/>
      <c r="XBC726" s="6"/>
      <c r="XBD726" s="6"/>
      <c r="XBE726" s="6"/>
      <c r="XBF726" s="6"/>
      <c r="XBG726" s="6"/>
      <c r="XBH726" s="6"/>
      <c r="XBI726" s="6"/>
      <c r="XBJ726" s="6"/>
      <c r="XBK726" s="6"/>
      <c r="XBL726" s="6"/>
      <c r="XBM726" s="6"/>
      <c r="XBN726" s="6"/>
      <c r="XBO726" s="6"/>
      <c r="XBP726" s="6"/>
      <c r="XBQ726" s="6"/>
      <c r="XBR726" s="6"/>
      <c r="XBS726" s="6"/>
      <c r="XBT726" s="6"/>
      <c r="XBU726" s="6"/>
      <c r="XBV726" s="6"/>
      <c r="XBW726" s="6"/>
      <c r="XBX726" s="6"/>
      <c r="XBY726" s="6"/>
      <c r="XBZ726" s="6"/>
      <c r="XCA726" s="6"/>
      <c r="XCB726" s="6"/>
      <c r="XCC726" s="6"/>
      <c r="XCD726" s="6"/>
      <c r="XCE726" s="6"/>
      <c r="XCF726" s="6"/>
      <c r="XCG726" s="6"/>
      <c r="XCH726" s="6"/>
      <c r="XCI726" s="6"/>
      <c r="XCJ726" s="6"/>
      <c r="XCK726" s="6"/>
      <c r="XCL726" s="6"/>
      <c r="XCM726" s="6"/>
      <c r="XCN726" s="6"/>
      <c r="XCO726" s="6"/>
      <c r="XCP726" s="6"/>
      <c r="XCQ726" s="6"/>
      <c r="XCR726" s="6"/>
      <c r="XCS726" s="6"/>
      <c r="XCT726" s="6"/>
      <c r="XCU726" s="6"/>
      <c r="XCV726" s="6"/>
      <c r="XCW726" s="6"/>
      <c r="XCX726" s="6"/>
      <c r="XCY726" s="6"/>
      <c r="XCZ726" s="6"/>
      <c r="XDA726" s="6"/>
      <c r="XDB726" s="6"/>
      <c r="XDC726" s="6"/>
      <c r="XDD726" s="6"/>
      <c r="XDE726" s="6"/>
      <c r="XDF726" s="6"/>
      <c r="XDG726" s="6"/>
      <c r="XDH726" s="6"/>
      <c r="XDI726" s="6"/>
      <c r="XDJ726" s="6"/>
      <c r="XDK726" s="6"/>
      <c r="XDL726" s="6"/>
      <c r="XDM726" s="6"/>
      <c r="XDN726" s="6"/>
      <c r="XDO726" s="6"/>
      <c r="XDP726" s="6"/>
    </row>
    <row r="727" spans="1:16344" s="184" customFormat="1">
      <c r="A727" s="28"/>
      <c r="B727" s="29"/>
      <c r="C727" s="30"/>
      <c r="D727" s="30"/>
      <c r="E727" s="31" t="s">
        <v>37</v>
      </c>
      <c r="F727" s="32" t="s">
        <v>33</v>
      </c>
      <c r="G727" s="32">
        <v>2</v>
      </c>
      <c r="H727" s="32">
        <f t="shared" ref="H727:H729" si="566">H726</f>
        <v>10</v>
      </c>
      <c r="I727" s="63">
        <f t="shared" si="559"/>
        <v>150000</v>
      </c>
      <c r="J727" s="64">
        <f t="shared" si="560"/>
        <v>3000000</v>
      </c>
      <c r="K727" s="32">
        <f t="shared" ref="K727:K729" si="567">K726</f>
        <v>0</v>
      </c>
      <c r="L727" s="63">
        <f t="shared" si="561"/>
        <v>380000</v>
      </c>
      <c r="M727" s="64">
        <f t="shared" si="562"/>
        <v>0</v>
      </c>
      <c r="N727" s="32"/>
      <c r="O727" s="63"/>
      <c r="P727" s="63"/>
      <c r="Q727" s="32">
        <f t="shared" ref="Q727:Q729" si="568">Q726</f>
        <v>0</v>
      </c>
      <c r="R727" s="63">
        <f t="shared" si="563"/>
        <v>950000</v>
      </c>
      <c r="S727" s="32">
        <f t="shared" ref="S727:S729" si="569">S726</f>
        <v>0</v>
      </c>
      <c r="T727" s="63">
        <f t="shared" si="564"/>
        <v>285000</v>
      </c>
      <c r="U727" s="84">
        <f t="shared" si="565"/>
        <v>0</v>
      </c>
      <c r="V727" s="9"/>
      <c r="W727" s="9"/>
      <c r="X727" s="10"/>
      <c r="Y727" s="103"/>
      <c r="Z727" s="104"/>
      <c r="AA727" s="104"/>
      <c r="AB727" s="104"/>
      <c r="AC727" s="104"/>
      <c r="AD727" s="104"/>
      <c r="AE727" s="104"/>
      <c r="AF727" s="104"/>
      <c r="AG727" s="104"/>
      <c r="AH727" s="104"/>
      <c r="AI727" s="104"/>
      <c r="AJ727" s="104"/>
      <c r="AK727" s="103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6"/>
      <c r="FH727" s="6"/>
      <c r="FI727" s="6"/>
      <c r="FJ727" s="6"/>
      <c r="FK727" s="6"/>
      <c r="FL727" s="6"/>
      <c r="FM727" s="6"/>
      <c r="FN727" s="6"/>
      <c r="FO727" s="6"/>
      <c r="FP727" s="6"/>
      <c r="FQ727" s="6"/>
      <c r="FR727" s="6"/>
      <c r="FS727" s="6"/>
      <c r="FT727" s="6"/>
      <c r="FU727" s="6"/>
      <c r="FV727" s="6"/>
      <c r="FW727" s="6"/>
      <c r="FX727" s="6"/>
      <c r="FY727" s="6"/>
      <c r="FZ727" s="6"/>
      <c r="GA727" s="6"/>
      <c r="GB727" s="6"/>
      <c r="GC727" s="6"/>
      <c r="GD727" s="6"/>
      <c r="GE727" s="6"/>
      <c r="GF727" s="6"/>
      <c r="GG727" s="6"/>
      <c r="GH727" s="6"/>
      <c r="GI727" s="6"/>
      <c r="GJ727" s="6"/>
      <c r="GK727" s="6"/>
      <c r="GL727" s="6"/>
      <c r="GM727" s="6"/>
      <c r="GN727" s="6"/>
      <c r="GO727" s="6"/>
      <c r="GP727" s="6"/>
      <c r="GQ727" s="6"/>
      <c r="GR727" s="6"/>
      <c r="GS727" s="6"/>
      <c r="GT727" s="6"/>
      <c r="GU727" s="6"/>
      <c r="GV727" s="6"/>
      <c r="GW727" s="6"/>
      <c r="GX727" s="6"/>
      <c r="GY727" s="6"/>
      <c r="GZ727" s="6"/>
      <c r="HA727" s="6"/>
      <c r="HB727" s="6"/>
      <c r="HC727" s="6"/>
      <c r="HD727" s="6"/>
      <c r="HE727" s="6"/>
      <c r="HF727" s="6"/>
      <c r="HG727" s="6"/>
      <c r="HH727" s="6"/>
      <c r="HI727" s="6"/>
      <c r="HJ727" s="6"/>
      <c r="HK727" s="6"/>
      <c r="HL727" s="6"/>
      <c r="HM727" s="6"/>
      <c r="HN727" s="6"/>
      <c r="HO727" s="6"/>
      <c r="HP727" s="6"/>
      <c r="HQ727" s="6"/>
      <c r="HR727" s="6"/>
      <c r="HS727" s="6"/>
      <c r="HT727" s="6"/>
      <c r="HU727" s="6"/>
      <c r="HV727" s="6"/>
      <c r="HW727" s="6"/>
      <c r="HX727" s="6"/>
      <c r="HY727" s="6"/>
      <c r="HZ727" s="6"/>
      <c r="IA727" s="6"/>
      <c r="IB727" s="6"/>
      <c r="IC727" s="6"/>
      <c r="ID727" s="6"/>
      <c r="IE727" s="6"/>
      <c r="IF727" s="6"/>
      <c r="IG727" s="6"/>
      <c r="IH727" s="6"/>
      <c r="II727" s="6"/>
      <c r="IJ727" s="6"/>
      <c r="IK727" s="6"/>
      <c r="IL727" s="6"/>
      <c r="IM727" s="6"/>
      <c r="IN727" s="6"/>
      <c r="IO727" s="6"/>
      <c r="IP727" s="6"/>
      <c r="IQ727" s="6"/>
      <c r="IR727" s="6"/>
      <c r="IS727" s="6"/>
      <c r="IT727" s="6"/>
      <c r="IU727" s="6"/>
      <c r="IV727" s="6"/>
      <c r="IW727" s="6"/>
      <c r="IX727" s="6"/>
      <c r="IY727" s="6"/>
      <c r="IZ727" s="6"/>
      <c r="JA727" s="6"/>
      <c r="JB727" s="6"/>
      <c r="JC727" s="6"/>
      <c r="JD727" s="6"/>
      <c r="JE727" s="6"/>
      <c r="JF727" s="6"/>
      <c r="JG727" s="6"/>
      <c r="JH727" s="6"/>
      <c r="JI727" s="6"/>
      <c r="JJ727" s="6"/>
      <c r="JK727" s="6"/>
      <c r="JL727" s="6"/>
      <c r="JM727" s="6"/>
      <c r="JN727" s="6"/>
      <c r="JO727" s="6"/>
      <c r="JP727" s="6"/>
      <c r="JQ727" s="6"/>
      <c r="JR727" s="6"/>
      <c r="JS727" s="6"/>
      <c r="JT727" s="6"/>
      <c r="JU727" s="6"/>
      <c r="JV727" s="6"/>
      <c r="JW727" s="6"/>
      <c r="JX727" s="6"/>
      <c r="JY727" s="6"/>
      <c r="JZ727" s="6"/>
      <c r="KA727" s="6"/>
      <c r="KB727" s="6"/>
      <c r="KC727" s="6"/>
      <c r="KD727" s="6"/>
      <c r="KE727" s="6"/>
      <c r="KF727" s="6"/>
      <c r="KG727" s="6"/>
      <c r="KH727" s="6"/>
      <c r="KI727" s="6"/>
      <c r="KJ727" s="6"/>
      <c r="KK727" s="6"/>
      <c r="KL727" s="6"/>
      <c r="KM727" s="6"/>
      <c r="KN727" s="6"/>
      <c r="KO727" s="6"/>
      <c r="KP727" s="6"/>
      <c r="KQ727" s="6"/>
      <c r="KR727" s="6"/>
      <c r="KS727" s="6"/>
      <c r="KT727" s="6"/>
      <c r="KU727" s="6"/>
      <c r="KV727" s="6"/>
      <c r="KW727" s="6"/>
      <c r="KX727" s="6"/>
      <c r="KY727" s="6"/>
      <c r="KZ727" s="6"/>
      <c r="LA727" s="6"/>
      <c r="LB727" s="6"/>
      <c r="LC727" s="6"/>
      <c r="LD727" s="6"/>
      <c r="LE727" s="6"/>
      <c r="LF727" s="6"/>
      <c r="LG727" s="6"/>
      <c r="LH727" s="6"/>
      <c r="LI727" s="6"/>
      <c r="LJ727" s="6"/>
      <c r="LK727" s="6"/>
      <c r="LL727" s="6"/>
      <c r="LM727" s="6"/>
      <c r="LN727" s="6"/>
      <c r="LO727" s="6"/>
      <c r="LP727" s="6"/>
      <c r="LQ727" s="6"/>
      <c r="LR727" s="6"/>
      <c r="LS727" s="6"/>
      <c r="LT727" s="6"/>
      <c r="LU727" s="6"/>
      <c r="LV727" s="6"/>
      <c r="LW727" s="6"/>
      <c r="LX727" s="6"/>
      <c r="LY727" s="6"/>
      <c r="LZ727" s="6"/>
      <c r="MA727" s="6"/>
      <c r="MB727" s="6"/>
      <c r="MC727" s="6"/>
      <c r="MD727" s="6"/>
      <c r="ME727" s="6"/>
      <c r="MF727" s="6"/>
      <c r="MG727" s="6"/>
      <c r="MH727" s="6"/>
      <c r="MI727" s="6"/>
      <c r="MJ727" s="6"/>
      <c r="MK727" s="6"/>
      <c r="ML727" s="6"/>
      <c r="MM727" s="6"/>
      <c r="MN727" s="6"/>
      <c r="MO727" s="6"/>
      <c r="MP727" s="6"/>
      <c r="MQ727" s="6"/>
      <c r="MR727" s="6"/>
      <c r="MS727" s="6"/>
      <c r="MT727" s="6"/>
      <c r="MU727" s="6"/>
      <c r="MV727" s="6"/>
      <c r="MW727" s="6"/>
      <c r="MX727" s="6"/>
      <c r="MY727" s="6"/>
      <c r="MZ727" s="6"/>
      <c r="NA727" s="6"/>
      <c r="NB727" s="6"/>
      <c r="NC727" s="6"/>
      <c r="ND727" s="6"/>
      <c r="NE727" s="6"/>
      <c r="NF727" s="6"/>
      <c r="NG727" s="6"/>
      <c r="NH727" s="6"/>
      <c r="NI727" s="6"/>
      <c r="NJ727" s="6"/>
      <c r="NK727" s="6"/>
      <c r="NL727" s="6"/>
      <c r="NM727" s="6"/>
      <c r="NN727" s="6"/>
      <c r="NO727" s="6"/>
      <c r="NP727" s="6"/>
      <c r="NQ727" s="6"/>
      <c r="NR727" s="6"/>
      <c r="NS727" s="6"/>
      <c r="NT727" s="6"/>
      <c r="NU727" s="6"/>
      <c r="NV727" s="6"/>
      <c r="NW727" s="6"/>
      <c r="NX727" s="6"/>
      <c r="NY727" s="6"/>
      <c r="NZ727" s="6"/>
      <c r="OA727" s="6"/>
      <c r="OB727" s="6"/>
      <c r="OC727" s="6"/>
      <c r="OD727" s="6"/>
      <c r="OE727" s="6"/>
      <c r="OF727" s="6"/>
      <c r="OG727" s="6"/>
      <c r="OH727" s="6"/>
      <c r="OI727" s="6"/>
      <c r="OJ727" s="6"/>
      <c r="OK727" s="6"/>
      <c r="OL727" s="6"/>
      <c r="OM727" s="6"/>
      <c r="ON727" s="6"/>
      <c r="OO727" s="6"/>
      <c r="OP727" s="6"/>
      <c r="OQ727" s="6"/>
      <c r="OR727" s="6"/>
      <c r="OS727" s="6"/>
      <c r="OT727" s="6"/>
      <c r="OU727" s="6"/>
      <c r="OV727" s="6"/>
      <c r="OW727" s="6"/>
      <c r="OX727" s="6"/>
      <c r="OY727" s="6"/>
      <c r="OZ727" s="6"/>
      <c r="PA727" s="6"/>
      <c r="PB727" s="6"/>
      <c r="PC727" s="6"/>
      <c r="PD727" s="6"/>
      <c r="PE727" s="6"/>
      <c r="PF727" s="6"/>
      <c r="PG727" s="6"/>
      <c r="PH727" s="6"/>
      <c r="PI727" s="6"/>
      <c r="PJ727" s="6"/>
      <c r="PK727" s="6"/>
      <c r="PL727" s="6"/>
      <c r="PM727" s="6"/>
      <c r="PN727" s="6"/>
      <c r="PO727" s="6"/>
      <c r="PP727" s="6"/>
      <c r="PQ727" s="6"/>
      <c r="PR727" s="6"/>
      <c r="PS727" s="6"/>
      <c r="PT727" s="6"/>
      <c r="PU727" s="6"/>
      <c r="PV727" s="6"/>
      <c r="PW727" s="6"/>
      <c r="PX727" s="6"/>
      <c r="PY727" s="6"/>
      <c r="PZ727" s="6"/>
      <c r="QA727" s="6"/>
      <c r="QB727" s="6"/>
      <c r="QC727" s="6"/>
      <c r="QD727" s="6"/>
      <c r="QE727" s="6"/>
      <c r="QF727" s="6"/>
      <c r="QG727" s="6"/>
      <c r="QH727" s="6"/>
      <c r="QI727" s="6"/>
      <c r="QJ727" s="6"/>
      <c r="QK727" s="6"/>
      <c r="QL727" s="6"/>
      <c r="QM727" s="6"/>
      <c r="QN727" s="6"/>
      <c r="QO727" s="6"/>
      <c r="QP727" s="6"/>
      <c r="QQ727" s="6"/>
      <c r="QR727" s="6"/>
      <c r="QS727" s="6"/>
      <c r="QT727" s="6"/>
      <c r="QU727" s="6"/>
      <c r="QV727" s="6"/>
      <c r="QW727" s="6"/>
      <c r="QX727" s="6"/>
      <c r="QY727" s="6"/>
      <c r="QZ727" s="6"/>
      <c r="RA727" s="6"/>
      <c r="RB727" s="6"/>
      <c r="RC727" s="6"/>
      <c r="RD727" s="6"/>
      <c r="RE727" s="6"/>
      <c r="RF727" s="6"/>
      <c r="RG727" s="6"/>
      <c r="RH727" s="6"/>
      <c r="RI727" s="6"/>
      <c r="RJ727" s="6"/>
      <c r="RK727" s="6"/>
      <c r="RL727" s="6"/>
      <c r="RM727" s="6"/>
      <c r="RN727" s="6"/>
      <c r="RO727" s="6"/>
      <c r="RP727" s="6"/>
      <c r="RQ727" s="6"/>
      <c r="RR727" s="6"/>
      <c r="RS727" s="6"/>
      <c r="RT727" s="6"/>
      <c r="RU727" s="6"/>
      <c r="RV727" s="6"/>
      <c r="RW727" s="6"/>
      <c r="RX727" s="6"/>
      <c r="RY727" s="6"/>
      <c r="RZ727" s="6"/>
      <c r="SA727" s="6"/>
      <c r="SB727" s="6"/>
      <c r="SC727" s="6"/>
      <c r="SD727" s="6"/>
      <c r="SE727" s="6"/>
      <c r="SF727" s="6"/>
      <c r="SG727" s="6"/>
      <c r="SH727" s="6"/>
      <c r="SI727" s="6"/>
      <c r="SJ727" s="6"/>
      <c r="SK727" s="6"/>
      <c r="SL727" s="6"/>
      <c r="SM727" s="6"/>
      <c r="SN727" s="6"/>
      <c r="SO727" s="6"/>
      <c r="SP727" s="6"/>
      <c r="SQ727" s="6"/>
      <c r="SR727" s="6"/>
      <c r="SS727" s="6"/>
      <c r="ST727" s="6"/>
      <c r="SU727" s="6"/>
      <c r="SV727" s="6"/>
      <c r="SW727" s="6"/>
      <c r="SX727" s="6"/>
      <c r="SY727" s="6"/>
      <c r="SZ727" s="6"/>
      <c r="TA727" s="6"/>
      <c r="TB727" s="6"/>
      <c r="TC727" s="6"/>
      <c r="TD727" s="6"/>
      <c r="TE727" s="6"/>
      <c r="TF727" s="6"/>
      <c r="TG727" s="6"/>
      <c r="TH727" s="6"/>
      <c r="TI727" s="6"/>
      <c r="TJ727" s="6"/>
      <c r="TK727" s="6"/>
      <c r="TL727" s="6"/>
      <c r="TM727" s="6"/>
      <c r="TN727" s="6"/>
      <c r="TO727" s="6"/>
      <c r="TP727" s="6"/>
      <c r="TQ727" s="6"/>
      <c r="TR727" s="6"/>
      <c r="TS727" s="6"/>
      <c r="TT727" s="6"/>
      <c r="TU727" s="6"/>
      <c r="TV727" s="6"/>
      <c r="TW727" s="6"/>
      <c r="TX727" s="6"/>
      <c r="TY727" s="6"/>
      <c r="TZ727" s="6"/>
      <c r="UA727" s="6"/>
      <c r="UB727" s="6"/>
      <c r="UC727" s="6"/>
      <c r="UD727" s="6"/>
      <c r="UE727" s="6"/>
      <c r="UF727" s="6"/>
      <c r="UG727" s="6"/>
      <c r="UH727" s="6"/>
      <c r="UI727" s="6"/>
      <c r="UJ727" s="6"/>
      <c r="UK727" s="6"/>
      <c r="UL727" s="6"/>
      <c r="UM727" s="6"/>
      <c r="UN727" s="6"/>
      <c r="UO727" s="6"/>
      <c r="UP727" s="6"/>
      <c r="UQ727" s="6"/>
      <c r="UR727" s="6"/>
      <c r="US727" s="6"/>
      <c r="UT727" s="6"/>
      <c r="UU727" s="6"/>
      <c r="UV727" s="6"/>
      <c r="UW727" s="6"/>
      <c r="UX727" s="6"/>
      <c r="UY727" s="6"/>
      <c r="UZ727" s="6"/>
      <c r="VA727" s="6"/>
      <c r="VB727" s="6"/>
      <c r="VC727" s="6"/>
      <c r="VD727" s="6"/>
      <c r="VE727" s="6"/>
      <c r="VF727" s="6"/>
      <c r="VG727" s="6"/>
      <c r="VH727" s="6"/>
      <c r="VI727" s="6"/>
      <c r="VJ727" s="6"/>
      <c r="VK727" s="6"/>
      <c r="VL727" s="6"/>
      <c r="VM727" s="6"/>
      <c r="VN727" s="6"/>
      <c r="VO727" s="6"/>
      <c r="VP727" s="6"/>
      <c r="VQ727" s="6"/>
      <c r="VR727" s="6"/>
      <c r="VS727" s="6"/>
      <c r="VT727" s="6"/>
      <c r="VU727" s="6"/>
      <c r="VV727" s="6"/>
      <c r="VW727" s="6"/>
      <c r="VX727" s="6"/>
      <c r="VY727" s="6"/>
      <c r="VZ727" s="6"/>
      <c r="WA727" s="6"/>
      <c r="WB727" s="6"/>
      <c r="WC727" s="6"/>
      <c r="WD727" s="6"/>
      <c r="WE727" s="6"/>
      <c r="WF727" s="6"/>
      <c r="WG727" s="6"/>
      <c r="WH727" s="6"/>
      <c r="WI727" s="6"/>
      <c r="WJ727" s="6"/>
      <c r="WK727" s="6"/>
      <c r="WL727" s="6"/>
      <c r="WM727" s="6"/>
      <c r="WN727" s="6"/>
      <c r="WO727" s="6"/>
      <c r="WP727" s="6"/>
      <c r="WQ727" s="6"/>
      <c r="WR727" s="6"/>
      <c r="WS727" s="6"/>
      <c r="WT727" s="6"/>
      <c r="WU727" s="6"/>
      <c r="WV727" s="6"/>
      <c r="WW727" s="6"/>
      <c r="WX727" s="6"/>
      <c r="WY727" s="6"/>
      <c r="WZ727" s="6"/>
      <c r="XA727" s="6"/>
      <c r="XB727" s="6"/>
      <c r="XC727" s="6"/>
      <c r="XD727" s="6"/>
      <c r="XE727" s="6"/>
      <c r="XF727" s="6"/>
      <c r="XG727" s="6"/>
      <c r="XH727" s="6"/>
      <c r="XI727" s="6"/>
      <c r="XJ727" s="6"/>
      <c r="XK727" s="6"/>
      <c r="XL727" s="6"/>
      <c r="XM727" s="6"/>
      <c r="XN727" s="6"/>
      <c r="XO727" s="6"/>
      <c r="XP727" s="6"/>
      <c r="XQ727" s="6"/>
      <c r="XR727" s="6"/>
      <c r="XS727" s="6"/>
      <c r="XT727" s="6"/>
      <c r="XU727" s="6"/>
      <c r="XV727" s="6"/>
      <c r="XW727" s="6"/>
      <c r="XX727" s="6"/>
      <c r="XY727" s="6"/>
      <c r="XZ727" s="6"/>
      <c r="YA727" s="6"/>
      <c r="YB727" s="6"/>
      <c r="YC727" s="6"/>
      <c r="YD727" s="6"/>
      <c r="YE727" s="6"/>
      <c r="YF727" s="6"/>
      <c r="YG727" s="6"/>
      <c r="YH727" s="6"/>
      <c r="YI727" s="6"/>
      <c r="YJ727" s="6"/>
      <c r="YK727" s="6"/>
      <c r="YL727" s="6"/>
      <c r="YM727" s="6"/>
      <c r="YN727" s="6"/>
      <c r="YO727" s="6"/>
      <c r="YP727" s="6"/>
      <c r="YQ727" s="6"/>
      <c r="YR727" s="6"/>
      <c r="YS727" s="6"/>
      <c r="YT727" s="6"/>
      <c r="YU727" s="6"/>
      <c r="YV727" s="6"/>
      <c r="YW727" s="6"/>
      <c r="YX727" s="6"/>
      <c r="YY727" s="6"/>
      <c r="YZ727" s="6"/>
      <c r="ZA727" s="6"/>
      <c r="ZB727" s="6"/>
      <c r="ZC727" s="6"/>
      <c r="ZD727" s="6"/>
      <c r="ZE727" s="6"/>
      <c r="ZF727" s="6"/>
      <c r="ZG727" s="6"/>
      <c r="ZH727" s="6"/>
      <c r="ZI727" s="6"/>
      <c r="ZJ727" s="6"/>
      <c r="ZK727" s="6"/>
      <c r="ZL727" s="6"/>
      <c r="ZM727" s="6"/>
      <c r="ZN727" s="6"/>
      <c r="ZO727" s="6"/>
      <c r="ZP727" s="6"/>
      <c r="ZQ727" s="6"/>
      <c r="ZR727" s="6"/>
      <c r="ZS727" s="6"/>
      <c r="ZT727" s="6"/>
      <c r="ZU727" s="6"/>
      <c r="ZV727" s="6"/>
      <c r="ZW727" s="6"/>
      <c r="ZX727" s="6"/>
      <c r="ZY727" s="6"/>
      <c r="ZZ727" s="6"/>
      <c r="AAA727" s="6"/>
      <c r="AAB727" s="6"/>
      <c r="AAC727" s="6"/>
      <c r="AAD727" s="6"/>
      <c r="AAE727" s="6"/>
      <c r="AAF727" s="6"/>
      <c r="AAG727" s="6"/>
      <c r="AAH727" s="6"/>
      <c r="AAI727" s="6"/>
      <c r="AAJ727" s="6"/>
      <c r="AAK727" s="6"/>
      <c r="AAL727" s="6"/>
      <c r="AAM727" s="6"/>
      <c r="AAN727" s="6"/>
      <c r="AAO727" s="6"/>
      <c r="AAP727" s="6"/>
      <c r="AAQ727" s="6"/>
      <c r="AAR727" s="6"/>
      <c r="AAS727" s="6"/>
      <c r="AAT727" s="6"/>
      <c r="AAU727" s="6"/>
      <c r="AAV727" s="6"/>
      <c r="AAW727" s="6"/>
      <c r="AAX727" s="6"/>
      <c r="AAY727" s="6"/>
      <c r="AAZ727" s="6"/>
      <c r="ABA727" s="6"/>
      <c r="ABB727" s="6"/>
      <c r="ABC727" s="6"/>
      <c r="ABD727" s="6"/>
      <c r="ABE727" s="6"/>
      <c r="ABF727" s="6"/>
      <c r="ABG727" s="6"/>
      <c r="ABH727" s="6"/>
      <c r="ABI727" s="6"/>
      <c r="ABJ727" s="6"/>
      <c r="ABK727" s="6"/>
      <c r="ABL727" s="6"/>
      <c r="ABM727" s="6"/>
      <c r="ABN727" s="6"/>
      <c r="ABO727" s="6"/>
      <c r="ABP727" s="6"/>
      <c r="ABQ727" s="6"/>
      <c r="ABR727" s="6"/>
      <c r="ABS727" s="6"/>
      <c r="ABT727" s="6"/>
      <c r="ABU727" s="6"/>
      <c r="ABV727" s="6"/>
      <c r="ABW727" s="6"/>
      <c r="ABX727" s="6"/>
      <c r="ABY727" s="6"/>
      <c r="ABZ727" s="6"/>
      <c r="ACA727" s="6"/>
      <c r="ACB727" s="6"/>
      <c r="ACC727" s="6"/>
      <c r="ACD727" s="6"/>
      <c r="ACE727" s="6"/>
      <c r="ACF727" s="6"/>
      <c r="ACG727" s="6"/>
      <c r="ACH727" s="6"/>
      <c r="ACI727" s="6"/>
      <c r="ACJ727" s="6"/>
      <c r="ACK727" s="6"/>
      <c r="ACL727" s="6"/>
      <c r="ACM727" s="6"/>
      <c r="ACN727" s="6"/>
      <c r="ACO727" s="6"/>
      <c r="ACP727" s="6"/>
      <c r="ACQ727" s="6"/>
      <c r="ACR727" s="6"/>
      <c r="ACS727" s="6"/>
      <c r="ACT727" s="6"/>
      <c r="ACU727" s="6"/>
      <c r="ACV727" s="6"/>
      <c r="ACW727" s="6"/>
      <c r="ACX727" s="6"/>
      <c r="ACY727" s="6"/>
      <c r="ACZ727" s="6"/>
      <c r="ADA727" s="6"/>
      <c r="ADB727" s="6"/>
      <c r="ADC727" s="6"/>
      <c r="ADD727" s="6"/>
      <c r="ADE727" s="6"/>
      <c r="ADF727" s="6"/>
      <c r="ADG727" s="6"/>
      <c r="ADH727" s="6"/>
      <c r="ADI727" s="6"/>
      <c r="ADJ727" s="6"/>
      <c r="ADK727" s="6"/>
      <c r="ADL727" s="6"/>
      <c r="ADM727" s="6"/>
      <c r="ADN727" s="6"/>
      <c r="ADO727" s="6"/>
      <c r="ADP727" s="6"/>
      <c r="ADQ727" s="6"/>
      <c r="ADR727" s="6"/>
      <c r="ADS727" s="6"/>
      <c r="ADT727" s="6"/>
      <c r="ADU727" s="6"/>
      <c r="ADV727" s="6"/>
      <c r="ADW727" s="6"/>
      <c r="ADX727" s="6"/>
      <c r="ADY727" s="6"/>
      <c r="ADZ727" s="6"/>
      <c r="AEA727" s="6"/>
      <c r="AEB727" s="6"/>
      <c r="AEC727" s="6"/>
      <c r="AED727" s="6"/>
      <c r="AEE727" s="6"/>
      <c r="AEF727" s="6"/>
      <c r="AEG727" s="6"/>
      <c r="AEH727" s="6"/>
      <c r="AEI727" s="6"/>
      <c r="AEJ727" s="6"/>
      <c r="AEK727" s="6"/>
      <c r="AEL727" s="6"/>
      <c r="AEM727" s="6"/>
      <c r="AEN727" s="6"/>
      <c r="AEO727" s="6"/>
      <c r="AEP727" s="6"/>
      <c r="AEQ727" s="6"/>
      <c r="AER727" s="6"/>
      <c r="AES727" s="6"/>
      <c r="AET727" s="6"/>
      <c r="AEU727" s="6"/>
      <c r="AEV727" s="6"/>
      <c r="AEW727" s="6"/>
      <c r="AEX727" s="6"/>
      <c r="AEY727" s="6"/>
      <c r="AEZ727" s="6"/>
      <c r="AFA727" s="6"/>
      <c r="AFB727" s="6"/>
      <c r="AFC727" s="6"/>
      <c r="AFD727" s="6"/>
      <c r="AFE727" s="6"/>
      <c r="AFF727" s="6"/>
      <c r="AFG727" s="6"/>
      <c r="AFH727" s="6"/>
      <c r="AFI727" s="6"/>
      <c r="AFJ727" s="6"/>
      <c r="AFK727" s="6"/>
      <c r="AFL727" s="6"/>
      <c r="AFM727" s="6"/>
      <c r="AFN727" s="6"/>
      <c r="AFO727" s="6"/>
      <c r="AFP727" s="6"/>
      <c r="AFQ727" s="6"/>
      <c r="AFR727" s="6"/>
      <c r="AFS727" s="6"/>
      <c r="AFT727" s="6"/>
      <c r="AFU727" s="6"/>
      <c r="AFV727" s="6"/>
      <c r="AFW727" s="6"/>
      <c r="AFX727" s="6"/>
      <c r="AFY727" s="6"/>
      <c r="AFZ727" s="6"/>
      <c r="AGA727" s="6"/>
      <c r="AGB727" s="6"/>
      <c r="AGC727" s="6"/>
      <c r="AGD727" s="6"/>
      <c r="AGE727" s="6"/>
      <c r="AGF727" s="6"/>
      <c r="AGG727" s="6"/>
      <c r="AGH727" s="6"/>
      <c r="AGI727" s="6"/>
      <c r="AGJ727" s="6"/>
      <c r="AGK727" s="6"/>
      <c r="AGL727" s="6"/>
      <c r="AGM727" s="6"/>
      <c r="AGN727" s="6"/>
      <c r="AGO727" s="6"/>
      <c r="AGP727" s="6"/>
      <c r="AGQ727" s="6"/>
      <c r="AGR727" s="6"/>
      <c r="AGS727" s="6"/>
      <c r="AGT727" s="6"/>
      <c r="AGU727" s="6"/>
      <c r="AGV727" s="6"/>
      <c r="AGW727" s="6"/>
      <c r="AGX727" s="6"/>
      <c r="AGY727" s="6"/>
      <c r="AGZ727" s="6"/>
      <c r="AHA727" s="6"/>
      <c r="AHB727" s="6"/>
      <c r="AHC727" s="6"/>
      <c r="AHD727" s="6"/>
      <c r="AHE727" s="6"/>
      <c r="AHF727" s="6"/>
      <c r="AHG727" s="6"/>
      <c r="AHH727" s="6"/>
      <c r="AHI727" s="6"/>
      <c r="AHJ727" s="6"/>
      <c r="AHK727" s="6"/>
      <c r="AHL727" s="6"/>
      <c r="AHM727" s="6"/>
      <c r="AHN727" s="6"/>
      <c r="AHO727" s="6"/>
      <c r="AHP727" s="6"/>
      <c r="AHQ727" s="6"/>
      <c r="AHR727" s="6"/>
      <c r="AHS727" s="6"/>
      <c r="AHT727" s="6"/>
      <c r="AHU727" s="6"/>
      <c r="AHV727" s="6"/>
      <c r="AHW727" s="6"/>
      <c r="AHX727" s="6"/>
      <c r="AHY727" s="6"/>
      <c r="AHZ727" s="6"/>
      <c r="AIA727" s="6"/>
      <c r="AIB727" s="6"/>
      <c r="AIC727" s="6"/>
      <c r="AID727" s="6"/>
      <c r="AIE727" s="6"/>
      <c r="AIF727" s="6"/>
      <c r="AIG727" s="6"/>
      <c r="AIH727" s="6"/>
      <c r="AII727" s="6"/>
      <c r="AIJ727" s="6"/>
      <c r="AIK727" s="6"/>
      <c r="AIL727" s="6"/>
      <c r="AIM727" s="6"/>
      <c r="AIN727" s="6"/>
      <c r="AIO727" s="6"/>
      <c r="AIP727" s="6"/>
      <c r="AIQ727" s="6"/>
      <c r="AIR727" s="6"/>
      <c r="AIS727" s="6"/>
      <c r="AIT727" s="6"/>
      <c r="AIU727" s="6"/>
      <c r="AIV727" s="6"/>
      <c r="AIW727" s="6"/>
      <c r="AIX727" s="6"/>
      <c r="AIY727" s="6"/>
      <c r="AIZ727" s="6"/>
      <c r="AJA727" s="6"/>
      <c r="AJB727" s="6"/>
      <c r="AJC727" s="6"/>
      <c r="AJD727" s="6"/>
      <c r="AJE727" s="6"/>
      <c r="AJF727" s="6"/>
      <c r="AJG727" s="6"/>
      <c r="AJH727" s="6"/>
      <c r="AJI727" s="6"/>
      <c r="AJJ727" s="6"/>
      <c r="AJK727" s="6"/>
      <c r="AJL727" s="6"/>
      <c r="AJM727" s="6"/>
      <c r="AJN727" s="6"/>
      <c r="AJO727" s="6"/>
      <c r="AJP727" s="6"/>
      <c r="AJQ727" s="6"/>
      <c r="AJR727" s="6"/>
      <c r="AJS727" s="6"/>
      <c r="AJT727" s="6"/>
      <c r="AJU727" s="6"/>
      <c r="AJV727" s="6"/>
      <c r="AJW727" s="6"/>
      <c r="AJX727" s="6"/>
      <c r="AJY727" s="6"/>
      <c r="AJZ727" s="6"/>
      <c r="AKA727" s="6"/>
      <c r="AKB727" s="6"/>
      <c r="AKC727" s="6"/>
      <c r="AKD727" s="6"/>
      <c r="AKE727" s="6"/>
      <c r="AKF727" s="6"/>
      <c r="AKG727" s="6"/>
      <c r="AKH727" s="6"/>
      <c r="AKI727" s="6"/>
      <c r="AKJ727" s="6"/>
      <c r="AKK727" s="6"/>
      <c r="AKL727" s="6"/>
      <c r="AKM727" s="6"/>
      <c r="AKN727" s="6"/>
      <c r="AKO727" s="6"/>
      <c r="AKP727" s="6"/>
      <c r="AKQ727" s="6"/>
      <c r="AKR727" s="6"/>
      <c r="AKS727" s="6"/>
      <c r="AKT727" s="6"/>
      <c r="AKU727" s="6"/>
      <c r="AKV727" s="6"/>
      <c r="AKW727" s="6"/>
      <c r="AKX727" s="6"/>
      <c r="AKY727" s="6"/>
      <c r="AKZ727" s="6"/>
      <c r="ALA727" s="6"/>
      <c r="ALB727" s="6"/>
      <c r="ALC727" s="6"/>
      <c r="ALD727" s="6"/>
      <c r="ALE727" s="6"/>
      <c r="ALF727" s="6"/>
      <c r="ALG727" s="6"/>
      <c r="ALH727" s="6"/>
      <c r="ALI727" s="6"/>
      <c r="ALJ727" s="6"/>
      <c r="ALK727" s="6"/>
      <c r="ALL727" s="6"/>
      <c r="ALM727" s="6"/>
      <c r="ALN727" s="6"/>
      <c r="ALO727" s="6"/>
      <c r="ALP727" s="6"/>
      <c r="ALQ727" s="6"/>
      <c r="ALR727" s="6"/>
      <c r="ALS727" s="6"/>
      <c r="ALT727" s="6"/>
      <c r="ALU727" s="6"/>
      <c r="ALV727" s="6"/>
      <c r="ALW727" s="6"/>
      <c r="ALX727" s="6"/>
      <c r="ALY727" s="6"/>
      <c r="ALZ727" s="6"/>
      <c r="AMA727" s="6"/>
      <c r="AMB727" s="6"/>
      <c r="AMC727" s="6"/>
      <c r="AMD727" s="6"/>
      <c r="AME727" s="6"/>
      <c r="AMF727" s="6"/>
      <c r="AMG727" s="6"/>
      <c r="AMH727" s="6"/>
      <c r="AMI727" s="6"/>
      <c r="AMJ727" s="6"/>
      <c r="AMK727" s="6"/>
      <c r="AML727" s="6"/>
      <c r="AMM727" s="6"/>
      <c r="AMN727" s="6"/>
      <c r="AMO727" s="6"/>
      <c r="AMP727" s="6"/>
      <c r="AMQ727" s="6"/>
      <c r="AMR727" s="6"/>
      <c r="AMS727" s="6"/>
      <c r="AMT727" s="6"/>
      <c r="AMU727" s="6"/>
      <c r="AMV727" s="6"/>
      <c r="AMW727" s="6"/>
      <c r="AMX727" s="6"/>
      <c r="AMY727" s="6"/>
      <c r="AMZ727" s="6"/>
      <c r="ANA727" s="6"/>
      <c r="ANB727" s="6"/>
      <c r="ANC727" s="6"/>
      <c r="AND727" s="6"/>
      <c r="ANE727" s="6"/>
      <c r="ANF727" s="6"/>
      <c r="ANG727" s="6"/>
      <c r="ANH727" s="6"/>
      <c r="ANI727" s="6"/>
      <c r="ANJ727" s="6"/>
      <c r="ANK727" s="6"/>
      <c r="ANL727" s="6"/>
      <c r="ANM727" s="6"/>
      <c r="ANN727" s="6"/>
      <c r="ANO727" s="6"/>
      <c r="ANP727" s="6"/>
      <c r="ANQ727" s="6"/>
      <c r="ANR727" s="6"/>
      <c r="ANS727" s="6"/>
      <c r="ANT727" s="6"/>
      <c r="ANU727" s="6"/>
      <c r="ANV727" s="6"/>
      <c r="ANW727" s="6"/>
      <c r="ANX727" s="6"/>
      <c r="ANY727" s="6"/>
      <c r="ANZ727" s="6"/>
      <c r="AOA727" s="6"/>
      <c r="AOB727" s="6"/>
      <c r="AOC727" s="6"/>
      <c r="AOD727" s="6"/>
      <c r="AOE727" s="6"/>
      <c r="AOF727" s="6"/>
      <c r="AOG727" s="6"/>
      <c r="AOH727" s="6"/>
      <c r="AOI727" s="6"/>
      <c r="AOJ727" s="6"/>
      <c r="AOK727" s="6"/>
      <c r="AOL727" s="6"/>
      <c r="AOM727" s="6"/>
      <c r="AON727" s="6"/>
      <c r="AOO727" s="6"/>
      <c r="AOP727" s="6"/>
      <c r="AOQ727" s="6"/>
      <c r="AOR727" s="6"/>
      <c r="AOS727" s="6"/>
      <c r="AOT727" s="6"/>
      <c r="AOU727" s="6"/>
      <c r="AOV727" s="6"/>
      <c r="AOW727" s="6"/>
      <c r="AOX727" s="6"/>
      <c r="AOY727" s="6"/>
      <c r="AOZ727" s="6"/>
      <c r="APA727" s="6"/>
      <c r="APB727" s="6"/>
      <c r="APC727" s="6"/>
      <c r="APD727" s="6"/>
      <c r="APE727" s="6"/>
      <c r="APF727" s="6"/>
      <c r="APG727" s="6"/>
      <c r="APH727" s="6"/>
      <c r="API727" s="6"/>
      <c r="APJ727" s="6"/>
      <c r="APK727" s="6"/>
      <c r="APL727" s="6"/>
      <c r="APM727" s="6"/>
      <c r="APN727" s="6"/>
      <c r="APO727" s="6"/>
      <c r="APP727" s="6"/>
      <c r="APQ727" s="6"/>
      <c r="APR727" s="6"/>
      <c r="APS727" s="6"/>
      <c r="APT727" s="6"/>
      <c r="APU727" s="6"/>
      <c r="APV727" s="6"/>
      <c r="APW727" s="6"/>
      <c r="APX727" s="6"/>
      <c r="APY727" s="6"/>
      <c r="APZ727" s="6"/>
      <c r="AQA727" s="6"/>
      <c r="AQB727" s="6"/>
      <c r="AQC727" s="6"/>
      <c r="AQD727" s="6"/>
      <c r="AQE727" s="6"/>
      <c r="AQF727" s="6"/>
      <c r="AQG727" s="6"/>
      <c r="AQH727" s="6"/>
      <c r="AQI727" s="6"/>
      <c r="AQJ727" s="6"/>
      <c r="AQK727" s="6"/>
      <c r="AQL727" s="6"/>
      <c r="AQM727" s="6"/>
      <c r="AQN727" s="6"/>
      <c r="AQO727" s="6"/>
      <c r="AQP727" s="6"/>
      <c r="AQQ727" s="6"/>
      <c r="AQR727" s="6"/>
      <c r="AQS727" s="6"/>
      <c r="AQT727" s="6"/>
      <c r="AQU727" s="6"/>
      <c r="AQV727" s="6"/>
      <c r="AQW727" s="6"/>
      <c r="AQX727" s="6"/>
      <c r="AQY727" s="6"/>
      <c r="AQZ727" s="6"/>
      <c r="ARA727" s="6"/>
      <c r="ARB727" s="6"/>
      <c r="ARC727" s="6"/>
      <c r="ARD727" s="6"/>
      <c r="ARE727" s="6"/>
      <c r="ARF727" s="6"/>
      <c r="ARG727" s="6"/>
      <c r="ARH727" s="6"/>
      <c r="ARI727" s="6"/>
      <c r="ARJ727" s="6"/>
      <c r="ARK727" s="6"/>
      <c r="ARL727" s="6"/>
      <c r="ARM727" s="6"/>
      <c r="ARN727" s="6"/>
      <c r="ARO727" s="6"/>
      <c r="ARP727" s="6"/>
      <c r="ARQ727" s="6"/>
      <c r="ARR727" s="6"/>
      <c r="ARS727" s="6"/>
      <c r="ART727" s="6"/>
      <c r="ARU727" s="6"/>
      <c r="ARV727" s="6"/>
      <c r="ARW727" s="6"/>
      <c r="ARX727" s="6"/>
      <c r="ARY727" s="6"/>
      <c r="ARZ727" s="6"/>
      <c r="ASA727" s="6"/>
      <c r="ASB727" s="6"/>
      <c r="ASC727" s="6"/>
      <c r="ASD727" s="6"/>
      <c r="ASE727" s="6"/>
      <c r="ASF727" s="6"/>
      <c r="ASG727" s="6"/>
      <c r="ASH727" s="6"/>
      <c r="ASI727" s="6"/>
      <c r="ASJ727" s="6"/>
      <c r="ASK727" s="6"/>
      <c r="ASL727" s="6"/>
      <c r="ASM727" s="6"/>
      <c r="ASN727" s="6"/>
      <c r="ASO727" s="6"/>
      <c r="ASP727" s="6"/>
      <c r="ASQ727" s="6"/>
      <c r="ASR727" s="6"/>
      <c r="ASS727" s="6"/>
      <c r="AST727" s="6"/>
      <c r="ASU727" s="6"/>
      <c r="ASV727" s="6"/>
      <c r="ASW727" s="6"/>
      <c r="ASX727" s="6"/>
      <c r="ASY727" s="6"/>
      <c r="ASZ727" s="6"/>
      <c r="ATA727" s="6"/>
      <c r="ATB727" s="6"/>
      <c r="ATC727" s="6"/>
      <c r="ATD727" s="6"/>
      <c r="ATE727" s="6"/>
      <c r="ATF727" s="6"/>
      <c r="ATG727" s="6"/>
      <c r="ATH727" s="6"/>
      <c r="ATI727" s="6"/>
      <c r="ATJ727" s="6"/>
      <c r="ATK727" s="6"/>
      <c r="ATL727" s="6"/>
      <c r="ATM727" s="6"/>
      <c r="ATN727" s="6"/>
      <c r="ATO727" s="6"/>
      <c r="ATP727" s="6"/>
      <c r="ATQ727" s="6"/>
      <c r="ATR727" s="6"/>
      <c r="ATS727" s="6"/>
      <c r="ATT727" s="6"/>
      <c r="ATU727" s="6"/>
      <c r="ATV727" s="6"/>
      <c r="ATW727" s="6"/>
      <c r="ATX727" s="6"/>
      <c r="ATY727" s="6"/>
      <c r="ATZ727" s="6"/>
      <c r="AUA727" s="6"/>
      <c r="AUB727" s="6"/>
      <c r="AUC727" s="6"/>
      <c r="AUD727" s="6"/>
      <c r="AUE727" s="6"/>
      <c r="AUF727" s="6"/>
      <c r="AUG727" s="6"/>
      <c r="AUH727" s="6"/>
      <c r="AUI727" s="6"/>
      <c r="AUJ727" s="6"/>
      <c r="AUK727" s="6"/>
      <c r="AUL727" s="6"/>
      <c r="AUM727" s="6"/>
      <c r="AUN727" s="6"/>
      <c r="AUO727" s="6"/>
      <c r="AUP727" s="6"/>
      <c r="AUQ727" s="6"/>
      <c r="AUR727" s="6"/>
      <c r="AUS727" s="6"/>
      <c r="AUT727" s="6"/>
      <c r="AUU727" s="6"/>
      <c r="AUV727" s="6"/>
      <c r="AUW727" s="6"/>
      <c r="AUX727" s="6"/>
      <c r="AUY727" s="6"/>
      <c r="AUZ727" s="6"/>
      <c r="AVA727" s="6"/>
      <c r="AVB727" s="6"/>
      <c r="AVC727" s="6"/>
      <c r="AVD727" s="6"/>
      <c r="AVE727" s="6"/>
      <c r="AVF727" s="6"/>
      <c r="AVG727" s="6"/>
      <c r="AVH727" s="6"/>
      <c r="AVI727" s="6"/>
      <c r="AVJ727" s="6"/>
      <c r="AVK727" s="6"/>
      <c r="AVL727" s="6"/>
      <c r="AVM727" s="6"/>
      <c r="AVN727" s="6"/>
      <c r="AVO727" s="6"/>
      <c r="AVP727" s="6"/>
      <c r="AVQ727" s="6"/>
      <c r="AVR727" s="6"/>
      <c r="AVS727" s="6"/>
      <c r="AVT727" s="6"/>
      <c r="AVU727" s="6"/>
      <c r="AVV727" s="6"/>
      <c r="AVW727" s="6"/>
      <c r="AVX727" s="6"/>
      <c r="AVY727" s="6"/>
      <c r="AVZ727" s="6"/>
      <c r="AWA727" s="6"/>
      <c r="AWB727" s="6"/>
      <c r="AWC727" s="6"/>
      <c r="AWD727" s="6"/>
      <c r="AWE727" s="6"/>
      <c r="AWF727" s="6"/>
      <c r="AWG727" s="6"/>
      <c r="AWH727" s="6"/>
      <c r="AWI727" s="6"/>
      <c r="AWJ727" s="6"/>
      <c r="AWK727" s="6"/>
      <c r="AWL727" s="6"/>
      <c r="AWM727" s="6"/>
      <c r="AWN727" s="6"/>
      <c r="AWO727" s="6"/>
      <c r="AWP727" s="6"/>
      <c r="AWQ727" s="6"/>
      <c r="AWR727" s="6"/>
      <c r="AWS727" s="6"/>
      <c r="AWT727" s="6"/>
      <c r="AWU727" s="6"/>
      <c r="AWV727" s="6"/>
      <c r="AWW727" s="6"/>
      <c r="AWX727" s="6"/>
      <c r="AWY727" s="6"/>
      <c r="AWZ727" s="6"/>
      <c r="AXA727" s="6"/>
      <c r="AXB727" s="6"/>
      <c r="AXC727" s="6"/>
      <c r="AXD727" s="6"/>
      <c r="AXE727" s="6"/>
      <c r="AXF727" s="6"/>
      <c r="AXG727" s="6"/>
      <c r="AXH727" s="6"/>
      <c r="AXI727" s="6"/>
      <c r="AXJ727" s="6"/>
      <c r="AXK727" s="6"/>
      <c r="AXL727" s="6"/>
      <c r="AXM727" s="6"/>
      <c r="AXN727" s="6"/>
      <c r="AXO727" s="6"/>
      <c r="AXP727" s="6"/>
      <c r="AXQ727" s="6"/>
      <c r="AXR727" s="6"/>
      <c r="AXS727" s="6"/>
      <c r="AXT727" s="6"/>
      <c r="AXU727" s="6"/>
      <c r="AXV727" s="6"/>
      <c r="AXW727" s="6"/>
      <c r="AXX727" s="6"/>
      <c r="AXY727" s="6"/>
      <c r="AXZ727" s="6"/>
      <c r="AYA727" s="6"/>
      <c r="AYB727" s="6"/>
      <c r="AYC727" s="6"/>
      <c r="AYD727" s="6"/>
      <c r="AYE727" s="6"/>
      <c r="AYF727" s="6"/>
      <c r="AYG727" s="6"/>
      <c r="AYH727" s="6"/>
      <c r="AYI727" s="6"/>
      <c r="AYJ727" s="6"/>
      <c r="AYK727" s="6"/>
      <c r="AYL727" s="6"/>
      <c r="AYM727" s="6"/>
      <c r="AYN727" s="6"/>
      <c r="AYO727" s="6"/>
      <c r="AYP727" s="6"/>
      <c r="AYQ727" s="6"/>
      <c r="AYR727" s="6"/>
      <c r="AYS727" s="6"/>
      <c r="AYT727" s="6"/>
      <c r="AYU727" s="6"/>
      <c r="AYV727" s="6"/>
      <c r="AYW727" s="6"/>
      <c r="AYX727" s="6"/>
      <c r="AYY727" s="6"/>
      <c r="AYZ727" s="6"/>
      <c r="AZA727" s="6"/>
      <c r="AZB727" s="6"/>
      <c r="AZC727" s="6"/>
      <c r="AZD727" s="6"/>
      <c r="AZE727" s="6"/>
      <c r="AZF727" s="6"/>
      <c r="AZG727" s="6"/>
      <c r="AZH727" s="6"/>
      <c r="AZI727" s="6"/>
      <c r="AZJ727" s="6"/>
      <c r="AZK727" s="6"/>
      <c r="AZL727" s="6"/>
      <c r="AZM727" s="6"/>
      <c r="AZN727" s="6"/>
      <c r="AZO727" s="6"/>
      <c r="AZP727" s="6"/>
      <c r="AZQ727" s="6"/>
      <c r="AZR727" s="6"/>
      <c r="AZS727" s="6"/>
      <c r="AZT727" s="6"/>
      <c r="AZU727" s="6"/>
      <c r="AZV727" s="6"/>
      <c r="AZW727" s="6"/>
      <c r="AZX727" s="6"/>
      <c r="AZY727" s="6"/>
      <c r="AZZ727" s="6"/>
      <c r="BAA727" s="6"/>
      <c r="BAB727" s="6"/>
      <c r="BAC727" s="6"/>
      <c r="BAD727" s="6"/>
      <c r="BAE727" s="6"/>
      <c r="BAF727" s="6"/>
      <c r="BAG727" s="6"/>
      <c r="BAH727" s="6"/>
      <c r="BAI727" s="6"/>
      <c r="BAJ727" s="6"/>
      <c r="BAK727" s="6"/>
      <c r="BAL727" s="6"/>
      <c r="BAM727" s="6"/>
      <c r="BAN727" s="6"/>
      <c r="BAO727" s="6"/>
      <c r="BAP727" s="6"/>
      <c r="BAQ727" s="6"/>
      <c r="BAR727" s="6"/>
      <c r="BAS727" s="6"/>
      <c r="BAT727" s="6"/>
      <c r="BAU727" s="6"/>
      <c r="BAV727" s="6"/>
      <c r="BAW727" s="6"/>
      <c r="BAX727" s="6"/>
      <c r="BAY727" s="6"/>
      <c r="BAZ727" s="6"/>
      <c r="BBA727" s="6"/>
      <c r="BBB727" s="6"/>
      <c r="BBC727" s="6"/>
      <c r="BBD727" s="6"/>
      <c r="BBE727" s="6"/>
      <c r="BBF727" s="6"/>
      <c r="BBG727" s="6"/>
      <c r="BBH727" s="6"/>
      <c r="BBI727" s="6"/>
      <c r="BBJ727" s="6"/>
      <c r="BBK727" s="6"/>
      <c r="BBL727" s="6"/>
      <c r="BBM727" s="6"/>
      <c r="BBN727" s="6"/>
      <c r="BBO727" s="6"/>
      <c r="BBP727" s="6"/>
      <c r="BBQ727" s="6"/>
      <c r="BBR727" s="6"/>
      <c r="BBS727" s="6"/>
      <c r="BBT727" s="6"/>
      <c r="BBU727" s="6"/>
      <c r="BBV727" s="6"/>
      <c r="BBW727" s="6"/>
      <c r="BBX727" s="6"/>
      <c r="BBY727" s="6"/>
      <c r="BBZ727" s="6"/>
      <c r="BCA727" s="6"/>
      <c r="BCB727" s="6"/>
      <c r="BCC727" s="6"/>
      <c r="BCD727" s="6"/>
      <c r="BCE727" s="6"/>
      <c r="BCF727" s="6"/>
      <c r="BCG727" s="6"/>
      <c r="BCH727" s="6"/>
      <c r="BCI727" s="6"/>
      <c r="BCJ727" s="6"/>
      <c r="BCK727" s="6"/>
      <c r="BCL727" s="6"/>
      <c r="BCM727" s="6"/>
      <c r="BCN727" s="6"/>
      <c r="BCO727" s="6"/>
      <c r="BCP727" s="6"/>
      <c r="BCQ727" s="6"/>
      <c r="BCR727" s="6"/>
      <c r="BCS727" s="6"/>
      <c r="BCT727" s="6"/>
      <c r="BCU727" s="6"/>
      <c r="BCV727" s="6"/>
      <c r="BCW727" s="6"/>
      <c r="BCX727" s="6"/>
      <c r="BCY727" s="6"/>
      <c r="BCZ727" s="6"/>
      <c r="BDA727" s="6"/>
      <c r="BDB727" s="6"/>
      <c r="BDC727" s="6"/>
      <c r="BDD727" s="6"/>
      <c r="BDE727" s="6"/>
      <c r="BDF727" s="6"/>
      <c r="BDG727" s="6"/>
      <c r="BDH727" s="6"/>
      <c r="BDI727" s="6"/>
      <c r="BDJ727" s="6"/>
      <c r="BDK727" s="6"/>
      <c r="BDL727" s="6"/>
      <c r="BDM727" s="6"/>
      <c r="BDN727" s="6"/>
      <c r="BDO727" s="6"/>
      <c r="BDP727" s="6"/>
      <c r="BDQ727" s="6"/>
      <c r="BDR727" s="6"/>
      <c r="BDS727" s="6"/>
      <c r="BDT727" s="6"/>
      <c r="BDU727" s="6"/>
      <c r="BDV727" s="6"/>
      <c r="BDW727" s="6"/>
      <c r="BDX727" s="6"/>
      <c r="BDY727" s="6"/>
      <c r="BDZ727" s="6"/>
      <c r="BEA727" s="6"/>
      <c r="BEB727" s="6"/>
      <c r="BEC727" s="6"/>
      <c r="BED727" s="6"/>
      <c r="BEE727" s="6"/>
      <c r="BEF727" s="6"/>
      <c r="BEG727" s="6"/>
      <c r="BEH727" s="6"/>
      <c r="BEI727" s="6"/>
      <c r="BEJ727" s="6"/>
      <c r="BEK727" s="6"/>
      <c r="BEL727" s="6"/>
      <c r="BEM727" s="6"/>
      <c r="BEN727" s="6"/>
      <c r="BEO727" s="6"/>
      <c r="BEP727" s="6"/>
      <c r="BEQ727" s="6"/>
      <c r="BER727" s="6"/>
      <c r="BES727" s="6"/>
      <c r="BET727" s="6"/>
      <c r="BEU727" s="6"/>
      <c r="BEV727" s="6"/>
      <c r="BEW727" s="6"/>
      <c r="BEX727" s="6"/>
      <c r="BEY727" s="6"/>
      <c r="BEZ727" s="6"/>
      <c r="BFA727" s="6"/>
      <c r="BFB727" s="6"/>
      <c r="BFC727" s="6"/>
      <c r="BFD727" s="6"/>
      <c r="BFE727" s="6"/>
      <c r="BFF727" s="6"/>
      <c r="BFG727" s="6"/>
      <c r="BFH727" s="6"/>
      <c r="BFI727" s="6"/>
      <c r="BFJ727" s="6"/>
      <c r="BFK727" s="6"/>
      <c r="BFL727" s="6"/>
      <c r="BFM727" s="6"/>
      <c r="BFN727" s="6"/>
      <c r="BFO727" s="6"/>
      <c r="BFP727" s="6"/>
      <c r="BFQ727" s="6"/>
      <c r="BFR727" s="6"/>
      <c r="BFS727" s="6"/>
      <c r="BFT727" s="6"/>
      <c r="BFU727" s="6"/>
      <c r="BFV727" s="6"/>
      <c r="BFW727" s="6"/>
      <c r="BFX727" s="6"/>
      <c r="BFY727" s="6"/>
      <c r="BFZ727" s="6"/>
      <c r="BGA727" s="6"/>
      <c r="BGB727" s="6"/>
      <c r="BGC727" s="6"/>
      <c r="BGD727" s="6"/>
      <c r="BGE727" s="6"/>
      <c r="BGF727" s="6"/>
      <c r="BGG727" s="6"/>
      <c r="BGH727" s="6"/>
      <c r="BGI727" s="6"/>
      <c r="BGJ727" s="6"/>
      <c r="BGK727" s="6"/>
      <c r="BGL727" s="6"/>
      <c r="BGM727" s="6"/>
      <c r="BGN727" s="6"/>
      <c r="BGO727" s="6"/>
      <c r="BGP727" s="6"/>
      <c r="BGQ727" s="6"/>
      <c r="BGR727" s="6"/>
      <c r="BGS727" s="6"/>
      <c r="BGT727" s="6"/>
      <c r="BGU727" s="6"/>
      <c r="BGV727" s="6"/>
      <c r="BGW727" s="6"/>
      <c r="BGX727" s="6"/>
      <c r="BGY727" s="6"/>
      <c r="BGZ727" s="6"/>
      <c r="BHA727" s="6"/>
      <c r="BHB727" s="6"/>
      <c r="BHC727" s="6"/>
      <c r="BHD727" s="6"/>
      <c r="BHE727" s="6"/>
      <c r="BHF727" s="6"/>
      <c r="BHG727" s="6"/>
      <c r="BHH727" s="6"/>
      <c r="BHI727" s="6"/>
      <c r="BHJ727" s="6"/>
      <c r="BHK727" s="6"/>
      <c r="BHL727" s="6"/>
      <c r="BHM727" s="6"/>
      <c r="BHN727" s="6"/>
      <c r="BHO727" s="6"/>
      <c r="BHP727" s="6"/>
      <c r="BHQ727" s="6"/>
      <c r="BHR727" s="6"/>
      <c r="BHS727" s="6"/>
      <c r="BHT727" s="6"/>
      <c r="BHU727" s="6"/>
      <c r="BHV727" s="6"/>
      <c r="BHW727" s="6"/>
      <c r="BHX727" s="6"/>
      <c r="BHY727" s="6"/>
      <c r="BHZ727" s="6"/>
      <c r="BIA727" s="6"/>
      <c r="BIB727" s="6"/>
      <c r="BIC727" s="6"/>
      <c r="BID727" s="6"/>
      <c r="BIE727" s="6"/>
      <c r="BIF727" s="6"/>
      <c r="BIG727" s="6"/>
      <c r="BIH727" s="6"/>
      <c r="BII727" s="6"/>
      <c r="BIJ727" s="6"/>
      <c r="BIK727" s="6"/>
      <c r="BIL727" s="6"/>
      <c r="BIM727" s="6"/>
      <c r="BIN727" s="6"/>
      <c r="BIO727" s="6"/>
      <c r="BIP727" s="6"/>
      <c r="BIQ727" s="6"/>
      <c r="BIR727" s="6"/>
      <c r="BIS727" s="6"/>
      <c r="BIT727" s="6"/>
      <c r="BIU727" s="6"/>
      <c r="BIV727" s="6"/>
      <c r="BIW727" s="6"/>
      <c r="BIX727" s="6"/>
      <c r="BIY727" s="6"/>
      <c r="BIZ727" s="6"/>
      <c r="BJA727" s="6"/>
      <c r="BJB727" s="6"/>
      <c r="BJC727" s="6"/>
      <c r="BJD727" s="6"/>
      <c r="BJE727" s="6"/>
      <c r="BJF727" s="6"/>
      <c r="BJG727" s="6"/>
      <c r="BJH727" s="6"/>
      <c r="BJI727" s="6"/>
      <c r="BJJ727" s="6"/>
      <c r="BJK727" s="6"/>
      <c r="BJL727" s="6"/>
      <c r="BJM727" s="6"/>
      <c r="BJN727" s="6"/>
      <c r="BJO727" s="6"/>
      <c r="BJP727" s="6"/>
      <c r="BJQ727" s="6"/>
      <c r="BJR727" s="6"/>
      <c r="BJS727" s="6"/>
      <c r="BJT727" s="6"/>
      <c r="BJU727" s="6"/>
      <c r="BJV727" s="6"/>
      <c r="BJW727" s="6"/>
      <c r="BJX727" s="6"/>
      <c r="BJY727" s="6"/>
      <c r="BJZ727" s="6"/>
      <c r="BKA727" s="6"/>
      <c r="BKB727" s="6"/>
      <c r="BKC727" s="6"/>
      <c r="BKD727" s="6"/>
      <c r="BKE727" s="6"/>
      <c r="BKF727" s="6"/>
      <c r="BKG727" s="6"/>
      <c r="BKH727" s="6"/>
      <c r="BKI727" s="6"/>
      <c r="BKJ727" s="6"/>
      <c r="BKK727" s="6"/>
      <c r="BKL727" s="6"/>
      <c r="BKM727" s="6"/>
      <c r="BKN727" s="6"/>
      <c r="BKO727" s="6"/>
      <c r="BKP727" s="6"/>
      <c r="BKQ727" s="6"/>
      <c r="BKR727" s="6"/>
      <c r="BKS727" s="6"/>
      <c r="BKT727" s="6"/>
      <c r="BKU727" s="6"/>
      <c r="BKV727" s="6"/>
      <c r="BKW727" s="6"/>
      <c r="BKX727" s="6"/>
      <c r="BKY727" s="6"/>
      <c r="BKZ727" s="6"/>
      <c r="BLA727" s="6"/>
      <c r="BLB727" s="6"/>
      <c r="BLC727" s="6"/>
      <c r="BLD727" s="6"/>
      <c r="BLE727" s="6"/>
      <c r="BLF727" s="6"/>
      <c r="BLG727" s="6"/>
      <c r="BLH727" s="6"/>
      <c r="BLI727" s="6"/>
      <c r="BLJ727" s="6"/>
      <c r="BLK727" s="6"/>
      <c r="BLL727" s="6"/>
      <c r="BLM727" s="6"/>
      <c r="BLN727" s="6"/>
      <c r="BLO727" s="6"/>
      <c r="BLP727" s="6"/>
      <c r="BLQ727" s="6"/>
      <c r="BLR727" s="6"/>
      <c r="BLS727" s="6"/>
      <c r="BLT727" s="6"/>
      <c r="BLU727" s="6"/>
      <c r="BLV727" s="6"/>
      <c r="BLW727" s="6"/>
      <c r="BLX727" s="6"/>
      <c r="BLY727" s="6"/>
      <c r="BLZ727" s="6"/>
      <c r="BMA727" s="6"/>
      <c r="BMB727" s="6"/>
      <c r="BMC727" s="6"/>
      <c r="BMD727" s="6"/>
      <c r="BME727" s="6"/>
      <c r="BMF727" s="6"/>
      <c r="BMG727" s="6"/>
      <c r="BMH727" s="6"/>
      <c r="BMI727" s="6"/>
      <c r="BMJ727" s="6"/>
      <c r="BMK727" s="6"/>
      <c r="BML727" s="6"/>
      <c r="BMM727" s="6"/>
      <c r="BMN727" s="6"/>
      <c r="BMO727" s="6"/>
      <c r="BMP727" s="6"/>
      <c r="BMQ727" s="6"/>
      <c r="BMR727" s="6"/>
      <c r="BMS727" s="6"/>
      <c r="BMT727" s="6"/>
      <c r="BMU727" s="6"/>
      <c r="BMV727" s="6"/>
      <c r="BMW727" s="6"/>
      <c r="BMX727" s="6"/>
      <c r="BMY727" s="6"/>
      <c r="BMZ727" s="6"/>
      <c r="BNA727" s="6"/>
      <c r="BNB727" s="6"/>
      <c r="BNC727" s="6"/>
      <c r="BND727" s="6"/>
      <c r="BNE727" s="6"/>
      <c r="BNF727" s="6"/>
      <c r="BNG727" s="6"/>
      <c r="BNH727" s="6"/>
      <c r="BNI727" s="6"/>
      <c r="BNJ727" s="6"/>
      <c r="BNK727" s="6"/>
      <c r="BNL727" s="6"/>
      <c r="BNM727" s="6"/>
      <c r="BNN727" s="6"/>
      <c r="BNO727" s="6"/>
      <c r="BNP727" s="6"/>
      <c r="BNQ727" s="6"/>
      <c r="BNR727" s="6"/>
      <c r="BNS727" s="6"/>
      <c r="BNT727" s="6"/>
      <c r="BNU727" s="6"/>
      <c r="BNV727" s="6"/>
      <c r="BNW727" s="6"/>
      <c r="BNX727" s="6"/>
      <c r="BNY727" s="6"/>
      <c r="BNZ727" s="6"/>
      <c r="BOA727" s="6"/>
      <c r="BOB727" s="6"/>
      <c r="BOC727" s="6"/>
      <c r="BOD727" s="6"/>
      <c r="BOE727" s="6"/>
      <c r="BOF727" s="6"/>
      <c r="BOG727" s="6"/>
      <c r="BOH727" s="6"/>
      <c r="BOI727" s="6"/>
      <c r="BOJ727" s="6"/>
      <c r="BOK727" s="6"/>
      <c r="BOL727" s="6"/>
      <c r="BOM727" s="6"/>
      <c r="BON727" s="6"/>
      <c r="BOO727" s="6"/>
      <c r="BOP727" s="6"/>
      <c r="BOQ727" s="6"/>
      <c r="BOR727" s="6"/>
      <c r="BOS727" s="6"/>
      <c r="BOT727" s="6"/>
      <c r="BOU727" s="6"/>
      <c r="BOV727" s="6"/>
      <c r="BOW727" s="6"/>
      <c r="BOX727" s="6"/>
      <c r="BOY727" s="6"/>
      <c r="BOZ727" s="6"/>
      <c r="BPA727" s="6"/>
      <c r="BPB727" s="6"/>
      <c r="BPC727" s="6"/>
      <c r="BPD727" s="6"/>
      <c r="BPE727" s="6"/>
      <c r="BPF727" s="6"/>
      <c r="BPG727" s="6"/>
      <c r="BPH727" s="6"/>
      <c r="BPI727" s="6"/>
      <c r="BPJ727" s="6"/>
      <c r="BPK727" s="6"/>
      <c r="BPL727" s="6"/>
      <c r="BPM727" s="6"/>
      <c r="BPN727" s="6"/>
      <c r="BPO727" s="6"/>
      <c r="BPP727" s="6"/>
      <c r="BPQ727" s="6"/>
      <c r="BPR727" s="6"/>
      <c r="BPS727" s="6"/>
      <c r="BPT727" s="6"/>
      <c r="BPU727" s="6"/>
      <c r="BPV727" s="6"/>
      <c r="BPW727" s="6"/>
      <c r="BPX727" s="6"/>
      <c r="BPY727" s="6"/>
      <c r="BPZ727" s="6"/>
      <c r="BQA727" s="6"/>
      <c r="BQB727" s="6"/>
      <c r="BQC727" s="6"/>
      <c r="BQD727" s="6"/>
      <c r="BQE727" s="6"/>
      <c r="BQF727" s="6"/>
      <c r="BQG727" s="6"/>
      <c r="BQH727" s="6"/>
      <c r="BQI727" s="6"/>
      <c r="BQJ727" s="6"/>
      <c r="BQK727" s="6"/>
      <c r="BQL727" s="6"/>
      <c r="BQM727" s="6"/>
      <c r="BQN727" s="6"/>
      <c r="BQO727" s="6"/>
      <c r="BQP727" s="6"/>
      <c r="BQQ727" s="6"/>
      <c r="BQR727" s="6"/>
      <c r="BQS727" s="6"/>
      <c r="BQT727" s="6"/>
      <c r="BQU727" s="6"/>
      <c r="BQV727" s="6"/>
      <c r="BQW727" s="6"/>
      <c r="BQX727" s="6"/>
      <c r="BQY727" s="6"/>
      <c r="BQZ727" s="6"/>
      <c r="BRA727" s="6"/>
      <c r="BRB727" s="6"/>
      <c r="BRC727" s="6"/>
      <c r="BRD727" s="6"/>
      <c r="BRE727" s="6"/>
      <c r="BRF727" s="6"/>
      <c r="BRG727" s="6"/>
      <c r="BRH727" s="6"/>
      <c r="BRI727" s="6"/>
      <c r="BRJ727" s="6"/>
      <c r="BRK727" s="6"/>
      <c r="BRL727" s="6"/>
      <c r="BRM727" s="6"/>
      <c r="BRN727" s="6"/>
      <c r="BRO727" s="6"/>
      <c r="BRP727" s="6"/>
      <c r="BRQ727" s="6"/>
      <c r="BRR727" s="6"/>
      <c r="BRS727" s="6"/>
      <c r="BRT727" s="6"/>
      <c r="BRU727" s="6"/>
      <c r="BRV727" s="6"/>
      <c r="BRW727" s="6"/>
      <c r="BRX727" s="6"/>
      <c r="BRY727" s="6"/>
      <c r="BRZ727" s="6"/>
      <c r="BSA727" s="6"/>
      <c r="BSB727" s="6"/>
      <c r="BSC727" s="6"/>
      <c r="BSD727" s="6"/>
      <c r="BSE727" s="6"/>
      <c r="BSF727" s="6"/>
      <c r="BSG727" s="6"/>
      <c r="BSH727" s="6"/>
      <c r="BSI727" s="6"/>
      <c r="BSJ727" s="6"/>
      <c r="BSK727" s="6"/>
      <c r="BSL727" s="6"/>
      <c r="BSM727" s="6"/>
      <c r="BSN727" s="6"/>
      <c r="BSO727" s="6"/>
      <c r="BSP727" s="6"/>
      <c r="BSQ727" s="6"/>
      <c r="BSR727" s="6"/>
      <c r="BSS727" s="6"/>
      <c r="BST727" s="6"/>
      <c r="BSU727" s="6"/>
      <c r="BSV727" s="6"/>
      <c r="BSW727" s="6"/>
      <c r="BSX727" s="6"/>
      <c r="BSY727" s="6"/>
      <c r="BSZ727" s="6"/>
      <c r="BTA727" s="6"/>
      <c r="BTB727" s="6"/>
      <c r="BTC727" s="6"/>
      <c r="BTD727" s="6"/>
      <c r="BTE727" s="6"/>
      <c r="BTF727" s="6"/>
      <c r="BTG727" s="6"/>
      <c r="BTH727" s="6"/>
      <c r="BTI727" s="6"/>
      <c r="BTJ727" s="6"/>
      <c r="BTK727" s="6"/>
      <c r="BTL727" s="6"/>
      <c r="BTM727" s="6"/>
      <c r="BTN727" s="6"/>
      <c r="BTO727" s="6"/>
      <c r="BTP727" s="6"/>
      <c r="BTQ727" s="6"/>
      <c r="BTR727" s="6"/>
      <c r="BTS727" s="6"/>
      <c r="BTT727" s="6"/>
      <c r="BTU727" s="6"/>
      <c r="BTV727" s="6"/>
      <c r="BTW727" s="6"/>
      <c r="BTX727" s="6"/>
      <c r="BTY727" s="6"/>
      <c r="BTZ727" s="6"/>
      <c r="BUA727" s="6"/>
      <c r="BUB727" s="6"/>
      <c r="BUC727" s="6"/>
      <c r="BUD727" s="6"/>
      <c r="BUE727" s="6"/>
      <c r="BUF727" s="6"/>
      <c r="BUG727" s="6"/>
      <c r="BUH727" s="6"/>
      <c r="BUI727" s="6"/>
      <c r="BUJ727" s="6"/>
      <c r="BUK727" s="6"/>
      <c r="BUL727" s="6"/>
      <c r="BUM727" s="6"/>
      <c r="BUN727" s="6"/>
      <c r="BUO727" s="6"/>
      <c r="BUP727" s="6"/>
      <c r="BUQ727" s="6"/>
      <c r="BUR727" s="6"/>
      <c r="BUS727" s="6"/>
      <c r="BUT727" s="6"/>
      <c r="BUU727" s="6"/>
      <c r="BUV727" s="6"/>
      <c r="BUW727" s="6"/>
      <c r="BUX727" s="6"/>
      <c r="BUY727" s="6"/>
      <c r="BUZ727" s="6"/>
      <c r="BVA727" s="6"/>
      <c r="BVB727" s="6"/>
      <c r="BVC727" s="6"/>
      <c r="BVD727" s="6"/>
      <c r="BVE727" s="6"/>
      <c r="BVF727" s="6"/>
      <c r="BVG727" s="6"/>
      <c r="BVH727" s="6"/>
      <c r="BVI727" s="6"/>
      <c r="BVJ727" s="6"/>
      <c r="BVK727" s="6"/>
      <c r="BVL727" s="6"/>
      <c r="BVM727" s="6"/>
      <c r="BVN727" s="6"/>
      <c r="BVO727" s="6"/>
      <c r="BVP727" s="6"/>
      <c r="BVQ727" s="6"/>
      <c r="BVR727" s="6"/>
      <c r="BVS727" s="6"/>
      <c r="BVT727" s="6"/>
      <c r="BVU727" s="6"/>
      <c r="BVV727" s="6"/>
      <c r="BVW727" s="6"/>
      <c r="BVX727" s="6"/>
      <c r="BVY727" s="6"/>
      <c r="BVZ727" s="6"/>
      <c r="BWA727" s="6"/>
      <c r="BWB727" s="6"/>
      <c r="BWC727" s="6"/>
      <c r="BWD727" s="6"/>
      <c r="BWE727" s="6"/>
      <c r="BWF727" s="6"/>
      <c r="BWG727" s="6"/>
      <c r="BWH727" s="6"/>
      <c r="BWI727" s="6"/>
      <c r="BWJ727" s="6"/>
      <c r="BWK727" s="6"/>
      <c r="BWL727" s="6"/>
      <c r="BWM727" s="6"/>
      <c r="BWN727" s="6"/>
      <c r="BWO727" s="6"/>
      <c r="BWP727" s="6"/>
      <c r="BWQ727" s="6"/>
      <c r="BWR727" s="6"/>
      <c r="BWS727" s="6"/>
      <c r="BWT727" s="6"/>
      <c r="BWU727" s="6"/>
      <c r="BWV727" s="6"/>
      <c r="BWW727" s="6"/>
      <c r="BWX727" s="6"/>
      <c r="BWY727" s="6"/>
      <c r="BWZ727" s="6"/>
      <c r="BXA727" s="6"/>
      <c r="BXB727" s="6"/>
      <c r="BXC727" s="6"/>
      <c r="BXD727" s="6"/>
      <c r="BXE727" s="6"/>
      <c r="BXF727" s="6"/>
      <c r="BXG727" s="6"/>
      <c r="BXH727" s="6"/>
      <c r="BXI727" s="6"/>
      <c r="BXJ727" s="6"/>
      <c r="BXK727" s="6"/>
      <c r="BXL727" s="6"/>
      <c r="BXM727" s="6"/>
      <c r="BXN727" s="6"/>
      <c r="BXO727" s="6"/>
      <c r="BXP727" s="6"/>
      <c r="BXQ727" s="6"/>
      <c r="BXR727" s="6"/>
      <c r="BXS727" s="6"/>
      <c r="BXT727" s="6"/>
      <c r="BXU727" s="6"/>
      <c r="BXV727" s="6"/>
      <c r="BXW727" s="6"/>
      <c r="BXX727" s="6"/>
      <c r="BXY727" s="6"/>
      <c r="BXZ727" s="6"/>
      <c r="BYA727" s="6"/>
      <c r="BYB727" s="6"/>
      <c r="BYC727" s="6"/>
      <c r="BYD727" s="6"/>
      <c r="BYE727" s="6"/>
      <c r="BYF727" s="6"/>
      <c r="BYG727" s="6"/>
      <c r="BYH727" s="6"/>
      <c r="BYI727" s="6"/>
      <c r="BYJ727" s="6"/>
      <c r="BYK727" s="6"/>
      <c r="BYL727" s="6"/>
      <c r="BYM727" s="6"/>
      <c r="BYN727" s="6"/>
      <c r="BYO727" s="6"/>
      <c r="BYP727" s="6"/>
      <c r="BYQ727" s="6"/>
      <c r="BYR727" s="6"/>
      <c r="BYS727" s="6"/>
      <c r="BYT727" s="6"/>
      <c r="BYU727" s="6"/>
      <c r="BYV727" s="6"/>
      <c r="BYW727" s="6"/>
      <c r="BYX727" s="6"/>
      <c r="BYY727" s="6"/>
      <c r="BYZ727" s="6"/>
      <c r="BZA727" s="6"/>
      <c r="BZB727" s="6"/>
      <c r="BZC727" s="6"/>
      <c r="BZD727" s="6"/>
      <c r="BZE727" s="6"/>
      <c r="BZF727" s="6"/>
      <c r="BZG727" s="6"/>
      <c r="BZH727" s="6"/>
      <c r="BZI727" s="6"/>
      <c r="BZJ727" s="6"/>
      <c r="BZK727" s="6"/>
      <c r="BZL727" s="6"/>
      <c r="BZM727" s="6"/>
      <c r="BZN727" s="6"/>
      <c r="BZO727" s="6"/>
      <c r="BZP727" s="6"/>
      <c r="BZQ727" s="6"/>
      <c r="BZR727" s="6"/>
      <c r="BZS727" s="6"/>
      <c r="BZT727" s="6"/>
      <c r="BZU727" s="6"/>
      <c r="BZV727" s="6"/>
      <c r="BZW727" s="6"/>
      <c r="BZX727" s="6"/>
      <c r="BZY727" s="6"/>
      <c r="BZZ727" s="6"/>
      <c r="CAA727" s="6"/>
      <c r="CAB727" s="6"/>
      <c r="CAC727" s="6"/>
      <c r="CAD727" s="6"/>
      <c r="CAE727" s="6"/>
      <c r="CAF727" s="6"/>
      <c r="CAG727" s="6"/>
      <c r="CAH727" s="6"/>
      <c r="CAI727" s="6"/>
      <c r="CAJ727" s="6"/>
      <c r="CAK727" s="6"/>
      <c r="CAL727" s="6"/>
      <c r="CAM727" s="6"/>
      <c r="CAN727" s="6"/>
      <c r="CAO727" s="6"/>
      <c r="CAP727" s="6"/>
      <c r="CAQ727" s="6"/>
      <c r="CAR727" s="6"/>
      <c r="CAS727" s="6"/>
      <c r="CAT727" s="6"/>
      <c r="CAU727" s="6"/>
      <c r="CAV727" s="6"/>
      <c r="CAW727" s="6"/>
      <c r="CAX727" s="6"/>
      <c r="CAY727" s="6"/>
      <c r="CAZ727" s="6"/>
      <c r="CBA727" s="6"/>
      <c r="CBB727" s="6"/>
      <c r="CBC727" s="6"/>
      <c r="CBD727" s="6"/>
      <c r="CBE727" s="6"/>
      <c r="CBF727" s="6"/>
      <c r="CBG727" s="6"/>
      <c r="CBH727" s="6"/>
      <c r="CBI727" s="6"/>
      <c r="CBJ727" s="6"/>
      <c r="CBK727" s="6"/>
      <c r="CBL727" s="6"/>
      <c r="CBM727" s="6"/>
      <c r="CBN727" s="6"/>
      <c r="CBO727" s="6"/>
      <c r="CBP727" s="6"/>
      <c r="CBQ727" s="6"/>
      <c r="CBR727" s="6"/>
      <c r="CBS727" s="6"/>
      <c r="CBT727" s="6"/>
      <c r="CBU727" s="6"/>
      <c r="CBV727" s="6"/>
      <c r="CBW727" s="6"/>
      <c r="CBX727" s="6"/>
      <c r="CBY727" s="6"/>
      <c r="CBZ727" s="6"/>
      <c r="CCA727" s="6"/>
      <c r="CCB727" s="6"/>
      <c r="CCC727" s="6"/>
      <c r="CCD727" s="6"/>
      <c r="CCE727" s="6"/>
      <c r="CCF727" s="6"/>
      <c r="CCG727" s="6"/>
      <c r="CCH727" s="6"/>
      <c r="CCI727" s="6"/>
      <c r="CCJ727" s="6"/>
      <c r="CCK727" s="6"/>
      <c r="CCL727" s="6"/>
      <c r="CCM727" s="6"/>
      <c r="CCN727" s="6"/>
      <c r="CCO727" s="6"/>
      <c r="CCP727" s="6"/>
      <c r="CCQ727" s="6"/>
      <c r="CCR727" s="6"/>
      <c r="CCS727" s="6"/>
      <c r="CCT727" s="6"/>
      <c r="CCU727" s="6"/>
      <c r="CCV727" s="6"/>
      <c r="CCW727" s="6"/>
      <c r="CCX727" s="6"/>
      <c r="CCY727" s="6"/>
      <c r="CCZ727" s="6"/>
      <c r="CDA727" s="6"/>
      <c r="CDB727" s="6"/>
      <c r="CDC727" s="6"/>
      <c r="CDD727" s="6"/>
      <c r="CDE727" s="6"/>
      <c r="CDF727" s="6"/>
      <c r="CDG727" s="6"/>
      <c r="CDH727" s="6"/>
      <c r="CDI727" s="6"/>
      <c r="CDJ727" s="6"/>
      <c r="CDK727" s="6"/>
      <c r="CDL727" s="6"/>
      <c r="CDM727" s="6"/>
      <c r="CDN727" s="6"/>
      <c r="CDO727" s="6"/>
      <c r="CDP727" s="6"/>
      <c r="CDQ727" s="6"/>
      <c r="CDR727" s="6"/>
      <c r="CDS727" s="6"/>
      <c r="CDT727" s="6"/>
      <c r="CDU727" s="6"/>
      <c r="CDV727" s="6"/>
      <c r="CDW727" s="6"/>
      <c r="CDX727" s="6"/>
      <c r="CDY727" s="6"/>
      <c r="CDZ727" s="6"/>
      <c r="CEA727" s="6"/>
      <c r="CEB727" s="6"/>
      <c r="CEC727" s="6"/>
      <c r="CED727" s="6"/>
      <c r="CEE727" s="6"/>
      <c r="CEF727" s="6"/>
      <c r="CEG727" s="6"/>
      <c r="CEH727" s="6"/>
      <c r="CEI727" s="6"/>
      <c r="CEJ727" s="6"/>
      <c r="CEK727" s="6"/>
      <c r="CEL727" s="6"/>
      <c r="CEM727" s="6"/>
      <c r="CEN727" s="6"/>
      <c r="CEO727" s="6"/>
      <c r="CEP727" s="6"/>
      <c r="CEQ727" s="6"/>
      <c r="CER727" s="6"/>
      <c r="CES727" s="6"/>
      <c r="CET727" s="6"/>
      <c r="CEU727" s="6"/>
      <c r="CEV727" s="6"/>
      <c r="CEW727" s="6"/>
      <c r="CEX727" s="6"/>
      <c r="CEY727" s="6"/>
      <c r="CEZ727" s="6"/>
      <c r="CFA727" s="6"/>
      <c r="CFB727" s="6"/>
      <c r="CFC727" s="6"/>
      <c r="CFD727" s="6"/>
      <c r="CFE727" s="6"/>
      <c r="CFF727" s="6"/>
      <c r="CFG727" s="6"/>
      <c r="CFH727" s="6"/>
      <c r="CFI727" s="6"/>
      <c r="CFJ727" s="6"/>
      <c r="CFK727" s="6"/>
      <c r="CFL727" s="6"/>
      <c r="CFM727" s="6"/>
      <c r="CFN727" s="6"/>
      <c r="CFO727" s="6"/>
      <c r="CFP727" s="6"/>
      <c r="CFQ727" s="6"/>
      <c r="CFR727" s="6"/>
      <c r="CFS727" s="6"/>
      <c r="CFT727" s="6"/>
      <c r="CFU727" s="6"/>
      <c r="CFV727" s="6"/>
      <c r="CFW727" s="6"/>
      <c r="CFX727" s="6"/>
      <c r="CFY727" s="6"/>
      <c r="CFZ727" s="6"/>
      <c r="CGA727" s="6"/>
      <c r="CGB727" s="6"/>
      <c r="CGC727" s="6"/>
      <c r="CGD727" s="6"/>
      <c r="CGE727" s="6"/>
      <c r="CGF727" s="6"/>
      <c r="CGG727" s="6"/>
      <c r="CGH727" s="6"/>
      <c r="CGI727" s="6"/>
      <c r="CGJ727" s="6"/>
      <c r="CGK727" s="6"/>
      <c r="CGL727" s="6"/>
      <c r="CGM727" s="6"/>
      <c r="CGN727" s="6"/>
      <c r="CGO727" s="6"/>
      <c r="CGP727" s="6"/>
      <c r="CGQ727" s="6"/>
      <c r="CGR727" s="6"/>
      <c r="CGS727" s="6"/>
      <c r="CGT727" s="6"/>
      <c r="CGU727" s="6"/>
      <c r="CGV727" s="6"/>
      <c r="CGW727" s="6"/>
      <c r="CGX727" s="6"/>
      <c r="CGY727" s="6"/>
      <c r="CGZ727" s="6"/>
      <c r="CHA727" s="6"/>
      <c r="CHB727" s="6"/>
      <c r="CHC727" s="6"/>
      <c r="CHD727" s="6"/>
      <c r="CHE727" s="6"/>
      <c r="CHF727" s="6"/>
      <c r="CHG727" s="6"/>
      <c r="CHH727" s="6"/>
      <c r="CHI727" s="6"/>
      <c r="CHJ727" s="6"/>
      <c r="CHK727" s="6"/>
      <c r="CHL727" s="6"/>
      <c r="CHM727" s="6"/>
      <c r="CHN727" s="6"/>
      <c r="CHO727" s="6"/>
      <c r="CHP727" s="6"/>
      <c r="CHQ727" s="6"/>
      <c r="CHR727" s="6"/>
      <c r="CHS727" s="6"/>
      <c r="CHT727" s="6"/>
      <c r="CHU727" s="6"/>
      <c r="CHV727" s="6"/>
      <c r="CHW727" s="6"/>
      <c r="CHX727" s="6"/>
      <c r="CHY727" s="6"/>
      <c r="CHZ727" s="6"/>
      <c r="CIA727" s="6"/>
      <c r="CIB727" s="6"/>
      <c r="CIC727" s="6"/>
      <c r="CID727" s="6"/>
      <c r="CIE727" s="6"/>
      <c r="CIF727" s="6"/>
      <c r="CIG727" s="6"/>
      <c r="CIH727" s="6"/>
      <c r="CII727" s="6"/>
      <c r="CIJ727" s="6"/>
      <c r="CIK727" s="6"/>
      <c r="CIL727" s="6"/>
      <c r="CIM727" s="6"/>
      <c r="CIN727" s="6"/>
      <c r="CIO727" s="6"/>
      <c r="CIP727" s="6"/>
      <c r="CIQ727" s="6"/>
      <c r="CIR727" s="6"/>
      <c r="CIS727" s="6"/>
      <c r="CIT727" s="6"/>
      <c r="CIU727" s="6"/>
      <c r="CIV727" s="6"/>
      <c r="CIW727" s="6"/>
      <c r="CIX727" s="6"/>
      <c r="CIY727" s="6"/>
      <c r="CIZ727" s="6"/>
      <c r="CJA727" s="6"/>
      <c r="CJB727" s="6"/>
      <c r="CJC727" s="6"/>
      <c r="CJD727" s="6"/>
      <c r="CJE727" s="6"/>
      <c r="CJF727" s="6"/>
      <c r="CJG727" s="6"/>
      <c r="CJH727" s="6"/>
      <c r="CJI727" s="6"/>
      <c r="CJJ727" s="6"/>
      <c r="CJK727" s="6"/>
      <c r="CJL727" s="6"/>
      <c r="CJM727" s="6"/>
      <c r="CJN727" s="6"/>
      <c r="CJO727" s="6"/>
      <c r="CJP727" s="6"/>
      <c r="CJQ727" s="6"/>
      <c r="CJR727" s="6"/>
      <c r="CJS727" s="6"/>
      <c r="CJT727" s="6"/>
      <c r="CJU727" s="6"/>
      <c r="CJV727" s="6"/>
      <c r="CJW727" s="6"/>
      <c r="CJX727" s="6"/>
      <c r="CJY727" s="6"/>
      <c r="CJZ727" s="6"/>
      <c r="CKA727" s="6"/>
      <c r="CKB727" s="6"/>
      <c r="CKC727" s="6"/>
      <c r="CKD727" s="6"/>
      <c r="CKE727" s="6"/>
      <c r="CKF727" s="6"/>
      <c r="CKG727" s="6"/>
      <c r="CKH727" s="6"/>
      <c r="CKI727" s="6"/>
      <c r="CKJ727" s="6"/>
      <c r="CKK727" s="6"/>
      <c r="CKL727" s="6"/>
      <c r="CKM727" s="6"/>
      <c r="CKN727" s="6"/>
      <c r="CKO727" s="6"/>
      <c r="CKP727" s="6"/>
      <c r="CKQ727" s="6"/>
      <c r="CKR727" s="6"/>
      <c r="CKS727" s="6"/>
      <c r="CKT727" s="6"/>
      <c r="CKU727" s="6"/>
      <c r="CKV727" s="6"/>
      <c r="CKW727" s="6"/>
      <c r="CKX727" s="6"/>
      <c r="CKY727" s="6"/>
      <c r="CKZ727" s="6"/>
      <c r="CLA727" s="6"/>
      <c r="CLB727" s="6"/>
      <c r="CLC727" s="6"/>
      <c r="CLD727" s="6"/>
      <c r="CLE727" s="6"/>
      <c r="CLF727" s="6"/>
      <c r="CLG727" s="6"/>
      <c r="CLH727" s="6"/>
      <c r="CLI727" s="6"/>
      <c r="CLJ727" s="6"/>
      <c r="CLK727" s="6"/>
      <c r="CLL727" s="6"/>
      <c r="CLM727" s="6"/>
      <c r="CLN727" s="6"/>
      <c r="CLO727" s="6"/>
      <c r="CLP727" s="6"/>
      <c r="CLQ727" s="6"/>
      <c r="CLR727" s="6"/>
      <c r="CLS727" s="6"/>
      <c r="CLT727" s="6"/>
      <c r="CLU727" s="6"/>
      <c r="CLV727" s="6"/>
      <c r="CLW727" s="6"/>
      <c r="CLX727" s="6"/>
      <c r="CLY727" s="6"/>
      <c r="CLZ727" s="6"/>
      <c r="CMA727" s="6"/>
      <c r="CMB727" s="6"/>
      <c r="CMC727" s="6"/>
      <c r="CMD727" s="6"/>
      <c r="CME727" s="6"/>
      <c r="CMF727" s="6"/>
      <c r="CMG727" s="6"/>
      <c r="CMH727" s="6"/>
      <c r="CMI727" s="6"/>
      <c r="CMJ727" s="6"/>
      <c r="CMK727" s="6"/>
      <c r="CML727" s="6"/>
      <c r="CMM727" s="6"/>
      <c r="CMN727" s="6"/>
      <c r="CMO727" s="6"/>
      <c r="CMP727" s="6"/>
      <c r="CMQ727" s="6"/>
      <c r="CMR727" s="6"/>
      <c r="CMS727" s="6"/>
      <c r="CMT727" s="6"/>
      <c r="CMU727" s="6"/>
      <c r="CMV727" s="6"/>
      <c r="CMW727" s="6"/>
      <c r="CMX727" s="6"/>
      <c r="CMY727" s="6"/>
      <c r="CMZ727" s="6"/>
      <c r="CNA727" s="6"/>
      <c r="CNB727" s="6"/>
      <c r="CNC727" s="6"/>
      <c r="CND727" s="6"/>
      <c r="CNE727" s="6"/>
      <c r="CNF727" s="6"/>
      <c r="CNG727" s="6"/>
      <c r="CNH727" s="6"/>
      <c r="CNI727" s="6"/>
      <c r="CNJ727" s="6"/>
      <c r="CNK727" s="6"/>
      <c r="CNL727" s="6"/>
      <c r="CNM727" s="6"/>
      <c r="CNN727" s="6"/>
      <c r="CNO727" s="6"/>
      <c r="CNP727" s="6"/>
      <c r="CNQ727" s="6"/>
      <c r="CNR727" s="6"/>
      <c r="CNS727" s="6"/>
      <c r="CNT727" s="6"/>
      <c r="CNU727" s="6"/>
      <c r="CNV727" s="6"/>
      <c r="CNW727" s="6"/>
      <c r="CNX727" s="6"/>
      <c r="CNY727" s="6"/>
      <c r="CNZ727" s="6"/>
      <c r="COA727" s="6"/>
      <c r="COB727" s="6"/>
      <c r="COC727" s="6"/>
      <c r="COD727" s="6"/>
      <c r="COE727" s="6"/>
      <c r="COF727" s="6"/>
      <c r="COG727" s="6"/>
      <c r="COH727" s="6"/>
      <c r="COI727" s="6"/>
      <c r="COJ727" s="6"/>
      <c r="COK727" s="6"/>
      <c r="COL727" s="6"/>
      <c r="COM727" s="6"/>
      <c r="CON727" s="6"/>
      <c r="COO727" s="6"/>
      <c r="COP727" s="6"/>
      <c r="COQ727" s="6"/>
      <c r="COR727" s="6"/>
      <c r="COS727" s="6"/>
      <c r="COT727" s="6"/>
      <c r="COU727" s="6"/>
      <c r="COV727" s="6"/>
      <c r="COW727" s="6"/>
      <c r="COX727" s="6"/>
      <c r="COY727" s="6"/>
      <c r="COZ727" s="6"/>
      <c r="CPA727" s="6"/>
      <c r="CPB727" s="6"/>
      <c r="CPC727" s="6"/>
      <c r="CPD727" s="6"/>
      <c r="CPE727" s="6"/>
      <c r="CPF727" s="6"/>
      <c r="CPG727" s="6"/>
      <c r="CPH727" s="6"/>
      <c r="CPI727" s="6"/>
      <c r="CPJ727" s="6"/>
      <c r="CPK727" s="6"/>
      <c r="CPL727" s="6"/>
      <c r="CPM727" s="6"/>
      <c r="CPN727" s="6"/>
      <c r="CPO727" s="6"/>
      <c r="CPP727" s="6"/>
      <c r="CPQ727" s="6"/>
      <c r="CPR727" s="6"/>
      <c r="CPS727" s="6"/>
      <c r="CPT727" s="6"/>
      <c r="CPU727" s="6"/>
      <c r="CPV727" s="6"/>
      <c r="CPW727" s="6"/>
      <c r="CPX727" s="6"/>
      <c r="CPY727" s="6"/>
      <c r="CPZ727" s="6"/>
      <c r="CQA727" s="6"/>
      <c r="CQB727" s="6"/>
      <c r="CQC727" s="6"/>
      <c r="CQD727" s="6"/>
      <c r="CQE727" s="6"/>
      <c r="CQF727" s="6"/>
      <c r="CQG727" s="6"/>
      <c r="CQH727" s="6"/>
      <c r="CQI727" s="6"/>
      <c r="CQJ727" s="6"/>
      <c r="CQK727" s="6"/>
      <c r="CQL727" s="6"/>
      <c r="CQM727" s="6"/>
      <c r="CQN727" s="6"/>
      <c r="CQO727" s="6"/>
      <c r="CQP727" s="6"/>
      <c r="CQQ727" s="6"/>
      <c r="CQR727" s="6"/>
      <c r="CQS727" s="6"/>
      <c r="CQT727" s="6"/>
      <c r="CQU727" s="6"/>
      <c r="CQV727" s="6"/>
      <c r="CQW727" s="6"/>
      <c r="CQX727" s="6"/>
      <c r="CQY727" s="6"/>
      <c r="CQZ727" s="6"/>
      <c r="CRA727" s="6"/>
      <c r="CRB727" s="6"/>
      <c r="CRC727" s="6"/>
      <c r="CRD727" s="6"/>
      <c r="CRE727" s="6"/>
      <c r="CRF727" s="6"/>
      <c r="CRG727" s="6"/>
      <c r="CRH727" s="6"/>
      <c r="CRI727" s="6"/>
      <c r="CRJ727" s="6"/>
      <c r="CRK727" s="6"/>
      <c r="CRL727" s="6"/>
      <c r="CRM727" s="6"/>
      <c r="CRN727" s="6"/>
      <c r="CRO727" s="6"/>
      <c r="CRP727" s="6"/>
      <c r="CRQ727" s="6"/>
      <c r="CRR727" s="6"/>
      <c r="CRS727" s="6"/>
      <c r="CRT727" s="6"/>
      <c r="CRU727" s="6"/>
      <c r="CRV727" s="6"/>
      <c r="CRW727" s="6"/>
      <c r="CRX727" s="6"/>
      <c r="CRY727" s="6"/>
      <c r="CRZ727" s="6"/>
      <c r="CSA727" s="6"/>
      <c r="CSB727" s="6"/>
      <c r="CSC727" s="6"/>
      <c r="CSD727" s="6"/>
      <c r="CSE727" s="6"/>
      <c r="CSF727" s="6"/>
      <c r="CSG727" s="6"/>
      <c r="CSH727" s="6"/>
      <c r="CSI727" s="6"/>
      <c r="CSJ727" s="6"/>
      <c r="CSK727" s="6"/>
      <c r="CSL727" s="6"/>
      <c r="CSM727" s="6"/>
      <c r="CSN727" s="6"/>
      <c r="CSO727" s="6"/>
      <c r="CSP727" s="6"/>
      <c r="CSQ727" s="6"/>
      <c r="CSR727" s="6"/>
      <c r="CSS727" s="6"/>
      <c r="CST727" s="6"/>
      <c r="CSU727" s="6"/>
      <c r="CSV727" s="6"/>
      <c r="CSW727" s="6"/>
      <c r="CSX727" s="6"/>
      <c r="CSY727" s="6"/>
      <c r="CSZ727" s="6"/>
      <c r="CTA727" s="6"/>
      <c r="CTB727" s="6"/>
      <c r="CTC727" s="6"/>
      <c r="CTD727" s="6"/>
      <c r="CTE727" s="6"/>
      <c r="CTF727" s="6"/>
      <c r="CTG727" s="6"/>
      <c r="CTH727" s="6"/>
      <c r="CTI727" s="6"/>
      <c r="CTJ727" s="6"/>
      <c r="CTK727" s="6"/>
      <c r="CTL727" s="6"/>
      <c r="CTM727" s="6"/>
      <c r="CTN727" s="6"/>
      <c r="CTO727" s="6"/>
      <c r="CTP727" s="6"/>
      <c r="CTQ727" s="6"/>
      <c r="CTR727" s="6"/>
      <c r="CTS727" s="6"/>
      <c r="CTT727" s="6"/>
      <c r="CTU727" s="6"/>
      <c r="CTV727" s="6"/>
      <c r="CTW727" s="6"/>
      <c r="CTX727" s="6"/>
      <c r="CTY727" s="6"/>
      <c r="CTZ727" s="6"/>
      <c r="CUA727" s="6"/>
      <c r="CUB727" s="6"/>
      <c r="CUC727" s="6"/>
      <c r="CUD727" s="6"/>
      <c r="CUE727" s="6"/>
      <c r="CUF727" s="6"/>
      <c r="CUG727" s="6"/>
      <c r="CUH727" s="6"/>
      <c r="CUI727" s="6"/>
      <c r="CUJ727" s="6"/>
      <c r="CUK727" s="6"/>
      <c r="CUL727" s="6"/>
      <c r="CUM727" s="6"/>
      <c r="CUN727" s="6"/>
      <c r="CUO727" s="6"/>
      <c r="CUP727" s="6"/>
      <c r="CUQ727" s="6"/>
      <c r="CUR727" s="6"/>
      <c r="CUS727" s="6"/>
      <c r="CUT727" s="6"/>
      <c r="CUU727" s="6"/>
      <c r="CUV727" s="6"/>
      <c r="CUW727" s="6"/>
      <c r="CUX727" s="6"/>
      <c r="CUY727" s="6"/>
      <c r="CUZ727" s="6"/>
      <c r="CVA727" s="6"/>
      <c r="CVB727" s="6"/>
      <c r="CVC727" s="6"/>
      <c r="CVD727" s="6"/>
      <c r="CVE727" s="6"/>
      <c r="CVF727" s="6"/>
      <c r="CVG727" s="6"/>
      <c r="CVH727" s="6"/>
      <c r="CVI727" s="6"/>
      <c r="CVJ727" s="6"/>
      <c r="CVK727" s="6"/>
      <c r="CVL727" s="6"/>
      <c r="CVM727" s="6"/>
      <c r="CVN727" s="6"/>
      <c r="CVO727" s="6"/>
      <c r="CVP727" s="6"/>
      <c r="CVQ727" s="6"/>
      <c r="CVR727" s="6"/>
      <c r="CVS727" s="6"/>
      <c r="CVT727" s="6"/>
      <c r="CVU727" s="6"/>
      <c r="CVV727" s="6"/>
      <c r="CVW727" s="6"/>
      <c r="CVX727" s="6"/>
      <c r="CVY727" s="6"/>
      <c r="CVZ727" s="6"/>
      <c r="CWA727" s="6"/>
      <c r="CWB727" s="6"/>
      <c r="CWC727" s="6"/>
      <c r="CWD727" s="6"/>
      <c r="CWE727" s="6"/>
      <c r="CWF727" s="6"/>
      <c r="CWG727" s="6"/>
      <c r="CWH727" s="6"/>
      <c r="CWI727" s="6"/>
      <c r="CWJ727" s="6"/>
      <c r="CWK727" s="6"/>
      <c r="CWL727" s="6"/>
      <c r="CWM727" s="6"/>
      <c r="CWN727" s="6"/>
      <c r="CWO727" s="6"/>
      <c r="CWP727" s="6"/>
      <c r="CWQ727" s="6"/>
      <c r="CWR727" s="6"/>
      <c r="CWS727" s="6"/>
      <c r="CWT727" s="6"/>
      <c r="CWU727" s="6"/>
      <c r="CWV727" s="6"/>
      <c r="CWW727" s="6"/>
      <c r="CWX727" s="6"/>
      <c r="CWY727" s="6"/>
      <c r="CWZ727" s="6"/>
      <c r="CXA727" s="6"/>
      <c r="CXB727" s="6"/>
      <c r="CXC727" s="6"/>
      <c r="CXD727" s="6"/>
      <c r="CXE727" s="6"/>
      <c r="CXF727" s="6"/>
      <c r="CXG727" s="6"/>
      <c r="CXH727" s="6"/>
      <c r="CXI727" s="6"/>
      <c r="CXJ727" s="6"/>
      <c r="CXK727" s="6"/>
      <c r="CXL727" s="6"/>
      <c r="CXM727" s="6"/>
      <c r="CXN727" s="6"/>
      <c r="CXO727" s="6"/>
      <c r="CXP727" s="6"/>
      <c r="CXQ727" s="6"/>
      <c r="CXR727" s="6"/>
      <c r="CXS727" s="6"/>
      <c r="CXT727" s="6"/>
      <c r="CXU727" s="6"/>
      <c r="CXV727" s="6"/>
      <c r="CXW727" s="6"/>
      <c r="CXX727" s="6"/>
      <c r="CXY727" s="6"/>
      <c r="CXZ727" s="6"/>
      <c r="CYA727" s="6"/>
      <c r="CYB727" s="6"/>
      <c r="CYC727" s="6"/>
      <c r="CYD727" s="6"/>
      <c r="CYE727" s="6"/>
      <c r="CYF727" s="6"/>
      <c r="CYG727" s="6"/>
      <c r="CYH727" s="6"/>
      <c r="CYI727" s="6"/>
      <c r="CYJ727" s="6"/>
      <c r="CYK727" s="6"/>
      <c r="CYL727" s="6"/>
      <c r="CYM727" s="6"/>
      <c r="CYN727" s="6"/>
      <c r="CYO727" s="6"/>
      <c r="CYP727" s="6"/>
      <c r="CYQ727" s="6"/>
      <c r="CYR727" s="6"/>
      <c r="CYS727" s="6"/>
      <c r="CYT727" s="6"/>
      <c r="CYU727" s="6"/>
      <c r="CYV727" s="6"/>
      <c r="CYW727" s="6"/>
      <c r="CYX727" s="6"/>
      <c r="CYY727" s="6"/>
      <c r="CYZ727" s="6"/>
      <c r="CZA727" s="6"/>
      <c r="CZB727" s="6"/>
      <c r="CZC727" s="6"/>
      <c r="CZD727" s="6"/>
      <c r="CZE727" s="6"/>
      <c r="CZF727" s="6"/>
      <c r="CZG727" s="6"/>
      <c r="CZH727" s="6"/>
      <c r="CZI727" s="6"/>
      <c r="CZJ727" s="6"/>
      <c r="CZK727" s="6"/>
      <c r="CZL727" s="6"/>
      <c r="CZM727" s="6"/>
      <c r="CZN727" s="6"/>
      <c r="CZO727" s="6"/>
      <c r="CZP727" s="6"/>
      <c r="CZQ727" s="6"/>
      <c r="CZR727" s="6"/>
      <c r="CZS727" s="6"/>
      <c r="CZT727" s="6"/>
      <c r="CZU727" s="6"/>
      <c r="CZV727" s="6"/>
      <c r="CZW727" s="6"/>
      <c r="CZX727" s="6"/>
      <c r="CZY727" s="6"/>
      <c r="CZZ727" s="6"/>
      <c r="DAA727" s="6"/>
      <c r="DAB727" s="6"/>
      <c r="DAC727" s="6"/>
      <c r="DAD727" s="6"/>
      <c r="DAE727" s="6"/>
      <c r="DAF727" s="6"/>
      <c r="DAG727" s="6"/>
      <c r="DAH727" s="6"/>
      <c r="DAI727" s="6"/>
      <c r="DAJ727" s="6"/>
      <c r="DAK727" s="6"/>
      <c r="DAL727" s="6"/>
      <c r="DAM727" s="6"/>
      <c r="DAN727" s="6"/>
      <c r="DAO727" s="6"/>
      <c r="DAP727" s="6"/>
      <c r="DAQ727" s="6"/>
      <c r="DAR727" s="6"/>
      <c r="DAS727" s="6"/>
      <c r="DAT727" s="6"/>
      <c r="DAU727" s="6"/>
      <c r="DAV727" s="6"/>
      <c r="DAW727" s="6"/>
      <c r="DAX727" s="6"/>
      <c r="DAY727" s="6"/>
      <c r="DAZ727" s="6"/>
      <c r="DBA727" s="6"/>
      <c r="DBB727" s="6"/>
      <c r="DBC727" s="6"/>
      <c r="DBD727" s="6"/>
      <c r="DBE727" s="6"/>
      <c r="DBF727" s="6"/>
      <c r="DBG727" s="6"/>
      <c r="DBH727" s="6"/>
      <c r="DBI727" s="6"/>
      <c r="DBJ727" s="6"/>
      <c r="DBK727" s="6"/>
      <c r="DBL727" s="6"/>
      <c r="DBM727" s="6"/>
      <c r="DBN727" s="6"/>
      <c r="DBO727" s="6"/>
      <c r="DBP727" s="6"/>
      <c r="DBQ727" s="6"/>
      <c r="DBR727" s="6"/>
      <c r="DBS727" s="6"/>
      <c r="DBT727" s="6"/>
      <c r="DBU727" s="6"/>
      <c r="DBV727" s="6"/>
      <c r="DBW727" s="6"/>
      <c r="DBX727" s="6"/>
      <c r="DBY727" s="6"/>
      <c r="DBZ727" s="6"/>
      <c r="DCA727" s="6"/>
      <c r="DCB727" s="6"/>
      <c r="DCC727" s="6"/>
      <c r="DCD727" s="6"/>
      <c r="DCE727" s="6"/>
      <c r="DCF727" s="6"/>
      <c r="DCG727" s="6"/>
      <c r="DCH727" s="6"/>
      <c r="DCI727" s="6"/>
      <c r="DCJ727" s="6"/>
      <c r="DCK727" s="6"/>
      <c r="DCL727" s="6"/>
      <c r="DCM727" s="6"/>
      <c r="DCN727" s="6"/>
      <c r="DCO727" s="6"/>
      <c r="DCP727" s="6"/>
      <c r="DCQ727" s="6"/>
      <c r="DCR727" s="6"/>
      <c r="DCS727" s="6"/>
      <c r="DCT727" s="6"/>
      <c r="DCU727" s="6"/>
      <c r="DCV727" s="6"/>
      <c r="DCW727" s="6"/>
      <c r="DCX727" s="6"/>
      <c r="DCY727" s="6"/>
      <c r="DCZ727" s="6"/>
      <c r="DDA727" s="6"/>
      <c r="DDB727" s="6"/>
      <c r="DDC727" s="6"/>
      <c r="DDD727" s="6"/>
      <c r="DDE727" s="6"/>
      <c r="DDF727" s="6"/>
      <c r="DDG727" s="6"/>
      <c r="DDH727" s="6"/>
      <c r="DDI727" s="6"/>
      <c r="DDJ727" s="6"/>
      <c r="DDK727" s="6"/>
      <c r="DDL727" s="6"/>
      <c r="DDM727" s="6"/>
      <c r="DDN727" s="6"/>
      <c r="DDO727" s="6"/>
      <c r="DDP727" s="6"/>
      <c r="DDQ727" s="6"/>
      <c r="DDR727" s="6"/>
      <c r="DDS727" s="6"/>
      <c r="DDT727" s="6"/>
      <c r="DDU727" s="6"/>
      <c r="DDV727" s="6"/>
      <c r="DDW727" s="6"/>
      <c r="DDX727" s="6"/>
      <c r="DDY727" s="6"/>
      <c r="DDZ727" s="6"/>
      <c r="DEA727" s="6"/>
      <c r="DEB727" s="6"/>
      <c r="DEC727" s="6"/>
      <c r="DED727" s="6"/>
      <c r="DEE727" s="6"/>
      <c r="DEF727" s="6"/>
      <c r="DEG727" s="6"/>
      <c r="DEH727" s="6"/>
      <c r="DEI727" s="6"/>
      <c r="DEJ727" s="6"/>
      <c r="DEK727" s="6"/>
      <c r="DEL727" s="6"/>
      <c r="DEM727" s="6"/>
      <c r="DEN727" s="6"/>
      <c r="DEO727" s="6"/>
      <c r="DEP727" s="6"/>
      <c r="DEQ727" s="6"/>
      <c r="DER727" s="6"/>
      <c r="DES727" s="6"/>
      <c r="DET727" s="6"/>
      <c r="DEU727" s="6"/>
      <c r="DEV727" s="6"/>
      <c r="DEW727" s="6"/>
      <c r="DEX727" s="6"/>
      <c r="DEY727" s="6"/>
      <c r="DEZ727" s="6"/>
      <c r="DFA727" s="6"/>
      <c r="DFB727" s="6"/>
      <c r="DFC727" s="6"/>
      <c r="DFD727" s="6"/>
      <c r="DFE727" s="6"/>
      <c r="DFF727" s="6"/>
      <c r="DFG727" s="6"/>
      <c r="DFH727" s="6"/>
      <c r="DFI727" s="6"/>
      <c r="DFJ727" s="6"/>
      <c r="DFK727" s="6"/>
      <c r="DFL727" s="6"/>
      <c r="DFM727" s="6"/>
      <c r="DFN727" s="6"/>
      <c r="DFO727" s="6"/>
      <c r="DFP727" s="6"/>
      <c r="DFQ727" s="6"/>
      <c r="DFR727" s="6"/>
      <c r="DFS727" s="6"/>
      <c r="DFT727" s="6"/>
      <c r="DFU727" s="6"/>
      <c r="DFV727" s="6"/>
      <c r="DFW727" s="6"/>
      <c r="DFX727" s="6"/>
      <c r="DFY727" s="6"/>
      <c r="DFZ727" s="6"/>
      <c r="DGA727" s="6"/>
      <c r="DGB727" s="6"/>
      <c r="DGC727" s="6"/>
      <c r="DGD727" s="6"/>
      <c r="DGE727" s="6"/>
      <c r="DGF727" s="6"/>
      <c r="DGG727" s="6"/>
      <c r="DGH727" s="6"/>
      <c r="DGI727" s="6"/>
      <c r="DGJ727" s="6"/>
      <c r="DGK727" s="6"/>
      <c r="DGL727" s="6"/>
      <c r="DGM727" s="6"/>
      <c r="DGN727" s="6"/>
      <c r="DGO727" s="6"/>
      <c r="DGP727" s="6"/>
      <c r="DGQ727" s="6"/>
      <c r="DGR727" s="6"/>
      <c r="DGS727" s="6"/>
      <c r="DGT727" s="6"/>
      <c r="DGU727" s="6"/>
      <c r="DGV727" s="6"/>
      <c r="DGW727" s="6"/>
      <c r="DGX727" s="6"/>
      <c r="DGY727" s="6"/>
      <c r="DGZ727" s="6"/>
      <c r="DHA727" s="6"/>
      <c r="DHB727" s="6"/>
      <c r="DHC727" s="6"/>
      <c r="DHD727" s="6"/>
      <c r="DHE727" s="6"/>
      <c r="DHF727" s="6"/>
      <c r="DHG727" s="6"/>
      <c r="DHH727" s="6"/>
      <c r="DHI727" s="6"/>
      <c r="DHJ727" s="6"/>
      <c r="DHK727" s="6"/>
      <c r="DHL727" s="6"/>
      <c r="DHM727" s="6"/>
      <c r="DHN727" s="6"/>
      <c r="DHO727" s="6"/>
      <c r="DHP727" s="6"/>
      <c r="DHQ727" s="6"/>
      <c r="DHR727" s="6"/>
      <c r="DHS727" s="6"/>
      <c r="DHT727" s="6"/>
      <c r="DHU727" s="6"/>
      <c r="DHV727" s="6"/>
      <c r="DHW727" s="6"/>
      <c r="DHX727" s="6"/>
      <c r="DHY727" s="6"/>
      <c r="DHZ727" s="6"/>
      <c r="DIA727" s="6"/>
      <c r="DIB727" s="6"/>
      <c r="DIC727" s="6"/>
      <c r="DID727" s="6"/>
      <c r="DIE727" s="6"/>
      <c r="DIF727" s="6"/>
      <c r="DIG727" s="6"/>
      <c r="DIH727" s="6"/>
      <c r="DII727" s="6"/>
      <c r="DIJ727" s="6"/>
      <c r="DIK727" s="6"/>
      <c r="DIL727" s="6"/>
      <c r="DIM727" s="6"/>
      <c r="DIN727" s="6"/>
      <c r="DIO727" s="6"/>
      <c r="DIP727" s="6"/>
      <c r="DIQ727" s="6"/>
      <c r="DIR727" s="6"/>
      <c r="DIS727" s="6"/>
      <c r="DIT727" s="6"/>
      <c r="DIU727" s="6"/>
      <c r="DIV727" s="6"/>
      <c r="DIW727" s="6"/>
      <c r="DIX727" s="6"/>
      <c r="DIY727" s="6"/>
      <c r="DIZ727" s="6"/>
      <c r="DJA727" s="6"/>
      <c r="DJB727" s="6"/>
      <c r="DJC727" s="6"/>
      <c r="DJD727" s="6"/>
      <c r="DJE727" s="6"/>
      <c r="DJF727" s="6"/>
      <c r="DJG727" s="6"/>
      <c r="DJH727" s="6"/>
      <c r="DJI727" s="6"/>
      <c r="DJJ727" s="6"/>
      <c r="DJK727" s="6"/>
      <c r="DJL727" s="6"/>
      <c r="DJM727" s="6"/>
      <c r="DJN727" s="6"/>
      <c r="DJO727" s="6"/>
      <c r="DJP727" s="6"/>
      <c r="DJQ727" s="6"/>
      <c r="DJR727" s="6"/>
      <c r="DJS727" s="6"/>
      <c r="DJT727" s="6"/>
      <c r="DJU727" s="6"/>
      <c r="DJV727" s="6"/>
      <c r="DJW727" s="6"/>
      <c r="DJX727" s="6"/>
      <c r="DJY727" s="6"/>
      <c r="DJZ727" s="6"/>
      <c r="DKA727" s="6"/>
      <c r="DKB727" s="6"/>
      <c r="DKC727" s="6"/>
      <c r="DKD727" s="6"/>
      <c r="DKE727" s="6"/>
      <c r="DKF727" s="6"/>
      <c r="DKG727" s="6"/>
      <c r="DKH727" s="6"/>
      <c r="DKI727" s="6"/>
      <c r="DKJ727" s="6"/>
      <c r="DKK727" s="6"/>
      <c r="DKL727" s="6"/>
      <c r="DKM727" s="6"/>
      <c r="DKN727" s="6"/>
      <c r="DKO727" s="6"/>
      <c r="DKP727" s="6"/>
      <c r="DKQ727" s="6"/>
      <c r="DKR727" s="6"/>
      <c r="DKS727" s="6"/>
      <c r="DKT727" s="6"/>
      <c r="DKU727" s="6"/>
      <c r="DKV727" s="6"/>
      <c r="DKW727" s="6"/>
      <c r="DKX727" s="6"/>
      <c r="DKY727" s="6"/>
      <c r="DKZ727" s="6"/>
      <c r="DLA727" s="6"/>
      <c r="DLB727" s="6"/>
      <c r="DLC727" s="6"/>
      <c r="DLD727" s="6"/>
      <c r="DLE727" s="6"/>
      <c r="DLF727" s="6"/>
      <c r="DLG727" s="6"/>
      <c r="DLH727" s="6"/>
      <c r="DLI727" s="6"/>
      <c r="DLJ727" s="6"/>
      <c r="DLK727" s="6"/>
      <c r="DLL727" s="6"/>
      <c r="DLM727" s="6"/>
      <c r="DLN727" s="6"/>
      <c r="DLO727" s="6"/>
      <c r="DLP727" s="6"/>
      <c r="DLQ727" s="6"/>
      <c r="DLR727" s="6"/>
      <c r="DLS727" s="6"/>
      <c r="DLT727" s="6"/>
      <c r="DLU727" s="6"/>
      <c r="DLV727" s="6"/>
      <c r="DLW727" s="6"/>
      <c r="DLX727" s="6"/>
      <c r="DLY727" s="6"/>
      <c r="DLZ727" s="6"/>
      <c r="DMA727" s="6"/>
      <c r="DMB727" s="6"/>
      <c r="DMC727" s="6"/>
      <c r="DMD727" s="6"/>
      <c r="DME727" s="6"/>
      <c r="DMF727" s="6"/>
      <c r="DMG727" s="6"/>
      <c r="DMH727" s="6"/>
      <c r="DMI727" s="6"/>
      <c r="DMJ727" s="6"/>
      <c r="DMK727" s="6"/>
      <c r="DML727" s="6"/>
      <c r="DMM727" s="6"/>
      <c r="DMN727" s="6"/>
      <c r="DMO727" s="6"/>
      <c r="DMP727" s="6"/>
      <c r="DMQ727" s="6"/>
      <c r="DMR727" s="6"/>
      <c r="DMS727" s="6"/>
      <c r="DMT727" s="6"/>
      <c r="DMU727" s="6"/>
      <c r="DMV727" s="6"/>
      <c r="DMW727" s="6"/>
      <c r="DMX727" s="6"/>
      <c r="DMY727" s="6"/>
      <c r="DMZ727" s="6"/>
      <c r="DNA727" s="6"/>
      <c r="DNB727" s="6"/>
      <c r="DNC727" s="6"/>
      <c r="DND727" s="6"/>
      <c r="DNE727" s="6"/>
      <c r="DNF727" s="6"/>
      <c r="DNG727" s="6"/>
      <c r="DNH727" s="6"/>
      <c r="DNI727" s="6"/>
      <c r="DNJ727" s="6"/>
      <c r="DNK727" s="6"/>
      <c r="DNL727" s="6"/>
      <c r="DNM727" s="6"/>
      <c r="DNN727" s="6"/>
      <c r="DNO727" s="6"/>
      <c r="DNP727" s="6"/>
      <c r="DNQ727" s="6"/>
      <c r="DNR727" s="6"/>
      <c r="DNS727" s="6"/>
      <c r="DNT727" s="6"/>
      <c r="DNU727" s="6"/>
      <c r="DNV727" s="6"/>
      <c r="DNW727" s="6"/>
      <c r="DNX727" s="6"/>
      <c r="DNY727" s="6"/>
      <c r="DNZ727" s="6"/>
      <c r="DOA727" s="6"/>
      <c r="DOB727" s="6"/>
      <c r="DOC727" s="6"/>
      <c r="DOD727" s="6"/>
      <c r="DOE727" s="6"/>
      <c r="DOF727" s="6"/>
      <c r="DOG727" s="6"/>
      <c r="DOH727" s="6"/>
      <c r="DOI727" s="6"/>
      <c r="DOJ727" s="6"/>
      <c r="DOK727" s="6"/>
      <c r="DOL727" s="6"/>
      <c r="DOM727" s="6"/>
      <c r="DON727" s="6"/>
      <c r="DOO727" s="6"/>
      <c r="DOP727" s="6"/>
      <c r="DOQ727" s="6"/>
      <c r="DOR727" s="6"/>
      <c r="DOS727" s="6"/>
      <c r="DOT727" s="6"/>
      <c r="DOU727" s="6"/>
      <c r="DOV727" s="6"/>
      <c r="DOW727" s="6"/>
      <c r="DOX727" s="6"/>
      <c r="DOY727" s="6"/>
      <c r="DOZ727" s="6"/>
      <c r="DPA727" s="6"/>
      <c r="DPB727" s="6"/>
      <c r="DPC727" s="6"/>
      <c r="DPD727" s="6"/>
      <c r="DPE727" s="6"/>
      <c r="DPF727" s="6"/>
      <c r="DPG727" s="6"/>
      <c r="DPH727" s="6"/>
      <c r="DPI727" s="6"/>
      <c r="DPJ727" s="6"/>
      <c r="DPK727" s="6"/>
      <c r="DPL727" s="6"/>
      <c r="DPM727" s="6"/>
      <c r="DPN727" s="6"/>
      <c r="DPO727" s="6"/>
      <c r="DPP727" s="6"/>
      <c r="DPQ727" s="6"/>
      <c r="DPR727" s="6"/>
      <c r="DPS727" s="6"/>
      <c r="DPT727" s="6"/>
      <c r="DPU727" s="6"/>
      <c r="DPV727" s="6"/>
      <c r="DPW727" s="6"/>
      <c r="DPX727" s="6"/>
      <c r="DPY727" s="6"/>
      <c r="DPZ727" s="6"/>
      <c r="DQA727" s="6"/>
      <c r="DQB727" s="6"/>
      <c r="DQC727" s="6"/>
      <c r="DQD727" s="6"/>
      <c r="DQE727" s="6"/>
      <c r="DQF727" s="6"/>
      <c r="DQG727" s="6"/>
      <c r="DQH727" s="6"/>
      <c r="DQI727" s="6"/>
      <c r="DQJ727" s="6"/>
      <c r="DQK727" s="6"/>
      <c r="DQL727" s="6"/>
      <c r="DQM727" s="6"/>
      <c r="DQN727" s="6"/>
      <c r="DQO727" s="6"/>
      <c r="DQP727" s="6"/>
      <c r="DQQ727" s="6"/>
      <c r="DQR727" s="6"/>
      <c r="DQS727" s="6"/>
      <c r="DQT727" s="6"/>
      <c r="DQU727" s="6"/>
      <c r="DQV727" s="6"/>
      <c r="DQW727" s="6"/>
      <c r="DQX727" s="6"/>
      <c r="DQY727" s="6"/>
      <c r="DQZ727" s="6"/>
      <c r="DRA727" s="6"/>
      <c r="DRB727" s="6"/>
      <c r="DRC727" s="6"/>
      <c r="DRD727" s="6"/>
      <c r="DRE727" s="6"/>
      <c r="DRF727" s="6"/>
      <c r="DRG727" s="6"/>
      <c r="DRH727" s="6"/>
      <c r="DRI727" s="6"/>
      <c r="DRJ727" s="6"/>
      <c r="DRK727" s="6"/>
      <c r="DRL727" s="6"/>
      <c r="DRM727" s="6"/>
      <c r="DRN727" s="6"/>
      <c r="DRO727" s="6"/>
      <c r="DRP727" s="6"/>
      <c r="DRQ727" s="6"/>
      <c r="DRR727" s="6"/>
      <c r="DRS727" s="6"/>
      <c r="DRT727" s="6"/>
      <c r="DRU727" s="6"/>
      <c r="DRV727" s="6"/>
      <c r="DRW727" s="6"/>
      <c r="DRX727" s="6"/>
      <c r="DRY727" s="6"/>
      <c r="DRZ727" s="6"/>
      <c r="DSA727" s="6"/>
      <c r="DSB727" s="6"/>
      <c r="DSC727" s="6"/>
      <c r="DSD727" s="6"/>
      <c r="DSE727" s="6"/>
      <c r="DSF727" s="6"/>
      <c r="DSG727" s="6"/>
      <c r="DSH727" s="6"/>
      <c r="DSI727" s="6"/>
      <c r="DSJ727" s="6"/>
      <c r="DSK727" s="6"/>
      <c r="DSL727" s="6"/>
      <c r="DSM727" s="6"/>
      <c r="DSN727" s="6"/>
      <c r="DSO727" s="6"/>
      <c r="DSP727" s="6"/>
      <c r="DSQ727" s="6"/>
      <c r="DSR727" s="6"/>
      <c r="DSS727" s="6"/>
      <c r="DST727" s="6"/>
      <c r="DSU727" s="6"/>
      <c r="DSV727" s="6"/>
      <c r="DSW727" s="6"/>
      <c r="DSX727" s="6"/>
      <c r="DSY727" s="6"/>
      <c r="DSZ727" s="6"/>
      <c r="DTA727" s="6"/>
      <c r="DTB727" s="6"/>
      <c r="DTC727" s="6"/>
      <c r="DTD727" s="6"/>
      <c r="DTE727" s="6"/>
      <c r="DTF727" s="6"/>
      <c r="DTG727" s="6"/>
      <c r="DTH727" s="6"/>
      <c r="DTI727" s="6"/>
      <c r="DTJ727" s="6"/>
      <c r="DTK727" s="6"/>
      <c r="DTL727" s="6"/>
      <c r="DTM727" s="6"/>
      <c r="DTN727" s="6"/>
      <c r="DTO727" s="6"/>
      <c r="DTP727" s="6"/>
      <c r="DTQ727" s="6"/>
      <c r="DTR727" s="6"/>
      <c r="DTS727" s="6"/>
      <c r="DTT727" s="6"/>
      <c r="DTU727" s="6"/>
      <c r="DTV727" s="6"/>
      <c r="DTW727" s="6"/>
      <c r="DTX727" s="6"/>
      <c r="DTY727" s="6"/>
      <c r="DTZ727" s="6"/>
      <c r="DUA727" s="6"/>
      <c r="DUB727" s="6"/>
      <c r="DUC727" s="6"/>
      <c r="DUD727" s="6"/>
      <c r="DUE727" s="6"/>
      <c r="DUF727" s="6"/>
      <c r="DUG727" s="6"/>
      <c r="DUH727" s="6"/>
      <c r="DUI727" s="6"/>
      <c r="DUJ727" s="6"/>
      <c r="DUK727" s="6"/>
      <c r="DUL727" s="6"/>
      <c r="DUM727" s="6"/>
      <c r="DUN727" s="6"/>
      <c r="DUO727" s="6"/>
      <c r="DUP727" s="6"/>
      <c r="DUQ727" s="6"/>
      <c r="DUR727" s="6"/>
      <c r="DUS727" s="6"/>
      <c r="DUT727" s="6"/>
      <c r="DUU727" s="6"/>
      <c r="DUV727" s="6"/>
      <c r="DUW727" s="6"/>
      <c r="DUX727" s="6"/>
      <c r="DUY727" s="6"/>
      <c r="DUZ727" s="6"/>
      <c r="DVA727" s="6"/>
      <c r="DVB727" s="6"/>
      <c r="DVC727" s="6"/>
      <c r="DVD727" s="6"/>
      <c r="DVE727" s="6"/>
      <c r="DVF727" s="6"/>
      <c r="DVG727" s="6"/>
      <c r="DVH727" s="6"/>
      <c r="DVI727" s="6"/>
      <c r="DVJ727" s="6"/>
      <c r="DVK727" s="6"/>
      <c r="DVL727" s="6"/>
      <c r="DVM727" s="6"/>
      <c r="DVN727" s="6"/>
      <c r="DVO727" s="6"/>
      <c r="DVP727" s="6"/>
      <c r="DVQ727" s="6"/>
      <c r="DVR727" s="6"/>
      <c r="DVS727" s="6"/>
      <c r="DVT727" s="6"/>
      <c r="DVU727" s="6"/>
      <c r="DVV727" s="6"/>
      <c r="DVW727" s="6"/>
      <c r="DVX727" s="6"/>
      <c r="DVY727" s="6"/>
      <c r="DVZ727" s="6"/>
      <c r="DWA727" s="6"/>
      <c r="DWB727" s="6"/>
      <c r="DWC727" s="6"/>
      <c r="DWD727" s="6"/>
      <c r="DWE727" s="6"/>
      <c r="DWF727" s="6"/>
      <c r="DWG727" s="6"/>
      <c r="DWH727" s="6"/>
      <c r="DWI727" s="6"/>
      <c r="DWJ727" s="6"/>
      <c r="DWK727" s="6"/>
      <c r="DWL727" s="6"/>
      <c r="DWM727" s="6"/>
      <c r="DWN727" s="6"/>
      <c r="DWO727" s="6"/>
      <c r="DWP727" s="6"/>
      <c r="DWQ727" s="6"/>
      <c r="DWR727" s="6"/>
      <c r="DWS727" s="6"/>
      <c r="DWT727" s="6"/>
      <c r="DWU727" s="6"/>
      <c r="DWV727" s="6"/>
      <c r="DWW727" s="6"/>
      <c r="DWX727" s="6"/>
      <c r="DWY727" s="6"/>
      <c r="DWZ727" s="6"/>
      <c r="DXA727" s="6"/>
      <c r="DXB727" s="6"/>
      <c r="DXC727" s="6"/>
      <c r="DXD727" s="6"/>
      <c r="DXE727" s="6"/>
      <c r="DXF727" s="6"/>
      <c r="DXG727" s="6"/>
      <c r="DXH727" s="6"/>
      <c r="DXI727" s="6"/>
      <c r="DXJ727" s="6"/>
      <c r="DXK727" s="6"/>
      <c r="DXL727" s="6"/>
      <c r="DXM727" s="6"/>
      <c r="DXN727" s="6"/>
      <c r="DXO727" s="6"/>
      <c r="DXP727" s="6"/>
      <c r="DXQ727" s="6"/>
      <c r="DXR727" s="6"/>
      <c r="DXS727" s="6"/>
      <c r="DXT727" s="6"/>
      <c r="DXU727" s="6"/>
      <c r="DXV727" s="6"/>
      <c r="DXW727" s="6"/>
      <c r="DXX727" s="6"/>
      <c r="DXY727" s="6"/>
      <c r="DXZ727" s="6"/>
      <c r="DYA727" s="6"/>
      <c r="DYB727" s="6"/>
      <c r="DYC727" s="6"/>
      <c r="DYD727" s="6"/>
      <c r="DYE727" s="6"/>
      <c r="DYF727" s="6"/>
      <c r="DYG727" s="6"/>
      <c r="DYH727" s="6"/>
      <c r="DYI727" s="6"/>
      <c r="DYJ727" s="6"/>
      <c r="DYK727" s="6"/>
      <c r="DYL727" s="6"/>
      <c r="DYM727" s="6"/>
      <c r="DYN727" s="6"/>
      <c r="DYO727" s="6"/>
      <c r="DYP727" s="6"/>
      <c r="DYQ727" s="6"/>
      <c r="DYR727" s="6"/>
      <c r="DYS727" s="6"/>
      <c r="DYT727" s="6"/>
      <c r="DYU727" s="6"/>
      <c r="DYV727" s="6"/>
      <c r="DYW727" s="6"/>
      <c r="DYX727" s="6"/>
      <c r="DYY727" s="6"/>
      <c r="DYZ727" s="6"/>
      <c r="DZA727" s="6"/>
      <c r="DZB727" s="6"/>
      <c r="DZC727" s="6"/>
      <c r="DZD727" s="6"/>
      <c r="DZE727" s="6"/>
      <c r="DZF727" s="6"/>
      <c r="DZG727" s="6"/>
      <c r="DZH727" s="6"/>
      <c r="DZI727" s="6"/>
      <c r="DZJ727" s="6"/>
      <c r="DZK727" s="6"/>
      <c r="DZL727" s="6"/>
      <c r="DZM727" s="6"/>
      <c r="DZN727" s="6"/>
      <c r="DZO727" s="6"/>
      <c r="DZP727" s="6"/>
      <c r="DZQ727" s="6"/>
      <c r="DZR727" s="6"/>
      <c r="DZS727" s="6"/>
      <c r="DZT727" s="6"/>
      <c r="DZU727" s="6"/>
      <c r="DZV727" s="6"/>
      <c r="DZW727" s="6"/>
      <c r="DZX727" s="6"/>
      <c r="DZY727" s="6"/>
      <c r="DZZ727" s="6"/>
      <c r="EAA727" s="6"/>
      <c r="EAB727" s="6"/>
      <c r="EAC727" s="6"/>
      <c r="EAD727" s="6"/>
      <c r="EAE727" s="6"/>
      <c r="EAF727" s="6"/>
      <c r="EAG727" s="6"/>
      <c r="EAH727" s="6"/>
      <c r="EAI727" s="6"/>
      <c r="EAJ727" s="6"/>
      <c r="EAK727" s="6"/>
      <c r="EAL727" s="6"/>
      <c r="EAM727" s="6"/>
      <c r="EAN727" s="6"/>
      <c r="EAO727" s="6"/>
      <c r="EAP727" s="6"/>
      <c r="EAQ727" s="6"/>
      <c r="EAR727" s="6"/>
      <c r="EAS727" s="6"/>
      <c r="EAT727" s="6"/>
      <c r="EAU727" s="6"/>
      <c r="EAV727" s="6"/>
      <c r="EAW727" s="6"/>
      <c r="EAX727" s="6"/>
      <c r="EAY727" s="6"/>
      <c r="EAZ727" s="6"/>
      <c r="EBA727" s="6"/>
      <c r="EBB727" s="6"/>
      <c r="EBC727" s="6"/>
      <c r="EBD727" s="6"/>
      <c r="EBE727" s="6"/>
      <c r="EBF727" s="6"/>
      <c r="EBG727" s="6"/>
      <c r="EBH727" s="6"/>
      <c r="EBI727" s="6"/>
      <c r="EBJ727" s="6"/>
      <c r="EBK727" s="6"/>
      <c r="EBL727" s="6"/>
      <c r="EBM727" s="6"/>
      <c r="EBN727" s="6"/>
      <c r="EBO727" s="6"/>
      <c r="EBP727" s="6"/>
      <c r="EBQ727" s="6"/>
      <c r="EBR727" s="6"/>
      <c r="EBS727" s="6"/>
      <c r="EBT727" s="6"/>
      <c r="EBU727" s="6"/>
      <c r="EBV727" s="6"/>
      <c r="EBW727" s="6"/>
      <c r="EBX727" s="6"/>
      <c r="EBY727" s="6"/>
      <c r="EBZ727" s="6"/>
      <c r="ECA727" s="6"/>
      <c r="ECB727" s="6"/>
      <c r="ECC727" s="6"/>
      <c r="ECD727" s="6"/>
      <c r="ECE727" s="6"/>
      <c r="ECF727" s="6"/>
      <c r="ECG727" s="6"/>
      <c r="ECH727" s="6"/>
      <c r="ECI727" s="6"/>
      <c r="ECJ727" s="6"/>
      <c r="ECK727" s="6"/>
      <c r="ECL727" s="6"/>
      <c r="ECM727" s="6"/>
      <c r="ECN727" s="6"/>
      <c r="ECO727" s="6"/>
      <c r="ECP727" s="6"/>
      <c r="ECQ727" s="6"/>
      <c r="ECR727" s="6"/>
      <c r="ECS727" s="6"/>
      <c r="ECT727" s="6"/>
      <c r="ECU727" s="6"/>
      <c r="ECV727" s="6"/>
      <c r="ECW727" s="6"/>
      <c r="ECX727" s="6"/>
      <c r="ECY727" s="6"/>
      <c r="ECZ727" s="6"/>
      <c r="EDA727" s="6"/>
      <c r="EDB727" s="6"/>
      <c r="EDC727" s="6"/>
      <c r="EDD727" s="6"/>
      <c r="EDE727" s="6"/>
      <c r="EDF727" s="6"/>
      <c r="EDG727" s="6"/>
      <c r="EDH727" s="6"/>
      <c r="EDI727" s="6"/>
      <c r="EDJ727" s="6"/>
      <c r="EDK727" s="6"/>
      <c r="EDL727" s="6"/>
      <c r="EDM727" s="6"/>
      <c r="EDN727" s="6"/>
      <c r="EDO727" s="6"/>
      <c r="EDP727" s="6"/>
      <c r="EDQ727" s="6"/>
      <c r="EDR727" s="6"/>
      <c r="EDS727" s="6"/>
      <c r="EDT727" s="6"/>
      <c r="EDU727" s="6"/>
      <c r="EDV727" s="6"/>
      <c r="EDW727" s="6"/>
      <c r="EDX727" s="6"/>
      <c r="EDY727" s="6"/>
      <c r="EDZ727" s="6"/>
      <c r="EEA727" s="6"/>
      <c r="EEB727" s="6"/>
      <c r="EEC727" s="6"/>
      <c r="EED727" s="6"/>
      <c r="EEE727" s="6"/>
      <c r="EEF727" s="6"/>
      <c r="EEG727" s="6"/>
      <c r="EEH727" s="6"/>
      <c r="EEI727" s="6"/>
      <c r="EEJ727" s="6"/>
      <c r="EEK727" s="6"/>
      <c r="EEL727" s="6"/>
      <c r="EEM727" s="6"/>
      <c r="EEN727" s="6"/>
      <c r="EEO727" s="6"/>
      <c r="EEP727" s="6"/>
      <c r="EEQ727" s="6"/>
      <c r="EER727" s="6"/>
      <c r="EES727" s="6"/>
      <c r="EET727" s="6"/>
      <c r="EEU727" s="6"/>
      <c r="EEV727" s="6"/>
      <c r="EEW727" s="6"/>
      <c r="EEX727" s="6"/>
      <c r="EEY727" s="6"/>
      <c r="EEZ727" s="6"/>
      <c r="EFA727" s="6"/>
      <c r="EFB727" s="6"/>
      <c r="EFC727" s="6"/>
      <c r="EFD727" s="6"/>
      <c r="EFE727" s="6"/>
      <c r="EFF727" s="6"/>
      <c r="EFG727" s="6"/>
      <c r="EFH727" s="6"/>
      <c r="EFI727" s="6"/>
      <c r="EFJ727" s="6"/>
      <c r="EFK727" s="6"/>
      <c r="EFL727" s="6"/>
      <c r="EFM727" s="6"/>
      <c r="EFN727" s="6"/>
      <c r="EFO727" s="6"/>
      <c r="EFP727" s="6"/>
      <c r="EFQ727" s="6"/>
      <c r="EFR727" s="6"/>
      <c r="EFS727" s="6"/>
      <c r="EFT727" s="6"/>
      <c r="EFU727" s="6"/>
      <c r="EFV727" s="6"/>
      <c r="EFW727" s="6"/>
      <c r="EFX727" s="6"/>
      <c r="EFY727" s="6"/>
      <c r="EFZ727" s="6"/>
      <c r="EGA727" s="6"/>
      <c r="EGB727" s="6"/>
      <c r="EGC727" s="6"/>
      <c r="EGD727" s="6"/>
      <c r="EGE727" s="6"/>
      <c r="EGF727" s="6"/>
      <c r="EGG727" s="6"/>
      <c r="EGH727" s="6"/>
      <c r="EGI727" s="6"/>
      <c r="EGJ727" s="6"/>
      <c r="EGK727" s="6"/>
      <c r="EGL727" s="6"/>
      <c r="EGM727" s="6"/>
      <c r="EGN727" s="6"/>
      <c r="EGO727" s="6"/>
      <c r="EGP727" s="6"/>
      <c r="EGQ727" s="6"/>
      <c r="EGR727" s="6"/>
      <c r="EGS727" s="6"/>
      <c r="EGT727" s="6"/>
      <c r="EGU727" s="6"/>
      <c r="EGV727" s="6"/>
      <c r="EGW727" s="6"/>
      <c r="EGX727" s="6"/>
      <c r="EGY727" s="6"/>
      <c r="EGZ727" s="6"/>
      <c r="EHA727" s="6"/>
      <c r="EHB727" s="6"/>
      <c r="EHC727" s="6"/>
      <c r="EHD727" s="6"/>
      <c r="EHE727" s="6"/>
      <c r="EHF727" s="6"/>
      <c r="EHG727" s="6"/>
      <c r="EHH727" s="6"/>
      <c r="EHI727" s="6"/>
      <c r="EHJ727" s="6"/>
      <c r="EHK727" s="6"/>
      <c r="EHL727" s="6"/>
      <c r="EHM727" s="6"/>
      <c r="EHN727" s="6"/>
      <c r="EHO727" s="6"/>
      <c r="EHP727" s="6"/>
      <c r="EHQ727" s="6"/>
      <c r="EHR727" s="6"/>
      <c r="EHS727" s="6"/>
      <c r="EHT727" s="6"/>
      <c r="EHU727" s="6"/>
      <c r="EHV727" s="6"/>
      <c r="EHW727" s="6"/>
      <c r="EHX727" s="6"/>
      <c r="EHY727" s="6"/>
      <c r="EHZ727" s="6"/>
      <c r="EIA727" s="6"/>
      <c r="EIB727" s="6"/>
      <c r="EIC727" s="6"/>
      <c r="EID727" s="6"/>
      <c r="EIE727" s="6"/>
      <c r="EIF727" s="6"/>
      <c r="EIG727" s="6"/>
      <c r="EIH727" s="6"/>
      <c r="EII727" s="6"/>
      <c r="EIJ727" s="6"/>
      <c r="EIK727" s="6"/>
      <c r="EIL727" s="6"/>
      <c r="EIM727" s="6"/>
      <c r="EIN727" s="6"/>
      <c r="EIO727" s="6"/>
      <c r="EIP727" s="6"/>
      <c r="EIQ727" s="6"/>
      <c r="EIR727" s="6"/>
      <c r="EIS727" s="6"/>
      <c r="EIT727" s="6"/>
      <c r="EIU727" s="6"/>
      <c r="EIV727" s="6"/>
      <c r="EIW727" s="6"/>
      <c r="EIX727" s="6"/>
      <c r="EIY727" s="6"/>
      <c r="EIZ727" s="6"/>
      <c r="EJA727" s="6"/>
      <c r="EJB727" s="6"/>
      <c r="EJC727" s="6"/>
      <c r="EJD727" s="6"/>
      <c r="EJE727" s="6"/>
      <c r="EJF727" s="6"/>
      <c r="EJG727" s="6"/>
      <c r="EJH727" s="6"/>
      <c r="EJI727" s="6"/>
      <c r="EJJ727" s="6"/>
      <c r="EJK727" s="6"/>
      <c r="EJL727" s="6"/>
      <c r="EJM727" s="6"/>
      <c r="EJN727" s="6"/>
      <c r="EJO727" s="6"/>
      <c r="EJP727" s="6"/>
      <c r="EJQ727" s="6"/>
      <c r="EJR727" s="6"/>
      <c r="EJS727" s="6"/>
      <c r="EJT727" s="6"/>
      <c r="EJU727" s="6"/>
      <c r="EJV727" s="6"/>
      <c r="EJW727" s="6"/>
      <c r="EJX727" s="6"/>
      <c r="EJY727" s="6"/>
      <c r="EJZ727" s="6"/>
      <c r="EKA727" s="6"/>
      <c r="EKB727" s="6"/>
      <c r="EKC727" s="6"/>
      <c r="EKD727" s="6"/>
      <c r="EKE727" s="6"/>
      <c r="EKF727" s="6"/>
      <c r="EKG727" s="6"/>
      <c r="EKH727" s="6"/>
      <c r="EKI727" s="6"/>
      <c r="EKJ727" s="6"/>
      <c r="EKK727" s="6"/>
      <c r="EKL727" s="6"/>
      <c r="EKM727" s="6"/>
      <c r="EKN727" s="6"/>
      <c r="EKO727" s="6"/>
      <c r="EKP727" s="6"/>
      <c r="EKQ727" s="6"/>
      <c r="EKR727" s="6"/>
      <c r="EKS727" s="6"/>
      <c r="EKT727" s="6"/>
      <c r="EKU727" s="6"/>
      <c r="EKV727" s="6"/>
      <c r="EKW727" s="6"/>
      <c r="EKX727" s="6"/>
      <c r="EKY727" s="6"/>
      <c r="EKZ727" s="6"/>
      <c r="ELA727" s="6"/>
      <c r="ELB727" s="6"/>
      <c r="ELC727" s="6"/>
      <c r="ELD727" s="6"/>
      <c r="ELE727" s="6"/>
      <c r="ELF727" s="6"/>
      <c r="ELG727" s="6"/>
      <c r="ELH727" s="6"/>
      <c r="ELI727" s="6"/>
      <c r="ELJ727" s="6"/>
      <c r="ELK727" s="6"/>
      <c r="ELL727" s="6"/>
      <c r="ELM727" s="6"/>
      <c r="ELN727" s="6"/>
      <c r="ELO727" s="6"/>
      <c r="ELP727" s="6"/>
      <c r="ELQ727" s="6"/>
      <c r="ELR727" s="6"/>
      <c r="ELS727" s="6"/>
      <c r="ELT727" s="6"/>
      <c r="ELU727" s="6"/>
      <c r="ELV727" s="6"/>
      <c r="ELW727" s="6"/>
      <c r="ELX727" s="6"/>
      <c r="ELY727" s="6"/>
      <c r="ELZ727" s="6"/>
      <c r="EMA727" s="6"/>
      <c r="EMB727" s="6"/>
      <c r="EMC727" s="6"/>
      <c r="EMD727" s="6"/>
      <c r="EME727" s="6"/>
      <c r="EMF727" s="6"/>
      <c r="EMG727" s="6"/>
      <c r="EMH727" s="6"/>
      <c r="EMI727" s="6"/>
      <c r="EMJ727" s="6"/>
      <c r="EMK727" s="6"/>
      <c r="EML727" s="6"/>
      <c r="EMM727" s="6"/>
      <c r="EMN727" s="6"/>
      <c r="EMO727" s="6"/>
      <c r="EMP727" s="6"/>
      <c r="EMQ727" s="6"/>
      <c r="EMR727" s="6"/>
      <c r="EMS727" s="6"/>
      <c r="EMT727" s="6"/>
      <c r="EMU727" s="6"/>
      <c r="EMV727" s="6"/>
      <c r="EMW727" s="6"/>
      <c r="EMX727" s="6"/>
      <c r="EMY727" s="6"/>
      <c r="EMZ727" s="6"/>
      <c r="ENA727" s="6"/>
      <c r="ENB727" s="6"/>
      <c r="ENC727" s="6"/>
      <c r="END727" s="6"/>
      <c r="ENE727" s="6"/>
      <c r="ENF727" s="6"/>
      <c r="ENG727" s="6"/>
      <c r="ENH727" s="6"/>
      <c r="ENI727" s="6"/>
      <c r="ENJ727" s="6"/>
      <c r="ENK727" s="6"/>
      <c r="ENL727" s="6"/>
      <c r="ENM727" s="6"/>
      <c r="ENN727" s="6"/>
      <c r="ENO727" s="6"/>
      <c r="ENP727" s="6"/>
      <c r="ENQ727" s="6"/>
      <c r="ENR727" s="6"/>
      <c r="ENS727" s="6"/>
      <c r="ENT727" s="6"/>
      <c r="ENU727" s="6"/>
      <c r="ENV727" s="6"/>
      <c r="ENW727" s="6"/>
      <c r="ENX727" s="6"/>
      <c r="ENY727" s="6"/>
      <c r="ENZ727" s="6"/>
      <c r="EOA727" s="6"/>
      <c r="EOB727" s="6"/>
      <c r="EOC727" s="6"/>
      <c r="EOD727" s="6"/>
      <c r="EOE727" s="6"/>
      <c r="EOF727" s="6"/>
      <c r="EOG727" s="6"/>
      <c r="EOH727" s="6"/>
      <c r="EOI727" s="6"/>
      <c r="EOJ727" s="6"/>
      <c r="EOK727" s="6"/>
      <c r="EOL727" s="6"/>
      <c r="EOM727" s="6"/>
      <c r="EON727" s="6"/>
      <c r="EOO727" s="6"/>
      <c r="EOP727" s="6"/>
      <c r="EOQ727" s="6"/>
      <c r="EOR727" s="6"/>
      <c r="EOS727" s="6"/>
      <c r="EOT727" s="6"/>
      <c r="EOU727" s="6"/>
      <c r="EOV727" s="6"/>
      <c r="EOW727" s="6"/>
      <c r="EOX727" s="6"/>
      <c r="EOY727" s="6"/>
      <c r="EOZ727" s="6"/>
      <c r="EPA727" s="6"/>
      <c r="EPB727" s="6"/>
      <c r="EPC727" s="6"/>
      <c r="EPD727" s="6"/>
      <c r="EPE727" s="6"/>
      <c r="EPF727" s="6"/>
      <c r="EPG727" s="6"/>
      <c r="EPH727" s="6"/>
      <c r="EPI727" s="6"/>
      <c r="EPJ727" s="6"/>
      <c r="EPK727" s="6"/>
      <c r="EPL727" s="6"/>
      <c r="EPM727" s="6"/>
      <c r="EPN727" s="6"/>
      <c r="EPO727" s="6"/>
      <c r="EPP727" s="6"/>
      <c r="EPQ727" s="6"/>
      <c r="EPR727" s="6"/>
      <c r="EPS727" s="6"/>
      <c r="EPT727" s="6"/>
      <c r="EPU727" s="6"/>
      <c r="EPV727" s="6"/>
      <c r="EPW727" s="6"/>
      <c r="EPX727" s="6"/>
      <c r="EPY727" s="6"/>
      <c r="EPZ727" s="6"/>
      <c r="EQA727" s="6"/>
      <c r="EQB727" s="6"/>
      <c r="EQC727" s="6"/>
      <c r="EQD727" s="6"/>
      <c r="EQE727" s="6"/>
      <c r="EQF727" s="6"/>
      <c r="EQG727" s="6"/>
      <c r="EQH727" s="6"/>
      <c r="EQI727" s="6"/>
      <c r="EQJ727" s="6"/>
      <c r="EQK727" s="6"/>
      <c r="EQL727" s="6"/>
      <c r="EQM727" s="6"/>
      <c r="EQN727" s="6"/>
      <c r="EQO727" s="6"/>
      <c r="EQP727" s="6"/>
      <c r="EQQ727" s="6"/>
      <c r="EQR727" s="6"/>
      <c r="EQS727" s="6"/>
      <c r="EQT727" s="6"/>
      <c r="EQU727" s="6"/>
      <c r="EQV727" s="6"/>
      <c r="EQW727" s="6"/>
      <c r="EQX727" s="6"/>
      <c r="EQY727" s="6"/>
      <c r="EQZ727" s="6"/>
      <c r="ERA727" s="6"/>
      <c r="ERB727" s="6"/>
      <c r="ERC727" s="6"/>
      <c r="ERD727" s="6"/>
      <c r="ERE727" s="6"/>
      <c r="ERF727" s="6"/>
      <c r="ERG727" s="6"/>
      <c r="ERH727" s="6"/>
      <c r="ERI727" s="6"/>
      <c r="ERJ727" s="6"/>
      <c r="ERK727" s="6"/>
      <c r="ERL727" s="6"/>
      <c r="ERM727" s="6"/>
      <c r="ERN727" s="6"/>
      <c r="ERO727" s="6"/>
      <c r="ERP727" s="6"/>
      <c r="ERQ727" s="6"/>
      <c r="ERR727" s="6"/>
      <c r="ERS727" s="6"/>
      <c r="ERT727" s="6"/>
      <c r="ERU727" s="6"/>
      <c r="ERV727" s="6"/>
      <c r="ERW727" s="6"/>
      <c r="ERX727" s="6"/>
      <c r="ERY727" s="6"/>
      <c r="ERZ727" s="6"/>
      <c r="ESA727" s="6"/>
      <c r="ESB727" s="6"/>
      <c r="ESC727" s="6"/>
      <c r="ESD727" s="6"/>
      <c r="ESE727" s="6"/>
      <c r="ESF727" s="6"/>
      <c r="ESG727" s="6"/>
      <c r="ESH727" s="6"/>
      <c r="ESI727" s="6"/>
      <c r="ESJ727" s="6"/>
      <c r="ESK727" s="6"/>
      <c r="ESL727" s="6"/>
      <c r="ESM727" s="6"/>
      <c r="ESN727" s="6"/>
      <c r="ESO727" s="6"/>
      <c r="ESP727" s="6"/>
      <c r="ESQ727" s="6"/>
      <c r="ESR727" s="6"/>
      <c r="ESS727" s="6"/>
      <c r="EST727" s="6"/>
      <c r="ESU727" s="6"/>
      <c r="ESV727" s="6"/>
      <c r="ESW727" s="6"/>
      <c r="ESX727" s="6"/>
      <c r="ESY727" s="6"/>
      <c r="ESZ727" s="6"/>
      <c r="ETA727" s="6"/>
      <c r="ETB727" s="6"/>
      <c r="ETC727" s="6"/>
      <c r="ETD727" s="6"/>
      <c r="ETE727" s="6"/>
      <c r="ETF727" s="6"/>
      <c r="ETG727" s="6"/>
      <c r="ETH727" s="6"/>
      <c r="ETI727" s="6"/>
      <c r="ETJ727" s="6"/>
      <c r="ETK727" s="6"/>
      <c r="ETL727" s="6"/>
      <c r="ETM727" s="6"/>
      <c r="ETN727" s="6"/>
      <c r="ETO727" s="6"/>
      <c r="ETP727" s="6"/>
      <c r="ETQ727" s="6"/>
      <c r="ETR727" s="6"/>
      <c r="ETS727" s="6"/>
      <c r="ETT727" s="6"/>
      <c r="ETU727" s="6"/>
      <c r="ETV727" s="6"/>
      <c r="ETW727" s="6"/>
      <c r="ETX727" s="6"/>
      <c r="ETY727" s="6"/>
      <c r="ETZ727" s="6"/>
      <c r="EUA727" s="6"/>
      <c r="EUB727" s="6"/>
      <c r="EUC727" s="6"/>
      <c r="EUD727" s="6"/>
      <c r="EUE727" s="6"/>
      <c r="EUF727" s="6"/>
      <c r="EUG727" s="6"/>
      <c r="EUH727" s="6"/>
      <c r="EUI727" s="6"/>
      <c r="EUJ727" s="6"/>
      <c r="EUK727" s="6"/>
      <c r="EUL727" s="6"/>
      <c r="EUM727" s="6"/>
      <c r="EUN727" s="6"/>
      <c r="EUO727" s="6"/>
      <c r="EUP727" s="6"/>
      <c r="EUQ727" s="6"/>
      <c r="EUR727" s="6"/>
      <c r="EUS727" s="6"/>
      <c r="EUT727" s="6"/>
      <c r="EUU727" s="6"/>
      <c r="EUV727" s="6"/>
      <c r="EUW727" s="6"/>
      <c r="EUX727" s="6"/>
      <c r="EUY727" s="6"/>
      <c r="EUZ727" s="6"/>
      <c r="EVA727" s="6"/>
      <c r="EVB727" s="6"/>
      <c r="EVC727" s="6"/>
      <c r="EVD727" s="6"/>
      <c r="EVE727" s="6"/>
      <c r="EVF727" s="6"/>
      <c r="EVG727" s="6"/>
      <c r="EVH727" s="6"/>
      <c r="EVI727" s="6"/>
      <c r="EVJ727" s="6"/>
      <c r="EVK727" s="6"/>
      <c r="EVL727" s="6"/>
      <c r="EVM727" s="6"/>
      <c r="EVN727" s="6"/>
      <c r="EVO727" s="6"/>
      <c r="EVP727" s="6"/>
      <c r="EVQ727" s="6"/>
      <c r="EVR727" s="6"/>
      <c r="EVS727" s="6"/>
      <c r="EVT727" s="6"/>
      <c r="EVU727" s="6"/>
      <c r="EVV727" s="6"/>
      <c r="EVW727" s="6"/>
      <c r="EVX727" s="6"/>
      <c r="EVY727" s="6"/>
      <c r="EVZ727" s="6"/>
      <c r="EWA727" s="6"/>
      <c r="EWB727" s="6"/>
      <c r="EWC727" s="6"/>
      <c r="EWD727" s="6"/>
      <c r="EWE727" s="6"/>
      <c r="EWF727" s="6"/>
      <c r="EWG727" s="6"/>
      <c r="EWH727" s="6"/>
      <c r="EWI727" s="6"/>
      <c r="EWJ727" s="6"/>
      <c r="EWK727" s="6"/>
      <c r="EWL727" s="6"/>
      <c r="EWM727" s="6"/>
      <c r="EWN727" s="6"/>
      <c r="EWO727" s="6"/>
      <c r="EWP727" s="6"/>
      <c r="EWQ727" s="6"/>
      <c r="EWR727" s="6"/>
      <c r="EWS727" s="6"/>
      <c r="EWT727" s="6"/>
      <c r="EWU727" s="6"/>
      <c r="EWV727" s="6"/>
      <c r="EWW727" s="6"/>
      <c r="EWX727" s="6"/>
      <c r="EWY727" s="6"/>
      <c r="EWZ727" s="6"/>
      <c r="EXA727" s="6"/>
      <c r="EXB727" s="6"/>
      <c r="EXC727" s="6"/>
      <c r="EXD727" s="6"/>
      <c r="EXE727" s="6"/>
      <c r="EXF727" s="6"/>
      <c r="EXG727" s="6"/>
      <c r="EXH727" s="6"/>
      <c r="EXI727" s="6"/>
      <c r="EXJ727" s="6"/>
      <c r="EXK727" s="6"/>
      <c r="EXL727" s="6"/>
      <c r="EXM727" s="6"/>
      <c r="EXN727" s="6"/>
      <c r="EXO727" s="6"/>
      <c r="EXP727" s="6"/>
      <c r="EXQ727" s="6"/>
      <c r="EXR727" s="6"/>
      <c r="EXS727" s="6"/>
      <c r="EXT727" s="6"/>
      <c r="EXU727" s="6"/>
      <c r="EXV727" s="6"/>
      <c r="EXW727" s="6"/>
      <c r="EXX727" s="6"/>
      <c r="EXY727" s="6"/>
      <c r="EXZ727" s="6"/>
      <c r="EYA727" s="6"/>
      <c r="EYB727" s="6"/>
      <c r="EYC727" s="6"/>
      <c r="EYD727" s="6"/>
      <c r="EYE727" s="6"/>
      <c r="EYF727" s="6"/>
      <c r="EYG727" s="6"/>
      <c r="EYH727" s="6"/>
      <c r="EYI727" s="6"/>
      <c r="EYJ727" s="6"/>
      <c r="EYK727" s="6"/>
      <c r="EYL727" s="6"/>
      <c r="EYM727" s="6"/>
      <c r="EYN727" s="6"/>
      <c r="EYO727" s="6"/>
      <c r="EYP727" s="6"/>
      <c r="EYQ727" s="6"/>
      <c r="EYR727" s="6"/>
      <c r="EYS727" s="6"/>
      <c r="EYT727" s="6"/>
      <c r="EYU727" s="6"/>
      <c r="EYV727" s="6"/>
      <c r="EYW727" s="6"/>
      <c r="EYX727" s="6"/>
      <c r="EYY727" s="6"/>
      <c r="EYZ727" s="6"/>
      <c r="EZA727" s="6"/>
      <c r="EZB727" s="6"/>
      <c r="EZC727" s="6"/>
      <c r="EZD727" s="6"/>
      <c r="EZE727" s="6"/>
      <c r="EZF727" s="6"/>
      <c r="EZG727" s="6"/>
      <c r="EZH727" s="6"/>
      <c r="EZI727" s="6"/>
      <c r="EZJ727" s="6"/>
      <c r="EZK727" s="6"/>
      <c r="EZL727" s="6"/>
      <c r="EZM727" s="6"/>
      <c r="EZN727" s="6"/>
      <c r="EZO727" s="6"/>
      <c r="EZP727" s="6"/>
      <c r="EZQ727" s="6"/>
      <c r="EZR727" s="6"/>
      <c r="EZS727" s="6"/>
      <c r="EZT727" s="6"/>
      <c r="EZU727" s="6"/>
      <c r="EZV727" s="6"/>
      <c r="EZW727" s="6"/>
      <c r="EZX727" s="6"/>
      <c r="EZY727" s="6"/>
      <c r="EZZ727" s="6"/>
      <c r="FAA727" s="6"/>
      <c r="FAB727" s="6"/>
      <c r="FAC727" s="6"/>
      <c r="FAD727" s="6"/>
      <c r="FAE727" s="6"/>
      <c r="FAF727" s="6"/>
      <c r="FAG727" s="6"/>
      <c r="FAH727" s="6"/>
      <c r="FAI727" s="6"/>
      <c r="FAJ727" s="6"/>
      <c r="FAK727" s="6"/>
      <c r="FAL727" s="6"/>
      <c r="FAM727" s="6"/>
      <c r="FAN727" s="6"/>
      <c r="FAO727" s="6"/>
      <c r="FAP727" s="6"/>
      <c r="FAQ727" s="6"/>
      <c r="FAR727" s="6"/>
      <c r="FAS727" s="6"/>
      <c r="FAT727" s="6"/>
      <c r="FAU727" s="6"/>
      <c r="FAV727" s="6"/>
      <c r="FAW727" s="6"/>
      <c r="FAX727" s="6"/>
      <c r="FAY727" s="6"/>
      <c r="FAZ727" s="6"/>
      <c r="FBA727" s="6"/>
      <c r="FBB727" s="6"/>
      <c r="FBC727" s="6"/>
      <c r="FBD727" s="6"/>
      <c r="FBE727" s="6"/>
      <c r="FBF727" s="6"/>
      <c r="FBG727" s="6"/>
      <c r="FBH727" s="6"/>
      <c r="FBI727" s="6"/>
      <c r="FBJ727" s="6"/>
      <c r="FBK727" s="6"/>
      <c r="FBL727" s="6"/>
      <c r="FBM727" s="6"/>
      <c r="FBN727" s="6"/>
      <c r="FBO727" s="6"/>
      <c r="FBP727" s="6"/>
      <c r="FBQ727" s="6"/>
      <c r="FBR727" s="6"/>
      <c r="FBS727" s="6"/>
      <c r="FBT727" s="6"/>
      <c r="FBU727" s="6"/>
      <c r="FBV727" s="6"/>
      <c r="FBW727" s="6"/>
      <c r="FBX727" s="6"/>
      <c r="FBY727" s="6"/>
      <c r="FBZ727" s="6"/>
      <c r="FCA727" s="6"/>
      <c r="FCB727" s="6"/>
      <c r="FCC727" s="6"/>
      <c r="FCD727" s="6"/>
      <c r="FCE727" s="6"/>
      <c r="FCF727" s="6"/>
      <c r="FCG727" s="6"/>
      <c r="FCH727" s="6"/>
      <c r="FCI727" s="6"/>
      <c r="FCJ727" s="6"/>
      <c r="FCK727" s="6"/>
      <c r="FCL727" s="6"/>
      <c r="FCM727" s="6"/>
      <c r="FCN727" s="6"/>
      <c r="FCO727" s="6"/>
      <c r="FCP727" s="6"/>
      <c r="FCQ727" s="6"/>
      <c r="FCR727" s="6"/>
      <c r="FCS727" s="6"/>
      <c r="FCT727" s="6"/>
      <c r="FCU727" s="6"/>
      <c r="FCV727" s="6"/>
      <c r="FCW727" s="6"/>
      <c r="FCX727" s="6"/>
      <c r="FCY727" s="6"/>
      <c r="FCZ727" s="6"/>
      <c r="FDA727" s="6"/>
      <c r="FDB727" s="6"/>
      <c r="FDC727" s="6"/>
      <c r="FDD727" s="6"/>
      <c r="FDE727" s="6"/>
      <c r="FDF727" s="6"/>
      <c r="FDG727" s="6"/>
      <c r="FDH727" s="6"/>
      <c r="FDI727" s="6"/>
      <c r="FDJ727" s="6"/>
      <c r="FDK727" s="6"/>
      <c r="FDL727" s="6"/>
      <c r="FDM727" s="6"/>
      <c r="FDN727" s="6"/>
      <c r="FDO727" s="6"/>
      <c r="FDP727" s="6"/>
      <c r="FDQ727" s="6"/>
      <c r="FDR727" s="6"/>
      <c r="FDS727" s="6"/>
      <c r="FDT727" s="6"/>
      <c r="FDU727" s="6"/>
      <c r="FDV727" s="6"/>
      <c r="FDW727" s="6"/>
      <c r="FDX727" s="6"/>
      <c r="FDY727" s="6"/>
      <c r="FDZ727" s="6"/>
      <c r="FEA727" s="6"/>
      <c r="FEB727" s="6"/>
      <c r="FEC727" s="6"/>
      <c r="FED727" s="6"/>
      <c r="FEE727" s="6"/>
      <c r="FEF727" s="6"/>
      <c r="FEG727" s="6"/>
      <c r="FEH727" s="6"/>
      <c r="FEI727" s="6"/>
      <c r="FEJ727" s="6"/>
      <c r="FEK727" s="6"/>
      <c r="FEL727" s="6"/>
      <c r="FEM727" s="6"/>
      <c r="FEN727" s="6"/>
      <c r="FEO727" s="6"/>
      <c r="FEP727" s="6"/>
      <c r="FEQ727" s="6"/>
      <c r="FER727" s="6"/>
      <c r="FES727" s="6"/>
      <c r="FET727" s="6"/>
      <c r="FEU727" s="6"/>
      <c r="FEV727" s="6"/>
      <c r="FEW727" s="6"/>
      <c r="FEX727" s="6"/>
      <c r="FEY727" s="6"/>
      <c r="FEZ727" s="6"/>
      <c r="FFA727" s="6"/>
      <c r="FFB727" s="6"/>
      <c r="FFC727" s="6"/>
      <c r="FFD727" s="6"/>
      <c r="FFE727" s="6"/>
      <c r="FFF727" s="6"/>
      <c r="FFG727" s="6"/>
      <c r="FFH727" s="6"/>
      <c r="FFI727" s="6"/>
      <c r="FFJ727" s="6"/>
      <c r="FFK727" s="6"/>
      <c r="FFL727" s="6"/>
      <c r="FFM727" s="6"/>
      <c r="FFN727" s="6"/>
      <c r="FFO727" s="6"/>
      <c r="FFP727" s="6"/>
      <c r="FFQ727" s="6"/>
      <c r="FFR727" s="6"/>
      <c r="FFS727" s="6"/>
      <c r="FFT727" s="6"/>
      <c r="FFU727" s="6"/>
      <c r="FFV727" s="6"/>
      <c r="FFW727" s="6"/>
      <c r="FFX727" s="6"/>
      <c r="FFY727" s="6"/>
      <c r="FFZ727" s="6"/>
      <c r="FGA727" s="6"/>
      <c r="FGB727" s="6"/>
      <c r="FGC727" s="6"/>
      <c r="FGD727" s="6"/>
      <c r="FGE727" s="6"/>
      <c r="FGF727" s="6"/>
      <c r="FGG727" s="6"/>
      <c r="FGH727" s="6"/>
      <c r="FGI727" s="6"/>
      <c r="FGJ727" s="6"/>
      <c r="FGK727" s="6"/>
      <c r="FGL727" s="6"/>
      <c r="FGM727" s="6"/>
      <c r="FGN727" s="6"/>
      <c r="FGO727" s="6"/>
      <c r="FGP727" s="6"/>
      <c r="FGQ727" s="6"/>
      <c r="FGR727" s="6"/>
      <c r="FGS727" s="6"/>
      <c r="FGT727" s="6"/>
      <c r="FGU727" s="6"/>
      <c r="FGV727" s="6"/>
      <c r="FGW727" s="6"/>
      <c r="FGX727" s="6"/>
      <c r="FGY727" s="6"/>
      <c r="FGZ727" s="6"/>
      <c r="FHA727" s="6"/>
      <c r="FHB727" s="6"/>
      <c r="FHC727" s="6"/>
      <c r="FHD727" s="6"/>
      <c r="FHE727" s="6"/>
      <c r="FHF727" s="6"/>
      <c r="FHG727" s="6"/>
      <c r="FHH727" s="6"/>
      <c r="FHI727" s="6"/>
      <c r="FHJ727" s="6"/>
      <c r="FHK727" s="6"/>
      <c r="FHL727" s="6"/>
      <c r="FHM727" s="6"/>
      <c r="FHN727" s="6"/>
      <c r="FHO727" s="6"/>
      <c r="FHP727" s="6"/>
      <c r="FHQ727" s="6"/>
      <c r="FHR727" s="6"/>
      <c r="FHS727" s="6"/>
      <c r="FHT727" s="6"/>
      <c r="FHU727" s="6"/>
      <c r="FHV727" s="6"/>
      <c r="FHW727" s="6"/>
      <c r="FHX727" s="6"/>
      <c r="FHY727" s="6"/>
      <c r="FHZ727" s="6"/>
      <c r="FIA727" s="6"/>
      <c r="FIB727" s="6"/>
      <c r="FIC727" s="6"/>
      <c r="FID727" s="6"/>
      <c r="FIE727" s="6"/>
      <c r="FIF727" s="6"/>
      <c r="FIG727" s="6"/>
      <c r="FIH727" s="6"/>
      <c r="FII727" s="6"/>
      <c r="FIJ727" s="6"/>
      <c r="FIK727" s="6"/>
      <c r="FIL727" s="6"/>
      <c r="FIM727" s="6"/>
      <c r="FIN727" s="6"/>
      <c r="FIO727" s="6"/>
      <c r="FIP727" s="6"/>
      <c r="FIQ727" s="6"/>
      <c r="FIR727" s="6"/>
      <c r="FIS727" s="6"/>
      <c r="FIT727" s="6"/>
      <c r="FIU727" s="6"/>
      <c r="FIV727" s="6"/>
      <c r="FIW727" s="6"/>
      <c r="FIX727" s="6"/>
      <c r="FIY727" s="6"/>
      <c r="FIZ727" s="6"/>
      <c r="FJA727" s="6"/>
      <c r="FJB727" s="6"/>
      <c r="FJC727" s="6"/>
      <c r="FJD727" s="6"/>
      <c r="FJE727" s="6"/>
      <c r="FJF727" s="6"/>
      <c r="FJG727" s="6"/>
      <c r="FJH727" s="6"/>
      <c r="FJI727" s="6"/>
      <c r="FJJ727" s="6"/>
      <c r="FJK727" s="6"/>
      <c r="FJL727" s="6"/>
      <c r="FJM727" s="6"/>
      <c r="FJN727" s="6"/>
      <c r="FJO727" s="6"/>
      <c r="FJP727" s="6"/>
      <c r="FJQ727" s="6"/>
      <c r="FJR727" s="6"/>
      <c r="FJS727" s="6"/>
      <c r="FJT727" s="6"/>
      <c r="FJU727" s="6"/>
      <c r="FJV727" s="6"/>
      <c r="FJW727" s="6"/>
      <c r="FJX727" s="6"/>
      <c r="FJY727" s="6"/>
      <c r="FJZ727" s="6"/>
      <c r="FKA727" s="6"/>
      <c r="FKB727" s="6"/>
      <c r="FKC727" s="6"/>
      <c r="FKD727" s="6"/>
      <c r="FKE727" s="6"/>
      <c r="FKF727" s="6"/>
      <c r="FKG727" s="6"/>
      <c r="FKH727" s="6"/>
      <c r="FKI727" s="6"/>
      <c r="FKJ727" s="6"/>
      <c r="FKK727" s="6"/>
      <c r="FKL727" s="6"/>
      <c r="FKM727" s="6"/>
      <c r="FKN727" s="6"/>
      <c r="FKO727" s="6"/>
      <c r="FKP727" s="6"/>
      <c r="FKQ727" s="6"/>
      <c r="FKR727" s="6"/>
      <c r="FKS727" s="6"/>
      <c r="FKT727" s="6"/>
      <c r="FKU727" s="6"/>
      <c r="FKV727" s="6"/>
      <c r="FKW727" s="6"/>
      <c r="FKX727" s="6"/>
      <c r="FKY727" s="6"/>
      <c r="FKZ727" s="6"/>
      <c r="FLA727" s="6"/>
      <c r="FLB727" s="6"/>
      <c r="FLC727" s="6"/>
      <c r="FLD727" s="6"/>
      <c r="FLE727" s="6"/>
      <c r="FLF727" s="6"/>
      <c r="FLG727" s="6"/>
      <c r="FLH727" s="6"/>
      <c r="FLI727" s="6"/>
      <c r="FLJ727" s="6"/>
      <c r="FLK727" s="6"/>
      <c r="FLL727" s="6"/>
      <c r="FLM727" s="6"/>
      <c r="FLN727" s="6"/>
      <c r="FLO727" s="6"/>
      <c r="FLP727" s="6"/>
      <c r="FLQ727" s="6"/>
      <c r="FLR727" s="6"/>
      <c r="FLS727" s="6"/>
      <c r="FLT727" s="6"/>
      <c r="FLU727" s="6"/>
      <c r="FLV727" s="6"/>
      <c r="FLW727" s="6"/>
      <c r="FLX727" s="6"/>
      <c r="FLY727" s="6"/>
      <c r="FLZ727" s="6"/>
      <c r="FMA727" s="6"/>
      <c r="FMB727" s="6"/>
      <c r="FMC727" s="6"/>
      <c r="FMD727" s="6"/>
      <c r="FME727" s="6"/>
      <c r="FMF727" s="6"/>
      <c r="FMG727" s="6"/>
      <c r="FMH727" s="6"/>
      <c r="FMI727" s="6"/>
      <c r="FMJ727" s="6"/>
      <c r="FMK727" s="6"/>
      <c r="FML727" s="6"/>
      <c r="FMM727" s="6"/>
      <c r="FMN727" s="6"/>
      <c r="FMO727" s="6"/>
      <c r="FMP727" s="6"/>
      <c r="FMQ727" s="6"/>
      <c r="FMR727" s="6"/>
      <c r="FMS727" s="6"/>
      <c r="FMT727" s="6"/>
      <c r="FMU727" s="6"/>
      <c r="FMV727" s="6"/>
      <c r="FMW727" s="6"/>
      <c r="FMX727" s="6"/>
      <c r="FMY727" s="6"/>
      <c r="FMZ727" s="6"/>
      <c r="FNA727" s="6"/>
      <c r="FNB727" s="6"/>
      <c r="FNC727" s="6"/>
      <c r="FND727" s="6"/>
      <c r="FNE727" s="6"/>
      <c r="FNF727" s="6"/>
      <c r="FNG727" s="6"/>
      <c r="FNH727" s="6"/>
      <c r="FNI727" s="6"/>
      <c r="FNJ727" s="6"/>
      <c r="FNK727" s="6"/>
      <c r="FNL727" s="6"/>
      <c r="FNM727" s="6"/>
      <c r="FNN727" s="6"/>
      <c r="FNO727" s="6"/>
      <c r="FNP727" s="6"/>
      <c r="FNQ727" s="6"/>
      <c r="FNR727" s="6"/>
      <c r="FNS727" s="6"/>
      <c r="FNT727" s="6"/>
      <c r="FNU727" s="6"/>
      <c r="FNV727" s="6"/>
      <c r="FNW727" s="6"/>
      <c r="FNX727" s="6"/>
      <c r="FNY727" s="6"/>
      <c r="FNZ727" s="6"/>
      <c r="FOA727" s="6"/>
      <c r="FOB727" s="6"/>
      <c r="FOC727" s="6"/>
      <c r="FOD727" s="6"/>
      <c r="FOE727" s="6"/>
      <c r="FOF727" s="6"/>
      <c r="FOG727" s="6"/>
      <c r="FOH727" s="6"/>
      <c r="FOI727" s="6"/>
      <c r="FOJ727" s="6"/>
      <c r="FOK727" s="6"/>
      <c r="FOL727" s="6"/>
      <c r="FOM727" s="6"/>
      <c r="FON727" s="6"/>
      <c r="FOO727" s="6"/>
      <c r="FOP727" s="6"/>
      <c r="FOQ727" s="6"/>
      <c r="FOR727" s="6"/>
      <c r="FOS727" s="6"/>
      <c r="FOT727" s="6"/>
      <c r="FOU727" s="6"/>
      <c r="FOV727" s="6"/>
      <c r="FOW727" s="6"/>
      <c r="FOX727" s="6"/>
      <c r="FOY727" s="6"/>
      <c r="FOZ727" s="6"/>
      <c r="FPA727" s="6"/>
      <c r="FPB727" s="6"/>
      <c r="FPC727" s="6"/>
      <c r="FPD727" s="6"/>
      <c r="FPE727" s="6"/>
      <c r="FPF727" s="6"/>
      <c r="FPG727" s="6"/>
      <c r="FPH727" s="6"/>
      <c r="FPI727" s="6"/>
      <c r="FPJ727" s="6"/>
      <c r="FPK727" s="6"/>
      <c r="FPL727" s="6"/>
      <c r="FPM727" s="6"/>
      <c r="FPN727" s="6"/>
      <c r="FPO727" s="6"/>
      <c r="FPP727" s="6"/>
      <c r="FPQ727" s="6"/>
      <c r="FPR727" s="6"/>
      <c r="FPS727" s="6"/>
      <c r="FPT727" s="6"/>
      <c r="FPU727" s="6"/>
      <c r="FPV727" s="6"/>
      <c r="FPW727" s="6"/>
      <c r="FPX727" s="6"/>
      <c r="FPY727" s="6"/>
      <c r="FPZ727" s="6"/>
      <c r="FQA727" s="6"/>
      <c r="FQB727" s="6"/>
      <c r="FQC727" s="6"/>
      <c r="FQD727" s="6"/>
      <c r="FQE727" s="6"/>
      <c r="FQF727" s="6"/>
      <c r="FQG727" s="6"/>
      <c r="FQH727" s="6"/>
      <c r="FQI727" s="6"/>
      <c r="FQJ727" s="6"/>
      <c r="FQK727" s="6"/>
      <c r="FQL727" s="6"/>
      <c r="FQM727" s="6"/>
      <c r="FQN727" s="6"/>
      <c r="FQO727" s="6"/>
      <c r="FQP727" s="6"/>
      <c r="FQQ727" s="6"/>
      <c r="FQR727" s="6"/>
      <c r="FQS727" s="6"/>
      <c r="FQT727" s="6"/>
      <c r="FQU727" s="6"/>
      <c r="FQV727" s="6"/>
      <c r="FQW727" s="6"/>
      <c r="FQX727" s="6"/>
      <c r="FQY727" s="6"/>
      <c r="FQZ727" s="6"/>
      <c r="FRA727" s="6"/>
      <c r="FRB727" s="6"/>
      <c r="FRC727" s="6"/>
      <c r="FRD727" s="6"/>
      <c r="FRE727" s="6"/>
      <c r="FRF727" s="6"/>
      <c r="FRG727" s="6"/>
      <c r="FRH727" s="6"/>
      <c r="FRI727" s="6"/>
      <c r="FRJ727" s="6"/>
      <c r="FRK727" s="6"/>
      <c r="FRL727" s="6"/>
      <c r="FRM727" s="6"/>
      <c r="FRN727" s="6"/>
      <c r="FRO727" s="6"/>
      <c r="FRP727" s="6"/>
      <c r="FRQ727" s="6"/>
      <c r="FRR727" s="6"/>
      <c r="FRS727" s="6"/>
      <c r="FRT727" s="6"/>
      <c r="FRU727" s="6"/>
      <c r="FRV727" s="6"/>
      <c r="FRW727" s="6"/>
      <c r="FRX727" s="6"/>
      <c r="FRY727" s="6"/>
      <c r="FRZ727" s="6"/>
      <c r="FSA727" s="6"/>
      <c r="FSB727" s="6"/>
      <c r="FSC727" s="6"/>
      <c r="FSD727" s="6"/>
      <c r="FSE727" s="6"/>
      <c r="FSF727" s="6"/>
      <c r="FSG727" s="6"/>
      <c r="FSH727" s="6"/>
      <c r="FSI727" s="6"/>
      <c r="FSJ727" s="6"/>
      <c r="FSK727" s="6"/>
      <c r="FSL727" s="6"/>
      <c r="FSM727" s="6"/>
      <c r="FSN727" s="6"/>
      <c r="FSO727" s="6"/>
      <c r="FSP727" s="6"/>
      <c r="FSQ727" s="6"/>
      <c r="FSR727" s="6"/>
      <c r="FSS727" s="6"/>
      <c r="FST727" s="6"/>
      <c r="FSU727" s="6"/>
      <c r="FSV727" s="6"/>
      <c r="FSW727" s="6"/>
      <c r="FSX727" s="6"/>
      <c r="FSY727" s="6"/>
      <c r="FSZ727" s="6"/>
      <c r="FTA727" s="6"/>
      <c r="FTB727" s="6"/>
      <c r="FTC727" s="6"/>
      <c r="FTD727" s="6"/>
      <c r="FTE727" s="6"/>
      <c r="FTF727" s="6"/>
      <c r="FTG727" s="6"/>
      <c r="FTH727" s="6"/>
      <c r="FTI727" s="6"/>
      <c r="FTJ727" s="6"/>
      <c r="FTK727" s="6"/>
      <c r="FTL727" s="6"/>
      <c r="FTM727" s="6"/>
      <c r="FTN727" s="6"/>
      <c r="FTO727" s="6"/>
      <c r="FTP727" s="6"/>
      <c r="FTQ727" s="6"/>
      <c r="FTR727" s="6"/>
      <c r="FTS727" s="6"/>
      <c r="FTT727" s="6"/>
      <c r="FTU727" s="6"/>
      <c r="FTV727" s="6"/>
      <c r="FTW727" s="6"/>
      <c r="FTX727" s="6"/>
      <c r="FTY727" s="6"/>
      <c r="FTZ727" s="6"/>
      <c r="FUA727" s="6"/>
      <c r="FUB727" s="6"/>
      <c r="FUC727" s="6"/>
      <c r="FUD727" s="6"/>
      <c r="FUE727" s="6"/>
      <c r="FUF727" s="6"/>
      <c r="FUG727" s="6"/>
      <c r="FUH727" s="6"/>
      <c r="FUI727" s="6"/>
      <c r="FUJ727" s="6"/>
      <c r="FUK727" s="6"/>
      <c r="FUL727" s="6"/>
      <c r="FUM727" s="6"/>
      <c r="FUN727" s="6"/>
      <c r="FUO727" s="6"/>
      <c r="FUP727" s="6"/>
      <c r="FUQ727" s="6"/>
      <c r="FUR727" s="6"/>
      <c r="FUS727" s="6"/>
      <c r="FUT727" s="6"/>
      <c r="FUU727" s="6"/>
      <c r="FUV727" s="6"/>
      <c r="FUW727" s="6"/>
      <c r="FUX727" s="6"/>
      <c r="FUY727" s="6"/>
      <c r="FUZ727" s="6"/>
      <c r="FVA727" s="6"/>
      <c r="FVB727" s="6"/>
      <c r="FVC727" s="6"/>
      <c r="FVD727" s="6"/>
      <c r="FVE727" s="6"/>
      <c r="FVF727" s="6"/>
      <c r="FVG727" s="6"/>
      <c r="FVH727" s="6"/>
      <c r="FVI727" s="6"/>
      <c r="FVJ727" s="6"/>
      <c r="FVK727" s="6"/>
      <c r="FVL727" s="6"/>
      <c r="FVM727" s="6"/>
      <c r="FVN727" s="6"/>
      <c r="FVO727" s="6"/>
      <c r="FVP727" s="6"/>
      <c r="FVQ727" s="6"/>
      <c r="FVR727" s="6"/>
      <c r="FVS727" s="6"/>
      <c r="FVT727" s="6"/>
      <c r="FVU727" s="6"/>
      <c r="FVV727" s="6"/>
      <c r="FVW727" s="6"/>
      <c r="FVX727" s="6"/>
      <c r="FVY727" s="6"/>
      <c r="FVZ727" s="6"/>
      <c r="FWA727" s="6"/>
      <c r="FWB727" s="6"/>
      <c r="FWC727" s="6"/>
      <c r="FWD727" s="6"/>
      <c r="FWE727" s="6"/>
      <c r="FWF727" s="6"/>
      <c r="FWG727" s="6"/>
      <c r="FWH727" s="6"/>
      <c r="FWI727" s="6"/>
      <c r="FWJ727" s="6"/>
      <c r="FWK727" s="6"/>
      <c r="FWL727" s="6"/>
      <c r="FWM727" s="6"/>
      <c r="FWN727" s="6"/>
      <c r="FWO727" s="6"/>
      <c r="FWP727" s="6"/>
      <c r="FWQ727" s="6"/>
      <c r="FWR727" s="6"/>
      <c r="FWS727" s="6"/>
      <c r="FWT727" s="6"/>
      <c r="FWU727" s="6"/>
      <c r="FWV727" s="6"/>
      <c r="FWW727" s="6"/>
      <c r="FWX727" s="6"/>
      <c r="FWY727" s="6"/>
      <c r="FWZ727" s="6"/>
      <c r="FXA727" s="6"/>
      <c r="FXB727" s="6"/>
      <c r="FXC727" s="6"/>
      <c r="FXD727" s="6"/>
      <c r="FXE727" s="6"/>
      <c r="FXF727" s="6"/>
      <c r="FXG727" s="6"/>
      <c r="FXH727" s="6"/>
      <c r="FXI727" s="6"/>
      <c r="FXJ727" s="6"/>
      <c r="FXK727" s="6"/>
      <c r="FXL727" s="6"/>
      <c r="FXM727" s="6"/>
      <c r="FXN727" s="6"/>
      <c r="FXO727" s="6"/>
      <c r="FXP727" s="6"/>
      <c r="FXQ727" s="6"/>
      <c r="FXR727" s="6"/>
      <c r="FXS727" s="6"/>
      <c r="FXT727" s="6"/>
      <c r="FXU727" s="6"/>
      <c r="FXV727" s="6"/>
      <c r="FXW727" s="6"/>
      <c r="FXX727" s="6"/>
      <c r="FXY727" s="6"/>
      <c r="FXZ727" s="6"/>
      <c r="FYA727" s="6"/>
      <c r="FYB727" s="6"/>
      <c r="FYC727" s="6"/>
      <c r="FYD727" s="6"/>
      <c r="FYE727" s="6"/>
      <c r="FYF727" s="6"/>
      <c r="FYG727" s="6"/>
      <c r="FYH727" s="6"/>
      <c r="FYI727" s="6"/>
      <c r="FYJ727" s="6"/>
      <c r="FYK727" s="6"/>
      <c r="FYL727" s="6"/>
      <c r="FYM727" s="6"/>
      <c r="FYN727" s="6"/>
      <c r="FYO727" s="6"/>
      <c r="FYP727" s="6"/>
      <c r="FYQ727" s="6"/>
      <c r="FYR727" s="6"/>
      <c r="FYS727" s="6"/>
      <c r="FYT727" s="6"/>
      <c r="FYU727" s="6"/>
      <c r="FYV727" s="6"/>
      <c r="FYW727" s="6"/>
      <c r="FYX727" s="6"/>
      <c r="FYY727" s="6"/>
      <c r="FYZ727" s="6"/>
      <c r="FZA727" s="6"/>
      <c r="FZB727" s="6"/>
      <c r="FZC727" s="6"/>
      <c r="FZD727" s="6"/>
      <c r="FZE727" s="6"/>
      <c r="FZF727" s="6"/>
      <c r="FZG727" s="6"/>
      <c r="FZH727" s="6"/>
      <c r="FZI727" s="6"/>
      <c r="FZJ727" s="6"/>
      <c r="FZK727" s="6"/>
      <c r="FZL727" s="6"/>
      <c r="FZM727" s="6"/>
      <c r="FZN727" s="6"/>
      <c r="FZO727" s="6"/>
      <c r="FZP727" s="6"/>
      <c r="FZQ727" s="6"/>
      <c r="FZR727" s="6"/>
      <c r="FZS727" s="6"/>
      <c r="FZT727" s="6"/>
      <c r="FZU727" s="6"/>
      <c r="FZV727" s="6"/>
      <c r="FZW727" s="6"/>
      <c r="FZX727" s="6"/>
      <c r="FZY727" s="6"/>
      <c r="FZZ727" s="6"/>
      <c r="GAA727" s="6"/>
      <c r="GAB727" s="6"/>
      <c r="GAC727" s="6"/>
      <c r="GAD727" s="6"/>
      <c r="GAE727" s="6"/>
      <c r="GAF727" s="6"/>
      <c r="GAG727" s="6"/>
      <c r="GAH727" s="6"/>
      <c r="GAI727" s="6"/>
      <c r="GAJ727" s="6"/>
      <c r="GAK727" s="6"/>
      <c r="GAL727" s="6"/>
      <c r="GAM727" s="6"/>
      <c r="GAN727" s="6"/>
      <c r="GAO727" s="6"/>
      <c r="GAP727" s="6"/>
      <c r="GAQ727" s="6"/>
      <c r="GAR727" s="6"/>
      <c r="GAS727" s="6"/>
      <c r="GAT727" s="6"/>
      <c r="GAU727" s="6"/>
      <c r="GAV727" s="6"/>
      <c r="GAW727" s="6"/>
      <c r="GAX727" s="6"/>
      <c r="GAY727" s="6"/>
      <c r="GAZ727" s="6"/>
      <c r="GBA727" s="6"/>
      <c r="GBB727" s="6"/>
      <c r="GBC727" s="6"/>
      <c r="GBD727" s="6"/>
      <c r="GBE727" s="6"/>
      <c r="GBF727" s="6"/>
      <c r="GBG727" s="6"/>
      <c r="GBH727" s="6"/>
      <c r="GBI727" s="6"/>
      <c r="GBJ727" s="6"/>
      <c r="GBK727" s="6"/>
      <c r="GBL727" s="6"/>
      <c r="GBM727" s="6"/>
      <c r="GBN727" s="6"/>
      <c r="GBO727" s="6"/>
      <c r="GBP727" s="6"/>
      <c r="GBQ727" s="6"/>
      <c r="GBR727" s="6"/>
      <c r="GBS727" s="6"/>
      <c r="GBT727" s="6"/>
      <c r="GBU727" s="6"/>
      <c r="GBV727" s="6"/>
      <c r="GBW727" s="6"/>
      <c r="GBX727" s="6"/>
      <c r="GBY727" s="6"/>
      <c r="GBZ727" s="6"/>
      <c r="GCA727" s="6"/>
      <c r="GCB727" s="6"/>
      <c r="GCC727" s="6"/>
      <c r="GCD727" s="6"/>
      <c r="GCE727" s="6"/>
      <c r="GCF727" s="6"/>
      <c r="GCG727" s="6"/>
      <c r="GCH727" s="6"/>
      <c r="GCI727" s="6"/>
      <c r="GCJ727" s="6"/>
      <c r="GCK727" s="6"/>
      <c r="GCL727" s="6"/>
      <c r="GCM727" s="6"/>
      <c r="GCN727" s="6"/>
      <c r="GCO727" s="6"/>
      <c r="GCP727" s="6"/>
      <c r="GCQ727" s="6"/>
      <c r="GCR727" s="6"/>
      <c r="GCS727" s="6"/>
      <c r="GCT727" s="6"/>
      <c r="GCU727" s="6"/>
      <c r="GCV727" s="6"/>
      <c r="GCW727" s="6"/>
      <c r="GCX727" s="6"/>
      <c r="GCY727" s="6"/>
      <c r="GCZ727" s="6"/>
      <c r="GDA727" s="6"/>
      <c r="GDB727" s="6"/>
      <c r="GDC727" s="6"/>
      <c r="GDD727" s="6"/>
      <c r="GDE727" s="6"/>
      <c r="GDF727" s="6"/>
      <c r="GDG727" s="6"/>
      <c r="GDH727" s="6"/>
      <c r="GDI727" s="6"/>
      <c r="GDJ727" s="6"/>
      <c r="GDK727" s="6"/>
      <c r="GDL727" s="6"/>
      <c r="GDM727" s="6"/>
      <c r="GDN727" s="6"/>
      <c r="GDO727" s="6"/>
      <c r="GDP727" s="6"/>
      <c r="GDQ727" s="6"/>
      <c r="GDR727" s="6"/>
      <c r="GDS727" s="6"/>
      <c r="GDT727" s="6"/>
      <c r="GDU727" s="6"/>
      <c r="GDV727" s="6"/>
      <c r="GDW727" s="6"/>
      <c r="GDX727" s="6"/>
      <c r="GDY727" s="6"/>
      <c r="GDZ727" s="6"/>
      <c r="GEA727" s="6"/>
      <c r="GEB727" s="6"/>
      <c r="GEC727" s="6"/>
      <c r="GED727" s="6"/>
      <c r="GEE727" s="6"/>
      <c r="GEF727" s="6"/>
      <c r="GEG727" s="6"/>
      <c r="GEH727" s="6"/>
      <c r="GEI727" s="6"/>
      <c r="GEJ727" s="6"/>
      <c r="GEK727" s="6"/>
      <c r="GEL727" s="6"/>
      <c r="GEM727" s="6"/>
      <c r="GEN727" s="6"/>
      <c r="GEO727" s="6"/>
      <c r="GEP727" s="6"/>
      <c r="GEQ727" s="6"/>
      <c r="GER727" s="6"/>
      <c r="GES727" s="6"/>
      <c r="GET727" s="6"/>
      <c r="GEU727" s="6"/>
      <c r="GEV727" s="6"/>
      <c r="GEW727" s="6"/>
      <c r="GEX727" s="6"/>
      <c r="GEY727" s="6"/>
      <c r="GEZ727" s="6"/>
      <c r="GFA727" s="6"/>
      <c r="GFB727" s="6"/>
      <c r="GFC727" s="6"/>
      <c r="GFD727" s="6"/>
      <c r="GFE727" s="6"/>
      <c r="GFF727" s="6"/>
      <c r="GFG727" s="6"/>
      <c r="GFH727" s="6"/>
      <c r="GFI727" s="6"/>
      <c r="GFJ727" s="6"/>
      <c r="GFK727" s="6"/>
      <c r="GFL727" s="6"/>
      <c r="GFM727" s="6"/>
      <c r="GFN727" s="6"/>
      <c r="GFO727" s="6"/>
      <c r="GFP727" s="6"/>
      <c r="GFQ727" s="6"/>
      <c r="GFR727" s="6"/>
      <c r="GFS727" s="6"/>
      <c r="GFT727" s="6"/>
      <c r="GFU727" s="6"/>
      <c r="GFV727" s="6"/>
      <c r="GFW727" s="6"/>
      <c r="GFX727" s="6"/>
      <c r="GFY727" s="6"/>
      <c r="GFZ727" s="6"/>
      <c r="GGA727" s="6"/>
      <c r="GGB727" s="6"/>
      <c r="GGC727" s="6"/>
      <c r="GGD727" s="6"/>
      <c r="GGE727" s="6"/>
      <c r="GGF727" s="6"/>
      <c r="GGG727" s="6"/>
      <c r="GGH727" s="6"/>
      <c r="GGI727" s="6"/>
      <c r="GGJ727" s="6"/>
      <c r="GGK727" s="6"/>
      <c r="GGL727" s="6"/>
      <c r="GGM727" s="6"/>
      <c r="GGN727" s="6"/>
      <c r="GGO727" s="6"/>
      <c r="GGP727" s="6"/>
      <c r="GGQ727" s="6"/>
      <c r="GGR727" s="6"/>
      <c r="GGS727" s="6"/>
      <c r="GGT727" s="6"/>
      <c r="GGU727" s="6"/>
      <c r="GGV727" s="6"/>
      <c r="GGW727" s="6"/>
      <c r="GGX727" s="6"/>
      <c r="GGY727" s="6"/>
      <c r="GGZ727" s="6"/>
      <c r="GHA727" s="6"/>
      <c r="GHB727" s="6"/>
      <c r="GHC727" s="6"/>
      <c r="GHD727" s="6"/>
      <c r="GHE727" s="6"/>
      <c r="GHF727" s="6"/>
      <c r="GHG727" s="6"/>
      <c r="GHH727" s="6"/>
      <c r="GHI727" s="6"/>
      <c r="GHJ727" s="6"/>
      <c r="GHK727" s="6"/>
      <c r="GHL727" s="6"/>
      <c r="GHM727" s="6"/>
      <c r="GHN727" s="6"/>
      <c r="GHO727" s="6"/>
      <c r="GHP727" s="6"/>
      <c r="GHQ727" s="6"/>
      <c r="GHR727" s="6"/>
      <c r="GHS727" s="6"/>
      <c r="GHT727" s="6"/>
      <c r="GHU727" s="6"/>
      <c r="GHV727" s="6"/>
      <c r="GHW727" s="6"/>
      <c r="GHX727" s="6"/>
      <c r="GHY727" s="6"/>
      <c r="GHZ727" s="6"/>
      <c r="GIA727" s="6"/>
      <c r="GIB727" s="6"/>
      <c r="GIC727" s="6"/>
      <c r="GID727" s="6"/>
      <c r="GIE727" s="6"/>
      <c r="GIF727" s="6"/>
      <c r="GIG727" s="6"/>
      <c r="GIH727" s="6"/>
      <c r="GII727" s="6"/>
      <c r="GIJ727" s="6"/>
      <c r="GIK727" s="6"/>
      <c r="GIL727" s="6"/>
      <c r="GIM727" s="6"/>
      <c r="GIN727" s="6"/>
      <c r="GIO727" s="6"/>
      <c r="GIP727" s="6"/>
      <c r="GIQ727" s="6"/>
      <c r="GIR727" s="6"/>
      <c r="GIS727" s="6"/>
      <c r="GIT727" s="6"/>
      <c r="GIU727" s="6"/>
      <c r="GIV727" s="6"/>
      <c r="GIW727" s="6"/>
      <c r="GIX727" s="6"/>
      <c r="GIY727" s="6"/>
      <c r="GIZ727" s="6"/>
      <c r="GJA727" s="6"/>
      <c r="GJB727" s="6"/>
      <c r="GJC727" s="6"/>
      <c r="GJD727" s="6"/>
      <c r="GJE727" s="6"/>
      <c r="GJF727" s="6"/>
      <c r="GJG727" s="6"/>
      <c r="GJH727" s="6"/>
      <c r="GJI727" s="6"/>
      <c r="GJJ727" s="6"/>
      <c r="GJK727" s="6"/>
      <c r="GJL727" s="6"/>
      <c r="GJM727" s="6"/>
      <c r="GJN727" s="6"/>
      <c r="GJO727" s="6"/>
      <c r="GJP727" s="6"/>
      <c r="GJQ727" s="6"/>
      <c r="GJR727" s="6"/>
      <c r="GJS727" s="6"/>
      <c r="GJT727" s="6"/>
      <c r="GJU727" s="6"/>
      <c r="GJV727" s="6"/>
      <c r="GJW727" s="6"/>
      <c r="GJX727" s="6"/>
      <c r="GJY727" s="6"/>
      <c r="GJZ727" s="6"/>
      <c r="GKA727" s="6"/>
      <c r="GKB727" s="6"/>
      <c r="GKC727" s="6"/>
      <c r="GKD727" s="6"/>
      <c r="GKE727" s="6"/>
      <c r="GKF727" s="6"/>
      <c r="GKG727" s="6"/>
      <c r="GKH727" s="6"/>
      <c r="GKI727" s="6"/>
      <c r="GKJ727" s="6"/>
      <c r="GKK727" s="6"/>
      <c r="GKL727" s="6"/>
      <c r="GKM727" s="6"/>
      <c r="GKN727" s="6"/>
      <c r="GKO727" s="6"/>
      <c r="GKP727" s="6"/>
      <c r="GKQ727" s="6"/>
      <c r="GKR727" s="6"/>
      <c r="GKS727" s="6"/>
      <c r="GKT727" s="6"/>
      <c r="GKU727" s="6"/>
      <c r="GKV727" s="6"/>
      <c r="GKW727" s="6"/>
      <c r="GKX727" s="6"/>
      <c r="GKY727" s="6"/>
      <c r="GKZ727" s="6"/>
      <c r="GLA727" s="6"/>
      <c r="GLB727" s="6"/>
      <c r="GLC727" s="6"/>
      <c r="GLD727" s="6"/>
      <c r="GLE727" s="6"/>
      <c r="GLF727" s="6"/>
      <c r="GLG727" s="6"/>
      <c r="GLH727" s="6"/>
      <c r="GLI727" s="6"/>
      <c r="GLJ727" s="6"/>
      <c r="GLK727" s="6"/>
      <c r="GLL727" s="6"/>
      <c r="GLM727" s="6"/>
      <c r="GLN727" s="6"/>
      <c r="GLO727" s="6"/>
      <c r="GLP727" s="6"/>
      <c r="GLQ727" s="6"/>
      <c r="GLR727" s="6"/>
      <c r="GLS727" s="6"/>
      <c r="GLT727" s="6"/>
      <c r="GLU727" s="6"/>
      <c r="GLV727" s="6"/>
      <c r="GLW727" s="6"/>
      <c r="GLX727" s="6"/>
      <c r="GLY727" s="6"/>
      <c r="GLZ727" s="6"/>
      <c r="GMA727" s="6"/>
      <c r="GMB727" s="6"/>
      <c r="GMC727" s="6"/>
      <c r="GMD727" s="6"/>
      <c r="GME727" s="6"/>
      <c r="GMF727" s="6"/>
      <c r="GMG727" s="6"/>
      <c r="GMH727" s="6"/>
      <c r="GMI727" s="6"/>
      <c r="GMJ727" s="6"/>
      <c r="GMK727" s="6"/>
      <c r="GML727" s="6"/>
      <c r="GMM727" s="6"/>
      <c r="GMN727" s="6"/>
      <c r="GMO727" s="6"/>
      <c r="GMP727" s="6"/>
      <c r="GMQ727" s="6"/>
      <c r="GMR727" s="6"/>
      <c r="GMS727" s="6"/>
      <c r="GMT727" s="6"/>
      <c r="GMU727" s="6"/>
      <c r="GMV727" s="6"/>
      <c r="GMW727" s="6"/>
      <c r="GMX727" s="6"/>
      <c r="GMY727" s="6"/>
      <c r="GMZ727" s="6"/>
      <c r="GNA727" s="6"/>
      <c r="GNB727" s="6"/>
      <c r="GNC727" s="6"/>
      <c r="GND727" s="6"/>
      <c r="GNE727" s="6"/>
      <c r="GNF727" s="6"/>
      <c r="GNG727" s="6"/>
      <c r="GNH727" s="6"/>
      <c r="GNI727" s="6"/>
      <c r="GNJ727" s="6"/>
      <c r="GNK727" s="6"/>
      <c r="GNL727" s="6"/>
      <c r="GNM727" s="6"/>
      <c r="GNN727" s="6"/>
      <c r="GNO727" s="6"/>
      <c r="GNP727" s="6"/>
      <c r="GNQ727" s="6"/>
      <c r="GNR727" s="6"/>
      <c r="GNS727" s="6"/>
      <c r="GNT727" s="6"/>
      <c r="GNU727" s="6"/>
      <c r="GNV727" s="6"/>
      <c r="GNW727" s="6"/>
      <c r="GNX727" s="6"/>
      <c r="GNY727" s="6"/>
      <c r="GNZ727" s="6"/>
      <c r="GOA727" s="6"/>
      <c r="GOB727" s="6"/>
      <c r="GOC727" s="6"/>
      <c r="GOD727" s="6"/>
      <c r="GOE727" s="6"/>
      <c r="GOF727" s="6"/>
      <c r="GOG727" s="6"/>
      <c r="GOH727" s="6"/>
      <c r="GOI727" s="6"/>
      <c r="GOJ727" s="6"/>
      <c r="GOK727" s="6"/>
      <c r="GOL727" s="6"/>
      <c r="GOM727" s="6"/>
      <c r="GON727" s="6"/>
      <c r="GOO727" s="6"/>
      <c r="GOP727" s="6"/>
      <c r="GOQ727" s="6"/>
      <c r="GOR727" s="6"/>
      <c r="GOS727" s="6"/>
      <c r="GOT727" s="6"/>
      <c r="GOU727" s="6"/>
      <c r="GOV727" s="6"/>
      <c r="GOW727" s="6"/>
      <c r="GOX727" s="6"/>
      <c r="GOY727" s="6"/>
      <c r="GOZ727" s="6"/>
      <c r="GPA727" s="6"/>
      <c r="GPB727" s="6"/>
      <c r="GPC727" s="6"/>
      <c r="GPD727" s="6"/>
      <c r="GPE727" s="6"/>
      <c r="GPF727" s="6"/>
      <c r="GPG727" s="6"/>
      <c r="GPH727" s="6"/>
      <c r="GPI727" s="6"/>
      <c r="GPJ727" s="6"/>
      <c r="GPK727" s="6"/>
      <c r="GPL727" s="6"/>
      <c r="GPM727" s="6"/>
      <c r="GPN727" s="6"/>
      <c r="GPO727" s="6"/>
      <c r="GPP727" s="6"/>
      <c r="GPQ727" s="6"/>
      <c r="GPR727" s="6"/>
      <c r="GPS727" s="6"/>
      <c r="GPT727" s="6"/>
      <c r="GPU727" s="6"/>
      <c r="GPV727" s="6"/>
      <c r="GPW727" s="6"/>
      <c r="GPX727" s="6"/>
      <c r="GPY727" s="6"/>
      <c r="GPZ727" s="6"/>
      <c r="GQA727" s="6"/>
      <c r="GQB727" s="6"/>
      <c r="GQC727" s="6"/>
      <c r="GQD727" s="6"/>
      <c r="GQE727" s="6"/>
      <c r="GQF727" s="6"/>
      <c r="GQG727" s="6"/>
      <c r="GQH727" s="6"/>
      <c r="GQI727" s="6"/>
      <c r="GQJ727" s="6"/>
      <c r="GQK727" s="6"/>
      <c r="GQL727" s="6"/>
      <c r="GQM727" s="6"/>
      <c r="GQN727" s="6"/>
      <c r="GQO727" s="6"/>
      <c r="GQP727" s="6"/>
      <c r="GQQ727" s="6"/>
      <c r="GQR727" s="6"/>
      <c r="GQS727" s="6"/>
      <c r="GQT727" s="6"/>
      <c r="GQU727" s="6"/>
      <c r="GQV727" s="6"/>
      <c r="GQW727" s="6"/>
      <c r="GQX727" s="6"/>
      <c r="GQY727" s="6"/>
      <c r="GQZ727" s="6"/>
      <c r="GRA727" s="6"/>
      <c r="GRB727" s="6"/>
      <c r="GRC727" s="6"/>
      <c r="GRD727" s="6"/>
      <c r="GRE727" s="6"/>
      <c r="GRF727" s="6"/>
      <c r="GRG727" s="6"/>
      <c r="GRH727" s="6"/>
      <c r="GRI727" s="6"/>
      <c r="GRJ727" s="6"/>
      <c r="GRK727" s="6"/>
      <c r="GRL727" s="6"/>
      <c r="GRM727" s="6"/>
      <c r="GRN727" s="6"/>
      <c r="GRO727" s="6"/>
      <c r="GRP727" s="6"/>
      <c r="GRQ727" s="6"/>
      <c r="GRR727" s="6"/>
      <c r="GRS727" s="6"/>
      <c r="GRT727" s="6"/>
      <c r="GRU727" s="6"/>
      <c r="GRV727" s="6"/>
      <c r="GRW727" s="6"/>
      <c r="GRX727" s="6"/>
      <c r="GRY727" s="6"/>
      <c r="GRZ727" s="6"/>
      <c r="GSA727" s="6"/>
      <c r="GSB727" s="6"/>
      <c r="GSC727" s="6"/>
      <c r="GSD727" s="6"/>
      <c r="GSE727" s="6"/>
      <c r="GSF727" s="6"/>
      <c r="GSG727" s="6"/>
      <c r="GSH727" s="6"/>
      <c r="GSI727" s="6"/>
      <c r="GSJ727" s="6"/>
      <c r="GSK727" s="6"/>
      <c r="GSL727" s="6"/>
      <c r="GSM727" s="6"/>
      <c r="GSN727" s="6"/>
      <c r="GSO727" s="6"/>
      <c r="GSP727" s="6"/>
      <c r="GSQ727" s="6"/>
      <c r="GSR727" s="6"/>
      <c r="GSS727" s="6"/>
      <c r="GST727" s="6"/>
      <c r="GSU727" s="6"/>
      <c r="GSV727" s="6"/>
      <c r="GSW727" s="6"/>
      <c r="GSX727" s="6"/>
      <c r="GSY727" s="6"/>
      <c r="GSZ727" s="6"/>
      <c r="GTA727" s="6"/>
      <c r="GTB727" s="6"/>
      <c r="GTC727" s="6"/>
      <c r="GTD727" s="6"/>
      <c r="GTE727" s="6"/>
      <c r="GTF727" s="6"/>
      <c r="GTG727" s="6"/>
      <c r="GTH727" s="6"/>
      <c r="GTI727" s="6"/>
      <c r="GTJ727" s="6"/>
      <c r="GTK727" s="6"/>
      <c r="GTL727" s="6"/>
      <c r="GTM727" s="6"/>
      <c r="GTN727" s="6"/>
      <c r="GTO727" s="6"/>
      <c r="GTP727" s="6"/>
      <c r="GTQ727" s="6"/>
      <c r="GTR727" s="6"/>
      <c r="GTS727" s="6"/>
      <c r="GTT727" s="6"/>
      <c r="GTU727" s="6"/>
      <c r="GTV727" s="6"/>
      <c r="GTW727" s="6"/>
      <c r="GTX727" s="6"/>
      <c r="GTY727" s="6"/>
      <c r="GTZ727" s="6"/>
      <c r="GUA727" s="6"/>
      <c r="GUB727" s="6"/>
      <c r="GUC727" s="6"/>
      <c r="GUD727" s="6"/>
      <c r="GUE727" s="6"/>
      <c r="GUF727" s="6"/>
      <c r="GUG727" s="6"/>
      <c r="GUH727" s="6"/>
      <c r="GUI727" s="6"/>
      <c r="GUJ727" s="6"/>
      <c r="GUK727" s="6"/>
      <c r="GUL727" s="6"/>
      <c r="GUM727" s="6"/>
      <c r="GUN727" s="6"/>
      <c r="GUO727" s="6"/>
      <c r="GUP727" s="6"/>
      <c r="GUQ727" s="6"/>
      <c r="GUR727" s="6"/>
      <c r="GUS727" s="6"/>
      <c r="GUT727" s="6"/>
      <c r="GUU727" s="6"/>
      <c r="GUV727" s="6"/>
      <c r="GUW727" s="6"/>
      <c r="GUX727" s="6"/>
      <c r="GUY727" s="6"/>
      <c r="GUZ727" s="6"/>
      <c r="GVA727" s="6"/>
      <c r="GVB727" s="6"/>
      <c r="GVC727" s="6"/>
      <c r="GVD727" s="6"/>
      <c r="GVE727" s="6"/>
      <c r="GVF727" s="6"/>
      <c r="GVG727" s="6"/>
      <c r="GVH727" s="6"/>
      <c r="GVI727" s="6"/>
      <c r="GVJ727" s="6"/>
      <c r="GVK727" s="6"/>
      <c r="GVL727" s="6"/>
      <c r="GVM727" s="6"/>
      <c r="GVN727" s="6"/>
      <c r="GVO727" s="6"/>
      <c r="GVP727" s="6"/>
      <c r="GVQ727" s="6"/>
      <c r="GVR727" s="6"/>
      <c r="GVS727" s="6"/>
      <c r="GVT727" s="6"/>
      <c r="GVU727" s="6"/>
      <c r="GVV727" s="6"/>
      <c r="GVW727" s="6"/>
      <c r="GVX727" s="6"/>
      <c r="GVY727" s="6"/>
      <c r="GVZ727" s="6"/>
      <c r="GWA727" s="6"/>
      <c r="GWB727" s="6"/>
      <c r="GWC727" s="6"/>
      <c r="GWD727" s="6"/>
      <c r="GWE727" s="6"/>
      <c r="GWF727" s="6"/>
      <c r="GWG727" s="6"/>
      <c r="GWH727" s="6"/>
      <c r="GWI727" s="6"/>
      <c r="GWJ727" s="6"/>
      <c r="GWK727" s="6"/>
      <c r="GWL727" s="6"/>
      <c r="GWM727" s="6"/>
      <c r="GWN727" s="6"/>
      <c r="GWO727" s="6"/>
      <c r="GWP727" s="6"/>
      <c r="GWQ727" s="6"/>
      <c r="GWR727" s="6"/>
      <c r="GWS727" s="6"/>
      <c r="GWT727" s="6"/>
      <c r="GWU727" s="6"/>
      <c r="GWV727" s="6"/>
      <c r="GWW727" s="6"/>
      <c r="GWX727" s="6"/>
      <c r="GWY727" s="6"/>
      <c r="GWZ727" s="6"/>
      <c r="GXA727" s="6"/>
      <c r="GXB727" s="6"/>
      <c r="GXC727" s="6"/>
      <c r="GXD727" s="6"/>
      <c r="GXE727" s="6"/>
      <c r="GXF727" s="6"/>
      <c r="GXG727" s="6"/>
      <c r="GXH727" s="6"/>
      <c r="GXI727" s="6"/>
      <c r="GXJ727" s="6"/>
      <c r="GXK727" s="6"/>
      <c r="GXL727" s="6"/>
      <c r="GXM727" s="6"/>
      <c r="GXN727" s="6"/>
      <c r="GXO727" s="6"/>
      <c r="GXP727" s="6"/>
      <c r="GXQ727" s="6"/>
      <c r="GXR727" s="6"/>
      <c r="GXS727" s="6"/>
      <c r="GXT727" s="6"/>
      <c r="GXU727" s="6"/>
      <c r="GXV727" s="6"/>
      <c r="GXW727" s="6"/>
      <c r="GXX727" s="6"/>
      <c r="GXY727" s="6"/>
      <c r="GXZ727" s="6"/>
      <c r="GYA727" s="6"/>
      <c r="GYB727" s="6"/>
      <c r="GYC727" s="6"/>
      <c r="GYD727" s="6"/>
      <c r="GYE727" s="6"/>
      <c r="GYF727" s="6"/>
      <c r="GYG727" s="6"/>
      <c r="GYH727" s="6"/>
      <c r="GYI727" s="6"/>
      <c r="GYJ727" s="6"/>
      <c r="GYK727" s="6"/>
      <c r="GYL727" s="6"/>
      <c r="GYM727" s="6"/>
      <c r="GYN727" s="6"/>
      <c r="GYO727" s="6"/>
      <c r="GYP727" s="6"/>
      <c r="GYQ727" s="6"/>
      <c r="GYR727" s="6"/>
      <c r="GYS727" s="6"/>
      <c r="GYT727" s="6"/>
      <c r="GYU727" s="6"/>
      <c r="GYV727" s="6"/>
      <c r="GYW727" s="6"/>
      <c r="GYX727" s="6"/>
      <c r="GYY727" s="6"/>
      <c r="GYZ727" s="6"/>
      <c r="GZA727" s="6"/>
      <c r="GZB727" s="6"/>
      <c r="GZC727" s="6"/>
      <c r="GZD727" s="6"/>
      <c r="GZE727" s="6"/>
      <c r="GZF727" s="6"/>
      <c r="GZG727" s="6"/>
      <c r="GZH727" s="6"/>
      <c r="GZI727" s="6"/>
      <c r="GZJ727" s="6"/>
      <c r="GZK727" s="6"/>
      <c r="GZL727" s="6"/>
      <c r="GZM727" s="6"/>
      <c r="GZN727" s="6"/>
      <c r="GZO727" s="6"/>
      <c r="GZP727" s="6"/>
      <c r="GZQ727" s="6"/>
      <c r="GZR727" s="6"/>
      <c r="GZS727" s="6"/>
      <c r="GZT727" s="6"/>
      <c r="GZU727" s="6"/>
      <c r="GZV727" s="6"/>
      <c r="GZW727" s="6"/>
      <c r="GZX727" s="6"/>
      <c r="GZY727" s="6"/>
      <c r="GZZ727" s="6"/>
      <c r="HAA727" s="6"/>
      <c r="HAB727" s="6"/>
      <c r="HAC727" s="6"/>
      <c r="HAD727" s="6"/>
      <c r="HAE727" s="6"/>
      <c r="HAF727" s="6"/>
      <c r="HAG727" s="6"/>
      <c r="HAH727" s="6"/>
      <c r="HAI727" s="6"/>
      <c r="HAJ727" s="6"/>
      <c r="HAK727" s="6"/>
      <c r="HAL727" s="6"/>
      <c r="HAM727" s="6"/>
      <c r="HAN727" s="6"/>
      <c r="HAO727" s="6"/>
      <c r="HAP727" s="6"/>
      <c r="HAQ727" s="6"/>
      <c r="HAR727" s="6"/>
      <c r="HAS727" s="6"/>
      <c r="HAT727" s="6"/>
      <c r="HAU727" s="6"/>
      <c r="HAV727" s="6"/>
      <c r="HAW727" s="6"/>
      <c r="HAX727" s="6"/>
      <c r="HAY727" s="6"/>
      <c r="HAZ727" s="6"/>
      <c r="HBA727" s="6"/>
      <c r="HBB727" s="6"/>
      <c r="HBC727" s="6"/>
      <c r="HBD727" s="6"/>
      <c r="HBE727" s="6"/>
      <c r="HBF727" s="6"/>
      <c r="HBG727" s="6"/>
      <c r="HBH727" s="6"/>
      <c r="HBI727" s="6"/>
      <c r="HBJ727" s="6"/>
      <c r="HBK727" s="6"/>
      <c r="HBL727" s="6"/>
      <c r="HBM727" s="6"/>
      <c r="HBN727" s="6"/>
      <c r="HBO727" s="6"/>
      <c r="HBP727" s="6"/>
      <c r="HBQ727" s="6"/>
      <c r="HBR727" s="6"/>
      <c r="HBS727" s="6"/>
      <c r="HBT727" s="6"/>
      <c r="HBU727" s="6"/>
      <c r="HBV727" s="6"/>
      <c r="HBW727" s="6"/>
      <c r="HBX727" s="6"/>
      <c r="HBY727" s="6"/>
      <c r="HBZ727" s="6"/>
      <c r="HCA727" s="6"/>
      <c r="HCB727" s="6"/>
      <c r="HCC727" s="6"/>
      <c r="HCD727" s="6"/>
      <c r="HCE727" s="6"/>
      <c r="HCF727" s="6"/>
      <c r="HCG727" s="6"/>
      <c r="HCH727" s="6"/>
      <c r="HCI727" s="6"/>
      <c r="HCJ727" s="6"/>
      <c r="HCK727" s="6"/>
      <c r="HCL727" s="6"/>
      <c r="HCM727" s="6"/>
      <c r="HCN727" s="6"/>
      <c r="HCO727" s="6"/>
      <c r="HCP727" s="6"/>
      <c r="HCQ727" s="6"/>
      <c r="HCR727" s="6"/>
      <c r="HCS727" s="6"/>
      <c r="HCT727" s="6"/>
      <c r="HCU727" s="6"/>
      <c r="HCV727" s="6"/>
      <c r="HCW727" s="6"/>
      <c r="HCX727" s="6"/>
      <c r="HCY727" s="6"/>
      <c r="HCZ727" s="6"/>
      <c r="HDA727" s="6"/>
      <c r="HDB727" s="6"/>
      <c r="HDC727" s="6"/>
      <c r="HDD727" s="6"/>
      <c r="HDE727" s="6"/>
      <c r="HDF727" s="6"/>
      <c r="HDG727" s="6"/>
      <c r="HDH727" s="6"/>
      <c r="HDI727" s="6"/>
      <c r="HDJ727" s="6"/>
      <c r="HDK727" s="6"/>
      <c r="HDL727" s="6"/>
      <c r="HDM727" s="6"/>
      <c r="HDN727" s="6"/>
      <c r="HDO727" s="6"/>
      <c r="HDP727" s="6"/>
      <c r="HDQ727" s="6"/>
      <c r="HDR727" s="6"/>
      <c r="HDS727" s="6"/>
      <c r="HDT727" s="6"/>
      <c r="HDU727" s="6"/>
      <c r="HDV727" s="6"/>
      <c r="HDW727" s="6"/>
      <c r="HDX727" s="6"/>
      <c r="HDY727" s="6"/>
      <c r="HDZ727" s="6"/>
      <c r="HEA727" s="6"/>
      <c r="HEB727" s="6"/>
      <c r="HEC727" s="6"/>
      <c r="HED727" s="6"/>
      <c r="HEE727" s="6"/>
      <c r="HEF727" s="6"/>
      <c r="HEG727" s="6"/>
      <c r="HEH727" s="6"/>
      <c r="HEI727" s="6"/>
      <c r="HEJ727" s="6"/>
      <c r="HEK727" s="6"/>
      <c r="HEL727" s="6"/>
      <c r="HEM727" s="6"/>
      <c r="HEN727" s="6"/>
      <c r="HEO727" s="6"/>
      <c r="HEP727" s="6"/>
      <c r="HEQ727" s="6"/>
      <c r="HER727" s="6"/>
      <c r="HES727" s="6"/>
      <c r="HET727" s="6"/>
      <c r="HEU727" s="6"/>
      <c r="HEV727" s="6"/>
      <c r="HEW727" s="6"/>
      <c r="HEX727" s="6"/>
      <c r="HEY727" s="6"/>
      <c r="HEZ727" s="6"/>
      <c r="HFA727" s="6"/>
      <c r="HFB727" s="6"/>
      <c r="HFC727" s="6"/>
      <c r="HFD727" s="6"/>
      <c r="HFE727" s="6"/>
      <c r="HFF727" s="6"/>
      <c r="HFG727" s="6"/>
      <c r="HFH727" s="6"/>
      <c r="HFI727" s="6"/>
      <c r="HFJ727" s="6"/>
      <c r="HFK727" s="6"/>
      <c r="HFL727" s="6"/>
      <c r="HFM727" s="6"/>
      <c r="HFN727" s="6"/>
      <c r="HFO727" s="6"/>
      <c r="HFP727" s="6"/>
      <c r="HFQ727" s="6"/>
      <c r="HFR727" s="6"/>
      <c r="HFS727" s="6"/>
      <c r="HFT727" s="6"/>
      <c r="HFU727" s="6"/>
      <c r="HFV727" s="6"/>
      <c r="HFW727" s="6"/>
      <c r="HFX727" s="6"/>
      <c r="HFY727" s="6"/>
      <c r="HFZ727" s="6"/>
      <c r="HGA727" s="6"/>
      <c r="HGB727" s="6"/>
      <c r="HGC727" s="6"/>
      <c r="HGD727" s="6"/>
      <c r="HGE727" s="6"/>
      <c r="HGF727" s="6"/>
      <c r="HGG727" s="6"/>
      <c r="HGH727" s="6"/>
      <c r="HGI727" s="6"/>
      <c r="HGJ727" s="6"/>
      <c r="HGK727" s="6"/>
      <c r="HGL727" s="6"/>
      <c r="HGM727" s="6"/>
      <c r="HGN727" s="6"/>
      <c r="HGO727" s="6"/>
      <c r="HGP727" s="6"/>
      <c r="HGQ727" s="6"/>
      <c r="HGR727" s="6"/>
      <c r="HGS727" s="6"/>
      <c r="HGT727" s="6"/>
      <c r="HGU727" s="6"/>
      <c r="HGV727" s="6"/>
      <c r="HGW727" s="6"/>
      <c r="HGX727" s="6"/>
      <c r="HGY727" s="6"/>
      <c r="HGZ727" s="6"/>
      <c r="HHA727" s="6"/>
      <c r="HHB727" s="6"/>
      <c r="HHC727" s="6"/>
      <c r="HHD727" s="6"/>
      <c r="HHE727" s="6"/>
      <c r="HHF727" s="6"/>
      <c r="HHG727" s="6"/>
      <c r="HHH727" s="6"/>
      <c r="HHI727" s="6"/>
      <c r="HHJ727" s="6"/>
      <c r="HHK727" s="6"/>
      <c r="HHL727" s="6"/>
      <c r="HHM727" s="6"/>
      <c r="HHN727" s="6"/>
      <c r="HHO727" s="6"/>
      <c r="HHP727" s="6"/>
      <c r="HHQ727" s="6"/>
      <c r="HHR727" s="6"/>
      <c r="HHS727" s="6"/>
      <c r="HHT727" s="6"/>
      <c r="HHU727" s="6"/>
      <c r="HHV727" s="6"/>
      <c r="HHW727" s="6"/>
      <c r="HHX727" s="6"/>
      <c r="HHY727" s="6"/>
      <c r="HHZ727" s="6"/>
      <c r="HIA727" s="6"/>
      <c r="HIB727" s="6"/>
      <c r="HIC727" s="6"/>
      <c r="HID727" s="6"/>
      <c r="HIE727" s="6"/>
      <c r="HIF727" s="6"/>
      <c r="HIG727" s="6"/>
      <c r="HIH727" s="6"/>
      <c r="HII727" s="6"/>
      <c r="HIJ727" s="6"/>
      <c r="HIK727" s="6"/>
      <c r="HIL727" s="6"/>
      <c r="HIM727" s="6"/>
      <c r="HIN727" s="6"/>
      <c r="HIO727" s="6"/>
      <c r="HIP727" s="6"/>
      <c r="HIQ727" s="6"/>
      <c r="HIR727" s="6"/>
      <c r="HIS727" s="6"/>
      <c r="HIT727" s="6"/>
      <c r="HIU727" s="6"/>
      <c r="HIV727" s="6"/>
      <c r="HIW727" s="6"/>
      <c r="HIX727" s="6"/>
      <c r="HIY727" s="6"/>
      <c r="HIZ727" s="6"/>
      <c r="HJA727" s="6"/>
      <c r="HJB727" s="6"/>
      <c r="HJC727" s="6"/>
      <c r="HJD727" s="6"/>
      <c r="HJE727" s="6"/>
      <c r="HJF727" s="6"/>
      <c r="HJG727" s="6"/>
      <c r="HJH727" s="6"/>
      <c r="HJI727" s="6"/>
      <c r="HJJ727" s="6"/>
      <c r="HJK727" s="6"/>
      <c r="HJL727" s="6"/>
      <c r="HJM727" s="6"/>
      <c r="HJN727" s="6"/>
      <c r="HJO727" s="6"/>
      <c r="HJP727" s="6"/>
      <c r="HJQ727" s="6"/>
      <c r="HJR727" s="6"/>
      <c r="HJS727" s="6"/>
      <c r="HJT727" s="6"/>
      <c r="HJU727" s="6"/>
      <c r="HJV727" s="6"/>
      <c r="HJW727" s="6"/>
      <c r="HJX727" s="6"/>
      <c r="HJY727" s="6"/>
      <c r="HJZ727" s="6"/>
      <c r="HKA727" s="6"/>
      <c r="HKB727" s="6"/>
      <c r="HKC727" s="6"/>
      <c r="HKD727" s="6"/>
      <c r="HKE727" s="6"/>
      <c r="HKF727" s="6"/>
      <c r="HKG727" s="6"/>
      <c r="HKH727" s="6"/>
      <c r="HKI727" s="6"/>
      <c r="HKJ727" s="6"/>
      <c r="HKK727" s="6"/>
      <c r="HKL727" s="6"/>
      <c r="HKM727" s="6"/>
      <c r="HKN727" s="6"/>
      <c r="HKO727" s="6"/>
      <c r="HKP727" s="6"/>
      <c r="HKQ727" s="6"/>
      <c r="HKR727" s="6"/>
      <c r="HKS727" s="6"/>
      <c r="HKT727" s="6"/>
      <c r="HKU727" s="6"/>
      <c r="HKV727" s="6"/>
      <c r="HKW727" s="6"/>
      <c r="HKX727" s="6"/>
      <c r="HKY727" s="6"/>
      <c r="HKZ727" s="6"/>
      <c r="HLA727" s="6"/>
      <c r="HLB727" s="6"/>
      <c r="HLC727" s="6"/>
      <c r="HLD727" s="6"/>
      <c r="HLE727" s="6"/>
      <c r="HLF727" s="6"/>
      <c r="HLG727" s="6"/>
      <c r="HLH727" s="6"/>
      <c r="HLI727" s="6"/>
      <c r="HLJ727" s="6"/>
      <c r="HLK727" s="6"/>
      <c r="HLL727" s="6"/>
      <c r="HLM727" s="6"/>
      <c r="HLN727" s="6"/>
      <c r="HLO727" s="6"/>
      <c r="HLP727" s="6"/>
      <c r="HLQ727" s="6"/>
      <c r="HLR727" s="6"/>
      <c r="HLS727" s="6"/>
      <c r="HLT727" s="6"/>
      <c r="HLU727" s="6"/>
      <c r="HLV727" s="6"/>
      <c r="HLW727" s="6"/>
      <c r="HLX727" s="6"/>
      <c r="HLY727" s="6"/>
      <c r="HLZ727" s="6"/>
      <c r="HMA727" s="6"/>
      <c r="HMB727" s="6"/>
      <c r="HMC727" s="6"/>
      <c r="HMD727" s="6"/>
      <c r="HME727" s="6"/>
      <c r="HMF727" s="6"/>
      <c r="HMG727" s="6"/>
      <c r="HMH727" s="6"/>
      <c r="HMI727" s="6"/>
      <c r="HMJ727" s="6"/>
      <c r="HMK727" s="6"/>
      <c r="HML727" s="6"/>
      <c r="HMM727" s="6"/>
      <c r="HMN727" s="6"/>
      <c r="HMO727" s="6"/>
      <c r="HMP727" s="6"/>
      <c r="HMQ727" s="6"/>
      <c r="HMR727" s="6"/>
      <c r="HMS727" s="6"/>
      <c r="HMT727" s="6"/>
      <c r="HMU727" s="6"/>
      <c r="HMV727" s="6"/>
      <c r="HMW727" s="6"/>
      <c r="HMX727" s="6"/>
      <c r="HMY727" s="6"/>
      <c r="HMZ727" s="6"/>
      <c r="HNA727" s="6"/>
      <c r="HNB727" s="6"/>
      <c r="HNC727" s="6"/>
      <c r="HND727" s="6"/>
      <c r="HNE727" s="6"/>
      <c r="HNF727" s="6"/>
      <c r="HNG727" s="6"/>
      <c r="HNH727" s="6"/>
      <c r="HNI727" s="6"/>
      <c r="HNJ727" s="6"/>
      <c r="HNK727" s="6"/>
      <c r="HNL727" s="6"/>
      <c r="HNM727" s="6"/>
      <c r="HNN727" s="6"/>
      <c r="HNO727" s="6"/>
      <c r="HNP727" s="6"/>
      <c r="HNQ727" s="6"/>
      <c r="HNR727" s="6"/>
      <c r="HNS727" s="6"/>
      <c r="HNT727" s="6"/>
      <c r="HNU727" s="6"/>
      <c r="HNV727" s="6"/>
      <c r="HNW727" s="6"/>
      <c r="HNX727" s="6"/>
      <c r="HNY727" s="6"/>
      <c r="HNZ727" s="6"/>
      <c r="HOA727" s="6"/>
      <c r="HOB727" s="6"/>
      <c r="HOC727" s="6"/>
      <c r="HOD727" s="6"/>
      <c r="HOE727" s="6"/>
      <c r="HOF727" s="6"/>
      <c r="HOG727" s="6"/>
      <c r="HOH727" s="6"/>
      <c r="HOI727" s="6"/>
      <c r="HOJ727" s="6"/>
      <c r="HOK727" s="6"/>
      <c r="HOL727" s="6"/>
      <c r="HOM727" s="6"/>
      <c r="HON727" s="6"/>
      <c r="HOO727" s="6"/>
      <c r="HOP727" s="6"/>
      <c r="HOQ727" s="6"/>
      <c r="HOR727" s="6"/>
      <c r="HOS727" s="6"/>
      <c r="HOT727" s="6"/>
      <c r="HOU727" s="6"/>
      <c r="HOV727" s="6"/>
      <c r="HOW727" s="6"/>
      <c r="HOX727" s="6"/>
      <c r="HOY727" s="6"/>
      <c r="HOZ727" s="6"/>
      <c r="HPA727" s="6"/>
      <c r="HPB727" s="6"/>
      <c r="HPC727" s="6"/>
      <c r="HPD727" s="6"/>
      <c r="HPE727" s="6"/>
      <c r="HPF727" s="6"/>
      <c r="HPG727" s="6"/>
      <c r="HPH727" s="6"/>
      <c r="HPI727" s="6"/>
      <c r="HPJ727" s="6"/>
      <c r="HPK727" s="6"/>
      <c r="HPL727" s="6"/>
      <c r="HPM727" s="6"/>
      <c r="HPN727" s="6"/>
      <c r="HPO727" s="6"/>
      <c r="HPP727" s="6"/>
      <c r="HPQ727" s="6"/>
      <c r="HPR727" s="6"/>
      <c r="HPS727" s="6"/>
      <c r="HPT727" s="6"/>
      <c r="HPU727" s="6"/>
      <c r="HPV727" s="6"/>
      <c r="HPW727" s="6"/>
      <c r="HPX727" s="6"/>
      <c r="HPY727" s="6"/>
      <c r="HPZ727" s="6"/>
      <c r="HQA727" s="6"/>
      <c r="HQB727" s="6"/>
      <c r="HQC727" s="6"/>
      <c r="HQD727" s="6"/>
      <c r="HQE727" s="6"/>
      <c r="HQF727" s="6"/>
      <c r="HQG727" s="6"/>
      <c r="HQH727" s="6"/>
      <c r="HQI727" s="6"/>
      <c r="HQJ727" s="6"/>
      <c r="HQK727" s="6"/>
      <c r="HQL727" s="6"/>
      <c r="HQM727" s="6"/>
      <c r="HQN727" s="6"/>
      <c r="HQO727" s="6"/>
      <c r="HQP727" s="6"/>
      <c r="HQQ727" s="6"/>
      <c r="HQR727" s="6"/>
      <c r="HQS727" s="6"/>
      <c r="HQT727" s="6"/>
      <c r="HQU727" s="6"/>
      <c r="HQV727" s="6"/>
      <c r="HQW727" s="6"/>
      <c r="HQX727" s="6"/>
      <c r="HQY727" s="6"/>
      <c r="HQZ727" s="6"/>
      <c r="HRA727" s="6"/>
      <c r="HRB727" s="6"/>
      <c r="HRC727" s="6"/>
      <c r="HRD727" s="6"/>
      <c r="HRE727" s="6"/>
      <c r="HRF727" s="6"/>
      <c r="HRG727" s="6"/>
      <c r="HRH727" s="6"/>
      <c r="HRI727" s="6"/>
      <c r="HRJ727" s="6"/>
      <c r="HRK727" s="6"/>
      <c r="HRL727" s="6"/>
      <c r="HRM727" s="6"/>
      <c r="HRN727" s="6"/>
      <c r="HRO727" s="6"/>
      <c r="HRP727" s="6"/>
      <c r="HRQ727" s="6"/>
      <c r="HRR727" s="6"/>
      <c r="HRS727" s="6"/>
      <c r="HRT727" s="6"/>
      <c r="HRU727" s="6"/>
      <c r="HRV727" s="6"/>
      <c r="HRW727" s="6"/>
      <c r="HRX727" s="6"/>
      <c r="HRY727" s="6"/>
      <c r="HRZ727" s="6"/>
      <c r="HSA727" s="6"/>
      <c r="HSB727" s="6"/>
      <c r="HSC727" s="6"/>
      <c r="HSD727" s="6"/>
      <c r="HSE727" s="6"/>
      <c r="HSF727" s="6"/>
      <c r="HSG727" s="6"/>
      <c r="HSH727" s="6"/>
      <c r="HSI727" s="6"/>
      <c r="HSJ727" s="6"/>
      <c r="HSK727" s="6"/>
      <c r="HSL727" s="6"/>
      <c r="HSM727" s="6"/>
      <c r="HSN727" s="6"/>
      <c r="HSO727" s="6"/>
      <c r="HSP727" s="6"/>
      <c r="HSQ727" s="6"/>
      <c r="HSR727" s="6"/>
      <c r="HSS727" s="6"/>
      <c r="HST727" s="6"/>
      <c r="HSU727" s="6"/>
      <c r="HSV727" s="6"/>
      <c r="HSW727" s="6"/>
      <c r="HSX727" s="6"/>
      <c r="HSY727" s="6"/>
      <c r="HSZ727" s="6"/>
      <c r="HTA727" s="6"/>
      <c r="HTB727" s="6"/>
      <c r="HTC727" s="6"/>
      <c r="HTD727" s="6"/>
      <c r="HTE727" s="6"/>
      <c r="HTF727" s="6"/>
      <c r="HTG727" s="6"/>
      <c r="HTH727" s="6"/>
      <c r="HTI727" s="6"/>
      <c r="HTJ727" s="6"/>
      <c r="HTK727" s="6"/>
      <c r="HTL727" s="6"/>
      <c r="HTM727" s="6"/>
      <c r="HTN727" s="6"/>
      <c r="HTO727" s="6"/>
      <c r="HTP727" s="6"/>
      <c r="HTQ727" s="6"/>
      <c r="HTR727" s="6"/>
      <c r="HTS727" s="6"/>
      <c r="HTT727" s="6"/>
      <c r="HTU727" s="6"/>
      <c r="HTV727" s="6"/>
      <c r="HTW727" s="6"/>
      <c r="HTX727" s="6"/>
      <c r="HTY727" s="6"/>
      <c r="HTZ727" s="6"/>
      <c r="HUA727" s="6"/>
      <c r="HUB727" s="6"/>
      <c r="HUC727" s="6"/>
      <c r="HUD727" s="6"/>
      <c r="HUE727" s="6"/>
      <c r="HUF727" s="6"/>
      <c r="HUG727" s="6"/>
      <c r="HUH727" s="6"/>
      <c r="HUI727" s="6"/>
      <c r="HUJ727" s="6"/>
      <c r="HUK727" s="6"/>
      <c r="HUL727" s="6"/>
      <c r="HUM727" s="6"/>
      <c r="HUN727" s="6"/>
      <c r="HUO727" s="6"/>
      <c r="HUP727" s="6"/>
      <c r="HUQ727" s="6"/>
      <c r="HUR727" s="6"/>
      <c r="HUS727" s="6"/>
      <c r="HUT727" s="6"/>
      <c r="HUU727" s="6"/>
      <c r="HUV727" s="6"/>
      <c r="HUW727" s="6"/>
      <c r="HUX727" s="6"/>
      <c r="HUY727" s="6"/>
      <c r="HUZ727" s="6"/>
      <c r="HVA727" s="6"/>
      <c r="HVB727" s="6"/>
      <c r="HVC727" s="6"/>
      <c r="HVD727" s="6"/>
      <c r="HVE727" s="6"/>
      <c r="HVF727" s="6"/>
      <c r="HVG727" s="6"/>
      <c r="HVH727" s="6"/>
      <c r="HVI727" s="6"/>
      <c r="HVJ727" s="6"/>
      <c r="HVK727" s="6"/>
      <c r="HVL727" s="6"/>
      <c r="HVM727" s="6"/>
      <c r="HVN727" s="6"/>
      <c r="HVO727" s="6"/>
      <c r="HVP727" s="6"/>
      <c r="HVQ727" s="6"/>
      <c r="HVR727" s="6"/>
      <c r="HVS727" s="6"/>
      <c r="HVT727" s="6"/>
      <c r="HVU727" s="6"/>
      <c r="HVV727" s="6"/>
      <c r="HVW727" s="6"/>
      <c r="HVX727" s="6"/>
      <c r="HVY727" s="6"/>
      <c r="HVZ727" s="6"/>
      <c r="HWA727" s="6"/>
      <c r="HWB727" s="6"/>
      <c r="HWC727" s="6"/>
      <c r="HWD727" s="6"/>
      <c r="HWE727" s="6"/>
      <c r="HWF727" s="6"/>
      <c r="HWG727" s="6"/>
      <c r="HWH727" s="6"/>
      <c r="HWI727" s="6"/>
      <c r="HWJ727" s="6"/>
      <c r="HWK727" s="6"/>
      <c r="HWL727" s="6"/>
      <c r="HWM727" s="6"/>
      <c r="HWN727" s="6"/>
      <c r="HWO727" s="6"/>
      <c r="HWP727" s="6"/>
      <c r="HWQ727" s="6"/>
      <c r="HWR727" s="6"/>
      <c r="HWS727" s="6"/>
      <c r="HWT727" s="6"/>
      <c r="HWU727" s="6"/>
      <c r="HWV727" s="6"/>
      <c r="HWW727" s="6"/>
      <c r="HWX727" s="6"/>
      <c r="HWY727" s="6"/>
      <c r="HWZ727" s="6"/>
      <c r="HXA727" s="6"/>
      <c r="HXB727" s="6"/>
      <c r="HXC727" s="6"/>
      <c r="HXD727" s="6"/>
      <c r="HXE727" s="6"/>
      <c r="HXF727" s="6"/>
      <c r="HXG727" s="6"/>
      <c r="HXH727" s="6"/>
      <c r="HXI727" s="6"/>
      <c r="HXJ727" s="6"/>
      <c r="HXK727" s="6"/>
      <c r="HXL727" s="6"/>
      <c r="HXM727" s="6"/>
      <c r="HXN727" s="6"/>
      <c r="HXO727" s="6"/>
      <c r="HXP727" s="6"/>
      <c r="HXQ727" s="6"/>
      <c r="HXR727" s="6"/>
      <c r="HXS727" s="6"/>
      <c r="HXT727" s="6"/>
      <c r="HXU727" s="6"/>
      <c r="HXV727" s="6"/>
      <c r="HXW727" s="6"/>
      <c r="HXX727" s="6"/>
      <c r="HXY727" s="6"/>
      <c r="HXZ727" s="6"/>
      <c r="HYA727" s="6"/>
      <c r="HYB727" s="6"/>
      <c r="HYC727" s="6"/>
      <c r="HYD727" s="6"/>
      <c r="HYE727" s="6"/>
      <c r="HYF727" s="6"/>
      <c r="HYG727" s="6"/>
      <c r="HYH727" s="6"/>
      <c r="HYI727" s="6"/>
      <c r="HYJ727" s="6"/>
      <c r="HYK727" s="6"/>
      <c r="HYL727" s="6"/>
      <c r="HYM727" s="6"/>
      <c r="HYN727" s="6"/>
      <c r="HYO727" s="6"/>
      <c r="HYP727" s="6"/>
      <c r="HYQ727" s="6"/>
      <c r="HYR727" s="6"/>
      <c r="HYS727" s="6"/>
      <c r="HYT727" s="6"/>
      <c r="HYU727" s="6"/>
      <c r="HYV727" s="6"/>
      <c r="HYW727" s="6"/>
      <c r="HYX727" s="6"/>
      <c r="HYY727" s="6"/>
      <c r="HYZ727" s="6"/>
      <c r="HZA727" s="6"/>
      <c r="HZB727" s="6"/>
      <c r="HZC727" s="6"/>
      <c r="HZD727" s="6"/>
      <c r="HZE727" s="6"/>
      <c r="HZF727" s="6"/>
      <c r="HZG727" s="6"/>
      <c r="HZH727" s="6"/>
      <c r="HZI727" s="6"/>
      <c r="HZJ727" s="6"/>
      <c r="HZK727" s="6"/>
      <c r="HZL727" s="6"/>
      <c r="HZM727" s="6"/>
      <c r="HZN727" s="6"/>
      <c r="HZO727" s="6"/>
      <c r="HZP727" s="6"/>
      <c r="HZQ727" s="6"/>
      <c r="HZR727" s="6"/>
      <c r="HZS727" s="6"/>
      <c r="HZT727" s="6"/>
      <c r="HZU727" s="6"/>
      <c r="HZV727" s="6"/>
      <c r="HZW727" s="6"/>
      <c r="HZX727" s="6"/>
      <c r="HZY727" s="6"/>
      <c r="HZZ727" s="6"/>
      <c r="IAA727" s="6"/>
      <c r="IAB727" s="6"/>
      <c r="IAC727" s="6"/>
      <c r="IAD727" s="6"/>
      <c r="IAE727" s="6"/>
      <c r="IAF727" s="6"/>
      <c r="IAG727" s="6"/>
      <c r="IAH727" s="6"/>
      <c r="IAI727" s="6"/>
      <c r="IAJ727" s="6"/>
      <c r="IAK727" s="6"/>
      <c r="IAL727" s="6"/>
      <c r="IAM727" s="6"/>
      <c r="IAN727" s="6"/>
      <c r="IAO727" s="6"/>
      <c r="IAP727" s="6"/>
      <c r="IAQ727" s="6"/>
      <c r="IAR727" s="6"/>
      <c r="IAS727" s="6"/>
      <c r="IAT727" s="6"/>
      <c r="IAU727" s="6"/>
      <c r="IAV727" s="6"/>
      <c r="IAW727" s="6"/>
      <c r="IAX727" s="6"/>
      <c r="IAY727" s="6"/>
      <c r="IAZ727" s="6"/>
      <c r="IBA727" s="6"/>
      <c r="IBB727" s="6"/>
      <c r="IBC727" s="6"/>
      <c r="IBD727" s="6"/>
      <c r="IBE727" s="6"/>
      <c r="IBF727" s="6"/>
      <c r="IBG727" s="6"/>
      <c r="IBH727" s="6"/>
      <c r="IBI727" s="6"/>
      <c r="IBJ727" s="6"/>
      <c r="IBK727" s="6"/>
      <c r="IBL727" s="6"/>
      <c r="IBM727" s="6"/>
      <c r="IBN727" s="6"/>
      <c r="IBO727" s="6"/>
      <c r="IBP727" s="6"/>
      <c r="IBQ727" s="6"/>
      <c r="IBR727" s="6"/>
      <c r="IBS727" s="6"/>
      <c r="IBT727" s="6"/>
      <c r="IBU727" s="6"/>
      <c r="IBV727" s="6"/>
      <c r="IBW727" s="6"/>
      <c r="IBX727" s="6"/>
      <c r="IBY727" s="6"/>
      <c r="IBZ727" s="6"/>
      <c r="ICA727" s="6"/>
      <c r="ICB727" s="6"/>
      <c r="ICC727" s="6"/>
      <c r="ICD727" s="6"/>
      <c r="ICE727" s="6"/>
      <c r="ICF727" s="6"/>
      <c r="ICG727" s="6"/>
      <c r="ICH727" s="6"/>
      <c r="ICI727" s="6"/>
      <c r="ICJ727" s="6"/>
      <c r="ICK727" s="6"/>
      <c r="ICL727" s="6"/>
      <c r="ICM727" s="6"/>
      <c r="ICN727" s="6"/>
      <c r="ICO727" s="6"/>
      <c r="ICP727" s="6"/>
      <c r="ICQ727" s="6"/>
      <c r="ICR727" s="6"/>
      <c r="ICS727" s="6"/>
      <c r="ICT727" s="6"/>
      <c r="ICU727" s="6"/>
      <c r="ICV727" s="6"/>
      <c r="ICW727" s="6"/>
      <c r="ICX727" s="6"/>
      <c r="ICY727" s="6"/>
      <c r="ICZ727" s="6"/>
      <c r="IDA727" s="6"/>
      <c r="IDB727" s="6"/>
      <c r="IDC727" s="6"/>
      <c r="IDD727" s="6"/>
      <c r="IDE727" s="6"/>
      <c r="IDF727" s="6"/>
      <c r="IDG727" s="6"/>
      <c r="IDH727" s="6"/>
      <c r="IDI727" s="6"/>
      <c r="IDJ727" s="6"/>
      <c r="IDK727" s="6"/>
      <c r="IDL727" s="6"/>
      <c r="IDM727" s="6"/>
      <c r="IDN727" s="6"/>
      <c r="IDO727" s="6"/>
      <c r="IDP727" s="6"/>
      <c r="IDQ727" s="6"/>
      <c r="IDR727" s="6"/>
      <c r="IDS727" s="6"/>
      <c r="IDT727" s="6"/>
      <c r="IDU727" s="6"/>
      <c r="IDV727" s="6"/>
      <c r="IDW727" s="6"/>
      <c r="IDX727" s="6"/>
      <c r="IDY727" s="6"/>
      <c r="IDZ727" s="6"/>
      <c r="IEA727" s="6"/>
      <c r="IEB727" s="6"/>
      <c r="IEC727" s="6"/>
      <c r="IED727" s="6"/>
      <c r="IEE727" s="6"/>
      <c r="IEF727" s="6"/>
      <c r="IEG727" s="6"/>
      <c r="IEH727" s="6"/>
      <c r="IEI727" s="6"/>
      <c r="IEJ727" s="6"/>
      <c r="IEK727" s="6"/>
      <c r="IEL727" s="6"/>
      <c r="IEM727" s="6"/>
      <c r="IEN727" s="6"/>
      <c r="IEO727" s="6"/>
      <c r="IEP727" s="6"/>
      <c r="IEQ727" s="6"/>
      <c r="IER727" s="6"/>
      <c r="IES727" s="6"/>
      <c r="IET727" s="6"/>
      <c r="IEU727" s="6"/>
      <c r="IEV727" s="6"/>
      <c r="IEW727" s="6"/>
      <c r="IEX727" s="6"/>
      <c r="IEY727" s="6"/>
      <c r="IEZ727" s="6"/>
      <c r="IFA727" s="6"/>
      <c r="IFB727" s="6"/>
      <c r="IFC727" s="6"/>
      <c r="IFD727" s="6"/>
      <c r="IFE727" s="6"/>
      <c r="IFF727" s="6"/>
      <c r="IFG727" s="6"/>
      <c r="IFH727" s="6"/>
      <c r="IFI727" s="6"/>
      <c r="IFJ727" s="6"/>
      <c r="IFK727" s="6"/>
      <c r="IFL727" s="6"/>
      <c r="IFM727" s="6"/>
      <c r="IFN727" s="6"/>
      <c r="IFO727" s="6"/>
      <c r="IFP727" s="6"/>
      <c r="IFQ727" s="6"/>
      <c r="IFR727" s="6"/>
      <c r="IFS727" s="6"/>
      <c r="IFT727" s="6"/>
      <c r="IFU727" s="6"/>
      <c r="IFV727" s="6"/>
      <c r="IFW727" s="6"/>
      <c r="IFX727" s="6"/>
      <c r="IFY727" s="6"/>
      <c r="IFZ727" s="6"/>
      <c r="IGA727" s="6"/>
      <c r="IGB727" s="6"/>
      <c r="IGC727" s="6"/>
      <c r="IGD727" s="6"/>
      <c r="IGE727" s="6"/>
      <c r="IGF727" s="6"/>
      <c r="IGG727" s="6"/>
      <c r="IGH727" s="6"/>
      <c r="IGI727" s="6"/>
      <c r="IGJ727" s="6"/>
      <c r="IGK727" s="6"/>
      <c r="IGL727" s="6"/>
      <c r="IGM727" s="6"/>
      <c r="IGN727" s="6"/>
      <c r="IGO727" s="6"/>
      <c r="IGP727" s="6"/>
      <c r="IGQ727" s="6"/>
      <c r="IGR727" s="6"/>
      <c r="IGS727" s="6"/>
      <c r="IGT727" s="6"/>
      <c r="IGU727" s="6"/>
      <c r="IGV727" s="6"/>
      <c r="IGW727" s="6"/>
      <c r="IGX727" s="6"/>
      <c r="IGY727" s="6"/>
      <c r="IGZ727" s="6"/>
      <c r="IHA727" s="6"/>
      <c r="IHB727" s="6"/>
      <c r="IHC727" s="6"/>
      <c r="IHD727" s="6"/>
      <c r="IHE727" s="6"/>
      <c r="IHF727" s="6"/>
      <c r="IHG727" s="6"/>
      <c r="IHH727" s="6"/>
      <c r="IHI727" s="6"/>
      <c r="IHJ727" s="6"/>
      <c r="IHK727" s="6"/>
      <c r="IHL727" s="6"/>
      <c r="IHM727" s="6"/>
      <c r="IHN727" s="6"/>
      <c r="IHO727" s="6"/>
      <c r="IHP727" s="6"/>
      <c r="IHQ727" s="6"/>
      <c r="IHR727" s="6"/>
      <c r="IHS727" s="6"/>
      <c r="IHT727" s="6"/>
      <c r="IHU727" s="6"/>
      <c r="IHV727" s="6"/>
      <c r="IHW727" s="6"/>
      <c r="IHX727" s="6"/>
      <c r="IHY727" s="6"/>
      <c r="IHZ727" s="6"/>
      <c r="IIA727" s="6"/>
      <c r="IIB727" s="6"/>
      <c r="IIC727" s="6"/>
      <c r="IID727" s="6"/>
      <c r="IIE727" s="6"/>
      <c r="IIF727" s="6"/>
      <c r="IIG727" s="6"/>
      <c r="IIH727" s="6"/>
      <c r="III727" s="6"/>
      <c r="IIJ727" s="6"/>
      <c r="IIK727" s="6"/>
      <c r="IIL727" s="6"/>
      <c r="IIM727" s="6"/>
      <c r="IIN727" s="6"/>
      <c r="IIO727" s="6"/>
      <c r="IIP727" s="6"/>
      <c r="IIQ727" s="6"/>
      <c r="IIR727" s="6"/>
      <c r="IIS727" s="6"/>
      <c r="IIT727" s="6"/>
      <c r="IIU727" s="6"/>
      <c r="IIV727" s="6"/>
      <c r="IIW727" s="6"/>
      <c r="IIX727" s="6"/>
      <c r="IIY727" s="6"/>
      <c r="IIZ727" s="6"/>
      <c r="IJA727" s="6"/>
      <c r="IJB727" s="6"/>
      <c r="IJC727" s="6"/>
      <c r="IJD727" s="6"/>
      <c r="IJE727" s="6"/>
      <c r="IJF727" s="6"/>
      <c r="IJG727" s="6"/>
      <c r="IJH727" s="6"/>
      <c r="IJI727" s="6"/>
      <c r="IJJ727" s="6"/>
      <c r="IJK727" s="6"/>
      <c r="IJL727" s="6"/>
      <c r="IJM727" s="6"/>
      <c r="IJN727" s="6"/>
      <c r="IJO727" s="6"/>
      <c r="IJP727" s="6"/>
      <c r="IJQ727" s="6"/>
      <c r="IJR727" s="6"/>
      <c r="IJS727" s="6"/>
      <c r="IJT727" s="6"/>
      <c r="IJU727" s="6"/>
      <c r="IJV727" s="6"/>
      <c r="IJW727" s="6"/>
      <c r="IJX727" s="6"/>
      <c r="IJY727" s="6"/>
      <c r="IJZ727" s="6"/>
      <c r="IKA727" s="6"/>
      <c r="IKB727" s="6"/>
      <c r="IKC727" s="6"/>
      <c r="IKD727" s="6"/>
      <c r="IKE727" s="6"/>
      <c r="IKF727" s="6"/>
      <c r="IKG727" s="6"/>
      <c r="IKH727" s="6"/>
      <c r="IKI727" s="6"/>
      <c r="IKJ727" s="6"/>
      <c r="IKK727" s="6"/>
      <c r="IKL727" s="6"/>
      <c r="IKM727" s="6"/>
      <c r="IKN727" s="6"/>
      <c r="IKO727" s="6"/>
      <c r="IKP727" s="6"/>
      <c r="IKQ727" s="6"/>
      <c r="IKR727" s="6"/>
      <c r="IKS727" s="6"/>
      <c r="IKT727" s="6"/>
      <c r="IKU727" s="6"/>
      <c r="IKV727" s="6"/>
      <c r="IKW727" s="6"/>
      <c r="IKX727" s="6"/>
      <c r="IKY727" s="6"/>
      <c r="IKZ727" s="6"/>
      <c r="ILA727" s="6"/>
      <c r="ILB727" s="6"/>
      <c r="ILC727" s="6"/>
      <c r="ILD727" s="6"/>
      <c r="ILE727" s="6"/>
      <c r="ILF727" s="6"/>
      <c r="ILG727" s="6"/>
      <c r="ILH727" s="6"/>
      <c r="ILI727" s="6"/>
      <c r="ILJ727" s="6"/>
      <c r="ILK727" s="6"/>
      <c r="ILL727" s="6"/>
      <c r="ILM727" s="6"/>
      <c r="ILN727" s="6"/>
      <c r="ILO727" s="6"/>
      <c r="ILP727" s="6"/>
      <c r="ILQ727" s="6"/>
      <c r="ILR727" s="6"/>
      <c r="ILS727" s="6"/>
      <c r="ILT727" s="6"/>
      <c r="ILU727" s="6"/>
      <c r="ILV727" s="6"/>
      <c r="ILW727" s="6"/>
      <c r="ILX727" s="6"/>
      <c r="ILY727" s="6"/>
      <c r="ILZ727" s="6"/>
      <c r="IMA727" s="6"/>
      <c r="IMB727" s="6"/>
      <c r="IMC727" s="6"/>
      <c r="IMD727" s="6"/>
      <c r="IME727" s="6"/>
      <c r="IMF727" s="6"/>
      <c r="IMG727" s="6"/>
      <c r="IMH727" s="6"/>
      <c r="IMI727" s="6"/>
      <c r="IMJ727" s="6"/>
      <c r="IMK727" s="6"/>
      <c r="IML727" s="6"/>
      <c r="IMM727" s="6"/>
      <c r="IMN727" s="6"/>
      <c r="IMO727" s="6"/>
      <c r="IMP727" s="6"/>
      <c r="IMQ727" s="6"/>
      <c r="IMR727" s="6"/>
      <c r="IMS727" s="6"/>
      <c r="IMT727" s="6"/>
      <c r="IMU727" s="6"/>
      <c r="IMV727" s="6"/>
      <c r="IMW727" s="6"/>
      <c r="IMX727" s="6"/>
      <c r="IMY727" s="6"/>
      <c r="IMZ727" s="6"/>
      <c r="INA727" s="6"/>
      <c r="INB727" s="6"/>
      <c r="INC727" s="6"/>
      <c r="IND727" s="6"/>
      <c r="INE727" s="6"/>
      <c r="INF727" s="6"/>
      <c r="ING727" s="6"/>
      <c r="INH727" s="6"/>
      <c r="INI727" s="6"/>
      <c r="INJ727" s="6"/>
      <c r="INK727" s="6"/>
      <c r="INL727" s="6"/>
      <c r="INM727" s="6"/>
      <c r="INN727" s="6"/>
      <c r="INO727" s="6"/>
      <c r="INP727" s="6"/>
      <c r="INQ727" s="6"/>
      <c r="INR727" s="6"/>
      <c r="INS727" s="6"/>
      <c r="INT727" s="6"/>
      <c r="INU727" s="6"/>
      <c r="INV727" s="6"/>
      <c r="INW727" s="6"/>
      <c r="INX727" s="6"/>
      <c r="INY727" s="6"/>
      <c r="INZ727" s="6"/>
      <c r="IOA727" s="6"/>
      <c r="IOB727" s="6"/>
      <c r="IOC727" s="6"/>
      <c r="IOD727" s="6"/>
      <c r="IOE727" s="6"/>
      <c r="IOF727" s="6"/>
      <c r="IOG727" s="6"/>
      <c r="IOH727" s="6"/>
      <c r="IOI727" s="6"/>
      <c r="IOJ727" s="6"/>
      <c r="IOK727" s="6"/>
      <c r="IOL727" s="6"/>
      <c r="IOM727" s="6"/>
      <c r="ION727" s="6"/>
      <c r="IOO727" s="6"/>
      <c r="IOP727" s="6"/>
      <c r="IOQ727" s="6"/>
      <c r="IOR727" s="6"/>
      <c r="IOS727" s="6"/>
      <c r="IOT727" s="6"/>
      <c r="IOU727" s="6"/>
      <c r="IOV727" s="6"/>
      <c r="IOW727" s="6"/>
      <c r="IOX727" s="6"/>
      <c r="IOY727" s="6"/>
      <c r="IOZ727" s="6"/>
      <c r="IPA727" s="6"/>
      <c r="IPB727" s="6"/>
      <c r="IPC727" s="6"/>
      <c r="IPD727" s="6"/>
      <c r="IPE727" s="6"/>
      <c r="IPF727" s="6"/>
      <c r="IPG727" s="6"/>
      <c r="IPH727" s="6"/>
      <c r="IPI727" s="6"/>
      <c r="IPJ727" s="6"/>
      <c r="IPK727" s="6"/>
      <c r="IPL727" s="6"/>
      <c r="IPM727" s="6"/>
      <c r="IPN727" s="6"/>
      <c r="IPO727" s="6"/>
      <c r="IPP727" s="6"/>
      <c r="IPQ727" s="6"/>
      <c r="IPR727" s="6"/>
      <c r="IPS727" s="6"/>
      <c r="IPT727" s="6"/>
      <c r="IPU727" s="6"/>
      <c r="IPV727" s="6"/>
      <c r="IPW727" s="6"/>
      <c r="IPX727" s="6"/>
      <c r="IPY727" s="6"/>
      <c r="IPZ727" s="6"/>
      <c r="IQA727" s="6"/>
      <c r="IQB727" s="6"/>
      <c r="IQC727" s="6"/>
      <c r="IQD727" s="6"/>
      <c r="IQE727" s="6"/>
      <c r="IQF727" s="6"/>
      <c r="IQG727" s="6"/>
      <c r="IQH727" s="6"/>
      <c r="IQI727" s="6"/>
      <c r="IQJ727" s="6"/>
      <c r="IQK727" s="6"/>
      <c r="IQL727" s="6"/>
      <c r="IQM727" s="6"/>
      <c r="IQN727" s="6"/>
      <c r="IQO727" s="6"/>
      <c r="IQP727" s="6"/>
      <c r="IQQ727" s="6"/>
      <c r="IQR727" s="6"/>
      <c r="IQS727" s="6"/>
      <c r="IQT727" s="6"/>
      <c r="IQU727" s="6"/>
      <c r="IQV727" s="6"/>
      <c r="IQW727" s="6"/>
      <c r="IQX727" s="6"/>
      <c r="IQY727" s="6"/>
      <c r="IQZ727" s="6"/>
      <c r="IRA727" s="6"/>
      <c r="IRB727" s="6"/>
      <c r="IRC727" s="6"/>
      <c r="IRD727" s="6"/>
      <c r="IRE727" s="6"/>
      <c r="IRF727" s="6"/>
      <c r="IRG727" s="6"/>
      <c r="IRH727" s="6"/>
      <c r="IRI727" s="6"/>
      <c r="IRJ727" s="6"/>
      <c r="IRK727" s="6"/>
      <c r="IRL727" s="6"/>
      <c r="IRM727" s="6"/>
      <c r="IRN727" s="6"/>
      <c r="IRO727" s="6"/>
      <c r="IRP727" s="6"/>
      <c r="IRQ727" s="6"/>
      <c r="IRR727" s="6"/>
      <c r="IRS727" s="6"/>
      <c r="IRT727" s="6"/>
      <c r="IRU727" s="6"/>
      <c r="IRV727" s="6"/>
      <c r="IRW727" s="6"/>
      <c r="IRX727" s="6"/>
      <c r="IRY727" s="6"/>
      <c r="IRZ727" s="6"/>
      <c r="ISA727" s="6"/>
      <c r="ISB727" s="6"/>
      <c r="ISC727" s="6"/>
      <c r="ISD727" s="6"/>
      <c r="ISE727" s="6"/>
      <c r="ISF727" s="6"/>
      <c r="ISG727" s="6"/>
      <c r="ISH727" s="6"/>
      <c r="ISI727" s="6"/>
      <c r="ISJ727" s="6"/>
      <c r="ISK727" s="6"/>
      <c r="ISL727" s="6"/>
      <c r="ISM727" s="6"/>
      <c r="ISN727" s="6"/>
      <c r="ISO727" s="6"/>
      <c r="ISP727" s="6"/>
      <c r="ISQ727" s="6"/>
      <c r="ISR727" s="6"/>
      <c r="ISS727" s="6"/>
      <c r="IST727" s="6"/>
      <c r="ISU727" s="6"/>
      <c r="ISV727" s="6"/>
      <c r="ISW727" s="6"/>
      <c r="ISX727" s="6"/>
      <c r="ISY727" s="6"/>
      <c r="ISZ727" s="6"/>
      <c r="ITA727" s="6"/>
      <c r="ITB727" s="6"/>
      <c r="ITC727" s="6"/>
      <c r="ITD727" s="6"/>
      <c r="ITE727" s="6"/>
      <c r="ITF727" s="6"/>
      <c r="ITG727" s="6"/>
      <c r="ITH727" s="6"/>
      <c r="ITI727" s="6"/>
      <c r="ITJ727" s="6"/>
      <c r="ITK727" s="6"/>
      <c r="ITL727" s="6"/>
      <c r="ITM727" s="6"/>
      <c r="ITN727" s="6"/>
      <c r="ITO727" s="6"/>
      <c r="ITP727" s="6"/>
      <c r="ITQ727" s="6"/>
      <c r="ITR727" s="6"/>
      <c r="ITS727" s="6"/>
      <c r="ITT727" s="6"/>
      <c r="ITU727" s="6"/>
      <c r="ITV727" s="6"/>
      <c r="ITW727" s="6"/>
      <c r="ITX727" s="6"/>
      <c r="ITY727" s="6"/>
      <c r="ITZ727" s="6"/>
      <c r="IUA727" s="6"/>
      <c r="IUB727" s="6"/>
      <c r="IUC727" s="6"/>
      <c r="IUD727" s="6"/>
      <c r="IUE727" s="6"/>
      <c r="IUF727" s="6"/>
      <c r="IUG727" s="6"/>
      <c r="IUH727" s="6"/>
      <c r="IUI727" s="6"/>
      <c r="IUJ727" s="6"/>
      <c r="IUK727" s="6"/>
      <c r="IUL727" s="6"/>
      <c r="IUM727" s="6"/>
      <c r="IUN727" s="6"/>
      <c r="IUO727" s="6"/>
      <c r="IUP727" s="6"/>
      <c r="IUQ727" s="6"/>
      <c r="IUR727" s="6"/>
      <c r="IUS727" s="6"/>
      <c r="IUT727" s="6"/>
      <c r="IUU727" s="6"/>
      <c r="IUV727" s="6"/>
      <c r="IUW727" s="6"/>
      <c r="IUX727" s="6"/>
      <c r="IUY727" s="6"/>
      <c r="IUZ727" s="6"/>
      <c r="IVA727" s="6"/>
      <c r="IVB727" s="6"/>
      <c r="IVC727" s="6"/>
      <c r="IVD727" s="6"/>
      <c r="IVE727" s="6"/>
      <c r="IVF727" s="6"/>
      <c r="IVG727" s="6"/>
      <c r="IVH727" s="6"/>
      <c r="IVI727" s="6"/>
      <c r="IVJ727" s="6"/>
      <c r="IVK727" s="6"/>
      <c r="IVL727" s="6"/>
      <c r="IVM727" s="6"/>
      <c r="IVN727" s="6"/>
      <c r="IVO727" s="6"/>
      <c r="IVP727" s="6"/>
      <c r="IVQ727" s="6"/>
      <c r="IVR727" s="6"/>
      <c r="IVS727" s="6"/>
      <c r="IVT727" s="6"/>
      <c r="IVU727" s="6"/>
      <c r="IVV727" s="6"/>
      <c r="IVW727" s="6"/>
      <c r="IVX727" s="6"/>
      <c r="IVY727" s="6"/>
      <c r="IVZ727" s="6"/>
      <c r="IWA727" s="6"/>
      <c r="IWB727" s="6"/>
      <c r="IWC727" s="6"/>
      <c r="IWD727" s="6"/>
      <c r="IWE727" s="6"/>
      <c r="IWF727" s="6"/>
      <c r="IWG727" s="6"/>
      <c r="IWH727" s="6"/>
      <c r="IWI727" s="6"/>
      <c r="IWJ727" s="6"/>
      <c r="IWK727" s="6"/>
      <c r="IWL727" s="6"/>
      <c r="IWM727" s="6"/>
      <c r="IWN727" s="6"/>
      <c r="IWO727" s="6"/>
      <c r="IWP727" s="6"/>
      <c r="IWQ727" s="6"/>
      <c r="IWR727" s="6"/>
      <c r="IWS727" s="6"/>
      <c r="IWT727" s="6"/>
      <c r="IWU727" s="6"/>
      <c r="IWV727" s="6"/>
      <c r="IWW727" s="6"/>
      <c r="IWX727" s="6"/>
      <c r="IWY727" s="6"/>
      <c r="IWZ727" s="6"/>
      <c r="IXA727" s="6"/>
      <c r="IXB727" s="6"/>
      <c r="IXC727" s="6"/>
      <c r="IXD727" s="6"/>
      <c r="IXE727" s="6"/>
      <c r="IXF727" s="6"/>
      <c r="IXG727" s="6"/>
      <c r="IXH727" s="6"/>
      <c r="IXI727" s="6"/>
      <c r="IXJ727" s="6"/>
      <c r="IXK727" s="6"/>
      <c r="IXL727" s="6"/>
      <c r="IXM727" s="6"/>
      <c r="IXN727" s="6"/>
      <c r="IXO727" s="6"/>
      <c r="IXP727" s="6"/>
      <c r="IXQ727" s="6"/>
      <c r="IXR727" s="6"/>
      <c r="IXS727" s="6"/>
      <c r="IXT727" s="6"/>
      <c r="IXU727" s="6"/>
      <c r="IXV727" s="6"/>
      <c r="IXW727" s="6"/>
      <c r="IXX727" s="6"/>
      <c r="IXY727" s="6"/>
      <c r="IXZ727" s="6"/>
      <c r="IYA727" s="6"/>
      <c r="IYB727" s="6"/>
      <c r="IYC727" s="6"/>
      <c r="IYD727" s="6"/>
      <c r="IYE727" s="6"/>
      <c r="IYF727" s="6"/>
      <c r="IYG727" s="6"/>
      <c r="IYH727" s="6"/>
      <c r="IYI727" s="6"/>
      <c r="IYJ727" s="6"/>
      <c r="IYK727" s="6"/>
      <c r="IYL727" s="6"/>
      <c r="IYM727" s="6"/>
      <c r="IYN727" s="6"/>
      <c r="IYO727" s="6"/>
      <c r="IYP727" s="6"/>
      <c r="IYQ727" s="6"/>
      <c r="IYR727" s="6"/>
      <c r="IYS727" s="6"/>
      <c r="IYT727" s="6"/>
      <c r="IYU727" s="6"/>
      <c r="IYV727" s="6"/>
      <c r="IYW727" s="6"/>
      <c r="IYX727" s="6"/>
      <c r="IYY727" s="6"/>
      <c r="IYZ727" s="6"/>
      <c r="IZA727" s="6"/>
      <c r="IZB727" s="6"/>
      <c r="IZC727" s="6"/>
      <c r="IZD727" s="6"/>
      <c r="IZE727" s="6"/>
      <c r="IZF727" s="6"/>
      <c r="IZG727" s="6"/>
      <c r="IZH727" s="6"/>
      <c r="IZI727" s="6"/>
      <c r="IZJ727" s="6"/>
      <c r="IZK727" s="6"/>
      <c r="IZL727" s="6"/>
      <c r="IZM727" s="6"/>
      <c r="IZN727" s="6"/>
      <c r="IZO727" s="6"/>
      <c r="IZP727" s="6"/>
      <c r="IZQ727" s="6"/>
      <c r="IZR727" s="6"/>
      <c r="IZS727" s="6"/>
      <c r="IZT727" s="6"/>
      <c r="IZU727" s="6"/>
      <c r="IZV727" s="6"/>
      <c r="IZW727" s="6"/>
      <c r="IZX727" s="6"/>
      <c r="IZY727" s="6"/>
      <c r="IZZ727" s="6"/>
      <c r="JAA727" s="6"/>
      <c r="JAB727" s="6"/>
      <c r="JAC727" s="6"/>
      <c r="JAD727" s="6"/>
      <c r="JAE727" s="6"/>
      <c r="JAF727" s="6"/>
      <c r="JAG727" s="6"/>
      <c r="JAH727" s="6"/>
      <c r="JAI727" s="6"/>
      <c r="JAJ727" s="6"/>
      <c r="JAK727" s="6"/>
      <c r="JAL727" s="6"/>
      <c r="JAM727" s="6"/>
      <c r="JAN727" s="6"/>
      <c r="JAO727" s="6"/>
      <c r="JAP727" s="6"/>
      <c r="JAQ727" s="6"/>
      <c r="JAR727" s="6"/>
      <c r="JAS727" s="6"/>
      <c r="JAT727" s="6"/>
      <c r="JAU727" s="6"/>
      <c r="JAV727" s="6"/>
      <c r="JAW727" s="6"/>
      <c r="JAX727" s="6"/>
      <c r="JAY727" s="6"/>
      <c r="JAZ727" s="6"/>
      <c r="JBA727" s="6"/>
      <c r="JBB727" s="6"/>
      <c r="JBC727" s="6"/>
      <c r="JBD727" s="6"/>
      <c r="JBE727" s="6"/>
      <c r="JBF727" s="6"/>
      <c r="JBG727" s="6"/>
      <c r="JBH727" s="6"/>
      <c r="JBI727" s="6"/>
      <c r="JBJ727" s="6"/>
      <c r="JBK727" s="6"/>
      <c r="JBL727" s="6"/>
      <c r="JBM727" s="6"/>
      <c r="JBN727" s="6"/>
      <c r="JBO727" s="6"/>
      <c r="JBP727" s="6"/>
      <c r="JBQ727" s="6"/>
      <c r="JBR727" s="6"/>
      <c r="JBS727" s="6"/>
      <c r="JBT727" s="6"/>
      <c r="JBU727" s="6"/>
      <c r="JBV727" s="6"/>
      <c r="JBW727" s="6"/>
      <c r="JBX727" s="6"/>
      <c r="JBY727" s="6"/>
      <c r="JBZ727" s="6"/>
      <c r="JCA727" s="6"/>
      <c r="JCB727" s="6"/>
      <c r="JCC727" s="6"/>
      <c r="JCD727" s="6"/>
      <c r="JCE727" s="6"/>
      <c r="JCF727" s="6"/>
      <c r="JCG727" s="6"/>
      <c r="JCH727" s="6"/>
      <c r="JCI727" s="6"/>
      <c r="JCJ727" s="6"/>
      <c r="JCK727" s="6"/>
      <c r="JCL727" s="6"/>
      <c r="JCM727" s="6"/>
      <c r="JCN727" s="6"/>
      <c r="JCO727" s="6"/>
      <c r="JCP727" s="6"/>
      <c r="JCQ727" s="6"/>
      <c r="JCR727" s="6"/>
      <c r="JCS727" s="6"/>
      <c r="JCT727" s="6"/>
      <c r="JCU727" s="6"/>
      <c r="JCV727" s="6"/>
      <c r="JCW727" s="6"/>
      <c r="JCX727" s="6"/>
      <c r="JCY727" s="6"/>
      <c r="JCZ727" s="6"/>
      <c r="JDA727" s="6"/>
      <c r="JDB727" s="6"/>
      <c r="JDC727" s="6"/>
      <c r="JDD727" s="6"/>
      <c r="JDE727" s="6"/>
      <c r="JDF727" s="6"/>
      <c r="JDG727" s="6"/>
      <c r="JDH727" s="6"/>
      <c r="JDI727" s="6"/>
      <c r="JDJ727" s="6"/>
      <c r="JDK727" s="6"/>
      <c r="JDL727" s="6"/>
      <c r="JDM727" s="6"/>
      <c r="JDN727" s="6"/>
      <c r="JDO727" s="6"/>
      <c r="JDP727" s="6"/>
      <c r="JDQ727" s="6"/>
      <c r="JDR727" s="6"/>
      <c r="JDS727" s="6"/>
      <c r="JDT727" s="6"/>
      <c r="JDU727" s="6"/>
      <c r="JDV727" s="6"/>
      <c r="JDW727" s="6"/>
      <c r="JDX727" s="6"/>
      <c r="JDY727" s="6"/>
      <c r="JDZ727" s="6"/>
      <c r="JEA727" s="6"/>
      <c r="JEB727" s="6"/>
      <c r="JEC727" s="6"/>
      <c r="JED727" s="6"/>
      <c r="JEE727" s="6"/>
      <c r="JEF727" s="6"/>
      <c r="JEG727" s="6"/>
      <c r="JEH727" s="6"/>
      <c r="JEI727" s="6"/>
      <c r="JEJ727" s="6"/>
      <c r="JEK727" s="6"/>
      <c r="JEL727" s="6"/>
      <c r="JEM727" s="6"/>
      <c r="JEN727" s="6"/>
      <c r="JEO727" s="6"/>
      <c r="JEP727" s="6"/>
      <c r="JEQ727" s="6"/>
      <c r="JER727" s="6"/>
      <c r="JES727" s="6"/>
      <c r="JET727" s="6"/>
      <c r="JEU727" s="6"/>
      <c r="JEV727" s="6"/>
      <c r="JEW727" s="6"/>
      <c r="JEX727" s="6"/>
      <c r="JEY727" s="6"/>
      <c r="JEZ727" s="6"/>
      <c r="JFA727" s="6"/>
      <c r="JFB727" s="6"/>
      <c r="JFC727" s="6"/>
      <c r="JFD727" s="6"/>
      <c r="JFE727" s="6"/>
      <c r="JFF727" s="6"/>
      <c r="JFG727" s="6"/>
      <c r="JFH727" s="6"/>
      <c r="JFI727" s="6"/>
      <c r="JFJ727" s="6"/>
      <c r="JFK727" s="6"/>
      <c r="JFL727" s="6"/>
      <c r="JFM727" s="6"/>
      <c r="JFN727" s="6"/>
      <c r="JFO727" s="6"/>
      <c r="JFP727" s="6"/>
      <c r="JFQ727" s="6"/>
      <c r="JFR727" s="6"/>
      <c r="JFS727" s="6"/>
      <c r="JFT727" s="6"/>
      <c r="JFU727" s="6"/>
      <c r="JFV727" s="6"/>
      <c r="JFW727" s="6"/>
      <c r="JFX727" s="6"/>
      <c r="JFY727" s="6"/>
      <c r="JFZ727" s="6"/>
      <c r="JGA727" s="6"/>
      <c r="JGB727" s="6"/>
      <c r="JGC727" s="6"/>
      <c r="JGD727" s="6"/>
      <c r="JGE727" s="6"/>
      <c r="JGF727" s="6"/>
      <c r="JGG727" s="6"/>
      <c r="JGH727" s="6"/>
      <c r="JGI727" s="6"/>
      <c r="JGJ727" s="6"/>
      <c r="JGK727" s="6"/>
      <c r="JGL727" s="6"/>
      <c r="JGM727" s="6"/>
      <c r="JGN727" s="6"/>
      <c r="JGO727" s="6"/>
      <c r="JGP727" s="6"/>
      <c r="JGQ727" s="6"/>
      <c r="JGR727" s="6"/>
      <c r="JGS727" s="6"/>
      <c r="JGT727" s="6"/>
      <c r="JGU727" s="6"/>
      <c r="JGV727" s="6"/>
      <c r="JGW727" s="6"/>
      <c r="JGX727" s="6"/>
      <c r="JGY727" s="6"/>
      <c r="JGZ727" s="6"/>
      <c r="JHA727" s="6"/>
      <c r="JHB727" s="6"/>
      <c r="JHC727" s="6"/>
      <c r="JHD727" s="6"/>
      <c r="JHE727" s="6"/>
      <c r="JHF727" s="6"/>
      <c r="JHG727" s="6"/>
      <c r="JHH727" s="6"/>
      <c r="JHI727" s="6"/>
      <c r="JHJ727" s="6"/>
      <c r="JHK727" s="6"/>
      <c r="JHL727" s="6"/>
      <c r="JHM727" s="6"/>
      <c r="JHN727" s="6"/>
      <c r="JHO727" s="6"/>
      <c r="JHP727" s="6"/>
      <c r="JHQ727" s="6"/>
      <c r="JHR727" s="6"/>
      <c r="JHS727" s="6"/>
      <c r="JHT727" s="6"/>
      <c r="JHU727" s="6"/>
      <c r="JHV727" s="6"/>
      <c r="JHW727" s="6"/>
      <c r="JHX727" s="6"/>
      <c r="JHY727" s="6"/>
      <c r="JHZ727" s="6"/>
      <c r="JIA727" s="6"/>
      <c r="JIB727" s="6"/>
      <c r="JIC727" s="6"/>
      <c r="JID727" s="6"/>
      <c r="JIE727" s="6"/>
      <c r="JIF727" s="6"/>
      <c r="JIG727" s="6"/>
      <c r="JIH727" s="6"/>
      <c r="JII727" s="6"/>
      <c r="JIJ727" s="6"/>
      <c r="JIK727" s="6"/>
      <c r="JIL727" s="6"/>
      <c r="JIM727" s="6"/>
      <c r="JIN727" s="6"/>
      <c r="JIO727" s="6"/>
      <c r="JIP727" s="6"/>
      <c r="JIQ727" s="6"/>
      <c r="JIR727" s="6"/>
      <c r="JIS727" s="6"/>
      <c r="JIT727" s="6"/>
      <c r="JIU727" s="6"/>
      <c r="JIV727" s="6"/>
      <c r="JIW727" s="6"/>
      <c r="JIX727" s="6"/>
      <c r="JIY727" s="6"/>
      <c r="JIZ727" s="6"/>
      <c r="JJA727" s="6"/>
      <c r="JJB727" s="6"/>
      <c r="JJC727" s="6"/>
      <c r="JJD727" s="6"/>
      <c r="JJE727" s="6"/>
      <c r="JJF727" s="6"/>
      <c r="JJG727" s="6"/>
      <c r="JJH727" s="6"/>
      <c r="JJI727" s="6"/>
      <c r="JJJ727" s="6"/>
      <c r="JJK727" s="6"/>
      <c r="JJL727" s="6"/>
      <c r="JJM727" s="6"/>
      <c r="JJN727" s="6"/>
      <c r="JJO727" s="6"/>
      <c r="JJP727" s="6"/>
      <c r="JJQ727" s="6"/>
      <c r="JJR727" s="6"/>
      <c r="JJS727" s="6"/>
      <c r="JJT727" s="6"/>
      <c r="JJU727" s="6"/>
      <c r="JJV727" s="6"/>
      <c r="JJW727" s="6"/>
      <c r="JJX727" s="6"/>
      <c r="JJY727" s="6"/>
      <c r="JJZ727" s="6"/>
      <c r="JKA727" s="6"/>
      <c r="JKB727" s="6"/>
      <c r="JKC727" s="6"/>
      <c r="JKD727" s="6"/>
      <c r="JKE727" s="6"/>
      <c r="JKF727" s="6"/>
      <c r="JKG727" s="6"/>
      <c r="JKH727" s="6"/>
      <c r="JKI727" s="6"/>
      <c r="JKJ727" s="6"/>
      <c r="JKK727" s="6"/>
      <c r="JKL727" s="6"/>
      <c r="JKM727" s="6"/>
      <c r="JKN727" s="6"/>
      <c r="JKO727" s="6"/>
      <c r="JKP727" s="6"/>
      <c r="JKQ727" s="6"/>
      <c r="JKR727" s="6"/>
      <c r="JKS727" s="6"/>
      <c r="JKT727" s="6"/>
      <c r="JKU727" s="6"/>
      <c r="JKV727" s="6"/>
      <c r="JKW727" s="6"/>
      <c r="JKX727" s="6"/>
      <c r="JKY727" s="6"/>
      <c r="JKZ727" s="6"/>
      <c r="JLA727" s="6"/>
      <c r="JLB727" s="6"/>
      <c r="JLC727" s="6"/>
      <c r="JLD727" s="6"/>
      <c r="JLE727" s="6"/>
      <c r="JLF727" s="6"/>
      <c r="JLG727" s="6"/>
      <c r="JLH727" s="6"/>
      <c r="JLI727" s="6"/>
      <c r="JLJ727" s="6"/>
      <c r="JLK727" s="6"/>
      <c r="JLL727" s="6"/>
      <c r="JLM727" s="6"/>
      <c r="JLN727" s="6"/>
      <c r="JLO727" s="6"/>
      <c r="JLP727" s="6"/>
      <c r="JLQ727" s="6"/>
      <c r="JLR727" s="6"/>
      <c r="JLS727" s="6"/>
      <c r="JLT727" s="6"/>
      <c r="JLU727" s="6"/>
      <c r="JLV727" s="6"/>
      <c r="JLW727" s="6"/>
      <c r="JLX727" s="6"/>
      <c r="JLY727" s="6"/>
      <c r="JLZ727" s="6"/>
      <c r="JMA727" s="6"/>
      <c r="JMB727" s="6"/>
      <c r="JMC727" s="6"/>
      <c r="JMD727" s="6"/>
      <c r="JME727" s="6"/>
      <c r="JMF727" s="6"/>
      <c r="JMG727" s="6"/>
      <c r="JMH727" s="6"/>
      <c r="JMI727" s="6"/>
      <c r="JMJ727" s="6"/>
      <c r="JMK727" s="6"/>
      <c r="JML727" s="6"/>
      <c r="JMM727" s="6"/>
      <c r="JMN727" s="6"/>
      <c r="JMO727" s="6"/>
      <c r="JMP727" s="6"/>
      <c r="JMQ727" s="6"/>
      <c r="JMR727" s="6"/>
      <c r="JMS727" s="6"/>
      <c r="JMT727" s="6"/>
      <c r="JMU727" s="6"/>
      <c r="JMV727" s="6"/>
      <c r="JMW727" s="6"/>
      <c r="JMX727" s="6"/>
      <c r="JMY727" s="6"/>
      <c r="JMZ727" s="6"/>
      <c r="JNA727" s="6"/>
      <c r="JNB727" s="6"/>
      <c r="JNC727" s="6"/>
      <c r="JND727" s="6"/>
      <c r="JNE727" s="6"/>
      <c r="JNF727" s="6"/>
      <c r="JNG727" s="6"/>
      <c r="JNH727" s="6"/>
      <c r="JNI727" s="6"/>
      <c r="JNJ727" s="6"/>
      <c r="JNK727" s="6"/>
      <c r="JNL727" s="6"/>
      <c r="JNM727" s="6"/>
      <c r="JNN727" s="6"/>
      <c r="JNO727" s="6"/>
      <c r="JNP727" s="6"/>
      <c r="JNQ727" s="6"/>
      <c r="JNR727" s="6"/>
      <c r="JNS727" s="6"/>
      <c r="JNT727" s="6"/>
      <c r="JNU727" s="6"/>
      <c r="JNV727" s="6"/>
      <c r="JNW727" s="6"/>
      <c r="JNX727" s="6"/>
      <c r="JNY727" s="6"/>
      <c r="JNZ727" s="6"/>
      <c r="JOA727" s="6"/>
      <c r="JOB727" s="6"/>
      <c r="JOC727" s="6"/>
      <c r="JOD727" s="6"/>
      <c r="JOE727" s="6"/>
      <c r="JOF727" s="6"/>
      <c r="JOG727" s="6"/>
      <c r="JOH727" s="6"/>
      <c r="JOI727" s="6"/>
      <c r="JOJ727" s="6"/>
      <c r="JOK727" s="6"/>
      <c r="JOL727" s="6"/>
      <c r="JOM727" s="6"/>
      <c r="JON727" s="6"/>
      <c r="JOO727" s="6"/>
      <c r="JOP727" s="6"/>
      <c r="JOQ727" s="6"/>
      <c r="JOR727" s="6"/>
      <c r="JOS727" s="6"/>
      <c r="JOT727" s="6"/>
      <c r="JOU727" s="6"/>
      <c r="JOV727" s="6"/>
      <c r="JOW727" s="6"/>
      <c r="JOX727" s="6"/>
      <c r="JOY727" s="6"/>
      <c r="JOZ727" s="6"/>
      <c r="JPA727" s="6"/>
      <c r="JPB727" s="6"/>
      <c r="JPC727" s="6"/>
      <c r="JPD727" s="6"/>
      <c r="JPE727" s="6"/>
      <c r="JPF727" s="6"/>
      <c r="JPG727" s="6"/>
      <c r="JPH727" s="6"/>
      <c r="JPI727" s="6"/>
      <c r="JPJ727" s="6"/>
      <c r="JPK727" s="6"/>
      <c r="JPL727" s="6"/>
      <c r="JPM727" s="6"/>
      <c r="JPN727" s="6"/>
      <c r="JPO727" s="6"/>
      <c r="JPP727" s="6"/>
      <c r="JPQ727" s="6"/>
      <c r="JPR727" s="6"/>
      <c r="JPS727" s="6"/>
      <c r="JPT727" s="6"/>
      <c r="JPU727" s="6"/>
      <c r="JPV727" s="6"/>
      <c r="JPW727" s="6"/>
      <c r="JPX727" s="6"/>
      <c r="JPY727" s="6"/>
      <c r="JPZ727" s="6"/>
      <c r="JQA727" s="6"/>
      <c r="JQB727" s="6"/>
      <c r="JQC727" s="6"/>
      <c r="JQD727" s="6"/>
      <c r="JQE727" s="6"/>
      <c r="JQF727" s="6"/>
      <c r="JQG727" s="6"/>
      <c r="JQH727" s="6"/>
      <c r="JQI727" s="6"/>
      <c r="JQJ727" s="6"/>
      <c r="JQK727" s="6"/>
      <c r="JQL727" s="6"/>
      <c r="JQM727" s="6"/>
      <c r="JQN727" s="6"/>
      <c r="JQO727" s="6"/>
      <c r="JQP727" s="6"/>
      <c r="JQQ727" s="6"/>
      <c r="JQR727" s="6"/>
      <c r="JQS727" s="6"/>
      <c r="JQT727" s="6"/>
      <c r="JQU727" s="6"/>
      <c r="JQV727" s="6"/>
      <c r="JQW727" s="6"/>
      <c r="JQX727" s="6"/>
      <c r="JQY727" s="6"/>
      <c r="JQZ727" s="6"/>
      <c r="JRA727" s="6"/>
      <c r="JRB727" s="6"/>
      <c r="JRC727" s="6"/>
      <c r="JRD727" s="6"/>
      <c r="JRE727" s="6"/>
      <c r="JRF727" s="6"/>
      <c r="JRG727" s="6"/>
      <c r="JRH727" s="6"/>
      <c r="JRI727" s="6"/>
      <c r="JRJ727" s="6"/>
      <c r="JRK727" s="6"/>
      <c r="JRL727" s="6"/>
      <c r="JRM727" s="6"/>
      <c r="JRN727" s="6"/>
      <c r="JRO727" s="6"/>
      <c r="JRP727" s="6"/>
      <c r="JRQ727" s="6"/>
      <c r="JRR727" s="6"/>
      <c r="JRS727" s="6"/>
      <c r="JRT727" s="6"/>
      <c r="JRU727" s="6"/>
      <c r="JRV727" s="6"/>
      <c r="JRW727" s="6"/>
      <c r="JRX727" s="6"/>
      <c r="JRY727" s="6"/>
      <c r="JRZ727" s="6"/>
      <c r="JSA727" s="6"/>
      <c r="JSB727" s="6"/>
      <c r="JSC727" s="6"/>
      <c r="JSD727" s="6"/>
      <c r="JSE727" s="6"/>
      <c r="JSF727" s="6"/>
      <c r="JSG727" s="6"/>
      <c r="JSH727" s="6"/>
      <c r="JSI727" s="6"/>
      <c r="JSJ727" s="6"/>
      <c r="JSK727" s="6"/>
      <c r="JSL727" s="6"/>
      <c r="JSM727" s="6"/>
      <c r="JSN727" s="6"/>
      <c r="JSO727" s="6"/>
      <c r="JSP727" s="6"/>
      <c r="JSQ727" s="6"/>
      <c r="JSR727" s="6"/>
      <c r="JSS727" s="6"/>
      <c r="JST727" s="6"/>
      <c r="JSU727" s="6"/>
      <c r="JSV727" s="6"/>
      <c r="JSW727" s="6"/>
      <c r="JSX727" s="6"/>
      <c r="JSY727" s="6"/>
      <c r="JSZ727" s="6"/>
      <c r="JTA727" s="6"/>
      <c r="JTB727" s="6"/>
      <c r="JTC727" s="6"/>
      <c r="JTD727" s="6"/>
      <c r="JTE727" s="6"/>
      <c r="JTF727" s="6"/>
      <c r="JTG727" s="6"/>
      <c r="JTH727" s="6"/>
      <c r="JTI727" s="6"/>
      <c r="JTJ727" s="6"/>
      <c r="JTK727" s="6"/>
      <c r="JTL727" s="6"/>
      <c r="JTM727" s="6"/>
      <c r="JTN727" s="6"/>
      <c r="JTO727" s="6"/>
      <c r="JTP727" s="6"/>
      <c r="JTQ727" s="6"/>
      <c r="JTR727" s="6"/>
      <c r="JTS727" s="6"/>
      <c r="JTT727" s="6"/>
      <c r="JTU727" s="6"/>
      <c r="JTV727" s="6"/>
      <c r="JTW727" s="6"/>
      <c r="JTX727" s="6"/>
      <c r="JTY727" s="6"/>
      <c r="JTZ727" s="6"/>
      <c r="JUA727" s="6"/>
      <c r="JUB727" s="6"/>
      <c r="JUC727" s="6"/>
      <c r="JUD727" s="6"/>
      <c r="JUE727" s="6"/>
      <c r="JUF727" s="6"/>
      <c r="JUG727" s="6"/>
      <c r="JUH727" s="6"/>
      <c r="JUI727" s="6"/>
      <c r="JUJ727" s="6"/>
      <c r="JUK727" s="6"/>
      <c r="JUL727" s="6"/>
      <c r="JUM727" s="6"/>
      <c r="JUN727" s="6"/>
      <c r="JUO727" s="6"/>
      <c r="JUP727" s="6"/>
      <c r="JUQ727" s="6"/>
      <c r="JUR727" s="6"/>
      <c r="JUS727" s="6"/>
      <c r="JUT727" s="6"/>
      <c r="JUU727" s="6"/>
      <c r="JUV727" s="6"/>
      <c r="JUW727" s="6"/>
      <c r="JUX727" s="6"/>
      <c r="JUY727" s="6"/>
      <c r="JUZ727" s="6"/>
      <c r="JVA727" s="6"/>
      <c r="JVB727" s="6"/>
      <c r="JVC727" s="6"/>
      <c r="JVD727" s="6"/>
      <c r="JVE727" s="6"/>
      <c r="JVF727" s="6"/>
      <c r="JVG727" s="6"/>
      <c r="JVH727" s="6"/>
      <c r="JVI727" s="6"/>
      <c r="JVJ727" s="6"/>
      <c r="JVK727" s="6"/>
      <c r="JVL727" s="6"/>
      <c r="JVM727" s="6"/>
      <c r="JVN727" s="6"/>
      <c r="JVO727" s="6"/>
      <c r="JVP727" s="6"/>
      <c r="JVQ727" s="6"/>
      <c r="JVR727" s="6"/>
      <c r="JVS727" s="6"/>
      <c r="JVT727" s="6"/>
      <c r="JVU727" s="6"/>
      <c r="JVV727" s="6"/>
      <c r="JVW727" s="6"/>
      <c r="JVX727" s="6"/>
      <c r="JVY727" s="6"/>
      <c r="JVZ727" s="6"/>
      <c r="JWA727" s="6"/>
      <c r="JWB727" s="6"/>
      <c r="JWC727" s="6"/>
      <c r="JWD727" s="6"/>
      <c r="JWE727" s="6"/>
      <c r="JWF727" s="6"/>
      <c r="JWG727" s="6"/>
      <c r="JWH727" s="6"/>
      <c r="JWI727" s="6"/>
      <c r="JWJ727" s="6"/>
      <c r="JWK727" s="6"/>
      <c r="JWL727" s="6"/>
      <c r="JWM727" s="6"/>
      <c r="JWN727" s="6"/>
      <c r="JWO727" s="6"/>
      <c r="JWP727" s="6"/>
      <c r="JWQ727" s="6"/>
      <c r="JWR727" s="6"/>
      <c r="JWS727" s="6"/>
      <c r="JWT727" s="6"/>
      <c r="JWU727" s="6"/>
      <c r="JWV727" s="6"/>
      <c r="JWW727" s="6"/>
      <c r="JWX727" s="6"/>
      <c r="JWY727" s="6"/>
      <c r="JWZ727" s="6"/>
      <c r="JXA727" s="6"/>
      <c r="JXB727" s="6"/>
      <c r="JXC727" s="6"/>
      <c r="JXD727" s="6"/>
      <c r="JXE727" s="6"/>
      <c r="JXF727" s="6"/>
      <c r="JXG727" s="6"/>
      <c r="JXH727" s="6"/>
      <c r="JXI727" s="6"/>
      <c r="JXJ727" s="6"/>
      <c r="JXK727" s="6"/>
      <c r="JXL727" s="6"/>
      <c r="JXM727" s="6"/>
      <c r="JXN727" s="6"/>
      <c r="JXO727" s="6"/>
      <c r="JXP727" s="6"/>
      <c r="JXQ727" s="6"/>
      <c r="JXR727" s="6"/>
      <c r="JXS727" s="6"/>
      <c r="JXT727" s="6"/>
      <c r="JXU727" s="6"/>
      <c r="JXV727" s="6"/>
      <c r="JXW727" s="6"/>
      <c r="JXX727" s="6"/>
      <c r="JXY727" s="6"/>
      <c r="JXZ727" s="6"/>
      <c r="JYA727" s="6"/>
      <c r="JYB727" s="6"/>
      <c r="JYC727" s="6"/>
      <c r="JYD727" s="6"/>
      <c r="JYE727" s="6"/>
      <c r="JYF727" s="6"/>
      <c r="JYG727" s="6"/>
      <c r="JYH727" s="6"/>
      <c r="JYI727" s="6"/>
      <c r="JYJ727" s="6"/>
      <c r="JYK727" s="6"/>
      <c r="JYL727" s="6"/>
      <c r="JYM727" s="6"/>
      <c r="JYN727" s="6"/>
      <c r="JYO727" s="6"/>
      <c r="JYP727" s="6"/>
      <c r="JYQ727" s="6"/>
      <c r="JYR727" s="6"/>
      <c r="JYS727" s="6"/>
      <c r="JYT727" s="6"/>
      <c r="JYU727" s="6"/>
      <c r="JYV727" s="6"/>
      <c r="JYW727" s="6"/>
      <c r="JYX727" s="6"/>
      <c r="JYY727" s="6"/>
      <c r="JYZ727" s="6"/>
      <c r="JZA727" s="6"/>
      <c r="JZB727" s="6"/>
      <c r="JZC727" s="6"/>
      <c r="JZD727" s="6"/>
      <c r="JZE727" s="6"/>
      <c r="JZF727" s="6"/>
      <c r="JZG727" s="6"/>
      <c r="JZH727" s="6"/>
      <c r="JZI727" s="6"/>
      <c r="JZJ727" s="6"/>
      <c r="JZK727" s="6"/>
      <c r="JZL727" s="6"/>
      <c r="JZM727" s="6"/>
      <c r="JZN727" s="6"/>
      <c r="JZO727" s="6"/>
      <c r="JZP727" s="6"/>
      <c r="JZQ727" s="6"/>
      <c r="JZR727" s="6"/>
      <c r="JZS727" s="6"/>
      <c r="JZT727" s="6"/>
      <c r="JZU727" s="6"/>
      <c r="JZV727" s="6"/>
      <c r="JZW727" s="6"/>
      <c r="JZX727" s="6"/>
      <c r="JZY727" s="6"/>
      <c r="JZZ727" s="6"/>
      <c r="KAA727" s="6"/>
      <c r="KAB727" s="6"/>
      <c r="KAC727" s="6"/>
      <c r="KAD727" s="6"/>
      <c r="KAE727" s="6"/>
      <c r="KAF727" s="6"/>
      <c r="KAG727" s="6"/>
      <c r="KAH727" s="6"/>
      <c r="KAI727" s="6"/>
      <c r="KAJ727" s="6"/>
      <c r="KAK727" s="6"/>
      <c r="KAL727" s="6"/>
      <c r="KAM727" s="6"/>
      <c r="KAN727" s="6"/>
      <c r="KAO727" s="6"/>
      <c r="KAP727" s="6"/>
      <c r="KAQ727" s="6"/>
      <c r="KAR727" s="6"/>
      <c r="KAS727" s="6"/>
      <c r="KAT727" s="6"/>
      <c r="KAU727" s="6"/>
      <c r="KAV727" s="6"/>
      <c r="KAW727" s="6"/>
      <c r="KAX727" s="6"/>
      <c r="KAY727" s="6"/>
      <c r="KAZ727" s="6"/>
      <c r="KBA727" s="6"/>
      <c r="KBB727" s="6"/>
      <c r="KBC727" s="6"/>
      <c r="KBD727" s="6"/>
      <c r="KBE727" s="6"/>
      <c r="KBF727" s="6"/>
      <c r="KBG727" s="6"/>
      <c r="KBH727" s="6"/>
      <c r="KBI727" s="6"/>
      <c r="KBJ727" s="6"/>
      <c r="KBK727" s="6"/>
      <c r="KBL727" s="6"/>
      <c r="KBM727" s="6"/>
      <c r="KBN727" s="6"/>
      <c r="KBO727" s="6"/>
      <c r="KBP727" s="6"/>
      <c r="KBQ727" s="6"/>
      <c r="KBR727" s="6"/>
      <c r="KBS727" s="6"/>
      <c r="KBT727" s="6"/>
      <c r="KBU727" s="6"/>
      <c r="KBV727" s="6"/>
      <c r="KBW727" s="6"/>
      <c r="KBX727" s="6"/>
      <c r="KBY727" s="6"/>
      <c r="KBZ727" s="6"/>
      <c r="KCA727" s="6"/>
      <c r="KCB727" s="6"/>
      <c r="KCC727" s="6"/>
      <c r="KCD727" s="6"/>
      <c r="KCE727" s="6"/>
      <c r="KCF727" s="6"/>
      <c r="KCG727" s="6"/>
      <c r="KCH727" s="6"/>
      <c r="KCI727" s="6"/>
      <c r="KCJ727" s="6"/>
      <c r="KCK727" s="6"/>
      <c r="KCL727" s="6"/>
      <c r="KCM727" s="6"/>
      <c r="KCN727" s="6"/>
      <c r="KCO727" s="6"/>
      <c r="KCP727" s="6"/>
      <c r="KCQ727" s="6"/>
      <c r="KCR727" s="6"/>
      <c r="KCS727" s="6"/>
      <c r="KCT727" s="6"/>
      <c r="KCU727" s="6"/>
      <c r="KCV727" s="6"/>
      <c r="KCW727" s="6"/>
      <c r="KCX727" s="6"/>
      <c r="KCY727" s="6"/>
      <c r="KCZ727" s="6"/>
      <c r="KDA727" s="6"/>
      <c r="KDB727" s="6"/>
      <c r="KDC727" s="6"/>
      <c r="KDD727" s="6"/>
      <c r="KDE727" s="6"/>
      <c r="KDF727" s="6"/>
      <c r="KDG727" s="6"/>
      <c r="KDH727" s="6"/>
      <c r="KDI727" s="6"/>
      <c r="KDJ727" s="6"/>
      <c r="KDK727" s="6"/>
      <c r="KDL727" s="6"/>
      <c r="KDM727" s="6"/>
      <c r="KDN727" s="6"/>
      <c r="KDO727" s="6"/>
      <c r="KDP727" s="6"/>
      <c r="KDQ727" s="6"/>
      <c r="KDR727" s="6"/>
      <c r="KDS727" s="6"/>
      <c r="KDT727" s="6"/>
      <c r="KDU727" s="6"/>
      <c r="KDV727" s="6"/>
      <c r="KDW727" s="6"/>
      <c r="KDX727" s="6"/>
      <c r="KDY727" s="6"/>
      <c r="KDZ727" s="6"/>
      <c r="KEA727" s="6"/>
      <c r="KEB727" s="6"/>
      <c r="KEC727" s="6"/>
      <c r="KED727" s="6"/>
      <c r="KEE727" s="6"/>
      <c r="KEF727" s="6"/>
      <c r="KEG727" s="6"/>
      <c r="KEH727" s="6"/>
      <c r="KEI727" s="6"/>
      <c r="KEJ727" s="6"/>
      <c r="KEK727" s="6"/>
      <c r="KEL727" s="6"/>
      <c r="KEM727" s="6"/>
      <c r="KEN727" s="6"/>
      <c r="KEO727" s="6"/>
      <c r="KEP727" s="6"/>
      <c r="KEQ727" s="6"/>
      <c r="KER727" s="6"/>
      <c r="KES727" s="6"/>
      <c r="KET727" s="6"/>
      <c r="KEU727" s="6"/>
      <c r="KEV727" s="6"/>
      <c r="KEW727" s="6"/>
      <c r="KEX727" s="6"/>
      <c r="KEY727" s="6"/>
      <c r="KEZ727" s="6"/>
      <c r="KFA727" s="6"/>
      <c r="KFB727" s="6"/>
      <c r="KFC727" s="6"/>
      <c r="KFD727" s="6"/>
      <c r="KFE727" s="6"/>
      <c r="KFF727" s="6"/>
      <c r="KFG727" s="6"/>
      <c r="KFH727" s="6"/>
      <c r="KFI727" s="6"/>
      <c r="KFJ727" s="6"/>
      <c r="KFK727" s="6"/>
      <c r="KFL727" s="6"/>
      <c r="KFM727" s="6"/>
      <c r="KFN727" s="6"/>
      <c r="KFO727" s="6"/>
      <c r="KFP727" s="6"/>
      <c r="KFQ727" s="6"/>
      <c r="KFR727" s="6"/>
      <c r="KFS727" s="6"/>
      <c r="KFT727" s="6"/>
      <c r="KFU727" s="6"/>
      <c r="KFV727" s="6"/>
      <c r="KFW727" s="6"/>
      <c r="KFX727" s="6"/>
      <c r="KFY727" s="6"/>
      <c r="KFZ727" s="6"/>
      <c r="KGA727" s="6"/>
      <c r="KGB727" s="6"/>
      <c r="KGC727" s="6"/>
      <c r="KGD727" s="6"/>
      <c r="KGE727" s="6"/>
      <c r="KGF727" s="6"/>
      <c r="KGG727" s="6"/>
      <c r="KGH727" s="6"/>
      <c r="KGI727" s="6"/>
      <c r="KGJ727" s="6"/>
      <c r="KGK727" s="6"/>
      <c r="KGL727" s="6"/>
      <c r="KGM727" s="6"/>
      <c r="KGN727" s="6"/>
      <c r="KGO727" s="6"/>
      <c r="KGP727" s="6"/>
      <c r="KGQ727" s="6"/>
      <c r="KGR727" s="6"/>
      <c r="KGS727" s="6"/>
      <c r="KGT727" s="6"/>
      <c r="KGU727" s="6"/>
      <c r="KGV727" s="6"/>
      <c r="KGW727" s="6"/>
      <c r="KGX727" s="6"/>
      <c r="KGY727" s="6"/>
      <c r="KGZ727" s="6"/>
      <c r="KHA727" s="6"/>
      <c r="KHB727" s="6"/>
      <c r="KHC727" s="6"/>
      <c r="KHD727" s="6"/>
      <c r="KHE727" s="6"/>
      <c r="KHF727" s="6"/>
      <c r="KHG727" s="6"/>
      <c r="KHH727" s="6"/>
      <c r="KHI727" s="6"/>
      <c r="KHJ727" s="6"/>
      <c r="KHK727" s="6"/>
      <c r="KHL727" s="6"/>
      <c r="KHM727" s="6"/>
      <c r="KHN727" s="6"/>
      <c r="KHO727" s="6"/>
      <c r="KHP727" s="6"/>
      <c r="KHQ727" s="6"/>
      <c r="KHR727" s="6"/>
      <c r="KHS727" s="6"/>
      <c r="KHT727" s="6"/>
      <c r="KHU727" s="6"/>
      <c r="KHV727" s="6"/>
      <c r="KHW727" s="6"/>
      <c r="KHX727" s="6"/>
      <c r="KHY727" s="6"/>
      <c r="KHZ727" s="6"/>
      <c r="KIA727" s="6"/>
      <c r="KIB727" s="6"/>
      <c r="KIC727" s="6"/>
      <c r="KID727" s="6"/>
      <c r="KIE727" s="6"/>
      <c r="KIF727" s="6"/>
      <c r="KIG727" s="6"/>
      <c r="KIH727" s="6"/>
      <c r="KII727" s="6"/>
      <c r="KIJ727" s="6"/>
      <c r="KIK727" s="6"/>
      <c r="KIL727" s="6"/>
      <c r="KIM727" s="6"/>
      <c r="KIN727" s="6"/>
      <c r="KIO727" s="6"/>
      <c r="KIP727" s="6"/>
      <c r="KIQ727" s="6"/>
      <c r="KIR727" s="6"/>
      <c r="KIS727" s="6"/>
      <c r="KIT727" s="6"/>
      <c r="KIU727" s="6"/>
      <c r="KIV727" s="6"/>
      <c r="KIW727" s="6"/>
      <c r="KIX727" s="6"/>
      <c r="KIY727" s="6"/>
      <c r="KIZ727" s="6"/>
      <c r="KJA727" s="6"/>
      <c r="KJB727" s="6"/>
      <c r="KJC727" s="6"/>
      <c r="KJD727" s="6"/>
      <c r="KJE727" s="6"/>
      <c r="KJF727" s="6"/>
      <c r="KJG727" s="6"/>
      <c r="KJH727" s="6"/>
      <c r="KJI727" s="6"/>
      <c r="KJJ727" s="6"/>
      <c r="KJK727" s="6"/>
      <c r="KJL727" s="6"/>
      <c r="KJM727" s="6"/>
      <c r="KJN727" s="6"/>
      <c r="KJO727" s="6"/>
      <c r="KJP727" s="6"/>
      <c r="KJQ727" s="6"/>
      <c r="KJR727" s="6"/>
      <c r="KJS727" s="6"/>
      <c r="KJT727" s="6"/>
      <c r="KJU727" s="6"/>
      <c r="KJV727" s="6"/>
      <c r="KJW727" s="6"/>
      <c r="KJX727" s="6"/>
      <c r="KJY727" s="6"/>
      <c r="KJZ727" s="6"/>
      <c r="KKA727" s="6"/>
      <c r="KKB727" s="6"/>
      <c r="KKC727" s="6"/>
      <c r="KKD727" s="6"/>
      <c r="KKE727" s="6"/>
      <c r="KKF727" s="6"/>
      <c r="KKG727" s="6"/>
      <c r="KKH727" s="6"/>
      <c r="KKI727" s="6"/>
      <c r="KKJ727" s="6"/>
      <c r="KKK727" s="6"/>
      <c r="KKL727" s="6"/>
      <c r="KKM727" s="6"/>
      <c r="KKN727" s="6"/>
      <c r="KKO727" s="6"/>
      <c r="KKP727" s="6"/>
      <c r="KKQ727" s="6"/>
      <c r="KKR727" s="6"/>
      <c r="KKS727" s="6"/>
      <c r="KKT727" s="6"/>
      <c r="KKU727" s="6"/>
      <c r="KKV727" s="6"/>
      <c r="KKW727" s="6"/>
      <c r="KKX727" s="6"/>
      <c r="KKY727" s="6"/>
      <c r="KKZ727" s="6"/>
      <c r="KLA727" s="6"/>
      <c r="KLB727" s="6"/>
      <c r="KLC727" s="6"/>
      <c r="KLD727" s="6"/>
      <c r="KLE727" s="6"/>
      <c r="KLF727" s="6"/>
      <c r="KLG727" s="6"/>
      <c r="KLH727" s="6"/>
      <c r="KLI727" s="6"/>
      <c r="KLJ727" s="6"/>
      <c r="KLK727" s="6"/>
      <c r="KLL727" s="6"/>
      <c r="KLM727" s="6"/>
      <c r="KLN727" s="6"/>
      <c r="KLO727" s="6"/>
      <c r="KLP727" s="6"/>
      <c r="KLQ727" s="6"/>
      <c r="KLR727" s="6"/>
      <c r="KLS727" s="6"/>
      <c r="KLT727" s="6"/>
      <c r="KLU727" s="6"/>
      <c r="KLV727" s="6"/>
      <c r="KLW727" s="6"/>
      <c r="KLX727" s="6"/>
      <c r="KLY727" s="6"/>
      <c r="KLZ727" s="6"/>
      <c r="KMA727" s="6"/>
      <c r="KMB727" s="6"/>
      <c r="KMC727" s="6"/>
      <c r="KMD727" s="6"/>
      <c r="KME727" s="6"/>
      <c r="KMF727" s="6"/>
      <c r="KMG727" s="6"/>
      <c r="KMH727" s="6"/>
      <c r="KMI727" s="6"/>
      <c r="KMJ727" s="6"/>
      <c r="KMK727" s="6"/>
      <c r="KML727" s="6"/>
      <c r="KMM727" s="6"/>
      <c r="KMN727" s="6"/>
      <c r="KMO727" s="6"/>
      <c r="KMP727" s="6"/>
      <c r="KMQ727" s="6"/>
      <c r="KMR727" s="6"/>
      <c r="KMS727" s="6"/>
      <c r="KMT727" s="6"/>
      <c r="KMU727" s="6"/>
      <c r="KMV727" s="6"/>
      <c r="KMW727" s="6"/>
      <c r="KMX727" s="6"/>
      <c r="KMY727" s="6"/>
      <c r="KMZ727" s="6"/>
      <c r="KNA727" s="6"/>
      <c r="KNB727" s="6"/>
      <c r="KNC727" s="6"/>
      <c r="KND727" s="6"/>
      <c r="KNE727" s="6"/>
      <c r="KNF727" s="6"/>
      <c r="KNG727" s="6"/>
      <c r="KNH727" s="6"/>
      <c r="KNI727" s="6"/>
      <c r="KNJ727" s="6"/>
      <c r="KNK727" s="6"/>
      <c r="KNL727" s="6"/>
      <c r="KNM727" s="6"/>
      <c r="KNN727" s="6"/>
      <c r="KNO727" s="6"/>
      <c r="KNP727" s="6"/>
      <c r="KNQ727" s="6"/>
      <c r="KNR727" s="6"/>
      <c r="KNS727" s="6"/>
      <c r="KNT727" s="6"/>
      <c r="KNU727" s="6"/>
      <c r="KNV727" s="6"/>
      <c r="KNW727" s="6"/>
      <c r="KNX727" s="6"/>
      <c r="KNY727" s="6"/>
      <c r="KNZ727" s="6"/>
      <c r="KOA727" s="6"/>
      <c r="KOB727" s="6"/>
      <c r="KOC727" s="6"/>
      <c r="KOD727" s="6"/>
      <c r="KOE727" s="6"/>
      <c r="KOF727" s="6"/>
      <c r="KOG727" s="6"/>
      <c r="KOH727" s="6"/>
      <c r="KOI727" s="6"/>
      <c r="KOJ727" s="6"/>
      <c r="KOK727" s="6"/>
      <c r="KOL727" s="6"/>
      <c r="KOM727" s="6"/>
      <c r="KON727" s="6"/>
      <c r="KOO727" s="6"/>
      <c r="KOP727" s="6"/>
      <c r="KOQ727" s="6"/>
      <c r="KOR727" s="6"/>
      <c r="KOS727" s="6"/>
      <c r="KOT727" s="6"/>
      <c r="KOU727" s="6"/>
      <c r="KOV727" s="6"/>
      <c r="KOW727" s="6"/>
      <c r="KOX727" s="6"/>
      <c r="KOY727" s="6"/>
      <c r="KOZ727" s="6"/>
      <c r="KPA727" s="6"/>
      <c r="KPB727" s="6"/>
      <c r="KPC727" s="6"/>
      <c r="KPD727" s="6"/>
      <c r="KPE727" s="6"/>
      <c r="KPF727" s="6"/>
      <c r="KPG727" s="6"/>
      <c r="KPH727" s="6"/>
      <c r="KPI727" s="6"/>
      <c r="KPJ727" s="6"/>
      <c r="KPK727" s="6"/>
      <c r="KPL727" s="6"/>
      <c r="KPM727" s="6"/>
      <c r="KPN727" s="6"/>
      <c r="KPO727" s="6"/>
      <c r="KPP727" s="6"/>
      <c r="KPQ727" s="6"/>
      <c r="KPR727" s="6"/>
      <c r="KPS727" s="6"/>
      <c r="KPT727" s="6"/>
      <c r="KPU727" s="6"/>
      <c r="KPV727" s="6"/>
      <c r="KPW727" s="6"/>
      <c r="KPX727" s="6"/>
      <c r="KPY727" s="6"/>
      <c r="KPZ727" s="6"/>
      <c r="KQA727" s="6"/>
      <c r="KQB727" s="6"/>
      <c r="KQC727" s="6"/>
      <c r="KQD727" s="6"/>
      <c r="KQE727" s="6"/>
      <c r="KQF727" s="6"/>
      <c r="KQG727" s="6"/>
      <c r="KQH727" s="6"/>
      <c r="KQI727" s="6"/>
      <c r="KQJ727" s="6"/>
      <c r="KQK727" s="6"/>
      <c r="KQL727" s="6"/>
      <c r="KQM727" s="6"/>
      <c r="KQN727" s="6"/>
      <c r="KQO727" s="6"/>
      <c r="KQP727" s="6"/>
      <c r="KQQ727" s="6"/>
      <c r="KQR727" s="6"/>
      <c r="KQS727" s="6"/>
      <c r="KQT727" s="6"/>
      <c r="KQU727" s="6"/>
      <c r="KQV727" s="6"/>
      <c r="KQW727" s="6"/>
      <c r="KQX727" s="6"/>
      <c r="KQY727" s="6"/>
      <c r="KQZ727" s="6"/>
      <c r="KRA727" s="6"/>
      <c r="KRB727" s="6"/>
      <c r="KRC727" s="6"/>
      <c r="KRD727" s="6"/>
      <c r="KRE727" s="6"/>
      <c r="KRF727" s="6"/>
      <c r="KRG727" s="6"/>
      <c r="KRH727" s="6"/>
      <c r="KRI727" s="6"/>
      <c r="KRJ727" s="6"/>
      <c r="KRK727" s="6"/>
      <c r="KRL727" s="6"/>
      <c r="KRM727" s="6"/>
      <c r="KRN727" s="6"/>
      <c r="KRO727" s="6"/>
      <c r="KRP727" s="6"/>
      <c r="KRQ727" s="6"/>
      <c r="KRR727" s="6"/>
      <c r="KRS727" s="6"/>
      <c r="KRT727" s="6"/>
      <c r="KRU727" s="6"/>
      <c r="KRV727" s="6"/>
      <c r="KRW727" s="6"/>
      <c r="KRX727" s="6"/>
      <c r="KRY727" s="6"/>
      <c r="KRZ727" s="6"/>
      <c r="KSA727" s="6"/>
      <c r="KSB727" s="6"/>
      <c r="KSC727" s="6"/>
      <c r="KSD727" s="6"/>
      <c r="KSE727" s="6"/>
      <c r="KSF727" s="6"/>
      <c r="KSG727" s="6"/>
      <c r="KSH727" s="6"/>
      <c r="KSI727" s="6"/>
      <c r="KSJ727" s="6"/>
      <c r="KSK727" s="6"/>
      <c r="KSL727" s="6"/>
      <c r="KSM727" s="6"/>
      <c r="KSN727" s="6"/>
      <c r="KSO727" s="6"/>
      <c r="KSP727" s="6"/>
      <c r="KSQ727" s="6"/>
      <c r="KSR727" s="6"/>
      <c r="KSS727" s="6"/>
      <c r="KST727" s="6"/>
      <c r="KSU727" s="6"/>
      <c r="KSV727" s="6"/>
      <c r="KSW727" s="6"/>
      <c r="KSX727" s="6"/>
      <c r="KSY727" s="6"/>
      <c r="KSZ727" s="6"/>
      <c r="KTA727" s="6"/>
      <c r="KTB727" s="6"/>
      <c r="KTC727" s="6"/>
      <c r="KTD727" s="6"/>
      <c r="KTE727" s="6"/>
      <c r="KTF727" s="6"/>
      <c r="KTG727" s="6"/>
      <c r="KTH727" s="6"/>
      <c r="KTI727" s="6"/>
      <c r="KTJ727" s="6"/>
      <c r="KTK727" s="6"/>
      <c r="KTL727" s="6"/>
      <c r="KTM727" s="6"/>
      <c r="KTN727" s="6"/>
      <c r="KTO727" s="6"/>
      <c r="KTP727" s="6"/>
      <c r="KTQ727" s="6"/>
      <c r="KTR727" s="6"/>
      <c r="KTS727" s="6"/>
      <c r="KTT727" s="6"/>
      <c r="KTU727" s="6"/>
      <c r="KTV727" s="6"/>
      <c r="KTW727" s="6"/>
      <c r="KTX727" s="6"/>
      <c r="KTY727" s="6"/>
      <c r="KTZ727" s="6"/>
      <c r="KUA727" s="6"/>
      <c r="KUB727" s="6"/>
      <c r="KUC727" s="6"/>
      <c r="KUD727" s="6"/>
      <c r="KUE727" s="6"/>
      <c r="KUF727" s="6"/>
      <c r="KUG727" s="6"/>
      <c r="KUH727" s="6"/>
      <c r="KUI727" s="6"/>
      <c r="KUJ727" s="6"/>
      <c r="KUK727" s="6"/>
      <c r="KUL727" s="6"/>
      <c r="KUM727" s="6"/>
      <c r="KUN727" s="6"/>
      <c r="KUO727" s="6"/>
      <c r="KUP727" s="6"/>
      <c r="KUQ727" s="6"/>
      <c r="KUR727" s="6"/>
      <c r="KUS727" s="6"/>
      <c r="KUT727" s="6"/>
      <c r="KUU727" s="6"/>
      <c r="KUV727" s="6"/>
      <c r="KUW727" s="6"/>
      <c r="KUX727" s="6"/>
      <c r="KUY727" s="6"/>
      <c r="KUZ727" s="6"/>
      <c r="KVA727" s="6"/>
      <c r="KVB727" s="6"/>
      <c r="KVC727" s="6"/>
      <c r="KVD727" s="6"/>
      <c r="KVE727" s="6"/>
      <c r="KVF727" s="6"/>
      <c r="KVG727" s="6"/>
      <c r="KVH727" s="6"/>
      <c r="KVI727" s="6"/>
      <c r="KVJ727" s="6"/>
      <c r="KVK727" s="6"/>
      <c r="KVL727" s="6"/>
      <c r="KVM727" s="6"/>
      <c r="KVN727" s="6"/>
      <c r="KVO727" s="6"/>
      <c r="KVP727" s="6"/>
      <c r="KVQ727" s="6"/>
      <c r="KVR727" s="6"/>
      <c r="KVS727" s="6"/>
      <c r="KVT727" s="6"/>
      <c r="KVU727" s="6"/>
      <c r="KVV727" s="6"/>
      <c r="KVW727" s="6"/>
      <c r="KVX727" s="6"/>
      <c r="KVY727" s="6"/>
      <c r="KVZ727" s="6"/>
      <c r="KWA727" s="6"/>
      <c r="KWB727" s="6"/>
      <c r="KWC727" s="6"/>
      <c r="KWD727" s="6"/>
      <c r="KWE727" s="6"/>
      <c r="KWF727" s="6"/>
      <c r="KWG727" s="6"/>
      <c r="KWH727" s="6"/>
      <c r="KWI727" s="6"/>
      <c r="KWJ727" s="6"/>
      <c r="KWK727" s="6"/>
      <c r="KWL727" s="6"/>
      <c r="KWM727" s="6"/>
      <c r="KWN727" s="6"/>
      <c r="KWO727" s="6"/>
      <c r="KWP727" s="6"/>
      <c r="KWQ727" s="6"/>
      <c r="KWR727" s="6"/>
      <c r="KWS727" s="6"/>
      <c r="KWT727" s="6"/>
      <c r="KWU727" s="6"/>
      <c r="KWV727" s="6"/>
      <c r="KWW727" s="6"/>
      <c r="KWX727" s="6"/>
      <c r="KWY727" s="6"/>
      <c r="KWZ727" s="6"/>
      <c r="KXA727" s="6"/>
      <c r="KXB727" s="6"/>
      <c r="KXC727" s="6"/>
      <c r="KXD727" s="6"/>
      <c r="KXE727" s="6"/>
      <c r="KXF727" s="6"/>
      <c r="KXG727" s="6"/>
      <c r="KXH727" s="6"/>
      <c r="KXI727" s="6"/>
      <c r="KXJ727" s="6"/>
      <c r="KXK727" s="6"/>
      <c r="KXL727" s="6"/>
      <c r="KXM727" s="6"/>
      <c r="KXN727" s="6"/>
      <c r="KXO727" s="6"/>
      <c r="KXP727" s="6"/>
      <c r="KXQ727" s="6"/>
      <c r="KXR727" s="6"/>
      <c r="KXS727" s="6"/>
      <c r="KXT727" s="6"/>
      <c r="KXU727" s="6"/>
      <c r="KXV727" s="6"/>
      <c r="KXW727" s="6"/>
      <c r="KXX727" s="6"/>
      <c r="KXY727" s="6"/>
      <c r="KXZ727" s="6"/>
      <c r="KYA727" s="6"/>
      <c r="KYB727" s="6"/>
      <c r="KYC727" s="6"/>
      <c r="KYD727" s="6"/>
      <c r="KYE727" s="6"/>
      <c r="KYF727" s="6"/>
      <c r="KYG727" s="6"/>
      <c r="KYH727" s="6"/>
      <c r="KYI727" s="6"/>
      <c r="KYJ727" s="6"/>
      <c r="KYK727" s="6"/>
      <c r="KYL727" s="6"/>
      <c r="KYM727" s="6"/>
      <c r="KYN727" s="6"/>
      <c r="KYO727" s="6"/>
      <c r="KYP727" s="6"/>
      <c r="KYQ727" s="6"/>
      <c r="KYR727" s="6"/>
      <c r="KYS727" s="6"/>
      <c r="KYT727" s="6"/>
      <c r="KYU727" s="6"/>
      <c r="KYV727" s="6"/>
      <c r="KYW727" s="6"/>
      <c r="KYX727" s="6"/>
      <c r="KYY727" s="6"/>
      <c r="KYZ727" s="6"/>
      <c r="KZA727" s="6"/>
      <c r="KZB727" s="6"/>
      <c r="KZC727" s="6"/>
      <c r="KZD727" s="6"/>
      <c r="KZE727" s="6"/>
      <c r="KZF727" s="6"/>
      <c r="KZG727" s="6"/>
      <c r="KZH727" s="6"/>
      <c r="KZI727" s="6"/>
      <c r="KZJ727" s="6"/>
      <c r="KZK727" s="6"/>
      <c r="KZL727" s="6"/>
      <c r="KZM727" s="6"/>
      <c r="KZN727" s="6"/>
      <c r="KZO727" s="6"/>
      <c r="KZP727" s="6"/>
      <c r="KZQ727" s="6"/>
      <c r="KZR727" s="6"/>
      <c r="KZS727" s="6"/>
      <c r="KZT727" s="6"/>
      <c r="KZU727" s="6"/>
      <c r="KZV727" s="6"/>
      <c r="KZW727" s="6"/>
      <c r="KZX727" s="6"/>
      <c r="KZY727" s="6"/>
      <c r="KZZ727" s="6"/>
      <c r="LAA727" s="6"/>
      <c r="LAB727" s="6"/>
      <c r="LAC727" s="6"/>
      <c r="LAD727" s="6"/>
      <c r="LAE727" s="6"/>
      <c r="LAF727" s="6"/>
      <c r="LAG727" s="6"/>
      <c r="LAH727" s="6"/>
      <c r="LAI727" s="6"/>
      <c r="LAJ727" s="6"/>
      <c r="LAK727" s="6"/>
      <c r="LAL727" s="6"/>
      <c r="LAM727" s="6"/>
      <c r="LAN727" s="6"/>
      <c r="LAO727" s="6"/>
      <c r="LAP727" s="6"/>
      <c r="LAQ727" s="6"/>
      <c r="LAR727" s="6"/>
      <c r="LAS727" s="6"/>
      <c r="LAT727" s="6"/>
      <c r="LAU727" s="6"/>
      <c r="LAV727" s="6"/>
      <c r="LAW727" s="6"/>
      <c r="LAX727" s="6"/>
      <c r="LAY727" s="6"/>
      <c r="LAZ727" s="6"/>
      <c r="LBA727" s="6"/>
      <c r="LBB727" s="6"/>
      <c r="LBC727" s="6"/>
      <c r="LBD727" s="6"/>
      <c r="LBE727" s="6"/>
      <c r="LBF727" s="6"/>
      <c r="LBG727" s="6"/>
      <c r="LBH727" s="6"/>
      <c r="LBI727" s="6"/>
      <c r="LBJ727" s="6"/>
      <c r="LBK727" s="6"/>
      <c r="LBL727" s="6"/>
      <c r="LBM727" s="6"/>
      <c r="LBN727" s="6"/>
      <c r="LBO727" s="6"/>
      <c r="LBP727" s="6"/>
      <c r="LBQ727" s="6"/>
      <c r="LBR727" s="6"/>
      <c r="LBS727" s="6"/>
      <c r="LBT727" s="6"/>
      <c r="LBU727" s="6"/>
      <c r="LBV727" s="6"/>
      <c r="LBW727" s="6"/>
      <c r="LBX727" s="6"/>
      <c r="LBY727" s="6"/>
      <c r="LBZ727" s="6"/>
      <c r="LCA727" s="6"/>
      <c r="LCB727" s="6"/>
      <c r="LCC727" s="6"/>
      <c r="LCD727" s="6"/>
      <c r="LCE727" s="6"/>
      <c r="LCF727" s="6"/>
      <c r="LCG727" s="6"/>
      <c r="LCH727" s="6"/>
      <c r="LCI727" s="6"/>
      <c r="LCJ727" s="6"/>
      <c r="LCK727" s="6"/>
      <c r="LCL727" s="6"/>
      <c r="LCM727" s="6"/>
      <c r="LCN727" s="6"/>
      <c r="LCO727" s="6"/>
      <c r="LCP727" s="6"/>
      <c r="LCQ727" s="6"/>
      <c r="LCR727" s="6"/>
      <c r="LCS727" s="6"/>
      <c r="LCT727" s="6"/>
      <c r="LCU727" s="6"/>
      <c r="LCV727" s="6"/>
      <c r="LCW727" s="6"/>
      <c r="LCX727" s="6"/>
      <c r="LCY727" s="6"/>
      <c r="LCZ727" s="6"/>
      <c r="LDA727" s="6"/>
      <c r="LDB727" s="6"/>
      <c r="LDC727" s="6"/>
      <c r="LDD727" s="6"/>
      <c r="LDE727" s="6"/>
      <c r="LDF727" s="6"/>
      <c r="LDG727" s="6"/>
      <c r="LDH727" s="6"/>
      <c r="LDI727" s="6"/>
      <c r="LDJ727" s="6"/>
      <c r="LDK727" s="6"/>
      <c r="LDL727" s="6"/>
      <c r="LDM727" s="6"/>
      <c r="LDN727" s="6"/>
      <c r="LDO727" s="6"/>
      <c r="LDP727" s="6"/>
      <c r="LDQ727" s="6"/>
      <c r="LDR727" s="6"/>
      <c r="LDS727" s="6"/>
      <c r="LDT727" s="6"/>
      <c r="LDU727" s="6"/>
      <c r="LDV727" s="6"/>
      <c r="LDW727" s="6"/>
      <c r="LDX727" s="6"/>
      <c r="LDY727" s="6"/>
      <c r="LDZ727" s="6"/>
      <c r="LEA727" s="6"/>
      <c r="LEB727" s="6"/>
      <c r="LEC727" s="6"/>
      <c r="LED727" s="6"/>
      <c r="LEE727" s="6"/>
      <c r="LEF727" s="6"/>
      <c r="LEG727" s="6"/>
      <c r="LEH727" s="6"/>
      <c r="LEI727" s="6"/>
      <c r="LEJ727" s="6"/>
      <c r="LEK727" s="6"/>
      <c r="LEL727" s="6"/>
      <c r="LEM727" s="6"/>
      <c r="LEN727" s="6"/>
      <c r="LEO727" s="6"/>
      <c r="LEP727" s="6"/>
      <c r="LEQ727" s="6"/>
      <c r="LER727" s="6"/>
      <c r="LES727" s="6"/>
      <c r="LET727" s="6"/>
      <c r="LEU727" s="6"/>
      <c r="LEV727" s="6"/>
      <c r="LEW727" s="6"/>
      <c r="LEX727" s="6"/>
      <c r="LEY727" s="6"/>
      <c r="LEZ727" s="6"/>
      <c r="LFA727" s="6"/>
      <c r="LFB727" s="6"/>
      <c r="LFC727" s="6"/>
      <c r="LFD727" s="6"/>
      <c r="LFE727" s="6"/>
      <c r="LFF727" s="6"/>
      <c r="LFG727" s="6"/>
      <c r="LFH727" s="6"/>
      <c r="LFI727" s="6"/>
      <c r="LFJ727" s="6"/>
      <c r="LFK727" s="6"/>
      <c r="LFL727" s="6"/>
      <c r="LFM727" s="6"/>
      <c r="LFN727" s="6"/>
      <c r="LFO727" s="6"/>
      <c r="LFP727" s="6"/>
      <c r="LFQ727" s="6"/>
      <c r="LFR727" s="6"/>
      <c r="LFS727" s="6"/>
      <c r="LFT727" s="6"/>
      <c r="LFU727" s="6"/>
      <c r="LFV727" s="6"/>
      <c r="LFW727" s="6"/>
      <c r="LFX727" s="6"/>
      <c r="LFY727" s="6"/>
      <c r="LFZ727" s="6"/>
      <c r="LGA727" s="6"/>
      <c r="LGB727" s="6"/>
      <c r="LGC727" s="6"/>
      <c r="LGD727" s="6"/>
      <c r="LGE727" s="6"/>
      <c r="LGF727" s="6"/>
      <c r="LGG727" s="6"/>
      <c r="LGH727" s="6"/>
      <c r="LGI727" s="6"/>
      <c r="LGJ727" s="6"/>
      <c r="LGK727" s="6"/>
      <c r="LGL727" s="6"/>
      <c r="LGM727" s="6"/>
      <c r="LGN727" s="6"/>
      <c r="LGO727" s="6"/>
      <c r="LGP727" s="6"/>
      <c r="LGQ727" s="6"/>
      <c r="LGR727" s="6"/>
      <c r="LGS727" s="6"/>
      <c r="LGT727" s="6"/>
      <c r="LGU727" s="6"/>
      <c r="LGV727" s="6"/>
      <c r="LGW727" s="6"/>
      <c r="LGX727" s="6"/>
      <c r="LGY727" s="6"/>
      <c r="LGZ727" s="6"/>
      <c r="LHA727" s="6"/>
      <c r="LHB727" s="6"/>
      <c r="LHC727" s="6"/>
      <c r="LHD727" s="6"/>
      <c r="LHE727" s="6"/>
      <c r="LHF727" s="6"/>
      <c r="LHG727" s="6"/>
      <c r="LHH727" s="6"/>
      <c r="LHI727" s="6"/>
      <c r="LHJ727" s="6"/>
      <c r="LHK727" s="6"/>
      <c r="LHL727" s="6"/>
      <c r="LHM727" s="6"/>
      <c r="LHN727" s="6"/>
      <c r="LHO727" s="6"/>
      <c r="LHP727" s="6"/>
      <c r="LHQ727" s="6"/>
      <c r="LHR727" s="6"/>
      <c r="LHS727" s="6"/>
      <c r="LHT727" s="6"/>
      <c r="LHU727" s="6"/>
      <c r="LHV727" s="6"/>
      <c r="LHW727" s="6"/>
      <c r="LHX727" s="6"/>
      <c r="LHY727" s="6"/>
      <c r="LHZ727" s="6"/>
      <c r="LIA727" s="6"/>
      <c r="LIB727" s="6"/>
      <c r="LIC727" s="6"/>
      <c r="LID727" s="6"/>
      <c r="LIE727" s="6"/>
      <c r="LIF727" s="6"/>
      <c r="LIG727" s="6"/>
      <c r="LIH727" s="6"/>
      <c r="LII727" s="6"/>
      <c r="LIJ727" s="6"/>
      <c r="LIK727" s="6"/>
      <c r="LIL727" s="6"/>
      <c r="LIM727" s="6"/>
      <c r="LIN727" s="6"/>
      <c r="LIO727" s="6"/>
      <c r="LIP727" s="6"/>
      <c r="LIQ727" s="6"/>
      <c r="LIR727" s="6"/>
      <c r="LIS727" s="6"/>
      <c r="LIT727" s="6"/>
      <c r="LIU727" s="6"/>
      <c r="LIV727" s="6"/>
      <c r="LIW727" s="6"/>
      <c r="LIX727" s="6"/>
      <c r="LIY727" s="6"/>
      <c r="LIZ727" s="6"/>
      <c r="LJA727" s="6"/>
      <c r="LJB727" s="6"/>
      <c r="LJC727" s="6"/>
      <c r="LJD727" s="6"/>
      <c r="LJE727" s="6"/>
      <c r="LJF727" s="6"/>
      <c r="LJG727" s="6"/>
      <c r="LJH727" s="6"/>
      <c r="LJI727" s="6"/>
      <c r="LJJ727" s="6"/>
      <c r="LJK727" s="6"/>
      <c r="LJL727" s="6"/>
      <c r="LJM727" s="6"/>
      <c r="LJN727" s="6"/>
      <c r="LJO727" s="6"/>
      <c r="LJP727" s="6"/>
      <c r="LJQ727" s="6"/>
      <c r="LJR727" s="6"/>
      <c r="LJS727" s="6"/>
      <c r="LJT727" s="6"/>
      <c r="LJU727" s="6"/>
      <c r="LJV727" s="6"/>
      <c r="LJW727" s="6"/>
      <c r="LJX727" s="6"/>
      <c r="LJY727" s="6"/>
      <c r="LJZ727" s="6"/>
      <c r="LKA727" s="6"/>
      <c r="LKB727" s="6"/>
      <c r="LKC727" s="6"/>
      <c r="LKD727" s="6"/>
      <c r="LKE727" s="6"/>
      <c r="LKF727" s="6"/>
      <c r="LKG727" s="6"/>
      <c r="LKH727" s="6"/>
      <c r="LKI727" s="6"/>
      <c r="LKJ727" s="6"/>
      <c r="LKK727" s="6"/>
      <c r="LKL727" s="6"/>
      <c r="LKM727" s="6"/>
      <c r="LKN727" s="6"/>
      <c r="LKO727" s="6"/>
      <c r="LKP727" s="6"/>
      <c r="LKQ727" s="6"/>
      <c r="LKR727" s="6"/>
      <c r="LKS727" s="6"/>
      <c r="LKT727" s="6"/>
      <c r="LKU727" s="6"/>
      <c r="LKV727" s="6"/>
      <c r="LKW727" s="6"/>
      <c r="LKX727" s="6"/>
      <c r="LKY727" s="6"/>
      <c r="LKZ727" s="6"/>
      <c r="LLA727" s="6"/>
      <c r="LLB727" s="6"/>
      <c r="LLC727" s="6"/>
      <c r="LLD727" s="6"/>
      <c r="LLE727" s="6"/>
      <c r="LLF727" s="6"/>
      <c r="LLG727" s="6"/>
      <c r="LLH727" s="6"/>
      <c r="LLI727" s="6"/>
      <c r="LLJ727" s="6"/>
      <c r="LLK727" s="6"/>
      <c r="LLL727" s="6"/>
      <c r="LLM727" s="6"/>
      <c r="LLN727" s="6"/>
      <c r="LLO727" s="6"/>
      <c r="LLP727" s="6"/>
      <c r="LLQ727" s="6"/>
      <c r="LLR727" s="6"/>
      <c r="LLS727" s="6"/>
      <c r="LLT727" s="6"/>
      <c r="LLU727" s="6"/>
      <c r="LLV727" s="6"/>
      <c r="LLW727" s="6"/>
      <c r="LLX727" s="6"/>
      <c r="LLY727" s="6"/>
      <c r="LLZ727" s="6"/>
      <c r="LMA727" s="6"/>
      <c r="LMB727" s="6"/>
      <c r="LMC727" s="6"/>
      <c r="LMD727" s="6"/>
      <c r="LME727" s="6"/>
      <c r="LMF727" s="6"/>
      <c r="LMG727" s="6"/>
      <c r="LMH727" s="6"/>
      <c r="LMI727" s="6"/>
      <c r="LMJ727" s="6"/>
      <c r="LMK727" s="6"/>
      <c r="LML727" s="6"/>
      <c r="LMM727" s="6"/>
      <c r="LMN727" s="6"/>
      <c r="LMO727" s="6"/>
      <c r="LMP727" s="6"/>
      <c r="LMQ727" s="6"/>
      <c r="LMR727" s="6"/>
      <c r="LMS727" s="6"/>
      <c r="LMT727" s="6"/>
      <c r="LMU727" s="6"/>
      <c r="LMV727" s="6"/>
      <c r="LMW727" s="6"/>
      <c r="LMX727" s="6"/>
      <c r="LMY727" s="6"/>
      <c r="LMZ727" s="6"/>
      <c r="LNA727" s="6"/>
      <c r="LNB727" s="6"/>
      <c r="LNC727" s="6"/>
      <c r="LND727" s="6"/>
      <c r="LNE727" s="6"/>
      <c r="LNF727" s="6"/>
      <c r="LNG727" s="6"/>
      <c r="LNH727" s="6"/>
      <c r="LNI727" s="6"/>
      <c r="LNJ727" s="6"/>
      <c r="LNK727" s="6"/>
      <c r="LNL727" s="6"/>
      <c r="LNM727" s="6"/>
      <c r="LNN727" s="6"/>
      <c r="LNO727" s="6"/>
      <c r="LNP727" s="6"/>
      <c r="LNQ727" s="6"/>
      <c r="LNR727" s="6"/>
      <c r="LNS727" s="6"/>
      <c r="LNT727" s="6"/>
      <c r="LNU727" s="6"/>
      <c r="LNV727" s="6"/>
      <c r="LNW727" s="6"/>
      <c r="LNX727" s="6"/>
      <c r="LNY727" s="6"/>
      <c r="LNZ727" s="6"/>
      <c r="LOA727" s="6"/>
      <c r="LOB727" s="6"/>
      <c r="LOC727" s="6"/>
      <c r="LOD727" s="6"/>
      <c r="LOE727" s="6"/>
      <c r="LOF727" s="6"/>
      <c r="LOG727" s="6"/>
      <c r="LOH727" s="6"/>
      <c r="LOI727" s="6"/>
      <c r="LOJ727" s="6"/>
      <c r="LOK727" s="6"/>
      <c r="LOL727" s="6"/>
      <c r="LOM727" s="6"/>
      <c r="LON727" s="6"/>
      <c r="LOO727" s="6"/>
      <c r="LOP727" s="6"/>
      <c r="LOQ727" s="6"/>
      <c r="LOR727" s="6"/>
      <c r="LOS727" s="6"/>
      <c r="LOT727" s="6"/>
      <c r="LOU727" s="6"/>
      <c r="LOV727" s="6"/>
      <c r="LOW727" s="6"/>
      <c r="LOX727" s="6"/>
      <c r="LOY727" s="6"/>
      <c r="LOZ727" s="6"/>
      <c r="LPA727" s="6"/>
      <c r="LPB727" s="6"/>
      <c r="LPC727" s="6"/>
      <c r="LPD727" s="6"/>
      <c r="LPE727" s="6"/>
      <c r="LPF727" s="6"/>
      <c r="LPG727" s="6"/>
      <c r="LPH727" s="6"/>
      <c r="LPI727" s="6"/>
      <c r="LPJ727" s="6"/>
      <c r="LPK727" s="6"/>
      <c r="LPL727" s="6"/>
      <c r="LPM727" s="6"/>
      <c r="LPN727" s="6"/>
      <c r="LPO727" s="6"/>
      <c r="LPP727" s="6"/>
      <c r="LPQ727" s="6"/>
      <c r="LPR727" s="6"/>
      <c r="LPS727" s="6"/>
      <c r="LPT727" s="6"/>
      <c r="LPU727" s="6"/>
      <c r="LPV727" s="6"/>
      <c r="LPW727" s="6"/>
      <c r="LPX727" s="6"/>
      <c r="LPY727" s="6"/>
      <c r="LPZ727" s="6"/>
      <c r="LQA727" s="6"/>
      <c r="LQB727" s="6"/>
      <c r="LQC727" s="6"/>
      <c r="LQD727" s="6"/>
      <c r="LQE727" s="6"/>
      <c r="LQF727" s="6"/>
      <c r="LQG727" s="6"/>
      <c r="LQH727" s="6"/>
      <c r="LQI727" s="6"/>
      <c r="LQJ727" s="6"/>
      <c r="LQK727" s="6"/>
      <c r="LQL727" s="6"/>
      <c r="LQM727" s="6"/>
      <c r="LQN727" s="6"/>
      <c r="LQO727" s="6"/>
      <c r="LQP727" s="6"/>
      <c r="LQQ727" s="6"/>
      <c r="LQR727" s="6"/>
      <c r="LQS727" s="6"/>
      <c r="LQT727" s="6"/>
      <c r="LQU727" s="6"/>
      <c r="LQV727" s="6"/>
      <c r="LQW727" s="6"/>
      <c r="LQX727" s="6"/>
      <c r="LQY727" s="6"/>
      <c r="LQZ727" s="6"/>
      <c r="LRA727" s="6"/>
      <c r="LRB727" s="6"/>
      <c r="LRC727" s="6"/>
      <c r="LRD727" s="6"/>
      <c r="LRE727" s="6"/>
      <c r="LRF727" s="6"/>
      <c r="LRG727" s="6"/>
      <c r="LRH727" s="6"/>
      <c r="LRI727" s="6"/>
      <c r="LRJ727" s="6"/>
      <c r="LRK727" s="6"/>
      <c r="LRL727" s="6"/>
      <c r="LRM727" s="6"/>
      <c r="LRN727" s="6"/>
      <c r="LRO727" s="6"/>
      <c r="LRP727" s="6"/>
      <c r="LRQ727" s="6"/>
      <c r="LRR727" s="6"/>
      <c r="LRS727" s="6"/>
      <c r="LRT727" s="6"/>
      <c r="LRU727" s="6"/>
      <c r="LRV727" s="6"/>
      <c r="LRW727" s="6"/>
      <c r="LRX727" s="6"/>
      <c r="LRY727" s="6"/>
      <c r="LRZ727" s="6"/>
      <c r="LSA727" s="6"/>
      <c r="LSB727" s="6"/>
      <c r="LSC727" s="6"/>
      <c r="LSD727" s="6"/>
      <c r="LSE727" s="6"/>
      <c r="LSF727" s="6"/>
      <c r="LSG727" s="6"/>
      <c r="LSH727" s="6"/>
      <c r="LSI727" s="6"/>
      <c r="LSJ727" s="6"/>
      <c r="LSK727" s="6"/>
      <c r="LSL727" s="6"/>
      <c r="LSM727" s="6"/>
      <c r="LSN727" s="6"/>
      <c r="LSO727" s="6"/>
      <c r="LSP727" s="6"/>
      <c r="LSQ727" s="6"/>
      <c r="LSR727" s="6"/>
      <c r="LSS727" s="6"/>
      <c r="LST727" s="6"/>
      <c r="LSU727" s="6"/>
      <c r="LSV727" s="6"/>
      <c r="LSW727" s="6"/>
      <c r="LSX727" s="6"/>
      <c r="LSY727" s="6"/>
      <c r="LSZ727" s="6"/>
      <c r="LTA727" s="6"/>
      <c r="LTB727" s="6"/>
      <c r="LTC727" s="6"/>
      <c r="LTD727" s="6"/>
      <c r="LTE727" s="6"/>
      <c r="LTF727" s="6"/>
      <c r="LTG727" s="6"/>
      <c r="LTH727" s="6"/>
      <c r="LTI727" s="6"/>
      <c r="LTJ727" s="6"/>
      <c r="LTK727" s="6"/>
      <c r="LTL727" s="6"/>
      <c r="LTM727" s="6"/>
      <c r="LTN727" s="6"/>
      <c r="LTO727" s="6"/>
      <c r="LTP727" s="6"/>
      <c r="LTQ727" s="6"/>
      <c r="LTR727" s="6"/>
      <c r="LTS727" s="6"/>
      <c r="LTT727" s="6"/>
      <c r="LTU727" s="6"/>
      <c r="LTV727" s="6"/>
      <c r="LTW727" s="6"/>
      <c r="LTX727" s="6"/>
      <c r="LTY727" s="6"/>
      <c r="LTZ727" s="6"/>
      <c r="LUA727" s="6"/>
      <c r="LUB727" s="6"/>
      <c r="LUC727" s="6"/>
      <c r="LUD727" s="6"/>
      <c r="LUE727" s="6"/>
      <c r="LUF727" s="6"/>
      <c r="LUG727" s="6"/>
      <c r="LUH727" s="6"/>
      <c r="LUI727" s="6"/>
      <c r="LUJ727" s="6"/>
      <c r="LUK727" s="6"/>
      <c r="LUL727" s="6"/>
      <c r="LUM727" s="6"/>
      <c r="LUN727" s="6"/>
      <c r="LUO727" s="6"/>
      <c r="LUP727" s="6"/>
      <c r="LUQ727" s="6"/>
      <c r="LUR727" s="6"/>
      <c r="LUS727" s="6"/>
      <c r="LUT727" s="6"/>
      <c r="LUU727" s="6"/>
      <c r="LUV727" s="6"/>
      <c r="LUW727" s="6"/>
      <c r="LUX727" s="6"/>
      <c r="LUY727" s="6"/>
      <c r="LUZ727" s="6"/>
      <c r="LVA727" s="6"/>
      <c r="LVB727" s="6"/>
      <c r="LVC727" s="6"/>
      <c r="LVD727" s="6"/>
      <c r="LVE727" s="6"/>
      <c r="LVF727" s="6"/>
      <c r="LVG727" s="6"/>
      <c r="LVH727" s="6"/>
      <c r="LVI727" s="6"/>
      <c r="LVJ727" s="6"/>
      <c r="LVK727" s="6"/>
      <c r="LVL727" s="6"/>
      <c r="LVM727" s="6"/>
      <c r="LVN727" s="6"/>
      <c r="LVO727" s="6"/>
      <c r="LVP727" s="6"/>
      <c r="LVQ727" s="6"/>
      <c r="LVR727" s="6"/>
      <c r="LVS727" s="6"/>
      <c r="LVT727" s="6"/>
      <c r="LVU727" s="6"/>
      <c r="LVV727" s="6"/>
      <c r="LVW727" s="6"/>
      <c r="LVX727" s="6"/>
      <c r="LVY727" s="6"/>
      <c r="LVZ727" s="6"/>
      <c r="LWA727" s="6"/>
      <c r="LWB727" s="6"/>
      <c r="LWC727" s="6"/>
      <c r="LWD727" s="6"/>
      <c r="LWE727" s="6"/>
      <c r="LWF727" s="6"/>
      <c r="LWG727" s="6"/>
      <c r="LWH727" s="6"/>
      <c r="LWI727" s="6"/>
      <c r="LWJ727" s="6"/>
      <c r="LWK727" s="6"/>
      <c r="LWL727" s="6"/>
      <c r="LWM727" s="6"/>
      <c r="LWN727" s="6"/>
      <c r="LWO727" s="6"/>
      <c r="LWP727" s="6"/>
      <c r="LWQ727" s="6"/>
      <c r="LWR727" s="6"/>
      <c r="LWS727" s="6"/>
      <c r="LWT727" s="6"/>
      <c r="LWU727" s="6"/>
      <c r="LWV727" s="6"/>
      <c r="LWW727" s="6"/>
      <c r="LWX727" s="6"/>
      <c r="LWY727" s="6"/>
      <c r="LWZ727" s="6"/>
      <c r="LXA727" s="6"/>
      <c r="LXB727" s="6"/>
      <c r="LXC727" s="6"/>
      <c r="LXD727" s="6"/>
      <c r="LXE727" s="6"/>
      <c r="LXF727" s="6"/>
      <c r="LXG727" s="6"/>
      <c r="LXH727" s="6"/>
      <c r="LXI727" s="6"/>
      <c r="LXJ727" s="6"/>
      <c r="LXK727" s="6"/>
      <c r="LXL727" s="6"/>
      <c r="LXM727" s="6"/>
      <c r="LXN727" s="6"/>
      <c r="LXO727" s="6"/>
      <c r="LXP727" s="6"/>
      <c r="LXQ727" s="6"/>
      <c r="LXR727" s="6"/>
      <c r="LXS727" s="6"/>
      <c r="LXT727" s="6"/>
      <c r="LXU727" s="6"/>
      <c r="LXV727" s="6"/>
      <c r="LXW727" s="6"/>
      <c r="LXX727" s="6"/>
      <c r="LXY727" s="6"/>
      <c r="LXZ727" s="6"/>
      <c r="LYA727" s="6"/>
      <c r="LYB727" s="6"/>
      <c r="LYC727" s="6"/>
      <c r="LYD727" s="6"/>
      <c r="LYE727" s="6"/>
      <c r="LYF727" s="6"/>
      <c r="LYG727" s="6"/>
      <c r="LYH727" s="6"/>
      <c r="LYI727" s="6"/>
      <c r="LYJ727" s="6"/>
      <c r="LYK727" s="6"/>
      <c r="LYL727" s="6"/>
      <c r="LYM727" s="6"/>
      <c r="LYN727" s="6"/>
      <c r="LYO727" s="6"/>
      <c r="LYP727" s="6"/>
      <c r="LYQ727" s="6"/>
      <c r="LYR727" s="6"/>
      <c r="LYS727" s="6"/>
      <c r="LYT727" s="6"/>
      <c r="LYU727" s="6"/>
      <c r="LYV727" s="6"/>
      <c r="LYW727" s="6"/>
      <c r="LYX727" s="6"/>
      <c r="LYY727" s="6"/>
      <c r="LYZ727" s="6"/>
      <c r="LZA727" s="6"/>
      <c r="LZB727" s="6"/>
      <c r="LZC727" s="6"/>
      <c r="LZD727" s="6"/>
      <c r="LZE727" s="6"/>
      <c r="LZF727" s="6"/>
      <c r="LZG727" s="6"/>
      <c r="LZH727" s="6"/>
      <c r="LZI727" s="6"/>
      <c r="LZJ727" s="6"/>
      <c r="LZK727" s="6"/>
      <c r="LZL727" s="6"/>
      <c r="LZM727" s="6"/>
      <c r="LZN727" s="6"/>
      <c r="LZO727" s="6"/>
      <c r="LZP727" s="6"/>
      <c r="LZQ727" s="6"/>
      <c r="LZR727" s="6"/>
      <c r="LZS727" s="6"/>
      <c r="LZT727" s="6"/>
      <c r="LZU727" s="6"/>
      <c r="LZV727" s="6"/>
      <c r="LZW727" s="6"/>
      <c r="LZX727" s="6"/>
      <c r="LZY727" s="6"/>
      <c r="LZZ727" s="6"/>
      <c r="MAA727" s="6"/>
      <c r="MAB727" s="6"/>
      <c r="MAC727" s="6"/>
      <c r="MAD727" s="6"/>
      <c r="MAE727" s="6"/>
      <c r="MAF727" s="6"/>
      <c r="MAG727" s="6"/>
      <c r="MAH727" s="6"/>
      <c r="MAI727" s="6"/>
      <c r="MAJ727" s="6"/>
      <c r="MAK727" s="6"/>
      <c r="MAL727" s="6"/>
      <c r="MAM727" s="6"/>
      <c r="MAN727" s="6"/>
      <c r="MAO727" s="6"/>
      <c r="MAP727" s="6"/>
      <c r="MAQ727" s="6"/>
      <c r="MAR727" s="6"/>
      <c r="MAS727" s="6"/>
      <c r="MAT727" s="6"/>
      <c r="MAU727" s="6"/>
      <c r="MAV727" s="6"/>
      <c r="MAW727" s="6"/>
      <c r="MAX727" s="6"/>
      <c r="MAY727" s="6"/>
      <c r="MAZ727" s="6"/>
      <c r="MBA727" s="6"/>
      <c r="MBB727" s="6"/>
      <c r="MBC727" s="6"/>
      <c r="MBD727" s="6"/>
      <c r="MBE727" s="6"/>
      <c r="MBF727" s="6"/>
      <c r="MBG727" s="6"/>
      <c r="MBH727" s="6"/>
      <c r="MBI727" s="6"/>
      <c r="MBJ727" s="6"/>
      <c r="MBK727" s="6"/>
      <c r="MBL727" s="6"/>
      <c r="MBM727" s="6"/>
      <c r="MBN727" s="6"/>
      <c r="MBO727" s="6"/>
      <c r="MBP727" s="6"/>
      <c r="MBQ727" s="6"/>
      <c r="MBR727" s="6"/>
      <c r="MBS727" s="6"/>
      <c r="MBT727" s="6"/>
      <c r="MBU727" s="6"/>
      <c r="MBV727" s="6"/>
      <c r="MBW727" s="6"/>
      <c r="MBX727" s="6"/>
      <c r="MBY727" s="6"/>
      <c r="MBZ727" s="6"/>
      <c r="MCA727" s="6"/>
      <c r="MCB727" s="6"/>
      <c r="MCC727" s="6"/>
      <c r="MCD727" s="6"/>
      <c r="MCE727" s="6"/>
      <c r="MCF727" s="6"/>
      <c r="MCG727" s="6"/>
      <c r="MCH727" s="6"/>
      <c r="MCI727" s="6"/>
      <c r="MCJ727" s="6"/>
      <c r="MCK727" s="6"/>
      <c r="MCL727" s="6"/>
      <c r="MCM727" s="6"/>
      <c r="MCN727" s="6"/>
      <c r="MCO727" s="6"/>
      <c r="MCP727" s="6"/>
      <c r="MCQ727" s="6"/>
      <c r="MCR727" s="6"/>
      <c r="MCS727" s="6"/>
      <c r="MCT727" s="6"/>
      <c r="MCU727" s="6"/>
      <c r="MCV727" s="6"/>
      <c r="MCW727" s="6"/>
      <c r="MCX727" s="6"/>
      <c r="MCY727" s="6"/>
      <c r="MCZ727" s="6"/>
      <c r="MDA727" s="6"/>
      <c r="MDB727" s="6"/>
      <c r="MDC727" s="6"/>
      <c r="MDD727" s="6"/>
      <c r="MDE727" s="6"/>
      <c r="MDF727" s="6"/>
      <c r="MDG727" s="6"/>
      <c r="MDH727" s="6"/>
      <c r="MDI727" s="6"/>
      <c r="MDJ727" s="6"/>
      <c r="MDK727" s="6"/>
      <c r="MDL727" s="6"/>
      <c r="MDM727" s="6"/>
      <c r="MDN727" s="6"/>
      <c r="MDO727" s="6"/>
      <c r="MDP727" s="6"/>
      <c r="MDQ727" s="6"/>
      <c r="MDR727" s="6"/>
      <c r="MDS727" s="6"/>
      <c r="MDT727" s="6"/>
      <c r="MDU727" s="6"/>
      <c r="MDV727" s="6"/>
      <c r="MDW727" s="6"/>
      <c r="MDX727" s="6"/>
      <c r="MDY727" s="6"/>
      <c r="MDZ727" s="6"/>
      <c r="MEA727" s="6"/>
      <c r="MEB727" s="6"/>
      <c r="MEC727" s="6"/>
      <c r="MED727" s="6"/>
      <c r="MEE727" s="6"/>
      <c r="MEF727" s="6"/>
      <c r="MEG727" s="6"/>
      <c r="MEH727" s="6"/>
      <c r="MEI727" s="6"/>
      <c r="MEJ727" s="6"/>
      <c r="MEK727" s="6"/>
      <c r="MEL727" s="6"/>
      <c r="MEM727" s="6"/>
      <c r="MEN727" s="6"/>
      <c r="MEO727" s="6"/>
      <c r="MEP727" s="6"/>
      <c r="MEQ727" s="6"/>
      <c r="MER727" s="6"/>
      <c r="MES727" s="6"/>
      <c r="MET727" s="6"/>
      <c r="MEU727" s="6"/>
      <c r="MEV727" s="6"/>
      <c r="MEW727" s="6"/>
      <c r="MEX727" s="6"/>
      <c r="MEY727" s="6"/>
      <c r="MEZ727" s="6"/>
      <c r="MFA727" s="6"/>
      <c r="MFB727" s="6"/>
      <c r="MFC727" s="6"/>
      <c r="MFD727" s="6"/>
      <c r="MFE727" s="6"/>
      <c r="MFF727" s="6"/>
      <c r="MFG727" s="6"/>
      <c r="MFH727" s="6"/>
      <c r="MFI727" s="6"/>
      <c r="MFJ727" s="6"/>
      <c r="MFK727" s="6"/>
      <c r="MFL727" s="6"/>
      <c r="MFM727" s="6"/>
      <c r="MFN727" s="6"/>
      <c r="MFO727" s="6"/>
      <c r="MFP727" s="6"/>
      <c r="MFQ727" s="6"/>
      <c r="MFR727" s="6"/>
      <c r="MFS727" s="6"/>
      <c r="MFT727" s="6"/>
      <c r="MFU727" s="6"/>
      <c r="MFV727" s="6"/>
      <c r="MFW727" s="6"/>
      <c r="MFX727" s="6"/>
      <c r="MFY727" s="6"/>
      <c r="MFZ727" s="6"/>
      <c r="MGA727" s="6"/>
      <c r="MGB727" s="6"/>
      <c r="MGC727" s="6"/>
      <c r="MGD727" s="6"/>
      <c r="MGE727" s="6"/>
      <c r="MGF727" s="6"/>
      <c r="MGG727" s="6"/>
      <c r="MGH727" s="6"/>
      <c r="MGI727" s="6"/>
      <c r="MGJ727" s="6"/>
      <c r="MGK727" s="6"/>
      <c r="MGL727" s="6"/>
      <c r="MGM727" s="6"/>
      <c r="MGN727" s="6"/>
      <c r="MGO727" s="6"/>
      <c r="MGP727" s="6"/>
      <c r="MGQ727" s="6"/>
      <c r="MGR727" s="6"/>
      <c r="MGS727" s="6"/>
      <c r="MGT727" s="6"/>
      <c r="MGU727" s="6"/>
      <c r="MGV727" s="6"/>
      <c r="MGW727" s="6"/>
      <c r="MGX727" s="6"/>
      <c r="MGY727" s="6"/>
      <c r="MGZ727" s="6"/>
      <c r="MHA727" s="6"/>
      <c r="MHB727" s="6"/>
      <c r="MHC727" s="6"/>
      <c r="MHD727" s="6"/>
      <c r="MHE727" s="6"/>
      <c r="MHF727" s="6"/>
      <c r="MHG727" s="6"/>
      <c r="MHH727" s="6"/>
      <c r="MHI727" s="6"/>
      <c r="MHJ727" s="6"/>
      <c r="MHK727" s="6"/>
      <c r="MHL727" s="6"/>
      <c r="MHM727" s="6"/>
      <c r="MHN727" s="6"/>
      <c r="MHO727" s="6"/>
      <c r="MHP727" s="6"/>
      <c r="MHQ727" s="6"/>
      <c r="MHR727" s="6"/>
      <c r="MHS727" s="6"/>
      <c r="MHT727" s="6"/>
      <c r="MHU727" s="6"/>
      <c r="MHV727" s="6"/>
      <c r="MHW727" s="6"/>
      <c r="MHX727" s="6"/>
      <c r="MHY727" s="6"/>
      <c r="MHZ727" s="6"/>
      <c r="MIA727" s="6"/>
      <c r="MIB727" s="6"/>
      <c r="MIC727" s="6"/>
      <c r="MID727" s="6"/>
      <c r="MIE727" s="6"/>
      <c r="MIF727" s="6"/>
      <c r="MIG727" s="6"/>
      <c r="MIH727" s="6"/>
      <c r="MII727" s="6"/>
      <c r="MIJ727" s="6"/>
      <c r="MIK727" s="6"/>
      <c r="MIL727" s="6"/>
      <c r="MIM727" s="6"/>
      <c r="MIN727" s="6"/>
      <c r="MIO727" s="6"/>
      <c r="MIP727" s="6"/>
      <c r="MIQ727" s="6"/>
      <c r="MIR727" s="6"/>
      <c r="MIS727" s="6"/>
      <c r="MIT727" s="6"/>
      <c r="MIU727" s="6"/>
      <c r="MIV727" s="6"/>
      <c r="MIW727" s="6"/>
      <c r="MIX727" s="6"/>
      <c r="MIY727" s="6"/>
      <c r="MIZ727" s="6"/>
      <c r="MJA727" s="6"/>
      <c r="MJB727" s="6"/>
      <c r="MJC727" s="6"/>
      <c r="MJD727" s="6"/>
      <c r="MJE727" s="6"/>
      <c r="MJF727" s="6"/>
      <c r="MJG727" s="6"/>
      <c r="MJH727" s="6"/>
      <c r="MJI727" s="6"/>
      <c r="MJJ727" s="6"/>
      <c r="MJK727" s="6"/>
      <c r="MJL727" s="6"/>
      <c r="MJM727" s="6"/>
      <c r="MJN727" s="6"/>
      <c r="MJO727" s="6"/>
      <c r="MJP727" s="6"/>
      <c r="MJQ727" s="6"/>
      <c r="MJR727" s="6"/>
      <c r="MJS727" s="6"/>
      <c r="MJT727" s="6"/>
      <c r="MJU727" s="6"/>
      <c r="MJV727" s="6"/>
      <c r="MJW727" s="6"/>
      <c r="MJX727" s="6"/>
      <c r="MJY727" s="6"/>
      <c r="MJZ727" s="6"/>
      <c r="MKA727" s="6"/>
      <c r="MKB727" s="6"/>
      <c r="MKC727" s="6"/>
      <c r="MKD727" s="6"/>
      <c r="MKE727" s="6"/>
      <c r="MKF727" s="6"/>
      <c r="MKG727" s="6"/>
      <c r="MKH727" s="6"/>
      <c r="MKI727" s="6"/>
      <c r="MKJ727" s="6"/>
      <c r="MKK727" s="6"/>
      <c r="MKL727" s="6"/>
      <c r="MKM727" s="6"/>
      <c r="MKN727" s="6"/>
      <c r="MKO727" s="6"/>
      <c r="MKP727" s="6"/>
      <c r="MKQ727" s="6"/>
      <c r="MKR727" s="6"/>
      <c r="MKS727" s="6"/>
      <c r="MKT727" s="6"/>
      <c r="MKU727" s="6"/>
      <c r="MKV727" s="6"/>
      <c r="MKW727" s="6"/>
      <c r="MKX727" s="6"/>
      <c r="MKY727" s="6"/>
      <c r="MKZ727" s="6"/>
      <c r="MLA727" s="6"/>
      <c r="MLB727" s="6"/>
      <c r="MLC727" s="6"/>
      <c r="MLD727" s="6"/>
      <c r="MLE727" s="6"/>
      <c r="MLF727" s="6"/>
      <c r="MLG727" s="6"/>
      <c r="MLH727" s="6"/>
      <c r="MLI727" s="6"/>
      <c r="MLJ727" s="6"/>
      <c r="MLK727" s="6"/>
      <c r="MLL727" s="6"/>
      <c r="MLM727" s="6"/>
      <c r="MLN727" s="6"/>
      <c r="MLO727" s="6"/>
      <c r="MLP727" s="6"/>
      <c r="MLQ727" s="6"/>
      <c r="MLR727" s="6"/>
      <c r="MLS727" s="6"/>
      <c r="MLT727" s="6"/>
      <c r="MLU727" s="6"/>
      <c r="MLV727" s="6"/>
      <c r="MLW727" s="6"/>
      <c r="MLX727" s="6"/>
      <c r="MLY727" s="6"/>
      <c r="MLZ727" s="6"/>
      <c r="MMA727" s="6"/>
      <c r="MMB727" s="6"/>
      <c r="MMC727" s="6"/>
      <c r="MMD727" s="6"/>
      <c r="MME727" s="6"/>
      <c r="MMF727" s="6"/>
      <c r="MMG727" s="6"/>
      <c r="MMH727" s="6"/>
      <c r="MMI727" s="6"/>
      <c r="MMJ727" s="6"/>
      <c r="MMK727" s="6"/>
      <c r="MML727" s="6"/>
      <c r="MMM727" s="6"/>
      <c r="MMN727" s="6"/>
      <c r="MMO727" s="6"/>
      <c r="MMP727" s="6"/>
      <c r="MMQ727" s="6"/>
      <c r="MMR727" s="6"/>
      <c r="MMS727" s="6"/>
      <c r="MMT727" s="6"/>
      <c r="MMU727" s="6"/>
      <c r="MMV727" s="6"/>
      <c r="MMW727" s="6"/>
      <c r="MMX727" s="6"/>
      <c r="MMY727" s="6"/>
      <c r="MMZ727" s="6"/>
      <c r="MNA727" s="6"/>
      <c r="MNB727" s="6"/>
      <c r="MNC727" s="6"/>
      <c r="MND727" s="6"/>
      <c r="MNE727" s="6"/>
      <c r="MNF727" s="6"/>
      <c r="MNG727" s="6"/>
      <c r="MNH727" s="6"/>
      <c r="MNI727" s="6"/>
      <c r="MNJ727" s="6"/>
      <c r="MNK727" s="6"/>
      <c r="MNL727" s="6"/>
      <c r="MNM727" s="6"/>
      <c r="MNN727" s="6"/>
      <c r="MNO727" s="6"/>
      <c r="MNP727" s="6"/>
      <c r="MNQ727" s="6"/>
      <c r="MNR727" s="6"/>
      <c r="MNS727" s="6"/>
      <c r="MNT727" s="6"/>
      <c r="MNU727" s="6"/>
      <c r="MNV727" s="6"/>
      <c r="MNW727" s="6"/>
      <c r="MNX727" s="6"/>
      <c r="MNY727" s="6"/>
      <c r="MNZ727" s="6"/>
      <c r="MOA727" s="6"/>
      <c r="MOB727" s="6"/>
      <c r="MOC727" s="6"/>
      <c r="MOD727" s="6"/>
      <c r="MOE727" s="6"/>
      <c r="MOF727" s="6"/>
      <c r="MOG727" s="6"/>
      <c r="MOH727" s="6"/>
      <c r="MOI727" s="6"/>
      <c r="MOJ727" s="6"/>
      <c r="MOK727" s="6"/>
      <c r="MOL727" s="6"/>
      <c r="MOM727" s="6"/>
      <c r="MON727" s="6"/>
      <c r="MOO727" s="6"/>
      <c r="MOP727" s="6"/>
      <c r="MOQ727" s="6"/>
      <c r="MOR727" s="6"/>
      <c r="MOS727" s="6"/>
      <c r="MOT727" s="6"/>
      <c r="MOU727" s="6"/>
      <c r="MOV727" s="6"/>
      <c r="MOW727" s="6"/>
      <c r="MOX727" s="6"/>
      <c r="MOY727" s="6"/>
      <c r="MOZ727" s="6"/>
      <c r="MPA727" s="6"/>
      <c r="MPB727" s="6"/>
      <c r="MPC727" s="6"/>
      <c r="MPD727" s="6"/>
      <c r="MPE727" s="6"/>
      <c r="MPF727" s="6"/>
      <c r="MPG727" s="6"/>
      <c r="MPH727" s="6"/>
      <c r="MPI727" s="6"/>
      <c r="MPJ727" s="6"/>
      <c r="MPK727" s="6"/>
      <c r="MPL727" s="6"/>
      <c r="MPM727" s="6"/>
      <c r="MPN727" s="6"/>
      <c r="MPO727" s="6"/>
      <c r="MPP727" s="6"/>
      <c r="MPQ727" s="6"/>
      <c r="MPR727" s="6"/>
      <c r="MPS727" s="6"/>
      <c r="MPT727" s="6"/>
      <c r="MPU727" s="6"/>
      <c r="MPV727" s="6"/>
      <c r="MPW727" s="6"/>
      <c r="MPX727" s="6"/>
      <c r="MPY727" s="6"/>
      <c r="MPZ727" s="6"/>
      <c r="MQA727" s="6"/>
      <c r="MQB727" s="6"/>
      <c r="MQC727" s="6"/>
      <c r="MQD727" s="6"/>
      <c r="MQE727" s="6"/>
      <c r="MQF727" s="6"/>
      <c r="MQG727" s="6"/>
      <c r="MQH727" s="6"/>
      <c r="MQI727" s="6"/>
      <c r="MQJ727" s="6"/>
      <c r="MQK727" s="6"/>
      <c r="MQL727" s="6"/>
      <c r="MQM727" s="6"/>
      <c r="MQN727" s="6"/>
      <c r="MQO727" s="6"/>
      <c r="MQP727" s="6"/>
      <c r="MQQ727" s="6"/>
      <c r="MQR727" s="6"/>
      <c r="MQS727" s="6"/>
      <c r="MQT727" s="6"/>
      <c r="MQU727" s="6"/>
      <c r="MQV727" s="6"/>
      <c r="MQW727" s="6"/>
      <c r="MQX727" s="6"/>
      <c r="MQY727" s="6"/>
      <c r="MQZ727" s="6"/>
      <c r="MRA727" s="6"/>
      <c r="MRB727" s="6"/>
      <c r="MRC727" s="6"/>
      <c r="MRD727" s="6"/>
      <c r="MRE727" s="6"/>
      <c r="MRF727" s="6"/>
      <c r="MRG727" s="6"/>
      <c r="MRH727" s="6"/>
      <c r="MRI727" s="6"/>
      <c r="MRJ727" s="6"/>
      <c r="MRK727" s="6"/>
      <c r="MRL727" s="6"/>
      <c r="MRM727" s="6"/>
      <c r="MRN727" s="6"/>
      <c r="MRO727" s="6"/>
      <c r="MRP727" s="6"/>
      <c r="MRQ727" s="6"/>
      <c r="MRR727" s="6"/>
      <c r="MRS727" s="6"/>
      <c r="MRT727" s="6"/>
      <c r="MRU727" s="6"/>
      <c r="MRV727" s="6"/>
      <c r="MRW727" s="6"/>
      <c r="MRX727" s="6"/>
      <c r="MRY727" s="6"/>
      <c r="MRZ727" s="6"/>
      <c r="MSA727" s="6"/>
      <c r="MSB727" s="6"/>
      <c r="MSC727" s="6"/>
      <c r="MSD727" s="6"/>
      <c r="MSE727" s="6"/>
      <c r="MSF727" s="6"/>
      <c r="MSG727" s="6"/>
      <c r="MSH727" s="6"/>
      <c r="MSI727" s="6"/>
      <c r="MSJ727" s="6"/>
      <c r="MSK727" s="6"/>
      <c r="MSL727" s="6"/>
      <c r="MSM727" s="6"/>
      <c r="MSN727" s="6"/>
      <c r="MSO727" s="6"/>
      <c r="MSP727" s="6"/>
      <c r="MSQ727" s="6"/>
      <c r="MSR727" s="6"/>
      <c r="MSS727" s="6"/>
      <c r="MST727" s="6"/>
      <c r="MSU727" s="6"/>
      <c r="MSV727" s="6"/>
      <c r="MSW727" s="6"/>
      <c r="MSX727" s="6"/>
      <c r="MSY727" s="6"/>
      <c r="MSZ727" s="6"/>
      <c r="MTA727" s="6"/>
      <c r="MTB727" s="6"/>
      <c r="MTC727" s="6"/>
      <c r="MTD727" s="6"/>
      <c r="MTE727" s="6"/>
      <c r="MTF727" s="6"/>
      <c r="MTG727" s="6"/>
      <c r="MTH727" s="6"/>
      <c r="MTI727" s="6"/>
      <c r="MTJ727" s="6"/>
      <c r="MTK727" s="6"/>
      <c r="MTL727" s="6"/>
      <c r="MTM727" s="6"/>
      <c r="MTN727" s="6"/>
      <c r="MTO727" s="6"/>
      <c r="MTP727" s="6"/>
      <c r="MTQ727" s="6"/>
      <c r="MTR727" s="6"/>
      <c r="MTS727" s="6"/>
      <c r="MTT727" s="6"/>
      <c r="MTU727" s="6"/>
      <c r="MTV727" s="6"/>
      <c r="MTW727" s="6"/>
      <c r="MTX727" s="6"/>
      <c r="MTY727" s="6"/>
      <c r="MTZ727" s="6"/>
      <c r="MUA727" s="6"/>
      <c r="MUB727" s="6"/>
      <c r="MUC727" s="6"/>
      <c r="MUD727" s="6"/>
      <c r="MUE727" s="6"/>
      <c r="MUF727" s="6"/>
      <c r="MUG727" s="6"/>
      <c r="MUH727" s="6"/>
      <c r="MUI727" s="6"/>
      <c r="MUJ727" s="6"/>
      <c r="MUK727" s="6"/>
      <c r="MUL727" s="6"/>
      <c r="MUM727" s="6"/>
      <c r="MUN727" s="6"/>
      <c r="MUO727" s="6"/>
      <c r="MUP727" s="6"/>
      <c r="MUQ727" s="6"/>
      <c r="MUR727" s="6"/>
      <c r="MUS727" s="6"/>
      <c r="MUT727" s="6"/>
      <c r="MUU727" s="6"/>
      <c r="MUV727" s="6"/>
      <c r="MUW727" s="6"/>
      <c r="MUX727" s="6"/>
      <c r="MUY727" s="6"/>
      <c r="MUZ727" s="6"/>
      <c r="MVA727" s="6"/>
      <c r="MVB727" s="6"/>
      <c r="MVC727" s="6"/>
      <c r="MVD727" s="6"/>
      <c r="MVE727" s="6"/>
      <c r="MVF727" s="6"/>
      <c r="MVG727" s="6"/>
      <c r="MVH727" s="6"/>
      <c r="MVI727" s="6"/>
      <c r="MVJ727" s="6"/>
      <c r="MVK727" s="6"/>
      <c r="MVL727" s="6"/>
      <c r="MVM727" s="6"/>
      <c r="MVN727" s="6"/>
      <c r="MVO727" s="6"/>
      <c r="MVP727" s="6"/>
      <c r="MVQ727" s="6"/>
      <c r="MVR727" s="6"/>
      <c r="MVS727" s="6"/>
      <c r="MVT727" s="6"/>
      <c r="MVU727" s="6"/>
      <c r="MVV727" s="6"/>
      <c r="MVW727" s="6"/>
      <c r="MVX727" s="6"/>
      <c r="MVY727" s="6"/>
      <c r="MVZ727" s="6"/>
      <c r="MWA727" s="6"/>
      <c r="MWB727" s="6"/>
      <c r="MWC727" s="6"/>
      <c r="MWD727" s="6"/>
      <c r="MWE727" s="6"/>
      <c r="MWF727" s="6"/>
      <c r="MWG727" s="6"/>
      <c r="MWH727" s="6"/>
      <c r="MWI727" s="6"/>
      <c r="MWJ727" s="6"/>
      <c r="MWK727" s="6"/>
      <c r="MWL727" s="6"/>
      <c r="MWM727" s="6"/>
      <c r="MWN727" s="6"/>
      <c r="MWO727" s="6"/>
      <c r="MWP727" s="6"/>
      <c r="MWQ727" s="6"/>
      <c r="MWR727" s="6"/>
      <c r="MWS727" s="6"/>
      <c r="MWT727" s="6"/>
      <c r="MWU727" s="6"/>
      <c r="MWV727" s="6"/>
      <c r="MWW727" s="6"/>
      <c r="MWX727" s="6"/>
      <c r="MWY727" s="6"/>
      <c r="MWZ727" s="6"/>
      <c r="MXA727" s="6"/>
      <c r="MXB727" s="6"/>
      <c r="MXC727" s="6"/>
      <c r="MXD727" s="6"/>
      <c r="MXE727" s="6"/>
      <c r="MXF727" s="6"/>
      <c r="MXG727" s="6"/>
      <c r="MXH727" s="6"/>
      <c r="MXI727" s="6"/>
      <c r="MXJ727" s="6"/>
      <c r="MXK727" s="6"/>
      <c r="MXL727" s="6"/>
      <c r="MXM727" s="6"/>
      <c r="MXN727" s="6"/>
      <c r="MXO727" s="6"/>
      <c r="MXP727" s="6"/>
      <c r="MXQ727" s="6"/>
      <c r="MXR727" s="6"/>
      <c r="MXS727" s="6"/>
      <c r="MXT727" s="6"/>
      <c r="MXU727" s="6"/>
      <c r="MXV727" s="6"/>
      <c r="MXW727" s="6"/>
      <c r="MXX727" s="6"/>
      <c r="MXY727" s="6"/>
      <c r="MXZ727" s="6"/>
      <c r="MYA727" s="6"/>
      <c r="MYB727" s="6"/>
      <c r="MYC727" s="6"/>
      <c r="MYD727" s="6"/>
      <c r="MYE727" s="6"/>
      <c r="MYF727" s="6"/>
      <c r="MYG727" s="6"/>
      <c r="MYH727" s="6"/>
      <c r="MYI727" s="6"/>
      <c r="MYJ727" s="6"/>
      <c r="MYK727" s="6"/>
      <c r="MYL727" s="6"/>
      <c r="MYM727" s="6"/>
      <c r="MYN727" s="6"/>
      <c r="MYO727" s="6"/>
      <c r="MYP727" s="6"/>
      <c r="MYQ727" s="6"/>
      <c r="MYR727" s="6"/>
      <c r="MYS727" s="6"/>
      <c r="MYT727" s="6"/>
      <c r="MYU727" s="6"/>
      <c r="MYV727" s="6"/>
      <c r="MYW727" s="6"/>
      <c r="MYX727" s="6"/>
      <c r="MYY727" s="6"/>
      <c r="MYZ727" s="6"/>
      <c r="MZA727" s="6"/>
      <c r="MZB727" s="6"/>
      <c r="MZC727" s="6"/>
      <c r="MZD727" s="6"/>
      <c r="MZE727" s="6"/>
      <c r="MZF727" s="6"/>
      <c r="MZG727" s="6"/>
      <c r="MZH727" s="6"/>
      <c r="MZI727" s="6"/>
      <c r="MZJ727" s="6"/>
      <c r="MZK727" s="6"/>
      <c r="MZL727" s="6"/>
      <c r="MZM727" s="6"/>
      <c r="MZN727" s="6"/>
      <c r="MZO727" s="6"/>
      <c r="MZP727" s="6"/>
      <c r="MZQ727" s="6"/>
      <c r="MZR727" s="6"/>
      <c r="MZS727" s="6"/>
      <c r="MZT727" s="6"/>
      <c r="MZU727" s="6"/>
      <c r="MZV727" s="6"/>
      <c r="MZW727" s="6"/>
      <c r="MZX727" s="6"/>
      <c r="MZY727" s="6"/>
      <c r="MZZ727" s="6"/>
      <c r="NAA727" s="6"/>
      <c r="NAB727" s="6"/>
      <c r="NAC727" s="6"/>
      <c r="NAD727" s="6"/>
      <c r="NAE727" s="6"/>
      <c r="NAF727" s="6"/>
      <c r="NAG727" s="6"/>
      <c r="NAH727" s="6"/>
      <c r="NAI727" s="6"/>
      <c r="NAJ727" s="6"/>
      <c r="NAK727" s="6"/>
      <c r="NAL727" s="6"/>
      <c r="NAM727" s="6"/>
      <c r="NAN727" s="6"/>
      <c r="NAO727" s="6"/>
      <c r="NAP727" s="6"/>
      <c r="NAQ727" s="6"/>
      <c r="NAR727" s="6"/>
      <c r="NAS727" s="6"/>
      <c r="NAT727" s="6"/>
      <c r="NAU727" s="6"/>
      <c r="NAV727" s="6"/>
      <c r="NAW727" s="6"/>
      <c r="NAX727" s="6"/>
      <c r="NAY727" s="6"/>
      <c r="NAZ727" s="6"/>
      <c r="NBA727" s="6"/>
      <c r="NBB727" s="6"/>
      <c r="NBC727" s="6"/>
      <c r="NBD727" s="6"/>
      <c r="NBE727" s="6"/>
      <c r="NBF727" s="6"/>
      <c r="NBG727" s="6"/>
      <c r="NBH727" s="6"/>
      <c r="NBI727" s="6"/>
      <c r="NBJ727" s="6"/>
      <c r="NBK727" s="6"/>
      <c r="NBL727" s="6"/>
      <c r="NBM727" s="6"/>
      <c r="NBN727" s="6"/>
      <c r="NBO727" s="6"/>
      <c r="NBP727" s="6"/>
      <c r="NBQ727" s="6"/>
      <c r="NBR727" s="6"/>
      <c r="NBS727" s="6"/>
      <c r="NBT727" s="6"/>
      <c r="NBU727" s="6"/>
      <c r="NBV727" s="6"/>
      <c r="NBW727" s="6"/>
      <c r="NBX727" s="6"/>
      <c r="NBY727" s="6"/>
      <c r="NBZ727" s="6"/>
      <c r="NCA727" s="6"/>
      <c r="NCB727" s="6"/>
      <c r="NCC727" s="6"/>
      <c r="NCD727" s="6"/>
      <c r="NCE727" s="6"/>
      <c r="NCF727" s="6"/>
      <c r="NCG727" s="6"/>
      <c r="NCH727" s="6"/>
      <c r="NCI727" s="6"/>
      <c r="NCJ727" s="6"/>
      <c r="NCK727" s="6"/>
      <c r="NCL727" s="6"/>
      <c r="NCM727" s="6"/>
      <c r="NCN727" s="6"/>
      <c r="NCO727" s="6"/>
      <c r="NCP727" s="6"/>
      <c r="NCQ727" s="6"/>
      <c r="NCR727" s="6"/>
      <c r="NCS727" s="6"/>
      <c r="NCT727" s="6"/>
      <c r="NCU727" s="6"/>
      <c r="NCV727" s="6"/>
      <c r="NCW727" s="6"/>
      <c r="NCX727" s="6"/>
      <c r="NCY727" s="6"/>
      <c r="NCZ727" s="6"/>
      <c r="NDA727" s="6"/>
      <c r="NDB727" s="6"/>
      <c r="NDC727" s="6"/>
      <c r="NDD727" s="6"/>
      <c r="NDE727" s="6"/>
      <c r="NDF727" s="6"/>
      <c r="NDG727" s="6"/>
      <c r="NDH727" s="6"/>
      <c r="NDI727" s="6"/>
      <c r="NDJ727" s="6"/>
      <c r="NDK727" s="6"/>
      <c r="NDL727" s="6"/>
      <c r="NDM727" s="6"/>
      <c r="NDN727" s="6"/>
      <c r="NDO727" s="6"/>
      <c r="NDP727" s="6"/>
      <c r="NDQ727" s="6"/>
      <c r="NDR727" s="6"/>
      <c r="NDS727" s="6"/>
      <c r="NDT727" s="6"/>
      <c r="NDU727" s="6"/>
      <c r="NDV727" s="6"/>
      <c r="NDW727" s="6"/>
      <c r="NDX727" s="6"/>
      <c r="NDY727" s="6"/>
      <c r="NDZ727" s="6"/>
      <c r="NEA727" s="6"/>
      <c r="NEB727" s="6"/>
      <c r="NEC727" s="6"/>
      <c r="NED727" s="6"/>
      <c r="NEE727" s="6"/>
      <c r="NEF727" s="6"/>
      <c r="NEG727" s="6"/>
      <c r="NEH727" s="6"/>
      <c r="NEI727" s="6"/>
      <c r="NEJ727" s="6"/>
      <c r="NEK727" s="6"/>
      <c r="NEL727" s="6"/>
      <c r="NEM727" s="6"/>
      <c r="NEN727" s="6"/>
      <c r="NEO727" s="6"/>
      <c r="NEP727" s="6"/>
      <c r="NEQ727" s="6"/>
      <c r="NER727" s="6"/>
      <c r="NES727" s="6"/>
      <c r="NET727" s="6"/>
      <c r="NEU727" s="6"/>
      <c r="NEV727" s="6"/>
      <c r="NEW727" s="6"/>
      <c r="NEX727" s="6"/>
      <c r="NEY727" s="6"/>
      <c r="NEZ727" s="6"/>
      <c r="NFA727" s="6"/>
      <c r="NFB727" s="6"/>
      <c r="NFC727" s="6"/>
      <c r="NFD727" s="6"/>
      <c r="NFE727" s="6"/>
      <c r="NFF727" s="6"/>
      <c r="NFG727" s="6"/>
      <c r="NFH727" s="6"/>
      <c r="NFI727" s="6"/>
      <c r="NFJ727" s="6"/>
      <c r="NFK727" s="6"/>
      <c r="NFL727" s="6"/>
      <c r="NFM727" s="6"/>
      <c r="NFN727" s="6"/>
      <c r="NFO727" s="6"/>
      <c r="NFP727" s="6"/>
      <c r="NFQ727" s="6"/>
      <c r="NFR727" s="6"/>
      <c r="NFS727" s="6"/>
      <c r="NFT727" s="6"/>
      <c r="NFU727" s="6"/>
      <c r="NFV727" s="6"/>
      <c r="NFW727" s="6"/>
      <c r="NFX727" s="6"/>
      <c r="NFY727" s="6"/>
      <c r="NFZ727" s="6"/>
      <c r="NGA727" s="6"/>
      <c r="NGB727" s="6"/>
      <c r="NGC727" s="6"/>
      <c r="NGD727" s="6"/>
      <c r="NGE727" s="6"/>
      <c r="NGF727" s="6"/>
      <c r="NGG727" s="6"/>
      <c r="NGH727" s="6"/>
      <c r="NGI727" s="6"/>
      <c r="NGJ727" s="6"/>
      <c r="NGK727" s="6"/>
      <c r="NGL727" s="6"/>
      <c r="NGM727" s="6"/>
      <c r="NGN727" s="6"/>
      <c r="NGO727" s="6"/>
      <c r="NGP727" s="6"/>
      <c r="NGQ727" s="6"/>
      <c r="NGR727" s="6"/>
      <c r="NGS727" s="6"/>
      <c r="NGT727" s="6"/>
      <c r="NGU727" s="6"/>
      <c r="NGV727" s="6"/>
      <c r="NGW727" s="6"/>
      <c r="NGX727" s="6"/>
      <c r="NGY727" s="6"/>
      <c r="NGZ727" s="6"/>
      <c r="NHA727" s="6"/>
      <c r="NHB727" s="6"/>
      <c r="NHC727" s="6"/>
      <c r="NHD727" s="6"/>
      <c r="NHE727" s="6"/>
      <c r="NHF727" s="6"/>
      <c r="NHG727" s="6"/>
      <c r="NHH727" s="6"/>
      <c r="NHI727" s="6"/>
      <c r="NHJ727" s="6"/>
      <c r="NHK727" s="6"/>
      <c r="NHL727" s="6"/>
      <c r="NHM727" s="6"/>
      <c r="NHN727" s="6"/>
      <c r="NHO727" s="6"/>
      <c r="NHP727" s="6"/>
      <c r="NHQ727" s="6"/>
      <c r="NHR727" s="6"/>
      <c r="NHS727" s="6"/>
      <c r="NHT727" s="6"/>
      <c r="NHU727" s="6"/>
      <c r="NHV727" s="6"/>
      <c r="NHW727" s="6"/>
      <c r="NHX727" s="6"/>
      <c r="NHY727" s="6"/>
      <c r="NHZ727" s="6"/>
      <c r="NIA727" s="6"/>
      <c r="NIB727" s="6"/>
      <c r="NIC727" s="6"/>
      <c r="NID727" s="6"/>
      <c r="NIE727" s="6"/>
      <c r="NIF727" s="6"/>
      <c r="NIG727" s="6"/>
      <c r="NIH727" s="6"/>
      <c r="NII727" s="6"/>
      <c r="NIJ727" s="6"/>
      <c r="NIK727" s="6"/>
      <c r="NIL727" s="6"/>
      <c r="NIM727" s="6"/>
      <c r="NIN727" s="6"/>
      <c r="NIO727" s="6"/>
      <c r="NIP727" s="6"/>
      <c r="NIQ727" s="6"/>
      <c r="NIR727" s="6"/>
      <c r="NIS727" s="6"/>
      <c r="NIT727" s="6"/>
      <c r="NIU727" s="6"/>
      <c r="NIV727" s="6"/>
      <c r="NIW727" s="6"/>
      <c r="NIX727" s="6"/>
      <c r="NIY727" s="6"/>
      <c r="NIZ727" s="6"/>
      <c r="NJA727" s="6"/>
      <c r="NJB727" s="6"/>
      <c r="NJC727" s="6"/>
      <c r="NJD727" s="6"/>
      <c r="NJE727" s="6"/>
      <c r="NJF727" s="6"/>
      <c r="NJG727" s="6"/>
      <c r="NJH727" s="6"/>
      <c r="NJI727" s="6"/>
      <c r="NJJ727" s="6"/>
      <c r="NJK727" s="6"/>
      <c r="NJL727" s="6"/>
      <c r="NJM727" s="6"/>
      <c r="NJN727" s="6"/>
      <c r="NJO727" s="6"/>
      <c r="NJP727" s="6"/>
      <c r="NJQ727" s="6"/>
      <c r="NJR727" s="6"/>
      <c r="NJS727" s="6"/>
      <c r="NJT727" s="6"/>
      <c r="NJU727" s="6"/>
      <c r="NJV727" s="6"/>
      <c r="NJW727" s="6"/>
      <c r="NJX727" s="6"/>
      <c r="NJY727" s="6"/>
      <c r="NJZ727" s="6"/>
      <c r="NKA727" s="6"/>
      <c r="NKB727" s="6"/>
      <c r="NKC727" s="6"/>
      <c r="NKD727" s="6"/>
      <c r="NKE727" s="6"/>
      <c r="NKF727" s="6"/>
      <c r="NKG727" s="6"/>
      <c r="NKH727" s="6"/>
      <c r="NKI727" s="6"/>
      <c r="NKJ727" s="6"/>
      <c r="NKK727" s="6"/>
      <c r="NKL727" s="6"/>
      <c r="NKM727" s="6"/>
      <c r="NKN727" s="6"/>
      <c r="NKO727" s="6"/>
      <c r="NKP727" s="6"/>
      <c r="NKQ727" s="6"/>
      <c r="NKR727" s="6"/>
      <c r="NKS727" s="6"/>
      <c r="NKT727" s="6"/>
      <c r="NKU727" s="6"/>
      <c r="NKV727" s="6"/>
      <c r="NKW727" s="6"/>
      <c r="NKX727" s="6"/>
      <c r="NKY727" s="6"/>
      <c r="NKZ727" s="6"/>
      <c r="NLA727" s="6"/>
      <c r="NLB727" s="6"/>
      <c r="NLC727" s="6"/>
      <c r="NLD727" s="6"/>
      <c r="NLE727" s="6"/>
      <c r="NLF727" s="6"/>
      <c r="NLG727" s="6"/>
      <c r="NLH727" s="6"/>
      <c r="NLI727" s="6"/>
      <c r="NLJ727" s="6"/>
      <c r="NLK727" s="6"/>
      <c r="NLL727" s="6"/>
      <c r="NLM727" s="6"/>
      <c r="NLN727" s="6"/>
      <c r="NLO727" s="6"/>
      <c r="NLP727" s="6"/>
      <c r="NLQ727" s="6"/>
      <c r="NLR727" s="6"/>
      <c r="NLS727" s="6"/>
      <c r="NLT727" s="6"/>
      <c r="NLU727" s="6"/>
      <c r="NLV727" s="6"/>
      <c r="NLW727" s="6"/>
      <c r="NLX727" s="6"/>
      <c r="NLY727" s="6"/>
      <c r="NLZ727" s="6"/>
      <c r="NMA727" s="6"/>
      <c r="NMB727" s="6"/>
      <c r="NMC727" s="6"/>
      <c r="NMD727" s="6"/>
      <c r="NME727" s="6"/>
      <c r="NMF727" s="6"/>
      <c r="NMG727" s="6"/>
      <c r="NMH727" s="6"/>
      <c r="NMI727" s="6"/>
      <c r="NMJ727" s="6"/>
      <c r="NMK727" s="6"/>
      <c r="NML727" s="6"/>
      <c r="NMM727" s="6"/>
      <c r="NMN727" s="6"/>
      <c r="NMO727" s="6"/>
      <c r="NMP727" s="6"/>
      <c r="NMQ727" s="6"/>
      <c r="NMR727" s="6"/>
      <c r="NMS727" s="6"/>
      <c r="NMT727" s="6"/>
      <c r="NMU727" s="6"/>
      <c r="NMV727" s="6"/>
      <c r="NMW727" s="6"/>
      <c r="NMX727" s="6"/>
      <c r="NMY727" s="6"/>
      <c r="NMZ727" s="6"/>
      <c r="NNA727" s="6"/>
      <c r="NNB727" s="6"/>
      <c r="NNC727" s="6"/>
      <c r="NND727" s="6"/>
      <c r="NNE727" s="6"/>
      <c r="NNF727" s="6"/>
      <c r="NNG727" s="6"/>
      <c r="NNH727" s="6"/>
      <c r="NNI727" s="6"/>
      <c r="NNJ727" s="6"/>
      <c r="NNK727" s="6"/>
      <c r="NNL727" s="6"/>
      <c r="NNM727" s="6"/>
      <c r="NNN727" s="6"/>
      <c r="NNO727" s="6"/>
      <c r="NNP727" s="6"/>
      <c r="NNQ727" s="6"/>
      <c r="NNR727" s="6"/>
      <c r="NNS727" s="6"/>
      <c r="NNT727" s="6"/>
      <c r="NNU727" s="6"/>
      <c r="NNV727" s="6"/>
      <c r="NNW727" s="6"/>
      <c r="NNX727" s="6"/>
      <c r="NNY727" s="6"/>
      <c r="NNZ727" s="6"/>
      <c r="NOA727" s="6"/>
      <c r="NOB727" s="6"/>
      <c r="NOC727" s="6"/>
      <c r="NOD727" s="6"/>
      <c r="NOE727" s="6"/>
      <c r="NOF727" s="6"/>
      <c r="NOG727" s="6"/>
      <c r="NOH727" s="6"/>
      <c r="NOI727" s="6"/>
      <c r="NOJ727" s="6"/>
      <c r="NOK727" s="6"/>
      <c r="NOL727" s="6"/>
      <c r="NOM727" s="6"/>
      <c r="NON727" s="6"/>
      <c r="NOO727" s="6"/>
      <c r="NOP727" s="6"/>
      <c r="NOQ727" s="6"/>
      <c r="NOR727" s="6"/>
      <c r="NOS727" s="6"/>
      <c r="NOT727" s="6"/>
      <c r="NOU727" s="6"/>
      <c r="NOV727" s="6"/>
      <c r="NOW727" s="6"/>
      <c r="NOX727" s="6"/>
      <c r="NOY727" s="6"/>
      <c r="NOZ727" s="6"/>
      <c r="NPA727" s="6"/>
      <c r="NPB727" s="6"/>
      <c r="NPC727" s="6"/>
      <c r="NPD727" s="6"/>
      <c r="NPE727" s="6"/>
      <c r="NPF727" s="6"/>
      <c r="NPG727" s="6"/>
      <c r="NPH727" s="6"/>
      <c r="NPI727" s="6"/>
      <c r="NPJ727" s="6"/>
      <c r="NPK727" s="6"/>
      <c r="NPL727" s="6"/>
      <c r="NPM727" s="6"/>
      <c r="NPN727" s="6"/>
      <c r="NPO727" s="6"/>
      <c r="NPP727" s="6"/>
      <c r="NPQ727" s="6"/>
      <c r="NPR727" s="6"/>
      <c r="NPS727" s="6"/>
      <c r="NPT727" s="6"/>
      <c r="NPU727" s="6"/>
      <c r="NPV727" s="6"/>
      <c r="NPW727" s="6"/>
      <c r="NPX727" s="6"/>
      <c r="NPY727" s="6"/>
      <c r="NPZ727" s="6"/>
      <c r="NQA727" s="6"/>
      <c r="NQB727" s="6"/>
      <c r="NQC727" s="6"/>
      <c r="NQD727" s="6"/>
      <c r="NQE727" s="6"/>
      <c r="NQF727" s="6"/>
      <c r="NQG727" s="6"/>
      <c r="NQH727" s="6"/>
      <c r="NQI727" s="6"/>
      <c r="NQJ727" s="6"/>
      <c r="NQK727" s="6"/>
      <c r="NQL727" s="6"/>
      <c r="NQM727" s="6"/>
      <c r="NQN727" s="6"/>
      <c r="NQO727" s="6"/>
      <c r="NQP727" s="6"/>
      <c r="NQQ727" s="6"/>
      <c r="NQR727" s="6"/>
      <c r="NQS727" s="6"/>
      <c r="NQT727" s="6"/>
      <c r="NQU727" s="6"/>
      <c r="NQV727" s="6"/>
      <c r="NQW727" s="6"/>
      <c r="NQX727" s="6"/>
      <c r="NQY727" s="6"/>
      <c r="NQZ727" s="6"/>
      <c r="NRA727" s="6"/>
      <c r="NRB727" s="6"/>
      <c r="NRC727" s="6"/>
      <c r="NRD727" s="6"/>
      <c r="NRE727" s="6"/>
      <c r="NRF727" s="6"/>
      <c r="NRG727" s="6"/>
      <c r="NRH727" s="6"/>
      <c r="NRI727" s="6"/>
      <c r="NRJ727" s="6"/>
      <c r="NRK727" s="6"/>
      <c r="NRL727" s="6"/>
      <c r="NRM727" s="6"/>
      <c r="NRN727" s="6"/>
      <c r="NRO727" s="6"/>
      <c r="NRP727" s="6"/>
      <c r="NRQ727" s="6"/>
      <c r="NRR727" s="6"/>
      <c r="NRS727" s="6"/>
      <c r="NRT727" s="6"/>
      <c r="NRU727" s="6"/>
      <c r="NRV727" s="6"/>
      <c r="NRW727" s="6"/>
      <c r="NRX727" s="6"/>
      <c r="NRY727" s="6"/>
      <c r="NRZ727" s="6"/>
      <c r="NSA727" s="6"/>
      <c r="NSB727" s="6"/>
      <c r="NSC727" s="6"/>
      <c r="NSD727" s="6"/>
      <c r="NSE727" s="6"/>
      <c r="NSF727" s="6"/>
      <c r="NSG727" s="6"/>
      <c r="NSH727" s="6"/>
      <c r="NSI727" s="6"/>
      <c r="NSJ727" s="6"/>
      <c r="NSK727" s="6"/>
      <c r="NSL727" s="6"/>
      <c r="NSM727" s="6"/>
      <c r="NSN727" s="6"/>
      <c r="NSO727" s="6"/>
      <c r="NSP727" s="6"/>
      <c r="NSQ727" s="6"/>
      <c r="NSR727" s="6"/>
      <c r="NSS727" s="6"/>
      <c r="NST727" s="6"/>
      <c r="NSU727" s="6"/>
      <c r="NSV727" s="6"/>
      <c r="NSW727" s="6"/>
      <c r="NSX727" s="6"/>
      <c r="NSY727" s="6"/>
      <c r="NSZ727" s="6"/>
      <c r="NTA727" s="6"/>
      <c r="NTB727" s="6"/>
      <c r="NTC727" s="6"/>
      <c r="NTD727" s="6"/>
      <c r="NTE727" s="6"/>
      <c r="NTF727" s="6"/>
      <c r="NTG727" s="6"/>
      <c r="NTH727" s="6"/>
      <c r="NTI727" s="6"/>
      <c r="NTJ727" s="6"/>
      <c r="NTK727" s="6"/>
      <c r="NTL727" s="6"/>
      <c r="NTM727" s="6"/>
      <c r="NTN727" s="6"/>
      <c r="NTO727" s="6"/>
      <c r="NTP727" s="6"/>
      <c r="NTQ727" s="6"/>
      <c r="NTR727" s="6"/>
      <c r="NTS727" s="6"/>
      <c r="NTT727" s="6"/>
      <c r="NTU727" s="6"/>
      <c r="NTV727" s="6"/>
      <c r="NTW727" s="6"/>
      <c r="NTX727" s="6"/>
      <c r="NTY727" s="6"/>
      <c r="NTZ727" s="6"/>
      <c r="NUA727" s="6"/>
      <c r="NUB727" s="6"/>
      <c r="NUC727" s="6"/>
      <c r="NUD727" s="6"/>
      <c r="NUE727" s="6"/>
      <c r="NUF727" s="6"/>
      <c r="NUG727" s="6"/>
      <c r="NUH727" s="6"/>
      <c r="NUI727" s="6"/>
      <c r="NUJ727" s="6"/>
      <c r="NUK727" s="6"/>
      <c r="NUL727" s="6"/>
      <c r="NUM727" s="6"/>
      <c r="NUN727" s="6"/>
      <c r="NUO727" s="6"/>
      <c r="NUP727" s="6"/>
      <c r="NUQ727" s="6"/>
      <c r="NUR727" s="6"/>
      <c r="NUS727" s="6"/>
      <c r="NUT727" s="6"/>
      <c r="NUU727" s="6"/>
      <c r="NUV727" s="6"/>
      <c r="NUW727" s="6"/>
      <c r="NUX727" s="6"/>
      <c r="NUY727" s="6"/>
      <c r="NUZ727" s="6"/>
      <c r="NVA727" s="6"/>
      <c r="NVB727" s="6"/>
      <c r="NVC727" s="6"/>
      <c r="NVD727" s="6"/>
      <c r="NVE727" s="6"/>
      <c r="NVF727" s="6"/>
      <c r="NVG727" s="6"/>
      <c r="NVH727" s="6"/>
      <c r="NVI727" s="6"/>
      <c r="NVJ727" s="6"/>
      <c r="NVK727" s="6"/>
      <c r="NVL727" s="6"/>
      <c r="NVM727" s="6"/>
      <c r="NVN727" s="6"/>
      <c r="NVO727" s="6"/>
      <c r="NVP727" s="6"/>
      <c r="NVQ727" s="6"/>
      <c r="NVR727" s="6"/>
      <c r="NVS727" s="6"/>
      <c r="NVT727" s="6"/>
      <c r="NVU727" s="6"/>
      <c r="NVV727" s="6"/>
      <c r="NVW727" s="6"/>
      <c r="NVX727" s="6"/>
      <c r="NVY727" s="6"/>
      <c r="NVZ727" s="6"/>
      <c r="NWA727" s="6"/>
      <c r="NWB727" s="6"/>
      <c r="NWC727" s="6"/>
      <c r="NWD727" s="6"/>
      <c r="NWE727" s="6"/>
      <c r="NWF727" s="6"/>
      <c r="NWG727" s="6"/>
      <c r="NWH727" s="6"/>
      <c r="NWI727" s="6"/>
      <c r="NWJ727" s="6"/>
      <c r="NWK727" s="6"/>
      <c r="NWL727" s="6"/>
      <c r="NWM727" s="6"/>
      <c r="NWN727" s="6"/>
      <c r="NWO727" s="6"/>
      <c r="NWP727" s="6"/>
      <c r="NWQ727" s="6"/>
      <c r="NWR727" s="6"/>
      <c r="NWS727" s="6"/>
      <c r="NWT727" s="6"/>
      <c r="NWU727" s="6"/>
      <c r="NWV727" s="6"/>
      <c r="NWW727" s="6"/>
      <c r="NWX727" s="6"/>
      <c r="NWY727" s="6"/>
      <c r="NWZ727" s="6"/>
      <c r="NXA727" s="6"/>
      <c r="NXB727" s="6"/>
      <c r="NXC727" s="6"/>
      <c r="NXD727" s="6"/>
      <c r="NXE727" s="6"/>
      <c r="NXF727" s="6"/>
      <c r="NXG727" s="6"/>
      <c r="NXH727" s="6"/>
      <c r="NXI727" s="6"/>
      <c r="NXJ727" s="6"/>
      <c r="NXK727" s="6"/>
      <c r="NXL727" s="6"/>
      <c r="NXM727" s="6"/>
      <c r="NXN727" s="6"/>
      <c r="NXO727" s="6"/>
      <c r="NXP727" s="6"/>
      <c r="NXQ727" s="6"/>
      <c r="NXR727" s="6"/>
      <c r="NXS727" s="6"/>
      <c r="NXT727" s="6"/>
      <c r="NXU727" s="6"/>
      <c r="NXV727" s="6"/>
      <c r="NXW727" s="6"/>
      <c r="NXX727" s="6"/>
      <c r="NXY727" s="6"/>
      <c r="NXZ727" s="6"/>
      <c r="NYA727" s="6"/>
      <c r="NYB727" s="6"/>
      <c r="NYC727" s="6"/>
      <c r="NYD727" s="6"/>
      <c r="NYE727" s="6"/>
      <c r="NYF727" s="6"/>
      <c r="NYG727" s="6"/>
      <c r="NYH727" s="6"/>
      <c r="NYI727" s="6"/>
      <c r="NYJ727" s="6"/>
      <c r="NYK727" s="6"/>
      <c r="NYL727" s="6"/>
      <c r="NYM727" s="6"/>
      <c r="NYN727" s="6"/>
      <c r="NYO727" s="6"/>
      <c r="NYP727" s="6"/>
      <c r="NYQ727" s="6"/>
      <c r="NYR727" s="6"/>
      <c r="NYS727" s="6"/>
      <c r="NYT727" s="6"/>
      <c r="NYU727" s="6"/>
      <c r="NYV727" s="6"/>
      <c r="NYW727" s="6"/>
      <c r="NYX727" s="6"/>
      <c r="NYY727" s="6"/>
      <c r="NYZ727" s="6"/>
      <c r="NZA727" s="6"/>
      <c r="NZB727" s="6"/>
      <c r="NZC727" s="6"/>
      <c r="NZD727" s="6"/>
      <c r="NZE727" s="6"/>
      <c r="NZF727" s="6"/>
      <c r="NZG727" s="6"/>
      <c r="NZH727" s="6"/>
      <c r="NZI727" s="6"/>
      <c r="NZJ727" s="6"/>
      <c r="NZK727" s="6"/>
      <c r="NZL727" s="6"/>
      <c r="NZM727" s="6"/>
      <c r="NZN727" s="6"/>
      <c r="NZO727" s="6"/>
      <c r="NZP727" s="6"/>
      <c r="NZQ727" s="6"/>
      <c r="NZR727" s="6"/>
      <c r="NZS727" s="6"/>
      <c r="NZT727" s="6"/>
      <c r="NZU727" s="6"/>
      <c r="NZV727" s="6"/>
      <c r="NZW727" s="6"/>
      <c r="NZX727" s="6"/>
      <c r="NZY727" s="6"/>
      <c r="NZZ727" s="6"/>
      <c r="OAA727" s="6"/>
      <c r="OAB727" s="6"/>
      <c r="OAC727" s="6"/>
      <c r="OAD727" s="6"/>
      <c r="OAE727" s="6"/>
      <c r="OAF727" s="6"/>
      <c r="OAG727" s="6"/>
      <c r="OAH727" s="6"/>
      <c r="OAI727" s="6"/>
      <c r="OAJ727" s="6"/>
      <c r="OAK727" s="6"/>
      <c r="OAL727" s="6"/>
      <c r="OAM727" s="6"/>
      <c r="OAN727" s="6"/>
      <c r="OAO727" s="6"/>
      <c r="OAP727" s="6"/>
      <c r="OAQ727" s="6"/>
      <c r="OAR727" s="6"/>
      <c r="OAS727" s="6"/>
      <c r="OAT727" s="6"/>
      <c r="OAU727" s="6"/>
      <c r="OAV727" s="6"/>
      <c r="OAW727" s="6"/>
      <c r="OAX727" s="6"/>
      <c r="OAY727" s="6"/>
      <c r="OAZ727" s="6"/>
      <c r="OBA727" s="6"/>
      <c r="OBB727" s="6"/>
      <c r="OBC727" s="6"/>
      <c r="OBD727" s="6"/>
      <c r="OBE727" s="6"/>
      <c r="OBF727" s="6"/>
      <c r="OBG727" s="6"/>
      <c r="OBH727" s="6"/>
      <c r="OBI727" s="6"/>
      <c r="OBJ727" s="6"/>
      <c r="OBK727" s="6"/>
      <c r="OBL727" s="6"/>
      <c r="OBM727" s="6"/>
      <c r="OBN727" s="6"/>
      <c r="OBO727" s="6"/>
      <c r="OBP727" s="6"/>
      <c r="OBQ727" s="6"/>
      <c r="OBR727" s="6"/>
      <c r="OBS727" s="6"/>
      <c r="OBT727" s="6"/>
      <c r="OBU727" s="6"/>
      <c r="OBV727" s="6"/>
      <c r="OBW727" s="6"/>
      <c r="OBX727" s="6"/>
      <c r="OBY727" s="6"/>
      <c r="OBZ727" s="6"/>
      <c r="OCA727" s="6"/>
      <c r="OCB727" s="6"/>
      <c r="OCC727" s="6"/>
      <c r="OCD727" s="6"/>
      <c r="OCE727" s="6"/>
      <c r="OCF727" s="6"/>
      <c r="OCG727" s="6"/>
      <c r="OCH727" s="6"/>
      <c r="OCI727" s="6"/>
      <c r="OCJ727" s="6"/>
      <c r="OCK727" s="6"/>
      <c r="OCL727" s="6"/>
      <c r="OCM727" s="6"/>
      <c r="OCN727" s="6"/>
      <c r="OCO727" s="6"/>
      <c r="OCP727" s="6"/>
      <c r="OCQ727" s="6"/>
      <c r="OCR727" s="6"/>
      <c r="OCS727" s="6"/>
      <c r="OCT727" s="6"/>
      <c r="OCU727" s="6"/>
      <c r="OCV727" s="6"/>
      <c r="OCW727" s="6"/>
      <c r="OCX727" s="6"/>
      <c r="OCY727" s="6"/>
      <c r="OCZ727" s="6"/>
      <c r="ODA727" s="6"/>
      <c r="ODB727" s="6"/>
      <c r="ODC727" s="6"/>
      <c r="ODD727" s="6"/>
      <c r="ODE727" s="6"/>
      <c r="ODF727" s="6"/>
      <c r="ODG727" s="6"/>
      <c r="ODH727" s="6"/>
      <c r="ODI727" s="6"/>
      <c r="ODJ727" s="6"/>
      <c r="ODK727" s="6"/>
      <c r="ODL727" s="6"/>
      <c r="ODM727" s="6"/>
      <c r="ODN727" s="6"/>
      <c r="ODO727" s="6"/>
      <c r="ODP727" s="6"/>
      <c r="ODQ727" s="6"/>
      <c r="ODR727" s="6"/>
      <c r="ODS727" s="6"/>
      <c r="ODT727" s="6"/>
      <c r="ODU727" s="6"/>
      <c r="ODV727" s="6"/>
      <c r="ODW727" s="6"/>
      <c r="ODX727" s="6"/>
      <c r="ODY727" s="6"/>
      <c r="ODZ727" s="6"/>
      <c r="OEA727" s="6"/>
      <c r="OEB727" s="6"/>
      <c r="OEC727" s="6"/>
      <c r="OED727" s="6"/>
      <c r="OEE727" s="6"/>
      <c r="OEF727" s="6"/>
      <c r="OEG727" s="6"/>
      <c r="OEH727" s="6"/>
      <c r="OEI727" s="6"/>
      <c r="OEJ727" s="6"/>
      <c r="OEK727" s="6"/>
      <c r="OEL727" s="6"/>
      <c r="OEM727" s="6"/>
      <c r="OEN727" s="6"/>
      <c r="OEO727" s="6"/>
      <c r="OEP727" s="6"/>
      <c r="OEQ727" s="6"/>
      <c r="OER727" s="6"/>
      <c r="OES727" s="6"/>
      <c r="OET727" s="6"/>
      <c r="OEU727" s="6"/>
      <c r="OEV727" s="6"/>
      <c r="OEW727" s="6"/>
      <c r="OEX727" s="6"/>
      <c r="OEY727" s="6"/>
      <c r="OEZ727" s="6"/>
      <c r="OFA727" s="6"/>
      <c r="OFB727" s="6"/>
      <c r="OFC727" s="6"/>
      <c r="OFD727" s="6"/>
      <c r="OFE727" s="6"/>
      <c r="OFF727" s="6"/>
      <c r="OFG727" s="6"/>
      <c r="OFH727" s="6"/>
      <c r="OFI727" s="6"/>
      <c r="OFJ727" s="6"/>
      <c r="OFK727" s="6"/>
      <c r="OFL727" s="6"/>
      <c r="OFM727" s="6"/>
      <c r="OFN727" s="6"/>
      <c r="OFO727" s="6"/>
      <c r="OFP727" s="6"/>
      <c r="OFQ727" s="6"/>
      <c r="OFR727" s="6"/>
      <c r="OFS727" s="6"/>
      <c r="OFT727" s="6"/>
      <c r="OFU727" s="6"/>
      <c r="OFV727" s="6"/>
      <c r="OFW727" s="6"/>
      <c r="OFX727" s="6"/>
      <c r="OFY727" s="6"/>
      <c r="OFZ727" s="6"/>
      <c r="OGA727" s="6"/>
      <c r="OGB727" s="6"/>
      <c r="OGC727" s="6"/>
      <c r="OGD727" s="6"/>
      <c r="OGE727" s="6"/>
      <c r="OGF727" s="6"/>
      <c r="OGG727" s="6"/>
      <c r="OGH727" s="6"/>
      <c r="OGI727" s="6"/>
      <c r="OGJ727" s="6"/>
      <c r="OGK727" s="6"/>
      <c r="OGL727" s="6"/>
      <c r="OGM727" s="6"/>
      <c r="OGN727" s="6"/>
      <c r="OGO727" s="6"/>
      <c r="OGP727" s="6"/>
      <c r="OGQ727" s="6"/>
      <c r="OGR727" s="6"/>
      <c r="OGS727" s="6"/>
      <c r="OGT727" s="6"/>
      <c r="OGU727" s="6"/>
      <c r="OGV727" s="6"/>
      <c r="OGW727" s="6"/>
      <c r="OGX727" s="6"/>
      <c r="OGY727" s="6"/>
      <c r="OGZ727" s="6"/>
      <c r="OHA727" s="6"/>
      <c r="OHB727" s="6"/>
      <c r="OHC727" s="6"/>
      <c r="OHD727" s="6"/>
      <c r="OHE727" s="6"/>
      <c r="OHF727" s="6"/>
      <c r="OHG727" s="6"/>
      <c r="OHH727" s="6"/>
      <c r="OHI727" s="6"/>
      <c r="OHJ727" s="6"/>
      <c r="OHK727" s="6"/>
      <c r="OHL727" s="6"/>
      <c r="OHM727" s="6"/>
      <c r="OHN727" s="6"/>
      <c r="OHO727" s="6"/>
      <c r="OHP727" s="6"/>
      <c r="OHQ727" s="6"/>
      <c r="OHR727" s="6"/>
      <c r="OHS727" s="6"/>
      <c r="OHT727" s="6"/>
      <c r="OHU727" s="6"/>
      <c r="OHV727" s="6"/>
      <c r="OHW727" s="6"/>
      <c r="OHX727" s="6"/>
      <c r="OHY727" s="6"/>
      <c r="OHZ727" s="6"/>
      <c r="OIA727" s="6"/>
      <c r="OIB727" s="6"/>
      <c r="OIC727" s="6"/>
      <c r="OID727" s="6"/>
      <c r="OIE727" s="6"/>
      <c r="OIF727" s="6"/>
      <c r="OIG727" s="6"/>
      <c r="OIH727" s="6"/>
      <c r="OII727" s="6"/>
      <c r="OIJ727" s="6"/>
      <c r="OIK727" s="6"/>
      <c r="OIL727" s="6"/>
      <c r="OIM727" s="6"/>
      <c r="OIN727" s="6"/>
      <c r="OIO727" s="6"/>
      <c r="OIP727" s="6"/>
      <c r="OIQ727" s="6"/>
      <c r="OIR727" s="6"/>
      <c r="OIS727" s="6"/>
      <c r="OIT727" s="6"/>
      <c r="OIU727" s="6"/>
      <c r="OIV727" s="6"/>
      <c r="OIW727" s="6"/>
      <c r="OIX727" s="6"/>
      <c r="OIY727" s="6"/>
      <c r="OIZ727" s="6"/>
      <c r="OJA727" s="6"/>
      <c r="OJB727" s="6"/>
      <c r="OJC727" s="6"/>
      <c r="OJD727" s="6"/>
      <c r="OJE727" s="6"/>
      <c r="OJF727" s="6"/>
      <c r="OJG727" s="6"/>
      <c r="OJH727" s="6"/>
      <c r="OJI727" s="6"/>
      <c r="OJJ727" s="6"/>
      <c r="OJK727" s="6"/>
      <c r="OJL727" s="6"/>
      <c r="OJM727" s="6"/>
      <c r="OJN727" s="6"/>
      <c r="OJO727" s="6"/>
      <c r="OJP727" s="6"/>
      <c r="OJQ727" s="6"/>
      <c r="OJR727" s="6"/>
      <c r="OJS727" s="6"/>
      <c r="OJT727" s="6"/>
      <c r="OJU727" s="6"/>
      <c r="OJV727" s="6"/>
      <c r="OJW727" s="6"/>
      <c r="OJX727" s="6"/>
      <c r="OJY727" s="6"/>
      <c r="OJZ727" s="6"/>
      <c r="OKA727" s="6"/>
      <c r="OKB727" s="6"/>
      <c r="OKC727" s="6"/>
      <c r="OKD727" s="6"/>
      <c r="OKE727" s="6"/>
      <c r="OKF727" s="6"/>
      <c r="OKG727" s="6"/>
      <c r="OKH727" s="6"/>
      <c r="OKI727" s="6"/>
      <c r="OKJ727" s="6"/>
      <c r="OKK727" s="6"/>
      <c r="OKL727" s="6"/>
      <c r="OKM727" s="6"/>
      <c r="OKN727" s="6"/>
      <c r="OKO727" s="6"/>
      <c r="OKP727" s="6"/>
      <c r="OKQ727" s="6"/>
      <c r="OKR727" s="6"/>
      <c r="OKS727" s="6"/>
      <c r="OKT727" s="6"/>
      <c r="OKU727" s="6"/>
      <c r="OKV727" s="6"/>
      <c r="OKW727" s="6"/>
      <c r="OKX727" s="6"/>
      <c r="OKY727" s="6"/>
      <c r="OKZ727" s="6"/>
      <c r="OLA727" s="6"/>
      <c r="OLB727" s="6"/>
      <c r="OLC727" s="6"/>
      <c r="OLD727" s="6"/>
      <c r="OLE727" s="6"/>
      <c r="OLF727" s="6"/>
      <c r="OLG727" s="6"/>
      <c r="OLH727" s="6"/>
      <c r="OLI727" s="6"/>
      <c r="OLJ727" s="6"/>
      <c r="OLK727" s="6"/>
      <c r="OLL727" s="6"/>
      <c r="OLM727" s="6"/>
      <c r="OLN727" s="6"/>
      <c r="OLO727" s="6"/>
      <c r="OLP727" s="6"/>
      <c r="OLQ727" s="6"/>
      <c r="OLR727" s="6"/>
      <c r="OLS727" s="6"/>
      <c r="OLT727" s="6"/>
      <c r="OLU727" s="6"/>
      <c r="OLV727" s="6"/>
      <c r="OLW727" s="6"/>
      <c r="OLX727" s="6"/>
      <c r="OLY727" s="6"/>
      <c r="OLZ727" s="6"/>
      <c r="OMA727" s="6"/>
      <c r="OMB727" s="6"/>
      <c r="OMC727" s="6"/>
      <c r="OMD727" s="6"/>
      <c r="OME727" s="6"/>
      <c r="OMF727" s="6"/>
      <c r="OMG727" s="6"/>
      <c r="OMH727" s="6"/>
      <c r="OMI727" s="6"/>
      <c r="OMJ727" s="6"/>
      <c r="OMK727" s="6"/>
      <c r="OML727" s="6"/>
      <c r="OMM727" s="6"/>
      <c r="OMN727" s="6"/>
      <c r="OMO727" s="6"/>
      <c r="OMP727" s="6"/>
      <c r="OMQ727" s="6"/>
      <c r="OMR727" s="6"/>
      <c r="OMS727" s="6"/>
      <c r="OMT727" s="6"/>
      <c r="OMU727" s="6"/>
      <c r="OMV727" s="6"/>
      <c r="OMW727" s="6"/>
      <c r="OMX727" s="6"/>
      <c r="OMY727" s="6"/>
      <c r="OMZ727" s="6"/>
      <c r="ONA727" s="6"/>
      <c r="ONB727" s="6"/>
      <c r="ONC727" s="6"/>
      <c r="OND727" s="6"/>
      <c r="ONE727" s="6"/>
      <c r="ONF727" s="6"/>
      <c r="ONG727" s="6"/>
      <c r="ONH727" s="6"/>
      <c r="ONI727" s="6"/>
      <c r="ONJ727" s="6"/>
      <c r="ONK727" s="6"/>
      <c r="ONL727" s="6"/>
      <c r="ONM727" s="6"/>
      <c r="ONN727" s="6"/>
      <c r="ONO727" s="6"/>
      <c r="ONP727" s="6"/>
      <c r="ONQ727" s="6"/>
      <c r="ONR727" s="6"/>
      <c r="ONS727" s="6"/>
      <c r="ONT727" s="6"/>
      <c r="ONU727" s="6"/>
      <c r="ONV727" s="6"/>
      <c r="ONW727" s="6"/>
      <c r="ONX727" s="6"/>
      <c r="ONY727" s="6"/>
      <c r="ONZ727" s="6"/>
      <c r="OOA727" s="6"/>
      <c r="OOB727" s="6"/>
      <c r="OOC727" s="6"/>
      <c r="OOD727" s="6"/>
      <c r="OOE727" s="6"/>
      <c r="OOF727" s="6"/>
      <c r="OOG727" s="6"/>
      <c r="OOH727" s="6"/>
      <c r="OOI727" s="6"/>
      <c r="OOJ727" s="6"/>
      <c r="OOK727" s="6"/>
      <c r="OOL727" s="6"/>
      <c r="OOM727" s="6"/>
      <c r="OON727" s="6"/>
      <c r="OOO727" s="6"/>
      <c r="OOP727" s="6"/>
      <c r="OOQ727" s="6"/>
      <c r="OOR727" s="6"/>
      <c r="OOS727" s="6"/>
      <c r="OOT727" s="6"/>
      <c r="OOU727" s="6"/>
      <c r="OOV727" s="6"/>
      <c r="OOW727" s="6"/>
      <c r="OOX727" s="6"/>
      <c r="OOY727" s="6"/>
      <c r="OOZ727" s="6"/>
      <c r="OPA727" s="6"/>
      <c r="OPB727" s="6"/>
      <c r="OPC727" s="6"/>
      <c r="OPD727" s="6"/>
      <c r="OPE727" s="6"/>
      <c r="OPF727" s="6"/>
      <c r="OPG727" s="6"/>
      <c r="OPH727" s="6"/>
      <c r="OPI727" s="6"/>
      <c r="OPJ727" s="6"/>
      <c r="OPK727" s="6"/>
      <c r="OPL727" s="6"/>
      <c r="OPM727" s="6"/>
      <c r="OPN727" s="6"/>
      <c r="OPO727" s="6"/>
      <c r="OPP727" s="6"/>
      <c r="OPQ727" s="6"/>
      <c r="OPR727" s="6"/>
      <c r="OPS727" s="6"/>
      <c r="OPT727" s="6"/>
      <c r="OPU727" s="6"/>
      <c r="OPV727" s="6"/>
      <c r="OPW727" s="6"/>
      <c r="OPX727" s="6"/>
      <c r="OPY727" s="6"/>
      <c r="OPZ727" s="6"/>
      <c r="OQA727" s="6"/>
      <c r="OQB727" s="6"/>
      <c r="OQC727" s="6"/>
      <c r="OQD727" s="6"/>
      <c r="OQE727" s="6"/>
      <c r="OQF727" s="6"/>
      <c r="OQG727" s="6"/>
      <c r="OQH727" s="6"/>
      <c r="OQI727" s="6"/>
      <c r="OQJ727" s="6"/>
      <c r="OQK727" s="6"/>
      <c r="OQL727" s="6"/>
      <c r="OQM727" s="6"/>
      <c r="OQN727" s="6"/>
      <c r="OQO727" s="6"/>
      <c r="OQP727" s="6"/>
      <c r="OQQ727" s="6"/>
      <c r="OQR727" s="6"/>
      <c r="OQS727" s="6"/>
      <c r="OQT727" s="6"/>
      <c r="OQU727" s="6"/>
      <c r="OQV727" s="6"/>
      <c r="OQW727" s="6"/>
      <c r="OQX727" s="6"/>
      <c r="OQY727" s="6"/>
      <c r="OQZ727" s="6"/>
      <c r="ORA727" s="6"/>
      <c r="ORB727" s="6"/>
      <c r="ORC727" s="6"/>
      <c r="ORD727" s="6"/>
      <c r="ORE727" s="6"/>
      <c r="ORF727" s="6"/>
      <c r="ORG727" s="6"/>
      <c r="ORH727" s="6"/>
      <c r="ORI727" s="6"/>
      <c r="ORJ727" s="6"/>
      <c r="ORK727" s="6"/>
      <c r="ORL727" s="6"/>
      <c r="ORM727" s="6"/>
      <c r="ORN727" s="6"/>
      <c r="ORO727" s="6"/>
      <c r="ORP727" s="6"/>
      <c r="ORQ727" s="6"/>
      <c r="ORR727" s="6"/>
      <c r="ORS727" s="6"/>
      <c r="ORT727" s="6"/>
      <c r="ORU727" s="6"/>
      <c r="ORV727" s="6"/>
      <c r="ORW727" s="6"/>
      <c r="ORX727" s="6"/>
      <c r="ORY727" s="6"/>
      <c r="ORZ727" s="6"/>
      <c r="OSA727" s="6"/>
      <c r="OSB727" s="6"/>
      <c r="OSC727" s="6"/>
      <c r="OSD727" s="6"/>
      <c r="OSE727" s="6"/>
      <c r="OSF727" s="6"/>
      <c r="OSG727" s="6"/>
      <c r="OSH727" s="6"/>
      <c r="OSI727" s="6"/>
      <c r="OSJ727" s="6"/>
      <c r="OSK727" s="6"/>
      <c r="OSL727" s="6"/>
      <c r="OSM727" s="6"/>
      <c r="OSN727" s="6"/>
      <c r="OSO727" s="6"/>
      <c r="OSP727" s="6"/>
      <c r="OSQ727" s="6"/>
      <c r="OSR727" s="6"/>
      <c r="OSS727" s="6"/>
      <c r="OST727" s="6"/>
      <c r="OSU727" s="6"/>
      <c r="OSV727" s="6"/>
      <c r="OSW727" s="6"/>
      <c r="OSX727" s="6"/>
      <c r="OSY727" s="6"/>
      <c r="OSZ727" s="6"/>
      <c r="OTA727" s="6"/>
      <c r="OTB727" s="6"/>
      <c r="OTC727" s="6"/>
      <c r="OTD727" s="6"/>
      <c r="OTE727" s="6"/>
      <c r="OTF727" s="6"/>
      <c r="OTG727" s="6"/>
      <c r="OTH727" s="6"/>
      <c r="OTI727" s="6"/>
      <c r="OTJ727" s="6"/>
      <c r="OTK727" s="6"/>
      <c r="OTL727" s="6"/>
      <c r="OTM727" s="6"/>
      <c r="OTN727" s="6"/>
      <c r="OTO727" s="6"/>
      <c r="OTP727" s="6"/>
      <c r="OTQ727" s="6"/>
      <c r="OTR727" s="6"/>
      <c r="OTS727" s="6"/>
      <c r="OTT727" s="6"/>
      <c r="OTU727" s="6"/>
      <c r="OTV727" s="6"/>
      <c r="OTW727" s="6"/>
      <c r="OTX727" s="6"/>
      <c r="OTY727" s="6"/>
      <c r="OTZ727" s="6"/>
      <c r="OUA727" s="6"/>
      <c r="OUB727" s="6"/>
      <c r="OUC727" s="6"/>
      <c r="OUD727" s="6"/>
      <c r="OUE727" s="6"/>
      <c r="OUF727" s="6"/>
      <c r="OUG727" s="6"/>
      <c r="OUH727" s="6"/>
      <c r="OUI727" s="6"/>
      <c r="OUJ727" s="6"/>
      <c r="OUK727" s="6"/>
      <c r="OUL727" s="6"/>
      <c r="OUM727" s="6"/>
      <c r="OUN727" s="6"/>
      <c r="OUO727" s="6"/>
      <c r="OUP727" s="6"/>
      <c r="OUQ727" s="6"/>
      <c r="OUR727" s="6"/>
      <c r="OUS727" s="6"/>
      <c r="OUT727" s="6"/>
      <c r="OUU727" s="6"/>
      <c r="OUV727" s="6"/>
      <c r="OUW727" s="6"/>
      <c r="OUX727" s="6"/>
      <c r="OUY727" s="6"/>
      <c r="OUZ727" s="6"/>
      <c r="OVA727" s="6"/>
      <c r="OVB727" s="6"/>
      <c r="OVC727" s="6"/>
      <c r="OVD727" s="6"/>
      <c r="OVE727" s="6"/>
      <c r="OVF727" s="6"/>
      <c r="OVG727" s="6"/>
      <c r="OVH727" s="6"/>
      <c r="OVI727" s="6"/>
      <c r="OVJ727" s="6"/>
      <c r="OVK727" s="6"/>
      <c r="OVL727" s="6"/>
      <c r="OVM727" s="6"/>
      <c r="OVN727" s="6"/>
      <c r="OVO727" s="6"/>
      <c r="OVP727" s="6"/>
      <c r="OVQ727" s="6"/>
      <c r="OVR727" s="6"/>
      <c r="OVS727" s="6"/>
      <c r="OVT727" s="6"/>
      <c r="OVU727" s="6"/>
      <c r="OVV727" s="6"/>
      <c r="OVW727" s="6"/>
      <c r="OVX727" s="6"/>
      <c r="OVY727" s="6"/>
      <c r="OVZ727" s="6"/>
      <c r="OWA727" s="6"/>
      <c r="OWB727" s="6"/>
      <c r="OWC727" s="6"/>
      <c r="OWD727" s="6"/>
      <c r="OWE727" s="6"/>
      <c r="OWF727" s="6"/>
      <c r="OWG727" s="6"/>
      <c r="OWH727" s="6"/>
      <c r="OWI727" s="6"/>
      <c r="OWJ727" s="6"/>
      <c r="OWK727" s="6"/>
      <c r="OWL727" s="6"/>
      <c r="OWM727" s="6"/>
      <c r="OWN727" s="6"/>
      <c r="OWO727" s="6"/>
      <c r="OWP727" s="6"/>
      <c r="OWQ727" s="6"/>
      <c r="OWR727" s="6"/>
      <c r="OWS727" s="6"/>
      <c r="OWT727" s="6"/>
      <c r="OWU727" s="6"/>
      <c r="OWV727" s="6"/>
      <c r="OWW727" s="6"/>
      <c r="OWX727" s="6"/>
      <c r="OWY727" s="6"/>
      <c r="OWZ727" s="6"/>
      <c r="OXA727" s="6"/>
      <c r="OXB727" s="6"/>
      <c r="OXC727" s="6"/>
      <c r="OXD727" s="6"/>
      <c r="OXE727" s="6"/>
      <c r="OXF727" s="6"/>
      <c r="OXG727" s="6"/>
      <c r="OXH727" s="6"/>
      <c r="OXI727" s="6"/>
      <c r="OXJ727" s="6"/>
      <c r="OXK727" s="6"/>
      <c r="OXL727" s="6"/>
      <c r="OXM727" s="6"/>
      <c r="OXN727" s="6"/>
      <c r="OXO727" s="6"/>
      <c r="OXP727" s="6"/>
      <c r="OXQ727" s="6"/>
      <c r="OXR727" s="6"/>
      <c r="OXS727" s="6"/>
      <c r="OXT727" s="6"/>
      <c r="OXU727" s="6"/>
      <c r="OXV727" s="6"/>
      <c r="OXW727" s="6"/>
      <c r="OXX727" s="6"/>
      <c r="OXY727" s="6"/>
      <c r="OXZ727" s="6"/>
      <c r="OYA727" s="6"/>
      <c r="OYB727" s="6"/>
      <c r="OYC727" s="6"/>
      <c r="OYD727" s="6"/>
      <c r="OYE727" s="6"/>
      <c r="OYF727" s="6"/>
      <c r="OYG727" s="6"/>
      <c r="OYH727" s="6"/>
      <c r="OYI727" s="6"/>
      <c r="OYJ727" s="6"/>
      <c r="OYK727" s="6"/>
      <c r="OYL727" s="6"/>
      <c r="OYM727" s="6"/>
      <c r="OYN727" s="6"/>
      <c r="OYO727" s="6"/>
      <c r="OYP727" s="6"/>
      <c r="OYQ727" s="6"/>
      <c r="OYR727" s="6"/>
      <c r="OYS727" s="6"/>
      <c r="OYT727" s="6"/>
      <c r="OYU727" s="6"/>
      <c r="OYV727" s="6"/>
      <c r="OYW727" s="6"/>
      <c r="OYX727" s="6"/>
      <c r="OYY727" s="6"/>
      <c r="OYZ727" s="6"/>
      <c r="OZA727" s="6"/>
      <c r="OZB727" s="6"/>
      <c r="OZC727" s="6"/>
      <c r="OZD727" s="6"/>
      <c r="OZE727" s="6"/>
      <c r="OZF727" s="6"/>
      <c r="OZG727" s="6"/>
      <c r="OZH727" s="6"/>
      <c r="OZI727" s="6"/>
      <c r="OZJ727" s="6"/>
      <c r="OZK727" s="6"/>
      <c r="OZL727" s="6"/>
      <c r="OZM727" s="6"/>
      <c r="OZN727" s="6"/>
      <c r="OZO727" s="6"/>
      <c r="OZP727" s="6"/>
      <c r="OZQ727" s="6"/>
      <c r="OZR727" s="6"/>
      <c r="OZS727" s="6"/>
      <c r="OZT727" s="6"/>
      <c r="OZU727" s="6"/>
      <c r="OZV727" s="6"/>
      <c r="OZW727" s="6"/>
      <c r="OZX727" s="6"/>
      <c r="OZY727" s="6"/>
      <c r="OZZ727" s="6"/>
      <c r="PAA727" s="6"/>
      <c r="PAB727" s="6"/>
      <c r="PAC727" s="6"/>
      <c r="PAD727" s="6"/>
      <c r="PAE727" s="6"/>
      <c r="PAF727" s="6"/>
      <c r="PAG727" s="6"/>
      <c r="PAH727" s="6"/>
      <c r="PAI727" s="6"/>
      <c r="PAJ727" s="6"/>
      <c r="PAK727" s="6"/>
      <c r="PAL727" s="6"/>
      <c r="PAM727" s="6"/>
      <c r="PAN727" s="6"/>
      <c r="PAO727" s="6"/>
      <c r="PAP727" s="6"/>
      <c r="PAQ727" s="6"/>
      <c r="PAR727" s="6"/>
      <c r="PAS727" s="6"/>
      <c r="PAT727" s="6"/>
      <c r="PAU727" s="6"/>
      <c r="PAV727" s="6"/>
      <c r="PAW727" s="6"/>
      <c r="PAX727" s="6"/>
      <c r="PAY727" s="6"/>
      <c r="PAZ727" s="6"/>
      <c r="PBA727" s="6"/>
      <c r="PBB727" s="6"/>
      <c r="PBC727" s="6"/>
      <c r="PBD727" s="6"/>
      <c r="PBE727" s="6"/>
      <c r="PBF727" s="6"/>
      <c r="PBG727" s="6"/>
      <c r="PBH727" s="6"/>
      <c r="PBI727" s="6"/>
      <c r="PBJ727" s="6"/>
      <c r="PBK727" s="6"/>
      <c r="PBL727" s="6"/>
      <c r="PBM727" s="6"/>
      <c r="PBN727" s="6"/>
      <c r="PBO727" s="6"/>
      <c r="PBP727" s="6"/>
      <c r="PBQ727" s="6"/>
      <c r="PBR727" s="6"/>
      <c r="PBS727" s="6"/>
      <c r="PBT727" s="6"/>
      <c r="PBU727" s="6"/>
      <c r="PBV727" s="6"/>
      <c r="PBW727" s="6"/>
      <c r="PBX727" s="6"/>
      <c r="PBY727" s="6"/>
      <c r="PBZ727" s="6"/>
      <c r="PCA727" s="6"/>
      <c r="PCB727" s="6"/>
      <c r="PCC727" s="6"/>
      <c r="PCD727" s="6"/>
      <c r="PCE727" s="6"/>
      <c r="PCF727" s="6"/>
      <c r="PCG727" s="6"/>
      <c r="PCH727" s="6"/>
      <c r="PCI727" s="6"/>
      <c r="PCJ727" s="6"/>
      <c r="PCK727" s="6"/>
      <c r="PCL727" s="6"/>
      <c r="PCM727" s="6"/>
      <c r="PCN727" s="6"/>
      <c r="PCO727" s="6"/>
      <c r="PCP727" s="6"/>
      <c r="PCQ727" s="6"/>
      <c r="PCR727" s="6"/>
      <c r="PCS727" s="6"/>
      <c r="PCT727" s="6"/>
      <c r="PCU727" s="6"/>
      <c r="PCV727" s="6"/>
      <c r="PCW727" s="6"/>
      <c r="PCX727" s="6"/>
      <c r="PCY727" s="6"/>
      <c r="PCZ727" s="6"/>
      <c r="PDA727" s="6"/>
      <c r="PDB727" s="6"/>
      <c r="PDC727" s="6"/>
      <c r="PDD727" s="6"/>
      <c r="PDE727" s="6"/>
      <c r="PDF727" s="6"/>
      <c r="PDG727" s="6"/>
      <c r="PDH727" s="6"/>
      <c r="PDI727" s="6"/>
      <c r="PDJ727" s="6"/>
      <c r="PDK727" s="6"/>
      <c r="PDL727" s="6"/>
      <c r="PDM727" s="6"/>
      <c r="PDN727" s="6"/>
      <c r="PDO727" s="6"/>
      <c r="PDP727" s="6"/>
      <c r="PDQ727" s="6"/>
      <c r="PDR727" s="6"/>
      <c r="PDS727" s="6"/>
      <c r="PDT727" s="6"/>
      <c r="PDU727" s="6"/>
      <c r="PDV727" s="6"/>
      <c r="PDW727" s="6"/>
      <c r="PDX727" s="6"/>
      <c r="PDY727" s="6"/>
      <c r="PDZ727" s="6"/>
      <c r="PEA727" s="6"/>
      <c r="PEB727" s="6"/>
      <c r="PEC727" s="6"/>
      <c r="PED727" s="6"/>
      <c r="PEE727" s="6"/>
      <c r="PEF727" s="6"/>
      <c r="PEG727" s="6"/>
      <c r="PEH727" s="6"/>
      <c r="PEI727" s="6"/>
      <c r="PEJ727" s="6"/>
      <c r="PEK727" s="6"/>
      <c r="PEL727" s="6"/>
      <c r="PEM727" s="6"/>
      <c r="PEN727" s="6"/>
      <c r="PEO727" s="6"/>
      <c r="PEP727" s="6"/>
      <c r="PEQ727" s="6"/>
      <c r="PER727" s="6"/>
      <c r="PES727" s="6"/>
      <c r="PET727" s="6"/>
      <c r="PEU727" s="6"/>
      <c r="PEV727" s="6"/>
      <c r="PEW727" s="6"/>
      <c r="PEX727" s="6"/>
      <c r="PEY727" s="6"/>
      <c r="PEZ727" s="6"/>
      <c r="PFA727" s="6"/>
      <c r="PFB727" s="6"/>
      <c r="PFC727" s="6"/>
      <c r="PFD727" s="6"/>
      <c r="PFE727" s="6"/>
      <c r="PFF727" s="6"/>
      <c r="PFG727" s="6"/>
      <c r="PFH727" s="6"/>
      <c r="PFI727" s="6"/>
      <c r="PFJ727" s="6"/>
      <c r="PFK727" s="6"/>
      <c r="PFL727" s="6"/>
      <c r="PFM727" s="6"/>
      <c r="PFN727" s="6"/>
      <c r="PFO727" s="6"/>
      <c r="PFP727" s="6"/>
      <c r="PFQ727" s="6"/>
      <c r="PFR727" s="6"/>
      <c r="PFS727" s="6"/>
      <c r="PFT727" s="6"/>
      <c r="PFU727" s="6"/>
      <c r="PFV727" s="6"/>
      <c r="PFW727" s="6"/>
      <c r="PFX727" s="6"/>
      <c r="PFY727" s="6"/>
      <c r="PFZ727" s="6"/>
      <c r="PGA727" s="6"/>
      <c r="PGB727" s="6"/>
      <c r="PGC727" s="6"/>
      <c r="PGD727" s="6"/>
      <c r="PGE727" s="6"/>
      <c r="PGF727" s="6"/>
      <c r="PGG727" s="6"/>
      <c r="PGH727" s="6"/>
      <c r="PGI727" s="6"/>
      <c r="PGJ727" s="6"/>
      <c r="PGK727" s="6"/>
      <c r="PGL727" s="6"/>
      <c r="PGM727" s="6"/>
      <c r="PGN727" s="6"/>
      <c r="PGO727" s="6"/>
      <c r="PGP727" s="6"/>
      <c r="PGQ727" s="6"/>
      <c r="PGR727" s="6"/>
      <c r="PGS727" s="6"/>
      <c r="PGT727" s="6"/>
      <c r="PGU727" s="6"/>
      <c r="PGV727" s="6"/>
      <c r="PGW727" s="6"/>
      <c r="PGX727" s="6"/>
      <c r="PGY727" s="6"/>
      <c r="PGZ727" s="6"/>
      <c r="PHA727" s="6"/>
      <c r="PHB727" s="6"/>
      <c r="PHC727" s="6"/>
      <c r="PHD727" s="6"/>
      <c r="PHE727" s="6"/>
      <c r="PHF727" s="6"/>
      <c r="PHG727" s="6"/>
      <c r="PHH727" s="6"/>
      <c r="PHI727" s="6"/>
      <c r="PHJ727" s="6"/>
      <c r="PHK727" s="6"/>
      <c r="PHL727" s="6"/>
      <c r="PHM727" s="6"/>
      <c r="PHN727" s="6"/>
      <c r="PHO727" s="6"/>
      <c r="PHP727" s="6"/>
      <c r="PHQ727" s="6"/>
      <c r="PHR727" s="6"/>
      <c r="PHS727" s="6"/>
      <c r="PHT727" s="6"/>
      <c r="PHU727" s="6"/>
      <c r="PHV727" s="6"/>
      <c r="PHW727" s="6"/>
      <c r="PHX727" s="6"/>
      <c r="PHY727" s="6"/>
      <c r="PHZ727" s="6"/>
      <c r="PIA727" s="6"/>
      <c r="PIB727" s="6"/>
      <c r="PIC727" s="6"/>
      <c r="PID727" s="6"/>
      <c r="PIE727" s="6"/>
      <c r="PIF727" s="6"/>
      <c r="PIG727" s="6"/>
      <c r="PIH727" s="6"/>
      <c r="PII727" s="6"/>
      <c r="PIJ727" s="6"/>
      <c r="PIK727" s="6"/>
      <c r="PIL727" s="6"/>
      <c r="PIM727" s="6"/>
      <c r="PIN727" s="6"/>
      <c r="PIO727" s="6"/>
      <c r="PIP727" s="6"/>
      <c r="PIQ727" s="6"/>
      <c r="PIR727" s="6"/>
      <c r="PIS727" s="6"/>
      <c r="PIT727" s="6"/>
      <c r="PIU727" s="6"/>
      <c r="PIV727" s="6"/>
      <c r="PIW727" s="6"/>
      <c r="PIX727" s="6"/>
      <c r="PIY727" s="6"/>
      <c r="PIZ727" s="6"/>
      <c r="PJA727" s="6"/>
      <c r="PJB727" s="6"/>
      <c r="PJC727" s="6"/>
      <c r="PJD727" s="6"/>
      <c r="PJE727" s="6"/>
      <c r="PJF727" s="6"/>
      <c r="PJG727" s="6"/>
      <c r="PJH727" s="6"/>
      <c r="PJI727" s="6"/>
      <c r="PJJ727" s="6"/>
      <c r="PJK727" s="6"/>
      <c r="PJL727" s="6"/>
      <c r="PJM727" s="6"/>
      <c r="PJN727" s="6"/>
      <c r="PJO727" s="6"/>
      <c r="PJP727" s="6"/>
      <c r="PJQ727" s="6"/>
      <c r="PJR727" s="6"/>
      <c r="PJS727" s="6"/>
      <c r="PJT727" s="6"/>
      <c r="PJU727" s="6"/>
      <c r="PJV727" s="6"/>
      <c r="PJW727" s="6"/>
      <c r="PJX727" s="6"/>
      <c r="PJY727" s="6"/>
      <c r="PJZ727" s="6"/>
      <c r="PKA727" s="6"/>
      <c r="PKB727" s="6"/>
      <c r="PKC727" s="6"/>
      <c r="PKD727" s="6"/>
      <c r="PKE727" s="6"/>
      <c r="PKF727" s="6"/>
      <c r="PKG727" s="6"/>
      <c r="PKH727" s="6"/>
      <c r="PKI727" s="6"/>
      <c r="PKJ727" s="6"/>
      <c r="PKK727" s="6"/>
      <c r="PKL727" s="6"/>
      <c r="PKM727" s="6"/>
      <c r="PKN727" s="6"/>
      <c r="PKO727" s="6"/>
      <c r="PKP727" s="6"/>
      <c r="PKQ727" s="6"/>
      <c r="PKR727" s="6"/>
      <c r="PKS727" s="6"/>
      <c r="PKT727" s="6"/>
      <c r="PKU727" s="6"/>
      <c r="PKV727" s="6"/>
      <c r="PKW727" s="6"/>
      <c r="PKX727" s="6"/>
      <c r="PKY727" s="6"/>
      <c r="PKZ727" s="6"/>
      <c r="PLA727" s="6"/>
      <c r="PLB727" s="6"/>
      <c r="PLC727" s="6"/>
      <c r="PLD727" s="6"/>
      <c r="PLE727" s="6"/>
      <c r="PLF727" s="6"/>
      <c r="PLG727" s="6"/>
      <c r="PLH727" s="6"/>
      <c r="PLI727" s="6"/>
      <c r="PLJ727" s="6"/>
      <c r="PLK727" s="6"/>
      <c r="PLL727" s="6"/>
      <c r="PLM727" s="6"/>
      <c r="PLN727" s="6"/>
      <c r="PLO727" s="6"/>
      <c r="PLP727" s="6"/>
      <c r="PLQ727" s="6"/>
      <c r="PLR727" s="6"/>
      <c r="PLS727" s="6"/>
      <c r="PLT727" s="6"/>
      <c r="PLU727" s="6"/>
      <c r="PLV727" s="6"/>
      <c r="PLW727" s="6"/>
      <c r="PLX727" s="6"/>
      <c r="PLY727" s="6"/>
      <c r="PLZ727" s="6"/>
      <c r="PMA727" s="6"/>
      <c r="PMB727" s="6"/>
      <c r="PMC727" s="6"/>
      <c r="PMD727" s="6"/>
      <c r="PME727" s="6"/>
      <c r="PMF727" s="6"/>
      <c r="PMG727" s="6"/>
      <c r="PMH727" s="6"/>
      <c r="PMI727" s="6"/>
      <c r="PMJ727" s="6"/>
      <c r="PMK727" s="6"/>
      <c r="PML727" s="6"/>
      <c r="PMM727" s="6"/>
      <c r="PMN727" s="6"/>
      <c r="PMO727" s="6"/>
      <c r="PMP727" s="6"/>
      <c r="PMQ727" s="6"/>
      <c r="PMR727" s="6"/>
      <c r="PMS727" s="6"/>
      <c r="PMT727" s="6"/>
      <c r="PMU727" s="6"/>
      <c r="PMV727" s="6"/>
      <c r="PMW727" s="6"/>
      <c r="PMX727" s="6"/>
      <c r="PMY727" s="6"/>
      <c r="PMZ727" s="6"/>
      <c r="PNA727" s="6"/>
      <c r="PNB727" s="6"/>
      <c r="PNC727" s="6"/>
      <c r="PND727" s="6"/>
      <c r="PNE727" s="6"/>
      <c r="PNF727" s="6"/>
      <c r="PNG727" s="6"/>
      <c r="PNH727" s="6"/>
      <c r="PNI727" s="6"/>
      <c r="PNJ727" s="6"/>
      <c r="PNK727" s="6"/>
      <c r="PNL727" s="6"/>
      <c r="PNM727" s="6"/>
      <c r="PNN727" s="6"/>
      <c r="PNO727" s="6"/>
      <c r="PNP727" s="6"/>
      <c r="PNQ727" s="6"/>
      <c r="PNR727" s="6"/>
      <c r="PNS727" s="6"/>
      <c r="PNT727" s="6"/>
      <c r="PNU727" s="6"/>
      <c r="PNV727" s="6"/>
      <c r="PNW727" s="6"/>
      <c r="PNX727" s="6"/>
      <c r="PNY727" s="6"/>
      <c r="PNZ727" s="6"/>
      <c r="POA727" s="6"/>
      <c r="POB727" s="6"/>
      <c r="POC727" s="6"/>
      <c r="POD727" s="6"/>
      <c r="POE727" s="6"/>
      <c r="POF727" s="6"/>
      <c r="POG727" s="6"/>
      <c r="POH727" s="6"/>
      <c r="POI727" s="6"/>
      <c r="POJ727" s="6"/>
      <c r="POK727" s="6"/>
      <c r="POL727" s="6"/>
      <c r="POM727" s="6"/>
      <c r="PON727" s="6"/>
      <c r="POO727" s="6"/>
      <c r="POP727" s="6"/>
      <c r="POQ727" s="6"/>
      <c r="POR727" s="6"/>
      <c r="POS727" s="6"/>
      <c r="POT727" s="6"/>
      <c r="POU727" s="6"/>
      <c r="POV727" s="6"/>
      <c r="POW727" s="6"/>
      <c r="POX727" s="6"/>
      <c r="POY727" s="6"/>
      <c r="POZ727" s="6"/>
      <c r="PPA727" s="6"/>
      <c r="PPB727" s="6"/>
      <c r="PPC727" s="6"/>
      <c r="PPD727" s="6"/>
      <c r="PPE727" s="6"/>
      <c r="PPF727" s="6"/>
      <c r="PPG727" s="6"/>
      <c r="PPH727" s="6"/>
      <c r="PPI727" s="6"/>
      <c r="PPJ727" s="6"/>
      <c r="PPK727" s="6"/>
      <c r="PPL727" s="6"/>
      <c r="PPM727" s="6"/>
      <c r="PPN727" s="6"/>
      <c r="PPO727" s="6"/>
      <c r="PPP727" s="6"/>
      <c r="PPQ727" s="6"/>
      <c r="PPR727" s="6"/>
      <c r="PPS727" s="6"/>
      <c r="PPT727" s="6"/>
      <c r="PPU727" s="6"/>
      <c r="PPV727" s="6"/>
      <c r="PPW727" s="6"/>
      <c r="PPX727" s="6"/>
      <c r="PPY727" s="6"/>
      <c r="PPZ727" s="6"/>
      <c r="PQA727" s="6"/>
      <c r="PQB727" s="6"/>
      <c r="PQC727" s="6"/>
      <c r="PQD727" s="6"/>
      <c r="PQE727" s="6"/>
      <c r="PQF727" s="6"/>
      <c r="PQG727" s="6"/>
      <c r="PQH727" s="6"/>
      <c r="PQI727" s="6"/>
      <c r="PQJ727" s="6"/>
      <c r="PQK727" s="6"/>
      <c r="PQL727" s="6"/>
      <c r="PQM727" s="6"/>
      <c r="PQN727" s="6"/>
      <c r="PQO727" s="6"/>
      <c r="PQP727" s="6"/>
      <c r="PQQ727" s="6"/>
      <c r="PQR727" s="6"/>
      <c r="PQS727" s="6"/>
      <c r="PQT727" s="6"/>
      <c r="PQU727" s="6"/>
      <c r="PQV727" s="6"/>
      <c r="PQW727" s="6"/>
      <c r="PQX727" s="6"/>
      <c r="PQY727" s="6"/>
      <c r="PQZ727" s="6"/>
      <c r="PRA727" s="6"/>
      <c r="PRB727" s="6"/>
      <c r="PRC727" s="6"/>
      <c r="PRD727" s="6"/>
      <c r="PRE727" s="6"/>
      <c r="PRF727" s="6"/>
      <c r="PRG727" s="6"/>
      <c r="PRH727" s="6"/>
      <c r="PRI727" s="6"/>
      <c r="PRJ727" s="6"/>
      <c r="PRK727" s="6"/>
      <c r="PRL727" s="6"/>
      <c r="PRM727" s="6"/>
      <c r="PRN727" s="6"/>
      <c r="PRO727" s="6"/>
      <c r="PRP727" s="6"/>
      <c r="PRQ727" s="6"/>
      <c r="PRR727" s="6"/>
      <c r="PRS727" s="6"/>
      <c r="PRT727" s="6"/>
      <c r="PRU727" s="6"/>
      <c r="PRV727" s="6"/>
      <c r="PRW727" s="6"/>
      <c r="PRX727" s="6"/>
      <c r="PRY727" s="6"/>
      <c r="PRZ727" s="6"/>
      <c r="PSA727" s="6"/>
      <c r="PSB727" s="6"/>
      <c r="PSC727" s="6"/>
      <c r="PSD727" s="6"/>
      <c r="PSE727" s="6"/>
      <c r="PSF727" s="6"/>
      <c r="PSG727" s="6"/>
      <c r="PSH727" s="6"/>
      <c r="PSI727" s="6"/>
      <c r="PSJ727" s="6"/>
      <c r="PSK727" s="6"/>
      <c r="PSL727" s="6"/>
      <c r="PSM727" s="6"/>
      <c r="PSN727" s="6"/>
      <c r="PSO727" s="6"/>
      <c r="PSP727" s="6"/>
      <c r="PSQ727" s="6"/>
      <c r="PSR727" s="6"/>
      <c r="PSS727" s="6"/>
      <c r="PST727" s="6"/>
      <c r="PSU727" s="6"/>
      <c r="PSV727" s="6"/>
      <c r="PSW727" s="6"/>
      <c r="PSX727" s="6"/>
      <c r="PSY727" s="6"/>
      <c r="PSZ727" s="6"/>
      <c r="PTA727" s="6"/>
      <c r="PTB727" s="6"/>
      <c r="PTC727" s="6"/>
      <c r="PTD727" s="6"/>
      <c r="PTE727" s="6"/>
      <c r="PTF727" s="6"/>
      <c r="PTG727" s="6"/>
      <c r="PTH727" s="6"/>
      <c r="PTI727" s="6"/>
      <c r="PTJ727" s="6"/>
      <c r="PTK727" s="6"/>
      <c r="PTL727" s="6"/>
      <c r="PTM727" s="6"/>
      <c r="PTN727" s="6"/>
      <c r="PTO727" s="6"/>
      <c r="PTP727" s="6"/>
      <c r="PTQ727" s="6"/>
      <c r="PTR727" s="6"/>
      <c r="PTS727" s="6"/>
      <c r="PTT727" s="6"/>
      <c r="PTU727" s="6"/>
      <c r="PTV727" s="6"/>
      <c r="PTW727" s="6"/>
      <c r="PTX727" s="6"/>
      <c r="PTY727" s="6"/>
      <c r="PTZ727" s="6"/>
      <c r="PUA727" s="6"/>
      <c r="PUB727" s="6"/>
      <c r="PUC727" s="6"/>
      <c r="PUD727" s="6"/>
      <c r="PUE727" s="6"/>
      <c r="PUF727" s="6"/>
      <c r="PUG727" s="6"/>
      <c r="PUH727" s="6"/>
      <c r="PUI727" s="6"/>
      <c r="PUJ727" s="6"/>
      <c r="PUK727" s="6"/>
      <c r="PUL727" s="6"/>
      <c r="PUM727" s="6"/>
      <c r="PUN727" s="6"/>
      <c r="PUO727" s="6"/>
      <c r="PUP727" s="6"/>
      <c r="PUQ727" s="6"/>
      <c r="PUR727" s="6"/>
      <c r="PUS727" s="6"/>
      <c r="PUT727" s="6"/>
      <c r="PUU727" s="6"/>
      <c r="PUV727" s="6"/>
      <c r="PUW727" s="6"/>
      <c r="PUX727" s="6"/>
      <c r="PUY727" s="6"/>
      <c r="PUZ727" s="6"/>
      <c r="PVA727" s="6"/>
      <c r="PVB727" s="6"/>
      <c r="PVC727" s="6"/>
      <c r="PVD727" s="6"/>
      <c r="PVE727" s="6"/>
      <c r="PVF727" s="6"/>
      <c r="PVG727" s="6"/>
      <c r="PVH727" s="6"/>
      <c r="PVI727" s="6"/>
      <c r="PVJ727" s="6"/>
      <c r="PVK727" s="6"/>
      <c r="PVL727" s="6"/>
      <c r="PVM727" s="6"/>
      <c r="PVN727" s="6"/>
      <c r="PVO727" s="6"/>
      <c r="PVP727" s="6"/>
      <c r="PVQ727" s="6"/>
      <c r="PVR727" s="6"/>
      <c r="PVS727" s="6"/>
      <c r="PVT727" s="6"/>
      <c r="PVU727" s="6"/>
      <c r="PVV727" s="6"/>
      <c r="PVW727" s="6"/>
      <c r="PVX727" s="6"/>
      <c r="PVY727" s="6"/>
      <c r="PVZ727" s="6"/>
      <c r="PWA727" s="6"/>
      <c r="PWB727" s="6"/>
      <c r="PWC727" s="6"/>
      <c r="PWD727" s="6"/>
      <c r="PWE727" s="6"/>
      <c r="PWF727" s="6"/>
      <c r="PWG727" s="6"/>
      <c r="PWH727" s="6"/>
      <c r="PWI727" s="6"/>
      <c r="PWJ727" s="6"/>
      <c r="PWK727" s="6"/>
      <c r="PWL727" s="6"/>
      <c r="PWM727" s="6"/>
      <c r="PWN727" s="6"/>
      <c r="PWO727" s="6"/>
      <c r="PWP727" s="6"/>
      <c r="PWQ727" s="6"/>
      <c r="PWR727" s="6"/>
      <c r="PWS727" s="6"/>
      <c r="PWT727" s="6"/>
      <c r="PWU727" s="6"/>
      <c r="PWV727" s="6"/>
      <c r="PWW727" s="6"/>
      <c r="PWX727" s="6"/>
      <c r="PWY727" s="6"/>
      <c r="PWZ727" s="6"/>
      <c r="PXA727" s="6"/>
      <c r="PXB727" s="6"/>
      <c r="PXC727" s="6"/>
      <c r="PXD727" s="6"/>
      <c r="PXE727" s="6"/>
      <c r="PXF727" s="6"/>
      <c r="PXG727" s="6"/>
      <c r="PXH727" s="6"/>
      <c r="PXI727" s="6"/>
      <c r="PXJ727" s="6"/>
      <c r="PXK727" s="6"/>
      <c r="PXL727" s="6"/>
      <c r="PXM727" s="6"/>
      <c r="PXN727" s="6"/>
      <c r="PXO727" s="6"/>
      <c r="PXP727" s="6"/>
      <c r="PXQ727" s="6"/>
      <c r="PXR727" s="6"/>
      <c r="PXS727" s="6"/>
      <c r="PXT727" s="6"/>
      <c r="PXU727" s="6"/>
      <c r="PXV727" s="6"/>
      <c r="PXW727" s="6"/>
      <c r="PXX727" s="6"/>
      <c r="PXY727" s="6"/>
      <c r="PXZ727" s="6"/>
      <c r="PYA727" s="6"/>
      <c r="PYB727" s="6"/>
      <c r="PYC727" s="6"/>
      <c r="PYD727" s="6"/>
      <c r="PYE727" s="6"/>
      <c r="PYF727" s="6"/>
      <c r="PYG727" s="6"/>
      <c r="PYH727" s="6"/>
      <c r="PYI727" s="6"/>
      <c r="PYJ727" s="6"/>
      <c r="PYK727" s="6"/>
      <c r="PYL727" s="6"/>
      <c r="PYM727" s="6"/>
      <c r="PYN727" s="6"/>
      <c r="PYO727" s="6"/>
      <c r="PYP727" s="6"/>
      <c r="PYQ727" s="6"/>
      <c r="PYR727" s="6"/>
      <c r="PYS727" s="6"/>
      <c r="PYT727" s="6"/>
      <c r="PYU727" s="6"/>
      <c r="PYV727" s="6"/>
      <c r="PYW727" s="6"/>
      <c r="PYX727" s="6"/>
      <c r="PYY727" s="6"/>
      <c r="PYZ727" s="6"/>
      <c r="PZA727" s="6"/>
      <c r="PZB727" s="6"/>
      <c r="PZC727" s="6"/>
      <c r="PZD727" s="6"/>
      <c r="PZE727" s="6"/>
      <c r="PZF727" s="6"/>
      <c r="PZG727" s="6"/>
      <c r="PZH727" s="6"/>
      <c r="PZI727" s="6"/>
      <c r="PZJ727" s="6"/>
      <c r="PZK727" s="6"/>
      <c r="PZL727" s="6"/>
      <c r="PZM727" s="6"/>
      <c r="PZN727" s="6"/>
      <c r="PZO727" s="6"/>
      <c r="PZP727" s="6"/>
      <c r="PZQ727" s="6"/>
      <c r="PZR727" s="6"/>
      <c r="PZS727" s="6"/>
      <c r="PZT727" s="6"/>
      <c r="PZU727" s="6"/>
      <c r="PZV727" s="6"/>
      <c r="PZW727" s="6"/>
      <c r="PZX727" s="6"/>
      <c r="PZY727" s="6"/>
      <c r="PZZ727" s="6"/>
      <c r="QAA727" s="6"/>
      <c r="QAB727" s="6"/>
      <c r="QAC727" s="6"/>
      <c r="QAD727" s="6"/>
      <c r="QAE727" s="6"/>
      <c r="QAF727" s="6"/>
      <c r="QAG727" s="6"/>
      <c r="QAH727" s="6"/>
      <c r="QAI727" s="6"/>
      <c r="QAJ727" s="6"/>
      <c r="QAK727" s="6"/>
      <c r="QAL727" s="6"/>
      <c r="QAM727" s="6"/>
      <c r="QAN727" s="6"/>
      <c r="QAO727" s="6"/>
      <c r="QAP727" s="6"/>
      <c r="QAQ727" s="6"/>
      <c r="QAR727" s="6"/>
      <c r="QAS727" s="6"/>
      <c r="QAT727" s="6"/>
      <c r="QAU727" s="6"/>
      <c r="QAV727" s="6"/>
      <c r="QAW727" s="6"/>
      <c r="QAX727" s="6"/>
      <c r="QAY727" s="6"/>
      <c r="QAZ727" s="6"/>
      <c r="QBA727" s="6"/>
      <c r="QBB727" s="6"/>
      <c r="QBC727" s="6"/>
      <c r="QBD727" s="6"/>
      <c r="QBE727" s="6"/>
      <c r="QBF727" s="6"/>
      <c r="QBG727" s="6"/>
      <c r="QBH727" s="6"/>
      <c r="QBI727" s="6"/>
      <c r="QBJ727" s="6"/>
      <c r="QBK727" s="6"/>
      <c r="QBL727" s="6"/>
      <c r="QBM727" s="6"/>
      <c r="QBN727" s="6"/>
      <c r="QBO727" s="6"/>
      <c r="QBP727" s="6"/>
      <c r="QBQ727" s="6"/>
      <c r="QBR727" s="6"/>
      <c r="QBS727" s="6"/>
      <c r="QBT727" s="6"/>
      <c r="QBU727" s="6"/>
      <c r="QBV727" s="6"/>
      <c r="QBW727" s="6"/>
      <c r="QBX727" s="6"/>
      <c r="QBY727" s="6"/>
      <c r="QBZ727" s="6"/>
      <c r="QCA727" s="6"/>
      <c r="QCB727" s="6"/>
      <c r="QCC727" s="6"/>
      <c r="QCD727" s="6"/>
      <c r="QCE727" s="6"/>
      <c r="QCF727" s="6"/>
      <c r="QCG727" s="6"/>
      <c r="QCH727" s="6"/>
      <c r="QCI727" s="6"/>
      <c r="QCJ727" s="6"/>
      <c r="QCK727" s="6"/>
      <c r="QCL727" s="6"/>
      <c r="QCM727" s="6"/>
      <c r="QCN727" s="6"/>
      <c r="QCO727" s="6"/>
      <c r="QCP727" s="6"/>
      <c r="QCQ727" s="6"/>
      <c r="QCR727" s="6"/>
      <c r="QCS727" s="6"/>
      <c r="QCT727" s="6"/>
      <c r="QCU727" s="6"/>
      <c r="QCV727" s="6"/>
      <c r="QCW727" s="6"/>
      <c r="QCX727" s="6"/>
      <c r="QCY727" s="6"/>
      <c r="QCZ727" s="6"/>
      <c r="QDA727" s="6"/>
      <c r="QDB727" s="6"/>
      <c r="QDC727" s="6"/>
      <c r="QDD727" s="6"/>
      <c r="QDE727" s="6"/>
      <c r="QDF727" s="6"/>
      <c r="QDG727" s="6"/>
      <c r="QDH727" s="6"/>
      <c r="QDI727" s="6"/>
      <c r="QDJ727" s="6"/>
      <c r="QDK727" s="6"/>
      <c r="QDL727" s="6"/>
      <c r="QDM727" s="6"/>
      <c r="QDN727" s="6"/>
      <c r="QDO727" s="6"/>
      <c r="QDP727" s="6"/>
      <c r="QDQ727" s="6"/>
      <c r="QDR727" s="6"/>
      <c r="QDS727" s="6"/>
      <c r="QDT727" s="6"/>
      <c r="QDU727" s="6"/>
      <c r="QDV727" s="6"/>
      <c r="QDW727" s="6"/>
      <c r="QDX727" s="6"/>
      <c r="QDY727" s="6"/>
      <c r="QDZ727" s="6"/>
      <c r="QEA727" s="6"/>
      <c r="QEB727" s="6"/>
      <c r="QEC727" s="6"/>
      <c r="QED727" s="6"/>
      <c r="QEE727" s="6"/>
      <c r="QEF727" s="6"/>
      <c r="QEG727" s="6"/>
      <c r="QEH727" s="6"/>
      <c r="QEI727" s="6"/>
      <c r="QEJ727" s="6"/>
      <c r="QEK727" s="6"/>
      <c r="QEL727" s="6"/>
      <c r="QEM727" s="6"/>
      <c r="QEN727" s="6"/>
      <c r="QEO727" s="6"/>
      <c r="QEP727" s="6"/>
      <c r="QEQ727" s="6"/>
      <c r="QER727" s="6"/>
      <c r="QES727" s="6"/>
      <c r="QET727" s="6"/>
      <c r="QEU727" s="6"/>
      <c r="QEV727" s="6"/>
      <c r="QEW727" s="6"/>
      <c r="QEX727" s="6"/>
      <c r="QEY727" s="6"/>
      <c r="QEZ727" s="6"/>
      <c r="QFA727" s="6"/>
      <c r="QFB727" s="6"/>
      <c r="QFC727" s="6"/>
      <c r="QFD727" s="6"/>
      <c r="QFE727" s="6"/>
      <c r="QFF727" s="6"/>
      <c r="QFG727" s="6"/>
      <c r="QFH727" s="6"/>
      <c r="QFI727" s="6"/>
      <c r="QFJ727" s="6"/>
      <c r="QFK727" s="6"/>
      <c r="QFL727" s="6"/>
      <c r="QFM727" s="6"/>
      <c r="QFN727" s="6"/>
      <c r="QFO727" s="6"/>
      <c r="QFP727" s="6"/>
      <c r="QFQ727" s="6"/>
      <c r="QFR727" s="6"/>
      <c r="QFS727" s="6"/>
      <c r="QFT727" s="6"/>
      <c r="QFU727" s="6"/>
      <c r="QFV727" s="6"/>
      <c r="QFW727" s="6"/>
      <c r="QFX727" s="6"/>
      <c r="QFY727" s="6"/>
      <c r="QFZ727" s="6"/>
      <c r="QGA727" s="6"/>
      <c r="QGB727" s="6"/>
      <c r="QGC727" s="6"/>
      <c r="QGD727" s="6"/>
      <c r="QGE727" s="6"/>
      <c r="QGF727" s="6"/>
      <c r="QGG727" s="6"/>
      <c r="QGH727" s="6"/>
      <c r="QGI727" s="6"/>
      <c r="QGJ727" s="6"/>
      <c r="QGK727" s="6"/>
      <c r="QGL727" s="6"/>
      <c r="QGM727" s="6"/>
      <c r="QGN727" s="6"/>
      <c r="QGO727" s="6"/>
      <c r="QGP727" s="6"/>
      <c r="QGQ727" s="6"/>
      <c r="QGR727" s="6"/>
      <c r="QGS727" s="6"/>
      <c r="QGT727" s="6"/>
      <c r="QGU727" s="6"/>
      <c r="QGV727" s="6"/>
      <c r="QGW727" s="6"/>
      <c r="QGX727" s="6"/>
      <c r="QGY727" s="6"/>
      <c r="QGZ727" s="6"/>
      <c r="QHA727" s="6"/>
      <c r="QHB727" s="6"/>
      <c r="QHC727" s="6"/>
      <c r="QHD727" s="6"/>
      <c r="QHE727" s="6"/>
      <c r="QHF727" s="6"/>
      <c r="QHG727" s="6"/>
      <c r="QHH727" s="6"/>
      <c r="QHI727" s="6"/>
      <c r="QHJ727" s="6"/>
      <c r="QHK727" s="6"/>
      <c r="QHL727" s="6"/>
      <c r="QHM727" s="6"/>
      <c r="QHN727" s="6"/>
      <c r="QHO727" s="6"/>
      <c r="QHP727" s="6"/>
      <c r="QHQ727" s="6"/>
      <c r="QHR727" s="6"/>
      <c r="QHS727" s="6"/>
      <c r="QHT727" s="6"/>
      <c r="QHU727" s="6"/>
      <c r="QHV727" s="6"/>
      <c r="QHW727" s="6"/>
      <c r="QHX727" s="6"/>
      <c r="QHY727" s="6"/>
      <c r="QHZ727" s="6"/>
      <c r="QIA727" s="6"/>
      <c r="QIB727" s="6"/>
      <c r="QIC727" s="6"/>
      <c r="QID727" s="6"/>
      <c r="QIE727" s="6"/>
      <c r="QIF727" s="6"/>
      <c r="QIG727" s="6"/>
      <c r="QIH727" s="6"/>
      <c r="QII727" s="6"/>
      <c r="QIJ727" s="6"/>
      <c r="QIK727" s="6"/>
      <c r="QIL727" s="6"/>
      <c r="QIM727" s="6"/>
      <c r="QIN727" s="6"/>
      <c r="QIO727" s="6"/>
      <c r="QIP727" s="6"/>
      <c r="QIQ727" s="6"/>
      <c r="QIR727" s="6"/>
      <c r="QIS727" s="6"/>
      <c r="QIT727" s="6"/>
      <c r="QIU727" s="6"/>
      <c r="QIV727" s="6"/>
      <c r="QIW727" s="6"/>
      <c r="QIX727" s="6"/>
      <c r="QIY727" s="6"/>
      <c r="QIZ727" s="6"/>
      <c r="QJA727" s="6"/>
      <c r="QJB727" s="6"/>
      <c r="QJC727" s="6"/>
      <c r="QJD727" s="6"/>
      <c r="QJE727" s="6"/>
      <c r="QJF727" s="6"/>
      <c r="QJG727" s="6"/>
      <c r="QJH727" s="6"/>
      <c r="QJI727" s="6"/>
      <c r="QJJ727" s="6"/>
      <c r="QJK727" s="6"/>
      <c r="QJL727" s="6"/>
      <c r="QJM727" s="6"/>
      <c r="QJN727" s="6"/>
      <c r="QJO727" s="6"/>
      <c r="QJP727" s="6"/>
      <c r="QJQ727" s="6"/>
      <c r="QJR727" s="6"/>
      <c r="QJS727" s="6"/>
      <c r="QJT727" s="6"/>
      <c r="QJU727" s="6"/>
      <c r="QJV727" s="6"/>
      <c r="QJW727" s="6"/>
      <c r="QJX727" s="6"/>
      <c r="QJY727" s="6"/>
      <c r="QJZ727" s="6"/>
      <c r="QKA727" s="6"/>
      <c r="QKB727" s="6"/>
      <c r="QKC727" s="6"/>
      <c r="QKD727" s="6"/>
      <c r="QKE727" s="6"/>
      <c r="QKF727" s="6"/>
      <c r="QKG727" s="6"/>
      <c r="QKH727" s="6"/>
      <c r="QKI727" s="6"/>
      <c r="QKJ727" s="6"/>
      <c r="QKK727" s="6"/>
      <c r="QKL727" s="6"/>
      <c r="QKM727" s="6"/>
      <c r="QKN727" s="6"/>
      <c r="QKO727" s="6"/>
      <c r="QKP727" s="6"/>
      <c r="QKQ727" s="6"/>
      <c r="QKR727" s="6"/>
      <c r="QKS727" s="6"/>
      <c r="QKT727" s="6"/>
      <c r="QKU727" s="6"/>
      <c r="QKV727" s="6"/>
      <c r="QKW727" s="6"/>
      <c r="QKX727" s="6"/>
      <c r="QKY727" s="6"/>
      <c r="QKZ727" s="6"/>
      <c r="QLA727" s="6"/>
      <c r="QLB727" s="6"/>
      <c r="QLC727" s="6"/>
      <c r="QLD727" s="6"/>
      <c r="QLE727" s="6"/>
      <c r="QLF727" s="6"/>
      <c r="QLG727" s="6"/>
      <c r="QLH727" s="6"/>
      <c r="QLI727" s="6"/>
      <c r="QLJ727" s="6"/>
      <c r="QLK727" s="6"/>
      <c r="QLL727" s="6"/>
      <c r="QLM727" s="6"/>
      <c r="QLN727" s="6"/>
      <c r="QLO727" s="6"/>
      <c r="QLP727" s="6"/>
      <c r="QLQ727" s="6"/>
      <c r="QLR727" s="6"/>
      <c r="QLS727" s="6"/>
      <c r="QLT727" s="6"/>
      <c r="QLU727" s="6"/>
      <c r="QLV727" s="6"/>
      <c r="QLW727" s="6"/>
      <c r="QLX727" s="6"/>
      <c r="QLY727" s="6"/>
      <c r="QLZ727" s="6"/>
      <c r="QMA727" s="6"/>
      <c r="QMB727" s="6"/>
      <c r="QMC727" s="6"/>
      <c r="QMD727" s="6"/>
      <c r="QME727" s="6"/>
      <c r="QMF727" s="6"/>
      <c r="QMG727" s="6"/>
      <c r="QMH727" s="6"/>
      <c r="QMI727" s="6"/>
      <c r="QMJ727" s="6"/>
      <c r="QMK727" s="6"/>
      <c r="QML727" s="6"/>
      <c r="QMM727" s="6"/>
      <c r="QMN727" s="6"/>
      <c r="QMO727" s="6"/>
      <c r="QMP727" s="6"/>
      <c r="QMQ727" s="6"/>
      <c r="QMR727" s="6"/>
      <c r="QMS727" s="6"/>
      <c r="QMT727" s="6"/>
      <c r="QMU727" s="6"/>
      <c r="QMV727" s="6"/>
      <c r="QMW727" s="6"/>
      <c r="QMX727" s="6"/>
      <c r="QMY727" s="6"/>
      <c r="QMZ727" s="6"/>
      <c r="QNA727" s="6"/>
      <c r="QNB727" s="6"/>
      <c r="QNC727" s="6"/>
      <c r="QND727" s="6"/>
      <c r="QNE727" s="6"/>
      <c r="QNF727" s="6"/>
      <c r="QNG727" s="6"/>
      <c r="QNH727" s="6"/>
      <c r="QNI727" s="6"/>
      <c r="QNJ727" s="6"/>
      <c r="QNK727" s="6"/>
      <c r="QNL727" s="6"/>
      <c r="QNM727" s="6"/>
      <c r="QNN727" s="6"/>
      <c r="QNO727" s="6"/>
      <c r="QNP727" s="6"/>
      <c r="QNQ727" s="6"/>
      <c r="QNR727" s="6"/>
      <c r="QNS727" s="6"/>
      <c r="QNT727" s="6"/>
      <c r="QNU727" s="6"/>
      <c r="QNV727" s="6"/>
      <c r="QNW727" s="6"/>
      <c r="QNX727" s="6"/>
      <c r="QNY727" s="6"/>
      <c r="QNZ727" s="6"/>
      <c r="QOA727" s="6"/>
      <c r="QOB727" s="6"/>
      <c r="QOC727" s="6"/>
      <c r="QOD727" s="6"/>
      <c r="QOE727" s="6"/>
      <c r="QOF727" s="6"/>
      <c r="QOG727" s="6"/>
      <c r="QOH727" s="6"/>
      <c r="QOI727" s="6"/>
      <c r="QOJ727" s="6"/>
      <c r="QOK727" s="6"/>
      <c r="QOL727" s="6"/>
      <c r="QOM727" s="6"/>
      <c r="QON727" s="6"/>
      <c r="QOO727" s="6"/>
      <c r="QOP727" s="6"/>
      <c r="QOQ727" s="6"/>
      <c r="QOR727" s="6"/>
      <c r="QOS727" s="6"/>
      <c r="QOT727" s="6"/>
      <c r="QOU727" s="6"/>
      <c r="QOV727" s="6"/>
      <c r="QOW727" s="6"/>
      <c r="QOX727" s="6"/>
      <c r="QOY727" s="6"/>
      <c r="QOZ727" s="6"/>
      <c r="QPA727" s="6"/>
      <c r="QPB727" s="6"/>
      <c r="QPC727" s="6"/>
      <c r="QPD727" s="6"/>
      <c r="QPE727" s="6"/>
      <c r="QPF727" s="6"/>
      <c r="QPG727" s="6"/>
      <c r="QPH727" s="6"/>
      <c r="QPI727" s="6"/>
      <c r="QPJ727" s="6"/>
      <c r="QPK727" s="6"/>
      <c r="QPL727" s="6"/>
      <c r="QPM727" s="6"/>
      <c r="QPN727" s="6"/>
      <c r="QPO727" s="6"/>
      <c r="QPP727" s="6"/>
      <c r="QPQ727" s="6"/>
      <c r="QPR727" s="6"/>
      <c r="QPS727" s="6"/>
      <c r="QPT727" s="6"/>
      <c r="QPU727" s="6"/>
      <c r="QPV727" s="6"/>
      <c r="QPW727" s="6"/>
      <c r="QPX727" s="6"/>
      <c r="QPY727" s="6"/>
      <c r="QPZ727" s="6"/>
      <c r="QQA727" s="6"/>
      <c r="QQB727" s="6"/>
      <c r="QQC727" s="6"/>
      <c r="QQD727" s="6"/>
      <c r="QQE727" s="6"/>
      <c r="QQF727" s="6"/>
      <c r="QQG727" s="6"/>
      <c r="QQH727" s="6"/>
      <c r="QQI727" s="6"/>
      <c r="QQJ727" s="6"/>
      <c r="QQK727" s="6"/>
      <c r="QQL727" s="6"/>
      <c r="QQM727" s="6"/>
      <c r="QQN727" s="6"/>
      <c r="QQO727" s="6"/>
      <c r="QQP727" s="6"/>
      <c r="QQQ727" s="6"/>
      <c r="QQR727" s="6"/>
      <c r="QQS727" s="6"/>
      <c r="QQT727" s="6"/>
      <c r="QQU727" s="6"/>
      <c r="QQV727" s="6"/>
      <c r="QQW727" s="6"/>
      <c r="QQX727" s="6"/>
      <c r="QQY727" s="6"/>
      <c r="QQZ727" s="6"/>
      <c r="QRA727" s="6"/>
      <c r="QRB727" s="6"/>
      <c r="QRC727" s="6"/>
      <c r="QRD727" s="6"/>
      <c r="QRE727" s="6"/>
      <c r="QRF727" s="6"/>
      <c r="QRG727" s="6"/>
      <c r="QRH727" s="6"/>
      <c r="QRI727" s="6"/>
      <c r="QRJ727" s="6"/>
      <c r="QRK727" s="6"/>
      <c r="QRL727" s="6"/>
      <c r="QRM727" s="6"/>
      <c r="QRN727" s="6"/>
      <c r="QRO727" s="6"/>
      <c r="QRP727" s="6"/>
      <c r="QRQ727" s="6"/>
      <c r="QRR727" s="6"/>
      <c r="QRS727" s="6"/>
      <c r="QRT727" s="6"/>
      <c r="QRU727" s="6"/>
      <c r="QRV727" s="6"/>
      <c r="QRW727" s="6"/>
      <c r="QRX727" s="6"/>
      <c r="QRY727" s="6"/>
      <c r="QRZ727" s="6"/>
      <c r="QSA727" s="6"/>
      <c r="QSB727" s="6"/>
      <c r="QSC727" s="6"/>
      <c r="QSD727" s="6"/>
      <c r="QSE727" s="6"/>
      <c r="QSF727" s="6"/>
      <c r="QSG727" s="6"/>
      <c r="QSH727" s="6"/>
      <c r="QSI727" s="6"/>
      <c r="QSJ727" s="6"/>
      <c r="QSK727" s="6"/>
      <c r="QSL727" s="6"/>
      <c r="QSM727" s="6"/>
      <c r="QSN727" s="6"/>
      <c r="QSO727" s="6"/>
      <c r="QSP727" s="6"/>
      <c r="QSQ727" s="6"/>
      <c r="QSR727" s="6"/>
      <c r="QSS727" s="6"/>
      <c r="QST727" s="6"/>
      <c r="QSU727" s="6"/>
      <c r="QSV727" s="6"/>
      <c r="QSW727" s="6"/>
      <c r="QSX727" s="6"/>
      <c r="QSY727" s="6"/>
      <c r="QSZ727" s="6"/>
      <c r="QTA727" s="6"/>
      <c r="QTB727" s="6"/>
      <c r="QTC727" s="6"/>
      <c r="QTD727" s="6"/>
      <c r="QTE727" s="6"/>
      <c r="QTF727" s="6"/>
      <c r="QTG727" s="6"/>
      <c r="QTH727" s="6"/>
      <c r="QTI727" s="6"/>
      <c r="QTJ727" s="6"/>
      <c r="QTK727" s="6"/>
      <c r="QTL727" s="6"/>
      <c r="QTM727" s="6"/>
      <c r="QTN727" s="6"/>
      <c r="QTO727" s="6"/>
      <c r="QTP727" s="6"/>
      <c r="QTQ727" s="6"/>
      <c r="QTR727" s="6"/>
      <c r="QTS727" s="6"/>
      <c r="QTT727" s="6"/>
      <c r="QTU727" s="6"/>
      <c r="QTV727" s="6"/>
      <c r="QTW727" s="6"/>
      <c r="QTX727" s="6"/>
      <c r="QTY727" s="6"/>
      <c r="QTZ727" s="6"/>
      <c r="QUA727" s="6"/>
      <c r="QUB727" s="6"/>
      <c r="QUC727" s="6"/>
      <c r="QUD727" s="6"/>
      <c r="QUE727" s="6"/>
      <c r="QUF727" s="6"/>
      <c r="QUG727" s="6"/>
      <c r="QUH727" s="6"/>
      <c r="QUI727" s="6"/>
      <c r="QUJ727" s="6"/>
      <c r="QUK727" s="6"/>
      <c r="QUL727" s="6"/>
      <c r="QUM727" s="6"/>
      <c r="QUN727" s="6"/>
      <c r="QUO727" s="6"/>
      <c r="QUP727" s="6"/>
      <c r="QUQ727" s="6"/>
      <c r="QUR727" s="6"/>
      <c r="QUS727" s="6"/>
      <c r="QUT727" s="6"/>
      <c r="QUU727" s="6"/>
      <c r="QUV727" s="6"/>
      <c r="QUW727" s="6"/>
      <c r="QUX727" s="6"/>
      <c r="QUY727" s="6"/>
      <c r="QUZ727" s="6"/>
      <c r="QVA727" s="6"/>
      <c r="QVB727" s="6"/>
      <c r="QVC727" s="6"/>
      <c r="QVD727" s="6"/>
      <c r="QVE727" s="6"/>
      <c r="QVF727" s="6"/>
      <c r="QVG727" s="6"/>
      <c r="QVH727" s="6"/>
      <c r="QVI727" s="6"/>
      <c r="QVJ727" s="6"/>
      <c r="QVK727" s="6"/>
      <c r="QVL727" s="6"/>
      <c r="QVM727" s="6"/>
      <c r="QVN727" s="6"/>
      <c r="QVO727" s="6"/>
      <c r="QVP727" s="6"/>
      <c r="QVQ727" s="6"/>
      <c r="QVR727" s="6"/>
      <c r="QVS727" s="6"/>
      <c r="QVT727" s="6"/>
      <c r="QVU727" s="6"/>
      <c r="QVV727" s="6"/>
      <c r="QVW727" s="6"/>
      <c r="QVX727" s="6"/>
      <c r="QVY727" s="6"/>
      <c r="QVZ727" s="6"/>
      <c r="QWA727" s="6"/>
      <c r="QWB727" s="6"/>
      <c r="QWC727" s="6"/>
      <c r="QWD727" s="6"/>
      <c r="QWE727" s="6"/>
      <c r="QWF727" s="6"/>
      <c r="QWG727" s="6"/>
      <c r="QWH727" s="6"/>
      <c r="QWI727" s="6"/>
      <c r="QWJ727" s="6"/>
      <c r="QWK727" s="6"/>
      <c r="QWL727" s="6"/>
      <c r="QWM727" s="6"/>
      <c r="QWN727" s="6"/>
      <c r="QWO727" s="6"/>
      <c r="QWP727" s="6"/>
      <c r="QWQ727" s="6"/>
      <c r="QWR727" s="6"/>
      <c r="QWS727" s="6"/>
      <c r="QWT727" s="6"/>
      <c r="QWU727" s="6"/>
      <c r="QWV727" s="6"/>
      <c r="QWW727" s="6"/>
      <c r="QWX727" s="6"/>
      <c r="QWY727" s="6"/>
      <c r="QWZ727" s="6"/>
      <c r="QXA727" s="6"/>
      <c r="QXB727" s="6"/>
      <c r="QXC727" s="6"/>
      <c r="QXD727" s="6"/>
      <c r="QXE727" s="6"/>
      <c r="QXF727" s="6"/>
      <c r="QXG727" s="6"/>
      <c r="QXH727" s="6"/>
      <c r="QXI727" s="6"/>
      <c r="QXJ727" s="6"/>
      <c r="QXK727" s="6"/>
      <c r="QXL727" s="6"/>
      <c r="QXM727" s="6"/>
      <c r="QXN727" s="6"/>
      <c r="QXO727" s="6"/>
      <c r="QXP727" s="6"/>
      <c r="QXQ727" s="6"/>
      <c r="QXR727" s="6"/>
      <c r="QXS727" s="6"/>
      <c r="QXT727" s="6"/>
      <c r="QXU727" s="6"/>
      <c r="QXV727" s="6"/>
      <c r="QXW727" s="6"/>
      <c r="QXX727" s="6"/>
      <c r="QXY727" s="6"/>
      <c r="QXZ727" s="6"/>
      <c r="QYA727" s="6"/>
      <c r="QYB727" s="6"/>
      <c r="QYC727" s="6"/>
      <c r="QYD727" s="6"/>
      <c r="QYE727" s="6"/>
      <c r="QYF727" s="6"/>
      <c r="QYG727" s="6"/>
      <c r="QYH727" s="6"/>
      <c r="QYI727" s="6"/>
      <c r="QYJ727" s="6"/>
      <c r="QYK727" s="6"/>
      <c r="QYL727" s="6"/>
      <c r="QYM727" s="6"/>
      <c r="QYN727" s="6"/>
      <c r="QYO727" s="6"/>
      <c r="QYP727" s="6"/>
      <c r="QYQ727" s="6"/>
      <c r="QYR727" s="6"/>
      <c r="QYS727" s="6"/>
      <c r="QYT727" s="6"/>
      <c r="QYU727" s="6"/>
      <c r="QYV727" s="6"/>
      <c r="QYW727" s="6"/>
      <c r="QYX727" s="6"/>
      <c r="QYY727" s="6"/>
      <c r="QYZ727" s="6"/>
      <c r="QZA727" s="6"/>
      <c r="QZB727" s="6"/>
      <c r="QZC727" s="6"/>
      <c r="QZD727" s="6"/>
      <c r="QZE727" s="6"/>
      <c r="QZF727" s="6"/>
      <c r="QZG727" s="6"/>
      <c r="QZH727" s="6"/>
      <c r="QZI727" s="6"/>
      <c r="QZJ727" s="6"/>
      <c r="QZK727" s="6"/>
      <c r="QZL727" s="6"/>
      <c r="QZM727" s="6"/>
      <c r="QZN727" s="6"/>
      <c r="QZO727" s="6"/>
      <c r="QZP727" s="6"/>
      <c r="QZQ727" s="6"/>
      <c r="QZR727" s="6"/>
      <c r="QZS727" s="6"/>
      <c r="QZT727" s="6"/>
      <c r="QZU727" s="6"/>
      <c r="QZV727" s="6"/>
      <c r="QZW727" s="6"/>
      <c r="QZX727" s="6"/>
      <c r="QZY727" s="6"/>
      <c r="QZZ727" s="6"/>
      <c r="RAA727" s="6"/>
      <c r="RAB727" s="6"/>
      <c r="RAC727" s="6"/>
      <c r="RAD727" s="6"/>
      <c r="RAE727" s="6"/>
      <c r="RAF727" s="6"/>
      <c r="RAG727" s="6"/>
      <c r="RAH727" s="6"/>
      <c r="RAI727" s="6"/>
      <c r="RAJ727" s="6"/>
      <c r="RAK727" s="6"/>
      <c r="RAL727" s="6"/>
      <c r="RAM727" s="6"/>
      <c r="RAN727" s="6"/>
      <c r="RAO727" s="6"/>
      <c r="RAP727" s="6"/>
      <c r="RAQ727" s="6"/>
      <c r="RAR727" s="6"/>
      <c r="RAS727" s="6"/>
      <c r="RAT727" s="6"/>
      <c r="RAU727" s="6"/>
      <c r="RAV727" s="6"/>
      <c r="RAW727" s="6"/>
      <c r="RAX727" s="6"/>
      <c r="RAY727" s="6"/>
      <c r="RAZ727" s="6"/>
      <c r="RBA727" s="6"/>
      <c r="RBB727" s="6"/>
      <c r="RBC727" s="6"/>
      <c r="RBD727" s="6"/>
      <c r="RBE727" s="6"/>
      <c r="RBF727" s="6"/>
      <c r="RBG727" s="6"/>
      <c r="RBH727" s="6"/>
      <c r="RBI727" s="6"/>
      <c r="RBJ727" s="6"/>
      <c r="RBK727" s="6"/>
      <c r="RBL727" s="6"/>
      <c r="RBM727" s="6"/>
      <c r="RBN727" s="6"/>
      <c r="RBO727" s="6"/>
      <c r="RBP727" s="6"/>
      <c r="RBQ727" s="6"/>
      <c r="RBR727" s="6"/>
      <c r="RBS727" s="6"/>
      <c r="RBT727" s="6"/>
      <c r="RBU727" s="6"/>
      <c r="RBV727" s="6"/>
      <c r="RBW727" s="6"/>
      <c r="RBX727" s="6"/>
      <c r="RBY727" s="6"/>
      <c r="RBZ727" s="6"/>
      <c r="RCA727" s="6"/>
      <c r="RCB727" s="6"/>
      <c r="RCC727" s="6"/>
      <c r="RCD727" s="6"/>
      <c r="RCE727" s="6"/>
      <c r="RCF727" s="6"/>
      <c r="RCG727" s="6"/>
      <c r="RCH727" s="6"/>
      <c r="RCI727" s="6"/>
      <c r="RCJ727" s="6"/>
      <c r="RCK727" s="6"/>
      <c r="RCL727" s="6"/>
      <c r="RCM727" s="6"/>
      <c r="RCN727" s="6"/>
      <c r="RCO727" s="6"/>
      <c r="RCP727" s="6"/>
      <c r="RCQ727" s="6"/>
      <c r="RCR727" s="6"/>
      <c r="RCS727" s="6"/>
      <c r="RCT727" s="6"/>
      <c r="RCU727" s="6"/>
      <c r="RCV727" s="6"/>
      <c r="RCW727" s="6"/>
      <c r="RCX727" s="6"/>
      <c r="RCY727" s="6"/>
      <c r="RCZ727" s="6"/>
      <c r="RDA727" s="6"/>
      <c r="RDB727" s="6"/>
      <c r="RDC727" s="6"/>
      <c r="RDD727" s="6"/>
      <c r="RDE727" s="6"/>
      <c r="RDF727" s="6"/>
      <c r="RDG727" s="6"/>
      <c r="RDH727" s="6"/>
      <c r="RDI727" s="6"/>
      <c r="RDJ727" s="6"/>
      <c r="RDK727" s="6"/>
      <c r="RDL727" s="6"/>
      <c r="RDM727" s="6"/>
      <c r="RDN727" s="6"/>
      <c r="RDO727" s="6"/>
      <c r="RDP727" s="6"/>
      <c r="RDQ727" s="6"/>
      <c r="RDR727" s="6"/>
      <c r="RDS727" s="6"/>
      <c r="RDT727" s="6"/>
      <c r="RDU727" s="6"/>
      <c r="RDV727" s="6"/>
      <c r="RDW727" s="6"/>
      <c r="RDX727" s="6"/>
      <c r="RDY727" s="6"/>
      <c r="RDZ727" s="6"/>
      <c r="REA727" s="6"/>
      <c r="REB727" s="6"/>
      <c r="REC727" s="6"/>
      <c r="RED727" s="6"/>
      <c r="REE727" s="6"/>
      <c r="REF727" s="6"/>
      <c r="REG727" s="6"/>
      <c r="REH727" s="6"/>
      <c r="REI727" s="6"/>
      <c r="REJ727" s="6"/>
      <c r="REK727" s="6"/>
      <c r="REL727" s="6"/>
      <c r="REM727" s="6"/>
      <c r="REN727" s="6"/>
      <c r="REO727" s="6"/>
      <c r="REP727" s="6"/>
      <c r="REQ727" s="6"/>
      <c r="RER727" s="6"/>
      <c r="RES727" s="6"/>
      <c r="RET727" s="6"/>
      <c r="REU727" s="6"/>
      <c r="REV727" s="6"/>
      <c r="REW727" s="6"/>
      <c r="REX727" s="6"/>
      <c r="REY727" s="6"/>
      <c r="REZ727" s="6"/>
      <c r="RFA727" s="6"/>
      <c r="RFB727" s="6"/>
      <c r="RFC727" s="6"/>
      <c r="RFD727" s="6"/>
      <c r="RFE727" s="6"/>
      <c r="RFF727" s="6"/>
      <c r="RFG727" s="6"/>
      <c r="RFH727" s="6"/>
      <c r="RFI727" s="6"/>
      <c r="RFJ727" s="6"/>
      <c r="RFK727" s="6"/>
      <c r="RFL727" s="6"/>
      <c r="RFM727" s="6"/>
      <c r="RFN727" s="6"/>
      <c r="RFO727" s="6"/>
      <c r="RFP727" s="6"/>
      <c r="RFQ727" s="6"/>
      <c r="RFR727" s="6"/>
      <c r="RFS727" s="6"/>
      <c r="RFT727" s="6"/>
      <c r="RFU727" s="6"/>
      <c r="RFV727" s="6"/>
      <c r="RFW727" s="6"/>
      <c r="RFX727" s="6"/>
      <c r="RFY727" s="6"/>
      <c r="RFZ727" s="6"/>
      <c r="RGA727" s="6"/>
      <c r="RGB727" s="6"/>
      <c r="RGC727" s="6"/>
      <c r="RGD727" s="6"/>
      <c r="RGE727" s="6"/>
      <c r="RGF727" s="6"/>
      <c r="RGG727" s="6"/>
      <c r="RGH727" s="6"/>
      <c r="RGI727" s="6"/>
      <c r="RGJ727" s="6"/>
      <c r="RGK727" s="6"/>
      <c r="RGL727" s="6"/>
      <c r="RGM727" s="6"/>
      <c r="RGN727" s="6"/>
      <c r="RGO727" s="6"/>
      <c r="RGP727" s="6"/>
      <c r="RGQ727" s="6"/>
      <c r="RGR727" s="6"/>
      <c r="RGS727" s="6"/>
      <c r="RGT727" s="6"/>
      <c r="RGU727" s="6"/>
      <c r="RGV727" s="6"/>
      <c r="RGW727" s="6"/>
      <c r="RGX727" s="6"/>
      <c r="RGY727" s="6"/>
      <c r="RGZ727" s="6"/>
      <c r="RHA727" s="6"/>
      <c r="RHB727" s="6"/>
      <c r="RHC727" s="6"/>
      <c r="RHD727" s="6"/>
      <c r="RHE727" s="6"/>
      <c r="RHF727" s="6"/>
      <c r="RHG727" s="6"/>
      <c r="RHH727" s="6"/>
      <c r="RHI727" s="6"/>
      <c r="RHJ727" s="6"/>
      <c r="RHK727" s="6"/>
      <c r="RHL727" s="6"/>
      <c r="RHM727" s="6"/>
      <c r="RHN727" s="6"/>
      <c r="RHO727" s="6"/>
      <c r="RHP727" s="6"/>
      <c r="RHQ727" s="6"/>
      <c r="RHR727" s="6"/>
      <c r="RHS727" s="6"/>
      <c r="RHT727" s="6"/>
      <c r="RHU727" s="6"/>
      <c r="RHV727" s="6"/>
      <c r="RHW727" s="6"/>
      <c r="RHX727" s="6"/>
      <c r="RHY727" s="6"/>
      <c r="RHZ727" s="6"/>
      <c r="RIA727" s="6"/>
      <c r="RIB727" s="6"/>
      <c r="RIC727" s="6"/>
      <c r="RID727" s="6"/>
      <c r="RIE727" s="6"/>
      <c r="RIF727" s="6"/>
      <c r="RIG727" s="6"/>
      <c r="RIH727" s="6"/>
      <c r="RII727" s="6"/>
      <c r="RIJ727" s="6"/>
      <c r="RIK727" s="6"/>
      <c r="RIL727" s="6"/>
      <c r="RIM727" s="6"/>
      <c r="RIN727" s="6"/>
      <c r="RIO727" s="6"/>
      <c r="RIP727" s="6"/>
      <c r="RIQ727" s="6"/>
      <c r="RIR727" s="6"/>
      <c r="RIS727" s="6"/>
      <c r="RIT727" s="6"/>
      <c r="RIU727" s="6"/>
      <c r="RIV727" s="6"/>
      <c r="RIW727" s="6"/>
      <c r="RIX727" s="6"/>
      <c r="RIY727" s="6"/>
      <c r="RIZ727" s="6"/>
      <c r="RJA727" s="6"/>
      <c r="RJB727" s="6"/>
      <c r="RJC727" s="6"/>
      <c r="RJD727" s="6"/>
      <c r="RJE727" s="6"/>
      <c r="RJF727" s="6"/>
      <c r="RJG727" s="6"/>
      <c r="RJH727" s="6"/>
      <c r="RJI727" s="6"/>
      <c r="RJJ727" s="6"/>
      <c r="RJK727" s="6"/>
      <c r="RJL727" s="6"/>
      <c r="RJM727" s="6"/>
      <c r="RJN727" s="6"/>
      <c r="RJO727" s="6"/>
      <c r="RJP727" s="6"/>
      <c r="RJQ727" s="6"/>
      <c r="RJR727" s="6"/>
      <c r="RJS727" s="6"/>
      <c r="RJT727" s="6"/>
      <c r="RJU727" s="6"/>
      <c r="RJV727" s="6"/>
      <c r="RJW727" s="6"/>
      <c r="RJX727" s="6"/>
      <c r="RJY727" s="6"/>
      <c r="RJZ727" s="6"/>
      <c r="RKA727" s="6"/>
      <c r="RKB727" s="6"/>
      <c r="RKC727" s="6"/>
      <c r="RKD727" s="6"/>
      <c r="RKE727" s="6"/>
      <c r="RKF727" s="6"/>
      <c r="RKG727" s="6"/>
      <c r="RKH727" s="6"/>
      <c r="RKI727" s="6"/>
      <c r="RKJ727" s="6"/>
      <c r="RKK727" s="6"/>
      <c r="RKL727" s="6"/>
      <c r="RKM727" s="6"/>
      <c r="RKN727" s="6"/>
      <c r="RKO727" s="6"/>
      <c r="RKP727" s="6"/>
      <c r="RKQ727" s="6"/>
      <c r="RKR727" s="6"/>
      <c r="RKS727" s="6"/>
      <c r="RKT727" s="6"/>
      <c r="RKU727" s="6"/>
      <c r="RKV727" s="6"/>
      <c r="RKW727" s="6"/>
      <c r="RKX727" s="6"/>
      <c r="RKY727" s="6"/>
      <c r="RKZ727" s="6"/>
      <c r="RLA727" s="6"/>
      <c r="RLB727" s="6"/>
      <c r="RLC727" s="6"/>
      <c r="RLD727" s="6"/>
      <c r="RLE727" s="6"/>
      <c r="RLF727" s="6"/>
      <c r="RLG727" s="6"/>
      <c r="RLH727" s="6"/>
      <c r="RLI727" s="6"/>
      <c r="RLJ727" s="6"/>
      <c r="RLK727" s="6"/>
      <c r="RLL727" s="6"/>
      <c r="RLM727" s="6"/>
      <c r="RLN727" s="6"/>
      <c r="RLO727" s="6"/>
      <c r="RLP727" s="6"/>
      <c r="RLQ727" s="6"/>
      <c r="RLR727" s="6"/>
      <c r="RLS727" s="6"/>
      <c r="RLT727" s="6"/>
      <c r="RLU727" s="6"/>
      <c r="RLV727" s="6"/>
      <c r="RLW727" s="6"/>
      <c r="RLX727" s="6"/>
      <c r="RLY727" s="6"/>
      <c r="RLZ727" s="6"/>
      <c r="RMA727" s="6"/>
      <c r="RMB727" s="6"/>
      <c r="RMC727" s="6"/>
      <c r="RMD727" s="6"/>
      <c r="RME727" s="6"/>
      <c r="RMF727" s="6"/>
      <c r="RMG727" s="6"/>
      <c r="RMH727" s="6"/>
      <c r="RMI727" s="6"/>
      <c r="RMJ727" s="6"/>
      <c r="RMK727" s="6"/>
      <c r="RML727" s="6"/>
      <c r="RMM727" s="6"/>
      <c r="RMN727" s="6"/>
      <c r="RMO727" s="6"/>
      <c r="RMP727" s="6"/>
      <c r="RMQ727" s="6"/>
      <c r="RMR727" s="6"/>
      <c r="RMS727" s="6"/>
      <c r="RMT727" s="6"/>
      <c r="RMU727" s="6"/>
      <c r="RMV727" s="6"/>
      <c r="RMW727" s="6"/>
      <c r="RMX727" s="6"/>
      <c r="RMY727" s="6"/>
      <c r="RMZ727" s="6"/>
      <c r="RNA727" s="6"/>
      <c r="RNB727" s="6"/>
      <c r="RNC727" s="6"/>
      <c r="RND727" s="6"/>
      <c r="RNE727" s="6"/>
      <c r="RNF727" s="6"/>
      <c r="RNG727" s="6"/>
      <c r="RNH727" s="6"/>
      <c r="RNI727" s="6"/>
      <c r="RNJ727" s="6"/>
      <c r="RNK727" s="6"/>
      <c r="RNL727" s="6"/>
      <c r="RNM727" s="6"/>
      <c r="RNN727" s="6"/>
      <c r="RNO727" s="6"/>
      <c r="RNP727" s="6"/>
      <c r="RNQ727" s="6"/>
      <c r="RNR727" s="6"/>
      <c r="RNS727" s="6"/>
      <c r="RNT727" s="6"/>
      <c r="RNU727" s="6"/>
      <c r="RNV727" s="6"/>
      <c r="RNW727" s="6"/>
      <c r="RNX727" s="6"/>
      <c r="RNY727" s="6"/>
      <c r="RNZ727" s="6"/>
      <c r="ROA727" s="6"/>
      <c r="ROB727" s="6"/>
      <c r="ROC727" s="6"/>
      <c r="ROD727" s="6"/>
      <c r="ROE727" s="6"/>
      <c r="ROF727" s="6"/>
      <c r="ROG727" s="6"/>
      <c r="ROH727" s="6"/>
      <c r="ROI727" s="6"/>
      <c r="ROJ727" s="6"/>
      <c r="ROK727" s="6"/>
      <c r="ROL727" s="6"/>
      <c r="ROM727" s="6"/>
      <c r="RON727" s="6"/>
      <c r="ROO727" s="6"/>
      <c r="ROP727" s="6"/>
      <c r="ROQ727" s="6"/>
      <c r="ROR727" s="6"/>
      <c r="ROS727" s="6"/>
      <c r="ROT727" s="6"/>
      <c r="ROU727" s="6"/>
      <c r="ROV727" s="6"/>
      <c r="ROW727" s="6"/>
      <c r="ROX727" s="6"/>
      <c r="ROY727" s="6"/>
      <c r="ROZ727" s="6"/>
      <c r="RPA727" s="6"/>
      <c r="RPB727" s="6"/>
      <c r="RPC727" s="6"/>
      <c r="RPD727" s="6"/>
      <c r="RPE727" s="6"/>
      <c r="RPF727" s="6"/>
      <c r="RPG727" s="6"/>
      <c r="RPH727" s="6"/>
      <c r="RPI727" s="6"/>
      <c r="RPJ727" s="6"/>
      <c r="RPK727" s="6"/>
      <c r="RPL727" s="6"/>
      <c r="RPM727" s="6"/>
      <c r="RPN727" s="6"/>
      <c r="RPO727" s="6"/>
      <c r="RPP727" s="6"/>
      <c r="RPQ727" s="6"/>
      <c r="RPR727" s="6"/>
      <c r="RPS727" s="6"/>
      <c r="RPT727" s="6"/>
      <c r="RPU727" s="6"/>
      <c r="RPV727" s="6"/>
      <c r="RPW727" s="6"/>
      <c r="RPX727" s="6"/>
      <c r="RPY727" s="6"/>
      <c r="RPZ727" s="6"/>
      <c r="RQA727" s="6"/>
      <c r="RQB727" s="6"/>
      <c r="RQC727" s="6"/>
      <c r="RQD727" s="6"/>
      <c r="RQE727" s="6"/>
      <c r="RQF727" s="6"/>
      <c r="RQG727" s="6"/>
      <c r="RQH727" s="6"/>
      <c r="RQI727" s="6"/>
      <c r="RQJ727" s="6"/>
      <c r="RQK727" s="6"/>
      <c r="RQL727" s="6"/>
      <c r="RQM727" s="6"/>
      <c r="RQN727" s="6"/>
      <c r="RQO727" s="6"/>
      <c r="RQP727" s="6"/>
      <c r="RQQ727" s="6"/>
      <c r="RQR727" s="6"/>
      <c r="RQS727" s="6"/>
      <c r="RQT727" s="6"/>
      <c r="RQU727" s="6"/>
      <c r="RQV727" s="6"/>
      <c r="RQW727" s="6"/>
      <c r="RQX727" s="6"/>
      <c r="RQY727" s="6"/>
      <c r="RQZ727" s="6"/>
      <c r="RRA727" s="6"/>
      <c r="RRB727" s="6"/>
      <c r="RRC727" s="6"/>
      <c r="RRD727" s="6"/>
      <c r="RRE727" s="6"/>
      <c r="RRF727" s="6"/>
      <c r="RRG727" s="6"/>
      <c r="RRH727" s="6"/>
      <c r="RRI727" s="6"/>
      <c r="RRJ727" s="6"/>
      <c r="RRK727" s="6"/>
      <c r="RRL727" s="6"/>
      <c r="RRM727" s="6"/>
      <c r="RRN727" s="6"/>
      <c r="RRO727" s="6"/>
      <c r="RRP727" s="6"/>
      <c r="RRQ727" s="6"/>
      <c r="RRR727" s="6"/>
      <c r="RRS727" s="6"/>
      <c r="RRT727" s="6"/>
      <c r="RRU727" s="6"/>
      <c r="RRV727" s="6"/>
      <c r="RRW727" s="6"/>
      <c r="RRX727" s="6"/>
      <c r="RRY727" s="6"/>
      <c r="RRZ727" s="6"/>
      <c r="RSA727" s="6"/>
      <c r="RSB727" s="6"/>
      <c r="RSC727" s="6"/>
      <c r="RSD727" s="6"/>
      <c r="RSE727" s="6"/>
      <c r="RSF727" s="6"/>
      <c r="RSG727" s="6"/>
      <c r="RSH727" s="6"/>
      <c r="RSI727" s="6"/>
      <c r="RSJ727" s="6"/>
      <c r="RSK727" s="6"/>
      <c r="RSL727" s="6"/>
      <c r="RSM727" s="6"/>
      <c r="RSN727" s="6"/>
      <c r="RSO727" s="6"/>
      <c r="RSP727" s="6"/>
      <c r="RSQ727" s="6"/>
      <c r="RSR727" s="6"/>
      <c r="RSS727" s="6"/>
      <c r="RST727" s="6"/>
      <c r="RSU727" s="6"/>
      <c r="RSV727" s="6"/>
      <c r="RSW727" s="6"/>
      <c r="RSX727" s="6"/>
      <c r="RSY727" s="6"/>
      <c r="RSZ727" s="6"/>
      <c r="RTA727" s="6"/>
      <c r="RTB727" s="6"/>
      <c r="RTC727" s="6"/>
      <c r="RTD727" s="6"/>
      <c r="RTE727" s="6"/>
      <c r="RTF727" s="6"/>
      <c r="RTG727" s="6"/>
      <c r="RTH727" s="6"/>
      <c r="RTI727" s="6"/>
      <c r="RTJ727" s="6"/>
      <c r="RTK727" s="6"/>
      <c r="RTL727" s="6"/>
      <c r="RTM727" s="6"/>
      <c r="RTN727" s="6"/>
      <c r="RTO727" s="6"/>
      <c r="RTP727" s="6"/>
      <c r="RTQ727" s="6"/>
      <c r="RTR727" s="6"/>
      <c r="RTS727" s="6"/>
      <c r="RTT727" s="6"/>
      <c r="RTU727" s="6"/>
      <c r="RTV727" s="6"/>
      <c r="RTW727" s="6"/>
      <c r="RTX727" s="6"/>
      <c r="RTY727" s="6"/>
      <c r="RTZ727" s="6"/>
      <c r="RUA727" s="6"/>
      <c r="RUB727" s="6"/>
      <c r="RUC727" s="6"/>
      <c r="RUD727" s="6"/>
      <c r="RUE727" s="6"/>
      <c r="RUF727" s="6"/>
      <c r="RUG727" s="6"/>
      <c r="RUH727" s="6"/>
      <c r="RUI727" s="6"/>
      <c r="RUJ727" s="6"/>
      <c r="RUK727" s="6"/>
      <c r="RUL727" s="6"/>
      <c r="RUM727" s="6"/>
      <c r="RUN727" s="6"/>
      <c r="RUO727" s="6"/>
      <c r="RUP727" s="6"/>
      <c r="RUQ727" s="6"/>
      <c r="RUR727" s="6"/>
      <c r="RUS727" s="6"/>
      <c r="RUT727" s="6"/>
      <c r="RUU727" s="6"/>
      <c r="RUV727" s="6"/>
      <c r="RUW727" s="6"/>
      <c r="RUX727" s="6"/>
      <c r="RUY727" s="6"/>
      <c r="RUZ727" s="6"/>
      <c r="RVA727" s="6"/>
      <c r="RVB727" s="6"/>
      <c r="RVC727" s="6"/>
      <c r="RVD727" s="6"/>
      <c r="RVE727" s="6"/>
      <c r="RVF727" s="6"/>
      <c r="RVG727" s="6"/>
      <c r="RVH727" s="6"/>
      <c r="RVI727" s="6"/>
      <c r="RVJ727" s="6"/>
      <c r="RVK727" s="6"/>
      <c r="RVL727" s="6"/>
      <c r="RVM727" s="6"/>
      <c r="RVN727" s="6"/>
      <c r="RVO727" s="6"/>
      <c r="RVP727" s="6"/>
      <c r="RVQ727" s="6"/>
      <c r="RVR727" s="6"/>
      <c r="RVS727" s="6"/>
      <c r="RVT727" s="6"/>
      <c r="RVU727" s="6"/>
      <c r="RVV727" s="6"/>
      <c r="RVW727" s="6"/>
      <c r="RVX727" s="6"/>
      <c r="RVY727" s="6"/>
      <c r="RVZ727" s="6"/>
      <c r="RWA727" s="6"/>
      <c r="RWB727" s="6"/>
      <c r="RWC727" s="6"/>
      <c r="RWD727" s="6"/>
      <c r="RWE727" s="6"/>
      <c r="RWF727" s="6"/>
      <c r="RWG727" s="6"/>
      <c r="RWH727" s="6"/>
      <c r="RWI727" s="6"/>
      <c r="RWJ727" s="6"/>
      <c r="RWK727" s="6"/>
      <c r="RWL727" s="6"/>
      <c r="RWM727" s="6"/>
      <c r="RWN727" s="6"/>
      <c r="RWO727" s="6"/>
      <c r="RWP727" s="6"/>
      <c r="RWQ727" s="6"/>
      <c r="RWR727" s="6"/>
      <c r="RWS727" s="6"/>
      <c r="RWT727" s="6"/>
      <c r="RWU727" s="6"/>
      <c r="RWV727" s="6"/>
      <c r="RWW727" s="6"/>
      <c r="RWX727" s="6"/>
      <c r="RWY727" s="6"/>
      <c r="RWZ727" s="6"/>
      <c r="RXA727" s="6"/>
      <c r="RXB727" s="6"/>
      <c r="RXC727" s="6"/>
      <c r="RXD727" s="6"/>
      <c r="RXE727" s="6"/>
      <c r="RXF727" s="6"/>
      <c r="RXG727" s="6"/>
      <c r="RXH727" s="6"/>
      <c r="RXI727" s="6"/>
      <c r="RXJ727" s="6"/>
      <c r="RXK727" s="6"/>
      <c r="RXL727" s="6"/>
      <c r="RXM727" s="6"/>
      <c r="RXN727" s="6"/>
      <c r="RXO727" s="6"/>
      <c r="RXP727" s="6"/>
      <c r="RXQ727" s="6"/>
      <c r="RXR727" s="6"/>
      <c r="RXS727" s="6"/>
      <c r="RXT727" s="6"/>
      <c r="RXU727" s="6"/>
      <c r="RXV727" s="6"/>
      <c r="RXW727" s="6"/>
      <c r="RXX727" s="6"/>
      <c r="RXY727" s="6"/>
      <c r="RXZ727" s="6"/>
      <c r="RYA727" s="6"/>
      <c r="RYB727" s="6"/>
      <c r="RYC727" s="6"/>
      <c r="RYD727" s="6"/>
      <c r="RYE727" s="6"/>
      <c r="RYF727" s="6"/>
      <c r="RYG727" s="6"/>
      <c r="RYH727" s="6"/>
      <c r="RYI727" s="6"/>
      <c r="RYJ727" s="6"/>
      <c r="RYK727" s="6"/>
      <c r="RYL727" s="6"/>
      <c r="RYM727" s="6"/>
      <c r="RYN727" s="6"/>
      <c r="RYO727" s="6"/>
      <c r="RYP727" s="6"/>
      <c r="RYQ727" s="6"/>
      <c r="RYR727" s="6"/>
      <c r="RYS727" s="6"/>
      <c r="RYT727" s="6"/>
      <c r="RYU727" s="6"/>
      <c r="RYV727" s="6"/>
      <c r="RYW727" s="6"/>
      <c r="RYX727" s="6"/>
      <c r="RYY727" s="6"/>
      <c r="RYZ727" s="6"/>
      <c r="RZA727" s="6"/>
      <c r="RZB727" s="6"/>
      <c r="RZC727" s="6"/>
      <c r="RZD727" s="6"/>
      <c r="RZE727" s="6"/>
      <c r="RZF727" s="6"/>
      <c r="RZG727" s="6"/>
      <c r="RZH727" s="6"/>
      <c r="RZI727" s="6"/>
      <c r="RZJ727" s="6"/>
      <c r="RZK727" s="6"/>
      <c r="RZL727" s="6"/>
      <c r="RZM727" s="6"/>
      <c r="RZN727" s="6"/>
      <c r="RZO727" s="6"/>
      <c r="RZP727" s="6"/>
      <c r="RZQ727" s="6"/>
      <c r="RZR727" s="6"/>
      <c r="RZS727" s="6"/>
      <c r="RZT727" s="6"/>
      <c r="RZU727" s="6"/>
      <c r="RZV727" s="6"/>
      <c r="RZW727" s="6"/>
      <c r="RZX727" s="6"/>
      <c r="RZY727" s="6"/>
      <c r="RZZ727" s="6"/>
      <c r="SAA727" s="6"/>
      <c r="SAB727" s="6"/>
      <c r="SAC727" s="6"/>
      <c r="SAD727" s="6"/>
      <c r="SAE727" s="6"/>
      <c r="SAF727" s="6"/>
      <c r="SAG727" s="6"/>
      <c r="SAH727" s="6"/>
      <c r="SAI727" s="6"/>
      <c r="SAJ727" s="6"/>
      <c r="SAK727" s="6"/>
      <c r="SAL727" s="6"/>
      <c r="SAM727" s="6"/>
      <c r="SAN727" s="6"/>
      <c r="SAO727" s="6"/>
      <c r="SAP727" s="6"/>
      <c r="SAQ727" s="6"/>
      <c r="SAR727" s="6"/>
      <c r="SAS727" s="6"/>
      <c r="SAT727" s="6"/>
      <c r="SAU727" s="6"/>
      <c r="SAV727" s="6"/>
      <c r="SAW727" s="6"/>
      <c r="SAX727" s="6"/>
      <c r="SAY727" s="6"/>
      <c r="SAZ727" s="6"/>
      <c r="SBA727" s="6"/>
      <c r="SBB727" s="6"/>
      <c r="SBC727" s="6"/>
      <c r="SBD727" s="6"/>
      <c r="SBE727" s="6"/>
      <c r="SBF727" s="6"/>
      <c r="SBG727" s="6"/>
      <c r="SBH727" s="6"/>
      <c r="SBI727" s="6"/>
      <c r="SBJ727" s="6"/>
      <c r="SBK727" s="6"/>
      <c r="SBL727" s="6"/>
      <c r="SBM727" s="6"/>
      <c r="SBN727" s="6"/>
      <c r="SBO727" s="6"/>
      <c r="SBP727" s="6"/>
      <c r="SBQ727" s="6"/>
      <c r="SBR727" s="6"/>
      <c r="SBS727" s="6"/>
      <c r="SBT727" s="6"/>
      <c r="SBU727" s="6"/>
      <c r="SBV727" s="6"/>
      <c r="SBW727" s="6"/>
      <c r="SBX727" s="6"/>
      <c r="SBY727" s="6"/>
      <c r="SBZ727" s="6"/>
      <c r="SCA727" s="6"/>
      <c r="SCB727" s="6"/>
      <c r="SCC727" s="6"/>
      <c r="SCD727" s="6"/>
      <c r="SCE727" s="6"/>
      <c r="SCF727" s="6"/>
      <c r="SCG727" s="6"/>
      <c r="SCH727" s="6"/>
      <c r="SCI727" s="6"/>
      <c r="SCJ727" s="6"/>
      <c r="SCK727" s="6"/>
      <c r="SCL727" s="6"/>
      <c r="SCM727" s="6"/>
      <c r="SCN727" s="6"/>
      <c r="SCO727" s="6"/>
      <c r="SCP727" s="6"/>
      <c r="SCQ727" s="6"/>
      <c r="SCR727" s="6"/>
      <c r="SCS727" s="6"/>
      <c r="SCT727" s="6"/>
      <c r="SCU727" s="6"/>
      <c r="SCV727" s="6"/>
      <c r="SCW727" s="6"/>
      <c r="SCX727" s="6"/>
      <c r="SCY727" s="6"/>
      <c r="SCZ727" s="6"/>
      <c r="SDA727" s="6"/>
      <c r="SDB727" s="6"/>
      <c r="SDC727" s="6"/>
      <c r="SDD727" s="6"/>
      <c r="SDE727" s="6"/>
      <c r="SDF727" s="6"/>
      <c r="SDG727" s="6"/>
      <c r="SDH727" s="6"/>
      <c r="SDI727" s="6"/>
      <c r="SDJ727" s="6"/>
      <c r="SDK727" s="6"/>
      <c r="SDL727" s="6"/>
      <c r="SDM727" s="6"/>
      <c r="SDN727" s="6"/>
      <c r="SDO727" s="6"/>
      <c r="SDP727" s="6"/>
      <c r="SDQ727" s="6"/>
      <c r="SDR727" s="6"/>
      <c r="SDS727" s="6"/>
      <c r="SDT727" s="6"/>
      <c r="SDU727" s="6"/>
      <c r="SDV727" s="6"/>
      <c r="SDW727" s="6"/>
      <c r="SDX727" s="6"/>
      <c r="SDY727" s="6"/>
      <c r="SDZ727" s="6"/>
      <c r="SEA727" s="6"/>
      <c r="SEB727" s="6"/>
      <c r="SEC727" s="6"/>
      <c r="SED727" s="6"/>
      <c r="SEE727" s="6"/>
      <c r="SEF727" s="6"/>
      <c r="SEG727" s="6"/>
      <c r="SEH727" s="6"/>
      <c r="SEI727" s="6"/>
      <c r="SEJ727" s="6"/>
      <c r="SEK727" s="6"/>
      <c r="SEL727" s="6"/>
      <c r="SEM727" s="6"/>
      <c r="SEN727" s="6"/>
      <c r="SEO727" s="6"/>
      <c r="SEP727" s="6"/>
      <c r="SEQ727" s="6"/>
      <c r="SER727" s="6"/>
      <c r="SES727" s="6"/>
      <c r="SET727" s="6"/>
      <c r="SEU727" s="6"/>
      <c r="SEV727" s="6"/>
      <c r="SEW727" s="6"/>
      <c r="SEX727" s="6"/>
      <c r="SEY727" s="6"/>
      <c r="SEZ727" s="6"/>
      <c r="SFA727" s="6"/>
      <c r="SFB727" s="6"/>
      <c r="SFC727" s="6"/>
      <c r="SFD727" s="6"/>
      <c r="SFE727" s="6"/>
      <c r="SFF727" s="6"/>
      <c r="SFG727" s="6"/>
      <c r="SFH727" s="6"/>
      <c r="SFI727" s="6"/>
      <c r="SFJ727" s="6"/>
      <c r="SFK727" s="6"/>
      <c r="SFL727" s="6"/>
      <c r="SFM727" s="6"/>
      <c r="SFN727" s="6"/>
      <c r="SFO727" s="6"/>
      <c r="SFP727" s="6"/>
      <c r="SFQ727" s="6"/>
      <c r="SFR727" s="6"/>
      <c r="SFS727" s="6"/>
      <c r="SFT727" s="6"/>
      <c r="SFU727" s="6"/>
      <c r="SFV727" s="6"/>
      <c r="SFW727" s="6"/>
      <c r="SFX727" s="6"/>
      <c r="SFY727" s="6"/>
      <c r="SFZ727" s="6"/>
      <c r="SGA727" s="6"/>
      <c r="SGB727" s="6"/>
      <c r="SGC727" s="6"/>
      <c r="SGD727" s="6"/>
      <c r="SGE727" s="6"/>
      <c r="SGF727" s="6"/>
      <c r="SGG727" s="6"/>
      <c r="SGH727" s="6"/>
      <c r="SGI727" s="6"/>
      <c r="SGJ727" s="6"/>
      <c r="SGK727" s="6"/>
      <c r="SGL727" s="6"/>
      <c r="SGM727" s="6"/>
      <c r="SGN727" s="6"/>
      <c r="SGO727" s="6"/>
      <c r="SGP727" s="6"/>
      <c r="SGQ727" s="6"/>
      <c r="SGR727" s="6"/>
      <c r="SGS727" s="6"/>
      <c r="SGT727" s="6"/>
      <c r="SGU727" s="6"/>
      <c r="SGV727" s="6"/>
      <c r="SGW727" s="6"/>
      <c r="SGX727" s="6"/>
      <c r="SGY727" s="6"/>
      <c r="SGZ727" s="6"/>
      <c r="SHA727" s="6"/>
      <c r="SHB727" s="6"/>
      <c r="SHC727" s="6"/>
      <c r="SHD727" s="6"/>
      <c r="SHE727" s="6"/>
      <c r="SHF727" s="6"/>
      <c r="SHG727" s="6"/>
      <c r="SHH727" s="6"/>
      <c r="SHI727" s="6"/>
      <c r="SHJ727" s="6"/>
      <c r="SHK727" s="6"/>
      <c r="SHL727" s="6"/>
      <c r="SHM727" s="6"/>
      <c r="SHN727" s="6"/>
      <c r="SHO727" s="6"/>
      <c r="SHP727" s="6"/>
      <c r="SHQ727" s="6"/>
      <c r="SHR727" s="6"/>
      <c r="SHS727" s="6"/>
      <c r="SHT727" s="6"/>
      <c r="SHU727" s="6"/>
      <c r="SHV727" s="6"/>
      <c r="SHW727" s="6"/>
      <c r="SHX727" s="6"/>
      <c r="SHY727" s="6"/>
      <c r="SHZ727" s="6"/>
      <c r="SIA727" s="6"/>
      <c r="SIB727" s="6"/>
      <c r="SIC727" s="6"/>
      <c r="SID727" s="6"/>
      <c r="SIE727" s="6"/>
      <c r="SIF727" s="6"/>
      <c r="SIG727" s="6"/>
      <c r="SIH727" s="6"/>
      <c r="SII727" s="6"/>
      <c r="SIJ727" s="6"/>
      <c r="SIK727" s="6"/>
      <c r="SIL727" s="6"/>
      <c r="SIM727" s="6"/>
      <c r="SIN727" s="6"/>
      <c r="SIO727" s="6"/>
      <c r="SIP727" s="6"/>
      <c r="SIQ727" s="6"/>
      <c r="SIR727" s="6"/>
      <c r="SIS727" s="6"/>
      <c r="SIT727" s="6"/>
      <c r="SIU727" s="6"/>
      <c r="SIV727" s="6"/>
      <c r="SIW727" s="6"/>
      <c r="SIX727" s="6"/>
      <c r="SIY727" s="6"/>
      <c r="SIZ727" s="6"/>
      <c r="SJA727" s="6"/>
      <c r="SJB727" s="6"/>
      <c r="SJC727" s="6"/>
      <c r="SJD727" s="6"/>
      <c r="SJE727" s="6"/>
      <c r="SJF727" s="6"/>
      <c r="SJG727" s="6"/>
      <c r="SJH727" s="6"/>
      <c r="SJI727" s="6"/>
      <c r="SJJ727" s="6"/>
      <c r="SJK727" s="6"/>
      <c r="SJL727" s="6"/>
      <c r="SJM727" s="6"/>
      <c r="SJN727" s="6"/>
      <c r="SJO727" s="6"/>
      <c r="SJP727" s="6"/>
      <c r="SJQ727" s="6"/>
      <c r="SJR727" s="6"/>
      <c r="SJS727" s="6"/>
      <c r="SJT727" s="6"/>
      <c r="SJU727" s="6"/>
      <c r="SJV727" s="6"/>
      <c r="SJW727" s="6"/>
      <c r="SJX727" s="6"/>
      <c r="SJY727" s="6"/>
      <c r="SJZ727" s="6"/>
      <c r="SKA727" s="6"/>
      <c r="SKB727" s="6"/>
      <c r="SKC727" s="6"/>
      <c r="SKD727" s="6"/>
      <c r="SKE727" s="6"/>
      <c r="SKF727" s="6"/>
      <c r="SKG727" s="6"/>
      <c r="SKH727" s="6"/>
      <c r="SKI727" s="6"/>
      <c r="SKJ727" s="6"/>
      <c r="SKK727" s="6"/>
      <c r="SKL727" s="6"/>
      <c r="SKM727" s="6"/>
      <c r="SKN727" s="6"/>
      <c r="SKO727" s="6"/>
      <c r="SKP727" s="6"/>
      <c r="SKQ727" s="6"/>
      <c r="SKR727" s="6"/>
      <c r="SKS727" s="6"/>
      <c r="SKT727" s="6"/>
      <c r="SKU727" s="6"/>
      <c r="SKV727" s="6"/>
      <c r="SKW727" s="6"/>
      <c r="SKX727" s="6"/>
      <c r="SKY727" s="6"/>
      <c r="SKZ727" s="6"/>
      <c r="SLA727" s="6"/>
      <c r="SLB727" s="6"/>
      <c r="SLC727" s="6"/>
      <c r="SLD727" s="6"/>
      <c r="SLE727" s="6"/>
      <c r="SLF727" s="6"/>
      <c r="SLG727" s="6"/>
      <c r="SLH727" s="6"/>
      <c r="SLI727" s="6"/>
      <c r="SLJ727" s="6"/>
      <c r="SLK727" s="6"/>
      <c r="SLL727" s="6"/>
      <c r="SLM727" s="6"/>
      <c r="SLN727" s="6"/>
      <c r="SLO727" s="6"/>
      <c r="SLP727" s="6"/>
      <c r="SLQ727" s="6"/>
      <c r="SLR727" s="6"/>
      <c r="SLS727" s="6"/>
      <c r="SLT727" s="6"/>
      <c r="SLU727" s="6"/>
      <c r="SLV727" s="6"/>
      <c r="SLW727" s="6"/>
      <c r="SLX727" s="6"/>
      <c r="SLY727" s="6"/>
      <c r="SLZ727" s="6"/>
      <c r="SMA727" s="6"/>
      <c r="SMB727" s="6"/>
      <c r="SMC727" s="6"/>
      <c r="SMD727" s="6"/>
      <c r="SME727" s="6"/>
      <c r="SMF727" s="6"/>
      <c r="SMG727" s="6"/>
      <c r="SMH727" s="6"/>
      <c r="SMI727" s="6"/>
      <c r="SMJ727" s="6"/>
      <c r="SMK727" s="6"/>
      <c r="SML727" s="6"/>
      <c r="SMM727" s="6"/>
      <c r="SMN727" s="6"/>
      <c r="SMO727" s="6"/>
      <c r="SMP727" s="6"/>
      <c r="SMQ727" s="6"/>
      <c r="SMR727" s="6"/>
      <c r="SMS727" s="6"/>
      <c r="SMT727" s="6"/>
      <c r="SMU727" s="6"/>
      <c r="SMV727" s="6"/>
      <c r="SMW727" s="6"/>
      <c r="SMX727" s="6"/>
      <c r="SMY727" s="6"/>
      <c r="SMZ727" s="6"/>
      <c r="SNA727" s="6"/>
      <c r="SNB727" s="6"/>
      <c r="SNC727" s="6"/>
      <c r="SND727" s="6"/>
      <c r="SNE727" s="6"/>
      <c r="SNF727" s="6"/>
      <c r="SNG727" s="6"/>
      <c r="SNH727" s="6"/>
      <c r="SNI727" s="6"/>
      <c r="SNJ727" s="6"/>
      <c r="SNK727" s="6"/>
      <c r="SNL727" s="6"/>
      <c r="SNM727" s="6"/>
      <c r="SNN727" s="6"/>
      <c r="SNO727" s="6"/>
      <c r="SNP727" s="6"/>
      <c r="SNQ727" s="6"/>
      <c r="SNR727" s="6"/>
      <c r="SNS727" s="6"/>
      <c r="SNT727" s="6"/>
      <c r="SNU727" s="6"/>
      <c r="SNV727" s="6"/>
      <c r="SNW727" s="6"/>
      <c r="SNX727" s="6"/>
      <c r="SNY727" s="6"/>
      <c r="SNZ727" s="6"/>
      <c r="SOA727" s="6"/>
      <c r="SOB727" s="6"/>
      <c r="SOC727" s="6"/>
      <c r="SOD727" s="6"/>
      <c r="SOE727" s="6"/>
      <c r="SOF727" s="6"/>
      <c r="SOG727" s="6"/>
      <c r="SOH727" s="6"/>
      <c r="SOI727" s="6"/>
      <c r="SOJ727" s="6"/>
      <c r="SOK727" s="6"/>
      <c r="SOL727" s="6"/>
      <c r="SOM727" s="6"/>
      <c r="SON727" s="6"/>
      <c r="SOO727" s="6"/>
      <c r="SOP727" s="6"/>
      <c r="SOQ727" s="6"/>
      <c r="SOR727" s="6"/>
      <c r="SOS727" s="6"/>
      <c r="SOT727" s="6"/>
      <c r="SOU727" s="6"/>
      <c r="SOV727" s="6"/>
      <c r="SOW727" s="6"/>
      <c r="SOX727" s="6"/>
      <c r="SOY727" s="6"/>
      <c r="SOZ727" s="6"/>
      <c r="SPA727" s="6"/>
      <c r="SPB727" s="6"/>
      <c r="SPC727" s="6"/>
      <c r="SPD727" s="6"/>
      <c r="SPE727" s="6"/>
      <c r="SPF727" s="6"/>
      <c r="SPG727" s="6"/>
      <c r="SPH727" s="6"/>
      <c r="SPI727" s="6"/>
      <c r="SPJ727" s="6"/>
      <c r="SPK727" s="6"/>
      <c r="SPL727" s="6"/>
      <c r="SPM727" s="6"/>
      <c r="SPN727" s="6"/>
      <c r="SPO727" s="6"/>
      <c r="SPP727" s="6"/>
      <c r="SPQ727" s="6"/>
      <c r="SPR727" s="6"/>
      <c r="SPS727" s="6"/>
      <c r="SPT727" s="6"/>
      <c r="SPU727" s="6"/>
      <c r="SPV727" s="6"/>
      <c r="SPW727" s="6"/>
      <c r="SPX727" s="6"/>
      <c r="SPY727" s="6"/>
      <c r="SPZ727" s="6"/>
      <c r="SQA727" s="6"/>
      <c r="SQB727" s="6"/>
      <c r="SQC727" s="6"/>
      <c r="SQD727" s="6"/>
      <c r="SQE727" s="6"/>
      <c r="SQF727" s="6"/>
      <c r="SQG727" s="6"/>
      <c r="SQH727" s="6"/>
      <c r="SQI727" s="6"/>
      <c r="SQJ727" s="6"/>
      <c r="SQK727" s="6"/>
      <c r="SQL727" s="6"/>
      <c r="SQM727" s="6"/>
      <c r="SQN727" s="6"/>
      <c r="SQO727" s="6"/>
      <c r="SQP727" s="6"/>
      <c r="SQQ727" s="6"/>
      <c r="SQR727" s="6"/>
      <c r="SQS727" s="6"/>
      <c r="SQT727" s="6"/>
      <c r="SQU727" s="6"/>
      <c r="SQV727" s="6"/>
      <c r="SQW727" s="6"/>
      <c r="SQX727" s="6"/>
      <c r="SQY727" s="6"/>
      <c r="SQZ727" s="6"/>
      <c r="SRA727" s="6"/>
      <c r="SRB727" s="6"/>
      <c r="SRC727" s="6"/>
      <c r="SRD727" s="6"/>
      <c r="SRE727" s="6"/>
      <c r="SRF727" s="6"/>
      <c r="SRG727" s="6"/>
      <c r="SRH727" s="6"/>
      <c r="SRI727" s="6"/>
      <c r="SRJ727" s="6"/>
      <c r="SRK727" s="6"/>
      <c r="SRL727" s="6"/>
      <c r="SRM727" s="6"/>
      <c r="SRN727" s="6"/>
      <c r="SRO727" s="6"/>
      <c r="SRP727" s="6"/>
      <c r="SRQ727" s="6"/>
      <c r="SRR727" s="6"/>
      <c r="SRS727" s="6"/>
      <c r="SRT727" s="6"/>
      <c r="SRU727" s="6"/>
      <c r="SRV727" s="6"/>
      <c r="SRW727" s="6"/>
      <c r="SRX727" s="6"/>
      <c r="SRY727" s="6"/>
      <c r="SRZ727" s="6"/>
      <c r="SSA727" s="6"/>
      <c r="SSB727" s="6"/>
      <c r="SSC727" s="6"/>
      <c r="SSD727" s="6"/>
      <c r="SSE727" s="6"/>
      <c r="SSF727" s="6"/>
      <c r="SSG727" s="6"/>
      <c r="SSH727" s="6"/>
      <c r="SSI727" s="6"/>
      <c r="SSJ727" s="6"/>
      <c r="SSK727" s="6"/>
      <c r="SSL727" s="6"/>
      <c r="SSM727" s="6"/>
      <c r="SSN727" s="6"/>
      <c r="SSO727" s="6"/>
      <c r="SSP727" s="6"/>
      <c r="SSQ727" s="6"/>
      <c r="SSR727" s="6"/>
      <c r="SSS727" s="6"/>
      <c r="SST727" s="6"/>
      <c r="SSU727" s="6"/>
      <c r="SSV727" s="6"/>
      <c r="SSW727" s="6"/>
      <c r="SSX727" s="6"/>
      <c r="SSY727" s="6"/>
      <c r="SSZ727" s="6"/>
      <c r="STA727" s="6"/>
      <c r="STB727" s="6"/>
      <c r="STC727" s="6"/>
      <c r="STD727" s="6"/>
      <c r="STE727" s="6"/>
      <c r="STF727" s="6"/>
      <c r="STG727" s="6"/>
      <c r="STH727" s="6"/>
      <c r="STI727" s="6"/>
      <c r="STJ727" s="6"/>
      <c r="STK727" s="6"/>
      <c r="STL727" s="6"/>
      <c r="STM727" s="6"/>
      <c r="STN727" s="6"/>
      <c r="STO727" s="6"/>
      <c r="STP727" s="6"/>
      <c r="STQ727" s="6"/>
      <c r="STR727" s="6"/>
      <c r="STS727" s="6"/>
      <c r="STT727" s="6"/>
      <c r="STU727" s="6"/>
      <c r="STV727" s="6"/>
      <c r="STW727" s="6"/>
      <c r="STX727" s="6"/>
      <c r="STY727" s="6"/>
      <c r="STZ727" s="6"/>
      <c r="SUA727" s="6"/>
      <c r="SUB727" s="6"/>
      <c r="SUC727" s="6"/>
      <c r="SUD727" s="6"/>
      <c r="SUE727" s="6"/>
      <c r="SUF727" s="6"/>
      <c r="SUG727" s="6"/>
      <c r="SUH727" s="6"/>
      <c r="SUI727" s="6"/>
      <c r="SUJ727" s="6"/>
      <c r="SUK727" s="6"/>
      <c r="SUL727" s="6"/>
      <c r="SUM727" s="6"/>
      <c r="SUN727" s="6"/>
      <c r="SUO727" s="6"/>
      <c r="SUP727" s="6"/>
      <c r="SUQ727" s="6"/>
      <c r="SUR727" s="6"/>
      <c r="SUS727" s="6"/>
      <c r="SUT727" s="6"/>
      <c r="SUU727" s="6"/>
      <c r="SUV727" s="6"/>
      <c r="SUW727" s="6"/>
      <c r="SUX727" s="6"/>
      <c r="SUY727" s="6"/>
      <c r="SUZ727" s="6"/>
      <c r="SVA727" s="6"/>
      <c r="SVB727" s="6"/>
      <c r="SVC727" s="6"/>
      <c r="SVD727" s="6"/>
      <c r="SVE727" s="6"/>
      <c r="SVF727" s="6"/>
      <c r="SVG727" s="6"/>
      <c r="SVH727" s="6"/>
      <c r="SVI727" s="6"/>
      <c r="SVJ727" s="6"/>
      <c r="SVK727" s="6"/>
      <c r="SVL727" s="6"/>
      <c r="SVM727" s="6"/>
      <c r="SVN727" s="6"/>
      <c r="SVO727" s="6"/>
      <c r="SVP727" s="6"/>
      <c r="SVQ727" s="6"/>
      <c r="SVR727" s="6"/>
      <c r="SVS727" s="6"/>
      <c r="SVT727" s="6"/>
      <c r="SVU727" s="6"/>
      <c r="SVV727" s="6"/>
      <c r="SVW727" s="6"/>
      <c r="SVX727" s="6"/>
      <c r="SVY727" s="6"/>
      <c r="SVZ727" s="6"/>
      <c r="SWA727" s="6"/>
      <c r="SWB727" s="6"/>
      <c r="SWC727" s="6"/>
      <c r="SWD727" s="6"/>
      <c r="SWE727" s="6"/>
      <c r="SWF727" s="6"/>
      <c r="SWG727" s="6"/>
      <c r="SWH727" s="6"/>
      <c r="SWI727" s="6"/>
      <c r="SWJ727" s="6"/>
      <c r="SWK727" s="6"/>
      <c r="SWL727" s="6"/>
      <c r="SWM727" s="6"/>
      <c r="SWN727" s="6"/>
      <c r="SWO727" s="6"/>
      <c r="SWP727" s="6"/>
      <c r="SWQ727" s="6"/>
      <c r="SWR727" s="6"/>
      <c r="SWS727" s="6"/>
      <c r="SWT727" s="6"/>
      <c r="SWU727" s="6"/>
      <c r="SWV727" s="6"/>
      <c r="SWW727" s="6"/>
      <c r="SWX727" s="6"/>
      <c r="SWY727" s="6"/>
      <c r="SWZ727" s="6"/>
      <c r="SXA727" s="6"/>
      <c r="SXB727" s="6"/>
      <c r="SXC727" s="6"/>
      <c r="SXD727" s="6"/>
      <c r="SXE727" s="6"/>
      <c r="SXF727" s="6"/>
      <c r="SXG727" s="6"/>
      <c r="SXH727" s="6"/>
      <c r="SXI727" s="6"/>
      <c r="SXJ727" s="6"/>
      <c r="SXK727" s="6"/>
      <c r="SXL727" s="6"/>
      <c r="SXM727" s="6"/>
      <c r="SXN727" s="6"/>
      <c r="SXO727" s="6"/>
      <c r="SXP727" s="6"/>
      <c r="SXQ727" s="6"/>
      <c r="SXR727" s="6"/>
      <c r="SXS727" s="6"/>
      <c r="SXT727" s="6"/>
      <c r="SXU727" s="6"/>
      <c r="SXV727" s="6"/>
      <c r="SXW727" s="6"/>
      <c r="SXX727" s="6"/>
      <c r="SXY727" s="6"/>
      <c r="SXZ727" s="6"/>
      <c r="SYA727" s="6"/>
      <c r="SYB727" s="6"/>
      <c r="SYC727" s="6"/>
      <c r="SYD727" s="6"/>
      <c r="SYE727" s="6"/>
      <c r="SYF727" s="6"/>
      <c r="SYG727" s="6"/>
      <c r="SYH727" s="6"/>
      <c r="SYI727" s="6"/>
      <c r="SYJ727" s="6"/>
      <c r="SYK727" s="6"/>
      <c r="SYL727" s="6"/>
      <c r="SYM727" s="6"/>
      <c r="SYN727" s="6"/>
      <c r="SYO727" s="6"/>
      <c r="SYP727" s="6"/>
      <c r="SYQ727" s="6"/>
      <c r="SYR727" s="6"/>
      <c r="SYS727" s="6"/>
      <c r="SYT727" s="6"/>
      <c r="SYU727" s="6"/>
      <c r="SYV727" s="6"/>
      <c r="SYW727" s="6"/>
      <c r="SYX727" s="6"/>
      <c r="SYY727" s="6"/>
      <c r="SYZ727" s="6"/>
      <c r="SZA727" s="6"/>
      <c r="SZB727" s="6"/>
      <c r="SZC727" s="6"/>
      <c r="SZD727" s="6"/>
      <c r="SZE727" s="6"/>
      <c r="SZF727" s="6"/>
      <c r="SZG727" s="6"/>
      <c r="SZH727" s="6"/>
      <c r="SZI727" s="6"/>
      <c r="SZJ727" s="6"/>
      <c r="SZK727" s="6"/>
      <c r="SZL727" s="6"/>
      <c r="SZM727" s="6"/>
      <c r="SZN727" s="6"/>
      <c r="SZO727" s="6"/>
      <c r="SZP727" s="6"/>
      <c r="SZQ727" s="6"/>
      <c r="SZR727" s="6"/>
      <c r="SZS727" s="6"/>
      <c r="SZT727" s="6"/>
      <c r="SZU727" s="6"/>
      <c r="SZV727" s="6"/>
      <c r="SZW727" s="6"/>
      <c r="SZX727" s="6"/>
      <c r="SZY727" s="6"/>
      <c r="SZZ727" s="6"/>
      <c r="TAA727" s="6"/>
      <c r="TAB727" s="6"/>
      <c r="TAC727" s="6"/>
      <c r="TAD727" s="6"/>
      <c r="TAE727" s="6"/>
      <c r="TAF727" s="6"/>
      <c r="TAG727" s="6"/>
      <c r="TAH727" s="6"/>
      <c r="TAI727" s="6"/>
      <c r="TAJ727" s="6"/>
      <c r="TAK727" s="6"/>
      <c r="TAL727" s="6"/>
      <c r="TAM727" s="6"/>
      <c r="TAN727" s="6"/>
      <c r="TAO727" s="6"/>
      <c r="TAP727" s="6"/>
      <c r="TAQ727" s="6"/>
      <c r="TAR727" s="6"/>
      <c r="TAS727" s="6"/>
      <c r="TAT727" s="6"/>
      <c r="TAU727" s="6"/>
      <c r="TAV727" s="6"/>
      <c r="TAW727" s="6"/>
      <c r="TAX727" s="6"/>
      <c r="TAY727" s="6"/>
      <c r="TAZ727" s="6"/>
      <c r="TBA727" s="6"/>
      <c r="TBB727" s="6"/>
      <c r="TBC727" s="6"/>
      <c r="TBD727" s="6"/>
      <c r="TBE727" s="6"/>
      <c r="TBF727" s="6"/>
      <c r="TBG727" s="6"/>
      <c r="TBH727" s="6"/>
      <c r="TBI727" s="6"/>
      <c r="TBJ727" s="6"/>
      <c r="TBK727" s="6"/>
      <c r="TBL727" s="6"/>
      <c r="TBM727" s="6"/>
      <c r="TBN727" s="6"/>
      <c r="TBO727" s="6"/>
      <c r="TBP727" s="6"/>
      <c r="TBQ727" s="6"/>
      <c r="TBR727" s="6"/>
      <c r="TBS727" s="6"/>
      <c r="TBT727" s="6"/>
      <c r="TBU727" s="6"/>
      <c r="TBV727" s="6"/>
      <c r="TBW727" s="6"/>
      <c r="TBX727" s="6"/>
      <c r="TBY727" s="6"/>
      <c r="TBZ727" s="6"/>
      <c r="TCA727" s="6"/>
      <c r="TCB727" s="6"/>
      <c r="TCC727" s="6"/>
      <c r="TCD727" s="6"/>
      <c r="TCE727" s="6"/>
      <c r="TCF727" s="6"/>
      <c r="TCG727" s="6"/>
      <c r="TCH727" s="6"/>
      <c r="TCI727" s="6"/>
      <c r="TCJ727" s="6"/>
      <c r="TCK727" s="6"/>
      <c r="TCL727" s="6"/>
      <c r="TCM727" s="6"/>
      <c r="TCN727" s="6"/>
      <c r="TCO727" s="6"/>
      <c r="TCP727" s="6"/>
      <c r="TCQ727" s="6"/>
      <c r="TCR727" s="6"/>
      <c r="TCS727" s="6"/>
      <c r="TCT727" s="6"/>
      <c r="TCU727" s="6"/>
      <c r="TCV727" s="6"/>
      <c r="TCW727" s="6"/>
      <c r="TCX727" s="6"/>
      <c r="TCY727" s="6"/>
      <c r="TCZ727" s="6"/>
      <c r="TDA727" s="6"/>
      <c r="TDB727" s="6"/>
      <c r="TDC727" s="6"/>
      <c r="TDD727" s="6"/>
      <c r="TDE727" s="6"/>
      <c r="TDF727" s="6"/>
      <c r="TDG727" s="6"/>
      <c r="TDH727" s="6"/>
      <c r="TDI727" s="6"/>
      <c r="TDJ727" s="6"/>
      <c r="TDK727" s="6"/>
      <c r="TDL727" s="6"/>
      <c r="TDM727" s="6"/>
      <c r="TDN727" s="6"/>
      <c r="TDO727" s="6"/>
      <c r="TDP727" s="6"/>
      <c r="TDQ727" s="6"/>
      <c r="TDR727" s="6"/>
      <c r="TDS727" s="6"/>
      <c r="TDT727" s="6"/>
      <c r="TDU727" s="6"/>
      <c r="TDV727" s="6"/>
      <c r="TDW727" s="6"/>
      <c r="TDX727" s="6"/>
      <c r="TDY727" s="6"/>
      <c r="TDZ727" s="6"/>
      <c r="TEA727" s="6"/>
      <c r="TEB727" s="6"/>
      <c r="TEC727" s="6"/>
      <c r="TED727" s="6"/>
      <c r="TEE727" s="6"/>
      <c r="TEF727" s="6"/>
      <c r="TEG727" s="6"/>
      <c r="TEH727" s="6"/>
      <c r="TEI727" s="6"/>
      <c r="TEJ727" s="6"/>
      <c r="TEK727" s="6"/>
      <c r="TEL727" s="6"/>
      <c r="TEM727" s="6"/>
      <c r="TEN727" s="6"/>
      <c r="TEO727" s="6"/>
      <c r="TEP727" s="6"/>
      <c r="TEQ727" s="6"/>
      <c r="TER727" s="6"/>
      <c r="TES727" s="6"/>
      <c r="TET727" s="6"/>
      <c r="TEU727" s="6"/>
      <c r="TEV727" s="6"/>
      <c r="TEW727" s="6"/>
      <c r="TEX727" s="6"/>
      <c r="TEY727" s="6"/>
      <c r="TEZ727" s="6"/>
      <c r="TFA727" s="6"/>
      <c r="TFB727" s="6"/>
      <c r="TFC727" s="6"/>
      <c r="TFD727" s="6"/>
      <c r="TFE727" s="6"/>
      <c r="TFF727" s="6"/>
      <c r="TFG727" s="6"/>
      <c r="TFH727" s="6"/>
      <c r="TFI727" s="6"/>
      <c r="TFJ727" s="6"/>
      <c r="TFK727" s="6"/>
      <c r="TFL727" s="6"/>
      <c r="TFM727" s="6"/>
      <c r="TFN727" s="6"/>
      <c r="TFO727" s="6"/>
      <c r="TFP727" s="6"/>
      <c r="TFQ727" s="6"/>
      <c r="TFR727" s="6"/>
      <c r="TFS727" s="6"/>
      <c r="TFT727" s="6"/>
      <c r="TFU727" s="6"/>
      <c r="TFV727" s="6"/>
      <c r="TFW727" s="6"/>
      <c r="TFX727" s="6"/>
      <c r="TFY727" s="6"/>
      <c r="TFZ727" s="6"/>
      <c r="TGA727" s="6"/>
      <c r="TGB727" s="6"/>
      <c r="TGC727" s="6"/>
      <c r="TGD727" s="6"/>
      <c r="TGE727" s="6"/>
      <c r="TGF727" s="6"/>
      <c r="TGG727" s="6"/>
      <c r="TGH727" s="6"/>
      <c r="TGI727" s="6"/>
      <c r="TGJ727" s="6"/>
      <c r="TGK727" s="6"/>
      <c r="TGL727" s="6"/>
      <c r="TGM727" s="6"/>
      <c r="TGN727" s="6"/>
      <c r="TGO727" s="6"/>
      <c r="TGP727" s="6"/>
      <c r="TGQ727" s="6"/>
      <c r="TGR727" s="6"/>
      <c r="TGS727" s="6"/>
      <c r="TGT727" s="6"/>
      <c r="TGU727" s="6"/>
      <c r="TGV727" s="6"/>
      <c r="TGW727" s="6"/>
      <c r="TGX727" s="6"/>
      <c r="TGY727" s="6"/>
      <c r="TGZ727" s="6"/>
      <c r="THA727" s="6"/>
      <c r="THB727" s="6"/>
      <c r="THC727" s="6"/>
      <c r="THD727" s="6"/>
      <c r="THE727" s="6"/>
      <c r="THF727" s="6"/>
      <c r="THG727" s="6"/>
      <c r="THH727" s="6"/>
      <c r="THI727" s="6"/>
      <c r="THJ727" s="6"/>
      <c r="THK727" s="6"/>
      <c r="THL727" s="6"/>
      <c r="THM727" s="6"/>
      <c r="THN727" s="6"/>
      <c r="THO727" s="6"/>
      <c r="THP727" s="6"/>
      <c r="THQ727" s="6"/>
      <c r="THR727" s="6"/>
      <c r="THS727" s="6"/>
      <c r="THT727" s="6"/>
      <c r="THU727" s="6"/>
      <c r="THV727" s="6"/>
      <c r="THW727" s="6"/>
      <c r="THX727" s="6"/>
      <c r="THY727" s="6"/>
      <c r="THZ727" s="6"/>
      <c r="TIA727" s="6"/>
      <c r="TIB727" s="6"/>
      <c r="TIC727" s="6"/>
      <c r="TID727" s="6"/>
      <c r="TIE727" s="6"/>
      <c r="TIF727" s="6"/>
      <c r="TIG727" s="6"/>
      <c r="TIH727" s="6"/>
      <c r="TII727" s="6"/>
      <c r="TIJ727" s="6"/>
      <c r="TIK727" s="6"/>
      <c r="TIL727" s="6"/>
      <c r="TIM727" s="6"/>
      <c r="TIN727" s="6"/>
      <c r="TIO727" s="6"/>
      <c r="TIP727" s="6"/>
      <c r="TIQ727" s="6"/>
      <c r="TIR727" s="6"/>
      <c r="TIS727" s="6"/>
      <c r="TIT727" s="6"/>
      <c r="TIU727" s="6"/>
      <c r="TIV727" s="6"/>
      <c r="TIW727" s="6"/>
      <c r="TIX727" s="6"/>
      <c r="TIY727" s="6"/>
      <c r="TIZ727" s="6"/>
      <c r="TJA727" s="6"/>
      <c r="TJB727" s="6"/>
      <c r="TJC727" s="6"/>
      <c r="TJD727" s="6"/>
      <c r="TJE727" s="6"/>
      <c r="TJF727" s="6"/>
      <c r="TJG727" s="6"/>
      <c r="TJH727" s="6"/>
      <c r="TJI727" s="6"/>
      <c r="TJJ727" s="6"/>
      <c r="TJK727" s="6"/>
      <c r="TJL727" s="6"/>
      <c r="TJM727" s="6"/>
      <c r="TJN727" s="6"/>
      <c r="TJO727" s="6"/>
      <c r="TJP727" s="6"/>
      <c r="TJQ727" s="6"/>
      <c r="TJR727" s="6"/>
      <c r="TJS727" s="6"/>
      <c r="TJT727" s="6"/>
      <c r="TJU727" s="6"/>
      <c r="TJV727" s="6"/>
      <c r="TJW727" s="6"/>
      <c r="TJX727" s="6"/>
      <c r="TJY727" s="6"/>
      <c r="TJZ727" s="6"/>
      <c r="TKA727" s="6"/>
      <c r="TKB727" s="6"/>
      <c r="TKC727" s="6"/>
      <c r="TKD727" s="6"/>
      <c r="TKE727" s="6"/>
      <c r="TKF727" s="6"/>
      <c r="TKG727" s="6"/>
      <c r="TKH727" s="6"/>
      <c r="TKI727" s="6"/>
      <c r="TKJ727" s="6"/>
      <c r="TKK727" s="6"/>
      <c r="TKL727" s="6"/>
      <c r="TKM727" s="6"/>
      <c r="TKN727" s="6"/>
      <c r="TKO727" s="6"/>
      <c r="TKP727" s="6"/>
      <c r="TKQ727" s="6"/>
      <c r="TKR727" s="6"/>
      <c r="TKS727" s="6"/>
      <c r="TKT727" s="6"/>
      <c r="TKU727" s="6"/>
      <c r="TKV727" s="6"/>
      <c r="TKW727" s="6"/>
      <c r="TKX727" s="6"/>
      <c r="TKY727" s="6"/>
      <c r="TKZ727" s="6"/>
      <c r="TLA727" s="6"/>
      <c r="TLB727" s="6"/>
      <c r="TLC727" s="6"/>
      <c r="TLD727" s="6"/>
      <c r="TLE727" s="6"/>
      <c r="TLF727" s="6"/>
      <c r="TLG727" s="6"/>
      <c r="TLH727" s="6"/>
      <c r="TLI727" s="6"/>
      <c r="TLJ727" s="6"/>
      <c r="TLK727" s="6"/>
      <c r="TLL727" s="6"/>
      <c r="TLM727" s="6"/>
      <c r="TLN727" s="6"/>
      <c r="TLO727" s="6"/>
      <c r="TLP727" s="6"/>
      <c r="TLQ727" s="6"/>
      <c r="TLR727" s="6"/>
      <c r="TLS727" s="6"/>
      <c r="TLT727" s="6"/>
      <c r="TLU727" s="6"/>
      <c r="TLV727" s="6"/>
      <c r="TLW727" s="6"/>
      <c r="TLX727" s="6"/>
      <c r="TLY727" s="6"/>
      <c r="TLZ727" s="6"/>
      <c r="TMA727" s="6"/>
      <c r="TMB727" s="6"/>
      <c r="TMC727" s="6"/>
      <c r="TMD727" s="6"/>
      <c r="TME727" s="6"/>
      <c r="TMF727" s="6"/>
      <c r="TMG727" s="6"/>
      <c r="TMH727" s="6"/>
      <c r="TMI727" s="6"/>
      <c r="TMJ727" s="6"/>
      <c r="TMK727" s="6"/>
      <c r="TML727" s="6"/>
      <c r="TMM727" s="6"/>
      <c r="TMN727" s="6"/>
      <c r="TMO727" s="6"/>
      <c r="TMP727" s="6"/>
      <c r="TMQ727" s="6"/>
      <c r="TMR727" s="6"/>
      <c r="TMS727" s="6"/>
      <c r="TMT727" s="6"/>
      <c r="TMU727" s="6"/>
      <c r="TMV727" s="6"/>
      <c r="TMW727" s="6"/>
      <c r="TMX727" s="6"/>
      <c r="TMY727" s="6"/>
      <c r="TMZ727" s="6"/>
      <c r="TNA727" s="6"/>
      <c r="TNB727" s="6"/>
      <c r="TNC727" s="6"/>
      <c r="TND727" s="6"/>
      <c r="TNE727" s="6"/>
      <c r="TNF727" s="6"/>
      <c r="TNG727" s="6"/>
      <c r="TNH727" s="6"/>
      <c r="TNI727" s="6"/>
      <c r="TNJ727" s="6"/>
      <c r="TNK727" s="6"/>
      <c r="TNL727" s="6"/>
      <c r="TNM727" s="6"/>
      <c r="TNN727" s="6"/>
      <c r="TNO727" s="6"/>
      <c r="TNP727" s="6"/>
      <c r="TNQ727" s="6"/>
      <c r="TNR727" s="6"/>
      <c r="TNS727" s="6"/>
      <c r="TNT727" s="6"/>
      <c r="TNU727" s="6"/>
      <c r="TNV727" s="6"/>
      <c r="TNW727" s="6"/>
      <c r="TNX727" s="6"/>
      <c r="TNY727" s="6"/>
      <c r="TNZ727" s="6"/>
      <c r="TOA727" s="6"/>
      <c r="TOB727" s="6"/>
      <c r="TOC727" s="6"/>
      <c r="TOD727" s="6"/>
      <c r="TOE727" s="6"/>
      <c r="TOF727" s="6"/>
      <c r="TOG727" s="6"/>
      <c r="TOH727" s="6"/>
      <c r="TOI727" s="6"/>
      <c r="TOJ727" s="6"/>
      <c r="TOK727" s="6"/>
      <c r="TOL727" s="6"/>
      <c r="TOM727" s="6"/>
      <c r="TON727" s="6"/>
      <c r="TOO727" s="6"/>
      <c r="TOP727" s="6"/>
      <c r="TOQ727" s="6"/>
      <c r="TOR727" s="6"/>
      <c r="TOS727" s="6"/>
      <c r="TOT727" s="6"/>
      <c r="TOU727" s="6"/>
      <c r="TOV727" s="6"/>
      <c r="TOW727" s="6"/>
      <c r="TOX727" s="6"/>
      <c r="TOY727" s="6"/>
      <c r="TOZ727" s="6"/>
      <c r="TPA727" s="6"/>
      <c r="TPB727" s="6"/>
      <c r="TPC727" s="6"/>
      <c r="TPD727" s="6"/>
      <c r="TPE727" s="6"/>
      <c r="TPF727" s="6"/>
      <c r="TPG727" s="6"/>
      <c r="TPH727" s="6"/>
      <c r="TPI727" s="6"/>
      <c r="TPJ727" s="6"/>
      <c r="TPK727" s="6"/>
      <c r="TPL727" s="6"/>
      <c r="TPM727" s="6"/>
      <c r="TPN727" s="6"/>
      <c r="TPO727" s="6"/>
      <c r="TPP727" s="6"/>
      <c r="TPQ727" s="6"/>
      <c r="TPR727" s="6"/>
      <c r="TPS727" s="6"/>
      <c r="TPT727" s="6"/>
      <c r="TPU727" s="6"/>
      <c r="TPV727" s="6"/>
      <c r="TPW727" s="6"/>
      <c r="TPX727" s="6"/>
      <c r="TPY727" s="6"/>
      <c r="TPZ727" s="6"/>
      <c r="TQA727" s="6"/>
      <c r="TQB727" s="6"/>
      <c r="TQC727" s="6"/>
      <c r="TQD727" s="6"/>
      <c r="TQE727" s="6"/>
      <c r="TQF727" s="6"/>
      <c r="TQG727" s="6"/>
      <c r="TQH727" s="6"/>
      <c r="TQI727" s="6"/>
      <c r="TQJ727" s="6"/>
      <c r="TQK727" s="6"/>
      <c r="TQL727" s="6"/>
      <c r="TQM727" s="6"/>
      <c r="TQN727" s="6"/>
      <c r="TQO727" s="6"/>
      <c r="TQP727" s="6"/>
      <c r="TQQ727" s="6"/>
      <c r="TQR727" s="6"/>
      <c r="TQS727" s="6"/>
      <c r="TQT727" s="6"/>
      <c r="TQU727" s="6"/>
      <c r="TQV727" s="6"/>
      <c r="TQW727" s="6"/>
      <c r="TQX727" s="6"/>
      <c r="TQY727" s="6"/>
      <c r="TQZ727" s="6"/>
      <c r="TRA727" s="6"/>
      <c r="TRB727" s="6"/>
      <c r="TRC727" s="6"/>
      <c r="TRD727" s="6"/>
      <c r="TRE727" s="6"/>
      <c r="TRF727" s="6"/>
      <c r="TRG727" s="6"/>
      <c r="TRH727" s="6"/>
      <c r="TRI727" s="6"/>
      <c r="TRJ727" s="6"/>
      <c r="TRK727" s="6"/>
      <c r="TRL727" s="6"/>
      <c r="TRM727" s="6"/>
      <c r="TRN727" s="6"/>
      <c r="TRO727" s="6"/>
      <c r="TRP727" s="6"/>
      <c r="TRQ727" s="6"/>
      <c r="TRR727" s="6"/>
      <c r="TRS727" s="6"/>
      <c r="TRT727" s="6"/>
      <c r="TRU727" s="6"/>
      <c r="TRV727" s="6"/>
      <c r="TRW727" s="6"/>
      <c r="TRX727" s="6"/>
      <c r="TRY727" s="6"/>
      <c r="TRZ727" s="6"/>
      <c r="TSA727" s="6"/>
      <c r="TSB727" s="6"/>
      <c r="TSC727" s="6"/>
      <c r="TSD727" s="6"/>
      <c r="TSE727" s="6"/>
      <c r="TSF727" s="6"/>
      <c r="TSG727" s="6"/>
      <c r="TSH727" s="6"/>
      <c r="TSI727" s="6"/>
      <c r="TSJ727" s="6"/>
      <c r="TSK727" s="6"/>
      <c r="TSL727" s="6"/>
      <c r="TSM727" s="6"/>
      <c r="TSN727" s="6"/>
      <c r="TSO727" s="6"/>
      <c r="TSP727" s="6"/>
      <c r="TSQ727" s="6"/>
      <c r="TSR727" s="6"/>
      <c r="TSS727" s="6"/>
      <c r="TST727" s="6"/>
      <c r="TSU727" s="6"/>
      <c r="TSV727" s="6"/>
      <c r="TSW727" s="6"/>
      <c r="TSX727" s="6"/>
      <c r="TSY727" s="6"/>
      <c r="TSZ727" s="6"/>
      <c r="TTA727" s="6"/>
      <c r="TTB727" s="6"/>
      <c r="TTC727" s="6"/>
      <c r="TTD727" s="6"/>
      <c r="TTE727" s="6"/>
      <c r="TTF727" s="6"/>
      <c r="TTG727" s="6"/>
      <c r="TTH727" s="6"/>
      <c r="TTI727" s="6"/>
      <c r="TTJ727" s="6"/>
      <c r="TTK727" s="6"/>
      <c r="TTL727" s="6"/>
      <c r="TTM727" s="6"/>
      <c r="TTN727" s="6"/>
      <c r="TTO727" s="6"/>
      <c r="TTP727" s="6"/>
      <c r="TTQ727" s="6"/>
      <c r="TTR727" s="6"/>
      <c r="TTS727" s="6"/>
      <c r="TTT727" s="6"/>
      <c r="TTU727" s="6"/>
      <c r="TTV727" s="6"/>
      <c r="TTW727" s="6"/>
      <c r="TTX727" s="6"/>
      <c r="TTY727" s="6"/>
      <c r="TTZ727" s="6"/>
      <c r="TUA727" s="6"/>
      <c r="TUB727" s="6"/>
      <c r="TUC727" s="6"/>
      <c r="TUD727" s="6"/>
      <c r="TUE727" s="6"/>
      <c r="TUF727" s="6"/>
      <c r="TUG727" s="6"/>
      <c r="TUH727" s="6"/>
      <c r="TUI727" s="6"/>
      <c r="TUJ727" s="6"/>
      <c r="TUK727" s="6"/>
      <c r="TUL727" s="6"/>
      <c r="TUM727" s="6"/>
      <c r="TUN727" s="6"/>
      <c r="TUO727" s="6"/>
      <c r="TUP727" s="6"/>
      <c r="TUQ727" s="6"/>
      <c r="TUR727" s="6"/>
      <c r="TUS727" s="6"/>
      <c r="TUT727" s="6"/>
      <c r="TUU727" s="6"/>
      <c r="TUV727" s="6"/>
      <c r="TUW727" s="6"/>
      <c r="TUX727" s="6"/>
      <c r="TUY727" s="6"/>
      <c r="TUZ727" s="6"/>
      <c r="TVA727" s="6"/>
      <c r="TVB727" s="6"/>
      <c r="TVC727" s="6"/>
      <c r="TVD727" s="6"/>
      <c r="TVE727" s="6"/>
      <c r="TVF727" s="6"/>
      <c r="TVG727" s="6"/>
      <c r="TVH727" s="6"/>
      <c r="TVI727" s="6"/>
      <c r="TVJ727" s="6"/>
      <c r="TVK727" s="6"/>
      <c r="TVL727" s="6"/>
      <c r="TVM727" s="6"/>
      <c r="TVN727" s="6"/>
      <c r="TVO727" s="6"/>
      <c r="TVP727" s="6"/>
      <c r="TVQ727" s="6"/>
      <c r="TVR727" s="6"/>
      <c r="TVS727" s="6"/>
      <c r="TVT727" s="6"/>
      <c r="TVU727" s="6"/>
      <c r="TVV727" s="6"/>
      <c r="TVW727" s="6"/>
      <c r="TVX727" s="6"/>
      <c r="TVY727" s="6"/>
      <c r="TVZ727" s="6"/>
      <c r="TWA727" s="6"/>
      <c r="TWB727" s="6"/>
      <c r="TWC727" s="6"/>
      <c r="TWD727" s="6"/>
      <c r="TWE727" s="6"/>
      <c r="TWF727" s="6"/>
      <c r="TWG727" s="6"/>
      <c r="TWH727" s="6"/>
      <c r="TWI727" s="6"/>
      <c r="TWJ727" s="6"/>
      <c r="TWK727" s="6"/>
      <c r="TWL727" s="6"/>
      <c r="TWM727" s="6"/>
      <c r="TWN727" s="6"/>
      <c r="TWO727" s="6"/>
      <c r="TWP727" s="6"/>
      <c r="TWQ727" s="6"/>
      <c r="TWR727" s="6"/>
      <c r="TWS727" s="6"/>
      <c r="TWT727" s="6"/>
      <c r="TWU727" s="6"/>
      <c r="TWV727" s="6"/>
      <c r="TWW727" s="6"/>
      <c r="TWX727" s="6"/>
      <c r="TWY727" s="6"/>
      <c r="TWZ727" s="6"/>
      <c r="TXA727" s="6"/>
      <c r="TXB727" s="6"/>
      <c r="TXC727" s="6"/>
      <c r="TXD727" s="6"/>
      <c r="TXE727" s="6"/>
      <c r="TXF727" s="6"/>
      <c r="TXG727" s="6"/>
      <c r="TXH727" s="6"/>
      <c r="TXI727" s="6"/>
      <c r="TXJ727" s="6"/>
      <c r="TXK727" s="6"/>
      <c r="TXL727" s="6"/>
      <c r="TXM727" s="6"/>
      <c r="TXN727" s="6"/>
      <c r="TXO727" s="6"/>
      <c r="TXP727" s="6"/>
      <c r="TXQ727" s="6"/>
      <c r="TXR727" s="6"/>
      <c r="TXS727" s="6"/>
      <c r="TXT727" s="6"/>
      <c r="TXU727" s="6"/>
      <c r="TXV727" s="6"/>
      <c r="TXW727" s="6"/>
      <c r="TXX727" s="6"/>
      <c r="TXY727" s="6"/>
      <c r="TXZ727" s="6"/>
      <c r="TYA727" s="6"/>
      <c r="TYB727" s="6"/>
      <c r="TYC727" s="6"/>
      <c r="TYD727" s="6"/>
      <c r="TYE727" s="6"/>
      <c r="TYF727" s="6"/>
      <c r="TYG727" s="6"/>
      <c r="TYH727" s="6"/>
      <c r="TYI727" s="6"/>
      <c r="TYJ727" s="6"/>
      <c r="TYK727" s="6"/>
      <c r="TYL727" s="6"/>
      <c r="TYM727" s="6"/>
      <c r="TYN727" s="6"/>
      <c r="TYO727" s="6"/>
      <c r="TYP727" s="6"/>
      <c r="TYQ727" s="6"/>
      <c r="TYR727" s="6"/>
      <c r="TYS727" s="6"/>
      <c r="TYT727" s="6"/>
      <c r="TYU727" s="6"/>
      <c r="TYV727" s="6"/>
      <c r="TYW727" s="6"/>
      <c r="TYX727" s="6"/>
      <c r="TYY727" s="6"/>
      <c r="TYZ727" s="6"/>
      <c r="TZA727" s="6"/>
      <c r="TZB727" s="6"/>
      <c r="TZC727" s="6"/>
      <c r="TZD727" s="6"/>
      <c r="TZE727" s="6"/>
      <c r="TZF727" s="6"/>
      <c r="TZG727" s="6"/>
      <c r="TZH727" s="6"/>
      <c r="TZI727" s="6"/>
      <c r="TZJ727" s="6"/>
      <c r="TZK727" s="6"/>
      <c r="TZL727" s="6"/>
      <c r="TZM727" s="6"/>
      <c r="TZN727" s="6"/>
      <c r="TZO727" s="6"/>
      <c r="TZP727" s="6"/>
      <c r="TZQ727" s="6"/>
      <c r="TZR727" s="6"/>
      <c r="TZS727" s="6"/>
      <c r="TZT727" s="6"/>
      <c r="TZU727" s="6"/>
      <c r="TZV727" s="6"/>
      <c r="TZW727" s="6"/>
      <c r="TZX727" s="6"/>
      <c r="TZY727" s="6"/>
      <c r="TZZ727" s="6"/>
      <c r="UAA727" s="6"/>
      <c r="UAB727" s="6"/>
      <c r="UAC727" s="6"/>
      <c r="UAD727" s="6"/>
      <c r="UAE727" s="6"/>
      <c r="UAF727" s="6"/>
      <c r="UAG727" s="6"/>
      <c r="UAH727" s="6"/>
      <c r="UAI727" s="6"/>
      <c r="UAJ727" s="6"/>
      <c r="UAK727" s="6"/>
      <c r="UAL727" s="6"/>
      <c r="UAM727" s="6"/>
      <c r="UAN727" s="6"/>
      <c r="UAO727" s="6"/>
      <c r="UAP727" s="6"/>
      <c r="UAQ727" s="6"/>
      <c r="UAR727" s="6"/>
      <c r="UAS727" s="6"/>
      <c r="UAT727" s="6"/>
      <c r="UAU727" s="6"/>
      <c r="UAV727" s="6"/>
      <c r="UAW727" s="6"/>
      <c r="UAX727" s="6"/>
      <c r="UAY727" s="6"/>
      <c r="UAZ727" s="6"/>
      <c r="UBA727" s="6"/>
      <c r="UBB727" s="6"/>
      <c r="UBC727" s="6"/>
      <c r="UBD727" s="6"/>
      <c r="UBE727" s="6"/>
      <c r="UBF727" s="6"/>
      <c r="UBG727" s="6"/>
      <c r="UBH727" s="6"/>
      <c r="UBI727" s="6"/>
      <c r="UBJ727" s="6"/>
      <c r="UBK727" s="6"/>
      <c r="UBL727" s="6"/>
      <c r="UBM727" s="6"/>
      <c r="UBN727" s="6"/>
      <c r="UBO727" s="6"/>
      <c r="UBP727" s="6"/>
      <c r="UBQ727" s="6"/>
      <c r="UBR727" s="6"/>
      <c r="UBS727" s="6"/>
      <c r="UBT727" s="6"/>
      <c r="UBU727" s="6"/>
      <c r="UBV727" s="6"/>
      <c r="UBW727" s="6"/>
      <c r="UBX727" s="6"/>
      <c r="UBY727" s="6"/>
      <c r="UBZ727" s="6"/>
      <c r="UCA727" s="6"/>
      <c r="UCB727" s="6"/>
      <c r="UCC727" s="6"/>
      <c r="UCD727" s="6"/>
      <c r="UCE727" s="6"/>
      <c r="UCF727" s="6"/>
      <c r="UCG727" s="6"/>
      <c r="UCH727" s="6"/>
      <c r="UCI727" s="6"/>
      <c r="UCJ727" s="6"/>
      <c r="UCK727" s="6"/>
      <c r="UCL727" s="6"/>
      <c r="UCM727" s="6"/>
      <c r="UCN727" s="6"/>
      <c r="UCO727" s="6"/>
      <c r="UCP727" s="6"/>
      <c r="UCQ727" s="6"/>
      <c r="UCR727" s="6"/>
      <c r="UCS727" s="6"/>
      <c r="UCT727" s="6"/>
      <c r="UCU727" s="6"/>
      <c r="UCV727" s="6"/>
      <c r="UCW727" s="6"/>
      <c r="UCX727" s="6"/>
      <c r="UCY727" s="6"/>
      <c r="UCZ727" s="6"/>
      <c r="UDA727" s="6"/>
      <c r="UDB727" s="6"/>
      <c r="UDC727" s="6"/>
      <c r="UDD727" s="6"/>
      <c r="UDE727" s="6"/>
      <c r="UDF727" s="6"/>
      <c r="UDG727" s="6"/>
      <c r="UDH727" s="6"/>
      <c r="UDI727" s="6"/>
      <c r="UDJ727" s="6"/>
      <c r="UDK727" s="6"/>
      <c r="UDL727" s="6"/>
      <c r="UDM727" s="6"/>
      <c r="UDN727" s="6"/>
      <c r="UDO727" s="6"/>
      <c r="UDP727" s="6"/>
      <c r="UDQ727" s="6"/>
      <c r="UDR727" s="6"/>
      <c r="UDS727" s="6"/>
      <c r="UDT727" s="6"/>
      <c r="UDU727" s="6"/>
      <c r="UDV727" s="6"/>
      <c r="UDW727" s="6"/>
      <c r="UDX727" s="6"/>
      <c r="UDY727" s="6"/>
      <c r="UDZ727" s="6"/>
      <c r="UEA727" s="6"/>
      <c r="UEB727" s="6"/>
      <c r="UEC727" s="6"/>
      <c r="UED727" s="6"/>
      <c r="UEE727" s="6"/>
      <c r="UEF727" s="6"/>
      <c r="UEG727" s="6"/>
      <c r="UEH727" s="6"/>
      <c r="UEI727" s="6"/>
      <c r="UEJ727" s="6"/>
      <c r="UEK727" s="6"/>
      <c r="UEL727" s="6"/>
      <c r="UEM727" s="6"/>
      <c r="UEN727" s="6"/>
      <c r="UEO727" s="6"/>
      <c r="UEP727" s="6"/>
      <c r="UEQ727" s="6"/>
      <c r="UER727" s="6"/>
      <c r="UES727" s="6"/>
      <c r="UET727" s="6"/>
      <c r="UEU727" s="6"/>
      <c r="UEV727" s="6"/>
      <c r="UEW727" s="6"/>
      <c r="UEX727" s="6"/>
      <c r="UEY727" s="6"/>
      <c r="UEZ727" s="6"/>
      <c r="UFA727" s="6"/>
      <c r="UFB727" s="6"/>
      <c r="UFC727" s="6"/>
      <c r="UFD727" s="6"/>
      <c r="UFE727" s="6"/>
      <c r="UFF727" s="6"/>
      <c r="UFG727" s="6"/>
      <c r="UFH727" s="6"/>
      <c r="UFI727" s="6"/>
      <c r="UFJ727" s="6"/>
      <c r="UFK727" s="6"/>
      <c r="UFL727" s="6"/>
      <c r="UFM727" s="6"/>
      <c r="UFN727" s="6"/>
      <c r="UFO727" s="6"/>
      <c r="UFP727" s="6"/>
      <c r="UFQ727" s="6"/>
      <c r="UFR727" s="6"/>
      <c r="UFS727" s="6"/>
      <c r="UFT727" s="6"/>
      <c r="UFU727" s="6"/>
      <c r="UFV727" s="6"/>
      <c r="UFW727" s="6"/>
      <c r="UFX727" s="6"/>
      <c r="UFY727" s="6"/>
      <c r="UFZ727" s="6"/>
      <c r="UGA727" s="6"/>
      <c r="UGB727" s="6"/>
      <c r="UGC727" s="6"/>
      <c r="UGD727" s="6"/>
      <c r="UGE727" s="6"/>
      <c r="UGF727" s="6"/>
      <c r="UGG727" s="6"/>
      <c r="UGH727" s="6"/>
      <c r="UGI727" s="6"/>
      <c r="UGJ727" s="6"/>
      <c r="UGK727" s="6"/>
      <c r="UGL727" s="6"/>
      <c r="UGM727" s="6"/>
      <c r="UGN727" s="6"/>
      <c r="UGO727" s="6"/>
      <c r="UGP727" s="6"/>
      <c r="UGQ727" s="6"/>
      <c r="UGR727" s="6"/>
      <c r="UGS727" s="6"/>
      <c r="UGT727" s="6"/>
      <c r="UGU727" s="6"/>
      <c r="UGV727" s="6"/>
      <c r="UGW727" s="6"/>
      <c r="UGX727" s="6"/>
      <c r="UGY727" s="6"/>
      <c r="UGZ727" s="6"/>
      <c r="UHA727" s="6"/>
      <c r="UHB727" s="6"/>
      <c r="UHC727" s="6"/>
      <c r="UHD727" s="6"/>
      <c r="UHE727" s="6"/>
      <c r="UHF727" s="6"/>
      <c r="UHG727" s="6"/>
      <c r="UHH727" s="6"/>
      <c r="UHI727" s="6"/>
      <c r="UHJ727" s="6"/>
      <c r="UHK727" s="6"/>
      <c r="UHL727" s="6"/>
      <c r="UHM727" s="6"/>
      <c r="UHN727" s="6"/>
      <c r="UHO727" s="6"/>
      <c r="UHP727" s="6"/>
      <c r="UHQ727" s="6"/>
      <c r="UHR727" s="6"/>
      <c r="UHS727" s="6"/>
      <c r="UHT727" s="6"/>
      <c r="UHU727" s="6"/>
      <c r="UHV727" s="6"/>
      <c r="UHW727" s="6"/>
      <c r="UHX727" s="6"/>
      <c r="UHY727" s="6"/>
      <c r="UHZ727" s="6"/>
      <c r="UIA727" s="6"/>
      <c r="UIB727" s="6"/>
      <c r="UIC727" s="6"/>
      <c r="UID727" s="6"/>
      <c r="UIE727" s="6"/>
      <c r="UIF727" s="6"/>
      <c r="UIG727" s="6"/>
      <c r="UIH727" s="6"/>
      <c r="UII727" s="6"/>
      <c r="UIJ727" s="6"/>
      <c r="UIK727" s="6"/>
      <c r="UIL727" s="6"/>
      <c r="UIM727" s="6"/>
      <c r="UIN727" s="6"/>
      <c r="UIO727" s="6"/>
      <c r="UIP727" s="6"/>
      <c r="UIQ727" s="6"/>
      <c r="UIR727" s="6"/>
      <c r="UIS727" s="6"/>
      <c r="UIT727" s="6"/>
      <c r="UIU727" s="6"/>
      <c r="UIV727" s="6"/>
      <c r="UIW727" s="6"/>
      <c r="UIX727" s="6"/>
      <c r="UIY727" s="6"/>
      <c r="UIZ727" s="6"/>
      <c r="UJA727" s="6"/>
      <c r="UJB727" s="6"/>
      <c r="UJC727" s="6"/>
      <c r="UJD727" s="6"/>
      <c r="UJE727" s="6"/>
      <c r="UJF727" s="6"/>
      <c r="UJG727" s="6"/>
      <c r="UJH727" s="6"/>
      <c r="UJI727" s="6"/>
      <c r="UJJ727" s="6"/>
      <c r="UJK727" s="6"/>
      <c r="UJL727" s="6"/>
      <c r="UJM727" s="6"/>
      <c r="UJN727" s="6"/>
      <c r="UJO727" s="6"/>
      <c r="UJP727" s="6"/>
      <c r="UJQ727" s="6"/>
      <c r="UJR727" s="6"/>
      <c r="UJS727" s="6"/>
      <c r="UJT727" s="6"/>
      <c r="UJU727" s="6"/>
      <c r="UJV727" s="6"/>
      <c r="UJW727" s="6"/>
      <c r="UJX727" s="6"/>
      <c r="UJY727" s="6"/>
      <c r="UJZ727" s="6"/>
      <c r="UKA727" s="6"/>
      <c r="UKB727" s="6"/>
      <c r="UKC727" s="6"/>
      <c r="UKD727" s="6"/>
      <c r="UKE727" s="6"/>
      <c r="UKF727" s="6"/>
      <c r="UKG727" s="6"/>
      <c r="UKH727" s="6"/>
      <c r="UKI727" s="6"/>
      <c r="UKJ727" s="6"/>
      <c r="UKK727" s="6"/>
      <c r="UKL727" s="6"/>
      <c r="UKM727" s="6"/>
      <c r="UKN727" s="6"/>
      <c r="UKO727" s="6"/>
      <c r="UKP727" s="6"/>
      <c r="UKQ727" s="6"/>
      <c r="UKR727" s="6"/>
      <c r="UKS727" s="6"/>
      <c r="UKT727" s="6"/>
      <c r="UKU727" s="6"/>
      <c r="UKV727" s="6"/>
      <c r="UKW727" s="6"/>
      <c r="UKX727" s="6"/>
      <c r="UKY727" s="6"/>
      <c r="UKZ727" s="6"/>
      <c r="ULA727" s="6"/>
      <c r="ULB727" s="6"/>
      <c r="ULC727" s="6"/>
      <c r="ULD727" s="6"/>
      <c r="ULE727" s="6"/>
      <c r="ULF727" s="6"/>
      <c r="ULG727" s="6"/>
      <c r="ULH727" s="6"/>
      <c r="ULI727" s="6"/>
      <c r="ULJ727" s="6"/>
      <c r="ULK727" s="6"/>
      <c r="ULL727" s="6"/>
      <c r="ULM727" s="6"/>
      <c r="ULN727" s="6"/>
      <c r="ULO727" s="6"/>
      <c r="ULP727" s="6"/>
      <c r="ULQ727" s="6"/>
      <c r="ULR727" s="6"/>
      <c r="ULS727" s="6"/>
      <c r="ULT727" s="6"/>
      <c r="ULU727" s="6"/>
      <c r="ULV727" s="6"/>
      <c r="ULW727" s="6"/>
      <c r="ULX727" s="6"/>
      <c r="ULY727" s="6"/>
      <c r="ULZ727" s="6"/>
      <c r="UMA727" s="6"/>
      <c r="UMB727" s="6"/>
      <c r="UMC727" s="6"/>
      <c r="UMD727" s="6"/>
      <c r="UME727" s="6"/>
      <c r="UMF727" s="6"/>
      <c r="UMG727" s="6"/>
      <c r="UMH727" s="6"/>
      <c r="UMI727" s="6"/>
      <c r="UMJ727" s="6"/>
      <c r="UMK727" s="6"/>
      <c r="UML727" s="6"/>
      <c r="UMM727" s="6"/>
      <c r="UMN727" s="6"/>
      <c r="UMO727" s="6"/>
      <c r="UMP727" s="6"/>
      <c r="UMQ727" s="6"/>
      <c r="UMR727" s="6"/>
      <c r="UMS727" s="6"/>
      <c r="UMT727" s="6"/>
      <c r="UMU727" s="6"/>
      <c r="UMV727" s="6"/>
      <c r="UMW727" s="6"/>
      <c r="UMX727" s="6"/>
      <c r="UMY727" s="6"/>
      <c r="UMZ727" s="6"/>
      <c r="UNA727" s="6"/>
      <c r="UNB727" s="6"/>
      <c r="UNC727" s="6"/>
      <c r="UND727" s="6"/>
      <c r="UNE727" s="6"/>
      <c r="UNF727" s="6"/>
      <c r="UNG727" s="6"/>
      <c r="UNH727" s="6"/>
      <c r="UNI727" s="6"/>
      <c r="UNJ727" s="6"/>
      <c r="UNK727" s="6"/>
      <c r="UNL727" s="6"/>
      <c r="UNM727" s="6"/>
      <c r="UNN727" s="6"/>
      <c r="UNO727" s="6"/>
      <c r="UNP727" s="6"/>
      <c r="UNQ727" s="6"/>
      <c r="UNR727" s="6"/>
      <c r="UNS727" s="6"/>
      <c r="UNT727" s="6"/>
      <c r="UNU727" s="6"/>
      <c r="UNV727" s="6"/>
      <c r="UNW727" s="6"/>
      <c r="UNX727" s="6"/>
      <c r="UNY727" s="6"/>
      <c r="UNZ727" s="6"/>
      <c r="UOA727" s="6"/>
      <c r="UOB727" s="6"/>
      <c r="UOC727" s="6"/>
      <c r="UOD727" s="6"/>
      <c r="UOE727" s="6"/>
      <c r="UOF727" s="6"/>
      <c r="UOG727" s="6"/>
      <c r="UOH727" s="6"/>
      <c r="UOI727" s="6"/>
      <c r="UOJ727" s="6"/>
      <c r="UOK727" s="6"/>
      <c r="UOL727" s="6"/>
      <c r="UOM727" s="6"/>
      <c r="UON727" s="6"/>
      <c r="UOO727" s="6"/>
      <c r="UOP727" s="6"/>
      <c r="UOQ727" s="6"/>
      <c r="UOR727" s="6"/>
      <c r="UOS727" s="6"/>
      <c r="UOT727" s="6"/>
      <c r="UOU727" s="6"/>
      <c r="UOV727" s="6"/>
      <c r="UOW727" s="6"/>
      <c r="UOX727" s="6"/>
      <c r="UOY727" s="6"/>
      <c r="UOZ727" s="6"/>
      <c r="UPA727" s="6"/>
      <c r="UPB727" s="6"/>
      <c r="UPC727" s="6"/>
      <c r="UPD727" s="6"/>
      <c r="UPE727" s="6"/>
      <c r="UPF727" s="6"/>
      <c r="UPG727" s="6"/>
      <c r="UPH727" s="6"/>
      <c r="UPI727" s="6"/>
      <c r="UPJ727" s="6"/>
      <c r="UPK727" s="6"/>
      <c r="UPL727" s="6"/>
      <c r="UPM727" s="6"/>
      <c r="UPN727" s="6"/>
      <c r="UPO727" s="6"/>
      <c r="UPP727" s="6"/>
      <c r="UPQ727" s="6"/>
      <c r="UPR727" s="6"/>
      <c r="UPS727" s="6"/>
      <c r="UPT727" s="6"/>
      <c r="UPU727" s="6"/>
      <c r="UPV727" s="6"/>
      <c r="UPW727" s="6"/>
      <c r="UPX727" s="6"/>
      <c r="UPY727" s="6"/>
      <c r="UPZ727" s="6"/>
      <c r="UQA727" s="6"/>
      <c r="UQB727" s="6"/>
      <c r="UQC727" s="6"/>
      <c r="UQD727" s="6"/>
      <c r="UQE727" s="6"/>
      <c r="UQF727" s="6"/>
      <c r="UQG727" s="6"/>
      <c r="UQH727" s="6"/>
      <c r="UQI727" s="6"/>
      <c r="UQJ727" s="6"/>
      <c r="UQK727" s="6"/>
      <c r="UQL727" s="6"/>
      <c r="UQM727" s="6"/>
      <c r="UQN727" s="6"/>
      <c r="UQO727" s="6"/>
      <c r="UQP727" s="6"/>
      <c r="UQQ727" s="6"/>
      <c r="UQR727" s="6"/>
      <c r="UQS727" s="6"/>
      <c r="UQT727" s="6"/>
      <c r="UQU727" s="6"/>
      <c r="UQV727" s="6"/>
      <c r="UQW727" s="6"/>
      <c r="UQX727" s="6"/>
      <c r="UQY727" s="6"/>
      <c r="UQZ727" s="6"/>
      <c r="URA727" s="6"/>
      <c r="URB727" s="6"/>
      <c r="URC727" s="6"/>
      <c r="URD727" s="6"/>
      <c r="URE727" s="6"/>
      <c r="URF727" s="6"/>
      <c r="URG727" s="6"/>
      <c r="URH727" s="6"/>
      <c r="URI727" s="6"/>
      <c r="URJ727" s="6"/>
      <c r="URK727" s="6"/>
      <c r="URL727" s="6"/>
      <c r="URM727" s="6"/>
      <c r="URN727" s="6"/>
      <c r="URO727" s="6"/>
      <c r="URP727" s="6"/>
      <c r="URQ727" s="6"/>
      <c r="URR727" s="6"/>
      <c r="URS727" s="6"/>
      <c r="URT727" s="6"/>
      <c r="URU727" s="6"/>
      <c r="URV727" s="6"/>
      <c r="URW727" s="6"/>
      <c r="URX727" s="6"/>
      <c r="URY727" s="6"/>
      <c r="URZ727" s="6"/>
      <c r="USA727" s="6"/>
      <c r="USB727" s="6"/>
      <c r="USC727" s="6"/>
      <c r="USD727" s="6"/>
      <c r="USE727" s="6"/>
      <c r="USF727" s="6"/>
      <c r="USG727" s="6"/>
      <c r="USH727" s="6"/>
      <c r="USI727" s="6"/>
      <c r="USJ727" s="6"/>
      <c r="USK727" s="6"/>
      <c r="USL727" s="6"/>
      <c r="USM727" s="6"/>
      <c r="USN727" s="6"/>
      <c r="USO727" s="6"/>
      <c r="USP727" s="6"/>
      <c r="USQ727" s="6"/>
      <c r="USR727" s="6"/>
      <c r="USS727" s="6"/>
      <c r="UST727" s="6"/>
      <c r="USU727" s="6"/>
      <c r="USV727" s="6"/>
      <c r="USW727" s="6"/>
      <c r="USX727" s="6"/>
      <c r="USY727" s="6"/>
      <c r="USZ727" s="6"/>
      <c r="UTA727" s="6"/>
      <c r="UTB727" s="6"/>
      <c r="UTC727" s="6"/>
      <c r="UTD727" s="6"/>
      <c r="UTE727" s="6"/>
      <c r="UTF727" s="6"/>
      <c r="UTG727" s="6"/>
      <c r="UTH727" s="6"/>
      <c r="UTI727" s="6"/>
      <c r="UTJ727" s="6"/>
      <c r="UTK727" s="6"/>
      <c r="UTL727" s="6"/>
      <c r="UTM727" s="6"/>
      <c r="UTN727" s="6"/>
      <c r="UTO727" s="6"/>
      <c r="UTP727" s="6"/>
      <c r="UTQ727" s="6"/>
      <c r="UTR727" s="6"/>
      <c r="UTS727" s="6"/>
      <c r="UTT727" s="6"/>
      <c r="UTU727" s="6"/>
      <c r="UTV727" s="6"/>
      <c r="UTW727" s="6"/>
      <c r="UTX727" s="6"/>
      <c r="UTY727" s="6"/>
      <c r="UTZ727" s="6"/>
      <c r="UUA727" s="6"/>
      <c r="UUB727" s="6"/>
      <c r="UUC727" s="6"/>
      <c r="UUD727" s="6"/>
      <c r="UUE727" s="6"/>
      <c r="UUF727" s="6"/>
      <c r="UUG727" s="6"/>
      <c r="UUH727" s="6"/>
      <c r="UUI727" s="6"/>
      <c r="UUJ727" s="6"/>
      <c r="UUK727" s="6"/>
      <c r="UUL727" s="6"/>
      <c r="UUM727" s="6"/>
      <c r="UUN727" s="6"/>
      <c r="UUO727" s="6"/>
      <c r="UUP727" s="6"/>
      <c r="UUQ727" s="6"/>
      <c r="UUR727" s="6"/>
      <c r="UUS727" s="6"/>
      <c r="UUT727" s="6"/>
      <c r="UUU727" s="6"/>
      <c r="UUV727" s="6"/>
      <c r="UUW727" s="6"/>
      <c r="UUX727" s="6"/>
      <c r="UUY727" s="6"/>
      <c r="UUZ727" s="6"/>
      <c r="UVA727" s="6"/>
      <c r="UVB727" s="6"/>
      <c r="UVC727" s="6"/>
      <c r="UVD727" s="6"/>
      <c r="UVE727" s="6"/>
      <c r="UVF727" s="6"/>
      <c r="UVG727" s="6"/>
      <c r="UVH727" s="6"/>
      <c r="UVI727" s="6"/>
      <c r="UVJ727" s="6"/>
      <c r="UVK727" s="6"/>
      <c r="UVL727" s="6"/>
      <c r="UVM727" s="6"/>
      <c r="UVN727" s="6"/>
      <c r="UVO727" s="6"/>
      <c r="UVP727" s="6"/>
      <c r="UVQ727" s="6"/>
      <c r="UVR727" s="6"/>
      <c r="UVS727" s="6"/>
      <c r="UVT727" s="6"/>
      <c r="UVU727" s="6"/>
      <c r="UVV727" s="6"/>
      <c r="UVW727" s="6"/>
      <c r="UVX727" s="6"/>
      <c r="UVY727" s="6"/>
      <c r="UVZ727" s="6"/>
      <c r="UWA727" s="6"/>
      <c r="UWB727" s="6"/>
      <c r="UWC727" s="6"/>
      <c r="UWD727" s="6"/>
      <c r="UWE727" s="6"/>
      <c r="UWF727" s="6"/>
      <c r="UWG727" s="6"/>
      <c r="UWH727" s="6"/>
      <c r="UWI727" s="6"/>
      <c r="UWJ727" s="6"/>
      <c r="UWK727" s="6"/>
      <c r="UWL727" s="6"/>
      <c r="UWM727" s="6"/>
      <c r="UWN727" s="6"/>
      <c r="UWO727" s="6"/>
      <c r="UWP727" s="6"/>
      <c r="UWQ727" s="6"/>
      <c r="UWR727" s="6"/>
      <c r="UWS727" s="6"/>
      <c r="UWT727" s="6"/>
      <c r="UWU727" s="6"/>
      <c r="UWV727" s="6"/>
      <c r="UWW727" s="6"/>
      <c r="UWX727" s="6"/>
      <c r="UWY727" s="6"/>
      <c r="UWZ727" s="6"/>
      <c r="UXA727" s="6"/>
      <c r="UXB727" s="6"/>
      <c r="UXC727" s="6"/>
      <c r="UXD727" s="6"/>
      <c r="UXE727" s="6"/>
      <c r="UXF727" s="6"/>
      <c r="UXG727" s="6"/>
      <c r="UXH727" s="6"/>
      <c r="UXI727" s="6"/>
      <c r="UXJ727" s="6"/>
      <c r="UXK727" s="6"/>
      <c r="UXL727" s="6"/>
      <c r="UXM727" s="6"/>
      <c r="UXN727" s="6"/>
      <c r="UXO727" s="6"/>
      <c r="UXP727" s="6"/>
      <c r="UXQ727" s="6"/>
      <c r="UXR727" s="6"/>
      <c r="UXS727" s="6"/>
      <c r="UXT727" s="6"/>
      <c r="UXU727" s="6"/>
      <c r="UXV727" s="6"/>
      <c r="UXW727" s="6"/>
      <c r="UXX727" s="6"/>
      <c r="UXY727" s="6"/>
      <c r="UXZ727" s="6"/>
      <c r="UYA727" s="6"/>
      <c r="UYB727" s="6"/>
      <c r="UYC727" s="6"/>
      <c r="UYD727" s="6"/>
      <c r="UYE727" s="6"/>
      <c r="UYF727" s="6"/>
      <c r="UYG727" s="6"/>
      <c r="UYH727" s="6"/>
      <c r="UYI727" s="6"/>
      <c r="UYJ727" s="6"/>
      <c r="UYK727" s="6"/>
      <c r="UYL727" s="6"/>
      <c r="UYM727" s="6"/>
      <c r="UYN727" s="6"/>
      <c r="UYO727" s="6"/>
      <c r="UYP727" s="6"/>
      <c r="UYQ727" s="6"/>
      <c r="UYR727" s="6"/>
      <c r="UYS727" s="6"/>
      <c r="UYT727" s="6"/>
      <c r="UYU727" s="6"/>
      <c r="UYV727" s="6"/>
      <c r="UYW727" s="6"/>
      <c r="UYX727" s="6"/>
      <c r="UYY727" s="6"/>
      <c r="UYZ727" s="6"/>
      <c r="UZA727" s="6"/>
      <c r="UZB727" s="6"/>
      <c r="UZC727" s="6"/>
      <c r="UZD727" s="6"/>
      <c r="UZE727" s="6"/>
      <c r="UZF727" s="6"/>
      <c r="UZG727" s="6"/>
      <c r="UZH727" s="6"/>
      <c r="UZI727" s="6"/>
      <c r="UZJ727" s="6"/>
      <c r="UZK727" s="6"/>
      <c r="UZL727" s="6"/>
      <c r="UZM727" s="6"/>
      <c r="UZN727" s="6"/>
      <c r="UZO727" s="6"/>
      <c r="UZP727" s="6"/>
      <c r="UZQ727" s="6"/>
      <c r="UZR727" s="6"/>
      <c r="UZS727" s="6"/>
      <c r="UZT727" s="6"/>
      <c r="UZU727" s="6"/>
      <c r="UZV727" s="6"/>
      <c r="UZW727" s="6"/>
      <c r="UZX727" s="6"/>
      <c r="UZY727" s="6"/>
      <c r="UZZ727" s="6"/>
      <c r="VAA727" s="6"/>
      <c r="VAB727" s="6"/>
      <c r="VAC727" s="6"/>
      <c r="VAD727" s="6"/>
      <c r="VAE727" s="6"/>
      <c r="VAF727" s="6"/>
      <c r="VAG727" s="6"/>
      <c r="VAH727" s="6"/>
      <c r="VAI727" s="6"/>
      <c r="VAJ727" s="6"/>
      <c r="VAK727" s="6"/>
      <c r="VAL727" s="6"/>
      <c r="VAM727" s="6"/>
      <c r="VAN727" s="6"/>
      <c r="VAO727" s="6"/>
      <c r="VAP727" s="6"/>
      <c r="VAQ727" s="6"/>
      <c r="VAR727" s="6"/>
      <c r="VAS727" s="6"/>
      <c r="VAT727" s="6"/>
      <c r="VAU727" s="6"/>
      <c r="VAV727" s="6"/>
      <c r="VAW727" s="6"/>
      <c r="VAX727" s="6"/>
      <c r="VAY727" s="6"/>
      <c r="VAZ727" s="6"/>
      <c r="VBA727" s="6"/>
      <c r="VBB727" s="6"/>
      <c r="VBC727" s="6"/>
      <c r="VBD727" s="6"/>
      <c r="VBE727" s="6"/>
      <c r="VBF727" s="6"/>
      <c r="VBG727" s="6"/>
      <c r="VBH727" s="6"/>
      <c r="VBI727" s="6"/>
      <c r="VBJ727" s="6"/>
      <c r="VBK727" s="6"/>
      <c r="VBL727" s="6"/>
      <c r="VBM727" s="6"/>
      <c r="VBN727" s="6"/>
      <c r="VBO727" s="6"/>
      <c r="VBP727" s="6"/>
      <c r="VBQ727" s="6"/>
      <c r="VBR727" s="6"/>
      <c r="VBS727" s="6"/>
      <c r="VBT727" s="6"/>
      <c r="VBU727" s="6"/>
      <c r="VBV727" s="6"/>
      <c r="VBW727" s="6"/>
      <c r="VBX727" s="6"/>
      <c r="VBY727" s="6"/>
      <c r="VBZ727" s="6"/>
      <c r="VCA727" s="6"/>
      <c r="VCB727" s="6"/>
      <c r="VCC727" s="6"/>
      <c r="VCD727" s="6"/>
      <c r="VCE727" s="6"/>
      <c r="VCF727" s="6"/>
      <c r="VCG727" s="6"/>
      <c r="VCH727" s="6"/>
      <c r="VCI727" s="6"/>
      <c r="VCJ727" s="6"/>
      <c r="VCK727" s="6"/>
      <c r="VCL727" s="6"/>
      <c r="VCM727" s="6"/>
      <c r="VCN727" s="6"/>
      <c r="VCO727" s="6"/>
      <c r="VCP727" s="6"/>
      <c r="VCQ727" s="6"/>
      <c r="VCR727" s="6"/>
      <c r="VCS727" s="6"/>
      <c r="VCT727" s="6"/>
      <c r="VCU727" s="6"/>
      <c r="VCV727" s="6"/>
      <c r="VCW727" s="6"/>
      <c r="VCX727" s="6"/>
      <c r="VCY727" s="6"/>
      <c r="VCZ727" s="6"/>
      <c r="VDA727" s="6"/>
      <c r="VDB727" s="6"/>
      <c r="VDC727" s="6"/>
      <c r="VDD727" s="6"/>
      <c r="VDE727" s="6"/>
      <c r="VDF727" s="6"/>
      <c r="VDG727" s="6"/>
      <c r="VDH727" s="6"/>
      <c r="VDI727" s="6"/>
      <c r="VDJ727" s="6"/>
      <c r="VDK727" s="6"/>
      <c r="VDL727" s="6"/>
      <c r="VDM727" s="6"/>
      <c r="VDN727" s="6"/>
      <c r="VDO727" s="6"/>
      <c r="VDP727" s="6"/>
      <c r="VDQ727" s="6"/>
      <c r="VDR727" s="6"/>
      <c r="VDS727" s="6"/>
      <c r="VDT727" s="6"/>
      <c r="VDU727" s="6"/>
      <c r="VDV727" s="6"/>
      <c r="VDW727" s="6"/>
      <c r="VDX727" s="6"/>
      <c r="VDY727" s="6"/>
      <c r="VDZ727" s="6"/>
      <c r="VEA727" s="6"/>
      <c r="VEB727" s="6"/>
      <c r="VEC727" s="6"/>
      <c r="VED727" s="6"/>
      <c r="VEE727" s="6"/>
      <c r="VEF727" s="6"/>
      <c r="VEG727" s="6"/>
      <c r="VEH727" s="6"/>
      <c r="VEI727" s="6"/>
      <c r="VEJ727" s="6"/>
      <c r="VEK727" s="6"/>
      <c r="VEL727" s="6"/>
      <c r="VEM727" s="6"/>
      <c r="VEN727" s="6"/>
      <c r="VEO727" s="6"/>
      <c r="VEP727" s="6"/>
      <c r="VEQ727" s="6"/>
      <c r="VER727" s="6"/>
      <c r="VES727" s="6"/>
      <c r="VET727" s="6"/>
      <c r="VEU727" s="6"/>
      <c r="VEV727" s="6"/>
      <c r="VEW727" s="6"/>
      <c r="VEX727" s="6"/>
      <c r="VEY727" s="6"/>
      <c r="VEZ727" s="6"/>
      <c r="VFA727" s="6"/>
      <c r="VFB727" s="6"/>
      <c r="VFC727" s="6"/>
      <c r="VFD727" s="6"/>
      <c r="VFE727" s="6"/>
      <c r="VFF727" s="6"/>
      <c r="VFG727" s="6"/>
      <c r="VFH727" s="6"/>
      <c r="VFI727" s="6"/>
      <c r="VFJ727" s="6"/>
      <c r="VFK727" s="6"/>
      <c r="VFL727" s="6"/>
      <c r="VFM727" s="6"/>
      <c r="VFN727" s="6"/>
      <c r="VFO727" s="6"/>
      <c r="VFP727" s="6"/>
      <c r="VFQ727" s="6"/>
      <c r="VFR727" s="6"/>
      <c r="VFS727" s="6"/>
      <c r="VFT727" s="6"/>
      <c r="VFU727" s="6"/>
      <c r="VFV727" s="6"/>
      <c r="VFW727" s="6"/>
      <c r="VFX727" s="6"/>
      <c r="VFY727" s="6"/>
      <c r="VFZ727" s="6"/>
      <c r="VGA727" s="6"/>
      <c r="VGB727" s="6"/>
      <c r="VGC727" s="6"/>
      <c r="VGD727" s="6"/>
      <c r="VGE727" s="6"/>
      <c r="VGF727" s="6"/>
      <c r="VGG727" s="6"/>
      <c r="VGH727" s="6"/>
      <c r="VGI727" s="6"/>
      <c r="VGJ727" s="6"/>
      <c r="VGK727" s="6"/>
      <c r="VGL727" s="6"/>
      <c r="VGM727" s="6"/>
      <c r="VGN727" s="6"/>
      <c r="VGO727" s="6"/>
      <c r="VGP727" s="6"/>
      <c r="VGQ727" s="6"/>
      <c r="VGR727" s="6"/>
      <c r="VGS727" s="6"/>
      <c r="VGT727" s="6"/>
      <c r="VGU727" s="6"/>
      <c r="VGV727" s="6"/>
      <c r="VGW727" s="6"/>
      <c r="VGX727" s="6"/>
      <c r="VGY727" s="6"/>
      <c r="VGZ727" s="6"/>
      <c r="VHA727" s="6"/>
      <c r="VHB727" s="6"/>
      <c r="VHC727" s="6"/>
      <c r="VHD727" s="6"/>
      <c r="VHE727" s="6"/>
      <c r="VHF727" s="6"/>
      <c r="VHG727" s="6"/>
      <c r="VHH727" s="6"/>
      <c r="VHI727" s="6"/>
      <c r="VHJ727" s="6"/>
      <c r="VHK727" s="6"/>
      <c r="VHL727" s="6"/>
      <c r="VHM727" s="6"/>
      <c r="VHN727" s="6"/>
      <c r="VHO727" s="6"/>
      <c r="VHP727" s="6"/>
      <c r="VHQ727" s="6"/>
      <c r="VHR727" s="6"/>
      <c r="VHS727" s="6"/>
      <c r="VHT727" s="6"/>
      <c r="VHU727" s="6"/>
      <c r="VHV727" s="6"/>
      <c r="VHW727" s="6"/>
      <c r="VHX727" s="6"/>
      <c r="VHY727" s="6"/>
      <c r="VHZ727" s="6"/>
      <c r="VIA727" s="6"/>
      <c r="VIB727" s="6"/>
      <c r="VIC727" s="6"/>
      <c r="VID727" s="6"/>
      <c r="VIE727" s="6"/>
      <c r="VIF727" s="6"/>
      <c r="VIG727" s="6"/>
      <c r="VIH727" s="6"/>
      <c r="VII727" s="6"/>
      <c r="VIJ727" s="6"/>
      <c r="VIK727" s="6"/>
      <c r="VIL727" s="6"/>
      <c r="VIM727" s="6"/>
      <c r="VIN727" s="6"/>
      <c r="VIO727" s="6"/>
      <c r="VIP727" s="6"/>
      <c r="VIQ727" s="6"/>
      <c r="VIR727" s="6"/>
      <c r="VIS727" s="6"/>
      <c r="VIT727" s="6"/>
      <c r="VIU727" s="6"/>
      <c r="VIV727" s="6"/>
      <c r="VIW727" s="6"/>
      <c r="VIX727" s="6"/>
      <c r="VIY727" s="6"/>
      <c r="VIZ727" s="6"/>
      <c r="VJA727" s="6"/>
      <c r="VJB727" s="6"/>
      <c r="VJC727" s="6"/>
      <c r="VJD727" s="6"/>
      <c r="VJE727" s="6"/>
      <c r="VJF727" s="6"/>
      <c r="VJG727" s="6"/>
      <c r="VJH727" s="6"/>
      <c r="VJI727" s="6"/>
      <c r="VJJ727" s="6"/>
      <c r="VJK727" s="6"/>
      <c r="VJL727" s="6"/>
      <c r="VJM727" s="6"/>
      <c r="VJN727" s="6"/>
      <c r="VJO727" s="6"/>
      <c r="VJP727" s="6"/>
      <c r="VJQ727" s="6"/>
      <c r="VJR727" s="6"/>
      <c r="VJS727" s="6"/>
      <c r="VJT727" s="6"/>
      <c r="VJU727" s="6"/>
      <c r="VJV727" s="6"/>
      <c r="VJW727" s="6"/>
      <c r="VJX727" s="6"/>
      <c r="VJY727" s="6"/>
      <c r="VJZ727" s="6"/>
      <c r="VKA727" s="6"/>
      <c r="VKB727" s="6"/>
      <c r="VKC727" s="6"/>
      <c r="VKD727" s="6"/>
      <c r="VKE727" s="6"/>
      <c r="VKF727" s="6"/>
      <c r="VKG727" s="6"/>
      <c r="VKH727" s="6"/>
      <c r="VKI727" s="6"/>
      <c r="VKJ727" s="6"/>
      <c r="VKK727" s="6"/>
      <c r="VKL727" s="6"/>
      <c r="VKM727" s="6"/>
      <c r="VKN727" s="6"/>
      <c r="VKO727" s="6"/>
      <c r="VKP727" s="6"/>
      <c r="VKQ727" s="6"/>
      <c r="VKR727" s="6"/>
      <c r="VKS727" s="6"/>
      <c r="VKT727" s="6"/>
      <c r="VKU727" s="6"/>
      <c r="VKV727" s="6"/>
      <c r="VKW727" s="6"/>
      <c r="VKX727" s="6"/>
      <c r="VKY727" s="6"/>
      <c r="VKZ727" s="6"/>
      <c r="VLA727" s="6"/>
      <c r="VLB727" s="6"/>
      <c r="VLC727" s="6"/>
      <c r="VLD727" s="6"/>
      <c r="VLE727" s="6"/>
      <c r="VLF727" s="6"/>
      <c r="VLG727" s="6"/>
      <c r="VLH727" s="6"/>
      <c r="VLI727" s="6"/>
      <c r="VLJ727" s="6"/>
      <c r="VLK727" s="6"/>
      <c r="VLL727" s="6"/>
      <c r="VLM727" s="6"/>
      <c r="VLN727" s="6"/>
      <c r="VLO727" s="6"/>
      <c r="VLP727" s="6"/>
      <c r="VLQ727" s="6"/>
      <c r="VLR727" s="6"/>
      <c r="VLS727" s="6"/>
      <c r="VLT727" s="6"/>
      <c r="VLU727" s="6"/>
      <c r="VLV727" s="6"/>
      <c r="VLW727" s="6"/>
      <c r="VLX727" s="6"/>
      <c r="VLY727" s="6"/>
      <c r="VLZ727" s="6"/>
      <c r="VMA727" s="6"/>
      <c r="VMB727" s="6"/>
      <c r="VMC727" s="6"/>
      <c r="VMD727" s="6"/>
      <c r="VME727" s="6"/>
      <c r="VMF727" s="6"/>
      <c r="VMG727" s="6"/>
      <c r="VMH727" s="6"/>
      <c r="VMI727" s="6"/>
      <c r="VMJ727" s="6"/>
      <c r="VMK727" s="6"/>
      <c r="VML727" s="6"/>
      <c r="VMM727" s="6"/>
      <c r="VMN727" s="6"/>
      <c r="VMO727" s="6"/>
      <c r="VMP727" s="6"/>
      <c r="VMQ727" s="6"/>
      <c r="VMR727" s="6"/>
      <c r="VMS727" s="6"/>
      <c r="VMT727" s="6"/>
      <c r="VMU727" s="6"/>
      <c r="VMV727" s="6"/>
      <c r="VMW727" s="6"/>
      <c r="VMX727" s="6"/>
      <c r="VMY727" s="6"/>
      <c r="VMZ727" s="6"/>
      <c r="VNA727" s="6"/>
      <c r="VNB727" s="6"/>
      <c r="VNC727" s="6"/>
      <c r="VND727" s="6"/>
      <c r="VNE727" s="6"/>
      <c r="VNF727" s="6"/>
      <c r="VNG727" s="6"/>
      <c r="VNH727" s="6"/>
      <c r="VNI727" s="6"/>
      <c r="VNJ727" s="6"/>
      <c r="VNK727" s="6"/>
      <c r="VNL727" s="6"/>
      <c r="VNM727" s="6"/>
      <c r="VNN727" s="6"/>
      <c r="VNO727" s="6"/>
      <c r="VNP727" s="6"/>
      <c r="VNQ727" s="6"/>
      <c r="VNR727" s="6"/>
      <c r="VNS727" s="6"/>
      <c r="VNT727" s="6"/>
      <c r="VNU727" s="6"/>
      <c r="VNV727" s="6"/>
      <c r="VNW727" s="6"/>
      <c r="VNX727" s="6"/>
      <c r="VNY727" s="6"/>
      <c r="VNZ727" s="6"/>
      <c r="VOA727" s="6"/>
      <c r="VOB727" s="6"/>
      <c r="VOC727" s="6"/>
      <c r="VOD727" s="6"/>
      <c r="VOE727" s="6"/>
      <c r="VOF727" s="6"/>
      <c r="VOG727" s="6"/>
      <c r="VOH727" s="6"/>
      <c r="VOI727" s="6"/>
      <c r="VOJ727" s="6"/>
      <c r="VOK727" s="6"/>
      <c r="VOL727" s="6"/>
      <c r="VOM727" s="6"/>
      <c r="VON727" s="6"/>
      <c r="VOO727" s="6"/>
      <c r="VOP727" s="6"/>
      <c r="VOQ727" s="6"/>
      <c r="VOR727" s="6"/>
      <c r="VOS727" s="6"/>
      <c r="VOT727" s="6"/>
      <c r="VOU727" s="6"/>
      <c r="VOV727" s="6"/>
      <c r="VOW727" s="6"/>
      <c r="VOX727" s="6"/>
      <c r="VOY727" s="6"/>
      <c r="VOZ727" s="6"/>
      <c r="VPA727" s="6"/>
      <c r="VPB727" s="6"/>
      <c r="VPC727" s="6"/>
      <c r="VPD727" s="6"/>
      <c r="VPE727" s="6"/>
      <c r="VPF727" s="6"/>
      <c r="VPG727" s="6"/>
      <c r="VPH727" s="6"/>
      <c r="VPI727" s="6"/>
      <c r="VPJ727" s="6"/>
      <c r="VPK727" s="6"/>
      <c r="VPL727" s="6"/>
      <c r="VPM727" s="6"/>
      <c r="VPN727" s="6"/>
      <c r="VPO727" s="6"/>
      <c r="VPP727" s="6"/>
      <c r="VPQ727" s="6"/>
      <c r="VPR727" s="6"/>
      <c r="VPS727" s="6"/>
      <c r="VPT727" s="6"/>
      <c r="VPU727" s="6"/>
      <c r="VPV727" s="6"/>
      <c r="VPW727" s="6"/>
      <c r="VPX727" s="6"/>
      <c r="VPY727" s="6"/>
      <c r="VPZ727" s="6"/>
      <c r="VQA727" s="6"/>
      <c r="VQB727" s="6"/>
      <c r="VQC727" s="6"/>
      <c r="VQD727" s="6"/>
      <c r="VQE727" s="6"/>
      <c r="VQF727" s="6"/>
      <c r="VQG727" s="6"/>
      <c r="VQH727" s="6"/>
      <c r="VQI727" s="6"/>
      <c r="VQJ727" s="6"/>
      <c r="VQK727" s="6"/>
      <c r="VQL727" s="6"/>
      <c r="VQM727" s="6"/>
      <c r="VQN727" s="6"/>
      <c r="VQO727" s="6"/>
      <c r="VQP727" s="6"/>
      <c r="VQQ727" s="6"/>
      <c r="VQR727" s="6"/>
      <c r="VQS727" s="6"/>
      <c r="VQT727" s="6"/>
      <c r="VQU727" s="6"/>
      <c r="VQV727" s="6"/>
      <c r="VQW727" s="6"/>
      <c r="VQX727" s="6"/>
      <c r="VQY727" s="6"/>
      <c r="VQZ727" s="6"/>
      <c r="VRA727" s="6"/>
      <c r="VRB727" s="6"/>
      <c r="VRC727" s="6"/>
      <c r="VRD727" s="6"/>
      <c r="VRE727" s="6"/>
      <c r="VRF727" s="6"/>
      <c r="VRG727" s="6"/>
      <c r="VRH727" s="6"/>
      <c r="VRI727" s="6"/>
      <c r="VRJ727" s="6"/>
      <c r="VRK727" s="6"/>
      <c r="VRL727" s="6"/>
      <c r="VRM727" s="6"/>
      <c r="VRN727" s="6"/>
      <c r="VRO727" s="6"/>
      <c r="VRP727" s="6"/>
      <c r="VRQ727" s="6"/>
      <c r="VRR727" s="6"/>
      <c r="VRS727" s="6"/>
      <c r="VRT727" s="6"/>
      <c r="VRU727" s="6"/>
      <c r="VRV727" s="6"/>
      <c r="VRW727" s="6"/>
      <c r="VRX727" s="6"/>
      <c r="VRY727" s="6"/>
      <c r="VRZ727" s="6"/>
      <c r="VSA727" s="6"/>
      <c r="VSB727" s="6"/>
      <c r="VSC727" s="6"/>
      <c r="VSD727" s="6"/>
      <c r="VSE727" s="6"/>
      <c r="VSF727" s="6"/>
      <c r="VSG727" s="6"/>
      <c r="VSH727" s="6"/>
      <c r="VSI727" s="6"/>
      <c r="VSJ727" s="6"/>
      <c r="VSK727" s="6"/>
      <c r="VSL727" s="6"/>
      <c r="VSM727" s="6"/>
      <c r="VSN727" s="6"/>
      <c r="VSO727" s="6"/>
      <c r="VSP727" s="6"/>
      <c r="VSQ727" s="6"/>
      <c r="VSR727" s="6"/>
      <c r="VSS727" s="6"/>
      <c r="VST727" s="6"/>
      <c r="VSU727" s="6"/>
      <c r="VSV727" s="6"/>
      <c r="VSW727" s="6"/>
      <c r="VSX727" s="6"/>
      <c r="VSY727" s="6"/>
      <c r="VSZ727" s="6"/>
      <c r="VTA727" s="6"/>
      <c r="VTB727" s="6"/>
      <c r="VTC727" s="6"/>
      <c r="VTD727" s="6"/>
      <c r="VTE727" s="6"/>
      <c r="VTF727" s="6"/>
      <c r="VTG727" s="6"/>
      <c r="VTH727" s="6"/>
      <c r="VTI727" s="6"/>
      <c r="VTJ727" s="6"/>
      <c r="VTK727" s="6"/>
      <c r="VTL727" s="6"/>
      <c r="VTM727" s="6"/>
      <c r="VTN727" s="6"/>
      <c r="VTO727" s="6"/>
      <c r="VTP727" s="6"/>
      <c r="VTQ727" s="6"/>
      <c r="VTR727" s="6"/>
      <c r="VTS727" s="6"/>
      <c r="VTT727" s="6"/>
      <c r="VTU727" s="6"/>
      <c r="VTV727" s="6"/>
      <c r="VTW727" s="6"/>
      <c r="VTX727" s="6"/>
      <c r="VTY727" s="6"/>
      <c r="VTZ727" s="6"/>
      <c r="VUA727" s="6"/>
      <c r="VUB727" s="6"/>
      <c r="VUC727" s="6"/>
      <c r="VUD727" s="6"/>
      <c r="VUE727" s="6"/>
      <c r="VUF727" s="6"/>
      <c r="VUG727" s="6"/>
      <c r="VUH727" s="6"/>
      <c r="VUI727" s="6"/>
      <c r="VUJ727" s="6"/>
      <c r="VUK727" s="6"/>
      <c r="VUL727" s="6"/>
      <c r="VUM727" s="6"/>
      <c r="VUN727" s="6"/>
      <c r="VUO727" s="6"/>
      <c r="VUP727" s="6"/>
      <c r="VUQ727" s="6"/>
      <c r="VUR727" s="6"/>
      <c r="VUS727" s="6"/>
      <c r="VUT727" s="6"/>
      <c r="VUU727" s="6"/>
      <c r="VUV727" s="6"/>
      <c r="VUW727" s="6"/>
      <c r="VUX727" s="6"/>
      <c r="VUY727" s="6"/>
      <c r="VUZ727" s="6"/>
      <c r="VVA727" s="6"/>
      <c r="VVB727" s="6"/>
      <c r="VVC727" s="6"/>
      <c r="VVD727" s="6"/>
      <c r="VVE727" s="6"/>
      <c r="VVF727" s="6"/>
      <c r="VVG727" s="6"/>
      <c r="VVH727" s="6"/>
      <c r="VVI727" s="6"/>
      <c r="VVJ727" s="6"/>
      <c r="VVK727" s="6"/>
      <c r="VVL727" s="6"/>
      <c r="VVM727" s="6"/>
      <c r="VVN727" s="6"/>
      <c r="VVO727" s="6"/>
      <c r="VVP727" s="6"/>
      <c r="VVQ727" s="6"/>
      <c r="VVR727" s="6"/>
      <c r="VVS727" s="6"/>
      <c r="VVT727" s="6"/>
      <c r="VVU727" s="6"/>
      <c r="VVV727" s="6"/>
      <c r="VVW727" s="6"/>
      <c r="VVX727" s="6"/>
      <c r="VVY727" s="6"/>
      <c r="VVZ727" s="6"/>
      <c r="VWA727" s="6"/>
      <c r="VWB727" s="6"/>
      <c r="VWC727" s="6"/>
      <c r="VWD727" s="6"/>
      <c r="VWE727" s="6"/>
      <c r="VWF727" s="6"/>
      <c r="VWG727" s="6"/>
      <c r="VWH727" s="6"/>
      <c r="VWI727" s="6"/>
      <c r="VWJ727" s="6"/>
      <c r="VWK727" s="6"/>
      <c r="VWL727" s="6"/>
      <c r="VWM727" s="6"/>
      <c r="VWN727" s="6"/>
      <c r="VWO727" s="6"/>
      <c r="VWP727" s="6"/>
      <c r="VWQ727" s="6"/>
      <c r="VWR727" s="6"/>
      <c r="VWS727" s="6"/>
      <c r="VWT727" s="6"/>
      <c r="VWU727" s="6"/>
      <c r="VWV727" s="6"/>
      <c r="VWW727" s="6"/>
      <c r="VWX727" s="6"/>
      <c r="VWY727" s="6"/>
      <c r="VWZ727" s="6"/>
      <c r="VXA727" s="6"/>
      <c r="VXB727" s="6"/>
      <c r="VXC727" s="6"/>
      <c r="VXD727" s="6"/>
      <c r="VXE727" s="6"/>
      <c r="VXF727" s="6"/>
      <c r="VXG727" s="6"/>
      <c r="VXH727" s="6"/>
      <c r="VXI727" s="6"/>
      <c r="VXJ727" s="6"/>
      <c r="VXK727" s="6"/>
      <c r="VXL727" s="6"/>
      <c r="VXM727" s="6"/>
      <c r="VXN727" s="6"/>
      <c r="VXO727" s="6"/>
      <c r="VXP727" s="6"/>
      <c r="VXQ727" s="6"/>
      <c r="VXR727" s="6"/>
      <c r="VXS727" s="6"/>
      <c r="VXT727" s="6"/>
      <c r="VXU727" s="6"/>
      <c r="VXV727" s="6"/>
      <c r="VXW727" s="6"/>
      <c r="VXX727" s="6"/>
      <c r="VXY727" s="6"/>
      <c r="VXZ727" s="6"/>
      <c r="VYA727" s="6"/>
      <c r="VYB727" s="6"/>
      <c r="VYC727" s="6"/>
      <c r="VYD727" s="6"/>
      <c r="VYE727" s="6"/>
      <c r="VYF727" s="6"/>
      <c r="VYG727" s="6"/>
      <c r="VYH727" s="6"/>
      <c r="VYI727" s="6"/>
      <c r="VYJ727" s="6"/>
      <c r="VYK727" s="6"/>
      <c r="VYL727" s="6"/>
      <c r="VYM727" s="6"/>
      <c r="VYN727" s="6"/>
      <c r="VYO727" s="6"/>
      <c r="VYP727" s="6"/>
      <c r="VYQ727" s="6"/>
      <c r="VYR727" s="6"/>
      <c r="VYS727" s="6"/>
      <c r="VYT727" s="6"/>
      <c r="VYU727" s="6"/>
      <c r="VYV727" s="6"/>
      <c r="VYW727" s="6"/>
      <c r="VYX727" s="6"/>
      <c r="VYY727" s="6"/>
      <c r="VYZ727" s="6"/>
      <c r="VZA727" s="6"/>
      <c r="VZB727" s="6"/>
      <c r="VZC727" s="6"/>
      <c r="VZD727" s="6"/>
      <c r="VZE727" s="6"/>
      <c r="VZF727" s="6"/>
      <c r="VZG727" s="6"/>
      <c r="VZH727" s="6"/>
      <c r="VZI727" s="6"/>
      <c r="VZJ727" s="6"/>
      <c r="VZK727" s="6"/>
      <c r="VZL727" s="6"/>
      <c r="VZM727" s="6"/>
      <c r="VZN727" s="6"/>
      <c r="VZO727" s="6"/>
      <c r="VZP727" s="6"/>
      <c r="VZQ727" s="6"/>
      <c r="VZR727" s="6"/>
      <c r="VZS727" s="6"/>
      <c r="VZT727" s="6"/>
      <c r="VZU727" s="6"/>
      <c r="VZV727" s="6"/>
      <c r="VZW727" s="6"/>
      <c r="VZX727" s="6"/>
      <c r="VZY727" s="6"/>
      <c r="VZZ727" s="6"/>
      <c r="WAA727" s="6"/>
      <c r="WAB727" s="6"/>
      <c r="WAC727" s="6"/>
      <c r="WAD727" s="6"/>
      <c r="WAE727" s="6"/>
      <c r="WAF727" s="6"/>
      <c r="WAG727" s="6"/>
      <c r="WAH727" s="6"/>
      <c r="WAI727" s="6"/>
      <c r="WAJ727" s="6"/>
      <c r="WAK727" s="6"/>
      <c r="WAL727" s="6"/>
      <c r="WAM727" s="6"/>
      <c r="WAN727" s="6"/>
      <c r="WAO727" s="6"/>
      <c r="WAP727" s="6"/>
      <c r="WAQ727" s="6"/>
      <c r="WAR727" s="6"/>
      <c r="WAS727" s="6"/>
      <c r="WAT727" s="6"/>
      <c r="WAU727" s="6"/>
      <c r="WAV727" s="6"/>
      <c r="WAW727" s="6"/>
      <c r="WAX727" s="6"/>
      <c r="WAY727" s="6"/>
      <c r="WAZ727" s="6"/>
      <c r="WBA727" s="6"/>
      <c r="WBB727" s="6"/>
      <c r="WBC727" s="6"/>
      <c r="WBD727" s="6"/>
      <c r="WBE727" s="6"/>
      <c r="WBF727" s="6"/>
      <c r="WBG727" s="6"/>
      <c r="WBH727" s="6"/>
      <c r="WBI727" s="6"/>
      <c r="WBJ727" s="6"/>
      <c r="WBK727" s="6"/>
      <c r="WBL727" s="6"/>
      <c r="WBM727" s="6"/>
      <c r="WBN727" s="6"/>
      <c r="WBO727" s="6"/>
      <c r="WBP727" s="6"/>
      <c r="WBQ727" s="6"/>
      <c r="WBR727" s="6"/>
      <c r="WBS727" s="6"/>
      <c r="WBT727" s="6"/>
      <c r="WBU727" s="6"/>
      <c r="WBV727" s="6"/>
      <c r="WBW727" s="6"/>
      <c r="WBX727" s="6"/>
      <c r="WBY727" s="6"/>
      <c r="WBZ727" s="6"/>
      <c r="WCA727" s="6"/>
      <c r="WCB727" s="6"/>
      <c r="WCC727" s="6"/>
      <c r="WCD727" s="6"/>
      <c r="WCE727" s="6"/>
      <c r="WCF727" s="6"/>
      <c r="WCG727" s="6"/>
      <c r="WCH727" s="6"/>
      <c r="WCI727" s="6"/>
      <c r="WCJ727" s="6"/>
      <c r="WCK727" s="6"/>
      <c r="WCL727" s="6"/>
      <c r="WCM727" s="6"/>
      <c r="WCN727" s="6"/>
      <c r="WCO727" s="6"/>
      <c r="WCP727" s="6"/>
      <c r="WCQ727" s="6"/>
      <c r="WCR727" s="6"/>
      <c r="WCS727" s="6"/>
      <c r="WCT727" s="6"/>
      <c r="WCU727" s="6"/>
      <c r="WCV727" s="6"/>
      <c r="WCW727" s="6"/>
      <c r="WCX727" s="6"/>
      <c r="WCY727" s="6"/>
      <c r="WCZ727" s="6"/>
      <c r="WDA727" s="6"/>
      <c r="WDB727" s="6"/>
      <c r="WDC727" s="6"/>
      <c r="WDD727" s="6"/>
      <c r="WDE727" s="6"/>
      <c r="WDF727" s="6"/>
      <c r="WDG727" s="6"/>
      <c r="WDH727" s="6"/>
      <c r="WDI727" s="6"/>
      <c r="WDJ727" s="6"/>
      <c r="WDK727" s="6"/>
      <c r="WDL727" s="6"/>
      <c r="WDM727" s="6"/>
      <c r="WDN727" s="6"/>
      <c r="WDO727" s="6"/>
      <c r="WDP727" s="6"/>
      <c r="WDQ727" s="6"/>
      <c r="WDR727" s="6"/>
      <c r="WDS727" s="6"/>
      <c r="WDT727" s="6"/>
      <c r="WDU727" s="6"/>
      <c r="WDV727" s="6"/>
      <c r="WDW727" s="6"/>
      <c r="WDX727" s="6"/>
      <c r="WDY727" s="6"/>
      <c r="WDZ727" s="6"/>
      <c r="WEA727" s="6"/>
      <c r="WEB727" s="6"/>
      <c r="WEC727" s="6"/>
      <c r="WED727" s="6"/>
      <c r="WEE727" s="6"/>
      <c r="WEF727" s="6"/>
      <c r="WEG727" s="6"/>
      <c r="WEH727" s="6"/>
      <c r="WEI727" s="6"/>
      <c r="WEJ727" s="6"/>
      <c r="WEK727" s="6"/>
      <c r="WEL727" s="6"/>
      <c r="WEM727" s="6"/>
      <c r="WEN727" s="6"/>
      <c r="WEO727" s="6"/>
      <c r="WEP727" s="6"/>
      <c r="WEQ727" s="6"/>
      <c r="WER727" s="6"/>
      <c r="WES727" s="6"/>
      <c r="WET727" s="6"/>
      <c r="WEU727" s="6"/>
      <c r="WEV727" s="6"/>
      <c r="WEW727" s="6"/>
      <c r="WEX727" s="6"/>
      <c r="WEY727" s="6"/>
      <c r="WEZ727" s="6"/>
      <c r="WFA727" s="6"/>
      <c r="WFB727" s="6"/>
      <c r="WFC727" s="6"/>
      <c r="WFD727" s="6"/>
      <c r="WFE727" s="6"/>
      <c r="WFF727" s="6"/>
      <c r="WFG727" s="6"/>
      <c r="WFH727" s="6"/>
      <c r="WFI727" s="6"/>
      <c r="WFJ727" s="6"/>
      <c r="WFK727" s="6"/>
      <c r="WFL727" s="6"/>
      <c r="WFM727" s="6"/>
      <c r="WFN727" s="6"/>
      <c r="WFO727" s="6"/>
      <c r="WFP727" s="6"/>
      <c r="WFQ727" s="6"/>
      <c r="WFR727" s="6"/>
      <c r="WFS727" s="6"/>
      <c r="WFT727" s="6"/>
      <c r="WFU727" s="6"/>
      <c r="WFV727" s="6"/>
      <c r="WFW727" s="6"/>
      <c r="WFX727" s="6"/>
      <c r="WFY727" s="6"/>
      <c r="WFZ727" s="6"/>
      <c r="WGA727" s="6"/>
      <c r="WGB727" s="6"/>
      <c r="WGC727" s="6"/>
      <c r="WGD727" s="6"/>
      <c r="WGE727" s="6"/>
      <c r="WGF727" s="6"/>
      <c r="WGG727" s="6"/>
      <c r="WGH727" s="6"/>
      <c r="WGI727" s="6"/>
      <c r="WGJ727" s="6"/>
      <c r="WGK727" s="6"/>
      <c r="WGL727" s="6"/>
      <c r="WGM727" s="6"/>
      <c r="WGN727" s="6"/>
      <c r="WGO727" s="6"/>
      <c r="WGP727" s="6"/>
      <c r="WGQ727" s="6"/>
      <c r="WGR727" s="6"/>
      <c r="WGS727" s="6"/>
      <c r="WGT727" s="6"/>
      <c r="WGU727" s="6"/>
      <c r="WGV727" s="6"/>
      <c r="WGW727" s="6"/>
      <c r="WGX727" s="6"/>
      <c r="WGY727" s="6"/>
      <c r="WGZ727" s="6"/>
      <c r="WHA727" s="6"/>
      <c r="WHB727" s="6"/>
      <c r="WHC727" s="6"/>
      <c r="WHD727" s="6"/>
      <c r="WHE727" s="6"/>
      <c r="WHF727" s="6"/>
      <c r="WHG727" s="6"/>
      <c r="WHH727" s="6"/>
      <c r="WHI727" s="6"/>
      <c r="WHJ727" s="6"/>
      <c r="WHK727" s="6"/>
      <c r="WHL727" s="6"/>
      <c r="WHM727" s="6"/>
      <c r="WHN727" s="6"/>
      <c r="WHO727" s="6"/>
      <c r="WHP727" s="6"/>
      <c r="WHQ727" s="6"/>
      <c r="WHR727" s="6"/>
      <c r="WHS727" s="6"/>
      <c r="WHT727" s="6"/>
      <c r="WHU727" s="6"/>
      <c r="WHV727" s="6"/>
      <c r="WHW727" s="6"/>
      <c r="WHX727" s="6"/>
      <c r="WHY727" s="6"/>
      <c r="WHZ727" s="6"/>
      <c r="WIA727" s="6"/>
      <c r="WIB727" s="6"/>
      <c r="WIC727" s="6"/>
      <c r="WID727" s="6"/>
      <c r="WIE727" s="6"/>
      <c r="WIF727" s="6"/>
      <c r="WIG727" s="6"/>
      <c r="WIH727" s="6"/>
      <c r="WII727" s="6"/>
      <c r="WIJ727" s="6"/>
      <c r="WIK727" s="6"/>
      <c r="WIL727" s="6"/>
      <c r="WIM727" s="6"/>
      <c r="WIN727" s="6"/>
      <c r="WIO727" s="6"/>
      <c r="WIP727" s="6"/>
      <c r="WIQ727" s="6"/>
      <c r="WIR727" s="6"/>
      <c r="WIS727" s="6"/>
      <c r="WIT727" s="6"/>
      <c r="WIU727" s="6"/>
      <c r="WIV727" s="6"/>
      <c r="WIW727" s="6"/>
      <c r="WIX727" s="6"/>
      <c r="WIY727" s="6"/>
      <c r="WIZ727" s="6"/>
      <c r="WJA727" s="6"/>
      <c r="WJB727" s="6"/>
      <c r="WJC727" s="6"/>
      <c r="WJD727" s="6"/>
      <c r="WJE727" s="6"/>
      <c r="WJF727" s="6"/>
      <c r="WJG727" s="6"/>
      <c r="WJH727" s="6"/>
      <c r="WJI727" s="6"/>
      <c r="WJJ727" s="6"/>
      <c r="WJK727" s="6"/>
      <c r="WJL727" s="6"/>
      <c r="WJM727" s="6"/>
      <c r="WJN727" s="6"/>
      <c r="WJO727" s="6"/>
      <c r="WJP727" s="6"/>
      <c r="WJQ727" s="6"/>
      <c r="WJR727" s="6"/>
      <c r="WJS727" s="6"/>
      <c r="WJT727" s="6"/>
      <c r="WJU727" s="6"/>
      <c r="WJV727" s="6"/>
      <c r="WJW727" s="6"/>
      <c r="WJX727" s="6"/>
      <c r="WJY727" s="6"/>
      <c r="WJZ727" s="6"/>
      <c r="WKA727" s="6"/>
      <c r="WKB727" s="6"/>
      <c r="WKC727" s="6"/>
      <c r="WKD727" s="6"/>
      <c r="WKE727" s="6"/>
      <c r="WKF727" s="6"/>
      <c r="WKG727" s="6"/>
      <c r="WKH727" s="6"/>
      <c r="WKI727" s="6"/>
      <c r="WKJ727" s="6"/>
      <c r="WKK727" s="6"/>
      <c r="WKL727" s="6"/>
      <c r="WKM727" s="6"/>
      <c r="WKN727" s="6"/>
      <c r="WKO727" s="6"/>
      <c r="WKP727" s="6"/>
      <c r="WKQ727" s="6"/>
      <c r="WKR727" s="6"/>
      <c r="WKS727" s="6"/>
      <c r="WKT727" s="6"/>
      <c r="WKU727" s="6"/>
      <c r="WKV727" s="6"/>
      <c r="WKW727" s="6"/>
      <c r="WKX727" s="6"/>
      <c r="WKY727" s="6"/>
      <c r="WKZ727" s="6"/>
      <c r="WLA727" s="6"/>
      <c r="WLB727" s="6"/>
      <c r="WLC727" s="6"/>
      <c r="WLD727" s="6"/>
      <c r="WLE727" s="6"/>
      <c r="WLF727" s="6"/>
      <c r="WLG727" s="6"/>
      <c r="WLH727" s="6"/>
      <c r="WLI727" s="6"/>
      <c r="WLJ727" s="6"/>
      <c r="WLK727" s="6"/>
      <c r="WLL727" s="6"/>
      <c r="WLM727" s="6"/>
      <c r="WLN727" s="6"/>
      <c r="WLO727" s="6"/>
      <c r="WLP727" s="6"/>
      <c r="WLQ727" s="6"/>
      <c r="WLR727" s="6"/>
      <c r="WLS727" s="6"/>
      <c r="WLT727" s="6"/>
      <c r="WLU727" s="6"/>
      <c r="WLV727" s="6"/>
      <c r="WLW727" s="6"/>
      <c r="WLX727" s="6"/>
      <c r="WLY727" s="6"/>
      <c r="WLZ727" s="6"/>
      <c r="WMA727" s="6"/>
      <c r="WMB727" s="6"/>
      <c r="WMC727" s="6"/>
      <c r="WMD727" s="6"/>
      <c r="WME727" s="6"/>
      <c r="WMF727" s="6"/>
      <c r="WMG727" s="6"/>
      <c r="WMH727" s="6"/>
      <c r="WMI727" s="6"/>
      <c r="WMJ727" s="6"/>
      <c r="WMK727" s="6"/>
      <c r="WML727" s="6"/>
      <c r="WMM727" s="6"/>
      <c r="WMN727" s="6"/>
      <c r="WMO727" s="6"/>
      <c r="WMP727" s="6"/>
      <c r="WMQ727" s="6"/>
      <c r="WMR727" s="6"/>
      <c r="WMS727" s="6"/>
      <c r="WMT727" s="6"/>
      <c r="WMU727" s="6"/>
      <c r="WMV727" s="6"/>
      <c r="WMW727" s="6"/>
      <c r="WMX727" s="6"/>
      <c r="WMY727" s="6"/>
      <c r="WMZ727" s="6"/>
      <c r="WNA727" s="6"/>
      <c r="WNB727" s="6"/>
      <c r="WNC727" s="6"/>
      <c r="WND727" s="6"/>
      <c r="WNE727" s="6"/>
      <c r="WNF727" s="6"/>
      <c r="WNG727" s="6"/>
      <c r="WNH727" s="6"/>
      <c r="WNI727" s="6"/>
      <c r="WNJ727" s="6"/>
      <c r="WNK727" s="6"/>
      <c r="WNL727" s="6"/>
      <c r="WNM727" s="6"/>
      <c r="WNN727" s="6"/>
      <c r="WNO727" s="6"/>
      <c r="WNP727" s="6"/>
      <c r="WNQ727" s="6"/>
      <c r="WNR727" s="6"/>
      <c r="WNS727" s="6"/>
      <c r="WNT727" s="6"/>
      <c r="WNU727" s="6"/>
      <c r="WNV727" s="6"/>
      <c r="WNW727" s="6"/>
      <c r="WNX727" s="6"/>
      <c r="WNY727" s="6"/>
      <c r="WNZ727" s="6"/>
      <c r="WOA727" s="6"/>
      <c r="WOB727" s="6"/>
      <c r="WOC727" s="6"/>
      <c r="WOD727" s="6"/>
      <c r="WOE727" s="6"/>
      <c r="WOF727" s="6"/>
      <c r="WOG727" s="6"/>
      <c r="WOH727" s="6"/>
      <c r="WOI727" s="6"/>
      <c r="WOJ727" s="6"/>
      <c r="WOK727" s="6"/>
      <c r="WOL727" s="6"/>
      <c r="WOM727" s="6"/>
      <c r="WON727" s="6"/>
      <c r="WOO727" s="6"/>
      <c r="WOP727" s="6"/>
      <c r="WOQ727" s="6"/>
      <c r="WOR727" s="6"/>
      <c r="WOS727" s="6"/>
      <c r="WOT727" s="6"/>
      <c r="WOU727" s="6"/>
      <c r="WOV727" s="6"/>
      <c r="WOW727" s="6"/>
      <c r="WOX727" s="6"/>
      <c r="WOY727" s="6"/>
      <c r="WOZ727" s="6"/>
      <c r="WPA727" s="6"/>
      <c r="WPB727" s="6"/>
      <c r="WPC727" s="6"/>
      <c r="WPD727" s="6"/>
      <c r="WPE727" s="6"/>
      <c r="WPF727" s="6"/>
      <c r="WPG727" s="6"/>
      <c r="WPH727" s="6"/>
      <c r="WPI727" s="6"/>
      <c r="WPJ727" s="6"/>
      <c r="WPK727" s="6"/>
      <c r="WPL727" s="6"/>
      <c r="WPM727" s="6"/>
      <c r="WPN727" s="6"/>
      <c r="WPO727" s="6"/>
      <c r="WPP727" s="6"/>
      <c r="WPQ727" s="6"/>
      <c r="WPR727" s="6"/>
      <c r="WPS727" s="6"/>
      <c r="WPT727" s="6"/>
      <c r="WPU727" s="6"/>
      <c r="WPV727" s="6"/>
      <c r="WPW727" s="6"/>
      <c r="WPX727" s="6"/>
      <c r="WPY727" s="6"/>
      <c r="WPZ727" s="6"/>
      <c r="WQA727" s="6"/>
      <c r="WQB727" s="6"/>
      <c r="WQC727" s="6"/>
      <c r="WQD727" s="6"/>
      <c r="WQE727" s="6"/>
      <c r="WQF727" s="6"/>
      <c r="WQG727" s="6"/>
      <c r="WQH727" s="6"/>
      <c r="WQI727" s="6"/>
      <c r="WQJ727" s="6"/>
      <c r="WQK727" s="6"/>
      <c r="WQL727" s="6"/>
      <c r="WQM727" s="6"/>
      <c r="WQN727" s="6"/>
      <c r="WQO727" s="6"/>
      <c r="WQP727" s="6"/>
      <c r="WQQ727" s="6"/>
      <c r="WQR727" s="6"/>
      <c r="WQS727" s="6"/>
      <c r="WQT727" s="6"/>
      <c r="WQU727" s="6"/>
      <c r="WQV727" s="6"/>
      <c r="WQW727" s="6"/>
      <c r="WQX727" s="6"/>
      <c r="WQY727" s="6"/>
      <c r="WQZ727" s="6"/>
      <c r="WRA727" s="6"/>
      <c r="WRB727" s="6"/>
      <c r="WRC727" s="6"/>
      <c r="WRD727" s="6"/>
      <c r="WRE727" s="6"/>
      <c r="WRF727" s="6"/>
      <c r="WRG727" s="6"/>
      <c r="WRH727" s="6"/>
      <c r="WRI727" s="6"/>
      <c r="WRJ727" s="6"/>
      <c r="WRK727" s="6"/>
      <c r="WRL727" s="6"/>
      <c r="WRM727" s="6"/>
      <c r="WRN727" s="6"/>
      <c r="WRO727" s="6"/>
      <c r="WRP727" s="6"/>
      <c r="WRQ727" s="6"/>
      <c r="WRR727" s="6"/>
      <c r="WRS727" s="6"/>
      <c r="WRT727" s="6"/>
      <c r="WRU727" s="6"/>
      <c r="WRV727" s="6"/>
      <c r="WRW727" s="6"/>
      <c r="WRX727" s="6"/>
      <c r="WRY727" s="6"/>
      <c r="WRZ727" s="6"/>
      <c r="WSA727" s="6"/>
      <c r="WSB727" s="6"/>
      <c r="WSC727" s="6"/>
      <c r="WSD727" s="6"/>
      <c r="WSE727" s="6"/>
      <c r="WSF727" s="6"/>
      <c r="WSG727" s="6"/>
      <c r="WSH727" s="6"/>
      <c r="WSI727" s="6"/>
      <c r="WSJ727" s="6"/>
      <c r="WSK727" s="6"/>
      <c r="WSL727" s="6"/>
      <c r="WSM727" s="6"/>
      <c r="WSN727" s="6"/>
      <c r="WSO727" s="6"/>
      <c r="WSP727" s="6"/>
      <c r="WSQ727" s="6"/>
      <c r="WSR727" s="6"/>
      <c r="WSS727" s="6"/>
      <c r="WST727" s="6"/>
      <c r="WSU727" s="6"/>
      <c r="WSV727" s="6"/>
      <c r="WSW727" s="6"/>
      <c r="WSX727" s="6"/>
      <c r="WSY727" s="6"/>
      <c r="WSZ727" s="6"/>
      <c r="WTA727" s="6"/>
      <c r="WTB727" s="6"/>
      <c r="WTC727" s="6"/>
      <c r="WTD727" s="6"/>
      <c r="WTE727" s="6"/>
      <c r="WTF727" s="6"/>
      <c r="WTG727" s="6"/>
      <c r="WTH727" s="6"/>
      <c r="WTI727" s="6"/>
      <c r="WTJ727" s="6"/>
      <c r="WTK727" s="6"/>
      <c r="WTL727" s="6"/>
      <c r="WTM727" s="6"/>
      <c r="WTN727" s="6"/>
      <c r="WTO727" s="6"/>
      <c r="WTP727" s="6"/>
      <c r="WTQ727" s="6"/>
      <c r="WTR727" s="6"/>
      <c r="WTS727" s="6"/>
      <c r="WTT727" s="6"/>
      <c r="WTU727" s="6"/>
      <c r="WTV727" s="6"/>
      <c r="WTW727" s="6"/>
      <c r="WTX727" s="6"/>
      <c r="WTY727" s="6"/>
      <c r="WTZ727" s="6"/>
      <c r="WUA727" s="6"/>
      <c r="WUB727" s="6"/>
      <c r="WUC727" s="6"/>
      <c r="WUD727" s="6"/>
      <c r="WUE727" s="6"/>
      <c r="WUF727" s="6"/>
      <c r="WUG727" s="6"/>
      <c r="WUH727" s="6"/>
      <c r="WUI727" s="6"/>
      <c r="WUJ727" s="6"/>
      <c r="WUK727" s="6"/>
      <c r="WUL727" s="6"/>
      <c r="WUM727" s="6"/>
      <c r="WUN727" s="6"/>
      <c r="WUO727" s="6"/>
      <c r="WUP727" s="6"/>
      <c r="WUQ727" s="6"/>
      <c r="WUR727" s="6"/>
      <c r="WUS727" s="6"/>
      <c r="WUT727" s="6"/>
      <c r="WUU727" s="6"/>
      <c r="WUV727" s="6"/>
      <c r="WUW727" s="6"/>
      <c r="WUX727" s="6"/>
      <c r="WUY727" s="6"/>
      <c r="WUZ727" s="6"/>
      <c r="WVA727" s="6"/>
      <c r="WVB727" s="6"/>
      <c r="WVC727" s="6"/>
      <c r="WVD727" s="6"/>
      <c r="WVE727" s="6"/>
      <c r="WVF727" s="6"/>
      <c r="WVG727" s="6"/>
      <c r="WVH727" s="6"/>
      <c r="WVI727" s="6"/>
      <c r="WVJ727" s="6"/>
      <c r="WVK727" s="6"/>
      <c r="WVL727" s="6"/>
      <c r="WVM727" s="6"/>
      <c r="WVN727" s="6"/>
      <c r="WVO727" s="6"/>
      <c r="WVP727" s="6"/>
      <c r="WVQ727" s="6"/>
      <c r="WVR727" s="6"/>
      <c r="WVS727" s="6"/>
      <c r="WVT727" s="6"/>
      <c r="WVU727" s="6"/>
      <c r="WVV727" s="6"/>
      <c r="WVW727" s="6"/>
      <c r="WVX727" s="6"/>
      <c r="WVY727" s="6"/>
      <c r="WVZ727" s="6"/>
      <c r="WWA727" s="6"/>
      <c r="WWB727" s="6"/>
      <c r="WWC727" s="6"/>
      <c r="WWD727" s="6"/>
      <c r="WWE727" s="6"/>
      <c r="WWF727" s="6"/>
      <c r="WWG727" s="6"/>
      <c r="WWH727" s="6"/>
      <c r="WWI727" s="6"/>
      <c r="WWJ727" s="6"/>
      <c r="WWK727" s="6"/>
      <c r="WWL727" s="6"/>
      <c r="WWM727" s="6"/>
      <c r="WWN727" s="6"/>
      <c r="WWO727" s="6"/>
      <c r="WWP727" s="6"/>
      <c r="WWQ727" s="6"/>
      <c r="WWR727" s="6"/>
      <c r="WWS727" s="6"/>
      <c r="WWT727" s="6"/>
      <c r="WWU727" s="6"/>
      <c r="WWV727" s="6"/>
      <c r="WWW727" s="6"/>
      <c r="WWX727" s="6"/>
      <c r="WWY727" s="6"/>
      <c r="WWZ727" s="6"/>
      <c r="WXA727" s="6"/>
      <c r="WXB727" s="6"/>
      <c r="WXC727" s="6"/>
      <c r="WXD727" s="6"/>
      <c r="WXE727" s="6"/>
      <c r="WXF727" s="6"/>
      <c r="WXG727" s="6"/>
      <c r="WXH727" s="6"/>
      <c r="WXI727" s="6"/>
      <c r="WXJ727" s="6"/>
      <c r="WXK727" s="6"/>
      <c r="WXL727" s="6"/>
      <c r="WXM727" s="6"/>
      <c r="WXN727" s="6"/>
      <c r="WXO727" s="6"/>
      <c r="WXP727" s="6"/>
      <c r="WXQ727" s="6"/>
      <c r="WXR727" s="6"/>
      <c r="WXS727" s="6"/>
      <c r="WXT727" s="6"/>
      <c r="WXU727" s="6"/>
      <c r="WXV727" s="6"/>
      <c r="WXW727" s="6"/>
      <c r="WXX727" s="6"/>
      <c r="WXY727" s="6"/>
      <c r="WXZ727" s="6"/>
      <c r="WYA727" s="6"/>
      <c r="WYB727" s="6"/>
      <c r="WYC727" s="6"/>
      <c r="WYD727" s="6"/>
      <c r="WYE727" s="6"/>
      <c r="WYF727" s="6"/>
      <c r="WYG727" s="6"/>
      <c r="WYH727" s="6"/>
      <c r="WYI727" s="6"/>
      <c r="WYJ727" s="6"/>
      <c r="WYK727" s="6"/>
      <c r="WYL727" s="6"/>
      <c r="WYM727" s="6"/>
      <c r="WYN727" s="6"/>
      <c r="WYO727" s="6"/>
      <c r="WYP727" s="6"/>
      <c r="WYQ727" s="6"/>
      <c r="WYR727" s="6"/>
      <c r="WYS727" s="6"/>
      <c r="WYT727" s="6"/>
      <c r="WYU727" s="6"/>
      <c r="WYV727" s="6"/>
      <c r="WYW727" s="6"/>
      <c r="WYX727" s="6"/>
      <c r="WYY727" s="6"/>
      <c r="WYZ727" s="6"/>
      <c r="WZA727" s="6"/>
      <c r="WZB727" s="6"/>
      <c r="WZC727" s="6"/>
      <c r="WZD727" s="6"/>
      <c r="WZE727" s="6"/>
      <c r="WZF727" s="6"/>
      <c r="WZG727" s="6"/>
      <c r="WZH727" s="6"/>
      <c r="WZI727" s="6"/>
      <c r="WZJ727" s="6"/>
      <c r="WZK727" s="6"/>
      <c r="WZL727" s="6"/>
      <c r="WZM727" s="6"/>
      <c r="WZN727" s="6"/>
      <c r="WZO727" s="6"/>
      <c r="WZP727" s="6"/>
      <c r="WZQ727" s="6"/>
      <c r="WZR727" s="6"/>
      <c r="WZS727" s="6"/>
      <c r="WZT727" s="6"/>
      <c r="WZU727" s="6"/>
      <c r="WZV727" s="6"/>
      <c r="WZW727" s="6"/>
      <c r="WZX727" s="6"/>
      <c r="WZY727" s="6"/>
      <c r="WZZ727" s="6"/>
      <c r="XAA727" s="6"/>
      <c r="XAB727" s="6"/>
      <c r="XAC727" s="6"/>
      <c r="XAD727" s="6"/>
      <c r="XAE727" s="6"/>
      <c r="XAF727" s="6"/>
      <c r="XAG727" s="6"/>
      <c r="XAH727" s="6"/>
      <c r="XAI727" s="6"/>
      <c r="XAJ727" s="6"/>
      <c r="XAK727" s="6"/>
      <c r="XAL727" s="6"/>
      <c r="XAM727" s="6"/>
      <c r="XAN727" s="6"/>
      <c r="XAO727" s="6"/>
      <c r="XAP727" s="6"/>
      <c r="XAQ727" s="6"/>
      <c r="XAR727" s="6"/>
      <c r="XAS727" s="6"/>
      <c r="XAT727" s="6"/>
      <c r="XAU727" s="6"/>
      <c r="XAV727" s="6"/>
      <c r="XAW727" s="6"/>
      <c r="XAX727" s="6"/>
      <c r="XAY727" s="6"/>
      <c r="XAZ727" s="6"/>
      <c r="XBA727" s="6"/>
      <c r="XBB727" s="6"/>
      <c r="XBC727" s="6"/>
      <c r="XBD727" s="6"/>
      <c r="XBE727" s="6"/>
      <c r="XBF727" s="6"/>
      <c r="XBG727" s="6"/>
      <c r="XBH727" s="6"/>
      <c r="XBI727" s="6"/>
      <c r="XBJ727" s="6"/>
      <c r="XBK727" s="6"/>
      <c r="XBL727" s="6"/>
      <c r="XBM727" s="6"/>
      <c r="XBN727" s="6"/>
      <c r="XBO727" s="6"/>
      <c r="XBP727" s="6"/>
      <c r="XBQ727" s="6"/>
      <c r="XBR727" s="6"/>
      <c r="XBS727" s="6"/>
      <c r="XBT727" s="6"/>
      <c r="XBU727" s="6"/>
      <c r="XBV727" s="6"/>
      <c r="XBW727" s="6"/>
      <c r="XBX727" s="6"/>
      <c r="XBY727" s="6"/>
      <c r="XBZ727" s="6"/>
      <c r="XCA727" s="6"/>
      <c r="XCB727" s="6"/>
      <c r="XCC727" s="6"/>
      <c r="XCD727" s="6"/>
      <c r="XCE727" s="6"/>
      <c r="XCF727" s="6"/>
      <c r="XCG727" s="6"/>
      <c r="XCH727" s="6"/>
      <c r="XCI727" s="6"/>
      <c r="XCJ727" s="6"/>
      <c r="XCK727" s="6"/>
      <c r="XCL727" s="6"/>
      <c r="XCM727" s="6"/>
      <c r="XCN727" s="6"/>
      <c r="XCO727" s="6"/>
      <c r="XCP727" s="6"/>
      <c r="XCQ727" s="6"/>
      <c r="XCR727" s="6"/>
      <c r="XCS727" s="6"/>
      <c r="XCT727" s="6"/>
      <c r="XCU727" s="6"/>
      <c r="XCV727" s="6"/>
      <c r="XCW727" s="6"/>
      <c r="XCX727" s="6"/>
      <c r="XCY727" s="6"/>
      <c r="XCZ727" s="6"/>
      <c r="XDA727" s="6"/>
      <c r="XDB727" s="6"/>
      <c r="XDC727" s="6"/>
      <c r="XDD727" s="6"/>
      <c r="XDE727" s="6"/>
      <c r="XDF727" s="6"/>
      <c r="XDG727" s="6"/>
      <c r="XDH727" s="6"/>
      <c r="XDI727" s="6"/>
      <c r="XDJ727" s="6"/>
      <c r="XDK727" s="6"/>
      <c r="XDL727" s="6"/>
      <c r="XDM727" s="6"/>
      <c r="XDN727" s="6"/>
      <c r="XDO727" s="6"/>
      <c r="XDP727" s="6"/>
    </row>
    <row r="728" spans="1:16344" s="184" customFormat="1">
      <c r="A728" s="28"/>
      <c r="B728" s="29"/>
      <c r="C728" s="30"/>
      <c r="D728" s="30"/>
      <c r="E728" s="31"/>
      <c r="F728" s="32" t="s">
        <v>36</v>
      </c>
      <c r="G728" s="32">
        <v>3</v>
      </c>
      <c r="H728" s="32">
        <f t="shared" si="566"/>
        <v>10</v>
      </c>
      <c r="I728" s="63">
        <f t="shared" si="559"/>
        <v>150000</v>
      </c>
      <c r="J728" s="64">
        <f t="shared" si="560"/>
        <v>4500000</v>
      </c>
      <c r="K728" s="32">
        <f t="shared" si="567"/>
        <v>0</v>
      </c>
      <c r="L728" s="63">
        <f t="shared" si="561"/>
        <v>380000</v>
      </c>
      <c r="M728" s="64">
        <f t="shared" si="562"/>
        <v>0</v>
      </c>
      <c r="N728" s="32"/>
      <c r="O728" s="63"/>
      <c r="P728" s="63"/>
      <c r="Q728" s="32">
        <f t="shared" si="568"/>
        <v>0</v>
      </c>
      <c r="R728" s="63">
        <f t="shared" si="563"/>
        <v>650000</v>
      </c>
      <c r="S728" s="32">
        <f t="shared" si="569"/>
        <v>0</v>
      </c>
      <c r="T728" s="63">
        <f t="shared" si="564"/>
        <v>195000</v>
      </c>
      <c r="U728" s="84">
        <f t="shared" si="565"/>
        <v>0</v>
      </c>
      <c r="V728" s="9"/>
      <c r="W728" s="9"/>
      <c r="X728" s="10"/>
      <c r="Y728" s="103"/>
      <c r="Z728" s="104"/>
      <c r="AA728" s="104"/>
      <c r="AB728" s="104"/>
      <c r="AC728" s="104"/>
      <c r="AD728" s="104"/>
      <c r="AE728" s="104"/>
      <c r="AF728" s="104"/>
      <c r="AG728" s="104"/>
      <c r="AH728" s="104"/>
      <c r="AI728" s="104"/>
      <c r="AJ728" s="104"/>
      <c r="AK728" s="103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6"/>
      <c r="FH728" s="6"/>
      <c r="FI728" s="6"/>
      <c r="FJ728" s="6"/>
      <c r="FK728" s="6"/>
      <c r="FL728" s="6"/>
      <c r="FM728" s="6"/>
      <c r="FN728" s="6"/>
      <c r="FO728" s="6"/>
      <c r="FP728" s="6"/>
      <c r="FQ728" s="6"/>
      <c r="FR728" s="6"/>
      <c r="FS728" s="6"/>
      <c r="FT728" s="6"/>
      <c r="FU728" s="6"/>
      <c r="FV728" s="6"/>
      <c r="FW728" s="6"/>
      <c r="FX728" s="6"/>
      <c r="FY728" s="6"/>
      <c r="FZ728" s="6"/>
      <c r="GA728" s="6"/>
      <c r="GB728" s="6"/>
      <c r="GC728" s="6"/>
      <c r="GD728" s="6"/>
      <c r="GE728" s="6"/>
      <c r="GF728" s="6"/>
      <c r="GG728" s="6"/>
      <c r="GH728" s="6"/>
      <c r="GI728" s="6"/>
      <c r="GJ728" s="6"/>
      <c r="GK728" s="6"/>
      <c r="GL728" s="6"/>
      <c r="GM728" s="6"/>
      <c r="GN728" s="6"/>
      <c r="GO728" s="6"/>
      <c r="GP728" s="6"/>
      <c r="GQ728" s="6"/>
      <c r="GR728" s="6"/>
      <c r="GS728" s="6"/>
      <c r="GT728" s="6"/>
      <c r="GU728" s="6"/>
      <c r="GV728" s="6"/>
      <c r="GW728" s="6"/>
      <c r="GX728" s="6"/>
      <c r="GY728" s="6"/>
      <c r="GZ728" s="6"/>
      <c r="HA728" s="6"/>
      <c r="HB728" s="6"/>
      <c r="HC728" s="6"/>
      <c r="HD728" s="6"/>
      <c r="HE728" s="6"/>
      <c r="HF728" s="6"/>
      <c r="HG728" s="6"/>
      <c r="HH728" s="6"/>
      <c r="HI728" s="6"/>
      <c r="HJ728" s="6"/>
      <c r="HK728" s="6"/>
      <c r="HL728" s="6"/>
      <c r="HM728" s="6"/>
      <c r="HN728" s="6"/>
      <c r="HO728" s="6"/>
      <c r="HP728" s="6"/>
      <c r="HQ728" s="6"/>
      <c r="HR728" s="6"/>
      <c r="HS728" s="6"/>
      <c r="HT728" s="6"/>
      <c r="HU728" s="6"/>
      <c r="HV728" s="6"/>
      <c r="HW728" s="6"/>
      <c r="HX728" s="6"/>
      <c r="HY728" s="6"/>
      <c r="HZ728" s="6"/>
      <c r="IA728" s="6"/>
      <c r="IB728" s="6"/>
      <c r="IC728" s="6"/>
      <c r="ID728" s="6"/>
      <c r="IE728" s="6"/>
      <c r="IF728" s="6"/>
      <c r="IG728" s="6"/>
      <c r="IH728" s="6"/>
      <c r="II728" s="6"/>
      <c r="IJ728" s="6"/>
      <c r="IK728" s="6"/>
      <c r="IL728" s="6"/>
      <c r="IM728" s="6"/>
      <c r="IN728" s="6"/>
      <c r="IO728" s="6"/>
      <c r="IP728" s="6"/>
      <c r="IQ728" s="6"/>
      <c r="IR728" s="6"/>
      <c r="IS728" s="6"/>
      <c r="IT728" s="6"/>
      <c r="IU728" s="6"/>
      <c r="IV728" s="6"/>
      <c r="IW728" s="6"/>
      <c r="IX728" s="6"/>
      <c r="IY728" s="6"/>
      <c r="IZ728" s="6"/>
      <c r="JA728" s="6"/>
      <c r="JB728" s="6"/>
      <c r="JC728" s="6"/>
      <c r="JD728" s="6"/>
      <c r="JE728" s="6"/>
      <c r="JF728" s="6"/>
      <c r="JG728" s="6"/>
      <c r="JH728" s="6"/>
      <c r="JI728" s="6"/>
      <c r="JJ728" s="6"/>
      <c r="JK728" s="6"/>
      <c r="JL728" s="6"/>
      <c r="JM728" s="6"/>
      <c r="JN728" s="6"/>
      <c r="JO728" s="6"/>
      <c r="JP728" s="6"/>
      <c r="JQ728" s="6"/>
      <c r="JR728" s="6"/>
      <c r="JS728" s="6"/>
      <c r="JT728" s="6"/>
      <c r="JU728" s="6"/>
      <c r="JV728" s="6"/>
      <c r="JW728" s="6"/>
      <c r="JX728" s="6"/>
      <c r="JY728" s="6"/>
      <c r="JZ728" s="6"/>
      <c r="KA728" s="6"/>
      <c r="KB728" s="6"/>
      <c r="KC728" s="6"/>
      <c r="KD728" s="6"/>
      <c r="KE728" s="6"/>
      <c r="KF728" s="6"/>
      <c r="KG728" s="6"/>
      <c r="KH728" s="6"/>
      <c r="KI728" s="6"/>
      <c r="KJ728" s="6"/>
      <c r="KK728" s="6"/>
      <c r="KL728" s="6"/>
      <c r="KM728" s="6"/>
      <c r="KN728" s="6"/>
      <c r="KO728" s="6"/>
      <c r="KP728" s="6"/>
      <c r="KQ728" s="6"/>
      <c r="KR728" s="6"/>
      <c r="KS728" s="6"/>
      <c r="KT728" s="6"/>
      <c r="KU728" s="6"/>
      <c r="KV728" s="6"/>
      <c r="KW728" s="6"/>
      <c r="KX728" s="6"/>
      <c r="KY728" s="6"/>
      <c r="KZ728" s="6"/>
      <c r="LA728" s="6"/>
      <c r="LB728" s="6"/>
      <c r="LC728" s="6"/>
      <c r="LD728" s="6"/>
      <c r="LE728" s="6"/>
      <c r="LF728" s="6"/>
      <c r="LG728" s="6"/>
      <c r="LH728" s="6"/>
      <c r="LI728" s="6"/>
      <c r="LJ728" s="6"/>
      <c r="LK728" s="6"/>
      <c r="LL728" s="6"/>
      <c r="LM728" s="6"/>
      <c r="LN728" s="6"/>
      <c r="LO728" s="6"/>
      <c r="LP728" s="6"/>
      <c r="LQ728" s="6"/>
      <c r="LR728" s="6"/>
      <c r="LS728" s="6"/>
      <c r="LT728" s="6"/>
      <c r="LU728" s="6"/>
      <c r="LV728" s="6"/>
      <c r="LW728" s="6"/>
      <c r="LX728" s="6"/>
      <c r="LY728" s="6"/>
      <c r="LZ728" s="6"/>
      <c r="MA728" s="6"/>
      <c r="MB728" s="6"/>
      <c r="MC728" s="6"/>
      <c r="MD728" s="6"/>
      <c r="ME728" s="6"/>
      <c r="MF728" s="6"/>
      <c r="MG728" s="6"/>
      <c r="MH728" s="6"/>
      <c r="MI728" s="6"/>
      <c r="MJ728" s="6"/>
      <c r="MK728" s="6"/>
      <c r="ML728" s="6"/>
      <c r="MM728" s="6"/>
      <c r="MN728" s="6"/>
      <c r="MO728" s="6"/>
      <c r="MP728" s="6"/>
      <c r="MQ728" s="6"/>
      <c r="MR728" s="6"/>
      <c r="MS728" s="6"/>
      <c r="MT728" s="6"/>
      <c r="MU728" s="6"/>
      <c r="MV728" s="6"/>
      <c r="MW728" s="6"/>
      <c r="MX728" s="6"/>
      <c r="MY728" s="6"/>
      <c r="MZ728" s="6"/>
      <c r="NA728" s="6"/>
      <c r="NB728" s="6"/>
      <c r="NC728" s="6"/>
      <c r="ND728" s="6"/>
      <c r="NE728" s="6"/>
      <c r="NF728" s="6"/>
      <c r="NG728" s="6"/>
      <c r="NH728" s="6"/>
      <c r="NI728" s="6"/>
      <c r="NJ728" s="6"/>
      <c r="NK728" s="6"/>
      <c r="NL728" s="6"/>
      <c r="NM728" s="6"/>
      <c r="NN728" s="6"/>
      <c r="NO728" s="6"/>
      <c r="NP728" s="6"/>
      <c r="NQ728" s="6"/>
      <c r="NR728" s="6"/>
      <c r="NS728" s="6"/>
      <c r="NT728" s="6"/>
      <c r="NU728" s="6"/>
      <c r="NV728" s="6"/>
      <c r="NW728" s="6"/>
      <c r="NX728" s="6"/>
      <c r="NY728" s="6"/>
      <c r="NZ728" s="6"/>
      <c r="OA728" s="6"/>
      <c r="OB728" s="6"/>
      <c r="OC728" s="6"/>
      <c r="OD728" s="6"/>
      <c r="OE728" s="6"/>
      <c r="OF728" s="6"/>
      <c r="OG728" s="6"/>
      <c r="OH728" s="6"/>
      <c r="OI728" s="6"/>
      <c r="OJ728" s="6"/>
      <c r="OK728" s="6"/>
      <c r="OL728" s="6"/>
      <c r="OM728" s="6"/>
      <c r="ON728" s="6"/>
      <c r="OO728" s="6"/>
      <c r="OP728" s="6"/>
      <c r="OQ728" s="6"/>
      <c r="OR728" s="6"/>
      <c r="OS728" s="6"/>
      <c r="OT728" s="6"/>
      <c r="OU728" s="6"/>
      <c r="OV728" s="6"/>
      <c r="OW728" s="6"/>
      <c r="OX728" s="6"/>
      <c r="OY728" s="6"/>
      <c r="OZ728" s="6"/>
      <c r="PA728" s="6"/>
      <c r="PB728" s="6"/>
      <c r="PC728" s="6"/>
      <c r="PD728" s="6"/>
      <c r="PE728" s="6"/>
      <c r="PF728" s="6"/>
      <c r="PG728" s="6"/>
      <c r="PH728" s="6"/>
      <c r="PI728" s="6"/>
      <c r="PJ728" s="6"/>
      <c r="PK728" s="6"/>
      <c r="PL728" s="6"/>
      <c r="PM728" s="6"/>
      <c r="PN728" s="6"/>
      <c r="PO728" s="6"/>
      <c r="PP728" s="6"/>
      <c r="PQ728" s="6"/>
      <c r="PR728" s="6"/>
      <c r="PS728" s="6"/>
      <c r="PT728" s="6"/>
      <c r="PU728" s="6"/>
      <c r="PV728" s="6"/>
      <c r="PW728" s="6"/>
      <c r="PX728" s="6"/>
      <c r="PY728" s="6"/>
      <c r="PZ728" s="6"/>
      <c r="QA728" s="6"/>
      <c r="QB728" s="6"/>
      <c r="QC728" s="6"/>
      <c r="QD728" s="6"/>
      <c r="QE728" s="6"/>
      <c r="QF728" s="6"/>
      <c r="QG728" s="6"/>
      <c r="QH728" s="6"/>
      <c r="QI728" s="6"/>
      <c r="QJ728" s="6"/>
      <c r="QK728" s="6"/>
      <c r="QL728" s="6"/>
      <c r="QM728" s="6"/>
      <c r="QN728" s="6"/>
      <c r="QO728" s="6"/>
      <c r="QP728" s="6"/>
      <c r="QQ728" s="6"/>
      <c r="QR728" s="6"/>
      <c r="QS728" s="6"/>
      <c r="QT728" s="6"/>
      <c r="QU728" s="6"/>
      <c r="QV728" s="6"/>
      <c r="QW728" s="6"/>
      <c r="QX728" s="6"/>
      <c r="QY728" s="6"/>
      <c r="QZ728" s="6"/>
      <c r="RA728" s="6"/>
      <c r="RB728" s="6"/>
      <c r="RC728" s="6"/>
      <c r="RD728" s="6"/>
      <c r="RE728" s="6"/>
      <c r="RF728" s="6"/>
      <c r="RG728" s="6"/>
      <c r="RH728" s="6"/>
      <c r="RI728" s="6"/>
      <c r="RJ728" s="6"/>
      <c r="RK728" s="6"/>
      <c r="RL728" s="6"/>
      <c r="RM728" s="6"/>
      <c r="RN728" s="6"/>
      <c r="RO728" s="6"/>
      <c r="RP728" s="6"/>
      <c r="RQ728" s="6"/>
      <c r="RR728" s="6"/>
      <c r="RS728" s="6"/>
      <c r="RT728" s="6"/>
      <c r="RU728" s="6"/>
      <c r="RV728" s="6"/>
      <c r="RW728" s="6"/>
      <c r="RX728" s="6"/>
      <c r="RY728" s="6"/>
      <c r="RZ728" s="6"/>
      <c r="SA728" s="6"/>
      <c r="SB728" s="6"/>
      <c r="SC728" s="6"/>
      <c r="SD728" s="6"/>
      <c r="SE728" s="6"/>
      <c r="SF728" s="6"/>
      <c r="SG728" s="6"/>
      <c r="SH728" s="6"/>
      <c r="SI728" s="6"/>
      <c r="SJ728" s="6"/>
      <c r="SK728" s="6"/>
      <c r="SL728" s="6"/>
      <c r="SM728" s="6"/>
      <c r="SN728" s="6"/>
      <c r="SO728" s="6"/>
      <c r="SP728" s="6"/>
      <c r="SQ728" s="6"/>
      <c r="SR728" s="6"/>
      <c r="SS728" s="6"/>
      <c r="ST728" s="6"/>
      <c r="SU728" s="6"/>
      <c r="SV728" s="6"/>
      <c r="SW728" s="6"/>
      <c r="SX728" s="6"/>
      <c r="SY728" s="6"/>
      <c r="SZ728" s="6"/>
      <c r="TA728" s="6"/>
      <c r="TB728" s="6"/>
      <c r="TC728" s="6"/>
      <c r="TD728" s="6"/>
      <c r="TE728" s="6"/>
      <c r="TF728" s="6"/>
      <c r="TG728" s="6"/>
      <c r="TH728" s="6"/>
      <c r="TI728" s="6"/>
      <c r="TJ728" s="6"/>
      <c r="TK728" s="6"/>
      <c r="TL728" s="6"/>
      <c r="TM728" s="6"/>
      <c r="TN728" s="6"/>
      <c r="TO728" s="6"/>
      <c r="TP728" s="6"/>
      <c r="TQ728" s="6"/>
      <c r="TR728" s="6"/>
      <c r="TS728" s="6"/>
      <c r="TT728" s="6"/>
      <c r="TU728" s="6"/>
      <c r="TV728" s="6"/>
      <c r="TW728" s="6"/>
      <c r="TX728" s="6"/>
      <c r="TY728" s="6"/>
      <c r="TZ728" s="6"/>
      <c r="UA728" s="6"/>
      <c r="UB728" s="6"/>
      <c r="UC728" s="6"/>
      <c r="UD728" s="6"/>
      <c r="UE728" s="6"/>
      <c r="UF728" s="6"/>
      <c r="UG728" s="6"/>
      <c r="UH728" s="6"/>
      <c r="UI728" s="6"/>
      <c r="UJ728" s="6"/>
      <c r="UK728" s="6"/>
      <c r="UL728" s="6"/>
      <c r="UM728" s="6"/>
      <c r="UN728" s="6"/>
      <c r="UO728" s="6"/>
      <c r="UP728" s="6"/>
      <c r="UQ728" s="6"/>
      <c r="UR728" s="6"/>
      <c r="US728" s="6"/>
      <c r="UT728" s="6"/>
      <c r="UU728" s="6"/>
      <c r="UV728" s="6"/>
      <c r="UW728" s="6"/>
      <c r="UX728" s="6"/>
      <c r="UY728" s="6"/>
      <c r="UZ728" s="6"/>
      <c r="VA728" s="6"/>
      <c r="VB728" s="6"/>
      <c r="VC728" s="6"/>
      <c r="VD728" s="6"/>
      <c r="VE728" s="6"/>
      <c r="VF728" s="6"/>
      <c r="VG728" s="6"/>
      <c r="VH728" s="6"/>
      <c r="VI728" s="6"/>
      <c r="VJ728" s="6"/>
      <c r="VK728" s="6"/>
      <c r="VL728" s="6"/>
      <c r="VM728" s="6"/>
      <c r="VN728" s="6"/>
      <c r="VO728" s="6"/>
      <c r="VP728" s="6"/>
      <c r="VQ728" s="6"/>
      <c r="VR728" s="6"/>
      <c r="VS728" s="6"/>
      <c r="VT728" s="6"/>
      <c r="VU728" s="6"/>
      <c r="VV728" s="6"/>
      <c r="VW728" s="6"/>
      <c r="VX728" s="6"/>
      <c r="VY728" s="6"/>
      <c r="VZ728" s="6"/>
      <c r="WA728" s="6"/>
      <c r="WB728" s="6"/>
      <c r="WC728" s="6"/>
      <c r="WD728" s="6"/>
      <c r="WE728" s="6"/>
      <c r="WF728" s="6"/>
      <c r="WG728" s="6"/>
      <c r="WH728" s="6"/>
      <c r="WI728" s="6"/>
      <c r="WJ728" s="6"/>
      <c r="WK728" s="6"/>
      <c r="WL728" s="6"/>
      <c r="WM728" s="6"/>
      <c r="WN728" s="6"/>
      <c r="WO728" s="6"/>
      <c r="WP728" s="6"/>
      <c r="WQ728" s="6"/>
      <c r="WR728" s="6"/>
      <c r="WS728" s="6"/>
      <c r="WT728" s="6"/>
      <c r="WU728" s="6"/>
      <c r="WV728" s="6"/>
      <c r="WW728" s="6"/>
      <c r="WX728" s="6"/>
      <c r="WY728" s="6"/>
      <c r="WZ728" s="6"/>
      <c r="XA728" s="6"/>
      <c r="XB728" s="6"/>
      <c r="XC728" s="6"/>
      <c r="XD728" s="6"/>
      <c r="XE728" s="6"/>
      <c r="XF728" s="6"/>
      <c r="XG728" s="6"/>
      <c r="XH728" s="6"/>
      <c r="XI728" s="6"/>
      <c r="XJ728" s="6"/>
      <c r="XK728" s="6"/>
      <c r="XL728" s="6"/>
      <c r="XM728" s="6"/>
      <c r="XN728" s="6"/>
      <c r="XO728" s="6"/>
      <c r="XP728" s="6"/>
      <c r="XQ728" s="6"/>
      <c r="XR728" s="6"/>
      <c r="XS728" s="6"/>
      <c r="XT728" s="6"/>
      <c r="XU728" s="6"/>
      <c r="XV728" s="6"/>
      <c r="XW728" s="6"/>
      <c r="XX728" s="6"/>
      <c r="XY728" s="6"/>
      <c r="XZ728" s="6"/>
      <c r="YA728" s="6"/>
      <c r="YB728" s="6"/>
      <c r="YC728" s="6"/>
      <c r="YD728" s="6"/>
      <c r="YE728" s="6"/>
      <c r="YF728" s="6"/>
      <c r="YG728" s="6"/>
      <c r="YH728" s="6"/>
      <c r="YI728" s="6"/>
      <c r="YJ728" s="6"/>
      <c r="YK728" s="6"/>
      <c r="YL728" s="6"/>
      <c r="YM728" s="6"/>
      <c r="YN728" s="6"/>
      <c r="YO728" s="6"/>
      <c r="YP728" s="6"/>
      <c r="YQ728" s="6"/>
      <c r="YR728" s="6"/>
      <c r="YS728" s="6"/>
      <c r="YT728" s="6"/>
      <c r="YU728" s="6"/>
      <c r="YV728" s="6"/>
      <c r="YW728" s="6"/>
      <c r="YX728" s="6"/>
      <c r="YY728" s="6"/>
      <c r="YZ728" s="6"/>
      <c r="ZA728" s="6"/>
      <c r="ZB728" s="6"/>
      <c r="ZC728" s="6"/>
      <c r="ZD728" s="6"/>
      <c r="ZE728" s="6"/>
      <c r="ZF728" s="6"/>
      <c r="ZG728" s="6"/>
      <c r="ZH728" s="6"/>
      <c r="ZI728" s="6"/>
      <c r="ZJ728" s="6"/>
      <c r="ZK728" s="6"/>
      <c r="ZL728" s="6"/>
      <c r="ZM728" s="6"/>
      <c r="ZN728" s="6"/>
      <c r="ZO728" s="6"/>
      <c r="ZP728" s="6"/>
      <c r="ZQ728" s="6"/>
      <c r="ZR728" s="6"/>
      <c r="ZS728" s="6"/>
      <c r="ZT728" s="6"/>
      <c r="ZU728" s="6"/>
      <c r="ZV728" s="6"/>
      <c r="ZW728" s="6"/>
      <c r="ZX728" s="6"/>
      <c r="ZY728" s="6"/>
      <c r="ZZ728" s="6"/>
      <c r="AAA728" s="6"/>
      <c r="AAB728" s="6"/>
      <c r="AAC728" s="6"/>
      <c r="AAD728" s="6"/>
      <c r="AAE728" s="6"/>
      <c r="AAF728" s="6"/>
      <c r="AAG728" s="6"/>
      <c r="AAH728" s="6"/>
      <c r="AAI728" s="6"/>
      <c r="AAJ728" s="6"/>
      <c r="AAK728" s="6"/>
      <c r="AAL728" s="6"/>
      <c r="AAM728" s="6"/>
      <c r="AAN728" s="6"/>
      <c r="AAO728" s="6"/>
      <c r="AAP728" s="6"/>
      <c r="AAQ728" s="6"/>
      <c r="AAR728" s="6"/>
      <c r="AAS728" s="6"/>
      <c r="AAT728" s="6"/>
      <c r="AAU728" s="6"/>
      <c r="AAV728" s="6"/>
      <c r="AAW728" s="6"/>
      <c r="AAX728" s="6"/>
      <c r="AAY728" s="6"/>
      <c r="AAZ728" s="6"/>
      <c r="ABA728" s="6"/>
      <c r="ABB728" s="6"/>
      <c r="ABC728" s="6"/>
      <c r="ABD728" s="6"/>
      <c r="ABE728" s="6"/>
      <c r="ABF728" s="6"/>
      <c r="ABG728" s="6"/>
      <c r="ABH728" s="6"/>
      <c r="ABI728" s="6"/>
      <c r="ABJ728" s="6"/>
      <c r="ABK728" s="6"/>
      <c r="ABL728" s="6"/>
      <c r="ABM728" s="6"/>
      <c r="ABN728" s="6"/>
      <c r="ABO728" s="6"/>
      <c r="ABP728" s="6"/>
      <c r="ABQ728" s="6"/>
      <c r="ABR728" s="6"/>
      <c r="ABS728" s="6"/>
      <c r="ABT728" s="6"/>
      <c r="ABU728" s="6"/>
      <c r="ABV728" s="6"/>
      <c r="ABW728" s="6"/>
      <c r="ABX728" s="6"/>
      <c r="ABY728" s="6"/>
      <c r="ABZ728" s="6"/>
      <c r="ACA728" s="6"/>
      <c r="ACB728" s="6"/>
      <c r="ACC728" s="6"/>
      <c r="ACD728" s="6"/>
      <c r="ACE728" s="6"/>
      <c r="ACF728" s="6"/>
      <c r="ACG728" s="6"/>
      <c r="ACH728" s="6"/>
      <c r="ACI728" s="6"/>
      <c r="ACJ728" s="6"/>
      <c r="ACK728" s="6"/>
      <c r="ACL728" s="6"/>
      <c r="ACM728" s="6"/>
      <c r="ACN728" s="6"/>
      <c r="ACO728" s="6"/>
      <c r="ACP728" s="6"/>
      <c r="ACQ728" s="6"/>
      <c r="ACR728" s="6"/>
      <c r="ACS728" s="6"/>
      <c r="ACT728" s="6"/>
      <c r="ACU728" s="6"/>
      <c r="ACV728" s="6"/>
      <c r="ACW728" s="6"/>
      <c r="ACX728" s="6"/>
      <c r="ACY728" s="6"/>
      <c r="ACZ728" s="6"/>
      <c r="ADA728" s="6"/>
      <c r="ADB728" s="6"/>
      <c r="ADC728" s="6"/>
      <c r="ADD728" s="6"/>
      <c r="ADE728" s="6"/>
      <c r="ADF728" s="6"/>
      <c r="ADG728" s="6"/>
      <c r="ADH728" s="6"/>
      <c r="ADI728" s="6"/>
      <c r="ADJ728" s="6"/>
      <c r="ADK728" s="6"/>
      <c r="ADL728" s="6"/>
      <c r="ADM728" s="6"/>
      <c r="ADN728" s="6"/>
      <c r="ADO728" s="6"/>
      <c r="ADP728" s="6"/>
      <c r="ADQ728" s="6"/>
      <c r="ADR728" s="6"/>
      <c r="ADS728" s="6"/>
      <c r="ADT728" s="6"/>
      <c r="ADU728" s="6"/>
      <c r="ADV728" s="6"/>
      <c r="ADW728" s="6"/>
      <c r="ADX728" s="6"/>
      <c r="ADY728" s="6"/>
      <c r="ADZ728" s="6"/>
      <c r="AEA728" s="6"/>
      <c r="AEB728" s="6"/>
      <c r="AEC728" s="6"/>
      <c r="AED728" s="6"/>
      <c r="AEE728" s="6"/>
      <c r="AEF728" s="6"/>
      <c r="AEG728" s="6"/>
      <c r="AEH728" s="6"/>
      <c r="AEI728" s="6"/>
      <c r="AEJ728" s="6"/>
      <c r="AEK728" s="6"/>
      <c r="AEL728" s="6"/>
      <c r="AEM728" s="6"/>
      <c r="AEN728" s="6"/>
      <c r="AEO728" s="6"/>
      <c r="AEP728" s="6"/>
      <c r="AEQ728" s="6"/>
      <c r="AER728" s="6"/>
      <c r="AES728" s="6"/>
      <c r="AET728" s="6"/>
      <c r="AEU728" s="6"/>
      <c r="AEV728" s="6"/>
      <c r="AEW728" s="6"/>
      <c r="AEX728" s="6"/>
      <c r="AEY728" s="6"/>
      <c r="AEZ728" s="6"/>
      <c r="AFA728" s="6"/>
      <c r="AFB728" s="6"/>
      <c r="AFC728" s="6"/>
      <c r="AFD728" s="6"/>
      <c r="AFE728" s="6"/>
      <c r="AFF728" s="6"/>
      <c r="AFG728" s="6"/>
      <c r="AFH728" s="6"/>
      <c r="AFI728" s="6"/>
      <c r="AFJ728" s="6"/>
      <c r="AFK728" s="6"/>
      <c r="AFL728" s="6"/>
      <c r="AFM728" s="6"/>
      <c r="AFN728" s="6"/>
      <c r="AFO728" s="6"/>
      <c r="AFP728" s="6"/>
      <c r="AFQ728" s="6"/>
      <c r="AFR728" s="6"/>
      <c r="AFS728" s="6"/>
      <c r="AFT728" s="6"/>
      <c r="AFU728" s="6"/>
      <c r="AFV728" s="6"/>
      <c r="AFW728" s="6"/>
      <c r="AFX728" s="6"/>
      <c r="AFY728" s="6"/>
      <c r="AFZ728" s="6"/>
      <c r="AGA728" s="6"/>
      <c r="AGB728" s="6"/>
      <c r="AGC728" s="6"/>
      <c r="AGD728" s="6"/>
      <c r="AGE728" s="6"/>
      <c r="AGF728" s="6"/>
      <c r="AGG728" s="6"/>
      <c r="AGH728" s="6"/>
      <c r="AGI728" s="6"/>
      <c r="AGJ728" s="6"/>
      <c r="AGK728" s="6"/>
      <c r="AGL728" s="6"/>
      <c r="AGM728" s="6"/>
      <c r="AGN728" s="6"/>
      <c r="AGO728" s="6"/>
      <c r="AGP728" s="6"/>
      <c r="AGQ728" s="6"/>
      <c r="AGR728" s="6"/>
      <c r="AGS728" s="6"/>
      <c r="AGT728" s="6"/>
      <c r="AGU728" s="6"/>
      <c r="AGV728" s="6"/>
      <c r="AGW728" s="6"/>
      <c r="AGX728" s="6"/>
      <c r="AGY728" s="6"/>
      <c r="AGZ728" s="6"/>
      <c r="AHA728" s="6"/>
      <c r="AHB728" s="6"/>
      <c r="AHC728" s="6"/>
      <c r="AHD728" s="6"/>
      <c r="AHE728" s="6"/>
      <c r="AHF728" s="6"/>
      <c r="AHG728" s="6"/>
      <c r="AHH728" s="6"/>
      <c r="AHI728" s="6"/>
      <c r="AHJ728" s="6"/>
      <c r="AHK728" s="6"/>
      <c r="AHL728" s="6"/>
      <c r="AHM728" s="6"/>
      <c r="AHN728" s="6"/>
      <c r="AHO728" s="6"/>
      <c r="AHP728" s="6"/>
      <c r="AHQ728" s="6"/>
      <c r="AHR728" s="6"/>
      <c r="AHS728" s="6"/>
      <c r="AHT728" s="6"/>
      <c r="AHU728" s="6"/>
      <c r="AHV728" s="6"/>
      <c r="AHW728" s="6"/>
      <c r="AHX728" s="6"/>
      <c r="AHY728" s="6"/>
      <c r="AHZ728" s="6"/>
      <c r="AIA728" s="6"/>
      <c r="AIB728" s="6"/>
      <c r="AIC728" s="6"/>
      <c r="AID728" s="6"/>
      <c r="AIE728" s="6"/>
      <c r="AIF728" s="6"/>
      <c r="AIG728" s="6"/>
      <c r="AIH728" s="6"/>
      <c r="AII728" s="6"/>
      <c r="AIJ728" s="6"/>
      <c r="AIK728" s="6"/>
      <c r="AIL728" s="6"/>
      <c r="AIM728" s="6"/>
      <c r="AIN728" s="6"/>
      <c r="AIO728" s="6"/>
      <c r="AIP728" s="6"/>
      <c r="AIQ728" s="6"/>
      <c r="AIR728" s="6"/>
      <c r="AIS728" s="6"/>
      <c r="AIT728" s="6"/>
      <c r="AIU728" s="6"/>
      <c r="AIV728" s="6"/>
      <c r="AIW728" s="6"/>
      <c r="AIX728" s="6"/>
      <c r="AIY728" s="6"/>
      <c r="AIZ728" s="6"/>
      <c r="AJA728" s="6"/>
      <c r="AJB728" s="6"/>
      <c r="AJC728" s="6"/>
      <c r="AJD728" s="6"/>
      <c r="AJE728" s="6"/>
      <c r="AJF728" s="6"/>
      <c r="AJG728" s="6"/>
      <c r="AJH728" s="6"/>
      <c r="AJI728" s="6"/>
      <c r="AJJ728" s="6"/>
      <c r="AJK728" s="6"/>
      <c r="AJL728" s="6"/>
      <c r="AJM728" s="6"/>
      <c r="AJN728" s="6"/>
      <c r="AJO728" s="6"/>
      <c r="AJP728" s="6"/>
      <c r="AJQ728" s="6"/>
      <c r="AJR728" s="6"/>
      <c r="AJS728" s="6"/>
      <c r="AJT728" s="6"/>
      <c r="AJU728" s="6"/>
      <c r="AJV728" s="6"/>
      <c r="AJW728" s="6"/>
      <c r="AJX728" s="6"/>
      <c r="AJY728" s="6"/>
      <c r="AJZ728" s="6"/>
      <c r="AKA728" s="6"/>
      <c r="AKB728" s="6"/>
      <c r="AKC728" s="6"/>
      <c r="AKD728" s="6"/>
      <c r="AKE728" s="6"/>
      <c r="AKF728" s="6"/>
      <c r="AKG728" s="6"/>
      <c r="AKH728" s="6"/>
      <c r="AKI728" s="6"/>
      <c r="AKJ728" s="6"/>
      <c r="AKK728" s="6"/>
      <c r="AKL728" s="6"/>
      <c r="AKM728" s="6"/>
      <c r="AKN728" s="6"/>
      <c r="AKO728" s="6"/>
      <c r="AKP728" s="6"/>
      <c r="AKQ728" s="6"/>
      <c r="AKR728" s="6"/>
      <c r="AKS728" s="6"/>
      <c r="AKT728" s="6"/>
      <c r="AKU728" s="6"/>
      <c r="AKV728" s="6"/>
      <c r="AKW728" s="6"/>
      <c r="AKX728" s="6"/>
      <c r="AKY728" s="6"/>
      <c r="AKZ728" s="6"/>
      <c r="ALA728" s="6"/>
      <c r="ALB728" s="6"/>
      <c r="ALC728" s="6"/>
      <c r="ALD728" s="6"/>
      <c r="ALE728" s="6"/>
      <c r="ALF728" s="6"/>
      <c r="ALG728" s="6"/>
      <c r="ALH728" s="6"/>
      <c r="ALI728" s="6"/>
      <c r="ALJ728" s="6"/>
      <c r="ALK728" s="6"/>
      <c r="ALL728" s="6"/>
      <c r="ALM728" s="6"/>
      <c r="ALN728" s="6"/>
      <c r="ALO728" s="6"/>
      <c r="ALP728" s="6"/>
      <c r="ALQ728" s="6"/>
      <c r="ALR728" s="6"/>
      <c r="ALS728" s="6"/>
      <c r="ALT728" s="6"/>
      <c r="ALU728" s="6"/>
      <c r="ALV728" s="6"/>
      <c r="ALW728" s="6"/>
      <c r="ALX728" s="6"/>
      <c r="ALY728" s="6"/>
      <c r="ALZ728" s="6"/>
      <c r="AMA728" s="6"/>
      <c r="AMB728" s="6"/>
      <c r="AMC728" s="6"/>
      <c r="AMD728" s="6"/>
      <c r="AME728" s="6"/>
      <c r="AMF728" s="6"/>
      <c r="AMG728" s="6"/>
      <c r="AMH728" s="6"/>
      <c r="AMI728" s="6"/>
      <c r="AMJ728" s="6"/>
      <c r="AMK728" s="6"/>
      <c r="AML728" s="6"/>
      <c r="AMM728" s="6"/>
      <c r="AMN728" s="6"/>
      <c r="AMO728" s="6"/>
      <c r="AMP728" s="6"/>
      <c r="AMQ728" s="6"/>
      <c r="AMR728" s="6"/>
      <c r="AMS728" s="6"/>
      <c r="AMT728" s="6"/>
      <c r="AMU728" s="6"/>
      <c r="AMV728" s="6"/>
      <c r="AMW728" s="6"/>
      <c r="AMX728" s="6"/>
      <c r="AMY728" s="6"/>
      <c r="AMZ728" s="6"/>
      <c r="ANA728" s="6"/>
      <c r="ANB728" s="6"/>
      <c r="ANC728" s="6"/>
      <c r="AND728" s="6"/>
      <c r="ANE728" s="6"/>
      <c r="ANF728" s="6"/>
      <c r="ANG728" s="6"/>
      <c r="ANH728" s="6"/>
      <c r="ANI728" s="6"/>
      <c r="ANJ728" s="6"/>
      <c r="ANK728" s="6"/>
      <c r="ANL728" s="6"/>
      <c r="ANM728" s="6"/>
      <c r="ANN728" s="6"/>
      <c r="ANO728" s="6"/>
      <c r="ANP728" s="6"/>
      <c r="ANQ728" s="6"/>
      <c r="ANR728" s="6"/>
      <c r="ANS728" s="6"/>
      <c r="ANT728" s="6"/>
      <c r="ANU728" s="6"/>
      <c r="ANV728" s="6"/>
      <c r="ANW728" s="6"/>
      <c r="ANX728" s="6"/>
      <c r="ANY728" s="6"/>
      <c r="ANZ728" s="6"/>
      <c r="AOA728" s="6"/>
      <c r="AOB728" s="6"/>
      <c r="AOC728" s="6"/>
      <c r="AOD728" s="6"/>
      <c r="AOE728" s="6"/>
      <c r="AOF728" s="6"/>
      <c r="AOG728" s="6"/>
      <c r="AOH728" s="6"/>
      <c r="AOI728" s="6"/>
      <c r="AOJ728" s="6"/>
      <c r="AOK728" s="6"/>
      <c r="AOL728" s="6"/>
      <c r="AOM728" s="6"/>
      <c r="AON728" s="6"/>
      <c r="AOO728" s="6"/>
      <c r="AOP728" s="6"/>
      <c r="AOQ728" s="6"/>
      <c r="AOR728" s="6"/>
      <c r="AOS728" s="6"/>
      <c r="AOT728" s="6"/>
      <c r="AOU728" s="6"/>
      <c r="AOV728" s="6"/>
      <c r="AOW728" s="6"/>
      <c r="AOX728" s="6"/>
      <c r="AOY728" s="6"/>
      <c r="AOZ728" s="6"/>
      <c r="APA728" s="6"/>
      <c r="APB728" s="6"/>
      <c r="APC728" s="6"/>
      <c r="APD728" s="6"/>
      <c r="APE728" s="6"/>
      <c r="APF728" s="6"/>
      <c r="APG728" s="6"/>
      <c r="APH728" s="6"/>
      <c r="API728" s="6"/>
      <c r="APJ728" s="6"/>
      <c r="APK728" s="6"/>
      <c r="APL728" s="6"/>
      <c r="APM728" s="6"/>
      <c r="APN728" s="6"/>
      <c r="APO728" s="6"/>
      <c r="APP728" s="6"/>
      <c r="APQ728" s="6"/>
      <c r="APR728" s="6"/>
      <c r="APS728" s="6"/>
      <c r="APT728" s="6"/>
      <c r="APU728" s="6"/>
      <c r="APV728" s="6"/>
      <c r="APW728" s="6"/>
      <c r="APX728" s="6"/>
      <c r="APY728" s="6"/>
      <c r="APZ728" s="6"/>
      <c r="AQA728" s="6"/>
      <c r="AQB728" s="6"/>
      <c r="AQC728" s="6"/>
      <c r="AQD728" s="6"/>
      <c r="AQE728" s="6"/>
      <c r="AQF728" s="6"/>
      <c r="AQG728" s="6"/>
      <c r="AQH728" s="6"/>
      <c r="AQI728" s="6"/>
      <c r="AQJ728" s="6"/>
      <c r="AQK728" s="6"/>
      <c r="AQL728" s="6"/>
      <c r="AQM728" s="6"/>
      <c r="AQN728" s="6"/>
      <c r="AQO728" s="6"/>
      <c r="AQP728" s="6"/>
      <c r="AQQ728" s="6"/>
      <c r="AQR728" s="6"/>
      <c r="AQS728" s="6"/>
      <c r="AQT728" s="6"/>
      <c r="AQU728" s="6"/>
      <c r="AQV728" s="6"/>
      <c r="AQW728" s="6"/>
      <c r="AQX728" s="6"/>
      <c r="AQY728" s="6"/>
      <c r="AQZ728" s="6"/>
      <c r="ARA728" s="6"/>
      <c r="ARB728" s="6"/>
      <c r="ARC728" s="6"/>
      <c r="ARD728" s="6"/>
      <c r="ARE728" s="6"/>
      <c r="ARF728" s="6"/>
      <c r="ARG728" s="6"/>
      <c r="ARH728" s="6"/>
      <c r="ARI728" s="6"/>
      <c r="ARJ728" s="6"/>
      <c r="ARK728" s="6"/>
      <c r="ARL728" s="6"/>
      <c r="ARM728" s="6"/>
      <c r="ARN728" s="6"/>
      <c r="ARO728" s="6"/>
      <c r="ARP728" s="6"/>
      <c r="ARQ728" s="6"/>
      <c r="ARR728" s="6"/>
      <c r="ARS728" s="6"/>
      <c r="ART728" s="6"/>
      <c r="ARU728" s="6"/>
      <c r="ARV728" s="6"/>
      <c r="ARW728" s="6"/>
      <c r="ARX728" s="6"/>
      <c r="ARY728" s="6"/>
      <c r="ARZ728" s="6"/>
      <c r="ASA728" s="6"/>
      <c r="ASB728" s="6"/>
      <c r="ASC728" s="6"/>
      <c r="ASD728" s="6"/>
      <c r="ASE728" s="6"/>
      <c r="ASF728" s="6"/>
      <c r="ASG728" s="6"/>
      <c r="ASH728" s="6"/>
      <c r="ASI728" s="6"/>
      <c r="ASJ728" s="6"/>
      <c r="ASK728" s="6"/>
      <c r="ASL728" s="6"/>
      <c r="ASM728" s="6"/>
      <c r="ASN728" s="6"/>
      <c r="ASO728" s="6"/>
      <c r="ASP728" s="6"/>
      <c r="ASQ728" s="6"/>
      <c r="ASR728" s="6"/>
      <c r="ASS728" s="6"/>
      <c r="AST728" s="6"/>
      <c r="ASU728" s="6"/>
      <c r="ASV728" s="6"/>
      <c r="ASW728" s="6"/>
      <c r="ASX728" s="6"/>
      <c r="ASY728" s="6"/>
      <c r="ASZ728" s="6"/>
      <c r="ATA728" s="6"/>
      <c r="ATB728" s="6"/>
      <c r="ATC728" s="6"/>
      <c r="ATD728" s="6"/>
      <c r="ATE728" s="6"/>
      <c r="ATF728" s="6"/>
      <c r="ATG728" s="6"/>
      <c r="ATH728" s="6"/>
      <c r="ATI728" s="6"/>
      <c r="ATJ728" s="6"/>
      <c r="ATK728" s="6"/>
      <c r="ATL728" s="6"/>
      <c r="ATM728" s="6"/>
      <c r="ATN728" s="6"/>
      <c r="ATO728" s="6"/>
      <c r="ATP728" s="6"/>
      <c r="ATQ728" s="6"/>
      <c r="ATR728" s="6"/>
      <c r="ATS728" s="6"/>
      <c r="ATT728" s="6"/>
      <c r="ATU728" s="6"/>
      <c r="ATV728" s="6"/>
      <c r="ATW728" s="6"/>
      <c r="ATX728" s="6"/>
      <c r="ATY728" s="6"/>
      <c r="ATZ728" s="6"/>
      <c r="AUA728" s="6"/>
      <c r="AUB728" s="6"/>
      <c r="AUC728" s="6"/>
      <c r="AUD728" s="6"/>
      <c r="AUE728" s="6"/>
      <c r="AUF728" s="6"/>
      <c r="AUG728" s="6"/>
      <c r="AUH728" s="6"/>
      <c r="AUI728" s="6"/>
      <c r="AUJ728" s="6"/>
      <c r="AUK728" s="6"/>
      <c r="AUL728" s="6"/>
      <c r="AUM728" s="6"/>
      <c r="AUN728" s="6"/>
      <c r="AUO728" s="6"/>
      <c r="AUP728" s="6"/>
      <c r="AUQ728" s="6"/>
      <c r="AUR728" s="6"/>
      <c r="AUS728" s="6"/>
      <c r="AUT728" s="6"/>
      <c r="AUU728" s="6"/>
      <c r="AUV728" s="6"/>
      <c r="AUW728" s="6"/>
      <c r="AUX728" s="6"/>
      <c r="AUY728" s="6"/>
      <c r="AUZ728" s="6"/>
      <c r="AVA728" s="6"/>
      <c r="AVB728" s="6"/>
      <c r="AVC728" s="6"/>
      <c r="AVD728" s="6"/>
      <c r="AVE728" s="6"/>
      <c r="AVF728" s="6"/>
      <c r="AVG728" s="6"/>
      <c r="AVH728" s="6"/>
      <c r="AVI728" s="6"/>
      <c r="AVJ728" s="6"/>
      <c r="AVK728" s="6"/>
      <c r="AVL728" s="6"/>
      <c r="AVM728" s="6"/>
      <c r="AVN728" s="6"/>
      <c r="AVO728" s="6"/>
      <c r="AVP728" s="6"/>
      <c r="AVQ728" s="6"/>
      <c r="AVR728" s="6"/>
      <c r="AVS728" s="6"/>
      <c r="AVT728" s="6"/>
      <c r="AVU728" s="6"/>
      <c r="AVV728" s="6"/>
      <c r="AVW728" s="6"/>
      <c r="AVX728" s="6"/>
      <c r="AVY728" s="6"/>
      <c r="AVZ728" s="6"/>
      <c r="AWA728" s="6"/>
      <c r="AWB728" s="6"/>
      <c r="AWC728" s="6"/>
      <c r="AWD728" s="6"/>
      <c r="AWE728" s="6"/>
      <c r="AWF728" s="6"/>
      <c r="AWG728" s="6"/>
      <c r="AWH728" s="6"/>
      <c r="AWI728" s="6"/>
      <c r="AWJ728" s="6"/>
      <c r="AWK728" s="6"/>
      <c r="AWL728" s="6"/>
      <c r="AWM728" s="6"/>
      <c r="AWN728" s="6"/>
      <c r="AWO728" s="6"/>
      <c r="AWP728" s="6"/>
      <c r="AWQ728" s="6"/>
      <c r="AWR728" s="6"/>
      <c r="AWS728" s="6"/>
      <c r="AWT728" s="6"/>
      <c r="AWU728" s="6"/>
      <c r="AWV728" s="6"/>
      <c r="AWW728" s="6"/>
      <c r="AWX728" s="6"/>
      <c r="AWY728" s="6"/>
      <c r="AWZ728" s="6"/>
      <c r="AXA728" s="6"/>
      <c r="AXB728" s="6"/>
      <c r="AXC728" s="6"/>
      <c r="AXD728" s="6"/>
      <c r="AXE728" s="6"/>
      <c r="AXF728" s="6"/>
      <c r="AXG728" s="6"/>
      <c r="AXH728" s="6"/>
      <c r="AXI728" s="6"/>
      <c r="AXJ728" s="6"/>
      <c r="AXK728" s="6"/>
      <c r="AXL728" s="6"/>
      <c r="AXM728" s="6"/>
      <c r="AXN728" s="6"/>
      <c r="AXO728" s="6"/>
      <c r="AXP728" s="6"/>
      <c r="AXQ728" s="6"/>
      <c r="AXR728" s="6"/>
      <c r="AXS728" s="6"/>
      <c r="AXT728" s="6"/>
      <c r="AXU728" s="6"/>
      <c r="AXV728" s="6"/>
      <c r="AXW728" s="6"/>
      <c r="AXX728" s="6"/>
      <c r="AXY728" s="6"/>
      <c r="AXZ728" s="6"/>
      <c r="AYA728" s="6"/>
      <c r="AYB728" s="6"/>
      <c r="AYC728" s="6"/>
      <c r="AYD728" s="6"/>
      <c r="AYE728" s="6"/>
      <c r="AYF728" s="6"/>
      <c r="AYG728" s="6"/>
      <c r="AYH728" s="6"/>
      <c r="AYI728" s="6"/>
      <c r="AYJ728" s="6"/>
      <c r="AYK728" s="6"/>
      <c r="AYL728" s="6"/>
      <c r="AYM728" s="6"/>
      <c r="AYN728" s="6"/>
      <c r="AYO728" s="6"/>
      <c r="AYP728" s="6"/>
      <c r="AYQ728" s="6"/>
      <c r="AYR728" s="6"/>
      <c r="AYS728" s="6"/>
      <c r="AYT728" s="6"/>
      <c r="AYU728" s="6"/>
      <c r="AYV728" s="6"/>
      <c r="AYW728" s="6"/>
      <c r="AYX728" s="6"/>
      <c r="AYY728" s="6"/>
      <c r="AYZ728" s="6"/>
      <c r="AZA728" s="6"/>
      <c r="AZB728" s="6"/>
      <c r="AZC728" s="6"/>
      <c r="AZD728" s="6"/>
      <c r="AZE728" s="6"/>
      <c r="AZF728" s="6"/>
      <c r="AZG728" s="6"/>
      <c r="AZH728" s="6"/>
      <c r="AZI728" s="6"/>
      <c r="AZJ728" s="6"/>
      <c r="AZK728" s="6"/>
      <c r="AZL728" s="6"/>
      <c r="AZM728" s="6"/>
      <c r="AZN728" s="6"/>
      <c r="AZO728" s="6"/>
      <c r="AZP728" s="6"/>
      <c r="AZQ728" s="6"/>
      <c r="AZR728" s="6"/>
      <c r="AZS728" s="6"/>
      <c r="AZT728" s="6"/>
      <c r="AZU728" s="6"/>
      <c r="AZV728" s="6"/>
      <c r="AZW728" s="6"/>
      <c r="AZX728" s="6"/>
      <c r="AZY728" s="6"/>
      <c r="AZZ728" s="6"/>
      <c r="BAA728" s="6"/>
      <c r="BAB728" s="6"/>
      <c r="BAC728" s="6"/>
      <c r="BAD728" s="6"/>
      <c r="BAE728" s="6"/>
      <c r="BAF728" s="6"/>
      <c r="BAG728" s="6"/>
      <c r="BAH728" s="6"/>
      <c r="BAI728" s="6"/>
      <c r="BAJ728" s="6"/>
      <c r="BAK728" s="6"/>
      <c r="BAL728" s="6"/>
      <c r="BAM728" s="6"/>
      <c r="BAN728" s="6"/>
      <c r="BAO728" s="6"/>
      <c r="BAP728" s="6"/>
      <c r="BAQ728" s="6"/>
      <c r="BAR728" s="6"/>
      <c r="BAS728" s="6"/>
      <c r="BAT728" s="6"/>
      <c r="BAU728" s="6"/>
      <c r="BAV728" s="6"/>
      <c r="BAW728" s="6"/>
      <c r="BAX728" s="6"/>
      <c r="BAY728" s="6"/>
      <c r="BAZ728" s="6"/>
      <c r="BBA728" s="6"/>
      <c r="BBB728" s="6"/>
      <c r="BBC728" s="6"/>
      <c r="BBD728" s="6"/>
      <c r="BBE728" s="6"/>
      <c r="BBF728" s="6"/>
      <c r="BBG728" s="6"/>
      <c r="BBH728" s="6"/>
      <c r="BBI728" s="6"/>
      <c r="BBJ728" s="6"/>
      <c r="BBK728" s="6"/>
      <c r="BBL728" s="6"/>
      <c r="BBM728" s="6"/>
      <c r="BBN728" s="6"/>
      <c r="BBO728" s="6"/>
      <c r="BBP728" s="6"/>
      <c r="BBQ728" s="6"/>
      <c r="BBR728" s="6"/>
      <c r="BBS728" s="6"/>
      <c r="BBT728" s="6"/>
      <c r="BBU728" s="6"/>
      <c r="BBV728" s="6"/>
      <c r="BBW728" s="6"/>
      <c r="BBX728" s="6"/>
      <c r="BBY728" s="6"/>
      <c r="BBZ728" s="6"/>
      <c r="BCA728" s="6"/>
      <c r="BCB728" s="6"/>
      <c r="BCC728" s="6"/>
      <c r="BCD728" s="6"/>
      <c r="BCE728" s="6"/>
      <c r="BCF728" s="6"/>
      <c r="BCG728" s="6"/>
      <c r="BCH728" s="6"/>
      <c r="BCI728" s="6"/>
      <c r="BCJ728" s="6"/>
      <c r="BCK728" s="6"/>
      <c r="BCL728" s="6"/>
      <c r="BCM728" s="6"/>
      <c r="BCN728" s="6"/>
      <c r="BCO728" s="6"/>
      <c r="BCP728" s="6"/>
      <c r="BCQ728" s="6"/>
      <c r="BCR728" s="6"/>
      <c r="BCS728" s="6"/>
      <c r="BCT728" s="6"/>
      <c r="BCU728" s="6"/>
      <c r="BCV728" s="6"/>
      <c r="BCW728" s="6"/>
      <c r="BCX728" s="6"/>
      <c r="BCY728" s="6"/>
      <c r="BCZ728" s="6"/>
      <c r="BDA728" s="6"/>
      <c r="BDB728" s="6"/>
      <c r="BDC728" s="6"/>
      <c r="BDD728" s="6"/>
      <c r="BDE728" s="6"/>
      <c r="BDF728" s="6"/>
      <c r="BDG728" s="6"/>
      <c r="BDH728" s="6"/>
      <c r="BDI728" s="6"/>
      <c r="BDJ728" s="6"/>
      <c r="BDK728" s="6"/>
      <c r="BDL728" s="6"/>
      <c r="BDM728" s="6"/>
      <c r="BDN728" s="6"/>
      <c r="BDO728" s="6"/>
      <c r="BDP728" s="6"/>
      <c r="BDQ728" s="6"/>
      <c r="BDR728" s="6"/>
      <c r="BDS728" s="6"/>
      <c r="BDT728" s="6"/>
      <c r="BDU728" s="6"/>
      <c r="BDV728" s="6"/>
      <c r="BDW728" s="6"/>
      <c r="BDX728" s="6"/>
      <c r="BDY728" s="6"/>
      <c r="BDZ728" s="6"/>
      <c r="BEA728" s="6"/>
      <c r="BEB728" s="6"/>
      <c r="BEC728" s="6"/>
      <c r="BED728" s="6"/>
      <c r="BEE728" s="6"/>
      <c r="BEF728" s="6"/>
      <c r="BEG728" s="6"/>
      <c r="BEH728" s="6"/>
      <c r="BEI728" s="6"/>
      <c r="BEJ728" s="6"/>
      <c r="BEK728" s="6"/>
      <c r="BEL728" s="6"/>
      <c r="BEM728" s="6"/>
      <c r="BEN728" s="6"/>
      <c r="BEO728" s="6"/>
      <c r="BEP728" s="6"/>
      <c r="BEQ728" s="6"/>
      <c r="BER728" s="6"/>
      <c r="BES728" s="6"/>
      <c r="BET728" s="6"/>
      <c r="BEU728" s="6"/>
      <c r="BEV728" s="6"/>
      <c r="BEW728" s="6"/>
      <c r="BEX728" s="6"/>
      <c r="BEY728" s="6"/>
      <c r="BEZ728" s="6"/>
      <c r="BFA728" s="6"/>
      <c r="BFB728" s="6"/>
      <c r="BFC728" s="6"/>
      <c r="BFD728" s="6"/>
      <c r="BFE728" s="6"/>
      <c r="BFF728" s="6"/>
      <c r="BFG728" s="6"/>
      <c r="BFH728" s="6"/>
      <c r="BFI728" s="6"/>
      <c r="BFJ728" s="6"/>
      <c r="BFK728" s="6"/>
      <c r="BFL728" s="6"/>
      <c r="BFM728" s="6"/>
      <c r="BFN728" s="6"/>
      <c r="BFO728" s="6"/>
      <c r="BFP728" s="6"/>
      <c r="BFQ728" s="6"/>
      <c r="BFR728" s="6"/>
      <c r="BFS728" s="6"/>
      <c r="BFT728" s="6"/>
      <c r="BFU728" s="6"/>
      <c r="BFV728" s="6"/>
      <c r="BFW728" s="6"/>
      <c r="BFX728" s="6"/>
      <c r="BFY728" s="6"/>
      <c r="BFZ728" s="6"/>
      <c r="BGA728" s="6"/>
      <c r="BGB728" s="6"/>
      <c r="BGC728" s="6"/>
      <c r="BGD728" s="6"/>
      <c r="BGE728" s="6"/>
      <c r="BGF728" s="6"/>
      <c r="BGG728" s="6"/>
      <c r="BGH728" s="6"/>
      <c r="BGI728" s="6"/>
      <c r="BGJ728" s="6"/>
      <c r="BGK728" s="6"/>
      <c r="BGL728" s="6"/>
      <c r="BGM728" s="6"/>
      <c r="BGN728" s="6"/>
      <c r="BGO728" s="6"/>
      <c r="BGP728" s="6"/>
      <c r="BGQ728" s="6"/>
      <c r="BGR728" s="6"/>
      <c r="BGS728" s="6"/>
      <c r="BGT728" s="6"/>
      <c r="BGU728" s="6"/>
      <c r="BGV728" s="6"/>
      <c r="BGW728" s="6"/>
      <c r="BGX728" s="6"/>
      <c r="BGY728" s="6"/>
      <c r="BGZ728" s="6"/>
      <c r="BHA728" s="6"/>
      <c r="BHB728" s="6"/>
      <c r="BHC728" s="6"/>
      <c r="BHD728" s="6"/>
      <c r="BHE728" s="6"/>
      <c r="BHF728" s="6"/>
      <c r="BHG728" s="6"/>
      <c r="BHH728" s="6"/>
      <c r="BHI728" s="6"/>
      <c r="BHJ728" s="6"/>
      <c r="BHK728" s="6"/>
      <c r="BHL728" s="6"/>
      <c r="BHM728" s="6"/>
      <c r="BHN728" s="6"/>
      <c r="BHO728" s="6"/>
      <c r="BHP728" s="6"/>
      <c r="BHQ728" s="6"/>
      <c r="BHR728" s="6"/>
      <c r="BHS728" s="6"/>
      <c r="BHT728" s="6"/>
      <c r="BHU728" s="6"/>
      <c r="BHV728" s="6"/>
      <c r="BHW728" s="6"/>
      <c r="BHX728" s="6"/>
      <c r="BHY728" s="6"/>
      <c r="BHZ728" s="6"/>
      <c r="BIA728" s="6"/>
      <c r="BIB728" s="6"/>
      <c r="BIC728" s="6"/>
      <c r="BID728" s="6"/>
      <c r="BIE728" s="6"/>
      <c r="BIF728" s="6"/>
      <c r="BIG728" s="6"/>
      <c r="BIH728" s="6"/>
      <c r="BII728" s="6"/>
      <c r="BIJ728" s="6"/>
      <c r="BIK728" s="6"/>
      <c r="BIL728" s="6"/>
      <c r="BIM728" s="6"/>
      <c r="BIN728" s="6"/>
      <c r="BIO728" s="6"/>
      <c r="BIP728" s="6"/>
      <c r="BIQ728" s="6"/>
      <c r="BIR728" s="6"/>
      <c r="BIS728" s="6"/>
      <c r="BIT728" s="6"/>
      <c r="BIU728" s="6"/>
      <c r="BIV728" s="6"/>
      <c r="BIW728" s="6"/>
      <c r="BIX728" s="6"/>
      <c r="BIY728" s="6"/>
      <c r="BIZ728" s="6"/>
      <c r="BJA728" s="6"/>
      <c r="BJB728" s="6"/>
      <c r="BJC728" s="6"/>
      <c r="BJD728" s="6"/>
      <c r="BJE728" s="6"/>
      <c r="BJF728" s="6"/>
      <c r="BJG728" s="6"/>
      <c r="BJH728" s="6"/>
      <c r="BJI728" s="6"/>
      <c r="BJJ728" s="6"/>
      <c r="BJK728" s="6"/>
      <c r="BJL728" s="6"/>
      <c r="BJM728" s="6"/>
      <c r="BJN728" s="6"/>
      <c r="BJO728" s="6"/>
      <c r="BJP728" s="6"/>
      <c r="BJQ728" s="6"/>
      <c r="BJR728" s="6"/>
      <c r="BJS728" s="6"/>
      <c r="BJT728" s="6"/>
      <c r="BJU728" s="6"/>
      <c r="BJV728" s="6"/>
      <c r="BJW728" s="6"/>
      <c r="BJX728" s="6"/>
      <c r="BJY728" s="6"/>
      <c r="BJZ728" s="6"/>
      <c r="BKA728" s="6"/>
      <c r="BKB728" s="6"/>
      <c r="BKC728" s="6"/>
      <c r="BKD728" s="6"/>
      <c r="BKE728" s="6"/>
      <c r="BKF728" s="6"/>
      <c r="BKG728" s="6"/>
      <c r="BKH728" s="6"/>
      <c r="BKI728" s="6"/>
      <c r="BKJ728" s="6"/>
      <c r="BKK728" s="6"/>
      <c r="BKL728" s="6"/>
      <c r="BKM728" s="6"/>
      <c r="BKN728" s="6"/>
      <c r="BKO728" s="6"/>
      <c r="BKP728" s="6"/>
      <c r="BKQ728" s="6"/>
      <c r="BKR728" s="6"/>
      <c r="BKS728" s="6"/>
      <c r="BKT728" s="6"/>
      <c r="BKU728" s="6"/>
      <c r="BKV728" s="6"/>
      <c r="BKW728" s="6"/>
      <c r="BKX728" s="6"/>
      <c r="BKY728" s="6"/>
      <c r="BKZ728" s="6"/>
      <c r="BLA728" s="6"/>
      <c r="BLB728" s="6"/>
      <c r="BLC728" s="6"/>
      <c r="BLD728" s="6"/>
      <c r="BLE728" s="6"/>
      <c r="BLF728" s="6"/>
      <c r="BLG728" s="6"/>
      <c r="BLH728" s="6"/>
      <c r="BLI728" s="6"/>
      <c r="BLJ728" s="6"/>
      <c r="BLK728" s="6"/>
      <c r="BLL728" s="6"/>
      <c r="BLM728" s="6"/>
      <c r="BLN728" s="6"/>
      <c r="BLO728" s="6"/>
      <c r="BLP728" s="6"/>
      <c r="BLQ728" s="6"/>
      <c r="BLR728" s="6"/>
      <c r="BLS728" s="6"/>
      <c r="BLT728" s="6"/>
      <c r="BLU728" s="6"/>
      <c r="BLV728" s="6"/>
      <c r="BLW728" s="6"/>
      <c r="BLX728" s="6"/>
      <c r="BLY728" s="6"/>
      <c r="BLZ728" s="6"/>
      <c r="BMA728" s="6"/>
      <c r="BMB728" s="6"/>
      <c r="BMC728" s="6"/>
      <c r="BMD728" s="6"/>
      <c r="BME728" s="6"/>
      <c r="BMF728" s="6"/>
      <c r="BMG728" s="6"/>
      <c r="BMH728" s="6"/>
      <c r="BMI728" s="6"/>
      <c r="BMJ728" s="6"/>
      <c r="BMK728" s="6"/>
      <c r="BML728" s="6"/>
      <c r="BMM728" s="6"/>
      <c r="BMN728" s="6"/>
      <c r="BMO728" s="6"/>
      <c r="BMP728" s="6"/>
      <c r="BMQ728" s="6"/>
      <c r="BMR728" s="6"/>
      <c r="BMS728" s="6"/>
      <c r="BMT728" s="6"/>
      <c r="BMU728" s="6"/>
      <c r="BMV728" s="6"/>
      <c r="BMW728" s="6"/>
      <c r="BMX728" s="6"/>
      <c r="BMY728" s="6"/>
      <c r="BMZ728" s="6"/>
      <c r="BNA728" s="6"/>
      <c r="BNB728" s="6"/>
      <c r="BNC728" s="6"/>
      <c r="BND728" s="6"/>
      <c r="BNE728" s="6"/>
      <c r="BNF728" s="6"/>
      <c r="BNG728" s="6"/>
      <c r="BNH728" s="6"/>
      <c r="BNI728" s="6"/>
      <c r="BNJ728" s="6"/>
      <c r="BNK728" s="6"/>
      <c r="BNL728" s="6"/>
      <c r="BNM728" s="6"/>
      <c r="BNN728" s="6"/>
      <c r="BNO728" s="6"/>
      <c r="BNP728" s="6"/>
      <c r="BNQ728" s="6"/>
      <c r="BNR728" s="6"/>
      <c r="BNS728" s="6"/>
      <c r="BNT728" s="6"/>
      <c r="BNU728" s="6"/>
      <c r="BNV728" s="6"/>
      <c r="BNW728" s="6"/>
      <c r="BNX728" s="6"/>
      <c r="BNY728" s="6"/>
      <c r="BNZ728" s="6"/>
      <c r="BOA728" s="6"/>
      <c r="BOB728" s="6"/>
      <c r="BOC728" s="6"/>
      <c r="BOD728" s="6"/>
      <c r="BOE728" s="6"/>
      <c r="BOF728" s="6"/>
      <c r="BOG728" s="6"/>
      <c r="BOH728" s="6"/>
      <c r="BOI728" s="6"/>
      <c r="BOJ728" s="6"/>
      <c r="BOK728" s="6"/>
      <c r="BOL728" s="6"/>
      <c r="BOM728" s="6"/>
      <c r="BON728" s="6"/>
      <c r="BOO728" s="6"/>
      <c r="BOP728" s="6"/>
      <c r="BOQ728" s="6"/>
      <c r="BOR728" s="6"/>
      <c r="BOS728" s="6"/>
      <c r="BOT728" s="6"/>
      <c r="BOU728" s="6"/>
      <c r="BOV728" s="6"/>
      <c r="BOW728" s="6"/>
      <c r="BOX728" s="6"/>
      <c r="BOY728" s="6"/>
      <c r="BOZ728" s="6"/>
      <c r="BPA728" s="6"/>
      <c r="BPB728" s="6"/>
      <c r="BPC728" s="6"/>
      <c r="BPD728" s="6"/>
      <c r="BPE728" s="6"/>
      <c r="BPF728" s="6"/>
      <c r="BPG728" s="6"/>
      <c r="BPH728" s="6"/>
      <c r="BPI728" s="6"/>
      <c r="BPJ728" s="6"/>
      <c r="BPK728" s="6"/>
      <c r="BPL728" s="6"/>
      <c r="BPM728" s="6"/>
      <c r="BPN728" s="6"/>
      <c r="BPO728" s="6"/>
      <c r="BPP728" s="6"/>
      <c r="BPQ728" s="6"/>
      <c r="BPR728" s="6"/>
      <c r="BPS728" s="6"/>
      <c r="BPT728" s="6"/>
      <c r="BPU728" s="6"/>
      <c r="BPV728" s="6"/>
      <c r="BPW728" s="6"/>
      <c r="BPX728" s="6"/>
      <c r="BPY728" s="6"/>
      <c r="BPZ728" s="6"/>
      <c r="BQA728" s="6"/>
      <c r="BQB728" s="6"/>
      <c r="BQC728" s="6"/>
      <c r="BQD728" s="6"/>
      <c r="BQE728" s="6"/>
      <c r="BQF728" s="6"/>
      <c r="BQG728" s="6"/>
      <c r="BQH728" s="6"/>
      <c r="BQI728" s="6"/>
      <c r="BQJ728" s="6"/>
      <c r="BQK728" s="6"/>
      <c r="BQL728" s="6"/>
      <c r="BQM728" s="6"/>
      <c r="BQN728" s="6"/>
      <c r="BQO728" s="6"/>
      <c r="BQP728" s="6"/>
      <c r="BQQ728" s="6"/>
      <c r="BQR728" s="6"/>
      <c r="BQS728" s="6"/>
      <c r="BQT728" s="6"/>
      <c r="BQU728" s="6"/>
      <c r="BQV728" s="6"/>
      <c r="BQW728" s="6"/>
      <c r="BQX728" s="6"/>
      <c r="BQY728" s="6"/>
      <c r="BQZ728" s="6"/>
      <c r="BRA728" s="6"/>
      <c r="BRB728" s="6"/>
      <c r="BRC728" s="6"/>
      <c r="BRD728" s="6"/>
      <c r="BRE728" s="6"/>
      <c r="BRF728" s="6"/>
      <c r="BRG728" s="6"/>
      <c r="BRH728" s="6"/>
      <c r="BRI728" s="6"/>
      <c r="BRJ728" s="6"/>
      <c r="BRK728" s="6"/>
      <c r="BRL728" s="6"/>
      <c r="BRM728" s="6"/>
      <c r="BRN728" s="6"/>
      <c r="BRO728" s="6"/>
      <c r="BRP728" s="6"/>
      <c r="BRQ728" s="6"/>
      <c r="BRR728" s="6"/>
      <c r="BRS728" s="6"/>
      <c r="BRT728" s="6"/>
      <c r="BRU728" s="6"/>
      <c r="BRV728" s="6"/>
      <c r="BRW728" s="6"/>
      <c r="BRX728" s="6"/>
      <c r="BRY728" s="6"/>
      <c r="BRZ728" s="6"/>
      <c r="BSA728" s="6"/>
      <c r="BSB728" s="6"/>
      <c r="BSC728" s="6"/>
      <c r="BSD728" s="6"/>
      <c r="BSE728" s="6"/>
      <c r="BSF728" s="6"/>
      <c r="BSG728" s="6"/>
      <c r="BSH728" s="6"/>
      <c r="BSI728" s="6"/>
      <c r="BSJ728" s="6"/>
      <c r="BSK728" s="6"/>
      <c r="BSL728" s="6"/>
      <c r="BSM728" s="6"/>
      <c r="BSN728" s="6"/>
      <c r="BSO728" s="6"/>
      <c r="BSP728" s="6"/>
      <c r="BSQ728" s="6"/>
      <c r="BSR728" s="6"/>
      <c r="BSS728" s="6"/>
      <c r="BST728" s="6"/>
      <c r="BSU728" s="6"/>
      <c r="BSV728" s="6"/>
      <c r="BSW728" s="6"/>
      <c r="BSX728" s="6"/>
      <c r="BSY728" s="6"/>
      <c r="BSZ728" s="6"/>
      <c r="BTA728" s="6"/>
      <c r="BTB728" s="6"/>
      <c r="BTC728" s="6"/>
      <c r="BTD728" s="6"/>
      <c r="BTE728" s="6"/>
      <c r="BTF728" s="6"/>
      <c r="BTG728" s="6"/>
      <c r="BTH728" s="6"/>
      <c r="BTI728" s="6"/>
      <c r="BTJ728" s="6"/>
      <c r="BTK728" s="6"/>
      <c r="BTL728" s="6"/>
      <c r="BTM728" s="6"/>
      <c r="BTN728" s="6"/>
      <c r="BTO728" s="6"/>
      <c r="BTP728" s="6"/>
      <c r="BTQ728" s="6"/>
      <c r="BTR728" s="6"/>
      <c r="BTS728" s="6"/>
      <c r="BTT728" s="6"/>
      <c r="BTU728" s="6"/>
      <c r="BTV728" s="6"/>
      <c r="BTW728" s="6"/>
      <c r="BTX728" s="6"/>
      <c r="BTY728" s="6"/>
      <c r="BTZ728" s="6"/>
      <c r="BUA728" s="6"/>
      <c r="BUB728" s="6"/>
      <c r="BUC728" s="6"/>
      <c r="BUD728" s="6"/>
      <c r="BUE728" s="6"/>
      <c r="BUF728" s="6"/>
      <c r="BUG728" s="6"/>
      <c r="BUH728" s="6"/>
      <c r="BUI728" s="6"/>
      <c r="BUJ728" s="6"/>
      <c r="BUK728" s="6"/>
      <c r="BUL728" s="6"/>
      <c r="BUM728" s="6"/>
      <c r="BUN728" s="6"/>
      <c r="BUO728" s="6"/>
      <c r="BUP728" s="6"/>
      <c r="BUQ728" s="6"/>
      <c r="BUR728" s="6"/>
      <c r="BUS728" s="6"/>
      <c r="BUT728" s="6"/>
      <c r="BUU728" s="6"/>
      <c r="BUV728" s="6"/>
      <c r="BUW728" s="6"/>
      <c r="BUX728" s="6"/>
      <c r="BUY728" s="6"/>
      <c r="BUZ728" s="6"/>
      <c r="BVA728" s="6"/>
      <c r="BVB728" s="6"/>
      <c r="BVC728" s="6"/>
      <c r="BVD728" s="6"/>
      <c r="BVE728" s="6"/>
      <c r="BVF728" s="6"/>
      <c r="BVG728" s="6"/>
      <c r="BVH728" s="6"/>
      <c r="BVI728" s="6"/>
      <c r="BVJ728" s="6"/>
      <c r="BVK728" s="6"/>
      <c r="BVL728" s="6"/>
      <c r="BVM728" s="6"/>
      <c r="BVN728" s="6"/>
      <c r="BVO728" s="6"/>
      <c r="BVP728" s="6"/>
      <c r="BVQ728" s="6"/>
      <c r="BVR728" s="6"/>
      <c r="BVS728" s="6"/>
      <c r="BVT728" s="6"/>
      <c r="BVU728" s="6"/>
      <c r="BVV728" s="6"/>
      <c r="BVW728" s="6"/>
      <c r="BVX728" s="6"/>
      <c r="BVY728" s="6"/>
      <c r="BVZ728" s="6"/>
      <c r="BWA728" s="6"/>
      <c r="BWB728" s="6"/>
      <c r="BWC728" s="6"/>
      <c r="BWD728" s="6"/>
      <c r="BWE728" s="6"/>
      <c r="BWF728" s="6"/>
      <c r="BWG728" s="6"/>
      <c r="BWH728" s="6"/>
      <c r="BWI728" s="6"/>
      <c r="BWJ728" s="6"/>
      <c r="BWK728" s="6"/>
      <c r="BWL728" s="6"/>
      <c r="BWM728" s="6"/>
      <c r="BWN728" s="6"/>
      <c r="BWO728" s="6"/>
      <c r="BWP728" s="6"/>
      <c r="BWQ728" s="6"/>
      <c r="BWR728" s="6"/>
      <c r="BWS728" s="6"/>
      <c r="BWT728" s="6"/>
      <c r="BWU728" s="6"/>
      <c r="BWV728" s="6"/>
      <c r="BWW728" s="6"/>
      <c r="BWX728" s="6"/>
      <c r="BWY728" s="6"/>
      <c r="BWZ728" s="6"/>
      <c r="BXA728" s="6"/>
      <c r="BXB728" s="6"/>
      <c r="BXC728" s="6"/>
      <c r="BXD728" s="6"/>
      <c r="BXE728" s="6"/>
      <c r="BXF728" s="6"/>
      <c r="BXG728" s="6"/>
      <c r="BXH728" s="6"/>
      <c r="BXI728" s="6"/>
      <c r="BXJ728" s="6"/>
      <c r="BXK728" s="6"/>
      <c r="BXL728" s="6"/>
      <c r="BXM728" s="6"/>
      <c r="BXN728" s="6"/>
      <c r="BXO728" s="6"/>
      <c r="BXP728" s="6"/>
      <c r="BXQ728" s="6"/>
      <c r="BXR728" s="6"/>
      <c r="BXS728" s="6"/>
      <c r="BXT728" s="6"/>
      <c r="BXU728" s="6"/>
      <c r="BXV728" s="6"/>
      <c r="BXW728" s="6"/>
      <c r="BXX728" s="6"/>
      <c r="BXY728" s="6"/>
      <c r="BXZ728" s="6"/>
      <c r="BYA728" s="6"/>
      <c r="BYB728" s="6"/>
      <c r="BYC728" s="6"/>
      <c r="BYD728" s="6"/>
      <c r="BYE728" s="6"/>
      <c r="BYF728" s="6"/>
      <c r="BYG728" s="6"/>
      <c r="BYH728" s="6"/>
      <c r="BYI728" s="6"/>
      <c r="BYJ728" s="6"/>
      <c r="BYK728" s="6"/>
      <c r="BYL728" s="6"/>
      <c r="BYM728" s="6"/>
      <c r="BYN728" s="6"/>
      <c r="BYO728" s="6"/>
      <c r="BYP728" s="6"/>
      <c r="BYQ728" s="6"/>
      <c r="BYR728" s="6"/>
      <c r="BYS728" s="6"/>
      <c r="BYT728" s="6"/>
      <c r="BYU728" s="6"/>
      <c r="BYV728" s="6"/>
      <c r="BYW728" s="6"/>
      <c r="BYX728" s="6"/>
      <c r="BYY728" s="6"/>
      <c r="BYZ728" s="6"/>
      <c r="BZA728" s="6"/>
      <c r="BZB728" s="6"/>
      <c r="BZC728" s="6"/>
      <c r="BZD728" s="6"/>
      <c r="BZE728" s="6"/>
      <c r="BZF728" s="6"/>
      <c r="BZG728" s="6"/>
      <c r="BZH728" s="6"/>
      <c r="BZI728" s="6"/>
      <c r="BZJ728" s="6"/>
      <c r="BZK728" s="6"/>
      <c r="BZL728" s="6"/>
      <c r="BZM728" s="6"/>
      <c r="BZN728" s="6"/>
      <c r="BZO728" s="6"/>
      <c r="BZP728" s="6"/>
      <c r="BZQ728" s="6"/>
      <c r="BZR728" s="6"/>
      <c r="BZS728" s="6"/>
      <c r="BZT728" s="6"/>
      <c r="BZU728" s="6"/>
      <c r="BZV728" s="6"/>
      <c r="BZW728" s="6"/>
      <c r="BZX728" s="6"/>
      <c r="BZY728" s="6"/>
      <c r="BZZ728" s="6"/>
      <c r="CAA728" s="6"/>
      <c r="CAB728" s="6"/>
      <c r="CAC728" s="6"/>
      <c r="CAD728" s="6"/>
      <c r="CAE728" s="6"/>
      <c r="CAF728" s="6"/>
      <c r="CAG728" s="6"/>
      <c r="CAH728" s="6"/>
      <c r="CAI728" s="6"/>
      <c r="CAJ728" s="6"/>
      <c r="CAK728" s="6"/>
      <c r="CAL728" s="6"/>
      <c r="CAM728" s="6"/>
      <c r="CAN728" s="6"/>
      <c r="CAO728" s="6"/>
      <c r="CAP728" s="6"/>
      <c r="CAQ728" s="6"/>
      <c r="CAR728" s="6"/>
      <c r="CAS728" s="6"/>
      <c r="CAT728" s="6"/>
      <c r="CAU728" s="6"/>
      <c r="CAV728" s="6"/>
      <c r="CAW728" s="6"/>
      <c r="CAX728" s="6"/>
      <c r="CAY728" s="6"/>
      <c r="CAZ728" s="6"/>
      <c r="CBA728" s="6"/>
      <c r="CBB728" s="6"/>
      <c r="CBC728" s="6"/>
      <c r="CBD728" s="6"/>
      <c r="CBE728" s="6"/>
      <c r="CBF728" s="6"/>
      <c r="CBG728" s="6"/>
      <c r="CBH728" s="6"/>
      <c r="CBI728" s="6"/>
      <c r="CBJ728" s="6"/>
      <c r="CBK728" s="6"/>
      <c r="CBL728" s="6"/>
      <c r="CBM728" s="6"/>
      <c r="CBN728" s="6"/>
      <c r="CBO728" s="6"/>
      <c r="CBP728" s="6"/>
      <c r="CBQ728" s="6"/>
      <c r="CBR728" s="6"/>
      <c r="CBS728" s="6"/>
      <c r="CBT728" s="6"/>
      <c r="CBU728" s="6"/>
      <c r="CBV728" s="6"/>
      <c r="CBW728" s="6"/>
      <c r="CBX728" s="6"/>
      <c r="CBY728" s="6"/>
      <c r="CBZ728" s="6"/>
      <c r="CCA728" s="6"/>
      <c r="CCB728" s="6"/>
      <c r="CCC728" s="6"/>
      <c r="CCD728" s="6"/>
      <c r="CCE728" s="6"/>
      <c r="CCF728" s="6"/>
      <c r="CCG728" s="6"/>
      <c r="CCH728" s="6"/>
      <c r="CCI728" s="6"/>
      <c r="CCJ728" s="6"/>
      <c r="CCK728" s="6"/>
      <c r="CCL728" s="6"/>
      <c r="CCM728" s="6"/>
      <c r="CCN728" s="6"/>
      <c r="CCO728" s="6"/>
      <c r="CCP728" s="6"/>
      <c r="CCQ728" s="6"/>
      <c r="CCR728" s="6"/>
      <c r="CCS728" s="6"/>
      <c r="CCT728" s="6"/>
      <c r="CCU728" s="6"/>
      <c r="CCV728" s="6"/>
      <c r="CCW728" s="6"/>
      <c r="CCX728" s="6"/>
      <c r="CCY728" s="6"/>
      <c r="CCZ728" s="6"/>
      <c r="CDA728" s="6"/>
      <c r="CDB728" s="6"/>
      <c r="CDC728" s="6"/>
      <c r="CDD728" s="6"/>
      <c r="CDE728" s="6"/>
      <c r="CDF728" s="6"/>
      <c r="CDG728" s="6"/>
      <c r="CDH728" s="6"/>
      <c r="CDI728" s="6"/>
      <c r="CDJ728" s="6"/>
      <c r="CDK728" s="6"/>
      <c r="CDL728" s="6"/>
      <c r="CDM728" s="6"/>
      <c r="CDN728" s="6"/>
      <c r="CDO728" s="6"/>
      <c r="CDP728" s="6"/>
      <c r="CDQ728" s="6"/>
      <c r="CDR728" s="6"/>
      <c r="CDS728" s="6"/>
      <c r="CDT728" s="6"/>
      <c r="CDU728" s="6"/>
      <c r="CDV728" s="6"/>
      <c r="CDW728" s="6"/>
      <c r="CDX728" s="6"/>
      <c r="CDY728" s="6"/>
      <c r="CDZ728" s="6"/>
      <c r="CEA728" s="6"/>
      <c r="CEB728" s="6"/>
      <c r="CEC728" s="6"/>
      <c r="CED728" s="6"/>
      <c r="CEE728" s="6"/>
      <c r="CEF728" s="6"/>
      <c r="CEG728" s="6"/>
      <c r="CEH728" s="6"/>
      <c r="CEI728" s="6"/>
      <c r="CEJ728" s="6"/>
      <c r="CEK728" s="6"/>
      <c r="CEL728" s="6"/>
      <c r="CEM728" s="6"/>
      <c r="CEN728" s="6"/>
      <c r="CEO728" s="6"/>
      <c r="CEP728" s="6"/>
      <c r="CEQ728" s="6"/>
      <c r="CER728" s="6"/>
      <c r="CES728" s="6"/>
      <c r="CET728" s="6"/>
      <c r="CEU728" s="6"/>
      <c r="CEV728" s="6"/>
      <c r="CEW728" s="6"/>
      <c r="CEX728" s="6"/>
      <c r="CEY728" s="6"/>
      <c r="CEZ728" s="6"/>
      <c r="CFA728" s="6"/>
      <c r="CFB728" s="6"/>
      <c r="CFC728" s="6"/>
      <c r="CFD728" s="6"/>
      <c r="CFE728" s="6"/>
      <c r="CFF728" s="6"/>
      <c r="CFG728" s="6"/>
      <c r="CFH728" s="6"/>
      <c r="CFI728" s="6"/>
      <c r="CFJ728" s="6"/>
      <c r="CFK728" s="6"/>
      <c r="CFL728" s="6"/>
      <c r="CFM728" s="6"/>
      <c r="CFN728" s="6"/>
      <c r="CFO728" s="6"/>
      <c r="CFP728" s="6"/>
      <c r="CFQ728" s="6"/>
      <c r="CFR728" s="6"/>
      <c r="CFS728" s="6"/>
      <c r="CFT728" s="6"/>
      <c r="CFU728" s="6"/>
      <c r="CFV728" s="6"/>
      <c r="CFW728" s="6"/>
      <c r="CFX728" s="6"/>
      <c r="CFY728" s="6"/>
      <c r="CFZ728" s="6"/>
      <c r="CGA728" s="6"/>
      <c r="CGB728" s="6"/>
      <c r="CGC728" s="6"/>
      <c r="CGD728" s="6"/>
      <c r="CGE728" s="6"/>
      <c r="CGF728" s="6"/>
      <c r="CGG728" s="6"/>
      <c r="CGH728" s="6"/>
      <c r="CGI728" s="6"/>
      <c r="CGJ728" s="6"/>
      <c r="CGK728" s="6"/>
      <c r="CGL728" s="6"/>
      <c r="CGM728" s="6"/>
      <c r="CGN728" s="6"/>
      <c r="CGO728" s="6"/>
      <c r="CGP728" s="6"/>
      <c r="CGQ728" s="6"/>
      <c r="CGR728" s="6"/>
      <c r="CGS728" s="6"/>
      <c r="CGT728" s="6"/>
      <c r="CGU728" s="6"/>
      <c r="CGV728" s="6"/>
      <c r="CGW728" s="6"/>
      <c r="CGX728" s="6"/>
      <c r="CGY728" s="6"/>
      <c r="CGZ728" s="6"/>
      <c r="CHA728" s="6"/>
      <c r="CHB728" s="6"/>
      <c r="CHC728" s="6"/>
      <c r="CHD728" s="6"/>
      <c r="CHE728" s="6"/>
      <c r="CHF728" s="6"/>
      <c r="CHG728" s="6"/>
      <c r="CHH728" s="6"/>
      <c r="CHI728" s="6"/>
      <c r="CHJ728" s="6"/>
      <c r="CHK728" s="6"/>
      <c r="CHL728" s="6"/>
      <c r="CHM728" s="6"/>
      <c r="CHN728" s="6"/>
      <c r="CHO728" s="6"/>
      <c r="CHP728" s="6"/>
      <c r="CHQ728" s="6"/>
      <c r="CHR728" s="6"/>
      <c r="CHS728" s="6"/>
      <c r="CHT728" s="6"/>
      <c r="CHU728" s="6"/>
      <c r="CHV728" s="6"/>
      <c r="CHW728" s="6"/>
      <c r="CHX728" s="6"/>
      <c r="CHY728" s="6"/>
      <c r="CHZ728" s="6"/>
      <c r="CIA728" s="6"/>
      <c r="CIB728" s="6"/>
      <c r="CIC728" s="6"/>
      <c r="CID728" s="6"/>
      <c r="CIE728" s="6"/>
      <c r="CIF728" s="6"/>
      <c r="CIG728" s="6"/>
      <c r="CIH728" s="6"/>
      <c r="CII728" s="6"/>
      <c r="CIJ728" s="6"/>
      <c r="CIK728" s="6"/>
      <c r="CIL728" s="6"/>
      <c r="CIM728" s="6"/>
      <c r="CIN728" s="6"/>
      <c r="CIO728" s="6"/>
      <c r="CIP728" s="6"/>
      <c r="CIQ728" s="6"/>
      <c r="CIR728" s="6"/>
      <c r="CIS728" s="6"/>
      <c r="CIT728" s="6"/>
      <c r="CIU728" s="6"/>
      <c r="CIV728" s="6"/>
      <c r="CIW728" s="6"/>
      <c r="CIX728" s="6"/>
      <c r="CIY728" s="6"/>
      <c r="CIZ728" s="6"/>
      <c r="CJA728" s="6"/>
      <c r="CJB728" s="6"/>
      <c r="CJC728" s="6"/>
      <c r="CJD728" s="6"/>
      <c r="CJE728" s="6"/>
      <c r="CJF728" s="6"/>
      <c r="CJG728" s="6"/>
      <c r="CJH728" s="6"/>
      <c r="CJI728" s="6"/>
      <c r="CJJ728" s="6"/>
      <c r="CJK728" s="6"/>
      <c r="CJL728" s="6"/>
      <c r="CJM728" s="6"/>
      <c r="CJN728" s="6"/>
      <c r="CJO728" s="6"/>
      <c r="CJP728" s="6"/>
      <c r="CJQ728" s="6"/>
      <c r="CJR728" s="6"/>
      <c r="CJS728" s="6"/>
      <c r="CJT728" s="6"/>
      <c r="CJU728" s="6"/>
      <c r="CJV728" s="6"/>
      <c r="CJW728" s="6"/>
      <c r="CJX728" s="6"/>
      <c r="CJY728" s="6"/>
      <c r="CJZ728" s="6"/>
      <c r="CKA728" s="6"/>
      <c r="CKB728" s="6"/>
      <c r="CKC728" s="6"/>
      <c r="CKD728" s="6"/>
      <c r="CKE728" s="6"/>
      <c r="CKF728" s="6"/>
      <c r="CKG728" s="6"/>
      <c r="CKH728" s="6"/>
      <c r="CKI728" s="6"/>
      <c r="CKJ728" s="6"/>
      <c r="CKK728" s="6"/>
      <c r="CKL728" s="6"/>
      <c r="CKM728" s="6"/>
      <c r="CKN728" s="6"/>
      <c r="CKO728" s="6"/>
      <c r="CKP728" s="6"/>
      <c r="CKQ728" s="6"/>
      <c r="CKR728" s="6"/>
      <c r="CKS728" s="6"/>
      <c r="CKT728" s="6"/>
      <c r="CKU728" s="6"/>
      <c r="CKV728" s="6"/>
      <c r="CKW728" s="6"/>
      <c r="CKX728" s="6"/>
      <c r="CKY728" s="6"/>
      <c r="CKZ728" s="6"/>
      <c r="CLA728" s="6"/>
      <c r="CLB728" s="6"/>
      <c r="CLC728" s="6"/>
      <c r="CLD728" s="6"/>
      <c r="CLE728" s="6"/>
      <c r="CLF728" s="6"/>
      <c r="CLG728" s="6"/>
      <c r="CLH728" s="6"/>
      <c r="CLI728" s="6"/>
      <c r="CLJ728" s="6"/>
      <c r="CLK728" s="6"/>
      <c r="CLL728" s="6"/>
      <c r="CLM728" s="6"/>
      <c r="CLN728" s="6"/>
      <c r="CLO728" s="6"/>
      <c r="CLP728" s="6"/>
      <c r="CLQ728" s="6"/>
      <c r="CLR728" s="6"/>
      <c r="CLS728" s="6"/>
      <c r="CLT728" s="6"/>
      <c r="CLU728" s="6"/>
      <c r="CLV728" s="6"/>
      <c r="CLW728" s="6"/>
      <c r="CLX728" s="6"/>
      <c r="CLY728" s="6"/>
      <c r="CLZ728" s="6"/>
      <c r="CMA728" s="6"/>
      <c r="CMB728" s="6"/>
      <c r="CMC728" s="6"/>
      <c r="CMD728" s="6"/>
      <c r="CME728" s="6"/>
      <c r="CMF728" s="6"/>
      <c r="CMG728" s="6"/>
      <c r="CMH728" s="6"/>
      <c r="CMI728" s="6"/>
      <c r="CMJ728" s="6"/>
      <c r="CMK728" s="6"/>
      <c r="CML728" s="6"/>
      <c r="CMM728" s="6"/>
      <c r="CMN728" s="6"/>
      <c r="CMO728" s="6"/>
      <c r="CMP728" s="6"/>
      <c r="CMQ728" s="6"/>
      <c r="CMR728" s="6"/>
      <c r="CMS728" s="6"/>
      <c r="CMT728" s="6"/>
      <c r="CMU728" s="6"/>
      <c r="CMV728" s="6"/>
      <c r="CMW728" s="6"/>
      <c r="CMX728" s="6"/>
      <c r="CMY728" s="6"/>
      <c r="CMZ728" s="6"/>
      <c r="CNA728" s="6"/>
      <c r="CNB728" s="6"/>
      <c r="CNC728" s="6"/>
      <c r="CND728" s="6"/>
      <c r="CNE728" s="6"/>
      <c r="CNF728" s="6"/>
      <c r="CNG728" s="6"/>
      <c r="CNH728" s="6"/>
      <c r="CNI728" s="6"/>
      <c r="CNJ728" s="6"/>
      <c r="CNK728" s="6"/>
      <c r="CNL728" s="6"/>
      <c r="CNM728" s="6"/>
      <c r="CNN728" s="6"/>
      <c r="CNO728" s="6"/>
      <c r="CNP728" s="6"/>
      <c r="CNQ728" s="6"/>
      <c r="CNR728" s="6"/>
      <c r="CNS728" s="6"/>
      <c r="CNT728" s="6"/>
      <c r="CNU728" s="6"/>
      <c r="CNV728" s="6"/>
      <c r="CNW728" s="6"/>
      <c r="CNX728" s="6"/>
      <c r="CNY728" s="6"/>
      <c r="CNZ728" s="6"/>
      <c r="COA728" s="6"/>
      <c r="COB728" s="6"/>
      <c r="COC728" s="6"/>
      <c r="COD728" s="6"/>
      <c r="COE728" s="6"/>
      <c r="COF728" s="6"/>
      <c r="COG728" s="6"/>
      <c r="COH728" s="6"/>
      <c r="COI728" s="6"/>
      <c r="COJ728" s="6"/>
      <c r="COK728" s="6"/>
      <c r="COL728" s="6"/>
      <c r="COM728" s="6"/>
      <c r="CON728" s="6"/>
      <c r="COO728" s="6"/>
      <c r="COP728" s="6"/>
      <c r="COQ728" s="6"/>
      <c r="COR728" s="6"/>
      <c r="COS728" s="6"/>
      <c r="COT728" s="6"/>
      <c r="COU728" s="6"/>
      <c r="COV728" s="6"/>
      <c r="COW728" s="6"/>
      <c r="COX728" s="6"/>
      <c r="COY728" s="6"/>
      <c r="COZ728" s="6"/>
      <c r="CPA728" s="6"/>
      <c r="CPB728" s="6"/>
      <c r="CPC728" s="6"/>
      <c r="CPD728" s="6"/>
      <c r="CPE728" s="6"/>
      <c r="CPF728" s="6"/>
      <c r="CPG728" s="6"/>
      <c r="CPH728" s="6"/>
      <c r="CPI728" s="6"/>
      <c r="CPJ728" s="6"/>
      <c r="CPK728" s="6"/>
      <c r="CPL728" s="6"/>
      <c r="CPM728" s="6"/>
      <c r="CPN728" s="6"/>
      <c r="CPO728" s="6"/>
      <c r="CPP728" s="6"/>
      <c r="CPQ728" s="6"/>
      <c r="CPR728" s="6"/>
      <c r="CPS728" s="6"/>
      <c r="CPT728" s="6"/>
      <c r="CPU728" s="6"/>
      <c r="CPV728" s="6"/>
      <c r="CPW728" s="6"/>
      <c r="CPX728" s="6"/>
      <c r="CPY728" s="6"/>
      <c r="CPZ728" s="6"/>
      <c r="CQA728" s="6"/>
      <c r="CQB728" s="6"/>
      <c r="CQC728" s="6"/>
      <c r="CQD728" s="6"/>
      <c r="CQE728" s="6"/>
      <c r="CQF728" s="6"/>
      <c r="CQG728" s="6"/>
      <c r="CQH728" s="6"/>
      <c r="CQI728" s="6"/>
      <c r="CQJ728" s="6"/>
      <c r="CQK728" s="6"/>
      <c r="CQL728" s="6"/>
      <c r="CQM728" s="6"/>
      <c r="CQN728" s="6"/>
      <c r="CQO728" s="6"/>
      <c r="CQP728" s="6"/>
      <c r="CQQ728" s="6"/>
      <c r="CQR728" s="6"/>
      <c r="CQS728" s="6"/>
      <c r="CQT728" s="6"/>
      <c r="CQU728" s="6"/>
      <c r="CQV728" s="6"/>
      <c r="CQW728" s="6"/>
      <c r="CQX728" s="6"/>
      <c r="CQY728" s="6"/>
      <c r="CQZ728" s="6"/>
      <c r="CRA728" s="6"/>
      <c r="CRB728" s="6"/>
      <c r="CRC728" s="6"/>
      <c r="CRD728" s="6"/>
      <c r="CRE728" s="6"/>
      <c r="CRF728" s="6"/>
      <c r="CRG728" s="6"/>
      <c r="CRH728" s="6"/>
      <c r="CRI728" s="6"/>
      <c r="CRJ728" s="6"/>
      <c r="CRK728" s="6"/>
      <c r="CRL728" s="6"/>
      <c r="CRM728" s="6"/>
      <c r="CRN728" s="6"/>
      <c r="CRO728" s="6"/>
      <c r="CRP728" s="6"/>
      <c r="CRQ728" s="6"/>
      <c r="CRR728" s="6"/>
      <c r="CRS728" s="6"/>
      <c r="CRT728" s="6"/>
      <c r="CRU728" s="6"/>
      <c r="CRV728" s="6"/>
      <c r="CRW728" s="6"/>
      <c r="CRX728" s="6"/>
      <c r="CRY728" s="6"/>
      <c r="CRZ728" s="6"/>
      <c r="CSA728" s="6"/>
      <c r="CSB728" s="6"/>
      <c r="CSC728" s="6"/>
      <c r="CSD728" s="6"/>
      <c r="CSE728" s="6"/>
      <c r="CSF728" s="6"/>
      <c r="CSG728" s="6"/>
      <c r="CSH728" s="6"/>
      <c r="CSI728" s="6"/>
      <c r="CSJ728" s="6"/>
      <c r="CSK728" s="6"/>
      <c r="CSL728" s="6"/>
      <c r="CSM728" s="6"/>
      <c r="CSN728" s="6"/>
      <c r="CSO728" s="6"/>
      <c r="CSP728" s="6"/>
      <c r="CSQ728" s="6"/>
      <c r="CSR728" s="6"/>
      <c r="CSS728" s="6"/>
      <c r="CST728" s="6"/>
      <c r="CSU728" s="6"/>
      <c r="CSV728" s="6"/>
      <c r="CSW728" s="6"/>
      <c r="CSX728" s="6"/>
      <c r="CSY728" s="6"/>
      <c r="CSZ728" s="6"/>
      <c r="CTA728" s="6"/>
      <c r="CTB728" s="6"/>
      <c r="CTC728" s="6"/>
      <c r="CTD728" s="6"/>
      <c r="CTE728" s="6"/>
      <c r="CTF728" s="6"/>
      <c r="CTG728" s="6"/>
      <c r="CTH728" s="6"/>
      <c r="CTI728" s="6"/>
      <c r="CTJ728" s="6"/>
      <c r="CTK728" s="6"/>
      <c r="CTL728" s="6"/>
      <c r="CTM728" s="6"/>
      <c r="CTN728" s="6"/>
      <c r="CTO728" s="6"/>
      <c r="CTP728" s="6"/>
      <c r="CTQ728" s="6"/>
      <c r="CTR728" s="6"/>
      <c r="CTS728" s="6"/>
      <c r="CTT728" s="6"/>
      <c r="CTU728" s="6"/>
      <c r="CTV728" s="6"/>
      <c r="CTW728" s="6"/>
      <c r="CTX728" s="6"/>
      <c r="CTY728" s="6"/>
      <c r="CTZ728" s="6"/>
      <c r="CUA728" s="6"/>
      <c r="CUB728" s="6"/>
      <c r="CUC728" s="6"/>
      <c r="CUD728" s="6"/>
      <c r="CUE728" s="6"/>
      <c r="CUF728" s="6"/>
      <c r="CUG728" s="6"/>
      <c r="CUH728" s="6"/>
      <c r="CUI728" s="6"/>
      <c r="CUJ728" s="6"/>
      <c r="CUK728" s="6"/>
      <c r="CUL728" s="6"/>
      <c r="CUM728" s="6"/>
      <c r="CUN728" s="6"/>
      <c r="CUO728" s="6"/>
      <c r="CUP728" s="6"/>
      <c r="CUQ728" s="6"/>
      <c r="CUR728" s="6"/>
      <c r="CUS728" s="6"/>
      <c r="CUT728" s="6"/>
      <c r="CUU728" s="6"/>
      <c r="CUV728" s="6"/>
      <c r="CUW728" s="6"/>
      <c r="CUX728" s="6"/>
      <c r="CUY728" s="6"/>
      <c r="CUZ728" s="6"/>
      <c r="CVA728" s="6"/>
      <c r="CVB728" s="6"/>
      <c r="CVC728" s="6"/>
      <c r="CVD728" s="6"/>
      <c r="CVE728" s="6"/>
      <c r="CVF728" s="6"/>
      <c r="CVG728" s="6"/>
      <c r="CVH728" s="6"/>
      <c r="CVI728" s="6"/>
      <c r="CVJ728" s="6"/>
      <c r="CVK728" s="6"/>
      <c r="CVL728" s="6"/>
      <c r="CVM728" s="6"/>
      <c r="CVN728" s="6"/>
      <c r="CVO728" s="6"/>
      <c r="CVP728" s="6"/>
      <c r="CVQ728" s="6"/>
      <c r="CVR728" s="6"/>
      <c r="CVS728" s="6"/>
      <c r="CVT728" s="6"/>
      <c r="CVU728" s="6"/>
      <c r="CVV728" s="6"/>
      <c r="CVW728" s="6"/>
      <c r="CVX728" s="6"/>
      <c r="CVY728" s="6"/>
      <c r="CVZ728" s="6"/>
      <c r="CWA728" s="6"/>
      <c r="CWB728" s="6"/>
      <c r="CWC728" s="6"/>
      <c r="CWD728" s="6"/>
      <c r="CWE728" s="6"/>
      <c r="CWF728" s="6"/>
      <c r="CWG728" s="6"/>
      <c r="CWH728" s="6"/>
      <c r="CWI728" s="6"/>
      <c r="CWJ728" s="6"/>
      <c r="CWK728" s="6"/>
      <c r="CWL728" s="6"/>
      <c r="CWM728" s="6"/>
      <c r="CWN728" s="6"/>
      <c r="CWO728" s="6"/>
      <c r="CWP728" s="6"/>
      <c r="CWQ728" s="6"/>
      <c r="CWR728" s="6"/>
      <c r="CWS728" s="6"/>
      <c r="CWT728" s="6"/>
      <c r="CWU728" s="6"/>
      <c r="CWV728" s="6"/>
      <c r="CWW728" s="6"/>
      <c r="CWX728" s="6"/>
      <c r="CWY728" s="6"/>
      <c r="CWZ728" s="6"/>
      <c r="CXA728" s="6"/>
      <c r="CXB728" s="6"/>
      <c r="CXC728" s="6"/>
      <c r="CXD728" s="6"/>
      <c r="CXE728" s="6"/>
      <c r="CXF728" s="6"/>
      <c r="CXG728" s="6"/>
      <c r="CXH728" s="6"/>
      <c r="CXI728" s="6"/>
      <c r="CXJ728" s="6"/>
      <c r="CXK728" s="6"/>
      <c r="CXL728" s="6"/>
      <c r="CXM728" s="6"/>
      <c r="CXN728" s="6"/>
      <c r="CXO728" s="6"/>
      <c r="CXP728" s="6"/>
      <c r="CXQ728" s="6"/>
      <c r="CXR728" s="6"/>
      <c r="CXS728" s="6"/>
      <c r="CXT728" s="6"/>
      <c r="CXU728" s="6"/>
      <c r="CXV728" s="6"/>
      <c r="CXW728" s="6"/>
      <c r="CXX728" s="6"/>
      <c r="CXY728" s="6"/>
      <c r="CXZ728" s="6"/>
      <c r="CYA728" s="6"/>
      <c r="CYB728" s="6"/>
      <c r="CYC728" s="6"/>
      <c r="CYD728" s="6"/>
      <c r="CYE728" s="6"/>
      <c r="CYF728" s="6"/>
      <c r="CYG728" s="6"/>
      <c r="CYH728" s="6"/>
      <c r="CYI728" s="6"/>
      <c r="CYJ728" s="6"/>
      <c r="CYK728" s="6"/>
      <c r="CYL728" s="6"/>
      <c r="CYM728" s="6"/>
      <c r="CYN728" s="6"/>
      <c r="CYO728" s="6"/>
      <c r="CYP728" s="6"/>
      <c r="CYQ728" s="6"/>
      <c r="CYR728" s="6"/>
      <c r="CYS728" s="6"/>
      <c r="CYT728" s="6"/>
      <c r="CYU728" s="6"/>
      <c r="CYV728" s="6"/>
      <c r="CYW728" s="6"/>
      <c r="CYX728" s="6"/>
      <c r="CYY728" s="6"/>
      <c r="CYZ728" s="6"/>
      <c r="CZA728" s="6"/>
      <c r="CZB728" s="6"/>
      <c r="CZC728" s="6"/>
      <c r="CZD728" s="6"/>
      <c r="CZE728" s="6"/>
      <c r="CZF728" s="6"/>
      <c r="CZG728" s="6"/>
      <c r="CZH728" s="6"/>
      <c r="CZI728" s="6"/>
      <c r="CZJ728" s="6"/>
      <c r="CZK728" s="6"/>
      <c r="CZL728" s="6"/>
      <c r="CZM728" s="6"/>
      <c r="CZN728" s="6"/>
      <c r="CZO728" s="6"/>
      <c r="CZP728" s="6"/>
      <c r="CZQ728" s="6"/>
      <c r="CZR728" s="6"/>
      <c r="CZS728" s="6"/>
      <c r="CZT728" s="6"/>
      <c r="CZU728" s="6"/>
      <c r="CZV728" s="6"/>
      <c r="CZW728" s="6"/>
      <c r="CZX728" s="6"/>
      <c r="CZY728" s="6"/>
      <c r="CZZ728" s="6"/>
      <c r="DAA728" s="6"/>
      <c r="DAB728" s="6"/>
      <c r="DAC728" s="6"/>
      <c r="DAD728" s="6"/>
      <c r="DAE728" s="6"/>
      <c r="DAF728" s="6"/>
      <c r="DAG728" s="6"/>
      <c r="DAH728" s="6"/>
      <c r="DAI728" s="6"/>
      <c r="DAJ728" s="6"/>
      <c r="DAK728" s="6"/>
      <c r="DAL728" s="6"/>
      <c r="DAM728" s="6"/>
      <c r="DAN728" s="6"/>
      <c r="DAO728" s="6"/>
      <c r="DAP728" s="6"/>
      <c r="DAQ728" s="6"/>
      <c r="DAR728" s="6"/>
      <c r="DAS728" s="6"/>
      <c r="DAT728" s="6"/>
      <c r="DAU728" s="6"/>
      <c r="DAV728" s="6"/>
      <c r="DAW728" s="6"/>
      <c r="DAX728" s="6"/>
      <c r="DAY728" s="6"/>
      <c r="DAZ728" s="6"/>
      <c r="DBA728" s="6"/>
      <c r="DBB728" s="6"/>
      <c r="DBC728" s="6"/>
      <c r="DBD728" s="6"/>
      <c r="DBE728" s="6"/>
      <c r="DBF728" s="6"/>
      <c r="DBG728" s="6"/>
      <c r="DBH728" s="6"/>
      <c r="DBI728" s="6"/>
      <c r="DBJ728" s="6"/>
      <c r="DBK728" s="6"/>
      <c r="DBL728" s="6"/>
      <c r="DBM728" s="6"/>
      <c r="DBN728" s="6"/>
      <c r="DBO728" s="6"/>
      <c r="DBP728" s="6"/>
      <c r="DBQ728" s="6"/>
      <c r="DBR728" s="6"/>
      <c r="DBS728" s="6"/>
      <c r="DBT728" s="6"/>
      <c r="DBU728" s="6"/>
      <c r="DBV728" s="6"/>
      <c r="DBW728" s="6"/>
      <c r="DBX728" s="6"/>
      <c r="DBY728" s="6"/>
      <c r="DBZ728" s="6"/>
      <c r="DCA728" s="6"/>
      <c r="DCB728" s="6"/>
      <c r="DCC728" s="6"/>
      <c r="DCD728" s="6"/>
      <c r="DCE728" s="6"/>
      <c r="DCF728" s="6"/>
      <c r="DCG728" s="6"/>
      <c r="DCH728" s="6"/>
      <c r="DCI728" s="6"/>
      <c r="DCJ728" s="6"/>
      <c r="DCK728" s="6"/>
      <c r="DCL728" s="6"/>
      <c r="DCM728" s="6"/>
      <c r="DCN728" s="6"/>
      <c r="DCO728" s="6"/>
      <c r="DCP728" s="6"/>
      <c r="DCQ728" s="6"/>
      <c r="DCR728" s="6"/>
      <c r="DCS728" s="6"/>
      <c r="DCT728" s="6"/>
      <c r="DCU728" s="6"/>
      <c r="DCV728" s="6"/>
      <c r="DCW728" s="6"/>
      <c r="DCX728" s="6"/>
      <c r="DCY728" s="6"/>
      <c r="DCZ728" s="6"/>
      <c r="DDA728" s="6"/>
      <c r="DDB728" s="6"/>
      <c r="DDC728" s="6"/>
      <c r="DDD728" s="6"/>
      <c r="DDE728" s="6"/>
      <c r="DDF728" s="6"/>
      <c r="DDG728" s="6"/>
      <c r="DDH728" s="6"/>
      <c r="DDI728" s="6"/>
      <c r="DDJ728" s="6"/>
      <c r="DDK728" s="6"/>
      <c r="DDL728" s="6"/>
      <c r="DDM728" s="6"/>
      <c r="DDN728" s="6"/>
      <c r="DDO728" s="6"/>
      <c r="DDP728" s="6"/>
      <c r="DDQ728" s="6"/>
      <c r="DDR728" s="6"/>
      <c r="DDS728" s="6"/>
      <c r="DDT728" s="6"/>
      <c r="DDU728" s="6"/>
      <c r="DDV728" s="6"/>
      <c r="DDW728" s="6"/>
      <c r="DDX728" s="6"/>
      <c r="DDY728" s="6"/>
      <c r="DDZ728" s="6"/>
      <c r="DEA728" s="6"/>
      <c r="DEB728" s="6"/>
      <c r="DEC728" s="6"/>
      <c r="DED728" s="6"/>
      <c r="DEE728" s="6"/>
      <c r="DEF728" s="6"/>
      <c r="DEG728" s="6"/>
      <c r="DEH728" s="6"/>
      <c r="DEI728" s="6"/>
      <c r="DEJ728" s="6"/>
      <c r="DEK728" s="6"/>
      <c r="DEL728" s="6"/>
      <c r="DEM728" s="6"/>
      <c r="DEN728" s="6"/>
      <c r="DEO728" s="6"/>
      <c r="DEP728" s="6"/>
      <c r="DEQ728" s="6"/>
      <c r="DER728" s="6"/>
      <c r="DES728" s="6"/>
      <c r="DET728" s="6"/>
      <c r="DEU728" s="6"/>
      <c r="DEV728" s="6"/>
      <c r="DEW728" s="6"/>
      <c r="DEX728" s="6"/>
      <c r="DEY728" s="6"/>
      <c r="DEZ728" s="6"/>
      <c r="DFA728" s="6"/>
      <c r="DFB728" s="6"/>
      <c r="DFC728" s="6"/>
      <c r="DFD728" s="6"/>
      <c r="DFE728" s="6"/>
      <c r="DFF728" s="6"/>
      <c r="DFG728" s="6"/>
      <c r="DFH728" s="6"/>
      <c r="DFI728" s="6"/>
      <c r="DFJ728" s="6"/>
      <c r="DFK728" s="6"/>
      <c r="DFL728" s="6"/>
      <c r="DFM728" s="6"/>
      <c r="DFN728" s="6"/>
      <c r="DFO728" s="6"/>
      <c r="DFP728" s="6"/>
      <c r="DFQ728" s="6"/>
      <c r="DFR728" s="6"/>
      <c r="DFS728" s="6"/>
      <c r="DFT728" s="6"/>
      <c r="DFU728" s="6"/>
      <c r="DFV728" s="6"/>
      <c r="DFW728" s="6"/>
      <c r="DFX728" s="6"/>
      <c r="DFY728" s="6"/>
      <c r="DFZ728" s="6"/>
      <c r="DGA728" s="6"/>
      <c r="DGB728" s="6"/>
      <c r="DGC728" s="6"/>
      <c r="DGD728" s="6"/>
      <c r="DGE728" s="6"/>
      <c r="DGF728" s="6"/>
      <c r="DGG728" s="6"/>
      <c r="DGH728" s="6"/>
      <c r="DGI728" s="6"/>
      <c r="DGJ728" s="6"/>
      <c r="DGK728" s="6"/>
      <c r="DGL728" s="6"/>
      <c r="DGM728" s="6"/>
      <c r="DGN728" s="6"/>
      <c r="DGO728" s="6"/>
      <c r="DGP728" s="6"/>
      <c r="DGQ728" s="6"/>
      <c r="DGR728" s="6"/>
      <c r="DGS728" s="6"/>
      <c r="DGT728" s="6"/>
      <c r="DGU728" s="6"/>
      <c r="DGV728" s="6"/>
      <c r="DGW728" s="6"/>
      <c r="DGX728" s="6"/>
      <c r="DGY728" s="6"/>
      <c r="DGZ728" s="6"/>
      <c r="DHA728" s="6"/>
      <c r="DHB728" s="6"/>
      <c r="DHC728" s="6"/>
      <c r="DHD728" s="6"/>
      <c r="DHE728" s="6"/>
      <c r="DHF728" s="6"/>
      <c r="DHG728" s="6"/>
      <c r="DHH728" s="6"/>
      <c r="DHI728" s="6"/>
      <c r="DHJ728" s="6"/>
      <c r="DHK728" s="6"/>
      <c r="DHL728" s="6"/>
      <c r="DHM728" s="6"/>
      <c r="DHN728" s="6"/>
      <c r="DHO728" s="6"/>
      <c r="DHP728" s="6"/>
      <c r="DHQ728" s="6"/>
      <c r="DHR728" s="6"/>
      <c r="DHS728" s="6"/>
      <c r="DHT728" s="6"/>
      <c r="DHU728" s="6"/>
      <c r="DHV728" s="6"/>
      <c r="DHW728" s="6"/>
      <c r="DHX728" s="6"/>
      <c r="DHY728" s="6"/>
      <c r="DHZ728" s="6"/>
      <c r="DIA728" s="6"/>
      <c r="DIB728" s="6"/>
      <c r="DIC728" s="6"/>
      <c r="DID728" s="6"/>
      <c r="DIE728" s="6"/>
      <c r="DIF728" s="6"/>
      <c r="DIG728" s="6"/>
      <c r="DIH728" s="6"/>
      <c r="DII728" s="6"/>
      <c r="DIJ728" s="6"/>
      <c r="DIK728" s="6"/>
      <c r="DIL728" s="6"/>
      <c r="DIM728" s="6"/>
      <c r="DIN728" s="6"/>
      <c r="DIO728" s="6"/>
      <c r="DIP728" s="6"/>
      <c r="DIQ728" s="6"/>
      <c r="DIR728" s="6"/>
      <c r="DIS728" s="6"/>
      <c r="DIT728" s="6"/>
      <c r="DIU728" s="6"/>
      <c r="DIV728" s="6"/>
      <c r="DIW728" s="6"/>
      <c r="DIX728" s="6"/>
      <c r="DIY728" s="6"/>
      <c r="DIZ728" s="6"/>
      <c r="DJA728" s="6"/>
      <c r="DJB728" s="6"/>
      <c r="DJC728" s="6"/>
      <c r="DJD728" s="6"/>
      <c r="DJE728" s="6"/>
      <c r="DJF728" s="6"/>
      <c r="DJG728" s="6"/>
      <c r="DJH728" s="6"/>
      <c r="DJI728" s="6"/>
      <c r="DJJ728" s="6"/>
      <c r="DJK728" s="6"/>
      <c r="DJL728" s="6"/>
      <c r="DJM728" s="6"/>
      <c r="DJN728" s="6"/>
      <c r="DJO728" s="6"/>
      <c r="DJP728" s="6"/>
      <c r="DJQ728" s="6"/>
      <c r="DJR728" s="6"/>
      <c r="DJS728" s="6"/>
      <c r="DJT728" s="6"/>
      <c r="DJU728" s="6"/>
      <c r="DJV728" s="6"/>
      <c r="DJW728" s="6"/>
      <c r="DJX728" s="6"/>
      <c r="DJY728" s="6"/>
      <c r="DJZ728" s="6"/>
      <c r="DKA728" s="6"/>
      <c r="DKB728" s="6"/>
      <c r="DKC728" s="6"/>
      <c r="DKD728" s="6"/>
      <c r="DKE728" s="6"/>
      <c r="DKF728" s="6"/>
      <c r="DKG728" s="6"/>
      <c r="DKH728" s="6"/>
      <c r="DKI728" s="6"/>
      <c r="DKJ728" s="6"/>
      <c r="DKK728" s="6"/>
      <c r="DKL728" s="6"/>
      <c r="DKM728" s="6"/>
      <c r="DKN728" s="6"/>
      <c r="DKO728" s="6"/>
      <c r="DKP728" s="6"/>
      <c r="DKQ728" s="6"/>
      <c r="DKR728" s="6"/>
      <c r="DKS728" s="6"/>
      <c r="DKT728" s="6"/>
      <c r="DKU728" s="6"/>
      <c r="DKV728" s="6"/>
      <c r="DKW728" s="6"/>
      <c r="DKX728" s="6"/>
      <c r="DKY728" s="6"/>
      <c r="DKZ728" s="6"/>
      <c r="DLA728" s="6"/>
      <c r="DLB728" s="6"/>
      <c r="DLC728" s="6"/>
      <c r="DLD728" s="6"/>
      <c r="DLE728" s="6"/>
      <c r="DLF728" s="6"/>
      <c r="DLG728" s="6"/>
      <c r="DLH728" s="6"/>
      <c r="DLI728" s="6"/>
      <c r="DLJ728" s="6"/>
      <c r="DLK728" s="6"/>
      <c r="DLL728" s="6"/>
      <c r="DLM728" s="6"/>
      <c r="DLN728" s="6"/>
      <c r="DLO728" s="6"/>
      <c r="DLP728" s="6"/>
      <c r="DLQ728" s="6"/>
      <c r="DLR728" s="6"/>
      <c r="DLS728" s="6"/>
      <c r="DLT728" s="6"/>
      <c r="DLU728" s="6"/>
      <c r="DLV728" s="6"/>
      <c r="DLW728" s="6"/>
      <c r="DLX728" s="6"/>
      <c r="DLY728" s="6"/>
      <c r="DLZ728" s="6"/>
      <c r="DMA728" s="6"/>
      <c r="DMB728" s="6"/>
      <c r="DMC728" s="6"/>
      <c r="DMD728" s="6"/>
      <c r="DME728" s="6"/>
      <c r="DMF728" s="6"/>
      <c r="DMG728" s="6"/>
      <c r="DMH728" s="6"/>
      <c r="DMI728" s="6"/>
      <c r="DMJ728" s="6"/>
      <c r="DMK728" s="6"/>
      <c r="DML728" s="6"/>
      <c r="DMM728" s="6"/>
      <c r="DMN728" s="6"/>
      <c r="DMO728" s="6"/>
      <c r="DMP728" s="6"/>
      <c r="DMQ728" s="6"/>
      <c r="DMR728" s="6"/>
      <c r="DMS728" s="6"/>
      <c r="DMT728" s="6"/>
      <c r="DMU728" s="6"/>
      <c r="DMV728" s="6"/>
      <c r="DMW728" s="6"/>
      <c r="DMX728" s="6"/>
      <c r="DMY728" s="6"/>
      <c r="DMZ728" s="6"/>
      <c r="DNA728" s="6"/>
      <c r="DNB728" s="6"/>
      <c r="DNC728" s="6"/>
      <c r="DND728" s="6"/>
      <c r="DNE728" s="6"/>
      <c r="DNF728" s="6"/>
      <c r="DNG728" s="6"/>
      <c r="DNH728" s="6"/>
      <c r="DNI728" s="6"/>
      <c r="DNJ728" s="6"/>
      <c r="DNK728" s="6"/>
      <c r="DNL728" s="6"/>
      <c r="DNM728" s="6"/>
      <c r="DNN728" s="6"/>
      <c r="DNO728" s="6"/>
      <c r="DNP728" s="6"/>
      <c r="DNQ728" s="6"/>
      <c r="DNR728" s="6"/>
      <c r="DNS728" s="6"/>
      <c r="DNT728" s="6"/>
      <c r="DNU728" s="6"/>
      <c r="DNV728" s="6"/>
      <c r="DNW728" s="6"/>
      <c r="DNX728" s="6"/>
      <c r="DNY728" s="6"/>
      <c r="DNZ728" s="6"/>
      <c r="DOA728" s="6"/>
      <c r="DOB728" s="6"/>
      <c r="DOC728" s="6"/>
      <c r="DOD728" s="6"/>
      <c r="DOE728" s="6"/>
      <c r="DOF728" s="6"/>
      <c r="DOG728" s="6"/>
      <c r="DOH728" s="6"/>
      <c r="DOI728" s="6"/>
      <c r="DOJ728" s="6"/>
      <c r="DOK728" s="6"/>
      <c r="DOL728" s="6"/>
      <c r="DOM728" s="6"/>
      <c r="DON728" s="6"/>
      <c r="DOO728" s="6"/>
      <c r="DOP728" s="6"/>
      <c r="DOQ728" s="6"/>
      <c r="DOR728" s="6"/>
      <c r="DOS728" s="6"/>
      <c r="DOT728" s="6"/>
      <c r="DOU728" s="6"/>
      <c r="DOV728" s="6"/>
      <c r="DOW728" s="6"/>
      <c r="DOX728" s="6"/>
      <c r="DOY728" s="6"/>
      <c r="DOZ728" s="6"/>
      <c r="DPA728" s="6"/>
      <c r="DPB728" s="6"/>
      <c r="DPC728" s="6"/>
      <c r="DPD728" s="6"/>
      <c r="DPE728" s="6"/>
      <c r="DPF728" s="6"/>
      <c r="DPG728" s="6"/>
      <c r="DPH728" s="6"/>
      <c r="DPI728" s="6"/>
      <c r="DPJ728" s="6"/>
      <c r="DPK728" s="6"/>
      <c r="DPL728" s="6"/>
      <c r="DPM728" s="6"/>
      <c r="DPN728" s="6"/>
      <c r="DPO728" s="6"/>
      <c r="DPP728" s="6"/>
      <c r="DPQ728" s="6"/>
      <c r="DPR728" s="6"/>
      <c r="DPS728" s="6"/>
      <c r="DPT728" s="6"/>
      <c r="DPU728" s="6"/>
      <c r="DPV728" s="6"/>
      <c r="DPW728" s="6"/>
      <c r="DPX728" s="6"/>
      <c r="DPY728" s="6"/>
      <c r="DPZ728" s="6"/>
      <c r="DQA728" s="6"/>
      <c r="DQB728" s="6"/>
      <c r="DQC728" s="6"/>
      <c r="DQD728" s="6"/>
      <c r="DQE728" s="6"/>
      <c r="DQF728" s="6"/>
      <c r="DQG728" s="6"/>
      <c r="DQH728" s="6"/>
      <c r="DQI728" s="6"/>
      <c r="DQJ728" s="6"/>
      <c r="DQK728" s="6"/>
      <c r="DQL728" s="6"/>
      <c r="DQM728" s="6"/>
      <c r="DQN728" s="6"/>
      <c r="DQO728" s="6"/>
      <c r="DQP728" s="6"/>
      <c r="DQQ728" s="6"/>
      <c r="DQR728" s="6"/>
      <c r="DQS728" s="6"/>
      <c r="DQT728" s="6"/>
      <c r="DQU728" s="6"/>
      <c r="DQV728" s="6"/>
      <c r="DQW728" s="6"/>
      <c r="DQX728" s="6"/>
      <c r="DQY728" s="6"/>
      <c r="DQZ728" s="6"/>
      <c r="DRA728" s="6"/>
      <c r="DRB728" s="6"/>
      <c r="DRC728" s="6"/>
      <c r="DRD728" s="6"/>
      <c r="DRE728" s="6"/>
      <c r="DRF728" s="6"/>
      <c r="DRG728" s="6"/>
      <c r="DRH728" s="6"/>
      <c r="DRI728" s="6"/>
      <c r="DRJ728" s="6"/>
      <c r="DRK728" s="6"/>
      <c r="DRL728" s="6"/>
      <c r="DRM728" s="6"/>
      <c r="DRN728" s="6"/>
      <c r="DRO728" s="6"/>
      <c r="DRP728" s="6"/>
      <c r="DRQ728" s="6"/>
      <c r="DRR728" s="6"/>
      <c r="DRS728" s="6"/>
      <c r="DRT728" s="6"/>
      <c r="DRU728" s="6"/>
      <c r="DRV728" s="6"/>
      <c r="DRW728" s="6"/>
      <c r="DRX728" s="6"/>
      <c r="DRY728" s="6"/>
      <c r="DRZ728" s="6"/>
      <c r="DSA728" s="6"/>
      <c r="DSB728" s="6"/>
      <c r="DSC728" s="6"/>
      <c r="DSD728" s="6"/>
      <c r="DSE728" s="6"/>
      <c r="DSF728" s="6"/>
      <c r="DSG728" s="6"/>
      <c r="DSH728" s="6"/>
      <c r="DSI728" s="6"/>
      <c r="DSJ728" s="6"/>
      <c r="DSK728" s="6"/>
      <c r="DSL728" s="6"/>
      <c r="DSM728" s="6"/>
      <c r="DSN728" s="6"/>
      <c r="DSO728" s="6"/>
      <c r="DSP728" s="6"/>
      <c r="DSQ728" s="6"/>
      <c r="DSR728" s="6"/>
      <c r="DSS728" s="6"/>
      <c r="DST728" s="6"/>
      <c r="DSU728" s="6"/>
      <c r="DSV728" s="6"/>
      <c r="DSW728" s="6"/>
      <c r="DSX728" s="6"/>
      <c r="DSY728" s="6"/>
      <c r="DSZ728" s="6"/>
      <c r="DTA728" s="6"/>
      <c r="DTB728" s="6"/>
      <c r="DTC728" s="6"/>
      <c r="DTD728" s="6"/>
      <c r="DTE728" s="6"/>
      <c r="DTF728" s="6"/>
      <c r="DTG728" s="6"/>
      <c r="DTH728" s="6"/>
      <c r="DTI728" s="6"/>
      <c r="DTJ728" s="6"/>
      <c r="DTK728" s="6"/>
      <c r="DTL728" s="6"/>
      <c r="DTM728" s="6"/>
      <c r="DTN728" s="6"/>
      <c r="DTO728" s="6"/>
      <c r="DTP728" s="6"/>
      <c r="DTQ728" s="6"/>
      <c r="DTR728" s="6"/>
      <c r="DTS728" s="6"/>
      <c r="DTT728" s="6"/>
      <c r="DTU728" s="6"/>
      <c r="DTV728" s="6"/>
      <c r="DTW728" s="6"/>
      <c r="DTX728" s="6"/>
      <c r="DTY728" s="6"/>
      <c r="DTZ728" s="6"/>
      <c r="DUA728" s="6"/>
      <c r="DUB728" s="6"/>
      <c r="DUC728" s="6"/>
      <c r="DUD728" s="6"/>
      <c r="DUE728" s="6"/>
      <c r="DUF728" s="6"/>
      <c r="DUG728" s="6"/>
      <c r="DUH728" s="6"/>
      <c r="DUI728" s="6"/>
      <c r="DUJ728" s="6"/>
      <c r="DUK728" s="6"/>
      <c r="DUL728" s="6"/>
      <c r="DUM728" s="6"/>
      <c r="DUN728" s="6"/>
      <c r="DUO728" s="6"/>
      <c r="DUP728" s="6"/>
      <c r="DUQ728" s="6"/>
      <c r="DUR728" s="6"/>
      <c r="DUS728" s="6"/>
      <c r="DUT728" s="6"/>
      <c r="DUU728" s="6"/>
      <c r="DUV728" s="6"/>
      <c r="DUW728" s="6"/>
      <c r="DUX728" s="6"/>
      <c r="DUY728" s="6"/>
      <c r="DUZ728" s="6"/>
      <c r="DVA728" s="6"/>
      <c r="DVB728" s="6"/>
      <c r="DVC728" s="6"/>
      <c r="DVD728" s="6"/>
      <c r="DVE728" s="6"/>
      <c r="DVF728" s="6"/>
      <c r="DVG728" s="6"/>
      <c r="DVH728" s="6"/>
      <c r="DVI728" s="6"/>
      <c r="DVJ728" s="6"/>
      <c r="DVK728" s="6"/>
      <c r="DVL728" s="6"/>
      <c r="DVM728" s="6"/>
      <c r="DVN728" s="6"/>
      <c r="DVO728" s="6"/>
      <c r="DVP728" s="6"/>
      <c r="DVQ728" s="6"/>
      <c r="DVR728" s="6"/>
      <c r="DVS728" s="6"/>
      <c r="DVT728" s="6"/>
      <c r="DVU728" s="6"/>
      <c r="DVV728" s="6"/>
      <c r="DVW728" s="6"/>
      <c r="DVX728" s="6"/>
      <c r="DVY728" s="6"/>
      <c r="DVZ728" s="6"/>
      <c r="DWA728" s="6"/>
      <c r="DWB728" s="6"/>
      <c r="DWC728" s="6"/>
      <c r="DWD728" s="6"/>
      <c r="DWE728" s="6"/>
      <c r="DWF728" s="6"/>
      <c r="DWG728" s="6"/>
      <c r="DWH728" s="6"/>
      <c r="DWI728" s="6"/>
      <c r="DWJ728" s="6"/>
      <c r="DWK728" s="6"/>
      <c r="DWL728" s="6"/>
      <c r="DWM728" s="6"/>
      <c r="DWN728" s="6"/>
      <c r="DWO728" s="6"/>
      <c r="DWP728" s="6"/>
      <c r="DWQ728" s="6"/>
      <c r="DWR728" s="6"/>
      <c r="DWS728" s="6"/>
      <c r="DWT728" s="6"/>
      <c r="DWU728" s="6"/>
      <c r="DWV728" s="6"/>
      <c r="DWW728" s="6"/>
      <c r="DWX728" s="6"/>
      <c r="DWY728" s="6"/>
      <c r="DWZ728" s="6"/>
      <c r="DXA728" s="6"/>
      <c r="DXB728" s="6"/>
      <c r="DXC728" s="6"/>
      <c r="DXD728" s="6"/>
      <c r="DXE728" s="6"/>
      <c r="DXF728" s="6"/>
      <c r="DXG728" s="6"/>
      <c r="DXH728" s="6"/>
      <c r="DXI728" s="6"/>
      <c r="DXJ728" s="6"/>
      <c r="DXK728" s="6"/>
      <c r="DXL728" s="6"/>
      <c r="DXM728" s="6"/>
      <c r="DXN728" s="6"/>
      <c r="DXO728" s="6"/>
      <c r="DXP728" s="6"/>
      <c r="DXQ728" s="6"/>
      <c r="DXR728" s="6"/>
      <c r="DXS728" s="6"/>
      <c r="DXT728" s="6"/>
      <c r="DXU728" s="6"/>
      <c r="DXV728" s="6"/>
      <c r="DXW728" s="6"/>
      <c r="DXX728" s="6"/>
      <c r="DXY728" s="6"/>
      <c r="DXZ728" s="6"/>
      <c r="DYA728" s="6"/>
      <c r="DYB728" s="6"/>
      <c r="DYC728" s="6"/>
      <c r="DYD728" s="6"/>
      <c r="DYE728" s="6"/>
      <c r="DYF728" s="6"/>
      <c r="DYG728" s="6"/>
      <c r="DYH728" s="6"/>
      <c r="DYI728" s="6"/>
      <c r="DYJ728" s="6"/>
      <c r="DYK728" s="6"/>
      <c r="DYL728" s="6"/>
      <c r="DYM728" s="6"/>
      <c r="DYN728" s="6"/>
      <c r="DYO728" s="6"/>
      <c r="DYP728" s="6"/>
      <c r="DYQ728" s="6"/>
      <c r="DYR728" s="6"/>
      <c r="DYS728" s="6"/>
      <c r="DYT728" s="6"/>
      <c r="DYU728" s="6"/>
      <c r="DYV728" s="6"/>
      <c r="DYW728" s="6"/>
      <c r="DYX728" s="6"/>
      <c r="DYY728" s="6"/>
      <c r="DYZ728" s="6"/>
      <c r="DZA728" s="6"/>
      <c r="DZB728" s="6"/>
      <c r="DZC728" s="6"/>
      <c r="DZD728" s="6"/>
      <c r="DZE728" s="6"/>
      <c r="DZF728" s="6"/>
      <c r="DZG728" s="6"/>
      <c r="DZH728" s="6"/>
      <c r="DZI728" s="6"/>
      <c r="DZJ728" s="6"/>
      <c r="DZK728" s="6"/>
      <c r="DZL728" s="6"/>
      <c r="DZM728" s="6"/>
      <c r="DZN728" s="6"/>
      <c r="DZO728" s="6"/>
      <c r="DZP728" s="6"/>
      <c r="DZQ728" s="6"/>
      <c r="DZR728" s="6"/>
      <c r="DZS728" s="6"/>
      <c r="DZT728" s="6"/>
      <c r="DZU728" s="6"/>
      <c r="DZV728" s="6"/>
      <c r="DZW728" s="6"/>
      <c r="DZX728" s="6"/>
      <c r="DZY728" s="6"/>
      <c r="DZZ728" s="6"/>
      <c r="EAA728" s="6"/>
      <c r="EAB728" s="6"/>
      <c r="EAC728" s="6"/>
      <c r="EAD728" s="6"/>
      <c r="EAE728" s="6"/>
      <c r="EAF728" s="6"/>
      <c r="EAG728" s="6"/>
      <c r="EAH728" s="6"/>
      <c r="EAI728" s="6"/>
      <c r="EAJ728" s="6"/>
      <c r="EAK728" s="6"/>
      <c r="EAL728" s="6"/>
      <c r="EAM728" s="6"/>
      <c r="EAN728" s="6"/>
      <c r="EAO728" s="6"/>
      <c r="EAP728" s="6"/>
      <c r="EAQ728" s="6"/>
      <c r="EAR728" s="6"/>
      <c r="EAS728" s="6"/>
      <c r="EAT728" s="6"/>
      <c r="EAU728" s="6"/>
      <c r="EAV728" s="6"/>
      <c r="EAW728" s="6"/>
      <c r="EAX728" s="6"/>
      <c r="EAY728" s="6"/>
      <c r="EAZ728" s="6"/>
      <c r="EBA728" s="6"/>
      <c r="EBB728" s="6"/>
      <c r="EBC728" s="6"/>
      <c r="EBD728" s="6"/>
      <c r="EBE728" s="6"/>
      <c r="EBF728" s="6"/>
      <c r="EBG728" s="6"/>
      <c r="EBH728" s="6"/>
      <c r="EBI728" s="6"/>
      <c r="EBJ728" s="6"/>
      <c r="EBK728" s="6"/>
      <c r="EBL728" s="6"/>
      <c r="EBM728" s="6"/>
      <c r="EBN728" s="6"/>
      <c r="EBO728" s="6"/>
      <c r="EBP728" s="6"/>
      <c r="EBQ728" s="6"/>
      <c r="EBR728" s="6"/>
      <c r="EBS728" s="6"/>
      <c r="EBT728" s="6"/>
      <c r="EBU728" s="6"/>
      <c r="EBV728" s="6"/>
      <c r="EBW728" s="6"/>
      <c r="EBX728" s="6"/>
      <c r="EBY728" s="6"/>
      <c r="EBZ728" s="6"/>
      <c r="ECA728" s="6"/>
      <c r="ECB728" s="6"/>
      <c r="ECC728" s="6"/>
      <c r="ECD728" s="6"/>
      <c r="ECE728" s="6"/>
      <c r="ECF728" s="6"/>
      <c r="ECG728" s="6"/>
      <c r="ECH728" s="6"/>
      <c r="ECI728" s="6"/>
      <c r="ECJ728" s="6"/>
      <c r="ECK728" s="6"/>
      <c r="ECL728" s="6"/>
      <c r="ECM728" s="6"/>
      <c r="ECN728" s="6"/>
      <c r="ECO728" s="6"/>
      <c r="ECP728" s="6"/>
      <c r="ECQ728" s="6"/>
      <c r="ECR728" s="6"/>
      <c r="ECS728" s="6"/>
      <c r="ECT728" s="6"/>
      <c r="ECU728" s="6"/>
      <c r="ECV728" s="6"/>
      <c r="ECW728" s="6"/>
      <c r="ECX728" s="6"/>
      <c r="ECY728" s="6"/>
      <c r="ECZ728" s="6"/>
      <c r="EDA728" s="6"/>
      <c r="EDB728" s="6"/>
      <c r="EDC728" s="6"/>
      <c r="EDD728" s="6"/>
      <c r="EDE728" s="6"/>
      <c r="EDF728" s="6"/>
      <c r="EDG728" s="6"/>
      <c r="EDH728" s="6"/>
      <c r="EDI728" s="6"/>
      <c r="EDJ728" s="6"/>
      <c r="EDK728" s="6"/>
      <c r="EDL728" s="6"/>
      <c r="EDM728" s="6"/>
      <c r="EDN728" s="6"/>
      <c r="EDO728" s="6"/>
      <c r="EDP728" s="6"/>
      <c r="EDQ728" s="6"/>
      <c r="EDR728" s="6"/>
      <c r="EDS728" s="6"/>
      <c r="EDT728" s="6"/>
      <c r="EDU728" s="6"/>
      <c r="EDV728" s="6"/>
      <c r="EDW728" s="6"/>
      <c r="EDX728" s="6"/>
      <c r="EDY728" s="6"/>
      <c r="EDZ728" s="6"/>
      <c r="EEA728" s="6"/>
      <c r="EEB728" s="6"/>
      <c r="EEC728" s="6"/>
      <c r="EED728" s="6"/>
      <c r="EEE728" s="6"/>
      <c r="EEF728" s="6"/>
      <c r="EEG728" s="6"/>
      <c r="EEH728" s="6"/>
      <c r="EEI728" s="6"/>
      <c r="EEJ728" s="6"/>
      <c r="EEK728" s="6"/>
      <c r="EEL728" s="6"/>
      <c r="EEM728" s="6"/>
      <c r="EEN728" s="6"/>
      <c r="EEO728" s="6"/>
      <c r="EEP728" s="6"/>
      <c r="EEQ728" s="6"/>
      <c r="EER728" s="6"/>
      <c r="EES728" s="6"/>
      <c r="EET728" s="6"/>
      <c r="EEU728" s="6"/>
      <c r="EEV728" s="6"/>
      <c r="EEW728" s="6"/>
      <c r="EEX728" s="6"/>
      <c r="EEY728" s="6"/>
      <c r="EEZ728" s="6"/>
      <c r="EFA728" s="6"/>
      <c r="EFB728" s="6"/>
      <c r="EFC728" s="6"/>
      <c r="EFD728" s="6"/>
      <c r="EFE728" s="6"/>
      <c r="EFF728" s="6"/>
      <c r="EFG728" s="6"/>
      <c r="EFH728" s="6"/>
      <c r="EFI728" s="6"/>
      <c r="EFJ728" s="6"/>
      <c r="EFK728" s="6"/>
      <c r="EFL728" s="6"/>
      <c r="EFM728" s="6"/>
      <c r="EFN728" s="6"/>
      <c r="EFO728" s="6"/>
      <c r="EFP728" s="6"/>
      <c r="EFQ728" s="6"/>
      <c r="EFR728" s="6"/>
      <c r="EFS728" s="6"/>
      <c r="EFT728" s="6"/>
      <c r="EFU728" s="6"/>
      <c r="EFV728" s="6"/>
      <c r="EFW728" s="6"/>
      <c r="EFX728" s="6"/>
      <c r="EFY728" s="6"/>
      <c r="EFZ728" s="6"/>
      <c r="EGA728" s="6"/>
      <c r="EGB728" s="6"/>
      <c r="EGC728" s="6"/>
      <c r="EGD728" s="6"/>
      <c r="EGE728" s="6"/>
      <c r="EGF728" s="6"/>
      <c r="EGG728" s="6"/>
      <c r="EGH728" s="6"/>
      <c r="EGI728" s="6"/>
      <c r="EGJ728" s="6"/>
      <c r="EGK728" s="6"/>
      <c r="EGL728" s="6"/>
      <c r="EGM728" s="6"/>
      <c r="EGN728" s="6"/>
      <c r="EGO728" s="6"/>
      <c r="EGP728" s="6"/>
      <c r="EGQ728" s="6"/>
      <c r="EGR728" s="6"/>
      <c r="EGS728" s="6"/>
      <c r="EGT728" s="6"/>
      <c r="EGU728" s="6"/>
      <c r="EGV728" s="6"/>
      <c r="EGW728" s="6"/>
      <c r="EGX728" s="6"/>
      <c r="EGY728" s="6"/>
      <c r="EGZ728" s="6"/>
      <c r="EHA728" s="6"/>
      <c r="EHB728" s="6"/>
      <c r="EHC728" s="6"/>
      <c r="EHD728" s="6"/>
      <c r="EHE728" s="6"/>
      <c r="EHF728" s="6"/>
      <c r="EHG728" s="6"/>
      <c r="EHH728" s="6"/>
      <c r="EHI728" s="6"/>
      <c r="EHJ728" s="6"/>
      <c r="EHK728" s="6"/>
      <c r="EHL728" s="6"/>
      <c r="EHM728" s="6"/>
      <c r="EHN728" s="6"/>
      <c r="EHO728" s="6"/>
      <c r="EHP728" s="6"/>
      <c r="EHQ728" s="6"/>
      <c r="EHR728" s="6"/>
      <c r="EHS728" s="6"/>
      <c r="EHT728" s="6"/>
      <c r="EHU728" s="6"/>
      <c r="EHV728" s="6"/>
      <c r="EHW728" s="6"/>
      <c r="EHX728" s="6"/>
      <c r="EHY728" s="6"/>
      <c r="EHZ728" s="6"/>
      <c r="EIA728" s="6"/>
      <c r="EIB728" s="6"/>
      <c r="EIC728" s="6"/>
      <c r="EID728" s="6"/>
      <c r="EIE728" s="6"/>
      <c r="EIF728" s="6"/>
      <c r="EIG728" s="6"/>
      <c r="EIH728" s="6"/>
      <c r="EII728" s="6"/>
      <c r="EIJ728" s="6"/>
      <c r="EIK728" s="6"/>
      <c r="EIL728" s="6"/>
      <c r="EIM728" s="6"/>
      <c r="EIN728" s="6"/>
      <c r="EIO728" s="6"/>
      <c r="EIP728" s="6"/>
      <c r="EIQ728" s="6"/>
      <c r="EIR728" s="6"/>
      <c r="EIS728" s="6"/>
      <c r="EIT728" s="6"/>
      <c r="EIU728" s="6"/>
      <c r="EIV728" s="6"/>
      <c r="EIW728" s="6"/>
      <c r="EIX728" s="6"/>
      <c r="EIY728" s="6"/>
      <c r="EIZ728" s="6"/>
      <c r="EJA728" s="6"/>
      <c r="EJB728" s="6"/>
      <c r="EJC728" s="6"/>
      <c r="EJD728" s="6"/>
      <c r="EJE728" s="6"/>
      <c r="EJF728" s="6"/>
      <c r="EJG728" s="6"/>
      <c r="EJH728" s="6"/>
      <c r="EJI728" s="6"/>
      <c r="EJJ728" s="6"/>
      <c r="EJK728" s="6"/>
      <c r="EJL728" s="6"/>
      <c r="EJM728" s="6"/>
      <c r="EJN728" s="6"/>
      <c r="EJO728" s="6"/>
      <c r="EJP728" s="6"/>
      <c r="EJQ728" s="6"/>
      <c r="EJR728" s="6"/>
      <c r="EJS728" s="6"/>
      <c r="EJT728" s="6"/>
      <c r="EJU728" s="6"/>
      <c r="EJV728" s="6"/>
      <c r="EJW728" s="6"/>
      <c r="EJX728" s="6"/>
      <c r="EJY728" s="6"/>
      <c r="EJZ728" s="6"/>
      <c r="EKA728" s="6"/>
      <c r="EKB728" s="6"/>
      <c r="EKC728" s="6"/>
      <c r="EKD728" s="6"/>
      <c r="EKE728" s="6"/>
      <c r="EKF728" s="6"/>
      <c r="EKG728" s="6"/>
      <c r="EKH728" s="6"/>
      <c r="EKI728" s="6"/>
      <c r="EKJ728" s="6"/>
      <c r="EKK728" s="6"/>
      <c r="EKL728" s="6"/>
      <c r="EKM728" s="6"/>
      <c r="EKN728" s="6"/>
      <c r="EKO728" s="6"/>
      <c r="EKP728" s="6"/>
      <c r="EKQ728" s="6"/>
      <c r="EKR728" s="6"/>
      <c r="EKS728" s="6"/>
      <c r="EKT728" s="6"/>
      <c r="EKU728" s="6"/>
      <c r="EKV728" s="6"/>
      <c r="EKW728" s="6"/>
      <c r="EKX728" s="6"/>
      <c r="EKY728" s="6"/>
      <c r="EKZ728" s="6"/>
      <c r="ELA728" s="6"/>
      <c r="ELB728" s="6"/>
      <c r="ELC728" s="6"/>
      <c r="ELD728" s="6"/>
      <c r="ELE728" s="6"/>
      <c r="ELF728" s="6"/>
      <c r="ELG728" s="6"/>
      <c r="ELH728" s="6"/>
      <c r="ELI728" s="6"/>
      <c r="ELJ728" s="6"/>
      <c r="ELK728" s="6"/>
      <c r="ELL728" s="6"/>
      <c r="ELM728" s="6"/>
      <c r="ELN728" s="6"/>
      <c r="ELO728" s="6"/>
      <c r="ELP728" s="6"/>
      <c r="ELQ728" s="6"/>
      <c r="ELR728" s="6"/>
      <c r="ELS728" s="6"/>
      <c r="ELT728" s="6"/>
      <c r="ELU728" s="6"/>
      <c r="ELV728" s="6"/>
      <c r="ELW728" s="6"/>
      <c r="ELX728" s="6"/>
      <c r="ELY728" s="6"/>
      <c r="ELZ728" s="6"/>
      <c r="EMA728" s="6"/>
      <c r="EMB728" s="6"/>
      <c r="EMC728" s="6"/>
      <c r="EMD728" s="6"/>
      <c r="EME728" s="6"/>
      <c r="EMF728" s="6"/>
      <c r="EMG728" s="6"/>
      <c r="EMH728" s="6"/>
      <c r="EMI728" s="6"/>
      <c r="EMJ728" s="6"/>
      <c r="EMK728" s="6"/>
      <c r="EML728" s="6"/>
      <c r="EMM728" s="6"/>
      <c r="EMN728" s="6"/>
      <c r="EMO728" s="6"/>
      <c r="EMP728" s="6"/>
      <c r="EMQ728" s="6"/>
      <c r="EMR728" s="6"/>
      <c r="EMS728" s="6"/>
      <c r="EMT728" s="6"/>
      <c r="EMU728" s="6"/>
      <c r="EMV728" s="6"/>
      <c r="EMW728" s="6"/>
      <c r="EMX728" s="6"/>
      <c r="EMY728" s="6"/>
      <c r="EMZ728" s="6"/>
      <c r="ENA728" s="6"/>
      <c r="ENB728" s="6"/>
      <c r="ENC728" s="6"/>
      <c r="END728" s="6"/>
      <c r="ENE728" s="6"/>
      <c r="ENF728" s="6"/>
      <c r="ENG728" s="6"/>
      <c r="ENH728" s="6"/>
      <c r="ENI728" s="6"/>
      <c r="ENJ728" s="6"/>
      <c r="ENK728" s="6"/>
      <c r="ENL728" s="6"/>
      <c r="ENM728" s="6"/>
      <c r="ENN728" s="6"/>
      <c r="ENO728" s="6"/>
      <c r="ENP728" s="6"/>
      <c r="ENQ728" s="6"/>
      <c r="ENR728" s="6"/>
      <c r="ENS728" s="6"/>
      <c r="ENT728" s="6"/>
      <c r="ENU728" s="6"/>
      <c r="ENV728" s="6"/>
      <c r="ENW728" s="6"/>
      <c r="ENX728" s="6"/>
      <c r="ENY728" s="6"/>
      <c r="ENZ728" s="6"/>
      <c r="EOA728" s="6"/>
      <c r="EOB728" s="6"/>
      <c r="EOC728" s="6"/>
      <c r="EOD728" s="6"/>
      <c r="EOE728" s="6"/>
      <c r="EOF728" s="6"/>
      <c r="EOG728" s="6"/>
      <c r="EOH728" s="6"/>
      <c r="EOI728" s="6"/>
      <c r="EOJ728" s="6"/>
      <c r="EOK728" s="6"/>
      <c r="EOL728" s="6"/>
      <c r="EOM728" s="6"/>
      <c r="EON728" s="6"/>
      <c r="EOO728" s="6"/>
      <c r="EOP728" s="6"/>
      <c r="EOQ728" s="6"/>
      <c r="EOR728" s="6"/>
      <c r="EOS728" s="6"/>
      <c r="EOT728" s="6"/>
      <c r="EOU728" s="6"/>
      <c r="EOV728" s="6"/>
      <c r="EOW728" s="6"/>
      <c r="EOX728" s="6"/>
      <c r="EOY728" s="6"/>
      <c r="EOZ728" s="6"/>
      <c r="EPA728" s="6"/>
      <c r="EPB728" s="6"/>
      <c r="EPC728" s="6"/>
      <c r="EPD728" s="6"/>
      <c r="EPE728" s="6"/>
      <c r="EPF728" s="6"/>
      <c r="EPG728" s="6"/>
      <c r="EPH728" s="6"/>
      <c r="EPI728" s="6"/>
      <c r="EPJ728" s="6"/>
      <c r="EPK728" s="6"/>
      <c r="EPL728" s="6"/>
      <c r="EPM728" s="6"/>
      <c r="EPN728" s="6"/>
      <c r="EPO728" s="6"/>
      <c r="EPP728" s="6"/>
      <c r="EPQ728" s="6"/>
      <c r="EPR728" s="6"/>
      <c r="EPS728" s="6"/>
      <c r="EPT728" s="6"/>
      <c r="EPU728" s="6"/>
      <c r="EPV728" s="6"/>
      <c r="EPW728" s="6"/>
      <c r="EPX728" s="6"/>
      <c r="EPY728" s="6"/>
      <c r="EPZ728" s="6"/>
      <c r="EQA728" s="6"/>
      <c r="EQB728" s="6"/>
      <c r="EQC728" s="6"/>
      <c r="EQD728" s="6"/>
      <c r="EQE728" s="6"/>
      <c r="EQF728" s="6"/>
      <c r="EQG728" s="6"/>
      <c r="EQH728" s="6"/>
      <c r="EQI728" s="6"/>
      <c r="EQJ728" s="6"/>
      <c r="EQK728" s="6"/>
      <c r="EQL728" s="6"/>
      <c r="EQM728" s="6"/>
      <c r="EQN728" s="6"/>
      <c r="EQO728" s="6"/>
      <c r="EQP728" s="6"/>
      <c r="EQQ728" s="6"/>
      <c r="EQR728" s="6"/>
      <c r="EQS728" s="6"/>
      <c r="EQT728" s="6"/>
      <c r="EQU728" s="6"/>
      <c r="EQV728" s="6"/>
      <c r="EQW728" s="6"/>
      <c r="EQX728" s="6"/>
      <c r="EQY728" s="6"/>
      <c r="EQZ728" s="6"/>
      <c r="ERA728" s="6"/>
      <c r="ERB728" s="6"/>
      <c r="ERC728" s="6"/>
      <c r="ERD728" s="6"/>
      <c r="ERE728" s="6"/>
      <c r="ERF728" s="6"/>
      <c r="ERG728" s="6"/>
      <c r="ERH728" s="6"/>
      <c r="ERI728" s="6"/>
      <c r="ERJ728" s="6"/>
      <c r="ERK728" s="6"/>
      <c r="ERL728" s="6"/>
      <c r="ERM728" s="6"/>
      <c r="ERN728" s="6"/>
      <c r="ERO728" s="6"/>
      <c r="ERP728" s="6"/>
      <c r="ERQ728" s="6"/>
      <c r="ERR728" s="6"/>
      <c r="ERS728" s="6"/>
      <c r="ERT728" s="6"/>
      <c r="ERU728" s="6"/>
      <c r="ERV728" s="6"/>
      <c r="ERW728" s="6"/>
      <c r="ERX728" s="6"/>
      <c r="ERY728" s="6"/>
      <c r="ERZ728" s="6"/>
      <c r="ESA728" s="6"/>
      <c r="ESB728" s="6"/>
      <c r="ESC728" s="6"/>
      <c r="ESD728" s="6"/>
      <c r="ESE728" s="6"/>
      <c r="ESF728" s="6"/>
      <c r="ESG728" s="6"/>
      <c r="ESH728" s="6"/>
      <c r="ESI728" s="6"/>
      <c r="ESJ728" s="6"/>
      <c r="ESK728" s="6"/>
      <c r="ESL728" s="6"/>
      <c r="ESM728" s="6"/>
      <c r="ESN728" s="6"/>
      <c r="ESO728" s="6"/>
      <c r="ESP728" s="6"/>
      <c r="ESQ728" s="6"/>
      <c r="ESR728" s="6"/>
      <c r="ESS728" s="6"/>
      <c r="EST728" s="6"/>
      <c r="ESU728" s="6"/>
      <c r="ESV728" s="6"/>
      <c r="ESW728" s="6"/>
      <c r="ESX728" s="6"/>
      <c r="ESY728" s="6"/>
      <c r="ESZ728" s="6"/>
      <c r="ETA728" s="6"/>
      <c r="ETB728" s="6"/>
      <c r="ETC728" s="6"/>
      <c r="ETD728" s="6"/>
      <c r="ETE728" s="6"/>
      <c r="ETF728" s="6"/>
      <c r="ETG728" s="6"/>
      <c r="ETH728" s="6"/>
      <c r="ETI728" s="6"/>
      <c r="ETJ728" s="6"/>
      <c r="ETK728" s="6"/>
      <c r="ETL728" s="6"/>
      <c r="ETM728" s="6"/>
      <c r="ETN728" s="6"/>
      <c r="ETO728" s="6"/>
      <c r="ETP728" s="6"/>
      <c r="ETQ728" s="6"/>
      <c r="ETR728" s="6"/>
      <c r="ETS728" s="6"/>
      <c r="ETT728" s="6"/>
      <c r="ETU728" s="6"/>
      <c r="ETV728" s="6"/>
      <c r="ETW728" s="6"/>
      <c r="ETX728" s="6"/>
      <c r="ETY728" s="6"/>
      <c r="ETZ728" s="6"/>
      <c r="EUA728" s="6"/>
      <c r="EUB728" s="6"/>
      <c r="EUC728" s="6"/>
      <c r="EUD728" s="6"/>
      <c r="EUE728" s="6"/>
      <c r="EUF728" s="6"/>
      <c r="EUG728" s="6"/>
      <c r="EUH728" s="6"/>
      <c r="EUI728" s="6"/>
      <c r="EUJ728" s="6"/>
      <c r="EUK728" s="6"/>
      <c r="EUL728" s="6"/>
      <c r="EUM728" s="6"/>
      <c r="EUN728" s="6"/>
      <c r="EUO728" s="6"/>
      <c r="EUP728" s="6"/>
      <c r="EUQ728" s="6"/>
      <c r="EUR728" s="6"/>
      <c r="EUS728" s="6"/>
      <c r="EUT728" s="6"/>
      <c r="EUU728" s="6"/>
      <c r="EUV728" s="6"/>
      <c r="EUW728" s="6"/>
      <c r="EUX728" s="6"/>
      <c r="EUY728" s="6"/>
      <c r="EUZ728" s="6"/>
      <c r="EVA728" s="6"/>
      <c r="EVB728" s="6"/>
      <c r="EVC728" s="6"/>
      <c r="EVD728" s="6"/>
      <c r="EVE728" s="6"/>
      <c r="EVF728" s="6"/>
      <c r="EVG728" s="6"/>
      <c r="EVH728" s="6"/>
      <c r="EVI728" s="6"/>
      <c r="EVJ728" s="6"/>
      <c r="EVK728" s="6"/>
      <c r="EVL728" s="6"/>
      <c r="EVM728" s="6"/>
      <c r="EVN728" s="6"/>
      <c r="EVO728" s="6"/>
      <c r="EVP728" s="6"/>
      <c r="EVQ728" s="6"/>
      <c r="EVR728" s="6"/>
      <c r="EVS728" s="6"/>
      <c r="EVT728" s="6"/>
      <c r="EVU728" s="6"/>
      <c r="EVV728" s="6"/>
      <c r="EVW728" s="6"/>
      <c r="EVX728" s="6"/>
      <c r="EVY728" s="6"/>
      <c r="EVZ728" s="6"/>
      <c r="EWA728" s="6"/>
      <c r="EWB728" s="6"/>
      <c r="EWC728" s="6"/>
      <c r="EWD728" s="6"/>
      <c r="EWE728" s="6"/>
      <c r="EWF728" s="6"/>
      <c r="EWG728" s="6"/>
      <c r="EWH728" s="6"/>
      <c r="EWI728" s="6"/>
      <c r="EWJ728" s="6"/>
      <c r="EWK728" s="6"/>
      <c r="EWL728" s="6"/>
      <c r="EWM728" s="6"/>
      <c r="EWN728" s="6"/>
      <c r="EWO728" s="6"/>
      <c r="EWP728" s="6"/>
      <c r="EWQ728" s="6"/>
      <c r="EWR728" s="6"/>
      <c r="EWS728" s="6"/>
      <c r="EWT728" s="6"/>
      <c r="EWU728" s="6"/>
      <c r="EWV728" s="6"/>
      <c r="EWW728" s="6"/>
      <c r="EWX728" s="6"/>
      <c r="EWY728" s="6"/>
      <c r="EWZ728" s="6"/>
      <c r="EXA728" s="6"/>
      <c r="EXB728" s="6"/>
      <c r="EXC728" s="6"/>
      <c r="EXD728" s="6"/>
      <c r="EXE728" s="6"/>
      <c r="EXF728" s="6"/>
      <c r="EXG728" s="6"/>
      <c r="EXH728" s="6"/>
      <c r="EXI728" s="6"/>
      <c r="EXJ728" s="6"/>
      <c r="EXK728" s="6"/>
      <c r="EXL728" s="6"/>
      <c r="EXM728" s="6"/>
      <c r="EXN728" s="6"/>
      <c r="EXO728" s="6"/>
      <c r="EXP728" s="6"/>
      <c r="EXQ728" s="6"/>
      <c r="EXR728" s="6"/>
      <c r="EXS728" s="6"/>
      <c r="EXT728" s="6"/>
      <c r="EXU728" s="6"/>
      <c r="EXV728" s="6"/>
      <c r="EXW728" s="6"/>
      <c r="EXX728" s="6"/>
      <c r="EXY728" s="6"/>
      <c r="EXZ728" s="6"/>
      <c r="EYA728" s="6"/>
      <c r="EYB728" s="6"/>
      <c r="EYC728" s="6"/>
      <c r="EYD728" s="6"/>
      <c r="EYE728" s="6"/>
      <c r="EYF728" s="6"/>
      <c r="EYG728" s="6"/>
      <c r="EYH728" s="6"/>
      <c r="EYI728" s="6"/>
      <c r="EYJ728" s="6"/>
      <c r="EYK728" s="6"/>
      <c r="EYL728" s="6"/>
      <c r="EYM728" s="6"/>
      <c r="EYN728" s="6"/>
      <c r="EYO728" s="6"/>
      <c r="EYP728" s="6"/>
      <c r="EYQ728" s="6"/>
      <c r="EYR728" s="6"/>
      <c r="EYS728" s="6"/>
      <c r="EYT728" s="6"/>
      <c r="EYU728" s="6"/>
      <c r="EYV728" s="6"/>
      <c r="EYW728" s="6"/>
      <c r="EYX728" s="6"/>
      <c r="EYY728" s="6"/>
      <c r="EYZ728" s="6"/>
      <c r="EZA728" s="6"/>
      <c r="EZB728" s="6"/>
      <c r="EZC728" s="6"/>
      <c r="EZD728" s="6"/>
      <c r="EZE728" s="6"/>
      <c r="EZF728" s="6"/>
      <c r="EZG728" s="6"/>
      <c r="EZH728" s="6"/>
      <c r="EZI728" s="6"/>
      <c r="EZJ728" s="6"/>
      <c r="EZK728" s="6"/>
      <c r="EZL728" s="6"/>
      <c r="EZM728" s="6"/>
      <c r="EZN728" s="6"/>
      <c r="EZO728" s="6"/>
      <c r="EZP728" s="6"/>
      <c r="EZQ728" s="6"/>
      <c r="EZR728" s="6"/>
      <c r="EZS728" s="6"/>
      <c r="EZT728" s="6"/>
      <c r="EZU728" s="6"/>
      <c r="EZV728" s="6"/>
      <c r="EZW728" s="6"/>
      <c r="EZX728" s="6"/>
      <c r="EZY728" s="6"/>
      <c r="EZZ728" s="6"/>
      <c r="FAA728" s="6"/>
      <c r="FAB728" s="6"/>
      <c r="FAC728" s="6"/>
      <c r="FAD728" s="6"/>
      <c r="FAE728" s="6"/>
      <c r="FAF728" s="6"/>
      <c r="FAG728" s="6"/>
      <c r="FAH728" s="6"/>
      <c r="FAI728" s="6"/>
      <c r="FAJ728" s="6"/>
      <c r="FAK728" s="6"/>
      <c r="FAL728" s="6"/>
      <c r="FAM728" s="6"/>
      <c r="FAN728" s="6"/>
      <c r="FAO728" s="6"/>
      <c r="FAP728" s="6"/>
      <c r="FAQ728" s="6"/>
      <c r="FAR728" s="6"/>
      <c r="FAS728" s="6"/>
      <c r="FAT728" s="6"/>
      <c r="FAU728" s="6"/>
      <c r="FAV728" s="6"/>
      <c r="FAW728" s="6"/>
      <c r="FAX728" s="6"/>
      <c r="FAY728" s="6"/>
      <c r="FAZ728" s="6"/>
      <c r="FBA728" s="6"/>
      <c r="FBB728" s="6"/>
      <c r="FBC728" s="6"/>
      <c r="FBD728" s="6"/>
      <c r="FBE728" s="6"/>
      <c r="FBF728" s="6"/>
      <c r="FBG728" s="6"/>
      <c r="FBH728" s="6"/>
      <c r="FBI728" s="6"/>
      <c r="FBJ728" s="6"/>
      <c r="FBK728" s="6"/>
      <c r="FBL728" s="6"/>
      <c r="FBM728" s="6"/>
      <c r="FBN728" s="6"/>
      <c r="FBO728" s="6"/>
      <c r="FBP728" s="6"/>
      <c r="FBQ728" s="6"/>
      <c r="FBR728" s="6"/>
      <c r="FBS728" s="6"/>
      <c r="FBT728" s="6"/>
      <c r="FBU728" s="6"/>
      <c r="FBV728" s="6"/>
      <c r="FBW728" s="6"/>
      <c r="FBX728" s="6"/>
      <c r="FBY728" s="6"/>
      <c r="FBZ728" s="6"/>
      <c r="FCA728" s="6"/>
      <c r="FCB728" s="6"/>
      <c r="FCC728" s="6"/>
      <c r="FCD728" s="6"/>
      <c r="FCE728" s="6"/>
      <c r="FCF728" s="6"/>
      <c r="FCG728" s="6"/>
      <c r="FCH728" s="6"/>
      <c r="FCI728" s="6"/>
      <c r="FCJ728" s="6"/>
      <c r="FCK728" s="6"/>
      <c r="FCL728" s="6"/>
      <c r="FCM728" s="6"/>
      <c r="FCN728" s="6"/>
      <c r="FCO728" s="6"/>
      <c r="FCP728" s="6"/>
      <c r="FCQ728" s="6"/>
      <c r="FCR728" s="6"/>
      <c r="FCS728" s="6"/>
      <c r="FCT728" s="6"/>
      <c r="FCU728" s="6"/>
      <c r="FCV728" s="6"/>
      <c r="FCW728" s="6"/>
      <c r="FCX728" s="6"/>
      <c r="FCY728" s="6"/>
      <c r="FCZ728" s="6"/>
      <c r="FDA728" s="6"/>
      <c r="FDB728" s="6"/>
      <c r="FDC728" s="6"/>
      <c r="FDD728" s="6"/>
      <c r="FDE728" s="6"/>
      <c r="FDF728" s="6"/>
      <c r="FDG728" s="6"/>
      <c r="FDH728" s="6"/>
      <c r="FDI728" s="6"/>
      <c r="FDJ728" s="6"/>
      <c r="FDK728" s="6"/>
      <c r="FDL728" s="6"/>
      <c r="FDM728" s="6"/>
      <c r="FDN728" s="6"/>
      <c r="FDO728" s="6"/>
      <c r="FDP728" s="6"/>
      <c r="FDQ728" s="6"/>
      <c r="FDR728" s="6"/>
      <c r="FDS728" s="6"/>
      <c r="FDT728" s="6"/>
      <c r="FDU728" s="6"/>
      <c r="FDV728" s="6"/>
      <c r="FDW728" s="6"/>
      <c r="FDX728" s="6"/>
      <c r="FDY728" s="6"/>
      <c r="FDZ728" s="6"/>
      <c r="FEA728" s="6"/>
      <c r="FEB728" s="6"/>
      <c r="FEC728" s="6"/>
      <c r="FED728" s="6"/>
      <c r="FEE728" s="6"/>
      <c r="FEF728" s="6"/>
      <c r="FEG728" s="6"/>
      <c r="FEH728" s="6"/>
      <c r="FEI728" s="6"/>
      <c r="FEJ728" s="6"/>
      <c r="FEK728" s="6"/>
      <c r="FEL728" s="6"/>
      <c r="FEM728" s="6"/>
      <c r="FEN728" s="6"/>
      <c r="FEO728" s="6"/>
      <c r="FEP728" s="6"/>
      <c r="FEQ728" s="6"/>
      <c r="FER728" s="6"/>
      <c r="FES728" s="6"/>
      <c r="FET728" s="6"/>
      <c r="FEU728" s="6"/>
      <c r="FEV728" s="6"/>
      <c r="FEW728" s="6"/>
      <c r="FEX728" s="6"/>
      <c r="FEY728" s="6"/>
      <c r="FEZ728" s="6"/>
      <c r="FFA728" s="6"/>
      <c r="FFB728" s="6"/>
      <c r="FFC728" s="6"/>
      <c r="FFD728" s="6"/>
      <c r="FFE728" s="6"/>
      <c r="FFF728" s="6"/>
      <c r="FFG728" s="6"/>
      <c r="FFH728" s="6"/>
      <c r="FFI728" s="6"/>
      <c r="FFJ728" s="6"/>
      <c r="FFK728" s="6"/>
      <c r="FFL728" s="6"/>
      <c r="FFM728" s="6"/>
      <c r="FFN728" s="6"/>
      <c r="FFO728" s="6"/>
      <c r="FFP728" s="6"/>
      <c r="FFQ728" s="6"/>
      <c r="FFR728" s="6"/>
      <c r="FFS728" s="6"/>
      <c r="FFT728" s="6"/>
      <c r="FFU728" s="6"/>
      <c r="FFV728" s="6"/>
      <c r="FFW728" s="6"/>
      <c r="FFX728" s="6"/>
      <c r="FFY728" s="6"/>
      <c r="FFZ728" s="6"/>
      <c r="FGA728" s="6"/>
      <c r="FGB728" s="6"/>
      <c r="FGC728" s="6"/>
      <c r="FGD728" s="6"/>
      <c r="FGE728" s="6"/>
      <c r="FGF728" s="6"/>
      <c r="FGG728" s="6"/>
      <c r="FGH728" s="6"/>
      <c r="FGI728" s="6"/>
      <c r="FGJ728" s="6"/>
      <c r="FGK728" s="6"/>
      <c r="FGL728" s="6"/>
      <c r="FGM728" s="6"/>
      <c r="FGN728" s="6"/>
      <c r="FGO728" s="6"/>
      <c r="FGP728" s="6"/>
      <c r="FGQ728" s="6"/>
      <c r="FGR728" s="6"/>
      <c r="FGS728" s="6"/>
      <c r="FGT728" s="6"/>
      <c r="FGU728" s="6"/>
      <c r="FGV728" s="6"/>
      <c r="FGW728" s="6"/>
      <c r="FGX728" s="6"/>
      <c r="FGY728" s="6"/>
      <c r="FGZ728" s="6"/>
      <c r="FHA728" s="6"/>
      <c r="FHB728" s="6"/>
      <c r="FHC728" s="6"/>
      <c r="FHD728" s="6"/>
      <c r="FHE728" s="6"/>
      <c r="FHF728" s="6"/>
      <c r="FHG728" s="6"/>
      <c r="FHH728" s="6"/>
      <c r="FHI728" s="6"/>
      <c r="FHJ728" s="6"/>
      <c r="FHK728" s="6"/>
      <c r="FHL728" s="6"/>
      <c r="FHM728" s="6"/>
      <c r="FHN728" s="6"/>
      <c r="FHO728" s="6"/>
      <c r="FHP728" s="6"/>
      <c r="FHQ728" s="6"/>
      <c r="FHR728" s="6"/>
      <c r="FHS728" s="6"/>
      <c r="FHT728" s="6"/>
      <c r="FHU728" s="6"/>
      <c r="FHV728" s="6"/>
      <c r="FHW728" s="6"/>
      <c r="FHX728" s="6"/>
      <c r="FHY728" s="6"/>
      <c r="FHZ728" s="6"/>
      <c r="FIA728" s="6"/>
      <c r="FIB728" s="6"/>
      <c r="FIC728" s="6"/>
      <c r="FID728" s="6"/>
      <c r="FIE728" s="6"/>
      <c r="FIF728" s="6"/>
      <c r="FIG728" s="6"/>
      <c r="FIH728" s="6"/>
      <c r="FII728" s="6"/>
      <c r="FIJ728" s="6"/>
      <c r="FIK728" s="6"/>
      <c r="FIL728" s="6"/>
      <c r="FIM728" s="6"/>
      <c r="FIN728" s="6"/>
      <c r="FIO728" s="6"/>
      <c r="FIP728" s="6"/>
      <c r="FIQ728" s="6"/>
      <c r="FIR728" s="6"/>
      <c r="FIS728" s="6"/>
      <c r="FIT728" s="6"/>
      <c r="FIU728" s="6"/>
      <c r="FIV728" s="6"/>
      <c r="FIW728" s="6"/>
      <c r="FIX728" s="6"/>
      <c r="FIY728" s="6"/>
      <c r="FIZ728" s="6"/>
      <c r="FJA728" s="6"/>
      <c r="FJB728" s="6"/>
      <c r="FJC728" s="6"/>
      <c r="FJD728" s="6"/>
      <c r="FJE728" s="6"/>
      <c r="FJF728" s="6"/>
      <c r="FJG728" s="6"/>
      <c r="FJH728" s="6"/>
      <c r="FJI728" s="6"/>
      <c r="FJJ728" s="6"/>
      <c r="FJK728" s="6"/>
      <c r="FJL728" s="6"/>
      <c r="FJM728" s="6"/>
      <c r="FJN728" s="6"/>
      <c r="FJO728" s="6"/>
      <c r="FJP728" s="6"/>
      <c r="FJQ728" s="6"/>
      <c r="FJR728" s="6"/>
      <c r="FJS728" s="6"/>
      <c r="FJT728" s="6"/>
      <c r="FJU728" s="6"/>
      <c r="FJV728" s="6"/>
      <c r="FJW728" s="6"/>
      <c r="FJX728" s="6"/>
      <c r="FJY728" s="6"/>
      <c r="FJZ728" s="6"/>
      <c r="FKA728" s="6"/>
      <c r="FKB728" s="6"/>
      <c r="FKC728" s="6"/>
      <c r="FKD728" s="6"/>
      <c r="FKE728" s="6"/>
      <c r="FKF728" s="6"/>
      <c r="FKG728" s="6"/>
      <c r="FKH728" s="6"/>
      <c r="FKI728" s="6"/>
      <c r="FKJ728" s="6"/>
      <c r="FKK728" s="6"/>
      <c r="FKL728" s="6"/>
      <c r="FKM728" s="6"/>
      <c r="FKN728" s="6"/>
      <c r="FKO728" s="6"/>
      <c r="FKP728" s="6"/>
      <c r="FKQ728" s="6"/>
      <c r="FKR728" s="6"/>
      <c r="FKS728" s="6"/>
      <c r="FKT728" s="6"/>
      <c r="FKU728" s="6"/>
      <c r="FKV728" s="6"/>
      <c r="FKW728" s="6"/>
      <c r="FKX728" s="6"/>
      <c r="FKY728" s="6"/>
      <c r="FKZ728" s="6"/>
      <c r="FLA728" s="6"/>
      <c r="FLB728" s="6"/>
      <c r="FLC728" s="6"/>
      <c r="FLD728" s="6"/>
      <c r="FLE728" s="6"/>
      <c r="FLF728" s="6"/>
      <c r="FLG728" s="6"/>
      <c r="FLH728" s="6"/>
      <c r="FLI728" s="6"/>
      <c r="FLJ728" s="6"/>
      <c r="FLK728" s="6"/>
      <c r="FLL728" s="6"/>
      <c r="FLM728" s="6"/>
      <c r="FLN728" s="6"/>
      <c r="FLO728" s="6"/>
      <c r="FLP728" s="6"/>
      <c r="FLQ728" s="6"/>
      <c r="FLR728" s="6"/>
      <c r="FLS728" s="6"/>
      <c r="FLT728" s="6"/>
      <c r="FLU728" s="6"/>
      <c r="FLV728" s="6"/>
      <c r="FLW728" s="6"/>
      <c r="FLX728" s="6"/>
      <c r="FLY728" s="6"/>
      <c r="FLZ728" s="6"/>
      <c r="FMA728" s="6"/>
      <c r="FMB728" s="6"/>
      <c r="FMC728" s="6"/>
      <c r="FMD728" s="6"/>
      <c r="FME728" s="6"/>
      <c r="FMF728" s="6"/>
      <c r="FMG728" s="6"/>
      <c r="FMH728" s="6"/>
      <c r="FMI728" s="6"/>
      <c r="FMJ728" s="6"/>
      <c r="FMK728" s="6"/>
      <c r="FML728" s="6"/>
      <c r="FMM728" s="6"/>
      <c r="FMN728" s="6"/>
      <c r="FMO728" s="6"/>
      <c r="FMP728" s="6"/>
      <c r="FMQ728" s="6"/>
      <c r="FMR728" s="6"/>
      <c r="FMS728" s="6"/>
      <c r="FMT728" s="6"/>
      <c r="FMU728" s="6"/>
      <c r="FMV728" s="6"/>
      <c r="FMW728" s="6"/>
      <c r="FMX728" s="6"/>
      <c r="FMY728" s="6"/>
      <c r="FMZ728" s="6"/>
      <c r="FNA728" s="6"/>
      <c r="FNB728" s="6"/>
      <c r="FNC728" s="6"/>
      <c r="FND728" s="6"/>
      <c r="FNE728" s="6"/>
      <c r="FNF728" s="6"/>
      <c r="FNG728" s="6"/>
      <c r="FNH728" s="6"/>
      <c r="FNI728" s="6"/>
      <c r="FNJ728" s="6"/>
      <c r="FNK728" s="6"/>
      <c r="FNL728" s="6"/>
      <c r="FNM728" s="6"/>
      <c r="FNN728" s="6"/>
      <c r="FNO728" s="6"/>
      <c r="FNP728" s="6"/>
      <c r="FNQ728" s="6"/>
      <c r="FNR728" s="6"/>
      <c r="FNS728" s="6"/>
      <c r="FNT728" s="6"/>
      <c r="FNU728" s="6"/>
      <c r="FNV728" s="6"/>
      <c r="FNW728" s="6"/>
      <c r="FNX728" s="6"/>
      <c r="FNY728" s="6"/>
      <c r="FNZ728" s="6"/>
      <c r="FOA728" s="6"/>
      <c r="FOB728" s="6"/>
      <c r="FOC728" s="6"/>
      <c r="FOD728" s="6"/>
      <c r="FOE728" s="6"/>
      <c r="FOF728" s="6"/>
      <c r="FOG728" s="6"/>
      <c r="FOH728" s="6"/>
      <c r="FOI728" s="6"/>
      <c r="FOJ728" s="6"/>
      <c r="FOK728" s="6"/>
      <c r="FOL728" s="6"/>
      <c r="FOM728" s="6"/>
      <c r="FON728" s="6"/>
      <c r="FOO728" s="6"/>
      <c r="FOP728" s="6"/>
      <c r="FOQ728" s="6"/>
      <c r="FOR728" s="6"/>
      <c r="FOS728" s="6"/>
      <c r="FOT728" s="6"/>
      <c r="FOU728" s="6"/>
      <c r="FOV728" s="6"/>
      <c r="FOW728" s="6"/>
      <c r="FOX728" s="6"/>
      <c r="FOY728" s="6"/>
      <c r="FOZ728" s="6"/>
      <c r="FPA728" s="6"/>
      <c r="FPB728" s="6"/>
      <c r="FPC728" s="6"/>
      <c r="FPD728" s="6"/>
      <c r="FPE728" s="6"/>
      <c r="FPF728" s="6"/>
      <c r="FPG728" s="6"/>
      <c r="FPH728" s="6"/>
      <c r="FPI728" s="6"/>
      <c r="FPJ728" s="6"/>
      <c r="FPK728" s="6"/>
      <c r="FPL728" s="6"/>
      <c r="FPM728" s="6"/>
      <c r="FPN728" s="6"/>
      <c r="FPO728" s="6"/>
      <c r="FPP728" s="6"/>
      <c r="FPQ728" s="6"/>
      <c r="FPR728" s="6"/>
      <c r="FPS728" s="6"/>
      <c r="FPT728" s="6"/>
      <c r="FPU728" s="6"/>
      <c r="FPV728" s="6"/>
      <c r="FPW728" s="6"/>
      <c r="FPX728" s="6"/>
      <c r="FPY728" s="6"/>
      <c r="FPZ728" s="6"/>
      <c r="FQA728" s="6"/>
      <c r="FQB728" s="6"/>
      <c r="FQC728" s="6"/>
      <c r="FQD728" s="6"/>
      <c r="FQE728" s="6"/>
      <c r="FQF728" s="6"/>
      <c r="FQG728" s="6"/>
      <c r="FQH728" s="6"/>
      <c r="FQI728" s="6"/>
      <c r="FQJ728" s="6"/>
      <c r="FQK728" s="6"/>
      <c r="FQL728" s="6"/>
      <c r="FQM728" s="6"/>
      <c r="FQN728" s="6"/>
      <c r="FQO728" s="6"/>
      <c r="FQP728" s="6"/>
      <c r="FQQ728" s="6"/>
      <c r="FQR728" s="6"/>
      <c r="FQS728" s="6"/>
      <c r="FQT728" s="6"/>
      <c r="FQU728" s="6"/>
      <c r="FQV728" s="6"/>
      <c r="FQW728" s="6"/>
      <c r="FQX728" s="6"/>
      <c r="FQY728" s="6"/>
      <c r="FQZ728" s="6"/>
      <c r="FRA728" s="6"/>
      <c r="FRB728" s="6"/>
      <c r="FRC728" s="6"/>
      <c r="FRD728" s="6"/>
      <c r="FRE728" s="6"/>
      <c r="FRF728" s="6"/>
      <c r="FRG728" s="6"/>
      <c r="FRH728" s="6"/>
      <c r="FRI728" s="6"/>
      <c r="FRJ728" s="6"/>
      <c r="FRK728" s="6"/>
      <c r="FRL728" s="6"/>
      <c r="FRM728" s="6"/>
      <c r="FRN728" s="6"/>
      <c r="FRO728" s="6"/>
      <c r="FRP728" s="6"/>
      <c r="FRQ728" s="6"/>
      <c r="FRR728" s="6"/>
      <c r="FRS728" s="6"/>
      <c r="FRT728" s="6"/>
      <c r="FRU728" s="6"/>
      <c r="FRV728" s="6"/>
      <c r="FRW728" s="6"/>
      <c r="FRX728" s="6"/>
      <c r="FRY728" s="6"/>
      <c r="FRZ728" s="6"/>
      <c r="FSA728" s="6"/>
      <c r="FSB728" s="6"/>
      <c r="FSC728" s="6"/>
      <c r="FSD728" s="6"/>
      <c r="FSE728" s="6"/>
      <c r="FSF728" s="6"/>
      <c r="FSG728" s="6"/>
      <c r="FSH728" s="6"/>
      <c r="FSI728" s="6"/>
      <c r="FSJ728" s="6"/>
      <c r="FSK728" s="6"/>
      <c r="FSL728" s="6"/>
      <c r="FSM728" s="6"/>
      <c r="FSN728" s="6"/>
      <c r="FSO728" s="6"/>
      <c r="FSP728" s="6"/>
      <c r="FSQ728" s="6"/>
      <c r="FSR728" s="6"/>
      <c r="FSS728" s="6"/>
      <c r="FST728" s="6"/>
      <c r="FSU728" s="6"/>
      <c r="FSV728" s="6"/>
      <c r="FSW728" s="6"/>
      <c r="FSX728" s="6"/>
      <c r="FSY728" s="6"/>
      <c r="FSZ728" s="6"/>
      <c r="FTA728" s="6"/>
      <c r="FTB728" s="6"/>
      <c r="FTC728" s="6"/>
      <c r="FTD728" s="6"/>
      <c r="FTE728" s="6"/>
      <c r="FTF728" s="6"/>
      <c r="FTG728" s="6"/>
      <c r="FTH728" s="6"/>
      <c r="FTI728" s="6"/>
      <c r="FTJ728" s="6"/>
      <c r="FTK728" s="6"/>
      <c r="FTL728" s="6"/>
      <c r="FTM728" s="6"/>
      <c r="FTN728" s="6"/>
      <c r="FTO728" s="6"/>
      <c r="FTP728" s="6"/>
      <c r="FTQ728" s="6"/>
      <c r="FTR728" s="6"/>
      <c r="FTS728" s="6"/>
      <c r="FTT728" s="6"/>
      <c r="FTU728" s="6"/>
      <c r="FTV728" s="6"/>
      <c r="FTW728" s="6"/>
      <c r="FTX728" s="6"/>
      <c r="FTY728" s="6"/>
      <c r="FTZ728" s="6"/>
      <c r="FUA728" s="6"/>
      <c r="FUB728" s="6"/>
      <c r="FUC728" s="6"/>
      <c r="FUD728" s="6"/>
      <c r="FUE728" s="6"/>
      <c r="FUF728" s="6"/>
      <c r="FUG728" s="6"/>
      <c r="FUH728" s="6"/>
      <c r="FUI728" s="6"/>
      <c r="FUJ728" s="6"/>
      <c r="FUK728" s="6"/>
      <c r="FUL728" s="6"/>
      <c r="FUM728" s="6"/>
      <c r="FUN728" s="6"/>
      <c r="FUO728" s="6"/>
      <c r="FUP728" s="6"/>
      <c r="FUQ728" s="6"/>
      <c r="FUR728" s="6"/>
      <c r="FUS728" s="6"/>
      <c r="FUT728" s="6"/>
      <c r="FUU728" s="6"/>
      <c r="FUV728" s="6"/>
      <c r="FUW728" s="6"/>
      <c r="FUX728" s="6"/>
      <c r="FUY728" s="6"/>
      <c r="FUZ728" s="6"/>
      <c r="FVA728" s="6"/>
      <c r="FVB728" s="6"/>
      <c r="FVC728" s="6"/>
      <c r="FVD728" s="6"/>
      <c r="FVE728" s="6"/>
      <c r="FVF728" s="6"/>
      <c r="FVG728" s="6"/>
      <c r="FVH728" s="6"/>
      <c r="FVI728" s="6"/>
      <c r="FVJ728" s="6"/>
      <c r="FVK728" s="6"/>
      <c r="FVL728" s="6"/>
      <c r="FVM728" s="6"/>
      <c r="FVN728" s="6"/>
      <c r="FVO728" s="6"/>
      <c r="FVP728" s="6"/>
      <c r="FVQ728" s="6"/>
      <c r="FVR728" s="6"/>
      <c r="FVS728" s="6"/>
      <c r="FVT728" s="6"/>
      <c r="FVU728" s="6"/>
      <c r="FVV728" s="6"/>
      <c r="FVW728" s="6"/>
      <c r="FVX728" s="6"/>
      <c r="FVY728" s="6"/>
      <c r="FVZ728" s="6"/>
      <c r="FWA728" s="6"/>
      <c r="FWB728" s="6"/>
      <c r="FWC728" s="6"/>
      <c r="FWD728" s="6"/>
      <c r="FWE728" s="6"/>
      <c r="FWF728" s="6"/>
      <c r="FWG728" s="6"/>
      <c r="FWH728" s="6"/>
      <c r="FWI728" s="6"/>
      <c r="FWJ728" s="6"/>
      <c r="FWK728" s="6"/>
      <c r="FWL728" s="6"/>
      <c r="FWM728" s="6"/>
      <c r="FWN728" s="6"/>
      <c r="FWO728" s="6"/>
      <c r="FWP728" s="6"/>
      <c r="FWQ728" s="6"/>
      <c r="FWR728" s="6"/>
      <c r="FWS728" s="6"/>
      <c r="FWT728" s="6"/>
      <c r="FWU728" s="6"/>
      <c r="FWV728" s="6"/>
      <c r="FWW728" s="6"/>
      <c r="FWX728" s="6"/>
      <c r="FWY728" s="6"/>
      <c r="FWZ728" s="6"/>
      <c r="FXA728" s="6"/>
      <c r="FXB728" s="6"/>
      <c r="FXC728" s="6"/>
      <c r="FXD728" s="6"/>
      <c r="FXE728" s="6"/>
      <c r="FXF728" s="6"/>
      <c r="FXG728" s="6"/>
      <c r="FXH728" s="6"/>
      <c r="FXI728" s="6"/>
      <c r="FXJ728" s="6"/>
      <c r="FXK728" s="6"/>
      <c r="FXL728" s="6"/>
      <c r="FXM728" s="6"/>
      <c r="FXN728" s="6"/>
      <c r="FXO728" s="6"/>
      <c r="FXP728" s="6"/>
      <c r="FXQ728" s="6"/>
      <c r="FXR728" s="6"/>
      <c r="FXS728" s="6"/>
      <c r="FXT728" s="6"/>
      <c r="FXU728" s="6"/>
      <c r="FXV728" s="6"/>
      <c r="FXW728" s="6"/>
      <c r="FXX728" s="6"/>
      <c r="FXY728" s="6"/>
      <c r="FXZ728" s="6"/>
      <c r="FYA728" s="6"/>
      <c r="FYB728" s="6"/>
      <c r="FYC728" s="6"/>
      <c r="FYD728" s="6"/>
      <c r="FYE728" s="6"/>
      <c r="FYF728" s="6"/>
      <c r="FYG728" s="6"/>
      <c r="FYH728" s="6"/>
      <c r="FYI728" s="6"/>
      <c r="FYJ728" s="6"/>
      <c r="FYK728" s="6"/>
      <c r="FYL728" s="6"/>
      <c r="FYM728" s="6"/>
      <c r="FYN728" s="6"/>
      <c r="FYO728" s="6"/>
      <c r="FYP728" s="6"/>
      <c r="FYQ728" s="6"/>
      <c r="FYR728" s="6"/>
      <c r="FYS728" s="6"/>
      <c r="FYT728" s="6"/>
      <c r="FYU728" s="6"/>
      <c r="FYV728" s="6"/>
      <c r="FYW728" s="6"/>
      <c r="FYX728" s="6"/>
      <c r="FYY728" s="6"/>
      <c r="FYZ728" s="6"/>
      <c r="FZA728" s="6"/>
      <c r="FZB728" s="6"/>
      <c r="FZC728" s="6"/>
      <c r="FZD728" s="6"/>
      <c r="FZE728" s="6"/>
      <c r="FZF728" s="6"/>
      <c r="FZG728" s="6"/>
      <c r="FZH728" s="6"/>
      <c r="FZI728" s="6"/>
      <c r="FZJ728" s="6"/>
      <c r="FZK728" s="6"/>
      <c r="FZL728" s="6"/>
      <c r="FZM728" s="6"/>
      <c r="FZN728" s="6"/>
      <c r="FZO728" s="6"/>
      <c r="FZP728" s="6"/>
      <c r="FZQ728" s="6"/>
      <c r="FZR728" s="6"/>
      <c r="FZS728" s="6"/>
      <c r="FZT728" s="6"/>
      <c r="FZU728" s="6"/>
      <c r="FZV728" s="6"/>
      <c r="FZW728" s="6"/>
      <c r="FZX728" s="6"/>
      <c r="FZY728" s="6"/>
      <c r="FZZ728" s="6"/>
      <c r="GAA728" s="6"/>
      <c r="GAB728" s="6"/>
      <c r="GAC728" s="6"/>
      <c r="GAD728" s="6"/>
      <c r="GAE728" s="6"/>
      <c r="GAF728" s="6"/>
      <c r="GAG728" s="6"/>
      <c r="GAH728" s="6"/>
      <c r="GAI728" s="6"/>
      <c r="GAJ728" s="6"/>
      <c r="GAK728" s="6"/>
      <c r="GAL728" s="6"/>
      <c r="GAM728" s="6"/>
      <c r="GAN728" s="6"/>
      <c r="GAO728" s="6"/>
      <c r="GAP728" s="6"/>
      <c r="GAQ728" s="6"/>
      <c r="GAR728" s="6"/>
      <c r="GAS728" s="6"/>
      <c r="GAT728" s="6"/>
      <c r="GAU728" s="6"/>
      <c r="GAV728" s="6"/>
      <c r="GAW728" s="6"/>
      <c r="GAX728" s="6"/>
      <c r="GAY728" s="6"/>
      <c r="GAZ728" s="6"/>
      <c r="GBA728" s="6"/>
      <c r="GBB728" s="6"/>
      <c r="GBC728" s="6"/>
      <c r="GBD728" s="6"/>
      <c r="GBE728" s="6"/>
      <c r="GBF728" s="6"/>
      <c r="GBG728" s="6"/>
      <c r="GBH728" s="6"/>
      <c r="GBI728" s="6"/>
      <c r="GBJ728" s="6"/>
      <c r="GBK728" s="6"/>
      <c r="GBL728" s="6"/>
      <c r="GBM728" s="6"/>
      <c r="GBN728" s="6"/>
      <c r="GBO728" s="6"/>
      <c r="GBP728" s="6"/>
      <c r="GBQ728" s="6"/>
      <c r="GBR728" s="6"/>
      <c r="GBS728" s="6"/>
      <c r="GBT728" s="6"/>
      <c r="GBU728" s="6"/>
      <c r="GBV728" s="6"/>
      <c r="GBW728" s="6"/>
      <c r="GBX728" s="6"/>
      <c r="GBY728" s="6"/>
      <c r="GBZ728" s="6"/>
      <c r="GCA728" s="6"/>
      <c r="GCB728" s="6"/>
      <c r="GCC728" s="6"/>
      <c r="GCD728" s="6"/>
      <c r="GCE728" s="6"/>
      <c r="GCF728" s="6"/>
      <c r="GCG728" s="6"/>
      <c r="GCH728" s="6"/>
      <c r="GCI728" s="6"/>
      <c r="GCJ728" s="6"/>
      <c r="GCK728" s="6"/>
      <c r="GCL728" s="6"/>
      <c r="GCM728" s="6"/>
      <c r="GCN728" s="6"/>
      <c r="GCO728" s="6"/>
      <c r="GCP728" s="6"/>
      <c r="GCQ728" s="6"/>
      <c r="GCR728" s="6"/>
      <c r="GCS728" s="6"/>
      <c r="GCT728" s="6"/>
      <c r="GCU728" s="6"/>
      <c r="GCV728" s="6"/>
      <c r="GCW728" s="6"/>
      <c r="GCX728" s="6"/>
      <c r="GCY728" s="6"/>
      <c r="GCZ728" s="6"/>
      <c r="GDA728" s="6"/>
      <c r="GDB728" s="6"/>
      <c r="GDC728" s="6"/>
      <c r="GDD728" s="6"/>
      <c r="GDE728" s="6"/>
      <c r="GDF728" s="6"/>
      <c r="GDG728" s="6"/>
      <c r="GDH728" s="6"/>
      <c r="GDI728" s="6"/>
      <c r="GDJ728" s="6"/>
      <c r="GDK728" s="6"/>
      <c r="GDL728" s="6"/>
      <c r="GDM728" s="6"/>
      <c r="GDN728" s="6"/>
      <c r="GDO728" s="6"/>
      <c r="GDP728" s="6"/>
      <c r="GDQ728" s="6"/>
      <c r="GDR728" s="6"/>
      <c r="GDS728" s="6"/>
      <c r="GDT728" s="6"/>
      <c r="GDU728" s="6"/>
      <c r="GDV728" s="6"/>
      <c r="GDW728" s="6"/>
      <c r="GDX728" s="6"/>
      <c r="GDY728" s="6"/>
      <c r="GDZ728" s="6"/>
      <c r="GEA728" s="6"/>
      <c r="GEB728" s="6"/>
      <c r="GEC728" s="6"/>
      <c r="GED728" s="6"/>
      <c r="GEE728" s="6"/>
      <c r="GEF728" s="6"/>
      <c r="GEG728" s="6"/>
      <c r="GEH728" s="6"/>
      <c r="GEI728" s="6"/>
      <c r="GEJ728" s="6"/>
      <c r="GEK728" s="6"/>
      <c r="GEL728" s="6"/>
      <c r="GEM728" s="6"/>
      <c r="GEN728" s="6"/>
      <c r="GEO728" s="6"/>
      <c r="GEP728" s="6"/>
      <c r="GEQ728" s="6"/>
      <c r="GER728" s="6"/>
      <c r="GES728" s="6"/>
      <c r="GET728" s="6"/>
      <c r="GEU728" s="6"/>
      <c r="GEV728" s="6"/>
      <c r="GEW728" s="6"/>
      <c r="GEX728" s="6"/>
      <c r="GEY728" s="6"/>
      <c r="GEZ728" s="6"/>
      <c r="GFA728" s="6"/>
      <c r="GFB728" s="6"/>
      <c r="GFC728" s="6"/>
      <c r="GFD728" s="6"/>
      <c r="GFE728" s="6"/>
      <c r="GFF728" s="6"/>
      <c r="GFG728" s="6"/>
      <c r="GFH728" s="6"/>
      <c r="GFI728" s="6"/>
      <c r="GFJ728" s="6"/>
      <c r="GFK728" s="6"/>
      <c r="GFL728" s="6"/>
      <c r="GFM728" s="6"/>
      <c r="GFN728" s="6"/>
      <c r="GFO728" s="6"/>
      <c r="GFP728" s="6"/>
      <c r="GFQ728" s="6"/>
      <c r="GFR728" s="6"/>
      <c r="GFS728" s="6"/>
      <c r="GFT728" s="6"/>
      <c r="GFU728" s="6"/>
      <c r="GFV728" s="6"/>
      <c r="GFW728" s="6"/>
      <c r="GFX728" s="6"/>
      <c r="GFY728" s="6"/>
      <c r="GFZ728" s="6"/>
      <c r="GGA728" s="6"/>
      <c r="GGB728" s="6"/>
      <c r="GGC728" s="6"/>
      <c r="GGD728" s="6"/>
      <c r="GGE728" s="6"/>
      <c r="GGF728" s="6"/>
      <c r="GGG728" s="6"/>
      <c r="GGH728" s="6"/>
      <c r="GGI728" s="6"/>
      <c r="GGJ728" s="6"/>
      <c r="GGK728" s="6"/>
      <c r="GGL728" s="6"/>
      <c r="GGM728" s="6"/>
      <c r="GGN728" s="6"/>
      <c r="GGO728" s="6"/>
      <c r="GGP728" s="6"/>
      <c r="GGQ728" s="6"/>
      <c r="GGR728" s="6"/>
      <c r="GGS728" s="6"/>
      <c r="GGT728" s="6"/>
      <c r="GGU728" s="6"/>
      <c r="GGV728" s="6"/>
      <c r="GGW728" s="6"/>
      <c r="GGX728" s="6"/>
      <c r="GGY728" s="6"/>
      <c r="GGZ728" s="6"/>
      <c r="GHA728" s="6"/>
      <c r="GHB728" s="6"/>
      <c r="GHC728" s="6"/>
      <c r="GHD728" s="6"/>
      <c r="GHE728" s="6"/>
      <c r="GHF728" s="6"/>
      <c r="GHG728" s="6"/>
      <c r="GHH728" s="6"/>
      <c r="GHI728" s="6"/>
      <c r="GHJ728" s="6"/>
      <c r="GHK728" s="6"/>
      <c r="GHL728" s="6"/>
      <c r="GHM728" s="6"/>
      <c r="GHN728" s="6"/>
      <c r="GHO728" s="6"/>
      <c r="GHP728" s="6"/>
      <c r="GHQ728" s="6"/>
      <c r="GHR728" s="6"/>
      <c r="GHS728" s="6"/>
      <c r="GHT728" s="6"/>
      <c r="GHU728" s="6"/>
      <c r="GHV728" s="6"/>
      <c r="GHW728" s="6"/>
      <c r="GHX728" s="6"/>
      <c r="GHY728" s="6"/>
      <c r="GHZ728" s="6"/>
      <c r="GIA728" s="6"/>
      <c r="GIB728" s="6"/>
      <c r="GIC728" s="6"/>
      <c r="GID728" s="6"/>
      <c r="GIE728" s="6"/>
      <c r="GIF728" s="6"/>
      <c r="GIG728" s="6"/>
      <c r="GIH728" s="6"/>
      <c r="GII728" s="6"/>
      <c r="GIJ728" s="6"/>
      <c r="GIK728" s="6"/>
      <c r="GIL728" s="6"/>
      <c r="GIM728" s="6"/>
      <c r="GIN728" s="6"/>
      <c r="GIO728" s="6"/>
      <c r="GIP728" s="6"/>
      <c r="GIQ728" s="6"/>
      <c r="GIR728" s="6"/>
      <c r="GIS728" s="6"/>
      <c r="GIT728" s="6"/>
      <c r="GIU728" s="6"/>
      <c r="GIV728" s="6"/>
      <c r="GIW728" s="6"/>
      <c r="GIX728" s="6"/>
      <c r="GIY728" s="6"/>
      <c r="GIZ728" s="6"/>
      <c r="GJA728" s="6"/>
      <c r="GJB728" s="6"/>
      <c r="GJC728" s="6"/>
      <c r="GJD728" s="6"/>
      <c r="GJE728" s="6"/>
      <c r="GJF728" s="6"/>
      <c r="GJG728" s="6"/>
      <c r="GJH728" s="6"/>
      <c r="GJI728" s="6"/>
      <c r="GJJ728" s="6"/>
      <c r="GJK728" s="6"/>
      <c r="GJL728" s="6"/>
      <c r="GJM728" s="6"/>
      <c r="GJN728" s="6"/>
      <c r="GJO728" s="6"/>
      <c r="GJP728" s="6"/>
      <c r="GJQ728" s="6"/>
      <c r="GJR728" s="6"/>
      <c r="GJS728" s="6"/>
      <c r="GJT728" s="6"/>
      <c r="GJU728" s="6"/>
      <c r="GJV728" s="6"/>
      <c r="GJW728" s="6"/>
      <c r="GJX728" s="6"/>
      <c r="GJY728" s="6"/>
      <c r="GJZ728" s="6"/>
      <c r="GKA728" s="6"/>
      <c r="GKB728" s="6"/>
      <c r="GKC728" s="6"/>
      <c r="GKD728" s="6"/>
      <c r="GKE728" s="6"/>
      <c r="GKF728" s="6"/>
      <c r="GKG728" s="6"/>
      <c r="GKH728" s="6"/>
      <c r="GKI728" s="6"/>
      <c r="GKJ728" s="6"/>
      <c r="GKK728" s="6"/>
      <c r="GKL728" s="6"/>
      <c r="GKM728" s="6"/>
      <c r="GKN728" s="6"/>
      <c r="GKO728" s="6"/>
      <c r="GKP728" s="6"/>
      <c r="GKQ728" s="6"/>
      <c r="GKR728" s="6"/>
      <c r="GKS728" s="6"/>
      <c r="GKT728" s="6"/>
      <c r="GKU728" s="6"/>
      <c r="GKV728" s="6"/>
      <c r="GKW728" s="6"/>
      <c r="GKX728" s="6"/>
      <c r="GKY728" s="6"/>
      <c r="GKZ728" s="6"/>
      <c r="GLA728" s="6"/>
      <c r="GLB728" s="6"/>
      <c r="GLC728" s="6"/>
      <c r="GLD728" s="6"/>
      <c r="GLE728" s="6"/>
      <c r="GLF728" s="6"/>
      <c r="GLG728" s="6"/>
      <c r="GLH728" s="6"/>
      <c r="GLI728" s="6"/>
      <c r="GLJ728" s="6"/>
      <c r="GLK728" s="6"/>
      <c r="GLL728" s="6"/>
      <c r="GLM728" s="6"/>
      <c r="GLN728" s="6"/>
      <c r="GLO728" s="6"/>
      <c r="GLP728" s="6"/>
      <c r="GLQ728" s="6"/>
      <c r="GLR728" s="6"/>
      <c r="GLS728" s="6"/>
      <c r="GLT728" s="6"/>
      <c r="GLU728" s="6"/>
      <c r="GLV728" s="6"/>
      <c r="GLW728" s="6"/>
      <c r="GLX728" s="6"/>
      <c r="GLY728" s="6"/>
      <c r="GLZ728" s="6"/>
      <c r="GMA728" s="6"/>
      <c r="GMB728" s="6"/>
      <c r="GMC728" s="6"/>
      <c r="GMD728" s="6"/>
      <c r="GME728" s="6"/>
      <c r="GMF728" s="6"/>
      <c r="GMG728" s="6"/>
      <c r="GMH728" s="6"/>
      <c r="GMI728" s="6"/>
      <c r="GMJ728" s="6"/>
      <c r="GMK728" s="6"/>
      <c r="GML728" s="6"/>
      <c r="GMM728" s="6"/>
      <c r="GMN728" s="6"/>
      <c r="GMO728" s="6"/>
      <c r="GMP728" s="6"/>
      <c r="GMQ728" s="6"/>
      <c r="GMR728" s="6"/>
      <c r="GMS728" s="6"/>
      <c r="GMT728" s="6"/>
      <c r="GMU728" s="6"/>
      <c r="GMV728" s="6"/>
      <c r="GMW728" s="6"/>
      <c r="GMX728" s="6"/>
      <c r="GMY728" s="6"/>
      <c r="GMZ728" s="6"/>
      <c r="GNA728" s="6"/>
      <c r="GNB728" s="6"/>
      <c r="GNC728" s="6"/>
      <c r="GND728" s="6"/>
      <c r="GNE728" s="6"/>
      <c r="GNF728" s="6"/>
      <c r="GNG728" s="6"/>
      <c r="GNH728" s="6"/>
      <c r="GNI728" s="6"/>
      <c r="GNJ728" s="6"/>
      <c r="GNK728" s="6"/>
      <c r="GNL728" s="6"/>
      <c r="GNM728" s="6"/>
      <c r="GNN728" s="6"/>
      <c r="GNO728" s="6"/>
      <c r="GNP728" s="6"/>
      <c r="GNQ728" s="6"/>
      <c r="GNR728" s="6"/>
      <c r="GNS728" s="6"/>
      <c r="GNT728" s="6"/>
      <c r="GNU728" s="6"/>
      <c r="GNV728" s="6"/>
      <c r="GNW728" s="6"/>
      <c r="GNX728" s="6"/>
      <c r="GNY728" s="6"/>
      <c r="GNZ728" s="6"/>
      <c r="GOA728" s="6"/>
      <c r="GOB728" s="6"/>
      <c r="GOC728" s="6"/>
      <c r="GOD728" s="6"/>
      <c r="GOE728" s="6"/>
      <c r="GOF728" s="6"/>
      <c r="GOG728" s="6"/>
      <c r="GOH728" s="6"/>
      <c r="GOI728" s="6"/>
      <c r="GOJ728" s="6"/>
      <c r="GOK728" s="6"/>
      <c r="GOL728" s="6"/>
      <c r="GOM728" s="6"/>
      <c r="GON728" s="6"/>
      <c r="GOO728" s="6"/>
      <c r="GOP728" s="6"/>
      <c r="GOQ728" s="6"/>
      <c r="GOR728" s="6"/>
      <c r="GOS728" s="6"/>
      <c r="GOT728" s="6"/>
      <c r="GOU728" s="6"/>
      <c r="GOV728" s="6"/>
      <c r="GOW728" s="6"/>
      <c r="GOX728" s="6"/>
      <c r="GOY728" s="6"/>
      <c r="GOZ728" s="6"/>
      <c r="GPA728" s="6"/>
      <c r="GPB728" s="6"/>
      <c r="GPC728" s="6"/>
      <c r="GPD728" s="6"/>
      <c r="GPE728" s="6"/>
      <c r="GPF728" s="6"/>
      <c r="GPG728" s="6"/>
      <c r="GPH728" s="6"/>
      <c r="GPI728" s="6"/>
      <c r="GPJ728" s="6"/>
      <c r="GPK728" s="6"/>
      <c r="GPL728" s="6"/>
      <c r="GPM728" s="6"/>
      <c r="GPN728" s="6"/>
      <c r="GPO728" s="6"/>
      <c r="GPP728" s="6"/>
      <c r="GPQ728" s="6"/>
      <c r="GPR728" s="6"/>
      <c r="GPS728" s="6"/>
      <c r="GPT728" s="6"/>
      <c r="GPU728" s="6"/>
      <c r="GPV728" s="6"/>
      <c r="GPW728" s="6"/>
      <c r="GPX728" s="6"/>
      <c r="GPY728" s="6"/>
      <c r="GPZ728" s="6"/>
      <c r="GQA728" s="6"/>
      <c r="GQB728" s="6"/>
      <c r="GQC728" s="6"/>
      <c r="GQD728" s="6"/>
      <c r="GQE728" s="6"/>
      <c r="GQF728" s="6"/>
      <c r="GQG728" s="6"/>
      <c r="GQH728" s="6"/>
      <c r="GQI728" s="6"/>
      <c r="GQJ728" s="6"/>
      <c r="GQK728" s="6"/>
      <c r="GQL728" s="6"/>
      <c r="GQM728" s="6"/>
      <c r="GQN728" s="6"/>
      <c r="GQO728" s="6"/>
      <c r="GQP728" s="6"/>
      <c r="GQQ728" s="6"/>
      <c r="GQR728" s="6"/>
      <c r="GQS728" s="6"/>
      <c r="GQT728" s="6"/>
      <c r="GQU728" s="6"/>
      <c r="GQV728" s="6"/>
      <c r="GQW728" s="6"/>
      <c r="GQX728" s="6"/>
      <c r="GQY728" s="6"/>
      <c r="GQZ728" s="6"/>
      <c r="GRA728" s="6"/>
      <c r="GRB728" s="6"/>
      <c r="GRC728" s="6"/>
      <c r="GRD728" s="6"/>
      <c r="GRE728" s="6"/>
      <c r="GRF728" s="6"/>
      <c r="GRG728" s="6"/>
      <c r="GRH728" s="6"/>
      <c r="GRI728" s="6"/>
      <c r="GRJ728" s="6"/>
      <c r="GRK728" s="6"/>
      <c r="GRL728" s="6"/>
      <c r="GRM728" s="6"/>
      <c r="GRN728" s="6"/>
      <c r="GRO728" s="6"/>
      <c r="GRP728" s="6"/>
      <c r="GRQ728" s="6"/>
      <c r="GRR728" s="6"/>
      <c r="GRS728" s="6"/>
      <c r="GRT728" s="6"/>
      <c r="GRU728" s="6"/>
      <c r="GRV728" s="6"/>
      <c r="GRW728" s="6"/>
      <c r="GRX728" s="6"/>
      <c r="GRY728" s="6"/>
      <c r="GRZ728" s="6"/>
      <c r="GSA728" s="6"/>
      <c r="GSB728" s="6"/>
      <c r="GSC728" s="6"/>
      <c r="GSD728" s="6"/>
      <c r="GSE728" s="6"/>
      <c r="GSF728" s="6"/>
      <c r="GSG728" s="6"/>
      <c r="GSH728" s="6"/>
      <c r="GSI728" s="6"/>
      <c r="GSJ728" s="6"/>
      <c r="GSK728" s="6"/>
      <c r="GSL728" s="6"/>
      <c r="GSM728" s="6"/>
      <c r="GSN728" s="6"/>
      <c r="GSO728" s="6"/>
      <c r="GSP728" s="6"/>
      <c r="GSQ728" s="6"/>
      <c r="GSR728" s="6"/>
      <c r="GSS728" s="6"/>
      <c r="GST728" s="6"/>
      <c r="GSU728" s="6"/>
      <c r="GSV728" s="6"/>
      <c r="GSW728" s="6"/>
      <c r="GSX728" s="6"/>
      <c r="GSY728" s="6"/>
      <c r="GSZ728" s="6"/>
      <c r="GTA728" s="6"/>
      <c r="GTB728" s="6"/>
      <c r="GTC728" s="6"/>
      <c r="GTD728" s="6"/>
      <c r="GTE728" s="6"/>
      <c r="GTF728" s="6"/>
      <c r="GTG728" s="6"/>
      <c r="GTH728" s="6"/>
      <c r="GTI728" s="6"/>
      <c r="GTJ728" s="6"/>
      <c r="GTK728" s="6"/>
      <c r="GTL728" s="6"/>
      <c r="GTM728" s="6"/>
      <c r="GTN728" s="6"/>
      <c r="GTO728" s="6"/>
      <c r="GTP728" s="6"/>
      <c r="GTQ728" s="6"/>
      <c r="GTR728" s="6"/>
      <c r="GTS728" s="6"/>
      <c r="GTT728" s="6"/>
      <c r="GTU728" s="6"/>
      <c r="GTV728" s="6"/>
      <c r="GTW728" s="6"/>
      <c r="GTX728" s="6"/>
      <c r="GTY728" s="6"/>
      <c r="GTZ728" s="6"/>
      <c r="GUA728" s="6"/>
      <c r="GUB728" s="6"/>
      <c r="GUC728" s="6"/>
      <c r="GUD728" s="6"/>
      <c r="GUE728" s="6"/>
      <c r="GUF728" s="6"/>
      <c r="GUG728" s="6"/>
      <c r="GUH728" s="6"/>
      <c r="GUI728" s="6"/>
      <c r="GUJ728" s="6"/>
      <c r="GUK728" s="6"/>
      <c r="GUL728" s="6"/>
      <c r="GUM728" s="6"/>
      <c r="GUN728" s="6"/>
      <c r="GUO728" s="6"/>
      <c r="GUP728" s="6"/>
      <c r="GUQ728" s="6"/>
      <c r="GUR728" s="6"/>
      <c r="GUS728" s="6"/>
      <c r="GUT728" s="6"/>
      <c r="GUU728" s="6"/>
      <c r="GUV728" s="6"/>
      <c r="GUW728" s="6"/>
      <c r="GUX728" s="6"/>
      <c r="GUY728" s="6"/>
      <c r="GUZ728" s="6"/>
      <c r="GVA728" s="6"/>
      <c r="GVB728" s="6"/>
      <c r="GVC728" s="6"/>
      <c r="GVD728" s="6"/>
      <c r="GVE728" s="6"/>
      <c r="GVF728" s="6"/>
      <c r="GVG728" s="6"/>
      <c r="GVH728" s="6"/>
      <c r="GVI728" s="6"/>
      <c r="GVJ728" s="6"/>
      <c r="GVK728" s="6"/>
      <c r="GVL728" s="6"/>
      <c r="GVM728" s="6"/>
      <c r="GVN728" s="6"/>
      <c r="GVO728" s="6"/>
      <c r="GVP728" s="6"/>
      <c r="GVQ728" s="6"/>
      <c r="GVR728" s="6"/>
      <c r="GVS728" s="6"/>
      <c r="GVT728" s="6"/>
      <c r="GVU728" s="6"/>
      <c r="GVV728" s="6"/>
      <c r="GVW728" s="6"/>
      <c r="GVX728" s="6"/>
      <c r="GVY728" s="6"/>
      <c r="GVZ728" s="6"/>
      <c r="GWA728" s="6"/>
      <c r="GWB728" s="6"/>
      <c r="GWC728" s="6"/>
      <c r="GWD728" s="6"/>
      <c r="GWE728" s="6"/>
      <c r="GWF728" s="6"/>
      <c r="GWG728" s="6"/>
      <c r="GWH728" s="6"/>
      <c r="GWI728" s="6"/>
      <c r="GWJ728" s="6"/>
      <c r="GWK728" s="6"/>
      <c r="GWL728" s="6"/>
      <c r="GWM728" s="6"/>
      <c r="GWN728" s="6"/>
      <c r="GWO728" s="6"/>
      <c r="GWP728" s="6"/>
      <c r="GWQ728" s="6"/>
      <c r="GWR728" s="6"/>
      <c r="GWS728" s="6"/>
      <c r="GWT728" s="6"/>
      <c r="GWU728" s="6"/>
      <c r="GWV728" s="6"/>
      <c r="GWW728" s="6"/>
      <c r="GWX728" s="6"/>
      <c r="GWY728" s="6"/>
      <c r="GWZ728" s="6"/>
      <c r="GXA728" s="6"/>
      <c r="GXB728" s="6"/>
      <c r="GXC728" s="6"/>
      <c r="GXD728" s="6"/>
      <c r="GXE728" s="6"/>
      <c r="GXF728" s="6"/>
      <c r="GXG728" s="6"/>
      <c r="GXH728" s="6"/>
      <c r="GXI728" s="6"/>
      <c r="GXJ728" s="6"/>
      <c r="GXK728" s="6"/>
      <c r="GXL728" s="6"/>
      <c r="GXM728" s="6"/>
      <c r="GXN728" s="6"/>
      <c r="GXO728" s="6"/>
      <c r="GXP728" s="6"/>
      <c r="GXQ728" s="6"/>
      <c r="GXR728" s="6"/>
      <c r="GXS728" s="6"/>
      <c r="GXT728" s="6"/>
      <c r="GXU728" s="6"/>
      <c r="GXV728" s="6"/>
      <c r="GXW728" s="6"/>
      <c r="GXX728" s="6"/>
      <c r="GXY728" s="6"/>
      <c r="GXZ728" s="6"/>
      <c r="GYA728" s="6"/>
      <c r="GYB728" s="6"/>
      <c r="GYC728" s="6"/>
      <c r="GYD728" s="6"/>
      <c r="GYE728" s="6"/>
      <c r="GYF728" s="6"/>
      <c r="GYG728" s="6"/>
      <c r="GYH728" s="6"/>
      <c r="GYI728" s="6"/>
      <c r="GYJ728" s="6"/>
      <c r="GYK728" s="6"/>
      <c r="GYL728" s="6"/>
      <c r="GYM728" s="6"/>
      <c r="GYN728" s="6"/>
      <c r="GYO728" s="6"/>
      <c r="GYP728" s="6"/>
      <c r="GYQ728" s="6"/>
      <c r="GYR728" s="6"/>
      <c r="GYS728" s="6"/>
      <c r="GYT728" s="6"/>
      <c r="GYU728" s="6"/>
      <c r="GYV728" s="6"/>
      <c r="GYW728" s="6"/>
      <c r="GYX728" s="6"/>
      <c r="GYY728" s="6"/>
      <c r="GYZ728" s="6"/>
      <c r="GZA728" s="6"/>
      <c r="GZB728" s="6"/>
      <c r="GZC728" s="6"/>
      <c r="GZD728" s="6"/>
      <c r="GZE728" s="6"/>
      <c r="GZF728" s="6"/>
      <c r="GZG728" s="6"/>
      <c r="GZH728" s="6"/>
      <c r="GZI728" s="6"/>
      <c r="GZJ728" s="6"/>
      <c r="GZK728" s="6"/>
      <c r="GZL728" s="6"/>
      <c r="GZM728" s="6"/>
      <c r="GZN728" s="6"/>
      <c r="GZO728" s="6"/>
      <c r="GZP728" s="6"/>
      <c r="GZQ728" s="6"/>
      <c r="GZR728" s="6"/>
      <c r="GZS728" s="6"/>
      <c r="GZT728" s="6"/>
      <c r="GZU728" s="6"/>
      <c r="GZV728" s="6"/>
      <c r="GZW728" s="6"/>
      <c r="GZX728" s="6"/>
      <c r="GZY728" s="6"/>
      <c r="GZZ728" s="6"/>
      <c r="HAA728" s="6"/>
      <c r="HAB728" s="6"/>
      <c r="HAC728" s="6"/>
      <c r="HAD728" s="6"/>
      <c r="HAE728" s="6"/>
      <c r="HAF728" s="6"/>
      <c r="HAG728" s="6"/>
      <c r="HAH728" s="6"/>
      <c r="HAI728" s="6"/>
      <c r="HAJ728" s="6"/>
      <c r="HAK728" s="6"/>
      <c r="HAL728" s="6"/>
      <c r="HAM728" s="6"/>
      <c r="HAN728" s="6"/>
      <c r="HAO728" s="6"/>
      <c r="HAP728" s="6"/>
      <c r="HAQ728" s="6"/>
      <c r="HAR728" s="6"/>
      <c r="HAS728" s="6"/>
      <c r="HAT728" s="6"/>
      <c r="HAU728" s="6"/>
      <c r="HAV728" s="6"/>
      <c r="HAW728" s="6"/>
      <c r="HAX728" s="6"/>
      <c r="HAY728" s="6"/>
      <c r="HAZ728" s="6"/>
      <c r="HBA728" s="6"/>
      <c r="HBB728" s="6"/>
      <c r="HBC728" s="6"/>
      <c r="HBD728" s="6"/>
      <c r="HBE728" s="6"/>
      <c r="HBF728" s="6"/>
      <c r="HBG728" s="6"/>
      <c r="HBH728" s="6"/>
      <c r="HBI728" s="6"/>
      <c r="HBJ728" s="6"/>
      <c r="HBK728" s="6"/>
      <c r="HBL728" s="6"/>
      <c r="HBM728" s="6"/>
      <c r="HBN728" s="6"/>
      <c r="HBO728" s="6"/>
      <c r="HBP728" s="6"/>
      <c r="HBQ728" s="6"/>
      <c r="HBR728" s="6"/>
      <c r="HBS728" s="6"/>
      <c r="HBT728" s="6"/>
      <c r="HBU728" s="6"/>
      <c r="HBV728" s="6"/>
      <c r="HBW728" s="6"/>
      <c r="HBX728" s="6"/>
      <c r="HBY728" s="6"/>
      <c r="HBZ728" s="6"/>
      <c r="HCA728" s="6"/>
      <c r="HCB728" s="6"/>
      <c r="HCC728" s="6"/>
      <c r="HCD728" s="6"/>
      <c r="HCE728" s="6"/>
      <c r="HCF728" s="6"/>
      <c r="HCG728" s="6"/>
      <c r="HCH728" s="6"/>
      <c r="HCI728" s="6"/>
      <c r="HCJ728" s="6"/>
      <c r="HCK728" s="6"/>
      <c r="HCL728" s="6"/>
      <c r="HCM728" s="6"/>
      <c r="HCN728" s="6"/>
      <c r="HCO728" s="6"/>
      <c r="HCP728" s="6"/>
      <c r="HCQ728" s="6"/>
      <c r="HCR728" s="6"/>
      <c r="HCS728" s="6"/>
      <c r="HCT728" s="6"/>
      <c r="HCU728" s="6"/>
      <c r="HCV728" s="6"/>
      <c r="HCW728" s="6"/>
      <c r="HCX728" s="6"/>
      <c r="HCY728" s="6"/>
      <c r="HCZ728" s="6"/>
      <c r="HDA728" s="6"/>
      <c r="HDB728" s="6"/>
      <c r="HDC728" s="6"/>
      <c r="HDD728" s="6"/>
      <c r="HDE728" s="6"/>
      <c r="HDF728" s="6"/>
      <c r="HDG728" s="6"/>
      <c r="HDH728" s="6"/>
      <c r="HDI728" s="6"/>
      <c r="HDJ728" s="6"/>
      <c r="HDK728" s="6"/>
      <c r="HDL728" s="6"/>
      <c r="HDM728" s="6"/>
      <c r="HDN728" s="6"/>
      <c r="HDO728" s="6"/>
      <c r="HDP728" s="6"/>
      <c r="HDQ728" s="6"/>
      <c r="HDR728" s="6"/>
      <c r="HDS728" s="6"/>
      <c r="HDT728" s="6"/>
      <c r="HDU728" s="6"/>
      <c r="HDV728" s="6"/>
      <c r="HDW728" s="6"/>
      <c r="HDX728" s="6"/>
      <c r="HDY728" s="6"/>
      <c r="HDZ728" s="6"/>
      <c r="HEA728" s="6"/>
      <c r="HEB728" s="6"/>
      <c r="HEC728" s="6"/>
      <c r="HED728" s="6"/>
      <c r="HEE728" s="6"/>
      <c r="HEF728" s="6"/>
      <c r="HEG728" s="6"/>
      <c r="HEH728" s="6"/>
      <c r="HEI728" s="6"/>
      <c r="HEJ728" s="6"/>
      <c r="HEK728" s="6"/>
      <c r="HEL728" s="6"/>
      <c r="HEM728" s="6"/>
      <c r="HEN728" s="6"/>
      <c r="HEO728" s="6"/>
      <c r="HEP728" s="6"/>
      <c r="HEQ728" s="6"/>
      <c r="HER728" s="6"/>
      <c r="HES728" s="6"/>
      <c r="HET728" s="6"/>
      <c r="HEU728" s="6"/>
      <c r="HEV728" s="6"/>
      <c r="HEW728" s="6"/>
      <c r="HEX728" s="6"/>
      <c r="HEY728" s="6"/>
      <c r="HEZ728" s="6"/>
      <c r="HFA728" s="6"/>
      <c r="HFB728" s="6"/>
      <c r="HFC728" s="6"/>
      <c r="HFD728" s="6"/>
      <c r="HFE728" s="6"/>
      <c r="HFF728" s="6"/>
      <c r="HFG728" s="6"/>
      <c r="HFH728" s="6"/>
      <c r="HFI728" s="6"/>
      <c r="HFJ728" s="6"/>
      <c r="HFK728" s="6"/>
      <c r="HFL728" s="6"/>
      <c r="HFM728" s="6"/>
      <c r="HFN728" s="6"/>
      <c r="HFO728" s="6"/>
      <c r="HFP728" s="6"/>
      <c r="HFQ728" s="6"/>
      <c r="HFR728" s="6"/>
      <c r="HFS728" s="6"/>
      <c r="HFT728" s="6"/>
      <c r="HFU728" s="6"/>
      <c r="HFV728" s="6"/>
      <c r="HFW728" s="6"/>
      <c r="HFX728" s="6"/>
      <c r="HFY728" s="6"/>
      <c r="HFZ728" s="6"/>
      <c r="HGA728" s="6"/>
      <c r="HGB728" s="6"/>
      <c r="HGC728" s="6"/>
      <c r="HGD728" s="6"/>
      <c r="HGE728" s="6"/>
      <c r="HGF728" s="6"/>
      <c r="HGG728" s="6"/>
      <c r="HGH728" s="6"/>
      <c r="HGI728" s="6"/>
      <c r="HGJ728" s="6"/>
      <c r="HGK728" s="6"/>
      <c r="HGL728" s="6"/>
      <c r="HGM728" s="6"/>
      <c r="HGN728" s="6"/>
      <c r="HGO728" s="6"/>
      <c r="HGP728" s="6"/>
      <c r="HGQ728" s="6"/>
      <c r="HGR728" s="6"/>
      <c r="HGS728" s="6"/>
      <c r="HGT728" s="6"/>
      <c r="HGU728" s="6"/>
      <c r="HGV728" s="6"/>
      <c r="HGW728" s="6"/>
      <c r="HGX728" s="6"/>
      <c r="HGY728" s="6"/>
      <c r="HGZ728" s="6"/>
      <c r="HHA728" s="6"/>
      <c r="HHB728" s="6"/>
      <c r="HHC728" s="6"/>
      <c r="HHD728" s="6"/>
      <c r="HHE728" s="6"/>
      <c r="HHF728" s="6"/>
      <c r="HHG728" s="6"/>
      <c r="HHH728" s="6"/>
      <c r="HHI728" s="6"/>
      <c r="HHJ728" s="6"/>
      <c r="HHK728" s="6"/>
      <c r="HHL728" s="6"/>
      <c r="HHM728" s="6"/>
      <c r="HHN728" s="6"/>
      <c r="HHO728" s="6"/>
      <c r="HHP728" s="6"/>
      <c r="HHQ728" s="6"/>
      <c r="HHR728" s="6"/>
      <c r="HHS728" s="6"/>
      <c r="HHT728" s="6"/>
      <c r="HHU728" s="6"/>
      <c r="HHV728" s="6"/>
      <c r="HHW728" s="6"/>
      <c r="HHX728" s="6"/>
      <c r="HHY728" s="6"/>
      <c r="HHZ728" s="6"/>
      <c r="HIA728" s="6"/>
      <c r="HIB728" s="6"/>
      <c r="HIC728" s="6"/>
      <c r="HID728" s="6"/>
      <c r="HIE728" s="6"/>
      <c r="HIF728" s="6"/>
      <c r="HIG728" s="6"/>
      <c r="HIH728" s="6"/>
      <c r="HII728" s="6"/>
      <c r="HIJ728" s="6"/>
      <c r="HIK728" s="6"/>
      <c r="HIL728" s="6"/>
      <c r="HIM728" s="6"/>
      <c r="HIN728" s="6"/>
      <c r="HIO728" s="6"/>
      <c r="HIP728" s="6"/>
      <c r="HIQ728" s="6"/>
      <c r="HIR728" s="6"/>
      <c r="HIS728" s="6"/>
      <c r="HIT728" s="6"/>
      <c r="HIU728" s="6"/>
      <c r="HIV728" s="6"/>
      <c r="HIW728" s="6"/>
      <c r="HIX728" s="6"/>
      <c r="HIY728" s="6"/>
      <c r="HIZ728" s="6"/>
      <c r="HJA728" s="6"/>
      <c r="HJB728" s="6"/>
      <c r="HJC728" s="6"/>
      <c r="HJD728" s="6"/>
      <c r="HJE728" s="6"/>
      <c r="HJF728" s="6"/>
      <c r="HJG728" s="6"/>
      <c r="HJH728" s="6"/>
      <c r="HJI728" s="6"/>
      <c r="HJJ728" s="6"/>
      <c r="HJK728" s="6"/>
      <c r="HJL728" s="6"/>
      <c r="HJM728" s="6"/>
      <c r="HJN728" s="6"/>
      <c r="HJO728" s="6"/>
      <c r="HJP728" s="6"/>
      <c r="HJQ728" s="6"/>
      <c r="HJR728" s="6"/>
      <c r="HJS728" s="6"/>
      <c r="HJT728" s="6"/>
      <c r="HJU728" s="6"/>
      <c r="HJV728" s="6"/>
      <c r="HJW728" s="6"/>
      <c r="HJX728" s="6"/>
      <c r="HJY728" s="6"/>
      <c r="HJZ728" s="6"/>
      <c r="HKA728" s="6"/>
      <c r="HKB728" s="6"/>
      <c r="HKC728" s="6"/>
      <c r="HKD728" s="6"/>
      <c r="HKE728" s="6"/>
      <c r="HKF728" s="6"/>
      <c r="HKG728" s="6"/>
      <c r="HKH728" s="6"/>
      <c r="HKI728" s="6"/>
      <c r="HKJ728" s="6"/>
      <c r="HKK728" s="6"/>
      <c r="HKL728" s="6"/>
      <c r="HKM728" s="6"/>
      <c r="HKN728" s="6"/>
      <c r="HKO728" s="6"/>
      <c r="HKP728" s="6"/>
      <c r="HKQ728" s="6"/>
      <c r="HKR728" s="6"/>
      <c r="HKS728" s="6"/>
      <c r="HKT728" s="6"/>
      <c r="HKU728" s="6"/>
      <c r="HKV728" s="6"/>
      <c r="HKW728" s="6"/>
      <c r="HKX728" s="6"/>
      <c r="HKY728" s="6"/>
      <c r="HKZ728" s="6"/>
      <c r="HLA728" s="6"/>
      <c r="HLB728" s="6"/>
      <c r="HLC728" s="6"/>
      <c r="HLD728" s="6"/>
      <c r="HLE728" s="6"/>
      <c r="HLF728" s="6"/>
      <c r="HLG728" s="6"/>
      <c r="HLH728" s="6"/>
      <c r="HLI728" s="6"/>
      <c r="HLJ728" s="6"/>
      <c r="HLK728" s="6"/>
      <c r="HLL728" s="6"/>
      <c r="HLM728" s="6"/>
      <c r="HLN728" s="6"/>
      <c r="HLO728" s="6"/>
      <c r="HLP728" s="6"/>
      <c r="HLQ728" s="6"/>
      <c r="HLR728" s="6"/>
      <c r="HLS728" s="6"/>
      <c r="HLT728" s="6"/>
      <c r="HLU728" s="6"/>
      <c r="HLV728" s="6"/>
      <c r="HLW728" s="6"/>
      <c r="HLX728" s="6"/>
      <c r="HLY728" s="6"/>
      <c r="HLZ728" s="6"/>
      <c r="HMA728" s="6"/>
      <c r="HMB728" s="6"/>
      <c r="HMC728" s="6"/>
      <c r="HMD728" s="6"/>
      <c r="HME728" s="6"/>
      <c r="HMF728" s="6"/>
      <c r="HMG728" s="6"/>
      <c r="HMH728" s="6"/>
      <c r="HMI728" s="6"/>
      <c r="HMJ728" s="6"/>
      <c r="HMK728" s="6"/>
      <c r="HML728" s="6"/>
      <c r="HMM728" s="6"/>
      <c r="HMN728" s="6"/>
      <c r="HMO728" s="6"/>
      <c r="HMP728" s="6"/>
      <c r="HMQ728" s="6"/>
      <c r="HMR728" s="6"/>
      <c r="HMS728" s="6"/>
      <c r="HMT728" s="6"/>
      <c r="HMU728" s="6"/>
      <c r="HMV728" s="6"/>
      <c r="HMW728" s="6"/>
      <c r="HMX728" s="6"/>
      <c r="HMY728" s="6"/>
      <c r="HMZ728" s="6"/>
      <c r="HNA728" s="6"/>
      <c r="HNB728" s="6"/>
      <c r="HNC728" s="6"/>
      <c r="HND728" s="6"/>
      <c r="HNE728" s="6"/>
      <c r="HNF728" s="6"/>
      <c r="HNG728" s="6"/>
      <c r="HNH728" s="6"/>
      <c r="HNI728" s="6"/>
      <c r="HNJ728" s="6"/>
      <c r="HNK728" s="6"/>
      <c r="HNL728" s="6"/>
      <c r="HNM728" s="6"/>
      <c r="HNN728" s="6"/>
      <c r="HNO728" s="6"/>
      <c r="HNP728" s="6"/>
      <c r="HNQ728" s="6"/>
      <c r="HNR728" s="6"/>
      <c r="HNS728" s="6"/>
      <c r="HNT728" s="6"/>
      <c r="HNU728" s="6"/>
      <c r="HNV728" s="6"/>
      <c r="HNW728" s="6"/>
      <c r="HNX728" s="6"/>
      <c r="HNY728" s="6"/>
      <c r="HNZ728" s="6"/>
      <c r="HOA728" s="6"/>
      <c r="HOB728" s="6"/>
      <c r="HOC728" s="6"/>
      <c r="HOD728" s="6"/>
      <c r="HOE728" s="6"/>
      <c r="HOF728" s="6"/>
      <c r="HOG728" s="6"/>
      <c r="HOH728" s="6"/>
      <c r="HOI728" s="6"/>
      <c r="HOJ728" s="6"/>
      <c r="HOK728" s="6"/>
      <c r="HOL728" s="6"/>
      <c r="HOM728" s="6"/>
      <c r="HON728" s="6"/>
      <c r="HOO728" s="6"/>
      <c r="HOP728" s="6"/>
      <c r="HOQ728" s="6"/>
      <c r="HOR728" s="6"/>
      <c r="HOS728" s="6"/>
      <c r="HOT728" s="6"/>
      <c r="HOU728" s="6"/>
      <c r="HOV728" s="6"/>
      <c r="HOW728" s="6"/>
      <c r="HOX728" s="6"/>
      <c r="HOY728" s="6"/>
      <c r="HOZ728" s="6"/>
      <c r="HPA728" s="6"/>
      <c r="HPB728" s="6"/>
      <c r="HPC728" s="6"/>
      <c r="HPD728" s="6"/>
      <c r="HPE728" s="6"/>
      <c r="HPF728" s="6"/>
      <c r="HPG728" s="6"/>
      <c r="HPH728" s="6"/>
      <c r="HPI728" s="6"/>
      <c r="HPJ728" s="6"/>
      <c r="HPK728" s="6"/>
      <c r="HPL728" s="6"/>
      <c r="HPM728" s="6"/>
      <c r="HPN728" s="6"/>
      <c r="HPO728" s="6"/>
      <c r="HPP728" s="6"/>
      <c r="HPQ728" s="6"/>
      <c r="HPR728" s="6"/>
      <c r="HPS728" s="6"/>
      <c r="HPT728" s="6"/>
      <c r="HPU728" s="6"/>
      <c r="HPV728" s="6"/>
      <c r="HPW728" s="6"/>
      <c r="HPX728" s="6"/>
      <c r="HPY728" s="6"/>
      <c r="HPZ728" s="6"/>
      <c r="HQA728" s="6"/>
      <c r="HQB728" s="6"/>
      <c r="HQC728" s="6"/>
      <c r="HQD728" s="6"/>
      <c r="HQE728" s="6"/>
      <c r="HQF728" s="6"/>
      <c r="HQG728" s="6"/>
      <c r="HQH728" s="6"/>
      <c r="HQI728" s="6"/>
      <c r="HQJ728" s="6"/>
      <c r="HQK728" s="6"/>
      <c r="HQL728" s="6"/>
      <c r="HQM728" s="6"/>
      <c r="HQN728" s="6"/>
      <c r="HQO728" s="6"/>
      <c r="HQP728" s="6"/>
      <c r="HQQ728" s="6"/>
      <c r="HQR728" s="6"/>
      <c r="HQS728" s="6"/>
      <c r="HQT728" s="6"/>
      <c r="HQU728" s="6"/>
      <c r="HQV728" s="6"/>
      <c r="HQW728" s="6"/>
      <c r="HQX728" s="6"/>
      <c r="HQY728" s="6"/>
      <c r="HQZ728" s="6"/>
      <c r="HRA728" s="6"/>
      <c r="HRB728" s="6"/>
      <c r="HRC728" s="6"/>
      <c r="HRD728" s="6"/>
      <c r="HRE728" s="6"/>
      <c r="HRF728" s="6"/>
      <c r="HRG728" s="6"/>
      <c r="HRH728" s="6"/>
      <c r="HRI728" s="6"/>
      <c r="HRJ728" s="6"/>
      <c r="HRK728" s="6"/>
      <c r="HRL728" s="6"/>
      <c r="HRM728" s="6"/>
      <c r="HRN728" s="6"/>
      <c r="HRO728" s="6"/>
      <c r="HRP728" s="6"/>
      <c r="HRQ728" s="6"/>
      <c r="HRR728" s="6"/>
      <c r="HRS728" s="6"/>
      <c r="HRT728" s="6"/>
      <c r="HRU728" s="6"/>
      <c r="HRV728" s="6"/>
      <c r="HRW728" s="6"/>
      <c r="HRX728" s="6"/>
      <c r="HRY728" s="6"/>
      <c r="HRZ728" s="6"/>
      <c r="HSA728" s="6"/>
      <c r="HSB728" s="6"/>
      <c r="HSC728" s="6"/>
      <c r="HSD728" s="6"/>
      <c r="HSE728" s="6"/>
      <c r="HSF728" s="6"/>
      <c r="HSG728" s="6"/>
      <c r="HSH728" s="6"/>
      <c r="HSI728" s="6"/>
      <c r="HSJ728" s="6"/>
      <c r="HSK728" s="6"/>
      <c r="HSL728" s="6"/>
      <c r="HSM728" s="6"/>
      <c r="HSN728" s="6"/>
      <c r="HSO728" s="6"/>
      <c r="HSP728" s="6"/>
      <c r="HSQ728" s="6"/>
      <c r="HSR728" s="6"/>
      <c r="HSS728" s="6"/>
      <c r="HST728" s="6"/>
      <c r="HSU728" s="6"/>
      <c r="HSV728" s="6"/>
      <c r="HSW728" s="6"/>
      <c r="HSX728" s="6"/>
      <c r="HSY728" s="6"/>
      <c r="HSZ728" s="6"/>
      <c r="HTA728" s="6"/>
      <c r="HTB728" s="6"/>
      <c r="HTC728" s="6"/>
      <c r="HTD728" s="6"/>
      <c r="HTE728" s="6"/>
      <c r="HTF728" s="6"/>
      <c r="HTG728" s="6"/>
      <c r="HTH728" s="6"/>
      <c r="HTI728" s="6"/>
      <c r="HTJ728" s="6"/>
      <c r="HTK728" s="6"/>
      <c r="HTL728" s="6"/>
      <c r="HTM728" s="6"/>
      <c r="HTN728" s="6"/>
      <c r="HTO728" s="6"/>
      <c r="HTP728" s="6"/>
      <c r="HTQ728" s="6"/>
      <c r="HTR728" s="6"/>
      <c r="HTS728" s="6"/>
      <c r="HTT728" s="6"/>
      <c r="HTU728" s="6"/>
      <c r="HTV728" s="6"/>
      <c r="HTW728" s="6"/>
      <c r="HTX728" s="6"/>
      <c r="HTY728" s="6"/>
      <c r="HTZ728" s="6"/>
      <c r="HUA728" s="6"/>
      <c r="HUB728" s="6"/>
      <c r="HUC728" s="6"/>
      <c r="HUD728" s="6"/>
      <c r="HUE728" s="6"/>
      <c r="HUF728" s="6"/>
      <c r="HUG728" s="6"/>
      <c r="HUH728" s="6"/>
      <c r="HUI728" s="6"/>
      <c r="HUJ728" s="6"/>
      <c r="HUK728" s="6"/>
      <c r="HUL728" s="6"/>
      <c r="HUM728" s="6"/>
      <c r="HUN728" s="6"/>
      <c r="HUO728" s="6"/>
      <c r="HUP728" s="6"/>
      <c r="HUQ728" s="6"/>
      <c r="HUR728" s="6"/>
      <c r="HUS728" s="6"/>
      <c r="HUT728" s="6"/>
      <c r="HUU728" s="6"/>
      <c r="HUV728" s="6"/>
      <c r="HUW728" s="6"/>
      <c r="HUX728" s="6"/>
      <c r="HUY728" s="6"/>
      <c r="HUZ728" s="6"/>
      <c r="HVA728" s="6"/>
      <c r="HVB728" s="6"/>
      <c r="HVC728" s="6"/>
      <c r="HVD728" s="6"/>
      <c r="HVE728" s="6"/>
      <c r="HVF728" s="6"/>
      <c r="HVG728" s="6"/>
      <c r="HVH728" s="6"/>
      <c r="HVI728" s="6"/>
      <c r="HVJ728" s="6"/>
      <c r="HVK728" s="6"/>
      <c r="HVL728" s="6"/>
      <c r="HVM728" s="6"/>
      <c r="HVN728" s="6"/>
      <c r="HVO728" s="6"/>
      <c r="HVP728" s="6"/>
      <c r="HVQ728" s="6"/>
      <c r="HVR728" s="6"/>
      <c r="HVS728" s="6"/>
      <c r="HVT728" s="6"/>
      <c r="HVU728" s="6"/>
      <c r="HVV728" s="6"/>
      <c r="HVW728" s="6"/>
      <c r="HVX728" s="6"/>
      <c r="HVY728" s="6"/>
      <c r="HVZ728" s="6"/>
      <c r="HWA728" s="6"/>
      <c r="HWB728" s="6"/>
      <c r="HWC728" s="6"/>
      <c r="HWD728" s="6"/>
      <c r="HWE728" s="6"/>
      <c r="HWF728" s="6"/>
      <c r="HWG728" s="6"/>
      <c r="HWH728" s="6"/>
      <c r="HWI728" s="6"/>
      <c r="HWJ728" s="6"/>
      <c r="HWK728" s="6"/>
      <c r="HWL728" s="6"/>
      <c r="HWM728" s="6"/>
      <c r="HWN728" s="6"/>
      <c r="HWO728" s="6"/>
      <c r="HWP728" s="6"/>
      <c r="HWQ728" s="6"/>
      <c r="HWR728" s="6"/>
      <c r="HWS728" s="6"/>
      <c r="HWT728" s="6"/>
      <c r="HWU728" s="6"/>
      <c r="HWV728" s="6"/>
      <c r="HWW728" s="6"/>
      <c r="HWX728" s="6"/>
      <c r="HWY728" s="6"/>
      <c r="HWZ728" s="6"/>
      <c r="HXA728" s="6"/>
      <c r="HXB728" s="6"/>
      <c r="HXC728" s="6"/>
      <c r="HXD728" s="6"/>
      <c r="HXE728" s="6"/>
      <c r="HXF728" s="6"/>
      <c r="HXG728" s="6"/>
      <c r="HXH728" s="6"/>
      <c r="HXI728" s="6"/>
      <c r="HXJ728" s="6"/>
      <c r="HXK728" s="6"/>
      <c r="HXL728" s="6"/>
      <c r="HXM728" s="6"/>
      <c r="HXN728" s="6"/>
      <c r="HXO728" s="6"/>
      <c r="HXP728" s="6"/>
      <c r="HXQ728" s="6"/>
      <c r="HXR728" s="6"/>
      <c r="HXS728" s="6"/>
      <c r="HXT728" s="6"/>
      <c r="HXU728" s="6"/>
      <c r="HXV728" s="6"/>
      <c r="HXW728" s="6"/>
      <c r="HXX728" s="6"/>
      <c r="HXY728" s="6"/>
      <c r="HXZ728" s="6"/>
      <c r="HYA728" s="6"/>
      <c r="HYB728" s="6"/>
      <c r="HYC728" s="6"/>
      <c r="HYD728" s="6"/>
      <c r="HYE728" s="6"/>
      <c r="HYF728" s="6"/>
      <c r="HYG728" s="6"/>
      <c r="HYH728" s="6"/>
      <c r="HYI728" s="6"/>
      <c r="HYJ728" s="6"/>
      <c r="HYK728" s="6"/>
      <c r="HYL728" s="6"/>
      <c r="HYM728" s="6"/>
      <c r="HYN728" s="6"/>
      <c r="HYO728" s="6"/>
      <c r="HYP728" s="6"/>
      <c r="HYQ728" s="6"/>
      <c r="HYR728" s="6"/>
      <c r="HYS728" s="6"/>
      <c r="HYT728" s="6"/>
      <c r="HYU728" s="6"/>
      <c r="HYV728" s="6"/>
      <c r="HYW728" s="6"/>
      <c r="HYX728" s="6"/>
      <c r="HYY728" s="6"/>
      <c r="HYZ728" s="6"/>
      <c r="HZA728" s="6"/>
      <c r="HZB728" s="6"/>
      <c r="HZC728" s="6"/>
      <c r="HZD728" s="6"/>
      <c r="HZE728" s="6"/>
      <c r="HZF728" s="6"/>
      <c r="HZG728" s="6"/>
      <c r="HZH728" s="6"/>
      <c r="HZI728" s="6"/>
      <c r="HZJ728" s="6"/>
      <c r="HZK728" s="6"/>
      <c r="HZL728" s="6"/>
      <c r="HZM728" s="6"/>
      <c r="HZN728" s="6"/>
      <c r="HZO728" s="6"/>
      <c r="HZP728" s="6"/>
      <c r="HZQ728" s="6"/>
      <c r="HZR728" s="6"/>
      <c r="HZS728" s="6"/>
      <c r="HZT728" s="6"/>
      <c r="HZU728" s="6"/>
      <c r="HZV728" s="6"/>
      <c r="HZW728" s="6"/>
      <c r="HZX728" s="6"/>
      <c r="HZY728" s="6"/>
      <c r="HZZ728" s="6"/>
      <c r="IAA728" s="6"/>
      <c r="IAB728" s="6"/>
      <c r="IAC728" s="6"/>
      <c r="IAD728" s="6"/>
      <c r="IAE728" s="6"/>
      <c r="IAF728" s="6"/>
      <c r="IAG728" s="6"/>
      <c r="IAH728" s="6"/>
      <c r="IAI728" s="6"/>
      <c r="IAJ728" s="6"/>
      <c r="IAK728" s="6"/>
      <c r="IAL728" s="6"/>
      <c r="IAM728" s="6"/>
      <c r="IAN728" s="6"/>
      <c r="IAO728" s="6"/>
      <c r="IAP728" s="6"/>
      <c r="IAQ728" s="6"/>
      <c r="IAR728" s="6"/>
      <c r="IAS728" s="6"/>
      <c r="IAT728" s="6"/>
      <c r="IAU728" s="6"/>
      <c r="IAV728" s="6"/>
      <c r="IAW728" s="6"/>
      <c r="IAX728" s="6"/>
      <c r="IAY728" s="6"/>
      <c r="IAZ728" s="6"/>
      <c r="IBA728" s="6"/>
      <c r="IBB728" s="6"/>
      <c r="IBC728" s="6"/>
      <c r="IBD728" s="6"/>
      <c r="IBE728" s="6"/>
      <c r="IBF728" s="6"/>
      <c r="IBG728" s="6"/>
      <c r="IBH728" s="6"/>
      <c r="IBI728" s="6"/>
      <c r="IBJ728" s="6"/>
      <c r="IBK728" s="6"/>
      <c r="IBL728" s="6"/>
      <c r="IBM728" s="6"/>
      <c r="IBN728" s="6"/>
      <c r="IBO728" s="6"/>
      <c r="IBP728" s="6"/>
      <c r="IBQ728" s="6"/>
      <c r="IBR728" s="6"/>
      <c r="IBS728" s="6"/>
      <c r="IBT728" s="6"/>
      <c r="IBU728" s="6"/>
      <c r="IBV728" s="6"/>
      <c r="IBW728" s="6"/>
      <c r="IBX728" s="6"/>
      <c r="IBY728" s="6"/>
      <c r="IBZ728" s="6"/>
      <c r="ICA728" s="6"/>
      <c r="ICB728" s="6"/>
      <c r="ICC728" s="6"/>
      <c r="ICD728" s="6"/>
      <c r="ICE728" s="6"/>
      <c r="ICF728" s="6"/>
      <c r="ICG728" s="6"/>
      <c r="ICH728" s="6"/>
      <c r="ICI728" s="6"/>
      <c r="ICJ728" s="6"/>
      <c r="ICK728" s="6"/>
      <c r="ICL728" s="6"/>
      <c r="ICM728" s="6"/>
      <c r="ICN728" s="6"/>
      <c r="ICO728" s="6"/>
      <c r="ICP728" s="6"/>
      <c r="ICQ728" s="6"/>
      <c r="ICR728" s="6"/>
      <c r="ICS728" s="6"/>
      <c r="ICT728" s="6"/>
      <c r="ICU728" s="6"/>
      <c r="ICV728" s="6"/>
      <c r="ICW728" s="6"/>
      <c r="ICX728" s="6"/>
      <c r="ICY728" s="6"/>
      <c r="ICZ728" s="6"/>
      <c r="IDA728" s="6"/>
      <c r="IDB728" s="6"/>
      <c r="IDC728" s="6"/>
      <c r="IDD728" s="6"/>
      <c r="IDE728" s="6"/>
      <c r="IDF728" s="6"/>
      <c r="IDG728" s="6"/>
      <c r="IDH728" s="6"/>
      <c r="IDI728" s="6"/>
      <c r="IDJ728" s="6"/>
      <c r="IDK728" s="6"/>
      <c r="IDL728" s="6"/>
      <c r="IDM728" s="6"/>
      <c r="IDN728" s="6"/>
      <c r="IDO728" s="6"/>
      <c r="IDP728" s="6"/>
      <c r="IDQ728" s="6"/>
      <c r="IDR728" s="6"/>
      <c r="IDS728" s="6"/>
      <c r="IDT728" s="6"/>
      <c r="IDU728" s="6"/>
      <c r="IDV728" s="6"/>
      <c r="IDW728" s="6"/>
      <c r="IDX728" s="6"/>
      <c r="IDY728" s="6"/>
      <c r="IDZ728" s="6"/>
      <c r="IEA728" s="6"/>
      <c r="IEB728" s="6"/>
      <c r="IEC728" s="6"/>
      <c r="IED728" s="6"/>
      <c r="IEE728" s="6"/>
      <c r="IEF728" s="6"/>
      <c r="IEG728" s="6"/>
      <c r="IEH728" s="6"/>
      <c r="IEI728" s="6"/>
      <c r="IEJ728" s="6"/>
      <c r="IEK728" s="6"/>
      <c r="IEL728" s="6"/>
      <c r="IEM728" s="6"/>
      <c r="IEN728" s="6"/>
      <c r="IEO728" s="6"/>
      <c r="IEP728" s="6"/>
      <c r="IEQ728" s="6"/>
      <c r="IER728" s="6"/>
      <c r="IES728" s="6"/>
      <c r="IET728" s="6"/>
      <c r="IEU728" s="6"/>
      <c r="IEV728" s="6"/>
      <c r="IEW728" s="6"/>
      <c r="IEX728" s="6"/>
      <c r="IEY728" s="6"/>
      <c r="IEZ728" s="6"/>
      <c r="IFA728" s="6"/>
      <c r="IFB728" s="6"/>
      <c r="IFC728" s="6"/>
      <c r="IFD728" s="6"/>
      <c r="IFE728" s="6"/>
      <c r="IFF728" s="6"/>
      <c r="IFG728" s="6"/>
      <c r="IFH728" s="6"/>
      <c r="IFI728" s="6"/>
      <c r="IFJ728" s="6"/>
      <c r="IFK728" s="6"/>
      <c r="IFL728" s="6"/>
      <c r="IFM728" s="6"/>
      <c r="IFN728" s="6"/>
      <c r="IFO728" s="6"/>
      <c r="IFP728" s="6"/>
      <c r="IFQ728" s="6"/>
      <c r="IFR728" s="6"/>
      <c r="IFS728" s="6"/>
      <c r="IFT728" s="6"/>
      <c r="IFU728" s="6"/>
      <c r="IFV728" s="6"/>
      <c r="IFW728" s="6"/>
      <c r="IFX728" s="6"/>
      <c r="IFY728" s="6"/>
      <c r="IFZ728" s="6"/>
      <c r="IGA728" s="6"/>
      <c r="IGB728" s="6"/>
      <c r="IGC728" s="6"/>
      <c r="IGD728" s="6"/>
      <c r="IGE728" s="6"/>
      <c r="IGF728" s="6"/>
      <c r="IGG728" s="6"/>
      <c r="IGH728" s="6"/>
      <c r="IGI728" s="6"/>
      <c r="IGJ728" s="6"/>
      <c r="IGK728" s="6"/>
      <c r="IGL728" s="6"/>
      <c r="IGM728" s="6"/>
      <c r="IGN728" s="6"/>
      <c r="IGO728" s="6"/>
      <c r="IGP728" s="6"/>
      <c r="IGQ728" s="6"/>
      <c r="IGR728" s="6"/>
      <c r="IGS728" s="6"/>
      <c r="IGT728" s="6"/>
      <c r="IGU728" s="6"/>
      <c r="IGV728" s="6"/>
      <c r="IGW728" s="6"/>
      <c r="IGX728" s="6"/>
      <c r="IGY728" s="6"/>
      <c r="IGZ728" s="6"/>
      <c r="IHA728" s="6"/>
      <c r="IHB728" s="6"/>
      <c r="IHC728" s="6"/>
      <c r="IHD728" s="6"/>
      <c r="IHE728" s="6"/>
      <c r="IHF728" s="6"/>
      <c r="IHG728" s="6"/>
      <c r="IHH728" s="6"/>
      <c r="IHI728" s="6"/>
      <c r="IHJ728" s="6"/>
      <c r="IHK728" s="6"/>
      <c r="IHL728" s="6"/>
      <c r="IHM728" s="6"/>
      <c r="IHN728" s="6"/>
      <c r="IHO728" s="6"/>
      <c r="IHP728" s="6"/>
      <c r="IHQ728" s="6"/>
      <c r="IHR728" s="6"/>
      <c r="IHS728" s="6"/>
      <c r="IHT728" s="6"/>
      <c r="IHU728" s="6"/>
      <c r="IHV728" s="6"/>
      <c r="IHW728" s="6"/>
      <c r="IHX728" s="6"/>
      <c r="IHY728" s="6"/>
      <c r="IHZ728" s="6"/>
      <c r="IIA728" s="6"/>
      <c r="IIB728" s="6"/>
      <c r="IIC728" s="6"/>
      <c r="IID728" s="6"/>
      <c r="IIE728" s="6"/>
      <c r="IIF728" s="6"/>
      <c r="IIG728" s="6"/>
      <c r="IIH728" s="6"/>
      <c r="III728" s="6"/>
      <c r="IIJ728" s="6"/>
      <c r="IIK728" s="6"/>
      <c r="IIL728" s="6"/>
      <c r="IIM728" s="6"/>
      <c r="IIN728" s="6"/>
      <c r="IIO728" s="6"/>
      <c r="IIP728" s="6"/>
      <c r="IIQ728" s="6"/>
      <c r="IIR728" s="6"/>
      <c r="IIS728" s="6"/>
      <c r="IIT728" s="6"/>
      <c r="IIU728" s="6"/>
      <c r="IIV728" s="6"/>
      <c r="IIW728" s="6"/>
      <c r="IIX728" s="6"/>
      <c r="IIY728" s="6"/>
      <c r="IIZ728" s="6"/>
      <c r="IJA728" s="6"/>
      <c r="IJB728" s="6"/>
      <c r="IJC728" s="6"/>
      <c r="IJD728" s="6"/>
      <c r="IJE728" s="6"/>
      <c r="IJF728" s="6"/>
      <c r="IJG728" s="6"/>
      <c r="IJH728" s="6"/>
      <c r="IJI728" s="6"/>
      <c r="IJJ728" s="6"/>
      <c r="IJK728" s="6"/>
      <c r="IJL728" s="6"/>
      <c r="IJM728" s="6"/>
      <c r="IJN728" s="6"/>
      <c r="IJO728" s="6"/>
      <c r="IJP728" s="6"/>
      <c r="IJQ728" s="6"/>
      <c r="IJR728" s="6"/>
      <c r="IJS728" s="6"/>
      <c r="IJT728" s="6"/>
      <c r="IJU728" s="6"/>
      <c r="IJV728" s="6"/>
      <c r="IJW728" s="6"/>
      <c r="IJX728" s="6"/>
      <c r="IJY728" s="6"/>
      <c r="IJZ728" s="6"/>
      <c r="IKA728" s="6"/>
      <c r="IKB728" s="6"/>
      <c r="IKC728" s="6"/>
      <c r="IKD728" s="6"/>
      <c r="IKE728" s="6"/>
      <c r="IKF728" s="6"/>
      <c r="IKG728" s="6"/>
      <c r="IKH728" s="6"/>
      <c r="IKI728" s="6"/>
      <c r="IKJ728" s="6"/>
      <c r="IKK728" s="6"/>
      <c r="IKL728" s="6"/>
      <c r="IKM728" s="6"/>
      <c r="IKN728" s="6"/>
      <c r="IKO728" s="6"/>
      <c r="IKP728" s="6"/>
      <c r="IKQ728" s="6"/>
      <c r="IKR728" s="6"/>
      <c r="IKS728" s="6"/>
      <c r="IKT728" s="6"/>
      <c r="IKU728" s="6"/>
      <c r="IKV728" s="6"/>
      <c r="IKW728" s="6"/>
      <c r="IKX728" s="6"/>
      <c r="IKY728" s="6"/>
      <c r="IKZ728" s="6"/>
      <c r="ILA728" s="6"/>
      <c r="ILB728" s="6"/>
      <c r="ILC728" s="6"/>
      <c r="ILD728" s="6"/>
      <c r="ILE728" s="6"/>
      <c r="ILF728" s="6"/>
      <c r="ILG728" s="6"/>
      <c r="ILH728" s="6"/>
      <c r="ILI728" s="6"/>
      <c r="ILJ728" s="6"/>
      <c r="ILK728" s="6"/>
      <c r="ILL728" s="6"/>
      <c r="ILM728" s="6"/>
      <c r="ILN728" s="6"/>
      <c r="ILO728" s="6"/>
      <c r="ILP728" s="6"/>
      <c r="ILQ728" s="6"/>
      <c r="ILR728" s="6"/>
      <c r="ILS728" s="6"/>
      <c r="ILT728" s="6"/>
      <c r="ILU728" s="6"/>
      <c r="ILV728" s="6"/>
      <c r="ILW728" s="6"/>
      <c r="ILX728" s="6"/>
      <c r="ILY728" s="6"/>
      <c r="ILZ728" s="6"/>
      <c r="IMA728" s="6"/>
      <c r="IMB728" s="6"/>
      <c r="IMC728" s="6"/>
      <c r="IMD728" s="6"/>
      <c r="IME728" s="6"/>
      <c r="IMF728" s="6"/>
      <c r="IMG728" s="6"/>
      <c r="IMH728" s="6"/>
      <c r="IMI728" s="6"/>
      <c r="IMJ728" s="6"/>
      <c r="IMK728" s="6"/>
      <c r="IML728" s="6"/>
      <c r="IMM728" s="6"/>
      <c r="IMN728" s="6"/>
      <c r="IMO728" s="6"/>
      <c r="IMP728" s="6"/>
      <c r="IMQ728" s="6"/>
      <c r="IMR728" s="6"/>
      <c r="IMS728" s="6"/>
      <c r="IMT728" s="6"/>
      <c r="IMU728" s="6"/>
      <c r="IMV728" s="6"/>
      <c r="IMW728" s="6"/>
      <c r="IMX728" s="6"/>
      <c r="IMY728" s="6"/>
      <c r="IMZ728" s="6"/>
      <c r="INA728" s="6"/>
      <c r="INB728" s="6"/>
      <c r="INC728" s="6"/>
      <c r="IND728" s="6"/>
      <c r="INE728" s="6"/>
      <c r="INF728" s="6"/>
      <c r="ING728" s="6"/>
      <c r="INH728" s="6"/>
      <c r="INI728" s="6"/>
      <c r="INJ728" s="6"/>
      <c r="INK728" s="6"/>
      <c r="INL728" s="6"/>
      <c r="INM728" s="6"/>
      <c r="INN728" s="6"/>
      <c r="INO728" s="6"/>
      <c r="INP728" s="6"/>
      <c r="INQ728" s="6"/>
      <c r="INR728" s="6"/>
      <c r="INS728" s="6"/>
      <c r="INT728" s="6"/>
      <c r="INU728" s="6"/>
      <c r="INV728" s="6"/>
      <c r="INW728" s="6"/>
      <c r="INX728" s="6"/>
      <c r="INY728" s="6"/>
      <c r="INZ728" s="6"/>
      <c r="IOA728" s="6"/>
      <c r="IOB728" s="6"/>
      <c r="IOC728" s="6"/>
      <c r="IOD728" s="6"/>
      <c r="IOE728" s="6"/>
      <c r="IOF728" s="6"/>
      <c r="IOG728" s="6"/>
      <c r="IOH728" s="6"/>
      <c r="IOI728" s="6"/>
      <c r="IOJ728" s="6"/>
      <c r="IOK728" s="6"/>
      <c r="IOL728" s="6"/>
      <c r="IOM728" s="6"/>
      <c r="ION728" s="6"/>
      <c r="IOO728" s="6"/>
      <c r="IOP728" s="6"/>
      <c r="IOQ728" s="6"/>
      <c r="IOR728" s="6"/>
      <c r="IOS728" s="6"/>
      <c r="IOT728" s="6"/>
      <c r="IOU728" s="6"/>
      <c r="IOV728" s="6"/>
      <c r="IOW728" s="6"/>
      <c r="IOX728" s="6"/>
      <c r="IOY728" s="6"/>
      <c r="IOZ728" s="6"/>
      <c r="IPA728" s="6"/>
      <c r="IPB728" s="6"/>
      <c r="IPC728" s="6"/>
      <c r="IPD728" s="6"/>
      <c r="IPE728" s="6"/>
      <c r="IPF728" s="6"/>
      <c r="IPG728" s="6"/>
      <c r="IPH728" s="6"/>
      <c r="IPI728" s="6"/>
      <c r="IPJ728" s="6"/>
      <c r="IPK728" s="6"/>
      <c r="IPL728" s="6"/>
      <c r="IPM728" s="6"/>
      <c r="IPN728" s="6"/>
      <c r="IPO728" s="6"/>
      <c r="IPP728" s="6"/>
      <c r="IPQ728" s="6"/>
      <c r="IPR728" s="6"/>
      <c r="IPS728" s="6"/>
      <c r="IPT728" s="6"/>
      <c r="IPU728" s="6"/>
      <c r="IPV728" s="6"/>
      <c r="IPW728" s="6"/>
      <c r="IPX728" s="6"/>
      <c r="IPY728" s="6"/>
      <c r="IPZ728" s="6"/>
      <c r="IQA728" s="6"/>
      <c r="IQB728" s="6"/>
      <c r="IQC728" s="6"/>
      <c r="IQD728" s="6"/>
      <c r="IQE728" s="6"/>
      <c r="IQF728" s="6"/>
      <c r="IQG728" s="6"/>
      <c r="IQH728" s="6"/>
      <c r="IQI728" s="6"/>
      <c r="IQJ728" s="6"/>
      <c r="IQK728" s="6"/>
      <c r="IQL728" s="6"/>
      <c r="IQM728" s="6"/>
      <c r="IQN728" s="6"/>
      <c r="IQO728" s="6"/>
      <c r="IQP728" s="6"/>
      <c r="IQQ728" s="6"/>
      <c r="IQR728" s="6"/>
      <c r="IQS728" s="6"/>
      <c r="IQT728" s="6"/>
      <c r="IQU728" s="6"/>
      <c r="IQV728" s="6"/>
      <c r="IQW728" s="6"/>
      <c r="IQX728" s="6"/>
      <c r="IQY728" s="6"/>
      <c r="IQZ728" s="6"/>
      <c r="IRA728" s="6"/>
      <c r="IRB728" s="6"/>
      <c r="IRC728" s="6"/>
      <c r="IRD728" s="6"/>
      <c r="IRE728" s="6"/>
      <c r="IRF728" s="6"/>
      <c r="IRG728" s="6"/>
      <c r="IRH728" s="6"/>
      <c r="IRI728" s="6"/>
      <c r="IRJ728" s="6"/>
      <c r="IRK728" s="6"/>
      <c r="IRL728" s="6"/>
      <c r="IRM728" s="6"/>
      <c r="IRN728" s="6"/>
      <c r="IRO728" s="6"/>
      <c r="IRP728" s="6"/>
      <c r="IRQ728" s="6"/>
      <c r="IRR728" s="6"/>
      <c r="IRS728" s="6"/>
      <c r="IRT728" s="6"/>
      <c r="IRU728" s="6"/>
      <c r="IRV728" s="6"/>
      <c r="IRW728" s="6"/>
      <c r="IRX728" s="6"/>
      <c r="IRY728" s="6"/>
      <c r="IRZ728" s="6"/>
      <c r="ISA728" s="6"/>
      <c r="ISB728" s="6"/>
      <c r="ISC728" s="6"/>
      <c r="ISD728" s="6"/>
      <c r="ISE728" s="6"/>
      <c r="ISF728" s="6"/>
      <c r="ISG728" s="6"/>
      <c r="ISH728" s="6"/>
      <c r="ISI728" s="6"/>
      <c r="ISJ728" s="6"/>
      <c r="ISK728" s="6"/>
      <c r="ISL728" s="6"/>
      <c r="ISM728" s="6"/>
      <c r="ISN728" s="6"/>
      <c r="ISO728" s="6"/>
      <c r="ISP728" s="6"/>
      <c r="ISQ728" s="6"/>
      <c r="ISR728" s="6"/>
      <c r="ISS728" s="6"/>
      <c r="IST728" s="6"/>
      <c r="ISU728" s="6"/>
      <c r="ISV728" s="6"/>
      <c r="ISW728" s="6"/>
      <c r="ISX728" s="6"/>
      <c r="ISY728" s="6"/>
      <c r="ISZ728" s="6"/>
      <c r="ITA728" s="6"/>
      <c r="ITB728" s="6"/>
      <c r="ITC728" s="6"/>
      <c r="ITD728" s="6"/>
      <c r="ITE728" s="6"/>
      <c r="ITF728" s="6"/>
      <c r="ITG728" s="6"/>
      <c r="ITH728" s="6"/>
      <c r="ITI728" s="6"/>
      <c r="ITJ728" s="6"/>
      <c r="ITK728" s="6"/>
      <c r="ITL728" s="6"/>
      <c r="ITM728" s="6"/>
      <c r="ITN728" s="6"/>
      <c r="ITO728" s="6"/>
      <c r="ITP728" s="6"/>
      <c r="ITQ728" s="6"/>
      <c r="ITR728" s="6"/>
      <c r="ITS728" s="6"/>
      <c r="ITT728" s="6"/>
      <c r="ITU728" s="6"/>
      <c r="ITV728" s="6"/>
      <c r="ITW728" s="6"/>
      <c r="ITX728" s="6"/>
      <c r="ITY728" s="6"/>
      <c r="ITZ728" s="6"/>
      <c r="IUA728" s="6"/>
      <c r="IUB728" s="6"/>
      <c r="IUC728" s="6"/>
      <c r="IUD728" s="6"/>
      <c r="IUE728" s="6"/>
      <c r="IUF728" s="6"/>
      <c r="IUG728" s="6"/>
      <c r="IUH728" s="6"/>
      <c r="IUI728" s="6"/>
      <c r="IUJ728" s="6"/>
      <c r="IUK728" s="6"/>
      <c r="IUL728" s="6"/>
      <c r="IUM728" s="6"/>
      <c r="IUN728" s="6"/>
      <c r="IUO728" s="6"/>
      <c r="IUP728" s="6"/>
      <c r="IUQ728" s="6"/>
      <c r="IUR728" s="6"/>
      <c r="IUS728" s="6"/>
      <c r="IUT728" s="6"/>
      <c r="IUU728" s="6"/>
      <c r="IUV728" s="6"/>
      <c r="IUW728" s="6"/>
      <c r="IUX728" s="6"/>
      <c r="IUY728" s="6"/>
      <c r="IUZ728" s="6"/>
      <c r="IVA728" s="6"/>
      <c r="IVB728" s="6"/>
      <c r="IVC728" s="6"/>
      <c r="IVD728" s="6"/>
      <c r="IVE728" s="6"/>
      <c r="IVF728" s="6"/>
      <c r="IVG728" s="6"/>
      <c r="IVH728" s="6"/>
      <c r="IVI728" s="6"/>
      <c r="IVJ728" s="6"/>
      <c r="IVK728" s="6"/>
      <c r="IVL728" s="6"/>
      <c r="IVM728" s="6"/>
      <c r="IVN728" s="6"/>
      <c r="IVO728" s="6"/>
      <c r="IVP728" s="6"/>
      <c r="IVQ728" s="6"/>
      <c r="IVR728" s="6"/>
      <c r="IVS728" s="6"/>
      <c r="IVT728" s="6"/>
      <c r="IVU728" s="6"/>
      <c r="IVV728" s="6"/>
      <c r="IVW728" s="6"/>
      <c r="IVX728" s="6"/>
      <c r="IVY728" s="6"/>
      <c r="IVZ728" s="6"/>
      <c r="IWA728" s="6"/>
      <c r="IWB728" s="6"/>
      <c r="IWC728" s="6"/>
      <c r="IWD728" s="6"/>
      <c r="IWE728" s="6"/>
      <c r="IWF728" s="6"/>
      <c r="IWG728" s="6"/>
      <c r="IWH728" s="6"/>
      <c r="IWI728" s="6"/>
      <c r="IWJ728" s="6"/>
      <c r="IWK728" s="6"/>
      <c r="IWL728" s="6"/>
      <c r="IWM728" s="6"/>
      <c r="IWN728" s="6"/>
      <c r="IWO728" s="6"/>
      <c r="IWP728" s="6"/>
      <c r="IWQ728" s="6"/>
      <c r="IWR728" s="6"/>
      <c r="IWS728" s="6"/>
      <c r="IWT728" s="6"/>
      <c r="IWU728" s="6"/>
      <c r="IWV728" s="6"/>
      <c r="IWW728" s="6"/>
      <c r="IWX728" s="6"/>
      <c r="IWY728" s="6"/>
      <c r="IWZ728" s="6"/>
      <c r="IXA728" s="6"/>
      <c r="IXB728" s="6"/>
      <c r="IXC728" s="6"/>
      <c r="IXD728" s="6"/>
      <c r="IXE728" s="6"/>
      <c r="IXF728" s="6"/>
      <c r="IXG728" s="6"/>
      <c r="IXH728" s="6"/>
      <c r="IXI728" s="6"/>
      <c r="IXJ728" s="6"/>
      <c r="IXK728" s="6"/>
      <c r="IXL728" s="6"/>
      <c r="IXM728" s="6"/>
      <c r="IXN728" s="6"/>
      <c r="IXO728" s="6"/>
      <c r="IXP728" s="6"/>
      <c r="IXQ728" s="6"/>
      <c r="IXR728" s="6"/>
      <c r="IXS728" s="6"/>
      <c r="IXT728" s="6"/>
      <c r="IXU728" s="6"/>
      <c r="IXV728" s="6"/>
      <c r="IXW728" s="6"/>
      <c r="IXX728" s="6"/>
      <c r="IXY728" s="6"/>
      <c r="IXZ728" s="6"/>
      <c r="IYA728" s="6"/>
      <c r="IYB728" s="6"/>
      <c r="IYC728" s="6"/>
      <c r="IYD728" s="6"/>
      <c r="IYE728" s="6"/>
      <c r="IYF728" s="6"/>
      <c r="IYG728" s="6"/>
      <c r="IYH728" s="6"/>
      <c r="IYI728" s="6"/>
      <c r="IYJ728" s="6"/>
      <c r="IYK728" s="6"/>
      <c r="IYL728" s="6"/>
      <c r="IYM728" s="6"/>
      <c r="IYN728" s="6"/>
      <c r="IYO728" s="6"/>
      <c r="IYP728" s="6"/>
      <c r="IYQ728" s="6"/>
      <c r="IYR728" s="6"/>
      <c r="IYS728" s="6"/>
      <c r="IYT728" s="6"/>
      <c r="IYU728" s="6"/>
      <c r="IYV728" s="6"/>
      <c r="IYW728" s="6"/>
      <c r="IYX728" s="6"/>
      <c r="IYY728" s="6"/>
      <c r="IYZ728" s="6"/>
      <c r="IZA728" s="6"/>
      <c r="IZB728" s="6"/>
      <c r="IZC728" s="6"/>
      <c r="IZD728" s="6"/>
      <c r="IZE728" s="6"/>
      <c r="IZF728" s="6"/>
      <c r="IZG728" s="6"/>
      <c r="IZH728" s="6"/>
      <c r="IZI728" s="6"/>
      <c r="IZJ728" s="6"/>
      <c r="IZK728" s="6"/>
      <c r="IZL728" s="6"/>
      <c r="IZM728" s="6"/>
      <c r="IZN728" s="6"/>
      <c r="IZO728" s="6"/>
      <c r="IZP728" s="6"/>
      <c r="IZQ728" s="6"/>
      <c r="IZR728" s="6"/>
      <c r="IZS728" s="6"/>
      <c r="IZT728" s="6"/>
      <c r="IZU728" s="6"/>
      <c r="IZV728" s="6"/>
      <c r="IZW728" s="6"/>
      <c r="IZX728" s="6"/>
      <c r="IZY728" s="6"/>
      <c r="IZZ728" s="6"/>
      <c r="JAA728" s="6"/>
      <c r="JAB728" s="6"/>
      <c r="JAC728" s="6"/>
      <c r="JAD728" s="6"/>
      <c r="JAE728" s="6"/>
      <c r="JAF728" s="6"/>
      <c r="JAG728" s="6"/>
      <c r="JAH728" s="6"/>
      <c r="JAI728" s="6"/>
      <c r="JAJ728" s="6"/>
      <c r="JAK728" s="6"/>
      <c r="JAL728" s="6"/>
      <c r="JAM728" s="6"/>
      <c r="JAN728" s="6"/>
      <c r="JAO728" s="6"/>
      <c r="JAP728" s="6"/>
      <c r="JAQ728" s="6"/>
      <c r="JAR728" s="6"/>
      <c r="JAS728" s="6"/>
      <c r="JAT728" s="6"/>
      <c r="JAU728" s="6"/>
      <c r="JAV728" s="6"/>
      <c r="JAW728" s="6"/>
      <c r="JAX728" s="6"/>
      <c r="JAY728" s="6"/>
      <c r="JAZ728" s="6"/>
      <c r="JBA728" s="6"/>
      <c r="JBB728" s="6"/>
      <c r="JBC728" s="6"/>
      <c r="JBD728" s="6"/>
      <c r="JBE728" s="6"/>
      <c r="JBF728" s="6"/>
      <c r="JBG728" s="6"/>
      <c r="JBH728" s="6"/>
      <c r="JBI728" s="6"/>
      <c r="JBJ728" s="6"/>
      <c r="JBK728" s="6"/>
      <c r="JBL728" s="6"/>
      <c r="JBM728" s="6"/>
      <c r="JBN728" s="6"/>
      <c r="JBO728" s="6"/>
      <c r="JBP728" s="6"/>
      <c r="JBQ728" s="6"/>
      <c r="JBR728" s="6"/>
      <c r="JBS728" s="6"/>
      <c r="JBT728" s="6"/>
      <c r="JBU728" s="6"/>
      <c r="JBV728" s="6"/>
      <c r="JBW728" s="6"/>
      <c r="JBX728" s="6"/>
      <c r="JBY728" s="6"/>
      <c r="JBZ728" s="6"/>
      <c r="JCA728" s="6"/>
      <c r="JCB728" s="6"/>
      <c r="JCC728" s="6"/>
      <c r="JCD728" s="6"/>
      <c r="JCE728" s="6"/>
      <c r="JCF728" s="6"/>
      <c r="JCG728" s="6"/>
      <c r="JCH728" s="6"/>
      <c r="JCI728" s="6"/>
      <c r="JCJ728" s="6"/>
      <c r="JCK728" s="6"/>
      <c r="JCL728" s="6"/>
      <c r="JCM728" s="6"/>
      <c r="JCN728" s="6"/>
      <c r="JCO728" s="6"/>
      <c r="JCP728" s="6"/>
      <c r="JCQ728" s="6"/>
      <c r="JCR728" s="6"/>
      <c r="JCS728" s="6"/>
      <c r="JCT728" s="6"/>
      <c r="JCU728" s="6"/>
      <c r="JCV728" s="6"/>
      <c r="JCW728" s="6"/>
      <c r="JCX728" s="6"/>
      <c r="JCY728" s="6"/>
      <c r="JCZ728" s="6"/>
      <c r="JDA728" s="6"/>
      <c r="JDB728" s="6"/>
      <c r="JDC728" s="6"/>
      <c r="JDD728" s="6"/>
      <c r="JDE728" s="6"/>
      <c r="JDF728" s="6"/>
      <c r="JDG728" s="6"/>
      <c r="JDH728" s="6"/>
      <c r="JDI728" s="6"/>
      <c r="JDJ728" s="6"/>
      <c r="JDK728" s="6"/>
      <c r="JDL728" s="6"/>
      <c r="JDM728" s="6"/>
      <c r="JDN728" s="6"/>
      <c r="JDO728" s="6"/>
      <c r="JDP728" s="6"/>
      <c r="JDQ728" s="6"/>
      <c r="JDR728" s="6"/>
      <c r="JDS728" s="6"/>
      <c r="JDT728" s="6"/>
      <c r="JDU728" s="6"/>
      <c r="JDV728" s="6"/>
      <c r="JDW728" s="6"/>
      <c r="JDX728" s="6"/>
      <c r="JDY728" s="6"/>
      <c r="JDZ728" s="6"/>
      <c r="JEA728" s="6"/>
      <c r="JEB728" s="6"/>
      <c r="JEC728" s="6"/>
      <c r="JED728" s="6"/>
      <c r="JEE728" s="6"/>
      <c r="JEF728" s="6"/>
      <c r="JEG728" s="6"/>
      <c r="JEH728" s="6"/>
      <c r="JEI728" s="6"/>
      <c r="JEJ728" s="6"/>
      <c r="JEK728" s="6"/>
      <c r="JEL728" s="6"/>
      <c r="JEM728" s="6"/>
      <c r="JEN728" s="6"/>
      <c r="JEO728" s="6"/>
      <c r="JEP728" s="6"/>
      <c r="JEQ728" s="6"/>
      <c r="JER728" s="6"/>
      <c r="JES728" s="6"/>
      <c r="JET728" s="6"/>
      <c r="JEU728" s="6"/>
      <c r="JEV728" s="6"/>
      <c r="JEW728" s="6"/>
      <c r="JEX728" s="6"/>
      <c r="JEY728" s="6"/>
      <c r="JEZ728" s="6"/>
      <c r="JFA728" s="6"/>
      <c r="JFB728" s="6"/>
      <c r="JFC728" s="6"/>
      <c r="JFD728" s="6"/>
      <c r="JFE728" s="6"/>
      <c r="JFF728" s="6"/>
      <c r="JFG728" s="6"/>
      <c r="JFH728" s="6"/>
      <c r="JFI728" s="6"/>
      <c r="JFJ728" s="6"/>
      <c r="JFK728" s="6"/>
      <c r="JFL728" s="6"/>
      <c r="JFM728" s="6"/>
      <c r="JFN728" s="6"/>
      <c r="JFO728" s="6"/>
      <c r="JFP728" s="6"/>
      <c r="JFQ728" s="6"/>
      <c r="JFR728" s="6"/>
      <c r="JFS728" s="6"/>
      <c r="JFT728" s="6"/>
      <c r="JFU728" s="6"/>
      <c r="JFV728" s="6"/>
      <c r="JFW728" s="6"/>
      <c r="JFX728" s="6"/>
      <c r="JFY728" s="6"/>
      <c r="JFZ728" s="6"/>
      <c r="JGA728" s="6"/>
      <c r="JGB728" s="6"/>
      <c r="JGC728" s="6"/>
      <c r="JGD728" s="6"/>
      <c r="JGE728" s="6"/>
      <c r="JGF728" s="6"/>
      <c r="JGG728" s="6"/>
      <c r="JGH728" s="6"/>
      <c r="JGI728" s="6"/>
      <c r="JGJ728" s="6"/>
      <c r="JGK728" s="6"/>
      <c r="JGL728" s="6"/>
      <c r="JGM728" s="6"/>
      <c r="JGN728" s="6"/>
      <c r="JGO728" s="6"/>
      <c r="JGP728" s="6"/>
      <c r="JGQ728" s="6"/>
      <c r="JGR728" s="6"/>
      <c r="JGS728" s="6"/>
      <c r="JGT728" s="6"/>
      <c r="JGU728" s="6"/>
      <c r="JGV728" s="6"/>
      <c r="JGW728" s="6"/>
      <c r="JGX728" s="6"/>
      <c r="JGY728" s="6"/>
      <c r="JGZ728" s="6"/>
      <c r="JHA728" s="6"/>
      <c r="JHB728" s="6"/>
      <c r="JHC728" s="6"/>
      <c r="JHD728" s="6"/>
      <c r="JHE728" s="6"/>
      <c r="JHF728" s="6"/>
      <c r="JHG728" s="6"/>
      <c r="JHH728" s="6"/>
      <c r="JHI728" s="6"/>
      <c r="JHJ728" s="6"/>
      <c r="JHK728" s="6"/>
      <c r="JHL728" s="6"/>
      <c r="JHM728" s="6"/>
      <c r="JHN728" s="6"/>
      <c r="JHO728" s="6"/>
      <c r="JHP728" s="6"/>
      <c r="JHQ728" s="6"/>
      <c r="JHR728" s="6"/>
      <c r="JHS728" s="6"/>
      <c r="JHT728" s="6"/>
      <c r="JHU728" s="6"/>
      <c r="JHV728" s="6"/>
      <c r="JHW728" s="6"/>
      <c r="JHX728" s="6"/>
      <c r="JHY728" s="6"/>
      <c r="JHZ728" s="6"/>
      <c r="JIA728" s="6"/>
      <c r="JIB728" s="6"/>
      <c r="JIC728" s="6"/>
      <c r="JID728" s="6"/>
      <c r="JIE728" s="6"/>
      <c r="JIF728" s="6"/>
      <c r="JIG728" s="6"/>
      <c r="JIH728" s="6"/>
      <c r="JII728" s="6"/>
      <c r="JIJ728" s="6"/>
      <c r="JIK728" s="6"/>
      <c r="JIL728" s="6"/>
      <c r="JIM728" s="6"/>
      <c r="JIN728" s="6"/>
      <c r="JIO728" s="6"/>
      <c r="JIP728" s="6"/>
      <c r="JIQ728" s="6"/>
      <c r="JIR728" s="6"/>
      <c r="JIS728" s="6"/>
      <c r="JIT728" s="6"/>
      <c r="JIU728" s="6"/>
      <c r="JIV728" s="6"/>
      <c r="JIW728" s="6"/>
      <c r="JIX728" s="6"/>
      <c r="JIY728" s="6"/>
      <c r="JIZ728" s="6"/>
      <c r="JJA728" s="6"/>
      <c r="JJB728" s="6"/>
      <c r="JJC728" s="6"/>
      <c r="JJD728" s="6"/>
      <c r="JJE728" s="6"/>
      <c r="JJF728" s="6"/>
      <c r="JJG728" s="6"/>
      <c r="JJH728" s="6"/>
      <c r="JJI728" s="6"/>
      <c r="JJJ728" s="6"/>
      <c r="JJK728" s="6"/>
      <c r="JJL728" s="6"/>
      <c r="JJM728" s="6"/>
      <c r="JJN728" s="6"/>
      <c r="JJO728" s="6"/>
      <c r="JJP728" s="6"/>
      <c r="JJQ728" s="6"/>
      <c r="JJR728" s="6"/>
      <c r="JJS728" s="6"/>
      <c r="JJT728" s="6"/>
      <c r="JJU728" s="6"/>
      <c r="JJV728" s="6"/>
      <c r="JJW728" s="6"/>
      <c r="JJX728" s="6"/>
      <c r="JJY728" s="6"/>
      <c r="JJZ728" s="6"/>
      <c r="JKA728" s="6"/>
      <c r="JKB728" s="6"/>
      <c r="JKC728" s="6"/>
      <c r="JKD728" s="6"/>
      <c r="JKE728" s="6"/>
      <c r="JKF728" s="6"/>
      <c r="JKG728" s="6"/>
      <c r="JKH728" s="6"/>
      <c r="JKI728" s="6"/>
      <c r="JKJ728" s="6"/>
      <c r="JKK728" s="6"/>
      <c r="JKL728" s="6"/>
      <c r="JKM728" s="6"/>
      <c r="JKN728" s="6"/>
      <c r="JKO728" s="6"/>
      <c r="JKP728" s="6"/>
      <c r="JKQ728" s="6"/>
      <c r="JKR728" s="6"/>
      <c r="JKS728" s="6"/>
      <c r="JKT728" s="6"/>
      <c r="JKU728" s="6"/>
      <c r="JKV728" s="6"/>
      <c r="JKW728" s="6"/>
      <c r="JKX728" s="6"/>
      <c r="JKY728" s="6"/>
      <c r="JKZ728" s="6"/>
      <c r="JLA728" s="6"/>
      <c r="JLB728" s="6"/>
      <c r="JLC728" s="6"/>
      <c r="JLD728" s="6"/>
      <c r="JLE728" s="6"/>
      <c r="JLF728" s="6"/>
      <c r="JLG728" s="6"/>
      <c r="JLH728" s="6"/>
      <c r="JLI728" s="6"/>
      <c r="JLJ728" s="6"/>
      <c r="JLK728" s="6"/>
      <c r="JLL728" s="6"/>
      <c r="JLM728" s="6"/>
      <c r="JLN728" s="6"/>
      <c r="JLO728" s="6"/>
      <c r="JLP728" s="6"/>
      <c r="JLQ728" s="6"/>
      <c r="JLR728" s="6"/>
      <c r="JLS728" s="6"/>
      <c r="JLT728" s="6"/>
      <c r="JLU728" s="6"/>
      <c r="JLV728" s="6"/>
      <c r="JLW728" s="6"/>
      <c r="JLX728" s="6"/>
      <c r="JLY728" s="6"/>
      <c r="JLZ728" s="6"/>
      <c r="JMA728" s="6"/>
      <c r="JMB728" s="6"/>
      <c r="JMC728" s="6"/>
      <c r="JMD728" s="6"/>
      <c r="JME728" s="6"/>
      <c r="JMF728" s="6"/>
      <c r="JMG728" s="6"/>
      <c r="JMH728" s="6"/>
      <c r="JMI728" s="6"/>
      <c r="JMJ728" s="6"/>
      <c r="JMK728" s="6"/>
      <c r="JML728" s="6"/>
      <c r="JMM728" s="6"/>
      <c r="JMN728" s="6"/>
      <c r="JMO728" s="6"/>
      <c r="JMP728" s="6"/>
      <c r="JMQ728" s="6"/>
      <c r="JMR728" s="6"/>
      <c r="JMS728" s="6"/>
      <c r="JMT728" s="6"/>
      <c r="JMU728" s="6"/>
      <c r="JMV728" s="6"/>
      <c r="JMW728" s="6"/>
      <c r="JMX728" s="6"/>
      <c r="JMY728" s="6"/>
      <c r="JMZ728" s="6"/>
      <c r="JNA728" s="6"/>
      <c r="JNB728" s="6"/>
      <c r="JNC728" s="6"/>
      <c r="JND728" s="6"/>
      <c r="JNE728" s="6"/>
      <c r="JNF728" s="6"/>
      <c r="JNG728" s="6"/>
      <c r="JNH728" s="6"/>
      <c r="JNI728" s="6"/>
      <c r="JNJ728" s="6"/>
      <c r="JNK728" s="6"/>
      <c r="JNL728" s="6"/>
      <c r="JNM728" s="6"/>
      <c r="JNN728" s="6"/>
      <c r="JNO728" s="6"/>
      <c r="JNP728" s="6"/>
      <c r="JNQ728" s="6"/>
      <c r="JNR728" s="6"/>
      <c r="JNS728" s="6"/>
      <c r="JNT728" s="6"/>
      <c r="JNU728" s="6"/>
      <c r="JNV728" s="6"/>
      <c r="JNW728" s="6"/>
      <c r="JNX728" s="6"/>
      <c r="JNY728" s="6"/>
      <c r="JNZ728" s="6"/>
      <c r="JOA728" s="6"/>
      <c r="JOB728" s="6"/>
      <c r="JOC728" s="6"/>
      <c r="JOD728" s="6"/>
      <c r="JOE728" s="6"/>
      <c r="JOF728" s="6"/>
      <c r="JOG728" s="6"/>
      <c r="JOH728" s="6"/>
      <c r="JOI728" s="6"/>
      <c r="JOJ728" s="6"/>
      <c r="JOK728" s="6"/>
      <c r="JOL728" s="6"/>
      <c r="JOM728" s="6"/>
      <c r="JON728" s="6"/>
      <c r="JOO728" s="6"/>
      <c r="JOP728" s="6"/>
      <c r="JOQ728" s="6"/>
      <c r="JOR728" s="6"/>
      <c r="JOS728" s="6"/>
      <c r="JOT728" s="6"/>
      <c r="JOU728" s="6"/>
      <c r="JOV728" s="6"/>
      <c r="JOW728" s="6"/>
      <c r="JOX728" s="6"/>
      <c r="JOY728" s="6"/>
      <c r="JOZ728" s="6"/>
      <c r="JPA728" s="6"/>
      <c r="JPB728" s="6"/>
      <c r="JPC728" s="6"/>
      <c r="JPD728" s="6"/>
      <c r="JPE728" s="6"/>
      <c r="JPF728" s="6"/>
      <c r="JPG728" s="6"/>
      <c r="JPH728" s="6"/>
      <c r="JPI728" s="6"/>
      <c r="JPJ728" s="6"/>
      <c r="JPK728" s="6"/>
      <c r="JPL728" s="6"/>
      <c r="JPM728" s="6"/>
      <c r="JPN728" s="6"/>
      <c r="JPO728" s="6"/>
      <c r="JPP728" s="6"/>
      <c r="JPQ728" s="6"/>
      <c r="JPR728" s="6"/>
      <c r="JPS728" s="6"/>
      <c r="JPT728" s="6"/>
      <c r="JPU728" s="6"/>
      <c r="JPV728" s="6"/>
      <c r="JPW728" s="6"/>
      <c r="JPX728" s="6"/>
      <c r="JPY728" s="6"/>
      <c r="JPZ728" s="6"/>
      <c r="JQA728" s="6"/>
      <c r="JQB728" s="6"/>
      <c r="JQC728" s="6"/>
      <c r="JQD728" s="6"/>
      <c r="JQE728" s="6"/>
      <c r="JQF728" s="6"/>
      <c r="JQG728" s="6"/>
      <c r="JQH728" s="6"/>
      <c r="JQI728" s="6"/>
      <c r="JQJ728" s="6"/>
      <c r="JQK728" s="6"/>
      <c r="JQL728" s="6"/>
      <c r="JQM728" s="6"/>
      <c r="JQN728" s="6"/>
      <c r="JQO728" s="6"/>
      <c r="JQP728" s="6"/>
      <c r="JQQ728" s="6"/>
      <c r="JQR728" s="6"/>
      <c r="JQS728" s="6"/>
      <c r="JQT728" s="6"/>
      <c r="JQU728" s="6"/>
      <c r="JQV728" s="6"/>
      <c r="JQW728" s="6"/>
      <c r="JQX728" s="6"/>
      <c r="JQY728" s="6"/>
      <c r="JQZ728" s="6"/>
      <c r="JRA728" s="6"/>
      <c r="JRB728" s="6"/>
      <c r="JRC728" s="6"/>
      <c r="JRD728" s="6"/>
      <c r="JRE728" s="6"/>
      <c r="JRF728" s="6"/>
      <c r="JRG728" s="6"/>
      <c r="JRH728" s="6"/>
      <c r="JRI728" s="6"/>
      <c r="JRJ728" s="6"/>
      <c r="JRK728" s="6"/>
      <c r="JRL728" s="6"/>
      <c r="JRM728" s="6"/>
      <c r="JRN728" s="6"/>
      <c r="JRO728" s="6"/>
      <c r="JRP728" s="6"/>
      <c r="JRQ728" s="6"/>
      <c r="JRR728" s="6"/>
      <c r="JRS728" s="6"/>
      <c r="JRT728" s="6"/>
      <c r="JRU728" s="6"/>
      <c r="JRV728" s="6"/>
      <c r="JRW728" s="6"/>
      <c r="JRX728" s="6"/>
      <c r="JRY728" s="6"/>
      <c r="JRZ728" s="6"/>
      <c r="JSA728" s="6"/>
      <c r="JSB728" s="6"/>
      <c r="JSC728" s="6"/>
      <c r="JSD728" s="6"/>
      <c r="JSE728" s="6"/>
      <c r="JSF728" s="6"/>
      <c r="JSG728" s="6"/>
      <c r="JSH728" s="6"/>
      <c r="JSI728" s="6"/>
      <c r="JSJ728" s="6"/>
      <c r="JSK728" s="6"/>
      <c r="JSL728" s="6"/>
      <c r="JSM728" s="6"/>
      <c r="JSN728" s="6"/>
      <c r="JSO728" s="6"/>
      <c r="JSP728" s="6"/>
      <c r="JSQ728" s="6"/>
      <c r="JSR728" s="6"/>
      <c r="JSS728" s="6"/>
      <c r="JST728" s="6"/>
      <c r="JSU728" s="6"/>
      <c r="JSV728" s="6"/>
      <c r="JSW728" s="6"/>
      <c r="JSX728" s="6"/>
      <c r="JSY728" s="6"/>
      <c r="JSZ728" s="6"/>
      <c r="JTA728" s="6"/>
      <c r="JTB728" s="6"/>
      <c r="JTC728" s="6"/>
      <c r="JTD728" s="6"/>
      <c r="JTE728" s="6"/>
      <c r="JTF728" s="6"/>
      <c r="JTG728" s="6"/>
      <c r="JTH728" s="6"/>
      <c r="JTI728" s="6"/>
      <c r="JTJ728" s="6"/>
      <c r="JTK728" s="6"/>
      <c r="JTL728" s="6"/>
      <c r="JTM728" s="6"/>
      <c r="JTN728" s="6"/>
      <c r="JTO728" s="6"/>
      <c r="JTP728" s="6"/>
      <c r="JTQ728" s="6"/>
      <c r="JTR728" s="6"/>
      <c r="JTS728" s="6"/>
      <c r="JTT728" s="6"/>
      <c r="JTU728" s="6"/>
      <c r="JTV728" s="6"/>
      <c r="JTW728" s="6"/>
      <c r="JTX728" s="6"/>
      <c r="JTY728" s="6"/>
      <c r="JTZ728" s="6"/>
      <c r="JUA728" s="6"/>
      <c r="JUB728" s="6"/>
      <c r="JUC728" s="6"/>
      <c r="JUD728" s="6"/>
      <c r="JUE728" s="6"/>
      <c r="JUF728" s="6"/>
      <c r="JUG728" s="6"/>
      <c r="JUH728" s="6"/>
      <c r="JUI728" s="6"/>
      <c r="JUJ728" s="6"/>
      <c r="JUK728" s="6"/>
      <c r="JUL728" s="6"/>
      <c r="JUM728" s="6"/>
      <c r="JUN728" s="6"/>
      <c r="JUO728" s="6"/>
      <c r="JUP728" s="6"/>
      <c r="JUQ728" s="6"/>
      <c r="JUR728" s="6"/>
      <c r="JUS728" s="6"/>
      <c r="JUT728" s="6"/>
      <c r="JUU728" s="6"/>
      <c r="JUV728" s="6"/>
      <c r="JUW728" s="6"/>
      <c r="JUX728" s="6"/>
      <c r="JUY728" s="6"/>
      <c r="JUZ728" s="6"/>
      <c r="JVA728" s="6"/>
      <c r="JVB728" s="6"/>
      <c r="JVC728" s="6"/>
      <c r="JVD728" s="6"/>
      <c r="JVE728" s="6"/>
      <c r="JVF728" s="6"/>
      <c r="JVG728" s="6"/>
      <c r="JVH728" s="6"/>
      <c r="JVI728" s="6"/>
      <c r="JVJ728" s="6"/>
      <c r="JVK728" s="6"/>
      <c r="JVL728" s="6"/>
      <c r="JVM728" s="6"/>
      <c r="JVN728" s="6"/>
      <c r="JVO728" s="6"/>
      <c r="JVP728" s="6"/>
      <c r="JVQ728" s="6"/>
      <c r="JVR728" s="6"/>
      <c r="JVS728" s="6"/>
      <c r="JVT728" s="6"/>
      <c r="JVU728" s="6"/>
      <c r="JVV728" s="6"/>
      <c r="JVW728" s="6"/>
      <c r="JVX728" s="6"/>
      <c r="JVY728" s="6"/>
      <c r="JVZ728" s="6"/>
      <c r="JWA728" s="6"/>
      <c r="JWB728" s="6"/>
      <c r="JWC728" s="6"/>
      <c r="JWD728" s="6"/>
      <c r="JWE728" s="6"/>
      <c r="JWF728" s="6"/>
      <c r="JWG728" s="6"/>
      <c r="JWH728" s="6"/>
      <c r="JWI728" s="6"/>
      <c r="JWJ728" s="6"/>
      <c r="JWK728" s="6"/>
      <c r="JWL728" s="6"/>
      <c r="JWM728" s="6"/>
      <c r="JWN728" s="6"/>
      <c r="JWO728" s="6"/>
      <c r="JWP728" s="6"/>
      <c r="JWQ728" s="6"/>
      <c r="JWR728" s="6"/>
      <c r="JWS728" s="6"/>
      <c r="JWT728" s="6"/>
      <c r="JWU728" s="6"/>
      <c r="JWV728" s="6"/>
      <c r="JWW728" s="6"/>
      <c r="JWX728" s="6"/>
      <c r="JWY728" s="6"/>
      <c r="JWZ728" s="6"/>
      <c r="JXA728" s="6"/>
      <c r="JXB728" s="6"/>
      <c r="JXC728" s="6"/>
      <c r="JXD728" s="6"/>
      <c r="JXE728" s="6"/>
      <c r="JXF728" s="6"/>
      <c r="JXG728" s="6"/>
      <c r="JXH728" s="6"/>
      <c r="JXI728" s="6"/>
      <c r="JXJ728" s="6"/>
      <c r="JXK728" s="6"/>
      <c r="JXL728" s="6"/>
      <c r="JXM728" s="6"/>
      <c r="JXN728" s="6"/>
      <c r="JXO728" s="6"/>
      <c r="JXP728" s="6"/>
      <c r="JXQ728" s="6"/>
      <c r="JXR728" s="6"/>
      <c r="JXS728" s="6"/>
      <c r="JXT728" s="6"/>
      <c r="JXU728" s="6"/>
      <c r="JXV728" s="6"/>
      <c r="JXW728" s="6"/>
      <c r="JXX728" s="6"/>
      <c r="JXY728" s="6"/>
      <c r="JXZ728" s="6"/>
      <c r="JYA728" s="6"/>
      <c r="JYB728" s="6"/>
      <c r="JYC728" s="6"/>
      <c r="JYD728" s="6"/>
      <c r="JYE728" s="6"/>
      <c r="JYF728" s="6"/>
      <c r="JYG728" s="6"/>
      <c r="JYH728" s="6"/>
      <c r="JYI728" s="6"/>
      <c r="JYJ728" s="6"/>
      <c r="JYK728" s="6"/>
      <c r="JYL728" s="6"/>
      <c r="JYM728" s="6"/>
      <c r="JYN728" s="6"/>
      <c r="JYO728" s="6"/>
      <c r="JYP728" s="6"/>
      <c r="JYQ728" s="6"/>
      <c r="JYR728" s="6"/>
      <c r="JYS728" s="6"/>
      <c r="JYT728" s="6"/>
      <c r="JYU728" s="6"/>
      <c r="JYV728" s="6"/>
      <c r="JYW728" s="6"/>
      <c r="JYX728" s="6"/>
      <c r="JYY728" s="6"/>
      <c r="JYZ728" s="6"/>
      <c r="JZA728" s="6"/>
      <c r="JZB728" s="6"/>
      <c r="JZC728" s="6"/>
      <c r="JZD728" s="6"/>
      <c r="JZE728" s="6"/>
      <c r="JZF728" s="6"/>
      <c r="JZG728" s="6"/>
      <c r="JZH728" s="6"/>
      <c r="JZI728" s="6"/>
      <c r="JZJ728" s="6"/>
      <c r="JZK728" s="6"/>
      <c r="JZL728" s="6"/>
      <c r="JZM728" s="6"/>
      <c r="JZN728" s="6"/>
      <c r="JZO728" s="6"/>
      <c r="JZP728" s="6"/>
      <c r="JZQ728" s="6"/>
      <c r="JZR728" s="6"/>
      <c r="JZS728" s="6"/>
      <c r="JZT728" s="6"/>
      <c r="JZU728" s="6"/>
      <c r="JZV728" s="6"/>
      <c r="JZW728" s="6"/>
      <c r="JZX728" s="6"/>
      <c r="JZY728" s="6"/>
      <c r="JZZ728" s="6"/>
      <c r="KAA728" s="6"/>
      <c r="KAB728" s="6"/>
      <c r="KAC728" s="6"/>
      <c r="KAD728" s="6"/>
      <c r="KAE728" s="6"/>
      <c r="KAF728" s="6"/>
      <c r="KAG728" s="6"/>
      <c r="KAH728" s="6"/>
      <c r="KAI728" s="6"/>
      <c r="KAJ728" s="6"/>
      <c r="KAK728" s="6"/>
      <c r="KAL728" s="6"/>
      <c r="KAM728" s="6"/>
      <c r="KAN728" s="6"/>
      <c r="KAO728" s="6"/>
      <c r="KAP728" s="6"/>
      <c r="KAQ728" s="6"/>
      <c r="KAR728" s="6"/>
      <c r="KAS728" s="6"/>
      <c r="KAT728" s="6"/>
      <c r="KAU728" s="6"/>
      <c r="KAV728" s="6"/>
      <c r="KAW728" s="6"/>
      <c r="KAX728" s="6"/>
      <c r="KAY728" s="6"/>
      <c r="KAZ728" s="6"/>
      <c r="KBA728" s="6"/>
      <c r="KBB728" s="6"/>
      <c r="KBC728" s="6"/>
      <c r="KBD728" s="6"/>
      <c r="KBE728" s="6"/>
      <c r="KBF728" s="6"/>
      <c r="KBG728" s="6"/>
      <c r="KBH728" s="6"/>
      <c r="KBI728" s="6"/>
      <c r="KBJ728" s="6"/>
      <c r="KBK728" s="6"/>
      <c r="KBL728" s="6"/>
      <c r="KBM728" s="6"/>
      <c r="KBN728" s="6"/>
      <c r="KBO728" s="6"/>
      <c r="KBP728" s="6"/>
      <c r="KBQ728" s="6"/>
      <c r="KBR728" s="6"/>
      <c r="KBS728" s="6"/>
      <c r="KBT728" s="6"/>
      <c r="KBU728" s="6"/>
      <c r="KBV728" s="6"/>
      <c r="KBW728" s="6"/>
      <c r="KBX728" s="6"/>
      <c r="KBY728" s="6"/>
      <c r="KBZ728" s="6"/>
      <c r="KCA728" s="6"/>
      <c r="KCB728" s="6"/>
      <c r="KCC728" s="6"/>
      <c r="KCD728" s="6"/>
      <c r="KCE728" s="6"/>
      <c r="KCF728" s="6"/>
      <c r="KCG728" s="6"/>
      <c r="KCH728" s="6"/>
      <c r="KCI728" s="6"/>
      <c r="KCJ728" s="6"/>
      <c r="KCK728" s="6"/>
      <c r="KCL728" s="6"/>
      <c r="KCM728" s="6"/>
      <c r="KCN728" s="6"/>
      <c r="KCO728" s="6"/>
      <c r="KCP728" s="6"/>
      <c r="KCQ728" s="6"/>
      <c r="KCR728" s="6"/>
      <c r="KCS728" s="6"/>
      <c r="KCT728" s="6"/>
      <c r="KCU728" s="6"/>
      <c r="KCV728" s="6"/>
      <c r="KCW728" s="6"/>
      <c r="KCX728" s="6"/>
      <c r="KCY728" s="6"/>
      <c r="KCZ728" s="6"/>
      <c r="KDA728" s="6"/>
      <c r="KDB728" s="6"/>
      <c r="KDC728" s="6"/>
      <c r="KDD728" s="6"/>
      <c r="KDE728" s="6"/>
      <c r="KDF728" s="6"/>
      <c r="KDG728" s="6"/>
      <c r="KDH728" s="6"/>
      <c r="KDI728" s="6"/>
      <c r="KDJ728" s="6"/>
      <c r="KDK728" s="6"/>
      <c r="KDL728" s="6"/>
      <c r="KDM728" s="6"/>
      <c r="KDN728" s="6"/>
      <c r="KDO728" s="6"/>
      <c r="KDP728" s="6"/>
      <c r="KDQ728" s="6"/>
      <c r="KDR728" s="6"/>
      <c r="KDS728" s="6"/>
      <c r="KDT728" s="6"/>
      <c r="KDU728" s="6"/>
      <c r="KDV728" s="6"/>
      <c r="KDW728" s="6"/>
      <c r="KDX728" s="6"/>
      <c r="KDY728" s="6"/>
      <c r="KDZ728" s="6"/>
      <c r="KEA728" s="6"/>
      <c r="KEB728" s="6"/>
      <c r="KEC728" s="6"/>
      <c r="KED728" s="6"/>
      <c r="KEE728" s="6"/>
      <c r="KEF728" s="6"/>
      <c r="KEG728" s="6"/>
      <c r="KEH728" s="6"/>
      <c r="KEI728" s="6"/>
      <c r="KEJ728" s="6"/>
      <c r="KEK728" s="6"/>
      <c r="KEL728" s="6"/>
      <c r="KEM728" s="6"/>
      <c r="KEN728" s="6"/>
      <c r="KEO728" s="6"/>
      <c r="KEP728" s="6"/>
      <c r="KEQ728" s="6"/>
      <c r="KER728" s="6"/>
      <c r="KES728" s="6"/>
      <c r="KET728" s="6"/>
      <c r="KEU728" s="6"/>
      <c r="KEV728" s="6"/>
      <c r="KEW728" s="6"/>
      <c r="KEX728" s="6"/>
      <c r="KEY728" s="6"/>
      <c r="KEZ728" s="6"/>
      <c r="KFA728" s="6"/>
      <c r="KFB728" s="6"/>
      <c r="KFC728" s="6"/>
      <c r="KFD728" s="6"/>
      <c r="KFE728" s="6"/>
      <c r="KFF728" s="6"/>
      <c r="KFG728" s="6"/>
      <c r="KFH728" s="6"/>
      <c r="KFI728" s="6"/>
      <c r="KFJ728" s="6"/>
      <c r="KFK728" s="6"/>
      <c r="KFL728" s="6"/>
      <c r="KFM728" s="6"/>
      <c r="KFN728" s="6"/>
      <c r="KFO728" s="6"/>
      <c r="KFP728" s="6"/>
      <c r="KFQ728" s="6"/>
      <c r="KFR728" s="6"/>
      <c r="KFS728" s="6"/>
      <c r="KFT728" s="6"/>
      <c r="KFU728" s="6"/>
      <c r="KFV728" s="6"/>
      <c r="KFW728" s="6"/>
      <c r="KFX728" s="6"/>
      <c r="KFY728" s="6"/>
      <c r="KFZ728" s="6"/>
      <c r="KGA728" s="6"/>
      <c r="KGB728" s="6"/>
      <c r="KGC728" s="6"/>
      <c r="KGD728" s="6"/>
      <c r="KGE728" s="6"/>
      <c r="KGF728" s="6"/>
      <c r="KGG728" s="6"/>
      <c r="KGH728" s="6"/>
      <c r="KGI728" s="6"/>
      <c r="KGJ728" s="6"/>
      <c r="KGK728" s="6"/>
      <c r="KGL728" s="6"/>
      <c r="KGM728" s="6"/>
      <c r="KGN728" s="6"/>
      <c r="KGO728" s="6"/>
      <c r="KGP728" s="6"/>
      <c r="KGQ728" s="6"/>
      <c r="KGR728" s="6"/>
      <c r="KGS728" s="6"/>
      <c r="KGT728" s="6"/>
      <c r="KGU728" s="6"/>
      <c r="KGV728" s="6"/>
      <c r="KGW728" s="6"/>
      <c r="KGX728" s="6"/>
      <c r="KGY728" s="6"/>
      <c r="KGZ728" s="6"/>
      <c r="KHA728" s="6"/>
      <c r="KHB728" s="6"/>
      <c r="KHC728" s="6"/>
      <c r="KHD728" s="6"/>
      <c r="KHE728" s="6"/>
      <c r="KHF728" s="6"/>
      <c r="KHG728" s="6"/>
      <c r="KHH728" s="6"/>
      <c r="KHI728" s="6"/>
      <c r="KHJ728" s="6"/>
      <c r="KHK728" s="6"/>
      <c r="KHL728" s="6"/>
      <c r="KHM728" s="6"/>
      <c r="KHN728" s="6"/>
      <c r="KHO728" s="6"/>
      <c r="KHP728" s="6"/>
      <c r="KHQ728" s="6"/>
      <c r="KHR728" s="6"/>
      <c r="KHS728" s="6"/>
      <c r="KHT728" s="6"/>
      <c r="KHU728" s="6"/>
      <c r="KHV728" s="6"/>
      <c r="KHW728" s="6"/>
      <c r="KHX728" s="6"/>
      <c r="KHY728" s="6"/>
      <c r="KHZ728" s="6"/>
      <c r="KIA728" s="6"/>
      <c r="KIB728" s="6"/>
      <c r="KIC728" s="6"/>
      <c r="KID728" s="6"/>
      <c r="KIE728" s="6"/>
      <c r="KIF728" s="6"/>
      <c r="KIG728" s="6"/>
      <c r="KIH728" s="6"/>
      <c r="KII728" s="6"/>
      <c r="KIJ728" s="6"/>
      <c r="KIK728" s="6"/>
      <c r="KIL728" s="6"/>
      <c r="KIM728" s="6"/>
      <c r="KIN728" s="6"/>
      <c r="KIO728" s="6"/>
      <c r="KIP728" s="6"/>
      <c r="KIQ728" s="6"/>
      <c r="KIR728" s="6"/>
      <c r="KIS728" s="6"/>
      <c r="KIT728" s="6"/>
      <c r="KIU728" s="6"/>
      <c r="KIV728" s="6"/>
      <c r="KIW728" s="6"/>
      <c r="KIX728" s="6"/>
      <c r="KIY728" s="6"/>
      <c r="KIZ728" s="6"/>
      <c r="KJA728" s="6"/>
      <c r="KJB728" s="6"/>
      <c r="KJC728" s="6"/>
      <c r="KJD728" s="6"/>
      <c r="KJE728" s="6"/>
      <c r="KJF728" s="6"/>
      <c r="KJG728" s="6"/>
      <c r="KJH728" s="6"/>
      <c r="KJI728" s="6"/>
      <c r="KJJ728" s="6"/>
      <c r="KJK728" s="6"/>
      <c r="KJL728" s="6"/>
      <c r="KJM728" s="6"/>
      <c r="KJN728" s="6"/>
      <c r="KJO728" s="6"/>
      <c r="KJP728" s="6"/>
      <c r="KJQ728" s="6"/>
      <c r="KJR728" s="6"/>
      <c r="KJS728" s="6"/>
      <c r="KJT728" s="6"/>
      <c r="KJU728" s="6"/>
      <c r="KJV728" s="6"/>
      <c r="KJW728" s="6"/>
      <c r="KJX728" s="6"/>
      <c r="KJY728" s="6"/>
      <c r="KJZ728" s="6"/>
      <c r="KKA728" s="6"/>
      <c r="KKB728" s="6"/>
      <c r="KKC728" s="6"/>
      <c r="KKD728" s="6"/>
      <c r="KKE728" s="6"/>
      <c r="KKF728" s="6"/>
      <c r="KKG728" s="6"/>
      <c r="KKH728" s="6"/>
      <c r="KKI728" s="6"/>
      <c r="KKJ728" s="6"/>
      <c r="KKK728" s="6"/>
      <c r="KKL728" s="6"/>
      <c r="KKM728" s="6"/>
      <c r="KKN728" s="6"/>
      <c r="KKO728" s="6"/>
      <c r="KKP728" s="6"/>
      <c r="KKQ728" s="6"/>
      <c r="KKR728" s="6"/>
      <c r="KKS728" s="6"/>
      <c r="KKT728" s="6"/>
      <c r="KKU728" s="6"/>
      <c r="KKV728" s="6"/>
      <c r="KKW728" s="6"/>
      <c r="KKX728" s="6"/>
      <c r="KKY728" s="6"/>
      <c r="KKZ728" s="6"/>
      <c r="KLA728" s="6"/>
      <c r="KLB728" s="6"/>
      <c r="KLC728" s="6"/>
      <c r="KLD728" s="6"/>
      <c r="KLE728" s="6"/>
      <c r="KLF728" s="6"/>
      <c r="KLG728" s="6"/>
      <c r="KLH728" s="6"/>
      <c r="KLI728" s="6"/>
      <c r="KLJ728" s="6"/>
      <c r="KLK728" s="6"/>
      <c r="KLL728" s="6"/>
      <c r="KLM728" s="6"/>
      <c r="KLN728" s="6"/>
      <c r="KLO728" s="6"/>
      <c r="KLP728" s="6"/>
      <c r="KLQ728" s="6"/>
      <c r="KLR728" s="6"/>
      <c r="KLS728" s="6"/>
      <c r="KLT728" s="6"/>
      <c r="KLU728" s="6"/>
      <c r="KLV728" s="6"/>
      <c r="KLW728" s="6"/>
      <c r="KLX728" s="6"/>
      <c r="KLY728" s="6"/>
      <c r="KLZ728" s="6"/>
      <c r="KMA728" s="6"/>
      <c r="KMB728" s="6"/>
      <c r="KMC728" s="6"/>
      <c r="KMD728" s="6"/>
      <c r="KME728" s="6"/>
      <c r="KMF728" s="6"/>
      <c r="KMG728" s="6"/>
      <c r="KMH728" s="6"/>
      <c r="KMI728" s="6"/>
      <c r="KMJ728" s="6"/>
      <c r="KMK728" s="6"/>
      <c r="KML728" s="6"/>
      <c r="KMM728" s="6"/>
      <c r="KMN728" s="6"/>
      <c r="KMO728" s="6"/>
      <c r="KMP728" s="6"/>
      <c r="KMQ728" s="6"/>
      <c r="KMR728" s="6"/>
      <c r="KMS728" s="6"/>
      <c r="KMT728" s="6"/>
      <c r="KMU728" s="6"/>
      <c r="KMV728" s="6"/>
      <c r="KMW728" s="6"/>
      <c r="KMX728" s="6"/>
      <c r="KMY728" s="6"/>
      <c r="KMZ728" s="6"/>
      <c r="KNA728" s="6"/>
      <c r="KNB728" s="6"/>
      <c r="KNC728" s="6"/>
      <c r="KND728" s="6"/>
      <c r="KNE728" s="6"/>
      <c r="KNF728" s="6"/>
      <c r="KNG728" s="6"/>
      <c r="KNH728" s="6"/>
      <c r="KNI728" s="6"/>
      <c r="KNJ728" s="6"/>
      <c r="KNK728" s="6"/>
      <c r="KNL728" s="6"/>
      <c r="KNM728" s="6"/>
      <c r="KNN728" s="6"/>
      <c r="KNO728" s="6"/>
      <c r="KNP728" s="6"/>
      <c r="KNQ728" s="6"/>
      <c r="KNR728" s="6"/>
      <c r="KNS728" s="6"/>
      <c r="KNT728" s="6"/>
      <c r="KNU728" s="6"/>
      <c r="KNV728" s="6"/>
      <c r="KNW728" s="6"/>
      <c r="KNX728" s="6"/>
      <c r="KNY728" s="6"/>
      <c r="KNZ728" s="6"/>
      <c r="KOA728" s="6"/>
      <c r="KOB728" s="6"/>
      <c r="KOC728" s="6"/>
      <c r="KOD728" s="6"/>
      <c r="KOE728" s="6"/>
      <c r="KOF728" s="6"/>
      <c r="KOG728" s="6"/>
      <c r="KOH728" s="6"/>
      <c r="KOI728" s="6"/>
      <c r="KOJ728" s="6"/>
      <c r="KOK728" s="6"/>
      <c r="KOL728" s="6"/>
      <c r="KOM728" s="6"/>
      <c r="KON728" s="6"/>
      <c r="KOO728" s="6"/>
      <c r="KOP728" s="6"/>
      <c r="KOQ728" s="6"/>
      <c r="KOR728" s="6"/>
      <c r="KOS728" s="6"/>
      <c r="KOT728" s="6"/>
      <c r="KOU728" s="6"/>
      <c r="KOV728" s="6"/>
      <c r="KOW728" s="6"/>
      <c r="KOX728" s="6"/>
      <c r="KOY728" s="6"/>
      <c r="KOZ728" s="6"/>
      <c r="KPA728" s="6"/>
      <c r="KPB728" s="6"/>
      <c r="KPC728" s="6"/>
      <c r="KPD728" s="6"/>
      <c r="KPE728" s="6"/>
      <c r="KPF728" s="6"/>
      <c r="KPG728" s="6"/>
      <c r="KPH728" s="6"/>
      <c r="KPI728" s="6"/>
      <c r="KPJ728" s="6"/>
      <c r="KPK728" s="6"/>
      <c r="KPL728" s="6"/>
      <c r="KPM728" s="6"/>
      <c r="KPN728" s="6"/>
      <c r="KPO728" s="6"/>
      <c r="KPP728" s="6"/>
      <c r="KPQ728" s="6"/>
      <c r="KPR728" s="6"/>
      <c r="KPS728" s="6"/>
      <c r="KPT728" s="6"/>
      <c r="KPU728" s="6"/>
      <c r="KPV728" s="6"/>
      <c r="KPW728" s="6"/>
      <c r="KPX728" s="6"/>
      <c r="KPY728" s="6"/>
      <c r="KPZ728" s="6"/>
      <c r="KQA728" s="6"/>
      <c r="KQB728" s="6"/>
      <c r="KQC728" s="6"/>
      <c r="KQD728" s="6"/>
      <c r="KQE728" s="6"/>
      <c r="KQF728" s="6"/>
      <c r="KQG728" s="6"/>
      <c r="KQH728" s="6"/>
      <c r="KQI728" s="6"/>
      <c r="KQJ728" s="6"/>
      <c r="KQK728" s="6"/>
      <c r="KQL728" s="6"/>
      <c r="KQM728" s="6"/>
      <c r="KQN728" s="6"/>
      <c r="KQO728" s="6"/>
      <c r="KQP728" s="6"/>
      <c r="KQQ728" s="6"/>
      <c r="KQR728" s="6"/>
      <c r="KQS728" s="6"/>
      <c r="KQT728" s="6"/>
      <c r="KQU728" s="6"/>
      <c r="KQV728" s="6"/>
      <c r="KQW728" s="6"/>
      <c r="KQX728" s="6"/>
      <c r="KQY728" s="6"/>
      <c r="KQZ728" s="6"/>
      <c r="KRA728" s="6"/>
      <c r="KRB728" s="6"/>
      <c r="KRC728" s="6"/>
      <c r="KRD728" s="6"/>
      <c r="KRE728" s="6"/>
      <c r="KRF728" s="6"/>
      <c r="KRG728" s="6"/>
      <c r="KRH728" s="6"/>
      <c r="KRI728" s="6"/>
      <c r="KRJ728" s="6"/>
      <c r="KRK728" s="6"/>
      <c r="KRL728" s="6"/>
      <c r="KRM728" s="6"/>
      <c r="KRN728" s="6"/>
      <c r="KRO728" s="6"/>
      <c r="KRP728" s="6"/>
      <c r="KRQ728" s="6"/>
      <c r="KRR728" s="6"/>
      <c r="KRS728" s="6"/>
      <c r="KRT728" s="6"/>
      <c r="KRU728" s="6"/>
      <c r="KRV728" s="6"/>
      <c r="KRW728" s="6"/>
      <c r="KRX728" s="6"/>
      <c r="KRY728" s="6"/>
      <c r="KRZ728" s="6"/>
      <c r="KSA728" s="6"/>
      <c r="KSB728" s="6"/>
      <c r="KSC728" s="6"/>
      <c r="KSD728" s="6"/>
      <c r="KSE728" s="6"/>
      <c r="KSF728" s="6"/>
      <c r="KSG728" s="6"/>
      <c r="KSH728" s="6"/>
      <c r="KSI728" s="6"/>
      <c r="KSJ728" s="6"/>
      <c r="KSK728" s="6"/>
      <c r="KSL728" s="6"/>
      <c r="KSM728" s="6"/>
      <c r="KSN728" s="6"/>
      <c r="KSO728" s="6"/>
      <c r="KSP728" s="6"/>
      <c r="KSQ728" s="6"/>
      <c r="KSR728" s="6"/>
      <c r="KSS728" s="6"/>
      <c r="KST728" s="6"/>
      <c r="KSU728" s="6"/>
      <c r="KSV728" s="6"/>
      <c r="KSW728" s="6"/>
      <c r="KSX728" s="6"/>
      <c r="KSY728" s="6"/>
      <c r="KSZ728" s="6"/>
      <c r="KTA728" s="6"/>
      <c r="KTB728" s="6"/>
      <c r="KTC728" s="6"/>
      <c r="KTD728" s="6"/>
      <c r="KTE728" s="6"/>
      <c r="KTF728" s="6"/>
      <c r="KTG728" s="6"/>
      <c r="KTH728" s="6"/>
      <c r="KTI728" s="6"/>
      <c r="KTJ728" s="6"/>
      <c r="KTK728" s="6"/>
      <c r="KTL728" s="6"/>
      <c r="KTM728" s="6"/>
      <c r="KTN728" s="6"/>
      <c r="KTO728" s="6"/>
      <c r="KTP728" s="6"/>
      <c r="KTQ728" s="6"/>
      <c r="KTR728" s="6"/>
      <c r="KTS728" s="6"/>
      <c r="KTT728" s="6"/>
      <c r="KTU728" s="6"/>
      <c r="KTV728" s="6"/>
      <c r="KTW728" s="6"/>
      <c r="KTX728" s="6"/>
      <c r="KTY728" s="6"/>
      <c r="KTZ728" s="6"/>
      <c r="KUA728" s="6"/>
      <c r="KUB728" s="6"/>
      <c r="KUC728" s="6"/>
      <c r="KUD728" s="6"/>
      <c r="KUE728" s="6"/>
      <c r="KUF728" s="6"/>
      <c r="KUG728" s="6"/>
      <c r="KUH728" s="6"/>
      <c r="KUI728" s="6"/>
      <c r="KUJ728" s="6"/>
      <c r="KUK728" s="6"/>
      <c r="KUL728" s="6"/>
      <c r="KUM728" s="6"/>
      <c r="KUN728" s="6"/>
      <c r="KUO728" s="6"/>
      <c r="KUP728" s="6"/>
      <c r="KUQ728" s="6"/>
      <c r="KUR728" s="6"/>
      <c r="KUS728" s="6"/>
      <c r="KUT728" s="6"/>
      <c r="KUU728" s="6"/>
      <c r="KUV728" s="6"/>
      <c r="KUW728" s="6"/>
      <c r="KUX728" s="6"/>
      <c r="KUY728" s="6"/>
      <c r="KUZ728" s="6"/>
      <c r="KVA728" s="6"/>
      <c r="KVB728" s="6"/>
      <c r="KVC728" s="6"/>
      <c r="KVD728" s="6"/>
      <c r="KVE728" s="6"/>
      <c r="KVF728" s="6"/>
      <c r="KVG728" s="6"/>
      <c r="KVH728" s="6"/>
      <c r="KVI728" s="6"/>
      <c r="KVJ728" s="6"/>
      <c r="KVK728" s="6"/>
      <c r="KVL728" s="6"/>
      <c r="KVM728" s="6"/>
      <c r="KVN728" s="6"/>
      <c r="KVO728" s="6"/>
      <c r="KVP728" s="6"/>
      <c r="KVQ728" s="6"/>
      <c r="KVR728" s="6"/>
      <c r="KVS728" s="6"/>
      <c r="KVT728" s="6"/>
      <c r="KVU728" s="6"/>
      <c r="KVV728" s="6"/>
      <c r="KVW728" s="6"/>
      <c r="KVX728" s="6"/>
      <c r="KVY728" s="6"/>
      <c r="KVZ728" s="6"/>
      <c r="KWA728" s="6"/>
      <c r="KWB728" s="6"/>
      <c r="KWC728" s="6"/>
      <c r="KWD728" s="6"/>
      <c r="KWE728" s="6"/>
      <c r="KWF728" s="6"/>
      <c r="KWG728" s="6"/>
      <c r="KWH728" s="6"/>
      <c r="KWI728" s="6"/>
      <c r="KWJ728" s="6"/>
      <c r="KWK728" s="6"/>
      <c r="KWL728" s="6"/>
      <c r="KWM728" s="6"/>
      <c r="KWN728" s="6"/>
      <c r="KWO728" s="6"/>
      <c r="KWP728" s="6"/>
      <c r="KWQ728" s="6"/>
      <c r="KWR728" s="6"/>
      <c r="KWS728" s="6"/>
      <c r="KWT728" s="6"/>
      <c r="KWU728" s="6"/>
      <c r="KWV728" s="6"/>
      <c r="KWW728" s="6"/>
      <c r="KWX728" s="6"/>
      <c r="KWY728" s="6"/>
      <c r="KWZ728" s="6"/>
      <c r="KXA728" s="6"/>
      <c r="KXB728" s="6"/>
      <c r="KXC728" s="6"/>
      <c r="KXD728" s="6"/>
      <c r="KXE728" s="6"/>
      <c r="KXF728" s="6"/>
      <c r="KXG728" s="6"/>
      <c r="KXH728" s="6"/>
      <c r="KXI728" s="6"/>
      <c r="KXJ728" s="6"/>
      <c r="KXK728" s="6"/>
      <c r="KXL728" s="6"/>
      <c r="KXM728" s="6"/>
      <c r="KXN728" s="6"/>
      <c r="KXO728" s="6"/>
      <c r="KXP728" s="6"/>
      <c r="KXQ728" s="6"/>
      <c r="KXR728" s="6"/>
      <c r="KXS728" s="6"/>
      <c r="KXT728" s="6"/>
      <c r="KXU728" s="6"/>
      <c r="KXV728" s="6"/>
      <c r="KXW728" s="6"/>
      <c r="KXX728" s="6"/>
      <c r="KXY728" s="6"/>
      <c r="KXZ728" s="6"/>
      <c r="KYA728" s="6"/>
      <c r="KYB728" s="6"/>
      <c r="KYC728" s="6"/>
      <c r="KYD728" s="6"/>
      <c r="KYE728" s="6"/>
      <c r="KYF728" s="6"/>
      <c r="KYG728" s="6"/>
      <c r="KYH728" s="6"/>
      <c r="KYI728" s="6"/>
      <c r="KYJ728" s="6"/>
      <c r="KYK728" s="6"/>
      <c r="KYL728" s="6"/>
      <c r="KYM728" s="6"/>
      <c r="KYN728" s="6"/>
      <c r="KYO728" s="6"/>
      <c r="KYP728" s="6"/>
      <c r="KYQ728" s="6"/>
      <c r="KYR728" s="6"/>
      <c r="KYS728" s="6"/>
      <c r="KYT728" s="6"/>
      <c r="KYU728" s="6"/>
      <c r="KYV728" s="6"/>
      <c r="KYW728" s="6"/>
      <c r="KYX728" s="6"/>
      <c r="KYY728" s="6"/>
      <c r="KYZ728" s="6"/>
      <c r="KZA728" s="6"/>
      <c r="KZB728" s="6"/>
      <c r="KZC728" s="6"/>
      <c r="KZD728" s="6"/>
      <c r="KZE728" s="6"/>
      <c r="KZF728" s="6"/>
      <c r="KZG728" s="6"/>
      <c r="KZH728" s="6"/>
      <c r="KZI728" s="6"/>
      <c r="KZJ728" s="6"/>
      <c r="KZK728" s="6"/>
      <c r="KZL728" s="6"/>
      <c r="KZM728" s="6"/>
      <c r="KZN728" s="6"/>
      <c r="KZO728" s="6"/>
      <c r="KZP728" s="6"/>
      <c r="KZQ728" s="6"/>
      <c r="KZR728" s="6"/>
      <c r="KZS728" s="6"/>
      <c r="KZT728" s="6"/>
      <c r="KZU728" s="6"/>
      <c r="KZV728" s="6"/>
      <c r="KZW728" s="6"/>
      <c r="KZX728" s="6"/>
      <c r="KZY728" s="6"/>
      <c r="KZZ728" s="6"/>
      <c r="LAA728" s="6"/>
      <c r="LAB728" s="6"/>
      <c r="LAC728" s="6"/>
      <c r="LAD728" s="6"/>
      <c r="LAE728" s="6"/>
      <c r="LAF728" s="6"/>
      <c r="LAG728" s="6"/>
      <c r="LAH728" s="6"/>
      <c r="LAI728" s="6"/>
      <c r="LAJ728" s="6"/>
      <c r="LAK728" s="6"/>
      <c r="LAL728" s="6"/>
      <c r="LAM728" s="6"/>
      <c r="LAN728" s="6"/>
      <c r="LAO728" s="6"/>
      <c r="LAP728" s="6"/>
      <c r="LAQ728" s="6"/>
      <c r="LAR728" s="6"/>
      <c r="LAS728" s="6"/>
      <c r="LAT728" s="6"/>
      <c r="LAU728" s="6"/>
      <c r="LAV728" s="6"/>
      <c r="LAW728" s="6"/>
      <c r="LAX728" s="6"/>
      <c r="LAY728" s="6"/>
      <c r="LAZ728" s="6"/>
      <c r="LBA728" s="6"/>
      <c r="LBB728" s="6"/>
      <c r="LBC728" s="6"/>
      <c r="LBD728" s="6"/>
      <c r="LBE728" s="6"/>
      <c r="LBF728" s="6"/>
      <c r="LBG728" s="6"/>
      <c r="LBH728" s="6"/>
      <c r="LBI728" s="6"/>
      <c r="LBJ728" s="6"/>
      <c r="LBK728" s="6"/>
      <c r="LBL728" s="6"/>
      <c r="LBM728" s="6"/>
      <c r="LBN728" s="6"/>
      <c r="LBO728" s="6"/>
      <c r="LBP728" s="6"/>
      <c r="LBQ728" s="6"/>
      <c r="LBR728" s="6"/>
      <c r="LBS728" s="6"/>
      <c r="LBT728" s="6"/>
      <c r="LBU728" s="6"/>
      <c r="LBV728" s="6"/>
      <c r="LBW728" s="6"/>
      <c r="LBX728" s="6"/>
      <c r="LBY728" s="6"/>
      <c r="LBZ728" s="6"/>
      <c r="LCA728" s="6"/>
      <c r="LCB728" s="6"/>
      <c r="LCC728" s="6"/>
      <c r="LCD728" s="6"/>
      <c r="LCE728" s="6"/>
      <c r="LCF728" s="6"/>
      <c r="LCG728" s="6"/>
      <c r="LCH728" s="6"/>
      <c r="LCI728" s="6"/>
      <c r="LCJ728" s="6"/>
      <c r="LCK728" s="6"/>
      <c r="LCL728" s="6"/>
      <c r="LCM728" s="6"/>
      <c r="LCN728" s="6"/>
      <c r="LCO728" s="6"/>
      <c r="LCP728" s="6"/>
      <c r="LCQ728" s="6"/>
      <c r="LCR728" s="6"/>
      <c r="LCS728" s="6"/>
      <c r="LCT728" s="6"/>
      <c r="LCU728" s="6"/>
      <c r="LCV728" s="6"/>
      <c r="LCW728" s="6"/>
      <c r="LCX728" s="6"/>
      <c r="LCY728" s="6"/>
      <c r="LCZ728" s="6"/>
      <c r="LDA728" s="6"/>
      <c r="LDB728" s="6"/>
      <c r="LDC728" s="6"/>
      <c r="LDD728" s="6"/>
      <c r="LDE728" s="6"/>
      <c r="LDF728" s="6"/>
      <c r="LDG728" s="6"/>
      <c r="LDH728" s="6"/>
      <c r="LDI728" s="6"/>
      <c r="LDJ728" s="6"/>
      <c r="LDK728" s="6"/>
      <c r="LDL728" s="6"/>
      <c r="LDM728" s="6"/>
      <c r="LDN728" s="6"/>
      <c r="LDO728" s="6"/>
      <c r="LDP728" s="6"/>
      <c r="LDQ728" s="6"/>
      <c r="LDR728" s="6"/>
      <c r="LDS728" s="6"/>
      <c r="LDT728" s="6"/>
      <c r="LDU728" s="6"/>
      <c r="LDV728" s="6"/>
      <c r="LDW728" s="6"/>
      <c r="LDX728" s="6"/>
      <c r="LDY728" s="6"/>
      <c r="LDZ728" s="6"/>
      <c r="LEA728" s="6"/>
      <c r="LEB728" s="6"/>
      <c r="LEC728" s="6"/>
      <c r="LED728" s="6"/>
      <c r="LEE728" s="6"/>
      <c r="LEF728" s="6"/>
      <c r="LEG728" s="6"/>
      <c r="LEH728" s="6"/>
      <c r="LEI728" s="6"/>
      <c r="LEJ728" s="6"/>
      <c r="LEK728" s="6"/>
      <c r="LEL728" s="6"/>
      <c r="LEM728" s="6"/>
      <c r="LEN728" s="6"/>
      <c r="LEO728" s="6"/>
      <c r="LEP728" s="6"/>
      <c r="LEQ728" s="6"/>
      <c r="LER728" s="6"/>
      <c r="LES728" s="6"/>
      <c r="LET728" s="6"/>
      <c r="LEU728" s="6"/>
      <c r="LEV728" s="6"/>
      <c r="LEW728" s="6"/>
      <c r="LEX728" s="6"/>
      <c r="LEY728" s="6"/>
      <c r="LEZ728" s="6"/>
      <c r="LFA728" s="6"/>
      <c r="LFB728" s="6"/>
      <c r="LFC728" s="6"/>
      <c r="LFD728" s="6"/>
      <c r="LFE728" s="6"/>
      <c r="LFF728" s="6"/>
      <c r="LFG728" s="6"/>
      <c r="LFH728" s="6"/>
      <c r="LFI728" s="6"/>
      <c r="LFJ728" s="6"/>
      <c r="LFK728" s="6"/>
      <c r="LFL728" s="6"/>
      <c r="LFM728" s="6"/>
      <c r="LFN728" s="6"/>
      <c r="LFO728" s="6"/>
      <c r="LFP728" s="6"/>
      <c r="LFQ728" s="6"/>
      <c r="LFR728" s="6"/>
      <c r="LFS728" s="6"/>
      <c r="LFT728" s="6"/>
      <c r="LFU728" s="6"/>
      <c r="LFV728" s="6"/>
      <c r="LFW728" s="6"/>
      <c r="LFX728" s="6"/>
      <c r="LFY728" s="6"/>
      <c r="LFZ728" s="6"/>
      <c r="LGA728" s="6"/>
      <c r="LGB728" s="6"/>
      <c r="LGC728" s="6"/>
      <c r="LGD728" s="6"/>
      <c r="LGE728" s="6"/>
      <c r="LGF728" s="6"/>
      <c r="LGG728" s="6"/>
      <c r="LGH728" s="6"/>
      <c r="LGI728" s="6"/>
      <c r="LGJ728" s="6"/>
      <c r="LGK728" s="6"/>
      <c r="LGL728" s="6"/>
      <c r="LGM728" s="6"/>
      <c r="LGN728" s="6"/>
      <c r="LGO728" s="6"/>
      <c r="LGP728" s="6"/>
      <c r="LGQ728" s="6"/>
      <c r="LGR728" s="6"/>
      <c r="LGS728" s="6"/>
      <c r="LGT728" s="6"/>
      <c r="LGU728" s="6"/>
      <c r="LGV728" s="6"/>
      <c r="LGW728" s="6"/>
      <c r="LGX728" s="6"/>
      <c r="LGY728" s="6"/>
      <c r="LGZ728" s="6"/>
      <c r="LHA728" s="6"/>
      <c r="LHB728" s="6"/>
      <c r="LHC728" s="6"/>
      <c r="LHD728" s="6"/>
      <c r="LHE728" s="6"/>
      <c r="LHF728" s="6"/>
      <c r="LHG728" s="6"/>
      <c r="LHH728" s="6"/>
      <c r="LHI728" s="6"/>
      <c r="LHJ728" s="6"/>
      <c r="LHK728" s="6"/>
      <c r="LHL728" s="6"/>
      <c r="LHM728" s="6"/>
      <c r="LHN728" s="6"/>
      <c r="LHO728" s="6"/>
      <c r="LHP728" s="6"/>
      <c r="LHQ728" s="6"/>
      <c r="LHR728" s="6"/>
      <c r="LHS728" s="6"/>
      <c r="LHT728" s="6"/>
      <c r="LHU728" s="6"/>
      <c r="LHV728" s="6"/>
      <c r="LHW728" s="6"/>
      <c r="LHX728" s="6"/>
      <c r="LHY728" s="6"/>
      <c r="LHZ728" s="6"/>
      <c r="LIA728" s="6"/>
      <c r="LIB728" s="6"/>
      <c r="LIC728" s="6"/>
      <c r="LID728" s="6"/>
      <c r="LIE728" s="6"/>
      <c r="LIF728" s="6"/>
      <c r="LIG728" s="6"/>
      <c r="LIH728" s="6"/>
      <c r="LII728" s="6"/>
      <c r="LIJ728" s="6"/>
      <c r="LIK728" s="6"/>
      <c r="LIL728" s="6"/>
      <c r="LIM728" s="6"/>
      <c r="LIN728" s="6"/>
      <c r="LIO728" s="6"/>
      <c r="LIP728" s="6"/>
      <c r="LIQ728" s="6"/>
      <c r="LIR728" s="6"/>
      <c r="LIS728" s="6"/>
      <c r="LIT728" s="6"/>
      <c r="LIU728" s="6"/>
      <c r="LIV728" s="6"/>
      <c r="LIW728" s="6"/>
      <c r="LIX728" s="6"/>
      <c r="LIY728" s="6"/>
      <c r="LIZ728" s="6"/>
      <c r="LJA728" s="6"/>
      <c r="LJB728" s="6"/>
      <c r="LJC728" s="6"/>
      <c r="LJD728" s="6"/>
      <c r="LJE728" s="6"/>
      <c r="LJF728" s="6"/>
      <c r="LJG728" s="6"/>
      <c r="LJH728" s="6"/>
      <c r="LJI728" s="6"/>
      <c r="LJJ728" s="6"/>
      <c r="LJK728" s="6"/>
      <c r="LJL728" s="6"/>
      <c r="LJM728" s="6"/>
      <c r="LJN728" s="6"/>
      <c r="LJO728" s="6"/>
      <c r="LJP728" s="6"/>
      <c r="LJQ728" s="6"/>
      <c r="LJR728" s="6"/>
      <c r="LJS728" s="6"/>
      <c r="LJT728" s="6"/>
      <c r="LJU728" s="6"/>
      <c r="LJV728" s="6"/>
      <c r="LJW728" s="6"/>
      <c r="LJX728" s="6"/>
      <c r="LJY728" s="6"/>
      <c r="LJZ728" s="6"/>
      <c r="LKA728" s="6"/>
      <c r="LKB728" s="6"/>
      <c r="LKC728" s="6"/>
      <c r="LKD728" s="6"/>
      <c r="LKE728" s="6"/>
      <c r="LKF728" s="6"/>
      <c r="LKG728" s="6"/>
      <c r="LKH728" s="6"/>
      <c r="LKI728" s="6"/>
      <c r="LKJ728" s="6"/>
      <c r="LKK728" s="6"/>
      <c r="LKL728" s="6"/>
      <c r="LKM728" s="6"/>
      <c r="LKN728" s="6"/>
      <c r="LKO728" s="6"/>
      <c r="LKP728" s="6"/>
      <c r="LKQ728" s="6"/>
      <c r="LKR728" s="6"/>
      <c r="LKS728" s="6"/>
      <c r="LKT728" s="6"/>
      <c r="LKU728" s="6"/>
      <c r="LKV728" s="6"/>
      <c r="LKW728" s="6"/>
      <c r="LKX728" s="6"/>
      <c r="LKY728" s="6"/>
      <c r="LKZ728" s="6"/>
      <c r="LLA728" s="6"/>
      <c r="LLB728" s="6"/>
      <c r="LLC728" s="6"/>
      <c r="LLD728" s="6"/>
      <c r="LLE728" s="6"/>
      <c r="LLF728" s="6"/>
      <c r="LLG728" s="6"/>
      <c r="LLH728" s="6"/>
      <c r="LLI728" s="6"/>
      <c r="LLJ728" s="6"/>
      <c r="LLK728" s="6"/>
      <c r="LLL728" s="6"/>
      <c r="LLM728" s="6"/>
      <c r="LLN728" s="6"/>
      <c r="LLO728" s="6"/>
      <c r="LLP728" s="6"/>
      <c r="LLQ728" s="6"/>
      <c r="LLR728" s="6"/>
      <c r="LLS728" s="6"/>
      <c r="LLT728" s="6"/>
      <c r="LLU728" s="6"/>
      <c r="LLV728" s="6"/>
      <c r="LLW728" s="6"/>
      <c r="LLX728" s="6"/>
      <c r="LLY728" s="6"/>
      <c r="LLZ728" s="6"/>
      <c r="LMA728" s="6"/>
      <c r="LMB728" s="6"/>
      <c r="LMC728" s="6"/>
      <c r="LMD728" s="6"/>
      <c r="LME728" s="6"/>
      <c r="LMF728" s="6"/>
      <c r="LMG728" s="6"/>
      <c r="LMH728" s="6"/>
      <c r="LMI728" s="6"/>
      <c r="LMJ728" s="6"/>
      <c r="LMK728" s="6"/>
      <c r="LML728" s="6"/>
      <c r="LMM728" s="6"/>
      <c r="LMN728" s="6"/>
      <c r="LMO728" s="6"/>
      <c r="LMP728" s="6"/>
      <c r="LMQ728" s="6"/>
      <c r="LMR728" s="6"/>
      <c r="LMS728" s="6"/>
      <c r="LMT728" s="6"/>
      <c r="LMU728" s="6"/>
      <c r="LMV728" s="6"/>
      <c r="LMW728" s="6"/>
      <c r="LMX728" s="6"/>
      <c r="LMY728" s="6"/>
      <c r="LMZ728" s="6"/>
      <c r="LNA728" s="6"/>
      <c r="LNB728" s="6"/>
      <c r="LNC728" s="6"/>
      <c r="LND728" s="6"/>
      <c r="LNE728" s="6"/>
      <c r="LNF728" s="6"/>
      <c r="LNG728" s="6"/>
      <c r="LNH728" s="6"/>
      <c r="LNI728" s="6"/>
      <c r="LNJ728" s="6"/>
      <c r="LNK728" s="6"/>
      <c r="LNL728" s="6"/>
      <c r="LNM728" s="6"/>
      <c r="LNN728" s="6"/>
      <c r="LNO728" s="6"/>
      <c r="LNP728" s="6"/>
      <c r="LNQ728" s="6"/>
      <c r="LNR728" s="6"/>
      <c r="LNS728" s="6"/>
      <c r="LNT728" s="6"/>
      <c r="LNU728" s="6"/>
      <c r="LNV728" s="6"/>
      <c r="LNW728" s="6"/>
      <c r="LNX728" s="6"/>
      <c r="LNY728" s="6"/>
      <c r="LNZ728" s="6"/>
      <c r="LOA728" s="6"/>
      <c r="LOB728" s="6"/>
      <c r="LOC728" s="6"/>
      <c r="LOD728" s="6"/>
      <c r="LOE728" s="6"/>
      <c r="LOF728" s="6"/>
      <c r="LOG728" s="6"/>
      <c r="LOH728" s="6"/>
      <c r="LOI728" s="6"/>
      <c r="LOJ728" s="6"/>
      <c r="LOK728" s="6"/>
      <c r="LOL728" s="6"/>
      <c r="LOM728" s="6"/>
      <c r="LON728" s="6"/>
      <c r="LOO728" s="6"/>
      <c r="LOP728" s="6"/>
      <c r="LOQ728" s="6"/>
      <c r="LOR728" s="6"/>
      <c r="LOS728" s="6"/>
      <c r="LOT728" s="6"/>
      <c r="LOU728" s="6"/>
      <c r="LOV728" s="6"/>
      <c r="LOW728" s="6"/>
      <c r="LOX728" s="6"/>
      <c r="LOY728" s="6"/>
      <c r="LOZ728" s="6"/>
      <c r="LPA728" s="6"/>
      <c r="LPB728" s="6"/>
      <c r="LPC728" s="6"/>
      <c r="LPD728" s="6"/>
      <c r="LPE728" s="6"/>
      <c r="LPF728" s="6"/>
      <c r="LPG728" s="6"/>
      <c r="LPH728" s="6"/>
      <c r="LPI728" s="6"/>
      <c r="LPJ728" s="6"/>
      <c r="LPK728" s="6"/>
      <c r="LPL728" s="6"/>
      <c r="LPM728" s="6"/>
      <c r="LPN728" s="6"/>
      <c r="LPO728" s="6"/>
      <c r="LPP728" s="6"/>
      <c r="LPQ728" s="6"/>
      <c r="LPR728" s="6"/>
      <c r="LPS728" s="6"/>
      <c r="LPT728" s="6"/>
      <c r="LPU728" s="6"/>
      <c r="LPV728" s="6"/>
      <c r="LPW728" s="6"/>
      <c r="LPX728" s="6"/>
      <c r="LPY728" s="6"/>
      <c r="LPZ728" s="6"/>
      <c r="LQA728" s="6"/>
      <c r="LQB728" s="6"/>
      <c r="LQC728" s="6"/>
      <c r="LQD728" s="6"/>
      <c r="LQE728" s="6"/>
      <c r="LQF728" s="6"/>
      <c r="LQG728" s="6"/>
      <c r="LQH728" s="6"/>
      <c r="LQI728" s="6"/>
      <c r="LQJ728" s="6"/>
      <c r="LQK728" s="6"/>
      <c r="LQL728" s="6"/>
      <c r="LQM728" s="6"/>
      <c r="LQN728" s="6"/>
      <c r="LQO728" s="6"/>
      <c r="LQP728" s="6"/>
      <c r="LQQ728" s="6"/>
      <c r="LQR728" s="6"/>
      <c r="LQS728" s="6"/>
      <c r="LQT728" s="6"/>
      <c r="LQU728" s="6"/>
      <c r="LQV728" s="6"/>
      <c r="LQW728" s="6"/>
      <c r="LQX728" s="6"/>
      <c r="LQY728" s="6"/>
      <c r="LQZ728" s="6"/>
      <c r="LRA728" s="6"/>
      <c r="LRB728" s="6"/>
      <c r="LRC728" s="6"/>
      <c r="LRD728" s="6"/>
      <c r="LRE728" s="6"/>
      <c r="LRF728" s="6"/>
      <c r="LRG728" s="6"/>
      <c r="LRH728" s="6"/>
      <c r="LRI728" s="6"/>
      <c r="LRJ728" s="6"/>
      <c r="LRK728" s="6"/>
      <c r="LRL728" s="6"/>
      <c r="LRM728" s="6"/>
      <c r="LRN728" s="6"/>
      <c r="LRO728" s="6"/>
      <c r="LRP728" s="6"/>
      <c r="LRQ728" s="6"/>
      <c r="LRR728" s="6"/>
      <c r="LRS728" s="6"/>
      <c r="LRT728" s="6"/>
      <c r="LRU728" s="6"/>
      <c r="LRV728" s="6"/>
      <c r="LRW728" s="6"/>
      <c r="LRX728" s="6"/>
      <c r="LRY728" s="6"/>
      <c r="LRZ728" s="6"/>
      <c r="LSA728" s="6"/>
      <c r="LSB728" s="6"/>
      <c r="LSC728" s="6"/>
      <c r="LSD728" s="6"/>
      <c r="LSE728" s="6"/>
      <c r="LSF728" s="6"/>
      <c r="LSG728" s="6"/>
      <c r="LSH728" s="6"/>
      <c r="LSI728" s="6"/>
      <c r="LSJ728" s="6"/>
      <c r="LSK728" s="6"/>
      <c r="LSL728" s="6"/>
      <c r="LSM728" s="6"/>
      <c r="LSN728" s="6"/>
      <c r="LSO728" s="6"/>
      <c r="LSP728" s="6"/>
      <c r="LSQ728" s="6"/>
      <c r="LSR728" s="6"/>
      <c r="LSS728" s="6"/>
      <c r="LST728" s="6"/>
      <c r="LSU728" s="6"/>
      <c r="LSV728" s="6"/>
      <c r="LSW728" s="6"/>
      <c r="LSX728" s="6"/>
      <c r="LSY728" s="6"/>
      <c r="LSZ728" s="6"/>
      <c r="LTA728" s="6"/>
      <c r="LTB728" s="6"/>
      <c r="LTC728" s="6"/>
      <c r="LTD728" s="6"/>
      <c r="LTE728" s="6"/>
      <c r="LTF728" s="6"/>
      <c r="LTG728" s="6"/>
      <c r="LTH728" s="6"/>
      <c r="LTI728" s="6"/>
      <c r="LTJ728" s="6"/>
      <c r="LTK728" s="6"/>
      <c r="LTL728" s="6"/>
      <c r="LTM728" s="6"/>
      <c r="LTN728" s="6"/>
      <c r="LTO728" s="6"/>
      <c r="LTP728" s="6"/>
      <c r="LTQ728" s="6"/>
      <c r="LTR728" s="6"/>
      <c r="LTS728" s="6"/>
      <c r="LTT728" s="6"/>
      <c r="LTU728" s="6"/>
      <c r="LTV728" s="6"/>
      <c r="LTW728" s="6"/>
      <c r="LTX728" s="6"/>
      <c r="LTY728" s="6"/>
      <c r="LTZ728" s="6"/>
      <c r="LUA728" s="6"/>
      <c r="LUB728" s="6"/>
      <c r="LUC728" s="6"/>
      <c r="LUD728" s="6"/>
      <c r="LUE728" s="6"/>
      <c r="LUF728" s="6"/>
      <c r="LUG728" s="6"/>
      <c r="LUH728" s="6"/>
      <c r="LUI728" s="6"/>
      <c r="LUJ728" s="6"/>
      <c r="LUK728" s="6"/>
      <c r="LUL728" s="6"/>
      <c r="LUM728" s="6"/>
      <c r="LUN728" s="6"/>
      <c r="LUO728" s="6"/>
      <c r="LUP728" s="6"/>
      <c r="LUQ728" s="6"/>
      <c r="LUR728" s="6"/>
      <c r="LUS728" s="6"/>
      <c r="LUT728" s="6"/>
      <c r="LUU728" s="6"/>
      <c r="LUV728" s="6"/>
      <c r="LUW728" s="6"/>
      <c r="LUX728" s="6"/>
      <c r="LUY728" s="6"/>
      <c r="LUZ728" s="6"/>
      <c r="LVA728" s="6"/>
      <c r="LVB728" s="6"/>
      <c r="LVC728" s="6"/>
      <c r="LVD728" s="6"/>
      <c r="LVE728" s="6"/>
      <c r="LVF728" s="6"/>
      <c r="LVG728" s="6"/>
      <c r="LVH728" s="6"/>
      <c r="LVI728" s="6"/>
      <c r="LVJ728" s="6"/>
      <c r="LVK728" s="6"/>
      <c r="LVL728" s="6"/>
      <c r="LVM728" s="6"/>
      <c r="LVN728" s="6"/>
      <c r="LVO728" s="6"/>
      <c r="LVP728" s="6"/>
      <c r="LVQ728" s="6"/>
      <c r="LVR728" s="6"/>
      <c r="LVS728" s="6"/>
      <c r="LVT728" s="6"/>
      <c r="LVU728" s="6"/>
      <c r="LVV728" s="6"/>
      <c r="LVW728" s="6"/>
      <c r="LVX728" s="6"/>
      <c r="LVY728" s="6"/>
      <c r="LVZ728" s="6"/>
      <c r="LWA728" s="6"/>
      <c r="LWB728" s="6"/>
      <c r="LWC728" s="6"/>
      <c r="LWD728" s="6"/>
      <c r="LWE728" s="6"/>
      <c r="LWF728" s="6"/>
      <c r="LWG728" s="6"/>
      <c r="LWH728" s="6"/>
      <c r="LWI728" s="6"/>
      <c r="LWJ728" s="6"/>
      <c r="LWK728" s="6"/>
      <c r="LWL728" s="6"/>
      <c r="LWM728" s="6"/>
      <c r="LWN728" s="6"/>
      <c r="LWO728" s="6"/>
      <c r="LWP728" s="6"/>
      <c r="LWQ728" s="6"/>
      <c r="LWR728" s="6"/>
      <c r="LWS728" s="6"/>
      <c r="LWT728" s="6"/>
      <c r="LWU728" s="6"/>
      <c r="LWV728" s="6"/>
      <c r="LWW728" s="6"/>
      <c r="LWX728" s="6"/>
      <c r="LWY728" s="6"/>
      <c r="LWZ728" s="6"/>
      <c r="LXA728" s="6"/>
      <c r="LXB728" s="6"/>
      <c r="LXC728" s="6"/>
      <c r="LXD728" s="6"/>
      <c r="LXE728" s="6"/>
      <c r="LXF728" s="6"/>
      <c r="LXG728" s="6"/>
      <c r="LXH728" s="6"/>
      <c r="LXI728" s="6"/>
      <c r="LXJ728" s="6"/>
      <c r="LXK728" s="6"/>
      <c r="LXL728" s="6"/>
      <c r="LXM728" s="6"/>
      <c r="LXN728" s="6"/>
      <c r="LXO728" s="6"/>
      <c r="LXP728" s="6"/>
      <c r="LXQ728" s="6"/>
      <c r="LXR728" s="6"/>
      <c r="LXS728" s="6"/>
      <c r="LXT728" s="6"/>
      <c r="LXU728" s="6"/>
      <c r="LXV728" s="6"/>
      <c r="LXW728" s="6"/>
      <c r="LXX728" s="6"/>
      <c r="LXY728" s="6"/>
      <c r="LXZ728" s="6"/>
      <c r="LYA728" s="6"/>
      <c r="LYB728" s="6"/>
      <c r="LYC728" s="6"/>
      <c r="LYD728" s="6"/>
      <c r="LYE728" s="6"/>
      <c r="LYF728" s="6"/>
      <c r="LYG728" s="6"/>
      <c r="LYH728" s="6"/>
      <c r="LYI728" s="6"/>
      <c r="LYJ728" s="6"/>
      <c r="LYK728" s="6"/>
      <c r="LYL728" s="6"/>
      <c r="LYM728" s="6"/>
      <c r="LYN728" s="6"/>
      <c r="LYO728" s="6"/>
      <c r="LYP728" s="6"/>
      <c r="LYQ728" s="6"/>
      <c r="LYR728" s="6"/>
      <c r="LYS728" s="6"/>
      <c r="LYT728" s="6"/>
      <c r="LYU728" s="6"/>
      <c r="LYV728" s="6"/>
      <c r="LYW728" s="6"/>
      <c r="LYX728" s="6"/>
      <c r="LYY728" s="6"/>
      <c r="LYZ728" s="6"/>
      <c r="LZA728" s="6"/>
      <c r="LZB728" s="6"/>
      <c r="LZC728" s="6"/>
      <c r="LZD728" s="6"/>
      <c r="LZE728" s="6"/>
      <c r="LZF728" s="6"/>
      <c r="LZG728" s="6"/>
      <c r="LZH728" s="6"/>
      <c r="LZI728" s="6"/>
      <c r="LZJ728" s="6"/>
      <c r="LZK728" s="6"/>
      <c r="LZL728" s="6"/>
      <c r="LZM728" s="6"/>
      <c r="LZN728" s="6"/>
      <c r="LZO728" s="6"/>
      <c r="LZP728" s="6"/>
      <c r="LZQ728" s="6"/>
      <c r="LZR728" s="6"/>
      <c r="LZS728" s="6"/>
      <c r="LZT728" s="6"/>
      <c r="LZU728" s="6"/>
      <c r="LZV728" s="6"/>
      <c r="LZW728" s="6"/>
      <c r="LZX728" s="6"/>
      <c r="LZY728" s="6"/>
      <c r="LZZ728" s="6"/>
      <c r="MAA728" s="6"/>
      <c r="MAB728" s="6"/>
      <c r="MAC728" s="6"/>
      <c r="MAD728" s="6"/>
      <c r="MAE728" s="6"/>
      <c r="MAF728" s="6"/>
      <c r="MAG728" s="6"/>
      <c r="MAH728" s="6"/>
      <c r="MAI728" s="6"/>
      <c r="MAJ728" s="6"/>
      <c r="MAK728" s="6"/>
      <c r="MAL728" s="6"/>
      <c r="MAM728" s="6"/>
      <c r="MAN728" s="6"/>
      <c r="MAO728" s="6"/>
      <c r="MAP728" s="6"/>
      <c r="MAQ728" s="6"/>
      <c r="MAR728" s="6"/>
      <c r="MAS728" s="6"/>
      <c r="MAT728" s="6"/>
      <c r="MAU728" s="6"/>
      <c r="MAV728" s="6"/>
      <c r="MAW728" s="6"/>
      <c r="MAX728" s="6"/>
      <c r="MAY728" s="6"/>
      <c r="MAZ728" s="6"/>
      <c r="MBA728" s="6"/>
      <c r="MBB728" s="6"/>
      <c r="MBC728" s="6"/>
      <c r="MBD728" s="6"/>
      <c r="MBE728" s="6"/>
      <c r="MBF728" s="6"/>
      <c r="MBG728" s="6"/>
      <c r="MBH728" s="6"/>
      <c r="MBI728" s="6"/>
      <c r="MBJ728" s="6"/>
      <c r="MBK728" s="6"/>
      <c r="MBL728" s="6"/>
      <c r="MBM728" s="6"/>
      <c r="MBN728" s="6"/>
      <c r="MBO728" s="6"/>
      <c r="MBP728" s="6"/>
      <c r="MBQ728" s="6"/>
      <c r="MBR728" s="6"/>
      <c r="MBS728" s="6"/>
      <c r="MBT728" s="6"/>
      <c r="MBU728" s="6"/>
      <c r="MBV728" s="6"/>
      <c r="MBW728" s="6"/>
      <c r="MBX728" s="6"/>
      <c r="MBY728" s="6"/>
      <c r="MBZ728" s="6"/>
      <c r="MCA728" s="6"/>
      <c r="MCB728" s="6"/>
      <c r="MCC728" s="6"/>
      <c r="MCD728" s="6"/>
      <c r="MCE728" s="6"/>
      <c r="MCF728" s="6"/>
      <c r="MCG728" s="6"/>
      <c r="MCH728" s="6"/>
      <c r="MCI728" s="6"/>
      <c r="MCJ728" s="6"/>
      <c r="MCK728" s="6"/>
      <c r="MCL728" s="6"/>
      <c r="MCM728" s="6"/>
      <c r="MCN728" s="6"/>
      <c r="MCO728" s="6"/>
      <c r="MCP728" s="6"/>
      <c r="MCQ728" s="6"/>
      <c r="MCR728" s="6"/>
      <c r="MCS728" s="6"/>
      <c r="MCT728" s="6"/>
      <c r="MCU728" s="6"/>
      <c r="MCV728" s="6"/>
      <c r="MCW728" s="6"/>
      <c r="MCX728" s="6"/>
      <c r="MCY728" s="6"/>
      <c r="MCZ728" s="6"/>
      <c r="MDA728" s="6"/>
      <c r="MDB728" s="6"/>
      <c r="MDC728" s="6"/>
      <c r="MDD728" s="6"/>
      <c r="MDE728" s="6"/>
      <c r="MDF728" s="6"/>
      <c r="MDG728" s="6"/>
      <c r="MDH728" s="6"/>
      <c r="MDI728" s="6"/>
      <c r="MDJ728" s="6"/>
      <c r="MDK728" s="6"/>
      <c r="MDL728" s="6"/>
      <c r="MDM728" s="6"/>
      <c r="MDN728" s="6"/>
      <c r="MDO728" s="6"/>
      <c r="MDP728" s="6"/>
      <c r="MDQ728" s="6"/>
      <c r="MDR728" s="6"/>
      <c r="MDS728" s="6"/>
      <c r="MDT728" s="6"/>
      <c r="MDU728" s="6"/>
      <c r="MDV728" s="6"/>
      <c r="MDW728" s="6"/>
      <c r="MDX728" s="6"/>
      <c r="MDY728" s="6"/>
      <c r="MDZ728" s="6"/>
      <c r="MEA728" s="6"/>
      <c r="MEB728" s="6"/>
      <c r="MEC728" s="6"/>
      <c r="MED728" s="6"/>
      <c r="MEE728" s="6"/>
      <c r="MEF728" s="6"/>
      <c r="MEG728" s="6"/>
      <c r="MEH728" s="6"/>
      <c r="MEI728" s="6"/>
      <c r="MEJ728" s="6"/>
      <c r="MEK728" s="6"/>
      <c r="MEL728" s="6"/>
      <c r="MEM728" s="6"/>
      <c r="MEN728" s="6"/>
      <c r="MEO728" s="6"/>
      <c r="MEP728" s="6"/>
      <c r="MEQ728" s="6"/>
      <c r="MER728" s="6"/>
      <c r="MES728" s="6"/>
      <c r="MET728" s="6"/>
      <c r="MEU728" s="6"/>
      <c r="MEV728" s="6"/>
      <c r="MEW728" s="6"/>
      <c r="MEX728" s="6"/>
      <c r="MEY728" s="6"/>
      <c r="MEZ728" s="6"/>
      <c r="MFA728" s="6"/>
      <c r="MFB728" s="6"/>
      <c r="MFC728" s="6"/>
      <c r="MFD728" s="6"/>
      <c r="MFE728" s="6"/>
      <c r="MFF728" s="6"/>
      <c r="MFG728" s="6"/>
      <c r="MFH728" s="6"/>
      <c r="MFI728" s="6"/>
      <c r="MFJ728" s="6"/>
      <c r="MFK728" s="6"/>
      <c r="MFL728" s="6"/>
      <c r="MFM728" s="6"/>
      <c r="MFN728" s="6"/>
      <c r="MFO728" s="6"/>
      <c r="MFP728" s="6"/>
      <c r="MFQ728" s="6"/>
      <c r="MFR728" s="6"/>
      <c r="MFS728" s="6"/>
      <c r="MFT728" s="6"/>
      <c r="MFU728" s="6"/>
      <c r="MFV728" s="6"/>
      <c r="MFW728" s="6"/>
      <c r="MFX728" s="6"/>
      <c r="MFY728" s="6"/>
      <c r="MFZ728" s="6"/>
      <c r="MGA728" s="6"/>
      <c r="MGB728" s="6"/>
      <c r="MGC728" s="6"/>
      <c r="MGD728" s="6"/>
      <c r="MGE728" s="6"/>
      <c r="MGF728" s="6"/>
      <c r="MGG728" s="6"/>
      <c r="MGH728" s="6"/>
      <c r="MGI728" s="6"/>
      <c r="MGJ728" s="6"/>
      <c r="MGK728" s="6"/>
      <c r="MGL728" s="6"/>
      <c r="MGM728" s="6"/>
      <c r="MGN728" s="6"/>
      <c r="MGO728" s="6"/>
      <c r="MGP728" s="6"/>
      <c r="MGQ728" s="6"/>
      <c r="MGR728" s="6"/>
      <c r="MGS728" s="6"/>
      <c r="MGT728" s="6"/>
      <c r="MGU728" s="6"/>
      <c r="MGV728" s="6"/>
      <c r="MGW728" s="6"/>
      <c r="MGX728" s="6"/>
      <c r="MGY728" s="6"/>
      <c r="MGZ728" s="6"/>
      <c r="MHA728" s="6"/>
      <c r="MHB728" s="6"/>
      <c r="MHC728" s="6"/>
      <c r="MHD728" s="6"/>
      <c r="MHE728" s="6"/>
      <c r="MHF728" s="6"/>
      <c r="MHG728" s="6"/>
      <c r="MHH728" s="6"/>
      <c r="MHI728" s="6"/>
      <c r="MHJ728" s="6"/>
      <c r="MHK728" s="6"/>
      <c r="MHL728" s="6"/>
      <c r="MHM728" s="6"/>
      <c r="MHN728" s="6"/>
      <c r="MHO728" s="6"/>
      <c r="MHP728" s="6"/>
      <c r="MHQ728" s="6"/>
      <c r="MHR728" s="6"/>
      <c r="MHS728" s="6"/>
      <c r="MHT728" s="6"/>
      <c r="MHU728" s="6"/>
      <c r="MHV728" s="6"/>
      <c r="MHW728" s="6"/>
      <c r="MHX728" s="6"/>
      <c r="MHY728" s="6"/>
      <c r="MHZ728" s="6"/>
      <c r="MIA728" s="6"/>
      <c r="MIB728" s="6"/>
      <c r="MIC728" s="6"/>
      <c r="MID728" s="6"/>
      <c r="MIE728" s="6"/>
      <c r="MIF728" s="6"/>
      <c r="MIG728" s="6"/>
      <c r="MIH728" s="6"/>
      <c r="MII728" s="6"/>
      <c r="MIJ728" s="6"/>
      <c r="MIK728" s="6"/>
      <c r="MIL728" s="6"/>
      <c r="MIM728" s="6"/>
      <c r="MIN728" s="6"/>
      <c r="MIO728" s="6"/>
      <c r="MIP728" s="6"/>
      <c r="MIQ728" s="6"/>
      <c r="MIR728" s="6"/>
      <c r="MIS728" s="6"/>
      <c r="MIT728" s="6"/>
      <c r="MIU728" s="6"/>
      <c r="MIV728" s="6"/>
      <c r="MIW728" s="6"/>
      <c r="MIX728" s="6"/>
      <c r="MIY728" s="6"/>
      <c r="MIZ728" s="6"/>
      <c r="MJA728" s="6"/>
      <c r="MJB728" s="6"/>
      <c r="MJC728" s="6"/>
      <c r="MJD728" s="6"/>
      <c r="MJE728" s="6"/>
      <c r="MJF728" s="6"/>
      <c r="MJG728" s="6"/>
      <c r="MJH728" s="6"/>
      <c r="MJI728" s="6"/>
      <c r="MJJ728" s="6"/>
      <c r="MJK728" s="6"/>
      <c r="MJL728" s="6"/>
      <c r="MJM728" s="6"/>
      <c r="MJN728" s="6"/>
      <c r="MJO728" s="6"/>
      <c r="MJP728" s="6"/>
      <c r="MJQ728" s="6"/>
      <c r="MJR728" s="6"/>
      <c r="MJS728" s="6"/>
      <c r="MJT728" s="6"/>
      <c r="MJU728" s="6"/>
      <c r="MJV728" s="6"/>
      <c r="MJW728" s="6"/>
      <c r="MJX728" s="6"/>
      <c r="MJY728" s="6"/>
      <c r="MJZ728" s="6"/>
      <c r="MKA728" s="6"/>
      <c r="MKB728" s="6"/>
      <c r="MKC728" s="6"/>
      <c r="MKD728" s="6"/>
      <c r="MKE728" s="6"/>
      <c r="MKF728" s="6"/>
      <c r="MKG728" s="6"/>
      <c r="MKH728" s="6"/>
      <c r="MKI728" s="6"/>
      <c r="MKJ728" s="6"/>
      <c r="MKK728" s="6"/>
      <c r="MKL728" s="6"/>
      <c r="MKM728" s="6"/>
      <c r="MKN728" s="6"/>
      <c r="MKO728" s="6"/>
      <c r="MKP728" s="6"/>
      <c r="MKQ728" s="6"/>
      <c r="MKR728" s="6"/>
      <c r="MKS728" s="6"/>
      <c r="MKT728" s="6"/>
      <c r="MKU728" s="6"/>
      <c r="MKV728" s="6"/>
      <c r="MKW728" s="6"/>
      <c r="MKX728" s="6"/>
      <c r="MKY728" s="6"/>
      <c r="MKZ728" s="6"/>
      <c r="MLA728" s="6"/>
      <c r="MLB728" s="6"/>
      <c r="MLC728" s="6"/>
      <c r="MLD728" s="6"/>
      <c r="MLE728" s="6"/>
      <c r="MLF728" s="6"/>
      <c r="MLG728" s="6"/>
      <c r="MLH728" s="6"/>
      <c r="MLI728" s="6"/>
      <c r="MLJ728" s="6"/>
      <c r="MLK728" s="6"/>
      <c r="MLL728" s="6"/>
      <c r="MLM728" s="6"/>
      <c r="MLN728" s="6"/>
      <c r="MLO728" s="6"/>
      <c r="MLP728" s="6"/>
      <c r="MLQ728" s="6"/>
      <c r="MLR728" s="6"/>
      <c r="MLS728" s="6"/>
      <c r="MLT728" s="6"/>
      <c r="MLU728" s="6"/>
      <c r="MLV728" s="6"/>
      <c r="MLW728" s="6"/>
      <c r="MLX728" s="6"/>
      <c r="MLY728" s="6"/>
      <c r="MLZ728" s="6"/>
      <c r="MMA728" s="6"/>
      <c r="MMB728" s="6"/>
      <c r="MMC728" s="6"/>
      <c r="MMD728" s="6"/>
      <c r="MME728" s="6"/>
      <c r="MMF728" s="6"/>
      <c r="MMG728" s="6"/>
      <c r="MMH728" s="6"/>
      <c r="MMI728" s="6"/>
      <c r="MMJ728" s="6"/>
      <c r="MMK728" s="6"/>
      <c r="MML728" s="6"/>
      <c r="MMM728" s="6"/>
      <c r="MMN728" s="6"/>
      <c r="MMO728" s="6"/>
      <c r="MMP728" s="6"/>
      <c r="MMQ728" s="6"/>
      <c r="MMR728" s="6"/>
      <c r="MMS728" s="6"/>
      <c r="MMT728" s="6"/>
      <c r="MMU728" s="6"/>
      <c r="MMV728" s="6"/>
      <c r="MMW728" s="6"/>
      <c r="MMX728" s="6"/>
      <c r="MMY728" s="6"/>
      <c r="MMZ728" s="6"/>
      <c r="MNA728" s="6"/>
      <c r="MNB728" s="6"/>
      <c r="MNC728" s="6"/>
      <c r="MND728" s="6"/>
      <c r="MNE728" s="6"/>
      <c r="MNF728" s="6"/>
      <c r="MNG728" s="6"/>
      <c r="MNH728" s="6"/>
      <c r="MNI728" s="6"/>
      <c r="MNJ728" s="6"/>
      <c r="MNK728" s="6"/>
      <c r="MNL728" s="6"/>
      <c r="MNM728" s="6"/>
      <c r="MNN728" s="6"/>
      <c r="MNO728" s="6"/>
      <c r="MNP728" s="6"/>
      <c r="MNQ728" s="6"/>
      <c r="MNR728" s="6"/>
      <c r="MNS728" s="6"/>
      <c r="MNT728" s="6"/>
      <c r="MNU728" s="6"/>
      <c r="MNV728" s="6"/>
      <c r="MNW728" s="6"/>
      <c r="MNX728" s="6"/>
      <c r="MNY728" s="6"/>
      <c r="MNZ728" s="6"/>
      <c r="MOA728" s="6"/>
      <c r="MOB728" s="6"/>
      <c r="MOC728" s="6"/>
      <c r="MOD728" s="6"/>
      <c r="MOE728" s="6"/>
      <c r="MOF728" s="6"/>
      <c r="MOG728" s="6"/>
      <c r="MOH728" s="6"/>
      <c r="MOI728" s="6"/>
      <c r="MOJ728" s="6"/>
      <c r="MOK728" s="6"/>
      <c r="MOL728" s="6"/>
      <c r="MOM728" s="6"/>
      <c r="MON728" s="6"/>
      <c r="MOO728" s="6"/>
      <c r="MOP728" s="6"/>
      <c r="MOQ728" s="6"/>
      <c r="MOR728" s="6"/>
      <c r="MOS728" s="6"/>
      <c r="MOT728" s="6"/>
      <c r="MOU728" s="6"/>
      <c r="MOV728" s="6"/>
      <c r="MOW728" s="6"/>
      <c r="MOX728" s="6"/>
      <c r="MOY728" s="6"/>
      <c r="MOZ728" s="6"/>
      <c r="MPA728" s="6"/>
      <c r="MPB728" s="6"/>
      <c r="MPC728" s="6"/>
      <c r="MPD728" s="6"/>
      <c r="MPE728" s="6"/>
      <c r="MPF728" s="6"/>
      <c r="MPG728" s="6"/>
      <c r="MPH728" s="6"/>
      <c r="MPI728" s="6"/>
      <c r="MPJ728" s="6"/>
      <c r="MPK728" s="6"/>
      <c r="MPL728" s="6"/>
      <c r="MPM728" s="6"/>
      <c r="MPN728" s="6"/>
      <c r="MPO728" s="6"/>
      <c r="MPP728" s="6"/>
      <c r="MPQ728" s="6"/>
      <c r="MPR728" s="6"/>
      <c r="MPS728" s="6"/>
      <c r="MPT728" s="6"/>
      <c r="MPU728" s="6"/>
      <c r="MPV728" s="6"/>
      <c r="MPW728" s="6"/>
      <c r="MPX728" s="6"/>
      <c r="MPY728" s="6"/>
      <c r="MPZ728" s="6"/>
      <c r="MQA728" s="6"/>
      <c r="MQB728" s="6"/>
      <c r="MQC728" s="6"/>
      <c r="MQD728" s="6"/>
      <c r="MQE728" s="6"/>
      <c r="MQF728" s="6"/>
      <c r="MQG728" s="6"/>
      <c r="MQH728" s="6"/>
      <c r="MQI728" s="6"/>
      <c r="MQJ728" s="6"/>
      <c r="MQK728" s="6"/>
      <c r="MQL728" s="6"/>
      <c r="MQM728" s="6"/>
      <c r="MQN728" s="6"/>
      <c r="MQO728" s="6"/>
      <c r="MQP728" s="6"/>
      <c r="MQQ728" s="6"/>
      <c r="MQR728" s="6"/>
      <c r="MQS728" s="6"/>
      <c r="MQT728" s="6"/>
      <c r="MQU728" s="6"/>
      <c r="MQV728" s="6"/>
      <c r="MQW728" s="6"/>
      <c r="MQX728" s="6"/>
      <c r="MQY728" s="6"/>
      <c r="MQZ728" s="6"/>
      <c r="MRA728" s="6"/>
      <c r="MRB728" s="6"/>
      <c r="MRC728" s="6"/>
      <c r="MRD728" s="6"/>
      <c r="MRE728" s="6"/>
      <c r="MRF728" s="6"/>
      <c r="MRG728" s="6"/>
      <c r="MRH728" s="6"/>
      <c r="MRI728" s="6"/>
      <c r="MRJ728" s="6"/>
      <c r="MRK728" s="6"/>
      <c r="MRL728" s="6"/>
      <c r="MRM728" s="6"/>
      <c r="MRN728" s="6"/>
      <c r="MRO728" s="6"/>
      <c r="MRP728" s="6"/>
      <c r="MRQ728" s="6"/>
      <c r="MRR728" s="6"/>
      <c r="MRS728" s="6"/>
      <c r="MRT728" s="6"/>
      <c r="MRU728" s="6"/>
      <c r="MRV728" s="6"/>
      <c r="MRW728" s="6"/>
      <c r="MRX728" s="6"/>
      <c r="MRY728" s="6"/>
      <c r="MRZ728" s="6"/>
      <c r="MSA728" s="6"/>
      <c r="MSB728" s="6"/>
      <c r="MSC728" s="6"/>
      <c r="MSD728" s="6"/>
      <c r="MSE728" s="6"/>
      <c r="MSF728" s="6"/>
      <c r="MSG728" s="6"/>
      <c r="MSH728" s="6"/>
      <c r="MSI728" s="6"/>
      <c r="MSJ728" s="6"/>
      <c r="MSK728" s="6"/>
      <c r="MSL728" s="6"/>
      <c r="MSM728" s="6"/>
      <c r="MSN728" s="6"/>
      <c r="MSO728" s="6"/>
      <c r="MSP728" s="6"/>
      <c r="MSQ728" s="6"/>
      <c r="MSR728" s="6"/>
      <c r="MSS728" s="6"/>
      <c r="MST728" s="6"/>
      <c r="MSU728" s="6"/>
      <c r="MSV728" s="6"/>
      <c r="MSW728" s="6"/>
      <c r="MSX728" s="6"/>
      <c r="MSY728" s="6"/>
      <c r="MSZ728" s="6"/>
      <c r="MTA728" s="6"/>
      <c r="MTB728" s="6"/>
      <c r="MTC728" s="6"/>
      <c r="MTD728" s="6"/>
      <c r="MTE728" s="6"/>
      <c r="MTF728" s="6"/>
      <c r="MTG728" s="6"/>
      <c r="MTH728" s="6"/>
      <c r="MTI728" s="6"/>
      <c r="MTJ728" s="6"/>
      <c r="MTK728" s="6"/>
      <c r="MTL728" s="6"/>
      <c r="MTM728" s="6"/>
      <c r="MTN728" s="6"/>
      <c r="MTO728" s="6"/>
      <c r="MTP728" s="6"/>
      <c r="MTQ728" s="6"/>
      <c r="MTR728" s="6"/>
      <c r="MTS728" s="6"/>
      <c r="MTT728" s="6"/>
      <c r="MTU728" s="6"/>
      <c r="MTV728" s="6"/>
      <c r="MTW728" s="6"/>
      <c r="MTX728" s="6"/>
      <c r="MTY728" s="6"/>
      <c r="MTZ728" s="6"/>
      <c r="MUA728" s="6"/>
      <c r="MUB728" s="6"/>
      <c r="MUC728" s="6"/>
      <c r="MUD728" s="6"/>
      <c r="MUE728" s="6"/>
      <c r="MUF728" s="6"/>
      <c r="MUG728" s="6"/>
      <c r="MUH728" s="6"/>
      <c r="MUI728" s="6"/>
      <c r="MUJ728" s="6"/>
      <c r="MUK728" s="6"/>
      <c r="MUL728" s="6"/>
      <c r="MUM728" s="6"/>
      <c r="MUN728" s="6"/>
      <c r="MUO728" s="6"/>
      <c r="MUP728" s="6"/>
      <c r="MUQ728" s="6"/>
      <c r="MUR728" s="6"/>
      <c r="MUS728" s="6"/>
      <c r="MUT728" s="6"/>
      <c r="MUU728" s="6"/>
      <c r="MUV728" s="6"/>
      <c r="MUW728" s="6"/>
      <c r="MUX728" s="6"/>
      <c r="MUY728" s="6"/>
      <c r="MUZ728" s="6"/>
      <c r="MVA728" s="6"/>
      <c r="MVB728" s="6"/>
      <c r="MVC728" s="6"/>
      <c r="MVD728" s="6"/>
      <c r="MVE728" s="6"/>
      <c r="MVF728" s="6"/>
      <c r="MVG728" s="6"/>
      <c r="MVH728" s="6"/>
      <c r="MVI728" s="6"/>
      <c r="MVJ728" s="6"/>
      <c r="MVK728" s="6"/>
      <c r="MVL728" s="6"/>
      <c r="MVM728" s="6"/>
      <c r="MVN728" s="6"/>
      <c r="MVO728" s="6"/>
      <c r="MVP728" s="6"/>
      <c r="MVQ728" s="6"/>
      <c r="MVR728" s="6"/>
      <c r="MVS728" s="6"/>
      <c r="MVT728" s="6"/>
      <c r="MVU728" s="6"/>
      <c r="MVV728" s="6"/>
      <c r="MVW728" s="6"/>
      <c r="MVX728" s="6"/>
      <c r="MVY728" s="6"/>
      <c r="MVZ728" s="6"/>
      <c r="MWA728" s="6"/>
      <c r="MWB728" s="6"/>
      <c r="MWC728" s="6"/>
      <c r="MWD728" s="6"/>
      <c r="MWE728" s="6"/>
      <c r="MWF728" s="6"/>
      <c r="MWG728" s="6"/>
      <c r="MWH728" s="6"/>
      <c r="MWI728" s="6"/>
      <c r="MWJ728" s="6"/>
      <c r="MWK728" s="6"/>
      <c r="MWL728" s="6"/>
      <c r="MWM728" s="6"/>
      <c r="MWN728" s="6"/>
      <c r="MWO728" s="6"/>
      <c r="MWP728" s="6"/>
      <c r="MWQ728" s="6"/>
      <c r="MWR728" s="6"/>
      <c r="MWS728" s="6"/>
      <c r="MWT728" s="6"/>
      <c r="MWU728" s="6"/>
      <c r="MWV728" s="6"/>
      <c r="MWW728" s="6"/>
      <c r="MWX728" s="6"/>
      <c r="MWY728" s="6"/>
      <c r="MWZ728" s="6"/>
      <c r="MXA728" s="6"/>
      <c r="MXB728" s="6"/>
      <c r="MXC728" s="6"/>
      <c r="MXD728" s="6"/>
      <c r="MXE728" s="6"/>
      <c r="MXF728" s="6"/>
      <c r="MXG728" s="6"/>
      <c r="MXH728" s="6"/>
      <c r="MXI728" s="6"/>
      <c r="MXJ728" s="6"/>
      <c r="MXK728" s="6"/>
      <c r="MXL728" s="6"/>
      <c r="MXM728" s="6"/>
      <c r="MXN728" s="6"/>
      <c r="MXO728" s="6"/>
      <c r="MXP728" s="6"/>
      <c r="MXQ728" s="6"/>
      <c r="MXR728" s="6"/>
      <c r="MXS728" s="6"/>
      <c r="MXT728" s="6"/>
      <c r="MXU728" s="6"/>
      <c r="MXV728" s="6"/>
      <c r="MXW728" s="6"/>
      <c r="MXX728" s="6"/>
      <c r="MXY728" s="6"/>
      <c r="MXZ728" s="6"/>
      <c r="MYA728" s="6"/>
      <c r="MYB728" s="6"/>
      <c r="MYC728" s="6"/>
      <c r="MYD728" s="6"/>
      <c r="MYE728" s="6"/>
      <c r="MYF728" s="6"/>
      <c r="MYG728" s="6"/>
      <c r="MYH728" s="6"/>
      <c r="MYI728" s="6"/>
      <c r="MYJ728" s="6"/>
      <c r="MYK728" s="6"/>
      <c r="MYL728" s="6"/>
      <c r="MYM728" s="6"/>
      <c r="MYN728" s="6"/>
      <c r="MYO728" s="6"/>
      <c r="MYP728" s="6"/>
      <c r="MYQ728" s="6"/>
      <c r="MYR728" s="6"/>
      <c r="MYS728" s="6"/>
      <c r="MYT728" s="6"/>
      <c r="MYU728" s="6"/>
      <c r="MYV728" s="6"/>
      <c r="MYW728" s="6"/>
      <c r="MYX728" s="6"/>
      <c r="MYY728" s="6"/>
      <c r="MYZ728" s="6"/>
      <c r="MZA728" s="6"/>
      <c r="MZB728" s="6"/>
      <c r="MZC728" s="6"/>
      <c r="MZD728" s="6"/>
      <c r="MZE728" s="6"/>
      <c r="MZF728" s="6"/>
      <c r="MZG728" s="6"/>
      <c r="MZH728" s="6"/>
      <c r="MZI728" s="6"/>
      <c r="MZJ728" s="6"/>
      <c r="MZK728" s="6"/>
      <c r="MZL728" s="6"/>
      <c r="MZM728" s="6"/>
      <c r="MZN728" s="6"/>
      <c r="MZO728" s="6"/>
      <c r="MZP728" s="6"/>
      <c r="MZQ728" s="6"/>
      <c r="MZR728" s="6"/>
      <c r="MZS728" s="6"/>
      <c r="MZT728" s="6"/>
      <c r="MZU728" s="6"/>
      <c r="MZV728" s="6"/>
      <c r="MZW728" s="6"/>
      <c r="MZX728" s="6"/>
      <c r="MZY728" s="6"/>
      <c r="MZZ728" s="6"/>
      <c r="NAA728" s="6"/>
      <c r="NAB728" s="6"/>
      <c r="NAC728" s="6"/>
      <c r="NAD728" s="6"/>
      <c r="NAE728" s="6"/>
      <c r="NAF728" s="6"/>
      <c r="NAG728" s="6"/>
      <c r="NAH728" s="6"/>
      <c r="NAI728" s="6"/>
      <c r="NAJ728" s="6"/>
      <c r="NAK728" s="6"/>
      <c r="NAL728" s="6"/>
      <c r="NAM728" s="6"/>
      <c r="NAN728" s="6"/>
      <c r="NAO728" s="6"/>
      <c r="NAP728" s="6"/>
      <c r="NAQ728" s="6"/>
      <c r="NAR728" s="6"/>
      <c r="NAS728" s="6"/>
      <c r="NAT728" s="6"/>
      <c r="NAU728" s="6"/>
      <c r="NAV728" s="6"/>
      <c r="NAW728" s="6"/>
      <c r="NAX728" s="6"/>
      <c r="NAY728" s="6"/>
      <c r="NAZ728" s="6"/>
      <c r="NBA728" s="6"/>
      <c r="NBB728" s="6"/>
      <c r="NBC728" s="6"/>
      <c r="NBD728" s="6"/>
      <c r="NBE728" s="6"/>
      <c r="NBF728" s="6"/>
      <c r="NBG728" s="6"/>
      <c r="NBH728" s="6"/>
      <c r="NBI728" s="6"/>
      <c r="NBJ728" s="6"/>
      <c r="NBK728" s="6"/>
      <c r="NBL728" s="6"/>
      <c r="NBM728" s="6"/>
      <c r="NBN728" s="6"/>
      <c r="NBO728" s="6"/>
      <c r="NBP728" s="6"/>
      <c r="NBQ728" s="6"/>
      <c r="NBR728" s="6"/>
      <c r="NBS728" s="6"/>
      <c r="NBT728" s="6"/>
      <c r="NBU728" s="6"/>
      <c r="NBV728" s="6"/>
      <c r="NBW728" s="6"/>
      <c r="NBX728" s="6"/>
      <c r="NBY728" s="6"/>
      <c r="NBZ728" s="6"/>
      <c r="NCA728" s="6"/>
      <c r="NCB728" s="6"/>
      <c r="NCC728" s="6"/>
      <c r="NCD728" s="6"/>
      <c r="NCE728" s="6"/>
      <c r="NCF728" s="6"/>
      <c r="NCG728" s="6"/>
      <c r="NCH728" s="6"/>
      <c r="NCI728" s="6"/>
      <c r="NCJ728" s="6"/>
      <c r="NCK728" s="6"/>
      <c r="NCL728" s="6"/>
      <c r="NCM728" s="6"/>
      <c r="NCN728" s="6"/>
      <c r="NCO728" s="6"/>
      <c r="NCP728" s="6"/>
      <c r="NCQ728" s="6"/>
      <c r="NCR728" s="6"/>
      <c r="NCS728" s="6"/>
      <c r="NCT728" s="6"/>
      <c r="NCU728" s="6"/>
      <c r="NCV728" s="6"/>
      <c r="NCW728" s="6"/>
      <c r="NCX728" s="6"/>
      <c r="NCY728" s="6"/>
      <c r="NCZ728" s="6"/>
      <c r="NDA728" s="6"/>
      <c r="NDB728" s="6"/>
      <c r="NDC728" s="6"/>
      <c r="NDD728" s="6"/>
      <c r="NDE728" s="6"/>
      <c r="NDF728" s="6"/>
      <c r="NDG728" s="6"/>
      <c r="NDH728" s="6"/>
      <c r="NDI728" s="6"/>
      <c r="NDJ728" s="6"/>
      <c r="NDK728" s="6"/>
      <c r="NDL728" s="6"/>
      <c r="NDM728" s="6"/>
      <c r="NDN728" s="6"/>
      <c r="NDO728" s="6"/>
      <c r="NDP728" s="6"/>
      <c r="NDQ728" s="6"/>
      <c r="NDR728" s="6"/>
      <c r="NDS728" s="6"/>
      <c r="NDT728" s="6"/>
      <c r="NDU728" s="6"/>
      <c r="NDV728" s="6"/>
      <c r="NDW728" s="6"/>
      <c r="NDX728" s="6"/>
      <c r="NDY728" s="6"/>
      <c r="NDZ728" s="6"/>
      <c r="NEA728" s="6"/>
      <c r="NEB728" s="6"/>
      <c r="NEC728" s="6"/>
      <c r="NED728" s="6"/>
      <c r="NEE728" s="6"/>
      <c r="NEF728" s="6"/>
      <c r="NEG728" s="6"/>
      <c r="NEH728" s="6"/>
      <c r="NEI728" s="6"/>
      <c r="NEJ728" s="6"/>
      <c r="NEK728" s="6"/>
      <c r="NEL728" s="6"/>
      <c r="NEM728" s="6"/>
      <c r="NEN728" s="6"/>
      <c r="NEO728" s="6"/>
      <c r="NEP728" s="6"/>
      <c r="NEQ728" s="6"/>
      <c r="NER728" s="6"/>
      <c r="NES728" s="6"/>
      <c r="NET728" s="6"/>
      <c r="NEU728" s="6"/>
      <c r="NEV728" s="6"/>
      <c r="NEW728" s="6"/>
      <c r="NEX728" s="6"/>
      <c r="NEY728" s="6"/>
      <c r="NEZ728" s="6"/>
      <c r="NFA728" s="6"/>
      <c r="NFB728" s="6"/>
      <c r="NFC728" s="6"/>
      <c r="NFD728" s="6"/>
      <c r="NFE728" s="6"/>
      <c r="NFF728" s="6"/>
      <c r="NFG728" s="6"/>
      <c r="NFH728" s="6"/>
      <c r="NFI728" s="6"/>
      <c r="NFJ728" s="6"/>
      <c r="NFK728" s="6"/>
      <c r="NFL728" s="6"/>
      <c r="NFM728" s="6"/>
      <c r="NFN728" s="6"/>
      <c r="NFO728" s="6"/>
      <c r="NFP728" s="6"/>
      <c r="NFQ728" s="6"/>
      <c r="NFR728" s="6"/>
      <c r="NFS728" s="6"/>
      <c r="NFT728" s="6"/>
      <c r="NFU728" s="6"/>
      <c r="NFV728" s="6"/>
      <c r="NFW728" s="6"/>
      <c r="NFX728" s="6"/>
      <c r="NFY728" s="6"/>
      <c r="NFZ728" s="6"/>
      <c r="NGA728" s="6"/>
      <c r="NGB728" s="6"/>
      <c r="NGC728" s="6"/>
      <c r="NGD728" s="6"/>
      <c r="NGE728" s="6"/>
      <c r="NGF728" s="6"/>
      <c r="NGG728" s="6"/>
      <c r="NGH728" s="6"/>
      <c r="NGI728" s="6"/>
      <c r="NGJ728" s="6"/>
      <c r="NGK728" s="6"/>
      <c r="NGL728" s="6"/>
      <c r="NGM728" s="6"/>
      <c r="NGN728" s="6"/>
      <c r="NGO728" s="6"/>
      <c r="NGP728" s="6"/>
      <c r="NGQ728" s="6"/>
      <c r="NGR728" s="6"/>
      <c r="NGS728" s="6"/>
      <c r="NGT728" s="6"/>
      <c r="NGU728" s="6"/>
      <c r="NGV728" s="6"/>
      <c r="NGW728" s="6"/>
      <c r="NGX728" s="6"/>
      <c r="NGY728" s="6"/>
      <c r="NGZ728" s="6"/>
      <c r="NHA728" s="6"/>
      <c r="NHB728" s="6"/>
      <c r="NHC728" s="6"/>
      <c r="NHD728" s="6"/>
      <c r="NHE728" s="6"/>
      <c r="NHF728" s="6"/>
      <c r="NHG728" s="6"/>
      <c r="NHH728" s="6"/>
      <c r="NHI728" s="6"/>
      <c r="NHJ728" s="6"/>
      <c r="NHK728" s="6"/>
      <c r="NHL728" s="6"/>
      <c r="NHM728" s="6"/>
      <c r="NHN728" s="6"/>
      <c r="NHO728" s="6"/>
      <c r="NHP728" s="6"/>
      <c r="NHQ728" s="6"/>
      <c r="NHR728" s="6"/>
      <c r="NHS728" s="6"/>
      <c r="NHT728" s="6"/>
      <c r="NHU728" s="6"/>
      <c r="NHV728" s="6"/>
      <c r="NHW728" s="6"/>
      <c r="NHX728" s="6"/>
      <c r="NHY728" s="6"/>
      <c r="NHZ728" s="6"/>
      <c r="NIA728" s="6"/>
      <c r="NIB728" s="6"/>
      <c r="NIC728" s="6"/>
      <c r="NID728" s="6"/>
      <c r="NIE728" s="6"/>
      <c r="NIF728" s="6"/>
      <c r="NIG728" s="6"/>
      <c r="NIH728" s="6"/>
      <c r="NII728" s="6"/>
      <c r="NIJ728" s="6"/>
      <c r="NIK728" s="6"/>
      <c r="NIL728" s="6"/>
      <c r="NIM728" s="6"/>
      <c r="NIN728" s="6"/>
      <c r="NIO728" s="6"/>
      <c r="NIP728" s="6"/>
      <c r="NIQ728" s="6"/>
      <c r="NIR728" s="6"/>
      <c r="NIS728" s="6"/>
      <c r="NIT728" s="6"/>
      <c r="NIU728" s="6"/>
      <c r="NIV728" s="6"/>
      <c r="NIW728" s="6"/>
      <c r="NIX728" s="6"/>
      <c r="NIY728" s="6"/>
      <c r="NIZ728" s="6"/>
      <c r="NJA728" s="6"/>
      <c r="NJB728" s="6"/>
      <c r="NJC728" s="6"/>
      <c r="NJD728" s="6"/>
      <c r="NJE728" s="6"/>
      <c r="NJF728" s="6"/>
      <c r="NJG728" s="6"/>
      <c r="NJH728" s="6"/>
      <c r="NJI728" s="6"/>
      <c r="NJJ728" s="6"/>
      <c r="NJK728" s="6"/>
      <c r="NJL728" s="6"/>
      <c r="NJM728" s="6"/>
      <c r="NJN728" s="6"/>
      <c r="NJO728" s="6"/>
      <c r="NJP728" s="6"/>
      <c r="NJQ728" s="6"/>
      <c r="NJR728" s="6"/>
      <c r="NJS728" s="6"/>
      <c r="NJT728" s="6"/>
      <c r="NJU728" s="6"/>
      <c r="NJV728" s="6"/>
      <c r="NJW728" s="6"/>
      <c r="NJX728" s="6"/>
      <c r="NJY728" s="6"/>
      <c r="NJZ728" s="6"/>
      <c r="NKA728" s="6"/>
      <c r="NKB728" s="6"/>
      <c r="NKC728" s="6"/>
      <c r="NKD728" s="6"/>
      <c r="NKE728" s="6"/>
      <c r="NKF728" s="6"/>
      <c r="NKG728" s="6"/>
      <c r="NKH728" s="6"/>
      <c r="NKI728" s="6"/>
      <c r="NKJ728" s="6"/>
      <c r="NKK728" s="6"/>
      <c r="NKL728" s="6"/>
      <c r="NKM728" s="6"/>
      <c r="NKN728" s="6"/>
      <c r="NKO728" s="6"/>
      <c r="NKP728" s="6"/>
      <c r="NKQ728" s="6"/>
      <c r="NKR728" s="6"/>
      <c r="NKS728" s="6"/>
      <c r="NKT728" s="6"/>
      <c r="NKU728" s="6"/>
      <c r="NKV728" s="6"/>
      <c r="NKW728" s="6"/>
      <c r="NKX728" s="6"/>
      <c r="NKY728" s="6"/>
      <c r="NKZ728" s="6"/>
      <c r="NLA728" s="6"/>
      <c r="NLB728" s="6"/>
      <c r="NLC728" s="6"/>
      <c r="NLD728" s="6"/>
      <c r="NLE728" s="6"/>
      <c r="NLF728" s="6"/>
      <c r="NLG728" s="6"/>
      <c r="NLH728" s="6"/>
      <c r="NLI728" s="6"/>
      <c r="NLJ728" s="6"/>
      <c r="NLK728" s="6"/>
      <c r="NLL728" s="6"/>
      <c r="NLM728" s="6"/>
      <c r="NLN728" s="6"/>
      <c r="NLO728" s="6"/>
      <c r="NLP728" s="6"/>
      <c r="NLQ728" s="6"/>
      <c r="NLR728" s="6"/>
      <c r="NLS728" s="6"/>
      <c r="NLT728" s="6"/>
      <c r="NLU728" s="6"/>
      <c r="NLV728" s="6"/>
      <c r="NLW728" s="6"/>
      <c r="NLX728" s="6"/>
      <c r="NLY728" s="6"/>
      <c r="NLZ728" s="6"/>
      <c r="NMA728" s="6"/>
      <c r="NMB728" s="6"/>
      <c r="NMC728" s="6"/>
      <c r="NMD728" s="6"/>
      <c r="NME728" s="6"/>
      <c r="NMF728" s="6"/>
      <c r="NMG728" s="6"/>
      <c r="NMH728" s="6"/>
      <c r="NMI728" s="6"/>
      <c r="NMJ728" s="6"/>
      <c r="NMK728" s="6"/>
      <c r="NML728" s="6"/>
      <c r="NMM728" s="6"/>
      <c r="NMN728" s="6"/>
      <c r="NMO728" s="6"/>
      <c r="NMP728" s="6"/>
      <c r="NMQ728" s="6"/>
      <c r="NMR728" s="6"/>
      <c r="NMS728" s="6"/>
      <c r="NMT728" s="6"/>
      <c r="NMU728" s="6"/>
      <c r="NMV728" s="6"/>
      <c r="NMW728" s="6"/>
      <c r="NMX728" s="6"/>
      <c r="NMY728" s="6"/>
      <c r="NMZ728" s="6"/>
      <c r="NNA728" s="6"/>
      <c r="NNB728" s="6"/>
      <c r="NNC728" s="6"/>
      <c r="NND728" s="6"/>
      <c r="NNE728" s="6"/>
      <c r="NNF728" s="6"/>
      <c r="NNG728" s="6"/>
      <c r="NNH728" s="6"/>
      <c r="NNI728" s="6"/>
      <c r="NNJ728" s="6"/>
      <c r="NNK728" s="6"/>
      <c r="NNL728" s="6"/>
      <c r="NNM728" s="6"/>
      <c r="NNN728" s="6"/>
      <c r="NNO728" s="6"/>
      <c r="NNP728" s="6"/>
      <c r="NNQ728" s="6"/>
      <c r="NNR728" s="6"/>
      <c r="NNS728" s="6"/>
      <c r="NNT728" s="6"/>
      <c r="NNU728" s="6"/>
      <c r="NNV728" s="6"/>
      <c r="NNW728" s="6"/>
      <c r="NNX728" s="6"/>
      <c r="NNY728" s="6"/>
      <c r="NNZ728" s="6"/>
      <c r="NOA728" s="6"/>
      <c r="NOB728" s="6"/>
      <c r="NOC728" s="6"/>
      <c r="NOD728" s="6"/>
      <c r="NOE728" s="6"/>
      <c r="NOF728" s="6"/>
      <c r="NOG728" s="6"/>
      <c r="NOH728" s="6"/>
      <c r="NOI728" s="6"/>
      <c r="NOJ728" s="6"/>
      <c r="NOK728" s="6"/>
      <c r="NOL728" s="6"/>
      <c r="NOM728" s="6"/>
      <c r="NON728" s="6"/>
      <c r="NOO728" s="6"/>
      <c r="NOP728" s="6"/>
      <c r="NOQ728" s="6"/>
      <c r="NOR728" s="6"/>
      <c r="NOS728" s="6"/>
      <c r="NOT728" s="6"/>
      <c r="NOU728" s="6"/>
      <c r="NOV728" s="6"/>
      <c r="NOW728" s="6"/>
      <c r="NOX728" s="6"/>
      <c r="NOY728" s="6"/>
      <c r="NOZ728" s="6"/>
      <c r="NPA728" s="6"/>
      <c r="NPB728" s="6"/>
      <c r="NPC728" s="6"/>
      <c r="NPD728" s="6"/>
      <c r="NPE728" s="6"/>
      <c r="NPF728" s="6"/>
      <c r="NPG728" s="6"/>
      <c r="NPH728" s="6"/>
      <c r="NPI728" s="6"/>
      <c r="NPJ728" s="6"/>
      <c r="NPK728" s="6"/>
      <c r="NPL728" s="6"/>
      <c r="NPM728" s="6"/>
      <c r="NPN728" s="6"/>
      <c r="NPO728" s="6"/>
      <c r="NPP728" s="6"/>
      <c r="NPQ728" s="6"/>
      <c r="NPR728" s="6"/>
      <c r="NPS728" s="6"/>
      <c r="NPT728" s="6"/>
      <c r="NPU728" s="6"/>
      <c r="NPV728" s="6"/>
      <c r="NPW728" s="6"/>
      <c r="NPX728" s="6"/>
      <c r="NPY728" s="6"/>
      <c r="NPZ728" s="6"/>
      <c r="NQA728" s="6"/>
      <c r="NQB728" s="6"/>
      <c r="NQC728" s="6"/>
      <c r="NQD728" s="6"/>
      <c r="NQE728" s="6"/>
      <c r="NQF728" s="6"/>
      <c r="NQG728" s="6"/>
      <c r="NQH728" s="6"/>
      <c r="NQI728" s="6"/>
      <c r="NQJ728" s="6"/>
      <c r="NQK728" s="6"/>
      <c r="NQL728" s="6"/>
      <c r="NQM728" s="6"/>
      <c r="NQN728" s="6"/>
      <c r="NQO728" s="6"/>
      <c r="NQP728" s="6"/>
      <c r="NQQ728" s="6"/>
      <c r="NQR728" s="6"/>
      <c r="NQS728" s="6"/>
      <c r="NQT728" s="6"/>
      <c r="NQU728" s="6"/>
      <c r="NQV728" s="6"/>
      <c r="NQW728" s="6"/>
      <c r="NQX728" s="6"/>
      <c r="NQY728" s="6"/>
      <c r="NQZ728" s="6"/>
      <c r="NRA728" s="6"/>
      <c r="NRB728" s="6"/>
      <c r="NRC728" s="6"/>
      <c r="NRD728" s="6"/>
      <c r="NRE728" s="6"/>
      <c r="NRF728" s="6"/>
      <c r="NRG728" s="6"/>
      <c r="NRH728" s="6"/>
      <c r="NRI728" s="6"/>
      <c r="NRJ728" s="6"/>
      <c r="NRK728" s="6"/>
      <c r="NRL728" s="6"/>
      <c r="NRM728" s="6"/>
      <c r="NRN728" s="6"/>
      <c r="NRO728" s="6"/>
      <c r="NRP728" s="6"/>
      <c r="NRQ728" s="6"/>
      <c r="NRR728" s="6"/>
      <c r="NRS728" s="6"/>
      <c r="NRT728" s="6"/>
      <c r="NRU728" s="6"/>
      <c r="NRV728" s="6"/>
      <c r="NRW728" s="6"/>
      <c r="NRX728" s="6"/>
      <c r="NRY728" s="6"/>
      <c r="NRZ728" s="6"/>
      <c r="NSA728" s="6"/>
      <c r="NSB728" s="6"/>
      <c r="NSC728" s="6"/>
      <c r="NSD728" s="6"/>
      <c r="NSE728" s="6"/>
      <c r="NSF728" s="6"/>
      <c r="NSG728" s="6"/>
      <c r="NSH728" s="6"/>
      <c r="NSI728" s="6"/>
      <c r="NSJ728" s="6"/>
      <c r="NSK728" s="6"/>
      <c r="NSL728" s="6"/>
      <c r="NSM728" s="6"/>
      <c r="NSN728" s="6"/>
      <c r="NSO728" s="6"/>
      <c r="NSP728" s="6"/>
      <c r="NSQ728" s="6"/>
      <c r="NSR728" s="6"/>
      <c r="NSS728" s="6"/>
      <c r="NST728" s="6"/>
      <c r="NSU728" s="6"/>
      <c r="NSV728" s="6"/>
      <c r="NSW728" s="6"/>
      <c r="NSX728" s="6"/>
      <c r="NSY728" s="6"/>
      <c r="NSZ728" s="6"/>
      <c r="NTA728" s="6"/>
      <c r="NTB728" s="6"/>
      <c r="NTC728" s="6"/>
      <c r="NTD728" s="6"/>
      <c r="NTE728" s="6"/>
      <c r="NTF728" s="6"/>
      <c r="NTG728" s="6"/>
      <c r="NTH728" s="6"/>
      <c r="NTI728" s="6"/>
      <c r="NTJ728" s="6"/>
      <c r="NTK728" s="6"/>
      <c r="NTL728" s="6"/>
      <c r="NTM728" s="6"/>
      <c r="NTN728" s="6"/>
      <c r="NTO728" s="6"/>
      <c r="NTP728" s="6"/>
      <c r="NTQ728" s="6"/>
      <c r="NTR728" s="6"/>
      <c r="NTS728" s="6"/>
      <c r="NTT728" s="6"/>
      <c r="NTU728" s="6"/>
      <c r="NTV728" s="6"/>
      <c r="NTW728" s="6"/>
      <c r="NTX728" s="6"/>
      <c r="NTY728" s="6"/>
      <c r="NTZ728" s="6"/>
      <c r="NUA728" s="6"/>
      <c r="NUB728" s="6"/>
      <c r="NUC728" s="6"/>
      <c r="NUD728" s="6"/>
      <c r="NUE728" s="6"/>
      <c r="NUF728" s="6"/>
      <c r="NUG728" s="6"/>
      <c r="NUH728" s="6"/>
      <c r="NUI728" s="6"/>
      <c r="NUJ728" s="6"/>
      <c r="NUK728" s="6"/>
      <c r="NUL728" s="6"/>
      <c r="NUM728" s="6"/>
      <c r="NUN728" s="6"/>
      <c r="NUO728" s="6"/>
      <c r="NUP728" s="6"/>
      <c r="NUQ728" s="6"/>
      <c r="NUR728" s="6"/>
      <c r="NUS728" s="6"/>
      <c r="NUT728" s="6"/>
      <c r="NUU728" s="6"/>
      <c r="NUV728" s="6"/>
      <c r="NUW728" s="6"/>
      <c r="NUX728" s="6"/>
      <c r="NUY728" s="6"/>
      <c r="NUZ728" s="6"/>
      <c r="NVA728" s="6"/>
      <c r="NVB728" s="6"/>
      <c r="NVC728" s="6"/>
      <c r="NVD728" s="6"/>
      <c r="NVE728" s="6"/>
      <c r="NVF728" s="6"/>
      <c r="NVG728" s="6"/>
      <c r="NVH728" s="6"/>
      <c r="NVI728" s="6"/>
      <c r="NVJ728" s="6"/>
      <c r="NVK728" s="6"/>
      <c r="NVL728" s="6"/>
      <c r="NVM728" s="6"/>
      <c r="NVN728" s="6"/>
      <c r="NVO728" s="6"/>
      <c r="NVP728" s="6"/>
      <c r="NVQ728" s="6"/>
      <c r="NVR728" s="6"/>
      <c r="NVS728" s="6"/>
      <c r="NVT728" s="6"/>
      <c r="NVU728" s="6"/>
      <c r="NVV728" s="6"/>
      <c r="NVW728" s="6"/>
      <c r="NVX728" s="6"/>
      <c r="NVY728" s="6"/>
      <c r="NVZ728" s="6"/>
      <c r="NWA728" s="6"/>
      <c r="NWB728" s="6"/>
      <c r="NWC728" s="6"/>
      <c r="NWD728" s="6"/>
      <c r="NWE728" s="6"/>
      <c r="NWF728" s="6"/>
      <c r="NWG728" s="6"/>
      <c r="NWH728" s="6"/>
      <c r="NWI728" s="6"/>
      <c r="NWJ728" s="6"/>
      <c r="NWK728" s="6"/>
      <c r="NWL728" s="6"/>
      <c r="NWM728" s="6"/>
      <c r="NWN728" s="6"/>
      <c r="NWO728" s="6"/>
      <c r="NWP728" s="6"/>
      <c r="NWQ728" s="6"/>
      <c r="NWR728" s="6"/>
      <c r="NWS728" s="6"/>
      <c r="NWT728" s="6"/>
      <c r="NWU728" s="6"/>
      <c r="NWV728" s="6"/>
      <c r="NWW728" s="6"/>
      <c r="NWX728" s="6"/>
      <c r="NWY728" s="6"/>
      <c r="NWZ728" s="6"/>
      <c r="NXA728" s="6"/>
      <c r="NXB728" s="6"/>
      <c r="NXC728" s="6"/>
      <c r="NXD728" s="6"/>
      <c r="NXE728" s="6"/>
      <c r="NXF728" s="6"/>
      <c r="NXG728" s="6"/>
      <c r="NXH728" s="6"/>
      <c r="NXI728" s="6"/>
      <c r="NXJ728" s="6"/>
      <c r="NXK728" s="6"/>
      <c r="NXL728" s="6"/>
      <c r="NXM728" s="6"/>
      <c r="NXN728" s="6"/>
      <c r="NXO728" s="6"/>
      <c r="NXP728" s="6"/>
      <c r="NXQ728" s="6"/>
      <c r="NXR728" s="6"/>
      <c r="NXS728" s="6"/>
      <c r="NXT728" s="6"/>
      <c r="NXU728" s="6"/>
      <c r="NXV728" s="6"/>
      <c r="NXW728" s="6"/>
      <c r="NXX728" s="6"/>
      <c r="NXY728" s="6"/>
      <c r="NXZ728" s="6"/>
      <c r="NYA728" s="6"/>
      <c r="NYB728" s="6"/>
      <c r="NYC728" s="6"/>
      <c r="NYD728" s="6"/>
      <c r="NYE728" s="6"/>
      <c r="NYF728" s="6"/>
      <c r="NYG728" s="6"/>
      <c r="NYH728" s="6"/>
      <c r="NYI728" s="6"/>
      <c r="NYJ728" s="6"/>
      <c r="NYK728" s="6"/>
      <c r="NYL728" s="6"/>
      <c r="NYM728" s="6"/>
      <c r="NYN728" s="6"/>
      <c r="NYO728" s="6"/>
      <c r="NYP728" s="6"/>
      <c r="NYQ728" s="6"/>
      <c r="NYR728" s="6"/>
      <c r="NYS728" s="6"/>
      <c r="NYT728" s="6"/>
      <c r="NYU728" s="6"/>
      <c r="NYV728" s="6"/>
      <c r="NYW728" s="6"/>
      <c r="NYX728" s="6"/>
      <c r="NYY728" s="6"/>
      <c r="NYZ728" s="6"/>
      <c r="NZA728" s="6"/>
      <c r="NZB728" s="6"/>
      <c r="NZC728" s="6"/>
      <c r="NZD728" s="6"/>
      <c r="NZE728" s="6"/>
      <c r="NZF728" s="6"/>
      <c r="NZG728" s="6"/>
      <c r="NZH728" s="6"/>
      <c r="NZI728" s="6"/>
      <c r="NZJ728" s="6"/>
      <c r="NZK728" s="6"/>
      <c r="NZL728" s="6"/>
      <c r="NZM728" s="6"/>
      <c r="NZN728" s="6"/>
      <c r="NZO728" s="6"/>
      <c r="NZP728" s="6"/>
      <c r="NZQ728" s="6"/>
      <c r="NZR728" s="6"/>
      <c r="NZS728" s="6"/>
      <c r="NZT728" s="6"/>
      <c r="NZU728" s="6"/>
      <c r="NZV728" s="6"/>
      <c r="NZW728" s="6"/>
      <c r="NZX728" s="6"/>
      <c r="NZY728" s="6"/>
      <c r="NZZ728" s="6"/>
      <c r="OAA728" s="6"/>
      <c r="OAB728" s="6"/>
      <c r="OAC728" s="6"/>
      <c r="OAD728" s="6"/>
      <c r="OAE728" s="6"/>
      <c r="OAF728" s="6"/>
      <c r="OAG728" s="6"/>
      <c r="OAH728" s="6"/>
      <c r="OAI728" s="6"/>
      <c r="OAJ728" s="6"/>
      <c r="OAK728" s="6"/>
      <c r="OAL728" s="6"/>
      <c r="OAM728" s="6"/>
      <c r="OAN728" s="6"/>
      <c r="OAO728" s="6"/>
      <c r="OAP728" s="6"/>
      <c r="OAQ728" s="6"/>
      <c r="OAR728" s="6"/>
      <c r="OAS728" s="6"/>
      <c r="OAT728" s="6"/>
      <c r="OAU728" s="6"/>
      <c r="OAV728" s="6"/>
      <c r="OAW728" s="6"/>
      <c r="OAX728" s="6"/>
      <c r="OAY728" s="6"/>
      <c r="OAZ728" s="6"/>
      <c r="OBA728" s="6"/>
      <c r="OBB728" s="6"/>
      <c r="OBC728" s="6"/>
      <c r="OBD728" s="6"/>
      <c r="OBE728" s="6"/>
      <c r="OBF728" s="6"/>
      <c r="OBG728" s="6"/>
      <c r="OBH728" s="6"/>
      <c r="OBI728" s="6"/>
      <c r="OBJ728" s="6"/>
      <c r="OBK728" s="6"/>
      <c r="OBL728" s="6"/>
      <c r="OBM728" s="6"/>
      <c r="OBN728" s="6"/>
      <c r="OBO728" s="6"/>
      <c r="OBP728" s="6"/>
      <c r="OBQ728" s="6"/>
      <c r="OBR728" s="6"/>
      <c r="OBS728" s="6"/>
      <c r="OBT728" s="6"/>
      <c r="OBU728" s="6"/>
      <c r="OBV728" s="6"/>
      <c r="OBW728" s="6"/>
      <c r="OBX728" s="6"/>
      <c r="OBY728" s="6"/>
      <c r="OBZ728" s="6"/>
      <c r="OCA728" s="6"/>
      <c r="OCB728" s="6"/>
      <c r="OCC728" s="6"/>
      <c r="OCD728" s="6"/>
      <c r="OCE728" s="6"/>
      <c r="OCF728" s="6"/>
      <c r="OCG728" s="6"/>
      <c r="OCH728" s="6"/>
      <c r="OCI728" s="6"/>
      <c r="OCJ728" s="6"/>
      <c r="OCK728" s="6"/>
      <c r="OCL728" s="6"/>
      <c r="OCM728" s="6"/>
      <c r="OCN728" s="6"/>
      <c r="OCO728" s="6"/>
      <c r="OCP728" s="6"/>
      <c r="OCQ728" s="6"/>
      <c r="OCR728" s="6"/>
      <c r="OCS728" s="6"/>
      <c r="OCT728" s="6"/>
      <c r="OCU728" s="6"/>
      <c r="OCV728" s="6"/>
      <c r="OCW728" s="6"/>
      <c r="OCX728" s="6"/>
      <c r="OCY728" s="6"/>
      <c r="OCZ728" s="6"/>
      <c r="ODA728" s="6"/>
      <c r="ODB728" s="6"/>
      <c r="ODC728" s="6"/>
      <c r="ODD728" s="6"/>
      <c r="ODE728" s="6"/>
      <c r="ODF728" s="6"/>
      <c r="ODG728" s="6"/>
      <c r="ODH728" s="6"/>
      <c r="ODI728" s="6"/>
      <c r="ODJ728" s="6"/>
      <c r="ODK728" s="6"/>
      <c r="ODL728" s="6"/>
      <c r="ODM728" s="6"/>
      <c r="ODN728" s="6"/>
      <c r="ODO728" s="6"/>
      <c r="ODP728" s="6"/>
      <c r="ODQ728" s="6"/>
      <c r="ODR728" s="6"/>
      <c r="ODS728" s="6"/>
      <c r="ODT728" s="6"/>
      <c r="ODU728" s="6"/>
      <c r="ODV728" s="6"/>
      <c r="ODW728" s="6"/>
      <c r="ODX728" s="6"/>
      <c r="ODY728" s="6"/>
      <c r="ODZ728" s="6"/>
      <c r="OEA728" s="6"/>
      <c r="OEB728" s="6"/>
      <c r="OEC728" s="6"/>
      <c r="OED728" s="6"/>
      <c r="OEE728" s="6"/>
      <c r="OEF728" s="6"/>
      <c r="OEG728" s="6"/>
      <c r="OEH728" s="6"/>
      <c r="OEI728" s="6"/>
      <c r="OEJ728" s="6"/>
      <c r="OEK728" s="6"/>
      <c r="OEL728" s="6"/>
      <c r="OEM728" s="6"/>
      <c r="OEN728" s="6"/>
      <c r="OEO728" s="6"/>
      <c r="OEP728" s="6"/>
      <c r="OEQ728" s="6"/>
      <c r="OER728" s="6"/>
      <c r="OES728" s="6"/>
      <c r="OET728" s="6"/>
      <c r="OEU728" s="6"/>
      <c r="OEV728" s="6"/>
      <c r="OEW728" s="6"/>
      <c r="OEX728" s="6"/>
      <c r="OEY728" s="6"/>
      <c r="OEZ728" s="6"/>
      <c r="OFA728" s="6"/>
      <c r="OFB728" s="6"/>
      <c r="OFC728" s="6"/>
      <c r="OFD728" s="6"/>
      <c r="OFE728" s="6"/>
      <c r="OFF728" s="6"/>
      <c r="OFG728" s="6"/>
      <c r="OFH728" s="6"/>
      <c r="OFI728" s="6"/>
      <c r="OFJ728" s="6"/>
      <c r="OFK728" s="6"/>
      <c r="OFL728" s="6"/>
      <c r="OFM728" s="6"/>
      <c r="OFN728" s="6"/>
      <c r="OFO728" s="6"/>
      <c r="OFP728" s="6"/>
      <c r="OFQ728" s="6"/>
      <c r="OFR728" s="6"/>
      <c r="OFS728" s="6"/>
      <c r="OFT728" s="6"/>
      <c r="OFU728" s="6"/>
      <c r="OFV728" s="6"/>
      <c r="OFW728" s="6"/>
      <c r="OFX728" s="6"/>
      <c r="OFY728" s="6"/>
      <c r="OFZ728" s="6"/>
      <c r="OGA728" s="6"/>
      <c r="OGB728" s="6"/>
      <c r="OGC728" s="6"/>
      <c r="OGD728" s="6"/>
      <c r="OGE728" s="6"/>
      <c r="OGF728" s="6"/>
      <c r="OGG728" s="6"/>
      <c r="OGH728" s="6"/>
      <c r="OGI728" s="6"/>
      <c r="OGJ728" s="6"/>
      <c r="OGK728" s="6"/>
      <c r="OGL728" s="6"/>
      <c r="OGM728" s="6"/>
      <c r="OGN728" s="6"/>
      <c r="OGO728" s="6"/>
      <c r="OGP728" s="6"/>
      <c r="OGQ728" s="6"/>
      <c r="OGR728" s="6"/>
      <c r="OGS728" s="6"/>
      <c r="OGT728" s="6"/>
      <c r="OGU728" s="6"/>
      <c r="OGV728" s="6"/>
      <c r="OGW728" s="6"/>
      <c r="OGX728" s="6"/>
      <c r="OGY728" s="6"/>
      <c r="OGZ728" s="6"/>
      <c r="OHA728" s="6"/>
      <c r="OHB728" s="6"/>
      <c r="OHC728" s="6"/>
      <c r="OHD728" s="6"/>
      <c r="OHE728" s="6"/>
      <c r="OHF728" s="6"/>
      <c r="OHG728" s="6"/>
      <c r="OHH728" s="6"/>
      <c r="OHI728" s="6"/>
      <c r="OHJ728" s="6"/>
      <c r="OHK728" s="6"/>
      <c r="OHL728" s="6"/>
      <c r="OHM728" s="6"/>
      <c r="OHN728" s="6"/>
      <c r="OHO728" s="6"/>
      <c r="OHP728" s="6"/>
      <c r="OHQ728" s="6"/>
      <c r="OHR728" s="6"/>
      <c r="OHS728" s="6"/>
      <c r="OHT728" s="6"/>
      <c r="OHU728" s="6"/>
      <c r="OHV728" s="6"/>
      <c r="OHW728" s="6"/>
      <c r="OHX728" s="6"/>
      <c r="OHY728" s="6"/>
      <c r="OHZ728" s="6"/>
      <c r="OIA728" s="6"/>
      <c r="OIB728" s="6"/>
      <c r="OIC728" s="6"/>
      <c r="OID728" s="6"/>
      <c r="OIE728" s="6"/>
      <c r="OIF728" s="6"/>
      <c r="OIG728" s="6"/>
      <c r="OIH728" s="6"/>
      <c r="OII728" s="6"/>
      <c r="OIJ728" s="6"/>
      <c r="OIK728" s="6"/>
      <c r="OIL728" s="6"/>
      <c r="OIM728" s="6"/>
      <c r="OIN728" s="6"/>
      <c r="OIO728" s="6"/>
      <c r="OIP728" s="6"/>
      <c r="OIQ728" s="6"/>
      <c r="OIR728" s="6"/>
      <c r="OIS728" s="6"/>
      <c r="OIT728" s="6"/>
      <c r="OIU728" s="6"/>
      <c r="OIV728" s="6"/>
      <c r="OIW728" s="6"/>
      <c r="OIX728" s="6"/>
      <c r="OIY728" s="6"/>
      <c r="OIZ728" s="6"/>
      <c r="OJA728" s="6"/>
      <c r="OJB728" s="6"/>
      <c r="OJC728" s="6"/>
      <c r="OJD728" s="6"/>
      <c r="OJE728" s="6"/>
      <c r="OJF728" s="6"/>
      <c r="OJG728" s="6"/>
      <c r="OJH728" s="6"/>
      <c r="OJI728" s="6"/>
      <c r="OJJ728" s="6"/>
      <c r="OJK728" s="6"/>
      <c r="OJL728" s="6"/>
      <c r="OJM728" s="6"/>
      <c r="OJN728" s="6"/>
      <c r="OJO728" s="6"/>
      <c r="OJP728" s="6"/>
      <c r="OJQ728" s="6"/>
      <c r="OJR728" s="6"/>
      <c r="OJS728" s="6"/>
      <c r="OJT728" s="6"/>
      <c r="OJU728" s="6"/>
      <c r="OJV728" s="6"/>
      <c r="OJW728" s="6"/>
      <c r="OJX728" s="6"/>
      <c r="OJY728" s="6"/>
      <c r="OJZ728" s="6"/>
      <c r="OKA728" s="6"/>
      <c r="OKB728" s="6"/>
      <c r="OKC728" s="6"/>
      <c r="OKD728" s="6"/>
      <c r="OKE728" s="6"/>
      <c r="OKF728" s="6"/>
      <c r="OKG728" s="6"/>
      <c r="OKH728" s="6"/>
      <c r="OKI728" s="6"/>
      <c r="OKJ728" s="6"/>
      <c r="OKK728" s="6"/>
      <c r="OKL728" s="6"/>
      <c r="OKM728" s="6"/>
      <c r="OKN728" s="6"/>
      <c r="OKO728" s="6"/>
      <c r="OKP728" s="6"/>
      <c r="OKQ728" s="6"/>
      <c r="OKR728" s="6"/>
      <c r="OKS728" s="6"/>
      <c r="OKT728" s="6"/>
      <c r="OKU728" s="6"/>
      <c r="OKV728" s="6"/>
      <c r="OKW728" s="6"/>
      <c r="OKX728" s="6"/>
      <c r="OKY728" s="6"/>
      <c r="OKZ728" s="6"/>
      <c r="OLA728" s="6"/>
      <c r="OLB728" s="6"/>
      <c r="OLC728" s="6"/>
      <c r="OLD728" s="6"/>
      <c r="OLE728" s="6"/>
      <c r="OLF728" s="6"/>
      <c r="OLG728" s="6"/>
      <c r="OLH728" s="6"/>
      <c r="OLI728" s="6"/>
      <c r="OLJ728" s="6"/>
      <c r="OLK728" s="6"/>
      <c r="OLL728" s="6"/>
      <c r="OLM728" s="6"/>
      <c r="OLN728" s="6"/>
      <c r="OLO728" s="6"/>
      <c r="OLP728" s="6"/>
      <c r="OLQ728" s="6"/>
      <c r="OLR728" s="6"/>
      <c r="OLS728" s="6"/>
      <c r="OLT728" s="6"/>
      <c r="OLU728" s="6"/>
      <c r="OLV728" s="6"/>
      <c r="OLW728" s="6"/>
      <c r="OLX728" s="6"/>
      <c r="OLY728" s="6"/>
      <c r="OLZ728" s="6"/>
      <c r="OMA728" s="6"/>
      <c r="OMB728" s="6"/>
      <c r="OMC728" s="6"/>
      <c r="OMD728" s="6"/>
      <c r="OME728" s="6"/>
      <c r="OMF728" s="6"/>
      <c r="OMG728" s="6"/>
      <c r="OMH728" s="6"/>
      <c r="OMI728" s="6"/>
      <c r="OMJ728" s="6"/>
      <c r="OMK728" s="6"/>
      <c r="OML728" s="6"/>
      <c r="OMM728" s="6"/>
      <c r="OMN728" s="6"/>
      <c r="OMO728" s="6"/>
      <c r="OMP728" s="6"/>
      <c r="OMQ728" s="6"/>
      <c r="OMR728" s="6"/>
      <c r="OMS728" s="6"/>
      <c r="OMT728" s="6"/>
      <c r="OMU728" s="6"/>
      <c r="OMV728" s="6"/>
      <c r="OMW728" s="6"/>
      <c r="OMX728" s="6"/>
      <c r="OMY728" s="6"/>
      <c r="OMZ728" s="6"/>
      <c r="ONA728" s="6"/>
      <c r="ONB728" s="6"/>
      <c r="ONC728" s="6"/>
      <c r="OND728" s="6"/>
      <c r="ONE728" s="6"/>
      <c r="ONF728" s="6"/>
      <c r="ONG728" s="6"/>
      <c r="ONH728" s="6"/>
      <c r="ONI728" s="6"/>
      <c r="ONJ728" s="6"/>
      <c r="ONK728" s="6"/>
      <c r="ONL728" s="6"/>
      <c r="ONM728" s="6"/>
      <c r="ONN728" s="6"/>
      <c r="ONO728" s="6"/>
      <c r="ONP728" s="6"/>
      <c r="ONQ728" s="6"/>
      <c r="ONR728" s="6"/>
      <c r="ONS728" s="6"/>
      <c r="ONT728" s="6"/>
      <c r="ONU728" s="6"/>
      <c r="ONV728" s="6"/>
      <c r="ONW728" s="6"/>
      <c r="ONX728" s="6"/>
      <c r="ONY728" s="6"/>
      <c r="ONZ728" s="6"/>
      <c r="OOA728" s="6"/>
      <c r="OOB728" s="6"/>
      <c r="OOC728" s="6"/>
      <c r="OOD728" s="6"/>
      <c r="OOE728" s="6"/>
      <c r="OOF728" s="6"/>
      <c r="OOG728" s="6"/>
      <c r="OOH728" s="6"/>
      <c r="OOI728" s="6"/>
      <c r="OOJ728" s="6"/>
      <c r="OOK728" s="6"/>
      <c r="OOL728" s="6"/>
      <c r="OOM728" s="6"/>
      <c r="OON728" s="6"/>
      <c r="OOO728" s="6"/>
      <c r="OOP728" s="6"/>
      <c r="OOQ728" s="6"/>
      <c r="OOR728" s="6"/>
      <c r="OOS728" s="6"/>
      <c r="OOT728" s="6"/>
      <c r="OOU728" s="6"/>
      <c r="OOV728" s="6"/>
      <c r="OOW728" s="6"/>
      <c r="OOX728" s="6"/>
      <c r="OOY728" s="6"/>
      <c r="OOZ728" s="6"/>
      <c r="OPA728" s="6"/>
      <c r="OPB728" s="6"/>
      <c r="OPC728" s="6"/>
      <c r="OPD728" s="6"/>
      <c r="OPE728" s="6"/>
      <c r="OPF728" s="6"/>
      <c r="OPG728" s="6"/>
      <c r="OPH728" s="6"/>
      <c r="OPI728" s="6"/>
      <c r="OPJ728" s="6"/>
      <c r="OPK728" s="6"/>
      <c r="OPL728" s="6"/>
      <c r="OPM728" s="6"/>
      <c r="OPN728" s="6"/>
      <c r="OPO728" s="6"/>
      <c r="OPP728" s="6"/>
      <c r="OPQ728" s="6"/>
      <c r="OPR728" s="6"/>
      <c r="OPS728" s="6"/>
      <c r="OPT728" s="6"/>
      <c r="OPU728" s="6"/>
      <c r="OPV728" s="6"/>
      <c r="OPW728" s="6"/>
      <c r="OPX728" s="6"/>
      <c r="OPY728" s="6"/>
      <c r="OPZ728" s="6"/>
      <c r="OQA728" s="6"/>
      <c r="OQB728" s="6"/>
      <c r="OQC728" s="6"/>
      <c r="OQD728" s="6"/>
      <c r="OQE728" s="6"/>
      <c r="OQF728" s="6"/>
      <c r="OQG728" s="6"/>
      <c r="OQH728" s="6"/>
      <c r="OQI728" s="6"/>
      <c r="OQJ728" s="6"/>
      <c r="OQK728" s="6"/>
      <c r="OQL728" s="6"/>
      <c r="OQM728" s="6"/>
      <c r="OQN728" s="6"/>
      <c r="OQO728" s="6"/>
      <c r="OQP728" s="6"/>
      <c r="OQQ728" s="6"/>
      <c r="OQR728" s="6"/>
      <c r="OQS728" s="6"/>
      <c r="OQT728" s="6"/>
      <c r="OQU728" s="6"/>
      <c r="OQV728" s="6"/>
      <c r="OQW728" s="6"/>
      <c r="OQX728" s="6"/>
      <c r="OQY728" s="6"/>
      <c r="OQZ728" s="6"/>
      <c r="ORA728" s="6"/>
      <c r="ORB728" s="6"/>
      <c r="ORC728" s="6"/>
      <c r="ORD728" s="6"/>
      <c r="ORE728" s="6"/>
      <c r="ORF728" s="6"/>
      <c r="ORG728" s="6"/>
      <c r="ORH728" s="6"/>
      <c r="ORI728" s="6"/>
      <c r="ORJ728" s="6"/>
      <c r="ORK728" s="6"/>
      <c r="ORL728" s="6"/>
      <c r="ORM728" s="6"/>
      <c r="ORN728" s="6"/>
      <c r="ORO728" s="6"/>
      <c r="ORP728" s="6"/>
      <c r="ORQ728" s="6"/>
      <c r="ORR728" s="6"/>
      <c r="ORS728" s="6"/>
      <c r="ORT728" s="6"/>
      <c r="ORU728" s="6"/>
      <c r="ORV728" s="6"/>
      <c r="ORW728" s="6"/>
      <c r="ORX728" s="6"/>
      <c r="ORY728" s="6"/>
      <c r="ORZ728" s="6"/>
      <c r="OSA728" s="6"/>
      <c r="OSB728" s="6"/>
      <c r="OSC728" s="6"/>
      <c r="OSD728" s="6"/>
      <c r="OSE728" s="6"/>
      <c r="OSF728" s="6"/>
      <c r="OSG728" s="6"/>
      <c r="OSH728" s="6"/>
      <c r="OSI728" s="6"/>
      <c r="OSJ728" s="6"/>
      <c r="OSK728" s="6"/>
      <c r="OSL728" s="6"/>
      <c r="OSM728" s="6"/>
      <c r="OSN728" s="6"/>
      <c r="OSO728" s="6"/>
      <c r="OSP728" s="6"/>
      <c r="OSQ728" s="6"/>
      <c r="OSR728" s="6"/>
      <c r="OSS728" s="6"/>
      <c r="OST728" s="6"/>
      <c r="OSU728" s="6"/>
      <c r="OSV728" s="6"/>
      <c r="OSW728" s="6"/>
      <c r="OSX728" s="6"/>
      <c r="OSY728" s="6"/>
      <c r="OSZ728" s="6"/>
      <c r="OTA728" s="6"/>
      <c r="OTB728" s="6"/>
      <c r="OTC728" s="6"/>
      <c r="OTD728" s="6"/>
      <c r="OTE728" s="6"/>
      <c r="OTF728" s="6"/>
      <c r="OTG728" s="6"/>
      <c r="OTH728" s="6"/>
      <c r="OTI728" s="6"/>
      <c r="OTJ728" s="6"/>
      <c r="OTK728" s="6"/>
      <c r="OTL728" s="6"/>
      <c r="OTM728" s="6"/>
      <c r="OTN728" s="6"/>
      <c r="OTO728" s="6"/>
      <c r="OTP728" s="6"/>
      <c r="OTQ728" s="6"/>
      <c r="OTR728" s="6"/>
      <c r="OTS728" s="6"/>
      <c r="OTT728" s="6"/>
      <c r="OTU728" s="6"/>
      <c r="OTV728" s="6"/>
      <c r="OTW728" s="6"/>
      <c r="OTX728" s="6"/>
      <c r="OTY728" s="6"/>
      <c r="OTZ728" s="6"/>
      <c r="OUA728" s="6"/>
      <c r="OUB728" s="6"/>
      <c r="OUC728" s="6"/>
      <c r="OUD728" s="6"/>
      <c r="OUE728" s="6"/>
      <c r="OUF728" s="6"/>
      <c r="OUG728" s="6"/>
      <c r="OUH728" s="6"/>
      <c r="OUI728" s="6"/>
      <c r="OUJ728" s="6"/>
      <c r="OUK728" s="6"/>
      <c r="OUL728" s="6"/>
      <c r="OUM728" s="6"/>
      <c r="OUN728" s="6"/>
      <c r="OUO728" s="6"/>
      <c r="OUP728" s="6"/>
      <c r="OUQ728" s="6"/>
      <c r="OUR728" s="6"/>
      <c r="OUS728" s="6"/>
      <c r="OUT728" s="6"/>
      <c r="OUU728" s="6"/>
      <c r="OUV728" s="6"/>
      <c r="OUW728" s="6"/>
      <c r="OUX728" s="6"/>
      <c r="OUY728" s="6"/>
      <c r="OUZ728" s="6"/>
      <c r="OVA728" s="6"/>
      <c r="OVB728" s="6"/>
      <c r="OVC728" s="6"/>
      <c r="OVD728" s="6"/>
      <c r="OVE728" s="6"/>
      <c r="OVF728" s="6"/>
      <c r="OVG728" s="6"/>
      <c r="OVH728" s="6"/>
      <c r="OVI728" s="6"/>
      <c r="OVJ728" s="6"/>
      <c r="OVK728" s="6"/>
      <c r="OVL728" s="6"/>
      <c r="OVM728" s="6"/>
      <c r="OVN728" s="6"/>
      <c r="OVO728" s="6"/>
      <c r="OVP728" s="6"/>
      <c r="OVQ728" s="6"/>
      <c r="OVR728" s="6"/>
      <c r="OVS728" s="6"/>
      <c r="OVT728" s="6"/>
      <c r="OVU728" s="6"/>
      <c r="OVV728" s="6"/>
      <c r="OVW728" s="6"/>
      <c r="OVX728" s="6"/>
      <c r="OVY728" s="6"/>
      <c r="OVZ728" s="6"/>
      <c r="OWA728" s="6"/>
      <c r="OWB728" s="6"/>
      <c r="OWC728" s="6"/>
      <c r="OWD728" s="6"/>
      <c r="OWE728" s="6"/>
      <c r="OWF728" s="6"/>
      <c r="OWG728" s="6"/>
      <c r="OWH728" s="6"/>
      <c r="OWI728" s="6"/>
      <c r="OWJ728" s="6"/>
      <c r="OWK728" s="6"/>
      <c r="OWL728" s="6"/>
      <c r="OWM728" s="6"/>
      <c r="OWN728" s="6"/>
      <c r="OWO728" s="6"/>
      <c r="OWP728" s="6"/>
      <c r="OWQ728" s="6"/>
      <c r="OWR728" s="6"/>
      <c r="OWS728" s="6"/>
      <c r="OWT728" s="6"/>
      <c r="OWU728" s="6"/>
      <c r="OWV728" s="6"/>
      <c r="OWW728" s="6"/>
      <c r="OWX728" s="6"/>
      <c r="OWY728" s="6"/>
      <c r="OWZ728" s="6"/>
      <c r="OXA728" s="6"/>
      <c r="OXB728" s="6"/>
      <c r="OXC728" s="6"/>
      <c r="OXD728" s="6"/>
      <c r="OXE728" s="6"/>
      <c r="OXF728" s="6"/>
      <c r="OXG728" s="6"/>
      <c r="OXH728" s="6"/>
      <c r="OXI728" s="6"/>
      <c r="OXJ728" s="6"/>
      <c r="OXK728" s="6"/>
      <c r="OXL728" s="6"/>
      <c r="OXM728" s="6"/>
      <c r="OXN728" s="6"/>
      <c r="OXO728" s="6"/>
      <c r="OXP728" s="6"/>
      <c r="OXQ728" s="6"/>
      <c r="OXR728" s="6"/>
      <c r="OXS728" s="6"/>
      <c r="OXT728" s="6"/>
      <c r="OXU728" s="6"/>
      <c r="OXV728" s="6"/>
      <c r="OXW728" s="6"/>
      <c r="OXX728" s="6"/>
      <c r="OXY728" s="6"/>
      <c r="OXZ728" s="6"/>
      <c r="OYA728" s="6"/>
      <c r="OYB728" s="6"/>
      <c r="OYC728" s="6"/>
      <c r="OYD728" s="6"/>
      <c r="OYE728" s="6"/>
      <c r="OYF728" s="6"/>
      <c r="OYG728" s="6"/>
      <c r="OYH728" s="6"/>
      <c r="OYI728" s="6"/>
      <c r="OYJ728" s="6"/>
      <c r="OYK728" s="6"/>
      <c r="OYL728" s="6"/>
      <c r="OYM728" s="6"/>
      <c r="OYN728" s="6"/>
      <c r="OYO728" s="6"/>
      <c r="OYP728" s="6"/>
      <c r="OYQ728" s="6"/>
      <c r="OYR728" s="6"/>
      <c r="OYS728" s="6"/>
      <c r="OYT728" s="6"/>
      <c r="OYU728" s="6"/>
      <c r="OYV728" s="6"/>
      <c r="OYW728" s="6"/>
      <c r="OYX728" s="6"/>
      <c r="OYY728" s="6"/>
      <c r="OYZ728" s="6"/>
      <c r="OZA728" s="6"/>
      <c r="OZB728" s="6"/>
      <c r="OZC728" s="6"/>
      <c r="OZD728" s="6"/>
      <c r="OZE728" s="6"/>
      <c r="OZF728" s="6"/>
      <c r="OZG728" s="6"/>
      <c r="OZH728" s="6"/>
      <c r="OZI728" s="6"/>
      <c r="OZJ728" s="6"/>
      <c r="OZK728" s="6"/>
      <c r="OZL728" s="6"/>
      <c r="OZM728" s="6"/>
      <c r="OZN728" s="6"/>
      <c r="OZO728" s="6"/>
      <c r="OZP728" s="6"/>
      <c r="OZQ728" s="6"/>
      <c r="OZR728" s="6"/>
      <c r="OZS728" s="6"/>
      <c r="OZT728" s="6"/>
      <c r="OZU728" s="6"/>
      <c r="OZV728" s="6"/>
      <c r="OZW728" s="6"/>
      <c r="OZX728" s="6"/>
      <c r="OZY728" s="6"/>
      <c r="OZZ728" s="6"/>
      <c r="PAA728" s="6"/>
      <c r="PAB728" s="6"/>
      <c r="PAC728" s="6"/>
      <c r="PAD728" s="6"/>
      <c r="PAE728" s="6"/>
      <c r="PAF728" s="6"/>
      <c r="PAG728" s="6"/>
      <c r="PAH728" s="6"/>
      <c r="PAI728" s="6"/>
      <c r="PAJ728" s="6"/>
      <c r="PAK728" s="6"/>
      <c r="PAL728" s="6"/>
      <c r="PAM728" s="6"/>
      <c r="PAN728" s="6"/>
      <c r="PAO728" s="6"/>
      <c r="PAP728" s="6"/>
      <c r="PAQ728" s="6"/>
      <c r="PAR728" s="6"/>
      <c r="PAS728" s="6"/>
      <c r="PAT728" s="6"/>
      <c r="PAU728" s="6"/>
      <c r="PAV728" s="6"/>
      <c r="PAW728" s="6"/>
      <c r="PAX728" s="6"/>
      <c r="PAY728" s="6"/>
      <c r="PAZ728" s="6"/>
      <c r="PBA728" s="6"/>
      <c r="PBB728" s="6"/>
      <c r="PBC728" s="6"/>
      <c r="PBD728" s="6"/>
      <c r="PBE728" s="6"/>
      <c r="PBF728" s="6"/>
      <c r="PBG728" s="6"/>
      <c r="PBH728" s="6"/>
      <c r="PBI728" s="6"/>
      <c r="PBJ728" s="6"/>
      <c r="PBK728" s="6"/>
      <c r="PBL728" s="6"/>
      <c r="PBM728" s="6"/>
      <c r="PBN728" s="6"/>
      <c r="PBO728" s="6"/>
      <c r="PBP728" s="6"/>
      <c r="PBQ728" s="6"/>
      <c r="PBR728" s="6"/>
      <c r="PBS728" s="6"/>
      <c r="PBT728" s="6"/>
      <c r="PBU728" s="6"/>
      <c r="PBV728" s="6"/>
      <c r="PBW728" s="6"/>
      <c r="PBX728" s="6"/>
      <c r="PBY728" s="6"/>
      <c r="PBZ728" s="6"/>
      <c r="PCA728" s="6"/>
      <c r="PCB728" s="6"/>
      <c r="PCC728" s="6"/>
      <c r="PCD728" s="6"/>
      <c r="PCE728" s="6"/>
      <c r="PCF728" s="6"/>
      <c r="PCG728" s="6"/>
      <c r="PCH728" s="6"/>
      <c r="PCI728" s="6"/>
      <c r="PCJ728" s="6"/>
      <c r="PCK728" s="6"/>
      <c r="PCL728" s="6"/>
      <c r="PCM728" s="6"/>
      <c r="PCN728" s="6"/>
      <c r="PCO728" s="6"/>
      <c r="PCP728" s="6"/>
      <c r="PCQ728" s="6"/>
      <c r="PCR728" s="6"/>
      <c r="PCS728" s="6"/>
      <c r="PCT728" s="6"/>
      <c r="PCU728" s="6"/>
      <c r="PCV728" s="6"/>
      <c r="PCW728" s="6"/>
      <c r="PCX728" s="6"/>
      <c r="PCY728" s="6"/>
      <c r="PCZ728" s="6"/>
      <c r="PDA728" s="6"/>
      <c r="PDB728" s="6"/>
      <c r="PDC728" s="6"/>
      <c r="PDD728" s="6"/>
      <c r="PDE728" s="6"/>
      <c r="PDF728" s="6"/>
      <c r="PDG728" s="6"/>
      <c r="PDH728" s="6"/>
      <c r="PDI728" s="6"/>
      <c r="PDJ728" s="6"/>
      <c r="PDK728" s="6"/>
      <c r="PDL728" s="6"/>
      <c r="PDM728" s="6"/>
      <c r="PDN728" s="6"/>
      <c r="PDO728" s="6"/>
      <c r="PDP728" s="6"/>
      <c r="PDQ728" s="6"/>
      <c r="PDR728" s="6"/>
      <c r="PDS728" s="6"/>
      <c r="PDT728" s="6"/>
      <c r="PDU728" s="6"/>
      <c r="PDV728" s="6"/>
      <c r="PDW728" s="6"/>
      <c r="PDX728" s="6"/>
      <c r="PDY728" s="6"/>
      <c r="PDZ728" s="6"/>
      <c r="PEA728" s="6"/>
      <c r="PEB728" s="6"/>
      <c r="PEC728" s="6"/>
      <c r="PED728" s="6"/>
      <c r="PEE728" s="6"/>
      <c r="PEF728" s="6"/>
      <c r="PEG728" s="6"/>
      <c r="PEH728" s="6"/>
      <c r="PEI728" s="6"/>
      <c r="PEJ728" s="6"/>
      <c r="PEK728" s="6"/>
      <c r="PEL728" s="6"/>
      <c r="PEM728" s="6"/>
      <c r="PEN728" s="6"/>
      <c r="PEO728" s="6"/>
      <c r="PEP728" s="6"/>
      <c r="PEQ728" s="6"/>
      <c r="PER728" s="6"/>
      <c r="PES728" s="6"/>
      <c r="PET728" s="6"/>
      <c r="PEU728" s="6"/>
      <c r="PEV728" s="6"/>
      <c r="PEW728" s="6"/>
      <c r="PEX728" s="6"/>
      <c r="PEY728" s="6"/>
      <c r="PEZ728" s="6"/>
      <c r="PFA728" s="6"/>
      <c r="PFB728" s="6"/>
      <c r="PFC728" s="6"/>
      <c r="PFD728" s="6"/>
      <c r="PFE728" s="6"/>
      <c r="PFF728" s="6"/>
      <c r="PFG728" s="6"/>
      <c r="PFH728" s="6"/>
      <c r="PFI728" s="6"/>
      <c r="PFJ728" s="6"/>
      <c r="PFK728" s="6"/>
      <c r="PFL728" s="6"/>
      <c r="PFM728" s="6"/>
      <c r="PFN728" s="6"/>
      <c r="PFO728" s="6"/>
      <c r="PFP728" s="6"/>
      <c r="PFQ728" s="6"/>
      <c r="PFR728" s="6"/>
      <c r="PFS728" s="6"/>
      <c r="PFT728" s="6"/>
      <c r="PFU728" s="6"/>
      <c r="PFV728" s="6"/>
      <c r="PFW728" s="6"/>
      <c r="PFX728" s="6"/>
      <c r="PFY728" s="6"/>
      <c r="PFZ728" s="6"/>
      <c r="PGA728" s="6"/>
      <c r="PGB728" s="6"/>
      <c r="PGC728" s="6"/>
      <c r="PGD728" s="6"/>
      <c r="PGE728" s="6"/>
      <c r="PGF728" s="6"/>
      <c r="PGG728" s="6"/>
      <c r="PGH728" s="6"/>
      <c r="PGI728" s="6"/>
      <c r="PGJ728" s="6"/>
      <c r="PGK728" s="6"/>
      <c r="PGL728" s="6"/>
      <c r="PGM728" s="6"/>
      <c r="PGN728" s="6"/>
      <c r="PGO728" s="6"/>
      <c r="PGP728" s="6"/>
      <c r="PGQ728" s="6"/>
      <c r="PGR728" s="6"/>
      <c r="PGS728" s="6"/>
      <c r="PGT728" s="6"/>
      <c r="PGU728" s="6"/>
      <c r="PGV728" s="6"/>
      <c r="PGW728" s="6"/>
      <c r="PGX728" s="6"/>
      <c r="PGY728" s="6"/>
      <c r="PGZ728" s="6"/>
      <c r="PHA728" s="6"/>
      <c r="PHB728" s="6"/>
      <c r="PHC728" s="6"/>
      <c r="PHD728" s="6"/>
      <c r="PHE728" s="6"/>
      <c r="PHF728" s="6"/>
      <c r="PHG728" s="6"/>
      <c r="PHH728" s="6"/>
      <c r="PHI728" s="6"/>
      <c r="PHJ728" s="6"/>
      <c r="PHK728" s="6"/>
      <c r="PHL728" s="6"/>
      <c r="PHM728" s="6"/>
      <c r="PHN728" s="6"/>
      <c r="PHO728" s="6"/>
      <c r="PHP728" s="6"/>
      <c r="PHQ728" s="6"/>
      <c r="PHR728" s="6"/>
      <c r="PHS728" s="6"/>
      <c r="PHT728" s="6"/>
      <c r="PHU728" s="6"/>
      <c r="PHV728" s="6"/>
      <c r="PHW728" s="6"/>
      <c r="PHX728" s="6"/>
      <c r="PHY728" s="6"/>
      <c r="PHZ728" s="6"/>
      <c r="PIA728" s="6"/>
      <c r="PIB728" s="6"/>
      <c r="PIC728" s="6"/>
      <c r="PID728" s="6"/>
      <c r="PIE728" s="6"/>
      <c r="PIF728" s="6"/>
      <c r="PIG728" s="6"/>
      <c r="PIH728" s="6"/>
      <c r="PII728" s="6"/>
      <c r="PIJ728" s="6"/>
      <c r="PIK728" s="6"/>
      <c r="PIL728" s="6"/>
      <c r="PIM728" s="6"/>
      <c r="PIN728" s="6"/>
      <c r="PIO728" s="6"/>
      <c r="PIP728" s="6"/>
      <c r="PIQ728" s="6"/>
      <c r="PIR728" s="6"/>
      <c r="PIS728" s="6"/>
      <c r="PIT728" s="6"/>
      <c r="PIU728" s="6"/>
      <c r="PIV728" s="6"/>
      <c r="PIW728" s="6"/>
      <c r="PIX728" s="6"/>
      <c r="PIY728" s="6"/>
      <c r="PIZ728" s="6"/>
      <c r="PJA728" s="6"/>
      <c r="PJB728" s="6"/>
      <c r="PJC728" s="6"/>
      <c r="PJD728" s="6"/>
      <c r="PJE728" s="6"/>
      <c r="PJF728" s="6"/>
      <c r="PJG728" s="6"/>
      <c r="PJH728" s="6"/>
      <c r="PJI728" s="6"/>
      <c r="PJJ728" s="6"/>
      <c r="PJK728" s="6"/>
      <c r="PJL728" s="6"/>
      <c r="PJM728" s="6"/>
      <c r="PJN728" s="6"/>
      <c r="PJO728" s="6"/>
      <c r="PJP728" s="6"/>
      <c r="PJQ728" s="6"/>
      <c r="PJR728" s="6"/>
      <c r="PJS728" s="6"/>
      <c r="PJT728" s="6"/>
      <c r="PJU728" s="6"/>
      <c r="PJV728" s="6"/>
      <c r="PJW728" s="6"/>
      <c r="PJX728" s="6"/>
      <c r="PJY728" s="6"/>
      <c r="PJZ728" s="6"/>
      <c r="PKA728" s="6"/>
      <c r="PKB728" s="6"/>
      <c r="PKC728" s="6"/>
      <c r="PKD728" s="6"/>
      <c r="PKE728" s="6"/>
      <c r="PKF728" s="6"/>
      <c r="PKG728" s="6"/>
      <c r="PKH728" s="6"/>
      <c r="PKI728" s="6"/>
      <c r="PKJ728" s="6"/>
      <c r="PKK728" s="6"/>
      <c r="PKL728" s="6"/>
      <c r="PKM728" s="6"/>
      <c r="PKN728" s="6"/>
      <c r="PKO728" s="6"/>
      <c r="PKP728" s="6"/>
      <c r="PKQ728" s="6"/>
      <c r="PKR728" s="6"/>
      <c r="PKS728" s="6"/>
      <c r="PKT728" s="6"/>
      <c r="PKU728" s="6"/>
      <c r="PKV728" s="6"/>
      <c r="PKW728" s="6"/>
      <c r="PKX728" s="6"/>
      <c r="PKY728" s="6"/>
      <c r="PKZ728" s="6"/>
      <c r="PLA728" s="6"/>
      <c r="PLB728" s="6"/>
      <c r="PLC728" s="6"/>
      <c r="PLD728" s="6"/>
      <c r="PLE728" s="6"/>
      <c r="PLF728" s="6"/>
      <c r="PLG728" s="6"/>
      <c r="PLH728" s="6"/>
      <c r="PLI728" s="6"/>
      <c r="PLJ728" s="6"/>
      <c r="PLK728" s="6"/>
      <c r="PLL728" s="6"/>
      <c r="PLM728" s="6"/>
      <c r="PLN728" s="6"/>
      <c r="PLO728" s="6"/>
      <c r="PLP728" s="6"/>
      <c r="PLQ728" s="6"/>
      <c r="PLR728" s="6"/>
      <c r="PLS728" s="6"/>
      <c r="PLT728" s="6"/>
      <c r="PLU728" s="6"/>
      <c r="PLV728" s="6"/>
      <c r="PLW728" s="6"/>
      <c r="PLX728" s="6"/>
      <c r="PLY728" s="6"/>
      <c r="PLZ728" s="6"/>
      <c r="PMA728" s="6"/>
      <c r="PMB728" s="6"/>
      <c r="PMC728" s="6"/>
      <c r="PMD728" s="6"/>
      <c r="PME728" s="6"/>
      <c r="PMF728" s="6"/>
      <c r="PMG728" s="6"/>
      <c r="PMH728" s="6"/>
      <c r="PMI728" s="6"/>
      <c r="PMJ728" s="6"/>
      <c r="PMK728" s="6"/>
      <c r="PML728" s="6"/>
      <c r="PMM728" s="6"/>
      <c r="PMN728" s="6"/>
      <c r="PMO728" s="6"/>
      <c r="PMP728" s="6"/>
      <c r="PMQ728" s="6"/>
      <c r="PMR728" s="6"/>
      <c r="PMS728" s="6"/>
      <c r="PMT728" s="6"/>
      <c r="PMU728" s="6"/>
      <c r="PMV728" s="6"/>
      <c r="PMW728" s="6"/>
      <c r="PMX728" s="6"/>
      <c r="PMY728" s="6"/>
      <c r="PMZ728" s="6"/>
      <c r="PNA728" s="6"/>
      <c r="PNB728" s="6"/>
      <c r="PNC728" s="6"/>
      <c r="PND728" s="6"/>
      <c r="PNE728" s="6"/>
      <c r="PNF728" s="6"/>
      <c r="PNG728" s="6"/>
      <c r="PNH728" s="6"/>
      <c r="PNI728" s="6"/>
      <c r="PNJ728" s="6"/>
      <c r="PNK728" s="6"/>
      <c r="PNL728" s="6"/>
      <c r="PNM728" s="6"/>
      <c r="PNN728" s="6"/>
      <c r="PNO728" s="6"/>
      <c r="PNP728" s="6"/>
      <c r="PNQ728" s="6"/>
      <c r="PNR728" s="6"/>
      <c r="PNS728" s="6"/>
      <c r="PNT728" s="6"/>
      <c r="PNU728" s="6"/>
      <c r="PNV728" s="6"/>
      <c r="PNW728" s="6"/>
      <c r="PNX728" s="6"/>
      <c r="PNY728" s="6"/>
      <c r="PNZ728" s="6"/>
      <c r="POA728" s="6"/>
      <c r="POB728" s="6"/>
      <c r="POC728" s="6"/>
      <c r="POD728" s="6"/>
      <c r="POE728" s="6"/>
      <c r="POF728" s="6"/>
      <c r="POG728" s="6"/>
      <c r="POH728" s="6"/>
      <c r="POI728" s="6"/>
      <c r="POJ728" s="6"/>
      <c r="POK728" s="6"/>
      <c r="POL728" s="6"/>
      <c r="POM728" s="6"/>
      <c r="PON728" s="6"/>
      <c r="POO728" s="6"/>
      <c r="POP728" s="6"/>
      <c r="POQ728" s="6"/>
      <c r="POR728" s="6"/>
      <c r="POS728" s="6"/>
      <c r="POT728" s="6"/>
      <c r="POU728" s="6"/>
      <c r="POV728" s="6"/>
      <c r="POW728" s="6"/>
      <c r="POX728" s="6"/>
      <c r="POY728" s="6"/>
      <c r="POZ728" s="6"/>
      <c r="PPA728" s="6"/>
      <c r="PPB728" s="6"/>
      <c r="PPC728" s="6"/>
      <c r="PPD728" s="6"/>
      <c r="PPE728" s="6"/>
      <c r="PPF728" s="6"/>
      <c r="PPG728" s="6"/>
      <c r="PPH728" s="6"/>
      <c r="PPI728" s="6"/>
      <c r="PPJ728" s="6"/>
      <c r="PPK728" s="6"/>
      <c r="PPL728" s="6"/>
      <c r="PPM728" s="6"/>
      <c r="PPN728" s="6"/>
      <c r="PPO728" s="6"/>
      <c r="PPP728" s="6"/>
      <c r="PPQ728" s="6"/>
      <c r="PPR728" s="6"/>
      <c r="PPS728" s="6"/>
      <c r="PPT728" s="6"/>
      <c r="PPU728" s="6"/>
      <c r="PPV728" s="6"/>
      <c r="PPW728" s="6"/>
      <c r="PPX728" s="6"/>
      <c r="PPY728" s="6"/>
      <c r="PPZ728" s="6"/>
      <c r="PQA728" s="6"/>
      <c r="PQB728" s="6"/>
      <c r="PQC728" s="6"/>
      <c r="PQD728" s="6"/>
      <c r="PQE728" s="6"/>
      <c r="PQF728" s="6"/>
      <c r="PQG728" s="6"/>
      <c r="PQH728" s="6"/>
      <c r="PQI728" s="6"/>
      <c r="PQJ728" s="6"/>
      <c r="PQK728" s="6"/>
      <c r="PQL728" s="6"/>
      <c r="PQM728" s="6"/>
      <c r="PQN728" s="6"/>
      <c r="PQO728" s="6"/>
      <c r="PQP728" s="6"/>
      <c r="PQQ728" s="6"/>
      <c r="PQR728" s="6"/>
      <c r="PQS728" s="6"/>
      <c r="PQT728" s="6"/>
      <c r="PQU728" s="6"/>
      <c r="PQV728" s="6"/>
      <c r="PQW728" s="6"/>
      <c r="PQX728" s="6"/>
      <c r="PQY728" s="6"/>
      <c r="PQZ728" s="6"/>
      <c r="PRA728" s="6"/>
      <c r="PRB728" s="6"/>
      <c r="PRC728" s="6"/>
      <c r="PRD728" s="6"/>
      <c r="PRE728" s="6"/>
      <c r="PRF728" s="6"/>
      <c r="PRG728" s="6"/>
      <c r="PRH728" s="6"/>
      <c r="PRI728" s="6"/>
      <c r="PRJ728" s="6"/>
      <c r="PRK728" s="6"/>
      <c r="PRL728" s="6"/>
      <c r="PRM728" s="6"/>
      <c r="PRN728" s="6"/>
      <c r="PRO728" s="6"/>
      <c r="PRP728" s="6"/>
      <c r="PRQ728" s="6"/>
      <c r="PRR728" s="6"/>
      <c r="PRS728" s="6"/>
      <c r="PRT728" s="6"/>
      <c r="PRU728" s="6"/>
      <c r="PRV728" s="6"/>
      <c r="PRW728" s="6"/>
      <c r="PRX728" s="6"/>
      <c r="PRY728" s="6"/>
      <c r="PRZ728" s="6"/>
      <c r="PSA728" s="6"/>
      <c r="PSB728" s="6"/>
      <c r="PSC728" s="6"/>
      <c r="PSD728" s="6"/>
      <c r="PSE728" s="6"/>
      <c r="PSF728" s="6"/>
      <c r="PSG728" s="6"/>
      <c r="PSH728" s="6"/>
      <c r="PSI728" s="6"/>
      <c r="PSJ728" s="6"/>
      <c r="PSK728" s="6"/>
      <c r="PSL728" s="6"/>
      <c r="PSM728" s="6"/>
      <c r="PSN728" s="6"/>
      <c r="PSO728" s="6"/>
      <c r="PSP728" s="6"/>
      <c r="PSQ728" s="6"/>
      <c r="PSR728" s="6"/>
      <c r="PSS728" s="6"/>
      <c r="PST728" s="6"/>
      <c r="PSU728" s="6"/>
      <c r="PSV728" s="6"/>
      <c r="PSW728" s="6"/>
      <c r="PSX728" s="6"/>
      <c r="PSY728" s="6"/>
      <c r="PSZ728" s="6"/>
      <c r="PTA728" s="6"/>
      <c r="PTB728" s="6"/>
      <c r="PTC728" s="6"/>
      <c r="PTD728" s="6"/>
      <c r="PTE728" s="6"/>
      <c r="PTF728" s="6"/>
      <c r="PTG728" s="6"/>
      <c r="PTH728" s="6"/>
      <c r="PTI728" s="6"/>
      <c r="PTJ728" s="6"/>
      <c r="PTK728" s="6"/>
      <c r="PTL728" s="6"/>
      <c r="PTM728" s="6"/>
      <c r="PTN728" s="6"/>
      <c r="PTO728" s="6"/>
      <c r="PTP728" s="6"/>
      <c r="PTQ728" s="6"/>
      <c r="PTR728" s="6"/>
      <c r="PTS728" s="6"/>
      <c r="PTT728" s="6"/>
      <c r="PTU728" s="6"/>
      <c r="PTV728" s="6"/>
      <c r="PTW728" s="6"/>
      <c r="PTX728" s="6"/>
      <c r="PTY728" s="6"/>
      <c r="PTZ728" s="6"/>
      <c r="PUA728" s="6"/>
      <c r="PUB728" s="6"/>
      <c r="PUC728" s="6"/>
      <c r="PUD728" s="6"/>
      <c r="PUE728" s="6"/>
      <c r="PUF728" s="6"/>
      <c r="PUG728" s="6"/>
      <c r="PUH728" s="6"/>
      <c r="PUI728" s="6"/>
      <c r="PUJ728" s="6"/>
      <c r="PUK728" s="6"/>
      <c r="PUL728" s="6"/>
      <c r="PUM728" s="6"/>
      <c r="PUN728" s="6"/>
      <c r="PUO728" s="6"/>
      <c r="PUP728" s="6"/>
      <c r="PUQ728" s="6"/>
      <c r="PUR728" s="6"/>
      <c r="PUS728" s="6"/>
      <c r="PUT728" s="6"/>
      <c r="PUU728" s="6"/>
      <c r="PUV728" s="6"/>
      <c r="PUW728" s="6"/>
      <c r="PUX728" s="6"/>
      <c r="PUY728" s="6"/>
      <c r="PUZ728" s="6"/>
      <c r="PVA728" s="6"/>
      <c r="PVB728" s="6"/>
      <c r="PVC728" s="6"/>
      <c r="PVD728" s="6"/>
      <c r="PVE728" s="6"/>
      <c r="PVF728" s="6"/>
      <c r="PVG728" s="6"/>
      <c r="PVH728" s="6"/>
      <c r="PVI728" s="6"/>
      <c r="PVJ728" s="6"/>
      <c r="PVK728" s="6"/>
      <c r="PVL728" s="6"/>
      <c r="PVM728" s="6"/>
      <c r="PVN728" s="6"/>
      <c r="PVO728" s="6"/>
      <c r="PVP728" s="6"/>
      <c r="PVQ728" s="6"/>
      <c r="PVR728" s="6"/>
      <c r="PVS728" s="6"/>
      <c r="PVT728" s="6"/>
      <c r="PVU728" s="6"/>
      <c r="PVV728" s="6"/>
      <c r="PVW728" s="6"/>
      <c r="PVX728" s="6"/>
      <c r="PVY728" s="6"/>
      <c r="PVZ728" s="6"/>
      <c r="PWA728" s="6"/>
      <c r="PWB728" s="6"/>
      <c r="PWC728" s="6"/>
      <c r="PWD728" s="6"/>
      <c r="PWE728" s="6"/>
      <c r="PWF728" s="6"/>
      <c r="PWG728" s="6"/>
      <c r="PWH728" s="6"/>
      <c r="PWI728" s="6"/>
      <c r="PWJ728" s="6"/>
      <c r="PWK728" s="6"/>
      <c r="PWL728" s="6"/>
      <c r="PWM728" s="6"/>
      <c r="PWN728" s="6"/>
      <c r="PWO728" s="6"/>
      <c r="PWP728" s="6"/>
      <c r="PWQ728" s="6"/>
      <c r="PWR728" s="6"/>
      <c r="PWS728" s="6"/>
      <c r="PWT728" s="6"/>
      <c r="PWU728" s="6"/>
      <c r="PWV728" s="6"/>
      <c r="PWW728" s="6"/>
      <c r="PWX728" s="6"/>
      <c r="PWY728" s="6"/>
      <c r="PWZ728" s="6"/>
      <c r="PXA728" s="6"/>
      <c r="PXB728" s="6"/>
      <c r="PXC728" s="6"/>
      <c r="PXD728" s="6"/>
      <c r="PXE728" s="6"/>
      <c r="PXF728" s="6"/>
      <c r="PXG728" s="6"/>
      <c r="PXH728" s="6"/>
      <c r="PXI728" s="6"/>
      <c r="PXJ728" s="6"/>
      <c r="PXK728" s="6"/>
      <c r="PXL728" s="6"/>
      <c r="PXM728" s="6"/>
      <c r="PXN728" s="6"/>
      <c r="PXO728" s="6"/>
      <c r="PXP728" s="6"/>
      <c r="PXQ728" s="6"/>
      <c r="PXR728" s="6"/>
      <c r="PXS728" s="6"/>
      <c r="PXT728" s="6"/>
      <c r="PXU728" s="6"/>
      <c r="PXV728" s="6"/>
      <c r="PXW728" s="6"/>
      <c r="PXX728" s="6"/>
      <c r="PXY728" s="6"/>
      <c r="PXZ728" s="6"/>
      <c r="PYA728" s="6"/>
      <c r="PYB728" s="6"/>
      <c r="PYC728" s="6"/>
      <c r="PYD728" s="6"/>
      <c r="PYE728" s="6"/>
      <c r="PYF728" s="6"/>
      <c r="PYG728" s="6"/>
      <c r="PYH728" s="6"/>
      <c r="PYI728" s="6"/>
      <c r="PYJ728" s="6"/>
      <c r="PYK728" s="6"/>
      <c r="PYL728" s="6"/>
      <c r="PYM728" s="6"/>
      <c r="PYN728" s="6"/>
      <c r="PYO728" s="6"/>
      <c r="PYP728" s="6"/>
      <c r="PYQ728" s="6"/>
      <c r="PYR728" s="6"/>
      <c r="PYS728" s="6"/>
      <c r="PYT728" s="6"/>
      <c r="PYU728" s="6"/>
      <c r="PYV728" s="6"/>
      <c r="PYW728" s="6"/>
      <c r="PYX728" s="6"/>
      <c r="PYY728" s="6"/>
      <c r="PYZ728" s="6"/>
      <c r="PZA728" s="6"/>
      <c r="PZB728" s="6"/>
      <c r="PZC728" s="6"/>
      <c r="PZD728" s="6"/>
      <c r="PZE728" s="6"/>
      <c r="PZF728" s="6"/>
      <c r="PZG728" s="6"/>
      <c r="PZH728" s="6"/>
      <c r="PZI728" s="6"/>
      <c r="PZJ728" s="6"/>
      <c r="PZK728" s="6"/>
      <c r="PZL728" s="6"/>
      <c r="PZM728" s="6"/>
      <c r="PZN728" s="6"/>
      <c r="PZO728" s="6"/>
      <c r="PZP728" s="6"/>
      <c r="PZQ728" s="6"/>
      <c r="PZR728" s="6"/>
      <c r="PZS728" s="6"/>
      <c r="PZT728" s="6"/>
      <c r="PZU728" s="6"/>
      <c r="PZV728" s="6"/>
      <c r="PZW728" s="6"/>
      <c r="PZX728" s="6"/>
      <c r="PZY728" s="6"/>
      <c r="PZZ728" s="6"/>
      <c r="QAA728" s="6"/>
      <c r="QAB728" s="6"/>
      <c r="QAC728" s="6"/>
      <c r="QAD728" s="6"/>
      <c r="QAE728" s="6"/>
      <c r="QAF728" s="6"/>
      <c r="QAG728" s="6"/>
      <c r="QAH728" s="6"/>
      <c r="QAI728" s="6"/>
      <c r="QAJ728" s="6"/>
      <c r="QAK728" s="6"/>
      <c r="QAL728" s="6"/>
      <c r="QAM728" s="6"/>
      <c r="QAN728" s="6"/>
      <c r="QAO728" s="6"/>
      <c r="QAP728" s="6"/>
      <c r="QAQ728" s="6"/>
      <c r="QAR728" s="6"/>
      <c r="QAS728" s="6"/>
      <c r="QAT728" s="6"/>
      <c r="QAU728" s="6"/>
      <c r="QAV728" s="6"/>
      <c r="QAW728" s="6"/>
      <c r="QAX728" s="6"/>
      <c r="QAY728" s="6"/>
      <c r="QAZ728" s="6"/>
      <c r="QBA728" s="6"/>
      <c r="QBB728" s="6"/>
      <c r="QBC728" s="6"/>
      <c r="QBD728" s="6"/>
      <c r="QBE728" s="6"/>
      <c r="QBF728" s="6"/>
      <c r="QBG728" s="6"/>
      <c r="QBH728" s="6"/>
      <c r="QBI728" s="6"/>
      <c r="QBJ728" s="6"/>
      <c r="QBK728" s="6"/>
      <c r="QBL728" s="6"/>
      <c r="QBM728" s="6"/>
      <c r="QBN728" s="6"/>
      <c r="QBO728" s="6"/>
      <c r="QBP728" s="6"/>
      <c r="QBQ728" s="6"/>
      <c r="QBR728" s="6"/>
      <c r="QBS728" s="6"/>
      <c r="QBT728" s="6"/>
      <c r="QBU728" s="6"/>
      <c r="QBV728" s="6"/>
      <c r="QBW728" s="6"/>
      <c r="QBX728" s="6"/>
      <c r="QBY728" s="6"/>
      <c r="QBZ728" s="6"/>
      <c r="QCA728" s="6"/>
      <c r="QCB728" s="6"/>
      <c r="QCC728" s="6"/>
      <c r="QCD728" s="6"/>
      <c r="QCE728" s="6"/>
      <c r="QCF728" s="6"/>
      <c r="QCG728" s="6"/>
      <c r="QCH728" s="6"/>
      <c r="QCI728" s="6"/>
      <c r="QCJ728" s="6"/>
      <c r="QCK728" s="6"/>
      <c r="QCL728" s="6"/>
      <c r="QCM728" s="6"/>
      <c r="QCN728" s="6"/>
      <c r="QCO728" s="6"/>
      <c r="QCP728" s="6"/>
      <c r="QCQ728" s="6"/>
      <c r="QCR728" s="6"/>
      <c r="QCS728" s="6"/>
      <c r="QCT728" s="6"/>
      <c r="QCU728" s="6"/>
      <c r="QCV728" s="6"/>
      <c r="QCW728" s="6"/>
      <c r="QCX728" s="6"/>
      <c r="QCY728" s="6"/>
      <c r="QCZ728" s="6"/>
      <c r="QDA728" s="6"/>
      <c r="QDB728" s="6"/>
      <c r="QDC728" s="6"/>
      <c r="QDD728" s="6"/>
      <c r="QDE728" s="6"/>
      <c r="QDF728" s="6"/>
      <c r="QDG728" s="6"/>
      <c r="QDH728" s="6"/>
      <c r="QDI728" s="6"/>
      <c r="QDJ728" s="6"/>
      <c r="QDK728" s="6"/>
      <c r="QDL728" s="6"/>
      <c r="QDM728" s="6"/>
      <c r="QDN728" s="6"/>
      <c r="QDO728" s="6"/>
      <c r="QDP728" s="6"/>
      <c r="QDQ728" s="6"/>
      <c r="QDR728" s="6"/>
      <c r="QDS728" s="6"/>
      <c r="QDT728" s="6"/>
      <c r="QDU728" s="6"/>
      <c r="QDV728" s="6"/>
      <c r="QDW728" s="6"/>
      <c r="QDX728" s="6"/>
      <c r="QDY728" s="6"/>
      <c r="QDZ728" s="6"/>
      <c r="QEA728" s="6"/>
      <c r="QEB728" s="6"/>
      <c r="QEC728" s="6"/>
      <c r="QED728" s="6"/>
      <c r="QEE728" s="6"/>
      <c r="QEF728" s="6"/>
      <c r="QEG728" s="6"/>
      <c r="QEH728" s="6"/>
      <c r="QEI728" s="6"/>
      <c r="QEJ728" s="6"/>
      <c r="QEK728" s="6"/>
      <c r="QEL728" s="6"/>
      <c r="QEM728" s="6"/>
      <c r="QEN728" s="6"/>
      <c r="QEO728" s="6"/>
      <c r="QEP728" s="6"/>
      <c r="QEQ728" s="6"/>
      <c r="QER728" s="6"/>
      <c r="QES728" s="6"/>
      <c r="QET728" s="6"/>
      <c r="QEU728" s="6"/>
      <c r="QEV728" s="6"/>
      <c r="QEW728" s="6"/>
      <c r="QEX728" s="6"/>
      <c r="QEY728" s="6"/>
      <c r="QEZ728" s="6"/>
      <c r="QFA728" s="6"/>
      <c r="QFB728" s="6"/>
      <c r="QFC728" s="6"/>
      <c r="QFD728" s="6"/>
      <c r="QFE728" s="6"/>
      <c r="QFF728" s="6"/>
      <c r="QFG728" s="6"/>
      <c r="QFH728" s="6"/>
      <c r="QFI728" s="6"/>
      <c r="QFJ728" s="6"/>
      <c r="QFK728" s="6"/>
      <c r="QFL728" s="6"/>
      <c r="QFM728" s="6"/>
      <c r="QFN728" s="6"/>
      <c r="QFO728" s="6"/>
      <c r="QFP728" s="6"/>
      <c r="QFQ728" s="6"/>
      <c r="QFR728" s="6"/>
      <c r="QFS728" s="6"/>
      <c r="QFT728" s="6"/>
      <c r="QFU728" s="6"/>
      <c r="QFV728" s="6"/>
      <c r="QFW728" s="6"/>
      <c r="QFX728" s="6"/>
      <c r="QFY728" s="6"/>
      <c r="QFZ728" s="6"/>
      <c r="QGA728" s="6"/>
      <c r="QGB728" s="6"/>
      <c r="QGC728" s="6"/>
      <c r="QGD728" s="6"/>
      <c r="QGE728" s="6"/>
      <c r="QGF728" s="6"/>
      <c r="QGG728" s="6"/>
      <c r="QGH728" s="6"/>
      <c r="QGI728" s="6"/>
      <c r="QGJ728" s="6"/>
      <c r="QGK728" s="6"/>
      <c r="QGL728" s="6"/>
      <c r="QGM728" s="6"/>
      <c r="QGN728" s="6"/>
      <c r="QGO728" s="6"/>
      <c r="QGP728" s="6"/>
      <c r="QGQ728" s="6"/>
      <c r="QGR728" s="6"/>
      <c r="QGS728" s="6"/>
      <c r="QGT728" s="6"/>
      <c r="QGU728" s="6"/>
      <c r="QGV728" s="6"/>
      <c r="QGW728" s="6"/>
      <c r="QGX728" s="6"/>
      <c r="QGY728" s="6"/>
      <c r="QGZ728" s="6"/>
      <c r="QHA728" s="6"/>
      <c r="QHB728" s="6"/>
      <c r="QHC728" s="6"/>
      <c r="QHD728" s="6"/>
      <c r="QHE728" s="6"/>
      <c r="QHF728" s="6"/>
      <c r="QHG728" s="6"/>
      <c r="QHH728" s="6"/>
      <c r="QHI728" s="6"/>
      <c r="QHJ728" s="6"/>
      <c r="QHK728" s="6"/>
      <c r="QHL728" s="6"/>
      <c r="QHM728" s="6"/>
      <c r="QHN728" s="6"/>
      <c r="QHO728" s="6"/>
      <c r="QHP728" s="6"/>
      <c r="QHQ728" s="6"/>
      <c r="QHR728" s="6"/>
      <c r="QHS728" s="6"/>
      <c r="QHT728" s="6"/>
      <c r="QHU728" s="6"/>
      <c r="QHV728" s="6"/>
      <c r="QHW728" s="6"/>
      <c r="QHX728" s="6"/>
      <c r="QHY728" s="6"/>
      <c r="QHZ728" s="6"/>
      <c r="QIA728" s="6"/>
      <c r="QIB728" s="6"/>
      <c r="QIC728" s="6"/>
      <c r="QID728" s="6"/>
      <c r="QIE728" s="6"/>
      <c r="QIF728" s="6"/>
      <c r="QIG728" s="6"/>
      <c r="QIH728" s="6"/>
      <c r="QII728" s="6"/>
      <c r="QIJ728" s="6"/>
      <c r="QIK728" s="6"/>
      <c r="QIL728" s="6"/>
      <c r="QIM728" s="6"/>
      <c r="QIN728" s="6"/>
      <c r="QIO728" s="6"/>
      <c r="QIP728" s="6"/>
      <c r="QIQ728" s="6"/>
      <c r="QIR728" s="6"/>
      <c r="QIS728" s="6"/>
      <c r="QIT728" s="6"/>
      <c r="QIU728" s="6"/>
      <c r="QIV728" s="6"/>
      <c r="QIW728" s="6"/>
      <c r="QIX728" s="6"/>
      <c r="QIY728" s="6"/>
      <c r="QIZ728" s="6"/>
      <c r="QJA728" s="6"/>
      <c r="QJB728" s="6"/>
      <c r="QJC728" s="6"/>
      <c r="QJD728" s="6"/>
      <c r="QJE728" s="6"/>
      <c r="QJF728" s="6"/>
      <c r="QJG728" s="6"/>
      <c r="QJH728" s="6"/>
      <c r="QJI728" s="6"/>
      <c r="QJJ728" s="6"/>
      <c r="QJK728" s="6"/>
      <c r="QJL728" s="6"/>
      <c r="QJM728" s="6"/>
      <c r="QJN728" s="6"/>
      <c r="QJO728" s="6"/>
      <c r="QJP728" s="6"/>
      <c r="QJQ728" s="6"/>
      <c r="QJR728" s="6"/>
      <c r="QJS728" s="6"/>
      <c r="QJT728" s="6"/>
      <c r="QJU728" s="6"/>
      <c r="QJV728" s="6"/>
      <c r="QJW728" s="6"/>
      <c r="QJX728" s="6"/>
      <c r="QJY728" s="6"/>
      <c r="QJZ728" s="6"/>
      <c r="QKA728" s="6"/>
      <c r="QKB728" s="6"/>
      <c r="QKC728" s="6"/>
      <c r="QKD728" s="6"/>
      <c r="QKE728" s="6"/>
      <c r="QKF728" s="6"/>
      <c r="QKG728" s="6"/>
      <c r="QKH728" s="6"/>
      <c r="QKI728" s="6"/>
      <c r="QKJ728" s="6"/>
      <c r="QKK728" s="6"/>
      <c r="QKL728" s="6"/>
      <c r="QKM728" s="6"/>
      <c r="QKN728" s="6"/>
      <c r="QKO728" s="6"/>
      <c r="QKP728" s="6"/>
      <c r="QKQ728" s="6"/>
      <c r="QKR728" s="6"/>
      <c r="QKS728" s="6"/>
      <c r="QKT728" s="6"/>
      <c r="QKU728" s="6"/>
      <c r="QKV728" s="6"/>
      <c r="QKW728" s="6"/>
      <c r="QKX728" s="6"/>
      <c r="QKY728" s="6"/>
      <c r="QKZ728" s="6"/>
      <c r="QLA728" s="6"/>
      <c r="QLB728" s="6"/>
      <c r="QLC728" s="6"/>
      <c r="QLD728" s="6"/>
      <c r="QLE728" s="6"/>
      <c r="QLF728" s="6"/>
      <c r="QLG728" s="6"/>
      <c r="QLH728" s="6"/>
      <c r="QLI728" s="6"/>
      <c r="QLJ728" s="6"/>
      <c r="QLK728" s="6"/>
      <c r="QLL728" s="6"/>
      <c r="QLM728" s="6"/>
      <c r="QLN728" s="6"/>
      <c r="QLO728" s="6"/>
      <c r="QLP728" s="6"/>
      <c r="QLQ728" s="6"/>
      <c r="QLR728" s="6"/>
      <c r="QLS728" s="6"/>
      <c r="QLT728" s="6"/>
      <c r="QLU728" s="6"/>
      <c r="QLV728" s="6"/>
      <c r="QLW728" s="6"/>
      <c r="QLX728" s="6"/>
      <c r="QLY728" s="6"/>
      <c r="QLZ728" s="6"/>
      <c r="QMA728" s="6"/>
      <c r="QMB728" s="6"/>
      <c r="QMC728" s="6"/>
      <c r="QMD728" s="6"/>
      <c r="QME728" s="6"/>
      <c r="QMF728" s="6"/>
      <c r="QMG728" s="6"/>
      <c r="QMH728" s="6"/>
      <c r="QMI728" s="6"/>
      <c r="QMJ728" s="6"/>
      <c r="QMK728" s="6"/>
      <c r="QML728" s="6"/>
      <c r="QMM728" s="6"/>
      <c r="QMN728" s="6"/>
      <c r="QMO728" s="6"/>
      <c r="QMP728" s="6"/>
      <c r="QMQ728" s="6"/>
      <c r="QMR728" s="6"/>
      <c r="QMS728" s="6"/>
      <c r="QMT728" s="6"/>
      <c r="QMU728" s="6"/>
      <c r="QMV728" s="6"/>
      <c r="QMW728" s="6"/>
      <c r="QMX728" s="6"/>
      <c r="QMY728" s="6"/>
      <c r="QMZ728" s="6"/>
      <c r="QNA728" s="6"/>
      <c r="QNB728" s="6"/>
      <c r="QNC728" s="6"/>
      <c r="QND728" s="6"/>
      <c r="QNE728" s="6"/>
      <c r="QNF728" s="6"/>
      <c r="QNG728" s="6"/>
      <c r="QNH728" s="6"/>
      <c r="QNI728" s="6"/>
      <c r="QNJ728" s="6"/>
      <c r="QNK728" s="6"/>
      <c r="QNL728" s="6"/>
      <c r="QNM728" s="6"/>
      <c r="QNN728" s="6"/>
      <c r="QNO728" s="6"/>
      <c r="QNP728" s="6"/>
      <c r="QNQ728" s="6"/>
      <c r="QNR728" s="6"/>
      <c r="QNS728" s="6"/>
      <c r="QNT728" s="6"/>
      <c r="QNU728" s="6"/>
      <c r="QNV728" s="6"/>
      <c r="QNW728" s="6"/>
      <c r="QNX728" s="6"/>
      <c r="QNY728" s="6"/>
      <c r="QNZ728" s="6"/>
      <c r="QOA728" s="6"/>
      <c r="QOB728" s="6"/>
      <c r="QOC728" s="6"/>
      <c r="QOD728" s="6"/>
      <c r="QOE728" s="6"/>
      <c r="QOF728" s="6"/>
      <c r="QOG728" s="6"/>
      <c r="QOH728" s="6"/>
      <c r="QOI728" s="6"/>
      <c r="QOJ728" s="6"/>
      <c r="QOK728" s="6"/>
      <c r="QOL728" s="6"/>
      <c r="QOM728" s="6"/>
      <c r="QON728" s="6"/>
      <c r="QOO728" s="6"/>
      <c r="QOP728" s="6"/>
      <c r="QOQ728" s="6"/>
      <c r="QOR728" s="6"/>
      <c r="QOS728" s="6"/>
      <c r="QOT728" s="6"/>
      <c r="QOU728" s="6"/>
      <c r="QOV728" s="6"/>
      <c r="QOW728" s="6"/>
      <c r="QOX728" s="6"/>
      <c r="QOY728" s="6"/>
      <c r="QOZ728" s="6"/>
      <c r="QPA728" s="6"/>
      <c r="QPB728" s="6"/>
      <c r="QPC728" s="6"/>
      <c r="QPD728" s="6"/>
      <c r="QPE728" s="6"/>
      <c r="QPF728" s="6"/>
      <c r="QPG728" s="6"/>
      <c r="QPH728" s="6"/>
      <c r="QPI728" s="6"/>
      <c r="QPJ728" s="6"/>
      <c r="QPK728" s="6"/>
      <c r="QPL728" s="6"/>
      <c r="QPM728" s="6"/>
      <c r="QPN728" s="6"/>
      <c r="QPO728" s="6"/>
      <c r="QPP728" s="6"/>
      <c r="QPQ728" s="6"/>
      <c r="QPR728" s="6"/>
      <c r="QPS728" s="6"/>
      <c r="QPT728" s="6"/>
      <c r="QPU728" s="6"/>
      <c r="QPV728" s="6"/>
      <c r="QPW728" s="6"/>
      <c r="QPX728" s="6"/>
      <c r="QPY728" s="6"/>
      <c r="QPZ728" s="6"/>
      <c r="QQA728" s="6"/>
      <c r="QQB728" s="6"/>
      <c r="QQC728" s="6"/>
      <c r="QQD728" s="6"/>
      <c r="QQE728" s="6"/>
      <c r="QQF728" s="6"/>
      <c r="QQG728" s="6"/>
      <c r="QQH728" s="6"/>
      <c r="QQI728" s="6"/>
      <c r="QQJ728" s="6"/>
      <c r="QQK728" s="6"/>
      <c r="QQL728" s="6"/>
      <c r="QQM728" s="6"/>
      <c r="QQN728" s="6"/>
      <c r="QQO728" s="6"/>
      <c r="QQP728" s="6"/>
      <c r="QQQ728" s="6"/>
      <c r="QQR728" s="6"/>
      <c r="QQS728" s="6"/>
      <c r="QQT728" s="6"/>
      <c r="QQU728" s="6"/>
      <c r="QQV728" s="6"/>
      <c r="QQW728" s="6"/>
      <c r="QQX728" s="6"/>
      <c r="QQY728" s="6"/>
      <c r="QQZ728" s="6"/>
      <c r="QRA728" s="6"/>
      <c r="QRB728" s="6"/>
      <c r="QRC728" s="6"/>
      <c r="QRD728" s="6"/>
      <c r="QRE728" s="6"/>
      <c r="QRF728" s="6"/>
      <c r="QRG728" s="6"/>
      <c r="QRH728" s="6"/>
      <c r="QRI728" s="6"/>
      <c r="QRJ728" s="6"/>
      <c r="QRK728" s="6"/>
      <c r="QRL728" s="6"/>
      <c r="QRM728" s="6"/>
      <c r="QRN728" s="6"/>
      <c r="QRO728" s="6"/>
      <c r="QRP728" s="6"/>
      <c r="QRQ728" s="6"/>
      <c r="QRR728" s="6"/>
      <c r="QRS728" s="6"/>
      <c r="QRT728" s="6"/>
      <c r="QRU728" s="6"/>
      <c r="QRV728" s="6"/>
      <c r="QRW728" s="6"/>
      <c r="QRX728" s="6"/>
      <c r="QRY728" s="6"/>
      <c r="QRZ728" s="6"/>
      <c r="QSA728" s="6"/>
      <c r="QSB728" s="6"/>
      <c r="QSC728" s="6"/>
      <c r="QSD728" s="6"/>
      <c r="QSE728" s="6"/>
      <c r="QSF728" s="6"/>
      <c r="QSG728" s="6"/>
      <c r="QSH728" s="6"/>
      <c r="QSI728" s="6"/>
      <c r="QSJ728" s="6"/>
      <c r="QSK728" s="6"/>
      <c r="QSL728" s="6"/>
      <c r="QSM728" s="6"/>
      <c r="QSN728" s="6"/>
      <c r="QSO728" s="6"/>
      <c r="QSP728" s="6"/>
      <c r="QSQ728" s="6"/>
      <c r="QSR728" s="6"/>
      <c r="QSS728" s="6"/>
      <c r="QST728" s="6"/>
      <c r="QSU728" s="6"/>
      <c r="QSV728" s="6"/>
      <c r="QSW728" s="6"/>
      <c r="QSX728" s="6"/>
      <c r="QSY728" s="6"/>
      <c r="QSZ728" s="6"/>
      <c r="QTA728" s="6"/>
      <c r="QTB728" s="6"/>
      <c r="QTC728" s="6"/>
      <c r="QTD728" s="6"/>
      <c r="QTE728" s="6"/>
      <c r="QTF728" s="6"/>
      <c r="QTG728" s="6"/>
      <c r="QTH728" s="6"/>
      <c r="QTI728" s="6"/>
      <c r="QTJ728" s="6"/>
      <c r="QTK728" s="6"/>
      <c r="QTL728" s="6"/>
      <c r="QTM728" s="6"/>
      <c r="QTN728" s="6"/>
      <c r="QTO728" s="6"/>
      <c r="QTP728" s="6"/>
      <c r="QTQ728" s="6"/>
      <c r="QTR728" s="6"/>
      <c r="QTS728" s="6"/>
      <c r="QTT728" s="6"/>
      <c r="QTU728" s="6"/>
      <c r="QTV728" s="6"/>
      <c r="QTW728" s="6"/>
      <c r="QTX728" s="6"/>
      <c r="QTY728" s="6"/>
      <c r="QTZ728" s="6"/>
      <c r="QUA728" s="6"/>
      <c r="QUB728" s="6"/>
      <c r="QUC728" s="6"/>
      <c r="QUD728" s="6"/>
      <c r="QUE728" s="6"/>
      <c r="QUF728" s="6"/>
      <c r="QUG728" s="6"/>
      <c r="QUH728" s="6"/>
      <c r="QUI728" s="6"/>
      <c r="QUJ728" s="6"/>
      <c r="QUK728" s="6"/>
      <c r="QUL728" s="6"/>
      <c r="QUM728" s="6"/>
      <c r="QUN728" s="6"/>
      <c r="QUO728" s="6"/>
      <c r="QUP728" s="6"/>
      <c r="QUQ728" s="6"/>
      <c r="QUR728" s="6"/>
      <c r="QUS728" s="6"/>
      <c r="QUT728" s="6"/>
      <c r="QUU728" s="6"/>
      <c r="QUV728" s="6"/>
      <c r="QUW728" s="6"/>
      <c r="QUX728" s="6"/>
      <c r="QUY728" s="6"/>
      <c r="QUZ728" s="6"/>
      <c r="QVA728" s="6"/>
      <c r="QVB728" s="6"/>
      <c r="QVC728" s="6"/>
      <c r="QVD728" s="6"/>
      <c r="QVE728" s="6"/>
      <c r="QVF728" s="6"/>
      <c r="QVG728" s="6"/>
      <c r="QVH728" s="6"/>
      <c r="QVI728" s="6"/>
      <c r="QVJ728" s="6"/>
      <c r="QVK728" s="6"/>
      <c r="QVL728" s="6"/>
      <c r="QVM728" s="6"/>
      <c r="QVN728" s="6"/>
      <c r="QVO728" s="6"/>
      <c r="QVP728" s="6"/>
      <c r="QVQ728" s="6"/>
      <c r="QVR728" s="6"/>
      <c r="QVS728" s="6"/>
      <c r="QVT728" s="6"/>
      <c r="QVU728" s="6"/>
      <c r="QVV728" s="6"/>
      <c r="QVW728" s="6"/>
      <c r="QVX728" s="6"/>
      <c r="QVY728" s="6"/>
      <c r="QVZ728" s="6"/>
      <c r="QWA728" s="6"/>
      <c r="QWB728" s="6"/>
      <c r="QWC728" s="6"/>
      <c r="QWD728" s="6"/>
      <c r="QWE728" s="6"/>
      <c r="QWF728" s="6"/>
      <c r="QWG728" s="6"/>
      <c r="QWH728" s="6"/>
      <c r="QWI728" s="6"/>
      <c r="QWJ728" s="6"/>
      <c r="QWK728" s="6"/>
      <c r="QWL728" s="6"/>
      <c r="QWM728" s="6"/>
      <c r="QWN728" s="6"/>
      <c r="QWO728" s="6"/>
      <c r="QWP728" s="6"/>
      <c r="QWQ728" s="6"/>
      <c r="QWR728" s="6"/>
      <c r="QWS728" s="6"/>
      <c r="QWT728" s="6"/>
      <c r="QWU728" s="6"/>
      <c r="QWV728" s="6"/>
      <c r="QWW728" s="6"/>
      <c r="QWX728" s="6"/>
      <c r="QWY728" s="6"/>
      <c r="QWZ728" s="6"/>
      <c r="QXA728" s="6"/>
      <c r="QXB728" s="6"/>
      <c r="QXC728" s="6"/>
      <c r="QXD728" s="6"/>
      <c r="QXE728" s="6"/>
      <c r="QXF728" s="6"/>
      <c r="QXG728" s="6"/>
      <c r="QXH728" s="6"/>
      <c r="QXI728" s="6"/>
      <c r="QXJ728" s="6"/>
      <c r="QXK728" s="6"/>
      <c r="QXL728" s="6"/>
      <c r="QXM728" s="6"/>
      <c r="QXN728" s="6"/>
      <c r="QXO728" s="6"/>
      <c r="QXP728" s="6"/>
      <c r="QXQ728" s="6"/>
      <c r="QXR728" s="6"/>
      <c r="QXS728" s="6"/>
      <c r="QXT728" s="6"/>
      <c r="QXU728" s="6"/>
      <c r="QXV728" s="6"/>
      <c r="QXW728" s="6"/>
      <c r="QXX728" s="6"/>
      <c r="QXY728" s="6"/>
      <c r="QXZ728" s="6"/>
      <c r="QYA728" s="6"/>
      <c r="QYB728" s="6"/>
      <c r="QYC728" s="6"/>
      <c r="QYD728" s="6"/>
      <c r="QYE728" s="6"/>
      <c r="QYF728" s="6"/>
      <c r="QYG728" s="6"/>
      <c r="QYH728" s="6"/>
      <c r="QYI728" s="6"/>
      <c r="QYJ728" s="6"/>
      <c r="QYK728" s="6"/>
      <c r="QYL728" s="6"/>
      <c r="QYM728" s="6"/>
      <c r="QYN728" s="6"/>
      <c r="QYO728" s="6"/>
      <c r="QYP728" s="6"/>
      <c r="QYQ728" s="6"/>
      <c r="QYR728" s="6"/>
      <c r="QYS728" s="6"/>
      <c r="QYT728" s="6"/>
      <c r="QYU728" s="6"/>
      <c r="QYV728" s="6"/>
      <c r="QYW728" s="6"/>
      <c r="QYX728" s="6"/>
      <c r="QYY728" s="6"/>
      <c r="QYZ728" s="6"/>
      <c r="QZA728" s="6"/>
      <c r="QZB728" s="6"/>
      <c r="QZC728" s="6"/>
      <c r="QZD728" s="6"/>
      <c r="QZE728" s="6"/>
      <c r="QZF728" s="6"/>
      <c r="QZG728" s="6"/>
      <c r="QZH728" s="6"/>
      <c r="QZI728" s="6"/>
      <c r="QZJ728" s="6"/>
      <c r="QZK728" s="6"/>
      <c r="QZL728" s="6"/>
      <c r="QZM728" s="6"/>
      <c r="QZN728" s="6"/>
      <c r="QZO728" s="6"/>
      <c r="QZP728" s="6"/>
      <c r="QZQ728" s="6"/>
      <c r="QZR728" s="6"/>
      <c r="QZS728" s="6"/>
      <c r="QZT728" s="6"/>
      <c r="QZU728" s="6"/>
      <c r="QZV728" s="6"/>
      <c r="QZW728" s="6"/>
      <c r="QZX728" s="6"/>
      <c r="QZY728" s="6"/>
      <c r="QZZ728" s="6"/>
      <c r="RAA728" s="6"/>
      <c r="RAB728" s="6"/>
      <c r="RAC728" s="6"/>
      <c r="RAD728" s="6"/>
      <c r="RAE728" s="6"/>
      <c r="RAF728" s="6"/>
      <c r="RAG728" s="6"/>
      <c r="RAH728" s="6"/>
      <c r="RAI728" s="6"/>
      <c r="RAJ728" s="6"/>
      <c r="RAK728" s="6"/>
      <c r="RAL728" s="6"/>
      <c r="RAM728" s="6"/>
      <c r="RAN728" s="6"/>
      <c r="RAO728" s="6"/>
      <c r="RAP728" s="6"/>
      <c r="RAQ728" s="6"/>
      <c r="RAR728" s="6"/>
      <c r="RAS728" s="6"/>
      <c r="RAT728" s="6"/>
      <c r="RAU728" s="6"/>
      <c r="RAV728" s="6"/>
      <c r="RAW728" s="6"/>
      <c r="RAX728" s="6"/>
      <c r="RAY728" s="6"/>
      <c r="RAZ728" s="6"/>
      <c r="RBA728" s="6"/>
      <c r="RBB728" s="6"/>
      <c r="RBC728" s="6"/>
      <c r="RBD728" s="6"/>
      <c r="RBE728" s="6"/>
      <c r="RBF728" s="6"/>
      <c r="RBG728" s="6"/>
      <c r="RBH728" s="6"/>
      <c r="RBI728" s="6"/>
      <c r="RBJ728" s="6"/>
      <c r="RBK728" s="6"/>
      <c r="RBL728" s="6"/>
      <c r="RBM728" s="6"/>
      <c r="RBN728" s="6"/>
      <c r="RBO728" s="6"/>
      <c r="RBP728" s="6"/>
      <c r="RBQ728" s="6"/>
      <c r="RBR728" s="6"/>
      <c r="RBS728" s="6"/>
      <c r="RBT728" s="6"/>
      <c r="RBU728" s="6"/>
      <c r="RBV728" s="6"/>
      <c r="RBW728" s="6"/>
      <c r="RBX728" s="6"/>
      <c r="RBY728" s="6"/>
      <c r="RBZ728" s="6"/>
      <c r="RCA728" s="6"/>
      <c r="RCB728" s="6"/>
      <c r="RCC728" s="6"/>
      <c r="RCD728" s="6"/>
      <c r="RCE728" s="6"/>
      <c r="RCF728" s="6"/>
      <c r="RCG728" s="6"/>
      <c r="RCH728" s="6"/>
      <c r="RCI728" s="6"/>
      <c r="RCJ728" s="6"/>
      <c r="RCK728" s="6"/>
      <c r="RCL728" s="6"/>
      <c r="RCM728" s="6"/>
      <c r="RCN728" s="6"/>
      <c r="RCO728" s="6"/>
      <c r="RCP728" s="6"/>
      <c r="RCQ728" s="6"/>
      <c r="RCR728" s="6"/>
      <c r="RCS728" s="6"/>
      <c r="RCT728" s="6"/>
      <c r="RCU728" s="6"/>
      <c r="RCV728" s="6"/>
      <c r="RCW728" s="6"/>
      <c r="RCX728" s="6"/>
      <c r="RCY728" s="6"/>
      <c r="RCZ728" s="6"/>
      <c r="RDA728" s="6"/>
      <c r="RDB728" s="6"/>
      <c r="RDC728" s="6"/>
      <c r="RDD728" s="6"/>
      <c r="RDE728" s="6"/>
      <c r="RDF728" s="6"/>
      <c r="RDG728" s="6"/>
      <c r="RDH728" s="6"/>
      <c r="RDI728" s="6"/>
      <c r="RDJ728" s="6"/>
      <c r="RDK728" s="6"/>
      <c r="RDL728" s="6"/>
      <c r="RDM728" s="6"/>
      <c r="RDN728" s="6"/>
      <c r="RDO728" s="6"/>
      <c r="RDP728" s="6"/>
      <c r="RDQ728" s="6"/>
      <c r="RDR728" s="6"/>
      <c r="RDS728" s="6"/>
      <c r="RDT728" s="6"/>
      <c r="RDU728" s="6"/>
      <c r="RDV728" s="6"/>
      <c r="RDW728" s="6"/>
      <c r="RDX728" s="6"/>
      <c r="RDY728" s="6"/>
      <c r="RDZ728" s="6"/>
      <c r="REA728" s="6"/>
      <c r="REB728" s="6"/>
      <c r="REC728" s="6"/>
      <c r="RED728" s="6"/>
      <c r="REE728" s="6"/>
      <c r="REF728" s="6"/>
      <c r="REG728" s="6"/>
      <c r="REH728" s="6"/>
      <c r="REI728" s="6"/>
      <c r="REJ728" s="6"/>
      <c r="REK728" s="6"/>
      <c r="REL728" s="6"/>
      <c r="REM728" s="6"/>
      <c r="REN728" s="6"/>
      <c r="REO728" s="6"/>
      <c r="REP728" s="6"/>
      <c r="REQ728" s="6"/>
      <c r="RER728" s="6"/>
      <c r="RES728" s="6"/>
      <c r="RET728" s="6"/>
      <c r="REU728" s="6"/>
      <c r="REV728" s="6"/>
      <c r="REW728" s="6"/>
      <c r="REX728" s="6"/>
      <c r="REY728" s="6"/>
      <c r="REZ728" s="6"/>
      <c r="RFA728" s="6"/>
      <c r="RFB728" s="6"/>
      <c r="RFC728" s="6"/>
      <c r="RFD728" s="6"/>
      <c r="RFE728" s="6"/>
      <c r="RFF728" s="6"/>
      <c r="RFG728" s="6"/>
      <c r="RFH728" s="6"/>
      <c r="RFI728" s="6"/>
      <c r="RFJ728" s="6"/>
      <c r="RFK728" s="6"/>
      <c r="RFL728" s="6"/>
      <c r="RFM728" s="6"/>
      <c r="RFN728" s="6"/>
      <c r="RFO728" s="6"/>
      <c r="RFP728" s="6"/>
      <c r="RFQ728" s="6"/>
      <c r="RFR728" s="6"/>
      <c r="RFS728" s="6"/>
      <c r="RFT728" s="6"/>
      <c r="RFU728" s="6"/>
      <c r="RFV728" s="6"/>
      <c r="RFW728" s="6"/>
      <c r="RFX728" s="6"/>
      <c r="RFY728" s="6"/>
      <c r="RFZ728" s="6"/>
      <c r="RGA728" s="6"/>
      <c r="RGB728" s="6"/>
      <c r="RGC728" s="6"/>
      <c r="RGD728" s="6"/>
      <c r="RGE728" s="6"/>
      <c r="RGF728" s="6"/>
      <c r="RGG728" s="6"/>
      <c r="RGH728" s="6"/>
      <c r="RGI728" s="6"/>
      <c r="RGJ728" s="6"/>
      <c r="RGK728" s="6"/>
      <c r="RGL728" s="6"/>
      <c r="RGM728" s="6"/>
      <c r="RGN728" s="6"/>
      <c r="RGO728" s="6"/>
      <c r="RGP728" s="6"/>
      <c r="RGQ728" s="6"/>
      <c r="RGR728" s="6"/>
      <c r="RGS728" s="6"/>
      <c r="RGT728" s="6"/>
      <c r="RGU728" s="6"/>
      <c r="RGV728" s="6"/>
      <c r="RGW728" s="6"/>
      <c r="RGX728" s="6"/>
      <c r="RGY728" s="6"/>
      <c r="RGZ728" s="6"/>
      <c r="RHA728" s="6"/>
      <c r="RHB728" s="6"/>
      <c r="RHC728" s="6"/>
      <c r="RHD728" s="6"/>
      <c r="RHE728" s="6"/>
      <c r="RHF728" s="6"/>
      <c r="RHG728" s="6"/>
      <c r="RHH728" s="6"/>
      <c r="RHI728" s="6"/>
      <c r="RHJ728" s="6"/>
      <c r="RHK728" s="6"/>
      <c r="RHL728" s="6"/>
      <c r="RHM728" s="6"/>
      <c r="RHN728" s="6"/>
      <c r="RHO728" s="6"/>
      <c r="RHP728" s="6"/>
      <c r="RHQ728" s="6"/>
      <c r="RHR728" s="6"/>
      <c r="RHS728" s="6"/>
      <c r="RHT728" s="6"/>
      <c r="RHU728" s="6"/>
      <c r="RHV728" s="6"/>
      <c r="RHW728" s="6"/>
      <c r="RHX728" s="6"/>
      <c r="RHY728" s="6"/>
      <c r="RHZ728" s="6"/>
      <c r="RIA728" s="6"/>
      <c r="RIB728" s="6"/>
      <c r="RIC728" s="6"/>
      <c r="RID728" s="6"/>
      <c r="RIE728" s="6"/>
      <c r="RIF728" s="6"/>
      <c r="RIG728" s="6"/>
      <c r="RIH728" s="6"/>
      <c r="RII728" s="6"/>
      <c r="RIJ728" s="6"/>
      <c r="RIK728" s="6"/>
      <c r="RIL728" s="6"/>
      <c r="RIM728" s="6"/>
      <c r="RIN728" s="6"/>
      <c r="RIO728" s="6"/>
      <c r="RIP728" s="6"/>
      <c r="RIQ728" s="6"/>
      <c r="RIR728" s="6"/>
      <c r="RIS728" s="6"/>
      <c r="RIT728" s="6"/>
      <c r="RIU728" s="6"/>
      <c r="RIV728" s="6"/>
      <c r="RIW728" s="6"/>
      <c r="RIX728" s="6"/>
      <c r="RIY728" s="6"/>
      <c r="RIZ728" s="6"/>
      <c r="RJA728" s="6"/>
      <c r="RJB728" s="6"/>
      <c r="RJC728" s="6"/>
      <c r="RJD728" s="6"/>
      <c r="RJE728" s="6"/>
      <c r="RJF728" s="6"/>
      <c r="RJG728" s="6"/>
      <c r="RJH728" s="6"/>
      <c r="RJI728" s="6"/>
      <c r="RJJ728" s="6"/>
      <c r="RJK728" s="6"/>
      <c r="RJL728" s="6"/>
      <c r="RJM728" s="6"/>
      <c r="RJN728" s="6"/>
      <c r="RJO728" s="6"/>
      <c r="RJP728" s="6"/>
      <c r="RJQ728" s="6"/>
      <c r="RJR728" s="6"/>
      <c r="RJS728" s="6"/>
      <c r="RJT728" s="6"/>
      <c r="RJU728" s="6"/>
      <c r="RJV728" s="6"/>
      <c r="RJW728" s="6"/>
      <c r="RJX728" s="6"/>
      <c r="RJY728" s="6"/>
      <c r="RJZ728" s="6"/>
      <c r="RKA728" s="6"/>
      <c r="RKB728" s="6"/>
      <c r="RKC728" s="6"/>
      <c r="RKD728" s="6"/>
      <c r="RKE728" s="6"/>
      <c r="RKF728" s="6"/>
      <c r="RKG728" s="6"/>
      <c r="RKH728" s="6"/>
      <c r="RKI728" s="6"/>
      <c r="RKJ728" s="6"/>
      <c r="RKK728" s="6"/>
      <c r="RKL728" s="6"/>
      <c r="RKM728" s="6"/>
      <c r="RKN728" s="6"/>
      <c r="RKO728" s="6"/>
      <c r="RKP728" s="6"/>
      <c r="RKQ728" s="6"/>
      <c r="RKR728" s="6"/>
      <c r="RKS728" s="6"/>
      <c r="RKT728" s="6"/>
      <c r="RKU728" s="6"/>
      <c r="RKV728" s="6"/>
      <c r="RKW728" s="6"/>
      <c r="RKX728" s="6"/>
      <c r="RKY728" s="6"/>
      <c r="RKZ728" s="6"/>
      <c r="RLA728" s="6"/>
      <c r="RLB728" s="6"/>
      <c r="RLC728" s="6"/>
      <c r="RLD728" s="6"/>
      <c r="RLE728" s="6"/>
      <c r="RLF728" s="6"/>
      <c r="RLG728" s="6"/>
      <c r="RLH728" s="6"/>
      <c r="RLI728" s="6"/>
      <c r="RLJ728" s="6"/>
      <c r="RLK728" s="6"/>
      <c r="RLL728" s="6"/>
      <c r="RLM728" s="6"/>
      <c r="RLN728" s="6"/>
      <c r="RLO728" s="6"/>
      <c r="RLP728" s="6"/>
      <c r="RLQ728" s="6"/>
      <c r="RLR728" s="6"/>
      <c r="RLS728" s="6"/>
      <c r="RLT728" s="6"/>
      <c r="RLU728" s="6"/>
      <c r="RLV728" s="6"/>
      <c r="RLW728" s="6"/>
      <c r="RLX728" s="6"/>
      <c r="RLY728" s="6"/>
      <c r="RLZ728" s="6"/>
      <c r="RMA728" s="6"/>
      <c r="RMB728" s="6"/>
      <c r="RMC728" s="6"/>
      <c r="RMD728" s="6"/>
      <c r="RME728" s="6"/>
      <c r="RMF728" s="6"/>
      <c r="RMG728" s="6"/>
      <c r="RMH728" s="6"/>
      <c r="RMI728" s="6"/>
      <c r="RMJ728" s="6"/>
      <c r="RMK728" s="6"/>
      <c r="RML728" s="6"/>
      <c r="RMM728" s="6"/>
      <c r="RMN728" s="6"/>
      <c r="RMO728" s="6"/>
      <c r="RMP728" s="6"/>
      <c r="RMQ728" s="6"/>
      <c r="RMR728" s="6"/>
      <c r="RMS728" s="6"/>
      <c r="RMT728" s="6"/>
      <c r="RMU728" s="6"/>
      <c r="RMV728" s="6"/>
      <c r="RMW728" s="6"/>
      <c r="RMX728" s="6"/>
      <c r="RMY728" s="6"/>
      <c r="RMZ728" s="6"/>
      <c r="RNA728" s="6"/>
      <c r="RNB728" s="6"/>
      <c r="RNC728" s="6"/>
      <c r="RND728" s="6"/>
      <c r="RNE728" s="6"/>
      <c r="RNF728" s="6"/>
      <c r="RNG728" s="6"/>
      <c r="RNH728" s="6"/>
      <c r="RNI728" s="6"/>
      <c r="RNJ728" s="6"/>
      <c r="RNK728" s="6"/>
      <c r="RNL728" s="6"/>
      <c r="RNM728" s="6"/>
      <c r="RNN728" s="6"/>
      <c r="RNO728" s="6"/>
      <c r="RNP728" s="6"/>
      <c r="RNQ728" s="6"/>
      <c r="RNR728" s="6"/>
      <c r="RNS728" s="6"/>
      <c r="RNT728" s="6"/>
      <c r="RNU728" s="6"/>
      <c r="RNV728" s="6"/>
      <c r="RNW728" s="6"/>
      <c r="RNX728" s="6"/>
      <c r="RNY728" s="6"/>
      <c r="RNZ728" s="6"/>
      <c r="ROA728" s="6"/>
      <c r="ROB728" s="6"/>
      <c r="ROC728" s="6"/>
      <c r="ROD728" s="6"/>
      <c r="ROE728" s="6"/>
      <c r="ROF728" s="6"/>
      <c r="ROG728" s="6"/>
      <c r="ROH728" s="6"/>
      <c r="ROI728" s="6"/>
      <c r="ROJ728" s="6"/>
      <c r="ROK728" s="6"/>
      <c r="ROL728" s="6"/>
      <c r="ROM728" s="6"/>
      <c r="RON728" s="6"/>
      <c r="ROO728" s="6"/>
      <c r="ROP728" s="6"/>
      <c r="ROQ728" s="6"/>
      <c r="ROR728" s="6"/>
      <c r="ROS728" s="6"/>
      <c r="ROT728" s="6"/>
      <c r="ROU728" s="6"/>
      <c r="ROV728" s="6"/>
      <c r="ROW728" s="6"/>
      <c r="ROX728" s="6"/>
      <c r="ROY728" s="6"/>
      <c r="ROZ728" s="6"/>
      <c r="RPA728" s="6"/>
      <c r="RPB728" s="6"/>
      <c r="RPC728" s="6"/>
      <c r="RPD728" s="6"/>
      <c r="RPE728" s="6"/>
      <c r="RPF728" s="6"/>
      <c r="RPG728" s="6"/>
      <c r="RPH728" s="6"/>
      <c r="RPI728" s="6"/>
      <c r="RPJ728" s="6"/>
      <c r="RPK728" s="6"/>
      <c r="RPL728" s="6"/>
      <c r="RPM728" s="6"/>
      <c r="RPN728" s="6"/>
      <c r="RPO728" s="6"/>
      <c r="RPP728" s="6"/>
      <c r="RPQ728" s="6"/>
      <c r="RPR728" s="6"/>
      <c r="RPS728" s="6"/>
      <c r="RPT728" s="6"/>
      <c r="RPU728" s="6"/>
      <c r="RPV728" s="6"/>
      <c r="RPW728" s="6"/>
      <c r="RPX728" s="6"/>
      <c r="RPY728" s="6"/>
      <c r="RPZ728" s="6"/>
      <c r="RQA728" s="6"/>
      <c r="RQB728" s="6"/>
      <c r="RQC728" s="6"/>
      <c r="RQD728" s="6"/>
      <c r="RQE728" s="6"/>
      <c r="RQF728" s="6"/>
      <c r="RQG728" s="6"/>
      <c r="RQH728" s="6"/>
      <c r="RQI728" s="6"/>
      <c r="RQJ728" s="6"/>
      <c r="RQK728" s="6"/>
      <c r="RQL728" s="6"/>
      <c r="RQM728" s="6"/>
      <c r="RQN728" s="6"/>
      <c r="RQO728" s="6"/>
      <c r="RQP728" s="6"/>
      <c r="RQQ728" s="6"/>
      <c r="RQR728" s="6"/>
      <c r="RQS728" s="6"/>
      <c r="RQT728" s="6"/>
      <c r="RQU728" s="6"/>
      <c r="RQV728" s="6"/>
      <c r="RQW728" s="6"/>
      <c r="RQX728" s="6"/>
      <c r="RQY728" s="6"/>
      <c r="RQZ728" s="6"/>
      <c r="RRA728" s="6"/>
      <c r="RRB728" s="6"/>
      <c r="RRC728" s="6"/>
      <c r="RRD728" s="6"/>
      <c r="RRE728" s="6"/>
      <c r="RRF728" s="6"/>
      <c r="RRG728" s="6"/>
      <c r="RRH728" s="6"/>
      <c r="RRI728" s="6"/>
      <c r="RRJ728" s="6"/>
      <c r="RRK728" s="6"/>
      <c r="RRL728" s="6"/>
      <c r="RRM728" s="6"/>
      <c r="RRN728" s="6"/>
      <c r="RRO728" s="6"/>
      <c r="RRP728" s="6"/>
      <c r="RRQ728" s="6"/>
      <c r="RRR728" s="6"/>
      <c r="RRS728" s="6"/>
      <c r="RRT728" s="6"/>
      <c r="RRU728" s="6"/>
      <c r="RRV728" s="6"/>
      <c r="RRW728" s="6"/>
      <c r="RRX728" s="6"/>
      <c r="RRY728" s="6"/>
      <c r="RRZ728" s="6"/>
      <c r="RSA728" s="6"/>
      <c r="RSB728" s="6"/>
      <c r="RSC728" s="6"/>
      <c r="RSD728" s="6"/>
      <c r="RSE728" s="6"/>
      <c r="RSF728" s="6"/>
      <c r="RSG728" s="6"/>
      <c r="RSH728" s="6"/>
      <c r="RSI728" s="6"/>
      <c r="RSJ728" s="6"/>
      <c r="RSK728" s="6"/>
      <c r="RSL728" s="6"/>
      <c r="RSM728" s="6"/>
      <c r="RSN728" s="6"/>
      <c r="RSO728" s="6"/>
      <c r="RSP728" s="6"/>
      <c r="RSQ728" s="6"/>
      <c r="RSR728" s="6"/>
      <c r="RSS728" s="6"/>
      <c r="RST728" s="6"/>
      <c r="RSU728" s="6"/>
      <c r="RSV728" s="6"/>
      <c r="RSW728" s="6"/>
      <c r="RSX728" s="6"/>
      <c r="RSY728" s="6"/>
      <c r="RSZ728" s="6"/>
      <c r="RTA728" s="6"/>
      <c r="RTB728" s="6"/>
      <c r="RTC728" s="6"/>
      <c r="RTD728" s="6"/>
      <c r="RTE728" s="6"/>
      <c r="RTF728" s="6"/>
      <c r="RTG728" s="6"/>
      <c r="RTH728" s="6"/>
      <c r="RTI728" s="6"/>
      <c r="RTJ728" s="6"/>
      <c r="RTK728" s="6"/>
      <c r="RTL728" s="6"/>
      <c r="RTM728" s="6"/>
      <c r="RTN728" s="6"/>
      <c r="RTO728" s="6"/>
      <c r="RTP728" s="6"/>
      <c r="RTQ728" s="6"/>
      <c r="RTR728" s="6"/>
      <c r="RTS728" s="6"/>
      <c r="RTT728" s="6"/>
      <c r="RTU728" s="6"/>
      <c r="RTV728" s="6"/>
      <c r="RTW728" s="6"/>
      <c r="RTX728" s="6"/>
      <c r="RTY728" s="6"/>
      <c r="RTZ728" s="6"/>
      <c r="RUA728" s="6"/>
      <c r="RUB728" s="6"/>
      <c r="RUC728" s="6"/>
      <c r="RUD728" s="6"/>
      <c r="RUE728" s="6"/>
      <c r="RUF728" s="6"/>
      <c r="RUG728" s="6"/>
      <c r="RUH728" s="6"/>
      <c r="RUI728" s="6"/>
      <c r="RUJ728" s="6"/>
      <c r="RUK728" s="6"/>
      <c r="RUL728" s="6"/>
      <c r="RUM728" s="6"/>
      <c r="RUN728" s="6"/>
      <c r="RUO728" s="6"/>
      <c r="RUP728" s="6"/>
      <c r="RUQ728" s="6"/>
      <c r="RUR728" s="6"/>
      <c r="RUS728" s="6"/>
      <c r="RUT728" s="6"/>
      <c r="RUU728" s="6"/>
      <c r="RUV728" s="6"/>
      <c r="RUW728" s="6"/>
      <c r="RUX728" s="6"/>
      <c r="RUY728" s="6"/>
      <c r="RUZ728" s="6"/>
      <c r="RVA728" s="6"/>
      <c r="RVB728" s="6"/>
      <c r="RVC728" s="6"/>
      <c r="RVD728" s="6"/>
      <c r="RVE728" s="6"/>
      <c r="RVF728" s="6"/>
      <c r="RVG728" s="6"/>
      <c r="RVH728" s="6"/>
      <c r="RVI728" s="6"/>
      <c r="RVJ728" s="6"/>
      <c r="RVK728" s="6"/>
      <c r="RVL728" s="6"/>
      <c r="RVM728" s="6"/>
      <c r="RVN728" s="6"/>
      <c r="RVO728" s="6"/>
      <c r="RVP728" s="6"/>
      <c r="RVQ728" s="6"/>
      <c r="RVR728" s="6"/>
      <c r="RVS728" s="6"/>
      <c r="RVT728" s="6"/>
      <c r="RVU728" s="6"/>
      <c r="RVV728" s="6"/>
      <c r="RVW728" s="6"/>
      <c r="RVX728" s="6"/>
      <c r="RVY728" s="6"/>
      <c r="RVZ728" s="6"/>
      <c r="RWA728" s="6"/>
      <c r="RWB728" s="6"/>
      <c r="RWC728" s="6"/>
      <c r="RWD728" s="6"/>
      <c r="RWE728" s="6"/>
      <c r="RWF728" s="6"/>
      <c r="RWG728" s="6"/>
      <c r="RWH728" s="6"/>
      <c r="RWI728" s="6"/>
      <c r="RWJ728" s="6"/>
      <c r="RWK728" s="6"/>
      <c r="RWL728" s="6"/>
      <c r="RWM728" s="6"/>
      <c r="RWN728" s="6"/>
      <c r="RWO728" s="6"/>
      <c r="RWP728" s="6"/>
      <c r="RWQ728" s="6"/>
      <c r="RWR728" s="6"/>
      <c r="RWS728" s="6"/>
      <c r="RWT728" s="6"/>
      <c r="RWU728" s="6"/>
      <c r="RWV728" s="6"/>
      <c r="RWW728" s="6"/>
      <c r="RWX728" s="6"/>
      <c r="RWY728" s="6"/>
      <c r="RWZ728" s="6"/>
      <c r="RXA728" s="6"/>
      <c r="RXB728" s="6"/>
      <c r="RXC728" s="6"/>
      <c r="RXD728" s="6"/>
      <c r="RXE728" s="6"/>
      <c r="RXF728" s="6"/>
      <c r="RXG728" s="6"/>
      <c r="RXH728" s="6"/>
      <c r="RXI728" s="6"/>
      <c r="RXJ728" s="6"/>
      <c r="RXK728" s="6"/>
      <c r="RXL728" s="6"/>
      <c r="RXM728" s="6"/>
      <c r="RXN728" s="6"/>
      <c r="RXO728" s="6"/>
      <c r="RXP728" s="6"/>
      <c r="RXQ728" s="6"/>
      <c r="RXR728" s="6"/>
      <c r="RXS728" s="6"/>
      <c r="RXT728" s="6"/>
      <c r="RXU728" s="6"/>
      <c r="RXV728" s="6"/>
      <c r="RXW728" s="6"/>
      <c r="RXX728" s="6"/>
      <c r="RXY728" s="6"/>
      <c r="RXZ728" s="6"/>
      <c r="RYA728" s="6"/>
      <c r="RYB728" s="6"/>
      <c r="RYC728" s="6"/>
      <c r="RYD728" s="6"/>
      <c r="RYE728" s="6"/>
      <c r="RYF728" s="6"/>
      <c r="RYG728" s="6"/>
      <c r="RYH728" s="6"/>
      <c r="RYI728" s="6"/>
      <c r="RYJ728" s="6"/>
      <c r="RYK728" s="6"/>
      <c r="RYL728" s="6"/>
      <c r="RYM728" s="6"/>
      <c r="RYN728" s="6"/>
      <c r="RYO728" s="6"/>
      <c r="RYP728" s="6"/>
      <c r="RYQ728" s="6"/>
      <c r="RYR728" s="6"/>
      <c r="RYS728" s="6"/>
      <c r="RYT728" s="6"/>
      <c r="RYU728" s="6"/>
      <c r="RYV728" s="6"/>
      <c r="RYW728" s="6"/>
      <c r="RYX728" s="6"/>
      <c r="RYY728" s="6"/>
      <c r="RYZ728" s="6"/>
      <c r="RZA728" s="6"/>
      <c r="RZB728" s="6"/>
      <c r="RZC728" s="6"/>
      <c r="RZD728" s="6"/>
      <c r="RZE728" s="6"/>
      <c r="RZF728" s="6"/>
      <c r="RZG728" s="6"/>
      <c r="RZH728" s="6"/>
      <c r="RZI728" s="6"/>
      <c r="RZJ728" s="6"/>
      <c r="RZK728" s="6"/>
      <c r="RZL728" s="6"/>
      <c r="RZM728" s="6"/>
      <c r="RZN728" s="6"/>
      <c r="RZO728" s="6"/>
      <c r="RZP728" s="6"/>
      <c r="RZQ728" s="6"/>
      <c r="RZR728" s="6"/>
      <c r="RZS728" s="6"/>
      <c r="RZT728" s="6"/>
      <c r="RZU728" s="6"/>
      <c r="RZV728" s="6"/>
      <c r="RZW728" s="6"/>
      <c r="RZX728" s="6"/>
      <c r="RZY728" s="6"/>
      <c r="RZZ728" s="6"/>
      <c r="SAA728" s="6"/>
      <c r="SAB728" s="6"/>
      <c r="SAC728" s="6"/>
      <c r="SAD728" s="6"/>
      <c r="SAE728" s="6"/>
      <c r="SAF728" s="6"/>
      <c r="SAG728" s="6"/>
      <c r="SAH728" s="6"/>
      <c r="SAI728" s="6"/>
      <c r="SAJ728" s="6"/>
      <c r="SAK728" s="6"/>
      <c r="SAL728" s="6"/>
      <c r="SAM728" s="6"/>
      <c r="SAN728" s="6"/>
      <c r="SAO728" s="6"/>
      <c r="SAP728" s="6"/>
      <c r="SAQ728" s="6"/>
      <c r="SAR728" s="6"/>
      <c r="SAS728" s="6"/>
      <c r="SAT728" s="6"/>
      <c r="SAU728" s="6"/>
      <c r="SAV728" s="6"/>
      <c r="SAW728" s="6"/>
      <c r="SAX728" s="6"/>
      <c r="SAY728" s="6"/>
      <c r="SAZ728" s="6"/>
      <c r="SBA728" s="6"/>
      <c r="SBB728" s="6"/>
      <c r="SBC728" s="6"/>
      <c r="SBD728" s="6"/>
      <c r="SBE728" s="6"/>
      <c r="SBF728" s="6"/>
      <c r="SBG728" s="6"/>
      <c r="SBH728" s="6"/>
      <c r="SBI728" s="6"/>
      <c r="SBJ728" s="6"/>
      <c r="SBK728" s="6"/>
      <c r="SBL728" s="6"/>
      <c r="SBM728" s="6"/>
      <c r="SBN728" s="6"/>
      <c r="SBO728" s="6"/>
      <c r="SBP728" s="6"/>
      <c r="SBQ728" s="6"/>
      <c r="SBR728" s="6"/>
      <c r="SBS728" s="6"/>
      <c r="SBT728" s="6"/>
      <c r="SBU728" s="6"/>
      <c r="SBV728" s="6"/>
      <c r="SBW728" s="6"/>
      <c r="SBX728" s="6"/>
      <c r="SBY728" s="6"/>
      <c r="SBZ728" s="6"/>
      <c r="SCA728" s="6"/>
      <c r="SCB728" s="6"/>
      <c r="SCC728" s="6"/>
      <c r="SCD728" s="6"/>
      <c r="SCE728" s="6"/>
      <c r="SCF728" s="6"/>
      <c r="SCG728" s="6"/>
      <c r="SCH728" s="6"/>
      <c r="SCI728" s="6"/>
      <c r="SCJ728" s="6"/>
      <c r="SCK728" s="6"/>
      <c r="SCL728" s="6"/>
      <c r="SCM728" s="6"/>
      <c r="SCN728" s="6"/>
      <c r="SCO728" s="6"/>
      <c r="SCP728" s="6"/>
      <c r="SCQ728" s="6"/>
      <c r="SCR728" s="6"/>
      <c r="SCS728" s="6"/>
      <c r="SCT728" s="6"/>
      <c r="SCU728" s="6"/>
      <c r="SCV728" s="6"/>
      <c r="SCW728" s="6"/>
      <c r="SCX728" s="6"/>
      <c r="SCY728" s="6"/>
      <c r="SCZ728" s="6"/>
      <c r="SDA728" s="6"/>
      <c r="SDB728" s="6"/>
      <c r="SDC728" s="6"/>
      <c r="SDD728" s="6"/>
      <c r="SDE728" s="6"/>
      <c r="SDF728" s="6"/>
      <c r="SDG728" s="6"/>
      <c r="SDH728" s="6"/>
      <c r="SDI728" s="6"/>
      <c r="SDJ728" s="6"/>
      <c r="SDK728" s="6"/>
      <c r="SDL728" s="6"/>
      <c r="SDM728" s="6"/>
      <c r="SDN728" s="6"/>
      <c r="SDO728" s="6"/>
      <c r="SDP728" s="6"/>
      <c r="SDQ728" s="6"/>
      <c r="SDR728" s="6"/>
      <c r="SDS728" s="6"/>
      <c r="SDT728" s="6"/>
      <c r="SDU728" s="6"/>
      <c r="SDV728" s="6"/>
      <c r="SDW728" s="6"/>
      <c r="SDX728" s="6"/>
      <c r="SDY728" s="6"/>
      <c r="SDZ728" s="6"/>
      <c r="SEA728" s="6"/>
      <c r="SEB728" s="6"/>
      <c r="SEC728" s="6"/>
      <c r="SED728" s="6"/>
      <c r="SEE728" s="6"/>
      <c r="SEF728" s="6"/>
      <c r="SEG728" s="6"/>
      <c r="SEH728" s="6"/>
      <c r="SEI728" s="6"/>
      <c r="SEJ728" s="6"/>
      <c r="SEK728" s="6"/>
      <c r="SEL728" s="6"/>
      <c r="SEM728" s="6"/>
      <c r="SEN728" s="6"/>
      <c r="SEO728" s="6"/>
      <c r="SEP728" s="6"/>
      <c r="SEQ728" s="6"/>
      <c r="SER728" s="6"/>
      <c r="SES728" s="6"/>
      <c r="SET728" s="6"/>
      <c r="SEU728" s="6"/>
      <c r="SEV728" s="6"/>
      <c r="SEW728" s="6"/>
      <c r="SEX728" s="6"/>
      <c r="SEY728" s="6"/>
      <c r="SEZ728" s="6"/>
      <c r="SFA728" s="6"/>
      <c r="SFB728" s="6"/>
      <c r="SFC728" s="6"/>
      <c r="SFD728" s="6"/>
      <c r="SFE728" s="6"/>
      <c r="SFF728" s="6"/>
      <c r="SFG728" s="6"/>
      <c r="SFH728" s="6"/>
      <c r="SFI728" s="6"/>
      <c r="SFJ728" s="6"/>
      <c r="SFK728" s="6"/>
      <c r="SFL728" s="6"/>
      <c r="SFM728" s="6"/>
      <c r="SFN728" s="6"/>
      <c r="SFO728" s="6"/>
      <c r="SFP728" s="6"/>
      <c r="SFQ728" s="6"/>
      <c r="SFR728" s="6"/>
      <c r="SFS728" s="6"/>
      <c r="SFT728" s="6"/>
      <c r="SFU728" s="6"/>
      <c r="SFV728" s="6"/>
      <c r="SFW728" s="6"/>
      <c r="SFX728" s="6"/>
      <c r="SFY728" s="6"/>
      <c r="SFZ728" s="6"/>
      <c r="SGA728" s="6"/>
      <c r="SGB728" s="6"/>
      <c r="SGC728" s="6"/>
      <c r="SGD728" s="6"/>
      <c r="SGE728" s="6"/>
      <c r="SGF728" s="6"/>
      <c r="SGG728" s="6"/>
      <c r="SGH728" s="6"/>
      <c r="SGI728" s="6"/>
      <c r="SGJ728" s="6"/>
      <c r="SGK728" s="6"/>
      <c r="SGL728" s="6"/>
      <c r="SGM728" s="6"/>
      <c r="SGN728" s="6"/>
      <c r="SGO728" s="6"/>
      <c r="SGP728" s="6"/>
      <c r="SGQ728" s="6"/>
      <c r="SGR728" s="6"/>
      <c r="SGS728" s="6"/>
      <c r="SGT728" s="6"/>
      <c r="SGU728" s="6"/>
      <c r="SGV728" s="6"/>
      <c r="SGW728" s="6"/>
      <c r="SGX728" s="6"/>
      <c r="SGY728" s="6"/>
      <c r="SGZ728" s="6"/>
      <c r="SHA728" s="6"/>
      <c r="SHB728" s="6"/>
      <c r="SHC728" s="6"/>
      <c r="SHD728" s="6"/>
      <c r="SHE728" s="6"/>
      <c r="SHF728" s="6"/>
      <c r="SHG728" s="6"/>
      <c r="SHH728" s="6"/>
      <c r="SHI728" s="6"/>
      <c r="SHJ728" s="6"/>
      <c r="SHK728" s="6"/>
      <c r="SHL728" s="6"/>
      <c r="SHM728" s="6"/>
      <c r="SHN728" s="6"/>
      <c r="SHO728" s="6"/>
      <c r="SHP728" s="6"/>
      <c r="SHQ728" s="6"/>
      <c r="SHR728" s="6"/>
      <c r="SHS728" s="6"/>
      <c r="SHT728" s="6"/>
      <c r="SHU728" s="6"/>
      <c r="SHV728" s="6"/>
      <c r="SHW728" s="6"/>
      <c r="SHX728" s="6"/>
      <c r="SHY728" s="6"/>
      <c r="SHZ728" s="6"/>
      <c r="SIA728" s="6"/>
      <c r="SIB728" s="6"/>
      <c r="SIC728" s="6"/>
      <c r="SID728" s="6"/>
      <c r="SIE728" s="6"/>
      <c r="SIF728" s="6"/>
      <c r="SIG728" s="6"/>
      <c r="SIH728" s="6"/>
      <c r="SII728" s="6"/>
      <c r="SIJ728" s="6"/>
      <c r="SIK728" s="6"/>
      <c r="SIL728" s="6"/>
      <c r="SIM728" s="6"/>
      <c r="SIN728" s="6"/>
      <c r="SIO728" s="6"/>
      <c r="SIP728" s="6"/>
      <c r="SIQ728" s="6"/>
      <c r="SIR728" s="6"/>
      <c r="SIS728" s="6"/>
      <c r="SIT728" s="6"/>
      <c r="SIU728" s="6"/>
      <c r="SIV728" s="6"/>
      <c r="SIW728" s="6"/>
      <c r="SIX728" s="6"/>
      <c r="SIY728" s="6"/>
      <c r="SIZ728" s="6"/>
      <c r="SJA728" s="6"/>
      <c r="SJB728" s="6"/>
      <c r="SJC728" s="6"/>
      <c r="SJD728" s="6"/>
      <c r="SJE728" s="6"/>
      <c r="SJF728" s="6"/>
      <c r="SJG728" s="6"/>
      <c r="SJH728" s="6"/>
      <c r="SJI728" s="6"/>
      <c r="SJJ728" s="6"/>
      <c r="SJK728" s="6"/>
      <c r="SJL728" s="6"/>
      <c r="SJM728" s="6"/>
      <c r="SJN728" s="6"/>
      <c r="SJO728" s="6"/>
      <c r="SJP728" s="6"/>
      <c r="SJQ728" s="6"/>
      <c r="SJR728" s="6"/>
      <c r="SJS728" s="6"/>
      <c r="SJT728" s="6"/>
      <c r="SJU728" s="6"/>
      <c r="SJV728" s="6"/>
      <c r="SJW728" s="6"/>
      <c r="SJX728" s="6"/>
      <c r="SJY728" s="6"/>
      <c r="SJZ728" s="6"/>
      <c r="SKA728" s="6"/>
      <c r="SKB728" s="6"/>
      <c r="SKC728" s="6"/>
      <c r="SKD728" s="6"/>
      <c r="SKE728" s="6"/>
      <c r="SKF728" s="6"/>
      <c r="SKG728" s="6"/>
      <c r="SKH728" s="6"/>
      <c r="SKI728" s="6"/>
      <c r="SKJ728" s="6"/>
      <c r="SKK728" s="6"/>
      <c r="SKL728" s="6"/>
      <c r="SKM728" s="6"/>
      <c r="SKN728" s="6"/>
      <c r="SKO728" s="6"/>
      <c r="SKP728" s="6"/>
      <c r="SKQ728" s="6"/>
      <c r="SKR728" s="6"/>
      <c r="SKS728" s="6"/>
      <c r="SKT728" s="6"/>
      <c r="SKU728" s="6"/>
      <c r="SKV728" s="6"/>
      <c r="SKW728" s="6"/>
      <c r="SKX728" s="6"/>
      <c r="SKY728" s="6"/>
      <c r="SKZ728" s="6"/>
      <c r="SLA728" s="6"/>
      <c r="SLB728" s="6"/>
      <c r="SLC728" s="6"/>
      <c r="SLD728" s="6"/>
      <c r="SLE728" s="6"/>
      <c r="SLF728" s="6"/>
      <c r="SLG728" s="6"/>
      <c r="SLH728" s="6"/>
      <c r="SLI728" s="6"/>
      <c r="SLJ728" s="6"/>
      <c r="SLK728" s="6"/>
      <c r="SLL728" s="6"/>
      <c r="SLM728" s="6"/>
      <c r="SLN728" s="6"/>
      <c r="SLO728" s="6"/>
      <c r="SLP728" s="6"/>
      <c r="SLQ728" s="6"/>
      <c r="SLR728" s="6"/>
      <c r="SLS728" s="6"/>
      <c r="SLT728" s="6"/>
      <c r="SLU728" s="6"/>
      <c r="SLV728" s="6"/>
      <c r="SLW728" s="6"/>
      <c r="SLX728" s="6"/>
      <c r="SLY728" s="6"/>
      <c r="SLZ728" s="6"/>
      <c r="SMA728" s="6"/>
      <c r="SMB728" s="6"/>
      <c r="SMC728" s="6"/>
      <c r="SMD728" s="6"/>
      <c r="SME728" s="6"/>
      <c r="SMF728" s="6"/>
      <c r="SMG728" s="6"/>
      <c r="SMH728" s="6"/>
      <c r="SMI728" s="6"/>
      <c r="SMJ728" s="6"/>
      <c r="SMK728" s="6"/>
      <c r="SML728" s="6"/>
      <c r="SMM728" s="6"/>
      <c r="SMN728" s="6"/>
      <c r="SMO728" s="6"/>
      <c r="SMP728" s="6"/>
      <c r="SMQ728" s="6"/>
      <c r="SMR728" s="6"/>
      <c r="SMS728" s="6"/>
      <c r="SMT728" s="6"/>
      <c r="SMU728" s="6"/>
      <c r="SMV728" s="6"/>
      <c r="SMW728" s="6"/>
      <c r="SMX728" s="6"/>
      <c r="SMY728" s="6"/>
      <c r="SMZ728" s="6"/>
      <c r="SNA728" s="6"/>
      <c r="SNB728" s="6"/>
      <c r="SNC728" s="6"/>
      <c r="SND728" s="6"/>
      <c r="SNE728" s="6"/>
      <c r="SNF728" s="6"/>
      <c r="SNG728" s="6"/>
      <c r="SNH728" s="6"/>
      <c r="SNI728" s="6"/>
      <c r="SNJ728" s="6"/>
      <c r="SNK728" s="6"/>
      <c r="SNL728" s="6"/>
      <c r="SNM728" s="6"/>
      <c r="SNN728" s="6"/>
      <c r="SNO728" s="6"/>
      <c r="SNP728" s="6"/>
      <c r="SNQ728" s="6"/>
      <c r="SNR728" s="6"/>
      <c r="SNS728" s="6"/>
      <c r="SNT728" s="6"/>
      <c r="SNU728" s="6"/>
      <c r="SNV728" s="6"/>
      <c r="SNW728" s="6"/>
      <c r="SNX728" s="6"/>
      <c r="SNY728" s="6"/>
      <c r="SNZ728" s="6"/>
      <c r="SOA728" s="6"/>
      <c r="SOB728" s="6"/>
      <c r="SOC728" s="6"/>
      <c r="SOD728" s="6"/>
      <c r="SOE728" s="6"/>
      <c r="SOF728" s="6"/>
      <c r="SOG728" s="6"/>
      <c r="SOH728" s="6"/>
      <c r="SOI728" s="6"/>
      <c r="SOJ728" s="6"/>
      <c r="SOK728" s="6"/>
      <c r="SOL728" s="6"/>
      <c r="SOM728" s="6"/>
      <c r="SON728" s="6"/>
      <c r="SOO728" s="6"/>
      <c r="SOP728" s="6"/>
      <c r="SOQ728" s="6"/>
      <c r="SOR728" s="6"/>
      <c r="SOS728" s="6"/>
      <c r="SOT728" s="6"/>
      <c r="SOU728" s="6"/>
      <c r="SOV728" s="6"/>
      <c r="SOW728" s="6"/>
      <c r="SOX728" s="6"/>
      <c r="SOY728" s="6"/>
      <c r="SOZ728" s="6"/>
      <c r="SPA728" s="6"/>
      <c r="SPB728" s="6"/>
      <c r="SPC728" s="6"/>
      <c r="SPD728" s="6"/>
      <c r="SPE728" s="6"/>
      <c r="SPF728" s="6"/>
      <c r="SPG728" s="6"/>
      <c r="SPH728" s="6"/>
      <c r="SPI728" s="6"/>
      <c r="SPJ728" s="6"/>
      <c r="SPK728" s="6"/>
      <c r="SPL728" s="6"/>
      <c r="SPM728" s="6"/>
      <c r="SPN728" s="6"/>
      <c r="SPO728" s="6"/>
      <c r="SPP728" s="6"/>
      <c r="SPQ728" s="6"/>
      <c r="SPR728" s="6"/>
      <c r="SPS728" s="6"/>
      <c r="SPT728" s="6"/>
      <c r="SPU728" s="6"/>
      <c r="SPV728" s="6"/>
      <c r="SPW728" s="6"/>
      <c r="SPX728" s="6"/>
      <c r="SPY728" s="6"/>
      <c r="SPZ728" s="6"/>
      <c r="SQA728" s="6"/>
      <c r="SQB728" s="6"/>
      <c r="SQC728" s="6"/>
      <c r="SQD728" s="6"/>
      <c r="SQE728" s="6"/>
      <c r="SQF728" s="6"/>
      <c r="SQG728" s="6"/>
      <c r="SQH728" s="6"/>
      <c r="SQI728" s="6"/>
      <c r="SQJ728" s="6"/>
      <c r="SQK728" s="6"/>
      <c r="SQL728" s="6"/>
      <c r="SQM728" s="6"/>
      <c r="SQN728" s="6"/>
      <c r="SQO728" s="6"/>
      <c r="SQP728" s="6"/>
      <c r="SQQ728" s="6"/>
      <c r="SQR728" s="6"/>
      <c r="SQS728" s="6"/>
      <c r="SQT728" s="6"/>
      <c r="SQU728" s="6"/>
      <c r="SQV728" s="6"/>
      <c r="SQW728" s="6"/>
      <c r="SQX728" s="6"/>
      <c r="SQY728" s="6"/>
      <c r="SQZ728" s="6"/>
      <c r="SRA728" s="6"/>
      <c r="SRB728" s="6"/>
      <c r="SRC728" s="6"/>
      <c r="SRD728" s="6"/>
      <c r="SRE728" s="6"/>
      <c r="SRF728" s="6"/>
      <c r="SRG728" s="6"/>
      <c r="SRH728" s="6"/>
      <c r="SRI728" s="6"/>
      <c r="SRJ728" s="6"/>
      <c r="SRK728" s="6"/>
      <c r="SRL728" s="6"/>
      <c r="SRM728" s="6"/>
      <c r="SRN728" s="6"/>
      <c r="SRO728" s="6"/>
      <c r="SRP728" s="6"/>
      <c r="SRQ728" s="6"/>
      <c r="SRR728" s="6"/>
      <c r="SRS728" s="6"/>
      <c r="SRT728" s="6"/>
      <c r="SRU728" s="6"/>
      <c r="SRV728" s="6"/>
      <c r="SRW728" s="6"/>
      <c r="SRX728" s="6"/>
      <c r="SRY728" s="6"/>
      <c r="SRZ728" s="6"/>
      <c r="SSA728" s="6"/>
      <c r="SSB728" s="6"/>
      <c r="SSC728" s="6"/>
      <c r="SSD728" s="6"/>
      <c r="SSE728" s="6"/>
      <c r="SSF728" s="6"/>
      <c r="SSG728" s="6"/>
      <c r="SSH728" s="6"/>
      <c r="SSI728" s="6"/>
      <c r="SSJ728" s="6"/>
      <c r="SSK728" s="6"/>
      <c r="SSL728" s="6"/>
      <c r="SSM728" s="6"/>
      <c r="SSN728" s="6"/>
      <c r="SSO728" s="6"/>
      <c r="SSP728" s="6"/>
      <c r="SSQ728" s="6"/>
      <c r="SSR728" s="6"/>
      <c r="SSS728" s="6"/>
      <c r="SST728" s="6"/>
      <c r="SSU728" s="6"/>
      <c r="SSV728" s="6"/>
      <c r="SSW728" s="6"/>
      <c r="SSX728" s="6"/>
      <c r="SSY728" s="6"/>
      <c r="SSZ728" s="6"/>
      <c r="STA728" s="6"/>
      <c r="STB728" s="6"/>
      <c r="STC728" s="6"/>
      <c r="STD728" s="6"/>
      <c r="STE728" s="6"/>
      <c r="STF728" s="6"/>
      <c r="STG728" s="6"/>
      <c r="STH728" s="6"/>
      <c r="STI728" s="6"/>
      <c r="STJ728" s="6"/>
      <c r="STK728" s="6"/>
      <c r="STL728" s="6"/>
      <c r="STM728" s="6"/>
      <c r="STN728" s="6"/>
      <c r="STO728" s="6"/>
      <c r="STP728" s="6"/>
      <c r="STQ728" s="6"/>
      <c r="STR728" s="6"/>
      <c r="STS728" s="6"/>
      <c r="STT728" s="6"/>
      <c r="STU728" s="6"/>
      <c r="STV728" s="6"/>
      <c r="STW728" s="6"/>
      <c r="STX728" s="6"/>
      <c r="STY728" s="6"/>
      <c r="STZ728" s="6"/>
      <c r="SUA728" s="6"/>
      <c r="SUB728" s="6"/>
      <c r="SUC728" s="6"/>
      <c r="SUD728" s="6"/>
      <c r="SUE728" s="6"/>
      <c r="SUF728" s="6"/>
      <c r="SUG728" s="6"/>
      <c r="SUH728" s="6"/>
      <c r="SUI728" s="6"/>
      <c r="SUJ728" s="6"/>
      <c r="SUK728" s="6"/>
      <c r="SUL728" s="6"/>
      <c r="SUM728" s="6"/>
      <c r="SUN728" s="6"/>
      <c r="SUO728" s="6"/>
      <c r="SUP728" s="6"/>
      <c r="SUQ728" s="6"/>
      <c r="SUR728" s="6"/>
      <c r="SUS728" s="6"/>
      <c r="SUT728" s="6"/>
      <c r="SUU728" s="6"/>
      <c r="SUV728" s="6"/>
      <c r="SUW728" s="6"/>
      <c r="SUX728" s="6"/>
      <c r="SUY728" s="6"/>
      <c r="SUZ728" s="6"/>
      <c r="SVA728" s="6"/>
      <c r="SVB728" s="6"/>
      <c r="SVC728" s="6"/>
      <c r="SVD728" s="6"/>
      <c r="SVE728" s="6"/>
      <c r="SVF728" s="6"/>
      <c r="SVG728" s="6"/>
      <c r="SVH728" s="6"/>
      <c r="SVI728" s="6"/>
      <c r="SVJ728" s="6"/>
      <c r="SVK728" s="6"/>
      <c r="SVL728" s="6"/>
      <c r="SVM728" s="6"/>
      <c r="SVN728" s="6"/>
      <c r="SVO728" s="6"/>
      <c r="SVP728" s="6"/>
      <c r="SVQ728" s="6"/>
      <c r="SVR728" s="6"/>
      <c r="SVS728" s="6"/>
      <c r="SVT728" s="6"/>
      <c r="SVU728" s="6"/>
      <c r="SVV728" s="6"/>
      <c r="SVW728" s="6"/>
      <c r="SVX728" s="6"/>
      <c r="SVY728" s="6"/>
      <c r="SVZ728" s="6"/>
      <c r="SWA728" s="6"/>
      <c r="SWB728" s="6"/>
      <c r="SWC728" s="6"/>
      <c r="SWD728" s="6"/>
      <c r="SWE728" s="6"/>
      <c r="SWF728" s="6"/>
      <c r="SWG728" s="6"/>
      <c r="SWH728" s="6"/>
      <c r="SWI728" s="6"/>
      <c r="SWJ728" s="6"/>
      <c r="SWK728" s="6"/>
      <c r="SWL728" s="6"/>
      <c r="SWM728" s="6"/>
      <c r="SWN728" s="6"/>
      <c r="SWO728" s="6"/>
      <c r="SWP728" s="6"/>
      <c r="SWQ728" s="6"/>
      <c r="SWR728" s="6"/>
      <c r="SWS728" s="6"/>
      <c r="SWT728" s="6"/>
      <c r="SWU728" s="6"/>
      <c r="SWV728" s="6"/>
      <c r="SWW728" s="6"/>
      <c r="SWX728" s="6"/>
      <c r="SWY728" s="6"/>
      <c r="SWZ728" s="6"/>
      <c r="SXA728" s="6"/>
      <c r="SXB728" s="6"/>
      <c r="SXC728" s="6"/>
      <c r="SXD728" s="6"/>
      <c r="SXE728" s="6"/>
      <c r="SXF728" s="6"/>
      <c r="SXG728" s="6"/>
      <c r="SXH728" s="6"/>
      <c r="SXI728" s="6"/>
      <c r="SXJ728" s="6"/>
      <c r="SXK728" s="6"/>
      <c r="SXL728" s="6"/>
      <c r="SXM728" s="6"/>
      <c r="SXN728" s="6"/>
      <c r="SXO728" s="6"/>
      <c r="SXP728" s="6"/>
      <c r="SXQ728" s="6"/>
      <c r="SXR728" s="6"/>
      <c r="SXS728" s="6"/>
      <c r="SXT728" s="6"/>
      <c r="SXU728" s="6"/>
      <c r="SXV728" s="6"/>
      <c r="SXW728" s="6"/>
      <c r="SXX728" s="6"/>
      <c r="SXY728" s="6"/>
      <c r="SXZ728" s="6"/>
      <c r="SYA728" s="6"/>
      <c r="SYB728" s="6"/>
      <c r="SYC728" s="6"/>
      <c r="SYD728" s="6"/>
      <c r="SYE728" s="6"/>
      <c r="SYF728" s="6"/>
      <c r="SYG728" s="6"/>
      <c r="SYH728" s="6"/>
      <c r="SYI728" s="6"/>
      <c r="SYJ728" s="6"/>
      <c r="SYK728" s="6"/>
      <c r="SYL728" s="6"/>
      <c r="SYM728" s="6"/>
      <c r="SYN728" s="6"/>
      <c r="SYO728" s="6"/>
      <c r="SYP728" s="6"/>
      <c r="SYQ728" s="6"/>
      <c r="SYR728" s="6"/>
      <c r="SYS728" s="6"/>
      <c r="SYT728" s="6"/>
      <c r="SYU728" s="6"/>
      <c r="SYV728" s="6"/>
      <c r="SYW728" s="6"/>
      <c r="SYX728" s="6"/>
      <c r="SYY728" s="6"/>
      <c r="SYZ728" s="6"/>
      <c r="SZA728" s="6"/>
      <c r="SZB728" s="6"/>
      <c r="SZC728" s="6"/>
      <c r="SZD728" s="6"/>
      <c r="SZE728" s="6"/>
      <c r="SZF728" s="6"/>
      <c r="SZG728" s="6"/>
      <c r="SZH728" s="6"/>
      <c r="SZI728" s="6"/>
      <c r="SZJ728" s="6"/>
      <c r="SZK728" s="6"/>
      <c r="SZL728" s="6"/>
      <c r="SZM728" s="6"/>
      <c r="SZN728" s="6"/>
      <c r="SZO728" s="6"/>
      <c r="SZP728" s="6"/>
      <c r="SZQ728" s="6"/>
      <c r="SZR728" s="6"/>
      <c r="SZS728" s="6"/>
      <c r="SZT728" s="6"/>
      <c r="SZU728" s="6"/>
      <c r="SZV728" s="6"/>
      <c r="SZW728" s="6"/>
      <c r="SZX728" s="6"/>
      <c r="SZY728" s="6"/>
      <c r="SZZ728" s="6"/>
      <c r="TAA728" s="6"/>
      <c r="TAB728" s="6"/>
      <c r="TAC728" s="6"/>
      <c r="TAD728" s="6"/>
      <c r="TAE728" s="6"/>
      <c r="TAF728" s="6"/>
      <c r="TAG728" s="6"/>
      <c r="TAH728" s="6"/>
      <c r="TAI728" s="6"/>
      <c r="TAJ728" s="6"/>
      <c r="TAK728" s="6"/>
      <c r="TAL728" s="6"/>
      <c r="TAM728" s="6"/>
      <c r="TAN728" s="6"/>
      <c r="TAO728" s="6"/>
      <c r="TAP728" s="6"/>
      <c r="TAQ728" s="6"/>
      <c r="TAR728" s="6"/>
      <c r="TAS728" s="6"/>
      <c r="TAT728" s="6"/>
      <c r="TAU728" s="6"/>
      <c r="TAV728" s="6"/>
      <c r="TAW728" s="6"/>
      <c r="TAX728" s="6"/>
      <c r="TAY728" s="6"/>
      <c r="TAZ728" s="6"/>
      <c r="TBA728" s="6"/>
      <c r="TBB728" s="6"/>
      <c r="TBC728" s="6"/>
      <c r="TBD728" s="6"/>
      <c r="TBE728" s="6"/>
      <c r="TBF728" s="6"/>
      <c r="TBG728" s="6"/>
      <c r="TBH728" s="6"/>
      <c r="TBI728" s="6"/>
      <c r="TBJ728" s="6"/>
      <c r="TBK728" s="6"/>
      <c r="TBL728" s="6"/>
      <c r="TBM728" s="6"/>
      <c r="TBN728" s="6"/>
      <c r="TBO728" s="6"/>
      <c r="TBP728" s="6"/>
      <c r="TBQ728" s="6"/>
      <c r="TBR728" s="6"/>
      <c r="TBS728" s="6"/>
      <c r="TBT728" s="6"/>
      <c r="TBU728" s="6"/>
      <c r="TBV728" s="6"/>
      <c r="TBW728" s="6"/>
      <c r="TBX728" s="6"/>
      <c r="TBY728" s="6"/>
      <c r="TBZ728" s="6"/>
      <c r="TCA728" s="6"/>
      <c r="TCB728" s="6"/>
      <c r="TCC728" s="6"/>
      <c r="TCD728" s="6"/>
      <c r="TCE728" s="6"/>
      <c r="TCF728" s="6"/>
      <c r="TCG728" s="6"/>
      <c r="TCH728" s="6"/>
      <c r="TCI728" s="6"/>
      <c r="TCJ728" s="6"/>
      <c r="TCK728" s="6"/>
      <c r="TCL728" s="6"/>
      <c r="TCM728" s="6"/>
      <c r="TCN728" s="6"/>
      <c r="TCO728" s="6"/>
      <c r="TCP728" s="6"/>
      <c r="TCQ728" s="6"/>
      <c r="TCR728" s="6"/>
      <c r="TCS728" s="6"/>
      <c r="TCT728" s="6"/>
      <c r="TCU728" s="6"/>
      <c r="TCV728" s="6"/>
      <c r="TCW728" s="6"/>
      <c r="TCX728" s="6"/>
      <c r="TCY728" s="6"/>
      <c r="TCZ728" s="6"/>
      <c r="TDA728" s="6"/>
      <c r="TDB728" s="6"/>
      <c r="TDC728" s="6"/>
      <c r="TDD728" s="6"/>
      <c r="TDE728" s="6"/>
      <c r="TDF728" s="6"/>
      <c r="TDG728" s="6"/>
      <c r="TDH728" s="6"/>
      <c r="TDI728" s="6"/>
      <c r="TDJ728" s="6"/>
      <c r="TDK728" s="6"/>
      <c r="TDL728" s="6"/>
      <c r="TDM728" s="6"/>
      <c r="TDN728" s="6"/>
      <c r="TDO728" s="6"/>
      <c r="TDP728" s="6"/>
      <c r="TDQ728" s="6"/>
      <c r="TDR728" s="6"/>
      <c r="TDS728" s="6"/>
      <c r="TDT728" s="6"/>
      <c r="TDU728" s="6"/>
      <c r="TDV728" s="6"/>
      <c r="TDW728" s="6"/>
      <c r="TDX728" s="6"/>
      <c r="TDY728" s="6"/>
      <c r="TDZ728" s="6"/>
      <c r="TEA728" s="6"/>
      <c r="TEB728" s="6"/>
      <c r="TEC728" s="6"/>
      <c r="TED728" s="6"/>
      <c r="TEE728" s="6"/>
      <c r="TEF728" s="6"/>
      <c r="TEG728" s="6"/>
      <c r="TEH728" s="6"/>
      <c r="TEI728" s="6"/>
      <c r="TEJ728" s="6"/>
      <c r="TEK728" s="6"/>
      <c r="TEL728" s="6"/>
      <c r="TEM728" s="6"/>
      <c r="TEN728" s="6"/>
      <c r="TEO728" s="6"/>
      <c r="TEP728" s="6"/>
      <c r="TEQ728" s="6"/>
      <c r="TER728" s="6"/>
      <c r="TES728" s="6"/>
      <c r="TET728" s="6"/>
      <c r="TEU728" s="6"/>
      <c r="TEV728" s="6"/>
      <c r="TEW728" s="6"/>
      <c r="TEX728" s="6"/>
      <c r="TEY728" s="6"/>
      <c r="TEZ728" s="6"/>
      <c r="TFA728" s="6"/>
      <c r="TFB728" s="6"/>
      <c r="TFC728" s="6"/>
      <c r="TFD728" s="6"/>
      <c r="TFE728" s="6"/>
      <c r="TFF728" s="6"/>
      <c r="TFG728" s="6"/>
      <c r="TFH728" s="6"/>
      <c r="TFI728" s="6"/>
      <c r="TFJ728" s="6"/>
      <c r="TFK728" s="6"/>
      <c r="TFL728" s="6"/>
      <c r="TFM728" s="6"/>
      <c r="TFN728" s="6"/>
      <c r="TFO728" s="6"/>
      <c r="TFP728" s="6"/>
      <c r="TFQ728" s="6"/>
      <c r="TFR728" s="6"/>
      <c r="TFS728" s="6"/>
      <c r="TFT728" s="6"/>
      <c r="TFU728" s="6"/>
      <c r="TFV728" s="6"/>
      <c r="TFW728" s="6"/>
      <c r="TFX728" s="6"/>
      <c r="TFY728" s="6"/>
      <c r="TFZ728" s="6"/>
      <c r="TGA728" s="6"/>
      <c r="TGB728" s="6"/>
      <c r="TGC728" s="6"/>
      <c r="TGD728" s="6"/>
      <c r="TGE728" s="6"/>
      <c r="TGF728" s="6"/>
      <c r="TGG728" s="6"/>
      <c r="TGH728" s="6"/>
      <c r="TGI728" s="6"/>
      <c r="TGJ728" s="6"/>
      <c r="TGK728" s="6"/>
      <c r="TGL728" s="6"/>
      <c r="TGM728" s="6"/>
      <c r="TGN728" s="6"/>
      <c r="TGO728" s="6"/>
      <c r="TGP728" s="6"/>
      <c r="TGQ728" s="6"/>
      <c r="TGR728" s="6"/>
      <c r="TGS728" s="6"/>
      <c r="TGT728" s="6"/>
      <c r="TGU728" s="6"/>
      <c r="TGV728" s="6"/>
      <c r="TGW728" s="6"/>
      <c r="TGX728" s="6"/>
      <c r="TGY728" s="6"/>
      <c r="TGZ728" s="6"/>
      <c r="THA728" s="6"/>
      <c r="THB728" s="6"/>
      <c r="THC728" s="6"/>
      <c r="THD728" s="6"/>
      <c r="THE728" s="6"/>
      <c r="THF728" s="6"/>
      <c r="THG728" s="6"/>
      <c r="THH728" s="6"/>
      <c r="THI728" s="6"/>
      <c r="THJ728" s="6"/>
      <c r="THK728" s="6"/>
      <c r="THL728" s="6"/>
      <c r="THM728" s="6"/>
      <c r="THN728" s="6"/>
      <c r="THO728" s="6"/>
      <c r="THP728" s="6"/>
      <c r="THQ728" s="6"/>
      <c r="THR728" s="6"/>
      <c r="THS728" s="6"/>
      <c r="THT728" s="6"/>
      <c r="THU728" s="6"/>
      <c r="THV728" s="6"/>
      <c r="THW728" s="6"/>
      <c r="THX728" s="6"/>
      <c r="THY728" s="6"/>
      <c r="THZ728" s="6"/>
      <c r="TIA728" s="6"/>
      <c r="TIB728" s="6"/>
      <c r="TIC728" s="6"/>
      <c r="TID728" s="6"/>
      <c r="TIE728" s="6"/>
      <c r="TIF728" s="6"/>
      <c r="TIG728" s="6"/>
      <c r="TIH728" s="6"/>
      <c r="TII728" s="6"/>
      <c r="TIJ728" s="6"/>
      <c r="TIK728" s="6"/>
      <c r="TIL728" s="6"/>
      <c r="TIM728" s="6"/>
      <c r="TIN728" s="6"/>
      <c r="TIO728" s="6"/>
      <c r="TIP728" s="6"/>
      <c r="TIQ728" s="6"/>
      <c r="TIR728" s="6"/>
      <c r="TIS728" s="6"/>
      <c r="TIT728" s="6"/>
      <c r="TIU728" s="6"/>
      <c r="TIV728" s="6"/>
      <c r="TIW728" s="6"/>
      <c r="TIX728" s="6"/>
      <c r="TIY728" s="6"/>
      <c r="TIZ728" s="6"/>
      <c r="TJA728" s="6"/>
      <c r="TJB728" s="6"/>
      <c r="TJC728" s="6"/>
      <c r="TJD728" s="6"/>
      <c r="TJE728" s="6"/>
      <c r="TJF728" s="6"/>
      <c r="TJG728" s="6"/>
      <c r="TJH728" s="6"/>
      <c r="TJI728" s="6"/>
      <c r="TJJ728" s="6"/>
      <c r="TJK728" s="6"/>
      <c r="TJL728" s="6"/>
      <c r="TJM728" s="6"/>
      <c r="TJN728" s="6"/>
      <c r="TJO728" s="6"/>
      <c r="TJP728" s="6"/>
      <c r="TJQ728" s="6"/>
      <c r="TJR728" s="6"/>
      <c r="TJS728" s="6"/>
      <c r="TJT728" s="6"/>
      <c r="TJU728" s="6"/>
      <c r="TJV728" s="6"/>
      <c r="TJW728" s="6"/>
      <c r="TJX728" s="6"/>
      <c r="TJY728" s="6"/>
      <c r="TJZ728" s="6"/>
      <c r="TKA728" s="6"/>
      <c r="TKB728" s="6"/>
      <c r="TKC728" s="6"/>
      <c r="TKD728" s="6"/>
      <c r="TKE728" s="6"/>
      <c r="TKF728" s="6"/>
      <c r="TKG728" s="6"/>
      <c r="TKH728" s="6"/>
      <c r="TKI728" s="6"/>
      <c r="TKJ728" s="6"/>
      <c r="TKK728" s="6"/>
      <c r="TKL728" s="6"/>
      <c r="TKM728" s="6"/>
      <c r="TKN728" s="6"/>
      <c r="TKO728" s="6"/>
      <c r="TKP728" s="6"/>
      <c r="TKQ728" s="6"/>
      <c r="TKR728" s="6"/>
      <c r="TKS728" s="6"/>
      <c r="TKT728" s="6"/>
      <c r="TKU728" s="6"/>
      <c r="TKV728" s="6"/>
      <c r="TKW728" s="6"/>
      <c r="TKX728" s="6"/>
      <c r="TKY728" s="6"/>
      <c r="TKZ728" s="6"/>
      <c r="TLA728" s="6"/>
      <c r="TLB728" s="6"/>
      <c r="TLC728" s="6"/>
      <c r="TLD728" s="6"/>
      <c r="TLE728" s="6"/>
      <c r="TLF728" s="6"/>
      <c r="TLG728" s="6"/>
      <c r="TLH728" s="6"/>
      <c r="TLI728" s="6"/>
      <c r="TLJ728" s="6"/>
      <c r="TLK728" s="6"/>
      <c r="TLL728" s="6"/>
      <c r="TLM728" s="6"/>
      <c r="TLN728" s="6"/>
      <c r="TLO728" s="6"/>
      <c r="TLP728" s="6"/>
      <c r="TLQ728" s="6"/>
      <c r="TLR728" s="6"/>
      <c r="TLS728" s="6"/>
      <c r="TLT728" s="6"/>
      <c r="TLU728" s="6"/>
      <c r="TLV728" s="6"/>
      <c r="TLW728" s="6"/>
      <c r="TLX728" s="6"/>
      <c r="TLY728" s="6"/>
      <c r="TLZ728" s="6"/>
      <c r="TMA728" s="6"/>
      <c r="TMB728" s="6"/>
      <c r="TMC728" s="6"/>
      <c r="TMD728" s="6"/>
      <c r="TME728" s="6"/>
      <c r="TMF728" s="6"/>
      <c r="TMG728" s="6"/>
      <c r="TMH728" s="6"/>
      <c r="TMI728" s="6"/>
      <c r="TMJ728" s="6"/>
      <c r="TMK728" s="6"/>
      <c r="TML728" s="6"/>
      <c r="TMM728" s="6"/>
      <c r="TMN728" s="6"/>
      <c r="TMO728" s="6"/>
      <c r="TMP728" s="6"/>
      <c r="TMQ728" s="6"/>
      <c r="TMR728" s="6"/>
      <c r="TMS728" s="6"/>
      <c r="TMT728" s="6"/>
      <c r="TMU728" s="6"/>
      <c r="TMV728" s="6"/>
      <c r="TMW728" s="6"/>
      <c r="TMX728" s="6"/>
      <c r="TMY728" s="6"/>
      <c r="TMZ728" s="6"/>
      <c r="TNA728" s="6"/>
      <c r="TNB728" s="6"/>
      <c r="TNC728" s="6"/>
      <c r="TND728" s="6"/>
      <c r="TNE728" s="6"/>
      <c r="TNF728" s="6"/>
      <c r="TNG728" s="6"/>
      <c r="TNH728" s="6"/>
      <c r="TNI728" s="6"/>
      <c r="TNJ728" s="6"/>
      <c r="TNK728" s="6"/>
      <c r="TNL728" s="6"/>
      <c r="TNM728" s="6"/>
      <c r="TNN728" s="6"/>
      <c r="TNO728" s="6"/>
      <c r="TNP728" s="6"/>
      <c r="TNQ728" s="6"/>
      <c r="TNR728" s="6"/>
      <c r="TNS728" s="6"/>
      <c r="TNT728" s="6"/>
      <c r="TNU728" s="6"/>
      <c r="TNV728" s="6"/>
      <c r="TNW728" s="6"/>
      <c r="TNX728" s="6"/>
      <c r="TNY728" s="6"/>
      <c r="TNZ728" s="6"/>
      <c r="TOA728" s="6"/>
      <c r="TOB728" s="6"/>
      <c r="TOC728" s="6"/>
      <c r="TOD728" s="6"/>
      <c r="TOE728" s="6"/>
      <c r="TOF728" s="6"/>
      <c r="TOG728" s="6"/>
      <c r="TOH728" s="6"/>
      <c r="TOI728" s="6"/>
      <c r="TOJ728" s="6"/>
      <c r="TOK728" s="6"/>
      <c r="TOL728" s="6"/>
      <c r="TOM728" s="6"/>
      <c r="TON728" s="6"/>
      <c r="TOO728" s="6"/>
      <c r="TOP728" s="6"/>
      <c r="TOQ728" s="6"/>
      <c r="TOR728" s="6"/>
      <c r="TOS728" s="6"/>
      <c r="TOT728" s="6"/>
      <c r="TOU728" s="6"/>
      <c r="TOV728" s="6"/>
      <c r="TOW728" s="6"/>
      <c r="TOX728" s="6"/>
      <c r="TOY728" s="6"/>
      <c r="TOZ728" s="6"/>
      <c r="TPA728" s="6"/>
      <c r="TPB728" s="6"/>
      <c r="TPC728" s="6"/>
      <c r="TPD728" s="6"/>
      <c r="TPE728" s="6"/>
      <c r="TPF728" s="6"/>
      <c r="TPG728" s="6"/>
      <c r="TPH728" s="6"/>
      <c r="TPI728" s="6"/>
      <c r="TPJ728" s="6"/>
      <c r="TPK728" s="6"/>
      <c r="TPL728" s="6"/>
      <c r="TPM728" s="6"/>
      <c r="TPN728" s="6"/>
      <c r="TPO728" s="6"/>
      <c r="TPP728" s="6"/>
      <c r="TPQ728" s="6"/>
      <c r="TPR728" s="6"/>
      <c r="TPS728" s="6"/>
      <c r="TPT728" s="6"/>
      <c r="TPU728" s="6"/>
      <c r="TPV728" s="6"/>
      <c r="TPW728" s="6"/>
      <c r="TPX728" s="6"/>
      <c r="TPY728" s="6"/>
      <c r="TPZ728" s="6"/>
      <c r="TQA728" s="6"/>
      <c r="TQB728" s="6"/>
      <c r="TQC728" s="6"/>
      <c r="TQD728" s="6"/>
      <c r="TQE728" s="6"/>
      <c r="TQF728" s="6"/>
      <c r="TQG728" s="6"/>
      <c r="TQH728" s="6"/>
      <c r="TQI728" s="6"/>
      <c r="TQJ728" s="6"/>
      <c r="TQK728" s="6"/>
      <c r="TQL728" s="6"/>
      <c r="TQM728" s="6"/>
      <c r="TQN728" s="6"/>
      <c r="TQO728" s="6"/>
      <c r="TQP728" s="6"/>
      <c r="TQQ728" s="6"/>
      <c r="TQR728" s="6"/>
      <c r="TQS728" s="6"/>
      <c r="TQT728" s="6"/>
      <c r="TQU728" s="6"/>
      <c r="TQV728" s="6"/>
      <c r="TQW728" s="6"/>
      <c r="TQX728" s="6"/>
      <c r="TQY728" s="6"/>
      <c r="TQZ728" s="6"/>
      <c r="TRA728" s="6"/>
      <c r="TRB728" s="6"/>
      <c r="TRC728" s="6"/>
      <c r="TRD728" s="6"/>
      <c r="TRE728" s="6"/>
      <c r="TRF728" s="6"/>
      <c r="TRG728" s="6"/>
      <c r="TRH728" s="6"/>
      <c r="TRI728" s="6"/>
      <c r="TRJ728" s="6"/>
      <c r="TRK728" s="6"/>
      <c r="TRL728" s="6"/>
      <c r="TRM728" s="6"/>
      <c r="TRN728" s="6"/>
      <c r="TRO728" s="6"/>
      <c r="TRP728" s="6"/>
      <c r="TRQ728" s="6"/>
      <c r="TRR728" s="6"/>
      <c r="TRS728" s="6"/>
      <c r="TRT728" s="6"/>
      <c r="TRU728" s="6"/>
      <c r="TRV728" s="6"/>
      <c r="TRW728" s="6"/>
      <c r="TRX728" s="6"/>
      <c r="TRY728" s="6"/>
      <c r="TRZ728" s="6"/>
      <c r="TSA728" s="6"/>
      <c r="TSB728" s="6"/>
      <c r="TSC728" s="6"/>
      <c r="TSD728" s="6"/>
      <c r="TSE728" s="6"/>
      <c r="TSF728" s="6"/>
      <c r="TSG728" s="6"/>
      <c r="TSH728" s="6"/>
      <c r="TSI728" s="6"/>
      <c r="TSJ728" s="6"/>
      <c r="TSK728" s="6"/>
      <c r="TSL728" s="6"/>
      <c r="TSM728" s="6"/>
      <c r="TSN728" s="6"/>
      <c r="TSO728" s="6"/>
      <c r="TSP728" s="6"/>
      <c r="TSQ728" s="6"/>
      <c r="TSR728" s="6"/>
      <c r="TSS728" s="6"/>
      <c r="TST728" s="6"/>
      <c r="TSU728" s="6"/>
      <c r="TSV728" s="6"/>
      <c r="TSW728" s="6"/>
      <c r="TSX728" s="6"/>
      <c r="TSY728" s="6"/>
      <c r="TSZ728" s="6"/>
      <c r="TTA728" s="6"/>
      <c r="TTB728" s="6"/>
      <c r="TTC728" s="6"/>
      <c r="TTD728" s="6"/>
      <c r="TTE728" s="6"/>
      <c r="TTF728" s="6"/>
      <c r="TTG728" s="6"/>
      <c r="TTH728" s="6"/>
      <c r="TTI728" s="6"/>
      <c r="TTJ728" s="6"/>
      <c r="TTK728" s="6"/>
      <c r="TTL728" s="6"/>
      <c r="TTM728" s="6"/>
      <c r="TTN728" s="6"/>
      <c r="TTO728" s="6"/>
      <c r="TTP728" s="6"/>
      <c r="TTQ728" s="6"/>
      <c r="TTR728" s="6"/>
      <c r="TTS728" s="6"/>
      <c r="TTT728" s="6"/>
      <c r="TTU728" s="6"/>
      <c r="TTV728" s="6"/>
      <c r="TTW728" s="6"/>
      <c r="TTX728" s="6"/>
      <c r="TTY728" s="6"/>
      <c r="TTZ728" s="6"/>
      <c r="TUA728" s="6"/>
      <c r="TUB728" s="6"/>
      <c r="TUC728" s="6"/>
      <c r="TUD728" s="6"/>
      <c r="TUE728" s="6"/>
      <c r="TUF728" s="6"/>
      <c r="TUG728" s="6"/>
      <c r="TUH728" s="6"/>
      <c r="TUI728" s="6"/>
      <c r="TUJ728" s="6"/>
      <c r="TUK728" s="6"/>
      <c r="TUL728" s="6"/>
      <c r="TUM728" s="6"/>
      <c r="TUN728" s="6"/>
      <c r="TUO728" s="6"/>
      <c r="TUP728" s="6"/>
      <c r="TUQ728" s="6"/>
      <c r="TUR728" s="6"/>
      <c r="TUS728" s="6"/>
      <c r="TUT728" s="6"/>
      <c r="TUU728" s="6"/>
      <c r="TUV728" s="6"/>
      <c r="TUW728" s="6"/>
      <c r="TUX728" s="6"/>
      <c r="TUY728" s="6"/>
      <c r="TUZ728" s="6"/>
      <c r="TVA728" s="6"/>
      <c r="TVB728" s="6"/>
      <c r="TVC728" s="6"/>
      <c r="TVD728" s="6"/>
      <c r="TVE728" s="6"/>
      <c r="TVF728" s="6"/>
      <c r="TVG728" s="6"/>
      <c r="TVH728" s="6"/>
      <c r="TVI728" s="6"/>
      <c r="TVJ728" s="6"/>
      <c r="TVK728" s="6"/>
      <c r="TVL728" s="6"/>
      <c r="TVM728" s="6"/>
      <c r="TVN728" s="6"/>
      <c r="TVO728" s="6"/>
      <c r="TVP728" s="6"/>
      <c r="TVQ728" s="6"/>
      <c r="TVR728" s="6"/>
      <c r="TVS728" s="6"/>
      <c r="TVT728" s="6"/>
      <c r="TVU728" s="6"/>
      <c r="TVV728" s="6"/>
      <c r="TVW728" s="6"/>
      <c r="TVX728" s="6"/>
      <c r="TVY728" s="6"/>
      <c r="TVZ728" s="6"/>
      <c r="TWA728" s="6"/>
      <c r="TWB728" s="6"/>
      <c r="TWC728" s="6"/>
      <c r="TWD728" s="6"/>
      <c r="TWE728" s="6"/>
      <c r="TWF728" s="6"/>
      <c r="TWG728" s="6"/>
      <c r="TWH728" s="6"/>
      <c r="TWI728" s="6"/>
      <c r="TWJ728" s="6"/>
      <c r="TWK728" s="6"/>
      <c r="TWL728" s="6"/>
      <c r="TWM728" s="6"/>
      <c r="TWN728" s="6"/>
      <c r="TWO728" s="6"/>
      <c r="TWP728" s="6"/>
      <c r="TWQ728" s="6"/>
      <c r="TWR728" s="6"/>
      <c r="TWS728" s="6"/>
      <c r="TWT728" s="6"/>
      <c r="TWU728" s="6"/>
      <c r="TWV728" s="6"/>
      <c r="TWW728" s="6"/>
      <c r="TWX728" s="6"/>
      <c r="TWY728" s="6"/>
      <c r="TWZ728" s="6"/>
      <c r="TXA728" s="6"/>
      <c r="TXB728" s="6"/>
      <c r="TXC728" s="6"/>
      <c r="TXD728" s="6"/>
      <c r="TXE728" s="6"/>
      <c r="TXF728" s="6"/>
      <c r="TXG728" s="6"/>
      <c r="TXH728" s="6"/>
      <c r="TXI728" s="6"/>
      <c r="TXJ728" s="6"/>
      <c r="TXK728" s="6"/>
      <c r="TXL728" s="6"/>
      <c r="TXM728" s="6"/>
      <c r="TXN728" s="6"/>
      <c r="TXO728" s="6"/>
      <c r="TXP728" s="6"/>
      <c r="TXQ728" s="6"/>
      <c r="TXR728" s="6"/>
      <c r="TXS728" s="6"/>
      <c r="TXT728" s="6"/>
      <c r="TXU728" s="6"/>
      <c r="TXV728" s="6"/>
      <c r="TXW728" s="6"/>
      <c r="TXX728" s="6"/>
      <c r="TXY728" s="6"/>
      <c r="TXZ728" s="6"/>
      <c r="TYA728" s="6"/>
      <c r="TYB728" s="6"/>
      <c r="TYC728" s="6"/>
      <c r="TYD728" s="6"/>
      <c r="TYE728" s="6"/>
      <c r="TYF728" s="6"/>
      <c r="TYG728" s="6"/>
      <c r="TYH728" s="6"/>
      <c r="TYI728" s="6"/>
      <c r="TYJ728" s="6"/>
      <c r="TYK728" s="6"/>
      <c r="TYL728" s="6"/>
      <c r="TYM728" s="6"/>
      <c r="TYN728" s="6"/>
      <c r="TYO728" s="6"/>
      <c r="TYP728" s="6"/>
      <c r="TYQ728" s="6"/>
      <c r="TYR728" s="6"/>
      <c r="TYS728" s="6"/>
      <c r="TYT728" s="6"/>
      <c r="TYU728" s="6"/>
      <c r="TYV728" s="6"/>
      <c r="TYW728" s="6"/>
      <c r="TYX728" s="6"/>
      <c r="TYY728" s="6"/>
      <c r="TYZ728" s="6"/>
      <c r="TZA728" s="6"/>
      <c r="TZB728" s="6"/>
      <c r="TZC728" s="6"/>
      <c r="TZD728" s="6"/>
      <c r="TZE728" s="6"/>
      <c r="TZF728" s="6"/>
      <c r="TZG728" s="6"/>
      <c r="TZH728" s="6"/>
      <c r="TZI728" s="6"/>
      <c r="TZJ728" s="6"/>
      <c r="TZK728" s="6"/>
      <c r="TZL728" s="6"/>
      <c r="TZM728" s="6"/>
      <c r="TZN728" s="6"/>
      <c r="TZO728" s="6"/>
      <c r="TZP728" s="6"/>
      <c r="TZQ728" s="6"/>
      <c r="TZR728" s="6"/>
      <c r="TZS728" s="6"/>
      <c r="TZT728" s="6"/>
      <c r="TZU728" s="6"/>
      <c r="TZV728" s="6"/>
      <c r="TZW728" s="6"/>
      <c r="TZX728" s="6"/>
      <c r="TZY728" s="6"/>
      <c r="TZZ728" s="6"/>
      <c r="UAA728" s="6"/>
      <c r="UAB728" s="6"/>
      <c r="UAC728" s="6"/>
      <c r="UAD728" s="6"/>
      <c r="UAE728" s="6"/>
      <c r="UAF728" s="6"/>
      <c r="UAG728" s="6"/>
      <c r="UAH728" s="6"/>
      <c r="UAI728" s="6"/>
      <c r="UAJ728" s="6"/>
      <c r="UAK728" s="6"/>
      <c r="UAL728" s="6"/>
      <c r="UAM728" s="6"/>
      <c r="UAN728" s="6"/>
      <c r="UAO728" s="6"/>
      <c r="UAP728" s="6"/>
      <c r="UAQ728" s="6"/>
      <c r="UAR728" s="6"/>
      <c r="UAS728" s="6"/>
      <c r="UAT728" s="6"/>
      <c r="UAU728" s="6"/>
      <c r="UAV728" s="6"/>
      <c r="UAW728" s="6"/>
      <c r="UAX728" s="6"/>
      <c r="UAY728" s="6"/>
      <c r="UAZ728" s="6"/>
      <c r="UBA728" s="6"/>
      <c r="UBB728" s="6"/>
      <c r="UBC728" s="6"/>
      <c r="UBD728" s="6"/>
      <c r="UBE728" s="6"/>
      <c r="UBF728" s="6"/>
      <c r="UBG728" s="6"/>
      <c r="UBH728" s="6"/>
      <c r="UBI728" s="6"/>
      <c r="UBJ728" s="6"/>
      <c r="UBK728" s="6"/>
      <c r="UBL728" s="6"/>
      <c r="UBM728" s="6"/>
      <c r="UBN728" s="6"/>
      <c r="UBO728" s="6"/>
      <c r="UBP728" s="6"/>
      <c r="UBQ728" s="6"/>
      <c r="UBR728" s="6"/>
      <c r="UBS728" s="6"/>
      <c r="UBT728" s="6"/>
      <c r="UBU728" s="6"/>
      <c r="UBV728" s="6"/>
      <c r="UBW728" s="6"/>
      <c r="UBX728" s="6"/>
      <c r="UBY728" s="6"/>
      <c r="UBZ728" s="6"/>
      <c r="UCA728" s="6"/>
      <c r="UCB728" s="6"/>
      <c r="UCC728" s="6"/>
      <c r="UCD728" s="6"/>
      <c r="UCE728" s="6"/>
      <c r="UCF728" s="6"/>
      <c r="UCG728" s="6"/>
      <c r="UCH728" s="6"/>
      <c r="UCI728" s="6"/>
      <c r="UCJ728" s="6"/>
      <c r="UCK728" s="6"/>
      <c r="UCL728" s="6"/>
      <c r="UCM728" s="6"/>
      <c r="UCN728" s="6"/>
      <c r="UCO728" s="6"/>
      <c r="UCP728" s="6"/>
      <c r="UCQ728" s="6"/>
      <c r="UCR728" s="6"/>
      <c r="UCS728" s="6"/>
      <c r="UCT728" s="6"/>
      <c r="UCU728" s="6"/>
      <c r="UCV728" s="6"/>
      <c r="UCW728" s="6"/>
      <c r="UCX728" s="6"/>
      <c r="UCY728" s="6"/>
      <c r="UCZ728" s="6"/>
      <c r="UDA728" s="6"/>
      <c r="UDB728" s="6"/>
      <c r="UDC728" s="6"/>
      <c r="UDD728" s="6"/>
      <c r="UDE728" s="6"/>
      <c r="UDF728" s="6"/>
      <c r="UDG728" s="6"/>
      <c r="UDH728" s="6"/>
      <c r="UDI728" s="6"/>
      <c r="UDJ728" s="6"/>
      <c r="UDK728" s="6"/>
      <c r="UDL728" s="6"/>
      <c r="UDM728" s="6"/>
      <c r="UDN728" s="6"/>
      <c r="UDO728" s="6"/>
      <c r="UDP728" s="6"/>
      <c r="UDQ728" s="6"/>
      <c r="UDR728" s="6"/>
      <c r="UDS728" s="6"/>
      <c r="UDT728" s="6"/>
      <c r="UDU728" s="6"/>
      <c r="UDV728" s="6"/>
      <c r="UDW728" s="6"/>
      <c r="UDX728" s="6"/>
      <c r="UDY728" s="6"/>
      <c r="UDZ728" s="6"/>
      <c r="UEA728" s="6"/>
      <c r="UEB728" s="6"/>
      <c r="UEC728" s="6"/>
      <c r="UED728" s="6"/>
      <c r="UEE728" s="6"/>
      <c r="UEF728" s="6"/>
      <c r="UEG728" s="6"/>
      <c r="UEH728" s="6"/>
      <c r="UEI728" s="6"/>
      <c r="UEJ728" s="6"/>
      <c r="UEK728" s="6"/>
      <c r="UEL728" s="6"/>
      <c r="UEM728" s="6"/>
      <c r="UEN728" s="6"/>
      <c r="UEO728" s="6"/>
      <c r="UEP728" s="6"/>
      <c r="UEQ728" s="6"/>
      <c r="UER728" s="6"/>
      <c r="UES728" s="6"/>
      <c r="UET728" s="6"/>
      <c r="UEU728" s="6"/>
      <c r="UEV728" s="6"/>
      <c r="UEW728" s="6"/>
      <c r="UEX728" s="6"/>
      <c r="UEY728" s="6"/>
      <c r="UEZ728" s="6"/>
      <c r="UFA728" s="6"/>
      <c r="UFB728" s="6"/>
      <c r="UFC728" s="6"/>
      <c r="UFD728" s="6"/>
      <c r="UFE728" s="6"/>
      <c r="UFF728" s="6"/>
      <c r="UFG728" s="6"/>
      <c r="UFH728" s="6"/>
      <c r="UFI728" s="6"/>
      <c r="UFJ728" s="6"/>
      <c r="UFK728" s="6"/>
      <c r="UFL728" s="6"/>
      <c r="UFM728" s="6"/>
      <c r="UFN728" s="6"/>
      <c r="UFO728" s="6"/>
      <c r="UFP728" s="6"/>
      <c r="UFQ728" s="6"/>
      <c r="UFR728" s="6"/>
      <c r="UFS728" s="6"/>
      <c r="UFT728" s="6"/>
      <c r="UFU728" s="6"/>
      <c r="UFV728" s="6"/>
      <c r="UFW728" s="6"/>
      <c r="UFX728" s="6"/>
      <c r="UFY728" s="6"/>
      <c r="UFZ728" s="6"/>
      <c r="UGA728" s="6"/>
      <c r="UGB728" s="6"/>
      <c r="UGC728" s="6"/>
      <c r="UGD728" s="6"/>
      <c r="UGE728" s="6"/>
      <c r="UGF728" s="6"/>
      <c r="UGG728" s="6"/>
      <c r="UGH728" s="6"/>
      <c r="UGI728" s="6"/>
      <c r="UGJ728" s="6"/>
      <c r="UGK728" s="6"/>
      <c r="UGL728" s="6"/>
      <c r="UGM728" s="6"/>
      <c r="UGN728" s="6"/>
      <c r="UGO728" s="6"/>
      <c r="UGP728" s="6"/>
      <c r="UGQ728" s="6"/>
      <c r="UGR728" s="6"/>
      <c r="UGS728" s="6"/>
      <c r="UGT728" s="6"/>
      <c r="UGU728" s="6"/>
      <c r="UGV728" s="6"/>
      <c r="UGW728" s="6"/>
      <c r="UGX728" s="6"/>
      <c r="UGY728" s="6"/>
      <c r="UGZ728" s="6"/>
      <c r="UHA728" s="6"/>
      <c r="UHB728" s="6"/>
      <c r="UHC728" s="6"/>
      <c r="UHD728" s="6"/>
      <c r="UHE728" s="6"/>
      <c r="UHF728" s="6"/>
      <c r="UHG728" s="6"/>
      <c r="UHH728" s="6"/>
      <c r="UHI728" s="6"/>
      <c r="UHJ728" s="6"/>
      <c r="UHK728" s="6"/>
      <c r="UHL728" s="6"/>
      <c r="UHM728" s="6"/>
      <c r="UHN728" s="6"/>
      <c r="UHO728" s="6"/>
      <c r="UHP728" s="6"/>
      <c r="UHQ728" s="6"/>
      <c r="UHR728" s="6"/>
      <c r="UHS728" s="6"/>
      <c r="UHT728" s="6"/>
      <c r="UHU728" s="6"/>
      <c r="UHV728" s="6"/>
      <c r="UHW728" s="6"/>
      <c r="UHX728" s="6"/>
      <c r="UHY728" s="6"/>
      <c r="UHZ728" s="6"/>
      <c r="UIA728" s="6"/>
      <c r="UIB728" s="6"/>
      <c r="UIC728" s="6"/>
      <c r="UID728" s="6"/>
      <c r="UIE728" s="6"/>
      <c r="UIF728" s="6"/>
      <c r="UIG728" s="6"/>
      <c r="UIH728" s="6"/>
      <c r="UII728" s="6"/>
      <c r="UIJ728" s="6"/>
      <c r="UIK728" s="6"/>
      <c r="UIL728" s="6"/>
      <c r="UIM728" s="6"/>
      <c r="UIN728" s="6"/>
      <c r="UIO728" s="6"/>
      <c r="UIP728" s="6"/>
      <c r="UIQ728" s="6"/>
      <c r="UIR728" s="6"/>
      <c r="UIS728" s="6"/>
      <c r="UIT728" s="6"/>
      <c r="UIU728" s="6"/>
      <c r="UIV728" s="6"/>
      <c r="UIW728" s="6"/>
      <c r="UIX728" s="6"/>
      <c r="UIY728" s="6"/>
      <c r="UIZ728" s="6"/>
      <c r="UJA728" s="6"/>
      <c r="UJB728" s="6"/>
      <c r="UJC728" s="6"/>
      <c r="UJD728" s="6"/>
      <c r="UJE728" s="6"/>
      <c r="UJF728" s="6"/>
      <c r="UJG728" s="6"/>
      <c r="UJH728" s="6"/>
      <c r="UJI728" s="6"/>
      <c r="UJJ728" s="6"/>
      <c r="UJK728" s="6"/>
      <c r="UJL728" s="6"/>
      <c r="UJM728" s="6"/>
      <c r="UJN728" s="6"/>
      <c r="UJO728" s="6"/>
      <c r="UJP728" s="6"/>
      <c r="UJQ728" s="6"/>
      <c r="UJR728" s="6"/>
      <c r="UJS728" s="6"/>
      <c r="UJT728" s="6"/>
      <c r="UJU728" s="6"/>
      <c r="UJV728" s="6"/>
      <c r="UJW728" s="6"/>
      <c r="UJX728" s="6"/>
      <c r="UJY728" s="6"/>
      <c r="UJZ728" s="6"/>
      <c r="UKA728" s="6"/>
      <c r="UKB728" s="6"/>
      <c r="UKC728" s="6"/>
      <c r="UKD728" s="6"/>
      <c r="UKE728" s="6"/>
      <c r="UKF728" s="6"/>
      <c r="UKG728" s="6"/>
      <c r="UKH728" s="6"/>
      <c r="UKI728" s="6"/>
      <c r="UKJ728" s="6"/>
      <c r="UKK728" s="6"/>
      <c r="UKL728" s="6"/>
      <c r="UKM728" s="6"/>
      <c r="UKN728" s="6"/>
      <c r="UKO728" s="6"/>
      <c r="UKP728" s="6"/>
      <c r="UKQ728" s="6"/>
      <c r="UKR728" s="6"/>
      <c r="UKS728" s="6"/>
      <c r="UKT728" s="6"/>
      <c r="UKU728" s="6"/>
      <c r="UKV728" s="6"/>
      <c r="UKW728" s="6"/>
      <c r="UKX728" s="6"/>
      <c r="UKY728" s="6"/>
      <c r="UKZ728" s="6"/>
      <c r="ULA728" s="6"/>
      <c r="ULB728" s="6"/>
      <c r="ULC728" s="6"/>
      <c r="ULD728" s="6"/>
      <c r="ULE728" s="6"/>
      <c r="ULF728" s="6"/>
      <c r="ULG728" s="6"/>
      <c r="ULH728" s="6"/>
      <c r="ULI728" s="6"/>
      <c r="ULJ728" s="6"/>
      <c r="ULK728" s="6"/>
      <c r="ULL728" s="6"/>
      <c r="ULM728" s="6"/>
      <c r="ULN728" s="6"/>
      <c r="ULO728" s="6"/>
      <c r="ULP728" s="6"/>
      <c r="ULQ728" s="6"/>
      <c r="ULR728" s="6"/>
      <c r="ULS728" s="6"/>
      <c r="ULT728" s="6"/>
      <c r="ULU728" s="6"/>
      <c r="ULV728" s="6"/>
      <c r="ULW728" s="6"/>
      <c r="ULX728" s="6"/>
      <c r="ULY728" s="6"/>
      <c r="ULZ728" s="6"/>
      <c r="UMA728" s="6"/>
      <c r="UMB728" s="6"/>
      <c r="UMC728" s="6"/>
      <c r="UMD728" s="6"/>
      <c r="UME728" s="6"/>
      <c r="UMF728" s="6"/>
      <c r="UMG728" s="6"/>
      <c r="UMH728" s="6"/>
      <c r="UMI728" s="6"/>
      <c r="UMJ728" s="6"/>
      <c r="UMK728" s="6"/>
      <c r="UML728" s="6"/>
      <c r="UMM728" s="6"/>
      <c r="UMN728" s="6"/>
      <c r="UMO728" s="6"/>
      <c r="UMP728" s="6"/>
      <c r="UMQ728" s="6"/>
      <c r="UMR728" s="6"/>
      <c r="UMS728" s="6"/>
      <c r="UMT728" s="6"/>
      <c r="UMU728" s="6"/>
      <c r="UMV728" s="6"/>
      <c r="UMW728" s="6"/>
      <c r="UMX728" s="6"/>
      <c r="UMY728" s="6"/>
      <c r="UMZ728" s="6"/>
      <c r="UNA728" s="6"/>
      <c r="UNB728" s="6"/>
      <c r="UNC728" s="6"/>
      <c r="UND728" s="6"/>
      <c r="UNE728" s="6"/>
      <c r="UNF728" s="6"/>
      <c r="UNG728" s="6"/>
      <c r="UNH728" s="6"/>
      <c r="UNI728" s="6"/>
      <c r="UNJ728" s="6"/>
      <c r="UNK728" s="6"/>
      <c r="UNL728" s="6"/>
      <c r="UNM728" s="6"/>
      <c r="UNN728" s="6"/>
      <c r="UNO728" s="6"/>
      <c r="UNP728" s="6"/>
      <c r="UNQ728" s="6"/>
      <c r="UNR728" s="6"/>
      <c r="UNS728" s="6"/>
      <c r="UNT728" s="6"/>
      <c r="UNU728" s="6"/>
      <c r="UNV728" s="6"/>
      <c r="UNW728" s="6"/>
      <c r="UNX728" s="6"/>
      <c r="UNY728" s="6"/>
      <c r="UNZ728" s="6"/>
      <c r="UOA728" s="6"/>
      <c r="UOB728" s="6"/>
      <c r="UOC728" s="6"/>
      <c r="UOD728" s="6"/>
      <c r="UOE728" s="6"/>
      <c r="UOF728" s="6"/>
      <c r="UOG728" s="6"/>
      <c r="UOH728" s="6"/>
      <c r="UOI728" s="6"/>
      <c r="UOJ728" s="6"/>
      <c r="UOK728" s="6"/>
      <c r="UOL728" s="6"/>
      <c r="UOM728" s="6"/>
      <c r="UON728" s="6"/>
      <c r="UOO728" s="6"/>
      <c r="UOP728" s="6"/>
      <c r="UOQ728" s="6"/>
      <c r="UOR728" s="6"/>
      <c r="UOS728" s="6"/>
      <c r="UOT728" s="6"/>
      <c r="UOU728" s="6"/>
      <c r="UOV728" s="6"/>
      <c r="UOW728" s="6"/>
      <c r="UOX728" s="6"/>
      <c r="UOY728" s="6"/>
      <c r="UOZ728" s="6"/>
      <c r="UPA728" s="6"/>
      <c r="UPB728" s="6"/>
      <c r="UPC728" s="6"/>
      <c r="UPD728" s="6"/>
      <c r="UPE728" s="6"/>
      <c r="UPF728" s="6"/>
      <c r="UPG728" s="6"/>
      <c r="UPH728" s="6"/>
      <c r="UPI728" s="6"/>
      <c r="UPJ728" s="6"/>
      <c r="UPK728" s="6"/>
      <c r="UPL728" s="6"/>
      <c r="UPM728" s="6"/>
      <c r="UPN728" s="6"/>
      <c r="UPO728" s="6"/>
      <c r="UPP728" s="6"/>
      <c r="UPQ728" s="6"/>
      <c r="UPR728" s="6"/>
      <c r="UPS728" s="6"/>
      <c r="UPT728" s="6"/>
      <c r="UPU728" s="6"/>
      <c r="UPV728" s="6"/>
      <c r="UPW728" s="6"/>
      <c r="UPX728" s="6"/>
      <c r="UPY728" s="6"/>
      <c r="UPZ728" s="6"/>
      <c r="UQA728" s="6"/>
      <c r="UQB728" s="6"/>
      <c r="UQC728" s="6"/>
      <c r="UQD728" s="6"/>
      <c r="UQE728" s="6"/>
      <c r="UQF728" s="6"/>
      <c r="UQG728" s="6"/>
      <c r="UQH728" s="6"/>
      <c r="UQI728" s="6"/>
      <c r="UQJ728" s="6"/>
      <c r="UQK728" s="6"/>
      <c r="UQL728" s="6"/>
      <c r="UQM728" s="6"/>
      <c r="UQN728" s="6"/>
      <c r="UQO728" s="6"/>
      <c r="UQP728" s="6"/>
      <c r="UQQ728" s="6"/>
      <c r="UQR728" s="6"/>
      <c r="UQS728" s="6"/>
      <c r="UQT728" s="6"/>
      <c r="UQU728" s="6"/>
      <c r="UQV728" s="6"/>
      <c r="UQW728" s="6"/>
      <c r="UQX728" s="6"/>
      <c r="UQY728" s="6"/>
      <c r="UQZ728" s="6"/>
      <c r="URA728" s="6"/>
      <c r="URB728" s="6"/>
      <c r="URC728" s="6"/>
      <c r="URD728" s="6"/>
      <c r="URE728" s="6"/>
      <c r="URF728" s="6"/>
      <c r="URG728" s="6"/>
      <c r="URH728" s="6"/>
      <c r="URI728" s="6"/>
      <c r="URJ728" s="6"/>
      <c r="URK728" s="6"/>
      <c r="URL728" s="6"/>
      <c r="URM728" s="6"/>
      <c r="URN728" s="6"/>
      <c r="URO728" s="6"/>
      <c r="URP728" s="6"/>
      <c r="URQ728" s="6"/>
      <c r="URR728" s="6"/>
      <c r="URS728" s="6"/>
      <c r="URT728" s="6"/>
      <c r="URU728" s="6"/>
      <c r="URV728" s="6"/>
      <c r="URW728" s="6"/>
      <c r="URX728" s="6"/>
      <c r="URY728" s="6"/>
      <c r="URZ728" s="6"/>
      <c r="USA728" s="6"/>
      <c r="USB728" s="6"/>
      <c r="USC728" s="6"/>
      <c r="USD728" s="6"/>
      <c r="USE728" s="6"/>
      <c r="USF728" s="6"/>
      <c r="USG728" s="6"/>
      <c r="USH728" s="6"/>
      <c r="USI728" s="6"/>
      <c r="USJ728" s="6"/>
      <c r="USK728" s="6"/>
      <c r="USL728" s="6"/>
      <c r="USM728" s="6"/>
      <c r="USN728" s="6"/>
      <c r="USO728" s="6"/>
      <c r="USP728" s="6"/>
      <c r="USQ728" s="6"/>
      <c r="USR728" s="6"/>
      <c r="USS728" s="6"/>
      <c r="UST728" s="6"/>
      <c r="USU728" s="6"/>
      <c r="USV728" s="6"/>
      <c r="USW728" s="6"/>
      <c r="USX728" s="6"/>
      <c r="USY728" s="6"/>
      <c r="USZ728" s="6"/>
      <c r="UTA728" s="6"/>
      <c r="UTB728" s="6"/>
      <c r="UTC728" s="6"/>
      <c r="UTD728" s="6"/>
      <c r="UTE728" s="6"/>
      <c r="UTF728" s="6"/>
      <c r="UTG728" s="6"/>
      <c r="UTH728" s="6"/>
      <c r="UTI728" s="6"/>
      <c r="UTJ728" s="6"/>
      <c r="UTK728" s="6"/>
      <c r="UTL728" s="6"/>
      <c r="UTM728" s="6"/>
      <c r="UTN728" s="6"/>
      <c r="UTO728" s="6"/>
      <c r="UTP728" s="6"/>
      <c r="UTQ728" s="6"/>
      <c r="UTR728" s="6"/>
      <c r="UTS728" s="6"/>
      <c r="UTT728" s="6"/>
      <c r="UTU728" s="6"/>
      <c r="UTV728" s="6"/>
      <c r="UTW728" s="6"/>
      <c r="UTX728" s="6"/>
      <c r="UTY728" s="6"/>
      <c r="UTZ728" s="6"/>
      <c r="UUA728" s="6"/>
      <c r="UUB728" s="6"/>
      <c r="UUC728" s="6"/>
      <c r="UUD728" s="6"/>
      <c r="UUE728" s="6"/>
      <c r="UUF728" s="6"/>
      <c r="UUG728" s="6"/>
      <c r="UUH728" s="6"/>
      <c r="UUI728" s="6"/>
      <c r="UUJ728" s="6"/>
      <c r="UUK728" s="6"/>
      <c r="UUL728" s="6"/>
      <c r="UUM728" s="6"/>
      <c r="UUN728" s="6"/>
      <c r="UUO728" s="6"/>
      <c r="UUP728" s="6"/>
      <c r="UUQ728" s="6"/>
      <c r="UUR728" s="6"/>
      <c r="UUS728" s="6"/>
      <c r="UUT728" s="6"/>
      <c r="UUU728" s="6"/>
      <c r="UUV728" s="6"/>
      <c r="UUW728" s="6"/>
      <c r="UUX728" s="6"/>
      <c r="UUY728" s="6"/>
      <c r="UUZ728" s="6"/>
      <c r="UVA728" s="6"/>
      <c r="UVB728" s="6"/>
      <c r="UVC728" s="6"/>
      <c r="UVD728" s="6"/>
      <c r="UVE728" s="6"/>
      <c r="UVF728" s="6"/>
      <c r="UVG728" s="6"/>
      <c r="UVH728" s="6"/>
      <c r="UVI728" s="6"/>
      <c r="UVJ728" s="6"/>
      <c r="UVK728" s="6"/>
      <c r="UVL728" s="6"/>
      <c r="UVM728" s="6"/>
      <c r="UVN728" s="6"/>
      <c r="UVO728" s="6"/>
      <c r="UVP728" s="6"/>
      <c r="UVQ728" s="6"/>
      <c r="UVR728" s="6"/>
      <c r="UVS728" s="6"/>
      <c r="UVT728" s="6"/>
      <c r="UVU728" s="6"/>
      <c r="UVV728" s="6"/>
      <c r="UVW728" s="6"/>
      <c r="UVX728" s="6"/>
      <c r="UVY728" s="6"/>
      <c r="UVZ728" s="6"/>
      <c r="UWA728" s="6"/>
      <c r="UWB728" s="6"/>
      <c r="UWC728" s="6"/>
      <c r="UWD728" s="6"/>
      <c r="UWE728" s="6"/>
      <c r="UWF728" s="6"/>
      <c r="UWG728" s="6"/>
      <c r="UWH728" s="6"/>
      <c r="UWI728" s="6"/>
      <c r="UWJ728" s="6"/>
      <c r="UWK728" s="6"/>
      <c r="UWL728" s="6"/>
      <c r="UWM728" s="6"/>
      <c r="UWN728" s="6"/>
      <c r="UWO728" s="6"/>
      <c r="UWP728" s="6"/>
      <c r="UWQ728" s="6"/>
      <c r="UWR728" s="6"/>
      <c r="UWS728" s="6"/>
      <c r="UWT728" s="6"/>
      <c r="UWU728" s="6"/>
      <c r="UWV728" s="6"/>
      <c r="UWW728" s="6"/>
      <c r="UWX728" s="6"/>
      <c r="UWY728" s="6"/>
      <c r="UWZ728" s="6"/>
      <c r="UXA728" s="6"/>
      <c r="UXB728" s="6"/>
      <c r="UXC728" s="6"/>
      <c r="UXD728" s="6"/>
      <c r="UXE728" s="6"/>
      <c r="UXF728" s="6"/>
      <c r="UXG728" s="6"/>
      <c r="UXH728" s="6"/>
      <c r="UXI728" s="6"/>
      <c r="UXJ728" s="6"/>
      <c r="UXK728" s="6"/>
      <c r="UXL728" s="6"/>
      <c r="UXM728" s="6"/>
      <c r="UXN728" s="6"/>
      <c r="UXO728" s="6"/>
      <c r="UXP728" s="6"/>
      <c r="UXQ728" s="6"/>
      <c r="UXR728" s="6"/>
      <c r="UXS728" s="6"/>
      <c r="UXT728" s="6"/>
      <c r="UXU728" s="6"/>
      <c r="UXV728" s="6"/>
      <c r="UXW728" s="6"/>
      <c r="UXX728" s="6"/>
      <c r="UXY728" s="6"/>
      <c r="UXZ728" s="6"/>
      <c r="UYA728" s="6"/>
      <c r="UYB728" s="6"/>
      <c r="UYC728" s="6"/>
      <c r="UYD728" s="6"/>
      <c r="UYE728" s="6"/>
      <c r="UYF728" s="6"/>
      <c r="UYG728" s="6"/>
      <c r="UYH728" s="6"/>
      <c r="UYI728" s="6"/>
      <c r="UYJ728" s="6"/>
      <c r="UYK728" s="6"/>
      <c r="UYL728" s="6"/>
      <c r="UYM728" s="6"/>
      <c r="UYN728" s="6"/>
      <c r="UYO728" s="6"/>
      <c r="UYP728" s="6"/>
      <c r="UYQ728" s="6"/>
      <c r="UYR728" s="6"/>
      <c r="UYS728" s="6"/>
      <c r="UYT728" s="6"/>
      <c r="UYU728" s="6"/>
      <c r="UYV728" s="6"/>
      <c r="UYW728" s="6"/>
      <c r="UYX728" s="6"/>
      <c r="UYY728" s="6"/>
      <c r="UYZ728" s="6"/>
      <c r="UZA728" s="6"/>
      <c r="UZB728" s="6"/>
      <c r="UZC728" s="6"/>
      <c r="UZD728" s="6"/>
      <c r="UZE728" s="6"/>
      <c r="UZF728" s="6"/>
      <c r="UZG728" s="6"/>
      <c r="UZH728" s="6"/>
      <c r="UZI728" s="6"/>
      <c r="UZJ728" s="6"/>
      <c r="UZK728" s="6"/>
      <c r="UZL728" s="6"/>
      <c r="UZM728" s="6"/>
      <c r="UZN728" s="6"/>
      <c r="UZO728" s="6"/>
      <c r="UZP728" s="6"/>
      <c r="UZQ728" s="6"/>
      <c r="UZR728" s="6"/>
      <c r="UZS728" s="6"/>
      <c r="UZT728" s="6"/>
      <c r="UZU728" s="6"/>
      <c r="UZV728" s="6"/>
      <c r="UZW728" s="6"/>
      <c r="UZX728" s="6"/>
      <c r="UZY728" s="6"/>
      <c r="UZZ728" s="6"/>
      <c r="VAA728" s="6"/>
      <c r="VAB728" s="6"/>
      <c r="VAC728" s="6"/>
      <c r="VAD728" s="6"/>
      <c r="VAE728" s="6"/>
      <c r="VAF728" s="6"/>
      <c r="VAG728" s="6"/>
      <c r="VAH728" s="6"/>
      <c r="VAI728" s="6"/>
      <c r="VAJ728" s="6"/>
      <c r="VAK728" s="6"/>
      <c r="VAL728" s="6"/>
      <c r="VAM728" s="6"/>
      <c r="VAN728" s="6"/>
      <c r="VAO728" s="6"/>
      <c r="VAP728" s="6"/>
      <c r="VAQ728" s="6"/>
      <c r="VAR728" s="6"/>
      <c r="VAS728" s="6"/>
      <c r="VAT728" s="6"/>
      <c r="VAU728" s="6"/>
      <c r="VAV728" s="6"/>
      <c r="VAW728" s="6"/>
      <c r="VAX728" s="6"/>
      <c r="VAY728" s="6"/>
      <c r="VAZ728" s="6"/>
      <c r="VBA728" s="6"/>
      <c r="VBB728" s="6"/>
      <c r="VBC728" s="6"/>
      <c r="VBD728" s="6"/>
      <c r="VBE728" s="6"/>
      <c r="VBF728" s="6"/>
      <c r="VBG728" s="6"/>
      <c r="VBH728" s="6"/>
      <c r="VBI728" s="6"/>
      <c r="VBJ728" s="6"/>
      <c r="VBK728" s="6"/>
      <c r="VBL728" s="6"/>
      <c r="VBM728" s="6"/>
      <c r="VBN728" s="6"/>
      <c r="VBO728" s="6"/>
      <c r="VBP728" s="6"/>
      <c r="VBQ728" s="6"/>
      <c r="VBR728" s="6"/>
      <c r="VBS728" s="6"/>
      <c r="VBT728" s="6"/>
      <c r="VBU728" s="6"/>
      <c r="VBV728" s="6"/>
      <c r="VBW728" s="6"/>
      <c r="VBX728" s="6"/>
      <c r="VBY728" s="6"/>
      <c r="VBZ728" s="6"/>
      <c r="VCA728" s="6"/>
      <c r="VCB728" s="6"/>
      <c r="VCC728" s="6"/>
      <c r="VCD728" s="6"/>
      <c r="VCE728" s="6"/>
      <c r="VCF728" s="6"/>
      <c r="VCG728" s="6"/>
      <c r="VCH728" s="6"/>
      <c r="VCI728" s="6"/>
      <c r="VCJ728" s="6"/>
      <c r="VCK728" s="6"/>
      <c r="VCL728" s="6"/>
      <c r="VCM728" s="6"/>
      <c r="VCN728" s="6"/>
      <c r="VCO728" s="6"/>
      <c r="VCP728" s="6"/>
      <c r="VCQ728" s="6"/>
      <c r="VCR728" s="6"/>
      <c r="VCS728" s="6"/>
      <c r="VCT728" s="6"/>
      <c r="VCU728" s="6"/>
      <c r="VCV728" s="6"/>
      <c r="VCW728" s="6"/>
      <c r="VCX728" s="6"/>
      <c r="VCY728" s="6"/>
      <c r="VCZ728" s="6"/>
      <c r="VDA728" s="6"/>
      <c r="VDB728" s="6"/>
      <c r="VDC728" s="6"/>
      <c r="VDD728" s="6"/>
      <c r="VDE728" s="6"/>
      <c r="VDF728" s="6"/>
      <c r="VDG728" s="6"/>
      <c r="VDH728" s="6"/>
      <c r="VDI728" s="6"/>
      <c r="VDJ728" s="6"/>
      <c r="VDK728" s="6"/>
      <c r="VDL728" s="6"/>
      <c r="VDM728" s="6"/>
      <c r="VDN728" s="6"/>
      <c r="VDO728" s="6"/>
      <c r="VDP728" s="6"/>
      <c r="VDQ728" s="6"/>
      <c r="VDR728" s="6"/>
      <c r="VDS728" s="6"/>
      <c r="VDT728" s="6"/>
      <c r="VDU728" s="6"/>
      <c r="VDV728" s="6"/>
      <c r="VDW728" s="6"/>
      <c r="VDX728" s="6"/>
      <c r="VDY728" s="6"/>
      <c r="VDZ728" s="6"/>
      <c r="VEA728" s="6"/>
      <c r="VEB728" s="6"/>
      <c r="VEC728" s="6"/>
      <c r="VED728" s="6"/>
      <c r="VEE728" s="6"/>
      <c r="VEF728" s="6"/>
      <c r="VEG728" s="6"/>
      <c r="VEH728" s="6"/>
      <c r="VEI728" s="6"/>
      <c r="VEJ728" s="6"/>
      <c r="VEK728" s="6"/>
      <c r="VEL728" s="6"/>
      <c r="VEM728" s="6"/>
      <c r="VEN728" s="6"/>
      <c r="VEO728" s="6"/>
      <c r="VEP728" s="6"/>
      <c r="VEQ728" s="6"/>
      <c r="VER728" s="6"/>
      <c r="VES728" s="6"/>
      <c r="VET728" s="6"/>
      <c r="VEU728" s="6"/>
      <c r="VEV728" s="6"/>
      <c r="VEW728" s="6"/>
      <c r="VEX728" s="6"/>
      <c r="VEY728" s="6"/>
      <c r="VEZ728" s="6"/>
      <c r="VFA728" s="6"/>
      <c r="VFB728" s="6"/>
      <c r="VFC728" s="6"/>
      <c r="VFD728" s="6"/>
      <c r="VFE728" s="6"/>
      <c r="VFF728" s="6"/>
      <c r="VFG728" s="6"/>
      <c r="VFH728" s="6"/>
      <c r="VFI728" s="6"/>
      <c r="VFJ728" s="6"/>
      <c r="VFK728" s="6"/>
      <c r="VFL728" s="6"/>
      <c r="VFM728" s="6"/>
      <c r="VFN728" s="6"/>
      <c r="VFO728" s="6"/>
      <c r="VFP728" s="6"/>
      <c r="VFQ728" s="6"/>
      <c r="VFR728" s="6"/>
      <c r="VFS728" s="6"/>
      <c r="VFT728" s="6"/>
      <c r="VFU728" s="6"/>
      <c r="VFV728" s="6"/>
      <c r="VFW728" s="6"/>
      <c r="VFX728" s="6"/>
      <c r="VFY728" s="6"/>
      <c r="VFZ728" s="6"/>
      <c r="VGA728" s="6"/>
      <c r="VGB728" s="6"/>
      <c r="VGC728" s="6"/>
      <c r="VGD728" s="6"/>
      <c r="VGE728" s="6"/>
      <c r="VGF728" s="6"/>
      <c r="VGG728" s="6"/>
      <c r="VGH728" s="6"/>
      <c r="VGI728" s="6"/>
      <c r="VGJ728" s="6"/>
      <c r="VGK728" s="6"/>
      <c r="VGL728" s="6"/>
      <c r="VGM728" s="6"/>
      <c r="VGN728" s="6"/>
      <c r="VGO728" s="6"/>
      <c r="VGP728" s="6"/>
      <c r="VGQ728" s="6"/>
      <c r="VGR728" s="6"/>
      <c r="VGS728" s="6"/>
      <c r="VGT728" s="6"/>
      <c r="VGU728" s="6"/>
      <c r="VGV728" s="6"/>
      <c r="VGW728" s="6"/>
      <c r="VGX728" s="6"/>
      <c r="VGY728" s="6"/>
      <c r="VGZ728" s="6"/>
      <c r="VHA728" s="6"/>
      <c r="VHB728" s="6"/>
      <c r="VHC728" s="6"/>
      <c r="VHD728" s="6"/>
      <c r="VHE728" s="6"/>
      <c r="VHF728" s="6"/>
      <c r="VHG728" s="6"/>
      <c r="VHH728" s="6"/>
      <c r="VHI728" s="6"/>
      <c r="VHJ728" s="6"/>
      <c r="VHK728" s="6"/>
      <c r="VHL728" s="6"/>
      <c r="VHM728" s="6"/>
      <c r="VHN728" s="6"/>
      <c r="VHO728" s="6"/>
      <c r="VHP728" s="6"/>
      <c r="VHQ728" s="6"/>
      <c r="VHR728" s="6"/>
      <c r="VHS728" s="6"/>
      <c r="VHT728" s="6"/>
      <c r="VHU728" s="6"/>
      <c r="VHV728" s="6"/>
      <c r="VHW728" s="6"/>
      <c r="VHX728" s="6"/>
      <c r="VHY728" s="6"/>
      <c r="VHZ728" s="6"/>
      <c r="VIA728" s="6"/>
      <c r="VIB728" s="6"/>
      <c r="VIC728" s="6"/>
      <c r="VID728" s="6"/>
      <c r="VIE728" s="6"/>
      <c r="VIF728" s="6"/>
      <c r="VIG728" s="6"/>
      <c r="VIH728" s="6"/>
      <c r="VII728" s="6"/>
      <c r="VIJ728" s="6"/>
      <c r="VIK728" s="6"/>
      <c r="VIL728" s="6"/>
      <c r="VIM728" s="6"/>
      <c r="VIN728" s="6"/>
      <c r="VIO728" s="6"/>
      <c r="VIP728" s="6"/>
      <c r="VIQ728" s="6"/>
      <c r="VIR728" s="6"/>
      <c r="VIS728" s="6"/>
      <c r="VIT728" s="6"/>
      <c r="VIU728" s="6"/>
      <c r="VIV728" s="6"/>
      <c r="VIW728" s="6"/>
      <c r="VIX728" s="6"/>
      <c r="VIY728" s="6"/>
      <c r="VIZ728" s="6"/>
      <c r="VJA728" s="6"/>
      <c r="VJB728" s="6"/>
      <c r="VJC728" s="6"/>
      <c r="VJD728" s="6"/>
      <c r="VJE728" s="6"/>
      <c r="VJF728" s="6"/>
      <c r="VJG728" s="6"/>
      <c r="VJH728" s="6"/>
      <c r="VJI728" s="6"/>
      <c r="VJJ728" s="6"/>
      <c r="VJK728" s="6"/>
      <c r="VJL728" s="6"/>
      <c r="VJM728" s="6"/>
      <c r="VJN728" s="6"/>
      <c r="VJO728" s="6"/>
      <c r="VJP728" s="6"/>
      <c r="VJQ728" s="6"/>
      <c r="VJR728" s="6"/>
      <c r="VJS728" s="6"/>
      <c r="VJT728" s="6"/>
      <c r="VJU728" s="6"/>
      <c r="VJV728" s="6"/>
      <c r="VJW728" s="6"/>
      <c r="VJX728" s="6"/>
      <c r="VJY728" s="6"/>
      <c r="VJZ728" s="6"/>
      <c r="VKA728" s="6"/>
      <c r="VKB728" s="6"/>
      <c r="VKC728" s="6"/>
      <c r="VKD728" s="6"/>
      <c r="VKE728" s="6"/>
      <c r="VKF728" s="6"/>
      <c r="VKG728" s="6"/>
      <c r="VKH728" s="6"/>
      <c r="VKI728" s="6"/>
      <c r="VKJ728" s="6"/>
      <c r="VKK728" s="6"/>
      <c r="VKL728" s="6"/>
      <c r="VKM728" s="6"/>
      <c r="VKN728" s="6"/>
      <c r="VKO728" s="6"/>
      <c r="VKP728" s="6"/>
      <c r="VKQ728" s="6"/>
      <c r="VKR728" s="6"/>
      <c r="VKS728" s="6"/>
      <c r="VKT728" s="6"/>
      <c r="VKU728" s="6"/>
      <c r="VKV728" s="6"/>
      <c r="VKW728" s="6"/>
      <c r="VKX728" s="6"/>
      <c r="VKY728" s="6"/>
      <c r="VKZ728" s="6"/>
      <c r="VLA728" s="6"/>
      <c r="VLB728" s="6"/>
      <c r="VLC728" s="6"/>
      <c r="VLD728" s="6"/>
      <c r="VLE728" s="6"/>
      <c r="VLF728" s="6"/>
      <c r="VLG728" s="6"/>
      <c r="VLH728" s="6"/>
      <c r="VLI728" s="6"/>
      <c r="VLJ728" s="6"/>
      <c r="VLK728" s="6"/>
      <c r="VLL728" s="6"/>
      <c r="VLM728" s="6"/>
      <c r="VLN728" s="6"/>
      <c r="VLO728" s="6"/>
      <c r="VLP728" s="6"/>
      <c r="VLQ728" s="6"/>
      <c r="VLR728" s="6"/>
      <c r="VLS728" s="6"/>
      <c r="VLT728" s="6"/>
      <c r="VLU728" s="6"/>
      <c r="VLV728" s="6"/>
      <c r="VLW728" s="6"/>
      <c r="VLX728" s="6"/>
      <c r="VLY728" s="6"/>
      <c r="VLZ728" s="6"/>
      <c r="VMA728" s="6"/>
      <c r="VMB728" s="6"/>
      <c r="VMC728" s="6"/>
      <c r="VMD728" s="6"/>
      <c r="VME728" s="6"/>
      <c r="VMF728" s="6"/>
      <c r="VMG728" s="6"/>
      <c r="VMH728" s="6"/>
      <c r="VMI728" s="6"/>
      <c r="VMJ728" s="6"/>
      <c r="VMK728" s="6"/>
      <c r="VML728" s="6"/>
      <c r="VMM728" s="6"/>
      <c r="VMN728" s="6"/>
      <c r="VMO728" s="6"/>
      <c r="VMP728" s="6"/>
      <c r="VMQ728" s="6"/>
      <c r="VMR728" s="6"/>
      <c r="VMS728" s="6"/>
      <c r="VMT728" s="6"/>
      <c r="VMU728" s="6"/>
      <c r="VMV728" s="6"/>
      <c r="VMW728" s="6"/>
      <c r="VMX728" s="6"/>
      <c r="VMY728" s="6"/>
      <c r="VMZ728" s="6"/>
      <c r="VNA728" s="6"/>
      <c r="VNB728" s="6"/>
      <c r="VNC728" s="6"/>
      <c r="VND728" s="6"/>
      <c r="VNE728" s="6"/>
      <c r="VNF728" s="6"/>
      <c r="VNG728" s="6"/>
      <c r="VNH728" s="6"/>
      <c r="VNI728" s="6"/>
      <c r="VNJ728" s="6"/>
      <c r="VNK728" s="6"/>
      <c r="VNL728" s="6"/>
      <c r="VNM728" s="6"/>
      <c r="VNN728" s="6"/>
      <c r="VNO728" s="6"/>
      <c r="VNP728" s="6"/>
      <c r="VNQ728" s="6"/>
      <c r="VNR728" s="6"/>
      <c r="VNS728" s="6"/>
      <c r="VNT728" s="6"/>
      <c r="VNU728" s="6"/>
      <c r="VNV728" s="6"/>
      <c r="VNW728" s="6"/>
      <c r="VNX728" s="6"/>
      <c r="VNY728" s="6"/>
      <c r="VNZ728" s="6"/>
      <c r="VOA728" s="6"/>
      <c r="VOB728" s="6"/>
      <c r="VOC728" s="6"/>
      <c r="VOD728" s="6"/>
      <c r="VOE728" s="6"/>
      <c r="VOF728" s="6"/>
      <c r="VOG728" s="6"/>
      <c r="VOH728" s="6"/>
      <c r="VOI728" s="6"/>
      <c r="VOJ728" s="6"/>
      <c r="VOK728" s="6"/>
      <c r="VOL728" s="6"/>
      <c r="VOM728" s="6"/>
      <c r="VON728" s="6"/>
      <c r="VOO728" s="6"/>
      <c r="VOP728" s="6"/>
      <c r="VOQ728" s="6"/>
      <c r="VOR728" s="6"/>
      <c r="VOS728" s="6"/>
      <c r="VOT728" s="6"/>
      <c r="VOU728" s="6"/>
      <c r="VOV728" s="6"/>
      <c r="VOW728" s="6"/>
      <c r="VOX728" s="6"/>
      <c r="VOY728" s="6"/>
      <c r="VOZ728" s="6"/>
      <c r="VPA728" s="6"/>
      <c r="VPB728" s="6"/>
      <c r="VPC728" s="6"/>
      <c r="VPD728" s="6"/>
      <c r="VPE728" s="6"/>
      <c r="VPF728" s="6"/>
      <c r="VPG728" s="6"/>
      <c r="VPH728" s="6"/>
      <c r="VPI728" s="6"/>
      <c r="VPJ728" s="6"/>
      <c r="VPK728" s="6"/>
      <c r="VPL728" s="6"/>
      <c r="VPM728" s="6"/>
      <c r="VPN728" s="6"/>
      <c r="VPO728" s="6"/>
      <c r="VPP728" s="6"/>
      <c r="VPQ728" s="6"/>
      <c r="VPR728" s="6"/>
      <c r="VPS728" s="6"/>
      <c r="VPT728" s="6"/>
      <c r="VPU728" s="6"/>
      <c r="VPV728" s="6"/>
      <c r="VPW728" s="6"/>
      <c r="VPX728" s="6"/>
      <c r="VPY728" s="6"/>
      <c r="VPZ728" s="6"/>
      <c r="VQA728" s="6"/>
      <c r="VQB728" s="6"/>
      <c r="VQC728" s="6"/>
      <c r="VQD728" s="6"/>
      <c r="VQE728" s="6"/>
      <c r="VQF728" s="6"/>
      <c r="VQG728" s="6"/>
      <c r="VQH728" s="6"/>
      <c r="VQI728" s="6"/>
      <c r="VQJ728" s="6"/>
      <c r="VQK728" s="6"/>
      <c r="VQL728" s="6"/>
      <c r="VQM728" s="6"/>
      <c r="VQN728" s="6"/>
      <c r="VQO728" s="6"/>
      <c r="VQP728" s="6"/>
      <c r="VQQ728" s="6"/>
      <c r="VQR728" s="6"/>
      <c r="VQS728" s="6"/>
      <c r="VQT728" s="6"/>
      <c r="VQU728" s="6"/>
      <c r="VQV728" s="6"/>
      <c r="VQW728" s="6"/>
      <c r="VQX728" s="6"/>
      <c r="VQY728" s="6"/>
      <c r="VQZ728" s="6"/>
      <c r="VRA728" s="6"/>
      <c r="VRB728" s="6"/>
      <c r="VRC728" s="6"/>
      <c r="VRD728" s="6"/>
      <c r="VRE728" s="6"/>
      <c r="VRF728" s="6"/>
      <c r="VRG728" s="6"/>
      <c r="VRH728" s="6"/>
      <c r="VRI728" s="6"/>
      <c r="VRJ728" s="6"/>
      <c r="VRK728" s="6"/>
      <c r="VRL728" s="6"/>
      <c r="VRM728" s="6"/>
      <c r="VRN728" s="6"/>
      <c r="VRO728" s="6"/>
      <c r="VRP728" s="6"/>
      <c r="VRQ728" s="6"/>
      <c r="VRR728" s="6"/>
      <c r="VRS728" s="6"/>
      <c r="VRT728" s="6"/>
      <c r="VRU728" s="6"/>
      <c r="VRV728" s="6"/>
      <c r="VRW728" s="6"/>
      <c r="VRX728" s="6"/>
      <c r="VRY728" s="6"/>
      <c r="VRZ728" s="6"/>
      <c r="VSA728" s="6"/>
      <c r="VSB728" s="6"/>
      <c r="VSC728" s="6"/>
      <c r="VSD728" s="6"/>
      <c r="VSE728" s="6"/>
      <c r="VSF728" s="6"/>
      <c r="VSG728" s="6"/>
      <c r="VSH728" s="6"/>
      <c r="VSI728" s="6"/>
      <c r="VSJ728" s="6"/>
      <c r="VSK728" s="6"/>
      <c r="VSL728" s="6"/>
      <c r="VSM728" s="6"/>
      <c r="VSN728" s="6"/>
      <c r="VSO728" s="6"/>
      <c r="VSP728" s="6"/>
      <c r="VSQ728" s="6"/>
      <c r="VSR728" s="6"/>
      <c r="VSS728" s="6"/>
      <c r="VST728" s="6"/>
      <c r="VSU728" s="6"/>
      <c r="VSV728" s="6"/>
      <c r="VSW728" s="6"/>
      <c r="VSX728" s="6"/>
      <c r="VSY728" s="6"/>
      <c r="VSZ728" s="6"/>
      <c r="VTA728" s="6"/>
      <c r="VTB728" s="6"/>
      <c r="VTC728" s="6"/>
      <c r="VTD728" s="6"/>
      <c r="VTE728" s="6"/>
      <c r="VTF728" s="6"/>
      <c r="VTG728" s="6"/>
      <c r="VTH728" s="6"/>
      <c r="VTI728" s="6"/>
      <c r="VTJ728" s="6"/>
      <c r="VTK728" s="6"/>
      <c r="VTL728" s="6"/>
      <c r="VTM728" s="6"/>
      <c r="VTN728" s="6"/>
      <c r="VTO728" s="6"/>
      <c r="VTP728" s="6"/>
      <c r="VTQ728" s="6"/>
      <c r="VTR728" s="6"/>
      <c r="VTS728" s="6"/>
      <c r="VTT728" s="6"/>
      <c r="VTU728" s="6"/>
      <c r="VTV728" s="6"/>
      <c r="VTW728" s="6"/>
      <c r="VTX728" s="6"/>
      <c r="VTY728" s="6"/>
      <c r="VTZ728" s="6"/>
      <c r="VUA728" s="6"/>
      <c r="VUB728" s="6"/>
      <c r="VUC728" s="6"/>
      <c r="VUD728" s="6"/>
      <c r="VUE728" s="6"/>
      <c r="VUF728" s="6"/>
      <c r="VUG728" s="6"/>
      <c r="VUH728" s="6"/>
      <c r="VUI728" s="6"/>
      <c r="VUJ728" s="6"/>
      <c r="VUK728" s="6"/>
      <c r="VUL728" s="6"/>
      <c r="VUM728" s="6"/>
      <c r="VUN728" s="6"/>
      <c r="VUO728" s="6"/>
      <c r="VUP728" s="6"/>
      <c r="VUQ728" s="6"/>
      <c r="VUR728" s="6"/>
      <c r="VUS728" s="6"/>
      <c r="VUT728" s="6"/>
      <c r="VUU728" s="6"/>
      <c r="VUV728" s="6"/>
      <c r="VUW728" s="6"/>
      <c r="VUX728" s="6"/>
      <c r="VUY728" s="6"/>
      <c r="VUZ728" s="6"/>
      <c r="VVA728" s="6"/>
      <c r="VVB728" s="6"/>
      <c r="VVC728" s="6"/>
      <c r="VVD728" s="6"/>
      <c r="VVE728" s="6"/>
      <c r="VVF728" s="6"/>
      <c r="VVG728" s="6"/>
      <c r="VVH728" s="6"/>
      <c r="VVI728" s="6"/>
      <c r="VVJ728" s="6"/>
      <c r="VVK728" s="6"/>
      <c r="VVL728" s="6"/>
      <c r="VVM728" s="6"/>
      <c r="VVN728" s="6"/>
      <c r="VVO728" s="6"/>
      <c r="VVP728" s="6"/>
      <c r="VVQ728" s="6"/>
      <c r="VVR728" s="6"/>
      <c r="VVS728" s="6"/>
      <c r="VVT728" s="6"/>
      <c r="VVU728" s="6"/>
      <c r="VVV728" s="6"/>
      <c r="VVW728" s="6"/>
      <c r="VVX728" s="6"/>
      <c r="VVY728" s="6"/>
      <c r="VVZ728" s="6"/>
      <c r="VWA728" s="6"/>
      <c r="VWB728" s="6"/>
      <c r="VWC728" s="6"/>
      <c r="VWD728" s="6"/>
      <c r="VWE728" s="6"/>
      <c r="VWF728" s="6"/>
      <c r="VWG728" s="6"/>
      <c r="VWH728" s="6"/>
      <c r="VWI728" s="6"/>
      <c r="VWJ728" s="6"/>
      <c r="VWK728" s="6"/>
      <c r="VWL728" s="6"/>
      <c r="VWM728" s="6"/>
      <c r="VWN728" s="6"/>
      <c r="VWO728" s="6"/>
      <c r="VWP728" s="6"/>
      <c r="VWQ728" s="6"/>
      <c r="VWR728" s="6"/>
      <c r="VWS728" s="6"/>
      <c r="VWT728" s="6"/>
      <c r="VWU728" s="6"/>
      <c r="VWV728" s="6"/>
      <c r="VWW728" s="6"/>
      <c r="VWX728" s="6"/>
      <c r="VWY728" s="6"/>
      <c r="VWZ728" s="6"/>
      <c r="VXA728" s="6"/>
      <c r="VXB728" s="6"/>
      <c r="VXC728" s="6"/>
      <c r="VXD728" s="6"/>
      <c r="VXE728" s="6"/>
      <c r="VXF728" s="6"/>
      <c r="VXG728" s="6"/>
      <c r="VXH728" s="6"/>
      <c r="VXI728" s="6"/>
      <c r="VXJ728" s="6"/>
      <c r="VXK728" s="6"/>
      <c r="VXL728" s="6"/>
      <c r="VXM728" s="6"/>
      <c r="VXN728" s="6"/>
      <c r="VXO728" s="6"/>
      <c r="VXP728" s="6"/>
      <c r="VXQ728" s="6"/>
      <c r="VXR728" s="6"/>
      <c r="VXS728" s="6"/>
      <c r="VXT728" s="6"/>
      <c r="VXU728" s="6"/>
      <c r="VXV728" s="6"/>
      <c r="VXW728" s="6"/>
      <c r="VXX728" s="6"/>
      <c r="VXY728" s="6"/>
      <c r="VXZ728" s="6"/>
      <c r="VYA728" s="6"/>
      <c r="VYB728" s="6"/>
      <c r="VYC728" s="6"/>
      <c r="VYD728" s="6"/>
      <c r="VYE728" s="6"/>
      <c r="VYF728" s="6"/>
      <c r="VYG728" s="6"/>
      <c r="VYH728" s="6"/>
      <c r="VYI728" s="6"/>
      <c r="VYJ728" s="6"/>
      <c r="VYK728" s="6"/>
      <c r="VYL728" s="6"/>
      <c r="VYM728" s="6"/>
      <c r="VYN728" s="6"/>
      <c r="VYO728" s="6"/>
      <c r="VYP728" s="6"/>
      <c r="VYQ728" s="6"/>
      <c r="VYR728" s="6"/>
      <c r="VYS728" s="6"/>
      <c r="VYT728" s="6"/>
      <c r="VYU728" s="6"/>
      <c r="VYV728" s="6"/>
      <c r="VYW728" s="6"/>
      <c r="VYX728" s="6"/>
      <c r="VYY728" s="6"/>
      <c r="VYZ728" s="6"/>
      <c r="VZA728" s="6"/>
      <c r="VZB728" s="6"/>
      <c r="VZC728" s="6"/>
      <c r="VZD728" s="6"/>
      <c r="VZE728" s="6"/>
      <c r="VZF728" s="6"/>
      <c r="VZG728" s="6"/>
      <c r="VZH728" s="6"/>
      <c r="VZI728" s="6"/>
      <c r="VZJ728" s="6"/>
      <c r="VZK728" s="6"/>
      <c r="VZL728" s="6"/>
      <c r="VZM728" s="6"/>
      <c r="VZN728" s="6"/>
      <c r="VZO728" s="6"/>
      <c r="VZP728" s="6"/>
      <c r="VZQ728" s="6"/>
      <c r="VZR728" s="6"/>
      <c r="VZS728" s="6"/>
      <c r="VZT728" s="6"/>
      <c r="VZU728" s="6"/>
      <c r="VZV728" s="6"/>
      <c r="VZW728" s="6"/>
      <c r="VZX728" s="6"/>
      <c r="VZY728" s="6"/>
      <c r="VZZ728" s="6"/>
      <c r="WAA728" s="6"/>
      <c r="WAB728" s="6"/>
      <c r="WAC728" s="6"/>
      <c r="WAD728" s="6"/>
      <c r="WAE728" s="6"/>
      <c r="WAF728" s="6"/>
      <c r="WAG728" s="6"/>
      <c r="WAH728" s="6"/>
      <c r="WAI728" s="6"/>
      <c r="WAJ728" s="6"/>
      <c r="WAK728" s="6"/>
      <c r="WAL728" s="6"/>
      <c r="WAM728" s="6"/>
      <c r="WAN728" s="6"/>
      <c r="WAO728" s="6"/>
      <c r="WAP728" s="6"/>
      <c r="WAQ728" s="6"/>
      <c r="WAR728" s="6"/>
      <c r="WAS728" s="6"/>
      <c r="WAT728" s="6"/>
      <c r="WAU728" s="6"/>
      <c r="WAV728" s="6"/>
      <c r="WAW728" s="6"/>
      <c r="WAX728" s="6"/>
      <c r="WAY728" s="6"/>
      <c r="WAZ728" s="6"/>
      <c r="WBA728" s="6"/>
      <c r="WBB728" s="6"/>
      <c r="WBC728" s="6"/>
      <c r="WBD728" s="6"/>
      <c r="WBE728" s="6"/>
      <c r="WBF728" s="6"/>
      <c r="WBG728" s="6"/>
      <c r="WBH728" s="6"/>
      <c r="WBI728" s="6"/>
      <c r="WBJ728" s="6"/>
      <c r="WBK728" s="6"/>
      <c r="WBL728" s="6"/>
      <c r="WBM728" s="6"/>
      <c r="WBN728" s="6"/>
      <c r="WBO728" s="6"/>
      <c r="WBP728" s="6"/>
      <c r="WBQ728" s="6"/>
      <c r="WBR728" s="6"/>
      <c r="WBS728" s="6"/>
      <c r="WBT728" s="6"/>
      <c r="WBU728" s="6"/>
      <c r="WBV728" s="6"/>
      <c r="WBW728" s="6"/>
      <c r="WBX728" s="6"/>
      <c r="WBY728" s="6"/>
      <c r="WBZ728" s="6"/>
      <c r="WCA728" s="6"/>
      <c r="WCB728" s="6"/>
      <c r="WCC728" s="6"/>
      <c r="WCD728" s="6"/>
      <c r="WCE728" s="6"/>
      <c r="WCF728" s="6"/>
      <c r="WCG728" s="6"/>
      <c r="WCH728" s="6"/>
      <c r="WCI728" s="6"/>
      <c r="WCJ728" s="6"/>
      <c r="WCK728" s="6"/>
      <c r="WCL728" s="6"/>
      <c r="WCM728" s="6"/>
      <c r="WCN728" s="6"/>
      <c r="WCO728" s="6"/>
      <c r="WCP728" s="6"/>
      <c r="WCQ728" s="6"/>
      <c r="WCR728" s="6"/>
      <c r="WCS728" s="6"/>
      <c r="WCT728" s="6"/>
      <c r="WCU728" s="6"/>
      <c r="WCV728" s="6"/>
      <c r="WCW728" s="6"/>
      <c r="WCX728" s="6"/>
      <c r="WCY728" s="6"/>
      <c r="WCZ728" s="6"/>
      <c r="WDA728" s="6"/>
      <c r="WDB728" s="6"/>
      <c r="WDC728" s="6"/>
      <c r="WDD728" s="6"/>
      <c r="WDE728" s="6"/>
      <c r="WDF728" s="6"/>
      <c r="WDG728" s="6"/>
      <c r="WDH728" s="6"/>
      <c r="WDI728" s="6"/>
      <c r="WDJ728" s="6"/>
      <c r="WDK728" s="6"/>
      <c r="WDL728" s="6"/>
      <c r="WDM728" s="6"/>
      <c r="WDN728" s="6"/>
      <c r="WDO728" s="6"/>
      <c r="WDP728" s="6"/>
      <c r="WDQ728" s="6"/>
      <c r="WDR728" s="6"/>
      <c r="WDS728" s="6"/>
      <c r="WDT728" s="6"/>
      <c r="WDU728" s="6"/>
      <c r="WDV728" s="6"/>
      <c r="WDW728" s="6"/>
      <c r="WDX728" s="6"/>
      <c r="WDY728" s="6"/>
      <c r="WDZ728" s="6"/>
      <c r="WEA728" s="6"/>
      <c r="WEB728" s="6"/>
      <c r="WEC728" s="6"/>
      <c r="WED728" s="6"/>
      <c r="WEE728" s="6"/>
      <c r="WEF728" s="6"/>
      <c r="WEG728" s="6"/>
      <c r="WEH728" s="6"/>
      <c r="WEI728" s="6"/>
      <c r="WEJ728" s="6"/>
      <c r="WEK728" s="6"/>
      <c r="WEL728" s="6"/>
      <c r="WEM728" s="6"/>
      <c r="WEN728" s="6"/>
      <c r="WEO728" s="6"/>
      <c r="WEP728" s="6"/>
      <c r="WEQ728" s="6"/>
      <c r="WER728" s="6"/>
      <c r="WES728" s="6"/>
      <c r="WET728" s="6"/>
      <c r="WEU728" s="6"/>
      <c r="WEV728" s="6"/>
      <c r="WEW728" s="6"/>
      <c r="WEX728" s="6"/>
      <c r="WEY728" s="6"/>
      <c r="WEZ728" s="6"/>
      <c r="WFA728" s="6"/>
      <c r="WFB728" s="6"/>
      <c r="WFC728" s="6"/>
      <c r="WFD728" s="6"/>
      <c r="WFE728" s="6"/>
      <c r="WFF728" s="6"/>
      <c r="WFG728" s="6"/>
      <c r="WFH728" s="6"/>
      <c r="WFI728" s="6"/>
      <c r="WFJ728" s="6"/>
      <c r="WFK728" s="6"/>
      <c r="WFL728" s="6"/>
      <c r="WFM728" s="6"/>
      <c r="WFN728" s="6"/>
      <c r="WFO728" s="6"/>
      <c r="WFP728" s="6"/>
      <c r="WFQ728" s="6"/>
      <c r="WFR728" s="6"/>
      <c r="WFS728" s="6"/>
      <c r="WFT728" s="6"/>
      <c r="WFU728" s="6"/>
      <c r="WFV728" s="6"/>
      <c r="WFW728" s="6"/>
      <c r="WFX728" s="6"/>
      <c r="WFY728" s="6"/>
      <c r="WFZ728" s="6"/>
      <c r="WGA728" s="6"/>
      <c r="WGB728" s="6"/>
      <c r="WGC728" s="6"/>
      <c r="WGD728" s="6"/>
      <c r="WGE728" s="6"/>
      <c r="WGF728" s="6"/>
      <c r="WGG728" s="6"/>
      <c r="WGH728" s="6"/>
      <c r="WGI728" s="6"/>
      <c r="WGJ728" s="6"/>
      <c r="WGK728" s="6"/>
      <c r="WGL728" s="6"/>
      <c r="WGM728" s="6"/>
      <c r="WGN728" s="6"/>
      <c r="WGO728" s="6"/>
      <c r="WGP728" s="6"/>
      <c r="WGQ728" s="6"/>
      <c r="WGR728" s="6"/>
      <c r="WGS728" s="6"/>
      <c r="WGT728" s="6"/>
      <c r="WGU728" s="6"/>
      <c r="WGV728" s="6"/>
      <c r="WGW728" s="6"/>
      <c r="WGX728" s="6"/>
      <c r="WGY728" s="6"/>
      <c r="WGZ728" s="6"/>
      <c r="WHA728" s="6"/>
      <c r="WHB728" s="6"/>
      <c r="WHC728" s="6"/>
      <c r="WHD728" s="6"/>
      <c r="WHE728" s="6"/>
      <c r="WHF728" s="6"/>
      <c r="WHG728" s="6"/>
      <c r="WHH728" s="6"/>
      <c r="WHI728" s="6"/>
      <c r="WHJ728" s="6"/>
      <c r="WHK728" s="6"/>
      <c r="WHL728" s="6"/>
      <c r="WHM728" s="6"/>
      <c r="WHN728" s="6"/>
      <c r="WHO728" s="6"/>
      <c r="WHP728" s="6"/>
      <c r="WHQ728" s="6"/>
      <c r="WHR728" s="6"/>
      <c r="WHS728" s="6"/>
      <c r="WHT728" s="6"/>
      <c r="WHU728" s="6"/>
      <c r="WHV728" s="6"/>
      <c r="WHW728" s="6"/>
      <c r="WHX728" s="6"/>
      <c r="WHY728" s="6"/>
      <c r="WHZ728" s="6"/>
      <c r="WIA728" s="6"/>
      <c r="WIB728" s="6"/>
      <c r="WIC728" s="6"/>
      <c r="WID728" s="6"/>
      <c r="WIE728" s="6"/>
      <c r="WIF728" s="6"/>
      <c r="WIG728" s="6"/>
      <c r="WIH728" s="6"/>
      <c r="WII728" s="6"/>
      <c r="WIJ728" s="6"/>
      <c r="WIK728" s="6"/>
      <c r="WIL728" s="6"/>
      <c r="WIM728" s="6"/>
      <c r="WIN728" s="6"/>
      <c r="WIO728" s="6"/>
      <c r="WIP728" s="6"/>
      <c r="WIQ728" s="6"/>
      <c r="WIR728" s="6"/>
      <c r="WIS728" s="6"/>
      <c r="WIT728" s="6"/>
      <c r="WIU728" s="6"/>
      <c r="WIV728" s="6"/>
      <c r="WIW728" s="6"/>
      <c r="WIX728" s="6"/>
      <c r="WIY728" s="6"/>
      <c r="WIZ728" s="6"/>
      <c r="WJA728" s="6"/>
      <c r="WJB728" s="6"/>
      <c r="WJC728" s="6"/>
      <c r="WJD728" s="6"/>
      <c r="WJE728" s="6"/>
      <c r="WJF728" s="6"/>
      <c r="WJG728" s="6"/>
      <c r="WJH728" s="6"/>
      <c r="WJI728" s="6"/>
      <c r="WJJ728" s="6"/>
      <c r="WJK728" s="6"/>
      <c r="WJL728" s="6"/>
      <c r="WJM728" s="6"/>
      <c r="WJN728" s="6"/>
      <c r="WJO728" s="6"/>
      <c r="WJP728" s="6"/>
      <c r="WJQ728" s="6"/>
      <c r="WJR728" s="6"/>
      <c r="WJS728" s="6"/>
      <c r="WJT728" s="6"/>
      <c r="WJU728" s="6"/>
      <c r="WJV728" s="6"/>
      <c r="WJW728" s="6"/>
      <c r="WJX728" s="6"/>
      <c r="WJY728" s="6"/>
      <c r="WJZ728" s="6"/>
      <c r="WKA728" s="6"/>
      <c r="WKB728" s="6"/>
      <c r="WKC728" s="6"/>
      <c r="WKD728" s="6"/>
      <c r="WKE728" s="6"/>
      <c r="WKF728" s="6"/>
      <c r="WKG728" s="6"/>
      <c r="WKH728" s="6"/>
      <c r="WKI728" s="6"/>
      <c r="WKJ728" s="6"/>
      <c r="WKK728" s="6"/>
      <c r="WKL728" s="6"/>
      <c r="WKM728" s="6"/>
      <c r="WKN728" s="6"/>
      <c r="WKO728" s="6"/>
      <c r="WKP728" s="6"/>
      <c r="WKQ728" s="6"/>
      <c r="WKR728" s="6"/>
      <c r="WKS728" s="6"/>
      <c r="WKT728" s="6"/>
      <c r="WKU728" s="6"/>
      <c r="WKV728" s="6"/>
      <c r="WKW728" s="6"/>
      <c r="WKX728" s="6"/>
      <c r="WKY728" s="6"/>
      <c r="WKZ728" s="6"/>
      <c r="WLA728" s="6"/>
      <c r="WLB728" s="6"/>
      <c r="WLC728" s="6"/>
      <c r="WLD728" s="6"/>
      <c r="WLE728" s="6"/>
      <c r="WLF728" s="6"/>
      <c r="WLG728" s="6"/>
      <c r="WLH728" s="6"/>
      <c r="WLI728" s="6"/>
      <c r="WLJ728" s="6"/>
      <c r="WLK728" s="6"/>
      <c r="WLL728" s="6"/>
      <c r="WLM728" s="6"/>
      <c r="WLN728" s="6"/>
      <c r="WLO728" s="6"/>
      <c r="WLP728" s="6"/>
      <c r="WLQ728" s="6"/>
      <c r="WLR728" s="6"/>
      <c r="WLS728" s="6"/>
      <c r="WLT728" s="6"/>
      <c r="WLU728" s="6"/>
      <c r="WLV728" s="6"/>
      <c r="WLW728" s="6"/>
      <c r="WLX728" s="6"/>
      <c r="WLY728" s="6"/>
      <c r="WLZ728" s="6"/>
      <c r="WMA728" s="6"/>
      <c r="WMB728" s="6"/>
      <c r="WMC728" s="6"/>
      <c r="WMD728" s="6"/>
      <c r="WME728" s="6"/>
      <c r="WMF728" s="6"/>
      <c r="WMG728" s="6"/>
      <c r="WMH728" s="6"/>
      <c r="WMI728" s="6"/>
      <c r="WMJ728" s="6"/>
      <c r="WMK728" s="6"/>
      <c r="WML728" s="6"/>
      <c r="WMM728" s="6"/>
      <c r="WMN728" s="6"/>
      <c r="WMO728" s="6"/>
      <c r="WMP728" s="6"/>
      <c r="WMQ728" s="6"/>
      <c r="WMR728" s="6"/>
      <c r="WMS728" s="6"/>
      <c r="WMT728" s="6"/>
      <c r="WMU728" s="6"/>
      <c r="WMV728" s="6"/>
      <c r="WMW728" s="6"/>
      <c r="WMX728" s="6"/>
      <c r="WMY728" s="6"/>
      <c r="WMZ728" s="6"/>
      <c r="WNA728" s="6"/>
      <c r="WNB728" s="6"/>
      <c r="WNC728" s="6"/>
      <c r="WND728" s="6"/>
      <c r="WNE728" s="6"/>
      <c r="WNF728" s="6"/>
      <c r="WNG728" s="6"/>
      <c r="WNH728" s="6"/>
      <c r="WNI728" s="6"/>
      <c r="WNJ728" s="6"/>
      <c r="WNK728" s="6"/>
      <c r="WNL728" s="6"/>
      <c r="WNM728" s="6"/>
      <c r="WNN728" s="6"/>
      <c r="WNO728" s="6"/>
      <c r="WNP728" s="6"/>
      <c r="WNQ728" s="6"/>
      <c r="WNR728" s="6"/>
      <c r="WNS728" s="6"/>
      <c r="WNT728" s="6"/>
      <c r="WNU728" s="6"/>
      <c r="WNV728" s="6"/>
      <c r="WNW728" s="6"/>
      <c r="WNX728" s="6"/>
      <c r="WNY728" s="6"/>
      <c r="WNZ728" s="6"/>
      <c r="WOA728" s="6"/>
      <c r="WOB728" s="6"/>
      <c r="WOC728" s="6"/>
      <c r="WOD728" s="6"/>
      <c r="WOE728" s="6"/>
      <c r="WOF728" s="6"/>
      <c r="WOG728" s="6"/>
      <c r="WOH728" s="6"/>
      <c r="WOI728" s="6"/>
      <c r="WOJ728" s="6"/>
      <c r="WOK728" s="6"/>
      <c r="WOL728" s="6"/>
      <c r="WOM728" s="6"/>
      <c r="WON728" s="6"/>
      <c r="WOO728" s="6"/>
      <c r="WOP728" s="6"/>
      <c r="WOQ728" s="6"/>
      <c r="WOR728" s="6"/>
      <c r="WOS728" s="6"/>
      <c r="WOT728" s="6"/>
      <c r="WOU728" s="6"/>
      <c r="WOV728" s="6"/>
      <c r="WOW728" s="6"/>
      <c r="WOX728" s="6"/>
      <c r="WOY728" s="6"/>
      <c r="WOZ728" s="6"/>
      <c r="WPA728" s="6"/>
      <c r="WPB728" s="6"/>
      <c r="WPC728" s="6"/>
      <c r="WPD728" s="6"/>
      <c r="WPE728" s="6"/>
      <c r="WPF728" s="6"/>
      <c r="WPG728" s="6"/>
      <c r="WPH728" s="6"/>
      <c r="WPI728" s="6"/>
      <c r="WPJ728" s="6"/>
      <c r="WPK728" s="6"/>
      <c r="WPL728" s="6"/>
      <c r="WPM728" s="6"/>
      <c r="WPN728" s="6"/>
      <c r="WPO728" s="6"/>
      <c r="WPP728" s="6"/>
      <c r="WPQ728" s="6"/>
      <c r="WPR728" s="6"/>
      <c r="WPS728" s="6"/>
      <c r="WPT728" s="6"/>
      <c r="WPU728" s="6"/>
      <c r="WPV728" s="6"/>
      <c r="WPW728" s="6"/>
      <c r="WPX728" s="6"/>
      <c r="WPY728" s="6"/>
      <c r="WPZ728" s="6"/>
      <c r="WQA728" s="6"/>
      <c r="WQB728" s="6"/>
      <c r="WQC728" s="6"/>
      <c r="WQD728" s="6"/>
      <c r="WQE728" s="6"/>
      <c r="WQF728" s="6"/>
      <c r="WQG728" s="6"/>
      <c r="WQH728" s="6"/>
      <c r="WQI728" s="6"/>
      <c r="WQJ728" s="6"/>
      <c r="WQK728" s="6"/>
      <c r="WQL728" s="6"/>
      <c r="WQM728" s="6"/>
      <c r="WQN728" s="6"/>
      <c r="WQO728" s="6"/>
      <c r="WQP728" s="6"/>
      <c r="WQQ728" s="6"/>
      <c r="WQR728" s="6"/>
      <c r="WQS728" s="6"/>
      <c r="WQT728" s="6"/>
      <c r="WQU728" s="6"/>
      <c r="WQV728" s="6"/>
      <c r="WQW728" s="6"/>
      <c r="WQX728" s="6"/>
      <c r="WQY728" s="6"/>
      <c r="WQZ728" s="6"/>
      <c r="WRA728" s="6"/>
      <c r="WRB728" s="6"/>
      <c r="WRC728" s="6"/>
      <c r="WRD728" s="6"/>
      <c r="WRE728" s="6"/>
      <c r="WRF728" s="6"/>
      <c r="WRG728" s="6"/>
      <c r="WRH728" s="6"/>
      <c r="WRI728" s="6"/>
      <c r="WRJ728" s="6"/>
      <c r="WRK728" s="6"/>
      <c r="WRL728" s="6"/>
      <c r="WRM728" s="6"/>
      <c r="WRN728" s="6"/>
      <c r="WRO728" s="6"/>
      <c r="WRP728" s="6"/>
      <c r="WRQ728" s="6"/>
      <c r="WRR728" s="6"/>
      <c r="WRS728" s="6"/>
      <c r="WRT728" s="6"/>
      <c r="WRU728" s="6"/>
      <c r="WRV728" s="6"/>
      <c r="WRW728" s="6"/>
      <c r="WRX728" s="6"/>
      <c r="WRY728" s="6"/>
      <c r="WRZ728" s="6"/>
      <c r="WSA728" s="6"/>
      <c r="WSB728" s="6"/>
      <c r="WSC728" s="6"/>
      <c r="WSD728" s="6"/>
      <c r="WSE728" s="6"/>
      <c r="WSF728" s="6"/>
      <c r="WSG728" s="6"/>
      <c r="WSH728" s="6"/>
      <c r="WSI728" s="6"/>
      <c r="WSJ728" s="6"/>
      <c r="WSK728" s="6"/>
      <c r="WSL728" s="6"/>
      <c r="WSM728" s="6"/>
      <c r="WSN728" s="6"/>
      <c r="WSO728" s="6"/>
      <c r="WSP728" s="6"/>
      <c r="WSQ728" s="6"/>
      <c r="WSR728" s="6"/>
      <c r="WSS728" s="6"/>
      <c r="WST728" s="6"/>
      <c r="WSU728" s="6"/>
      <c r="WSV728" s="6"/>
      <c r="WSW728" s="6"/>
      <c r="WSX728" s="6"/>
      <c r="WSY728" s="6"/>
      <c r="WSZ728" s="6"/>
      <c r="WTA728" s="6"/>
      <c r="WTB728" s="6"/>
      <c r="WTC728" s="6"/>
      <c r="WTD728" s="6"/>
      <c r="WTE728" s="6"/>
      <c r="WTF728" s="6"/>
      <c r="WTG728" s="6"/>
      <c r="WTH728" s="6"/>
      <c r="WTI728" s="6"/>
      <c r="WTJ728" s="6"/>
      <c r="WTK728" s="6"/>
      <c r="WTL728" s="6"/>
      <c r="WTM728" s="6"/>
      <c r="WTN728" s="6"/>
      <c r="WTO728" s="6"/>
      <c r="WTP728" s="6"/>
      <c r="WTQ728" s="6"/>
      <c r="WTR728" s="6"/>
      <c r="WTS728" s="6"/>
      <c r="WTT728" s="6"/>
      <c r="WTU728" s="6"/>
      <c r="WTV728" s="6"/>
      <c r="WTW728" s="6"/>
      <c r="WTX728" s="6"/>
      <c r="WTY728" s="6"/>
      <c r="WTZ728" s="6"/>
      <c r="WUA728" s="6"/>
      <c r="WUB728" s="6"/>
      <c r="WUC728" s="6"/>
      <c r="WUD728" s="6"/>
      <c r="WUE728" s="6"/>
      <c r="WUF728" s="6"/>
      <c r="WUG728" s="6"/>
      <c r="WUH728" s="6"/>
      <c r="WUI728" s="6"/>
      <c r="WUJ728" s="6"/>
      <c r="WUK728" s="6"/>
      <c r="WUL728" s="6"/>
      <c r="WUM728" s="6"/>
      <c r="WUN728" s="6"/>
      <c r="WUO728" s="6"/>
      <c r="WUP728" s="6"/>
      <c r="WUQ728" s="6"/>
      <c r="WUR728" s="6"/>
      <c r="WUS728" s="6"/>
      <c r="WUT728" s="6"/>
      <c r="WUU728" s="6"/>
      <c r="WUV728" s="6"/>
      <c r="WUW728" s="6"/>
      <c r="WUX728" s="6"/>
      <c r="WUY728" s="6"/>
      <c r="WUZ728" s="6"/>
      <c r="WVA728" s="6"/>
      <c r="WVB728" s="6"/>
      <c r="WVC728" s="6"/>
      <c r="WVD728" s="6"/>
      <c r="WVE728" s="6"/>
      <c r="WVF728" s="6"/>
      <c r="WVG728" s="6"/>
      <c r="WVH728" s="6"/>
      <c r="WVI728" s="6"/>
      <c r="WVJ728" s="6"/>
      <c r="WVK728" s="6"/>
      <c r="WVL728" s="6"/>
      <c r="WVM728" s="6"/>
      <c r="WVN728" s="6"/>
      <c r="WVO728" s="6"/>
      <c r="WVP728" s="6"/>
      <c r="WVQ728" s="6"/>
      <c r="WVR728" s="6"/>
      <c r="WVS728" s="6"/>
      <c r="WVT728" s="6"/>
      <c r="WVU728" s="6"/>
      <c r="WVV728" s="6"/>
      <c r="WVW728" s="6"/>
      <c r="WVX728" s="6"/>
      <c r="WVY728" s="6"/>
      <c r="WVZ728" s="6"/>
      <c r="WWA728" s="6"/>
      <c r="WWB728" s="6"/>
      <c r="WWC728" s="6"/>
      <c r="WWD728" s="6"/>
      <c r="WWE728" s="6"/>
      <c r="WWF728" s="6"/>
      <c r="WWG728" s="6"/>
      <c r="WWH728" s="6"/>
      <c r="WWI728" s="6"/>
      <c r="WWJ728" s="6"/>
      <c r="WWK728" s="6"/>
      <c r="WWL728" s="6"/>
      <c r="WWM728" s="6"/>
      <c r="WWN728" s="6"/>
      <c r="WWO728" s="6"/>
      <c r="WWP728" s="6"/>
      <c r="WWQ728" s="6"/>
      <c r="WWR728" s="6"/>
      <c r="WWS728" s="6"/>
      <c r="WWT728" s="6"/>
      <c r="WWU728" s="6"/>
      <c r="WWV728" s="6"/>
      <c r="WWW728" s="6"/>
      <c r="WWX728" s="6"/>
      <c r="WWY728" s="6"/>
      <c r="WWZ728" s="6"/>
      <c r="WXA728" s="6"/>
      <c r="WXB728" s="6"/>
      <c r="WXC728" s="6"/>
      <c r="WXD728" s="6"/>
      <c r="WXE728" s="6"/>
      <c r="WXF728" s="6"/>
      <c r="WXG728" s="6"/>
      <c r="WXH728" s="6"/>
      <c r="WXI728" s="6"/>
      <c r="WXJ728" s="6"/>
      <c r="WXK728" s="6"/>
      <c r="WXL728" s="6"/>
      <c r="WXM728" s="6"/>
      <c r="WXN728" s="6"/>
      <c r="WXO728" s="6"/>
      <c r="WXP728" s="6"/>
      <c r="WXQ728" s="6"/>
      <c r="WXR728" s="6"/>
      <c r="WXS728" s="6"/>
      <c r="WXT728" s="6"/>
      <c r="WXU728" s="6"/>
      <c r="WXV728" s="6"/>
      <c r="WXW728" s="6"/>
      <c r="WXX728" s="6"/>
      <c r="WXY728" s="6"/>
      <c r="WXZ728" s="6"/>
      <c r="WYA728" s="6"/>
      <c r="WYB728" s="6"/>
      <c r="WYC728" s="6"/>
      <c r="WYD728" s="6"/>
      <c r="WYE728" s="6"/>
      <c r="WYF728" s="6"/>
      <c r="WYG728" s="6"/>
      <c r="WYH728" s="6"/>
      <c r="WYI728" s="6"/>
      <c r="WYJ728" s="6"/>
      <c r="WYK728" s="6"/>
      <c r="WYL728" s="6"/>
      <c r="WYM728" s="6"/>
      <c r="WYN728" s="6"/>
      <c r="WYO728" s="6"/>
      <c r="WYP728" s="6"/>
      <c r="WYQ728" s="6"/>
      <c r="WYR728" s="6"/>
      <c r="WYS728" s="6"/>
      <c r="WYT728" s="6"/>
      <c r="WYU728" s="6"/>
      <c r="WYV728" s="6"/>
      <c r="WYW728" s="6"/>
      <c r="WYX728" s="6"/>
      <c r="WYY728" s="6"/>
      <c r="WYZ728" s="6"/>
      <c r="WZA728" s="6"/>
      <c r="WZB728" s="6"/>
      <c r="WZC728" s="6"/>
      <c r="WZD728" s="6"/>
      <c r="WZE728" s="6"/>
      <c r="WZF728" s="6"/>
      <c r="WZG728" s="6"/>
      <c r="WZH728" s="6"/>
      <c r="WZI728" s="6"/>
      <c r="WZJ728" s="6"/>
      <c r="WZK728" s="6"/>
      <c r="WZL728" s="6"/>
      <c r="WZM728" s="6"/>
      <c r="WZN728" s="6"/>
      <c r="WZO728" s="6"/>
      <c r="WZP728" s="6"/>
      <c r="WZQ728" s="6"/>
      <c r="WZR728" s="6"/>
      <c r="WZS728" s="6"/>
      <c r="WZT728" s="6"/>
      <c r="WZU728" s="6"/>
      <c r="WZV728" s="6"/>
      <c r="WZW728" s="6"/>
      <c r="WZX728" s="6"/>
      <c r="WZY728" s="6"/>
      <c r="WZZ728" s="6"/>
      <c r="XAA728" s="6"/>
      <c r="XAB728" s="6"/>
      <c r="XAC728" s="6"/>
      <c r="XAD728" s="6"/>
      <c r="XAE728" s="6"/>
      <c r="XAF728" s="6"/>
      <c r="XAG728" s="6"/>
      <c r="XAH728" s="6"/>
      <c r="XAI728" s="6"/>
      <c r="XAJ728" s="6"/>
      <c r="XAK728" s="6"/>
      <c r="XAL728" s="6"/>
      <c r="XAM728" s="6"/>
      <c r="XAN728" s="6"/>
      <c r="XAO728" s="6"/>
      <c r="XAP728" s="6"/>
      <c r="XAQ728" s="6"/>
      <c r="XAR728" s="6"/>
      <c r="XAS728" s="6"/>
      <c r="XAT728" s="6"/>
      <c r="XAU728" s="6"/>
      <c r="XAV728" s="6"/>
      <c r="XAW728" s="6"/>
      <c r="XAX728" s="6"/>
      <c r="XAY728" s="6"/>
      <c r="XAZ728" s="6"/>
      <c r="XBA728" s="6"/>
      <c r="XBB728" s="6"/>
      <c r="XBC728" s="6"/>
      <c r="XBD728" s="6"/>
      <c r="XBE728" s="6"/>
      <c r="XBF728" s="6"/>
      <c r="XBG728" s="6"/>
      <c r="XBH728" s="6"/>
      <c r="XBI728" s="6"/>
      <c r="XBJ728" s="6"/>
      <c r="XBK728" s="6"/>
      <c r="XBL728" s="6"/>
      <c r="XBM728" s="6"/>
      <c r="XBN728" s="6"/>
      <c r="XBO728" s="6"/>
      <c r="XBP728" s="6"/>
      <c r="XBQ728" s="6"/>
      <c r="XBR728" s="6"/>
      <c r="XBS728" s="6"/>
      <c r="XBT728" s="6"/>
      <c r="XBU728" s="6"/>
      <c r="XBV728" s="6"/>
      <c r="XBW728" s="6"/>
      <c r="XBX728" s="6"/>
      <c r="XBY728" s="6"/>
      <c r="XBZ728" s="6"/>
      <c r="XCA728" s="6"/>
      <c r="XCB728" s="6"/>
      <c r="XCC728" s="6"/>
      <c r="XCD728" s="6"/>
      <c r="XCE728" s="6"/>
      <c r="XCF728" s="6"/>
      <c r="XCG728" s="6"/>
      <c r="XCH728" s="6"/>
      <c r="XCI728" s="6"/>
      <c r="XCJ728" s="6"/>
      <c r="XCK728" s="6"/>
      <c r="XCL728" s="6"/>
      <c r="XCM728" s="6"/>
      <c r="XCN728" s="6"/>
      <c r="XCO728" s="6"/>
      <c r="XCP728" s="6"/>
      <c r="XCQ728" s="6"/>
      <c r="XCR728" s="6"/>
      <c r="XCS728" s="6"/>
      <c r="XCT728" s="6"/>
      <c r="XCU728" s="6"/>
      <c r="XCV728" s="6"/>
      <c r="XCW728" s="6"/>
      <c r="XCX728" s="6"/>
      <c r="XCY728" s="6"/>
      <c r="XCZ728" s="6"/>
      <c r="XDA728" s="6"/>
      <c r="XDB728" s="6"/>
      <c r="XDC728" s="6"/>
      <c r="XDD728" s="6"/>
      <c r="XDE728" s="6"/>
      <c r="XDF728" s="6"/>
      <c r="XDG728" s="6"/>
      <c r="XDH728" s="6"/>
      <c r="XDI728" s="6"/>
      <c r="XDJ728" s="6"/>
      <c r="XDK728" s="6"/>
      <c r="XDL728" s="6"/>
      <c r="XDM728" s="6"/>
      <c r="XDN728" s="6"/>
      <c r="XDO728" s="6"/>
      <c r="XDP728" s="6"/>
    </row>
    <row r="729" spans="1:16344" s="184" customFormat="1">
      <c r="A729" s="28"/>
      <c r="B729" s="29"/>
      <c r="C729" s="30"/>
      <c r="D729" s="30"/>
      <c r="E729" s="31" t="s">
        <v>39</v>
      </c>
      <c r="F729" s="32" t="s">
        <v>36</v>
      </c>
      <c r="G729" s="32">
        <v>1</v>
      </c>
      <c r="H729" s="32">
        <f t="shared" si="566"/>
        <v>10</v>
      </c>
      <c r="I729" s="63">
        <f>VLOOKUP(E729,$Y$112:$AL$122,14,FALSE)</f>
        <v>150000</v>
      </c>
      <c r="J729" s="65">
        <f t="shared" si="560"/>
        <v>1500000</v>
      </c>
      <c r="K729" s="32">
        <f t="shared" si="567"/>
        <v>0</v>
      </c>
      <c r="L729" s="63">
        <f t="shared" si="561"/>
        <v>380000</v>
      </c>
      <c r="M729" s="66">
        <f t="shared" si="562"/>
        <v>0</v>
      </c>
      <c r="N729" s="32"/>
      <c r="O729" s="63"/>
      <c r="P729" s="63"/>
      <c r="Q729" s="32">
        <f t="shared" si="568"/>
        <v>0</v>
      </c>
      <c r="R729" s="63">
        <f t="shared" si="563"/>
        <v>650000</v>
      </c>
      <c r="S729" s="32">
        <f t="shared" si="569"/>
        <v>0</v>
      </c>
      <c r="T729" s="66">
        <f t="shared" si="564"/>
        <v>195000</v>
      </c>
      <c r="U729" s="85">
        <f t="shared" si="565"/>
        <v>0</v>
      </c>
      <c r="V729" s="9"/>
      <c r="W729" s="9"/>
      <c r="X729" s="10"/>
      <c r="Y729" s="103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3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6"/>
      <c r="FH729" s="6"/>
      <c r="FI729" s="6"/>
      <c r="FJ729" s="6"/>
      <c r="FK729" s="6"/>
      <c r="FL729" s="6"/>
      <c r="FM729" s="6"/>
      <c r="FN729" s="6"/>
      <c r="FO729" s="6"/>
      <c r="FP729" s="6"/>
      <c r="FQ729" s="6"/>
      <c r="FR729" s="6"/>
      <c r="FS729" s="6"/>
      <c r="FT729" s="6"/>
      <c r="FU729" s="6"/>
      <c r="FV729" s="6"/>
      <c r="FW729" s="6"/>
      <c r="FX729" s="6"/>
      <c r="FY729" s="6"/>
      <c r="FZ729" s="6"/>
      <c r="GA729" s="6"/>
      <c r="GB729" s="6"/>
      <c r="GC729" s="6"/>
      <c r="GD729" s="6"/>
      <c r="GE729" s="6"/>
      <c r="GF729" s="6"/>
      <c r="GG729" s="6"/>
      <c r="GH729" s="6"/>
      <c r="GI729" s="6"/>
      <c r="GJ729" s="6"/>
      <c r="GK729" s="6"/>
      <c r="GL729" s="6"/>
      <c r="GM729" s="6"/>
      <c r="GN729" s="6"/>
      <c r="GO729" s="6"/>
      <c r="GP729" s="6"/>
      <c r="GQ729" s="6"/>
      <c r="GR729" s="6"/>
      <c r="GS729" s="6"/>
      <c r="GT729" s="6"/>
      <c r="GU729" s="6"/>
      <c r="GV729" s="6"/>
      <c r="GW729" s="6"/>
      <c r="GX729" s="6"/>
      <c r="GY729" s="6"/>
      <c r="GZ729" s="6"/>
      <c r="HA729" s="6"/>
      <c r="HB729" s="6"/>
      <c r="HC729" s="6"/>
      <c r="HD729" s="6"/>
      <c r="HE729" s="6"/>
      <c r="HF729" s="6"/>
      <c r="HG729" s="6"/>
      <c r="HH729" s="6"/>
      <c r="HI729" s="6"/>
      <c r="HJ729" s="6"/>
      <c r="HK729" s="6"/>
      <c r="HL729" s="6"/>
      <c r="HM729" s="6"/>
      <c r="HN729" s="6"/>
      <c r="HO729" s="6"/>
      <c r="HP729" s="6"/>
      <c r="HQ729" s="6"/>
      <c r="HR729" s="6"/>
      <c r="HS729" s="6"/>
      <c r="HT729" s="6"/>
      <c r="HU729" s="6"/>
      <c r="HV729" s="6"/>
      <c r="HW729" s="6"/>
      <c r="HX729" s="6"/>
      <c r="HY729" s="6"/>
      <c r="HZ729" s="6"/>
      <c r="IA729" s="6"/>
      <c r="IB729" s="6"/>
      <c r="IC729" s="6"/>
      <c r="ID729" s="6"/>
      <c r="IE729" s="6"/>
      <c r="IF729" s="6"/>
      <c r="IG729" s="6"/>
      <c r="IH729" s="6"/>
      <c r="II729" s="6"/>
      <c r="IJ729" s="6"/>
      <c r="IK729" s="6"/>
      <c r="IL729" s="6"/>
      <c r="IM729" s="6"/>
      <c r="IN729" s="6"/>
      <c r="IO729" s="6"/>
      <c r="IP729" s="6"/>
      <c r="IQ729" s="6"/>
      <c r="IR729" s="6"/>
      <c r="IS729" s="6"/>
      <c r="IT729" s="6"/>
      <c r="IU729" s="6"/>
      <c r="IV729" s="6"/>
      <c r="IW729" s="6"/>
      <c r="IX729" s="6"/>
      <c r="IY729" s="6"/>
      <c r="IZ729" s="6"/>
      <c r="JA729" s="6"/>
      <c r="JB729" s="6"/>
      <c r="JC729" s="6"/>
      <c r="JD729" s="6"/>
      <c r="JE729" s="6"/>
      <c r="JF729" s="6"/>
      <c r="JG729" s="6"/>
      <c r="JH729" s="6"/>
      <c r="JI729" s="6"/>
      <c r="JJ729" s="6"/>
      <c r="JK729" s="6"/>
      <c r="JL729" s="6"/>
      <c r="JM729" s="6"/>
      <c r="JN729" s="6"/>
      <c r="JO729" s="6"/>
      <c r="JP729" s="6"/>
      <c r="JQ729" s="6"/>
      <c r="JR729" s="6"/>
      <c r="JS729" s="6"/>
      <c r="JT729" s="6"/>
      <c r="JU729" s="6"/>
      <c r="JV729" s="6"/>
      <c r="JW729" s="6"/>
      <c r="JX729" s="6"/>
      <c r="JY729" s="6"/>
      <c r="JZ729" s="6"/>
      <c r="KA729" s="6"/>
      <c r="KB729" s="6"/>
      <c r="KC729" s="6"/>
      <c r="KD729" s="6"/>
      <c r="KE729" s="6"/>
      <c r="KF729" s="6"/>
      <c r="KG729" s="6"/>
      <c r="KH729" s="6"/>
      <c r="KI729" s="6"/>
      <c r="KJ729" s="6"/>
      <c r="KK729" s="6"/>
      <c r="KL729" s="6"/>
      <c r="KM729" s="6"/>
      <c r="KN729" s="6"/>
      <c r="KO729" s="6"/>
      <c r="KP729" s="6"/>
      <c r="KQ729" s="6"/>
      <c r="KR729" s="6"/>
      <c r="KS729" s="6"/>
      <c r="KT729" s="6"/>
      <c r="KU729" s="6"/>
      <c r="KV729" s="6"/>
      <c r="KW729" s="6"/>
      <c r="KX729" s="6"/>
      <c r="KY729" s="6"/>
      <c r="KZ729" s="6"/>
      <c r="LA729" s="6"/>
      <c r="LB729" s="6"/>
      <c r="LC729" s="6"/>
      <c r="LD729" s="6"/>
      <c r="LE729" s="6"/>
      <c r="LF729" s="6"/>
      <c r="LG729" s="6"/>
      <c r="LH729" s="6"/>
      <c r="LI729" s="6"/>
      <c r="LJ729" s="6"/>
      <c r="LK729" s="6"/>
      <c r="LL729" s="6"/>
      <c r="LM729" s="6"/>
      <c r="LN729" s="6"/>
      <c r="LO729" s="6"/>
      <c r="LP729" s="6"/>
      <c r="LQ729" s="6"/>
      <c r="LR729" s="6"/>
      <c r="LS729" s="6"/>
      <c r="LT729" s="6"/>
      <c r="LU729" s="6"/>
      <c r="LV729" s="6"/>
      <c r="LW729" s="6"/>
      <c r="LX729" s="6"/>
      <c r="LY729" s="6"/>
      <c r="LZ729" s="6"/>
      <c r="MA729" s="6"/>
      <c r="MB729" s="6"/>
      <c r="MC729" s="6"/>
      <c r="MD729" s="6"/>
      <c r="ME729" s="6"/>
      <c r="MF729" s="6"/>
      <c r="MG729" s="6"/>
      <c r="MH729" s="6"/>
      <c r="MI729" s="6"/>
      <c r="MJ729" s="6"/>
      <c r="MK729" s="6"/>
      <c r="ML729" s="6"/>
      <c r="MM729" s="6"/>
      <c r="MN729" s="6"/>
      <c r="MO729" s="6"/>
      <c r="MP729" s="6"/>
      <c r="MQ729" s="6"/>
      <c r="MR729" s="6"/>
      <c r="MS729" s="6"/>
      <c r="MT729" s="6"/>
      <c r="MU729" s="6"/>
      <c r="MV729" s="6"/>
      <c r="MW729" s="6"/>
      <c r="MX729" s="6"/>
      <c r="MY729" s="6"/>
      <c r="MZ729" s="6"/>
      <c r="NA729" s="6"/>
      <c r="NB729" s="6"/>
      <c r="NC729" s="6"/>
      <c r="ND729" s="6"/>
      <c r="NE729" s="6"/>
      <c r="NF729" s="6"/>
      <c r="NG729" s="6"/>
      <c r="NH729" s="6"/>
      <c r="NI729" s="6"/>
      <c r="NJ729" s="6"/>
      <c r="NK729" s="6"/>
      <c r="NL729" s="6"/>
      <c r="NM729" s="6"/>
      <c r="NN729" s="6"/>
      <c r="NO729" s="6"/>
      <c r="NP729" s="6"/>
      <c r="NQ729" s="6"/>
      <c r="NR729" s="6"/>
      <c r="NS729" s="6"/>
      <c r="NT729" s="6"/>
      <c r="NU729" s="6"/>
      <c r="NV729" s="6"/>
      <c r="NW729" s="6"/>
      <c r="NX729" s="6"/>
      <c r="NY729" s="6"/>
      <c r="NZ729" s="6"/>
      <c r="OA729" s="6"/>
      <c r="OB729" s="6"/>
      <c r="OC729" s="6"/>
      <c r="OD729" s="6"/>
      <c r="OE729" s="6"/>
      <c r="OF729" s="6"/>
      <c r="OG729" s="6"/>
      <c r="OH729" s="6"/>
      <c r="OI729" s="6"/>
      <c r="OJ729" s="6"/>
      <c r="OK729" s="6"/>
      <c r="OL729" s="6"/>
      <c r="OM729" s="6"/>
      <c r="ON729" s="6"/>
      <c r="OO729" s="6"/>
      <c r="OP729" s="6"/>
      <c r="OQ729" s="6"/>
      <c r="OR729" s="6"/>
      <c r="OS729" s="6"/>
      <c r="OT729" s="6"/>
      <c r="OU729" s="6"/>
      <c r="OV729" s="6"/>
      <c r="OW729" s="6"/>
      <c r="OX729" s="6"/>
      <c r="OY729" s="6"/>
      <c r="OZ729" s="6"/>
      <c r="PA729" s="6"/>
      <c r="PB729" s="6"/>
      <c r="PC729" s="6"/>
      <c r="PD729" s="6"/>
      <c r="PE729" s="6"/>
      <c r="PF729" s="6"/>
      <c r="PG729" s="6"/>
      <c r="PH729" s="6"/>
      <c r="PI729" s="6"/>
      <c r="PJ729" s="6"/>
      <c r="PK729" s="6"/>
      <c r="PL729" s="6"/>
      <c r="PM729" s="6"/>
      <c r="PN729" s="6"/>
      <c r="PO729" s="6"/>
      <c r="PP729" s="6"/>
      <c r="PQ729" s="6"/>
      <c r="PR729" s="6"/>
      <c r="PS729" s="6"/>
      <c r="PT729" s="6"/>
      <c r="PU729" s="6"/>
      <c r="PV729" s="6"/>
      <c r="PW729" s="6"/>
      <c r="PX729" s="6"/>
      <c r="PY729" s="6"/>
      <c r="PZ729" s="6"/>
      <c r="QA729" s="6"/>
      <c r="QB729" s="6"/>
      <c r="QC729" s="6"/>
      <c r="QD729" s="6"/>
      <c r="QE729" s="6"/>
      <c r="QF729" s="6"/>
      <c r="QG729" s="6"/>
      <c r="QH729" s="6"/>
      <c r="QI729" s="6"/>
      <c r="QJ729" s="6"/>
      <c r="QK729" s="6"/>
      <c r="QL729" s="6"/>
      <c r="QM729" s="6"/>
      <c r="QN729" s="6"/>
      <c r="QO729" s="6"/>
      <c r="QP729" s="6"/>
      <c r="QQ729" s="6"/>
      <c r="QR729" s="6"/>
      <c r="QS729" s="6"/>
      <c r="QT729" s="6"/>
      <c r="QU729" s="6"/>
      <c r="QV729" s="6"/>
      <c r="QW729" s="6"/>
      <c r="QX729" s="6"/>
      <c r="QY729" s="6"/>
      <c r="QZ729" s="6"/>
      <c r="RA729" s="6"/>
      <c r="RB729" s="6"/>
      <c r="RC729" s="6"/>
      <c r="RD729" s="6"/>
      <c r="RE729" s="6"/>
      <c r="RF729" s="6"/>
      <c r="RG729" s="6"/>
      <c r="RH729" s="6"/>
      <c r="RI729" s="6"/>
      <c r="RJ729" s="6"/>
      <c r="RK729" s="6"/>
      <c r="RL729" s="6"/>
      <c r="RM729" s="6"/>
      <c r="RN729" s="6"/>
      <c r="RO729" s="6"/>
      <c r="RP729" s="6"/>
      <c r="RQ729" s="6"/>
      <c r="RR729" s="6"/>
      <c r="RS729" s="6"/>
      <c r="RT729" s="6"/>
      <c r="RU729" s="6"/>
      <c r="RV729" s="6"/>
      <c r="RW729" s="6"/>
      <c r="RX729" s="6"/>
      <c r="RY729" s="6"/>
      <c r="RZ729" s="6"/>
      <c r="SA729" s="6"/>
      <c r="SB729" s="6"/>
      <c r="SC729" s="6"/>
      <c r="SD729" s="6"/>
      <c r="SE729" s="6"/>
      <c r="SF729" s="6"/>
      <c r="SG729" s="6"/>
      <c r="SH729" s="6"/>
      <c r="SI729" s="6"/>
      <c r="SJ729" s="6"/>
      <c r="SK729" s="6"/>
      <c r="SL729" s="6"/>
      <c r="SM729" s="6"/>
      <c r="SN729" s="6"/>
      <c r="SO729" s="6"/>
      <c r="SP729" s="6"/>
      <c r="SQ729" s="6"/>
      <c r="SR729" s="6"/>
      <c r="SS729" s="6"/>
      <c r="ST729" s="6"/>
      <c r="SU729" s="6"/>
      <c r="SV729" s="6"/>
      <c r="SW729" s="6"/>
      <c r="SX729" s="6"/>
      <c r="SY729" s="6"/>
      <c r="SZ729" s="6"/>
      <c r="TA729" s="6"/>
      <c r="TB729" s="6"/>
      <c r="TC729" s="6"/>
      <c r="TD729" s="6"/>
      <c r="TE729" s="6"/>
      <c r="TF729" s="6"/>
      <c r="TG729" s="6"/>
      <c r="TH729" s="6"/>
      <c r="TI729" s="6"/>
      <c r="TJ729" s="6"/>
      <c r="TK729" s="6"/>
      <c r="TL729" s="6"/>
      <c r="TM729" s="6"/>
      <c r="TN729" s="6"/>
      <c r="TO729" s="6"/>
      <c r="TP729" s="6"/>
      <c r="TQ729" s="6"/>
      <c r="TR729" s="6"/>
      <c r="TS729" s="6"/>
      <c r="TT729" s="6"/>
      <c r="TU729" s="6"/>
      <c r="TV729" s="6"/>
      <c r="TW729" s="6"/>
      <c r="TX729" s="6"/>
      <c r="TY729" s="6"/>
      <c r="TZ729" s="6"/>
      <c r="UA729" s="6"/>
      <c r="UB729" s="6"/>
      <c r="UC729" s="6"/>
      <c r="UD729" s="6"/>
      <c r="UE729" s="6"/>
      <c r="UF729" s="6"/>
      <c r="UG729" s="6"/>
      <c r="UH729" s="6"/>
      <c r="UI729" s="6"/>
      <c r="UJ729" s="6"/>
      <c r="UK729" s="6"/>
      <c r="UL729" s="6"/>
      <c r="UM729" s="6"/>
      <c r="UN729" s="6"/>
      <c r="UO729" s="6"/>
      <c r="UP729" s="6"/>
      <c r="UQ729" s="6"/>
      <c r="UR729" s="6"/>
      <c r="US729" s="6"/>
      <c r="UT729" s="6"/>
      <c r="UU729" s="6"/>
      <c r="UV729" s="6"/>
      <c r="UW729" s="6"/>
      <c r="UX729" s="6"/>
      <c r="UY729" s="6"/>
      <c r="UZ729" s="6"/>
      <c r="VA729" s="6"/>
      <c r="VB729" s="6"/>
      <c r="VC729" s="6"/>
      <c r="VD729" s="6"/>
      <c r="VE729" s="6"/>
      <c r="VF729" s="6"/>
      <c r="VG729" s="6"/>
      <c r="VH729" s="6"/>
      <c r="VI729" s="6"/>
      <c r="VJ729" s="6"/>
      <c r="VK729" s="6"/>
      <c r="VL729" s="6"/>
      <c r="VM729" s="6"/>
      <c r="VN729" s="6"/>
      <c r="VO729" s="6"/>
      <c r="VP729" s="6"/>
      <c r="VQ729" s="6"/>
      <c r="VR729" s="6"/>
      <c r="VS729" s="6"/>
      <c r="VT729" s="6"/>
      <c r="VU729" s="6"/>
      <c r="VV729" s="6"/>
      <c r="VW729" s="6"/>
      <c r="VX729" s="6"/>
      <c r="VY729" s="6"/>
      <c r="VZ729" s="6"/>
      <c r="WA729" s="6"/>
      <c r="WB729" s="6"/>
      <c r="WC729" s="6"/>
      <c r="WD729" s="6"/>
      <c r="WE729" s="6"/>
      <c r="WF729" s="6"/>
      <c r="WG729" s="6"/>
      <c r="WH729" s="6"/>
      <c r="WI729" s="6"/>
      <c r="WJ729" s="6"/>
      <c r="WK729" s="6"/>
      <c r="WL729" s="6"/>
      <c r="WM729" s="6"/>
      <c r="WN729" s="6"/>
      <c r="WO729" s="6"/>
      <c r="WP729" s="6"/>
      <c r="WQ729" s="6"/>
      <c r="WR729" s="6"/>
      <c r="WS729" s="6"/>
      <c r="WT729" s="6"/>
      <c r="WU729" s="6"/>
      <c r="WV729" s="6"/>
      <c r="WW729" s="6"/>
      <c r="WX729" s="6"/>
      <c r="WY729" s="6"/>
      <c r="WZ729" s="6"/>
      <c r="XA729" s="6"/>
      <c r="XB729" s="6"/>
      <c r="XC729" s="6"/>
      <c r="XD729" s="6"/>
      <c r="XE729" s="6"/>
      <c r="XF729" s="6"/>
      <c r="XG729" s="6"/>
      <c r="XH729" s="6"/>
      <c r="XI729" s="6"/>
      <c r="XJ729" s="6"/>
      <c r="XK729" s="6"/>
      <c r="XL729" s="6"/>
      <c r="XM729" s="6"/>
      <c r="XN729" s="6"/>
      <c r="XO729" s="6"/>
      <c r="XP729" s="6"/>
      <c r="XQ729" s="6"/>
      <c r="XR729" s="6"/>
      <c r="XS729" s="6"/>
      <c r="XT729" s="6"/>
      <c r="XU729" s="6"/>
      <c r="XV729" s="6"/>
      <c r="XW729" s="6"/>
      <c r="XX729" s="6"/>
      <c r="XY729" s="6"/>
      <c r="XZ729" s="6"/>
      <c r="YA729" s="6"/>
      <c r="YB729" s="6"/>
      <c r="YC729" s="6"/>
      <c r="YD729" s="6"/>
      <c r="YE729" s="6"/>
      <c r="YF729" s="6"/>
      <c r="YG729" s="6"/>
      <c r="YH729" s="6"/>
      <c r="YI729" s="6"/>
      <c r="YJ729" s="6"/>
      <c r="YK729" s="6"/>
      <c r="YL729" s="6"/>
      <c r="YM729" s="6"/>
      <c r="YN729" s="6"/>
      <c r="YO729" s="6"/>
      <c r="YP729" s="6"/>
      <c r="YQ729" s="6"/>
      <c r="YR729" s="6"/>
      <c r="YS729" s="6"/>
      <c r="YT729" s="6"/>
      <c r="YU729" s="6"/>
      <c r="YV729" s="6"/>
      <c r="YW729" s="6"/>
      <c r="YX729" s="6"/>
      <c r="YY729" s="6"/>
      <c r="YZ729" s="6"/>
      <c r="ZA729" s="6"/>
      <c r="ZB729" s="6"/>
      <c r="ZC729" s="6"/>
      <c r="ZD729" s="6"/>
      <c r="ZE729" s="6"/>
      <c r="ZF729" s="6"/>
      <c r="ZG729" s="6"/>
      <c r="ZH729" s="6"/>
      <c r="ZI729" s="6"/>
      <c r="ZJ729" s="6"/>
      <c r="ZK729" s="6"/>
      <c r="ZL729" s="6"/>
      <c r="ZM729" s="6"/>
      <c r="ZN729" s="6"/>
      <c r="ZO729" s="6"/>
      <c r="ZP729" s="6"/>
      <c r="ZQ729" s="6"/>
      <c r="ZR729" s="6"/>
      <c r="ZS729" s="6"/>
      <c r="ZT729" s="6"/>
      <c r="ZU729" s="6"/>
      <c r="ZV729" s="6"/>
      <c r="ZW729" s="6"/>
      <c r="ZX729" s="6"/>
      <c r="ZY729" s="6"/>
      <c r="ZZ729" s="6"/>
      <c r="AAA729" s="6"/>
      <c r="AAB729" s="6"/>
      <c r="AAC729" s="6"/>
      <c r="AAD729" s="6"/>
      <c r="AAE729" s="6"/>
      <c r="AAF729" s="6"/>
      <c r="AAG729" s="6"/>
      <c r="AAH729" s="6"/>
      <c r="AAI729" s="6"/>
      <c r="AAJ729" s="6"/>
      <c r="AAK729" s="6"/>
      <c r="AAL729" s="6"/>
      <c r="AAM729" s="6"/>
      <c r="AAN729" s="6"/>
      <c r="AAO729" s="6"/>
      <c r="AAP729" s="6"/>
      <c r="AAQ729" s="6"/>
      <c r="AAR729" s="6"/>
      <c r="AAS729" s="6"/>
      <c r="AAT729" s="6"/>
      <c r="AAU729" s="6"/>
      <c r="AAV729" s="6"/>
      <c r="AAW729" s="6"/>
      <c r="AAX729" s="6"/>
      <c r="AAY729" s="6"/>
      <c r="AAZ729" s="6"/>
      <c r="ABA729" s="6"/>
      <c r="ABB729" s="6"/>
      <c r="ABC729" s="6"/>
      <c r="ABD729" s="6"/>
      <c r="ABE729" s="6"/>
      <c r="ABF729" s="6"/>
      <c r="ABG729" s="6"/>
      <c r="ABH729" s="6"/>
      <c r="ABI729" s="6"/>
      <c r="ABJ729" s="6"/>
      <c r="ABK729" s="6"/>
      <c r="ABL729" s="6"/>
      <c r="ABM729" s="6"/>
      <c r="ABN729" s="6"/>
      <c r="ABO729" s="6"/>
      <c r="ABP729" s="6"/>
      <c r="ABQ729" s="6"/>
      <c r="ABR729" s="6"/>
      <c r="ABS729" s="6"/>
      <c r="ABT729" s="6"/>
      <c r="ABU729" s="6"/>
      <c r="ABV729" s="6"/>
      <c r="ABW729" s="6"/>
      <c r="ABX729" s="6"/>
      <c r="ABY729" s="6"/>
      <c r="ABZ729" s="6"/>
      <c r="ACA729" s="6"/>
      <c r="ACB729" s="6"/>
      <c r="ACC729" s="6"/>
      <c r="ACD729" s="6"/>
      <c r="ACE729" s="6"/>
      <c r="ACF729" s="6"/>
      <c r="ACG729" s="6"/>
      <c r="ACH729" s="6"/>
      <c r="ACI729" s="6"/>
      <c r="ACJ729" s="6"/>
      <c r="ACK729" s="6"/>
      <c r="ACL729" s="6"/>
      <c r="ACM729" s="6"/>
      <c r="ACN729" s="6"/>
      <c r="ACO729" s="6"/>
      <c r="ACP729" s="6"/>
      <c r="ACQ729" s="6"/>
      <c r="ACR729" s="6"/>
      <c r="ACS729" s="6"/>
      <c r="ACT729" s="6"/>
      <c r="ACU729" s="6"/>
      <c r="ACV729" s="6"/>
      <c r="ACW729" s="6"/>
      <c r="ACX729" s="6"/>
      <c r="ACY729" s="6"/>
      <c r="ACZ729" s="6"/>
      <c r="ADA729" s="6"/>
      <c r="ADB729" s="6"/>
      <c r="ADC729" s="6"/>
      <c r="ADD729" s="6"/>
      <c r="ADE729" s="6"/>
      <c r="ADF729" s="6"/>
      <c r="ADG729" s="6"/>
      <c r="ADH729" s="6"/>
      <c r="ADI729" s="6"/>
      <c r="ADJ729" s="6"/>
      <c r="ADK729" s="6"/>
      <c r="ADL729" s="6"/>
      <c r="ADM729" s="6"/>
      <c r="ADN729" s="6"/>
      <c r="ADO729" s="6"/>
      <c r="ADP729" s="6"/>
      <c r="ADQ729" s="6"/>
      <c r="ADR729" s="6"/>
      <c r="ADS729" s="6"/>
      <c r="ADT729" s="6"/>
      <c r="ADU729" s="6"/>
      <c r="ADV729" s="6"/>
      <c r="ADW729" s="6"/>
      <c r="ADX729" s="6"/>
      <c r="ADY729" s="6"/>
      <c r="ADZ729" s="6"/>
      <c r="AEA729" s="6"/>
      <c r="AEB729" s="6"/>
      <c r="AEC729" s="6"/>
      <c r="AED729" s="6"/>
      <c r="AEE729" s="6"/>
      <c r="AEF729" s="6"/>
      <c r="AEG729" s="6"/>
      <c r="AEH729" s="6"/>
      <c r="AEI729" s="6"/>
      <c r="AEJ729" s="6"/>
      <c r="AEK729" s="6"/>
      <c r="AEL729" s="6"/>
      <c r="AEM729" s="6"/>
      <c r="AEN729" s="6"/>
      <c r="AEO729" s="6"/>
      <c r="AEP729" s="6"/>
      <c r="AEQ729" s="6"/>
      <c r="AER729" s="6"/>
      <c r="AES729" s="6"/>
      <c r="AET729" s="6"/>
      <c r="AEU729" s="6"/>
      <c r="AEV729" s="6"/>
      <c r="AEW729" s="6"/>
      <c r="AEX729" s="6"/>
      <c r="AEY729" s="6"/>
      <c r="AEZ729" s="6"/>
      <c r="AFA729" s="6"/>
      <c r="AFB729" s="6"/>
      <c r="AFC729" s="6"/>
      <c r="AFD729" s="6"/>
      <c r="AFE729" s="6"/>
      <c r="AFF729" s="6"/>
      <c r="AFG729" s="6"/>
      <c r="AFH729" s="6"/>
      <c r="AFI729" s="6"/>
      <c r="AFJ729" s="6"/>
      <c r="AFK729" s="6"/>
      <c r="AFL729" s="6"/>
      <c r="AFM729" s="6"/>
      <c r="AFN729" s="6"/>
      <c r="AFO729" s="6"/>
      <c r="AFP729" s="6"/>
      <c r="AFQ729" s="6"/>
      <c r="AFR729" s="6"/>
      <c r="AFS729" s="6"/>
      <c r="AFT729" s="6"/>
      <c r="AFU729" s="6"/>
      <c r="AFV729" s="6"/>
      <c r="AFW729" s="6"/>
      <c r="AFX729" s="6"/>
      <c r="AFY729" s="6"/>
      <c r="AFZ729" s="6"/>
      <c r="AGA729" s="6"/>
      <c r="AGB729" s="6"/>
      <c r="AGC729" s="6"/>
      <c r="AGD729" s="6"/>
      <c r="AGE729" s="6"/>
      <c r="AGF729" s="6"/>
      <c r="AGG729" s="6"/>
      <c r="AGH729" s="6"/>
      <c r="AGI729" s="6"/>
      <c r="AGJ729" s="6"/>
      <c r="AGK729" s="6"/>
      <c r="AGL729" s="6"/>
      <c r="AGM729" s="6"/>
      <c r="AGN729" s="6"/>
      <c r="AGO729" s="6"/>
      <c r="AGP729" s="6"/>
      <c r="AGQ729" s="6"/>
      <c r="AGR729" s="6"/>
      <c r="AGS729" s="6"/>
      <c r="AGT729" s="6"/>
      <c r="AGU729" s="6"/>
      <c r="AGV729" s="6"/>
      <c r="AGW729" s="6"/>
      <c r="AGX729" s="6"/>
      <c r="AGY729" s="6"/>
      <c r="AGZ729" s="6"/>
      <c r="AHA729" s="6"/>
      <c r="AHB729" s="6"/>
      <c r="AHC729" s="6"/>
      <c r="AHD729" s="6"/>
      <c r="AHE729" s="6"/>
      <c r="AHF729" s="6"/>
      <c r="AHG729" s="6"/>
      <c r="AHH729" s="6"/>
      <c r="AHI729" s="6"/>
      <c r="AHJ729" s="6"/>
      <c r="AHK729" s="6"/>
      <c r="AHL729" s="6"/>
      <c r="AHM729" s="6"/>
      <c r="AHN729" s="6"/>
      <c r="AHO729" s="6"/>
      <c r="AHP729" s="6"/>
      <c r="AHQ729" s="6"/>
      <c r="AHR729" s="6"/>
      <c r="AHS729" s="6"/>
      <c r="AHT729" s="6"/>
      <c r="AHU729" s="6"/>
      <c r="AHV729" s="6"/>
      <c r="AHW729" s="6"/>
      <c r="AHX729" s="6"/>
      <c r="AHY729" s="6"/>
      <c r="AHZ729" s="6"/>
      <c r="AIA729" s="6"/>
      <c r="AIB729" s="6"/>
      <c r="AIC729" s="6"/>
      <c r="AID729" s="6"/>
      <c r="AIE729" s="6"/>
      <c r="AIF729" s="6"/>
      <c r="AIG729" s="6"/>
      <c r="AIH729" s="6"/>
      <c r="AII729" s="6"/>
      <c r="AIJ729" s="6"/>
      <c r="AIK729" s="6"/>
      <c r="AIL729" s="6"/>
      <c r="AIM729" s="6"/>
      <c r="AIN729" s="6"/>
      <c r="AIO729" s="6"/>
      <c r="AIP729" s="6"/>
      <c r="AIQ729" s="6"/>
      <c r="AIR729" s="6"/>
      <c r="AIS729" s="6"/>
      <c r="AIT729" s="6"/>
      <c r="AIU729" s="6"/>
      <c r="AIV729" s="6"/>
      <c r="AIW729" s="6"/>
      <c r="AIX729" s="6"/>
      <c r="AIY729" s="6"/>
      <c r="AIZ729" s="6"/>
      <c r="AJA729" s="6"/>
      <c r="AJB729" s="6"/>
      <c r="AJC729" s="6"/>
      <c r="AJD729" s="6"/>
      <c r="AJE729" s="6"/>
      <c r="AJF729" s="6"/>
      <c r="AJG729" s="6"/>
      <c r="AJH729" s="6"/>
      <c r="AJI729" s="6"/>
      <c r="AJJ729" s="6"/>
      <c r="AJK729" s="6"/>
      <c r="AJL729" s="6"/>
      <c r="AJM729" s="6"/>
      <c r="AJN729" s="6"/>
      <c r="AJO729" s="6"/>
      <c r="AJP729" s="6"/>
      <c r="AJQ729" s="6"/>
      <c r="AJR729" s="6"/>
      <c r="AJS729" s="6"/>
      <c r="AJT729" s="6"/>
      <c r="AJU729" s="6"/>
      <c r="AJV729" s="6"/>
      <c r="AJW729" s="6"/>
      <c r="AJX729" s="6"/>
      <c r="AJY729" s="6"/>
      <c r="AJZ729" s="6"/>
      <c r="AKA729" s="6"/>
      <c r="AKB729" s="6"/>
      <c r="AKC729" s="6"/>
      <c r="AKD729" s="6"/>
      <c r="AKE729" s="6"/>
      <c r="AKF729" s="6"/>
      <c r="AKG729" s="6"/>
      <c r="AKH729" s="6"/>
      <c r="AKI729" s="6"/>
      <c r="AKJ729" s="6"/>
      <c r="AKK729" s="6"/>
      <c r="AKL729" s="6"/>
      <c r="AKM729" s="6"/>
      <c r="AKN729" s="6"/>
      <c r="AKO729" s="6"/>
      <c r="AKP729" s="6"/>
      <c r="AKQ729" s="6"/>
      <c r="AKR729" s="6"/>
      <c r="AKS729" s="6"/>
      <c r="AKT729" s="6"/>
      <c r="AKU729" s="6"/>
      <c r="AKV729" s="6"/>
      <c r="AKW729" s="6"/>
      <c r="AKX729" s="6"/>
      <c r="AKY729" s="6"/>
      <c r="AKZ729" s="6"/>
      <c r="ALA729" s="6"/>
      <c r="ALB729" s="6"/>
      <c r="ALC729" s="6"/>
      <c r="ALD729" s="6"/>
      <c r="ALE729" s="6"/>
      <c r="ALF729" s="6"/>
      <c r="ALG729" s="6"/>
      <c r="ALH729" s="6"/>
      <c r="ALI729" s="6"/>
      <c r="ALJ729" s="6"/>
      <c r="ALK729" s="6"/>
      <c r="ALL729" s="6"/>
      <c r="ALM729" s="6"/>
      <c r="ALN729" s="6"/>
      <c r="ALO729" s="6"/>
      <c r="ALP729" s="6"/>
      <c r="ALQ729" s="6"/>
      <c r="ALR729" s="6"/>
      <c r="ALS729" s="6"/>
      <c r="ALT729" s="6"/>
      <c r="ALU729" s="6"/>
      <c r="ALV729" s="6"/>
      <c r="ALW729" s="6"/>
      <c r="ALX729" s="6"/>
      <c r="ALY729" s="6"/>
      <c r="ALZ729" s="6"/>
      <c r="AMA729" s="6"/>
      <c r="AMB729" s="6"/>
      <c r="AMC729" s="6"/>
      <c r="AMD729" s="6"/>
      <c r="AME729" s="6"/>
      <c r="AMF729" s="6"/>
      <c r="AMG729" s="6"/>
      <c r="AMH729" s="6"/>
      <c r="AMI729" s="6"/>
      <c r="AMJ729" s="6"/>
      <c r="AMK729" s="6"/>
      <c r="AML729" s="6"/>
      <c r="AMM729" s="6"/>
      <c r="AMN729" s="6"/>
      <c r="AMO729" s="6"/>
      <c r="AMP729" s="6"/>
      <c r="AMQ729" s="6"/>
      <c r="AMR729" s="6"/>
      <c r="AMS729" s="6"/>
      <c r="AMT729" s="6"/>
      <c r="AMU729" s="6"/>
      <c r="AMV729" s="6"/>
      <c r="AMW729" s="6"/>
      <c r="AMX729" s="6"/>
      <c r="AMY729" s="6"/>
      <c r="AMZ729" s="6"/>
      <c r="ANA729" s="6"/>
      <c r="ANB729" s="6"/>
      <c r="ANC729" s="6"/>
      <c r="AND729" s="6"/>
      <c r="ANE729" s="6"/>
      <c r="ANF729" s="6"/>
      <c r="ANG729" s="6"/>
      <c r="ANH729" s="6"/>
      <c r="ANI729" s="6"/>
      <c r="ANJ729" s="6"/>
      <c r="ANK729" s="6"/>
      <c r="ANL729" s="6"/>
      <c r="ANM729" s="6"/>
      <c r="ANN729" s="6"/>
      <c r="ANO729" s="6"/>
      <c r="ANP729" s="6"/>
      <c r="ANQ729" s="6"/>
      <c r="ANR729" s="6"/>
      <c r="ANS729" s="6"/>
      <c r="ANT729" s="6"/>
      <c r="ANU729" s="6"/>
      <c r="ANV729" s="6"/>
      <c r="ANW729" s="6"/>
      <c r="ANX729" s="6"/>
      <c r="ANY729" s="6"/>
      <c r="ANZ729" s="6"/>
      <c r="AOA729" s="6"/>
      <c r="AOB729" s="6"/>
      <c r="AOC729" s="6"/>
      <c r="AOD729" s="6"/>
      <c r="AOE729" s="6"/>
      <c r="AOF729" s="6"/>
      <c r="AOG729" s="6"/>
      <c r="AOH729" s="6"/>
      <c r="AOI729" s="6"/>
      <c r="AOJ729" s="6"/>
      <c r="AOK729" s="6"/>
      <c r="AOL729" s="6"/>
      <c r="AOM729" s="6"/>
      <c r="AON729" s="6"/>
      <c r="AOO729" s="6"/>
      <c r="AOP729" s="6"/>
      <c r="AOQ729" s="6"/>
      <c r="AOR729" s="6"/>
      <c r="AOS729" s="6"/>
      <c r="AOT729" s="6"/>
      <c r="AOU729" s="6"/>
      <c r="AOV729" s="6"/>
      <c r="AOW729" s="6"/>
      <c r="AOX729" s="6"/>
      <c r="AOY729" s="6"/>
      <c r="AOZ729" s="6"/>
      <c r="APA729" s="6"/>
      <c r="APB729" s="6"/>
      <c r="APC729" s="6"/>
      <c r="APD729" s="6"/>
      <c r="APE729" s="6"/>
      <c r="APF729" s="6"/>
      <c r="APG729" s="6"/>
      <c r="APH729" s="6"/>
      <c r="API729" s="6"/>
      <c r="APJ729" s="6"/>
      <c r="APK729" s="6"/>
      <c r="APL729" s="6"/>
      <c r="APM729" s="6"/>
      <c r="APN729" s="6"/>
      <c r="APO729" s="6"/>
      <c r="APP729" s="6"/>
      <c r="APQ729" s="6"/>
      <c r="APR729" s="6"/>
      <c r="APS729" s="6"/>
      <c r="APT729" s="6"/>
      <c r="APU729" s="6"/>
      <c r="APV729" s="6"/>
      <c r="APW729" s="6"/>
      <c r="APX729" s="6"/>
      <c r="APY729" s="6"/>
      <c r="APZ729" s="6"/>
      <c r="AQA729" s="6"/>
      <c r="AQB729" s="6"/>
      <c r="AQC729" s="6"/>
      <c r="AQD729" s="6"/>
      <c r="AQE729" s="6"/>
      <c r="AQF729" s="6"/>
      <c r="AQG729" s="6"/>
      <c r="AQH729" s="6"/>
      <c r="AQI729" s="6"/>
      <c r="AQJ729" s="6"/>
      <c r="AQK729" s="6"/>
      <c r="AQL729" s="6"/>
      <c r="AQM729" s="6"/>
      <c r="AQN729" s="6"/>
      <c r="AQO729" s="6"/>
      <c r="AQP729" s="6"/>
      <c r="AQQ729" s="6"/>
      <c r="AQR729" s="6"/>
      <c r="AQS729" s="6"/>
      <c r="AQT729" s="6"/>
      <c r="AQU729" s="6"/>
      <c r="AQV729" s="6"/>
      <c r="AQW729" s="6"/>
      <c r="AQX729" s="6"/>
      <c r="AQY729" s="6"/>
      <c r="AQZ729" s="6"/>
      <c r="ARA729" s="6"/>
      <c r="ARB729" s="6"/>
      <c r="ARC729" s="6"/>
      <c r="ARD729" s="6"/>
      <c r="ARE729" s="6"/>
      <c r="ARF729" s="6"/>
      <c r="ARG729" s="6"/>
      <c r="ARH729" s="6"/>
      <c r="ARI729" s="6"/>
      <c r="ARJ729" s="6"/>
      <c r="ARK729" s="6"/>
      <c r="ARL729" s="6"/>
      <c r="ARM729" s="6"/>
      <c r="ARN729" s="6"/>
      <c r="ARO729" s="6"/>
      <c r="ARP729" s="6"/>
      <c r="ARQ729" s="6"/>
      <c r="ARR729" s="6"/>
      <c r="ARS729" s="6"/>
      <c r="ART729" s="6"/>
      <c r="ARU729" s="6"/>
      <c r="ARV729" s="6"/>
      <c r="ARW729" s="6"/>
      <c r="ARX729" s="6"/>
      <c r="ARY729" s="6"/>
      <c r="ARZ729" s="6"/>
      <c r="ASA729" s="6"/>
      <c r="ASB729" s="6"/>
      <c r="ASC729" s="6"/>
      <c r="ASD729" s="6"/>
      <c r="ASE729" s="6"/>
      <c r="ASF729" s="6"/>
      <c r="ASG729" s="6"/>
      <c r="ASH729" s="6"/>
      <c r="ASI729" s="6"/>
      <c r="ASJ729" s="6"/>
      <c r="ASK729" s="6"/>
      <c r="ASL729" s="6"/>
      <c r="ASM729" s="6"/>
      <c r="ASN729" s="6"/>
      <c r="ASO729" s="6"/>
      <c r="ASP729" s="6"/>
      <c r="ASQ729" s="6"/>
      <c r="ASR729" s="6"/>
      <c r="ASS729" s="6"/>
      <c r="AST729" s="6"/>
      <c r="ASU729" s="6"/>
      <c r="ASV729" s="6"/>
      <c r="ASW729" s="6"/>
      <c r="ASX729" s="6"/>
      <c r="ASY729" s="6"/>
      <c r="ASZ729" s="6"/>
      <c r="ATA729" s="6"/>
      <c r="ATB729" s="6"/>
      <c r="ATC729" s="6"/>
      <c r="ATD729" s="6"/>
      <c r="ATE729" s="6"/>
      <c r="ATF729" s="6"/>
      <c r="ATG729" s="6"/>
      <c r="ATH729" s="6"/>
      <c r="ATI729" s="6"/>
      <c r="ATJ729" s="6"/>
      <c r="ATK729" s="6"/>
      <c r="ATL729" s="6"/>
      <c r="ATM729" s="6"/>
      <c r="ATN729" s="6"/>
      <c r="ATO729" s="6"/>
      <c r="ATP729" s="6"/>
      <c r="ATQ729" s="6"/>
      <c r="ATR729" s="6"/>
      <c r="ATS729" s="6"/>
      <c r="ATT729" s="6"/>
      <c r="ATU729" s="6"/>
      <c r="ATV729" s="6"/>
      <c r="ATW729" s="6"/>
      <c r="ATX729" s="6"/>
      <c r="ATY729" s="6"/>
      <c r="ATZ729" s="6"/>
      <c r="AUA729" s="6"/>
      <c r="AUB729" s="6"/>
      <c r="AUC729" s="6"/>
      <c r="AUD729" s="6"/>
      <c r="AUE729" s="6"/>
      <c r="AUF729" s="6"/>
      <c r="AUG729" s="6"/>
      <c r="AUH729" s="6"/>
      <c r="AUI729" s="6"/>
      <c r="AUJ729" s="6"/>
      <c r="AUK729" s="6"/>
      <c r="AUL729" s="6"/>
      <c r="AUM729" s="6"/>
      <c r="AUN729" s="6"/>
      <c r="AUO729" s="6"/>
      <c r="AUP729" s="6"/>
      <c r="AUQ729" s="6"/>
      <c r="AUR729" s="6"/>
      <c r="AUS729" s="6"/>
      <c r="AUT729" s="6"/>
      <c r="AUU729" s="6"/>
      <c r="AUV729" s="6"/>
      <c r="AUW729" s="6"/>
      <c r="AUX729" s="6"/>
      <c r="AUY729" s="6"/>
      <c r="AUZ729" s="6"/>
      <c r="AVA729" s="6"/>
      <c r="AVB729" s="6"/>
      <c r="AVC729" s="6"/>
      <c r="AVD729" s="6"/>
      <c r="AVE729" s="6"/>
      <c r="AVF729" s="6"/>
      <c r="AVG729" s="6"/>
      <c r="AVH729" s="6"/>
      <c r="AVI729" s="6"/>
      <c r="AVJ729" s="6"/>
      <c r="AVK729" s="6"/>
      <c r="AVL729" s="6"/>
      <c r="AVM729" s="6"/>
      <c r="AVN729" s="6"/>
      <c r="AVO729" s="6"/>
      <c r="AVP729" s="6"/>
      <c r="AVQ729" s="6"/>
      <c r="AVR729" s="6"/>
      <c r="AVS729" s="6"/>
      <c r="AVT729" s="6"/>
      <c r="AVU729" s="6"/>
      <c r="AVV729" s="6"/>
      <c r="AVW729" s="6"/>
      <c r="AVX729" s="6"/>
      <c r="AVY729" s="6"/>
      <c r="AVZ729" s="6"/>
      <c r="AWA729" s="6"/>
      <c r="AWB729" s="6"/>
      <c r="AWC729" s="6"/>
      <c r="AWD729" s="6"/>
      <c r="AWE729" s="6"/>
      <c r="AWF729" s="6"/>
      <c r="AWG729" s="6"/>
      <c r="AWH729" s="6"/>
      <c r="AWI729" s="6"/>
      <c r="AWJ729" s="6"/>
      <c r="AWK729" s="6"/>
      <c r="AWL729" s="6"/>
      <c r="AWM729" s="6"/>
      <c r="AWN729" s="6"/>
      <c r="AWO729" s="6"/>
      <c r="AWP729" s="6"/>
      <c r="AWQ729" s="6"/>
      <c r="AWR729" s="6"/>
      <c r="AWS729" s="6"/>
      <c r="AWT729" s="6"/>
      <c r="AWU729" s="6"/>
      <c r="AWV729" s="6"/>
      <c r="AWW729" s="6"/>
      <c r="AWX729" s="6"/>
      <c r="AWY729" s="6"/>
      <c r="AWZ729" s="6"/>
      <c r="AXA729" s="6"/>
      <c r="AXB729" s="6"/>
      <c r="AXC729" s="6"/>
      <c r="AXD729" s="6"/>
      <c r="AXE729" s="6"/>
      <c r="AXF729" s="6"/>
      <c r="AXG729" s="6"/>
      <c r="AXH729" s="6"/>
      <c r="AXI729" s="6"/>
      <c r="AXJ729" s="6"/>
      <c r="AXK729" s="6"/>
      <c r="AXL729" s="6"/>
      <c r="AXM729" s="6"/>
      <c r="AXN729" s="6"/>
      <c r="AXO729" s="6"/>
      <c r="AXP729" s="6"/>
      <c r="AXQ729" s="6"/>
      <c r="AXR729" s="6"/>
      <c r="AXS729" s="6"/>
      <c r="AXT729" s="6"/>
      <c r="AXU729" s="6"/>
      <c r="AXV729" s="6"/>
      <c r="AXW729" s="6"/>
      <c r="AXX729" s="6"/>
      <c r="AXY729" s="6"/>
      <c r="AXZ729" s="6"/>
      <c r="AYA729" s="6"/>
      <c r="AYB729" s="6"/>
      <c r="AYC729" s="6"/>
      <c r="AYD729" s="6"/>
      <c r="AYE729" s="6"/>
      <c r="AYF729" s="6"/>
      <c r="AYG729" s="6"/>
      <c r="AYH729" s="6"/>
      <c r="AYI729" s="6"/>
      <c r="AYJ729" s="6"/>
      <c r="AYK729" s="6"/>
      <c r="AYL729" s="6"/>
      <c r="AYM729" s="6"/>
      <c r="AYN729" s="6"/>
      <c r="AYO729" s="6"/>
      <c r="AYP729" s="6"/>
      <c r="AYQ729" s="6"/>
      <c r="AYR729" s="6"/>
      <c r="AYS729" s="6"/>
      <c r="AYT729" s="6"/>
      <c r="AYU729" s="6"/>
      <c r="AYV729" s="6"/>
      <c r="AYW729" s="6"/>
      <c r="AYX729" s="6"/>
      <c r="AYY729" s="6"/>
      <c r="AYZ729" s="6"/>
      <c r="AZA729" s="6"/>
      <c r="AZB729" s="6"/>
      <c r="AZC729" s="6"/>
      <c r="AZD729" s="6"/>
      <c r="AZE729" s="6"/>
      <c r="AZF729" s="6"/>
      <c r="AZG729" s="6"/>
      <c r="AZH729" s="6"/>
      <c r="AZI729" s="6"/>
      <c r="AZJ729" s="6"/>
      <c r="AZK729" s="6"/>
      <c r="AZL729" s="6"/>
      <c r="AZM729" s="6"/>
      <c r="AZN729" s="6"/>
      <c r="AZO729" s="6"/>
      <c r="AZP729" s="6"/>
      <c r="AZQ729" s="6"/>
      <c r="AZR729" s="6"/>
      <c r="AZS729" s="6"/>
      <c r="AZT729" s="6"/>
      <c r="AZU729" s="6"/>
      <c r="AZV729" s="6"/>
      <c r="AZW729" s="6"/>
      <c r="AZX729" s="6"/>
      <c r="AZY729" s="6"/>
      <c r="AZZ729" s="6"/>
      <c r="BAA729" s="6"/>
      <c r="BAB729" s="6"/>
      <c r="BAC729" s="6"/>
      <c r="BAD729" s="6"/>
      <c r="BAE729" s="6"/>
      <c r="BAF729" s="6"/>
      <c r="BAG729" s="6"/>
      <c r="BAH729" s="6"/>
      <c r="BAI729" s="6"/>
      <c r="BAJ729" s="6"/>
      <c r="BAK729" s="6"/>
      <c r="BAL729" s="6"/>
      <c r="BAM729" s="6"/>
      <c r="BAN729" s="6"/>
      <c r="BAO729" s="6"/>
      <c r="BAP729" s="6"/>
      <c r="BAQ729" s="6"/>
      <c r="BAR729" s="6"/>
      <c r="BAS729" s="6"/>
      <c r="BAT729" s="6"/>
      <c r="BAU729" s="6"/>
      <c r="BAV729" s="6"/>
      <c r="BAW729" s="6"/>
      <c r="BAX729" s="6"/>
      <c r="BAY729" s="6"/>
      <c r="BAZ729" s="6"/>
      <c r="BBA729" s="6"/>
      <c r="BBB729" s="6"/>
      <c r="BBC729" s="6"/>
      <c r="BBD729" s="6"/>
      <c r="BBE729" s="6"/>
      <c r="BBF729" s="6"/>
      <c r="BBG729" s="6"/>
      <c r="BBH729" s="6"/>
      <c r="BBI729" s="6"/>
      <c r="BBJ729" s="6"/>
      <c r="BBK729" s="6"/>
      <c r="BBL729" s="6"/>
      <c r="BBM729" s="6"/>
      <c r="BBN729" s="6"/>
      <c r="BBO729" s="6"/>
      <c r="BBP729" s="6"/>
      <c r="BBQ729" s="6"/>
      <c r="BBR729" s="6"/>
      <c r="BBS729" s="6"/>
      <c r="BBT729" s="6"/>
      <c r="BBU729" s="6"/>
      <c r="BBV729" s="6"/>
      <c r="BBW729" s="6"/>
      <c r="BBX729" s="6"/>
      <c r="BBY729" s="6"/>
      <c r="BBZ729" s="6"/>
      <c r="BCA729" s="6"/>
      <c r="BCB729" s="6"/>
      <c r="BCC729" s="6"/>
      <c r="BCD729" s="6"/>
      <c r="BCE729" s="6"/>
      <c r="BCF729" s="6"/>
      <c r="BCG729" s="6"/>
      <c r="BCH729" s="6"/>
      <c r="BCI729" s="6"/>
      <c r="BCJ729" s="6"/>
      <c r="BCK729" s="6"/>
      <c r="BCL729" s="6"/>
      <c r="BCM729" s="6"/>
      <c r="BCN729" s="6"/>
      <c r="BCO729" s="6"/>
      <c r="BCP729" s="6"/>
      <c r="BCQ729" s="6"/>
      <c r="BCR729" s="6"/>
      <c r="BCS729" s="6"/>
      <c r="BCT729" s="6"/>
      <c r="BCU729" s="6"/>
      <c r="BCV729" s="6"/>
      <c r="BCW729" s="6"/>
      <c r="BCX729" s="6"/>
      <c r="BCY729" s="6"/>
      <c r="BCZ729" s="6"/>
      <c r="BDA729" s="6"/>
      <c r="BDB729" s="6"/>
      <c r="BDC729" s="6"/>
      <c r="BDD729" s="6"/>
      <c r="BDE729" s="6"/>
      <c r="BDF729" s="6"/>
      <c r="BDG729" s="6"/>
      <c r="BDH729" s="6"/>
      <c r="BDI729" s="6"/>
      <c r="BDJ729" s="6"/>
      <c r="BDK729" s="6"/>
      <c r="BDL729" s="6"/>
      <c r="BDM729" s="6"/>
      <c r="BDN729" s="6"/>
      <c r="BDO729" s="6"/>
      <c r="BDP729" s="6"/>
      <c r="BDQ729" s="6"/>
      <c r="BDR729" s="6"/>
      <c r="BDS729" s="6"/>
      <c r="BDT729" s="6"/>
      <c r="BDU729" s="6"/>
      <c r="BDV729" s="6"/>
      <c r="BDW729" s="6"/>
      <c r="BDX729" s="6"/>
      <c r="BDY729" s="6"/>
      <c r="BDZ729" s="6"/>
      <c r="BEA729" s="6"/>
      <c r="BEB729" s="6"/>
      <c r="BEC729" s="6"/>
      <c r="BED729" s="6"/>
      <c r="BEE729" s="6"/>
      <c r="BEF729" s="6"/>
      <c r="BEG729" s="6"/>
      <c r="BEH729" s="6"/>
      <c r="BEI729" s="6"/>
      <c r="BEJ729" s="6"/>
      <c r="BEK729" s="6"/>
      <c r="BEL729" s="6"/>
      <c r="BEM729" s="6"/>
      <c r="BEN729" s="6"/>
      <c r="BEO729" s="6"/>
      <c r="BEP729" s="6"/>
      <c r="BEQ729" s="6"/>
      <c r="BER729" s="6"/>
      <c r="BES729" s="6"/>
      <c r="BET729" s="6"/>
      <c r="BEU729" s="6"/>
      <c r="BEV729" s="6"/>
      <c r="BEW729" s="6"/>
      <c r="BEX729" s="6"/>
      <c r="BEY729" s="6"/>
      <c r="BEZ729" s="6"/>
      <c r="BFA729" s="6"/>
      <c r="BFB729" s="6"/>
      <c r="BFC729" s="6"/>
      <c r="BFD729" s="6"/>
      <c r="BFE729" s="6"/>
      <c r="BFF729" s="6"/>
      <c r="BFG729" s="6"/>
      <c r="BFH729" s="6"/>
      <c r="BFI729" s="6"/>
      <c r="BFJ729" s="6"/>
      <c r="BFK729" s="6"/>
      <c r="BFL729" s="6"/>
      <c r="BFM729" s="6"/>
      <c r="BFN729" s="6"/>
      <c r="BFO729" s="6"/>
      <c r="BFP729" s="6"/>
      <c r="BFQ729" s="6"/>
      <c r="BFR729" s="6"/>
      <c r="BFS729" s="6"/>
      <c r="BFT729" s="6"/>
      <c r="BFU729" s="6"/>
      <c r="BFV729" s="6"/>
      <c r="BFW729" s="6"/>
      <c r="BFX729" s="6"/>
      <c r="BFY729" s="6"/>
      <c r="BFZ729" s="6"/>
      <c r="BGA729" s="6"/>
      <c r="BGB729" s="6"/>
      <c r="BGC729" s="6"/>
      <c r="BGD729" s="6"/>
      <c r="BGE729" s="6"/>
      <c r="BGF729" s="6"/>
      <c r="BGG729" s="6"/>
      <c r="BGH729" s="6"/>
      <c r="BGI729" s="6"/>
      <c r="BGJ729" s="6"/>
      <c r="BGK729" s="6"/>
      <c r="BGL729" s="6"/>
      <c r="BGM729" s="6"/>
      <c r="BGN729" s="6"/>
      <c r="BGO729" s="6"/>
      <c r="BGP729" s="6"/>
      <c r="BGQ729" s="6"/>
      <c r="BGR729" s="6"/>
      <c r="BGS729" s="6"/>
      <c r="BGT729" s="6"/>
      <c r="BGU729" s="6"/>
      <c r="BGV729" s="6"/>
      <c r="BGW729" s="6"/>
      <c r="BGX729" s="6"/>
      <c r="BGY729" s="6"/>
      <c r="BGZ729" s="6"/>
      <c r="BHA729" s="6"/>
      <c r="BHB729" s="6"/>
      <c r="BHC729" s="6"/>
      <c r="BHD729" s="6"/>
      <c r="BHE729" s="6"/>
      <c r="BHF729" s="6"/>
      <c r="BHG729" s="6"/>
      <c r="BHH729" s="6"/>
      <c r="BHI729" s="6"/>
      <c r="BHJ729" s="6"/>
      <c r="BHK729" s="6"/>
      <c r="BHL729" s="6"/>
      <c r="BHM729" s="6"/>
      <c r="BHN729" s="6"/>
      <c r="BHO729" s="6"/>
      <c r="BHP729" s="6"/>
      <c r="BHQ729" s="6"/>
      <c r="BHR729" s="6"/>
      <c r="BHS729" s="6"/>
      <c r="BHT729" s="6"/>
      <c r="BHU729" s="6"/>
      <c r="BHV729" s="6"/>
      <c r="BHW729" s="6"/>
      <c r="BHX729" s="6"/>
      <c r="BHY729" s="6"/>
      <c r="BHZ729" s="6"/>
      <c r="BIA729" s="6"/>
      <c r="BIB729" s="6"/>
      <c r="BIC729" s="6"/>
      <c r="BID729" s="6"/>
      <c r="BIE729" s="6"/>
      <c r="BIF729" s="6"/>
      <c r="BIG729" s="6"/>
      <c r="BIH729" s="6"/>
      <c r="BII729" s="6"/>
      <c r="BIJ729" s="6"/>
      <c r="BIK729" s="6"/>
      <c r="BIL729" s="6"/>
      <c r="BIM729" s="6"/>
      <c r="BIN729" s="6"/>
      <c r="BIO729" s="6"/>
      <c r="BIP729" s="6"/>
      <c r="BIQ729" s="6"/>
      <c r="BIR729" s="6"/>
      <c r="BIS729" s="6"/>
      <c r="BIT729" s="6"/>
      <c r="BIU729" s="6"/>
      <c r="BIV729" s="6"/>
      <c r="BIW729" s="6"/>
      <c r="BIX729" s="6"/>
      <c r="BIY729" s="6"/>
      <c r="BIZ729" s="6"/>
      <c r="BJA729" s="6"/>
      <c r="BJB729" s="6"/>
      <c r="BJC729" s="6"/>
      <c r="BJD729" s="6"/>
      <c r="BJE729" s="6"/>
      <c r="BJF729" s="6"/>
      <c r="BJG729" s="6"/>
      <c r="BJH729" s="6"/>
      <c r="BJI729" s="6"/>
      <c r="BJJ729" s="6"/>
      <c r="BJK729" s="6"/>
      <c r="BJL729" s="6"/>
      <c r="BJM729" s="6"/>
      <c r="BJN729" s="6"/>
      <c r="BJO729" s="6"/>
      <c r="BJP729" s="6"/>
      <c r="BJQ729" s="6"/>
      <c r="BJR729" s="6"/>
      <c r="BJS729" s="6"/>
      <c r="BJT729" s="6"/>
      <c r="BJU729" s="6"/>
      <c r="BJV729" s="6"/>
      <c r="BJW729" s="6"/>
      <c r="BJX729" s="6"/>
      <c r="BJY729" s="6"/>
      <c r="BJZ729" s="6"/>
      <c r="BKA729" s="6"/>
      <c r="BKB729" s="6"/>
      <c r="BKC729" s="6"/>
      <c r="BKD729" s="6"/>
      <c r="BKE729" s="6"/>
      <c r="BKF729" s="6"/>
      <c r="BKG729" s="6"/>
      <c r="BKH729" s="6"/>
      <c r="BKI729" s="6"/>
      <c r="BKJ729" s="6"/>
      <c r="BKK729" s="6"/>
      <c r="BKL729" s="6"/>
      <c r="BKM729" s="6"/>
      <c r="BKN729" s="6"/>
      <c r="BKO729" s="6"/>
      <c r="BKP729" s="6"/>
      <c r="BKQ729" s="6"/>
      <c r="BKR729" s="6"/>
      <c r="BKS729" s="6"/>
      <c r="BKT729" s="6"/>
      <c r="BKU729" s="6"/>
      <c r="BKV729" s="6"/>
      <c r="BKW729" s="6"/>
      <c r="BKX729" s="6"/>
      <c r="BKY729" s="6"/>
      <c r="BKZ729" s="6"/>
      <c r="BLA729" s="6"/>
      <c r="BLB729" s="6"/>
      <c r="BLC729" s="6"/>
      <c r="BLD729" s="6"/>
      <c r="BLE729" s="6"/>
      <c r="BLF729" s="6"/>
      <c r="BLG729" s="6"/>
      <c r="BLH729" s="6"/>
      <c r="BLI729" s="6"/>
      <c r="BLJ729" s="6"/>
      <c r="BLK729" s="6"/>
      <c r="BLL729" s="6"/>
      <c r="BLM729" s="6"/>
      <c r="BLN729" s="6"/>
      <c r="BLO729" s="6"/>
      <c r="BLP729" s="6"/>
      <c r="BLQ729" s="6"/>
      <c r="BLR729" s="6"/>
      <c r="BLS729" s="6"/>
      <c r="BLT729" s="6"/>
      <c r="BLU729" s="6"/>
      <c r="BLV729" s="6"/>
      <c r="BLW729" s="6"/>
      <c r="BLX729" s="6"/>
      <c r="BLY729" s="6"/>
      <c r="BLZ729" s="6"/>
      <c r="BMA729" s="6"/>
      <c r="BMB729" s="6"/>
      <c r="BMC729" s="6"/>
      <c r="BMD729" s="6"/>
      <c r="BME729" s="6"/>
      <c r="BMF729" s="6"/>
      <c r="BMG729" s="6"/>
      <c r="BMH729" s="6"/>
      <c r="BMI729" s="6"/>
      <c r="BMJ729" s="6"/>
      <c r="BMK729" s="6"/>
      <c r="BML729" s="6"/>
      <c r="BMM729" s="6"/>
      <c r="BMN729" s="6"/>
      <c r="BMO729" s="6"/>
      <c r="BMP729" s="6"/>
      <c r="BMQ729" s="6"/>
      <c r="BMR729" s="6"/>
      <c r="BMS729" s="6"/>
      <c r="BMT729" s="6"/>
      <c r="BMU729" s="6"/>
      <c r="BMV729" s="6"/>
      <c r="BMW729" s="6"/>
      <c r="BMX729" s="6"/>
      <c r="BMY729" s="6"/>
      <c r="BMZ729" s="6"/>
      <c r="BNA729" s="6"/>
      <c r="BNB729" s="6"/>
      <c r="BNC729" s="6"/>
      <c r="BND729" s="6"/>
      <c r="BNE729" s="6"/>
      <c r="BNF729" s="6"/>
      <c r="BNG729" s="6"/>
      <c r="BNH729" s="6"/>
      <c r="BNI729" s="6"/>
      <c r="BNJ729" s="6"/>
      <c r="BNK729" s="6"/>
      <c r="BNL729" s="6"/>
      <c r="BNM729" s="6"/>
      <c r="BNN729" s="6"/>
      <c r="BNO729" s="6"/>
      <c r="BNP729" s="6"/>
      <c r="BNQ729" s="6"/>
      <c r="BNR729" s="6"/>
      <c r="BNS729" s="6"/>
      <c r="BNT729" s="6"/>
      <c r="BNU729" s="6"/>
      <c r="BNV729" s="6"/>
      <c r="BNW729" s="6"/>
      <c r="BNX729" s="6"/>
      <c r="BNY729" s="6"/>
      <c r="BNZ729" s="6"/>
      <c r="BOA729" s="6"/>
      <c r="BOB729" s="6"/>
      <c r="BOC729" s="6"/>
      <c r="BOD729" s="6"/>
      <c r="BOE729" s="6"/>
      <c r="BOF729" s="6"/>
      <c r="BOG729" s="6"/>
      <c r="BOH729" s="6"/>
      <c r="BOI729" s="6"/>
      <c r="BOJ729" s="6"/>
      <c r="BOK729" s="6"/>
      <c r="BOL729" s="6"/>
      <c r="BOM729" s="6"/>
      <c r="BON729" s="6"/>
      <c r="BOO729" s="6"/>
      <c r="BOP729" s="6"/>
      <c r="BOQ729" s="6"/>
      <c r="BOR729" s="6"/>
      <c r="BOS729" s="6"/>
      <c r="BOT729" s="6"/>
      <c r="BOU729" s="6"/>
      <c r="BOV729" s="6"/>
      <c r="BOW729" s="6"/>
      <c r="BOX729" s="6"/>
      <c r="BOY729" s="6"/>
      <c r="BOZ729" s="6"/>
      <c r="BPA729" s="6"/>
      <c r="BPB729" s="6"/>
      <c r="BPC729" s="6"/>
      <c r="BPD729" s="6"/>
      <c r="BPE729" s="6"/>
      <c r="BPF729" s="6"/>
      <c r="BPG729" s="6"/>
      <c r="BPH729" s="6"/>
      <c r="BPI729" s="6"/>
      <c r="BPJ729" s="6"/>
      <c r="BPK729" s="6"/>
      <c r="BPL729" s="6"/>
      <c r="BPM729" s="6"/>
      <c r="BPN729" s="6"/>
      <c r="BPO729" s="6"/>
      <c r="BPP729" s="6"/>
      <c r="BPQ729" s="6"/>
      <c r="BPR729" s="6"/>
      <c r="BPS729" s="6"/>
      <c r="BPT729" s="6"/>
      <c r="BPU729" s="6"/>
      <c r="BPV729" s="6"/>
      <c r="BPW729" s="6"/>
      <c r="BPX729" s="6"/>
      <c r="BPY729" s="6"/>
      <c r="BPZ729" s="6"/>
      <c r="BQA729" s="6"/>
      <c r="BQB729" s="6"/>
      <c r="BQC729" s="6"/>
      <c r="BQD729" s="6"/>
      <c r="BQE729" s="6"/>
      <c r="BQF729" s="6"/>
      <c r="BQG729" s="6"/>
      <c r="BQH729" s="6"/>
      <c r="BQI729" s="6"/>
      <c r="BQJ729" s="6"/>
      <c r="BQK729" s="6"/>
      <c r="BQL729" s="6"/>
      <c r="BQM729" s="6"/>
      <c r="BQN729" s="6"/>
      <c r="BQO729" s="6"/>
      <c r="BQP729" s="6"/>
      <c r="BQQ729" s="6"/>
      <c r="BQR729" s="6"/>
      <c r="BQS729" s="6"/>
      <c r="BQT729" s="6"/>
      <c r="BQU729" s="6"/>
      <c r="BQV729" s="6"/>
      <c r="BQW729" s="6"/>
      <c r="BQX729" s="6"/>
      <c r="BQY729" s="6"/>
      <c r="BQZ729" s="6"/>
      <c r="BRA729" s="6"/>
      <c r="BRB729" s="6"/>
      <c r="BRC729" s="6"/>
      <c r="BRD729" s="6"/>
      <c r="BRE729" s="6"/>
      <c r="BRF729" s="6"/>
      <c r="BRG729" s="6"/>
      <c r="BRH729" s="6"/>
      <c r="BRI729" s="6"/>
      <c r="BRJ729" s="6"/>
      <c r="BRK729" s="6"/>
      <c r="BRL729" s="6"/>
      <c r="BRM729" s="6"/>
      <c r="BRN729" s="6"/>
      <c r="BRO729" s="6"/>
      <c r="BRP729" s="6"/>
      <c r="BRQ729" s="6"/>
      <c r="BRR729" s="6"/>
      <c r="BRS729" s="6"/>
      <c r="BRT729" s="6"/>
      <c r="BRU729" s="6"/>
      <c r="BRV729" s="6"/>
      <c r="BRW729" s="6"/>
      <c r="BRX729" s="6"/>
      <c r="BRY729" s="6"/>
      <c r="BRZ729" s="6"/>
      <c r="BSA729" s="6"/>
      <c r="BSB729" s="6"/>
      <c r="BSC729" s="6"/>
      <c r="BSD729" s="6"/>
      <c r="BSE729" s="6"/>
      <c r="BSF729" s="6"/>
      <c r="BSG729" s="6"/>
      <c r="BSH729" s="6"/>
      <c r="BSI729" s="6"/>
      <c r="BSJ729" s="6"/>
      <c r="BSK729" s="6"/>
      <c r="BSL729" s="6"/>
      <c r="BSM729" s="6"/>
      <c r="BSN729" s="6"/>
      <c r="BSO729" s="6"/>
      <c r="BSP729" s="6"/>
      <c r="BSQ729" s="6"/>
      <c r="BSR729" s="6"/>
      <c r="BSS729" s="6"/>
      <c r="BST729" s="6"/>
      <c r="BSU729" s="6"/>
      <c r="BSV729" s="6"/>
      <c r="BSW729" s="6"/>
      <c r="BSX729" s="6"/>
      <c r="BSY729" s="6"/>
      <c r="BSZ729" s="6"/>
      <c r="BTA729" s="6"/>
      <c r="BTB729" s="6"/>
      <c r="BTC729" s="6"/>
      <c r="BTD729" s="6"/>
      <c r="BTE729" s="6"/>
      <c r="BTF729" s="6"/>
      <c r="BTG729" s="6"/>
      <c r="BTH729" s="6"/>
      <c r="BTI729" s="6"/>
      <c r="BTJ729" s="6"/>
      <c r="BTK729" s="6"/>
      <c r="BTL729" s="6"/>
      <c r="BTM729" s="6"/>
      <c r="BTN729" s="6"/>
      <c r="BTO729" s="6"/>
      <c r="BTP729" s="6"/>
      <c r="BTQ729" s="6"/>
      <c r="BTR729" s="6"/>
      <c r="BTS729" s="6"/>
      <c r="BTT729" s="6"/>
      <c r="BTU729" s="6"/>
      <c r="BTV729" s="6"/>
      <c r="BTW729" s="6"/>
      <c r="BTX729" s="6"/>
      <c r="BTY729" s="6"/>
      <c r="BTZ729" s="6"/>
      <c r="BUA729" s="6"/>
      <c r="BUB729" s="6"/>
      <c r="BUC729" s="6"/>
      <c r="BUD729" s="6"/>
      <c r="BUE729" s="6"/>
      <c r="BUF729" s="6"/>
      <c r="BUG729" s="6"/>
      <c r="BUH729" s="6"/>
      <c r="BUI729" s="6"/>
      <c r="BUJ729" s="6"/>
      <c r="BUK729" s="6"/>
      <c r="BUL729" s="6"/>
      <c r="BUM729" s="6"/>
      <c r="BUN729" s="6"/>
      <c r="BUO729" s="6"/>
      <c r="BUP729" s="6"/>
      <c r="BUQ729" s="6"/>
      <c r="BUR729" s="6"/>
      <c r="BUS729" s="6"/>
      <c r="BUT729" s="6"/>
      <c r="BUU729" s="6"/>
      <c r="BUV729" s="6"/>
      <c r="BUW729" s="6"/>
      <c r="BUX729" s="6"/>
      <c r="BUY729" s="6"/>
      <c r="BUZ729" s="6"/>
      <c r="BVA729" s="6"/>
      <c r="BVB729" s="6"/>
      <c r="BVC729" s="6"/>
      <c r="BVD729" s="6"/>
      <c r="BVE729" s="6"/>
      <c r="BVF729" s="6"/>
      <c r="BVG729" s="6"/>
      <c r="BVH729" s="6"/>
      <c r="BVI729" s="6"/>
      <c r="BVJ729" s="6"/>
      <c r="BVK729" s="6"/>
      <c r="BVL729" s="6"/>
      <c r="BVM729" s="6"/>
      <c r="BVN729" s="6"/>
      <c r="BVO729" s="6"/>
      <c r="BVP729" s="6"/>
      <c r="BVQ729" s="6"/>
      <c r="BVR729" s="6"/>
      <c r="BVS729" s="6"/>
      <c r="BVT729" s="6"/>
      <c r="BVU729" s="6"/>
      <c r="BVV729" s="6"/>
      <c r="BVW729" s="6"/>
      <c r="BVX729" s="6"/>
      <c r="BVY729" s="6"/>
      <c r="BVZ729" s="6"/>
      <c r="BWA729" s="6"/>
      <c r="BWB729" s="6"/>
      <c r="BWC729" s="6"/>
      <c r="BWD729" s="6"/>
      <c r="BWE729" s="6"/>
      <c r="BWF729" s="6"/>
      <c r="BWG729" s="6"/>
      <c r="BWH729" s="6"/>
      <c r="BWI729" s="6"/>
      <c r="BWJ729" s="6"/>
      <c r="BWK729" s="6"/>
      <c r="BWL729" s="6"/>
      <c r="BWM729" s="6"/>
      <c r="BWN729" s="6"/>
      <c r="BWO729" s="6"/>
      <c r="BWP729" s="6"/>
      <c r="BWQ729" s="6"/>
      <c r="BWR729" s="6"/>
      <c r="BWS729" s="6"/>
      <c r="BWT729" s="6"/>
      <c r="BWU729" s="6"/>
      <c r="BWV729" s="6"/>
      <c r="BWW729" s="6"/>
      <c r="BWX729" s="6"/>
      <c r="BWY729" s="6"/>
      <c r="BWZ729" s="6"/>
      <c r="BXA729" s="6"/>
      <c r="BXB729" s="6"/>
      <c r="BXC729" s="6"/>
      <c r="BXD729" s="6"/>
      <c r="BXE729" s="6"/>
      <c r="BXF729" s="6"/>
      <c r="BXG729" s="6"/>
      <c r="BXH729" s="6"/>
      <c r="BXI729" s="6"/>
      <c r="BXJ729" s="6"/>
      <c r="BXK729" s="6"/>
      <c r="BXL729" s="6"/>
      <c r="BXM729" s="6"/>
      <c r="BXN729" s="6"/>
      <c r="BXO729" s="6"/>
      <c r="BXP729" s="6"/>
      <c r="BXQ729" s="6"/>
      <c r="BXR729" s="6"/>
      <c r="BXS729" s="6"/>
      <c r="BXT729" s="6"/>
      <c r="BXU729" s="6"/>
      <c r="BXV729" s="6"/>
      <c r="BXW729" s="6"/>
      <c r="BXX729" s="6"/>
      <c r="BXY729" s="6"/>
      <c r="BXZ729" s="6"/>
      <c r="BYA729" s="6"/>
      <c r="BYB729" s="6"/>
      <c r="BYC729" s="6"/>
      <c r="BYD729" s="6"/>
      <c r="BYE729" s="6"/>
      <c r="BYF729" s="6"/>
      <c r="BYG729" s="6"/>
      <c r="BYH729" s="6"/>
      <c r="BYI729" s="6"/>
      <c r="BYJ729" s="6"/>
      <c r="BYK729" s="6"/>
      <c r="BYL729" s="6"/>
      <c r="BYM729" s="6"/>
      <c r="BYN729" s="6"/>
      <c r="BYO729" s="6"/>
      <c r="BYP729" s="6"/>
      <c r="BYQ729" s="6"/>
      <c r="BYR729" s="6"/>
      <c r="BYS729" s="6"/>
      <c r="BYT729" s="6"/>
      <c r="BYU729" s="6"/>
      <c r="BYV729" s="6"/>
      <c r="BYW729" s="6"/>
      <c r="BYX729" s="6"/>
      <c r="BYY729" s="6"/>
      <c r="BYZ729" s="6"/>
      <c r="BZA729" s="6"/>
      <c r="BZB729" s="6"/>
      <c r="BZC729" s="6"/>
      <c r="BZD729" s="6"/>
      <c r="BZE729" s="6"/>
      <c r="BZF729" s="6"/>
      <c r="BZG729" s="6"/>
      <c r="BZH729" s="6"/>
      <c r="BZI729" s="6"/>
      <c r="BZJ729" s="6"/>
      <c r="BZK729" s="6"/>
      <c r="BZL729" s="6"/>
      <c r="BZM729" s="6"/>
      <c r="BZN729" s="6"/>
      <c r="BZO729" s="6"/>
      <c r="BZP729" s="6"/>
      <c r="BZQ729" s="6"/>
      <c r="BZR729" s="6"/>
      <c r="BZS729" s="6"/>
      <c r="BZT729" s="6"/>
      <c r="BZU729" s="6"/>
      <c r="BZV729" s="6"/>
      <c r="BZW729" s="6"/>
      <c r="BZX729" s="6"/>
      <c r="BZY729" s="6"/>
      <c r="BZZ729" s="6"/>
      <c r="CAA729" s="6"/>
      <c r="CAB729" s="6"/>
      <c r="CAC729" s="6"/>
      <c r="CAD729" s="6"/>
      <c r="CAE729" s="6"/>
      <c r="CAF729" s="6"/>
      <c r="CAG729" s="6"/>
      <c r="CAH729" s="6"/>
      <c r="CAI729" s="6"/>
      <c r="CAJ729" s="6"/>
      <c r="CAK729" s="6"/>
      <c r="CAL729" s="6"/>
      <c r="CAM729" s="6"/>
      <c r="CAN729" s="6"/>
      <c r="CAO729" s="6"/>
      <c r="CAP729" s="6"/>
      <c r="CAQ729" s="6"/>
      <c r="CAR729" s="6"/>
      <c r="CAS729" s="6"/>
      <c r="CAT729" s="6"/>
      <c r="CAU729" s="6"/>
      <c r="CAV729" s="6"/>
      <c r="CAW729" s="6"/>
      <c r="CAX729" s="6"/>
      <c r="CAY729" s="6"/>
      <c r="CAZ729" s="6"/>
      <c r="CBA729" s="6"/>
      <c r="CBB729" s="6"/>
      <c r="CBC729" s="6"/>
      <c r="CBD729" s="6"/>
      <c r="CBE729" s="6"/>
      <c r="CBF729" s="6"/>
      <c r="CBG729" s="6"/>
      <c r="CBH729" s="6"/>
      <c r="CBI729" s="6"/>
      <c r="CBJ729" s="6"/>
      <c r="CBK729" s="6"/>
      <c r="CBL729" s="6"/>
      <c r="CBM729" s="6"/>
      <c r="CBN729" s="6"/>
      <c r="CBO729" s="6"/>
      <c r="CBP729" s="6"/>
      <c r="CBQ729" s="6"/>
      <c r="CBR729" s="6"/>
      <c r="CBS729" s="6"/>
      <c r="CBT729" s="6"/>
      <c r="CBU729" s="6"/>
      <c r="CBV729" s="6"/>
      <c r="CBW729" s="6"/>
      <c r="CBX729" s="6"/>
      <c r="CBY729" s="6"/>
      <c r="CBZ729" s="6"/>
      <c r="CCA729" s="6"/>
      <c r="CCB729" s="6"/>
      <c r="CCC729" s="6"/>
      <c r="CCD729" s="6"/>
      <c r="CCE729" s="6"/>
      <c r="CCF729" s="6"/>
      <c r="CCG729" s="6"/>
      <c r="CCH729" s="6"/>
      <c r="CCI729" s="6"/>
      <c r="CCJ729" s="6"/>
      <c r="CCK729" s="6"/>
      <c r="CCL729" s="6"/>
      <c r="CCM729" s="6"/>
      <c r="CCN729" s="6"/>
      <c r="CCO729" s="6"/>
      <c r="CCP729" s="6"/>
      <c r="CCQ729" s="6"/>
      <c r="CCR729" s="6"/>
      <c r="CCS729" s="6"/>
      <c r="CCT729" s="6"/>
      <c r="CCU729" s="6"/>
      <c r="CCV729" s="6"/>
      <c r="CCW729" s="6"/>
      <c r="CCX729" s="6"/>
      <c r="CCY729" s="6"/>
      <c r="CCZ729" s="6"/>
      <c r="CDA729" s="6"/>
      <c r="CDB729" s="6"/>
      <c r="CDC729" s="6"/>
      <c r="CDD729" s="6"/>
      <c r="CDE729" s="6"/>
      <c r="CDF729" s="6"/>
      <c r="CDG729" s="6"/>
      <c r="CDH729" s="6"/>
      <c r="CDI729" s="6"/>
      <c r="CDJ729" s="6"/>
      <c r="CDK729" s="6"/>
      <c r="CDL729" s="6"/>
      <c r="CDM729" s="6"/>
      <c r="CDN729" s="6"/>
      <c r="CDO729" s="6"/>
      <c r="CDP729" s="6"/>
      <c r="CDQ729" s="6"/>
      <c r="CDR729" s="6"/>
      <c r="CDS729" s="6"/>
      <c r="CDT729" s="6"/>
      <c r="CDU729" s="6"/>
      <c r="CDV729" s="6"/>
      <c r="CDW729" s="6"/>
      <c r="CDX729" s="6"/>
      <c r="CDY729" s="6"/>
      <c r="CDZ729" s="6"/>
      <c r="CEA729" s="6"/>
      <c r="CEB729" s="6"/>
      <c r="CEC729" s="6"/>
      <c r="CED729" s="6"/>
      <c r="CEE729" s="6"/>
      <c r="CEF729" s="6"/>
      <c r="CEG729" s="6"/>
      <c r="CEH729" s="6"/>
      <c r="CEI729" s="6"/>
      <c r="CEJ729" s="6"/>
      <c r="CEK729" s="6"/>
      <c r="CEL729" s="6"/>
      <c r="CEM729" s="6"/>
      <c r="CEN729" s="6"/>
      <c r="CEO729" s="6"/>
      <c r="CEP729" s="6"/>
      <c r="CEQ729" s="6"/>
      <c r="CER729" s="6"/>
      <c r="CES729" s="6"/>
      <c r="CET729" s="6"/>
      <c r="CEU729" s="6"/>
      <c r="CEV729" s="6"/>
      <c r="CEW729" s="6"/>
      <c r="CEX729" s="6"/>
      <c r="CEY729" s="6"/>
      <c r="CEZ729" s="6"/>
      <c r="CFA729" s="6"/>
      <c r="CFB729" s="6"/>
      <c r="CFC729" s="6"/>
      <c r="CFD729" s="6"/>
      <c r="CFE729" s="6"/>
      <c r="CFF729" s="6"/>
      <c r="CFG729" s="6"/>
      <c r="CFH729" s="6"/>
      <c r="CFI729" s="6"/>
      <c r="CFJ729" s="6"/>
      <c r="CFK729" s="6"/>
      <c r="CFL729" s="6"/>
      <c r="CFM729" s="6"/>
      <c r="CFN729" s="6"/>
      <c r="CFO729" s="6"/>
      <c r="CFP729" s="6"/>
      <c r="CFQ729" s="6"/>
      <c r="CFR729" s="6"/>
      <c r="CFS729" s="6"/>
      <c r="CFT729" s="6"/>
      <c r="CFU729" s="6"/>
      <c r="CFV729" s="6"/>
      <c r="CFW729" s="6"/>
      <c r="CFX729" s="6"/>
      <c r="CFY729" s="6"/>
      <c r="CFZ729" s="6"/>
      <c r="CGA729" s="6"/>
      <c r="CGB729" s="6"/>
      <c r="CGC729" s="6"/>
      <c r="CGD729" s="6"/>
      <c r="CGE729" s="6"/>
      <c r="CGF729" s="6"/>
      <c r="CGG729" s="6"/>
      <c r="CGH729" s="6"/>
      <c r="CGI729" s="6"/>
      <c r="CGJ729" s="6"/>
      <c r="CGK729" s="6"/>
      <c r="CGL729" s="6"/>
      <c r="CGM729" s="6"/>
      <c r="CGN729" s="6"/>
      <c r="CGO729" s="6"/>
      <c r="CGP729" s="6"/>
      <c r="CGQ729" s="6"/>
      <c r="CGR729" s="6"/>
      <c r="CGS729" s="6"/>
      <c r="CGT729" s="6"/>
      <c r="CGU729" s="6"/>
      <c r="CGV729" s="6"/>
      <c r="CGW729" s="6"/>
      <c r="CGX729" s="6"/>
      <c r="CGY729" s="6"/>
      <c r="CGZ729" s="6"/>
      <c r="CHA729" s="6"/>
      <c r="CHB729" s="6"/>
      <c r="CHC729" s="6"/>
      <c r="CHD729" s="6"/>
      <c r="CHE729" s="6"/>
      <c r="CHF729" s="6"/>
      <c r="CHG729" s="6"/>
      <c r="CHH729" s="6"/>
      <c r="CHI729" s="6"/>
      <c r="CHJ729" s="6"/>
      <c r="CHK729" s="6"/>
      <c r="CHL729" s="6"/>
      <c r="CHM729" s="6"/>
      <c r="CHN729" s="6"/>
      <c r="CHO729" s="6"/>
      <c r="CHP729" s="6"/>
      <c r="CHQ729" s="6"/>
      <c r="CHR729" s="6"/>
      <c r="CHS729" s="6"/>
      <c r="CHT729" s="6"/>
      <c r="CHU729" s="6"/>
      <c r="CHV729" s="6"/>
      <c r="CHW729" s="6"/>
      <c r="CHX729" s="6"/>
      <c r="CHY729" s="6"/>
      <c r="CHZ729" s="6"/>
      <c r="CIA729" s="6"/>
      <c r="CIB729" s="6"/>
      <c r="CIC729" s="6"/>
      <c r="CID729" s="6"/>
      <c r="CIE729" s="6"/>
      <c r="CIF729" s="6"/>
      <c r="CIG729" s="6"/>
      <c r="CIH729" s="6"/>
      <c r="CII729" s="6"/>
      <c r="CIJ729" s="6"/>
      <c r="CIK729" s="6"/>
      <c r="CIL729" s="6"/>
      <c r="CIM729" s="6"/>
      <c r="CIN729" s="6"/>
      <c r="CIO729" s="6"/>
      <c r="CIP729" s="6"/>
      <c r="CIQ729" s="6"/>
      <c r="CIR729" s="6"/>
      <c r="CIS729" s="6"/>
      <c r="CIT729" s="6"/>
      <c r="CIU729" s="6"/>
      <c r="CIV729" s="6"/>
      <c r="CIW729" s="6"/>
      <c r="CIX729" s="6"/>
      <c r="CIY729" s="6"/>
      <c r="CIZ729" s="6"/>
      <c r="CJA729" s="6"/>
      <c r="CJB729" s="6"/>
      <c r="CJC729" s="6"/>
      <c r="CJD729" s="6"/>
      <c r="CJE729" s="6"/>
      <c r="CJF729" s="6"/>
      <c r="CJG729" s="6"/>
      <c r="CJH729" s="6"/>
      <c r="CJI729" s="6"/>
      <c r="CJJ729" s="6"/>
      <c r="CJK729" s="6"/>
      <c r="CJL729" s="6"/>
      <c r="CJM729" s="6"/>
      <c r="CJN729" s="6"/>
      <c r="CJO729" s="6"/>
      <c r="CJP729" s="6"/>
      <c r="CJQ729" s="6"/>
      <c r="CJR729" s="6"/>
      <c r="CJS729" s="6"/>
      <c r="CJT729" s="6"/>
      <c r="CJU729" s="6"/>
      <c r="CJV729" s="6"/>
      <c r="CJW729" s="6"/>
      <c r="CJX729" s="6"/>
      <c r="CJY729" s="6"/>
      <c r="CJZ729" s="6"/>
      <c r="CKA729" s="6"/>
      <c r="CKB729" s="6"/>
      <c r="CKC729" s="6"/>
      <c r="CKD729" s="6"/>
      <c r="CKE729" s="6"/>
      <c r="CKF729" s="6"/>
      <c r="CKG729" s="6"/>
      <c r="CKH729" s="6"/>
      <c r="CKI729" s="6"/>
      <c r="CKJ729" s="6"/>
      <c r="CKK729" s="6"/>
      <c r="CKL729" s="6"/>
      <c r="CKM729" s="6"/>
      <c r="CKN729" s="6"/>
      <c r="CKO729" s="6"/>
      <c r="CKP729" s="6"/>
      <c r="CKQ729" s="6"/>
      <c r="CKR729" s="6"/>
      <c r="CKS729" s="6"/>
      <c r="CKT729" s="6"/>
      <c r="CKU729" s="6"/>
      <c r="CKV729" s="6"/>
      <c r="CKW729" s="6"/>
      <c r="CKX729" s="6"/>
      <c r="CKY729" s="6"/>
      <c r="CKZ729" s="6"/>
      <c r="CLA729" s="6"/>
      <c r="CLB729" s="6"/>
      <c r="CLC729" s="6"/>
      <c r="CLD729" s="6"/>
      <c r="CLE729" s="6"/>
      <c r="CLF729" s="6"/>
      <c r="CLG729" s="6"/>
      <c r="CLH729" s="6"/>
      <c r="CLI729" s="6"/>
      <c r="CLJ729" s="6"/>
      <c r="CLK729" s="6"/>
      <c r="CLL729" s="6"/>
      <c r="CLM729" s="6"/>
      <c r="CLN729" s="6"/>
      <c r="CLO729" s="6"/>
      <c r="CLP729" s="6"/>
      <c r="CLQ729" s="6"/>
      <c r="CLR729" s="6"/>
      <c r="CLS729" s="6"/>
      <c r="CLT729" s="6"/>
      <c r="CLU729" s="6"/>
      <c r="CLV729" s="6"/>
      <c r="CLW729" s="6"/>
      <c r="CLX729" s="6"/>
      <c r="CLY729" s="6"/>
      <c r="CLZ729" s="6"/>
      <c r="CMA729" s="6"/>
      <c r="CMB729" s="6"/>
      <c r="CMC729" s="6"/>
      <c r="CMD729" s="6"/>
      <c r="CME729" s="6"/>
      <c r="CMF729" s="6"/>
      <c r="CMG729" s="6"/>
      <c r="CMH729" s="6"/>
      <c r="CMI729" s="6"/>
      <c r="CMJ729" s="6"/>
      <c r="CMK729" s="6"/>
      <c r="CML729" s="6"/>
      <c r="CMM729" s="6"/>
      <c r="CMN729" s="6"/>
      <c r="CMO729" s="6"/>
      <c r="CMP729" s="6"/>
      <c r="CMQ729" s="6"/>
      <c r="CMR729" s="6"/>
      <c r="CMS729" s="6"/>
      <c r="CMT729" s="6"/>
      <c r="CMU729" s="6"/>
      <c r="CMV729" s="6"/>
      <c r="CMW729" s="6"/>
      <c r="CMX729" s="6"/>
      <c r="CMY729" s="6"/>
      <c r="CMZ729" s="6"/>
      <c r="CNA729" s="6"/>
      <c r="CNB729" s="6"/>
      <c r="CNC729" s="6"/>
      <c r="CND729" s="6"/>
      <c r="CNE729" s="6"/>
      <c r="CNF729" s="6"/>
      <c r="CNG729" s="6"/>
      <c r="CNH729" s="6"/>
      <c r="CNI729" s="6"/>
      <c r="CNJ729" s="6"/>
      <c r="CNK729" s="6"/>
      <c r="CNL729" s="6"/>
      <c r="CNM729" s="6"/>
      <c r="CNN729" s="6"/>
      <c r="CNO729" s="6"/>
      <c r="CNP729" s="6"/>
      <c r="CNQ729" s="6"/>
      <c r="CNR729" s="6"/>
      <c r="CNS729" s="6"/>
      <c r="CNT729" s="6"/>
      <c r="CNU729" s="6"/>
      <c r="CNV729" s="6"/>
      <c r="CNW729" s="6"/>
      <c r="CNX729" s="6"/>
      <c r="CNY729" s="6"/>
      <c r="CNZ729" s="6"/>
      <c r="COA729" s="6"/>
      <c r="COB729" s="6"/>
      <c r="COC729" s="6"/>
      <c r="COD729" s="6"/>
      <c r="COE729" s="6"/>
      <c r="COF729" s="6"/>
      <c r="COG729" s="6"/>
      <c r="COH729" s="6"/>
      <c r="COI729" s="6"/>
      <c r="COJ729" s="6"/>
      <c r="COK729" s="6"/>
      <c r="COL729" s="6"/>
      <c r="COM729" s="6"/>
      <c r="CON729" s="6"/>
      <c r="COO729" s="6"/>
      <c r="COP729" s="6"/>
      <c r="COQ729" s="6"/>
      <c r="COR729" s="6"/>
      <c r="COS729" s="6"/>
      <c r="COT729" s="6"/>
      <c r="COU729" s="6"/>
      <c r="COV729" s="6"/>
      <c r="COW729" s="6"/>
      <c r="COX729" s="6"/>
      <c r="COY729" s="6"/>
      <c r="COZ729" s="6"/>
      <c r="CPA729" s="6"/>
      <c r="CPB729" s="6"/>
      <c r="CPC729" s="6"/>
      <c r="CPD729" s="6"/>
      <c r="CPE729" s="6"/>
      <c r="CPF729" s="6"/>
      <c r="CPG729" s="6"/>
      <c r="CPH729" s="6"/>
      <c r="CPI729" s="6"/>
      <c r="CPJ729" s="6"/>
      <c r="CPK729" s="6"/>
      <c r="CPL729" s="6"/>
      <c r="CPM729" s="6"/>
      <c r="CPN729" s="6"/>
      <c r="CPO729" s="6"/>
      <c r="CPP729" s="6"/>
      <c r="CPQ729" s="6"/>
      <c r="CPR729" s="6"/>
      <c r="CPS729" s="6"/>
      <c r="CPT729" s="6"/>
      <c r="CPU729" s="6"/>
      <c r="CPV729" s="6"/>
      <c r="CPW729" s="6"/>
      <c r="CPX729" s="6"/>
      <c r="CPY729" s="6"/>
      <c r="CPZ729" s="6"/>
      <c r="CQA729" s="6"/>
      <c r="CQB729" s="6"/>
      <c r="CQC729" s="6"/>
      <c r="CQD729" s="6"/>
      <c r="CQE729" s="6"/>
      <c r="CQF729" s="6"/>
      <c r="CQG729" s="6"/>
      <c r="CQH729" s="6"/>
      <c r="CQI729" s="6"/>
      <c r="CQJ729" s="6"/>
      <c r="CQK729" s="6"/>
      <c r="CQL729" s="6"/>
      <c r="CQM729" s="6"/>
      <c r="CQN729" s="6"/>
      <c r="CQO729" s="6"/>
      <c r="CQP729" s="6"/>
      <c r="CQQ729" s="6"/>
      <c r="CQR729" s="6"/>
      <c r="CQS729" s="6"/>
      <c r="CQT729" s="6"/>
      <c r="CQU729" s="6"/>
      <c r="CQV729" s="6"/>
      <c r="CQW729" s="6"/>
      <c r="CQX729" s="6"/>
      <c r="CQY729" s="6"/>
      <c r="CQZ729" s="6"/>
      <c r="CRA729" s="6"/>
      <c r="CRB729" s="6"/>
      <c r="CRC729" s="6"/>
      <c r="CRD729" s="6"/>
      <c r="CRE729" s="6"/>
      <c r="CRF729" s="6"/>
      <c r="CRG729" s="6"/>
      <c r="CRH729" s="6"/>
      <c r="CRI729" s="6"/>
      <c r="CRJ729" s="6"/>
      <c r="CRK729" s="6"/>
      <c r="CRL729" s="6"/>
      <c r="CRM729" s="6"/>
      <c r="CRN729" s="6"/>
      <c r="CRO729" s="6"/>
      <c r="CRP729" s="6"/>
      <c r="CRQ729" s="6"/>
      <c r="CRR729" s="6"/>
      <c r="CRS729" s="6"/>
      <c r="CRT729" s="6"/>
      <c r="CRU729" s="6"/>
      <c r="CRV729" s="6"/>
      <c r="CRW729" s="6"/>
      <c r="CRX729" s="6"/>
      <c r="CRY729" s="6"/>
      <c r="CRZ729" s="6"/>
      <c r="CSA729" s="6"/>
      <c r="CSB729" s="6"/>
      <c r="CSC729" s="6"/>
      <c r="CSD729" s="6"/>
      <c r="CSE729" s="6"/>
      <c r="CSF729" s="6"/>
      <c r="CSG729" s="6"/>
      <c r="CSH729" s="6"/>
      <c r="CSI729" s="6"/>
      <c r="CSJ729" s="6"/>
      <c r="CSK729" s="6"/>
      <c r="CSL729" s="6"/>
      <c r="CSM729" s="6"/>
      <c r="CSN729" s="6"/>
      <c r="CSO729" s="6"/>
      <c r="CSP729" s="6"/>
      <c r="CSQ729" s="6"/>
      <c r="CSR729" s="6"/>
      <c r="CSS729" s="6"/>
      <c r="CST729" s="6"/>
      <c r="CSU729" s="6"/>
      <c r="CSV729" s="6"/>
      <c r="CSW729" s="6"/>
      <c r="CSX729" s="6"/>
      <c r="CSY729" s="6"/>
      <c r="CSZ729" s="6"/>
      <c r="CTA729" s="6"/>
      <c r="CTB729" s="6"/>
      <c r="CTC729" s="6"/>
      <c r="CTD729" s="6"/>
      <c r="CTE729" s="6"/>
      <c r="CTF729" s="6"/>
      <c r="CTG729" s="6"/>
      <c r="CTH729" s="6"/>
      <c r="CTI729" s="6"/>
      <c r="CTJ729" s="6"/>
      <c r="CTK729" s="6"/>
      <c r="CTL729" s="6"/>
      <c r="CTM729" s="6"/>
      <c r="CTN729" s="6"/>
      <c r="CTO729" s="6"/>
      <c r="CTP729" s="6"/>
      <c r="CTQ729" s="6"/>
      <c r="CTR729" s="6"/>
      <c r="CTS729" s="6"/>
      <c r="CTT729" s="6"/>
      <c r="CTU729" s="6"/>
      <c r="CTV729" s="6"/>
      <c r="CTW729" s="6"/>
      <c r="CTX729" s="6"/>
      <c r="CTY729" s="6"/>
      <c r="CTZ729" s="6"/>
      <c r="CUA729" s="6"/>
      <c r="CUB729" s="6"/>
      <c r="CUC729" s="6"/>
      <c r="CUD729" s="6"/>
      <c r="CUE729" s="6"/>
      <c r="CUF729" s="6"/>
      <c r="CUG729" s="6"/>
      <c r="CUH729" s="6"/>
      <c r="CUI729" s="6"/>
      <c r="CUJ729" s="6"/>
      <c r="CUK729" s="6"/>
      <c r="CUL729" s="6"/>
      <c r="CUM729" s="6"/>
      <c r="CUN729" s="6"/>
      <c r="CUO729" s="6"/>
      <c r="CUP729" s="6"/>
      <c r="CUQ729" s="6"/>
      <c r="CUR729" s="6"/>
      <c r="CUS729" s="6"/>
      <c r="CUT729" s="6"/>
      <c r="CUU729" s="6"/>
      <c r="CUV729" s="6"/>
      <c r="CUW729" s="6"/>
      <c r="CUX729" s="6"/>
      <c r="CUY729" s="6"/>
      <c r="CUZ729" s="6"/>
      <c r="CVA729" s="6"/>
      <c r="CVB729" s="6"/>
      <c r="CVC729" s="6"/>
      <c r="CVD729" s="6"/>
      <c r="CVE729" s="6"/>
      <c r="CVF729" s="6"/>
      <c r="CVG729" s="6"/>
      <c r="CVH729" s="6"/>
      <c r="CVI729" s="6"/>
      <c r="CVJ729" s="6"/>
      <c r="CVK729" s="6"/>
      <c r="CVL729" s="6"/>
      <c r="CVM729" s="6"/>
      <c r="CVN729" s="6"/>
      <c r="CVO729" s="6"/>
      <c r="CVP729" s="6"/>
      <c r="CVQ729" s="6"/>
      <c r="CVR729" s="6"/>
      <c r="CVS729" s="6"/>
      <c r="CVT729" s="6"/>
      <c r="CVU729" s="6"/>
      <c r="CVV729" s="6"/>
      <c r="CVW729" s="6"/>
      <c r="CVX729" s="6"/>
      <c r="CVY729" s="6"/>
      <c r="CVZ729" s="6"/>
      <c r="CWA729" s="6"/>
      <c r="CWB729" s="6"/>
      <c r="CWC729" s="6"/>
      <c r="CWD729" s="6"/>
      <c r="CWE729" s="6"/>
      <c r="CWF729" s="6"/>
      <c r="CWG729" s="6"/>
      <c r="CWH729" s="6"/>
      <c r="CWI729" s="6"/>
      <c r="CWJ729" s="6"/>
      <c r="CWK729" s="6"/>
      <c r="CWL729" s="6"/>
      <c r="CWM729" s="6"/>
      <c r="CWN729" s="6"/>
      <c r="CWO729" s="6"/>
      <c r="CWP729" s="6"/>
      <c r="CWQ729" s="6"/>
      <c r="CWR729" s="6"/>
      <c r="CWS729" s="6"/>
      <c r="CWT729" s="6"/>
      <c r="CWU729" s="6"/>
      <c r="CWV729" s="6"/>
      <c r="CWW729" s="6"/>
      <c r="CWX729" s="6"/>
      <c r="CWY729" s="6"/>
      <c r="CWZ729" s="6"/>
      <c r="CXA729" s="6"/>
      <c r="CXB729" s="6"/>
      <c r="CXC729" s="6"/>
      <c r="CXD729" s="6"/>
      <c r="CXE729" s="6"/>
      <c r="CXF729" s="6"/>
      <c r="CXG729" s="6"/>
      <c r="CXH729" s="6"/>
      <c r="CXI729" s="6"/>
      <c r="CXJ729" s="6"/>
      <c r="CXK729" s="6"/>
      <c r="CXL729" s="6"/>
      <c r="CXM729" s="6"/>
      <c r="CXN729" s="6"/>
      <c r="CXO729" s="6"/>
      <c r="CXP729" s="6"/>
      <c r="CXQ729" s="6"/>
      <c r="CXR729" s="6"/>
      <c r="CXS729" s="6"/>
      <c r="CXT729" s="6"/>
      <c r="CXU729" s="6"/>
      <c r="CXV729" s="6"/>
      <c r="CXW729" s="6"/>
      <c r="CXX729" s="6"/>
      <c r="CXY729" s="6"/>
      <c r="CXZ729" s="6"/>
      <c r="CYA729" s="6"/>
      <c r="CYB729" s="6"/>
      <c r="CYC729" s="6"/>
      <c r="CYD729" s="6"/>
      <c r="CYE729" s="6"/>
      <c r="CYF729" s="6"/>
      <c r="CYG729" s="6"/>
      <c r="CYH729" s="6"/>
      <c r="CYI729" s="6"/>
      <c r="CYJ729" s="6"/>
      <c r="CYK729" s="6"/>
      <c r="CYL729" s="6"/>
      <c r="CYM729" s="6"/>
      <c r="CYN729" s="6"/>
      <c r="CYO729" s="6"/>
      <c r="CYP729" s="6"/>
      <c r="CYQ729" s="6"/>
      <c r="CYR729" s="6"/>
      <c r="CYS729" s="6"/>
      <c r="CYT729" s="6"/>
      <c r="CYU729" s="6"/>
      <c r="CYV729" s="6"/>
      <c r="CYW729" s="6"/>
      <c r="CYX729" s="6"/>
      <c r="CYY729" s="6"/>
      <c r="CYZ729" s="6"/>
      <c r="CZA729" s="6"/>
      <c r="CZB729" s="6"/>
      <c r="CZC729" s="6"/>
      <c r="CZD729" s="6"/>
      <c r="CZE729" s="6"/>
      <c r="CZF729" s="6"/>
      <c r="CZG729" s="6"/>
      <c r="CZH729" s="6"/>
      <c r="CZI729" s="6"/>
      <c r="CZJ729" s="6"/>
      <c r="CZK729" s="6"/>
      <c r="CZL729" s="6"/>
      <c r="CZM729" s="6"/>
      <c r="CZN729" s="6"/>
      <c r="CZO729" s="6"/>
      <c r="CZP729" s="6"/>
      <c r="CZQ729" s="6"/>
      <c r="CZR729" s="6"/>
      <c r="CZS729" s="6"/>
      <c r="CZT729" s="6"/>
      <c r="CZU729" s="6"/>
      <c r="CZV729" s="6"/>
      <c r="CZW729" s="6"/>
      <c r="CZX729" s="6"/>
      <c r="CZY729" s="6"/>
      <c r="CZZ729" s="6"/>
      <c r="DAA729" s="6"/>
      <c r="DAB729" s="6"/>
      <c r="DAC729" s="6"/>
      <c r="DAD729" s="6"/>
      <c r="DAE729" s="6"/>
      <c r="DAF729" s="6"/>
      <c r="DAG729" s="6"/>
      <c r="DAH729" s="6"/>
      <c r="DAI729" s="6"/>
      <c r="DAJ729" s="6"/>
      <c r="DAK729" s="6"/>
      <c r="DAL729" s="6"/>
      <c r="DAM729" s="6"/>
      <c r="DAN729" s="6"/>
      <c r="DAO729" s="6"/>
      <c r="DAP729" s="6"/>
      <c r="DAQ729" s="6"/>
      <c r="DAR729" s="6"/>
      <c r="DAS729" s="6"/>
      <c r="DAT729" s="6"/>
      <c r="DAU729" s="6"/>
      <c r="DAV729" s="6"/>
      <c r="DAW729" s="6"/>
      <c r="DAX729" s="6"/>
      <c r="DAY729" s="6"/>
      <c r="DAZ729" s="6"/>
      <c r="DBA729" s="6"/>
      <c r="DBB729" s="6"/>
      <c r="DBC729" s="6"/>
      <c r="DBD729" s="6"/>
      <c r="DBE729" s="6"/>
      <c r="DBF729" s="6"/>
      <c r="DBG729" s="6"/>
      <c r="DBH729" s="6"/>
      <c r="DBI729" s="6"/>
      <c r="DBJ729" s="6"/>
      <c r="DBK729" s="6"/>
      <c r="DBL729" s="6"/>
      <c r="DBM729" s="6"/>
      <c r="DBN729" s="6"/>
      <c r="DBO729" s="6"/>
      <c r="DBP729" s="6"/>
      <c r="DBQ729" s="6"/>
      <c r="DBR729" s="6"/>
      <c r="DBS729" s="6"/>
      <c r="DBT729" s="6"/>
      <c r="DBU729" s="6"/>
      <c r="DBV729" s="6"/>
      <c r="DBW729" s="6"/>
      <c r="DBX729" s="6"/>
      <c r="DBY729" s="6"/>
      <c r="DBZ729" s="6"/>
      <c r="DCA729" s="6"/>
      <c r="DCB729" s="6"/>
      <c r="DCC729" s="6"/>
      <c r="DCD729" s="6"/>
      <c r="DCE729" s="6"/>
      <c r="DCF729" s="6"/>
      <c r="DCG729" s="6"/>
      <c r="DCH729" s="6"/>
      <c r="DCI729" s="6"/>
      <c r="DCJ729" s="6"/>
      <c r="DCK729" s="6"/>
      <c r="DCL729" s="6"/>
      <c r="DCM729" s="6"/>
      <c r="DCN729" s="6"/>
      <c r="DCO729" s="6"/>
      <c r="DCP729" s="6"/>
      <c r="DCQ729" s="6"/>
      <c r="DCR729" s="6"/>
      <c r="DCS729" s="6"/>
      <c r="DCT729" s="6"/>
      <c r="DCU729" s="6"/>
      <c r="DCV729" s="6"/>
      <c r="DCW729" s="6"/>
      <c r="DCX729" s="6"/>
      <c r="DCY729" s="6"/>
      <c r="DCZ729" s="6"/>
      <c r="DDA729" s="6"/>
      <c r="DDB729" s="6"/>
      <c r="DDC729" s="6"/>
      <c r="DDD729" s="6"/>
      <c r="DDE729" s="6"/>
      <c r="DDF729" s="6"/>
      <c r="DDG729" s="6"/>
      <c r="DDH729" s="6"/>
      <c r="DDI729" s="6"/>
      <c r="DDJ729" s="6"/>
      <c r="DDK729" s="6"/>
      <c r="DDL729" s="6"/>
      <c r="DDM729" s="6"/>
      <c r="DDN729" s="6"/>
      <c r="DDO729" s="6"/>
      <c r="DDP729" s="6"/>
      <c r="DDQ729" s="6"/>
      <c r="DDR729" s="6"/>
      <c r="DDS729" s="6"/>
      <c r="DDT729" s="6"/>
      <c r="DDU729" s="6"/>
      <c r="DDV729" s="6"/>
      <c r="DDW729" s="6"/>
      <c r="DDX729" s="6"/>
      <c r="DDY729" s="6"/>
      <c r="DDZ729" s="6"/>
      <c r="DEA729" s="6"/>
      <c r="DEB729" s="6"/>
      <c r="DEC729" s="6"/>
      <c r="DED729" s="6"/>
      <c r="DEE729" s="6"/>
      <c r="DEF729" s="6"/>
      <c r="DEG729" s="6"/>
      <c r="DEH729" s="6"/>
      <c r="DEI729" s="6"/>
      <c r="DEJ729" s="6"/>
      <c r="DEK729" s="6"/>
      <c r="DEL729" s="6"/>
      <c r="DEM729" s="6"/>
      <c r="DEN729" s="6"/>
      <c r="DEO729" s="6"/>
      <c r="DEP729" s="6"/>
      <c r="DEQ729" s="6"/>
      <c r="DER729" s="6"/>
      <c r="DES729" s="6"/>
      <c r="DET729" s="6"/>
      <c r="DEU729" s="6"/>
      <c r="DEV729" s="6"/>
      <c r="DEW729" s="6"/>
      <c r="DEX729" s="6"/>
      <c r="DEY729" s="6"/>
      <c r="DEZ729" s="6"/>
      <c r="DFA729" s="6"/>
      <c r="DFB729" s="6"/>
      <c r="DFC729" s="6"/>
      <c r="DFD729" s="6"/>
      <c r="DFE729" s="6"/>
      <c r="DFF729" s="6"/>
      <c r="DFG729" s="6"/>
      <c r="DFH729" s="6"/>
      <c r="DFI729" s="6"/>
      <c r="DFJ729" s="6"/>
      <c r="DFK729" s="6"/>
      <c r="DFL729" s="6"/>
      <c r="DFM729" s="6"/>
      <c r="DFN729" s="6"/>
      <c r="DFO729" s="6"/>
      <c r="DFP729" s="6"/>
      <c r="DFQ729" s="6"/>
      <c r="DFR729" s="6"/>
      <c r="DFS729" s="6"/>
      <c r="DFT729" s="6"/>
      <c r="DFU729" s="6"/>
      <c r="DFV729" s="6"/>
      <c r="DFW729" s="6"/>
      <c r="DFX729" s="6"/>
      <c r="DFY729" s="6"/>
      <c r="DFZ729" s="6"/>
      <c r="DGA729" s="6"/>
      <c r="DGB729" s="6"/>
      <c r="DGC729" s="6"/>
      <c r="DGD729" s="6"/>
      <c r="DGE729" s="6"/>
      <c r="DGF729" s="6"/>
      <c r="DGG729" s="6"/>
      <c r="DGH729" s="6"/>
      <c r="DGI729" s="6"/>
      <c r="DGJ729" s="6"/>
      <c r="DGK729" s="6"/>
      <c r="DGL729" s="6"/>
      <c r="DGM729" s="6"/>
      <c r="DGN729" s="6"/>
      <c r="DGO729" s="6"/>
      <c r="DGP729" s="6"/>
      <c r="DGQ729" s="6"/>
      <c r="DGR729" s="6"/>
      <c r="DGS729" s="6"/>
      <c r="DGT729" s="6"/>
      <c r="DGU729" s="6"/>
      <c r="DGV729" s="6"/>
      <c r="DGW729" s="6"/>
      <c r="DGX729" s="6"/>
      <c r="DGY729" s="6"/>
      <c r="DGZ729" s="6"/>
      <c r="DHA729" s="6"/>
      <c r="DHB729" s="6"/>
      <c r="DHC729" s="6"/>
      <c r="DHD729" s="6"/>
      <c r="DHE729" s="6"/>
      <c r="DHF729" s="6"/>
      <c r="DHG729" s="6"/>
      <c r="DHH729" s="6"/>
      <c r="DHI729" s="6"/>
      <c r="DHJ729" s="6"/>
      <c r="DHK729" s="6"/>
      <c r="DHL729" s="6"/>
      <c r="DHM729" s="6"/>
      <c r="DHN729" s="6"/>
      <c r="DHO729" s="6"/>
      <c r="DHP729" s="6"/>
      <c r="DHQ729" s="6"/>
      <c r="DHR729" s="6"/>
      <c r="DHS729" s="6"/>
      <c r="DHT729" s="6"/>
      <c r="DHU729" s="6"/>
      <c r="DHV729" s="6"/>
      <c r="DHW729" s="6"/>
      <c r="DHX729" s="6"/>
      <c r="DHY729" s="6"/>
      <c r="DHZ729" s="6"/>
      <c r="DIA729" s="6"/>
      <c r="DIB729" s="6"/>
      <c r="DIC729" s="6"/>
      <c r="DID729" s="6"/>
      <c r="DIE729" s="6"/>
      <c r="DIF729" s="6"/>
      <c r="DIG729" s="6"/>
      <c r="DIH729" s="6"/>
      <c r="DII729" s="6"/>
      <c r="DIJ729" s="6"/>
      <c r="DIK729" s="6"/>
      <c r="DIL729" s="6"/>
      <c r="DIM729" s="6"/>
      <c r="DIN729" s="6"/>
      <c r="DIO729" s="6"/>
      <c r="DIP729" s="6"/>
      <c r="DIQ729" s="6"/>
      <c r="DIR729" s="6"/>
      <c r="DIS729" s="6"/>
      <c r="DIT729" s="6"/>
      <c r="DIU729" s="6"/>
      <c r="DIV729" s="6"/>
      <c r="DIW729" s="6"/>
      <c r="DIX729" s="6"/>
      <c r="DIY729" s="6"/>
      <c r="DIZ729" s="6"/>
      <c r="DJA729" s="6"/>
      <c r="DJB729" s="6"/>
      <c r="DJC729" s="6"/>
      <c r="DJD729" s="6"/>
      <c r="DJE729" s="6"/>
      <c r="DJF729" s="6"/>
      <c r="DJG729" s="6"/>
      <c r="DJH729" s="6"/>
      <c r="DJI729" s="6"/>
      <c r="DJJ729" s="6"/>
      <c r="DJK729" s="6"/>
      <c r="DJL729" s="6"/>
      <c r="DJM729" s="6"/>
      <c r="DJN729" s="6"/>
      <c r="DJO729" s="6"/>
      <c r="DJP729" s="6"/>
      <c r="DJQ729" s="6"/>
      <c r="DJR729" s="6"/>
      <c r="DJS729" s="6"/>
      <c r="DJT729" s="6"/>
      <c r="DJU729" s="6"/>
      <c r="DJV729" s="6"/>
      <c r="DJW729" s="6"/>
      <c r="DJX729" s="6"/>
      <c r="DJY729" s="6"/>
      <c r="DJZ729" s="6"/>
      <c r="DKA729" s="6"/>
      <c r="DKB729" s="6"/>
      <c r="DKC729" s="6"/>
      <c r="DKD729" s="6"/>
      <c r="DKE729" s="6"/>
      <c r="DKF729" s="6"/>
      <c r="DKG729" s="6"/>
      <c r="DKH729" s="6"/>
      <c r="DKI729" s="6"/>
      <c r="DKJ729" s="6"/>
      <c r="DKK729" s="6"/>
      <c r="DKL729" s="6"/>
      <c r="DKM729" s="6"/>
      <c r="DKN729" s="6"/>
      <c r="DKO729" s="6"/>
      <c r="DKP729" s="6"/>
      <c r="DKQ729" s="6"/>
      <c r="DKR729" s="6"/>
      <c r="DKS729" s="6"/>
      <c r="DKT729" s="6"/>
      <c r="DKU729" s="6"/>
      <c r="DKV729" s="6"/>
      <c r="DKW729" s="6"/>
      <c r="DKX729" s="6"/>
      <c r="DKY729" s="6"/>
      <c r="DKZ729" s="6"/>
      <c r="DLA729" s="6"/>
      <c r="DLB729" s="6"/>
      <c r="DLC729" s="6"/>
      <c r="DLD729" s="6"/>
      <c r="DLE729" s="6"/>
      <c r="DLF729" s="6"/>
      <c r="DLG729" s="6"/>
      <c r="DLH729" s="6"/>
      <c r="DLI729" s="6"/>
      <c r="DLJ729" s="6"/>
      <c r="DLK729" s="6"/>
      <c r="DLL729" s="6"/>
      <c r="DLM729" s="6"/>
      <c r="DLN729" s="6"/>
      <c r="DLO729" s="6"/>
      <c r="DLP729" s="6"/>
      <c r="DLQ729" s="6"/>
      <c r="DLR729" s="6"/>
      <c r="DLS729" s="6"/>
      <c r="DLT729" s="6"/>
      <c r="DLU729" s="6"/>
      <c r="DLV729" s="6"/>
      <c r="DLW729" s="6"/>
      <c r="DLX729" s="6"/>
      <c r="DLY729" s="6"/>
      <c r="DLZ729" s="6"/>
      <c r="DMA729" s="6"/>
      <c r="DMB729" s="6"/>
      <c r="DMC729" s="6"/>
      <c r="DMD729" s="6"/>
      <c r="DME729" s="6"/>
      <c r="DMF729" s="6"/>
      <c r="DMG729" s="6"/>
      <c r="DMH729" s="6"/>
      <c r="DMI729" s="6"/>
      <c r="DMJ729" s="6"/>
      <c r="DMK729" s="6"/>
      <c r="DML729" s="6"/>
      <c r="DMM729" s="6"/>
      <c r="DMN729" s="6"/>
      <c r="DMO729" s="6"/>
      <c r="DMP729" s="6"/>
      <c r="DMQ729" s="6"/>
      <c r="DMR729" s="6"/>
      <c r="DMS729" s="6"/>
      <c r="DMT729" s="6"/>
      <c r="DMU729" s="6"/>
      <c r="DMV729" s="6"/>
      <c r="DMW729" s="6"/>
      <c r="DMX729" s="6"/>
      <c r="DMY729" s="6"/>
      <c r="DMZ729" s="6"/>
      <c r="DNA729" s="6"/>
      <c r="DNB729" s="6"/>
      <c r="DNC729" s="6"/>
      <c r="DND729" s="6"/>
      <c r="DNE729" s="6"/>
      <c r="DNF729" s="6"/>
      <c r="DNG729" s="6"/>
      <c r="DNH729" s="6"/>
      <c r="DNI729" s="6"/>
      <c r="DNJ729" s="6"/>
      <c r="DNK729" s="6"/>
      <c r="DNL729" s="6"/>
      <c r="DNM729" s="6"/>
      <c r="DNN729" s="6"/>
      <c r="DNO729" s="6"/>
      <c r="DNP729" s="6"/>
      <c r="DNQ729" s="6"/>
      <c r="DNR729" s="6"/>
      <c r="DNS729" s="6"/>
      <c r="DNT729" s="6"/>
      <c r="DNU729" s="6"/>
      <c r="DNV729" s="6"/>
      <c r="DNW729" s="6"/>
      <c r="DNX729" s="6"/>
      <c r="DNY729" s="6"/>
      <c r="DNZ729" s="6"/>
      <c r="DOA729" s="6"/>
      <c r="DOB729" s="6"/>
      <c r="DOC729" s="6"/>
      <c r="DOD729" s="6"/>
      <c r="DOE729" s="6"/>
      <c r="DOF729" s="6"/>
      <c r="DOG729" s="6"/>
      <c r="DOH729" s="6"/>
      <c r="DOI729" s="6"/>
      <c r="DOJ729" s="6"/>
      <c r="DOK729" s="6"/>
      <c r="DOL729" s="6"/>
      <c r="DOM729" s="6"/>
      <c r="DON729" s="6"/>
      <c r="DOO729" s="6"/>
      <c r="DOP729" s="6"/>
      <c r="DOQ729" s="6"/>
      <c r="DOR729" s="6"/>
      <c r="DOS729" s="6"/>
      <c r="DOT729" s="6"/>
      <c r="DOU729" s="6"/>
      <c r="DOV729" s="6"/>
      <c r="DOW729" s="6"/>
      <c r="DOX729" s="6"/>
      <c r="DOY729" s="6"/>
      <c r="DOZ729" s="6"/>
      <c r="DPA729" s="6"/>
      <c r="DPB729" s="6"/>
      <c r="DPC729" s="6"/>
      <c r="DPD729" s="6"/>
      <c r="DPE729" s="6"/>
      <c r="DPF729" s="6"/>
      <c r="DPG729" s="6"/>
      <c r="DPH729" s="6"/>
      <c r="DPI729" s="6"/>
      <c r="DPJ729" s="6"/>
      <c r="DPK729" s="6"/>
      <c r="DPL729" s="6"/>
      <c r="DPM729" s="6"/>
      <c r="DPN729" s="6"/>
      <c r="DPO729" s="6"/>
      <c r="DPP729" s="6"/>
      <c r="DPQ729" s="6"/>
      <c r="DPR729" s="6"/>
      <c r="DPS729" s="6"/>
      <c r="DPT729" s="6"/>
      <c r="DPU729" s="6"/>
      <c r="DPV729" s="6"/>
      <c r="DPW729" s="6"/>
      <c r="DPX729" s="6"/>
      <c r="DPY729" s="6"/>
      <c r="DPZ729" s="6"/>
      <c r="DQA729" s="6"/>
      <c r="DQB729" s="6"/>
      <c r="DQC729" s="6"/>
      <c r="DQD729" s="6"/>
      <c r="DQE729" s="6"/>
      <c r="DQF729" s="6"/>
      <c r="DQG729" s="6"/>
      <c r="DQH729" s="6"/>
      <c r="DQI729" s="6"/>
      <c r="DQJ729" s="6"/>
      <c r="DQK729" s="6"/>
      <c r="DQL729" s="6"/>
      <c r="DQM729" s="6"/>
      <c r="DQN729" s="6"/>
      <c r="DQO729" s="6"/>
      <c r="DQP729" s="6"/>
      <c r="DQQ729" s="6"/>
      <c r="DQR729" s="6"/>
      <c r="DQS729" s="6"/>
      <c r="DQT729" s="6"/>
      <c r="DQU729" s="6"/>
      <c r="DQV729" s="6"/>
      <c r="DQW729" s="6"/>
      <c r="DQX729" s="6"/>
      <c r="DQY729" s="6"/>
      <c r="DQZ729" s="6"/>
      <c r="DRA729" s="6"/>
      <c r="DRB729" s="6"/>
      <c r="DRC729" s="6"/>
      <c r="DRD729" s="6"/>
      <c r="DRE729" s="6"/>
      <c r="DRF729" s="6"/>
      <c r="DRG729" s="6"/>
      <c r="DRH729" s="6"/>
      <c r="DRI729" s="6"/>
      <c r="DRJ729" s="6"/>
      <c r="DRK729" s="6"/>
      <c r="DRL729" s="6"/>
      <c r="DRM729" s="6"/>
      <c r="DRN729" s="6"/>
      <c r="DRO729" s="6"/>
      <c r="DRP729" s="6"/>
      <c r="DRQ729" s="6"/>
      <c r="DRR729" s="6"/>
      <c r="DRS729" s="6"/>
      <c r="DRT729" s="6"/>
      <c r="DRU729" s="6"/>
      <c r="DRV729" s="6"/>
      <c r="DRW729" s="6"/>
      <c r="DRX729" s="6"/>
      <c r="DRY729" s="6"/>
      <c r="DRZ729" s="6"/>
      <c r="DSA729" s="6"/>
      <c r="DSB729" s="6"/>
      <c r="DSC729" s="6"/>
      <c r="DSD729" s="6"/>
      <c r="DSE729" s="6"/>
      <c r="DSF729" s="6"/>
      <c r="DSG729" s="6"/>
      <c r="DSH729" s="6"/>
      <c r="DSI729" s="6"/>
      <c r="DSJ729" s="6"/>
      <c r="DSK729" s="6"/>
      <c r="DSL729" s="6"/>
      <c r="DSM729" s="6"/>
      <c r="DSN729" s="6"/>
      <c r="DSO729" s="6"/>
      <c r="DSP729" s="6"/>
      <c r="DSQ729" s="6"/>
      <c r="DSR729" s="6"/>
      <c r="DSS729" s="6"/>
      <c r="DST729" s="6"/>
      <c r="DSU729" s="6"/>
      <c r="DSV729" s="6"/>
      <c r="DSW729" s="6"/>
      <c r="DSX729" s="6"/>
      <c r="DSY729" s="6"/>
      <c r="DSZ729" s="6"/>
      <c r="DTA729" s="6"/>
      <c r="DTB729" s="6"/>
      <c r="DTC729" s="6"/>
      <c r="DTD729" s="6"/>
      <c r="DTE729" s="6"/>
      <c r="DTF729" s="6"/>
      <c r="DTG729" s="6"/>
      <c r="DTH729" s="6"/>
      <c r="DTI729" s="6"/>
      <c r="DTJ729" s="6"/>
      <c r="DTK729" s="6"/>
      <c r="DTL729" s="6"/>
      <c r="DTM729" s="6"/>
      <c r="DTN729" s="6"/>
      <c r="DTO729" s="6"/>
      <c r="DTP729" s="6"/>
      <c r="DTQ729" s="6"/>
      <c r="DTR729" s="6"/>
      <c r="DTS729" s="6"/>
      <c r="DTT729" s="6"/>
      <c r="DTU729" s="6"/>
      <c r="DTV729" s="6"/>
      <c r="DTW729" s="6"/>
      <c r="DTX729" s="6"/>
      <c r="DTY729" s="6"/>
      <c r="DTZ729" s="6"/>
      <c r="DUA729" s="6"/>
      <c r="DUB729" s="6"/>
      <c r="DUC729" s="6"/>
      <c r="DUD729" s="6"/>
      <c r="DUE729" s="6"/>
      <c r="DUF729" s="6"/>
      <c r="DUG729" s="6"/>
      <c r="DUH729" s="6"/>
      <c r="DUI729" s="6"/>
      <c r="DUJ729" s="6"/>
      <c r="DUK729" s="6"/>
      <c r="DUL729" s="6"/>
      <c r="DUM729" s="6"/>
      <c r="DUN729" s="6"/>
      <c r="DUO729" s="6"/>
      <c r="DUP729" s="6"/>
      <c r="DUQ729" s="6"/>
      <c r="DUR729" s="6"/>
      <c r="DUS729" s="6"/>
      <c r="DUT729" s="6"/>
      <c r="DUU729" s="6"/>
      <c r="DUV729" s="6"/>
      <c r="DUW729" s="6"/>
      <c r="DUX729" s="6"/>
      <c r="DUY729" s="6"/>
      <c r="DUZ729" s="6"/>
      <c r="DVA729" s="6"/>
      <c r="DVB729" s="6"/>
      <c r="DVC729" s="6"/>
      <c r="DVD729" s="6"/>
      <c r="DVE729" s="6"/>
      <c r="DVF729" s="6"/>
      <c r="DVG729" s="6"/>
      <c r="DVH729" s="6"/>
      <c r="DVI729" s="6"/>
      <c r="DVJ729" s="6"/>
      <c r="DVK729" s="6"/>
      <c r="DVL729" s="6"/>
      <c r="DVM729" s="6"/>
      <c r="DVN729" s="6"/>
      <c r="DVO729" s="6"/>
      <c r="DVP729" s="6"/>
      <c r="DVQ729" s="6"/>
      <c r="DVR729" s="6"/>
      <c r="DVS729" s="6"/>
      <c r="DVT729" s="6"/>
      <c r="DVU729" s="6"/>
      <c r="DVV729" s="6"/>
      <c r="DVW729" s="6"/>
      <c r="DVX729" s="6"/>
      <c r="DVY729" s="6"/>
      <c r="DVZ729" s="6"/>
      <c r="DWA729" s="6"/>
      <c r="DWB729" s="6"/>
      <c r="DWC729" s="6"/>
      <c r="DWD729" s="6"/>
      <c r="DWE729" s="6"/>
      <c r="DWF729" s="6"/>
      <c r="DWG729" s="6"/>
      <c r="DWH729" s="6"/>
      <c r="DWI729" s="6"/>
      <c r="DWJ729" s="6"/>
      <c r="DWK729" s="6"/>
      <c r="DWL729" s="6"/>
      <c r="DWM729" s="6"/>
      <c r="DWN729" s="6"/>
      <c r="DWO729" s="6"/>
      <c r="DWP729" s="6"/>
      <c r="DWQ729" s="6"/>
      <c r="DWR729" s="6"/>
      <c r="DWS729" s="6"/>
      <c r="DWT729" s="6"/>
      <c r="DWU729" s="6"/>
      <c r="DWV729" s="6"/>
      <c r="DWW729" s="6"/>
      <c r="DWX729" s="6"/>
      <c r="DWY729" s="6"/>
      <c r="DWZ729" s="6"/>
      <c r="DXA729" s="6"/>
      <c r="DXB729" s="6"/>
      <c r="DXC729" s="6"/>
      <c r="DXD729" s="6"/>
      <c r="DXE729" s="6"/>
      <c r="DXF729" s="6"/>
      <c r="DXG729" s="6"/>
      <c r="DXH729" s="6"/>
      <c r="DXI729" s="6"/>
      <c r="DXJ729" s="6"/>
      <c r="DXK729" s="6"/>
      <c r="DXL729" s="6"/>
      <c r="DXM729" s="6"/>
      <c r="DXN729" s="6"/>
      <c r="DXO729" s="6"/>
      <c r="DXP729" s="6"/>
      <c r="DXQ729" s="6"/>
      <c r="DXR729" s="6"/>
      <c r="DXS729" s="6"/>
      <c r="DXT729" s="6"/>
      <c r="DXU729" s="6"/>
      <c r="DXV729" s="6"/>
      <c r="DXW729" s="6"/>
      <c r="DXX729" s="6"/>
      <c r="DXY729" s="6"/>
      <c r="DXZ729" s="6"/>
      <c r="DYA729" s="6"/>
      <c r="DYB729" s="6"/>
      <c r="DYC729" s="6"/>
      <c r="DYD729" s="6"/>
      <c r="DYE729" s="6"/>
      <c r="DYF729" s="6"/>
      <c r="DYG729" s="6"/>
      <c r="DYH729" s="6"/>
      <c r="DYI729" s="6"/>
      <c r="DYJ729" s="6"/>
      <c r="DYK729" s="6"/>
      <c r="DYL729" s="6"/>
      <c r="DYM729" s="6"/>
      <c r="DYN729" s="6"/>
      <c r="DYO729" s="6"/>
      <c r="DYP729" s="6"/>
      <c r="DYQ729" s="6"/>
      <c r="DYR729" s="6"/>
      <c r="DYS729" s="6"/>
      <c r="DYT729" s="6"/>
      <c r="DYU729" s="6"/>
      <c r="DYV729" s="6"/>
      <c r="DYW729" s="6"/>
      <c r="DYX729" s="6"/>
      <c r="DYY729" s="6"/>
      <c r="DYZ729" s="6"/>
      <c r="DZA729" s="6"/>
      <c r="DZB729" s="6"/>
      <c r="DZC729" s="6"/>
      <c r="DZD729" s="6"/>
      <c r="DZE729" s="6"/>
      <c r="DZF729" s="6"/>
      <c r="DZG729" s="6"/>
      <c r="DZH729" s="6"/>
      <c r="DZI729" s="6"/>
      <c r="DZJ729" s="6"/>
      <c r="DZK729" s="6"/>
      <c r="DZL729" s="6"/>
      <c r="DZM729" s="6"/>
      <c r="DZN729" s="6"/>
      <c r="DZO729" s="6"/>
      <c r="DZP729" s="6"/>
      <c r="DZQ729" s="6"/>
      <c r="DZR729" s="6"/>
      <c r="DZS729" s="6"/>
      <c r="DZT729" s="6"/>
      <c r="DZU729" s="6"/>
      <c r="DZV729" s="6"/>
      <c r="DZW729" s="6"/>
      <c r="DZX729" s="6"/>
      <c r="DZY729" s="6"/>
      <c r="DZZ729" s="6"/>
      <c r="EAA729" s="6"/>
      <c r="EAB729" s="6"/>
      <c r="EAC729" s="6"/>
      <c r="EAD729" s="6"/>
      <c r="EAE729" s="6"/>
      <c r="EAF729" s="6"/>
      <c r="EAG729" s="6"/>
      <c r="EAH729" s="6"/>
      <c r="EAI729" s="6"/>
      <c r="EAJ729" s="6"/>
      <c r="EAK729" s="6"/>
      <c r="EAL729" s="6"/>
      <c r="EAM729" s="6"/>
      <c r="EAN729" s="6"/>
      <c r="EAO729" s="6"/>
      <c r="EAP729" s="6"/>
      <c r="EAQ729" s="6"/>
      <c r="EAR729" s="6"/>
      <c r="EAS729" s="6"/>
      <c r="EAT729" s="6"/>
      <c r="EAU729" s="6"/>
      <c r="EAV729" s="6"/>
      <c r="EAW729" s="6"/>
      <c r="EAX729" s="6"/>
      <c r="EAY729" s="6"/>
      <c r="EAZ729" s="6"/>
      <c r="EBA729" s="6"/>
      <c r="EBB729" s="6"/>
      <c r="EBC729" s="6"/>
      <c r="EBD729" s="6"/>
      <c r="EBE729" s="6"/>
      <c r="EBF729" s="6"/>
      <c r="EBG729" s="6"/>
      <c r="EBH729" s="6"/>
      <c r="EBI729" s="6"/>
      <c r="EBJ729" s="6"/>
      <c r="EBK729" s="6"/>
      <c r="EBL729" s="6"/>
      <c r="EBM729" s="6"/>
      <c r="EBN729" s="6"/>
      <c r="EBO729" s="6"/>
      <c r="EBP729" s="6"/>
      <c r="EBQ729" s="6"/>
      <c r="EBR729" s="6"/>
      <c r="EBS729" s="6"/>
      <c r="EBT729" s="6"/>
      <c r="EBU729" s="6"/>
      <c r="EBV729" s="6"/>
      <c r="EBW729" s="6"/>
      <c r="EBX729" s="6"/>
      <c r="EBY729" s="6"/>
      <c r="EBZ729" s="6"/>
      <c r="ECA729" s="6"/>
      <c r="ECB729" s="6"/>
      <c r="ECC729" s="6"/>
      <c r="ECD729" s="6"/>
      <c r="ECE729" s="6"/>
      <c r="ECF729" s="6"/>
      <c r="ECG729" s="6"/>
      <c r="ECH729" s="6"/>
      <c r="ECI729" s="6"/>
      <c r="ECJ729" s="6"/>
      <c r="ECK729" s="6"/>
      <c r="ECL729" s="6"/>
      <c r="ECM729" s="6"/>
      <c r="ECN729" s="6"/>
      <c r="ECO729" s="6"/>
      <c r="ECP729" s="6"/>
      <c r="ECQ729" s="6"/>
      <c r="ECR729" s="6"/>
      <c r="ECS729" s="6"/>
      <c r="ECT729" s="6"/>
      <c r="ECU729" s="6"/>
      <c r="ECV729" s="6"/>
      <c r="ECW729" s="6"/>
      <c r="ECX729" s="6"/>
      <c r="ECY729" s="6"/>
      <c r="ECZ729" s="6"/>
      <c r="EDA729" s="6"/>
      <c r="EDB729" s="6"/>
      <c r="EDC729" s="6"/>
      <c r="EDD729" s="6"/>
      <c r="EDE729" s="6"/>
      <c r="EDF729" s="6"/>
      <c r="EDG729" s="6"/>
      <c r="EDH729" s="6"/>
      <c r="EDI729" s="6"/>
      <c r="EDJ729" s="6"/>
      <c r="EDK729" s="6"/>
      <c r="EDL729" s="6"/>
      <c r="EDM729" s="6"/>
      <c r="EDN729" s="6"/>
      <c r="EDO729" s="6"/>
      <c r="EDP729" s="6"/>
      <c r="EDQ729" s="6"/>
      <c r="EDR729" s="6"/>
      <c r="EDS729" s="6"/>
      <c r="EDT729" s="6"/>
      <c r="EDU729" s="6"/>
      <c r="EDV729" s="6"/>
      <c r="EDW729" s="6"/>
      <c r="EDX729" s="6"/>
      <c r="EDY729" s="6"/>
      <c r="EDZ729" s="6"/>
      <c r="EEA729" s="6"/>
      <c r="EEB729" s="6"/>
      <c r="EEC729" s="6"/>
      <c r="EED729" s="6"/>
      <c r="EEE729" s="6"/>
      <c r="EEF729" s="6"/>
      <c r="EEG729" s="6"/>
      <c r="EEH729" s="6"/>
      <c r="EEI729" s="6"/>
      <c r="EEJ729" s="6"/>
      <c r="EEK729" s="6"/>
      <c r="EEL729" s="6"/>
      <c r="EEM729" s="6"/>
      <c r="EEN729" s="6"/>
      <c r="EEO729" s="6"/>
      <c r="EEP729" s="6"/>
      <c r="EEQ729" s="6"/>
      <c r="EER729" s="6"/>
      <c r="EES729" s="6"/>
      <c r="EET729" s="6"/>
      <c r="EEU729" s="6"/>
      <c r="EEV729" s="6"/>
      <c r="EEW729" s="6"/>
      <c r="EEX729" s="6"/>
      <c r="EEY729" s="6"/>
      <c r="EEZ729" s="6"/>
      <c r="EFA729" s="6"/>
      <c r="EFB729" s="6"/>
      <c r="EFC729" s="6"/>
      <c r="EFD729" s="6"/>
      <c r="EFE729" s="6"/>
      <c r="EFF729" s="6"/>
      <c r="EFG729" s="6"/>
      <c r="EFH729" s="6"/>
      <c r="EFI729" s="6"/>
      <c r="EFJ729" s="6"/>
      <c r="EFK729" s="6"/>
      <c r="EFL729" s="6"/>
      <c r="EFM729" s="6"/>
      <c r="EFN729" s="6"/>
      <c r="EFO729" s="6"/>
      <c r="EFP729" s="6"/>
      <c r="EFQ729" s="6"/>
      <c r="EFR729" s="6"/>
      <c r="EFS729" s="6"/>
      <c r="EFT729" s="6"/>
      <c r="EFU729" s="6"/>
      <c r="EFV729" s="6"/>
      <c r="EFW729" s="6"/>
      <c r="EFX729" s="6"/>
      <c r="EFY729" s="6"/>
      <c r="EFZ729" s="6"/>
      <c r="EGA729" s="6"/>
      <c r="EGB729" s="6"/>
      <c r="EGC729" s="6"/>
      <c r="EGD729" s="6"/>
      <c r="EGE729" s="6"/>
      <c r="EGF729" s="6"/>
      <c r="EGG729" s="6"/>
      <c r="EGH729" s="6"/>
      <c r="EGI729" s="6"/>
      <c r="EGJ729" s="6"/>
      <c r="EGK729" s="6"/>
      <c r="EGL729" s="6"/>
      <c r="EGM729" s="6"/>
      <c r="EGN729" s="6"/>
      <c r="EGO729" s="6"/>
      <c r="EGP729" s="6"/>
      <c r="EGQ729" s="6"/>
      <c r="EGR729" s="6"/>
      <c r="EGS729" s="6"/>
      <c r="EGT729" s="6"/>
      <c r="EGU729" s="6"/>
      <c r="EGV729" s="6"/>
      <c r="EGW729" s="6"/>
      <c r="EGX729" s="6"/>
      <c r="EGY729" s="6"/>
      <c r="EGZ729" s="6"/>
      <c r="EHA729" s="6"/>
      <c r="EHB729" s="6"/>
      <c r="EHC729" s="6"/>
      <c r="EHD729" s="6"/>
      <c r="EHE729" s="6"/>
      <c r="EHF729" s="6"/>
      <c r="EHG729" s="6"/>
      <c r="EHH729" s="6"/>
      <c r="EHI729" s="6"/>
      <c r="EHJ729" s="6"/>
      <c r="EHK729" s="6"/>
      <c r="EHL729" s="6"/>
      <c r="EHM729" s="6"/>
      <c r="EHN729" s="6"/>
      <c r="EHO729" s="6"/>
      <c r="EHP729" s="6"/>
      <c r="EHQ729" s="6"/>
      <c r="EHR729" s="6"/>
      <c r="EHS729" s="6"/>
      <c r="EHT729" s="6"/>
      <c r="EHU729" s="6"/>
      <c r="EHV729" s="6"/>
      <c r="EHW729" s="6"/>
      <c r="EHX729" s="6"/>
      <c r="EHY729" s="6"/>
      <c r="EHZ729" s="6"/>
      <c r="EIA729" s="6"/>
      <c r="EIB729" s="6"/>
      <c r="EIC729" s="6"/>
      <c r="EID729" s="6"/>
      <c r="EIE729" s="6"/>
      <c r="EIF729" s="6"/>
      <c r="EIG729" s="6"/>
      <c r="EIH729" s="6"/>
      <c r="EII729" s="6"/>
      <c r="EIJ729" s="6"/>
      <c r="EIK729" s="6"/>
      <c r="EIL729" s="6"/>
      <c r="EIM729" s="6"/>
      <c r="EIN729" s="6"/>
      <c r="EIO729" s="6"/>
      <c r="EIP729" s="6"/>
      <c r="EIQ729" s="6"/>
      <c r="EIR729" s="6"/>
      <c r="EIS729" s="6"/>
      <c r="EIT729" s="6"/>
      <c r="EIU729" s="6"/>
      <c r="EIV729" s="6"/>
      <c r="EIW729" s="6"/>
      <c r="EIX729" s="6"/>
      <c r="EIY729" s="6"/>
      <c r="EIZ729" s="6"/>
      <c r="EJA729" s="6"/>
      <c r="EJB729" s="6"/>
      <c r="EJC729" s="6"/>
      <c r="EJD729" s="6"/>
      <c r="EJE729" s="6"/>
      <c r="EJF729" s="6"/>
      <c r="EJG729" s="6"/>
      <c r="EJH729" s="6"/>
      <c r="EJI729" s="6"/>
      <c r="EJJ729" s="6"/>
      <c r="EJK729" s="6"/>
      <c r="EJL729" s="6"/>
      <c r="EJM729" s="6"/>
      <c r="EJN729" s="6"/>
      <c r="EJO729" s="6"/>
      <c r="EJP729" s="6"/>
      <c r="EJQ729" s="6"/>
      <c r="EJR729" s="6"/>
      <c r="EJS729" s="6"/>
      <c r="EJT729" s="6"/>
      <c r="EJU729" s="6"/>
      <c r="EJV729" s="6"/>
      <c r="EJW729" s="6"/>
      <c r="EJX729" s="6"/>
      <c r="EJY729" s="6"/>
      <c r="EJZ729" s="6"/>
      <c r="EKA729" s="6"/>
      <c r="EKB729" s="6"/>
      <c r="EKC729" s="6"/>
      <c r="EKD729" s="6"/>
      <c r="EKE729" s="6"/>
      <c r="EKF729" s="6"/>
      <c r="EKG729" s="6"/>
      <c r="EKH729" s="6"/>
      <c r="EKI729" s="6"/>
      <c r="EKJ729" s="6"/>
      <c r="EKK729" s="6"/>
      <c r="EKL729" s="6"/>
      <c r="EKM729" s="6"/>
      <c r="EKN729" s="6"/>
      <c r="EKO729" s="6"/>
      <c r="EKP729" s="6"/>
      <c r="EKQ729" s="6"/>
      <c r="EKR729" s="6"/>
      <c r="EKS729" s="6"/>
      <c r="EKT729" s="6"/>
      <c r="EKU729" s="6"/>
      <c r="EKV729" s="6"/>
      <c r="EKW729" s="6"/>
      <c r="EKX729" s="6"/>
      <c r="EKY729" s="6"/>
      <c r="EKZ729" s="6"/>
      <c r="ELA729" s="6"/>
      <c r="ELB729" s="6"/>
      <c r="ELC729" s="6"/>
      <c r="ELD729" s="6"/>
      <c r="ELE729" s="6"/>
      <c r="ELF729" s="6"/>
      <c r="ELG729" s="6"/>
      <c r="ELH729" s="6"/>
      <c r="ELI729" s="6"/>
      <c r="ELJ729" s="6"/>
      <c r="ELK729" s="6"/>
      <c r="ELL729" s="6"/>
      <c r="ELM729" s="6"/>
      <c r="ELN729" s="6"/>
      <c r="ELO729" s="6"/>
      <c r="ELP729" s="6"/>
      <c r="ELQ729" s="6"/>
      <c r="ELR729" s="6"/>
      <c r="ELS729" s="6"/>
      <c r="ELT729" s="6"/>
      <c r="ELU729" s="6"/>
      <c r="ELV729" s="6"/>
      <c r="ELW729" s="6"/>
      <c r="ELX729" s="6"/>
      <c r="ELY729" s="6"/>
      <c r="ELZ729" s="6"/>
      <c r="EMA729" s="6"/>
      <c r="EMB729" s="6"/>
      <c r="EMC729" s="6"/>
      <c r="EMD729" s="6"/>
      <c r="EME729" s="6"/>
      <c r="EMF729" s="6"/>
      <c r="EMG729" s="6"/>
      <c r="EMH729" s="6"/>
      <c r="EMI729" s="6"/>
      <c r="EMJ729" s="6"/>
      <c r="EMK729" s="6"/>
      <c r="EML729" s="6"/>
      <c r="EMM729" s="6"/>
      <c r="EMN729" s="6"/>
      <c r="EMO729" s="6"/>
      <c r="EMP729" s="6"/>
      <c r="EMQ729" s="6"/>
      <c r="EMR729" s="6"/>
      <c r="EMS729" s="6"/>
      <c r="EMT729" s="6"/>
      <c r="EMU729" s="6"/>
      <c r="EMV729" s="6"/>
      <c r="EMW729" s="6"/>
      <c r="EMX729" s="6"/>
      <c r="EMY729" s="6"/>
      <c r="EMZ729" s="6"/>
      <c r="ENA729" s="6"/>
      <c r="ENB729" s="6"/>
      <c r="ENC729" s="6"/>
      <c r="END729" s="6"/>
      <c r="ENE729" s="6"/>
      <c r="ENF729" s="6"/>
      <c r="ENG729" s="6"/>
      <c r="ENH729" s="6"/>
      <c r="ENI729" s="6"/>
      <c r="ENJ729" s="6"/>
      <c r="ENK729" s="6"/>
      <c r="ENL729" s="6"/>
      <c r="ENM729" s="6"/>
      <c r="ENN729" s="6"/>
      <c r="ENO729" s="6"/>
      <c r="ENP729" s="6"/>
      <c r="ENQ729" s="6"/>
      <c r="ENR729" s="6"/>
      <c r="ENS729" s="6"/>
      <c r="ENT729" s="6"/>
      <c r="ENU729" s="6"/>
      <c r="ENV729" s="6"/>
      <c r="ENW729" s="6"/>
      <c r="ENX729" s="6"/>
      <c r="ENY729" s="6"/>
      <c r="ENZ729" s="6"/>
      <c r="EOA729" s="6"/>
      <c r="EOB729" s="6"/>
      <c r="EOC729" s="6"/>
      <c r="EOD729" s="6"/>
      <c r="EOE729" s="6"/>
      <c r="EOF729" s="6"/>
      <c r="EOG729" s="6"/>
      <c r="EOH729" s="6"/>
      <c r="EOI729" s="6"/>
      <c r="EOJ729" s="6"/>
      <c r="EOK729" s="6"/>
      <c r="EOL729" s="6"/>
      <c r="EOM729" s="6"/>
      <c r="EON729" s="6"/>
      <c r="EOO729" s="6"/>
      <c r="EOP729" s="6"/>
      <c r="EOQ729" s="6"/>
      <c r="EOR729" s="6"/>
      <c r="EOS729" s="6"/>
      <c r="EOT729" s="6"/>
      <c r="EOU729" s="6"/>
      <c r="EOV729" s="6"/>
      <c r="EOW729" s="6"/>
      <c r="EOX729" s="6"/>
      <c r="EOY729" s="6"/>
      <c r="EOZ729" s="6"/>
      <c r="EPA729" s="6"/>
      <c r="EPB729" s="6"/>
      <c r="EPC729" s="6"/>
      <c r="EPD729" s="6"/>
      <c r="EPE729" s="6"/>
      <c r="EPF729" s="6"/>
      <c r="EPG729" s="6"/>
      <c r="EPH729" s="6"/>
      <c r="EPI729" s="6"/>
      <c r="EPJ729" s="6"/>
      <c r="EPK729" s="6"/>
      <c r="EPL729" s="6"/>
      <c r="EPM729" s="6"/>
      <c r="EPN729" s="6"/>
      <c r="EPO729" s="6"/>
      <c r="EPP729" s="6"/>
      <c r="EPQ729" s="6"/>
      <c r="EPR729" s="6"/>
      <c r="EPS729" s="6"/>
      <c r="EPT729" s="6"/>
      <c r="EPU729" s="6"/>
      <c r="EPV729" s="6"/>
      <c r="EPW729" s="6"/>
      <c r="EPX729" s="6"/>
      <c r="EPY729" s="6"/>
      <c r="EPZ729" s="6"/>
      <c r="EQA729" s="6"/>
      <c r="EQB729" s="6"/>
      <c r="EQC729" s="6"/>
      <c r="EQD729" s="6"/>
      <c r="EQE729" s="6"/>
      <c r="EQF729" s="6"/>
      <c r="EQG729" s="6"/>
      <c r="EQH729" s="6"/>
      <c r="EQI729" s="6"/>
      <c r="EQJ729" s="6"/>
      <c r="EQK729" s="6"/>
      <c r="EQL729" s="6"/>
      <c r="EQM729" s="6"/>
      <c r="EQN729" s="6"/>
      <c r="EQO729" s="6"/>
      <c r="EQP729" s="6"/>
      <c r="EQQ729" s="6"/>
      <c r="EQR729" s="6"/>
      <c r="EQS729" s="6"/>
      <c r="EQT729" s="6"/>
      <c r="EQU729" s="6"/>
      <c r="EQV729" s="6"/>
      <c r="EQW729" s="6"/>
      <c r="EQX729" s="6"/>
      <c r="EQY729" s="6"/>
      <c r="EQZ729" s="6"/>
      <c r="ERA729" s="6"/>
      <c r="ERB729" s="6"/>
      <c r="ERC729" s="6"/>
      <c r="ERD729" s="6"/>
      <c r="ERE729" s="6"/>
      <c r="ERF729" s="6"/>
      <c r="ERG729" s="6"/>
      <c r="ERH729" s="6"/>
      <c r="ERI729" s="6"/>
      <c r="ERJ729" s="6"/>
      <c r="ERK729" s="6"/>
      <c r="ERL729" s="6"/>
      <c r="ERM729" s="6"/>
      <c r="ERN729" s="6"/>
      <c r="ERO729" s="6"/>
      <c r="ERP729" s="6"/>
      <c r="ERQ729" s="6"/>
      <c r="ERR729" s="6"/>
      <c r="ERS729" s="6"/>
      <c r="ERT729" s="6"/>
      <c r="ERU729" s="6"/>
      <c r="ERV729" s="6"/>
      <c r="ERW729" s="6"/>
      <c r="ERX729" s="6"/>
      <c r="ERY729" s="6"/>
      <c r="ERZ729" s="6"/>
      <c r="ESA729" s="6"/>
      <c r="ESB729" s="6"/>
      <c r="ESC729" s="6"/>
      <c r="ESD729" s="6"/>
      <c r="ESE729" s="6"/>
      <c r="ESF729" s="6"/>
      <c r="ESG729" s="6"/>
      <c r="ESH729" s="6"/>
      <c r="ESI729" s="6"/>
      <c r="ESJ729" s="6"/>
      <c r="ESK729" s="6"/>
      <c r="ESL729" s="6"/>
      <c r="ESM729" s="6"/>
      <c r="ESN729" s="6"/>
      <c r="ESO729" s="6"/>
      <c r="ESP729" s="6"/>
      <c r="ESQ729" s="6"/>
      <c r="ESR729" s="6"/>
      <c r="ESS729" s="6"/>
      <c r="EST729" s="6"/>
      <c r="ESU729" s="6"/>
      <c r="ESV729" s="6"/>
      <c r="ESW729" s="6"/>
      <c r="ESX729" s="6"/>
      <c r="ESY729" s="6"/>
      <c r="ESZ729" s="6"/>
      <c r="ETA729" s="6"/>
      <c r="ETB729" s="6"/>
      <c r="ETC729" s="6"/>
      <c r="ETD729" s="6"/>
      <c r="ETE729" s="6"/>
      <c r="ETF729" s="6"/>
      <c r="ETG729" s="6"/>
      <c r="ETH729" s="6"/>
      <c r="ETI729" s="6"/>
      <c r="ETJ729" s="6"/>
      <c r="ETK729" s="6"/>
      <c r="ETL729" s="6"/>
      <c r="ETM729" s="6"/>
      <c r="ETN729" s="6"/>
      <c r="ETO729" s="6"/>
      <c r="ETP729" s="6"/>
      <c r="ETQ729" s="6"/>
      <c r="ETR729" s="6"/>
      <c r="ETS729" s="6"/>
      <c r="ETT729" s="6"/>
      <c r="ETU729" s="6"/>
      <c r="ETV729" s="6"/>
      <c r="ETW729" s="6"/>
      <c r="ETX729" s="6"/>
      <c r="ETY729" s="6"/>
      <c r="ETZ729" s="6"/>
      <c r="EUA729" s="6"/>
      <c r="EUB729" s="6"/>
      <c r="EUC729" s="6"/>
      <c r="EUD729" s="6"/>
      <c r="EUE729" s="6"/>
      <c r="EUF729" s="6"/>
      <c r="EUG729" s="6"/>
      <c r="EUH729" s="6"/>
      <c r="EUI729" s="6"/>
      <c r="EUJ729" s="6"/>
      <c r="EUK729" s="6"/>
      <c r="EUL729" s="6"/>
      <c r="EUM729" s="6"/>
      <c r="EUN729" s="6"/>
      <c r="EUO729" s="6"/>
      <c r="EUP729" s="6"/>
      <c r="EUQ729" s="6"/>
      <c r="EUR729" s="6"/>
      <c r="EUS729" s="6"/>
      <c r="EUT729" s="6"/>
      <c r="EUU729" s="6"/>
      <c r="EUV729" s="6"/>
      <c r="EUW729" s="6"/>
      <c r="EUX729" s="6"/>
      <c r="EUY729" s="6"/>
      <c r="EUZ729" s="6"/>
      <c r="EVA729" s="6"/>
      <c r="EVB729" s="6"/>
      <c r="EVC729" s="6"/>
      <c r="EVD729" s="6"/>
      <c r="EVE729" s="6"/>
      <c r="EVF729" s="6"/>
      <c r="EVG729" s="6"/>
      <c r="EVH729" s="6"/>
      <c r="EVI729" s="6"/>
      <c r="EVJ729" s="6"/>
      <c r="EVK729" s="6"/>
      <c r="EVL729" s="6"/>
      <c r="EVM729" s="6"/>
      <c r="EVN729" s="6"/>
      <c r="EVO729" s="6"/>
      <c r="EVP729" s="6"/>
      <c r="EVQ729" s="6"/>
      <c r="EVR729" s="6"/>
      <c r="EVS729" s="6"/>
      <c r="EVT729" s="6"/>
      <c r="EVU729" s="6"/>
      <c r="EVV729" s="6"/>
      <c r="EVW729" s="6"/>
      <c r="EVX729" s="6"/>
      <c r="EVY729" s="6"/>
      <c r="EVZ729" s="6"/>
      <c r="EWA729" s="6"/>
      <c r="EWB729" s="6"/>
      <c r="EWC729" s="6"/>
      <c r="EWD729" s="6"/>
      <c r="EWE729" s="6"/>
      <c r="EWF729" s="6"/>
      <c r="EWG729" s="6"/>
      <c r="EWH729" s="6"/>
      <c r="EWI729" s="6"/>
      <c r="EWJ729" s="6"/>
      <c r="EWK729" s="6"/>
      <c r="EWL729" s="6"/>
      <c r="EWM729" s="6"/>
      <c r="EWN729" s="6"/>
      <c r="EWO729" s="6"/>
      <c r="EWP729" s="6"/>
      <c r="EWQ729" s="6"/>
      <c r="EWR729" s="6"/>
      <c r="EWS729" s="6"/>
      <c r="EWT729" s="6"/>
      <c r="EWU729" s="6"/>
      <c r="EWV729" s="6"/>
      <c r="EWW729" s="6"/>
      <c r="EWX729" s="6"/>
      <c r="EWY729" s="6"/>
      <c r="EWZ729" s="6"/>
      <c r="EXA729" s="6"/>
      <c r="EXB729" s="6"/>
      <c r="EXC729" s="6"/>
      <c r="EXD729" s="6"/>
      <c r="EXE729" s="6"/>
      <c r="EXF729" s="6"/>
      <c r="EXG729" s="6"/>
      <c r="EXH729" s="6"/>
      <c r="EXI729" s="6"/>
      <c r="EXJ729" s="6"/>
      <c r="EXK729" s="6"/>
      <c r="EXL729" s="6"/>
      <c r="EXM729" s="6"/>
      <c r="EXN729" s="6"/>
      <c r="EXO729" s="6"/>
      <c r="EXP729" s="6"/>
      <c r="EXQ729" s="6"/>
      <c r="EXR729" s="6"/>
      <c r="EXS729" s="6"/>
      <c r="EXT729" s="6"/>
      <c r="EXU729" s="6"/>
      <c r="EXV729" s="6"/>
      <c r="EXW729" s="6"/>
      <c r="EXX729" s="6"/>
      <c r="EXY729" s="6"/>
      <c r="EXZ729" s="6"/>
      <c r="EYA729" s="6"/>
      <c r="EYB729" s="6"/>
      <c r="EYC729" s="6"/>
      <c r="EYD729" s="6"/>
      <c r="EYE729" s="6"/>
      <c r="EYF729" s="6"/>
      <c r="EYG729" s="6"/>
      <c r="EYH729" s="6"/>
      <c r="EYI729" s="6"/>
      <c r="EYJ729" s="6"/>
      <c r="EYK729" s="6"/>
      <c r="EYL729" s="6"/>
      <c r="EYM729" s="6"/>
      <c r="EYN729" s="6"/>
      <c r="EYO729" s="6"/>
      <c r="EYP729" s="6"/>
      <c r="EYQ729" s="6"/>
      <c r="EYR729" s="6"/>
      <c r="EYS729" s="6"/>
      <c r="EYT729" s="6"/>
      <c r="EYU729" s="6"/>
      <c r="EYV729" s="6"/>
      <c r="EYW729" s="6"/>
      <c r="EYX729" s="6"/>
      <c r="EYY729" s="6"/>
      <c r="EYZ729" s="6"/>
      <c r="EZA729" s="6"/>
      <c r="EZB729" s="6"/>
      <c r="EZC729" s="6"/>
      <c r="EZD729" s="6"/>
      <c r="EZE729" s="6"/>
      <c r="EZF729" s="6"/>
      <c r="EZG729" s="6"/>
      <c r="EZH729" s="6"/>
      <c r="EZI729" s="6"/>
      <c r="EZJ729" s="6"/>
      <c r="EZK729" s="6"/>
      <c r="EZL729" s="6"/>
      <c r="EZM729" s="6"/>
      <c r="EZN729" s="6"/>
      <c r="EZO729" s="6"/>
      <c r="EZP729" s="6"/>
      <c r="EZQ729" s="6"/>
      <c r="EZR729" s="6"/>
      <c r="EZS729" s="6"/>
      <c r="EZT729" s="6"/>
      <c r="EZU729" s="6"/>
      <c r="EZV729" s="6"/>
      <c r="EZW729" s="6"/>
      <c r="EZX729" s="6"/>
      <c r="EZY729" s="6"/>
      <c r="EZZ729" s="6"/>
      <c r="FAA729" s="6"/>
      <c r="FAB729" s="6"/>
      <c r="FAC729" s="6"/>
      <c r="FAD729" s="6"/>
      <c r="FAE729" s="6"/>
      <c r="FAF729" s="6"/>
      <c r="FAG729" s="6"/>
      <c r="FAH729" s="6"/>
      <c r="FAI729" s="6"/>
      <c r="FAJ729" s="6"/>
      <c r="FAK729" s="6"/>
      <c r="FAL729" s="6"/>
      <c r="FAM729" s="6"/>
      <c r="FAN729" s="6"/>
      <c r="FAO729" s="6"/>
      <c r="FAP729" s="6"/>
      <c r="FAQ729" s="6"/>
      <c r="FAR729" s="6"/>
      <c r="FAS729" s="6"/>
      <c r="FAT729" s="6"/>
      <c r="FAU729" s="6"/>
      <c r="FAV729" s="6"/>
      <c r="FAW729" s="6"/>
      <c r="FAX729" s="6"/>
      <c r="FAY729" s="6"/>
      <c r="FAZ729" s="6"/>
      <c r="FBA729" s="6"/>
      <c r="FBB729" s="6"/>
      <c r="FBC729" s="6"/>
      <c r="FBD729" s="6"/>
      <c r="FBE729" s="6"/>
      <c r="FBF729" s="6"/>
      <c r="FBG729" s="6"/>
      <c r="FBH729" s="6"/>
      <c r="FBI729" s="6"/>
      <c r="FBJ729" s="6"/>
      <c r="FBK729" s="6"/>
      <c r="FBL729" s="6"/>
      <c r="FBM729" s="6"/>
      <c r="FBN729" s="6"/>
      <c r="FBO729" s="6"/>
      <c r="FBP729" s="6"/>
      <c r="FBQ729" s="6"/>
      <c r="FBR729" s="6"/>
      <c r="FBS729" s="6"/>
      <c r="FBT729" s="6"/>
      <c r="FBU729" s="6"/>
      <c r="FBV729" s="6"/>
      <c r="FBW729" s="6"/>
      <c r="FBX729" s="6"/>
      <c r="FBY729" s="6"/>
      <c r="FBZ729" s="6"/>
      <c r="FCA729" s="6"/>
      <c r="FCB729" s="6"/>
      <c r="FCC729" s="6"/>
      <c r="FCD729" s="6"/>
      <c r="FCE729" s="6"/>
      <c r="FCF729" s="6"/>
      <c r="FCG729" s="6"/>
      <c r="FCH729" s="6"/>
      <c r="FCI729" s="6"/>
      <c r="FCJ729" s="6"/>
      <c r="FCK729" s="6"/>
      <c r="FCL729" s="6"/>
      <c r="FCM729" s="6"/>
      <c r="FCN729" s="6"/>
      <c r="FCO729" s="6"/>
      <c r="FCP729" s="6"/>
      <c r="FCQ729" s="6"/>
      <c r="FCR729" s="6"/>
      <c r="FCS729" s="6"/>
      <c r="FCT729" s="6"/>
      <c r="FCU729" s="6"/>
      <c r="FCV729" s="6"/>
      <c r="FCW729" s="6"/>
      <c r="FCX729" s="6"/>
      <c r="FCY729" s="6"/>
      <c r="FCZ729" s="6"/>
      <c r="FDA729" s="6"/>
      <c r="FDB729" s="6"/>
      <c r="FDC729" s="6"/>
      <c r="FDD729" s="6"/>
      <c r="FDE729" s="6"/>
      <c r="FDF729" s="6"/>
      <c r="FDG729" s="6"/>
      <c r="FDH729" s="6"/>
      <c r="FDI729" s="6"/>
      <c r="FDJ729" s="6"/>
      <c r="FDK729" s="6"/>
      <c r="FDL729" s="6"/>
      <c r="FDM729" s="6"/>
      <c r="FDN729" s="6"/>
      <c r="FDO729" s="6"/>
      <c r="FDP729" s="6"/>
      <c r="FDQ729" s="6"/>
      <c r="FDR729" s="6"/>
      <c r="FDS729" s="6"/>
      <c r="FDT729" s="6"/>
      <c r="FDU729" s="6"/>
      <c r="FDV729" s="6"/>
      <c r="FDW729" s="6"/>
      <c r="FDX729" s="6"/>
      <c r="FDY729" s="6"/>
      <c r="FDZ729" s="6"/>
      <c r="FEA729" s="6"/>
      <c r="FEB729" s="6"/>
      <c r="FEC729" s="6"/>
      <c r="FED729" s="6"/>
      <c r="FEE729" s="6"/>
      <c r="FEF729" s="6"/>
      <c r="FEG729" s="6"/>
      <c r="FEH729" s="6"/>
      <c r="FEI729" s="6"/>
      <c r="FEJ729" s="6"/>
      <c r="FEK729" s="6"/>
      <c r="FEL729" s="6"/>
      <c r="FEM729" s="6"/>
      <c r="FEN729" s="6"/>
      <c r="FEO729" s="6"/>
      <c r="FEP729" s="6"/>
      <c r="FEQ729" s="6"/>
      <c r="FER729" s="6"/>
      <c r="FES729" s="6"/>
      <c r="FET729" s="6"/>
      <c r="FEU729" s="6"/>
      <c r="FEV729" s="6"/>
      <c r="FEW729" s="6"/>
      <c r="FEX729" s="6"/>
      <c r="FEY729" s="6"/>
      <c r="FEZ729" s="6"/>
      <c r="FFA729" s="6"/>
      <c r="FFB729" s="6"/>
      <c r="FFC729" s="6"/>
      <c r="FFD729" s="6"/>
      <c r="FFE729" s="6"/>
      <c r="FFF729" s="6"/>
      <c r="FFG729" s="6"/>
      <c r="FFH729" s="6"/>
      <c r="FFI729" s="6"/>
      <c r="FFJ729" s="6"/>
      <c r="FFK729" s="6"/>
      <c r="FFL729" s="6"/>
      <c r="FFM729" s="6"/>
      <c r="FFN729" s="6"/>
      <c r="FFO729" s="6"/>
      <c r="FFP729" s="6"/>
      <c r="FFQ729" s="6"/>
      <c r="FFR729" s="6"/>
      <c r="FFS729" s="6"/>
      <c r="FFT729" s="6"/>
      <c r="FFU729" s="6"/>
      <c r="FFV729" s="6"/>
      <c r="FFW729" s="6"/>
      <c r="FFX729" s="6"/>
      <c r="FFY729" s="6"/>
      <c r="FFZ729" s="6"/>
      <c r="FGA729" s="6"/>
      <c r="FGB729" s="6"/>
      <c r="FGC729" s="6"/>
      <c r="FGD729" s="6"/>
      <c r="FGE729" s="6"/>
      <c r="FGF729" s="6"/>
      <c r="FGG729" s="6"/>
      <c r="FGH729" s="6"/>
      <c r="FGI729" s="6"/>
      <c r="FGJ729" s="6"/>
      <c r="FGK729" s="6"/>
      <c r="FGL729" s="6"/>
      <c r="FGM729" s="6"/>
      <c r="FGN729" s="6"/>
      <c r="FGO729" s="6"/>
      <c r="FGP729" s="6"/>
      <c r="FGQ729" s="6"/>
      <c r="FGR729" s="6"/>
      <c r="FGS729" s="6"/>
      <c r="FGT729" s="6"/>
      <c r="FGU729" s="6"/>
      <c r="FGV729" s="6"/>
      <c r="FGW729" s="6"/>
      <c r="FGX729" s="6"/>
      <c r="FGY729" s="6"/>
      <c r="FGZ729" s="6"/>
      <c r="FHA729" s="6"/>
      <c r="FHB729" s="6"/>
      <c r="FHC729" s="6"/>
      <c r="FHD729" s="6"/>
      <c r="FHE729" s="6"/>
      <c r="FHF729" s="6"/>
      <c r="FHG729" s="6"/>
      <c r="FHH729" s="6"/>
      <c r="FHI729" s="6"/>
      <c r="FHJ729" s="6"/>
      <c r="FHK729" s="6"/>
      <c r="FHL729" s="6"/>
      <c r="FHM729" s="6"/>
      <c r="FHN729" s="6"/>
      <c r="FHO729" s="6"/>
      <c r="FHP729" s="6"/>
      <c r="FHQ729" s="6"/>
      <c r="FHR729" s="6"/>
      <c r="FHS729" s="6"/>
      <c r="FHT729" s="6"/>
      <c r="FHU729" s="6"/>
      <c r="FHV729" s="6"/>
      <c r="FHW729" s="6"/>
      <c r="FHX729" s="6"/>
      <c r="FHY729" s="6"/>
      <c r="FHZ729" s="6"/>
      <c r="FIA729" s="6"/>
      <c r="FIB729" s="6"/>
      <c r="FIC729" s="6"/>
      <c r="FID729" s="6"/>
      <c r="FIE729" s="6"/>
      <c r="FIF729" s="6"/>
      <c r="FIG729" s="6"/>
      <c r="FIH729" s="6"/>
      <c r="FII729" s="6"/>
      <c r="FIJ729" s="6"/>
      <c r="FIK729" s="6"/>
      <c r="FIL729" s="6"/>
      <c r="FIM729" s="6"/>
      <c r="FIN729" s="6"/>
      <c r="FIO729" s="6"/>
      <c r="FIP729" s="6"/>
      <c r="FIQ729" s="6"/>
      <c r="FIR729" s="6"/>
      <c r="FIS729" s="6"/>
      <c r="FIT729" s="6"/>
      <c r="FIU729" s="6"/>
      <c r="FIV729" s="6"/>
      <c r="FIW729" s="6"/>
      <c r="FIX729" s="6"/>
      <c r="FIY729" s="6"/>
      <c r="FIZ729" s="6"/>
      <c r="FJA729" s="6"/>
      <c r="FJB729" s="6"/>
      <c r="FJC729" s="6"/>
      <c r="FJD729" s="6"/>
      <c r="FJE729" s="6"/>
      <c r="FJF729" s="6"/>
      <c r="FJG729" s="6"/>
      <c r="FJH729" s="6"/>
      <c r="FJI729" s="6"/>
      <c r="FJJ729" s="6"/>
      <c r="FJK729" s="6"/>
      <c r="FJL729" s="6"/>
      <c r="FJM729" s="6"/>
      <c r="FJN729" s="6"/>
      <c r="FJO729" s="6"/>
      <c r="FJP729" s="6"/>
      <c r="FJQ729" s="6"/>
      <c r="FJR729" s="6"/>
      <c r="FJS729" s="6"/>
      <c r="FJT729" s="6"/>
      <c r="FJU729" s="6"/>
      <c r="FJV729" s="6"/>
      <c r="FJW729" s="6"/>
      <c r="FJX729" s="6"/>
      <c r="FJY729" s="6"/>
      <c r="FJZ729" s="6"/>
      <c r="FKA729" s="6"/>
      <c r="FKB729" s="6"/>
      <c r="FKC729" s="6"/>
      <c r="FKD729" s="6"/>
      <c r="FKE729" s="6"/>
      <c r="FKF729" s="6"/>
      <c r="FKG729" s="6"/>
      <c r="FKH729" s="6"/>
      <c r="FKI729" s="6"/>
      <c r="FKJ729" s="6"/>
      <c r="FKK729" s="6"/>
      <c r="FKL729" s="6"/>
      <c r="FKM729" s="6"/>
      <c r="FKN729" s="6"/>
      <c r="FKO729" s="6"/>
      <c r="FKP729" s="6"/>
      <c r="FKQ729" s="6"/>
      <c r="FKR729" s="6"/>
      <c r="FKS729" s="6"/>
      <c r="FKT729" s="6"/>
      <c r="FKU729" s="6"/>
      <c r="FKV729" s="6"/>
      <c r="FKW729" s="6"/>
      <c r="FKX729" s="6"/>
      <c r="FKY729" s="6"/>
      <c r="FKZ729" s="6"/>
      <c r="FLA729" s="6"/>
      <c r="FLB729" s="6"/>
      <c r="FLC729" s="6"/>
      <c r="FLD729" s="6"/>
      <c r="FLE729" s="6"/>
      <c r="FLF729" s="6"/>
      <c r="FLG729" s="6"/>
      <c r="FLH729" s="6"/>
      <c r="FLI729" s="6"/>
      <c r="FLJ729" s="6"/>
      <c r="FLK729" s="6"/>
      <c r="FLL729" s="6"/>
      <c r="FLM729" s="6"/>
      <c r="FLN729" s="6"/>
      <c r="FLO729" s="6"/>
      <c r="FLP729" s="6"/>
      <c r="FLQ729" s="6"/>
      <c r="FLR729" s="6"/>
      <c r="FLS729" s="6"/>
      <c r="FLT729" s="6"/>
      <c r="FLU729" s="6"/>
      <c r="FLV729" s="6"/>
      <c r="FLW729" s="6"/>
      <c r="FLX729" s="6"/>
      <c r="FLY729" s="6"/>
      <c r="FLZ729" s="6"/>
      <c r="FMA729" s="6"/>
      <c r="FMB729" s="6"/>
      <c r="FMC729" s="6"/>
      <c r="FMD729" s="6"/>
      <c r="FME729" s="6"/>
      <c r="FMF729" s="6"/>
      <c r="FMG729" s="6"/>
      <c r="FMH729" s="6"/>
      <c r="FMI729" s="6"/>
      <c r="FMJ729" s="6"/>
      <c r="FMK729" s="6"/>
      <c r="FML729" s="6"/>
      <c r="FMM729" s="6"/>
      <c r="FMN729" s="6"/>
      <c r="FMO729" s="6"/>
      <c r="FMP729" s="6"/>
      <c r="FMQ729" s="6"/>
      <c r="FMR729" s="6"/>
      <c r="FMS729" s="6"/>
      <c r="FMT729" s="6"/>
      <c r="FMU729" s="6"/>
      <c r="FMV729" s="6"/>
      <c r="FMW729" s="6"/>
      <c r="FMX729" s="6"/>
      <c r="FMY729" s="6"/>
      <c r="FMZ729" s="6"/>
      <c r="FNA729" s="6"/>
      <c r="FNB729" s="6"/>
      <c r="FNC729" s="6"/>
      <c r="FND729" s="6"/>
      <c r="FNE729" s="6"/>
      <c r="FNF729" s="6"/>
      <c r="FNG729" s="6"/>
      <c r="FNH729" s="6"/>
      <c r="FNI729" s="6"/>
      <c r="FNJ729" s="6"/>
      <c r="FNK729" s="6"/>
      <c r="FNL729" s="6"/>
      <c r="FNM729" s="6"/>
      <c r="FNN729" s="6"/>
      <c r="FNO729" s="6"/>
      <c r="FNP729" s="6"/>
      <c r="FNQ729" s="6"/>
      <c r="FNR729" s="6"/>
      <c r="FNS729" s="6"/>
      <c r="FNT729" s="6"/>
      <c r="FNU729" s="6"/>
      <c r="FNV729" s="6"/>
      <c r="FNW729" s="6"/>
      <c r="FNX729" s="6"/>
      <c r="FNY729" s="6"/>
      <c r="FNZ729" s="6"/>
      <c r="FOA729" s="6"/>
      <c r="FOB729" s="6"/>
      <c r="FOC729" s="6"/>
      <c r="FOD729" s="6"/>
      <c r="FOE729" s="6"/>
      <c r="FOF729" s="6"/>
      <c r="FOG729" s="6"/>
      <c r="FOH729" s="6"/>
      <c r="FOI729" s="6"/>
      <c r="FOJ729" s="6"/>
      <c r="FOK729" s="6"/>
      <c r="FOL729" s="6"/>
      <c r="FOM729" s="6"/>
      <c r="FON729" s="6"/>
      <c r="FOO729" s="6"/>
      <c r="FOP729" s="6"/>
      <c r="FOQ729" s="6"/>
      <c r="FOR729" s="6"/>
      <c r="FOS729" s="6"/>
      <c r="FOT729" s="6"/>
      <c r="FOU729" s="6"/>
      <c r="FOV729" s="6"/>
      <c r="FOW729" s="6"/>
      <c r="FOX729" s="6"/>
      <c r="FOY729" s="6"/>
      <c r="FOZ729" s="6"/>
      <c r="FPA729" s="6"/>
      <c r="FPB729" s="6"/>
      <c r="FPC729" s="6"/>
      <c r="FPD729" s="6"/>
      <c r="FPE729" s="6"/>
      <c r="FPF729" s="6"/>
      <c r="FPG729" s="6"/>
      <c r="FPH729" s="6"/>
      <c r="FPI729" s="6"/>
      <c r="FPJ729" s="6"/>
      <c r="FPK729" s="6"/>
      <c r="FPL729" s="6"/>
      <c r="FPM729" s="6"/>
      <c r="FPN729" s="6"/>
      <c r="FPO729" s="6"/>
      <c r="FPP729" s="6"/>
      <c r="FPQ729" s="6"/>
      <c r="FPR729" s="6"/>
      <c r="FPS729" s="6"/>
      <c r="FPT729" s="6"/>
      <c r="FPU729" s="6"/>
      <c r="FPV729" s="6"/>
      <c r="FPW729" s="6"/>
      <c r="FPX729" s="6"/>
      <c r="FPY729" s="6"/>
      <c r="FPZ729" s="6"/>
      <c r="FQA729" s="6"/>
      <c r="FQB729" s="6"/>
      <c r="FQC729" s="6"/>
      <c r="FQD729" s="6"/>
      <c r="FQE729" s="6"/>
      <c r="FQF729" s="6"/>
      <c r="FQG729" s="6"/>
      <c r="FQH729" s="6"/>
      <c r="FQI729" s="6"/>
      <c r="FQJ729" s="6"/>
      <c r="FQK729" s="6"/>
      <c r="FQL729" s="6"/>
      <c r="FQM729" s="6"/>
      <c r="FQN729" s="6"/>
      <c r="FQO729" s="6"/>
      <c r="FQP729" s="6"/>
      <c r="FQQ729" s="6"/>
      <c r="FQR729" s="6"/>
      <c r="FQS729" s="6"/>
      <c r="FQT729" s="6"/>
      <c r="FQU729" s="6"/>
      <c r="FQV729" s="6"/>
      <c r="FQW729" s="6"/>
      <c r="FQX729" s="6"/>
      <c r="FQY729" s="6"/>
      <c r="FQZ729" s="6"/>
      <c r="FRA729" s="6"/>
      <c r="FRB729" s="6"/>
      <c r="FRC729" s="6"/>
      <c r="FRD729" s="6"/>
      <c r="FRE729" s="6"/>
      <c r="FRF729" s="6"/>
      <c r="FRG729" s="6"/>
      <c r="FRH729" s="6"/>
      <c r="FRI729" s="6"/>
      <c r="FRJ729" s="6"/>
      <c r="FRK729" s="6"/>
      <c r="FRL729" s="6"/>
      <c r="FRM729" s="6"/>
      <c r="FRN729" s="6"/>
      <c r="FRO729" s="6"/>
      <c r="FRP729" s="6"/>
      <c r="FRQ729" s="6"/>
      <c r="FRR729" s="6"/>
      <c r="FRS729" s="6"/>
      <c r="FRT729" s="6"/>
      <c r="FRU729" s="6"/>
      <c r="FRV729" s="6"/>
      <c r="FRW729" s="6"/>
      <c r="FRX729" s="6"/>
      <c r="FRY729" s="6"/>
      <c r="FRZ729" s="6"/>
      <c r="FSA729" s="6"/>
      <c r="FSB729" s="6"/>
      <c r="FSC729" s="6"/>
      <c r="FSD729" s="6"/>
      <c r="FSE729" s="6"/>
      <c r="FSF729" s="6"/>
      <c r="FSG729" s="6"/>
      <c r="FSH729" s="6"/>
      <c r="FSI729" s="6"/>
      <c r="FSJ729" s="6"/>
      <c r="FSK729" s="6"/>
      <c r="FSL729" s="6"/>
      <c r="FSM729" s="6"/>
      <c r="FSN729" s="6"/>
      <c r="FSO729" s="6"/>
      <c r="FSP729" s="6"/>
      <c r="FSQ729" s="6"/>
      <c r="FSR729" s="6"/>
      <c r="FSS729" s="6"/>
      <c r="FST729" s="6"/>
      <c r="FSU729" s="6"/>
      <c r="FSV729" s="6"/>
      <c r="FSW729" s="6"/>
      <c r="FSX729" s="6"/>
      <c r="FSY729" s="6"/>
      <c r="FSZ729" s="6"/>
      <c r="FTA729" s="6"/>
      <c r="FTB729" s="6"/>
      <c r="FTC729" s="6"/>
      <c r="FTD729" s="6"/>
      <c r="FTE729" s="6"/>
      <c r="FTF729" s="6"/>
      <c r="FTG729" s="6"/>
      <c r="FTH729" s="6"/>
      <c r="FTI729" s="6"/>
      <c r="FTJ729" s="6"/>
      <c r="FTK729" s="6"/>
      <c r="FTL729" s="6"/>
      <c r="FTM729" s="6"/>
      <c r="FTN729" s="6"/>
      <c r="FTO729" s="6"/>
      <c r="FTP729" s="6"/>
      <c r="FTQ729" s="6"/>
      <c r="FTR729" s="6"/>
      <c r="FTS729" s="6"/>
      <c r="FTT729" s="6"/>
      <c r="FTU729" s="6"/>
      <c r="FTV729" s="6"/>
      <c r="FTW729" s="6"/>
      <c r="FTX729" s="6"/>
      <c r="FTY729" s="6"/>
      <c r="FTZ729" s="6"/>
      <c r="FUA729" s="6"/>
      <c r="FUB729" s="6"/>
      <c r="FUC729" s="6"/>
      <c r="FUD729" s="6"/>
      <c r="FUE729" s="6"/>
      <c r="FUF729" s="6"/>
      <c r="FUG729" s="6"/>
      <c r="FUH729" s="6"/>
      <c r="FUI729" s="6"/>
      <c r="FUJ729" s="6"/>
      <c r="FUK729" s="6"/>
      <c r="FUL729" s="6"/>
      <c r="FUM729" s="6"/>
      <c r="FUN729" s="6"/>
      <c r="FUO729" s="6"/>
      <c r="FUP729" s="6"/>
      <c r="FUQ729" s="6"/>
      <c r="FUR729" s="6"/>
      <c r="FUS729" s="6"/>
      <c r="FUT729" s="6"/>
      <c r="FUU729" s="6"/>
      <c r="FUV729" s="6"/>
      <c r="FUW729" s="6"/>
      <c r="FUX729" s="6"/>
      <c r="FUY729" s="6"/>
      <c r="FUZ729" s="6"/>
      <c r="FVA729" s="6"/>
      <c r="FVB729" s="6"/>
      <c r="FVC729" s="6"/>
      <c r="FVD729" s="6"/>
      <c r="FVE729" s="6"/>
      <c r="FVF729" s="6"/>
      <c r="FVG729" s="6"/>
      <c r="FVH729" s="6"/>
      <c r="FVI729" s="6"/>
      <c r="FVJ729" s="6"/>
      <c r="FVK729" s="6"/>
      <c r="FVL729" s="6"/>
      <c r="FVM729" s="6"/>
      <c r="FVN729" s="6"/>
      <c r="FVO729" s="6"/>
      <c r="FVP729" s="6"/>
      <c r="FVQ729" s="6"/>
      <c r="FVR729" s="6"/>
      <c r="FVS729" s="6"/>
      <c r="FVT729" s="6"/>
      <c r="FVU729" s="6"/>
      <c r="FVV729" s="6"/>
      <c r="FVW729" s="6"/>
      <c r="FVX729" s="6"/>
      <c r="FVY729" s="6"/>
      <c r="FVZ729" s="6"/>
      <c r="FWA729" s="6"/>
      <c r="FWB729" s="6"/>
      <c r="FWC729" s="6"/>
      <c r="FWD729" s="6"/>
      <c r="FWE729" s="6"/>
      <c r="FWF729" s="6"/>
      <c r="FWG729" s="6"/>
      <c r="FWH729" s="6"/>
      <c r="FWI729" s="6"/>
      <c r="FWJ729" s="6"/>
      <c r="FWK729" s="6"/>
      <c r="FWL729" s="6"/>
      <c r="FWM729" s="6"/>
      <c r="FWN729" s="6"/>
      <c r="FWO729" s="6"/>
      <c r="FWP729" s="6"/>
      <c r="FWQ729" s="6"/>
      <c r="FWR729" s="6"/>
      <c r="FWS729" s="6"/>
      <c r="FWT729" s="6"/>
      <c r="FWU729" s="6"/>
      <c r="FWV729" s="6"/>
      <c r="FWW729" s="6"/>
      <c r="FWX729" s="6"/>
      <c r="FWY729" s="6"/>
      <c r="FWZ729" s="6"/>
      <c r="FXA729" s="6"/>
      <c r="FXB729" s="6"/>
      <c r="FXC729" s="6"/>
      <c r="FXD729" s="6"/>
      <c r="FXE729" s="6"/>
      <c r="FXF729" s="6"/>
      <c r="FXG729" s="6"/>
      <c r="FXH729" s="6"/>
      <c r="FXI729" s="6"/>
      <c r="FXJ729" s="6"/>
      <c r="FXK729" s="6"/>
      <c r="FXL729" s="6"/>
      <c r="FXM729" s="6"/>
      <c r="FXN729" s="6"/>
      <c r="FXO729" s="6"/>
      <c r="FXP729" s="6"/>
      <c r="FXQ729" s="6"/>
      <c r="FXR729" s="6"/>
      <c r="FXS729" s="6"/>
      <c r="FXT729" s="6"/>
      <c r="FXU729" s="6"/>
      <c r="FXV729" s="6"/>
      <c r="FXW729" s="6"/>
      <c r="FXX729" s="6"/>
      <c r="FXY729" s="6"/>
      <c r="FXZ729" s="6"/>
      <c r="FYA729" s="6"/>
      <c r="FYB729" s="6"/>
      <c r="FYC729" s="6"/>
      <c r="FYD729" s="6"/>
      <c r="FYE729" s="6"/>
      <c r="FYF729" s="6"/>
      <c r="FYG729" s="6"/>
      <c r="FYH729" s="6"/>
      <c r="FYI729" s="6"/>
      <c r="FYJ729" s="6"/>
      <c r="FYK729" s="6"/>
      <c r="FYL729" s="6"/>
      <c r="FYM729" s="6"/>
      <c r="FYN729" s="6"/>
      <c r="FYO729" s="6"/>
      <c r="FYP729" s="6"/>
      <c r="FYQ729" s="6"/>
      <c r="FYR729" s="6"/>
      <c r="FYS729" s="6"/>
      <c r="FYT729" s="6"/>
      <c r="FYU729" s="6"/>
      <c r="FYV729" s="6"/>
      <c r="FYW729" s="6"/>
      <c r="FYX729" s="6"/>
      <c r="FYY729" s="6"/>
      <c r="FYZ729" s="6"/>
      <c r="FZA729" s="6"/>
      <c r="FZB729" s="6"/>
      <c r="FZC729" s="6"/>
      <c r="FZD729" s="6"/>
      <c r="FZE729" s="6"/>
      <c r="FZF729" s="6"/>
      <c r="FZG729" s="6"/>
      <c r="FZH729" s="6"/>
      <c r="FZI729" s="6"/>
      <c r="FZJ729" s="6"/>
      <c r="FZK729" s="6"/>
      <c r="FZL729" s="6"/>
      <c r="FZM729" s="6"/>
      <c r="FZN729" s="6"/>
      <c r="FZO729" s="6"/>
      <c r="FZP729" s="6"/>
      <c r="FZQ729" s="6"/>
      <c r="FZR729" s="6"/>
      <c r="FZS729" s="6"/>
      <c r="FZT729" s="6"/>
      <c r="FZU729" s="6"/>
      <c r="FZV729" s="6"/>
      <c r="FZW729" s="6"/>
      <c r="FZX729" s="6"/>
      <c r="FZY729" s="6"/>
      <c r="FZZ729" s="6"/>
      <c r="GAA729" s="6"/>
      <c r="GAB729" s="6"/>
      <c r="GAC729" s="6"/>
      <c r="GAD729" s="6"/>
      <c r="GAE729" s="6"/>
      <c r="GAF729" s="6"/>
      <c r="GAG729" s="6"/>
      <c r="GAH729" s="6"/>
      <c r="GAI729" s="6"/>
      <c r="GAJ729" s="6"/>
      <c r="GAK729" s="6"/>
      <c r="GAL729" s="6"/>
      <c r="GAM729" s="6"/>
      <c r="GAN729" s="6"/>
      <c r="GAO729" s="6"/>
      <c r="GAP729" s="6"/>
      <c r="GAQ729" s="6"/>
      <c r="GAR729" s="6"/>
      <c r="GAS729" s="6"/>
      <c r="GAT729" s="6"/>
      <c r="GAU729" s="6"/>
      <c r="GAV729" s="6"/>
      <c r="GAW729" s="6"/>
      <c r="GAX729" s="6"/>
      <c r="GAY729" s="6"/>
      <c r="GAZ729" s="6"/>
      <c r="GBA729" s="6"/>
      <c r="GBB729" s="6"/>
      <c r="GBC729" s="6"/>
      <c r="GBD729" s="6"/>
      <c r="GBE729" s="6"/>
      <c r="GBF729" s="6"/>
      <c r="GBG729" s="6"/>
      <c r="GBH729" s="6"/>
      <c r="GBI729" s="6"/>
      <c r="GBJ729" s="6"/>
      <c r="GBK729" s="6"/>
      <c r="GBL729" s="6"/>
      <c r="GBM729" s="6"/>
      <c r="GBN729" s="6"/>
      <c r="GBO729" s="6"/>
      <c r="GBP729" s="6"/>
      <c r="GBQ729" s="6"/>
      <c r="GBR729" s="6"/>
      <c r="GBS729" s="6"/>
      <c r="GBT729" s="6"/>
      <c r="GBU729" s="6"/>
      <c r="GBV729" s="6"/>
      <c r="GBW729" s="6"/>
      <c r="GBX729" s="6"/>
      <c r="GBY729" s="6"/>
      <c r="GBZ729" s="6"/>
      <c r="GCA729" s="6"/>
      <c r="GCB729" s="6"/>
      <c r="GCC729" s="6"/>
      <c r="GCD729" s="6"/>
      <c r="GCE729" s="6"/>
      <c r="GCF729" s="6"/>
      <c r="GCG729" s="6"/>
      <c r="GCH729" s="6"/>
      <c r="GCI729" s="6"/>
      <c r="GCJ729" s="6"/>
      <c r="GCK729" s="6"/>
      <c r="GCL729" s="6"/>
      <c r="GCM729" s="6"/>
      <c r="GCN729" s="6"/>
      <c r="GCO729" s="6"/>
      <c r="GCP729" s="6"/>
      <c r="GCQ729" s="6"/>
      <c r="GCR729" s="6"/>
      <c r="GCS729" s="6"/>
      <c r="GCT729" s="6"/>
      <c r="GCU729" s="6"/>
      <c r="GCV729" s="6"/>
      <c r="GCW729" s="6"/>
      <c r="GCX729" s="6"/>
      <c r="GCY729" s="6"/>
      <c r="GCZ729" s="6"/>
      <c r="GDA729" s="6"/>
      <c r="GDB729" s="6"/>
      <c r="GDC729" s="6"/>
      <c r="GDD729" s="6"/>
      <c r="GDE729" s="6"/>
      <c r="GDF729" s="6"/>
      <c r="GDG729" s="6"/>
      <c r="GDH729" s="6"/>
      <c r="GDI729" s="6"/>
      <c r="GDJ729" s="6"/>
      <c r="GDK729" s="6"/>
      <c r="GDL729" s="6"/>
      <c r="GDM729" s="6"/>
      <c r="GDN729" s="6"/>
      <c r="GDO729" s="6"/>
      <c r="GDP729" s="6"/>
      <c r="GDQ729" s="6"/>
      <c r="GDR729" s="6"/>
      <c r="GDS729" s="6"/>
      <c r="GDT729" s="6"/>
      <c r="GDU729" s="6"/>
      <c r="GDV729" s="6"/>
      <c r="GDW729" s="6"/>
      <c r="GDX729" s="6"/>
      <c r="GDY729" s="6"/>
      <c r="GDZ729" s="6"/>
      <c r="GEA729" s="6"/>
      <c r="GEB729" s="6"/>
      <c r="GEC729" s="6"/>
      <c r="GED729" s="6"/>
      <c r="GEE729" s="6"/>
      <c r="GEF729" s="6"/>
      <c r="GEG729" s="6"/>
      <c r="GEH729" s="6"/>
      <c r="GEI729" s="6"/>
      <c r="GEJ729" s="6"/>
      <c r="GEK729" s="6"/>
      <c r="GEL729" s="6"/>
      <c r="GEM729" s="6"/>
      <c r="GEN729" s="6"/>
      <c r="GEO729" s="6"/>
      <c r="GEP729" s="6"/>
      <c r="GEQ729" s="6"/>
      <c r="GER729" s="6"/>
      <c r="GES729" s="6"/>
      <c r="GET729" s="6"/>
      <c r="GEU729" s="6"/>
      <c r="GEV729" s="6"/>
      <c r="GEW729" s="6"/>
      <c r="GEX729" s="6"/>
      <c r="GEY729" s="6"/>
      <c r="GEZ729" s="6"/>
      <c r="GFA729" s="6"/>
      <c r="GFB729" s="6"/>
      <c r="GFC729" s="6"/>
      <c r="GFD729" s="6"/>
      <c r="GFE729" s="6"/>
      <c r="GFF729" s="6"/>
      <c r="GFG729" s="6"/>
      <c r="GFH729" s="6"/>
      <c r="GFI729" s="6"/>
      <c r="GFJ729" s="6"/>
      <c r="GFK729" s="6"/>
      <c r="GFL729" s="6"/>
      <c r="GFM729" s="6"/>
      <c r="GFN729" s="6"/>
      <c r="GFO729" s="6"/>
      <c r="GFP729" s="6"/>
      <c r="GFQ729" s="6"/>
      <c r="GFR729" s="6"/>
      <c r="GFS729" s="6"/>
      <c r="GFT729" s="6"/>
      <c r="GFU729" s="6"/>
      <c r="GFV729" s="6"/>
      <c r="GFW729" s="6"/>
      <c r="GFX729" s="6"/>
      <c r="GFY729" s="6"/>
      <c r="GFZ729" s="6"/>
      <c r="GGA729" s="6"/>
      <c r="GGB729" s="6"/>
      <c r="GGC729" s="6"/>
      <c r="GGD729" s="6"/>
      <c r="GGE729" s="6"/>
      <c r="GGF729" s="6"/>
      <c r="GGG729" s="6"/>
      <c r="GGH729" s="6"/>
      <c r="GGI729" s="6"/>
      <c r="GGJ729" s="6"/>
      <c r="GGK729" s="6"/>
      <c r="GGL729" s="6"/>
      <c r="GGM729" s="6"/>
      <c r="GGN729" s="6"/>
      <c r="GGO729" s="6"/>
      <c r="GGP729" s="6"/>
      <c r="GGQ729" s="6"/>
      <c r="GGR729" s="6"/>
      <c r="GGS729" s="6"/>
      <c r="GGT729" s="6"/>
      <c r="GGU729" s="6"/>
      <c r="GGV729" s="6"/>
      <c r="GGW729" s="6"/>
      <c r="GGX729" s="6"/>
      <c r="GGY729" s="6"/>
      <c r="GGZ729" s="6"/>
      <c r="GHA729" s="6"/>
      <c r="GHB729" s="6"/>
      <c r="GHC729" s="6"/>
      <c r="GHD729" s="6"/>
      <c r="GHE729" s="6"/>
      <c r="GHF729" s="6"/>
      <c r="GHG729" s="6"/>
      <c r="GHH729" s="6"/>
      <c r="GHI729" s="6"/>
      <c r="GHJ729" s="6"/>
      <c r="GHK729" s="6"/>
      <c r="GHL729" s="6"/>
      <c r="GHM729" s="6"/>
      <c r="GHN729" s="6"/>
      <c r="GHO729" s="6"/>
      <c r="GHP729" s="6"/>
      <c r="GHQ729" s="6"/>
      <c r="GHR729" s="6"/>
      <c r="GHS729" s="6"/>
      <c r="GHT729" s="6"/>
      <c r="GHU729" s="6"/>
      <c r="GHV729" s="6"/>
      <c r="GHW729" s="6"/>
      <c r="GHX729" s="6"/>
      <c r="GHY729" s="6"/>
      <c r="GHZ729" s="6"/>
      <c r="GIA729" s="6"/>
      <c r="GIB729" s="6"/>
      <c r="GIC729" s="6"/>
      <c r="GID729" s="6"/>
      <c r="GIE729" s="6"/>
      <c r="GIF729" s="6"/>
      <c r="GIG729" s="6"/>
      <c r="GIH729" s="6"/>
      <c r="GII729" s="6"/>
      <c r="GIJ729" s="6"/>
      <c r="GIK729" s="6"/>
      <c r="GIL729" s="6"/>
      <c r="GIM729" s="6"/>
      <c r="GIN729" s="6"/>
      <c r="GIO729" s="6"/>
      <c r="GIP729" s="6"/>
      <c r="GIQ729" s="6"/>
      <c r="GIR729" s="6"/>
      <c r="GIS729" s="6"/>
      <c r="GIT729" s="6"/>
      <c r="GIU729" s="6"/>
      <c r="GIV729" s="6"/>
      <c r="GIW729" s="6"/>
      <c r="GIX729" s="6"/>
      <c r="GIY729" s="6"/>
      <c r="GIZ729" s="6"/>
      <c r="GJA729" s="6"/>
      <c r="GJB729" s="6"/>
      <c r="GJC729" s="6"/>
      <c r="GJD729" s="6"/>
      <c r="GJE729" s="6"/>
      <c r="GJF729" s="6"/>
      <c r="GJG729" s="6"/>
      <c r="GJH729" s="6"/>
      <c r="GJI729" s="6"/>
      <c r="GJJ729" s="6"/>
      <c r="GJK729" s="6"/>
      <c r="GJL729" s="6"/>
      <c r="GJM729" s="6"/>
      <c r="GJN729" s="6"/>
      <c r="GJO729" s="6"/>
      <c r="GJP729" s="6"/>
      <c r="GJQ729" s="6"/>
      <c r="GJR729" s="6"/>
      <c r="GJS729" s="6"/>
      <c r="GJT729" s="6"/>
      <c r="GJU729" s="6"/>
      <c r="GJV729" s="6"/>
      <c r="GJW729" s="6"/>
      <c r="GJX729" s="6"/>
      <c r="GJY729" s="6"/>
      <c r="GJZ729" s="6"/>
      <c r="GKA729" s="6"/>
      <c r="GKB729" s="6"/>
      <c r="GKC729" s="6"/>
      <c r="GKD729" s="6"/>
      <c r="GKE729" s="6"/>
      <c r="GKF729" s="6"/>
      <c r="GKG729" s="6"/>
      <c r="GKH729" s="6"/>
      <c r="GKI729" s="6"/>
      <c r="GKJ729" s="6"/>
      <c r="GKK729" s="6"/>
      <c r="GKL729" s="6"/>
      <c r="GKM729" s="6"/>
      <c r="GKN729" s="6"/>
      <c r="GKO729" s="6"/>
      <c r="GKP729" s="6"/>
      <c r="GKQ729" s="6"/>
      <c r="GKR729" s="6"/>
      <c r="GKS729" s="6"/>
      <c r="GKT729" s="6"/>
      <c r="GKU729" s="6"/>
      <c r="GKV729" s="6"/>
      <c r="GKW729" s="6"/>
      <c r="GKX729" s="6"/>
      <c r="GKY729" s="6"/>
      <c r="GKZ729" s="6"/>
      <c r="GLA729" s="6"/>
      <c r="GLB729" s="6"/>
      <c r="GLC729" s="6"/>
      <c r="GLD729" s="6"/>
      <c r="GLE729" s="6"/>
      <c r="GLF729" s="6"/>
      <c r="GLG729" s="6"/>
      <c r="GLH729" s="6"/>
      <c r="GLI729" s="6"/>
      <c r="GLJ729" s="6"/>
      <c r="GLK729" s="6"/>
      <c r="GLL729" s="6"/>
      <c r="GLM729" s="6"/>
      <c r="GLN729" s="6"/>
      <c r="GLO729" s="6"/>
      <c r="GLP729" s="6"/>
      <c r="GLQ729" s="6"/>
      <c r="GLR729" s="6"/>
      <c r="GLS729" s="6"/>
      <c r="GLT729" s="6"/>
      <c r="GLU729" s="6"/>
      <c r="GLV729" s="6"/>
      <c r="GLW729" s="6"/>
      <c r="GLX729" s="6"/>
      <c r="GLY729" s="6"/>
      <c r="GLZ729" s="6"/>
      <c r="GMA729" s="6"/>
      <c r="GMB729" s="6"/>
      <c r="GMC729" s="6"/>
      <c r="GMD729" s="6"/>
      <c r="GME729" s="6"/>
      <c r="GMF729" s="6"/>
      <c r="GMG729" s="6"/>
      <c r="GMH729" s="6"/>
      <c r="GMI729" s="6"/>
      <c r="GMJ729" s="6"/>
      <c r="GMK729" s="6"/>
      <c r="GML729" s="6"/>
      <c r="GMM729" s="6"/>
      <c r="GMN729" s="6"/>
      <c r="GMO729" s="6"/>
      <c r="GMP729" s="6"/>
      <c r="GMQ729" s="6"/>
      <c r="GMR729" s="6"/>
      <c r="GMS729" s="6"/>
      <c r="GMT729" s="6"/>
      <c r="GMU729" s="6"/>
      <c r="GMV729" s="6"/>
      <c r="GMW729" s="6"/>
      <c r="GMX729" s="6"/>
      <c r="GMY729" s="6"/>
      <c r="GMZ729" s="6"/>
      <c r="GNA729" s="6"/>
      <c r="GNB729" s="6"/>
      <c r="GNC729" s="6"/>
      <c r="GND729" s="6"/>
      <c r="GNE729" s="6"/>
      <c r="GNF729" s="6"/>
      <c r="GNG729" s="6"/>
      <c r="GNH729" s="6"/>
      <c r="GNI729" s="6"/>
      <c r="GNJ729" s="6"/>
      <c r="GNK729" s="6"/>
      <c r="GNL729" s="6"/>
      <c r="GNM729" s="6"/>
      <c r="GNN729" s="6"/>
      <c r="GNO729" s="6"/>
      <c r="GNP729" s="6"/>
      <c r="GNQ729" s="6"/>
      <c r="GNR729" s="6"/>
      <c r="GNS729" s="6"/>
      <c r="GNT729" s="6"/>
      <c r="GNU729" s="6"/>
      <c r="GNV729" s="6"/>
      <c r="GNW729" s="6"/>
      <c r="GNX729" s="6"/>
      <c r="GNY729" s="6"/>
      <c r="GNZ729" s="6"/>
      <c r="GOA729" s="6"/>
      <c r="GOB729" s="6"/>
      <c r="GOC729" s="6"/>
      <c r="GOD729" s="6"/>
      <c r="GOE729" s="6"/>
      <c r="GOF729" s="6"/>
      <c r="GOG729" s="6"/>
      <c r="GOH729" s="6"/>
      <c r="GOI729" s="6"/>
      <c r="GOJ729" s="6"/>
      <c r="GOK729" s="6"/>
      <c r="GOL729" s="6"/>
      <c r="GOM729" s="6"/>
      <c r="GON729" s="6"/>
      <c r="GOO729" s="6"/>
      <c r="GOP729" s="6"/>
      <c r="GOQ729" s="6"/>
      <c r="GOR729" s="6"/>
      <c r="GOS729" s="6"/>
      <c r="GOT729" s="6"/>
      <c r="GOU729" s="6"/>
      <c r="GOV729" s="6"/>
      <c r="GOW729" s="6"/>
      <c r="GOX729" s="6"/>
      <c r="GOY729" s="6"/>
      <c r="GOZ729" s="6"/>
      <c r="GPA729" s="6"/>
      <c r="GPB729" s="6"/>
      <c r="GPC729" s="6"/>
      <c r="GPD729" s="6"/>
      <c r="GPE729" s="6"/>
      <c r="GPF729" s="6"/>
      <c r="GPG729" s="6"/>
      <c r="GPH729" s="6"/>
      <c r="GPI729" s="6"/>
      <c r="GPJ729" s="6"/>
      <c r="GPK729" s="6"/>
      <c r="GPL729" s="6"/>
      <c r="GPM729" s="6"/>
      <c r="GPN729" s="6"/>
      <c r="GPO729" s="6"/>
      <c r="GPP729" s="6"/>
      <c r="GPQ729" s="6"/>
      <c r="GPR729" s="6"/>
      <c r="GPS729" s="6"/>
      <c r="GPT729" s="6"/>
      <c r="GPU729" s="6"/>
      <c r="GPV729" s="6"/>
      <c r="GPW729" s="6"/>
      <c r="GPX729" s="6"/>
      <c r="GPY729" s="6"/>
      <c r="GPZ729" s="6"/>
      <c r="GQA729" s="6"/>
      <c r="GQB729" s="6"/>
      <c r="GQC729" s="6"/>
      <c r="GQD729" s="6"/>
      <c r="GQE729" s="6"/>
      <c r="GQF729" s="6"/>
      <c r="GQG729" s="6"/>
      <c r="GQH729" s="6"/>
      <c r="GQI729" s="6"/>
      <c r="GQJ729" s="6"/>
      <c r="GQK729" s="6"/>
      <c r="GQL729" s="6"/>
      <c r="GQM729" s="6"/>
      <c r="GQN729" s="6"/>
      <c r="GQO729" s="6"/>
      <c r="GQP729" s="6"/>
      <c r="GQQ729" s="6"/>
      <c r="GQR729" s="6"/>
      <c r="GQS729" s="6"/>
      <c r="GQT729" s="6"/>
      <c r="GQU729" s="6"/>
      <c r="GQV729" s="6"/>
      <c r="GQW729" s="6"/>
      <c r="GQX729" s="6"/>
      <c r="GQY729" s="6"/>
      <c r="GQZ729" s="6"/>
      <c r="GRA729" s="6"/>
      <c r="GRB729" s="6"/>
      <c r="GRC729" s="6"/>
      <c r="GRD729" s="6"/>
      <c r="GRE729" s="6"/>
      <c r="GRF729" s="6"/>
      <c r="GRG729" s="6"/>
      <c r="GRH729" s="6"/>
      <c r="GRI729" s="6"/>
      <c r="GRJ729" s="6"/>
      <c r="GRK729" s="6"/>
      <c r="GRL729" s="6"/>
      <c r="GRM729" s="6"/>
      <c r="GRN729" s="6"/>
      <c r="GRO729" s="6"/>
      <c r="GRP729" s="6"/>
      <c r="GRQ729" s="6"/>
      <c r="GRR729" s="6"/>
      <c r="GRS729" s="6"/>
      <c r="GRT729" s="6"/>
      <c r="GRU729" s="6"/>
      <c r="GRV729" s="6"/>
      <c r="GRW729" s="6"/>
      <c r="GRX729" s="6"/>
      <c r="GRY729" s="6"/>
      <c r="GRZ729" s="6"/>
      <c r="GSA729" s="6"/>
      <c r="GSB729" s="6"/>
      <c r="GSC729" s="6"/>
      <c r="GSD729" s="6"/>
      <c r="GSE729" s="6"/>
      <c r="GSF729" s="6"/>
      <c r="GSG729" s="6"/>
      <c r="GSH729" s="6"/>
      <c r="GSI729" s="6"/>
      <c r="GSJ729" s="6"/>
      <c r="GSK729" s="6"/>
      <c r="GSL729" s="6"/>
      <c r="GSM729" s="6"/>
      <c r="GSN729" s="6"/>
      <c r="GSO729" s="6"/>
      <c r="GSP729" s="6"/>
      <c r="GSQ729" s="6"/>
      <c r="GSR729" s="6"/>
      <c r="GSS729" s="6"/>
      <c r="GST729" s="6"/>
      <c r="GSU729" s="6"/>
      <c r="GSV729" s="6"/>
      <c r="GSW729" s="6"/>
      <c r="GSX729" s="6"/>
      <c r="GSY729" s="6"/>
      <c r="GSZ729" s="6"/>
      <c r="GTA729" s="6"/>
      <c r="GTB729" s="6"/>
      <c r="GTC729" s="6"/>
      <c r="GTD729" s="6"/>
      <c r="GTE729" s="6"/>
      <c r="GTF729" s="6"/>
      <c r="GTG729" s="6"/>
      <c r="GTH729" s="6"/>
      <c r="GTI729" s="6"/>
      <c r="GTJ729" s="6"/>
      <c r="GTK729" s="6"/>
      <c r="GTL729" s="6"/>
      <c r="GTM729" s="6"/>
      <c r="GTN729" s="6"/>
      <c r="GTO729" s="6"/>
      <c r="GTP729" s="6"/>
      <c r="GTQ729" s="6"/>
      <c r="GTR729" s="6"/>
      <c r="GTS729" s="6"/>
      <c r="GTT729" s="6"/>
      <c r="GTU729" s="6"/>
      <c r="GTV729" s="6"/>
      <c r="GTW729" s="6"/>
      <c r="GTX729" s="6"/>
      <c r="GTY729" s="6"/>
      <c r="GTZ729" s="6"/>
      <c r="GUA729" s="6"/>
      <c r="GUB729" s="6"/>
      <c r="GUC729" s="6"/>
      <c r="GUD729" s="6"/>
      <c r="GUE729" s="6"/>
      <c r="GUF729" s="6"/>
      <c r="GUG729" s="6"/>
      <c r="GUH729" s="6"/>
      <c r="GUI729" s="6"/>
      <c r="GUJ729" s="6"/>
      <c r="GUK729" s="6"/>
      <c r="GUL729" s="6"/>
      <c r="GUM729" s="6"/>
      <c r="GUN729" s="6"/>
      <c r="GUO729" s="6"/>
      <c r="GUP729" s="6"/>
      <c r="GUQ729" s="6"/>
      <c r="GUR729" s="6"/>
      <c r="GUS729" s="6"/>
      <c r="GUT729" s="6"/>
      <c r="GUU729" s="6"/>
      <c r="GUV729" s="6"/>
      <c r="GUW729" s="6"/>
      <c r="GUX729" s="6"/>
      <c r="GUY729" s="6"/>
      <c r="GUZ729" s="6"/>
      <c r="GVA729" s="6"/>
      <c r="GVB729" s="6"/>
      <c r="GVC729" s="6"/>
      <c r="GVD729" s="6"/>
      <c r="GVE729" s="6"/>
      <c r="GVF729" s="6"/>
      <c r="GVG729" s="6"/>
      <c r="GVH729" s="6"/>
      <c r="GVI729" s="6"/>
      <c r="GVJ729" s="6"/>
      <c r="GVK729" s="6"/>
      <c r="GVL729" s="6"/>
      <c r="GVM729" s="6"/>
      <c r="GVN729" s="6"/>
      <c r="GVO729" s="6"/>
      <c r="GVP729" s="6"/>
      <c r="GVQ729" s="6"/>
      <c r="GVR729" s="6"/>
      <c r="GVS729" s="6"/>
      <c r="GVT729" s="6"/>
      <c r="GVU729" s="6"/>
      <c r="GVV729" s="6"/>
      <c r="GVW729" s="6"/>
      <c r="GVX729" s="6"/>
      <c r="GVY729" s="6"/>
      <c r="GVZ729" s="6"/>
      <c r="GWA729" s="6"/>
      <c r="GWB729" s="6"/>
      <c r="GWC729" s="6"/>
      <c r="GWD729" s="6"/>
      <c r="GWE729" s="6"/>
      <c r="GWF729" s="6"/>
      <c r="GWG729" s="6"/>
      <c r="GWH729" s="6"/>
      <c r="GWI729" s="6"/>
      <c r="GWJ729" s="6"/>
      <c r="GWK729" s="6"/>
      <c r="GWL729" s="6"/>
      <c r="GWM729" s="6"/>
      <c r="GWN729" s="6"/>
      <c r="GWO729" s="6"/>
      <c r="GWP729" s="6"/>
      <c r="GWQ729" s="6"/>
      <c r="GWR729" s="6"/>
      <c r="GWS729" s="6"/>
      <c r="GWT729" s="6"/>
      <c r="GWU729" s="6"/>
      <c r="GWV729" s="6"/>
      <c r="GWW729" s="6"/>
      <c r="GWX729" s="6"/>
      <c r="GWY729" s="6"/>
      <c r="GWZ729" s="6"/>
      <c r="GXA729" s="6"/>
      <c r="GXB729" s="6"/>
      <c r="GXC729" s="6"/>
      <c r="GXD729" s="6"/>
      <c r="GXE729" s="6"/>
      <c r="GXF729" s="6"/>
      <c r="GXG729" s="6"/>
      <c r="GXH729" s="6"/>
      <c r="GXI729" s="6"/>
      <c r="GXJ729" s="6"/>
      <c r="GXK729" s="6"/>
      <c r="GXL729" s="6"/>
      <c r="GXM729" s="6"/>
      <c r="GXN729" s="6"/>
      <c r="GXO729" s="6"/>
      <c r="GXP729" s="6"/>
      <c r="GXQ729" s="6"/>
      <c r="GXR729" s="6"/>
      <c r="GXS729" s="6"/>
      <c r="GXT729" s="6"/>
      <c r="GXU729" s="6"/>
      <c r="GXV729" s="6"/>
      <c r="GXW729" s="6"/>
      <c r="GXX729" s="6"/>
      <c r="GXY729" s="6"/>
      <c r="GXZ729" s="6"/>
      <c r="GYA729" s="6"/>
      <c r="GYB729" s="6"/>
      <c r="GYC729" s="6"/>
      <c r="GYD729" s="6"/>
      <c r="GYE729" s="6"/>
      <c r="GYF729" s="6"/>
      <c r="GYG729" s="6"/>
      <c r="GYH729" s="6"/>
      <c r="GYI729" s="6"/>
      <c r="GYJ729" s="6"/>
      <c r="GYK729" s="6"/>
      <c r="GYL729" s="6"/>
      <c r="GYM729" s="6"/>
      <c r="GYN729" s="6"/>
      <c r="GYO729" s="6"/>
      <c r="GYP729" s="6"/>
      <c r="GYQ729" s="6"/>
      <c r="GYR729" s="6"/>
      <c r="GYS729" s="6"/>
      <c r="GYT729" s="6"/>
      <c r="GYU729" s="6"/>
      <c r="GYV729" s="6"/>
      <c r="GYW729" s="6"/>
      <c r="GYX729" s="6"/>
      <c r="GYY729" s="6"/>
      <c r="GYZ729" s="6"/>
      <c r="GZA729" s="6"/>
      <c r="GZB729" s="6"/>
      <c r="GZC729" s="6"/>
      <c r="GZD729" s="6"/>
      <c r="GZE729" s="6"/>
      <c r="GZF729" s="6"/>
      <c r="GZG729" s="6"/>
      <c r="GZH729" s="6"/>
      <c r="GZI729" s="6"/>
      <c r="GZJ729" s="6"/>
      <c r="GZK729" s="6"/>
      <c r="GZL729" s="6"/>
      <c r="GZM729" s="6"/>
      <c r="GZN729" s="6"/>
      <c r="GZO729" s="6"/>
      <c r="GZP729" s="6"/>
      <c r="GZQ729" s="6"/>
      <c r="GZR729" s="6"/>
      <c r="GZS729" s="6"/>
      <c r="GZT729" s="6"/>
      <c r="GZU729" s="6"/>
      <c r="GZV729" s="6"/>
      <c r="GZW729" s="6"/>
      <c r="GZX729" s="6"/>
      <c r="GZY729" s="6"/>
      <c r="GZZ729" s="6"/>
      <c r="HAA729" s="6"/>
      <c r="HAB729" s="6"/>
      <c r="HAC729" s="6"/>
      <c r="HAD729" s="6"/>
      <c r="HAE729" s="6"/>
      <c r="HAF729" s="6"/>
      <c r="HAG729" s="6"/>
      <c r="HAH729" s="6"/>
      <c r="HAI729" s="6"/>
      <c r="HAJ729" s="6"/>
      <c r="HAK729" s="6"/>
      <c r="HAL729" s="6"/>
      <c r="HAM729" s="6"/>
      <c r="HAN729" s="6"/>
      <c r="HAO729" s="6"/>
      <c r="HAP729" s="6"/>
      <c r="HAQ729" s="6"/>
      <c r="HAR729" s="6"/>
      <c r="HAS729" s="6"/>
      <c r="HAT729" s="6"/>
      <c r="HAU729" s="6"/>
      <c r="HAV729" s="6"/>
      <c r="HAW729" s="6"/>
      <c r="HAX729" s="6"/>
      <c r="HAY729" s="6"/>
      <c r="HAZ729" s="6"/>
      <c r="HBA729" s="6"/>
      <c r="HBB729" s="6"/>
      <c r="HBC729" s="6"/>
      <c r="HBD729" s="6"/>
      <c r="HBE729" s="6"/>
      <c r="HBF729" s="6"/>
      <c r="HBG729" s="6"/>
      <c r="HBH729" s="6"/>
      <c r="HBI729" s="6"/>
      <c r="HBJ729" s="6"/>
      <c r="HBK729" s="6"/>
      <c r="HBL729" s="6"/>
      <c r="HBM729" s="6"/>
      <c r="HBN729" s="6"/>
      <c r="HBO729" s="6"/>
      <c r="HBP729" s="6"/>
      <c r="HBQ729" s="6"/>
      <c r="HBR729" s="6"/>
      <c r="HBS729" s="6"/>
      <c r="HBT729" s="6"/>
      <c r="HBU729" s="6"/>
      <c r="HBV729" s="6"/>
      <c r="HBW729" s="6"/>
      <c r="HBX729" s="6"/>
      <c r="HBY729" s="6"/>
      <c r="HBZ729" s="6"/>
      <c r="HCA729" s="6"/>
      <c r="HCB729" s="6"/>
      <c r="HCC729" s="6"/>
      <c r="HCD729" s="6"/>
      <c r="HCE729" s="6"/>
      <c r="HCF729" s="6"/>
      <c r="HCG729" s="6"/>
      <c r="HCH729" s="6"/>
      <c r="HCI729" s="6"/>
      <c r="HCJ729" s="6"/>
      <c r="HCK729" s="6"/>
      <c r="HCL729" s="6"/>
      <c r="HCM729" s="6"/>
      <c r="HCN729" s="6"/>
      <c r="HCO729" s="6"/>
      <c r="HCP729" s="6"/>
      <c r="HCQ729" s="6"/>
      <c r="HCR729" s="6"/>
      <c r="HCS729" s="6"/>
      <c r="HCT729" s="6"/>
      <c r="HCU729" s="6"/>
      <c r="HCV729" s="6"/>
      <c r="HCW729" s="6"/>
      <c r="HCX729" s="6"/>
      <c r="HCY729" s="6"/>
      <c r="HCZ729" s="6"/>
      <c r="HDA729" s="6"/>
      <c r="HDB729" s="6"/>
      <c r="HDC729" s="6"/>
      <c r="HDD729" s="6"/>
      <c r="HDE729" s="6"/>
      <c r="HDF729" s="6"/>
      <c r="HDG729" s="6"/>
      <c r="HDH729" s="6"/>
      <c r="HDI729" s="6"/>
      <c r="HDJ729" s="6"/>
      <c r="HDK729" s="6"/>
      <c r="HDL729" s="6"/>
      <c r="HDM729" s="6"/>
      <c r="HDN729" s="6"/>
      <c r="HDO729" s="6"/>
      <c r="HDP729" s="6"/>
      <c r="HDQ729" s="6"/>
      <c r="HDR729" s="6"/>
      <c r="HDS729" s="6"/>
      <c r="HDT729" s="6"/>
      <c r="HDU729" s="6"/>
      <c r="HDV729" s="6"/>
      <c r="HDW729" s="6"/>
      <c r="HDX729" s="6"/>
      <c r="HDY729" s="6"/>
      <c r="HDZ729" s="6"/>
      <c r="HEA729" s="6"/>
      <c r="HEB729" s="6"/>
      <c r="HEC729" s="6"/>
      <c r="HED729" s="6"/>
      <c r="HEE729" s="6"/>
      <c r="HEF729" s="6"/>
      <c r="HEG729" s="6"/>
      <c r="HEH729" s="6"/>
      <c r="HEI729" s="6"/>
      <c r="HEJ729" s="6"/>
      <c r="HEK729" s="6"/>
      <c r="HEL729" s="6"/>
      <c r="HEM729" s="6"/>
      <c r="HEN729" s="6"/>
      <c r="HEO729" s="6"/>
      <c r="HEP729" s="6"/>
      <c r="HEQ729" s="6"/>
      <c r="HER729" s="6"/>
      <c r="HES729" s="6"/>
      <c r="HET729" s="6"/>
      <c r="HEU729" s="6"/>
      <c r="HEV729" s="6"/>
      <c r="HEW729" s="6"/>
      <c r="HEX729" s="6"/>
      <c r="HEY729" s="6"/>
      <c r="HEZ729" s="6"/>
      <c r="HFA729" s="6"/>
      <c r="HFB729" s="6"/>
      <c r="HFC729" s="6"/>
      <c r="HFD729" s="6"/>
      <c r="HFE729" s="6"/>
      <c r="HFF729" s="6"/>
      <c r="HFG729" s="6"/>
      <c r="HFH729" s="6"/>
      <c r="HFI729" s="6"/>
      <c r="HFJ729" s="6"/>
      <c r="HFK729" s="6"/>
      <c r="HFL729" s="6"/>
      <c r="HFM729" s="6"/>
      <c r="HFN729" s="6"/>
      <c r="HFO729" s="6"/>
      <c r="HFP729" s="6"/>
      <c r="HFQ729" s="6"/>
      <c r="HFR729" s="6"/>
      <c r="HFS729" s="6"/>
      <c r="HFT729" s="6"/>
      <c r="HFU729" s="6"/>
      <c r="HFV729" s="6"/>
      <c r="HFW729" s="6"/>
      <c r="HFX729" s="6"/>
      <c r="HFY729" s="6"/>
      <c r="HFZ729" s="6"/>
      <c r="HGA729" s="6"/>
      <c r="HGB729" s="6"/>
      <c r="HGC729" s="6"/>
      <c r="HGD729" s="6"/>
      <c r="HGE729" s="6"/>
      <c r="HGF729" s="6"/>
      <c r="HGG729" s="6"/>
      <c r="HGH729" s="6"/>
      <c r="HGI729" s="6"/>
      <c r="HGJ729" s="6"/>
      <c r="HGK729" s="6"/>
      <c r="HGL729" s="6"/>
      <c r="HGM729" s="6"/>
      <c r="HGN729" s="6"/>
      <c r="HGO729" s="6"/>
      <c r="HGP729" s="6"/>
      <c r="HGQ729" s="6"/>
      <c r="HGR729" s="6"/>
      <c r="HGS729" s="6"/>
      <c r="HGT729" s="6"/>
      <c r="HGU729" s="6"/>
      <c r="HGV729" s="6"/>
      <c r="HGW729" s="6"/>
      <c r="HGX729" s="6"/>
      <c r="HGY729" s="6"/>
      <c r="HGZ729" s="6"/>
      <c r="HHA729" s="6"/>
      <c r="HHB729" s="6"/>
      <c r="HHC729" s="6"/>
      <c r="HHD729" s="6"/>
      <c r="HHE729" s="6"/>
      <c r="HHF729" s="6"/>
      <c r="HHG729" s="6"/>
      <c r="HHH729" s="6"/>
      <c r="HHI729" s="6"/>
      <c r="HHJ729" s="6"/>
      <c r="HHK729" s="6"/>
      <c r="HHL729" s="6"/>
      <c r="HHM729" s="6"/>
      <c r="HHN729" s="6"/>
      <c r="HHO729" s="6"/>
      <c r="HHP729" s="6"/>
      <c r="HHQ729" s="6"/>
      <c r="HHR729" s="6"/>
      <c r="HHS729" s="6"/>
      <c r="HHT729" s="6"/>
      <c r="HHU729" s="6"/>
      <c r="HHV729" s="6"/>
      <c r="HHW729" s="6"/>
      <c r="HHX729" s="6"/>
      <c r="HHY729" s="6"/>
      <c r="HHZ729" s="6"/>
      <c r="HIA729" s="6"/>
      <c r="HIB729" s="6"/>
      <c r="HIC729" s="6"/>
      <c r="HID729" s="6"/>
      <c r="HIE729" s="6"/>
      <c r="HIF729" s="6"/>
      <c r="HIG729" s="6"/>
      <c r="HIH729" s="6"/>
      <c r="HII729" s="6"/>
      <c r="HIJ729" s="6"/>
      <c r="HIK729" s="6"/>
      <c r="HIL729" s="6"/>
      <c r="HIM729" s="6"/>
      <c r="HIN729" s="6"/>
      <c r="HIO729" s="6"/>
      <c r="HIP729" s="6"/>
      <c r="HIQ729" s="6"/>
      <c r="HIR729" s="6"/>
      <c r="HIS729" s="6"/>
      <c r="HIT729" s="6"/>
      <c r="HIU729" s="6"/>
      <c r="HIV729" s="6"/>
      <c r="HIW729" s="6"/>
      <c r="HIX729" s="6"/>
      <c r="HIY729" s="6"/>
      <c r="HIZ729" s="6"/>
      <c r="HJA729" s="6"/>
      <c r="HJB729" s="6"/>
      <c r="HJC729" s="6"/>
      <c r="HJD729" s="6"/>
      <c r="HJE729" s="6"/>
      <c r="HJF729" s="6"/>
      <c r="HJG729" s="6"/>
      <c r="HJH729" s="6"/>
      <c r="HJI729" s="6"/>
      <c r="HJJ729" s="6"/>
      <c r="HJK729" s="6"/>
      <c r="HJL729" s="6"/>
      <c r="HJM729" s="6"/>
      <c r="HJN729" s="6"/>
      <c r="HJO729" s="6"/>
      <c r="HJP729" s="6"/>
      <c r="HJQ729" s="6"/>
      <c r="HJR729" s="6"/>
      <c r="HJS729" s="6"/>
      <c r="HJT729" s="6"/>
      <c r="HJU729" s="6"/>
      <c r="HJV729" s="6"/>
      <c r="HJW729" s="6"/>
      <c r="HJX729" s="6"/>
      <c r="HJY729" s="6"/>
      <c r="HJZ729" s="6"/>
      <c r="HKA729" s="6"/>
      <c r="HKB729" s="6"/>
      <c r="HKC729" s="6"/>
      <c r="HKD729" s="6"/>
      <c r="HKE729" s="6"/>
      <c r="HKF729" s="6"/>
      <c r="HKG729" s="6"/>
      <c r="HKH729" s="6"/>
      <c r="HKI729" s="6"/>
      <c r="HKJ729" s="6"/>
      <c r="HKK729" s="6"/>
      <c r="HKL729" s="6"/>
      <c r="HKM729" s="6"/>
      <c r="HKN729" s="6"/>
      <c r="HKO729" s="6"/>
      <c r="HKP729" s="6"/>
      <c r="HKQ729" s="6"/>
      <c r="HKR729" s="6"/>
      <c r="HKS729" s="6"/>
      <c r="HKT729" s="6"/>
      <c r="HKU729" s="6"/>
      <c r="HKV729" s="6"/>
      <c r="HKW729" s="6"/>
      <c r="HKX729" s="6"/>
      <c r="HKY729" s="6"/>
      <c r="HKZ729" s="6"/>
      <c r="HLA729" s="6"/>
      <c r="HLB729" s="6"/>
      <c r="HLC729" s="6"/>
      <c r="HLD729" s="6"/>
      <c r="HLE729" s="6"/>
      <c r="HLF729" s="6"/>
      <c r="HLG729" s="6"/>
      <c r="HLH729" s="6"/>
      <c r="HLI729" s="6"/>
      <c r="HLJ729" s="6"/>
      <c r="HLK729" s="6"/>
      <c r="HLL729" s="6"/>
      <c r="HLM729" s="6"/>
      <c r="HLN729" s="6"/>
      <c r="HLO729" s="6"/>
      <c r="HLP729" s="6"/>
      <c r="HLQ729" s="6"/>
      <c r="HLR729" s="6"/>
      <c r="HLS729" s="6"/>
      <c r="HLT729" s="6"/>
      <c r="HLU729" s="6"/>
      <c r="HLV729" s="6"/>
      <c r="HLW729" s="6"/>
      <c r="HLX729" s="6"/>
      <c r="HLY729" s="6"/>
      <c r="HLZ729" s="6"/>
      <c r="HMA729" s="6"/>
      <c r="HMB729" s="6"/>
      <c r="HMC729" s="6"/>
      <c r="HMD729" s="6"/>
      <c r="HME729" s="6"/>
      <c r="HMF729" s="6"/>
      <c r="HMG729" s="6"/>
      <c r="HMH729" s="6"/>
      <c r="HMI729" s="6"/>
      <c r="HMJ729" s="6"/>
      <c r="HMK729" s="6"/>
      <c r="HML729" s="6"/>
      <c r="HMM729" s="6"/>
      <c r="HMN729" s="6"/>
      <c r="HMO729" s="6"/>
      <c r="HMP729" s="6"/>
      <c r="HMQ729" s="6"/>
      <c r="HMR729" s="6"/>
      <c r="HMS729" s="6"/>
      <c r="HMT729" s="6"/>
      <c r="HMU729" s="6"/>
      <c r="HMV729" s="6"/>
      <c r="HMW729" s="6"/>
      <c r="HMX729" s="6"/>
      <c r="HMY729" s="6"/>
      <c r="HMZ729" s="6"/>
      <c r="HNA729" s="6"/>
      <c r="HNB729" s="6"/>
      <c r="HNC729" s="6"/>
      <c r="HND729" s="6"/>
      <c r="HNE729" s="6"/>
      <c r="HNF729" s="6"/>
      <c r="HNG729" s="6"/>
      <c r="HNH729" s="6"/>
      <c r="HNI729" s="6"/>
      <c r="HNJ729" s="6"/>
      <c r="HNK729" s="6"/>
      <c r="HNL729" s="6"/>
      <c r="HNM729" s="6"/>
      <c r="HNN729" s="6"/>
      <c r="HNO729" s="6"/>
      <c r="HNP729" s="6"/>
      <c r="HNQ729" s="6"/>
      <c r="HNR729" s="6"/>
      <c r="HNS729" s="6"/>
      <c r="HNT729" s="6"/>
      <c r="HNU729" s="6"/>
      <c r="HNV729" s="6"/>
      <c r="HNW729" s="6"/>
      <c r="HNX729" s="6"/>
      <c r="HNY729" s="6"/>
      <c r="HNZ729" s="6"/>
      <c r="HOA729" s="6"/>
      <c r="HOB729" s="6"/>
      <c r="HOC729" s="6"/>
      <c r="HOD729" s="6"/>
      <c r="HOE729" s="6"/>
      <c r="HOF729" s="6"/>
      <c r="HOG729" s="6"/>
      <c r="HOH729" s="6"/>
      <c r="HOI729" s="6"/>
      <c r="HOJ729" s="6"/>
      <c r="HOK729" s="6"/>
      <c r="HOL729" s="6"/>
      <c r="HOM729" s="6"/>
      <c r="HON729" s="6"/>
      <c r="HOO729" s="6"/>
      <c r="HOP729" s="6"/>
      <c r="HOQ729" s="6"/>
      <c r="HOR729" s="6"/>
      <c r="HOS729" s="6"/>
      <c r="HOT729" s="6"/>
      <c r="HOU729" s="6"/>
      <c r="HOV729" s="6"/>
      <c r="HOW729" s="6"/>
      <c r="HOX729" s="6"/>
      <c r="HOY729" s="6"/>
      <c r="HOZ729" s="6"/>
      <c r="HPA729" s="6"/>
      <c r="HPB729" s="6"/>
      <c r="HPC729" s="6"/>
      <c r="HPD729" s="6"/>
      <c r="HPE729" s="6"/>
      <c r="HPF729" s="6"/>
      <c r="HPG729" s="6"/>
      <c r="HPH729" s="6"/>
      <c r="HPI729" s="6"/>
      <c r="HPJ729" s="6"/>
      <c r="HPK729" s="6"/>
      <c r="HPL729" s="6"/>
      <c r="HPM729" s="6"/>
      <c r="HPN729" s="6"/>
      <c r="HPO729" s="6"/>
      <c r="HPP729" s="6"/>
      <c r="HPQ729" s="6"/>
      <c r="HPR729" s="6"/>
      <c r="HPS729" s="6"/>
      <c r="HPT729" s="6"/>
      <c r="HPU729" s="6"/>
      <c r="HPV729" s="6"/>
      <c r="HPW729" s="6"/>
      <c r="HPX729" s="6"/>
      <c r="HPY729" s="6"/>
      <c r="HPZ729" s="6"/>
      <c r="HQA729" s="6"/>
      <c r="HQB729" s="6"/>
      <c r="HQC729" s="6"/>
      <c r="HQD729" s="6"/>
      <c r="HQE729" s="6"/>
      <c r="HQF729" s="6"/>
      <c r="HQG729" s="6"/>
      <c r="HQH729" s="6"/>
      <c r="HQI729" s="6"/>
      <c r="HQJ729" s="6"/>
      <c r="HQK729" s="6"/>
      <c r="HQL729" s="6"/>
      <c r="HQM729" s="6"/>
      <c r="HQN729" s="6"/>
      <c r="HQO729" s="6"/>
      <c r="HQP729" s="6"/>
      <c r="HQQ729" s="6"/>
      <c r="HQR729" s="6"/>
      <c r="HQS729" s="6"/>
      <c r="HQT729" s="6"/>
      <c r="HQU729" s="6"/>
      <c r="HQV729" s="6"/>
      <c r="HQW729" s="6"/>
      <c r="HQX729" s="6"/>
      <c r="HQY729" s="6"/>
      <c r="HQZ729" s="6"/>
      <c r="HRA729" s="6"/>
      <c r="HRB729" s="6"/>
      <c r="HRC729" s="6"/>
      <c r="HRD729" s="6"/>
      <c r="HRE729" s="6"/>
      <c r="HRF729" s="6"/>
      <c r="HRG729" s="6"/>
      <c r="HRH729" s="6"/>
      <c r="HRI729" s="6"/>
      <c r="HRJ729" s="6"/>
      <c r="HRK729" s="6"/>
      <c r="HRL729" s="6"/>
      <c r="HRM729" s="6"/>
      <c r="HRN729" s="6"/>
      <c r="HRO729" s="6"/>
      <c r="HRP729" s="6"/>
      <c r="HRQ729" s="6"/>
      <c r="HRR729" s="6"/>
      <c r="HRS729" s="6"/>
      <c r="HRT729" s="6"/>
      <c r="HRU729" s="6"/>
      <c r="HRV729" s="6"/>
      <c r="HRW729" s="6"/>
      <c r="HRX729" s="6"/>
      <c r="HRY729" s="6"/>
      <c r="HRZ729" s="6"/>
      <c r="HSA729" s="6"/>
      <c r="HSB729" s="6"/>
      <c r="HSC729" s="6"/>
      <c r="HSD729" s="6"/>
      <c r="HSE729" s="6"/>
      <c r="HSF729" s="6"/>
      <c r="HSG729" s="6"/>
      <c r="HSH729" s="6"/>
      <c r="HSI729" s="6"/>
      <c r="HSJ729" s="6"/>
      <c r="HSK729" s="6"/>
      <c r="HSL729" s="6"/>
      <c r="HSM729" s="6"/>
      <c r="HSN729" s="6"/>
      <c r="HSO729" s="6"/>
      <c r="HSP729" s="6"/>
      <c r="HSQ729" s="6"/>
      <c r="HSR729" s="6"/>
      <c r="HSS729" s="6"/>
      <c r="HST729" s="6"/>
      <c r="HSU729" s="6"/>
      <c r="HSV729" s="6"/>
      <c r="HSW729" s="6"/>
      <c r="HSX729" s="6"/>
      <c r="HSY729" s="6"/>
      <c r="HSZ729" s="6"/>
      <c r="HTA729" s="6"/>
      <c r="HTB729" s="6"/>
      <c r="HTC729" s="6"/>
      <c r="HTD729" s="6"/>
      <c r="HTE729" s="6"/>
      <c r="HTF729" s="6"/>
      <c r="HTG729" s="6"/>
      <c r="HTH729" s="6"/>
      <c r="HTI729" s="6"/>
      <c r="HTJ729" s="6"/>
      <c r="HTK729" s="6"/>
      <c r="HTL729" s="6"/>
      <c r="HTM729" s="6"/>
      <c r="HTN729" s="6"/>
      <c r="HTO729" s="6"/>
      <c r="HTP729" s="6"/>
      <c r="HTQ729" s="6"/>
      <c r="HTR729" s="6"/>
      <c r="HTS729" s="6"/>
      <c r="HTT729" s="6"/>
      <c r="HTU729" s="6"/>
      <c r="HTV729" s="6"/>
      <c r="HTW729" s="6"/>
      <c r="HTX729" s="6"/>
      <c r="HTY729" s="6"/>
      <c r="HTZ729" s="6"/>
      <c r="HUA729" s="6"/>
      <c r="HUB729" s="6"/>
      <c r="HUC729" s="6"/>
      <c r="HUD729" s="6"/>
      <c r="HUE729" s="6"/>
      <c r="HUF729" s="6"/>
      <c r="HUG729" s="6"/>
      <c r="HUH729" s="6"/>
      <c r="HUI729" s="6"/>
      <c r="HUJ729" s="6"/>
      <c r="HUK729" s="6"/>
      <c r="HUL729" s="6"/>
      <c r="HUM729" s="6"/>
      <c r="HUN729" s="6"/>
      <c r="HUO729" s="6"/>
      <c r="HUP729" s="6"/>
      <c r="HUQ729" s="6"/>
      <c r="HUR729" s="6"/>
      <c r="HUS729" s="6"/>
      <c r="HUT729" s="6"/>
      <c r="HUU729" s="6"/>
      <c r="HUV729" s="6"/>
      <c r="HUW729" s="6"/>
      <c r="HUX729" s="6"/>
      <c r="HUY729" s="6"/>
      <c r="HUZ729" s="6"/>
      <c r="HVA729" s="6"/>
      <c r="HVB729" s="6"/>
      <c r="HVC729" s="6"/>
      <c r="HVD729" s="6"/>
      <c r="HVE729" s="6"/>
      <c r="HVF729" s="6"/>
      <c r="HVG729" s="6"/>
      <c r="HVH729" s="6"/>
      <c r="HVI729" s="6"/>
      <c r="HVJ729" s="6"/>
      <c r="HVK729" s="6"/>
      <c r="HVL729" s="6"/>
      <c r="HVM729" s="6"/>
      <c r="HVN729" s="6"/>
      <c r="HVO729" s="6"/>
      <c r="HVP729" s="6"/>
      <c r="HVQ729" s="6"/>
      <c r="HVR729" s="6"/>
      <c r="HVS729" s="6"/>
      <c r="HVT729" s="6"/>
      <c r="HVU729" s="6"/>
      <c r="HVV729" s="6"/>
      <c r="HVW729" s="6"/>
      <c r="HVX729" s="6"/>
      <c r="HVY729" s="6"/>
      <c r="HVZ729" s="6"/>
      <c r="HWA729" s="6"/>
      <c r="HWB729" s="6"/>
      <c r="HWC729" s="6"/>
      <c r="HWD729" s="6"/>
      <c r="HWE729" s="6"/>
      <c r="HWF729" s="6"/>
      <c r="HWG729" s="6"/>
      <c r="HWH729" s="6"/>
      <c r="HWI729" s="6"/>
      <c r="HWJ729" s="6"/>
      <c r="HWK729" s="6"/>
      <c r="HWL729" s="6"/>
      <c r="HWM729" s="6"/>
      <c r="HWN729" s="6"/>
      <c r="HWO729" s="6"/>
      <c r="HWP729" s="6"/>
      <c r="HWQ729" s="6"/>
      <c r="HWR729" s="6"/>
      <c r="HWS729" s="6"/>
      <c r="HWT729" s="6"/>
      <c r="HWU729" s="6"/>
      <c r="HWV729" s="6"/>
      <c r="HWW729" s="6"/>
      <c r="HWX729" s="6"/>
      <c r="HWY729" s="6"/>
      <c r="HWZ729" s="6"/>
      <c r="HXA729" s="6"/>
      <c r="HXB729" s="6"/>
      <c r="HXC729" s="6"/>
      <c r="HXD729" s="6"/>
      <c r="HXE729" s="6"/>
      <c r="HXF729" s="6"/>
      <c r="HXG729" s="6"/>
      <c r="HXH729" s="6"/>
      <c r="HXI729" s="6"/>
      <c r="HXJ729" s="6"/>
      <c r="HXK729" s="6"/>
      <c r="HXL729" s="6"/>
      <c r="HXM729" s="6"/>
      <c r="HXN729" s="6"/>
      <c r="HXO729" s="6"/>
      <c r="HXP729" s="6"/>
      <c r="HXQ729" s="6"/>
      <c r="HXR729" s="6"/>
      <c r="HXS729" s="6"/>
      <c r="HXT729" s="6"/>
      <c r="HXU729" s="6"/>
      <c r="HXV729" s="6"/>
      <c r="HXW729" s="6"/>
      <c r="HXX729" s="6"/>
      <c r="HXY729" s="6"/>
      <c r="HXZ729" s="6"/>
      <c r="HYA729" s="6"/>
      <c r="HYB729" s="6"/>
      <c r="HYC729" s="6"/>
      <c r="HYD729" s="6"/>
      <c r="HYE729" s="6"/>
      <c r="HYF729" s="6"/>
      <c r="HYG729" s="6"/>
      <c r="HYH729" s="6"/>
      <c r="HYI729" s="6"/>
      <c r="HYJ729" s="6"/>
      <c r="HYK729" s="6"/>
      <c r="HYL729" s="6"/>
      <c r="HYM729" s="6"/>
      <c r="HYN729" s="6"/>
      <c r="HYO729" s="6"/>
      <c r="HYP729" s="6"/>
      <c r="HYQ729" s="6"/>
      <c r="HYR729" s="6"/>
      <c r="HYS729" s="6"/>
      <c r="HYT729" s="6"/>
      <c r="HYU729" s="6"/>
      <c r="HYV729" s="6"/>
      <c r="HYW729" s="6"/>
      <c r="HYX729" s="6"/>
      <c r="HYY729" s="6"/>
      <c r="HYZ729" s="6"/>
      <c r="HZA729" s="6"/>
      <c r="HZB729" s="6"/>
      <c r="HZC729" s="6"/>
      <c r="HZD729" s="6"/>
      <c r="HZE729" s="6"/>
      <c r="HZF729" s="6"/>
      <c r="HZG729" s="6"/>
      <c r="HZH729" s="6"/>
      <c r="HZI729" s="6"/>
      <c r="HZJ729" s="6"/>
      <c r="HZK729" s="6"/>
      <c r="HZL729" s="6"/>
      <c r="HZM729" s="6"/>
      <c r="HZN729" s="6"/>
      <c r="HZO729" s="6"/>
      <c r="HZP729" s="6"/>
      <c r="HZQ729" s="6"/>
      <c r="HZR729" s="6"/>
      <c r="HZS729" s="6"/>
      <c r="HZT729" s="6"/>
      <c r="HZU729" s="6"/>
      <c r="HZV729" s="6"/>
      <c r="HZW729" s="6"/>
      <c r="HZX729" s="6"/>
      <c r="HZY729" s="6"/>
      <c r="HZZ729" s="6"/>
      <c r="IAA729" s="6"/>
      <c r="IAB729" s="6"/>
      <c r="IAC729" s="6"/>
      <c r="IAD729" s="6"/>
      <c r="IAE729" s="6"/>
      <c r="IAF729" s="6"/>
      <c r="IAG729" s="6"/>
      <c r="IAH729" s="6"/>
      <c r="IAI729" s="6"/>
      <c r="IAJ729" s="6"/>
      <c r="IAK729" s="6"/>
      <c r="IAL729" s="6"/>
      <c r="IAM729" s="6"/>
      <c r="IAN729" s="6"/>
      <c r="IAO729" s="6"/>
      <c r="IAP729" s="6"/>
      <c r="IAQ729" s="6"/>
      <c r="IAR729" s="6"/>
      <c r="IAS729" s="6"/>
      <c r="IAT729" s="6"/>
      <c r="IAU729" s="6"/>
      <c r="IAV729" s="6"/>
      <c r="IAW729" s="6"/>
      <c r="IAX729" s="6"/>
      <c r="IAY729" s="6"/>
      <c r="IAZ729" s="6"/>
      <c r="IBA729" s="6"/>
      <c r="IBB729" s="6"/>
      <c r="IBC729" s="6"/>
      <c r="IBD729" s="6"/>
      <c r="IBE729" s="6"/>
      <c r="IBF729" s="6"/>
      <c r="IBG729" s="6"/>
      <c r="IBH729" s="6"/>
      <c r="IBI729" s="6"/>
      <c r="IBJ729" s="6"/>
      <c r="IBK729" s="6"/>
      <c r="IBL729" s="6"/>
      <c r="IBM729" s="6"/>
      <c r="IBN729" s="6"/>
      <c r="IBO729" s="6"/>
      <c r="IBP729" s="6"/>
      <c r="IBQ729" s="6"/>
      <c r="IBR729" s="6"/>
      <c r="IBS729" s="6"/>
      <c r="IBT729" s="6"/>
      <c r="IBU729" s="6"/>
      <c r="IBV729" s="6"/>
      <c r="IBW729" s="6"/>
      <c r="IBX729" s="6"/>
      <c r="IBY729" s="6"/>
      <c r="IBZ729" s="6"/>
      <c r="ICA729" s="6"/>
      <c r="ICB729" s="6"/>
      <c r="ICC729" s="6"/>
      <c r="ICD729" s="6"/>
      <c r="ICE729" s="6"/>
      <c r="ICF729" s="6"/>
      <c r="ICG729" s="6"/>
      <c r="ICH729" s="6"/>
      <c r="ICI729" s="6"/>
      <c r="ICJ729" s="6"/>
      <c r="ICK729" s="6"/>
      <c r="ICL729" s="6"/>
      <c r="ICM729" s="6"/>
      <c r="ICN729" s="6"/>
      <c r="ICO729" s="6"/>
      <c r="ICP729" s="6"/>
      <c r="ICQ729" s="6"/>
      <c r="ICR729" s="6"/>
      <c r="ICS729" s="6"/>
      <c r="ICT729" s="6"/>
      <c r="ICU729" s="6"/>
      <c r="ICV729" s="6"/>
      <c r="ICW729" s="6"/>
      <c r="ICX729" s="6"/>
      <c r="ICY729" s="6"/>
      <c r="ICZ729" s="6"/>
      <c r="IDA729" s="6"/>
      <c r="IDB729" s="6"/>
      <c r="IDC729" s="6"/>
      <c r="IDD729" s="6"/>
      <c r="IDE729" s="6"/>
      <c r="IDF729" s="6"/>
      <c r="IDG729" s="6"/>
      <c r="IDH729" s="6"/>
      <c r="IDI729" s="6"/>
      <c r="IDJ729" s="6"/>
      <c r="IDK729" s="6"/>
      <c r="IDL729" s="6"/>
      <c r="IDM729" s="6"/>
      <c r="IDN729" s="6"/>
      <c r="IDO729" s="6"/>
      <c r="IDP729" s="6"/>
      <c r="IDQ729" s="6"/>
      <c r="IDR729" s="6"/>
      <c r="IDS729" s="6"/>
      <c r="IDT729" s="6"/>
      <c r="IDU729" s="6"/>
      <c r="IDV729" s="6"/>
      <c r="IDW729" s="6"/>
      <c r="IDX729" s="6"/>
      <c r="IDY729" s="6"/>
      <c r="IDZ729" s="6"/>
      <c r="IEA729" s="6"/>
      <c r="IEB729" s="6"/>
      <c r="IEC729" s="6"/>
      <c r="IED729" s="6"/>
      <c r="IEE729" s="6"/>
      <c r="IEF729" s="6"/>
      <c r="IEG729" s="6"/>
      <c r="IEH729" s="6"/>
      <c r="IEI729" s="6"/>
      <c r="IEJ729" s="6"/>
      <c r="IEK729" s="6"/>
      <c r="IEL729" s="6"/>
      <c r="IEM729" s="6"/>
      <c r="IEN729" s="6"/>
      <c r="IEO729" s="6"/>
      <c r="IEP729" s="6"/>
      <c r="IEQ729" s="6"/>
      <c r="IER729" s="6"/>
      <c r="IES729" s="6"/>
      <c r="IET729" s="6"/>
      <c r="IEU729" s="6"/>
      <c r="IEV729" s="6"/>
      <c r="IEW729" s="6"/>
      <c r="IEX729" s="6"/>
      <c r="IEY729" s="6"/>
      <c r="IEZ729" s="6"/>
      <c r="IFA729" s="6"/>
      <c r="IFB729" s="6"/>
      <c r="IFC729" s="6"/>
      <c r="IFD729" s="6"/>
      <c r="IFE729" s="6"/>
      <c r="IFF729" s="6"/>
      <c r="IFG729" s="6"/>
      <c r="IFH729" s="6"/>
      <c r="IFI729" s="6"/>
      <c r="IFJ729" s="6"/>
      <c r="IFK729" s="6"/>
      <c r="IFL729" s="6"/>
      <c r="IFM729" s="6"/>
      <c r="IFN729" s="6"/>
      <c r="IFO729" s="6"/>
      <c r="IFP729" s="6"/>
      <c r="IFQ729" s="6"/>
      <c r="IFR729" s="6"/>
      <c r="IFS729" s="6"/>
      <c r="IFT729" s="6"/>
      <c r="IFU729" s="6"/>
      <c r="IFV729" s="6"/>
      <c r="IFW729" s="6"/>
      <c r="IFX729" s="6"/>
      <c r="IFY729" s="6"/>
      <c r="IFZ729" s="6"/>
      <c r="IGA729" s="6"/>
      <c r="IGB729" s="6"/>
      <c r="IGC729" s="6"/>
      <c r="IGD729" s="6"/>
      <c r="IGE729" s="6"/>
      <c r="IGF729" s="6"/>
      <c r="IGG729" s="6"/>
      <c r="IGH729" s="6"/>
      <c r="IGI729" s="6"/>
      <c r="IGJ729" s="6"/>
      <c r="IGK729" s="6"/>
      <c r="IGL729" s="6"/>
      <c r="IGM729" s="6"/>
      <c r="IGN729" s="6"/>
      <c r="IGO729" s="6"/>
      <c r="IGP729" s="6"/>
      <c r="IGQ729" s="6"/>
      <c r="IGR729" s="6"/>
      <c r="IGS729" s="6"/>
      <c r="IGT729" s="6"/>
      <c r="IGU729" s="6"/>
      <c r="IGV729" s="6"/>
      <c r="IGW729" s="6"/>
      <c r="IGX729" s="6"/>
      <c r="IGY729" s="6"/>
      <c r="IGZ729" s="6"/>
      <c r="IHA729" s="6"/>
      <c r="IHB729" s="6"/>
      <c r="IHC729" s="6"/>
      <c r="IHD729" s="6"/>
      <c r="IHE729" s="6"/>
      <c r="IHF729" s="6"/>
      <c r="IHG729" s="6"/>
      <c r="IHH729" s="6"/>
      <c r="IHI729" s="6"/>
      <c r="IHJ729" s="6"/>
      <c r="IHK729" s="6"/>
      <c r="IHL729" s="6"/>
      <c r="IHM729" s="6"/>
      <c r="IHN729" s="6"/>
      <c r="IHO729" s="6"/>
      <c r="IHP729" s="6"/>
      <c r="IHQ729" s="6"/>
      <c r="IHR729" s="6"/>
      <c r="IHS729" s="6"/>
      <c r="IHT729" s="6"/>
      <c r="IHU729" s="6"/>
      <c r="IHV729" s="6"/>
      <c r="IHW729" s="6"/>
      <c r="IHX729" s="6"/>
      <c r="IHY729" s="6"/>
      <c r="IHZ729" s="6"/>
      <c r="IIA729" s="6"/>
      <c r="IIB729" s="6"/>
      <c r="IIC729" s="6"/>
      <c r="IID729" s="6"/>
      <c r="IIE729" s="6"/>
      <c r="IIF729" s="6"/>
      <c r="IIG729" s="6"/>
      <c r="IIH729" s="6"/>
      <c r="III729" s="6"/>
      <c r="IIJ729" s="6"/>
      <c r="IIK729" s="6"/>
      <c r="IIL729" s="6"/>
      <c r="IIM729" s="6"/>
      <c r="IIN729" s="6"/>
      <c r="IIO729" s="6"/>
      <c r="IIP729" s="6"/>
      <c r="IIQ729" s="6"/>
      <c r="IIR729" s="6"/>
      <c r="IIS729" s="6"/>
      <c r="IIT729" s="6"/>
      <c r="IIU729" s="6"/>
      <c r="IIV729" s="6"/>
      <c r="IIW729" s="6"/>
      <c r="IIX729" s="6"/>
      <c r="IIY729" s="6"/>
      <c r="IIZ729" s="6"/>
      <c r="IJA729" s="6"/>
      <c r="IJB729" s="6"/>
      <c r="IJC729" s="6"/>
      <c r="IJD729" s="6"/>
      <c r="IJE729" s="6"/>
      <c r="IJF729" s="6"/>
      <c r="IJG729" s="6"/>
      <c r="IJH729" s="6"/>
      <c r="IJI729" s="6"/>
      <c r="IJJ729" s="6"/>
      <c r="IJK729" s="6"/>
      <c r="IJL729" s="6"/>
      <c r="IJM729" s="6"/>
      <c r="IJN729" s="6"/>
      <c r="IJO729" s="6"/>
      <c r="IJP729" s="6"/>
      <c r="IJQ729" s="6"/>
      <c r="IJR729" s="6"/>
      <c r="IJS729" s="6"/>
      <c r="IJT729" s="6"/>
      <c r="IJU729" s="6"/>
      <c r="IJV729" s="6"/>
      <c r="IJW729" s="6"/>
      <c r="IJX729" s="6"/>
      <c r="IJY729" s="6"/>
      <c r="IJZ729" s="6"/>
      <c r="IKA729" s="6"/>
      <c r="IKB729" s="6"/>
      <c r="IKC729" s="6"/>
      <c r="IKD729" s="6"/>
      <c r="IKE729" s="6"/>
      <c r="IKF729" s="6"/>
      <c r="IKG729" s="6"/>
      <c r="IKH729" s="6"/>
      <c r="IKI729" s="6"/>
      <c r="IKJ729" s="6"/>
      <c r="IKK729" s="6"/>
      <c r="IKL729" s="6"/>
      <c r="IKM729" s="6"/>
      <c r="IKN729" s="6"/>
      <c r="IKO729" s="6"/>
      <c r="IKP729" s="6"/>
      <c r="IKQ729" s="6"/>
      <c r="IKR729" s="6"/>
      <c r="IKS729" s="6"/>
      <c r="IKT729" s="6"/>
      <c r="IKU729" s="6"/>
      <c r="IKV729" s="6"/>
      <c r="IKW729" s="6"/>
      <c r="IKX729" s="6"/>
      <c r="IKY729" s="6"/>
      <c r="IKZ729" s="6"/>
      <c r="ILA729" s="6"/>
      <c r="ILB729" s="6"/>
      <c r="ILC729" s="6"/>
      <c r="ILD729" s="6"/>
      <c r="ILE729" s="6"/>
      <c r="ILF729" s="6"/>
      <c r="ILG729" s="6"/>
      <c r="ILH729" s="6"/>
      <c r="ILI729" s="6"/>
      <c r="ILJ729" s="6"/>
      <c r="ILK729" s="6"/>
      <c r="ILL729" s="6"/>
      <c r="ILM729" s="6"/>
      <c r="ILN729" s="6"/>
      <c r="ILO729" s="6"/>
      <c r="ILP729" s="6"/>
      <c r="ILQ729" s="6"/>
      <c r="ILR729" s="6"/>
      <c r="ILS729" s="6"/>
      <c r="ILT729" s="6"/>
      <c r="ILU729" s="6"/>
      <c r="ILV729" s="6"/>
      <c r="ILW729" s="6"/>
      <c r="ILX729" s="6"/>
      <c r="ILY729" s="6"/>
      <c r="ILZ729" s="6"/>
      <c r="IMA729" s="6"/>
      <c r="IMB729" s="6"/>
      <c r="IMC729" s="6"/>
      <c r="IMD729" s="6"/>
      <c r="IME729" s="6"/>
      <c r="IMF729" s="6"/>
      <c r="IMG729" s="6"/>
      <c r="IMH729" s="6"/>
      <c r="IMI729" s="6"/>
      <c r="IMJ729" s="6"/>
      <c r="IMK729" s="6"/>
      <c r="IML729" s="6"/>
      <c r="IMM729" s="6"/>
      <c r="IMN729" s="6"/>
      <c r="IMO729" s="6"/>
      <c r="IMP729" s="6"/>
      <c r="IMQ729" s="6"/>
      <c r="IMR729" s="6"/>
      <c r="IMS729" s="6"/>
      <c r="IMT729" s="6"/>
      <c r="IMU729" s="6"/>
      <c r="IMV729" s="6"/>
      <c r="IMW729" s="6"/>
      <c r="IMX729" s="6"/>
      <c r="IMY729" s="6"/>
      <c r="IMZ729" s="6"/>
      <c r="INA729" s="6"/>
      <c r="INB729" s="6"/>
      <c r="INC729" s="6"/>
      <c r="IND729" s="6"/>
      <c r="INE729" s="6"/>
      <c r="INF729" s="6"/>
      <c r="ING729" s="6"/>
      <c r="INH729" s="6"/>
      <c r="INI729" s="6"/>
      <c r="INJ729" s="6"/>
      <c r="INK729" s="6"/>
      <c r="INL729" s="6"/>
      <c r="INM729" s="6"/>
      <c r="INN729" s="6"/>
      <c r="INO729" s="6"/>
      <c r="INP729" s="6"/>
      <c r="INQ729" s="6"/>
      <c r="INR729" s="6"/>
      <c r="INS729" s="6"/>
      <c r="INT729" s="6"/>
      <c r="INU729" s="6"/>
      <c r="INV729" s="6"/>
      <c r="INW729" s="6"/>
      <c r="INX729" s="6"/>
      <c r="INY729" s="6"/>
      <c r="INZ729" s="6"/>
      <c r="IOA729" s="6"/>
      <c r="IOB729" s="6"/>
      <c r="IOC729" s="6"/>
      <c r="IOD729" s="6"/>
      <c r="IOE729" s="6"/>
      <c r="IOF729" s="6"/>
      <c r="IOG729" s="6"/>
      <c r="IOH729" s="6"/>
      <c r="IOI729" s="6"/>
      <c r="IOJ729" s="6"/>
      <c r="IOK729" s="6"/>
      <c r="IOL729" s="6"/>
      <c r="IOM729" s="6"/>
      <c r="ION729" s="6"/>
      <c r="IOO729" s="6"/>
      <c r="IOP729" s="6"/>
      <c r="IOQ729" s="6"/>
      <c r="IOR729" s="6"/>
      <c r="IOS729" s="6"/>
      <c r="IOT729" s="6"/>
      <c r="IOU729" s="6"/>
      <c r="IOV729" s="6"/>
      <c r="IOW729" s="6"/>
      <c r="IOX729" s="6"/>
      <c r="IOY729" s="6"/>
      <c r="IOZ729" s="6"/>
      <c r="IPA729" s="6"/>
      <c r="IPB729" s="6"/>
      <c r="IPC729" s="6"/>
      <c r="IPD729" s="6"/>
      <c r="IPE729" s="6"/>
      <c r="IPF729" s="6"/>
      <c r="IPG729" s="6"/>
      <c r="IPH729" s="6"/>
      <c r="IPI729" s="6"/>
      <c r="IPJ729" s="6"/>
      <c r="IPK729" s="6"/>
      <c r="IPL729" s="6"/>
      <c r="IPM729" s="6"/>
      <c r="IPN729" s="6"/>
      <c r="IPO729" s="6"/>
      <c r="IPP729" s="6"/>
      <c r="IPQ729" s="6"/>
      <c r="IPR729" s="6"/>
      <c r="IPS729" s="6"/>
      <c r="IPT729" s="6"/>
      <c r="IPU729" s="6"/>
      <c r="IPV729" s="6"/>
      <c r="IPW729" s="6"/>
      <c r="IPX729" s="6"/>
      <c r="IPY729" s="6"/>
      <c r="IPZ729" s="6"/>
      <c r="IQA729" s="6"/>
      <c r="IQB729" s="6"/>
      <c r="IQC729" s="6"/>
      <c r="IQD729" s="6"/>
      <c r="IQE729" s="6"/>
      <c r="IQF729" s="6"/>
      <c r="IQG729" s="6"/>
      <c r="IQH729" s="6"/>
      <c r="IQI729" s="6"/>
      <c r="IQJ729" s="6"/>
      <c r="IQK729" s="6"/>
      <c r="IQL729" s="6"/>
      <c r="IQM729" s="6"/>
      <c r="IQN729" s="6"/>
      <c r="IQO729" s="6"/>
      <c r="IQP729" s="6"/>
      <c r="IQQ729" s="6"/>
      <c r="IQR729" s="6"/>
      <c r="IQS729" s="6"/>
      <c r="IQT729" s="6"/>
      <c r="IQU729" s="6"/>
      <c r="IQV729" s="6"/>
      <c r="IQW729" s="6"/>
      <c r="IQX729" s="6"/>
      <c r="IQY729" s="6"/>
      <c r="IQZ729" s="6"/>
      <c r="IRA729" s="6"/>
      <c r="IRB729" s="6"/>
      <c r="IRC729" s="6"/>
      <c r="IRD729" s="6"/>
      <c r="IRE729" s="6"/>
      <c r="IRF729" s="6"/>
      <c r="IRG729" s="6"/>
      <c r="IRH729" s="6"/>
      <c r="IRI729" s="6"/>
      <c r="IRJ729" s="6"/>
      <c r="IRK729" s="6"/>
      <c r="IRL729" s="6"/>
      <c r="IRM729" s="6"/>
      <c r="IRN729" s="6"/>
      <c r="IRO729" s="6"/>
      <c r="IRP729" s="6"/>
      <c r="IRQ729" s="6"/>
      <c r="IRR729" s="6"/>
      <c r="IRS729" s="6"/>
      <c r="IRT729" s="6"/>
      <c r="IRU729" s="6"/>
      <c r="IRV729" s="6"/>
      <c r="IRW729" s="6"/>
      <c r="IRX729" s="6"/>
      <c r="IRY729" s="6"/>
      <c r="IRZ729" s="6"/>
      <c r="ISA729" s="6"/>
      <c r="ISB729" s="6"/>
      <c r="ISC729" s="6"/>
      <c r="ISD729" s="6"/>
      <c r="ISE729" s="6"/>
      <c r="ISF729" s="6"/>
      <c r="ISG729" s="6"/>
      <c r="ISH729" s="6"/>
      <c r="ISI729" s="6"/>
      <c r="ISJ729" s="6"/>
      <c r="ISK729" s="6"/>
      <c r="ISL729" s="6"/>
      <c r="ISM729" s="6"/>
      <c r="ISN729" s="6"/>
      <c r="ISO729" s="6"/>
      <c r="ISP729" s="6"/>
      <c r="ISQ729" s="6"/>
      <c r="ISR729" s="6"/>
      <c r="ISS729" s="6"/>
      <c r="IST729" s="6"/>
      <c r="ISU729" s="6"/>
      <c r="ISV729" s="6"/>
      <c r="ISW729" s="6"/>
      <c r="ISX729" s="6"/>
      <c r="ISY729" s="6"/>
      <c r="ISZ729" s="6"/>
      <c r="ITA729" s="6"/>
      <c r="ITB729" s="6"/>
      <c r="ITC729" s="6"/>
      <c r="ITD729" s="6"/>
      <c r="ITE729" s="6"/>
      <c r="ITF729" s="6"/>
      <c r="ITG729" s="6"/>
      <c r="ITH729" s="6"/>
      <c r="ITI729" s="6"/>
      <c r="ITJ729" s="6"/>
      <c r="ITK729" s="6"/>
      <c r="ITL729" s="6"/>
      <c r="ITM729" s="6"/>
      <c r="ITN729" s="6"/>
      <c r="ITO729" s="6"/>
      <c r="ITP729" s="6"/>
      <c r="ITQ729" s="6"/>
      <c r="ITR729" s="6"/>
      <c r="ITS729" s="6"/>
      <c r="ITT729" s="6"/>
      <c r="ITU729" s="6"/>
      <c r="ITV729" s="6"/>
      <c r="ITW729" s="6"/>
      <c r="ITX729" s="6"/>
      <c r="ITY729" s="6"/>
      <c r="ITZ729" s="6"/>
      <c r="IUA729" s="6"/>
      <c r="IUB729" s="6"/>
      <c r="IUC729" s="6"/>
      <c r="IUD729" s="6"/>
      <c r="IUE729" s="6"/>
      <c r="IUF729" s="6"/>
      <c r="IUG729" s="6"/>
      <c r="IUH729" s="6"/>
      <c r="IUI729" s="6"/>
      <c r="IUJ729" s="6"/>
      <c r="IUK729" s="6"/>
      <c r="IUL729" s="6"/>
      <c r="IUM729" s="6"/>
      <c r="IUN729" s="6"/>
      <c r="IUO729" s="6"/>
      <c r="IUP729" s="6"/>
      <c r="IUQ729" s="6"/>
      <c r="IUR729" s="6"/>
      <c r="IUS729" s="6"/>
      <c r="IUT729" s="6"/>
      <c r="IUU729" s="6"/>
      <c r="IUV729" s="6"/>
      <c r="IUW729" s="6"/>
      <c r="IUX729" s="6"/>
      <c r="IUY729" s="6"/>
      <c r="IUZ729" s="6"/>
      <c r="IVA729" s="6"/>
      <c r="IVB729" s="6"/>
      <c r="IVC729" s="6"/>
      <c r="IVD729" s="6"/>
      <c r="IVE729" s="6"/>
      <c r="IVF729" s="6"/>
      <c r="IVG729" s="6"/>
      <c r="IVH729" s="6"/>
      <c r="IVI729" s="6"/>
      <c r="IVJ729" s="6"/>
      <c r="IVK729" s="6"/>
      <c r="IVL729" s="6"/>
      <c r="IVM729" s="6"/>
      <c r="IVN729" s="6"/>
      <c r="IVO729" s="6"/>
      <c r="IVP729" s="6"/>
      <c r="IVQ729" s="6"/>
      <c r="IVR729" s="6"/>
      <c r="IVS729" s="6"/>
      <c r="IVT729" s="6"/>
      <c r="IVU729" s="6"/>
      <c r="IVV729" s="6"/>
      <c r="IVW729" s="6"/>
      <c r="IVX729" s="6"/>
      <c r="IVY729" s="6"/>
      <c r="IVZ729" s="6"/>
      <c r="IWA729" s="6"/>
      <c r="IWB729" s="6"/>
      <c r="IWC729" s="6"/>
      <c r="IWD729" s="6"/>
      <c r="IWE729" s="6"/>
      <c r="IWF729" s="6"/>
      <c r="IWG729" s="6"/>
      <c r="IWH729" s="6"/>
      <c r="IWI729" s="6"/>
      <c r="IWJ729" s="6"/>
      <c r="IWK729" s="6"/>
      <c r="IWL729" s="6"/>
      <c r="IWM729" s="6"/>
      <c r="IWN729" s="6"/>
      <c r="IWO729" s="6"/>
      <c r="IWP729" s="6"/>
      <c r="IWQ729" s="6"/>
      <c r="IWR729" s="6"/>
      <c r="IWS729" s="6"/>
      <c r="IWT729" s="6"/>
      <c r="IWU729" s="6"/>
      <c r="IWV729" s="6"/>
      <c r="IWW729" s="6"/>
      <c r="IWX729" s="6"/>
      <c r="IWY729" s="6"/>
      <c r="IWZ729" s="6"/>
      <c r="IXA729" s="6"/>
      <c r="IXB729" s="6"/>
      <c r="IXC729" s="6"/>
      <c r="IXD729" s="6"/>
      <c r="IXE729" s="6"/>
      <c r="IXF729" s="6"/>
      <c r="IXG729" s="6"/>
      <c r="IXH729" s="6"/>
      <c r="IXI729" s="6"/>
      <c r="IXJ729" s="6"/>
      <c r="IXK729" s="6"/>
      <c r="IXL729" s="6"/>
      <c r="IXM729" s="6"/>
      <c r="IXN729" s="6"/>
      <c r="IXO729" s="6"/>
      <c r="IXP729" s="6"/>
      <c r="IXQ729" s="6"/>
      <c r="IXR729" s="6"/>
      <c r="IXS729" s="6"/>
      <c r="IXT729" s="6"/>
      <c r="IXU729" s="6"/>
      <c r="IXV729" s="6"/>
      <c r="IXW729" s="6"/>
      <c r="IXX729" s="6"/>
      <c r="IXY729" s="6"/>
      <c r="IXZ729" s="6"/>
      <c r="IYA729" s="6"/>
      <c r="IYB729" s="6"/>
      <c r="IYC729" s="6"/>
      <c r="IYD729" s="6"/>
      <c r="IYE729" s="6"/>
      <c r="IYF729" s="6"/>
      <c r="IYG729" s="6"/>
      <c r="IYH729" s="6"/>
      <c r="IYI729" s="6"/>
      <c r="IYJ729" s="6"/>
      <c r="IYK729" s="6"/>
      <c r="IYL729" s="6"/>
      <c r="IYM729" s="6"/>
      <c r="IYN729" s="6"/>
      <c r="IYO729" s="6"/>
      <c r="IYP729" s="6"/>
      <c r="IYQ729" s="6"/>
      <c r="IYR729" s="6"/>
      <c r="IYS729" s="6"/>
      <c r="IYT729" s="6"/>
      <c r="IYU729" s="6"/>
      <c r="IYV729" s="6"/>
      <c r="IYW729" s="6"/>
      <c r="IYX729" s="6"/>
      <c r="IYY729" s="6"/>
      <c r="IYZ729" s="6"/>
      <c r="IZA729" s="6"/>
      <c r="IZB729" s="6"/>
      <c r="IZC729" s="6"/>
      <c r="IZD729" s="6"/>
      <c r="IZE729" s="6"/>
      <c r="IZF729" s="6"/>
      <c r="IZG729" s="6"/>
      <c r="IZH729" s="6"/>
      <c r="IZI729" s="6"/>
      <c r="IZJ729" s="6"/>
      <c r="IZK729" s="6"/>
      <c r="IZL729" s="6"/>
      <c r="IZM729" s="6"/>
      <c r="IZN729" s="6"/>
      <c r="IZO729" s="6"/>
      <c r="IZP729" s="6"/>
      <c r="IZQ729" s="6"/>
      <c r="IZR729" s="6"/>
      <c r="IZS729" s="6"/>
      <c r="IZT729" s="6"/>
      <c r="IZU729" s="6"/>
      <c r="IZV729" s="6"/>
      <c r="IZW729" s="6"/>
      <c r="IZX729" s="6"/>
      <c r="IZY729" s="6"/>
      <c r="IZZ729" s="6"/>
      <c r="JAA729" s="6"/>
      <c r="JAB729" s="6"/>
      <c r="JAC729" s="6"/>
      <c r="JAD729" s="6"/>
      <c r="JAE729" s="6"/>
      <c r="JAF729" s="6"/>
      <c r="JAG729" s="6"/>
      <c r="JAH729" s="6"/>
      <c r="JAI729" s="6"/>
      <c r="JAJ729" s="6"/>
      <c r="JAK729" s="6"/>
      <c r="JAL729" s="6"/>
      <c r="JAM729" s="6"/>
      <c r="JAN729" s="6"/>
      <c r="JAO729" s="6"/>
      <c r="JAP729" s="6"/>
      <c r="JAQ729" s="6"/>
      <c r="JAR729" s="6"/>
      <c r="JAS729" s="6"/>
      <c r="JAT729" s="6"/>
      <c r="JAU729" s="6"/>
      <c r="JAV729" s="6"/>
      <c r="JAW729" s="6"/>
      <c r="JAX729" s="6"/>
      <c r="JAY729" s="6"/>
      <c r="JAZ729" s="6"/>
      <c r="JBA729" s="6"/>
      <c r="JBB729" s="6"/>
      <c r="JBC729" s="6"/>
      <c r="JBD729" s="6"/>
      <c r="JBE729" s="6"/>
      <c r="JBF729" s="6"/>
      <c r="JBG729" s="6"/>
      <c r="JBH729" s="6"/>
      <c r="JBI729" s="6"/>
      <c r="JBJ729" s="6"/>
      <c r="JBK729" s="6"/>
      <c r="JBL729" s="6"/>
      <c r="JBM729" s="6"/>
      <c r="JBN729" s="6"/>
      <c r="JBO729" s="6"/>
      <c r="JBP729" s="6"/>
      <c r="JBQ729" s="6"/>
      <c r="JBR729" s="6"/>
      <c r="JBS729" s="6"/>
      <c r="JBT729" s="6"/>
      <c r="JBU729" s="6"/>
      <c r="JBV729" s="6"/>
      <c r="JBW729" s="6"/>
      <c r="JBX729" s="6"/>
      <c r="JBY729" s="6"/>
      <c r="JBZ729" s="6"/>
      <c r="JCA729" s="6"/>
      <c r="JCB729" s="6"/>
      <c r="JCC729" s="6"/>
      <c r="JCD729" s="6"/>
      <c r="JCE729" s="6"/>
      <c r="JCF729" s="6"/>
      <c r="JCG729" s="6"/>
      <c r="JCH729" s="6"/>
      <c r="JCI729" s="6"/>
      <c r="JCJ729" s="6"/>
      <c r="JCK729" s="6"/>
      <c r="JCL729" s="6"/>
      <c r="JCM729" s="6"/>
      <c r="JCN729" s="6"/>
      <c r="JCO729" s="6"/>
      <c r="JCP729" s="6"/>
      <c r="JCQ729" s="6"/>
      <c r="JCR729" s="6"/>
      <c r="JCS729" s="6"/>
      <c r="JCT729" s="6"/>
      <c r="JCU729" s="6"/>
      <c r="JCV729" s="6"/>
      <c r="JCW729" s="6"/>
      <c r="JCX729" s="6"/>
      <c r="JCY729" s="6"/>
      <c r="JCZ729" s="6"/>
      <c r="JDA729" s="6"/>
      <c r="JDB729" s="6"/>
      <c r="JDC729" s="6"/>
      <c r="JDD729" s="6"/>
      <c r="JDE729" s="6"/>
      <c r="JDF729" s="6"/>
      <c r="JDG729" s="6"/>
      <c r="JDH729" s="6"/>
      <c r="JDI729" s="6"/>
      <c r="JDJ729" s="6"/>
      <c r="JDK729" s="6"/>
      <c r="JDL729" s="6"/>
      <c r="JDM729" s="6"/>
      <c r="JDN729" s="6"/>
      <c r="JDO729" s="6"/>
      <c r="JDP729" s="6"/>
      <c r="JDQ729" s="6"/>
      <c r="JDR729" s="6"/>
      <c r="JDS729" s="6"/>
      <c r="JDT729" s="6"/>
      <c r="JDU729" s="6"/>
      <c r="JDV729" s="6"/>
      <c r="JDW729" s="6"/>
      <c r="JDX729" s="6"/>
      <c r="JDY729" s="6"/>
      <c r="JDZ729" s="6"/>
      <c r="JEA729" s="6"/>
      <c r="JEB729" s="6"/>
      <c r="JEC729" s="6"/>
      <c r="JED729" s="6"/>
      <c r="JEE729" s="6"/>
      <c r="JEF729" s="6"/>
      <c r="JEG729" s="6"/>
      <c r="JEH729" s="6"/>
      <c r="JEI729" s="6"/>
      <c r="JEJ729" s="6"/>
      <c r="JEK729" s="6"/>
      <c r="JEL729" s="6"/>
      <c r="JEM729" s="6"/>
      <c r="JEN729" s="6"/>
      <c r="JEO729" s="6"/>
      <c r="JEP729" s="6"/>
      <c r="JEQ729" s="6"/>
      <c r="JER729" s="6"/>
      <c r="JES729" s="6"/>
      <c r="JET729" s="6"/>
      <c r="JEU729" s="6"/>
      <c r="JEV729" s="6"/>
      <c r="JEW729" s="6"/>
      <c r="JEX729" s="6"/>
      <c r="JEY729" s="6"/>
      <c r="JEZ729" s="6"/>
      <c r="JFA729" s="6"/>
      <c r="JFB729" s="6"/>
      <c r="JFC729" s="6"/>
      <c r="JFD729" s="6"/>
      <c r="JFE729" s="6"/>
      <c r="JFF729" s="6"/>
      <c r="JFG729" s="6"/>
      <c r="JFH729" s="6"/>
      <c r="JFI729" s="6"/>
      <c r="JFJ729" s="6"/>
      <c r="JFK729" s="6"/>
      <c r="JFL729" s="6"/>
      <c r="JFM729" s="6"/>
      <c r="JFN729" s="6"/>
      <c r="JFO729" s="6"/>
      <c r="JFP729" s="6"/>
      <c r="JFQ729" s="6"/>
      <c r="JFR729" s="6"/>
      <c r="JFS729" s="6"/>
      <c r="JFT729" s="6"/>
      <c r="JFU729" s="6"/>
      <c r="JFV729" s="6"/>
      <c r="JFW729" s="6"/>
      <c r="JFX729" s="6"/>
      <c r="JFY729" s="6"/>
      <c r="JFZ729" s="6"/>
      <c r="JGA729" s="6"/>
      <c r="JGB729" s="6"/>
      <c r="JGC729" s="6"/>
      <c r="JGD729" s="6"/>
      <c r="JGE729" s="6"/>
      <c r="JGF729" s="6"/>
      <c r="JGG729" s="6"/>
      <c r="JGH729" s="6"/>
      <c r="JGI729" s="6"/>
      <c r="JGJ729" s="6"/>
      <c r="JGK729" s="6"/>
      <c r="JGL729" s="6"/>
      <c r="JGM729" s="6"/>
      <c r="JGN729" s="6"/>
      <c r="JGO729" s="6"/>
      <c r="JGP729" s="6"/>
      <c r="JGQ729" s="6"/>
      <c r="JGR729" s="6"/>
      <c r="JGS729" s="6"/>
      <c r="JGT729" s="6"/>
      <c r="JGU729" s="6"/>
      <c r="JGV729" s="6"/>
      <c r="JGW729" s="6"/>
      <c r="JGX729" s="6"/>
      <c r="JGY729" s="6"/>
      <c r="JGZ729" s="6"/>
      <c r="JHA729" s="6"/>
      <c r="JHB729" s="6"/>
      <c r="JHC729" s="6"/>
      <c r="JHD729" s="6"/>
      <c r="JHE729" s="6"/>
      <c r="JHF729" s="6"/>
      <c r="JHG729" s="6"/>
      <c r="JHH729" s="6"/>
      <c r="JHI729" s="6"/>
      <c r="JHJ729" s="6"/>
      <c r="JHK729" s="6"/>
      <c r="JHL729" s="6"/>
      <c r="JHM729" s="6"/>
      <c r="JHN729" s="6"/>
      <c r="JHO729" s="6"/>
      <c r="JHP729" s="6"/>
      <c r="JHQ729" s="6"/>
      <c r="JHR729" s="6"/>
      <c r="JHS729" s="6"/>
      <c r="JHT729" s="6"/>
      <c r="JHU729" s="6"/>
      <c r="JHV729" s="6"/>
      <c r="JHW729" s="6"/>
      <c r="JHX729" s="6"/>
      <c r="JHY729" s="6"/>
      <c r="JHZ729" s="6"/>
      <c r="JIA729" s="6"/>
      <c r="JIB729" s="6"/>
      <c r="JIC729" s="6"/>
      <c r="JID729" s="6"/>
      <c r="JIE729" s="6"/>
      <c r="JIF729" s="6"/>
      <c r="JIG729" s="6"/>
      <c r="JIH729" s="6"/>
      <c r="JII729" s="6"/>
      <c r="JIJ729" s="6"/>
      <c r="JIK729" s="6"/>
      <c r="JIL729" s="6"/>
      <c r="JIM729" s="6"/>
      <c r="JIN729" s="6"/>
      <c r="JIO729" s="6"/>
      <c r="JIP729" s="6"/>
      <c r="JIQ729" s="6"/>
      <c r="JIR729" s="6"/>
      <c r="JIS729" s="6"/>
      <c r="JIT729" s="6"/>
      <c r="JIU729" s="6"/>
      <c r="JIV729" s="6"/>
      <c r="JIW729" s="6"/>
      <c r="JIX729" s="6"/>
      <c r="JIY729" s="6"/>
      <c r="JIZ729" s="6"/>
      <c r="JJA729" s="6"/>
      <c r="JJB729" s="6"/>
      <c r="JJC729" s="6"/>
      <c r="JJD729" s="6"/>
      <c r="JJE729" s="6"/>
      <c r="JJF729" s="6"/>
      <c r="JJG729" s="6"/>
      <c r="JJH729" s="6"/>
      <c r="JJI729" s="6"/>
      <c r="JJJ729" s="6"/>
      <c r="JJK729" s="6"/>
      <c r="JJL729" s="6"/>
      <c r="JJM729" s="6"/>
      <c r="JJN729" s="6"/>
      <c r="JJO729" s="6"/>
      <c r="JJP729" s="6"/>
      <c r="JJQ729" s="6"/>
      <c r="JJR729" s="6"/>
      <c r="JJS729" s="6"/>
      <c r="JJT729" s="6"/>
      <c r="JJU729" s="6"/>
      <c r="JJV729" s="6"/>
      <c r="JJW729" s="6"/>
      <c r="JJX729" s="6"/>
      <c r="JJY729" s="6"/>
      <c r="JJZ729" s="6"/>
      <c r="JKA729" s="6"/>
      <c r="JKB729" s="6"/>
      <c r="JKC729" s="6"/>
      <c r="JKD729" s="6"/>
      <c r="JKE729" s="6"/>
      <c r="JKF729" s="6"/>
      <c r="JKG729" s="6"/>
      <c r="JKH729" s="6"/>
      <c r="JKI729" s="6"/>
      <c r="JKJ729" s="6"/>
      <c r="JKK729" s="6"/>
      <c r="JKL729" s="6"/>
      <c r="JKM729" s="6"/>
      <c r="JKN729" s="6"/>
      <c r="JKO729" s="6"/>
      <c r="JKP729" s="6"/>
      <c r="JKQ729" s="6"/>
      <c r="JKR729" s="6"/>
      <c r="JKS729" s="6"/>
      <c r="JKT729" s="6"/>
      <c r="JKU729" s="6"/>
      <c r="JKV729" s="6"/>
      <c r="JKW729" s="6"/>
      <c r="JKX729" s="6"/>
      <c r="JKY729" s="6"/>
      <c r="JKZ729" s="6"/>
      <c r="JLA729" s="6"/>
      <c r="JLB729" s="6"/>
      <c r="JLC729" s="6"/>
      <c r="JLD729" s="6"/>
      <c r="JLE729" s="6"/>
      <c r="JLF729" s="6"/>
      <c r="JLG729" s="6"/>
      <c r="JLH729" s="6"/>
      <c r="JLI729" s="6"/>
      <c r="JLJ729" s="6"/>
      <c r="JLK729" s="6"/>
      <c r="JLL729" s="6"/>
      <c r="JLM729" s="6"/>
      <c r="JLN729" s="6"/>
      <c r="JLO729" s="6"/>
      <c r="JLP729" s="6"/>
      <c r="JLQ729" s="6"/>
      <c r="JLR729" s="6"/>
      <c r="JLS729" s="6"/>
      <c r="JLT729" s="6"/>
      <c r="JLU729" s="6"/>
      <c r="JLV729" s="6"/>
      <c r="JLW729" s="6"/>
      <c r="JLX729" s="6"/>
      <c r="JLY729" s="6"/>
      <c r="JLZ729" s="6"/>
      <c r="JMA729" s="6"/>
      <c r="JMB729" s="6"/>
      <c r="JMC729" s="6"/>
      <c r="JMD729" s="6"/>
      <c r="JME729" s="6"/>
      <c r="JMF729" s="6"/>
      <c r="JMG729" s="6"/>
      <c r="JMH729" s="6"/>
      <c r="JMI729" s="6"/>
      <c r="JMJ729" s="6"/>
      <c r="JMK729" s="6"/>
      <c r="JML729" s="6"/>
      <c r="JMM729" s="6"/>
      <c r="JMN729" s="6"/>
      <c r="JMO729" s="6"/>
      <c r="JMP729" s="6"/>
      <c r="JMQ729" s="6"/>
      <c r="JMR729" s="6"/>
      <c r="JMS729" s="6"/>
      <c r="JMT729" s="6"/>
      <c r="JMU729" s="6"/>
      <c r="JMV729" s="6"/>
      <c r="JMW729" s="6"/>
      <c r="JMX729" s="6"/>
      <c r="JMY729" s="6"/>
      <c r="JMZ729" s="6"/>
      <c r="JNA729" s="6"/>
      <c r="JNB729" s="6"/>
      <c r="JNC729" s="6"/>
      <c r="JND729" s="6"/>
      <c r="JNE729" s="6"/>
      <c r="JNF729" s="6"/>
      <c r="JNG729" s="6"/>
      <c r="JNH729" s="6"/>
      <c r="JNI729" s="6"/>
      <c r="JNJ729" s="6"/>
      <c r="JNK729" s="6"/>
      <c r="JNL729" s="6"/>
      <c r="JNM729" s="6"/>
      <c r="JNN729" s="6"/>
      <c r="JNO729" s="6"/>
      <c r="JNP729" s="6"/>
      <c r="JNQ729" s="6"/>
      <c r="JNR729" s="6"/>
      <c r="JNS729" s="6"/>
      <c r="JNT729" s="6"/>
      <c r="JNU729" s="6"/>
      <c r="JNV729" s="6"/>
      <c r="JNW729" s="6"/>
      <c r="JNX729" s="6"/>
      <c r="JNY729" s="6"/>
      <c r="JNZ729" s="6"/>
      <c r="JOA729" s="6"/>
      <c r="JOB729" s="6"/>
      <c r="JOC729" s="6"/>
      <c r="JOD729" s="6"/>
      <c r="JOE729" s="6"/>
      <c r="JOF729" s="6"/>
      <c r="JOG729" s="6"/>
      <c r="JOH729" s="6"/>
      <c r="JOI729" s="6"/>
      <c r="JOJ729" s="6"/>
      <c r="JOK729" s="6"/>
      <c r="JOL729" s="6"/>
      <c r="JOM729" s="6"/>
      <c r="JON729" s="6"/>
      <c r="JOO729" s="6"/>
      <c r="JOP729" s="6"/>
      <c r="JOQ729" s="6"/>
      <c r="JOR729" s="6"/>
      <c r="JOS729" s="6"/>
      <c r="JOT729" s="6"/>
      <c r="JOU729" s="6"/>
      <c r="JOV729" s="6"/>
      <c r="JOW729" s="6"/>
      <c r="JOX729" s="6"/>
      <c r="JOY729" s="6"/>
      <c r="JOZ729" s="6"/>
      <c r="JPA729" s="6"/>
      <c r="JPB729" s="6"/>
      <c r="JPC729" s="6"/>
      <c r="JPD729" s="6"/>
      <c r="JPE729" s="6"/>
      <c r="JPF729" s="6"/>
      <c r="JPG729" s="6"/>
      <c r="JPH729" s="6"/>
      <c r="JPI729" s="6"/>
      <c r="JPJ729" s="6"/>
      <c r="JPK729" s="6"/>
      <c r="JPL729" s="6"/>
      <c r="JPM729" s="6"/>
      <c r="JPN729" s="6"/>
      <c r="JPO729" s="6"/>
      <c r="JPP729" s="6"/>
      <c r="JPQ729" s="6"/>
      <c r="JPR729" s="6"/>
      <c r="JPS729" s="6"/>
      <c r="JPT729" s="6"/>
      <c r="JPU729" s="6"/>
      <c r="JPV729" s="6"/>
      <c r="JPW729" s="6"/>
      <c r="JPX729" s="6"/>
      <c r="JPY729" s="6"/>
      <c r="JPZ729" s="6"/>
      <c r="JQA729" s="6"/>
      <c r="JQB729" s="6"/>
      <c r="JQC729" s="6"/>
      <c r="JQD729" s="6"/>
      <c r="JQE729" s="6"/>
      <c r="JQF729" s="6"/>
      <c r="JQG729" s="6"/>
      <c r="JQH729" s="6"/>
      <c r="JQI729" s="6"/>
      <c r="JQJ729" s="6"/>
      <c r="JQK729" s="6"/>
      <c r="JQL729" s="6"/>
      <c r="JQM729" s="6"/>
      <c r="JQN729" s="6"/>
      <c r="JQO729" s="6"/>
      <c r="JQP729" s="6"/>
      <c r="JQQ729" s="6"/>
      <c r="JQR729" s="6"/>
      <c r="JQS729" s="6"/>
      <c r="JQT729" s="6"/>
      <c r="JQU729" s="6"/>
      <c r="JQV729" s="6"/>
      <c r="JQW729" s="6"/>
      <c r="JQX729" s="6"/>
      <c r="JQY729" s="6"/>
      <c r="JQZ729" s="6"/>
      <c r="JRA729" s="6"/>
      <c r="JRB729" s="6"/>
      <c r="JRC729" s="6"/>
      <c r="JRD729" s="6"/>
      <c r="JRE729" s="6"/>
      <c r="JRF729" s="6"/>
      <c r="JRG729" s="6"/>
      <c r="JRH729" s="6"/>
      <c r="JRI729" s="6"/>
      <c r="JRJ729" s="6"/>
      <c r="JRK729" s="6"/>
      <c r="JRL729" s="6"/>
      <c r="JRM729" s="6"/>
      <c r="JRN729" s="6"/>
      <c r="JRO729" s="6"/>
      <c r="JRP729" s="6"/>
      <c r="JRQ729" s="6"/>
      <c r="JRR729" s="6"/>
      <c r="JRS729" s="6"/>
      <c r="JRT729" s="6"/>
      <c r="JRU729" s="6"/>
      <c r="JRV729" s="6"/>
      <c r="JRW729" s="6"/>
      <c r="JRX729" s="6"/>
      <c r="JRY729" s="6"/>
      <c r="JRZ729" s="6"/>
      <c r="JSA729" s="6"/>
      <c r="JSB729" s="6"/>
      <c r="JSC729" s="6"/>
      <c r="JSD729" s="6"/>
      <c r="JSE729" s="6"/>
      <c r="JSF729" s="6"/>
      <c r="JSG729" s="6"/>
      <c r="JSH729" s="6"/>
      <c r="JSI729" s="6"/>
      <c r="JSJ729" s="6"/>
      <c r="JSK729" s="6"/>
      <c r="JSL729" s="6"/>
      <c r="JSM729" s="6"/>
      <c r="JSN729" s="6"/>
      <c r="JSO729" s="6"/>
      <c r="JSP729" s="6"/>
      <c r="JSQ729" s="6"/>
      <c r="JSR729" s="6"/>
      <c r="JSS729" s="6"/>
      <c r="JST729" s="6"/>
      <c r="JSU729" s="6"/>
      <c r="JSV729" s="6"/>
      <c r="JSW729" s="6"/>
      <c r="JSX729" s="6"/>
      <c r="JSY729" s="6"/>
      <c r="JSZ729" s="6"/>
      <c r="JTA729" s="6"/>
      <c r="JTB729" s="6"/>
      <c r="JTC729" s="6"/>
      <c r="JTD729" s="6"/>
      <c r="JTE729" s="6"/>
      <c r="JTF729" s="6"/>
      <c r="JTG729" s="6"/>
      <c r="JTH729" s="6"/>
      <c r="JTI729" s="6"/>
      <c r="JTJ729" s="6"/>
      <c r="JTK729" s="6"/>
      <c r="JTL729" s="6"/>
      <c r="JTM729" s="6"/>
      <c r="JTN729" s="6"/>
      <c r="JTO729" s="6"/>
      <c r="JTP729" s="6"/>
      <c r="JTQ729" s="6"/>
      <c r="JTR729" s="6"/>
      <c r="JTS729" s="6"/>
      <c r="JTT729" s="6"/>
      <c r="JTU729" s="6"/>
      <c r="JTV729" s="6"/>
      <c r="JTW729" s="6"/>
      <c r="JTX729" s="6"/>
      <c r="JTY729" s="6"/>
      <c r="JTZ729" s="6"/>
      <c r="JUA729" s="6"/>
      <c r="JUB729" s="6"/>
      <c r="JUC729" s="6"/>
      <c r="JUD729" s="6"/>
      <c r="JUE729" s="6"/>
      <c r="JUF729" s="6"/>
      <c r="JUG729" s="6"/>
      <c r="JUH729" s="6"/>
      <c r="JUI729" s="6"/>
      <c r="JUJ729" s="6"/>
      <c r="JUK729" s="6"/>
      <c r="JUL729" s="6"/>
      <c r="JUM729" s="6"/>
      <c r="JUN729" s="6"/>
      <c r="JUO729" s="6"/>
      <c r="JUP729" s="6"/>
      <c r="JUQ729" s="6"/>
      <c r="JUR729" s="6"/>
      <c r="JUS729" s="6"/>
      <c r="JUT729" s="6"/>
      <c r="JUU729" s="6"/>
      <c r="JUV729" s="6"/>
      <c r="JUW729" s="6"/>
      <c r="JUX729" s="6"/>
      <c r="JUY729" s="6"/>
      <c r="JUZ729" s="6"/>
      <c r="JVA729" s="6"/>
      <c r="JVB729" s="6"/>
      <c r="JVC729" s="6"/>
      <c r="JVD729" s="6"/>
      <c r="JVE729" s="6"/>
      <c r="JVF729" s="6"/>
      <c r="JVG729" s="6"/>
      <c r="JVH729" s="6"/>
      <c r="JVI729" s="6"/>
      <c r="JVJ729" s="6"/>
      <c r="JVK729" s="6"/>
      <c r="JVL729" s="6"/>
      <c r="JVM729" s="6"/>
      <c r="JVN729" s="6"/>
      <c r="JVO729" s="6"/>
      <c r="JVP729" s="6"/>
      <c r="JVQ729" s="6"/>
      <c r="JVR729" s="6"/>
      <c r="JVS729" s="6"/>
      <c r="JVT729" s="6"/>
      <c r="JVU729" s="6"/>
      <c r="JVV729" s="6"/>
      <c r="JVW729" s="6"/>
      <c r="JVX729" s="6"/>
      <c r="JVY729" s="6"/>
      <c r="JVZ729" s="6"/>
      <c r="JWA729" s="6"/>
      <c r="JWB729" s="6"/>
      <c r="JWC729" s="6"/>
      <c r="JWD729" s="6"/>
      <c r="JWE729" s="6"/>
      <c r="JWF729" s="6"/>
      <c r="JWG729" s="6"/>
      <c r="JWH729" s="6"/>
      <c r="JWI729" s="6"/>
      <c r="JWJ729" s="6"/>
      <c r="JWK729" s="6"/>
      <c r="JWL729" s="6"/>
      <c r="JWM729" s="6"/>
      <c r="JWN729" s="6"/>
      <c r="JWO729" s="6"/>
      <c r="JWP729" s="6"/>
      <c r="JWQ729" s="6"/>
      <c r="JWR729" s="6"/>
      <c r="JWS729" s="6"/>
      <c r="JWT729" s="6"/>
      <c r="JWU729" s="6"/>
      <c r="JWV729" s="6"/>
      <c r="JWW729" s="6"/>
      <c r="JWX729" s="6"/>
      <c r="JWY729" s="6"/>
      <c r="JWZ729" s="6"/>
      <c r="JXA729" s="6"/>
      <c r="JXB729" s="6"/>
      <c r="JXC729" s="6"/>
      <c r="JXD729" s="6"/>
      <c r="JXE729" s="6"/>
      <c r="JXF729" s="6"/>
      <c r="JXG729" s="6"/>
      <c r="JXH729" s="6"/>
      <c r="JXI729" s="6"/>
      <c r="JXJ729" s="6"/>
      <c r="JXK729" s="6"/>
      <c r="JXL729" s="6"/>
      <c r="JXM729" s="6"/>
      <c r="JXN729" s="6"/>
      <c r="JXO729" s="6"/>
      <c r="JXP729" s="6"/>
      <c r="JXQ729" s="6"/>
      <c r="JXR729" s="6"/>
      <c r="JXS729" s="6"/>
      <c r="JXT729" s="6"/>
      <c r="JXU729" s="6"/>
      <c r="JXV729" s="6"/>
      <c r="JXW729" s="6"/>
      <c r="JXX729" s="6"/>
      <c r="JXY729" s="6"/>
      <c r="JXZ729" s="6"/>
      <c r="JYA729" s="6"/>
      <c r="JYB729" s="6"/>
      <c r="JYC729" s="6"/>
      <c r="JYD729" s="6"/>
      <c r="JYE729" s="6"/>
      <c r="JYF729" s="6"/>
      <c r="JYG729" s="6"/>
      <c r="JYH729" s="6"/>
      <c r="JYI729" s="6"/>
      <c r="JYJ729" s="6"/>
      <c r="JYK729" s="6"/>
      <c r="JYL729" s="6"/>
      <c r="JYM729" s="6"/>
      <c r="JYN729" s="6"/>
      <c r="JYO729" s="6"/>
      <c r="JYP729" s="6"/>
      <c r="JYQ729" s="6"/>
      <c r="JYR729" s="6"/>
      <c r="JYS729" s="6"/>
      <c r="JYT729" s="6"/>
      <c r="JYU729" s="6"/>
      <c r="JYV729" s="6"/>
      <c r="JYW729" s="6"/>
      <c r="JYX729" s="6"/>
      <c r="JYY729" s="6"/>
      <c r="JYZ729" s="6"/>
      <c r="JZA729" s="6"/>
      <c r="JZB729" s="6"/>
      <c r="JZC729" s="6"/>
      <c r="JZD729" s="6"/>
      <c r="JZE729" s="6"/>
      <c r="JZF729" s="6"/>
      <c r="JZG729" s="6"/>
      <c r="JZH729" s="6"/>
      <c r="JZI729" s="6"/>
      <c r="JZJ729" s="6"/>
      <c r="JZK729" s="6"/>
      <c r="JZL729" s="6"/>
      <c r="JZM729" s="6"/>
      <c r="JZN729" s="6"/>
      <c r="JZO729" s="6"/>
      <c r="JZP729" s="6"/>
      <c r="JZQ729" s="6"/>
      <c r="JZR729" s="6"/>
      <c r="JZS729" s="6"/>
      <c r="JZT729" s="6"/>
      <c r="JZU729" s="6"/>
      <c r="JZV729" s="6"/>
      <c r="JZW729" s="6"/>
      <c r="JZX729" s="6"/>
      <c r="JZY729" s="6"/>
      <c r="JZZ729" s="6"/>
      <c r="KAA729" s="6"/>
      <c r="KAB729" s="6"/>
      <c r="KAC729" s="6"/>
      <c r="KAD729" s="6"/>
      <c r="KAE729" s="6"/>
      <c r="KAF729" s="6"/>
      <c r="KAG729" s="6"/>
      <c r="KAH729" s="6"/>
      <c r="KAI729" s="6"/>
      <c r="KAJ729" s="6"/>
      <c r="KAK729" s="6"/>
      <c r="KAL729" s="6"/>
      <c r="KAM729" s="6"/>
      <c r="KAN729" s="6"/>
      <c r="KAO729" s="6"/>
      <c r="KAP729" s="6"/>
      <c r="KAQ729" s="6"/>
      <c r="KAR729" s="6"/>
      <c r="KAS729" s="6"/>
      <c r="KAT729" s="6"/>
      <c r="KAU729" s="6"/>
      <c r="KAV729" s="6"/>
      <c r="KAW729" s="6"/>
      <c r="KAX729" s="6"/>
      <c r="KAY729" s="6"/>
      <c r="KAZ729" s="6"/>
      <c r="KBA729" s="6"/>
      <c r="KBB729" s="6"/>
      <c r="KBC729" s="6"/>
      <c r="KBD729" s="6"/>
      <c r="KBE729" s="6"/>
      <c r="KBF729" s="6"/>
      <c r="KBG729" s="6"/>
      <c r="KBH729" s="6"/>
      <c r="KBI729" s="6"/>
      <c r="KBJ729" s="6"/>
      <c r="KBK729" s="6"/>
      <c r="KBL729" s="6"/>
      <c r="KBM729" s="6"/>
      <c r="KBN729" s="6"/>
      <c r="KBO729" s="6"/>
      <c r="KBP729" s="6"/>
      <c r="KBQ729" s="6"/>
      <c r="KBR729" s="6"/>
      <c r="KBS729" s="6"/>
      <c r="KBT729" s="6"/>
      <c r="KBU729" s="6"/>
      <c r="KBV729" s="6"/>
      <c r="KBW729" s="6"/>
      <c r="KBX729" s="6"/>
      <c r="KBY729" s="6"/>
      <c r="KBZ729" s="6"/>
      <c r="KCA729" s="6"/>
      <c r="KCB729" s="6"/>
      <c r="KCC729" s="6"/>
      <c r="KCD729" s="6"/>
      <c r="KCE729" s="6"/>
      <c r="KCF729" s="6"/>
      <c r="KCG729" s="6"/>
      <c r="KCH729" s="6"/>
      <c r="KCI729" s="6"/>
      <c r="KCJ729" s="6"/>
      <c r="KCK729" s="6"/>
      <c r="KCL729" s="6"/>
      <c r="KCM729" s="6"/>
      <c r="KCN729" s="6"/>
      <c r="KCO729" s="6"/>
      <c r="KCP729" s="6"/>
      <c r="KCQ729" s="6"/>
      <c r="KCR729" s="6"/>
      <c r="KCS729" s="6"/>
      <c r="KCT729" s="6"/>
      <c r="KCU729" s="6"/>
      <c r="KCV729" s="6"/>
      <c r="KCW729" s="6"/>
      <c r="KCX729" s="6"/>
      <c r="KCY729" s="6"/>
      <c r="KCZ729" s="6"/>
      <c r="KDA729" s="6"/>
      <c r="KDB729" s="6"/>
      <c r="KDC729" s="6"/>
      <c r="KDD729" s="6"/>
      <c r="KDE729" s="6"/>
      <c r="KDF729" s="6"/>
      <c r="KDG729" s="6"/>
      <c r="KDH729" s="6"/>
      <c r="KDI729" s="6"/>
      <c r="KDJ729" s="6"/>
      <c r="KDK729" s="6"/>
      <c r="KDL729" s="6"/>
      <c r="KDM729" s="6"/>
      <c r="KDN729" s="6"/>
      <c r="KDO729" s="6"/>
      <c r="KDP729" s="6"/>
      <c r="KDQ729" s="6"/>
      <c r="KDR729" s="6"/>
      <c r="KDS729" s="6"/>
      <c r="KDT729" s="6"/>
      <c r="KDU729" s="6"/>
      <c r="KDV729" s="6"/>
      <c r="KDW729" s="6"/>
      <c r="KDX729" s="6"/>
      <c r="KDY729" s="6"/>
      <c r="KDZ729" s="6"/>
      <c r="KEA729" s="6"/>
      <c r="KEB729" s="6"/>
      <c r="KEC729" s="6"/>
      <c r="KED729" s="6"/>
      <c r="KEE729" s="6"/>
      <c r="KEF729" s="6"/>
      <c r="KEG729" s="6"/>
      <c r="KEH729" s="6"/>
      <c r="KEI729" s="6"/>
      <c r="KEJ729" s="6"/>
      <c r="KEK729" s="6"/>
      <c r="KEL729" s="6"/>
      <c r="KEM729" s="6"/>
      <c r="KEN729" s="6"/>
      <c r="KEO729" s="6"/>
      <c r="KEP729" s="6"/>
      <c r="KEQ729" s="6"/>
      <c r="KER729" s="6"/>
      <c r="KES729" s="6"/>
      <c r="KET729" s="6"/>
      <c r="KEU729" s="6"/>
      <c r="KEV729" s="6"/>
      <c r="KEW729" s="6"/>
      <c r="KEX729" s="6"/>
      <c r="KEY729" s="6"/>
      <c r="KEZ729" s="6"/>
      <c r="KFA729" s="6"/>
      <c r="KFB729" s="6"/>
      <c r="KFC729" s="6"/>
      <c r="KFD729" s="6"/>
      <c r="KFE729" s="6"/>
      <c r="KFF729" s="6"/>
      <c r="KFG729" s="6"/>
      <c r="KFH729" s="6"/>
      <c r="KFI729" s="6"/>
      <c r="KFJ729" s="6"/>
      <c r="KFK729" s="6"/>
      <c r="KFL729" s="6"/>
      <c r="KFM729" s="6"/>
      <c r="KFN729" s="6"/>
      <c r="KFO729" s="6"/>
      <c r="KFP729" s="6"/>
      <c r="KFQ729" s="6"/>
      <c r="KFR729" s="6"/>
      <c r="KFS729" s="6"/>
      <c r="KFT729" s="6"/>
      <c r="KFU729" s="6"/>
      <c r="KFV729" s="6"/>
      <c r="KFW729" s="6"/>
      <c r="KFX729" s="6"/>
      <c r="KFY729" s="6"/>
      <c r="KFZ729" s="6"/>
      <c r="KGA729" s="6"/>
      <c r="KGB729" s="6"/>
      <c r="KGC729" s="6"/>
      <c r="KGD729" s="6"/>
      <c r="KGE729" s="6"/>
      <c r="KGF729" s="6"/>
      <c r="KGG729" s="6"/>
      <c r="KGH729" s="6"/>
      <c r="KGI729" s="6"/>
      <c r="KGJ729" s="6"/>
      <c r="KGK729" s="6"/>
      <c r="KGL729" s="6"/>
      <c r="KGM729" s="6"/>
      <c r="KGN729" s="6"/>
      <c r="KGO729" s="6"/>
      <c r="KGP729" s="6"/>
      <c r="KGQ729" s="6"/>
      <c r="KGR729" s="6"/>
      <c r="KGS729" s="6"/>
      <c r="KGT729" s="6"/>
      <c r="KGU729" s="6"/>
      <c r="KGV729" s="6"/>
      <c r="KGW729" s="6"/>
      <c r="KGX729" s="6"/>
      <c r="KGY729" s="6"/>
      <c r="KGZ729" s="6"/>
      <c r="KHA729" s="6"/>
      <c r="KHB729" s="6"/>
      <c r="KHC729" s="6"/>
      <c r="KHD729" s="6"/>
      <c r="KHE729" s="6"/>
      <c r="KHF729" s="6"/>
      <c r="KHG729" s="6"/>
      <c r="KHH729" s="6"/>
      <c r="KHI729" s="6"/>
      <c r="KHJ729" s="6"/>
      <c r="KHK729" s="6"/>
      <c r="KHL729" s="6"/>
      <c r="KHM729" s="6"/>
      <c r="KHN729" s="6"/>
      <c r="KHO729" s="6"/>
      <c r="KHP729" s="6"/>
      <c r="KHQ729" s="6"/>
      <c r="KHR729" s="6"/>
      <c r="KHS729" s="6"/>
      <c r="KHT729" s="6"/>
      <c r="KHU729" s="6"/>
      <c r="KHV729" s="6"/>
      <c r="KHW729" s="6"/>
      <c r="KHX729" s="6"/>
      <c r="KHY729" s="6"/>
      <c r="KHZ729" s="6"/>
      <c r="KIA729" s="6"/>
      <c r="KIB729" s="6"/>
      <c r="KIC729" s="6"/>
      <c r="KID729" s="6"/>
      <c r="KIE729" s="6"/>
      <c r="KIF729" s="6"/>
      <c r="KIG729" s="6"/>
      <c r="KIH729" s="6"/>
      <c r="KII729" s="6"/>
      <c r="KIJ729" s="6"/>
      <c r="KIK729" s="6"/>
      <c r="KIL729" s="6"/>
      <c r="KIM729" s="6"/>
      <c r="KIN729" s="6"/>
      <c r="KIO729" s="6"/>
      <c r="KIP729" s="6"/>
      <c r="KIQ729" s="6"/>
      <c r="KIR729" s="6"/>
      <c r="KIS729" s="6"/>
      <c r="KIT729" s="6"/>
      <c r="KIU729" s="6"/>
      <c r="KIV729" s="6"/>
      <c r="KIW729" s="6"/>
      <c r="KIX729" s="6"/>
      <c r="KIY729" s="6"/>
      <c r="KIZ729" s="6"/>
      <c r="KJA729" s="6"/>
      <c r="KJB729" s="6"/>
      <c r="KJC729" s="6"/>
      <c r="KJD729" s="6"/>
      <c r="KJE729" s="6"/>
      <c r="KJF729" s="6"/>
      <c r="KJG729" s="6"/>
      <c r="KJH729" s="6"/>
      <c r="KJI729" s="6"/>
      <c r="KJJ729" s="6"/>
      <c r="KJK729" s="6"/>
      <c r="KJL729" s="6"/>
      <c r="KJM729" s="6"/>
      <c r="KJN729" s="6"/>
      <c r="KJO729" s="6"/>
      <c r="KJP729" s="6"/>
      <c r="KJQ729" s="6"/>
      <c r="KJR729" s="6"/>
      <c r="KJS729" s="6"/>
      <c r="KJT729" s="6"/>
      <c r="KJU729" s="6"/>
      <c r="KJV729" s="6"/>
      <c r="KJW729" s="6"/>
      <c r="KJX729" s="6"/>
      <c r="KJY729" s="6"/>
      <c r="KJZ729" s="6"/>
      <c r="KKA729" s="6"/>
      <c r="KKB729" s="6"/>
      <c r="KKC729" s="6"/>
      <c r="KKD729" s="6"/>
      <c r="KKE729" s="6"/>
      <c r="KKF729" s="6"/>
      <c r="KKG729" s="6"/>
      <c r="KKH729" s="6"/>
      <c r="KKI729" s="6"/>
      <c r="KKJ729" s="6"/>
      <c r="KKK729" s="6"/>
      <c r="KKL729" s="6"/>
      <c r="KKM729" s="6"/>
      <c r="KKN729" s="6"/>
      <c r="KKO729" s="6"/>
      <c r="KKP729" s="6"/>
      <c r="KKQ729" s="6"/>
      <c r="KKR729" s="6"/>
      <c r="KKS729" s="6"/>
      <c r="KKT729" s="6"/>
      <c r="KKU729" s="6"/>
      <c r="KKV729" s="6"/>
      <c r="KKW729" s="6"/>
      <c r="KKX729" s="6"/>
      <c r="KKY729" s="6"/>
      <c r="KKZ729" s="6"/>
      <c r="KLA729" s="6"/>
      <c r="KLB729" s="6"/>
      <c r="KLC729" s="6"/>
      <c r="KLD729" s="6"/>
      <c r="KLE729" s="6"/>
      <c r="KLF729" s="6"/>
      <c r="KLG729" s="6"/>
      <c r="KLH729" s="6"/>
      <c r="KLI729" s="6"/>
      <c r="KLJ729" s="6"/>
      <c r="KLK729" s="6"/>
      <c r="KLL729" s="6"/>
      <c r="KLM729" s="6"/>
      <c r="KLN729" s="6"/>
      <c r="KLO729" s="6"/>
      <c r="KLP729" s="6"/>
      <c r="KLQ729" s="6"/>
      <c r="KLR729" s="6"/>
      <c r="KLS729" s="6"/>
      <c r="KLT729" s="6"/>
      <c r="KLU729" s="6"/>
      <c r="KLV729" s="6"/>
      <c r="KLW729" s="6"/>
      <c r="KLX729" s="6"/>
      <c r="KLY729" s="6"/>
      <c r="KLZ729" s="6"/>
      <c r="KMA729" s="6"/>
      <c r="KMB729" s="6"/>
      <c r="KMC729" s="6"/>
      <c r="KMD729" s="6"/>
      <c r="KME729" s="6"/>
      <c r="KMF729" s="6"/>
      <c r="KMG729" s="6"/>
      <c r="KMH729" s="6"/>
      <c r="KMI729" s="6"/>
      <c r="KMJ729" s="6"/>
      <c r="KMK729" s="6"/>
      <c r="KML729" s="6"/>
      <c r="KMM729" s="6"/>
      <c r="KMN729" s="6"/>
      <c r="KMO729" s="6"/>
      <c r="KMP729" s="6"/>
      <c r="KMQ729" s="6"/>
      <c r="KMR729" s="6"/>
      <c r="KMS729" s="6"/>
      <c r="KMT729" s="6"/>
      <c r="KMU729" s="6"/>
      <c r="KMV729" s="6"/>
      <c r="KMW729" s="6"/>
      <c r="KMX729" s="6"/>
      <c r="KMY729" s="6"/>
      <c r="KMZ729" s="6"/>
      <c r="KNA729" s="6"/>
      <c r="KNB729" s="6"/>
      <c r="KNC729" s="6"/>
      <c r="KND729" s="6"/>
      <c r="KNE729" s="6"/>
      <c r="KNF729" s="6"/>
      <c r="KNG729" s="6"/>
      <c r="KNH729" s="6"/>
      <c r="KNI729" s="6"/>
      <c r="KNJ729" s="6"/>
      <c r="KNK729" s="6"/>
      <c r="KNL729" s="6"/>
      <c r="KNM729" s="6"/>
      <c r="KNN729" s="6"/>
      <c r="KNO729" s="6"/>
      <c r="KNP729" s="6"/>
      <c r="KNQ729" s="6"/>
      <c r="KNR729" s="6"/>
      <c r="KNS729" s="6"/>
      <c r="KNT729" s="6"/>
      <c r="KNU729" s="6"/>
      <c r="KNV729" s="6"/>
      <c r="KNW729" s="6"/>
      <c r="KNX729" s="6"/>
      <c r="KNY729" s="6"/>
      <c r="KNZ729" s="6"/>
      <c r="KOA729" s="6"/>
      <c r="KOB729" s="6"/>
      <c r="KOC729" s="6"/>
      <c r="KOD729" s="6"/>
      <c r="KOE729" s="6"/>
      <c r="KOF729" s="6"/>
      <c r="KOG729" s="6"/>
      <c r="KOH729" s="6"/>
      <c r="KOI729" s="6"/>
      <c r="KOJ729" s="6"/>
      <c r="KOK729" s="6"/>
      <c r="KOL729" s="6"/>
      <c r="KOM729" s="6"/>
      <c r="KON729" s="6"/>
      <c r="KOO729" s="6"/>
      <c r="KOP729" s="6"/>
      <c r="KOQ729" s="6"/>
      <c r="KOR729" s="6"/>
      <c r="KOS729" s="6"/>
      <c r="KOT729" s="6"/>
      <c r="KOU729" s="6"/>
      <c r="KOV729" s="6"/>
      <c r="KOW729" s="6"/>
      <c r="KOX729" s="6"/>
      <c r="KOY729" s="6"/>
      <c r="KOZ729" s="6"/>
      <c r="KPA729" s="6"/>
      <c r="KPB729" s="6"/>
      <c r="KPC729" s="6"/>
      <c r="KPD729" s="6"/>
      <c r="KPE729" s="6"/>
      <c r="KPF729" s="6"/>
      <c r="KPG729" s="6"/>
      <c r="KPH729" s="6"/>
      <c r="KPI729" s="6"/>
      <c r="KPJ729" s="6"/>
      <c r="KPK729" s="6"/>
      <c r="KPL729" s="6"/>
      <c r="KPM729" s="6"/>
      <c r="KPN729" s="6"/>
      <c r="KPO729" s="6"/>
      <c r="KPP729" s="6"/>
      <c r="KPQ729" s="6"/>
      <c r="KPR729" s="6"/>
      <c r="KPS729" s="6"/>
      <c r="KPT729" s="6"/>
      <c r="KPU729" s="6"/>
      <c r="KPV729" s="6"/>
      <c r="KPW729" s="6"/>
      <c r="KPX729" s="6"/>
      <c r="KPY729" s="6"/>
      <c r="KPZ729" s="6"/>
      <c r="KQA729" s="6"/>
      <c r="KQB729" s="6"/>
      <c r="KQC729" s="6"/>
      <c r="KQD729" s="6"/>
      <c r="KQE729" s="6"/>
      <c r="KQF729" s="6"/>
      <c r="KQG729" s="6"/>
      <c r="KQH729" s="6"/>
      <c r="KQI729" s="6"/>
      <c r="KQJ729" s="6"/>
      <c r="KQK729" s="6"/>
      <c r="KQL729" s="6"/>
      <c r="KQM729" s="6"/>
      <c r="KQN729" s="6"/>
      <c r="KQO729" s="6"/>
      <c r="KQP729" s="6"/>
      <c r="KQQ729" s="6"/>
      <c r="KQR729" s="6"/>
      <c r="KQS729" s="6"/>
      <c r="KQT729" s="6"/>
      <c r="KQU729" s="6"/>
      <c r="KQV729" s="6"/>
      <c r="KQW729" s="6"/>
      <c r="KQX729" s="6"/>
      <c r="KQY729" s="6"/>
      <c r="KQZ729" s="6"/>
      <c r="KRA729" s="6"/>
      <c r="KRB729" s="6"/>
      <c r="KRC729" s="6"/>
      <c r="KRD729" s="6"/>
      <c r="KRE729" s="6"/>
      <c r="KRF729" s="6"/>
      <c r="KRG729" s="6"/>
      <c r="KRH729" s="6"/>
      <c r="KRI729" s="6"/>
      <c r="KRJ729" s="6"/>
      <c r="KRK729" s="6"/>
      <c r="KRL729" s="6"/>
      <c r="KRM729" s="6"/>
      <c r="KRN729" s="6"/>
      <c r="KRO729" s="6"/>
      <c r="KRP729" s="6"/>
      <c r="KRQ729" s="6"/>
      <c r="KRR729" s="6"/>
      <c r="KRS729" s="6"/>
      <c r="KRT729" s="6"/>
      <c r="KRU729" s="6"/>
      <c r="KRV729" s="6"/>
      <c r="KRW729" s="6"/>
      <c r="KRX729" s="6"/>
      <c r="KRY729" s="6"/>
      <c r="KRZ729" s="6"/>
      <c r="KSA729" s="6"/>
      <c r="KSB729" s="6"/>
      <c r="KSC729" s="6"/>
      <c r="KSD729" s="6"/>
      <c r="KSE729" s="6"/>
      <c r="KSF729" s="6"/>
      <c r="KSG729" s="6"/>
      <c r="KSH729" s="6"/>
      <c r="KSI729" s="6"/>
      <c r="KSJ729" s="6"/>
      <c r="KSK729" s="6"/>
      <c r="KSL729" s="6"/>
      <c r="KSM729" s="6"/>
      <c r="KSN729" s="6"/>
      <c r="KSO729" s="6"/>
      <c r="KSP729" s="6"/>
      <c r="KSQ729" s="6"/>
      <c r="KSR729" s="6"/>
      <c r="KSS729" s="6"/>
      <c r="KST729" s="6"/>
      <c r="KSU729" s="6"/>
      <c r="KSV729" s="6"/>
      <c r="KSW729" s="6"/>
      <c r="KSX729" s="6"/>
      <c r="KSY729" s="6"/>
      <c r="KSZ729" s="6"/>
      <c r="KTA729" s="6"/>
      <c r="KTB729" s="6"/>
      <c r="KTC729" s="6"/>
      <c r="KTD729" s="6"/>
      <c r="KTE729" s="6"/>
      <c r="KTF729" s="6"/>
      <c r="KTG729" s="6"/>
      <c r="KTH729" s="6"/>
      <c r="KTI729" s="6"/>
      <c r="KTJ729" s="6"/>
      <c r="KTK729" s="6"/>
      <c r="KTL729" s="6"/>
      <c r="KTM729" s="6"/>
      <c r="KTN729" s="6"/>
      <c r="KTO729" s="6"/>
      <c r="KTP729" s="6"/>
      <c r="KTQ729" s="6"/>
      <c r="KTR729" s="6"/>
      <c r="KTS729" s="6"/>
      <c r="KTT729" s="6"/>
      <c r="KTU729" s="6"/>
      <c r="KTV729" s="6"/>
      <c r="KTW729" s="6"/>
      <c r="KTX729" s="6"/>
      <c r="KTY729" s="6"/>
      <c r="KTZ729" s="6"/>
      <c r="KUA729" s="6"/>
      <c r="KUB729" s="6"/>
      <c r="KUC729" s="6"/>
      <c r="KUD729" s="6"/>
      <c r="KUE729" s="6"/>
      <c r="KUF729" s="6"/>
      <c r="KUG729" s="6"/>
      <c r="KUH729" s="6"/>
      <c r="KUI729" s="6"/>
      <c r="KUJ729" s="6"/>
      <c r="KUK729" s="6"/>
      <c r="KUL729" s="6"/>
      <c r="KUM729" s="6"/>
      <c r="KUN729" s="6"/>
      <c r="KUO729" s="6"/>
      <c r="KUP729" s="6"/>
      <c r="KUQ729" s="6"/>
      <c r="KUR729" s="6"/>
      <c r="KUS729" s="6"/>
      <c r="KUT729" s="6"/>
      <c r="KUU729" s="6"/>
      <c r="KUV729" s="6"/>
      <c r="KUW729" s="6"/>
      <c r="KUX729" s="6"/>
      <c r="KUY729" s="6"/>
      <c r="KUZ729" s="6"/>
      <c r="KVA729" s="6"/>
      <c r="KVB729" s="6"/>
      <c r="KVC729" s="6"/>
      <c r="KVD729" s="6"/>
      <c r="KVE729" s="6"/>
      <c r="KVF729" s="6"/>
      <c r="KVG729" s="6"/>
      <c r="KVH729" s="6"/>
      <c r="KVI729" s="6"/>
      <c r="KVJ729" s="6"/>
      <c r="KVK729" s="6"/>
      <c r="KVL729" s="6"/>
      <c r="KVM729" s="6"/>
      <c r="KVN729" s="6"/>
      <c r="KVO729" s="6"/>
      <c r="KVP729" s="6"/>
      <c r="KVQ729" s="6"/>
      <c r="KVR729" s="6"/>
      <c r="KVS729" s="6"/>
      <c r="KVT729" s="6"/>
      <c r="KVU729" s="6"/>
      <c r="KVV729" s="6"/>
      <c r="KVW729" s="6"/>
      <c r="KVX729" s="6"/>
      <c r="KVY729" s="6"/>
      <c r="KVZ729" s="6"/>
      <c r="KWA729" s="6"/>
      <c r="KWB729" s="6"/>
      <c r="KWC729" s="6"/>
      <c r="KWD729" s="6"/>
      <c r="KWE729" s="6"/>
      <c r="KWF729" s="6"/>
      <c r="KWG729" s="6"/>
      <c r="KWH729" s="6"/>
      <c r="KWI729" s="6"/>
      <c r="KWJ729" s="6"/>
      <c r="KWK729" s="6"/>
      <c r="KWL729" s="6"/>
      <c r="KWM729" s="6"/>
      <c r="KWN729" s="6"/>
      <c r="KWO729" s="6"/>
      <c r="KWP729" s="6"/>
      <c r="KWQ729" s="6"/>
      <c r="KWR729" s="6"/>
      <c r="KWS729" s="6"/>
      <c r="KWT729" s="6"/>
      <c r="KWU729" s="6"/>
      <c r="KWV729" s="6"/>
      <c r="KWW729" s="6"/>
      <c r="KWX729" s="6"/>
      <c r="KWY729" s="6"/>
      <c r="KWZ729" s="6"/>
      <c r="KXA729" s="6"/>
      <c r="KXB729" s="6"/>
      <c r="KXC729" s="6"/>
      <c r="KXD729" s="6"/>
      <c r="KXE729" s="6"/>
      <c r="KXF729" s="6"/>
      <c r="KXG729" s="6"/>
      <c r="KXH729" s="6"/>
      <c r="KXI729" s="6"/>
      <c r="KXJ729" s="6"/>
      <c r="KXK729" s="6"/>
      <c r="KXL729" s="6"/>
      <c r="KXM729" s="6"/>
      <c r="KXN729" s="6"/>
      <c r="KXO729" s="6"/>
      <c r="KXP729" s="6"/>
      <c r="KXQ729" s="6"/>
      <c r="KXR729" s="6"/>
      <c r="KXS729" s="6"/>
      <c r="KXT729" s="6"/>
      <c r="KXU729" s="6"/>
      <c r="KXV729" s="6"/>
      <c r="KXW729" s="6"/>
      <c r="KXX729" s="6"/>
      <c r="KXY729" s="6"/>
      <c r="KXZ729" s="6"/>
      <c r="KYA729" s="6"/>
      <c r="KYB729" s="6"/>
      <c r="KYC729" s="6"/>
      <c r="KYD729" s="6"/>
      <c r="KYE729" s="6"/>
      <c r="KYF729" s="6"/>
      <c r="KYG729" s="6"/>
      <c r="KYH729" s="6"/>
      <c r="KYI729" s="6"/>
      <c r="KYJ729" s="6"/>
      <c r="KYK729" s="6"/>
      <c r="KYL729" s="6"/>
      <c r="KYM729" s="6"/>
      <c r="KYN729" s="6"/>
      <c r="KYO729" s="6"/>
      <c r="KYP729" s="6"/>
      <c r="KYQ729" s="6"/>
      <c r="KYR729" s="6"/>
      <c r="KYS729" s="6"/>
      <c r="KYT729" s="6"/>
      <c r="KYU729" s="6"/>
      <c r="KYV729" s="6"/>
      <c r="KYW729" s="6"/>
      <c r="KYX729" s="6"/>
      <c r="KYY729" s="6"/>
      <c r="KYZ729" s="6"/>
      <c r="KZA729" s="6"/>
      <c r="KZB729" s="6"/>
      <c r="KZC729" s="6"/>
      <c r="KZD729" s="6"/>
      <c r="KZE729" s="6"/>
      <c r="KZF729" s="6"/>
      <c r="KZG729" s="6"/>
      <c r="KZH729" s="6"/>
      <c r="KZI729" s="6"/>
      <c r="KZJ729" s="6"/>
      <c r="KZK729" s="6"/>
      <c r="KZL729" s="6"/>
      <c r="KZM729" s="6"/>
      <c r="KZN729" s="6"/>
      <c r="KZO729" s="6"/>
      <c r="KZP729" s="6"/>
      <c r="KZQ729" s="6"/>
      <c r="KZR729" s="6"/>
      <c r="KZS729" s="6"/>
      <c r="KZT729" s="6"/>
      <c r="KZU729" s="6"/>
      <c r="KZV729" s="6"/>
      <c r="KZW729" s="6"/>
      <c r="KZX729" s="6"/>
      <c r="KZY729" s="6"/>
      <c r="KZZ729" s="6"/>
      <c r="LAA729" s="6"/>
      <c r="LAB729" s="6"/>
      <c r="LAC729" s="6"/>
      <c r="LAD729" s="6"/>
      <c r="LAE729" s="6"/>
      <c r="LAF729" s="6"/>
      <c r="LAG729" s="6"/>
      <c r="LAH729" s="6"/>
      <c r="LAI729" s="6"/>
      <c r="LAJ729" s="6"/>
      <c r="LAK729" s="6"/>
      <c r="LAL729" s="6"/>
      <c r="LAM729" s="6"/>
      <c r="LAN729" s="6"/>
      <c r="LAO729" s="6"/>
      <c r="LAP729" s="6"/>
      <c r="LAQ729" s="6"/>
      <c r="LAR729" s="6"/>
      <c r="LAS729" s="6"/>
      <c r="LAT729" s="6"/>
      <c r="LAU729" s="6"/>
      <c r="LAV729" s="6"/>
      <c r="LAW729" s="6"/>
      <c r="LAX729" s="6"/>
      <c r="LAY729" s="6"/>
      <c r="LAZ729" s="6"/>
      <c r="LBA729" s="6"/>
      <c r="LBB729" s="6"/>
      <c r="LBC729" s="6"/>
      <c r="LBD729" s="6"/>
      <c r="LBE729" s="6"/>
      <c r="LBF729" s="6"/>
      <c r="LBG729" s="6"/>
      <c r="LBH729" s="6"/>
      <c r="LBI729" s="6"/>
      <c r="LBJ729" s="6"/>
      <c r="LBK729" s="6"/>
      <c r="LBL729" s="6"/>
      <c r="LBM729" s="6"/>
      <c r="LBN729" s="6"/>
      <c r="LBO729" s="6"/>
      <c r="LBP729" s="6"/>
      <c r="LBQ729" s="6"/>
      <c r="LBR729" s="6"/>
      <c r="LBS729" s="6"/>
      <c r="LBT729" s="6"/>
      <c r="LBU729" s="6"/>
      <c r="LBV729" s="6"/>
      <c r="LBW729" s="6"/>
      <c r="LBX729" s="6"/>
      <c r="LBY729" s="6"/>
      <c r="LBZ729" s="6"/>
      <c r="LCA729" s="6"/>
      <c r="LCB729" s="6"/>
      <c r="LCC729" s="6"/>
      <c r="LCD729" s="6"/>
      <c r="LCE729" s="6"/>
      <c r="LCF729" s="6"/>
      <c r="LCG729" s="6"/>
      <c r="LCH729" s="6"/>
      <c r="LCI729" s="6"/>
      <c r="LCJ729" s="6"/>
      <c r="LCK729" s="6"/>
      <c r="LCL729" s="6"/>
      <c r="LCM729" s="6"/>
      <c r="LCN729" s="6"/>
      <c r="LCO729" s="6"/>
      <c r="LCP729" s="6"/>
      <c r="LCQ729" s="6"/>
      <c r="LCR729" s="6"/>
      <c r="LCS729" s="6"/>
      <c r="LCT729" s="6"/>
      <c r="LCU729" s="6"/>
      <c r="LCV729" s="6"/>
      <c r="LCW729" s="6"/>
      <c r="LCX729" s="6"/>
      <c r="LCY729" s="6"/>
      <c r="LCZ729" s="6"/>
      <c r="LDA729" s="6"/>
      <c r="LDB729" s="6"/>
      <c r="LDC729" s="6"/>
      <c r="LDD729" s="6"/>
      <c r="LDE729" s="6"/>
      <c r="LDF729" s="6"/>
      <c r="LDG729" s="6"/>
      <c r="LDH729" s="6"/>
      <c r="LDI729" s="6"/>
      <c r="LDJ729" s="6"/>
      <c r="LDK729" s="6"/>
      <c r="LDL729" s="6"/>
      <c r="LDM729" s="6"/>
      <c r="LDN729" s="6"/>
      <c r="LDO729" s="6"/>
      <c r="LDP729" s="6"/>
      <c r="LDQ729" s="6"/>
      <c r="LDR729" s="6"/>
      <c r="LDS729" s="6"/>
      <c r="LDT729" s="6"/>
      <c r="LDU729" s="6"/>
      <c r="LDV729" s="6"/>
      <c r="LDW729" s="6"/>
      <c r="LDX729" s="6"/>
      <c r="LDY729" s="6"/>
      <c r="LDZ729" s="6"/>
      <c r="LEA729" s="6"/>
      <c r="LEB729" s="6"/>
      <c r="LEC729" s="6"/>
      <c r="LED729" s="6"/>
      <c r="LEE729" s="6"/>
      <c r="LEF729" s="6"/>
      <c r="LEG729" s="6"/>
      <c r="LEH729" s="6"/>
      <c r="LEI729" s="6"/>
      <c r="LEJ729" s="6"/>
      <c r="LEK729" s="6"/>
      <c r="LEL729" s="6"/>
      <c r="LEM729" s="6"/>
      <c r="LEN729" s="6"/>
      <c r="LEO729" s="6"/>
      <c r="LEP729" s="6"/>
      <c r="LEQ729" s="6"/>
      <c r="LER729" s="6"/>
      <c r="LES729" s="6"/>
      <c r="LET729" s="6"/>
      <c r="LEU729" s="6"/>
      <c r="LEV729" s="6"/>
      <c r="LEW729" s="6"/>
      <c r="LEX729" s="6"/>
      <c r="LEY729" s="6"/>
      <c r="LEZ729" s="6"/>
      <c r="LFA729" s="6"/>
      <c r="LFB729" s="6"/>
      <c r="LFC729" s="6"/>
      <c r="LFD729" s="6"/>
      <c r="LFE729" s="6"/>
      <c r="LFF729" s="6"/>
      <c r="LFG729" s="6"/>
      <c r="LFH729" s="6"/>
      <c r="LFI729" s="6"/>
      <c r="LFJ729" s="6"/>
      <c r="LFK729" s="6"/>
      <c r="LFL729" s="6"/>
      <c r="LFM729" s="6"/>
      <c r="LFN729" s="6"/>
      <c r="LFO729" s="6"/>
      <c r="LFP729" s="6"/>
      <c r="LFQ729" s="6"/>
      <c r="LFR729" s="6"/>
      <c r="LFS729" s="6"/>
      <c r="LFT729" s="6"/>
      <c r="LFU729" s="6"/>
      <c r="LFV729" s="6"/>
      <c r="LFW729" s="6"/>
      <c r="LFX729" s="6"/>
      <c r="LFY729" s="6"/>
      <c r="LFZ729" s="6"/>
      <c r="LGA729" s="6"/>
      <c r="LGB729" s="6"/>
      <c r="LGC729" s="6"/>
      <c r="LGD729" s="6"/>
      <c r="LGE729" s="6"/>
      <c r="LGF729" s="6"/>
      <c r="LGG729" s="6"/>
      <c r="LGH729" s="6"/>
      <c r="LGI729" s="6"/>
      <c r="LGJ729" s="6"/>
      <c r="LGK729" s="6"/>
      <c r="LGL729" s="6"/>
      <c r="LGM729" s="6"/>
      <c r="LGN729" s="6"/>
      <c r="LGO729" s="6"/>
      <c r="LGP729" s="6"/>
      <c r="LGQ729" s="6"/>
      <c r="LGR729" s="6"/>
      <c r="LGS729" s="6"/>
      <c r="LGT729" s="6"/>
      <c r="LGU729" s="6"/>
      <c r="LGV729" s="6"/>
      <c r="LGW729" s="6"/>
      <c r="LGX729" s="6"/>
      <c r="LGY729" s="6"/>
      <c r="LGZ729" s="6"/>
      <c r="LHA729" s="6"/>
      <c r="LHB729" s="6"/>
      <c r="LHC729" s="6"/>
      <c r="LHD729" s="6"/>
      <c r="LHE729" s="6"/>
      <c r="LHF729" s="6"/>
      <c r="LHG729" s="6"/>
      <c r="LHH729" s="6"/>
      <c r="LHI729" s="6"/>
      <c r="LHJ729" s="6"/>
      <c r="LHK729" s="6"/>
      <c r="LHL729" s="6"/>
      <c r="LHM729" s="6"/>
      <c r="LHN729" s="6"/>
      <c r="LHO729" s="6"/>
      <c r="LHP729" s="6"/>
      <c r="LHQ729" s="6"/>
      <c r="LHR729" s="6"/>
      <c r="LHS729" s="6"/>
      <c r="LHT729" s="6"/>
      <c r="LHU729" s="6"/>
      <c r="LHV729" s="6"/>
      <c r="LHW729" s="6"/>
      <c r="LHX729" s="6"/>
      <c r="LHY729" s="6"/>
      <c r="LHZ729" s="6"/>
      <c r="LIA729" s="6"/>
      <c r="LIB729" s="6"/>
      <c r="LIC729" s="6"/>
      <c r="LID729" s="6"/>
      <c r="LIE729" s="6"/>
      <c r="LIF729" s="6"/>
      <c r="LIG729" s="6"/>
      <c r="LIH729" s="6"/>
      <c r="LII729" s="6"/>
      <c r="LIJ729" s="6"/>
      <c r="LIK729" s="6"/>
      <c r="LIL729" s="6"/>
      <c r="LIM729" s="6"/>
      <c r="LIN729" s="6"/>
      <c r="LIO729" s="6"/>
      <c r="LIP729" s="6"/>
      <c r="LIQ729" s="6"/>
      <c r="LIR729" s="6"/>
      <c r="LIS729" s="6"/>
      <c r="LIT729" s="6"/>
      <c r="LIU729" s="6"/>
      <c r="LIV729" s="6"/>
      <c r="LIW729" s="6"/>
      <c r="LIX729" s="6"/>
      <c r="LIY729" s="6"/>
      <c r="LIZ729" s="6"/>
      <c r="LJA729" s="6"/>
      <c r="LJB729" s="6"/>
      <c r="LJC729" s="6"/>
      <c r="LJD729" s="6"/>
      <c r="LJE729" s="6"/>
      <c r="LJF729" s="6"/>
      <c r="LJG729" s="6"/>
      <c r="LJH729" s="6"/>
      <c r="LJI729" s="6"/>
      <c r="LJJ729" s="6"/>
      <c r="LJK729" s="6"/>
      <c r="LJL729" s="6"/>
      <c r="LJM729" s="6"/>
      <c r="LJN729" s="6"/>
      <c r="LJO729" s="6"/>
      <c r="LJP729" s="6"/>
      <c r="LJQ729" s="6"/>
      <c r="LJR729" s="6"/>
      <c r="LJS729" s="6"/>
      <c r="LJT729" s="6"/>
      <c r="LJU729" s="6"/>
      <c r="LJV729" s="6"/>
      <c r="LJW729" s="6"/>
      <c r="LJX729" s="6"/>
      <c r="LJY729" s="6"/>
      <c r="LJZ729" s="6"/>
      <c r="LKA729" s="6"/>
      <c r="LKB729" s="6"/>
      <c r="LKC729" s="6"/>
      <c r="LKD729" s="6"/>
      <c r="LKE729" s="6"/>
      <c r="LKF729" s="6"/>
      <c r="LKG729" s="6"/>
      <c r="LKH729" s="6"/>
      <c r="LKI729" s="6"/>
      <c r="LKJ729" s="6"/>
      <c r="LKK729" s="6"/>
      <c r="LKL729" s="6"/>
      <c r="LKM729" s="6"/>
      <c r="LKN729" s="6"/>
      <c r="LKO729" s="6"/>
      <c r="LKP729" s="6"/>
      <c r="LKQ729" s="6"/>
      <c r="LKR729" s="6"/>
      <c r="LKS729" s="6"/>
      <c r="LKT729" s="6"/>
      <c r="LKU729" s="6"/>
      <c r="LKV729" s="6"/>
      <c r="LKW729" s="6"/>
      <c r="LKX729" s="6"/>
      <c r="LKY729" s="6"/>
      <c r="LKZ729" s="6"/>
      <c r="LLA729" s="6"/>
      <c r="LLB729" s="6"/>
      <c r="LLC729" s="6"/>
      <c r="LLD729" s="6"/>
      <c r="LLE729" s="6"/>
      <c r="LLF729" s="6"/>
      <c r="LLG729" s="6"/>
      <c r="LLH729" s="6"/>
      <c r="LLI729" s="6"/>
      <c r="LLJ729" s="6"/>
      <c r="LLK729" s="6"/>
      <c r="LLL729" s="6"/>
      <c r="LLM729" s="6"/>
      <c r="LLN729" s="6"/>
      <c r="LLO729" s="6"/>
      <c r="LLP729" s="6"/>
      <c r="LLQ729" s="6"/>
      <c r="LLR729" s="6"/>
      <c r="LLS729" s="6"/>
      <c r="LLT729" s="6"/>
      <c r="LLU729" s="6"/>
      <c r="LLV729" s="6"/>
      <c r="LLW729" s="6"/>
      <c r="LLX729" s="6"/>
      <c r="LLY729" s="6"/>
      <c r="LLZ729" s="6"/>
      <c r="LMA729" s="6"/>
      <c r="LMB729" s="6"/>
      <c r="LMC729" s="6"/>
      <c r="LMD729" s="6"/>
      <c r="LME729" s="6"/>
      <c r="LMF729" s="6"/>
      <c r="LMG729" s="6"/>
      <c r="LMH729" s="6"/>
      <c r="LMI729" s="6"/>
      <c r="LMJ729" s="6"/>
      <c r="LMK729" s="6"/>
      <c r="LML729" s="6"/>
      <c r="LMM729" s="6"/>
      <c r="LMN729" s="6"/>
      <c r="LMO729" s="6"/>
      <c r="LMP729" s="6"/>
      <c r="LMQ729" s="6"/>
      <c r="LMR729" s="6"/>
      <c r="LMS729" s="6"/>
      <c r="LMT729" s="6"/>
      <c r="LMU729" s="6"/>
      <c r="LMV729" s="6"/>
      <c r="LMW729" s="6"/>
      <c r="LMX729" s="6"/>
      <c r="LMY729" s="6"/>
      <c r="LMZ729" s="6"/>
      <c r="LNA729" s="6"/>
      <c r="LNB729" s="6"/>
      <c r="LNC729" s="6"/>
      <c r="LND729" s="6"/>
      <c r="LNE729" s="6"/>
      <c r="LNF729" s="6"/>
      <c r="LNG729" s="6"/>
      <c r="LNH729" s="6"/>
      <c r="LNI729" s="6"/>
      <c r="LNJ729" s="6"/>
      <c r="LNK729" s="6"/>
      <c r="LNL729" s="6"/>
      <c r="LNM729" s="6"/>
      <c r="LNN729" s="6"/>
      <c r="LNO729" s="6"/>
      <c r="LNP729" s="6"/>
      <c r="LNQ729" s="6"/>
      <c r="LNR729" s="6"/>
      <c r="LNS729" s="6"/>
      <c r="LNT729" s="6"/>
      <c r="LNU729" s="6"/>
      <c r="LNV729" s="6"/>
      <c r="LNW729" s="6"/>
      <c r="LNX729" s="6"/>
      <c r="LNY729" s="6"/>
      <c r="LNZ729" s="6"/>
      <c r="LOA729" s="6"/>
      <c r="LOB729" s="6"/>
      <c r="LOC729" s="6"/>
      <c r="LOD729" s="6"/>
      <c r="LOE729" s="6"/>
      <c r="LOF729" s="6"/>
      <c r="LOG729" s="6"/>
      <c r="LOH729" s="6"/>
      <c r="LOI729" s="6"/>
      <c r="LOJ729" s="6"/>
      <c r="LOK729" s="6"/>
      <c r="LOL729" s="6"/>
      <c r="LOM729" s="6"/>
      <c r="LON729" s="6"/>
      <c r="LOO729" s="6"/>
      <c r="LOP729" s="6"/>
      <c r="LOQ729" s="6"/>
      <c r="LOR729" s="6"/>
      <c r="LOS729" s="6"/>
      <c r="LOT729" s="6"/>
      <c r="LOU729" s="6"/>
      <c r="LOV729" s="6"/>
      <c r="LOW729" s="6"/>
      <c r="LOX729" s="6"/>
      <c r="LOY729" s="6"/>
      <c r="LOZ729" s="6"/>
      <c r="LPA729" s="6"/>
      <c r="LPB729" s="6"/>
      <c r="LPC729" s="6"/>
      <c r="LPD729" s="6"/>
      <c r="LPE729" s="6"/>
      <c r="LPF729" s="6"/>
      <c r="LPG729" s="6"/>
      <c r="LPH729" s="6"/>
      <c r="LPI729" s="6"/>
      <c r="LPJ729" s="6"/>
      <c r="LPK729" s="6"/>
      <c r="LPL729" s="6"/>
      <c r="LPM729" s="6"/>
      <c r="LPN729" s="6"/>
      <c r="LPO729" s="6"/>
      <c r="LPP729" s="6"/>
      <c r="LPQ729" s="6"/>
      <c r="LPR729" s="6"/>
      <c r="LPS729" s="6"/>
      <c r="LPT729" s="6"/>
      <c r="LPU729" s="6"/>
      <c r="LPV729" s="6"/>
      <c r="LPW729" s="6"/>
      <c r="LPX729" s="6"/>
      <c r="LPY729" s="6"/>
      <c r="LPZ729" s="6"/>
      <c r="LQA729" s="6"/>
      <c r="LQB729" s="6"/>
      <c r="LQC729" s="6"/>
      <c r="LQD729" s="6"/>
      <c r="LQE729" s="6"/>
      <c r="LQF729" s="6"/>
      <c r="LQG729" s="6"/>
      <c r="LQH729" s="6"/>
      <c r="LQI729" s="6"/>
      <c r="LQJ729" s="6"/>
      <c r="LQK729" s="6"/>
      <c r="LQL729" s="6"/>
      <c r="LQM729" s="6"/>
      <c r="LQN729" s="6"/>
      <c r="LQO729" s="6"/>
      <c r="LQP729" s="6"/>
      <c r="LQQ729" s="6"/>
      <c r="LQR729" s="6"/>
      <c r="LQS729" s="6"/>
      <c r="LQT729" s="6"/>
      <c r="LQU729" s="6"/>
      <c r="LQV729" s="6"/>
      <c r="LQW729" s="6"/>
      <c r="LQX729" s="6"/>
      <c r="LQY729" s="6"/>
      <c r="LQZ729" s="6"/>
      <c r="LRA729" s="6"/>
      <c r="LRB729" s="6"/>
      <c r="LRC729" s="6"/>
      <c r="LRD729" s="6"/>
      <c r="LRE729" s="6"/>
      <c r="LRF729" s="6"/>
      <c r="LRG729" s="6"/>
      <c r="LRH729" s="6"/>
      <c r="LRI729" s="6"/>
      <c r="LRJ729" s="6"/>
      <c r="LRK729" s="6"/>
      <c r="LRL729" s="6"/>
      <c r="LRM729" s="6"/>
      <c r="LRN729" s="6"/>
      <c r="LRO729" s="6"/>
      <c r="LRP729" s="6"/>
      <c r="LRQ729" s="6"/>
      <c r="LRR729" s="6"/>
      <c r="LRS729" s="6"/>
      <c r="LRT729" s="6"/>
      <c r="LRU729" s="6"/>
      <c r="LRV729" s="6"/>
      <c r="LRW729" s="6"/>
      <c r="LRX729" s="6"/>
      <c r="LRY729" s="6"/>
      <c r="LRZ729" s="6"/>
      <c r="LSA729" s="6"/>
      <c r="LSB729" s="6"/>
      <c r="LSC729" s="6"/>
      <c r="LSD729" s="6"/>
      <c r="LSE729" s="6"/>
      <c r="LSF729" s="6"/>
      <c r="LSG729" s="6"/>
      <c r="LSH729" s="6"/>
      <c r="LSI729" s="6"/>
      <c r="LSJ729" s="6"/>
      <c r="LSK729" s="6"/>
      <c r="LSL729" s="6"/>
      <c r="LSM729" s="6"/>
      <c r="LSN729" s="6"/>
      <c r="LSO729" s="6"/>
      <c r="LSP729" s="6"/>
      <c r="LSQ729" s="6"/>
      <c r="LSR729" s="6"/>
      <c r="LSS729" s="6"/>
      <c r="LST729" s="6"/>
      <c r="LSU729" s="6"/>
      <c r="LSV729" s="6"/>
      <c r="LSW729" s="6"/>
      <c r="LSX729" s="6"/>
      <c r="LSY729" s="6"/>
      <c r="LSZ729" s="6"/>
      <c r="LTA729" s="6"/>
      <c r="LTB729" s="6"/>
      <c r="LTC729" s="6"/>
      <c r="LTD729" s="6"/>
      <c r="LTE729" s="6"/>
      <c r="LTF729" s="6"/>
      <c r="LTG729" s="6"/>
      <c r="LTH729" s="6"/>
      <c r="LTI729" s="6"/>
      <c r="LTJ729" s="6"/>
      <c r="LTK729" s="6"/>
      <c r="LTL729" s="6"/>
      <c r="LTM729" s="6"/>
      <c r="LTN729" s="6"/>
      <c r="LTO729" s="6"/>
      <c r="LTP729" s="6"/>
      <c r="LTQ729" s="6"/>
      <c r="LTR729" s="6"/>
      <c r="LTS729" s="6"/>
      <c r="LTT729" s="6"/>
      <c r="LTU729" s="6"/>
      <c r="LTV729" s="6"/>
      <c r="LTW729" s="6"/>
      <c r="LTX729" s="6"/>
      <c r="LTY729" s="6"/>
      <c r="LTZ729" s="6"/>
      <c r="LUA729" s="6"/>
      <c r="LUB729" s="6"/>
      <c r="LUC729" s="6"/>
      <c r="LUD729" s="6"/>
      <c r="LUE729" s="6"/>
      <c r="LUF729" s="6"/>
      <c r="LUG729" s="6"/>
      <c r="LUH729" s="6"/>
      <c r="LUI729" s="6"/>
      <c r="LUJ729" s="6"/>
      <c r="LUK729" s="6"/>
      <c r="LUL729" s="6"/>
      <c r="LUM729" s="6"/>
      <c r="LUN729" s="6"/>
      <c r="LUO729" s="6"/>
      <c r="LUP729" s="6"/>
      <c r="LUQ729" s="6"/>
      <c r="LUR729" s="6"/>
      <c r="LUS729" s="6"/>
      <c r="LUT729" s="6"/>
      <c r="LUU729" s="6"/>
      <c r="LUV729" s="6"/>
      <c r="LUW729" s="6"/>
      <c r="LUX729" s="6"/>
      <c r="LUY729" s="6"/>
      <c r="LUZ729" s="6"/>
      <c r="LVA729" s="6"/>
      <c r="LVB729" s="6"/>
      <c r="LVC729" s="6"/>
      <c r="LVD729" s="6"/>
      <c r="LVE729" s="6"/>
      <c r="LVF729" s="6"/>
      <c r="LVG729" s="6"/>
      <c r="LVH729" s="6"/>
      <c r="LVI729" s="6"/>
      <c r="LVJ729" s="6"/>
      <c r="LVK729" s="6"/>
      <c r="LVL729" s="6"/>
      <c r="LVM729" s="6"/>
      <c r="LVN729" s="6"/>
      <c r="LVO729" s="6"/>
      <c r="LVP729" s="6"/>
      <c r="LVQ729" s="6"/>
      <c r="LVR729" s="6"/>
      <c r="LVS729" s="6"/>
      <c r="LVT729" s="6"/>
      <c r="LVU729" s="6"/>
      <c r="LVV729" s="6"/>
      <c r="LVW729" s="6"/>
      <c r="LVX729" s="6"/>
      <c r="LVY729" s="6"/>
      <c r="LVZ729" s="6"/>
      <c r="LWA729" s="6"/>
      <c r="LWB729" s="6"/>
      <c r="LWC729" s="6"/>
      <c r="LWD729" s="6"/>
      <c r="LWE729" s="6"/>
      <c r="LWF729" s="6"/>
      <c r="LWG729" s="6"/>
      <c r="LWH729" s="6"/>
      <c r="LWI729" s="6"/>
      <c r="LWJ729" s="6"/>
      <c r="LWK729" s="6"/>
      <c r="LWL729" s="6"/>
      <c r="LWM729" s="6"/>
      <c r="LWN729" s="6"/>
      <c r="LWO729" s="6"/>
      <c r="LWP729" s="6"/>
      <c r="LWQ729" s="6"/>
      <c r="LWR729" s="6"/>
      <c r="LWS729" s="6"/>
      <c r="LWT729" s="6"/>
      <c r="LWU729" s="6"/>
      <c r="LWV729" s="6"/>
      <c r="LWW729" s="6"/>
      <c r="LWX729" s="6"/>
      <c r="LWY729" s="6"/>
      <c r="LWZ729" s="6"/>
      <c r="LXA729" s="6"/>
      <c r="LXB729" s="6"/>
      <c r="LXC729" s="6"/>
      <c r="LXD729" s="6"/>
      <c r="LXE729" s="6"/>
      <c r="LXF729" s="6"/>
      <c r="LXG729" s="6"/>
      <c r="LXH729" s="6"/>
      <c r="LXI729" s="6"/>
      <c r="LXJ729" s="6"/>
      <c r="LXK729" s="6"/>
      <c r="LXL729" s="6"/>
      <c r="LXM729" s="6"/>
      <c r="LXN729" s="6"/>
      <c r="LXO729" s="6"/>
      <c r="LXP729" s="6"/>
      <c r="LXQ729" s="6"/>
      <c r="LXR729" s="6"/>
      <c r="LXS729" s="6"/>
      <c r="LXT729" s="6"/>
      <c r="LXU729" s="6"/>
      <c r="LXV729" s="6"/>
      <c r="LXW729" s="6"/>
      <c r="LXX729" s="6"/>
      <c r="LXY729" s="6"/>
      <c r="LXZ729" s="6"/>
      <c r="LYA729" s="6"/>
      <c r="LYB729" s="6"/>
      <c r="LYC729" s="6"/>
      <c r="LYD729" s="6"/>
      <c r="LYE729" s="6"/>
      <c r="LYF729" s="6"/>
      <c r="LYG729" s="6"/>
      <c r="LYH729" s="6"/>
      <c r="LYI729" s="6"/>
      <c r="LYJ729" s="6"/>
      <c r="LYK729" s="6"/>
      <c r="LYL729" s="6"/>
      <c r="LYM729" s="6"/>
      <c r="LYN729" s="6"/>
      <c r="LYO729" s="6"/>
      <c r="LYP729" s="6"/>
      <c r="LYQ729" s="6"/>
      <c r="LYR729" s="6"/>
      <c r="LYS729" s="6"/>
      <c r="LYT729" s="6"/>
      <c r="LYU729" s="6"/>
      <c r="LYV729" s="6"/>
      <c r="LYW729" s="6"/>
      <c r="LYX729" s="6"/>
      <c r="LYY729" s="6"/>
      <c r="LYZ729" s="6"/>
      <c r="LZA729" s="6"/>
      <c r="LZB729" s="6"/>
      <c r="LZC729" s="6"/>
      <c r="LZD729" s="6"/>
      <c r="LZE729" s="6"/>
      <c r="LZF729" s="6"/>
      <c r="LZG729" s="6"/>
      <c r="LZH729" s="6"/>
      <c r="LZI729" s="6"/>
      <c r="LZJ729" s="6"/>
      <c r="LZK729" s="6"/>
      <c r="LZL729" s="6"/>
      <c r="LZM729" s="6"/>
      <c r="LZN729" s="6"/>
      <c r="LZO729" s="6"/>
      <c r="LZP729" s="6"/>
      <c r="LZQ729" s="6"/>
      <c r="LZR729" s="6"/>
      <c r="LZS729" s="6"/>
      <c r="LZT729" s="6"/>
      <c r="LZU729" s="6"/>
      <c r="LZV729" s="6"/>
      <c r="LZW729" s="6"/>
      <c r="LZX729" s="6"/>
      <c r="LZY729" s="6"/>
      <c r="LZZ729" s="6"/>
      <c r="MAA729" s="6"/>
      <c r="MAB729" s="6"/>
      <c r="MAC729" s="6"/>
      <c r="MAD729" s="6"/>
      <c r="MAE729" s="6"/>
      <c r="MAF729" s="6"/>
      <c r="MAG729" s="6"/>
      <c r="MAH729" s="6"/>
      <c r="MAI729" s="6"/>
      <c r="MAJ729" s="6"/>
      <c r="MAK729" s="6"/>
      <c r="MAL729" s="6"/>
      <c r="MAM729" s="6"/>
      <c r="MAN729" s="6"/>
      <c r="MAO729" s="6"/>
      <c r="MAP729" s="6"/>
      <c r="MAQ729" s="6"/>
      <c r="MAR729" s="6"/>
      <c r="MAS729" s="6"/>
      <c r="MAT729" s="6"/>
      <c r="MAU729" s="6"/>
      <c r="MAV729" s="6"/>
      <c r="MAW729" s="6"/>
      <c r="MAX729" s="6"/>
      <c r="MAY729" s="6"/>
      <c r="MAZ729" s="6"/>
      <c r="MBA729" s="6"/>
      <c r="MBB729" s="6"/>
      <c r="MBC729" s="6"/>
      <c r="MBD729" s="6"/>
      <c r="MBE729" s="6"/>
      <c r="MBF729" s="6"/>
      <c r="MBG729" s="6"/>
      <c r="MBH729" s="6"/>
      <c r="MBI729" s="6"/>
      <c r="MBJ729" s="6"/>
      <c r="MBK729" s="6"/>
      <c r="MBL729" s="6"/>
      <c r="MBM729" s="6"/>
      <c r="MBN729" s="6"/>
      <c r="MBO729" s="6"/>
      <c r="MBP729" s="6"/>
      <c r="MBQ729" s="6"/>
      <c r="MBR729" s="6"/>
      <c r="MBS729" s="6"/>
      <c r="MBT729" s="6"/>
      <c r="MBU729" s="6"/>
      <c r="MBV729" s="6"/>
      <c r="MBW729" s="6"/>
      <c r="MBX729" s="6"/>
      <c r="MBY729" s="6"/>
      <c r="MBZ729" s="6"/>
      <c r="MCA729" s="6"/>
      <c r="MCB729" s="6"/>
      <c r="MCC729" s="6"/>
      <c r="MCD729" s="6"/>
      <c r="MCE729" s="6"/>
      <c r="MCF729" s="6"/>
      <c r="MCG729" s="6"/>
      <c r="MCH729" s="6"/>
      <c r="MCI729" s="6"/>
      <c r="MCJ729" s="6"/>
      <c r="MCK729" s="6"/>
      <c r="MCL729" s="6"/>
      <c r="MCM729" s="6"/>
      <c r="MCN729" s="6"/>
      <c r="MCO729" s="6"/>
      <c r="MCP729" s="6"/>
      <c r="MCQ729" s="6"/>
      <c r="MCR729" s="6"/>
      <c r="MCS729" s="6"/>
      <c r="MCT729" s="6"/>
      <c r="MCU729" s="6"/>
      <c r="MCV729" s="6"/>
      <c r="MCW729" s="6"/>
      <c r="MCX729" s="6"/>
      <c r="MCY729" s="6"/>
      <c r="MCZ729" s="6"/>
      <c r="MDA729" s="6"/>
      <c r="MDB729" s="6"/>
      <c r="MDC729" s="6"/>
      <c r="MDD729" s="6"/>
      <c r="MDE729" s="6"/>
      <c r="MDF729" s="6"/>
      <c r="MDG729" s="6"/>
      <c r="MDH729" s="6"/>
      <c r="MDI729" s="6"/>
      <c r="MDJ729" s="6"/>
      <c r="MDK729" s="6"/>
      <c r="MDL729" s="6"/>
      <c r="MDM729" s="6"/>
      <c r="MDN729" s="6"/>
      <c r="MDO729" s="6"/>
      <c r="MDP729" s="6"/>
      <c r="MDQ729" s="6"/>
      <c r="MDR729" s="6"/>
      <c r="MDS729" s="6"/>
      <c r="MDT729" s="6"/>
      <c r="MDU729" s="6"/>
      <c r="MDV729" s="6"/>
      <c r="MDW729" s="6"/>
      <c r="MDX729" s="6"/>
      <c r="MDY729" s="6"/>
      <c r="MDZ729" s="6"/>
      <c r="MEA729" s="6"/>
      <c r="MEB729" s="6"/>
      <c r="MEC729" s="6"/>
      <c r="MED729" s="6"/>
      <c r="MEE729" s="6"/>
      <c r="MEF729" s="6"/>
      <c r="MEG729" s="6"/>
      <c r="MEH729" s="6"/>
      <c r="MEI729" s="6"/>
      <c r="MEJ729" s="6"/>
      <c r="MEK729" s="6"/>
      <c r="MEL729" s="6"/>
      <c r="MEM729" s="6"/>
      <c r="MEN729" s="6"/>
      <c r="MEO729" s="6"/>
      <c r="MEP729" s="6"/>
      <c r="MEQ729" s="6"/>
      <c r="MER729" s="6"/>
      <c r="MES729" s="6"/>
      <c r="MET729" s="6"/>
      <c r="MEU729" s="6"/>
      <c r="MEV729" s="6"/>
      <c r="MEW729" s="6"/>
      <c r="MEX729" s="6"/>
      <c r="MEY729" s="6"/>
      <c r="MEZ729" s="6"/>
      <c r="MFA729" s="6"/>
      <c r="MFB729" s="6"/>
      <c r="MFC729" s="6"/>
      <c r="MFD729" s="6"/>
      <c r="MFE729" s="6"/>
      <c r="MFF729" s="6"/>
      <c r="MFG729" s="6"/>
      <c r="MFH729" s="6"/>
      <c r="MFI729" s="6"/>
      <c r="MFJ729" s="6"/>
      <c r="MFK729" s="6"/>
      <c r="MFL729" s="6"/>
      <c r="MFM729" s="6"/>
      <c r="MFN729" s="6"/>
      <c r="MFO729" s="6"/>
      <c r="MFP729" s="6"/>
      <c r="MFQ729" s="6"/>
      <c r="MFR729" s="6"/>
      <c r="MFS729" s="6"/>
      <c r="MFT729" s="6"/>
      <c r="MFU729" s="6"/>
      <c r="MFV729" s="6"/>
      <c r="MFW729" s="6"/>
      <c r="MFX729" s="6"/>
      <c r="MFY729" s="6"/>
      <c r="MFZ729" s="6"/>
      <c r="MGA729" s="6"/>
      <c r="MGB729" s="6"/>
      <c r="MGC729" s="6"/>
      <c r="MGD729" s="6"/>
      <c r="MGE729" s="6"/>
      <c r="MGF729" s="6"/>
      <c r="MGG729" s="6"/>
      <c r="MGH729" s="6"/>
      <c r="MGI729" s="6"/>
      <c r="MGJ729" s="6"/>
      <c r="MGK729" s="6"/>
      <c r="MGL729" s="6"/>
      <c r="MGM729" s="6"/>
      <c r="MGN729" s="6"/>
      <c r="MGO729" s="6"/>
      <c r="MGP729" s="6"/>
      <c r="MGQ729" s="6"/>
      <c r="MGR729" s="6"/>
      <c r="MGS729" s="6"/>
      <c r="MGT729" s="6"/>
      <c r="MGU729" s="6"/>
      <c r="MGV729" s="6"/>
      <c r="MGW729" s="6"/>
      <c r="MGX729" s="6"/>
      <c r="MGY729" s="6"/>
      <c r="MGZ729" s="6"/>
      <c r="MHA729" s="6"/>
      <c r="MHB729" s="6"/>
      <c r="MHC729" s="6"/>
      <c r="MHD729" s="6"/>
      <c r="MHE729" s="6"/>
      <c r="MHF729" s="6"/>
      <c r="MHG729" s="6"/>
      <c r="MHH729" s="6"/>
      <c r="MHI729" s="6"/>
      <c r="MHJ729" s="6"/>
      <c r="MHK729" s="6"/>
      <c r="MHL729" s="6"/>
      <c r="MHM729" s="6"/>
      <c r="MHN729" s="6"/>
      <c r="MHO729" s="6"/>
      <c r="MHP729" s="6"/>
      <c r="MHQ729" s="6"/>
      <c r="MHR729" s="6"/>
      <c r="MHS729" s="6"/>
      <c r="MHT729" s="6"/>
      <c r="MHU729" s="6"/>
      <c r="MHV729" s="6"/>
      <c r="MHW729" s="6"/>
      <c r="MHX729" s="6"/>
      <c r="MHY729" s="6"/>
      <c r="MHZ729" s="6"/>
      <c r="MIA729" s="6"/>
      <c r="MIB729" s="6"/>
      <c r="MIC729" s="6"/>
      <c r="MID729" s="6"/>
      <c r="MIE729" s="6"/>
      <c r="MIF729" s="6"/>
      <c r="MIG729" s="6"/>
      <c r="MIH729" s="6"/>
      <c r="MII729" s="6"/>
      <c r="MIJ729" s="6"/>
      <c r="MIK729" s="6"/>
      <c r="MIL729" s="6"/>
      <c r="MIM729" s="6"/>
      <c r="MIN729" s="6"/>
      <c r="MIO729" s="6"/>
      <c r="MIP729" s="6"/>
      <c r="MIQ729" s="6"/>
      <c r="MIR729" s="6"/>
      <c r="MIS729" s="6"/>
      <c r="MIT729" s="6"/>
      <c r="MIU729" s="6"/>
      <c r="MIV729" s="6"/>
      <c r="MIW729" s="6"/>
      <c r="MIX729" s="6"/>
      <c r="MIY729" s="6"/>
      <c r="MIZ729" s="6"/>
      <c r="MJA729" s="6"/>
      <c r="MJB729" s="6"/>
      <c r="MJC729" s="6"/>
      <c r="MJD729" s="6"/>
      <c r="MJE729" s="6"/>
      <c r="MJF729" s="6"/>
      <c r="MJG729" s="6"/>
      <c r="MJH729" s="6"/>
      <c r="MJI729" s="6"/>
      <c r="MJJ729" s="6"/>
      <c r="MJK729" s="6"/>
      <c r="MJL729" s="6"/>
      <c r="MJM729" s="6"/>
      <c r="MJN729" s="6"/>
      <c r="MJO729" s="6"/>
      <c r="MJP729" s="6"/>
      <c r="MJQ729" s="6"/>
      <c r="MJR729" s="6"/>
      <c r="MJS729" s="6"/>
      <c r="MJT729" s="6"/>
      <c r="MJU729" s="6"/>
      <c r="MJV729" s="6"/>
      <c r="MJW729" s="6"/>
      <c r="MJX729" s="6"/>
      <c r="MJY729" s="6"/>
      <c r="MJZ729" s="6"/>
      <c r="MKA729" s="6"/>
      <c r="MKB729" s="6"/>
      <c r="MKC729" s="6"/>
      <c r="MKD729" s="6"/>
      <c r="MKE729" s="6"/>
      <c r="MKF729" s="6"/>
      <c r="MKG729" s="6"/>
      <c r="MKH729" s="6"/>
      <c r="MKI729" s="6"/>
      <c r="MKJ729" s="6"/>
      <c r="MKK729" s="6"/>
      <c r="MKL729" s="6"/>
      <c r="MKM729" s="6"/>
      <c r="MKN729" s="6"/>
      <c r="MKO729" s="6"/>
      <c r="MKP729" s="6"/>
      <c r="MKQ729" s="6"/>
      <c r="MKR729" s="6"/>
      <c r="MKS729" s="6"/>
      <c r="MKT729" s="6"/>
      <c r="MKU729" s="6"/>
      <c r="MKV729" s="6"/>
      <c r="MKW729" s="6"/>
      <c r="MKX729" s="6"/>
      <c r="MKY729" s="6"/>
      <c r="MKZ729" s="6"/>
      <c r="MLA729" s="6"/>
      <c r="MLB729" s="6"/>
      <c r="MLC729" s="6"/>
      <c r="MLD729" s="6"/>
      <c r="MLE729" s="6"/>
      <c r="MLF729" s="6"/>
      <c r="MLG729" s="6"/>
      <c r="MLH729" s="6"/>
      <c r="MLI729" s="6"/>
      <c r="MLJ729" s="6"/>
      <c r="MLK729" s="6"/>
      <c r="MLL729" s="6"/>
      <c r="MLM729" s="6"/>
      <c r="MLN729" s="6"/>
      <c r="MLO729" s="6"/>
      <c r="MLP729" s="6"/>
      <c r="MLQ729" s="6"/>
      <c r="MLR729" s="6"/>
      <c r="MLS729" s="6"/>
      <c r="MLT729" s="6"/>
      <c r="MLU729" s="6"/>
      <c r="MLV729" s="6"/>
      <c r="MLW729" s="6"/>
      <c r="MLX729" s="6"/>
      <c r="MLY729" s="6"/>
      <c r="MLZ729" s="6"/>
      <c r="MMA729" s="6"/>
      <c r="MMB729" s="6"/>
      <c r="MMC729" s="6"/>
      <c r="MMD729" s="6"/>
      <c r="MME729" s="6"/>
      <c r="MMF729" s="6"/>
      <c r="MMG729" s="6"/>
      <c r="MMH729" s="6"/>
      <c r="MMI729" s="6"/>
      <c r="MMJ729" s="6"/>
      <c r="MMK729" s="6"/>
      <c r="MML729" s="6"/>
      <c r="MMM729" s="6"/>
      <c r="MMN729" s="6"/>
      <c r="MMO729" s="6"/>
      <c r="MMP729" s="6"/>
      <c r="MMQ729" s="6"/>
      <c r="MMR729" s="6"/>
      <c r="MMS729" s="6"/>
      <c r="MMT729" s="6"/>
      <c r="MMU729" s="6"/>
      <c r="MMV729" s="6"/>
      <c r="MMW729" s="6"/>
      <c r="MMX729" s="6"/>
      <c r="MMY729" s="6"/>
      <c r="MMZ729" s="6"/>
      <c r="MNA729" s="6"/>
      <c r="MNB729" s="6"/>
      <c r="MNC729" s="6"/>
      <c r="MND729" s="6"/>
      <c r="MNE729" s="6"/>
      <c r="MNF729" s="6"/>
      <c r="MNG729" s="6"/>
      <c r="MNH729" s="6"/>
      <c r="MNI729" s="6"/>
      <c r="MNJ729" s="6"/>
      <c r="MNK729" s="6"/>
      <c r="MNL729" s="6"/>
      <c r="MNM729" s="6"/>
      <c r="MNN729" s="6"/>
      <c r="MNO729" s="6"/>
      <c r="MNP729" s="6"/>
      <c r="MNQ729" s="6"/>
      <c r="MNR729" s="6"/>
      <c r="MNS729" s="6"/>
      <c r="MNT729" s="6"/>
      <c r="MNU729" s="6"/>
      <c r="MNV729" s="6"/>
      <c r="MNW729" s="6"/>
      <c r="MNX729" s="6"/>
      <c r="MNY729" s="6"/>
      <c r="MNZ729" s="6"/>
      <c r="MOA729" s="6"/>
      <c r="MOB729" s="6"/>
      <c r="MOC729" s="6"/>
      <c r="MOD729" s="6"/>
      <c r="MOE729" s="6"/>
      <c r="MOF729" s="6"/>
      <c r="MOG729" s="6"/>
      <c r="MOH729" s="6"/>
      <c r="MOI729" s="6"/>
      <c r="MOJ729" s="6"/>
      <c r="MOK729" s="6"/>
      <c r="MOL729" s="6"/>
      <c r="MOM729" s="6"/>
      <c r="MON729" s="6"/>
      <c r="MOO729" s="6"/>
      <c r="MOP729" s="6"/>
      <c r="MOQ729" s="6"/>
      <c r="MOR729" s="6"/>
      <c r="MOS729" s="6"/>
      <c r="MOT729" s="6"/>
      <c r="MOU729" s="6"/>
      <c r="MOV729" s="6"/>
      <c r="MOW729" s="6"/>
      <c r="MOX729" s="6"/>
      <c r="MOY729" s="6"/>
      <c r="MOZ729" s="6"/>
      <c r="MPA729" s="6"/>
      <c r="MPB729" s="6"/>
      <c r="MPC729" s="6"/>
      <c r="MPD729" s="6"/>
      <c r="MPE729" s="6"/>
      <c r="MPF729" s="6"/>
      <c r="MPG729" s="6"/>
      <c r="MPH729" s="6"/>
      <c r="MPI729" s="6"/>
      <c r="MPJ729" s="6"/>
      <c r="MPK729" s="6"/>
      <c r="MPL729" s="6"/>
      <c r="MPM729" s="6"/>
      <c r="MPN729" s="6"/>
      <c r="MPO729" s="6"/>
      <c r="MPP729" s="6"/>
      <c r="MPQ729" s="6"/>
      <c r="MPR729" s="6"/>
      <c r="MPS729" s="6"/>
      <c r="MPT729" s="6"/>
      <c r="MPU729" s="6"/>
      <c r="MPV729" s="6"/>
      <c r="MPW729" s="6"/>
      <c r="MPX729" s="6"/>
      <c r="MPY729" s="6"/>
      <c r="MPZ729" s="6"/>
      <c r="MQA729" s="6"/>
      <c r="MQB729" s="6"/>
      <c r="MQC729" s="6"/>
      <c r="MQD729" s="6"/>
      <c r="MQE729" s="6"/>
      <c r="MQF729" s="6"/>
      <c r="MQG729" s="6"/>
      <c r="MQH729" s="6"/>
      <c r="MQI729" s="6"/>
      <c r="MQJ729" s="6"/>
      <c r="MQK729" s="6"/>
      <c r="MQL729" s="6"/>
      <c r="MQM729" s="6"/>
      <c r="MQN729" s="6"/>
      <c r="MQO729" s="6"/>
      <c r="MQP729" s="6"/>
      <c r="MQQ729" s="6"/>
      <c r="MQR729" s="6"/>
      <c r="MQS729" s="6"/>
      <c r="MQT729" s="6"/>
      <c r="MQU729" s="6"/>
      <c r="MQV729" s="6"/>
      <c r="MQW729" s="6"/>
      <c r="MQX729" s="6"/>
      <c r="MQY729" s="6"/>
      <c r="MQZ729" s="6"/>
      <c r="MRA729" s="6"/>
      <c r="MRB729" s="6"/>
      <c r="MRC729" s="6"/>
      <c r="MRD729" s="6"/>
      <c r="MRE729" s="6"/>
      <c r="MRF729" s="6"/>
      <c r="MRG729" s="6"/>
      <c r="MRH729" s="6"/>
      <c r="MRI729" s="6"/>
      <c r="MRJ729" s="6"/>
      <c r="MRK729" s="6"/>
      <c r="MRL729" s="6"/>
      <c r="MRM729" s="6"/>
      <c r="MRN729" s="6"/>
      <c r="MRO729" s="6"/>
      <c r="MRP729" s="6"/>
      <c r="MRQ729" s="6"/>
      <c r="MRR729" s="6"/>
      <c r="MRS729" s="6"/>
      <c r="MRT729" s="6"/>
      <c r="MRU729" s="6"/>
      <c r="MRV729" s="6"/>
      <c r="MRW729" s="6"/>
      <c r="MRX729" s="6"/>
      <c r="MRY729" s="6"/>
      <c r="MRZ729" s="6"/>
      <c r="MSA729" s="6"/>
      <c r="MSB729" s="6"/>
      <c r="MSC729" s="6"/>
      <c r="MSD729" s="6"/>
      <c r="MSE729" s="6"/>
      <c r="MSF729" s="6"/>
      <c r="MSG729" s="6"/>
      <c r="MSH729" s="6"/>
      <c r="MSI729" s="6"/>
      <c r="MSJ729" s="6"/>
      <c r="MSK729" s="6"/>
      <c r="MSL729" s="6"/>
      <c r="MSM729" s="6"/>
      <c r="MSN729" s="6"/>
      <c r="MSO729" s="6"/>
      <c r="MSP729" s="6"/>
      <c r="MSQ729" s="6"/>
      <c r="MSR729" s="6"/>
      <c r="MSS729" s="6"/>
      <c r="MST729" s="6"/>
      <c r="MSU729" s="6"/>
      <c r="MSV729" s="6"/>
      <c r="MSW729" s="6"/>
      <c r="MSX729" s="6"/>
      <c r="MSY729" s="6"/>
      <c r="MSZ729" s="6"/>
      <c r="MTA729" s="6"/>
      <c r="MTB729" s="6"/>
      <c r="MTC729" s="6"/>
      <c r="MTD729" s="6"/>
      <c r="MTE729" s="6"/>
      <c r="MTF729" s="6"/>
      <c r="MTG729" s="6"/>
      <c r="MTH729" s="6"/>
      <c r="MTI729" s="6"/>
      <c r="MTJ729" s="6"/>
      <c r="MTK729" s="6"/>
      <c r="MTL729" s="6"/>
      <c r="MTM729" s="6"/>
      <c r="MTN729" s="6"/>
      <c r="MTO729" s="6"/>
      <c r="MTP729" s="6"/>
      <c r="MTQ729" s="6"/>
      <c r="MTR729" s="6"/>
      <c r="MTS729" s="6"/>
      <c r="MTT729" s="6"/>
      <c r="MTU729" s="6"/>
      <c r="MTV729" s="6"/>
      <c r="MTW729" s="6"/>
      <c r="MTX729" s="6"/>
      <c r="MTY729" s="6"/>
      <c r="MTZ729" s="6"/>
      <c r="MUA729" s="6"/>
      <c r="MUB729" s="6"/>
      <c r="MUC729" s="6"/>
      <c r="MUD729" s="6"/>
      <c r="MUE729" s="6"/>
      <c r="MUF729" s="6"/>
      <c r="MUG729" s="6"/>
      <c r="MUH729" s="6"/>
      <c r="MUI729" s="6"/>
      <c r="MUJ729" s="6"/>
      <c r="MUK729" s="6"/>
      <c r="MUL729" s="6"/>
      <c r="MUM729" s="6"/>
      <c r="MUN729" s="6"/>
      <c r="MUO729" s="6"/>
      <c r="MUP729" s="6"/>
      <c r="MUQ729" s="6"/>
      <c r="MUR729" s="6"/>
      <c r="MUS729" s="6"/>
      <c r="MUT729" s="6"/>
      <c r="MUU729" s="6"/>
      <c r="MUV729" s="6"/>
      <c r="MUW729" s="6"/>
      <c r="MUX729" s="6"/>
      <c r="MUY729" s="6"/>
      <c r="MUZ729" s="6"/>
      <c r="MVA729" s="6"/>
      <c r="MVB729" s="6"/>
      <c r="MVC729" s="6"/>
      <c r="MVD729" s="6"/>
      <c r="MVE729" s="6"/>
      <c r="MVF729" s="6"/>
      <c r="MVG729" s="6"/>
      <c r="MVH729" s="6"/>
      <c r="MVI729" s="6"/>
      <c r="MVJ729" s="6"/>
      <c r="MVK729" s="6"/>
      <c r="MVL729" s="6"/>
      <c r="MVM729" s="6"/>
      <c r="MVN729" s="6"/>
      <c r="MVO729" s="6"/>
      <c r="MVP729" s="6"/>
      <c r="MVQ729" s="6"/>
      <c r="MVR729" s="6"/>
      <c r="MVS729" s="6"/>
      <c r="MVT729" s="6"/>
      <c r="MVU729" s="6"/>
      <c r="MVV729" s="6"/>
      <c r="MVW729" s="6"/>
      <c r="MVX729" s="6"/>
      <c r="MVY729" s="6"/>
      <c r="MVZ729" s="6"/>
      <c r="MWA729" s="6"/>
      <c r="MWB729" s="6"/>
      <c r="MWC729" s="6"/>
      <c r="MWD729" s="6"/>
      <c r="MWE729" s="6"/>
      <c r="MWF729" s="6"/>
      <c r="MWG729" s="6"/>
      <c r="MWH729" s="6"/>
      <c r="MWI729" s="6"/>
      <c r="MWJ729" s="6"/>
      <c r="MWK729" s="6"/>
      <c r="MWL729" s="6"/>
      <c r="MWM729" s="6"/>
      <c r="MWN729" s="6"/>
      <c r="MWO729" s="6"/>
      <c r="MWP729" s="6"/>
      <c r="MWQ729" s="6"/>
      <c r="MWR729" s="6"/>
      <c r="MWS729" s="6"/>
      <c r="MWT729" s="6"/>
      <c r="MWU729" s="6"/>
      <c r="MWV729" s="6"/>
      <c r="MWW729" s="6"/>
      <c r="MWX729" s="6"/>
      <c r="MWY729" s="6"/>
      <c r="MWZ729" s="6"/>
      <c r="MXA729" s="6"/>
      <c r="MXB729" s="6"/>
      <c r="MXC729" s="6"/>
      <c r="MXD729" s="6"/>
      <c r="MXE729" s="6"/>
      <c r="MXF729" s="6"/>
      <c r="MXG729" s="6"/>
      <c r="MXH729" s="6"/>
      <c r="MXI729" s="6"/>
      <c r="MXJ729" s="6"/>
      <c r="MXK729" s="6"/>
      <c r="MXL729" s="6"/>
      <c r="MXM729" s="6"/>
      <c r="MXN729" s="6"/>
      <c r="MXO729" s="6"/>
      <c r="MXP729" s="6"/>
      <c r="MXQ729" s="6"/>
      <c r="MXR729" s="6"/>
      <c r="MXS729" s="6"/>
      <c r="MXT729" s="6"/>
      <c r="MXU729" s="6"/>
      <c r="MXV729" s="6"/>
      <c r="MXW729" s="6"/>
      <c r="MXX729" s="6"/>
      <c r="MXY729" s="6"/>
      <c r="MXZ729" s="6"/>
      <c r="MYA729" s="6"/>
      <c r="MYB729" s="6"/>
      <c r="MYC729" s="6"/>
      <c r="MYD729" s="6"/>
      <c r="MYE729" s="6"/>
      <c r="MYF729" s="6"/>
      <c r="MYG729" s="6"/>
      <c r="MYH729" s="6"/>
      <c r="MYI729" s="6"/>
      <c r="MYJ729" s="6"/>
      <c r="MYK729" s="6"/>
      <c r="MYL729" s="6"/>
      <c r="MYM729" s="6"/>
      <c r="MYN729" s="6"/>
      <c r="MYO729" s="6"/>
      <c r="MYP729" s="6"/>
      <c r="MYQ729" s="6"/>
      <c r="MYR729" s="6"/>
      <c r="MYS729" s="6"/>
      <c r="MYT729" s="6"/>
      <c r="MYU729" s="6"/>
      <c r="MYV729" s="6"/>
      <c r="MYW729" s="6"/>
      <c r="MYX729" s="6"/>
      <c r="MYY729" s="6"/>
      <c r="MYZ729" s="6"/>
      <c r="MZA729" s="6"/>
      <c r="MZB729" s="6"/>
      <c r="MZC729" s="6"/>
      <c r="MZD729" s="6"/>
      <c r="MZE729" s="6"/>
      <c r="MZF729" s="6"/>
      <c r="MZG729" s="6"/>
      <c r="MZH729" s="6"/>
      <c r="MZI729" s="6"/>
      <c r="MZJ729" s="6"/>
      <c r="MZK729" s="6"/>
      <c r="MZL729" s="6"/>
      <c r="MZM729" s="6"/>
      <c r="MZN729" s="6"/>
      <c r="MZO729" s="6"/>
      <c r="MZP729" s="6"/>
      <c r="MZQ729" s="6"/>
      <c r="MZR729" s="6"/>
      <c r="MZS729" s="6"/>
      <c r="MZT729" s="6"/>
      <c r="MZU729" s="6"/>
      <c r="MZV729" s="6"/>
      <c r="MZW729" s="6"/>
      <c r="MZX729" s="6"/>
      <c r="MZY729" s="6"/>
      <c r="MZZ729" s="6"/>
      <c r="NAA729" s="6"/>
      <c r="NAB729" s="6"/>
      <c r="NAC729" s="6"/>
      <c r="NAD729" s="6"/>
      <c r="NAE729" s="6"/>
      <c r="NAF729" s="6"/>
      <c r="NAG729" s="6"/>
      <c r="NAH729" s="6"/>
      <c r="NAI729" s="6"/>
      <c r="NAJ729" s="6"/>
      <c r="NAK729" s="6"/>
      <c r="NAL729" s="6"/>
      <c r="NAM729" s="6"/>
      <c r="NAN729" s="6"/>
      <c r="NAO729" s="6"/>
      <c r="NAP729" s="6"/>
      <c r="NAQ729" s="6"/>
      <c r="NAR729" s="6"/>
      <c r="NAS729" s="6"/>
      <c r="NAT729" s="6"/>
      <c r="NAU729" s="6"/>
      <c r="NAV729" s="6"/>
      <c r="NAW729" s="6"/>
      <c r="NAX729" s="6"/>
      <c r="NAY729" s="6"/>
      <c r="NAZ729" s="6"/>
      <c r="NBA729" s="6"/>
      <c r="NBB729" s="6"/>
      <c r="NBC729" s="6"/>
      <c r="NBD729" s="6"/>
      <c r="NBE729" s="6"/>
      <c r="NBF729" s="6"/>
      <c r="NBG729" s="6"/>
      <c r="NBH729" s="6"/>
      <c r="NBI729" s="6"/>
      <c r="NBJ729" s="6"/>
      <c r="NBK729" s="6"/>
      <c r="NBL729" s="6"/>
      <c r="NBM729" s="6"/>
      <c r="NBN729" s="6"/>
      <c r="NBO729" s="6"/>
      <c r="NBP729" s="6"/>
      <c r="NBQ729" s="6"/>
      <c r="NBR729" s="6"/>
      <c r="NBS729" s="6"/>
      <c r="NBT729" s="6"/>
      <c r="NBU729" s="6"/>
      <c r="NBV729" s="6"/>
      <c r="NBW729" s="6"/>
      <c r="NBX729" s="6"/>
      <c r="NBY729" s="6"/>
      <c r="NBZ729" s="6"/>
      <c r="NCA729" s="6"/>
      <c r="NCB729" s="6"/>
      <c r="NCC729" s="6"/>
      <c r="NCD729" s="6"/>
      <c r="NCE729" s="6"/>
      <c r="NCF729" s="6"/>
      <c r="NCG729" s="6"/>
      <c r="NCH729" s="6"/>
      <c r="NCI729" s="6"/>
      <c r="NCJ729" s="6"/>
      <c r="NCK729" s="6"/>
      <c r="NCL729" s="6"/>
      <c r="NCM729" s="6"/>
      <c r="NCN729" s="6"/>
      <c r="NCO729" s="6"/>
      <c r="NCP729" s="6"/>
      <c r="NCQ729" s="6"/>
      <c r="NCR729" s="6"/>
      <c r="NCS729" s="6"/>
      <c r="NCT729" s="6"/>
      <c r="NCU729" s="6"/>
      <c r="NCV729" s="6"/>
      <c r="NCW729" s="6"/>
      <c r="NCX729" s="6"/>
      <c r="NCY729" s="6"/>
      <c r="NCZ729" s="6"/>
      <c r="NDA729" s="6"/>
      <c r="NDB729" s="6"/>
      <c r="NDC729" s="6"/>
      <c r="NDD729" s="6"/>
      <c r="NDE729" s="6"/>
      <c r="NDF729" s="6"/>
      <c r="NDG729" s="6"/>
      <c r="NDH729" s="6"/>
      <c r="NDI729" s="6"/>
      <c r="NDJ729" s="6"/>
      <c r="NDK729" s="6"/>
      <c r="NDL729" s="6"/>
      <c r="NDM729" s="6"/>
      <c r="NDN729" s="6"/>
      <c r="NDO729" s="6"/>
      <c r="NDP729" s="6"/>
      <c r="NDQ729" s="6"/>
      <c r="NDR729" s="6"/>
      <c r="NDS729" s="6"/>
      <c r="NDT729" s="6"/>
      <c r="NDU729" s="6"/>
      <c r="NDV729" s="6"/>
      <c r="NDW729" s="6"/>
      <c r="NDX729" s="6"/>
      <c r="NDY729" s="6"/>
      <c r="NDZ729" s="6"/>
      <c r="NEA729" s="6"/>
      <c r="NEB729" s="6"/>
      <c r="NEC729" s="6"/>
      <c r="NED729" s="6"/>
      <c r="NEE729" s="6"/>
      <c r="NEF729" s="6"/>
      <c r="NEG729" s="6"/>
      <c r="NEH729" s="6"/>
      <c r="NEI729" s="6"/>
      <c r="NEJ729" s="6"/>
      <c r="NEK729" s="6"/>
      <c r="NEL729" s="6"/>
      <c r="NEM729" s="6"/>
      <c r="NEN729" s="6"/>
      <c r="NEO729" s="6"/>
      <c r="NEP729" s="6"/>
      <c r="NEQ729" s="6"/>
      <c r="NER729" s="6"/>
      <c r="NES729" s="6"/>
      <c r="NET729" s="6"/>
      <c r="NEU729" s="6"/>
      <c r="NEV729" s="6"/>
      <c r="NEW729" s="6"/>
      <c r="NEX729" s="6"/>
      <c r="NEY729" s="6"/>
      <c r="NEZ729" s="6"/>
      <c r="NFA729" s="6"/>
      <c r="NFB729" s="6"/>
      <c r="NFC729" s="6"/>
      <c r="NFD729" s="6"/>
      <c r="NFE729" s="6"/>
      <c r="NFF729" s="6"/>
      <c r="NFG729" s="6"/>
      <c r="NFH729" s="6"/>
      <c r="NFI729" s="6"/>
      <c r="NFJ729" s="6"/>
      <c r="NFK729" s="6"/>
      <c r="NFL729" s="6"/>
      <c r="NFM729" s="6"/>
      <c r="NFN729" s="6"/>
      <c r="NFO729" s="6"/>
      <c r="NFP729" s="6"/>
      <c r="NFQ729" s="6"/>
      <c r="NFR729" s="6"/>
      <c r="NFS729" s="6"/>
      <c r="NFT729" s="6"/>
      <c r="NFU729" s="6"/>
      <c r="NFV729" s="6"/>
      <c r="NFW729" s="6"/>
      <c r="NFX729" s="6"/>
      <c r="NFY729" s="6"/>
      <c r="NFZ729" s="6"/>
      <c r="NGA729" s="6"/>
      <c r="NGB729" s="6"/>
      <c r="NGC729" s="6"/>
      <c r="NGD729" s="6"/>
      <c r="NGE729" s="6"/>
      <c r="NGF729" s="6"/>
      <c r="NGG729" s="6"/>
      <c r="NGH729" s="6"/>
      <c r="NGI729" s="6"/>
      <c r="NGJ729" s="6"/>
      <c r="NGK729" s="6"/>
      <c r="NGL729" s="6"/>
      <c r="NGM729" s="6"/>
      <c r="NGN729" s="6"/>
      <c r="NGO729" s="6"/>
      <c r="NGP729" s="6"/>
      <c r="NGQ729" s="6"/>
      <c r="NGR729" s="6"/>
      <c r="NGS729" s="6"/>
      <c r="NGT729" s="6"/>
      <c r="NGU729" s="6"/>
      <c r="NGV729" s="6"/>
      <c r="NGW729" s="6"/>
      <c r="NGX729" s="6"/>
      <c r="NGY729" s="6"/>
      <c r="NGZ729" s="6"/>
      <c r="NHA729" s="6"/>
      <c r="NHB729" s="6"/>
      <c r="NHC729" s="6"/>
      <c r="NHD729" s="6"/>
      <c r="NHE729" s="6"/>
      <c r="NHF729" s="6"/>
      <c r="NHG729" s="6"/>
      <c r="NHH729" s="6"/>
      <c r="NHI729" s="6"/>
      <c r="NHJ729" s="6"/>
      <c r="NHK729" s="6"/>
      <c r="NHL729" s="6"/>
      <c r="NHM729" s="6"/>
      <c r="NHN729" s="6"/>
      <c r="NHO729" s="6"/>
      <c r="NHP729" s="6"/>
      <c r="NHQ729" s="6"/>
      <c r="NHR729" s="6"/>
      <c r="NHS729" s="6"/>
      <c r="NHT729" s="6"/>
      <c r="NHU729" s="6"/>
      <c r="NHV729" s="6"/>
      <c r="NHW729" s="6"/>
      <c r="NHX729" s="6"/>
      <c r="NHY729" s="6"/>
      <c r="NHZ729" s="6"/>
      <c r="NIA729" s="6"/>
      <c r="NIB729" s="6"/>
      <c r="NIC729" s="6"/>
      <c r="NID729" s="6"/>
      <c r="NIE729" s="6"/>
      <c r="NIF729" s="6"/>
      <c r="NIG729" s="6"/>
      <c r="NIH729" s="6"/>
      <c r="NII729" s="6"/>
      <c r="NIJ729" s="6"/>
      <c r="NIK729" s="6"/>
      <c r="NIL729" s="6"/>
      <c r="NIM729" s="6"/>
      <c r="NIN729" s="6"/>
      <c r="NIO729" s="6"/>
      <c r="NIP729" s="6"/>
      <c r="NIQ729" s="6"/>
      <c r="NIR729" s="6"/>
      <c r="NIS729" s="6"/>
      <c r="NIT729" s="6"/>
      <c r="NIU729" s="6"/>
      <c r="NIV729" s="6"/>
      <c r="NIW729" s="6"/>
      <c r="NIX729" s="6"/>
      <c r="NIY729" s="6"/>
      <c r="NIZ729" s="6"/>
      <c r="NJA729" s="6"/>
      <c r="NJB729" s="6"/>
      <c r="NJC729" s="6"/>
      <c r="NJD729" s="6"/>
      <c r="NJE729" s="6"/>
      <c r="NJF729" s="6"/>
      <c r="NJG729" s="6"/>
      <c r="NJH729" s="6"/>
      <c r="NJI729" s="6"/>
      <c r="NJJ729" s="6"/>
      <c r="NJK729" s="6"/>
      <c r="NJL729" s="6"/>
      <c r="NJM729" s="6"/>
      <c r="NJN729" s="6"/>
      <c r="NJO729" s="6"/>
      <c r="NJP729" s="6"/>
      <c r="NJQ729" s="6"/>
      <c r="NJR729" s="6"/>
      <c r="NJS729" s="6"/>
      <c r="NJT729" s="6"/>
      <c r="NJU729" s="6"/>
      <c r="NJV729" s="6"/>
      <c r="NJW729" s="6"/>
      <c r="NJX729" s="6"/>
      <c r="NJY729" s="6"/>
      <c r="NJZ729" s="6"/>
      <c r="NKA729" s="6"/>
      <c r="NKB729" s="6"/>
      <c r="NKC729" s="6"/>
      <c r="NKD729" s="6"/>
      <c r="NKE729" s="6"/>
      <c r="NKF729" s="6"/>
      <c r="NKG729" s="6"/>
      <c r="NKH729" s="6"/>
      <c r="NKI729" s="6"/>
      <c r="NKJ729" s="6"/>
      <c r="NKK729" s="6"/>
      <c r="NKL729" s="6"/>
      <c r="NKM729" s="6"/>
      <c r="NKN729" s="6"/>
      <c r="NKO729" s="6"/>
      <c r="NKP729" s="6"/>
      <c r="NKQ729" s="6"/>
      <c r="NKR729" s="6"/>
      <c r="NKS729" s="6"/>
      <c r="NKT729" s="6"/>
      <c r="NKU729" s="6"/>
      <c r="NKV729" s="6"/>
      <c r="NKW729" s="6"/>
      <c r="NKX729" s="6"/>
      <c r="NKY729" s="6"/>
      <c r="NKZ729" s="6"/>
      <c r="NLA729" s="6"/>
      <c r="NLB729" s="6"/>
      <c r="NLC729" s="6"/>
      <c r="NLD729" s="6"/>
      <c r="NLE729" s="6"/>
      <c r="NLF729" s="6"/>
      <c r="NLG729" s="6"/>
      <c r="NLH729" s="6"/>
      <c r="NLI729" s="6"/>
      <c r="NLJ729" s="6"/>
      <c r="NLK729" s="6"/>
      <c r="NLL729" s="6"/>
      <c r="NLM729" s="6"/>
      <c r="NLN729" s="6"/>
      <c r="NLO729" s="6"/>
      <c r="NLP729" s="6"/>
      <c r="NLQ729" s="6"/>
      <c r="NLR729" s="6"/>
      <c r="NLS729" s="6"/>
      <c r="NLT729" s="6"/>
      <c r="NLU729" s="6"/>
      <c r="NLV729" s="6"/>
      <c r="NLW729" s="6"/>
      <c r="NLX729" s="6"/>
      <c r="NLY729" s="6"/>
      <c r="NLZ729" s="6"/>
      <c r="NMA729" s="6"/>
      <c r="NMB729" s="6"/>
      <c r="NMC729" s="6"/>
      <c r="NMD729" s="6"/>
      <c r="NME729" s="6"/>
      <c r="NMF729" s="6"/>
      <c r="NMG729" s="6"/>
      <c r="NMH729" s="6"/>
      <c r="NMI729" s="6"/>
      <c r="NMJ729" s="6"/>
      <c r="NMK729" s="6"/>
      <c r="NML729" s="6"/>
      <c r="NMM729" s="6"/>
      <c r="NMN729" s="6"/>
      <c r="NMO729" s="6"/>
      <c r="NMP729" s="6"/>
      <c r="NMQ729" s="6"/>
      <c r="NMR729" s="6"/>
      <c r="NMS729" s="6"/>
      <c r="NMT729" s="6"/>
      <c r="NMU729" s="6"/>
      <c r="NMV729" s="6"/>
      <c r="NMW729" s="6"/>
      <c r="NMX729" s="6"/>
      <c r="NMY729" s="6"/>
      <c r="NMZ729" s="6"/>
      <c r="NNA729" s="6"/>
      <c r="NNB729" s="6"/>
      <c r="NNC729" s="6"/>
      <c r="NND729" s="6"/>
      <c r="NNE729" s="6"/>
      <c r="NNF729" s="6"/>
      <c r="NNG729" s="6"/>
      <c r="NNH729" s="6"/>
      <c r="NNI729" s="6"/>
      <c r="NNJ729" s="6"/>
      <c r="NNK729" s="6"/>
      <c r="NNL729" s="6"/>
      <c r="NNM729" s="6"/>
      <c r="NNN729" s="6"/>
      <c r="NNO729" s="6"/>
      <c r="NNP729" s="6"/>
      <c r="NNQ729" s="6"/>
      <c r="NNR729" s="6"/>
      <c r="NNS729" s="6"/>
      <c r="NNT729" s="6"/>
      <c r="NNU729" s="6"/>
      <c r="NNV729" s="6"/>
      <c r="NNW729" s="6"/>
      <c r="NNX729" s="6"/>
      <c r="NNY729" s="6"/>
      <c r="NNZ729" s="6"/>
      <c r="NOA729" s="6"/>
      <c r="NOB729" s="6"/>
      <c r="NOC729" s="6"/>
      <c r="NOD729" s="6"/>
      <c r="NOE729" s="6"/>
      <c r="NOF729" s="6"/>
      <c r="NOG729" s="6"/>
      <c r="NOH729" s="6"/>
      <c r="NOI729" s="6"/>
      <c r="NOJ729" s="6"/>
      <c r="NOK729" s="6"/>
      <c r="NOL729" s="6"/>
      <c r="NOM729" s="6"/>
      <c r="NON729" s="6"/>
      <c r="NOO729" s="6"/>
      <c r="NOP729" s="6"/>
      <c r="NOQ729" s="6"/>
      <c r="NOR729" s="6"/>
      <c r="NOS729" s="6"/>
      <c r="NOT729" s="6"/>
      <c r="NOU729" s="6"/>
      <c r="NOV729" s="6"/>
      <c r="NOW729" s="6"/>
      <c r="NOX729" s="6"/>
      <c r="NOY729" s="6"/>
      <c r="NOZ729" s="6"/>
      <c r="NPA729" s="6"/>
      <c r="NPB729" s="6"/>
      <c r="NPC729" s="6"/>
      <c r="NPD729" s="6"/>
      <c r="NPE729" s="6"/>
      <c r="NPF729" s="6"/>
      <c r="NPG729" s="6"/>
      <c r="NPH729" s="6"/>
      <c r="NPI729" s="6"/>
      <c r="NPJ729" s="6"/>
      <c r="NPK729" s="6"/>
      <c r="NPL729" s="6"/>
      <c r="NPM729" s="6"/>
      <c r="NPN729" s="6"/>
      <c r="NPO729" s="6"/>
      <c r="NPP729" s="6"/>
      <c r="NPQ729" s="6"/>
      <c r="NPR729" s="6"/>
      <c r="NPS729" s="6"/>
      <c r="NPT729" s="6"/>
      <c r="NPU729" s="6"/>
      <c r="NPV729" s="6"/>
      <c r="NPW729" s="6"/>
      <c r="NPX729" s="6"/>
      <c r="NPY729" s="6"/>
      <c r="NPZ729" s="6"/>
      <c r="NQA729" s="6"/>
      <c r="NQB729" s="6"/>
      <c r="NQC729" s="6"/>
      <c r="NQD729" s="6"/>
      <c r="NQE729" s="6"/>
      <c r="NQF729" s="6"/>
      <c r="NQG729" s="6"/>
      <c r="NQH729" s="6"/>
      <c r="NQI729" s="6"/>
      <c r="NQJ729" s="6"/>
      <c r="NQK729" s="6"/>
      <c r="NQL729" s="6"/>
      <c r="NQM729" s="6"/>
      <c r="NQN729" s="6"/>
      <c r="NQO729" s="6"/>
      <c r="NQP729" s="6"/>
      <c r="NQQ729" s="6"/>
      <c r="NQR729" s="6"/>
      <c r="NQS729" s="6"/>
      <c r="NQT729" s="6"/>
      <c r="NQU729" s="6"/>
      <c r="NQV729" s="6"/>
      <c r="NQW729" s="6"/>
      <c r="NQX729" s="6"/>
      <c r="NQY729" s="6"/>
      <c r="NQZ729" s="6"/>
      <c r="NRA729" s="6"/>
      <c r="NRB729" s="6"/>
      <c r="NRC729" s="6"/>
      <c r="NRD729" s="6"/>
      <c r="NRE729" s="6"/>
      <c r="NRF729" s="6"/>
      <c r="NRG729" s="6"/>
      <c r="NRH729" s="6"/>
      <c r="NRI729" s="6"/>
      <c r="NRJ729" s="6"/>
      <c r="NRK729" s="6"/>
      <c r="NRL729" s="6"/>
      <c r="NRM729" s="6"/>
      <c r="NRN729" s="6"/>
      <c r="NRO729" s="6"/>
      <c r="NRP729" s="6"/>
      <c r="NRQ729" s="6"/>
      <c r="NRR729" s="6"/>
      <c r="NRS729" s="6"/>
      <c r="NRT729" s="6"/>
      <c r="NRU729" s="6"/>
      <c r="NRV729" s="6"/>
      <c r="NRW729" s="6"/>
      <c r="NRX729" s="6"/>
      <c r="NRY729" s="6"/>
      <c r="NRZ729" s="6"/>
      <c r="NSA729" s="6"/>
      <c r="NSB729" s="6"/>
      <c r="NSC729" s="6"/>
      <c r="NSD729" s="6"/>
      <c r="NSE729" s="6"/>
      <c r="NSF729" s="6"/>
      <c r="NSG729" s="6"/>
      <c r="NSH729" s="6"/>
      <c r="NSI729" s="6"/>
      <c r="NSJ729" s="6"/>
      <c r="NSK729" s="6"/>
      <c r="NSL729" s="6"/>
      <c r="NSM729" s="6"/>
      <c r="NSN729" s="6"/>
      <c r="NSO729" s="6"/>
      <c r="NSP729" s="6"/>
      <c r="NSQ729" s="6"/>
      <c r="NSR729" s="6"/>
      <c r="NSS729" s="6"/>
      <c r="NST729" s="6"/>
      <c r="NSU729" s="6"/>
      <c r="NSV729" s="6"/>
      <c r="NSW729" s="6"/>
      <c r="NSX729" s="6"/>
      <c r="NSY729" s="6"/>
      <c r="NSZ729" s="6"/>
      <c r="NTA729" s="6"/>
      <c r="NTB729" s="6"/>
      <c r="NTC729" s="6"/>
      <c r="NTD729" s="6"/>
      <c r="NTE729" s="6"/>
      <c r="NTF729" s="6"/>
      <c r="NTG729" s="6"/>
      <c r="NTH729" s="6"/>
      <c r="NTI729" s="6"/>
      <c r="NTJ729" s="6"/>
      <c r="NTK729" s="6"/>
      <c r="NTL729" s="6"/>
      <c r="NTM729" s="6"/>
      <c r="NTN729" s="6"/>
      <c r="NTO729" s="6"/>
      <c r="NTP729" s="6"/>
      <c r="NTQ729" s="6"/>
      <c r="NTR729" s="6"/>
      <c r="NTS729" s="6"/>
      <c r="NTT729" s="6"/>
      <c r="NTU729" s="6"/>
      <c r="NTV729" s="6"/>
      <c r="NTW729" s="6"/>
      <c r="NTX729" s="6"/>
      <c r="NTY729" s="6"/>
      <c r="NTZ729" s="6"/>
      <c r="NUA729" s="6"/>
      <c r="NUB729" s="6"/>
      <c r="NUC729" s="6"/>
      <c r="NUD729" s="6"/>
      <c r="NUE729" s="6"/>
      <c r="NUF729" s="6"/>
      <c r="NUG729" s="6"/>
      <c r="NUH729" s="6"/>
      <c r="NUI729" s="6"/>
      <c r="NUJ729" s="6"/>
      <c r="NUK729" s="6"/>
      <c r="NUL729" s="6"/>
      <c r="NUM729" s="6"/>
      <c r="NUN729" s="6"/>
      <c r="NUO729" s="6"/>
      <c r="NUP729" s="6"/>
      <c r="NUQ729" s="6"/>
      <c r="NUR729" s="6"/>
      <c r="NUS729" s="6"/>
      <c r="NUT729" s="6"/>
      <c r="NUU729" s="6"/>
      <c r="NUV729" s="6"/>
      <c r="NUW729" s="6"/>
      <c r="NUX729" s="6"/>
      <c r="NUY729" s="6"/>
      <c r="NUZ729" s="6"/>
      <c r="NVA729" s="6"/>
      <c r="NVB729" s="6"/>
      <c r="NVC729" s="6"/>
      <c r="NVD729" s="6"/>
      <c r="NVE729" s="6"/>
      <c r="NVF729" s="6"/>
      <c r="NVG729" s="6"/>
      <c r="NVH729" s="6"/>
      <c r="NVI729" s="6"/>
      <c r="NVJ729" s="6"/>
      <c r="NVK729" s="6"/>
      <c r="NVL729" s="6"/>
      <c r="NVM729" s="6"/>
      <c r="NVN729" s="6"/>
      <c r="NVO729" s="6"/>
      <c r="NVP729" s="6"/>
      <c r="NVQ729" s="6"/>
      <c r="NVR729" s="6"/>
      <c r="NVS729" s="6"/>
      <c r="NVT729" s="6"/>
      <c r="NVU729" s="6"/>
      <c r="NVV729" s="6"/>
      <c r="NVW729" s="6"/>
      <c r="NVX729" s="6"/>
      <c r="NVY729" s="6"/>
      <c r="NVZ729" s="6"/>
      <c r="NWA729" s="6"/>
      <c r="NWB729" s="6"/>
      <c r="NWC729" s="6"/>
      <c r="NWD729" s="6"/>
      <c r="NWE729" s="6"/>
      <c r="NWF729" s="6"/>
      <c r="NWG729" s="6"/>
      <c r="NWH729" s="6"/>
      <c r="NWI729" s="6"/>
      <c r="NWJ729" s="6"/>
      <c r="NWK729" s="6"/>
      <c r="NWL729" s="6"/>
      <c r="NWM729" s="6"/>
      <c r="NWN729" s="6"/>
      <c r="NWO729" s="6"/>
      <c r="NWP729" s="6"/>
      <c r="NWQ729" s="6"/>
      <c r="NWR729" s="6"/>
      <c r="NWS729" s="6"/>
      <c r="NWT729" s="6"/>
      <c r="NWU729" s="6"/>
      <c r="NWV729" s="6"/>
      <c r="NWW729" s="6"/>
      <c r="NWX729" s="6"/>
      <c r="NWY729" s="6"/>
      <c r="NWZ729" s="6"/>
      <c r="NXA729" s="6"/>
      <c r="NXB729" s="6"/>
      <c r="NXC729" s="6"/>
      <c r="NXD729" s="6"/>
      <c r="NXE729" s="6"/>
      <c r="NXF729" s="6"/>
      <c r="NXG729" s="6"/>
      <c r="NXH729" s="6"/>
      <c r="NXI729" s="6"/>
      <c r="NXJ729" s="6"/>
      <c r="NXK729" s="6"/>
      <c r="NXL729" s="6"/>
      <c r="NXM729" s="6"/>
      <c r="NXN729" s="6"/>
      <c r="NXO729" s="6"/>
      <c r="NXP729" s="6"/>
      <c r="NXQ729" s="6"/>
      <c r="NXR729" s="6"/>
      <c r="NXS729" s="6"/>
      <c r="NXT729" s="6"/>
      <c r="NXU729" s="6"/>
      <c r="NXV729" s="6"/>
      <c r="NXW729" s="6"/>
      <c r="NXX729" s="6"/>
      <c r="NXY729" s="6"/>
      <c r="NXZ729" s="6"/>
      <c r="NYA729" s="6"/>
      <c r="NYB729" s="6"/>
      <c r="NYC729" s="6"/>
      <c r="NYD729" s="6"/>
      <c r="NYE729" s="6"/>
      <c r="NYF729" s="6"/>
      <c r="NYG729" s="6"/>
      <c r="NYH729" s="6"/>
      <c r="NYI729" s="6"/>
      <c r="NYJ729" s="6"/>
      <c r="NYK729" s="6"/>
      <c r="NYL729" s="6"/>
      <c r="NYM729" s="6"/>
      <c r="NYN729" s="6"/>
      <c r="NYO729" s="6"/>
      <c r="NYP729" s="6"/>
      <c r="NYQ729" s="6"/>
      <c r="NYR729" s="6"/>
      <c r="NYS729" s="6"/>
      <c r="NYT729" s="6"/>
      <c r="NYU729" s="6"/>
      <c r="NYV729" s="6"/>
      <c r="NYW729" s="6"/>
      <c r="NYX729" s="6"/>
      <c r="NYY729" s="6"/>
      <c r="NYZ729" s="6"/>
      <c r="NZA729" s="6"/>
      <c r="NZB729" s="6"/>
      <c r="NZC729" s="6"/>
      <c r="NZD729" s="6"/>
      <c r="NZE729" s="6"/>
      <c r="NZF729" s="6"/>
      <c r="NZG729" s="6"/>
      <c r="NZH729" s="6"/>
      <c r="NZI729" s="6"/>
      <c r="NZJ729" s="6"/>
      <c r="NZK729" s="6"/>
      <c r="NZL729" s="6"/>
      <c r="NZM729" s="6"/>
      <c r="NZN729" s="6"/>
      <c r="NZO729" s="6"/>
      <c r="NZP729" s="6"/>
      <c r="NZQ729" s="6"/>
      <c r="NZR729" s="6"/>
      <c r="NZS729" s="6"/>
      <c r="NZT729" s="6"/>
      <c r="NZU729" s="6"/>
      <c r="NZV729" s="6"/>
      <c r="NZW729" s="6"/>
      <c r="NZX729" s="6"/>
      <c r="NZY729" s="6"/>
      <c r="NZZ729" s="6"/>
      <c r="OAA729" s="6"/>
      <c r="OAB729" s="6"/>
      <c r="OAC729" s="6"/>
      <c r="OAD729" s="6"/>
      <c r="OAE729" s="6"/>
      <c r="OAF729" s="6"/>
      <c r="OAG729" s="6"/>
      <c r="OAH729" s="6"/>
      <c r="OAI729" s="6"/>
      <c r="OAJ729" s="6"/>
      <c r="OAK729" s="6"/>
      <c r="OAL729" s="6"/>
      <c r="OAM729" s="6"/>
      <c r="OAN729" s="6"/>
      <c r="OAO729" s="6"/>
      <c r="OAP729" s="6"/>
      <c r="OAQ729" s="6"/>
      <c r="OAR729" s="6"/>
      <c r="OAS729" s="6"/>
      <c r="OAT729" s="6"/>
      <c r="OAU729" s="6"/>
      <c r="OAV729" s="6"/>
      <c r="OAW729" s="6"/>
      <c r="OAX729" s="6"/>
      <c r="OAY729" s="6"/>
      <c r="OAZ729" s="6"/>
      <c r="OBA729" s="6"/>
      <c r="OBB729" s="6"/>
      <c r="OBC729" s="6"/>
      <c r="OBD729" s="6"/>
      <c r="OBE729" s="6"/>
      <c r="OBF729" s="6"/>
      <c r="OBG729" s="6"/>
      <c r="OBH729" s="6"/>
      <c r="OBI729" s="6"/>
      <c r="OBJ729" s="6"/>
      <c r="OBK729" s="6"/>
      <c r="OBL729" s="6"/>
      <c r="OBM729" s="6"/>
      <c r="OBN729" s="6"/>
      <c r="OBO729" s="6"/>
      <c r="OBP729" s="6"/>
      <c r="OBQ729" s="6"/>
      <c r="OBR729" s="6"/>
      <c r="OBS729" s="6"/>
      <c r="OBT729" s="6"/>
      <c r="OBU729" s="6"/>
      <c r="OBV729" s="6"/>
      <c r="OBW729" s="6"/>
      <c r="OBX729" s="6"/>
      <c r="OBY729" s="6"/>
      <c r="OBZ729" s="6"/>
      <c r="OCA729" s="6"/>
      <c r="OCB729" s="6"/>
      <c r="OCC729" s="6"/>
      <c r="OCD729" s="6"/>
      <c r="OCE729" s="6"/>
      <c r="OCF729" s="6"/>
      <c r="OCG729" s="6"/>
      <c r="OCH729" s="6"/>
      <c r="OCI729" s="6"/>
      <c r="OCJ729" s="6"/>
      <c r="OCK729" s="6"/>
      <c r="OCL729" s="6"/>
      <c r="OCM729" s="6"/>
      <c r="OCN729" s="6"/>
      <c r="OCO729" s="6"/>
      <c r="OCP729" s="6"/>
      <c r="OCQ729" s="6"/>
      <c r="OCR729" s="6"/>
      <c r="OCS729" s="6"/>
      <c r="OCT729" s="6"/>
      <c r="OCU729" s="6"/>
      <c r="OCV729" s="6"/>
      <c r="OCW729" s="6"/>
      <c r="OCX729" s="6"/>
      <c r="OCY729" s="6"/>
      <c r="OCZ729" s="6"/>
      <c r="ODA729" s="6"/>
      <c r="ODB729" s="6"/>
      <c r="ODC729" s="6"/>
      <c r="ODD729" s="6"/>
      <c r="ODE729" s="6"/>
      <c r="ODF729" s="6"/>
      <c r="ODG729" s="6"/>
      <c r="ODH729" s="6"/>
      <c r="ODI729" s="6"/>
      <c r="ODJ729" s="6"/>
      <c r="ODK729" s="6"/>
      <c r="ODL729" s="6"/>
      <c r="ODM729" s="6"/>
      <c r="ODN729" s="6"/>
      <c r="ODO729" s="6"/>
      <c r="ODP729" s="6"/>
      <c r="ODQ729" s="6"/>
      <c r="ODR729" s="6"/>
      <c r="ODS729" s="6"/>
      <c r="ODT729" s="6"/>
      <c r="ODU729" s="6"/>
      <c r="ODV729" s="6"/>
      <c r="ODW729" s="6"/>
      <c r="ODX729" s="6"/>
      <c r="ODY729" s="6"/>
      <c r="ODZ729" s="6"/>
      <c r="OEA729" s="6"/>
      <c r="OEB729" s="6"/>
      <c r="OEC729" s="6"/>
      <c r="OED729" s="6"/>
      <c r="OEE729" s="6"/>
      <c r="OEF729" s="6"/>
      <c r="OEG729" s="6"/>
      <c r="OEH729" s="6"/>
      <c r="OEI729" s="6"/>
      <c r="OEJ729" s="6"/>
      <c r="OEK729" s="6"/>
      <c r="OEL729" s="6"/>
      <c r="OEM729" s="6"/>
      <c r="OEN729" s="6"/>
      <c r="OEO729" s="6"/>
      <c r="OEP729" s="6"/>
      <c r="OEQ729" s="6"/>
      <c r="OER729" s="6"/>
      <c r="OES729" s="6"/>
      <c r="OET729" s="6"/>
      <c r="OEU729" s="6"/>
      <c r="OEV729" s="6"/>
      <c r="OEW729" s="6"/>
      <c r="OEX729" s="6"/>
      <c r="OEY729" s="6"/>
      <c r="OEZ729" s="6"/>
      <c r="OFA729" s="6"/>
      <c r="OFB729" s="6"/>
      <c r="OFC729" s="6"/>
      <c r="OFD729" s="6"/>
      <c r="OFE729" s="6"/>
      <c r="OFF729" s="6"/>
      <c r="OFG729" s="6"/>
      <c r="OFH729" s="6"/>
      <c r="OFI729" s="6"/>
      <c r="OFJ729" s="6"/>
      <c r="OFK729" s="6"/>
      <c r="OFL729" s="6"/>
      <c r="OFM729" s="6"/>
      <c r="OFN729" s="6"/>
      <c r="OFO729" s="6"/>
      <c r="OFP729" s="6"/>
      <c r="OFQ729" s="6"/>
      <c r="OFR729" s="6"/>
      <c r="OFS729" s="6"/>
      <c r="OFT729" s="6"/>
      <c r="OFU729" s="6"/>
      <c r="OFV729" s="6"/>
      <c r="OFW729" s="6"/>
      <c r="OFX729" s="6"/>
      <c r="OFY729" s="6"/>
      <c r="OFZ729" s="6"/>
      <c r="OGA729" s="6"/>
      <c r="OGB729" s="6"/>
      <c r="OGC729" s="6"/>
      <c r="OGD729" s="6"/>
      <c r="OGE729" s="6"/>
      <c r="OGF729" s="6"/>
      <c r="OGG729" s="6"/>
      <c r="OGH729" s="6"/>
      <c r="OGI729" s="6"/>
      <c r="OGJ729" s="6"/>
      <c r="OGK729" s="6"/>
      <c r="OGL729" s="6"/>
      <c r="OGM729" s="6"/>
      <c r="OGN729" s="6"/>
      <c r="OGO729" s="6"/>
      <c r="OGP729" s="6"/>
      <c r="OGQ729" s="6"/>
      <c r="OGR729" s="6"/>
      <c r="OGS729" s="6"/>
      <c r="OGT729" s="6"/>
      <c r="OGU729" s="6"/>
      <c r="OGV729" s="6"/>
      <c r="OGW729" s="6"/>
      <c r="OGX729" s="6"/>
      <c r="OGY729" s="6"/>
      <c r="OGZ729" s="6"/>
      <c r="OHA729" s="6"/>
      <c r="OHB729" s="6"/>
      <c r="OHC729" s="6"/>
      <c r="OHD729" s="6"/>
      <c r="OHE729" s="6"/>
      <c r="OHF729" s="6"/>
      <c r="OHG729" s="6"/>
      <c r="OHH729" s="6"/>
      <c r="OHI729" s="6"/>
      <c r="OHJ729" s="6"/>
      <c r="OHK729" s="6"/>
      <c r="OHL729" s="6"/>
      <c r="OHM729" s="6"/>
      <c r="OHN729" s="6"/>
      <c r="OHO729" s="6"/>
      <c r="OHP729" s="6"/>
      <c r="OHQ729" s="6"/>
      <c r="OHR729" s="6"/>
      <c r="OHS729" s="6"/>
      <c r="OHT729" s="6"/>
      <c r="OHU729" s="6"/>
      <c r="OHV729" s="6"/>
      <c r="OHW729" s="6"/>
      <c r="OHX729" s="6"/>
      <c r="OHY729" s="6"/>
      <c r="OHZ729" s="6"/>
      <c r="OIA729" s="6"/>
      <c r="OIB729" s="6"/>
      <c r="OIC729" s="6"/>
      <c r="OID729" s="6"/>
      <c r="OIE729" s="6"/>
      <c r="OIF729" s="6"/>
      <c r="OIG729" s="6"/>
      <c r="OIH729" s="6"/>
      <c r="OII729" s="6"/>
      <c r="OIJ729" s="6"/>
      <c r="OIK729" s="6"/>
      <c r="OIL729" s="6"/>
      <c r="OIM729" s="6"/>
      <c r="OIN729" s="6"/>
      <c r="OIO729" s="6"/>
      <c r="OIP729" s="6"/>
      <c r="OIQ729" s="6"/>
      <c r="OIR729" s="6"/>
      <c r="OIS729" s="6"/>
      <c r="OIT729" s="6"/>
      <c r="OIU729" s="6"/>
      <c r="OIV729" s="6"/>
      <c r="OIW729" s="6"/>
      <c r="OIX729" s="6"/>
      <c r="OIY729" s="6"/>
      <c r="OIZ729" s="6"/>
      <c r="OJA729" s="6"/>
      <c r="OJB729" s="6"/>
      <c r="OJC729" s="6"/>
      <c r="OJD729" s="6"/>
      <c r="OJE729" s="6"/>
      <c r="OJF729" s="6"/>
      <c r="OJG729" s="6"/>
      <c r="OJH729" s="6"/>
      <c r="OJI729" s="6"/>
      <c r="OJJ729" s="6"/>
      <c r="OJK729" s="6"/>
      <c r="OJL729" s="6"/>
      <c r="OJM729" s="6"/>
      <c r="OJN729" s="6"/>
      <c r="OJO729" s="6"/>
      <c r="OJP729" s="6"/>
      <c r="OJQ729" s="6"/>
      <c r="OJR729" s="6"/>
      <c r="OJS729" s="6"/>
      <c r="OJT729" s="6"/>
      <c r="OJU729" s="6"/>
      <c r="OJV729" s="6"/>
      <c r="OJW729" s="6"/>
      <c r="OJX729" s="6"/>
      <c r="OJY729" s="6"/>
      <c r="OJZ729" s="6"/>
      <c r="OKA729" s="6"/>
      <c r="OKB729" s="6"/>
      <c r="OKC729" s="6"/>
      <c r="OKD729" s="6"/>
      <c r="OKE729" s="6"/>
      <c r="OKF729" s="6"/>
      <c r="OKG729" s="6"/>
      <c r="OKH729" s="6"/>
      <c r="OKI729" s="6"/>
      <c r="OKJ729" s="6"/>
      <c r="OKK729" s="6"/>
      <c r="OKL729" s="6"/>
      <c r="OKM729" s="6"/>
      <c r="OKN729" s="6"/>
      <c r="OKO729" s="6"/>
      <c r="OKP729" s="6"/>
      <c r="OKQ729" s="6"/>
      <c r="OKR729" s="6"/>
      <c r="OKS729" s="6"/>
      <c r="OKT729" s="6"/>
      <c r="OKU729" s="6"/>
      <c r="OKV729" s="6"/>
      <c r="OKW729" s="6"/>
      <c r="OKX729" s="6"/>
      <c r="OKY729" s="6"/>
      <c r="OKZ729" s="6"/>
      <c r="OLA729" s="6"/>
      <c r="OLB729" s="6"/>
      <c r="OLC729" s="6"/>
      <c r="OLD729" s="6"/>
      <c r="OLE729" s="6"/>
      <c r="OLF729" s="6"/>
      <c r="OLG729" s="6"/>
      <c r="OLH729" s="6"/>
      <c r="OLI729" s="6"/>
      <c r="OLJ729" s="6"/>
      <c r="OLK729" s="6"/>
      <c r="OLL729" s="6"/>
      <c r="OLM729" s="6"/>
      <c r="OLN729" s="6"/>
      <c r="OLO729" s="6"/>
      <c r="OLP729" s="6"/>
      <c r="OLQ729" s="6"/>
      <c r="OLR729" s="6"/>
      <c r="OLS729" s="6"/>
      <c r="OLT729" s="6"/>
      <c r="OLU729" s="6"/>
      <c r="OLV729" s="6"/>
      <c r="OLW729" s="6"/>
      <c r="OLX729" s="6"/>
      <c r="OLY729" s="6"/>
      <c r="OLZ729" s="6"/>
      <c r="OMA729" s="6"/>
      <c r="OMB729" s="6"/>
      <c r="OMC729" s="6"/>
      <c r="OMD729" s="6"/>
      <c r="OME729" s="6"/>
      <c r="OMF729" s="6"/>
      <c r="OMG729" s="6"/>
      <c r="OMH729" s="6"/>
      <c r="OMI729" s="6"/>
      <c r="OMJ729" s="6"/>
      <c r="OMK729" s="6"/>
      <c r="OML729" s="6"/>
      <c r="OMM729" s="6"/>
      <c r="OMN729" s="6"/>
      <c r="OMO729" s="6"/>
      <c r="OMP729" s="6"/>
      <c r="OMQ729" s="6"/>
      <c r="OMR729" s="6"/>
      <c r="OMS729" s="6"/>
      <c r="OMT729" s="6"/>
      <c r="OMU729" s="6"/>
      <c r="OMV729" s="6"/>
      <c r="OMW729" s="6"/>
      <c r="OMX729" s="6"/>
      <c r="OMY729" s="6"/>
      <c r="OMZ729" s="6"/>
      <c r="ONA729" s="6"/>
      <c r="ONB729" s="6"/>
      <c r="ONC729" s="6"/>
      <c r="OND729" s="6"/>
      <c r="ONE729" s="6"/>
      <c r="ONF729" s="6"/>
      <c r="ONG729" s="6"/>
      <c r="ONH729" s="6"/>
      <c r="ONI729" s="6"/>
      <c r="ONJ729" s="6"/>
      <c r="ONK729" s="6"/>
      <c r="ONL729" s="6"/>
      <c r="ONM729" s="6"/>
      <c r="ONN729" s="6"/>
      <c r="ONO729" s="6"/>
      <c r="ONP729" s="6"/>
      <c r="ONQ729" s="6"/>
      <c r="ONR729" s="6"/>
      <c r="ONS729" s="6"/>
      <c r="ONT729" s="6"/>
      <c r="ONU729" s="6"/>
      <c r="ONV729" s="6"/>
      <c r="ONW729" s="6"/>
      <c r="ONX729" s="6"/>
      <c r="ONY729" s="6"/>
      <c r="ONZ729" s="6"/>
      <c r="OOA729" s="6"/>
      <c r="OOB729" s="6"/>
      <c r="OOC729" s="6"/>
      <c r="OOD729" s="6"/>
      <c r="OOE729" s="6"/>
      <c r="OOF729" s="6"/>
      <c r="OOG729" s="6"/>
      <c r="OOH729" s="6"/>
      <c r="OOI729" s="6"/>
      <c r="OOJ729" s="6"/>
      <c r="OOK729" s="6"/>
      <c r="OOL729" s="6"/>
      <c r="OOM729" s="6"/>
      <c r="OON729" s="6"/>
      <c r="OOO729" s="6"/>
      <c r="OOP729" s="6"/>
      <c r="OOQ729" s="6"/>
      <c r="OOR729" s="6"/>
      <c r="OOS729" s="6"/>
      <c r="OOT729" s="6"/>
      <c r="OOU729" s="6"/>
      <c r="OOV729" s="6"/>
      <c r="OOW729" s="6"/>
      <c r="OOX729" s="6"/>
      <c r="OOY729" s="6"/>
      <c r="OOZ729" s="6"/>
      <c r="OPA729" s="6"/>
      <c r="OPB729" s="6"/>
      <c r="OPC729" s="6"/>
      <c r="OPD729" s="6"/>
      <c r="OPE729" s="6"/>
      <c r="OPF729" s="6"/>
      <c r="OPG729" s="6"/>
      <c r="OPH729" s="6"/>
      <c r="OPI729" s="6"/>
      <c r="OPJ729" s="6"/>
      <c r="OPK729" s="6"/>
      <c r="OPL729" s="6"/>
      <c r="OPM729" s="6"/>
      <c r="OPN729" s="6"/>
      <c r="OPO729" s="6"/>
      <c r="OPP729" s="6"/>
      <c r="OPQ729" s="6"/>
      <c r="OPR729" s="6"/>
      <c r="OPS729" s="6"/>
      <c r="OPT729" s="6"/>
      <c r="OPU729" s="6"/>
      <c r="OPV729" s="6"/>
      <c r="OPW729" s="6"/>
      <c r="OPX729" s="6"/>
      <c r="OPY729" s="6"/>
      <c r="OPZ729" s="6"/>
      <c r="OQA729" s="6"/>
      <c r="OQB729" s="6"/>
      <c r="OQC729" s="6"/>
      <c r="OQD729" s="6"/>
      <c r="OQE729" s="6"/>
      <c r="OQF729" s="6"/>
      <c r="OQG729" s="6"/>
      <c r="OQH729" s="6"/>
      <c r="OQI729" s="6"/>
      <c r="OQJ729" s="6"/>
      <c r="OQK729" s="6"/>
      <c r="OQL729" s="6"/>
      <c r="OQM729" s="6"/>
      <c r="OQN729" s="6"/>
      <c r="OQO729" s="6"/>
      <c r="OQP729" s="6"/>
      <c r="OQQ729" s="6"/>
      <c r="OQR729" s="6"/>
      <c r="OQS729" s="6"/>
      <c r="OQT729" s="6"/>
      <c r="OQU729" s="6"/>
      <c r="OQV729" s="6"/>
      <c r="OQW729" s="6"/>
      <c r="OQX729" s="6"/>
      <c r="OQY729" s="6"/>
      <c r="OQZ729" s="6"/>
      <c r="ORA729" s="6"/>
      <c r="ORB729" s="6"/>
      <c r="ORC729" s="6"/>
      <c r="ORD729" s="6"/>
      <c r="ORE729" s="6"/>
      <c r="ORF729" s="6"/>
      <c r="ORG729" s="6"/>
      <c r="ORH729" s="6"/>
      <c r="ORI729" s="6"/>
      <c r="ORJ729" s="6"/>
      <c r="ORK729" s="6"/>
      <c r="ORL729" s="6"/>
      <c r="ORM729" s="6"/>
      <c r="ORN729" s="6"/>
      <c r="ORO729" s="6"/>
      <c r="ORP729" s="6"/>
      <c r="ORQ729" s="6"/>
      <c r="ORR729" s="6"/>
      <c r="ORS729" s="6"/>
      <c r="ORT729" s="6"/>
      <c r="ORU729" s="6"/>
      <c r="ORV729" s="6"/>
      <c r="ORW729" s="6"/>
      <c r="ORX729" s="6"/>
      <c r="ORY729" s="6"/>
      <c r="ORZ729" s="6"/>
      <c r="OSA729" s="6"/>
      <c r="OSB729" s="6"/>
      <c r="OSC729" s="6"/>
      <c r="OSD729" s="6"/>
      <c r="OSE729" s="6"/>
      <c r="OSF729" s="6"/>
      <c r="OSG729" s="6"/>
      <c r="OSH729" s="6"/>
      <c r="OSI729" s="6"/>
      <c r="OSJ729" s="6"/>
      <c r="OSK729" s="6"/>
      <c r="OSL729" s="6"/>
      <c r="OSM729" s="6"/>
      <c r="OSN729" s="6"/>
      <c r="OSO729" s="6"/>
      <c r="OSP729" s="6"/>
      <c r="OSQ729" s="6"/>
      <c r="OSR729" s="6"/>
      <c r="OSS729" s="6"/>
      <c r="OST729" s="6"/>
      <c r="OSU729" s="6"/>
      <c r="OSV729" s="6"/>
      <c r="OSW729" s="6"/>
      <c r="OSX729" s="6"/>
      <c r="OSY729" s="6"/>
      <c r="OSZ729" s="6"/>
      <c r="OTA729" s="6"/>
      <c r="OTB729" s="6"/>
      <c r="OTC729" s="6"/>
      <c r="OTD729" s="6"/>
      <c r="OTE729" s="6"/>
      <c r="OTF729" s="6"/>
      <c r="OTG729" s="6"/>
      <c r="OTH729" s="6"/>
      <c r="OTI729" s="6"/>
      <c r="OTJ729" s="6"/>
      <c r="OTK729" s="6"/>
      <c r="OTL729" s="6"/>
      <c r="OTM729" s="6"/>
      <c r="OTN729" s="6"/>
      <c r="OTO729" s="6"/>
      <c r="OTP729" s="6"/>
      <c r="OTQ729" s="6"/>
      <c r="OTR729" s="6"/>
      <c r="OTS729" s="6"/>
      <c r="OTT729" s="6"/>
      <c r="OTU729" s="6"/>
      <c r="OTV729" s="6"/>
      <c r="OTW729" s="6"/>
      <c r="OTX729" s="6"/>
      <c r="OTY729" s="6"/>
      <c r="OTZ729" s="6"/>
      <c r="OUA729" s="6"/>
      <c r="OUB729" s="6"/>
      <c r="OUC729" s="6"/>
      <c r="OUD729" s="6"/>
      <c r="OUE729" s="6"/>
      <c r="OUF729" s="6"/>
      <c r="OUG729" s="6"/>
      <c r="OUH729" s="6"/>
      <c r="OUI729" s="6"/>
      <c r="OUJ729" s="6"/>
      <c r="OUK729" s="6"/>
      <c r="OUL729" s="6"/>
      <c r="OUM729" s="6"/>
      <c r="OUN729" s="6"/>
      <c r="OUO729" s="6"/>
      <c r="OUP729" s="6"/>
      <c r="OUQ729" s="6"/>
      <c r="OUR729" s="6"/>
      <c r="OUS729" s="6"/>
      <c r="OUT729" s="6"/>
      <c r="OUU729" s="6"/>
      <c r="OUV729" s="6"/>
      <c r="OUW729" s="6"/>
      <c r="OUX729" s="6"/>
      <c r="OUY729" s="6"/>
      <c r="OUZ729" s="6"/>
      <c r="OVA729" s="6"/>
      <c r="OVB729" s="6"/>
      <c r="OVC729" s="6"/>
      <c r="OVD729" s="6"/>
      <c r="OVE729" s="6"/>
      <c r="OVF729" s="6"/>
      <c r="OVG729" s="6"/>
      <c r="OVH729" s="6"/>
      <c r="OVI729" s="6"/>
      <c r="OVJ729" s="6"/>
      <c r="OVK729" s="6"/>
      <c r="OVL729" s="6"/>
      <c r="OVM729" s="6"/>
      <c r="OVN729" s="6"/>
      <c r="OVO729" s="6"/>
      <c r="OVP729" s="6"/>
      <c r="OVQ729" s="6"/>
      <c r="OVR729" s="6"/>
      <c r="OVS729" s="6"/>
      <c r="OVT729" s="6"/>
      <c r="OVU729" s="6"/>
      <c r="OVV729" s="6"/>
      <c r="OVW729" s="6"/>
      <c r="OVX729" s="6"/>
      <c r="OVY729" s="6"/>
      <c r="OVZ729" s="6"/>
      <c r="OWA729" s="6"/>
      <c r="OWB729" s="6"/>
      <c r="OWC729" s="6"/>
      <c r="OWD729" s="6"/>
      <c r="OWE729" s="6"/>
      <c r="OWF729" s="6"/>
      <c r="OWG729" s="6"/>
      <c r="OWH729" s="6"/>
      <c r="OWI729" s="6"/>
      <c r="OWJ729" s="6"/>
      <c r="OWK729" s="6"/>
      <c r="OWL729" s="6"/>
      <c r="OWM729" s="6"/>
      <c r="OWN729" s="6"/>
      <c r="OWO729" s="6"/>
      <c r="OWP729" s="6"/>
      <c r="OWQ729" s="6"/>
      <c r="OWR729" s="6"/>
      <c r="OWS729" s="6"/>
      <c r="OWT729" s="6"/>
      <c r="OWU729" s="6"/>
      <c r="OWV729" s="6"/>
      <c r="OWW729" s="6"/>
      <c r="OWX729" s="6"/>
      <c r="OWY729" s="6"/>
      <c r="OWZ729" s="6"/>
      <c r="OXA729" s="6"/>
      <c r="OXB729" s="6"/>
      <c r="OXC729" s="6"/>
      <c r="OXD729" s="6"/>
      <c r="OXE729" s="6"/>
      <c r="OXF729" s="6"/>
      <c r="OXG729" s="6"/>
      <c r="OXH729" s="6"/>
      <c r="OXI729" s="6"/>
      <c r="OXJ729" s="6"/>
      <c r="OXK729" s="6"/>
      <c r="OXL729" s="6"/>
      <c r="OXM729" s="6"/>
      <c r="OXN729" s="6"/>
      <c r="OXO729" s="6"/>
      <c r="OXP729" s="6"/>
      <c r="OXQ729" s="6"/>
      <c r="OXR729" s="6"/>
      <c r="OXS729" s="6"/>
      <c r="OXT729" s="6"/>
      <c r="OXU729" s="6"/>
      <c r="OXV729" s="6"/>
      <c r="OXW729" s="6"/>
      <c r="OXX729" s="6"/>
      <c r="OXY729" s="6"/>
      <c r="OXZ729" s="6"/>
      <c r="OYA729" s="6"/>
      <c r="OYB729" s="6"/>
      <c r="OYC729" s="6"/>
      <c r="OYD729" s="6"/>
      <c r="OYE729" s="6"/>
      <c r="OYF729" s="6"/>
      <c r="OYG729" s="6"/>
      <c r="OYH729" s="6"/>
      <c r="OYI729" s="6"/>
      <c r="OYJ729" s="6"/>
      <c r="OYK729" s="6"/>
      <c r="OYL729" s="6"/>
      <c r="OYM729" s="6"/>
      <c r="OYN729" s="6"/>
      <c r="OYO729" s="6"/>
      <c r="OYP729" s="6"/>
      <c r="OYQ729" s="6"/>
      <c r="OYR729" s="6"/>
      <c r="OYS729" s="6"/>
      <c r="OYT729" s="6"/>
      <c r="OYU729" s="6"/>
      <c r="OYV729" s="6"/>
      <c r="OYW729" s="6"/>
      <c r="OYX729" s="6"/>
      <c r="OYY729" s="6"/>
      <c r="OYZ729" s="6"/>
      <c r="OZA729" s="6"/>
      <c r="OZB729" s="6"/>
      <c r="OZC729" s="6"/>
      <c r="OZD729" s="6"/>
      <c r="OZE729" s="6"/>
      <c r="OZF729" s="6"/>
      <c r="OZG729" s="6"/>
      <c r="OZH729" s="6"/>
      <c r="OZI729" s="6"/>
      <c r="OZJ729" s="6"/>
      <c r="OZK729" s="6"/>
      <c r="OZL729" s="6"/>
      <c r="OZM729" s="6"/>
      <c r="OZN729" s="6"/>
      <c r="OZO729" s="6"/>
      <c r="OZP729" s="6"/>
      <c r="OZQ729" s="6"/>
      <c r="OZR729" s="6"/>
      <c r="OZS729" s="6"/>
      <c r="OZT729" s="6"/>
      <c r="OZU729" s="6"/>
      <c r="OZV729" s="6"/>
      <c r="OZW729" s="6"/>
      <c r="OZX729" s="6"/>
      <c r="OZY729" s="6"/>
      <c r="OZZ729" s="6"/>
      <c r="PAA729" s="6"/>
      <c r="PAB729" s="6"/>
      <c r="PAC729" s="6"/>
      <c r="PAD729" s="6"/>
      <c r="PAE729" s="6"/>
      <c r="PAF729" s="6"/>
      <c r="PAG729" s="6"/>
      <c r="PAH729" s="6"/>
      <c r="PAI729" s="6"/>
      <c r="PAJ729" s="6"/>
      <c r="PAK729" s="6"/>
      <c r="PAL729" s="6"/>
      <c r="PAM729" s="6"/>
      <c r="PAN729" s="6"/>
      <c r="PAO729" s="6"/>
      <c r="PAP729" s="6"/>
      <c r="PAQ729" s="6"/>
      <c r="PAR729" s="6"/>
      <c r="PAS729" s="6"/>
      <c r="PAT729" s="6"/>
      <c r="PAU729" s="6"/>
      <c r="PAV729" s="6"/>
      <c r="PAW729" s="6"/>
      <c r="PAX729" s="6"/>
      <c r="PAY729" s="6"/>
      <c r="PAZ729" s="6"/>
      <c r="PBA729" s="6"/>
      <c r="PBB729" s="6"/>
      <c r="PBC729" s="6"/>
      <c r="PBD729" s="6"/>
      <c r="PBE729" s="6"/>
      <c r="PBF729" s="6"/>
      <c r="PBG729" s="6"/>
      <c r="PBH729" s="6"/>
      <c r="PBI729" s="6"/>
      <c r="PBJ729" s="6"/>
      <c r="PBK729" s="6"/>
      <c r="PBL729" s="6"/>
      <c r="PBM729" s="6"/>
      <c r="PBN729" s="6"/>
      <c r="PBO729" s="6"/>
      <c r="PBP729" s="6"/>
      <c r="PBQ729" s="6"/>
      <c r="PBR729" s="6"/>
      <c r="PBS729" s="6"/>
      <c r="PBT729" s="6"/>
      <c r="PBU729" s="6"/>
      <c r="PBV729" s="6"/>
      <c r="PBW729" s="6"/>
      <c r="PBX729" s="6"/>
      <c r="PBY729" s="6"/>
      <c r="PBZ729" s="6"/>
      <c r="PCA729" s="6"/>
      <c r="PCB729" s="6"/>
      <c r="PCC729" s="6"/>
      <c r="PCD729" s="6"/>
      <c r="PCE729" s="6"/>
      <c r="PCF729" s="6"/>
      <c r="PCG729" s="6"/>
      <c r="PCH729" s="6"/>
      <c r="PCI729" s="6"/>
      <c r="PCJ729" s="6"/>
      <c r="PCK729" s="6"/>
      <c r="PCL729" s="6"/>
      <c r="PCM729" s="6"/>
      <c r="PCN729" s="6"/>
      <c r="PCO729" s="6"/>
      <c r="PCP729" s="6"/>
      <c r="PCQ729" s="6"/>
      <c r="PCR729" s="6"/>
      <c r="PCS729" s="6"/>
      <c r="PCT729" s="6"/>
      <c r="PCU729" s="6"/>
      <c r="PCV729" s="6"/>
      <c r="PCW729" s="6"/>
      <c r="PCX729" s="6"/>
      <c r="PCY729" s="6"/>
      <c r="PCZ729" s="6"/>
      <c r="PDA729" s="6"/>
      <c r="PDB729" s="6"/>
      <c r="PDC729" s="6"/>
      <c r="PDD729" s="6"/>
      <c r="PDE729" s="6"/>
      <c r="PDF729" s="6"/>
      <c r="PDG729" s="6"/>
      <c r="PDH729" s="6"/>
      <c r="PDI729" s="6"/>
      <c r="PDJ729" s="6"/>
      <c r="PDK729" s="6"/>
      <c r="PDL729" s="6"/>
      <c r="PDM729" s="6"/>
      <c r="PDN729" s="6"/>
      <c r="PDO729" s="6"/>
      <c r="PDP729" s="6"/>
      <c r="PDQ729" s="6"/>
      <c r="PDR729" s="6"/>
      <c r="PDS729" s="6"/>
      <c r="PDT729" s="6"/>
      <c r="PDU729" s="6"/>
      <c r="PDV729" s="6"/>
      <c r="PDW729" s="6"/>
      <c r="PDX729" s="6"/>
      <c r="PDY729" s="6"/>
      <c r="PDZ729" s="6"/>
      <c r="PEA729" s="6"/>
      <c r="PEB729" s="6"/>
      <c r="PEC729" s="6"/>
      <c r="PED729" s="6"/>
      <c r="PEE729" s="6"/>
      <c r="PEF729" s="6"/>
      <c r="PEG729" s="6"/>
      <c r="PEH729" s="6"/>
      <c r="PEI729" s="6"/>
      <c r="PEJ729" s="6"/>
      <c r="PEK729" s="6"/>
      <c r="PEL729" s="6"/>
      <c r="PEM729" s="6"/>
      <c r="PEN729" s="6"/>
      <c r="PEO729" s="6"/>
      <c r="PEP729" s="6"/>
      <c r="PEQ729" s="6"/>
      <c r="PER729" s="6"/>
      <c r="PES729" s="6"/>
      <c r="PET729" s="6"/>
      <c r="PEU729" s="6"/>
      <c r="PEV729" s="6"/>
      <c r="PEW729" s="6"/>
      <c r="PEX729" s="6"/>
      <c r="PEY729" s="6"/>
      <c r="PEZ729" s="6"/>
      <c r="PFA729" s="6"/>
      <c r="PFB729" s="6"/>
      <c r="PFC729" s="6"/>
      <c r="PFD729" s="6"/>
      <c r="PFE729" s="6"/>
      <c r="PFF729" s="6"/>
      <c r="PFG729" s="6"/>
      <c r="PFH729" s="6"/>
      <c r="PFI729" s="6"/>
      <c r="PFJ729" s="6"/>
      <c r="PFK729" s="6"/>
      <c r="PFL729" s="6"/>
      <c r="PFM729" s="6"/>
      <c r="PFN729" s="6"/>
      <c r="PFO729" s="6"/>
      <c r="PFP729" s="6"/>
      <c r="PFQ729" s="6"/>
      <c r="PFR729" s="6"/>
      <c r="PFS729" s="6"/>
      <c r="PFT729" s="6"/>
      <c r="PFU729" s="6"/>
      <c r="PFV729" s="6"/>
      <c r="PFW729" s="6"/>
      <c r="PFX729" s="6"/>
      <c r="PFY729" s="6"/>
      <c r="PFZ729" s="6"/>
      <c r="PGA729" s="6"/>
      <c r="PGB729" s="6"/>
      <c r="PGC729" s="6"/>
      <c r="PGD729" s="6"/>
      <c r="PGE729" s="6"/>
      <c r="PGF729" s="6"/>
      <c r="PGG729" s="6"/>
      <c r="PGH729" s="6"/>
      <c r="PGI729" s="6"/>
      <c r="PGJ729" s="6"/>
      <c r="PGK729" s="6"/>
      <c r="PGL729" s="6"/>
      <c r="PGM729" s="6"/>
      <c r="PGN729" s="6"/>
      <c r="PGO729" s="6"/>
      <c r="PGP729" s="6"/>
      <c r="PGQ729" s="6"/>
      <c r="PGR729" s="6"/>
      <c r="PGS729" s="6"/>
      <c r="PGT729" s="6"/>
      <c r="PGU729" s="6"/>
      <c r="PGV729" s="6"/>
      <c r="PGW729" s="6"/>
      <c r="PGX729" s="6"/>
      <c r="PGY729" s="6"/>
      <c r="PGZ729" s="6"/>
      <c r="PHA729" s="6"/>
      <c r="PHB729" s="6"/>
      <c r="PHC729" s="6"/>
      <c r="PHD729" s="6"/>
      <c r="PHE729" s="6"/>
      <c r="PHF729" s="6"/>
      <c r="PHG729" s="6"/>
      <c r="PHH729" s="6"/>
      <c r="PHI729" s="6"/>
      <c r="PHJ729" s="6"/>
      <c r="PHK729" s="6"/>
      <c r="PHL729" s="6"/>
      <c r="PHM729" s="6"/>
      <c r="PHN729" s="6"/>
      <c r="PHO729" s="6"/>
      <c r="PHP729" s="6"/>
      <c r="PHQ729" s="6"/>
      <c r="PHR729" s="6"/>
      <c r="PHS729" s="6"/>
      <c r="PHT729" s="6"/>
      <c r="PHU729" s="6"/>
      <c r="PHV729" s="6"/>
      <c r="PHW729" s="6"/>
      <c r="PHX729" s="6"/>
      <c r="PHY729" s="6"/>
      <c r="PHZ729" s="6"/>
      <c r="PIA729" s="6"/>
      <c r="PIB729" s="6"/>
      <c r="PIC729" s="6"/>
      <c r="PID729" s="6"/>
      <c r="PIE729" s="6"/>
      <c r="PIF729" s="6"/>
      <c r="PIG729" s="6"/>
      <c r="PIH729" s="6"/>
      <c r="PII729" s="6"/>
      <c r="PIJ729" s="6"/>
      <c r="PIK729" s="6"/>
      <c r="PIL729" s="6"/>
      <c r="PIM729" s="6"/>
      <c r="PIN729" s="6"/>
      <c r="PIO729" s="6"/>
      <c r="PIP729" s="6"/>
      <c r="PIQ729" s="6"/>
      <c r="PIR729" s="6"/>
      <c r="PIS729" s="6"/>
      <c r="PIT729" s="6"/>
      <c r="PIU729" s="6"/>
      <c r="PIV729" s="6"/>
      <c r="PIW729" s="6"/>
      <c r="PIX729" s="6"/>
      <c r="PIY729" s="6"/>
      <c r="PIZ729" s="6"/>
      <c r="PJA729" s="6"/>
      <c r="PJB729" s="6"/>
      <c r="PJC729" s="6"/>
      <c r="PJD729" s="6"/>
      <c r="PJE729" s="6"/>
      <c r="PJF729" s="6"/>
      <c r="PJG729" s="6"/>
      <c r="PJH729" s="6"/>
      <c r="PJI729" s="6"/>
      <c r="PJJ729" s="6"/>
      <c r="PJK729" s="6"/>
      <c r="PJL729" s="6"/>
      <c r="PJM729" s="6"/>
      <c r="PJN729" s="6"/>
      <c r="PJO729" s="6"/>
      <c r="PJP729" s="6"/>
      <c r="PJQ729" s="6"/>
      <c r="PJR729" s="6"/>
      <c r="PJS729" s="6"/>
      <c r="PJT729" s="6"/>
      <c r="PJU729" s="6"/>
      <c r="PJV729" s="6"/>
      <c r="PJW729" s="6"/>
      <c r="PJX729" s="6"/>
      <c r="PJY729" s="6"/>
      <c r="PJZ729" s="6"/>
      <c r="PKA729" s="6"/>
      <c r="PKB729" s="6"/>
      <c r="PKC729" s="6"/>
      <c r="PKD729" s="6"/>
      <c r="PKE729" s="6"/>
      <c r="PKF729" s="6"/>
      <c r="PKG729" s="6"/>
      <c r="PKH729" s="6"/>
      <c r="PKI729" s="6"/>
      <c r="PKJ729" s="6"/>
      <c r="PKK729" s="6"/>
      <c r="PKL729" s="6"/>
      <c r="PKM729" s="6"/>
      <c r="PKN729" s="6"/>
      <c r="PKO729" s="6"/>
      <c r="PKP729" s="6"/>
      <c r="PKQ729" s="6"/>
      <c r="PKR729" s="6"/>
      <c r="PKS729" s="6"/>
      <c r="PKT729" s="6"/>
      <c r="PKU729" s="6"/>
      <c r="PKV729" s="6"/>
      <c r="PKW729" s="6"/>
      <c r="PKX729" s="6"/>
      <c r="PKY729" s="6"/>
      <c r="PKZ729" s="6"/>
      <c r="PLA729" s="6"/>
      <c r="PLB729" s="6"/>
      <c r="PLC729" s="6"/>
      <c r="PLD729" s="6"/>
      <c r="PLE729" s="6"/>
      <c r="PLF729" s="6"/>
      <c r="PLG729" s="6"/>
      <c r="PLH729" s="6"/>
      <c r="PLI729" s="6"/>
      <c r="PLJ729" s="6"/>
      <c r="PLK729" s="6"/>
      <c r="PLL729" s="6"/>
      <c r="PLM729" s="6"/>
      <c r="PLN729" s="6"/>
      <c r="PLO729" s="6"/>
      <c r="PLP729" s="6"/>
      <c r="PLQ729" s="6"/>
      <c r="PLR729" s="6"/>
      <c r="PLS729" s="6"/>
      <c r="PLT729" s="6"/>
      <c r="PLU729" s="6"/>
      <c r="PLV729" s="6"/>
      <c r="PLW729" s="6"/>
      <c r="PLX729" s="6"/>
      <c r="PLY729" s="6"/>
      <c r="PLZ729" s="6"/>
      <c r="PMA729" s="6"/>
      <c r="PMB729" s="6"/>
      <c r="PMC729" s="6"/>
      <c r="PMD729" s="6"/>
      <c r="PME729" s="6"/>
      <c r="PMF729" s="6"/>
      <c r="PMG729" s="6"/>
      <c r="PMH729" s="6"/>
      <c r="PMI729" s="6"/>
      <c r="PMJ729" s="6"/>
      <c r="PMK729" s="6"/>
      <c r="PML729" s="6"/>
      <c r="PMM729" s="6"/>
      <c r="PMN729" s="6"/>
      <c r="PMO729" s="6"/>
      <c r="PMP729" s="6"/>
      <c r="PMQ729" s="6"/>
      <c r="PMR729" s="6"/>
      <c r="PMS729" s="6"/>
      <c r="PMT729" s="6"/>
      <c r="PMU729" s="6"/>
      <c r="PMV729" s="6"/>
      <c r="PMW729" s="6"/>
      <c r="PMX729" s="6"/>
      <c r="PMY729" s="6"/>
      <c r="PMZ729" s="6"/>
      <c r="PNA729" s="6"/>
      <c r="PNB729" s="6"/>
      <c r="PNC729" s="6"/>
      <c r="PND729" s="6"/>
      <c r="PNE729" s="6"/>
      <c r="PNF729" s="6"/>
      <c r="PNG729" s="6"/>
      <c r="PNH729" s="6"/>
      <c r="PNI729" s="6"/>
      <c r="PNJ729" s="6"/>
      <c r="PNK729" s="6"/>
      <c r="PNL729" s="6"/>
      <c r="PNM729" s="6"/>
      <c r="PNN729" s="6"/>
      <c r="PNO729" s="6"/>
      <c r="PNP729" s="6"/>
      <c r="PNQ729" s="6"/>
      <c r="PNR729" s="6"/>
      <c r="PNS729" s="6"/>
      <c r="PNT729" s="6"/>
      <c r="PNU729" s="6"/>
      <c r="PNV729" s="6"/>
      <c r="PNW729" s="6"/>
      <c r="PNX729" s="6"/>
      <c r="PNY729" s="6"/>
      <c r="PNZ729" s="6"/>
      <c r="POA729" s="6"/>
      <c r="POB729" s="6"/>
      <c r="POC729" s="6"/>
      <c r="POD729" s="6"/>
      <c r="POE729" s="6"/>
      <c r="POF729" s="6"/>
      <c r="POG729" s="6"/>
      <c r="POH729" s="6"/>
      <c r="POI729" s="6"/>
      <c r="POJ729" s="6"/>
      <c r="POK729" s="6"/>
      <c r="POL729" s="6"/>
      <c r="POM729" s="6"/>
      <c r="PON729" s="6"/>
      <c r="POO729" s="6"/>
      <c r="POP729" s="6"/>
      <c r="POQ729" s="6"/>
      <c r="POR729" s="6"/>
      <c r="POS729" s="6"/>
      <c r="POT729" s="6"/>
      <c r="POU729" s="6"/>
      <c r="POV729" s="6"/>
      <c r="POW729" s="6"/>
      <c r="POX729" s="6"/>
      <c r="POY729" s="6"/>
      <c r="POZ729" s="6"/>
      <c r="PPA729" s="6"/>
      <c r="PPB729" s="6"/>
      <c r="PPC729" s="6"/>
      <c r="PPD729" s="6"/>
      <c r="PPE729" s="6"/>
      <c r="PPF729" s="6"/>
      <c r="PPG729" s="6"/>
      <c r="PPH729" s="6"/>
      <c r="PPI729" s="6"/>
      <c r="PPJ729" s="6"/>
      <c r="PPK729" s="6"/>
      <c r="PPL729" s="6"/>
      <c r="PPM729" s="6"/>
      <c r="PPN729" s="6"/>
      <c r="PPO729" s="6"/>
      <c r="PPP729" s="6"/>
      <c r="PPQ729" s="6"/>
      <c r="PPR729" s="6"/>
      <c r="PPS729" s="6"/>
      <c r="PPT729" s="6"/>
      <c r="PPU729" s="6"/>
      <c r="PPV729" s="6"/>
      <c r="PPW729" s="6"/>
      <c r="PPX729" s="6"/>
      <c r="PPY729" s="6"/>
      <c r="PPZ729" s="6"/>
      <c r="PQA729" s="6"/>
      <c r="PQB729" s="6"/>
      <c r="PQC729" s="6"/>
      <c r="PQD729" s="6"/>
      <c r="PQE729" s="6"/>
      <c r="PQF729" s="6"/>
      <c r="PQG729" s="6"/>
      <c r="PQH729" s="6"/>
      <c r="PQI729" s="6"/>
      <c r="PQJ729" s="6"/>
      <c r="PQK729" s="6"/>
      <c r="PQL729" s="6"/>
      <c r="PQM729" s="6"/>
      <c r="PQN729" s="6"/>
      <c r="PQO729" s="6"/>
      <c r="PQP729" s="6"/>
      <c r="PQQ729" s="6"/>
      <c r="PQR729" s="6"/>
      <c r="PQS729" s="6"/>
      <c r="PQT729" s="6"/>
      <c r="PQU729" s="6"/>
      <c r="PQV729" s="6"/>
      <c r="PQW729" s="6"/>
      <c r="PQX729" s="6"/>
      <c r="PQY729" s="6"/>
      <c r="PQZ729" s="6"/>
      <c r="PRA729" s="6"/>
      <c r="PRB729" s="6"/>
      <c r="PRC729" s="6"/>
      <c r="PRD729" s="6"/>
      <c r="PRE729" s="6"/>
      <c r="PRF729" s="6"/>
      <c r="PRG729" s="6"/>
      <c r="PRH729" s="6"/>
      <c r="PRI729" s="6"/>
      <c r="PRJ729" s="6"/>
      <c r="PRK729" s="6"/>
      <c r="PRL729" s="6"/>
      <c r="PRM729" s="6"/>
      <c r="PRN729" s="6"/>
      <c r="PRO729" s="6"/>
      <c r="PRP729" s="6"/>
      <c r="PRQ729" s="6"/>
      <c r="PRR729" s="6"/>
      <c r="PRS729" s="6"/>
      <c r="PRT729" s="6"/>
      <c r="PRU729" s="6"/>
      <c r="PRV729" s="6"/>
      <c r="PRW729" s="6"/>
      <c r="PRX729" s="6"/>
      <c r="PRY729" s="6"/>
      <c r="PRZ729" s="6"/>
      <c r="PSA729" s="6"/>
      <c r="PSB729" s="6"/>
      <c r="PSC729" s="6"/>
      <c r="PSD729" s="6"/>
      <c r="PSE729" s="6"/>
      <c r="PSF729" s="6"/>
      <c r="PSG729" s="6"/>
      <c r="PSH729" s="6"/>
      <c r="PSI729" s="6"/>
      <c r="PSJ729" s="6"/>
      <c r="PSK729" s="6"/>
      <c r="PSL729" s="6"/>
      <c r="PSM729" s="6"/>
      <c r="PSN729" s="6"/>
      <c r="PSO729" s="6"/>
      <c r="PSP729" s="6"/>
      <c r="PSQ729" s="6"/>
      <c r="PSR729" s="6"/>
      <c r="PSS729" s="6"/>
      <c r="PST729" s="6"/>
      <c r="PSU729" s="6"/>
      <c r="PSV729" s="6"/>
      <c r="PSW729" s="6"/>
      <c r="PSX729" s="6"/>
      <c r="PSY729" s="6"/>
      <c r="PSZ729" s="6"/>
      <c r="PTA729" s="6"/>
      <c r="PTB729" s="6"/>
      <c r="PTC729" s="6"/>
      <c r="PTD729" s="6"/>
      <c r="PTE729" s="6"/>
      <c r="PTF729" s="6"/>
      <c r="PTG729" s="6"/>
      <c r="PTH729" s="6"/>
      <c r="PTI729" s="6"/>
      <c r="PTJ729" s="6"/>
      <c r="PTK729" s="6"/>
      <c r="PTL729" s="6"/>
      <c r="PTM729" s="6"/>
      <c r="PTN729" s="6"/>
      <c r="PTO729" s="6"/>
      <c r="PTP729" s="6"/>
      <c r="PTQ729" s="6"/>
      <c r="PTR729" s="6"/>
      <c r="PTS729" s="6"/>
      <c r="PTT729" s="6"/>
      <c r="PTU729" s="6"/>
      <c r="PTV729" s="6"/>
      <c r="PTW729" s="6"/>
      <c r="PTX729" s="6"/>
      <c r="PTY729" s="6"/>
      <c r="PTZ729" s="6"/>
      <c r="PUA729" s="6"/>
      <c r="PUB729" s="6"/>
      <c r="PUC729" s="6"/>
      <c r="PUD729" s="6"/>
      <c r="PUE729" s="6"/>
      <c r="PUF729" s="6"/>
      <c r="PUG729" s="6"/>
      <c r="PUH729" s="6"/>
      <c r="PUI729" s="6"/>
      <c r="PUJ729" s="6"/>
      <c r="PUK729" s="6"/>
      <c r="PUL729" s="6"/>
      <c r="PUM729" s="6"/>
      <c r="PUN729" s="6"/>
      <c r="PUO729" s="6"/>
      <c r="PUP729" s="6"/>
      <c r="PUQ729" s="6"/>
      <c r="PUR729" s="6"/>
      <c r="PUS729" s="6"/>
      <c r="PUT729" s="6"/>
      <c r="PUU729" s="6"/>
      <c r="PUV729" s="6"/>
      <c r="PUW729" s="6"/>
      <c r="PUX729" s="6"/>
      <c r="PUY729" s="6"/>
      <c r="PUZ729" s="6"/>
      <c r="PVA729" s="6"/>
      <c r="PVB729" s="6"/>
      <c r="PVC729" s="6"/>
      <c r="PVD729" s="6"/>
      <c r="PVE729" s="6"/>
      <c r="PVF729" s="6"/>
      <c r="PVG729" s="6"/>
      <c r="PVH729" s="6"/>
      <c r="PVI729" s="6"/>
      <c r="PVJ729" s="6"/>
      <c r="PVK729" s="6"/>
      <c r="PVL729" s="6"/>
      <c r="PVM729" s="6"/>
      <c r="PVN729" s="6"/>
      <c r="PVO729" s="6"/>
      <c r="PVP729" s="6"/>
      <c r="PVQ729" s="6"/>
      <c r="PVR729" s="6"/>
      <c r="PVS729" s="6"/>
      <c r="PVT729" s="6"/>
      <c r="PVU729" s="6"/>
      <c r="PVV729" s="6"/>
      <c r="PVW729" s="6"/>
      <c r="PVX729" s="6"/>
      <c r="PVY729" s="6"/>
      <c r="PVZ729" s="6"/>
      <c r="PWA729" s="6"/>
      <c r="PWB729" s="6"/>
      <c r="PWC729" s="6"/>
      <c r="PWD729" s="6"/>
      <c r="PWE729" s="6"/>
      <c r="PWF729" s="6"/>
      <c r="PWG729" s="6"/>
      <c r="PWH729" s="6"/>
      <c r="PWI729" s="6"/>
      <c r="PWJ729" s="6"/>
      <c r="PWK729" s="6"/>
      <c r="PWL729" s="6"/>
      <c r="PWM729" s="6"/>
      <c r="PWN729" s="6"/>
      <c r="PWO729" s="6"/>
      <c r="PWP729" s="6"/>
      <c r="PWQ729" s="6"/>
      <c r="PWR729" s="6"/>
      <c r="PWS729" s="6"/>
      <c r="PWT729" s="6"/>
      <c r="PWU729" s="6"/>
      <c r="PWV729" s="6"/>
      <c r="PWW729" s="6"/>
      <c r="PWX729" s="6"/>
      <c r="PWY729" s="6"/>
      <c r="PWZ729" s="6"/>
      <c r="PXA729" s="6"/>
      <c r="PXB729" s="6"/>
      <c r="PXC729" s="6"/>
      <c r="PXD729" s="6"/>
      <c r="PXE729" s="6"/>
      <c r="PXF729" s="6"/>
      <c r="PXG729" s="6"/>
      <c r="PXH729" s="6"/>
      <c r="PXI729" s="6"/>
      <c r="PXJ729" s="6"/>
      <c r="PXK729" s="6"/>
      <c r="PXL729" s="6"/>
      <c r="PXM729" s="6"/>
      <c r="PXN729" s="6"/>
      <c r="PXO729" s="6"/>
      <c r="PXP729" s="6"/>
      <c r="PXQ729" s="6"/>
      <c r="PXR729" s="6"/>
      <c r="PXS729" s="6"/>
      <c r="PXT729" s="6"/>
      <c r="PXU729" s="6"/>
      <c r="PXV729" s="6"/>
      <c r="PXW729" s="6"/>
      <c r="PXX729" s="6"/>
      <c r="PXY729" s="6"/>
      <c r="PXZ729" s="6"/>
      <c r="PYA729" s="6"/>
      <c r="PYB729" s="6"/>
      <c r="PYC729" s="6"/>
      <c r="PYD729" s="6"/>
      <c r="PYE729" s="6"/>
      <c r="PYF729" s="6"/>
      <c r="PYG729" s="6"/>
      <c r="PYH729" s="6"/>
      <c r="PYI729" s="6"/>
      <c r="PYJ729" s="6"/>
      <c r="PYK729" s="6"/>
      <c r="PYL729" s="6"/>
      <c r="PYM729" s="6"/>
      <c r="PYN729" s="6"/>
      <c r="PYO729" s="6"/>
      <c r="PYP729" s="6"/>
      <c r="PYQ729" s="6"/>
      <c r="PYR729" s="6"/>
      <c r="PYS729" s="6"/>
      <c r="PYT729" s="6"/>
      <c r="PYU729" s="6"/>
      <c r="PYV729" s="6"/>
      <c r="PYW729" s="6"/>
      <c r="PYX729" s="6"/>
      <c r="PYY729" s="6"/>
      <c r="PYZ729" s="6"/>
      <c r="PZA729" s="6"/>
      <c r="PZB729" s="6"/>
      <c r="PZC729" s="6"/>
      <c r="PZD729" s="6"/>
      <c r="PZE729" s="6"/>
      <c r="PZF729" s="6"/>
      <c r="PZG729" s="6"/>
      <c r="PZH729" s="6"/>
      <c r="PZI729" s="6"/>
      <c r="PZJ729" s="6"/>
      <c r="PZK729" s="6"/>
      <c r="PZL729" s="6"/>
      <c r="PZM729" s="6"/>
      <c r="PZN729" s="6"/>
      <c r="PZO729" s="6"/>
      <c r="PZP729" s="6"/>
      <c r="PZQ729" s="6"/>
      <c r="PZR729" s="6"/>
      <c r="PZS729" s="6"/>
      <c r="PZT729" s="6"/>
      <c r="PZU729" s="6"/>
      <c r="PZV729" s="6"/>
      <c r="PZW729" s="6"/>
      <c r="PZX729" s="6"/>
      <c r="PZY729" s="6"/>
      <c r="PZZ729" s="6"/>
      <c r="QAA729" s="6"/>
      <c r="QAB729" s="6"/>
      <c r="QAC729" s="6"/>
      <c r="QAD729" s="6"/>
      <c r="QAE729" s="6"/>
      <c r="QAF729" s="6"/>
      <c r="QAG729" s="6"/>
      <c r="QAH729" s="6"/>
      <c r="QAI729" s="6"/>
      <c r="QAJ729" s="6"/>
      <c r="QAK729" s="6"/>
      <c r="QAL729" s="6"/>
      <c r="QAM729" s="6"/>
      <c r="QAN729" s="6"/>
      <c r="QAO729" s="6"/>
      <c r="QAP729" s="6"/>
      <c r="QAQ729" s="6"/>
      <c r="QAR729" s="6"/>
      <c r="QAS729" s="6"/>
      <c r="QAT729" s="6"/>
      <c r="QAU729" s="6"/>
      <c r="QAV729" s="6"/>
      <c r="QAW729" s="6"/>
      <c r="QAX729" s="6"/>
      <c r="QAY729" s="6"/>
      <c r="QAZ729" s="6"/>
      <c r="QBA729" s="6"/>
      <c r="QBB729" s="6"/>
      <c r="QBC729" s="6"/>
      <c r="QBD729" s="6"/>
      <c r="QBE729" s="6"/>
      <c r="QBF729" s="6"/>
      <c r="QBG729" s="6"/>
      <c r="QBH729" s="6"/>
      <c r="QBI729" s="6"/>
      <c r="QBJ729" s="6"/>
      <c r="QBK729" s="6"/>
      <c r="QBL729" s="6"/>
      <c r="QBM729" s="6"/>
      <c r="QBN729" s="6"/>
      <c r="QBO729" s="6"/>
      <c r="QBP729" s="6"/>
      <c r="QBQ729" s="6"/>
      <c r="QBR729" s="6"/>
      <c r="QBS729" s="6"/>
      <c r="QBT729" s="6"/>
      <c r="QBU729" s="6"/>
      <c r="QBV729" s="6"/>
      <c r="QBW729" s="6"/>
      <c r="QBX729" s="6"/>
      <c r="QBY729" s="6"/>
      <c r="QBZ729" s="6"/>
      <c r="QCA729" s="6"/>
      <c r="QCB729" s="6"/>
      <c r="QCC729" s="6"/>
      <c r="QCD729" s="6"/>
      <c r="QCE729" s="6"/>
      <c r="QCF729" s="6"/>
      <c r="QCG729" s="6"/>
      <c r="QCH729" s="6"/>
      <c r="QCI729" s="6"/>
      <c r="QCJ729" s="6"/>
      <c r="QCK729" s="6"/>
      <c r="QCL729" s="6"/>
      <c r="QCM729" s="6"/>
      <c r="QCN729" s="6"/>
      <c r="QCO729" s="6"/>
      <c r="QCP729" s="6"/>
      <c r="QCQ729" s="6"/>
      <c r="QCR729" s="6"/>
      <c r="QCS729" s="6"/>
      <c r="QCT729" s="6"/>
      <c r="QCU729" s="6"/>
      <c r="QCV729" s="6"/>
      <c r="QCW729" s="6"/>
      <c r="QCX729" s="6"/>
      <c r="QCY729" s="6"/>
      <c r="QCZ729" s="6"/>
      <c r="QDA729" s="6"/>
      <c r="QDB729" s="6"/>
      <c r="QDC729" s="6"/>
      <c r="QDD729" s="6"/>
      <c r="QDE729" s="6"/>
      <c r="QDF729" s="6"/>
      <c r="QDG729" s="6"/>
      <c r="QDH729" s="6"/>
      <c r="QDI729" s="6"/>
      <c r="QDJ729" s="6"/>
      <c r="QDK729" s="6"/>
      <c r="QDL729" s="6"/>
      <c r="QDM729" s="6"/>
      <c r="QDN729" s="6"/>
      <c r="QDO729" s="6"/>
      <c r="QDP729" s="6"/>
      <c r="QDQ729" s="6"/>
      <c r="QDR729" s="6"/>
      <c r="QDS729" s="6"/>
      <c r="QDT729" s="6"/>
      <c r="QDU729" s="6"/>
      <c r="QDV729" s="6"/>
      <c r="QDW729" s="6"/>
      <c r="QDX729" s="6"/>
      <c r="QDY729" s="6"/>
      <c r="QDZ729" s="6"/>
      <c r="QEA729" s="6"/>
      <c r="QEB729" s="6"/>
      <c r="QEC729" s="6"/>
      <c r="QED729" s="6"/>
      <c r="QEE729" s="6"/>
      <c r="QEF729" s="6"/>
      <c r="QEG729" s="6"/>
      <c r="QEH729" s="6"/>
      <c r="QEI729" s="6"/>
      <c r="QEJ729" s="6"/>
      <c r="QEK729" s="6"/>
      <c r="QEL729" s="6"/>
      <c r="QEM729" s="6"/>
      <c r="QEN729" s="6"/>
      <c r="QEO729" s="6"/>
      <c r="QEP729" s="6"/>
      <c r="QEQ729" s="6"/>
      <c r="QER729" s="6"/>
      <c r="QES729" s="6"/>
      <c r="QET729" s="6"/>
      <c r="QEU729" s="6"/>
      <c r="QEV729" s="6"/>
      <c r="QEW729" s="6"/>
      <c r="QEX729" s="6"/>
      <c r="QEY729" s="6"/>
      <c r="QEZ729" s="6"/>
      <c r="QFA729" s="6"/>
      <c r="QFB729" s="6"/>
      <c r="QFC729" s="6"/>
      <c r="QFD729" s="6"/>
      <c r="QFE729" s="6"/>
      <c r="QFF729" s="6"/>
      <c r="QFG729" s="6"/>
      <c r="QFH729" s="6"/>
      <c r="QFI729" s="6"/>
      <c r="QFJ729" s="6"/>
      <c r="QFK729" s="6"/>
      <c r="QFL729" s="6"/>
      <c r="QFM729" s="6"/>
      <c r="QFN729" s="6"/>
      <c r="QFO729" s="6"/>
      <c r="QFP729" s="6"/>
      <c r="QFQ729" s="6"/>
      <c r="QFR729" s="6"/>
      <c r="QFS729" s="6"/>
      <c r="QFT729" s="6"/>
      <c r="QFU729" s="6"/>
      <c r="QFV729" s="6"/>
      <c r="QFW729" s="6"/>
      <c r="QFX729" s="6"/>
      <c r="QFY729" s="6"/>
      <c r="QFZ729" s="6"/>
      <c r="QGA729" s="6"/>
      <c r="QGB729" s="6"/>
      <c r="QGC729" s="6"/>
      <c r="QGD729" s="6"/>
      <c r="QGE729" s="6"/>
      <c r="QGF729" s="6"/>
      <c r="QGG729" s="6"/>
      <c r="QGH729" s="6"/>
      <c r="QGI729" s="6"/>
      <c r="QGJ729" s="6"/>
      <c r="QGK729" s="6"/>
      <c r="QGL729" s="6"/>
      <c r="QGM729" s="6"/>
      <c r="QGN729" s="6"/>
      <c r="QGO729" s="6"/>
      <c r="QGP729" s="6"/>
      <c r="QGQ729" s="6"/>
      <c r="QGR729" s="6"/>
      <c r="QGS729" s="6"/>
      <c r="QGT729" s="6"/>
      <c r="QGU729" s="6"/>
      <c r="QGV729" s="6"/>
      <c r="QGW729" s="6"/>
      <c r="QGX729" s="6"/>
      <c r="QGY729" s="6"/>
      <c r="QGZ729" s="6"/>
      <c r="QHA729" s="6"/>
      <c r="QHB729" s="6"/>
      <c r="QHC729" s="6"/>
      <c r="QHD729" s="6"/>
      <c r="QHE729" s="6"/>
      <c r="QHF729" s="6"/>
      <c r="QHG729" s="6"/>
      <c r="QHH729" s="6"/>
      <c r="QHI729" s="6"/>
      <c r="QHJ729" s="6"/>
      <c r="QHK729" s="6"/>
      <c r="QHL729" s="6"/>
      <c r="QHM729" s="6"/>
      <c r="QHN729" s="6"/>
      <c r="QHO729" s="6"/>
      <c r="QHP729" s="6"/>
      <c r="QHQ729" s="6"/>
      <c r="QHR729" s="6"/>
      <c r="QHS729" s="6"/>
      <c r="QHT729" s="6"/>
      <c r="QHU729" s="6"/>
      <c r="QHV729" s="6"/>
      <c r="QHW729" s="6"/>
      <c r="QHX729" s="6"/>
      <c r="QHY729" s="6"/>
      <c r="QHZ729" s="6"/>
      <c r="QIA729" s="6"/>
      <c r="QIB729" s="6"/>
      <c r="QIC729" s="6"/>
      <c r="QID729" s="6"/>
      <c r="QIE729" s="6"/>
      <c r="QIF729" s="6"/>
      <c r="QIG729" s="6"/>
      <c r="QIH729" s="6"/>
      <c r="QII729" s="6"/>
      <c r="QIJ729" s="6"/>
      <c r="QIK729" s="6"/>
      <c r="QIL729" s="6"/>
      <c r="QIM729" s="6"/>
      <c r="QIN729" s="6"/>
      <c r="QIO729" s="6"/>
      <c r="QIP729" s="6"/>
      <c r="QIQ729" s="6"/>
      <c r="QIR729" s="6"/>
      <c r="QIS729" s="6"/>
      <c r="QIT729" s="6"/>
      <c r="QIU729" s="6"/>
      <c r="QIV729" s="6"/>
      <c r="QIW729" s="6"/>
      <c r="QIX729" s="6"/>
      <c r="QIY729" s="6"/>
      <c r="QIZ729" s="6"/>
      <c r="QJA729" s="6"/>
      <c r="QJB729" s="6"/>
      <c r="QJC729" s="6"/>
      <c r="QJD729" s="6"/>
      <c r="QJE729" s="6"/>
      <c r="QJF729" s="6"/>
      <c r="QJG729" s="6"/>
      <c r="QJH729" s="6"/>
      <c r="QJI729" s="6"/>
      <c r="QJJ729" s="6"/>
      <c r="QJK729" s="6"/>
      <c r="QJL729" s="6"/>
      <c r="QJM729" s="6"/>
      <c r="QJN729" s="6"/>
      <c r="QJO729" s="6"/>
      <c r="QJP729" s="6"/>
      <c r="QJQ729" s="6"/>
      <c r="QJR729" s="6"/>
      <c r="QJS729" s="6"/>
      <c r="QJT729" s="6"/>
      <c r="QJU729" s="6"/>
      <c r="QJV729" s="6"/>
      <c r="QJW729" s="6"/>
      <c r="QJX729" s="6"/>
      <c r="QJY729" s="6"/>
      <c r="QJZ729" s="6"/>
      <c r="QKA729" s="6"/>
      <c r="QKB729" s="6"/>
      <c r="QKC729" s="6"/>
      <c r="QKD729" s="6"/>
      <c r="QKE729" s="6"/>
      <c r="QKF729" s="6"/>
      <c r="QKG729" s="6"/>
      <c r="QKH729" s="6"/>
      <c r="QKI729" s="6"/>
      <c r="QKJ729" s="6"/>
      <c r="QKK729" s="6"/>
      <c r="QKL729" s="6"/>
      <c r="QKM729" s="6"/>
      <c r="QKN729" s="6"/>
      <c r="QKO729" s="6"/>
      <c r="QKP729" s="6"/>
      <c r="QKQ729" s="6"/>
      <c r="QKR729" s="6"/>
      <c r="QKS729" s="6"/>
      <c r="QKT729" s="6"/>
      <c r="QKU729" s="6"/>
      <c r="QKV729" s="6"/>
      <c r="QKW729" s="6"/>
      <c r="QKX729" s="6"/>
      <c r="QKY729" s="6"/>
      <c r="QKZ729" s="6"/>
      <c r="QLA729" s="6"/>
      <c r="QLB729" s="6"/>
      <c r="QLC729" s="6"/>
      <c r="QLD729" s="6"/>
      <c r="QLE729" s="6"/>
      <c r="QLF729" s="6"/>
      <c r="QLG729" s="6"/>
      <c r="QLH729" s="6"/>
      <c r="QLI729" s="6"/>
      <c r="QLJ729" s="6"/>
      <c r="QLK729" s="6"/>
      <c r="QLL729" s="6"/>
      <c r="QLM729" s="6"/>
      <c r="QLN729" s="6"/>
      <c r="QLO729" s="6"/>
      <c r="QLP729" s="6"/>
      <c r="QLQ729" s="6"/>
      <c r="QLR729" s="6"/>
      <c r="QLS729" s="6"/>
      <c r="QLT729" s="6"/>
      <c r="QLU729" s="6"/>
      <c r="QLV729" s="6"/>
      <c r="QLW729" s="6"/>
      <c r="QLX729" s="6"/>
      <c r="QLY729" s="6"/>
      <c r="QLZ729" s="6"/>
      <c r="QMA729" s="6"/>
      <c r="QMB729" s="6"/>
      <c r="QMC729" s="6"/>
      <c r="QMD729" s="6"/>
      <c r="QME729" s="6"/>
      <c r="QMF729" s="6"/>
      <c r="QMG729" s="6"/>
      <c r="QMH729" s="6"/>
      <c r="QMI729" s="6"/>
      <c r="QMJ729" s="6"/>
      <c r="QMK729" s="6"/>
      <c r="QML729" s="6"/>
      <c r="QMM729" s="6"/>
      <c r="QMN729" s="6"/>
      <c r="QMO729" s="6"/>
      <c r="QMP729" s="6"/>
      <c r="QMQ729" s="6"/>
      <c r="QMR729" s="6"/>
      <c r="QMS729" s="6"/>
      <c r="QMT729" s="6"/>
      <c r="QMU729" s="6"/>
      <c r="QMV729" s="6"/>
      <c r="QMW729" s="6"/>
      <c r="QMX729" s="6"/>
      <c r="QMY729" s="6"/>
      <c r="QMZ729" s="6"/>
      <c r="QNA729" s="6"/>
      <c r="QNB729" s="6"/>
      <c r="QNC729" s="6"/>
      <c r="QND729" s="6"/>
      <c r="QNE729" s="6"/>
      <c r="QNF729" s="6"/>
      <c r="QNG729" s="6"/>
      <c r="QNH729" s="6"/>
      <c r="QNI729" s="6"/>
      <c r="QNJ729" s="6"/>
      <c r="QNK729" s="6"/>
      <c r="QNL729" s="6"/>
      <c r="QNM729" s="6"/>
      <c r="QNN729" s="6"/>
      <c r="QNO729" s="6"/>
      <c r="QNP729" s="6"/>
      <c r="QNQ729" s="6"/>
      <c r="QNR729" s="6"/>
      <c r="QNS729" s="6"/>
      <c r="QNT729" s="6"/>
      <c r="QNU729" s="6"/>
      <c r="QNV729" s="6"/>
      <c r="QNW729" s="6"/>
      <c r="QNX729" s="6"/>
      <c r="QNY729" s="6"/>
      <c r="QNZ729" s="6"/>
      <c r="QOA729" s="6"/>
      <c r="QOB729" s="6"/>
      <c r="QOC729" s="6"/>
      <c r="QOD729" s="6"/>
      <c r="QOE729" s="6"/>
      <c r="QOF729" s="6"/>
      <c r="QOG729" s="6"/>
      <c r="QOH729" s="6"/>
      <c r="QOI729" s="6"/>
      <c r="QOJ729" s="6"/>
      <c r="QOK729" s="6"/>
      <c r="QOL729" s="6"/>
      <c r="QOM729" s="6"/>
      <c r="QON729" s="6"/>
      <c r="QOO729" s="6"/>
      <c r="QOP729" s="6"/>
      <c r="QOQ729" s="6"/>
      <c r="QOR729" s="6"/>
      <c r="QOS729" s="6"/>
      <c r="QOT729" s="6"/>
      <c r="QOU729" s="6"/>
      <c r="QOV729" s="6"/>
      <c r="QOW729" s="6"/>
      <c r="QOX729" s="6"/>
      <c r="QOY729" s="6"/>
      <c r="QOZ729" s="6"/>
      <c r="QPA729" s="6"/>
      <c r="QPB729" s="6"/>
      <c r="QPC729" s="6"/>
      <c r="QPD729" s="6"/>
      <c r="QPE729" s="6"/>
      <c r="QPF729" s="6"/>
      <c r="QPG729" s="6"/>
      <c r="QPH729" s="6"/>
      <c r="QPI729" s="6"/>
      <c r="QPJ729" s="6"/>
      <c r="QPK729" s="6"/>
      <c r="QPL729" s="6"/>
      <c r="QPM729" s="6"/>
      <c r="QPN729" s="6"/>
      <c r="QPO729" s="6"/>
      <c r="QPP729" s="6"/>
      <c r="QPQ729" s="6"/>
      <c r="QPR729" s="6"/>
      <c r="QPS729" s="6"/>
      <c r="QPT729" s="6"/>
      <c r="QPU729" s="6"/>
      <c r="QPV729" s="6"/>
      <c r="QPW729" s="6"/>
      <c r="QPX729" s="6"/>
      <c r="QPY729" s="6"/>
      <c r="QPZ729" s="6"/>
      <c r="QQA729" s="6"/>
      <c r="QQB729" s="6"/>
      <c r="QQC729" s="6"/>
      <c r="QQD729" s="6"/>
      <c r="QQE729" s="6"/>
      <c r="QQF729" s="6"/>
      <c r="QQG729" s="6"/>
      <c r="QQH729" s="6"/>
      <c r="QQI729" s="6"/>
      <c r="QQJ729" s="6"/>
      <c r="QQK729" s="6"/>
      <c r="QQL729" s="6"/>
      <c r="QQM729" s="6"/>
      <c r="QQN729" s="6"/>
      <c r="QQO729" s="6"/>
      <c r="QQP729" s="6"/>
      <c r="QQQ729" s="6"/>
      <c r="QQR729" s="6"/>
      <c r="QQS729" s="6"/>
      <c r="QQT729" s="6"/>
      <c r="QQU729" s="6"/>
      <c r="QQV729" s="6"/>
      <c r="QQW729" s="6"/>
      <c r="QQX729" s="6"/>
      <c r="QQY729" s="6"/>
      <c r="QQZ729" s="6"/>
      <c r="QRA729" s="6"/>
      <c r="QRB729" s="6"/>
      <c r="QRC729" s="6"/>
      <c r="QRD729" s="6"/>
      <c r="QRE729" s="6"/>
      <c r="QRF729" s="6"/>
      <c r="QRG729" s="6"/>
      <c r="QRH729" s="6"/>
      <c r="QRI729" s="6"/>
      <c r="QRJ729" s="6"/>
      <c r="QRK729" s="6"/>
      <c r="QRL729" s="6"/>
      <c r="QRM729" s="6"/>
      <c r="QRN729" s="6"/>
      <c r="QRO729" s="6"/>
      <c r="QRP729" s="6"/>
      <c r="QRQ729" s="6"/>
      <c r="QRR729" s="6"/>
      <c r="QRS729" s="6"/>
      <c r="QRT729" s="6"/>
      <c r="QRU729" s="6"/>
      <c r="QRV729" s="6"/>
      <c r="QRW729" s="6"/>
      <c r="QRX729" s="6"/>
      <c r="QRY729" s="6"/>
      <c r="QRZ729" s="6"/>
      <c r="QSA729" s="6"/>
      <c r="QSB729" s="6"/>
      <c r="QSC729" s="6"/>
      <c r="QSD729" s="6"/>
      <c r="QSE729" s="6"/>
      <c r="QSF729" s="6"/>
      <c r="QSG729" s="6"/>
      <c r="QSH729" s="6"/>
      <c r="QSI729" s="6"/>
      <c r="QSJ729" s="6"/>
      <c r="QSK729" s="6"/>
      <c r="QSL729" s="6"/>
      <c r="QSM729" s="6"/>
      <c r="QSN729" s="6"/>
      <c r="QSO729" s="6"/>
      <c r="QSP729" s="6"/>
      <c r="QSQ729" s="6"/>
      <c r="QSR729" s="6"/>
      <c r="QSS729" s="6"/>
      <c r="QST729" s="6"/>
      <c r="QSU729" s="6"/>
      <c r="QSV729" s="6"/>
      <c r="QSW729" s="6"/>
      <c r="QSX729" s="6"/>
      <c r="QSY729" s="6"/>
      <c r="QSZ729" s="6"/>
      <c r="QTA729" s="6"/>
      <c r="QTB729" s="6"/>
      <c r="QTC729" s="6"/>
      <c r="QTD729" s="6"/>
      <c r="QTE729" s="6"/>
      <c r="QTF729" s="6"/>
      <c r="QTG729" s="6"/>
      <c r="QTH729" s="6"/>
      <c r="QTI729" s="6"/>
      <c r="QTJ729" s="6"/>
      <c r="QTK729" s="6"/>
      <c r="QTL729" s="6"/>
      <c r="QTM729" s="6"/>
      <c r="QTN729" s="6"/>
      <c r="QTO729" s="6"/>
      <c r="QTP729" s="6"/>
      <c r="QTQ729" s="6"/>
      <c r="QTR729" s="6"/>
      <c r="QTS729" s="6"/>
      <c r="QTT729" s="6"/>
      <c r="QTU729" s="6"/>
      <c r="QTV729" s="6"/>
      <c r="QTW729" s="6"/>
      <c r="QTX729" s="6"/>
      <c r="QTY729" s="6"/>
      <c r="QTZ729" s="6"/>
      <c r="QUA729" s="6"/>
      <c r="QUB729" s="6"/>
      <c r="QUC729" s="6"/>
      <c r="QUD729" s="6"/>
      <c r="QUE729" s="6"/>
      <c r="QUF729" s="6"/>
      <c r="QUG729" s="6"/>
      <c r="QUH729" s="6"/>
      <c r="QUI729" s="6"/>
      <c r="QUJ729" s="6"/>
      <c r="QUK729" s="6"/>
      <c r="QUL729" s="6"/>
      <c r="QUM729" s="6"/>
      <c r="QUN729" s="6"/>
      <c r="QUO729" s="6"/>
      <c r="QUP729" s="6"/>
      <c r="QUQ729" s="6"/>
      <c r="QUR729" s="6"/>
      <c r="QUS729" s="6"/>
      <c r="QUT729" s="6"/>
      <c r="QUU729" s="6"/>
      <c r="QUV729" s="6"/>
      <c r="QUW729" s="6"/>
      <c r="QUX729" s="6"/>
      <c r="QUY729" s="6"/>
      <c r="QUZ729" s="6"/>
      <c r="QVA729" s="6"/>
      <c r="QVB729" s="6"/>
      <c r="QVC729" s="6"/>
      <c r="QVD729" s="6"/>
      <c r="QVE729" s="6"/>
      <c r="QVF729" s="6"/>
      <c r="QVG729" s="6"/>
      <c r="QVH729" s="6"/>
      <c r="QVI729" s="6"/>
      <c r="QVJ729" s="6"/>
      <c r="QVK729" s="6"/>
      <c r="QVL729" s="6"/>
      <c r="QVM729" s="6"/>
      <c r="QVN729" s="6"/>
      <c r="QVO729" s="6"/>
      <c r="QVP729" s="6"/>
      <c r="QVQ729" s="6"/>
      <c r="QVR729" s="6"/>
      <c r="QVS729" s="6"/>
      <c r="QVT729" s="6"/>
      <c r="QVU729" s="6"/>
      <c r="QVV729" s="6"/>
      <c r="QVW729" s="6"/>
      <c r="QVX729" s="6"/>
      <c r="QVY729" s="6"/>
      <c r="QVZ729" s="6"/>
      <c r="QWA729" s="6"/>
      <c r="QWB729" s="6"/>
      <c r="QWC729" s="6"/>
      <c r="QWD729" s="6"/>
      <c r="QWE729" s="6"/>
      <c r="QWF729" s="6"/>
      <c r="QWG729" s="6"/>
      <c r="QWH729" s="6"/>
      <c r="QWI729" s="6"/>
      <c r="QWJ729" s="6"/>
      <c r="QWK729" s="6"/>
      <c r="QWL729" s="6"/>
      <c r="QWM729" s="6"/>
      <c r="QWN729" s="6"/>
      <c r="QWO729" s="6"/>
      <c r="QWP729" s="6"/>
      <c r="QWQ729" s="6"/>
      <c r="QWR729" s="6"/>
      <c r="QWS729" s="6"/>
      <c r="QWT729" s="6"/>
      <c r="QWU729" s="6"/>
      <c r="QWV729" s="6"/>
      <c r="QWW729" s="6"/>
      <c r="QWX729" s="6"/>
      <c r="QWY729" s="6"/>
      <c r="QWZ729" s="6"/>
      <c r="QXA729" s="6"/>
      <c r="QXB729" s="6"/>
      <c r="QXC729" s="6"/>
      <c r="QXD729" s="6"/>
      <c r="QXE729" s="6"/>
      <c r="QXF729" s="6"/>
      <c r="QXG729" s="6"/>
      <c r="QXH729" s="6"/>
      <c r="QXI729" s="6"/>
      <c r="QXJ729" s="6"/>
      <c r="QXK729" s="6"/>
      <c r="QXL729" s="6"/>
      <c r="QXM729" s="6"/>
      <c r="QXN729" s="6"/>
      <c r="QXO729" s="6"/>
      <c r="QXP729" s="6"/>
      <c r="QXQ729" s="6"/>
      <c r="QXR729" s="6"/>
      <c r="QXS729" s="6"/>
      <c r="QXT729" s="6"/>
      <c r="QXU729" s="6"/>
      <c r="QXV729" s="6"/>
      <c r="QXW729" s="6"/>
      <c r="QXX729" s="6"/>
      <c r="QXY729" s="6"/>
      <c r="QXZ729" s="6"/>
      <c r="QYA729" s="6"/>
      <c r="QYB729" s="6"/>
      <c r="QYC729" s="6"/>
      <c r="QYD729" s="6"/>
      <c r="QYE729" s="6"/>
      <c r="QYF729" s="6"/>
      <c r="QYG729" s="6"/>
      <c r="QYH729" s="6"/>
      <c r="QYI729" s="6"/>
      <c r="QYJ729" s="6"/>
      <c r="QYK729" s="6"/>
      <c r="QYL729" s="6"/>
      <c r="QYM729" s="6"/>
      <c r="QYN729" s="6"/>
      <c r="QYO729" s="6"/>
      <c r="QYP729" s="6"/>
      <c r="QYQ729" s="6"/>
      <c r="QYR729" s="6"/>
      <c r="QYS729" s="6"/>
      <c r="QYT729" s="6"/>
      <c r="QYU729" s="6"/>
      <c r="QYV729" s="6"/>
      <c r="QYW729" s="6"/>
      <c r="QYX729" s="6"/>
      <c r="QYY729" s="6"/>
      <c r="QYZ729" s="6"/>
      <c r="QZA729" s="6"/>
      <c r="QZB729" s="6"/>
      <c r="QZC729" s="6"/>
      <c r="QZD729" s="6"/>
      <c r="QZE729" s="6"/>
      <c r="QZF729" s="6"/>
      <c r="QZG729" s="6"/>
      <c r="QZH729" s="6"/>
      <c r="QZI729" s="6"/>
      <c r="QZJ729" s="6"/>
      <c r="QZK729" s="6"/>
      <c r="QZL729" s="6"/>
      <c r="QZM729" s="6"/>
      <c r="QZN729" s="6"/>
      <c r="QZO729" s="6"/>
      <c r="QZP729" s="6"/>
      <c r="QZQ729" s="6"/>
      <c r="QZR729" s="6"/>
      <c r="QZS729" s="6"/>
      <c r="QZT729" s="6"/>
      <c r="QZU729" s="6"/>
      <c r="QZV729" s="6"/>
      <c r="QZW729" s="6"/>
      <c r="QZX729" s="6"/>
      <c r="QZY729" s="6"/>
      <c r="QZZ729" s="6"/>
      <c r="RAA729" s="6"/>
      <c r="RAB729" s="6"/>
      <c r="RAC729" s="6"/>
      <c r="RAD729" s="6"/>
      <c r="RAE729" s="6"/>
      <c r="RAF729" s="6"/>
      <c r="RAG729" s="6"/>
      <c r="RAH729" s="6"/>
      <c r="RAI729" s="6"/>
      <c r="RAJ729" s="6"/>
      <c r="RAK729" s="6"/>
      <c r="RAL729" s="6"/>
      <c r="RAM729" s="6"/>
      <c r="RAN729" s="6"/>
      <c r="RAO729" s="6"/>
      <c r="RAP729" s="6"/>
      <c r="RAQ729" s="6"/>
      <c r="RAR729" s="6"/>
      <c r="RAS729" s="6"/>
      <c r="RAT729" s="6"/>
      <c r="RAU729" s="6"/>
      <c r="RAV729" s="6"/>
      <c r="RAW729" s="6"/>
      <c r="RAX729" s="6"/>
      <c r="RAY729" s="6"/>
      <c r="RAZ729" s="6"/>
      <c r="RBA729" s="6"/>
      <c r="RBB729" s="6"/>
      <c r="RBC729" s="6"/>
      <c r="RBD729" s="6"/>
      <c r="RBE729" s="6"/>
      <c r="RBF729" s="6"/>
      <c r="RBG729" s="6"/>
      <c r="RBH729" s="6"/>
      <c r="RBI729" s="6"/>
      <c r="RBJ729" s="6"/>
      <c r="RBK729" s="6"/>
      <c r="RBL729" s="6"/>
      <c r="RBM729" s="6"/>
      <c r="RBN729" s="6"/>
      <c r="RBO729" s="6"/>
      <c r="RBP729" s="6"/>
      <c r="RBQ729" s="6"/>
      <c r="RBR729" s="6"/>
      <c r="RBS729" s="6"/>
      <c r="RBT729" s="6"/>
      <c r="RBU729" s="6"/>
      <c r="RBV729" s="6"/>
      <c r="RBW729" s="6"/>
      <c r="RBX729" s="6"/>
      <c r="RBY729" s="6"/>
      <c r="RBZ729" s="6"/>
      <c r="RCA729" s="6"/>
      <c r="RCB729" s="6"/>
      <c r="RCC729" s="6"/>
      <c r="RCD729" s="6"/>
      <c r="RCE729" s="6"/>
      <c r="RCF729" s="6"/>
      <c r="RCG729" s="6"/>
      <c r="RCH729" s="6"/>
      <c r="RCI729" s="6"/>
      <c r="RCJ729" s="6"/>
      <c r="RCK729" s="6"/>
      <c r="RCL729" s="6"/>
      <c r="RCM729" s="6"/>
      <c r="RCN729" s="6"/>
      <c r="RCO729" s="6"/>
      <c r="RCP729" s="6"/>
      <c r="RCQ729" s="6"/>
      <c r="RCR729" s="6"/>
      <c r="RCS729" s="6"/>
      <c r="RCT729" s="6"/>
      <c r="RCU729" s="6"/>
      <c r="RCV729" s="6"/>
      <c r="RCW729" s="6"/>
      <c r="RCX729" s="6"/>
      <c r="RCY729" s="6"/>
      <c r="RCZ729" s="6"/>
      <c r="RDA729" s="6"/>
      <c r="RDB729" s="6"/>
      <c r="RDC729" s="6"/>
      <c r="RDD729" s="6"/>
      <c r="RDE729" s="6"/>
      <c r="RDF729" s="6"/>
      <c r="RDG729" s="6"/>
      <c r="RDH729" s="6"/>
      <c r="RDI729" s="6"/>
      <c r="RDJ729" s="6"/>
      <c r="RDK729" s="6"/>
      <c r="RDL729" s="6"/>
      <c r="RDM729" s="6"/>
      <c r="RDN729" s="6"/>
      <c r="RDO729" s="6"/>
      <c r="RDP729" s="6"/>
      <c r="RDQ729" s="6"/>
      <c r="RDR729" s="6"/>
      <c r="RDS729" s="6"/>
      <c r="RDT729" s="6"/>
      <c r="RDU729" s="6"/>
      <c r="RDV729" s="6"/>
      <c r="RDW729" s="6"/>
      <c r="RDX729" s="6"/>
      <c r="RDY729" s="6"/>
      <c r="RDZ729" s="6"/>
      <c r="REA729" s="6"/>
      <c r="REB729" s="6"/>
      <c r="REC729" s="6"/>
      <c r="RED729" s="6"/>
      <c r="REE729" s="6"/>
      <c r="REF729" s="6"/>
      <c r="REG729" s="6"/>
      <c r="REH729" s="6"/>
      <c r="REI729" s="6"/>
      <c r="REJ729" s="6"/>
      <c r="REK729" s="6"/>
      <c r="REL729" s="6"/>
      <c r="REM729" s="6"/>
      <c r="REN729" s="6"/>
      <c r="REO729" s="6"/>
      <c r="REP729" s="6"/>
      <c r="REQ729" s="6"/>
      <c r="RER729" s="6"/>
      <c r="RES729" s="6"/>
      <c r="RET729" s="6"/>
      <c r="REU729" s="6"/>
      <c r="REV729" s="6"/>
      <c r="REW729" s="6"/>
      <c r="REX729" s="6"/>
      <c r="REY729" s="6"/>
      <c r="REZ729" s="6"/>
      <c r="RFA729" s="6"/>
      <c r="RFB729" s="6"/>
      <c r="RFC729" s="6"/>
      <c r="RFD729" s="6"/>
      <c r="RFE729" s="6"/>
      <c r="RFF729" s="6"/>
      <c r="RFG729" s="6"/>
      <c r="RFH729" s="6"/>
      <c r="RFI729" s="6"/>
      <c r="RFJ729" s="6"/>
      <c r="RFK729" s="6"/>
      <c r="RFL729" s="6"/>
      <c r="RFM729" s="6"/>
      <c r="RFN729" s="6"/>
      <c r="RFO729" s="6"/>
      <c r="RFP729" s="6"/>
      <c r="RFQ729" s="6"/>
      <c r="RFR729" s="6"/>
      <c r="RFS729" s="6"/>
      <c r="RFT729" s="6"/>
      <c r="RFU729" s="6"/>
      <c r="RFV729" s="6"/>
      <c r="RFW729" s="6"/>
      <c r="RFX729" s="6"/>
      <c r="RFY729" s="6"/>
      <c r="RFZ729" s="6"/>
      <c r="RGA729" s="6"/>
      <c r="RGB729" s="6"/>
      <c r="RGC729" s="6"/>
      <c r="RGD729" s="6"/>
      <c r="RGE729" s="6"/>
      <c r="RGF729" s="6"/>
      <c r="RGG729" s="6"/>
      <c r="RGH729" s="6"/>
      <c r="RGI729" s="6"/>
      <c r="RGJ729" s="6"/>
      <c r="RGK729" s="6"/>
      <c r="RGL729" s="6"/>
      <c r="RGM729" s="6"/>
      <c r="RGN729" s="6"/>
      <c r="RGO729" s="6"/>
      <c r="RGP729" s="6"/>
      <c r="RGQ729" s="6"/>
      <c r="RGR729" s="6"/>
      <c r="RGS729" s="6"/>
      <c r="RGT729" s="6"/>
      <c r="RGU729" s="6"/>
      <c r="RGV729" s="6"/>
      <c r="RGW729" s="6"/>
      <c r="RGX729" s="6"/>
      <c r="RGY729" s="6"/>
      <c r="RGZ729" s="6"/>
      <c r="RHA729" s="6"/>
      <c r="RHB729" s="6"/>
      <c r="RHC729" s="6"/>
      <c r="RHD729" s="6"/>
      <c r="RHE729" s="6"/>
      <c r="RHF729" s="6"/>
      <c r="RHG729" s="6"/>
      <c r="RHH729" s="6"/>
      <c r="RHI729" s="6"/>
      <c r="RHJ729" s="6"/>
      <c r="RHK729" s="6"/>
      <c r="RHL729" s="6"/>
      <c r="RHM729" s="6"/>
      <c r="RHN729" s="6"/>
      <c r="RHO729" s="6"/>
      <c r="RHP729" s="6"/>
      <c r="RHQ729" s="6"/>
      <c r="RHR729" s="6"/>
      <c r="RHS729" s="6"/>
      <c r="RHT729" s="6"/>
      <c r="RHU729" s="6"/>
      <c r="RHV729" s="6"/>
      <c r="RHW729" s="6"/>
      <c r="RHX729" s="6"/>
      <c r="RHY729" s="6"/>
      <c r="RHZ729" s="6"/>
      <c r="RIA729" s="6"/>
      <c r="RIB729" s="6"/>
      <c r="RIC729" s="6"/>
      <c r="RID729" s="6"/>
      <c r="RIE729" s="6"/>
      <c r="RIF729" s="6"/>
      <c r="RIG729" s="6"/>
      <c r="RIH729" s="6"/>
      <c r="RII729" s="6"/>
      <c r="RIJ729" s="6"/>
      <c r="RIK729" s="6"/>
      <c r="RIL729" s="6"/>
      <c r="RIM729" s="6"/>
      <c r="RIN729" s="6"/>
      <c r="RIO729" s="6"/>
      <c r="RIP729" s="6"/>
      <c r="RIQ729" s="6"/>
      <c r="RIR729" s="6"/>
      <c r="RIS729" s="6"/>
      <c r="RIT729" s="6"/>
      <c r="RIU729" s="6"/>
      <c r="RIV729" s="6"/>
      <c r="RIW729" s="6"/>
      <c r="RIX729" s="6"/>
      <c r="RIY729" s="6"/>
      <c r="RIZ729" s="6"/>
      <c r="RJA729" s="6"/>
      <c r="RJB729" s="6"/>
      <c r="RJC729" s="6"/>
      <c r="RJD729" s="6"/>
      <c r="RJE729" s="6"/>
      <c r="RJF729" s="6"/>
      <c r="RJG729" s="6"/>
      <c r="RJH729" s="6"/>
      <c r="RJI729" s="6"/>
      <c r="RJJ729" s="6"/>
      <c r="RJK729" s="6"/>
      <c r="RJL729" s="6"/>
      <c r="RJM729" s="6"/>
      <c r="RJN729" s="6"/>
      <c r="RJO729" s="6"/>
      <c r="RJP729" s="6"/>
      <c r="RJQ729" s="6"/>
      <c r="RJR729" s="6"/>
      <c r="RJS729" s="6"/>
      <c r="RJT729" s="6"/>
      <c r="RJU729" s="6"/>
      <c r="RJV729" s="6"/>
      <c r="RJW729" s="6"/>
      <c r="RJX729" s="6"/>
      <c r="RJY729" s="6"/>
      <c r="RJZ729" s="6"/>
      <c r="RKA729" s="6"/>
      <c r="RKB729" s="6"/>
      <c r="RKC729" s="6"/>
      <c r="RKD729" s="6"/>
      <c r="RKE729" s="6"/>
      <c r="RKF729" s="6"/>
      <c r="RKG729" s="6"/>
      <c r="RKH729" s="6"/>
      <c r="RKI729" s="6"/>
      <c r="RKJ729" s="6"/>
      <c r="RKK729" s="6"/>
      <c r="RKL729" s="6"/>
      <c r="RKM729" s="6"/>
      <c r="RKN729" s="6"/>
      <c r="RKO729" s="6"/>
      <c r="RKP729" s="6"/>
      <c r="RKQ729" s="6"/>
      <c r="RKR729" s="6"/>
      <c r="RKS729" s="6"/>
      <c r="RKT729" s="6"/>
      <c r="RKU729" s="6"/>
      <c r="RKV729" s="6"/>
      <c r="RKW729" s="6"/>
      <c r="RKX729" s="6"/>
      <c r="RKY729" s="6"/>
      <c r="RKZ729" s="6"/>
      <c r="RLA729" s="6"/>
      <c r="RLB729" s="6"/>
      <c r="RLC729" s="6"/>
      <c r="RLD729" s="6"/>
      <c r="RLE729" s="6"/>
      <c r="RLF729" s="6"/>
      <c r="RLG729" s="6"/>
      <c r="RLH729" s="6"/>
      <c r="RLI729" s="6"/>
      <c r="RLJ729" s="6"/>
      <c r="RLK729" s="6"/>
      <c r="RLL729" s="6"/>
      <c r="RLM729" s="6"/>
      <c r="RLN729" s="6"/>
      <c r="RLO729" s="6"/>
      <c r="RLP729" s="6"/>
      <c r="RLQ729" s="6"/>
      <c r="RLR729" s="6"/>
      <c r="RLS729" s="6"/>
      <c r="RLT729" s="6"/>
      <c r="RLU729" s="6"/>
      <c r="RLV729" s="6"/>
      <c r="RLW729" s="6"/>
      <c r="RLX729" s="6"/>
      <c r="RLY729" s="6"/>
      <c r="RLZ729" s="6"/>
      <c r="RMA729" s="6"/>
      <c r="RMB729" s="6"/>
      <c r="RMC729" s="6"/>
      <c r="RMD729" s="6"/>
      <c r="RME729" s="6"/>
      <c r="RMF729" s="6"/>
      <c r="RMG729" s="6"/>
      <c r="RMH729" s="6"/>
      <c r="RMI729" s="6"/>
      <c r="RMJ729" s="6"/>
      <c r="RMK729" s="6"/>
      <c r="RML729" s="6"/>
      <c r="RMM729" s="6"/>
      <c r="RMN729" s="6"/>
      <c r="RMO729" s="6"/>
      <c r="RMP729" s="6"/>
      <c r="RMQ729" s="6"/>
      <c r="RMR729" s="6"/>
      <c r="RMS729" s="6"/>
      <c r="RMT729" s="6"/>
      <c r="RMU729" s="6"/>
      <c r="RMV729" s="6"/>
      <c r="RMW729" s="6"/>
      <c r="RMX729" s="6"/>
      <c r="RMY729" s="6"/>
      <c r="RMZ729" s="6"/>
      <c r="RNA729" s="6"/>
      <c r="RNB729" s="6"/>
      <c r="RNC729" s="6"/>
      <c r="RND729" s="6"/>
      <c r="RNE729" s="6"/>
      <c r="RNF729" s="6"/>
      <c r="RNG729" s="6"/>
      <c r="RNH729" s="6"/>
      <c r="RNI729" s="6"/>
      <c r="RNJ729" s="6"/>
      <c r="RNK729" s="6"/>
      <c r="RNL729" s="6"/>
      <c r="RNM729" s="6"/>
      <c r="RNN729" s="6"/>
      <c r="RNO729" s="6"/>
      <c r="RNP729" s="6"/>
      <c r="RNQ729" s="6"/>
      <c r="RNR729" s="6"/>
      <c r="RNS729" s="6"/>
      <c r="RNT729" s="6"/>
      <c r="RNU729" s="6"/>
      <c r="RNV729" s="6"/>
      <c r="RNW729" s="6"/>
      <c r="RNX729" s="6"/>
      <c r="RNY729" s="6"/>
      <c r="RNZ729" s="6"/>
      <c r="ROA729" s="6"/>
      <c r="ROB729" s="6"/>
      <c r="ROC729" s="6"/>
      <c r="ROD729" s="6"/>
      <c r="ROE729" s="6"/>
      <c r="ROF729" s="6"/>
      <c r="ROG729" s="6"/>
      <c r="ROH729" s="6"/>
      <c r="ROI729" s="6"/>
      <c r="ROJ729" s="6"/>
      <c r="ROK729" s="6"/>
      <c r="ROL729" s="6"/>
      <c r="ROM729" s="6"/>
      <c r="RON729" s="6"/>
      <c r="ROO729" s="6"/>
      <c r="ROP729" s="6"/>
      <c r="ROQ729" s="6"/>
      <c r="ROR729" s="6"/>
      <c r="ROS729" s="6"/>
      <c r="ROT729" s="6"/>
      <c r="ROU729" s="6"/>
      <c r="ROV729" s="6"/>
      <c r="ROW729" s="6"/>
      <c r="ROX729" s="6"/>
      <c r="ROY729" s="6"/>
      <c r="ROZ729" s="6"/>
      <c r="RPA729" s="6"/>
      <c r="RPB729" s="6"/>
      <c r="RPC729" s="6"/>
      <c r="RPD729" s="6"/>
      <c r="RPE729" s="6"/>
      <c r="RPF729" s="6"/>
      <c r="RPG729" s="6"/>
      <c r="RPH729" s="6"/>
      <c r="RPI729" s="6"/>
      <c r="RPJ729" s="6"/>
      <c r="RPK729" s="6"/>
      <c r="RPL729" s="6"/>
      <c r="RPM729" s="6"/>
      <c r="RPN729" s="6"/>
      <c r="RPO729" s="6"/>
      <c r="RPP729" s="6"/>
      <c r="RPQ729" s="6"/>
      <c r="RPR729" s="6"/>
      <c r="RPS729" s="6"/>
      <c r="RPT729" s="6"/>
      <c r="RPU729" s="6"/>
      <c r="RPV729" s="6"/>
      <c r="RPW729" s="6"/>
      <c r="RPX729" s="6"/>
      <c r="RPY729" s="6"/>
      <c r="RPZ729" s="6"/>
      <c r="RQA729" s="6"/>
      <c r="RQB729" s="6"/>
      <c r="RQC729" s="6"/>
      <c r="RQD729" s="6"/>
      <c r="RQE729" s="6"/>
      <c r="RQF729" s="6"/>
      <c r="RQG729" s="6"/>
      <c r="RQH729" s="6"/>
      <c r="RQI729" s="6"/>
      <c r="RQJ729" s="6"/>
      <c r="RQK729" s="6"/>
      <c r="RQL729" s="6"/>
      <c r="RQM729" s="6"/>
      <c r="RQN729" s="6"/>
      <c r="RQO729" s="6"/>
      <c r="RQP729" s="6"/>
      <c r="RQQ729" s="6"/>
      <c r="RQR729" s="6"/>
      <c r="RQS729" s="6"/>
      <c r="RQT729" s="6"/>
      <c r="RQU729" s="6"/>
      <c r="RQV729" s="6"/>
      <c r="RQW729" s="6"/>
      <c r="RQX729" s="6"/>
      <c r="RQY729" s="6"/>
      <c r="RQZ729" s="6"/>
      <c r="RRA729" s="6"/>
      <c r="RRB729" s="6"/>
      <c r="RRC729" s="6"/>
      <c r="RRD729" s="6"/>
      <c r="RRE729" s="6"/>
      <c r="RRF729" s="6"/>
      <c r="RRG729" s="6"/>
      <c r="RRH729" s="6"/>
      <c r="RRI729" s="6"/>
      <c r="RRJ729" s="6"/>
      <c r="RRK729" s="6"/>
      <c r="RRL729" s="6"/>
      <c r="RRM729" s="6"/>
      <c r="RRN729" s="6"/>
      <c r="RRO729" s="6"/>
      <c r="RRP729" s="6"/>
      <c r="RRQ729" s="6"/>
      <c r="RRR729" s="6"/>
      <c r="RRS729" s="6"/>
      <c r="RRT729" s="6"/>
      <c r="RRU729" s="6"/>
      <c r="RRV729" s="6"/>
      <c r="RRW729" s="6"/>
      <c r="RRX729" s="6"/>
      <c r="RRY729" s="6"/>
      <c r="RRZ729" s="6"/>
      <c r="RSA729" s="6"/>
      <c r="RSB729" s="6"/>
      <c r="RSC729" s="6"/>
      <c r="RSD729" s="6"/>
      <c r="RSE729" s="6"/>
      <c r="RSF729" s="6"/>
      <c r="RSG729" s="6"/>
      <c r="RSH729" s="6"/>
      <c r="RSI729" s="6"/>
      <c r="RSJ729" s="6"/>
      <c r="RSK729" s="6"/>
      <c r="RSL729" s="6"/>
      <c r="RSM729" s="6"/>
      <c r="RSN729" s="6"/>
      <c r="RSO729" s="6"/>
      <c r="RSP729" s="6"/>
      <c r="RSQ729" s="6"/>
      <c r="RSR729" s="6"/>
      <c r="RSS729" s="6"/>
      <c r="RST729" s="6"/>
      <c r="RSU729" s="6"/>
      <c r="RSV729" s="6"/>
      <c r="RSW729" s="6"/>
      <c r="RSX729" s="6"/>
      <c r="RSY729" s="6"/>
      <c r="RSZ729" s="6"/>
      <c r="RTA729" s="6"/>
      <c r="RTB729" s="6"/>
      <c r="RTC729" s="6"/>
      <c r="RTD729" s="6"/>
      <c r="RTE729" s="6"/>
      <c r="RTF729" s="6"/>
      <c r="RTG729" s="6"/>
      <c r="RTH729" s="6"/>
      <c r="RTI729" s="6"/>
      <c r="RTJ729" s="6"/>
      <c r="RTK729" s="6"/>
      <c r="RTL729" s="6"/>
      <c r="RTM729" s="6"/>
      <c r="RTN729" s="6"/>
      <c r="RTO729" s="6"/>
      <c r="RTP729" s="6"/>
      <c r="RTQ729" s="6"/>
      <c r="RTR729" s="6"/>
      <c r="RTS729" s="6"/>
      <c r="RTT729" s="6"/>
      <c r="RTU729" s="6"/>
      <c r="RTV729" s="6"/>
      <c r="RTW729" s="6"/>
      <c r="RTX729" s="6"/>
      <c r="RTY729" s="6"/>
      <c r="RTZ729" s="6"/>
      <c r="RUA729" s="6"/>
      <c r="RUB729" s="6"/>
      <c r="RUC729" s="6"/>
      <c r="RUD729" s="6"/>
      <c r="RUE729" s="6"/>
      <c r="RUF729" s="6"/>
      <c r="RUG729" s="6"/>
      <c r="RUH729" s="6"/>
      <c r="RUI729" s="6"/>
      <c r="RUJ729" s="6"/>
      <c r="RUK729" s="6"/>
      <c r="RUL729" s="6"/>
      <c r="RUM729" s="6"/>
      <c r="RUN729" s="6"/>
      <c r="RUO729" s="6"/>
      <c r="RUP729" s="6"/>
      <c r="RUQ729" s="6"/>
      <c r="RUR729" s="6"/>
      <c r="RUS729" s="6"/>
      <c r="RUT729" s="6"/>
      <c r="RUU729" s="6"/>
      <c r="RUV729" s="6"/>
      <c r="RUW729" s="6"/>
      <c r="RUX729" s="6"/>
      <c r="RUY729" s="6"/>
      <c r="RUZ729" s="6"/>
      <c r="RVA729" s="6"/>
      <c r="RVB729" s="6"/>
      <c r="RVC729" s="6"/>
      <c r="RVD729" s="6"/>
      <c r="RVE729" s="6"/>
      <c r="RVF729" s="6"/>
      <c r="RVG729" s="6"/>
      <c r="RVH729" s="6"/>
      <c r="RVI729" s="6"/>
      <c r="RVJ729" s="6"/>
      <c r="RVK729" s="6"/>
      <c r="RVL729" s="6"/>
      <c r="RVM729" s="6"/>
      <c r="RVN729" s="6"/>
      <c r="RVO729" s="6"/>
      <c r="RVP729" s="6"/>
      <c r="RVQ729" s="6"/>
      <c r="RVR729" s="6"/>
      <c r="RVS729" s="6"/>
      <c r="RVT729" s="6"/>
      <c r="RVU729" s="6"/>
      <c r="RVV729" s="6"/>
      <c r="RVW729" s="6"/>
      <c r="RVX729" s="6"/>
      <c r="RVY729" s="6"/>
      <c r="RVZ729" s="6"/>
      <c r="RWA729" s="6"/>
      <c r="RWB729" s="6"/>
      <c r="RWC729" s="6"/>
      <c r="RWD729" s="6"/>
      <c r="RWE729" s="6"/>
      <c r="RWF729" s="6"/>
      <c r="RWG729" s="6"/>
      <c r="RWH729" s="6"/>
      <c r="RWI729" s="6"/>
      <c r="RWJ729" s="6"/>
      <c r="RWK729" s="6"/>
      <c r="RWL729" s="6"/>
      <c r="RWM729" s="6"/>
      <c r="RWN729" s="6"/>
      <c r="RWO729" s="6"/>
      <c r="RWP729" s="6"/>
      <c r="RWQ729" s="6"/>
      <c r="RWR729" s="6"/>
      <c r="RWS729" s="6"/>
      <c r="RWT729" s="6"/>
      <c r="RWU729" s="6"/>
      <c r="RWV729" s="6"/>
      <c r="RWW729" s="6"/>
      <c r="RWX729" s="6"/>
      <c r="RWY729" s="6"/>
      <c r="RWZ729" s="6"/>
      <c r="RXA729" s="6"/>
      <c r="RXB729" s="6"/>
      <c r="RXC729" s="6"/>
      <c r="RXD729" s="6"/>
      <c r="RXE729" s="6"/>
      <c r="RXF729" s="6"/>
      <c r="RXG729" s="6"/>
      <c r="RXH729" s="6"/>
      <c r="RXI729" s="6"/>
      <c r="RXJ729" s="6"/>
      <c r="RXK729" s="6"/>
      <c r="RXL729" s="6"/>
      <c r="RXM729" s="6"/>
      <c r="RXN729" s="6"/>
      <c r="RXO729" s="6"/>
      <c r="RXP729" s="6"/>
      <c r="RXQ729" s="6"/>
      <c r="RXR729" s="6"/>
      <c r="RXS729" s="6"/>
      <c r="RXT729" s="6"/>
      <c r="RXU729" s="6"/>
      <c r="RXV729" s="6"/>
      <c r="RXW729" s="6"/>
      <c r="RXX729" s="6"/>
      <c r="RXY729" s="6"/>
      <c r="RXZ729" s="6"/>
      <c r="RYA729" s="6"/>
      <c r="RYB729" s="6"/>
      <c r="RYC729" s="6"/>
      <c r="RYD729" s="6"/>
      <c r="RYE729" s="6"/>
      <c r="RYF729" s="6"/>
      <c r="RYG729" s="6"/>
      <c r="RYH729" s="6"/>
      <c r="RYI729" s="6"/>
      <c r="RYJ729" s="6"/>
      <c r="RYK729" s="6"/>
      <c r="RYL729" s="6"/>
      <c r="RYM729" s="6"/>
      <c r="RYN729" s="6"/>
      <c r="RYO729" s="6"/>
      <c r="RYP729" s="6"/>
      <c r="RYQ729" s="6"/>
      <c r="RYR729" s="6"/>
      <c r="RYS729" s="6"/>
      <c r="RYT729" s="6"/>
      <c r="RYU729" s="6"/>
      <c r="RYV729" s="6"/>
      <c r="RYW729" s="6"/>
      <c r="RYX729" s="6"/>
      <c r="RYY729" s="6"/>
      <c r="RYZ729" s="6"/>
      <c r="RZA729" s="6"/>
      <c r="RZB729" s="6"/>
      <c r="RZC729" s="6"/>
      <c r="RZD729" s="6"/>
      <c r="RZE729" s="6"/>
      <c r="RZF729" s="6"/>
      <c r="RZG729" s="6"/>
      <c r="RZH729" s="6"/>
      <c r="RZI729" s="6"/>
      <c r="RZJ729" s="6"/>
      <c r="RZK729" s="6"/>
      <c r="RZL729" s="6"/>
      <c r="RZM729" s="6"/>
      <c r="RZN729" s="6"/>
      <c r="RZO729" s="6"/>
      <c r="RZP729" s="6"/>
      <c r="RZQ729" s="6"/>
      <c r="RZR729" s="6"/>
      <c r="RZS729" s="6"/>
      <c r="RZT729" s="6"/>
      <c r="RZU729" s="6"/>
      <c r="RZV729" s="6"/>
      <c r="RZW729" s="6"/>
      <c r="RZX729" s="6"/>
      <c r="RZY729" s="6"/>
      <c r="RZZ729" s="6"/>
      <c r="SAA729" s="6"/>
      <c r="SAB729" s="6"/>
      <c r="SAC729" s="6"/>
      <c r="SAD729" s="6"/>
      <c r="SAE729" s="6"/>
      <c r="SAF729" s="6"/>
      <c r="SAG729" s="6"/>
      <c r="SAH729" s="6"/>
      <c r="SAI729" s="6"/>
      <c r="SAJ729" s="6"/>
      <c r="SAK729" s="6"/>
      <c r="SAL729" s="6"/>
      <c r="SAM729" s="6"/>
      <c r="SAN729" s="6"/>
      <c r="SAO729" s="6"/>
      <c r="SAP729" s="6"/>
      <c r="SAQ729" s="6"/>
      <c r="SAR729" s="6"/>
      <c r="SAS729" s="6"/>
      <c r="SAT729" s="6"/>
      <c r="SAU729" s="6"/>
      <c r="SAV729" s="6"/>
      <c r="SAW729" s="6"/>
      <c r="SAX729" s="6"/>
      <c r="SAY729" s="6"/>
      <c r="SAZ729" s="6"/>
      <c r="SBA729" s="6"/>
      <c r="SBB729" s="6"/>
      <c r="SBC729" s="6"/>
      <c r="SBD729" s="6"/>
      <c r="SBE729" s="6"/>
      <c r="SBF729" s="6"/>
      <c r="SBG729" s="6"/>
      <c r="SBH729" s="6"/>
      <c r="SBI729" s="6"/>
      <c r="SBJ729" s="6"/>
      <c r="SBK729" s="6"/>
      <c r="SBL729" s="6"/>
      <c r="SBM729" s="6"/>
      <c r="SBN729" s="6"/>
      <c r="SBO729" s="6"/>
      <c r="SBP729" s="6"/>
      <c r="SBQ729" s="6"/>
      <c r="SBR729" s="6"/>
      <c r="SBS729" s="6"/>
      <c r="SBT729" s="6"/>
      <c r="SBU729" s="6"/>
      <c r="SBV729" s="6"/>
      <c r="SBW729" s="6"/>
      <c r="SBX729" s="6"/>
      <c r="SBY729" s="6"/>
      <c r="SBZ729" s="6"/>
      <c r="SCA729" s="6"/>
      <c r="SCB729" s="6"/>
      <c r="SCC729" s="6"/>
      <c r="SCD729" s="6"/>
      <c r="SCE729" s="6"/>
      <c r="SCF729" s="6"/>
      <c r="SCG729" s="6"/>
      <c r="SCH729" s="6"/>
      <c r="SCI729" s="6"/>
      <c r="SCJ729" s="6"/>
      <c r="SCK729" s="6"/>
      <c r="SCL729" s="6"/>
      <c r="SCM729" s="6"/>
      <c r="SCN729" s="6"/>
      <c r="SCO729" s="6"/>
      <c r="SCP729" s="6"/>
      <c r="SCQ729" s="6"/>
      <c r="SCR729" s="6"/>
      <c r="SCS729" s="6"/>
      <c r="SCT729" s="6"/>
      <c r="SCU729" s="6"/>
      <c r="SCV729" s="6"/>
      <c r="SCW729" s="6"/>
      <c r="SCX729" s="6"/>
      <c r="SCY729" s="6"/>
      <c r="SCZ729" s="6"/>
      <c r="SDA729" s="6"/>
      <c r="SDB729" s="6"/>
      <c r="SDC729" s="6"/>
      <c r="SDD729" s="6"/>
      <c r="SDE729" s="6"/>
      <c r="SDF729" s="6"/>
      <c r="SDG729" s="6"/>
      <c r="SDH729" s="6"/>
      <c r="SDI729" s="6"/>
      <c r="SDJ729" s="6"/>
      <c r="SDK729" s="6"/>
      <c r="SDL729" s="6"/>
      <c r="SDM729" s="6"/>
      <c r="SDN729" s="6"/>
      <c r="SDO729" s="6"/>
      <c r="SDP729" s="6"/>
      <c r="SDQ729" s="6"/>
      <c r="SDR729" s="6"/>
      <c r="SDS729" s="6"/>
      <c r="SDT729" s="6"/>
      <c r="SDU729" s="6"/>
      <c r="SDV729" s="6"/>
      <c r="SDW729" s="6"/>
      <c r="SDX729" s="6"/>
      <c r="SDY729" s="6"/>
      <c r="SDZ729" s="6"/>
      <c r="SEA729" s="6"/>
      <c r="SEB729" s="6"/>
      <c r="SEC729" s="6"/>
      <c r="SED729" s="6"/>
      <c r="SEE729" s="6"/>
      <c r="SEF729" s="6"/>
      <c r="SEG729" s="6"/>
      <c r="SEH729" s="6"/>
      <c r="SEI729" s="6"/>
      <c r="SEJ729" s="6"/>
      <c r="SEK729" s="6"/>
      <c r="SEL729" s="6"/>
      <c r="SEM729" s="6"/>
      <c r="SEN729" s="6"/>
      <c r="SEO729" s="6"/>
      <c r="SEP729" s="6"/>
      <c r="SEQ729" s="6"/>
      <c r="SER729" s="6"/>
      <c r="SES729" s="6"/>
      <c r="SET729" s="6"/>
      <c r="SEU729" s="6"/>
      <c r="SEV729" s="6"/>
      <c r="SEW729" s="6"/>
      <c r="SEX729" s="6"/>
      <c r="SEY729" s="6"/>
      <c r="SEZ729" s="6"/>
      <c r="SFA729" s="6"/>
      <c r="SFB729" s="6"/>
      <c r="SFC729" s="6"/>
      <c r="SFD729" s="6"/>
      <c r="SFE729" s="6"/>
      <c r="SFF729" s="6"/>
      <c r="SFG729" s="6"/>
      <c r="SFH729" s="6"/>
      <c r="SFI729" s="6"/>
      <c r="SFJ729" s="6"/>
      <c r="SFK729" s="6"/>
      <c r="SFL729" s="6"/>
      <c r="SFM729" s="6"/>
      <c r="SFN729" s="6"/>
      <c r="SFO729" s="6"/>
      <c r="SFP729" s="6"/>
      <c r="SFQ729" s="6"/>
      <c r="SFR729" s="6"/>
      <c r="SFS729" s="6"/>
      <c r="SFT729" s="6"/>
      <c r="SFU729" s="6"/>
      <c r="SFV729" s="6"/>
      <c r="SFW729" s="6"/>
      <c r="SFX729" s="6"/>
      <c r="SFY729" s="6"/>
      <c r="SFZ729" s="6"/>
      <c r="SGA729" s="6"/>
      <c r="SGB729" s="6"/>
      <c r="SGC729" s="6"/>
      <c r="SGD729" s="6"/>
      <c r="SGE729" s="6"/>
      <c r="SGF729" s="6"/>
      <c r="SGG729" s="6"/>
      <c r="SGH729" s="6"/>
      <c r="SGI729" s="6"/>
      <c r="SGJ729" s="6"/>
      <c r="SGK729" s="6"/>
      <c r="SGL729" s="6"/>
      <c r="SGM729" s="6"/>
      <c r="SGN729" s="6"/>
      <c r="SGO729" s="6"/>
      <c r="SGP729" s="6"/>
      <c r="SGQ729" s="6"/>
      <c r="SGR729" s="6"/>
      <c r="SGS729" s="6"/>
      <c r="SGT729" s="6"/>
      <c r="SGU729" s="6"/>
      <c r="SGV729" s="6"/>
      <c r="SGW729" s="6"/>
      <c r="SGX729" s="6"/>
      <c r="SGY729" s="6"/>
      <c r="SGZ729" s="6"/>
      <c r="SHA729" s="6"/>
      <c r="SHB729" s="6"/>
      <c r="SHC729" s="6"/>
      <c r="SHD729" s="6"/>
      <c r="SHE729" s="6"/>
      <c r="SHF729" s="6"/>
      <c r="SHG729" s="6"/>
      <c r="SHH729" s="6"/>
      <c r="SHI729" s="6"/>
      <c r="SHJ729" s="6"/>
      <c r="SHK729" s="6"/>
      <c r="SHL729" s="6"/>
      <c r="SHM729" s="6"/>
      <c r="SHN729" s="6"/>
      <c r="SHO729" s="6"/>
      <c r="SHP729" s="6"/>
      <c r="SHQ729" s="6"/>
      <c r="SHR729" s="6"/>
      <c r="SHS729" s="6"/>
      <c r="SHT729" s="6"/>
      <c r="SHU729" s="6"/>
      <c r="SHV729" s="6"/>
      <c r="SHW729" s="6"/>
      <c r="SHX729" s="6"/>
      <c r="SHY729" s="6"/>
      <c r="SHZ729" s="6"/>
      <c r="SIA729" s="6"/>
      <c r="SIB729" s="6"/>
      <c r="SIC729" s="6"/>
      <c r="SID729" s="6"/>
      <c r="SIE729" s="6"/>
      <c r="SIF729" s="6"/>
      <c r="SIG729" s="6"/>
      <c r="SIH729" s="6"/>
      <c r="SII729" s="6"/>
      <c r="SIJ729" s="6"/>
      <c r="SIK729" s="6"/>
      <c r="SIL729" s="6"/>
      <c r="SIM729" s="6"/>
      <c r="SIN729" s="6"/>
      <c r="SIO729" s="6"/>
      <c r="SIP729" s="6"/>
      <c r="SIQ729" s="6"/>
      <c r="SIR729" s="6"/>
      <c r="SIS729" s="6"/>
      <c r="SIT729" s="6"/>
      <c r="SIU729" s="6"/>
      <c r="SIV729" s="6"/>
      <c r="SIW729" s="6"/>
      <c r="SIX729" s="6"/>
      <c r="SIY729" s="6"/>
      <c r="SIZ729" s="6"/>
      <c r="SJA729" s="6"/>
      <c r="SJB729" s="6"/>
      <c r="SJC729" s="6"/>
      <c r="SJD729" s="6"/>
      <c r="SJE729" s="6"/>
      <c r="SJF729" s="6"/>
      <c r="SJG729" s="6"/>
      <c r="SJH729" s="6"/>
      <c r="SJI729" s="6"/>
      <c r="SJJ729" s="6"/>
      <c r="SJK729" s="6"/>
      <c r="SJL729" s="6"/>
      <c r="SJM729" s="6"/>
      <c r="SJN729" s="6"/>
      <c r="SJO729" s="6"/>
      <c r="SJP729" s="6"/>
      <c r="SJQ729" s="6"/>
      <c r="SJR729" s="6"/>
      <c r="SJS729" s="6"/>
      <c r="SJT729" s="6"/>
      <c r="SJU729" s="6"/>
      <c r="SJV729" s="6"/>
      <c r="SJW729" s="6"/>
      <c r="SJX729" s="6"/>
      <c r="SJY729" s="6"/>
      <c r="SJZ729" s="6"/>
      <c r="SKA729" s="6"/>
      <c r="SKB729" s="6"/>
      <c r="SKC729" s="6"/>
      <c r="SKD729" s="6"/>
      <c r="SKE729" s="6"/>
      <c r="SKF729" s="6"/>
      <c r="SKG729" s="6"/>
      <c r="SKH729" s="6"/>
      <c r="SKI729" s="6"/>
      <c r="SKJ729" s="6"/>
      <c r="SKK729" s="6"/>
      <c r="SKL729" s="6"/>
      <c r="SKM729" s="6"/>
      <c r="SKN729" s="6"/>
      <c r="SKO729" s="6"/>
      <c r="SKP729" s="6"/>
      <c r="SKQ729" s="6"/>
      <c r="SKR729" s="6"/>
      <c r="SKS729" s="6"/>
      <c r="SKT729" s="6"/>
      <c r="SKU729" s="6"/>
      <c r="SKV729" s="6"/>
      <c r="SKW729" s="6"/>
      <c r="SKX729" s="6"/>
      <c r="SKY729" s="6"/>
      <c r="SKZ729" s="6"/>
      <c r="SLA729" s="6"/>
      <c r="SLB729" s="6"/>
      <c r="SLC729" s="6"/>
      <c r="SLD729" s="6"/>
      <c r="SLE729" s="6"/>
      <c r="SLF729" s="6"/>
      <c r="SLG729" s="6"/>
      <c r="SLH729" s="6"/>
      <c r="SLI729" s="6"/>
      <c r="SLJ729" s="6"/>
      <c r="SLK729" s="6"/>
      <c r="SLL729" s="6"/>
      <c r="SLM729" s="6"/>
      <c r="SLN729" s="6"/>
      <c r="SLO729" s="6"/>
      <c r="SLP729" s="6"/>
      <c r="SLQ729" s="6"/>
      <c r="SLR729" s="6"/>
      <c r="SLS729" s="6"/>
      <c r="SLT729" s="6"/>
      <c r="SLU729" s="6"/>
      <c r="SLV729" s="6"/>
      <c r="SLW729" s="6"/>
      <c r="SLX729" s="6"/>
      <c r="SLY729" s="6"/>
      <c r="SLZ729" s="6"/>
      <c r="SMA729" s="6"/>
      <c r="SMB729" s="6"/>
      <c r="SMC729" s="6"/>
      <c r="SMD729" s="6"/>
      <c r="SME729" s="6"/>
      <c r="SMF729" s="6"/>
      <c r="SMG729" s="6"/>
      <c r="SMH729" s="6"/>
      <c r="SMI729" s="6"/>
      <c r="SMJ729" s="6"/>
      <c r="SMK729" s="6"/>
      <c r="SML729" s="6"/>
      <c r="SMM729" s="6"/>
      <c r="SMN729" s="6"/>
      <c r="SMO729" s="6"/>
      <c r="SMP729" s="6"/>
      <c r="SMQ729" s="6"/>
      <c r="SMR729" s="6"/>
      <c r="SMS729" s="6"/>
      <c r="SMT729" s="6"/>
      <c r="SMU729" s="6"/>
      <c r="SMV729" s="6"/>
      <c r="SMW729" s="6"/>
      <c r="SMX729" s="6"/>
      <c r="SMY729" s="6"/>
      <c r="SMZ729" s="6"/>
      <c r="SNA729" s="6"/>
      <c r="SNB729" s="6"/>
      <c r="SNC729" s="6"/>
      <c r="SND729" s="6"/>
      <c r="SNE729" s="6"/>
      <c r="SNF729" s="6"/>
      <c r="SNG729" s="6"/>
      <c r="SNH729" s="6"/>
      <c r="SNI729" s="6"/>
      <c r="SNJ729" s="6"/>
      <c r="SNK729" s="6"/>
      <c r="SNL729" s="6"/>
      <c r="SNM729" s="6"/>
      <c r="SNN729" s="6"/>
      <c r="SNO729" s="6"/>
      <c r="SNP729" s="6"/>
      <c r="SNQ729" s="6"/>
      <c r="SNR729" s="6"/>
      <c r="SNS729" s="6"/>
      <c r="SNT729" s="6"/>
      <c r="SNU729" s="6"/>
      <c r="SNV729" s="6"/>
      <c r="SNW729" s="6"/>
      <c r="SNX729" s="6"/>
      <c r="SNY729" s="6"/>
      <c r="SNZ729" s="6"/>
      <c r="SOA729" s="6"/>
      <c r="SOB729" s="6"/>
      <c r="SOC729" s="6"/>
      <c r="SOD729" s="6"/>
      <c r="SOE729" s="6"/>
      <c r="SOF729" s="6"/>
      <c r="SOG729" s="6"/>
      <c r="SOH729" s="6"/>
      <c r="SOI729" s="6"/>
      <c r="SOJ729" s="6"/>
      <c r="SOK729" s="6"/>
      <c r="SOL729" s="6"/>
      <c r="SOM729" s="6"/>
      <c r="SON729" s="6"/>
      <c r="SOO729" s="6"/>
      <c r="SOP729" s="6"/>
      <c r="SOQ729" s="6"/>
      <c r="SOR729" s="6"/>
      <c r="SOS729" s="6"/>
      <c r="SOT729" s="6"/>
      <c r="SOU729" s="6"/>
      <c r="SOV729" s="6"/>
      <c r="SOW729" s="6"/>
      <c r="SOX729" s="6"/>
      <c r="SOY729" s="6"/>
      <c r="SOZ729" s="6"/>
      <c r="SPA729" s="6"/>
      <c r="SPB729" s="6"/>
      <c r="SPC729" s="6"/>
      <c r="SPD729" s="6"/>
      <c r="SPE729" s="6"/>
      <c r="SPF729" s="6"/>
      <c r="SPG729" s="6"/>
      <c r="SPH729" s="6"/>
      <c r="SPI729" s="6"/>
      <c r="SPJ729" s="6"/>
      <c r="SPK729" s="6"/>
      <c r="SPL729" s="6"/>
      <c r="SPM729" s="6"/>
      <c r="SPN729" s="6"/>
      <c r="SPO729" s="6"/>
      <c r="SPP729" s="6"/>
      <c r="SPQ729" s="6"/>
      <c r="SPR729" s="6"/>
      <c r="SPS729" s="6"/>
      <c r="SPT729" s="6"/>
      <c r="SPU729" s="6"/>
      <c r="SPV729" s="6"/>
      <c r="SPW729" s="6"/>
      <c r="SPX729" s="6"/>
      <c r="SPY729" s="6"/>
      <c r="SPZ729" s="6"/>
      <c r="SQA729" s="6"/>
      <c r="SQB729" s="6"/>
      <c r="SQC729" s="6"/>
      <c r="SQD729" s="6"/>
      <c r="SQE729" s="6"/>
      <c r="SQF729" s="6"/>
      <c r="SQG729" s="6"/>
      <c r="SQH729" s="6"/>
      <c r="SQI729" s="6"/>
      <c r="SQJ729" s="6"/>
      <c r="SQK729" s="6"/>
      <c r="SQL729" s="6"/>
      <c r="SQM729" s="6"/>
      <c r="SQN729" s="6"/>
      <c r="SQO729" s="6"/>
      <c r="SQP729" s="6"/>
      <c r="SQQ729" s="6"/>
      <c r="SQR729" s="6"/>
      <c r="SQS729" s="6"/>
      <c r="SQT729" s="6"/>
      <c r="SQU729" s="6"/>
      <c r="SQV729" s="6"/>
      <c r="SQW729" s="6"/>
      <c r="SQX729" s="6"/>
      <c r="SQY729" s="6"/>
      <c r="SQZ729" s="6"/>
      <c r="SRA729" s="6"/>
      <c r="SRB729" s="6"/>
      <c r="SRC729" s="6"/>
      <c r="SRD729" s="6"/>
      <c r="SRE729" s="6"/>
      <c r="SRF729" s="6"/>
      <c r="SRG729" s="6"/>
      <c r="SRH729" s="6"/>
      <c r="SRI729" s="6"/>
      <c r="SRJ729" s="6"/>
      <c r="SRK729" s="6"/>
      <c r="SRL729" s="6"/>
      <c r="SRM729" s="6"/>
      <c r="SRN729" s="6"/>
      <c r="SRO729" s="6"/>
      <c r="SRP729" s="6"/>
      <c r="SRQ729" s="6"/>
      <c r="SRR729" s="6"/>
      <c r="SRS729" s="6"/>
      <c r="SRT729" s="6"/>
      <c r="SRU729" s="6"/>
      <c r="SRV729" s="6"/>
      <c r="SRW729" s="6"/>
      <c r="SRX729" s="6"/>
      <c r="SRY729" s="6"/>
      <c r="SRZ729" s="6"/>
      <c r="SSA729" s="6"/>
      <c r="SSB729" s="6"/>
      <c r="SSC729" s="6"/>
      <c r="SSD729" s="6"/>
      <c r="SSE729" s="6"/>
      <c r="SSF729" s="6"/>
      <c r="SSG729" s="6"/>
      <c r="SSH729" s="6"/>
      <c r="SSI729" s="6"/>
      <c r="SSJ729" s="6"/>
      <c r="SSK729" s="6"/>
      <c r="SSL729" s="6"/>
      <c r="SSM729" s="6"/>
      <c r="SSN729" s="6"/>
      <c r="SSO729" s="6"/>
      <c r="SSP729" s="6"/>
      <c r="SSQ729" s="6"/>
      <c r="SSR729" s="6"/>
      <c r="SSS729" s="6"/>
      <c r="SST729" s="6"/>
      <c r="SSU729" s="6"/>
      <c r="SSV729" s="6"/>
      <c r="SSW729" s="6"/>
      <c r="SSX729" s="6"/>
      <c r="SSY729" s="6"/>
      <c r="SSZ729" s="6"/>
      <c r="STA729" s="6"/>
      <c r="STB729" s="6"/>
      <c r="STC729" s="6"/>
      <c r="STD729" s="6"/>
      <c r="STE729" s="6"/>
      <c r="STF729" s="6"/>
      <c r="STG729" s="6"/>
      <c r="STH729" s="6"/>
      <c r="STI729" s="6"/>
      <c r="STJ729" s="6"/>
      <c r="STK729" s="6"/>
      <c r="STL729" s="6"/>
      <c r="STM729" s="6"/>
      <c r="STN729" s="6"/>
      <c r="STO729" s="6"/>
      <c r="STP729" s="6"/>
      <c r="STQ729" s="6"/>
      <c r="STR729" s="6"/>
      <c r="STS729" s="6"/>
      <c r="STT729" s="6"/>
      <c r="STU729" s="6"/>
      <c r="STV729" s="6"/>
      <c r="STW729" s="6"/>
      <c r="STX729" s="6"/>
      <c r="STY729" s="6"/>
      <c r="STZ729" s="6"/>
      <c r="SUA729" s="6"/>
      <c r="SUB729" s="6"/>
      <c r="SUC729" s="6"/>
      <c r="SUD729" s="6"/>
      <c r="SUE729" s="6"/>
      <c r="SUF729" s="6"/>
      <c r="SUG729" s="6"/>
      <c r="SUH729" s="6"/>
      <c r="SUI729" s="6"/>
      <c r="SUJ729" s="6"/>
      <c r="SUK729" s="6"/>
      <c r="SUL729" s="6"/>
      <c r="SUM729" s="6"/>
      <c r="SUN729" s="6"/>
      <c r="SUO729" s="6"/>
      <c r="SUP729" s="6"/>
      <c r="SUQ729" s="6"/>
      <c r="SUR729" s="6"/>
      <c r="SUS729" s="6"/>
      <c r="SUT729" s="6"/>
      <c r="SUU729" s="6"/>
      <c r="SUV729" s="6"/>
      <c r="SUW729" s="6"/>
      <c r="SUX729" s="6"/>
      <c r="SUY729" s="6"/>
      <c r="SUZ729" s="6"/>
      <c r="SVA729" s="6"/>
      <c r="SVB729" s="6"/>
      <c r="SVC729" s="6"/>
      <c r="SVD729" s="6"/>
      <c r="SVE729" s="6"/>
      <c r="SVF729" s="6"/>
      <c r="SVG729" s="6"/>
      <c r="SVH729" s="6"/>
      <c r="SVI729" s="6"/>
      <c r="SVJ729" s="6"/>
      <c r="SVK729" s="6"/>
      <c r="SVL729" s="6"/>
      <c r="SVM729" s="6"/>
      <c r="SVN729" s="6"/>
      <c r="SVO729" s="6"/>
      <c r="SVP729" s="6"/>
      <c r="SVQ729" s="6"/>
      <c r="SVR729" s="6"/>
      <c r="SVS729" s="6"/>
      <c r="SVT729" s="6"/>
      <c r="SVU729" s="6"/>
      <c r="SVV729" s="6"/>
      <c r="SVW729" s="6"/>
      <c r="SVX729" s="6"/>
      <c r="SVY729" s="6"/>
      <c r="SVZ729" s="6"/>
      <c r="SWA729" s="6"/>
      <c r="SWB729" s="6"/>
      <c r="SWC729" s="6"/>
      <c r="SWD729" s="6"/>
      <c r="SWE729" s="6"/>
      <c r="SWF729" s="6"/>
      <c r="SWG729" s="6"/>
      <c r="SWH729" s="6"/>
      <c r="SWI729" s="6"/>
      <c r="SWJ729" s="6"/>
      <c r="SWK729" s="6"/>
      <c r="SWL729" s="6"/>
      <c r="SWM729" s="6"/>
      <c r="SWN729" s="6"/>
      <c r="SWO729" s="6"/>
      <c r="SWP729" s="6"/>
      <c r="SWQ729" s="6"/>
      <c r="SWR729" s="6"/>
      <c r="SWS729" s="6"/>
      <c r="SWT729" s="6"/>
      <c r="SWU729" s="6"/>
      <c r="SWV729" s="6"/>
      <c r="SWW729" s="6"/>
      <c r="SWX729" s="6"/>
      <c r="SWY729" s="6"/>
      <c r="SWZ729" s="6"/>
      <c r="SXA729" s="6"/>
      <c r="SXB729" s="6"/>
      <c r="SXC729" s="6"/>
      <c r="SXD729" s="6"/>
      <c r="SXE729" s="6"/>
      <c r="SXF729" s="6"/>
      <c r="SXG729" s="6"/>
      <c r="SXH729" s="6"/>
      <c r="SXI729" s="6"/>
      <c r="SXJ729" s="6"/>
      <c r="SXK729" s="6"/>
      <c r="SXL729" s="6"/>
      <c r="SXM729" s="6"/>
      <c r="SXN729" s="6"/>
      <c r="SXO729" s="6"/>
      <c r="SXP729" s="6"/>
      <c r="SXQ729" s="6"/>
      <c r="SXR729" s="6"/>
      <c r="SXS729" s="6"/>
      <c r="SXT729" s="6"/>
      <c r="SXU729" s="6"/>
      <c r="SXV729" s="6"/>
      <c r="SXW729" s="6"/>
      <c r="SXX729" s="6"/>
      <c r="SXY729" s="6"/>
      <c r="SXZ729" s="6"/>
      <c r="SYA729" s="6"/>
      <c r="SYB729" s="6"/>
      <c r="SYC729" s="6"/>
      <c r="SYD729" s="6"/>
      <c r="SYE729" s="6"/>
      <c r="SYF729" s="6"/>
      <c r="SYG729" s="6"/>
      <c r="SYH729" s="6"/>
      <c r="SYI729" s="6"/>
      <c r="SYJ729" s="6"/>
      <c r="SYK729" s="6"/>
      <c r="SYL729" s="6"/>
      <c r="SYM729" s="6"/>
      <c r="SYN729" s="6"/>
      <c r="SYO729" s="6"/>
      <c r="SYP729" s="6"/>
      <c r="SYQ729" s="6"/>
      <c r="SYR729" s="6"/>
      <c r="SYS729" s="6"/>
      <c r="SYT729" s="6"/>
      <c r="SYU729" s="6"/>
      <c r="SYV729" s="6"/>
      <c r="SYW729" s="6"/>
      <c r="SYX729" s="6"/>
      <c r="SYY729" s="6"/>
      <c r="SYZ729" s="6"/>
      <c r="SZA729" s="6"/>
      <c r="SZB729" s="6"/>
      <c r="SZC729" s="6"/>
      <c r="SZD729" s="6"/>
      <c r="SZE729" s="6"/>
      <c r="SZF729" s="6"/>
      <c r="SZG729" s="6"/>
      <c r="SZH729" s="6"/>
      <c r="SZI729" s="6"/>
      <c r="SZJ729" s="6"/>
      <c r="SZK729" s="6"/>
      <c r="SZL729" s="6"/>
      <c r="SZM729" s="6"/>
      <c r="SZN729" s="6"/>
      <c r="SZO729" s="6"/>
      <c r="SZP729" s="6"/>
      <c r="SZQ729" s="6"/>
      <c r="SZR729" s="6"/>
      <c r="SZS729" s="6"/>
      <c r="SZT729" s="6"/>
      <c r="SZU729" s="6"/>
      <c r="SZV729" s="6"/>
      <c r="SZW729" s="6"/>
      <c r="SZX729" s="6"/>
      <c r="SZY729" s="6"/>
      <c r="SZZ729" s="6"/>
      <c r="TAA729" s="6"/>
      <c r="TAB729" s="6"/>
      <c r="TAC729" s="6"/>
      <c r="TAD729" s="6"/>
      <c r="TAE729" s="6"/>
      <c r="TAF729" s="6"/>
      <c r="TAG729" s="6"/>
      <c r="TAH729" s="6"/>
      <c r="TAI729" s="6"/>
      <c r="TAJ729" s="6"/>
      <c r="TAK729" s="6"/>
      <c r="TAL729" s="6"/>
      <c r="TAM729" s="6"/>
      <c r="TAN729" s="6"/>
      <c r="TAO729" s="6"/>
      <c r="TAP729" s="6"/>
      <c r="TAQ729" s="6"/>
      <c r="TAR729" s="6"/>
      <c r="TAS729" s="6"/>
      <c r="TAT729" s="6"/>
      <c r="TAU729" s="6"/>
      <c r="TAV729" s="6"/>
      <c r="TAW729" s="6"/>
      <c r="TAX729" s="6"/>
      <c r="TAY729" s="6"/>
      <c r="TAZ729" s="6"/>
      <c r="TBA729" s="6"/>
      <c r="TBB729" s="6"/>
      <c r="TBC729" s="6"/>
      <c r="TBD729" s="6"/>
      <c r="TBE729" s="6"/>
      <c r="TBF729" s="6"/>
      <c r="TBG729" s="6"/>
      <c r="TBH729" s="6"/>
      <c r="TBI729" s="6"/>
      <c r="TBJ729" s="6"/>
      <c r="TBK729" s="6"/>
      <c r="TBL729" s="6"/>
      <c r="TBM729" s="6"/>
      <c r="TBN729" s="6"/>
      <c r="TBO729" s="6"/>
      <c r="TBP729" s="6"/>
      <c r="TBQ729" s="6"/>
      <c r="TBR729" s="6"/>
      <c r="TBS729" s="6"/>
      <c r="TBT729" s="6"/>
      <c r="TBU729" s="6"/>
      <c r="TBV729" s="6"/>
      <c r="TBW729" s="6"/>
      <c r="TBX729" s="6"/>
      <c r="TBY729" s="6"/>
      <c r="TBZ729" s="6"/>
      <c r="TCA729" s="6"/>
      <c r="TCB729" s="6"/>
      <c r="TCC729" s="6"/>
      <c r="TCD729" s="6"/>
      <c r="TCE729" s="6"/>
      <c r="TCF729" s="6"/>
      <c r="TCG729" s="6"/>
      <c r="TCH729" s="6"/>
      <c r="TCI729" s="6"/>
      <c r="TCJ729" s="6"/>
      <c r="TCK729" s="6"/>
      <c r="TCL729" s="6"/>
      <c r="TCM729" s="6"/>
      <c r="TCN729" s="6"/>
      <c r="TCO729" s="6"/>
      <c r="TCP729" s="6"/>
      <c r="TCQ729" s="6"/>
      <c r="TCR729" s="6"/>
      <c r="TCS729" s="6"/>
      <c r="TCT729" s="6"/>
      <c r="TCU729" s="6"/>
      <c r="TCV729" s="6"/>
      <c r="TCW729" s="6"/>
      <c r="TCX729" s="6"/>
      <c r="TCY729" s="6"/>
      <c r="TCZ729" s="6"/>
      <c r="TDA729" s="6"/>
      <c r="TDB729" s="6"/>
      <c r="TDC729" s="6"/>
      <c r="TDD729" s="6"/>
      <c r="TDE729" s="6"/>
      <c r="TDF729" s="6"/>
      <c r="TDG729" s="6"/>
      <c r="TDH729" s="6"/>
      <c r="TDI729" s="6"/>
      <c r="TDJ729" s="6"/>
      <c r="TDK729" s="6"/>
      <c r="TDL729" s="6"/>
      <c r="TDM729" s="6"/>
      <c r="TDN729" s="6"/>
      <c r="TDO729" s="6"/>
      <c r="TDP729" s="6"/>
      <c r="TDQ729" s="6"/>
      <c r="TDR729" s="6"/>
      <c r="TDS729" s="6"/>
      <c r="TDT729" s="6"/>
      <c r="TDU729" s="6"/>
      <c r="TDV729" s="6"/>
      <c r="TDW729" s="6"/>
      <c r="TDX729" s="6"/>
      <c r="TDY729" s="6"/>
      <c r="TDZ729" s="6"/>
      <c r="TEA729" s="6"/>
      <c r="TEB729" s="6"/>
      <c r="TEC729" s="6"/>
      <c r="TED729" s="6"/>
      <c r="TEE729" s="6"/>
      <c r="TEF729" s="6"/>
      <c r="TEG729" s="6"/>
      <c r="TEH729" s="6"/>
      <c r="TEI729" s="6"/>
      <c r="TEJ729" s="6"/>
      <c r="TEK729" s="6"/>
      <c r="TEL729" s="6"/>
      <c r="TEM729" s="6"/>
      <c r="TEN729" s="6"/>
      <c r="TEO729" s="6"/>
      <c r="TEP729" s="6"/>
      <c r="TEQ729" s="6"/>
      <c r="TER729" s="6"/>
      <c r="TES729" s="6"/>
      <c r="TET729" s="6"/>
      <c r="TEU729" s="6"/>
      <c r="TEV729" s="6"/>
      <c r="TEW729" s="6"/>
      <c r="TEX729" s="6"/>
      <c r="TEY729" s="6"/>
      <c r="TEZ729" s="6"/>
      <c r="TFA729" s="6"/>
      <c r="TFB729" s="6"/>
      <c r="TFC729" s="6"/>
      <c r="TFD729" s="6"/>
      <c r="TFE729" s="6"/>
      <c r="TFF729" s="6"/>
      <c r="TFG729" s="6"/>
      <c r="TFH729" s="6"/>
      <c r="TFI729" s="6"/>
      <c r="TFJ729" s="6"/>
      <c r="TFK729" s="6"/>
      <c r="TFL729" s="6"/>
      <c r="TFM729" s="6"/>
      <c r="TFN729" s="6"/>
      <c r="TFO729" s="6"/>
      <c r="TFP729" s="6"/>
      <c r="TFQ729" s="6"/>
      <c r="TFR729" s="6"/>
      <c r="TFS729" s="6"/>
      <c r="TFT729" s="6"/>
      <c r="TFU729" s="6"/>
      <c r="TFV729" s="6"/>
      <c r="TFW729" s="6"/>
      <c r="TFX729" s="6"/>
      <c r="TFY729" s="6"/>
      <c r="TFZ729" s="6"/>
      <c r="TGA729" s="6"/>
      <c r="TGB729" s="6"/>
      <c r="TGC729" s="6"/>
      <c r="TGD729" s="6"/>
      <c r="TGE729" s="6"/>
      <c r="TGF729" s="6"/>
      <c r="TGG729" s="6"/>
      <c r="TGH729" s="6"/>
      <c r="TGI729" s="6"/>
      <c r="TGJ729" s="6"/>
      <c r="TGK729" s="6"/>
      <c r="TGL729" s="6"/>
      <c r="TGM729" s="6"/>
      <c r="TGN729" s="6"/>
      <c r="TGO729" s="6"/>
      <c r="TGP729" s="6"/>
      <c r="TGQ729" s="6"/>
      <c r="TGR729" s="6"/>
      <c r="TGS729" s="6"/>
      <c r="TGT729" s="6"/>
      <c r="TGU729" s="6"/>
      <c r="TGV729" s="6"/>
      <c r="TGW729" s="6"/>
      <c r="TGX729" s="6"/>
      <c r="TGY729" s="6"/>
      <c r="TGZ729" s="6"/>
      <c r="THA729" s="6"/>
      <c r="THB729" s="6"/>
      <c r="THC729" s="6"/>
      <c r="THD729" s="6"/>
      <c r="THE729" s="6"/>
      <c r="THF729" s="6"/>
      <c r="THG729" s="6"/>
      <c r="THH729" s="6"/>
      <c r="THI729" s="6"/>
      <c r="THJ729" s="6"/>
      <c r="THK729" s="6"/>
      <c r="THL729" s="6"/>
      <c r="THM729" s="6"/>
      <c r="THN729" s="6"/>
      <c r="THO729" s="6"/>
      <c r="THP729" s="6"/>
      <c r="THQ729" s="6"/>
      <c r="THR729" s="6"/>
      <c r="THS729" s="6"/>
      <c r="THT729" s="6"/>
      <c r="THU729" s="6"/>
      <c r="THV729" s="6"/>
      <c r="THW729" s="6"/>
      <c r="THX729" s="6"/>
      <c r="THY729" s="6"/>
      <c r="THZ729" s="6"/>
      <c r="TIA729" s="6"/>
      <c r="TIB729" s="6"/>
      <c r="TIC729" s="6"/>
      <c r="TID729" s="6"/>
      <c r="TIE729" s="6"/>
      <c r="TIF729" s="6"/>
      <c r="TIG729" s="6"/>
      <c r="TIH729" s="6"/>
      <c r="TII729" s="6"/>
      <c r="TIJ729" s="6"/>
      <c r="TIK729" s="6"/>
      <c r="TIL729" s="6"/>
      <c r="TIM729" s="6"/>
      <c r="TIN729" s="6"/>
      <c r="TIO729" s="6"/>
      <c r="TIP729" s="6"/>
      <c r="TIQ729" s="6"/>
      <c r="TIR729" s="6"/>
      <c r="TIS729" s="6"/>
      <c r="TIT729" s="6"/>
      <c r="TIU729" s="6"/>
      <c r="TIV729" s="6"/>
      <c r="TIW729" s="6"/>
      <c r="TIX729" s="6"/>
      <c r="TIY729" s="6"/>
      <c r="TIZ729" s="6"/>
      <c r="TJA729" s="6"/>
      <c r="TJB729" s="6"/>
      <c r="TJC729" s="6"/>
      <c r="TJD729" s="6"/>
      <c r="TJE729" s="6"/>
      <c r="TJF729" s="6"/>
      <c r="TJG729" s="6"/>
      <c r="TJH729" s="6"/>
      <c r="TJI729" s="6"/>
      <c r="TJJ729" s="6"/>
      <c r="TJK729" s="6"/>
      <c r="TJL729" s="6"/>
      <c r="TJM729" s="6"/>
      <c r="TJN729" s="6"/>
      <c r="TJO729" s="6"/>
      <c r="TJP729" s="6"/>
      <c r="TJQ729" s="6"/>
      <c r="TJR729" s="6"/>
      <c r="TJS729" s="6"/>
      <c r="TJT729" s="6"/>
      <c r="TJU729" s="6"/>
      <c r="TJV729" s="6"/>
      <c r="TJW729" s="6"/>
      <c r="TJX729" s="6"/>
      <c r="TJY729" s="6"/>
      <c r="TJZ729" s="6"/>
      <c r="TKA729" s="6"/>
      <c r="TKB729" s="6"/>
      <c r="TKC729" s="6"/>
      <c r="TKD729" s="6"/>
      <c r="TKE729" s="6"/>
      <c r="TKF729" s="6"/>
      <c r="TKG729" s="6"/>
      <c r="TKH729" s="6"/>
      <c r="TKI729" s="6"/>
      <c r="TKJ729" s="6"/>
      <c r="TKK729" s="6"/>
      <c r="TKL729" s="6"/>
      <c r="TKM729" s="6"/>
      <c r="TKN729" s="6"/>
      <c r="TKO729" s="6"/>
      <c r="TKP729" s="6"/>
      <c r="TKQ729" s="6"/>
      <c r="TKR729" s="6"/>
      <c r="TKS729" s="6"/>
      <c r="TKT729" s="6"/>
      <c r="TKU729" s="6"/>
      <c r="TKV729" s="6"/>
      <c r="TKW729" s="6"/>
      <c r="TKX729" s="6"/>
      <c r="TKY729" s="6"/>
      <c r="TKZ729" s="6"/>
      <c r="TLA729" s="6"/>
      <c r="TLB729" s="6"/>
      <c r="TLC729" s="6"/>
      <c r="TLD729" s="6"/>
      <c r="TLE729" s="6"/>
      <c r="TLF729" s="6"/>
      <c r="TLG729" s="6"/>
      <c r="TLH729" s="6"/>
      <c r="TLI729" s="6"/>
      <c r="TLJ729" s="6"/>
      <c r="TLK729" s="6"/>
      <c r="TLL729" s="6"/>
      <c r="TLM729" s="6"/>
      <c r="TLN729" s="6"/>
      <c r="TLO729" s="6"/>
      <c r="TLP729" s="6"/>
      <c r="TLQ729" s="6"/>
      <c r="TLR729" s="6"/>
      <c r="TLS729" s="6"/>
      <c r="TLT729" s="6"/>
      <c r="TLU729" s="6"/>
      <c r="TLV729" s="6"/>
      <c r="TLW729" s="6"/>
      <c r="TLX729" s="6"/>
      <c r="TLY729" s="6"/>
      <c r="TLZ729" s="6"/>
      <c r="TMA729" s="6"/>
      <c r="TMB729" s="6"/>
      <c r="TMC729" s="6"/>
      <c r="TMD729" s="6"/>
      <c r="TME729" s="6"/>
      <c r="TMF729" s="6"/>
      <c r="TMG729" s="6"/>
      <c r="TMH729" s="6"/>
      <c r="TMI729" s="6"/>
      <c r="TMJ729" s="6"/>
      <c r="TMK729" s="6"/>
      <c r="TML729" s="6"/>
      <c r="TMM729" s="6"/>
      <c r="TMN729" s="6"/>
      <c r="TMO729" s="6"/>
      <c r="TMP729" s="6"/>
      <c r="TMQ729" s="6"/>
      <c r="TMR729" s="6"/>
      <c r="TMS729" s="6"/>
      <c r="TMT729" s="6"/>
      <c r="TMU729" s="6"/>
      <c r="TMV729" s="6"/>
      <c r="TMW729" s="6"/>
      <c r="TMX729" s="6"/>
      <c r="TMY729" s="6"/>
      <c r="TMZ729" s="6"/>
      <c r="TNA729" s="6"/>
      <c r="TNB729" s="6"/>
      <c r="TNC729" s="6"/>
      <c r="TND729" s="6"/>
      <c r="TNE729" s="6"/>
      <c r="TNF729" s="6"/>
      <c r="TNG729" s="6"/>
      <c r="TNH729" s="6"/>
      <c r="TNI729" s="6"/>
      <c r="TNJ729" s="6"/>
      <c r="TNK729" s="6"/>
      <c r="TNL729" s="6"/>
      <c r="TNM729" s="6"/>
      <c r="TNN729" s="6"/>
      <c r="TNO729" s="6"/>
      <c r="TNP729" s="6"/>
      <c r="TNQ729" s="6"/>
      <c r="TNR729" s="6"/>
      <c r="TNS729" s="6"/>
      <c r="TNT729" s="6"/>
      <c r="TNU729" s="6"/>
      <c r="TNV729" s="6"/>
      <c r="TNW729" s="6"/>
      <c r="TNX729" s="6"/>
      <c r="TNY729" s="6"/>
      <c r="TNZ729" s="6"/>
      <c r="TOA729" s="6"/>
      <c r="TOB729" s="6"/>
      <c r="TOC729" s="6"/>
      <c r="TOD729" s="6"/>
      <c r="TOE729" s="6"/>
      <c r="TOF729" s="6"/>
      <c r="TOG729" s="6"/>
      <c r="TOH729" s="6"/>
      <c r="TOI729" s="6"/>
      <c r="TOJ729" s="6"/>
      <c r="TOK729" s="6"/>
      <c r="TOL729" s="6"/>
      <c r="TOM729" s="6"/>
      <c r="TON729" s="6"/>
      <c r="TOO729" s="6"/>
      <c r="TOP729" s="6"/>
      <c r="TOQ729" s="6"/>
      <c r="TOR729" s="6"/>
      <c r="TOS729" s="6"/>
      <c r="TOT729" s="6"/>
      <c r="TOU729" s="6"/>
      <c r="TOV729" s="6"/>
      <c r="TOW729" s="6"/>
      <c r="TOX729" s="6"/>
      <c r="TOY729" s="6"/>
      <c r="TOZ729" s="6"/>
      <c r="TPA729" s="6"/>
      <c r="TPB729" s="6"/>
      <c r="TPC729" s="6"/>
      <c r="TPD729" s="6"/>
      <c r="TPE729" s="6"/>
      <c r="TPF729" s="6"/>
      <c r="TPG729" s="6"/>
      <c r="TPH729" s="6"/>
      <c r="TPI729" s="6"/>
      <c r="TPJ729" s="6"/>
      <c r="TPK729" s="6"/>
      <c r="TPL729" s="6"/>
      <c r="TPM729" s="6"/>
      <c r="TPN729" s="6"/>
      <c r="TPO729" s="6"/>
      <c r="TPP729" s="6"/>
      <c r="TPQ729" s="6"/>
      <c r="TPR729" s="6"/>
      <c r="TPS729" s="6"/>
      <c r="TPT729" s="6"/>
      <c r="TPU729" s="6"/>
      <c r="TPV729" s="6"/>
      <c r="TPW729" s="6"/>
      <c r="TPX729" s="6"/>
      <c r="TPY729" s="6"/>
      <c r="TPZ729" s="6"/>
      <c r="TQA729" s="6"/>
      <c r="TQB729" s="6"/>
      <c r="TQC729" s="6"/>
      <c r="TQD729" s="6"/>
      <c r="TQE729" s="6"/>
      <c r="TQF729" s="6"/>
      <c r="TQG729" s="6"/>
      <c r="TQH729" s="6"/>
      <c r="TQI729" s="6"/>
      <c r="TQJ729" s="6"/>
      <c r="TQK729" s="6"/>
      <c r="TQL729" s="6"/>
      <c r="TQM729" s="6"/>
      <c r="TQN729" s="6"/>
      <c r="TQO729" s="6"/>
      <c r="TQP729" s="6"/>
      <c r="TQQ729" s="6"/>
      <c r="TQR729" s="6"/>
      <c r="TQS729" s="6"/>
      <c r="TQT729" s="6"/>
      <c r="TQU729" s="6"/>
      <c r="TQV729" s="6"/>
      <c r="TQW729" s="6"/>
      <c r="TQX729" s="6"/>
      <c r="TQY729" s="6"/>
      <c r="TQZ729" s="6"/>
      <c r="TRA729" s="6"/>
      <c r="TRB729" s="6"/>
      <c r="TRC729" s="6"/>
      <c r="TRD729" s="6"/>
      <c r="TRE729" s="6"/>
      <c r="TRF729" s="6"/>
      <c r="TRG729" s="6"/>
      <c r="TRH729" s="6"/>
      <c r="TRI729" s="6"/>
      <c r="TRJ729" s="6"/>
      <c r="TRK729" s="6"/>
      <c r="TRL729" s="6"/>
      <c r="TRM729" s="6"/>
      <c r="TRN729" s="6"/>
      <c r="TRO729" s="6"/>
      <c r="TRP729" s="6"/>
      <c r="TRQ729" s="6"/>
      <c r="TRR729" s="6"/>
      <c r="TRS729" s="6"/>
      <c r="TRT729" s="6"/>
      <c r="TRU729" s="6"/>
      <c r="TRV729" s="6"/>
      <c r="TRW729" s="6"/>
      <c r="TRX729" s="6"/>
      <c r="TRY729" s="6"/>
      <c r="TRZ729" s="6"/>
      <c r="TSA729" s="6"/>
      <c r="TSB729" s="6"/>
      <c r="TSC729" s="6"/>
      <c r="TSD729" s="6"/>
      <c r="TSE729" s="6"/>
      <c r="TSF729" s="6"/>
      <c r="TSG729" s="6"/>
      <c r="TSH729" s="6"/>
      <c r="TSI729" s="6"/>
      <c r="TSJ729" s="6"/>
      <c r="TSK729" s="6"/>
      <c r="TSL729" s="6"/>
      <c r="TSM729" s="6"/>
      <c r="TSN729" s="6"/>
      <c r="TSO729" s="6"/>
      <c r="TSP729" s="6"/>
      <c r="TSQ729" s="6"/>
      <c r="TSR729" s="6"/>
      <c r="TSS729" s="6"/>
      <c r="TST729" s="6"/>
      <c r="TSU729" s="6"/>
      <c r="TSV729" s="6"/>
      <c r="TSW729" s="6"/>
      <c r="TSX729" s="6"/>
      <c r="TSY729" s="6"/>
      <c r="TSZ729" s="6"/>
      <c r="TTA729" s="6"/>
      <c r="TTB729" s="6"/>
      <c r="TTC729" s="6"/>
      <c r="TTD729" s="6"/>
      <c r="TTE729" s="6"/>
      <c r="TTF729" s="6"/>
      <c r="TTG729" s="6"/>
      <c r="TTH729" s="6"/>
      <c r="TTI729" s="6"/>
      <c r="TTJ729" s="6"/>
      <c r="TTK729" s="6"/>
      <c r="TTL729" s="6"/>
      <c r="TTM729" s="6"/>
      <c r="TTN729" s="6"/>
      <c r="TTO729" s="6"/>
      <c r="TTP729" s="6"/>
      <c r="TTQ729" s="6"/>
      <c r="TTR729" s="6"/>
      <c r="TTS729" s="6"/>
      <c r="TTT729" s="6"/>
      <c r="TTU729" s="6"/>
      <c r="TTV729" s="6"/>
      <c r="TTW729" s="6"/>
      <c r="TTX729" s="6"/>
      <c r="TTY729" s="6"/>
      <c r="TTZ729" s="6"/>
      <c r="TUA729" s="6"/>
      <c r="TUB729" s="6"/>
      <c r="TUC729" s="6"/>
      <c r="TUD729" s="6"/>
      <c r="TUE729" s="6"/>
      <c r="TUF729" s="6"/>
      <c r="TUG729" s="6"/>
      <c r="TUH729" s="6"/>
      <c r="TUI729" s="6"/>
      <c r="TUJ729" s="6"/>
      <c r="TUK729" s="6"/>
      <c r="TUL729" s="6"/>
      <c r="TUM729" s="6"/>
      <c r="TUN729" s="6"/>
      <c r="TUO729" s="6"/>
      <c r="TUP729" s="6"/>
      <c r="TUQ729" s="6"/>
      <c r="TUR729" s="6"/>
      <c r="TUS729" s="6"/>
      <c r="TUT729" s="6"/>
      <c r="TUU729" s="6"/>
      <c r="TUV729" s="6"/>
      <c r="TUW729" s="6"/>
      <c r="TUX729" s="6"/>
      <c r="TUY729" s="6"/>
      <c r="TUZ729" s="6"/>
      <c r="TVA729" s="6"/>
      <c r="TVB729" s="6"/>
      <c r="TVC729" s="6"/>
      <c r="TVD729" s="6"/>
      <c r="TVE729" s="6"/>
      <c r="TVF729" s="6"/>
      <c r="TVG729" s="6"/>
      <c r="TVH729" s="6"/>
      <c r="TVI729" s="6"/>
      <c r="TVJ729" s="6"/>
      <c r="TVK729" s="6"/>
      <c r="TVL729" s="6"/>
      <c r="TVM729" s="6"/>
      <c r="TVN729" s="6"/>
      <c r="TVO729" s="6"/>
      <c r="TVP729" s="6"/>
      <c r="TVQ729" s="6"/>
      <c r="TVR729" s="6"/>
      <c r="TVS729" s="6"/>
      <c r="TVT729" s="6"/>
      <c r="TVU729" s="6"/>
      <c r="TVV729" s="6"/>
      <c r="TVW729" s="6"/>
      <c r="TVX729" s="6"/>
      <c r="TVY729" s="6"/>
      <c r="TVZ729" s="6"/>
      <c r="TWA729" s="6"/>
      <c r="TWB729" s="6"/>
      <c r="TWC729" s="6"/>
      <c r="TWD729" s="6"/>
      <c r="TWE729" s="6"/>
      <c r="TWF729" s="6"/>
      <c r="TWG729" s="6"/>
      <c r="TWH729" s="6"/>
      <c r="TWI729" s="6"/>
      <c r="TWJ729" s="6"/>
      <c r="TWK729" s="6"/>
      <c r="TWL729" s="6"/>
      <c r="TWM729" s="6"/>
      <c r="TWN729" s="6"/>
      <c r="TWO729" s="6"/>
      <c r="TWP729" s="6"/>
      <c r="TWQ729" s="6"/>
      <c r="TWR729" s="6"/>
      <c r="TWS729" s="6"/>
      <c r="TWT729" s="6"/>
      <c r="TWU729" s="6"/>
      <c r="TWV729" s="6"/>
      <c r="TWW729" s="6"/>
      <c r="TWX729" s="6"/>
      <c r="TWY729" s="6"/>
      <c r="TWZ729" s="6"/>
      <c r="TXA729" s="6"/>
      <c r="TXB729" s="6"/>
      <c r="TXC729" s="6"/>
      <c r="TXD729" s="6"/>
      <c r="TXE729" s="6"/>
      <c r="TXF729" s="6"/>
      <c r="TXG729" s="6"/>
      <c r="TXH729" s="6"/>
      <c r="TXI729" s="6"/>
      <c r="TXJ729" s="6"/>
      <c r="TXK729" s="6"/>
      <c r="TXL729" s="6"/>
      <c r="TXM729" s="6"/>
      <c r="TXN729" s="6"/>
      <c r="TXO729" s="6"/>
      <c r="TXP729" s="6"/>
      <c r="TXQ729" s="6"/>
      <c r="TXR729" s="6"/>
      <c r="TXS729" s="6"/>
      <c r="TXT729" s="6"/>
      <c r="TXU729" s="6"/>
      <c r="TXV729" s="6"/>
      <c r="TXW729" s="6"/>
      <c r="TXX729" s="6"/>
      <c r="TXY729" s="6"/>
      <c r="TXZ729" s="6"/>
      <c r="TYA729" s="6"/>
      <c r="TYB729" s="6"/>
      <c r="TYC729" s="6"/>
      <c r="TYD729" s="6"/>
      <c r="TYE729" s="6"/>
      <c r="TYF729" s="6"/>
      <c r="TYG729" s="6"/>
      <c r="TYH729" s="6"/>
      <c r="TYI729" s="6"/>
      <c r="TYJ729" s="6"/>
      <c r="TYK729" s="6"/>
      <c r="TYL729" s="6"/>
      <c r="TYM729" s="6"/>
      <c r="TYN729" s="6"/>
      <c r="TYO729" s="6"/>
      <c r="TYP729" s="6"/>
      <c r="TYQ729" s="6"/>
      <c r="TYR729" s="6"/>
      <c r="TYS729" s="6"/>
      <c r="TYT729" s="6"/>
      <c r="TYU729" s="6"/>
      <c r="TYV729" s="6"/>
      <c r="TYW729" s="6"/>
      <c r="TYX729" s="6"/>
      <c r="TYY729" s="6"/>
      <c r="TYZ729" s="6"/>
      <c r="TZA729" s="6"/>
      <c r="TZB729" s="6"/>
      <c r="TZC729" s="6"/>
      <c r="TZD729" s="6"/>
      <c r="TZE729" s="6"/>
      <c r="TZF729" s="6"/>
      <c r="TZG729" s="6"/>
      <c r="TZH729" s="6"/>
      <c r="TZI729" s="6"/>
      <c r="TZJ729" s="6"/>
      <c r="TZK729" s="6"/>
      <c r="TZL729" s="6"/>
      <c r="TZM729" s="6"/>
      <c r="TZN729" s="6"/>
      <c r="TZO729" s="6"/>
      <c r="TZP729" s="6"/>
      <c r="TZQ729" s="6"/>
      <c r="TZR729" s="6"/>
      <c r="TZS729" s="6"/>
      <c r="TZT729" s="6"/>
      <c r="TZU729" s="6"/>
      <c r="TZV729" s="6"/>
      <c r="TZW729" s="6"/>
      <c r="TZX729" s="6"/>
      <c r="TZY729" s="6"/>
      <c r="TZZ729" s="6"/>
      <c r="UAA729" s="6"/>
      <c r="UAB729" s="6"/>
      <c r="UAC729" s="6"/>
      <c r="UAD729" s="6"/>
      <c r="UAE729" s="6"/>
      <c r="UAF729" s="6"/>
      <c r="UAG729" s="6"/>
      <c r="UAH729" s="6"/>
      <c r="UAI729" s="6"/>
      <c r="UAJ729" s="6"/>
      <c r="UAK729" s="6"/>
      <c r="UAL729" s="6"/>
      <c r="UAM729" s="6"/>
      <c r="UAN729" s="6"/>
      <c r="UAO729" s="6"/>
      <c r="UAP729" s="6"/>
      <c r="UAQ729" s="6"/>
      <c r="UAR729" s="6"/>
      <c r="UAS729" s="6"/>
      <c r="UAT729" s="6"/>
      <c r="UAU729" s="6"/>
      <c r="UAV729" s="6"/>
      <c r="UAW729" s="6"/>
      <c r="UAX729" s="6"/>
      <c r="UAY729" s="6"/>
      <c r="UAZ729" s="6"/>
      <c r="UBA729" s="6"/>
      <c r="UBB729" s="6"/>
      <c r="UBC729" s="6"/>
      <c r="UBD729" s="6"/>
      <c r="UBE729" s="6"/>
      <c r="UBF729" s="6"/>
      <c r="UBG729" s="6"/>
      <c r="UBH729" s="6"/>
      <c r="UBI729" s="6"/>
      <c r="UBJ729" s="6"/>
      <c r="UBK729" s="6"/>
      <c r="UBL729" s="6"/>
      <c r="UBM729" s="6"/>
      <c r="UBN729" s="6"/>
      <c r="UBO729" s="6"/>
      <c r="UBP729" s="6"/>
      <c r="UBQ729" s="6"/>
      <c r="UBR729" s="6"/>
      <c r="UBS729" s="6"/>
      <c r="UBT729" s="6"/>
      <c r="UBU729" s="6"/>
      <c r="UBV729" s="6"/>
      <c r="UBW729" s="6"/>
      <c r="UBX729" s="6"/>
      <c r="UBY729" s="6"/>
      <c r="UBZ729" s="6"/>
      <c r="UCA729" s="6"/>
      <c r="UCB729" s="6"/>
      <c r="UCC729" s="6"/>
      <c r="UCD729" s="6"/>
      <c r="UCE729" s="6"/>
      <c r="UCF729" s="6"/>
      <c r="UCG729" s="6"/>
      <c r="UCH729" s="6"/>
      <c r="UCI729" s="6"/>
      <c r="UCJ729" s="6"/>
      <c r="UCK729" s="6"/>
      <c r="UCL729" s="6"/>
      <c r="UCM729" s="6"/>
      <c r="UCN729" s="6"/>
      <c r="UCO729" s="6"/>
      <c r="UCP729" s="6"/>
      <c r="UCQ729" s="6"/>
      <c r="UCR729" s="6"/>
      <c r="UCS729" s="6"/>
      <c r="UCT729" s="6"/>
      <c r="UCU729" s="6"/>
      <c r="UCV729" s="6"/>
      <c r="UCW729" s="6"/>
      <c r="UCX729" s="6"/>
      <c r="UCY729" s="6"/>
      <c r="UCZ729" s="6"/>
      <c r="UDA729" s="6"/>
      <c r="UDB729" s="6"/>
      <c r="UDC729" s="6"/>
      <c r="UDD729" s="6"/>
      <c r="UDE729" s="6"/>
      <c r="UDF729" s="6"/>
      <c r="UDG729" s="6"/>
      <c r="UDH729" s="6"/>
      <c r="UDI729" s="6"/>
      <c r="UDJ729" s="6"/>
      <c r="UDK729" s="6"/>
      <c r="UDL729" s="6"/>
      <c r="UDM729" s="6"/>
      <c r="UDN729" s="6"/>
      <c r="UDO729" s="6"/>
      <c r="UDP729" s="6"/>
      <c r="UDQ729" s="6"/>
      <c r="UDR729" s="6"/>
      <c r="UDS729" s="6"/>
      <c r="UDT729" s="6"/>
      <c r="UDU729" s="6"/>
      <c r="UDV729" s="6"/>
      <c r="UDW729" s="6"/>
      <c r="UDX729" s="6"/>
      <c r="UDY729" s="6"/>
      <c r="UDZ729" s="6"/>
      <c r="UEA729" s="6"/>
      <c r="UEB729" s="6"/>
      <c r="UEC729" s="6"/>
      <c r="UED729" s="6"/>
      <c r="UEE729" s="6"/>
      <c r="UEF729" s="6"/>
      <c r="UEG729" s="6"/>
      <c r="UEH729" s="6"/>
      <c r="UEI729" s="6"/>
      <c r="UEJ729" s="6"/>
      <c r="UEK729" s="6"/>
      <c r="UEL729" s="6"/>
      <c r="UEM729" s="6"/>
      <c r="UEN729" s="6"/>
      <c r="UEO729" s="6"/>
      <c r="UEP729" s="6"/>
      <c r="UEQ729" s="6"/>
      <c r="UER729" s="6"/>
      <c r="UES729" s="6"/>
      <c r="UET729" s="6"/>
      <c r="UEU729" s="6"/>
      <c r="UEV729" s="6"/>
      <c r="UEW729" s="6"/>
      <c r="UEX729" s="6"/>
      <c r="UEY729" s="6"/>
      <c r="UEZ729" s="6"/>
      <c r="UFA729" s="6"/>
      <c r="UFB729" s="6"/>
      <c r="UFC729" s="6"/>
      <c r="UFD729" s="6"/>
      <c r="UFE729" s="6"/>
      <c r="UFF729" s="6"/>
      <c r="UFG729" s="6"/>
      <c r="UFH729" s="6"/>
      <c r="UFI729" s="6"/>
      <c r="UFJ729" s="6"/>
      <c r="UFK729" s="6"/>
      <c r="UFL729" s="6"/>
      <c r="UFM729" s="6"/>
      <c r="UFN729" s="6"/>
      <c r="UFO729" s="6"/>
      <c r="UFP729" s="6"/>
      <c r="UFQ729" s="6"/>
      <c r="UFR729" s="6"/>
      <c r="UFS729" s="6"/>
      <c r="UFT729" s="6"/>
      <c r="UFU729" s="6"/>
      <c r="UFV729" s="6"/>
      <c r="UFW729" s="6"/>
      <c r="UFX729" s="6"/>
      <c r="UFY729" s="6"/>
      <c r="UFZ729" s="6"/>
      <c r="UGA729" s="6"/>
      <c r="UGB729" s="6"/>
      <c r="UGC729" s="6"/>
      <c r="UGD729" s="6"/>
      <c r="UGE729" s="6"/>
      <c r="UGF729" s="6"/>
      <c r="UGG729" s="6"/>
      <c r="UGH729" s="6"/>
      <c r="UGI729" s="6"/>
      <c r="UGJ729" s="6"/>
      <c r="UGK729" s="6"/>
      <c r="UGL729" s="6"/>
      <c r="UGM729" s="6"/>
      <c r="UGN729" s="6"/>
      <c r="UGO729" s="6"/>
      <c r="UGP729" s="6"/>
      <c r="UGQ729" s="6"/>
      <c r="UGR729" s="6"/>
      <c r="UGS729" s="6"/>
      <c r="UGT729" s="6"/>
      <c r="UGU729" s="6"/>
      <c r="UGV729" s="6"/>
      <c r="UGW729" s="6"/>
      <c r="UGX729" s="6"/>
      <c r="UGY729" s="6"/>
      <c r="UGZ729" s="6"/>
      <c r="UHA729" s="6"/>
      <c r="UHB729" s="6"/>
      <c r="UHC729" s="6"/>
      <c r="UHD729" s="6"/>
      <c r="UHE729" s="6"/>
      <c r="UHF729" s="6"/>
      <c r="UHG729" s="6"/>
      <c r="UHH729" s="6"/>
      <c r="UHI729" s="6"/>
      <c r="UHJ729" s="6"/>
      <c r="UHK729" s="6"/>
      <c r="UHL729" s="6"/>
      <c r="UHM729" s="6"/>
      <c r="UHN729" s="6"/>
      <c r="UHO729" s="6"/>
      <c r="UHP729" s="6"/>
      <c r="UHQ729" s="6"/>
      <c r="UHR729" s="6"/>
      <c r="UHS729" s="6"/>
      <c r="UHT729" s="6"/>
      <c r="UHU729" s="6"/>
      <c r="UHV729" s="6"/>
      <c r="UHW729" s="6"/>
      <c r="UHX729" s="6"/>
      <c r="UHY729" s="6"/>
      <c r="UHZ729" s="6"/>
      <c r="UIA729" s="6"/>
      <c r="UIB729" s="6"/>
      <c r="UIC729" s="6"/>
      <c r="UID729" s="6"/>
      <c r="UIE729" s="6"/>
      <c r="UIF729" s="6"/>
      <c r="UIG729" s="6"/>
      <c r="UIH729" s="6"/>
      <c r="UII729" s="6"/>
      <c r="UIJ729" s="6"/>
      <c r="UIK729" s="6"/>
      <c r="UIL729" s="6"/>
      <c r="UIM729" s="6"/>
      <c r="UIN729" s="6"/>
      <c r="UIO729" s="6"/>
      <c r="UIP729" s="6"/>
      <c r="UIQ729" s="6"/>
      <c r="UIR729" s="6"/>
      <c r="UIS729" s="6"/>
      <c r="UIT729" s="6"/>
      <c r="UIU729" s="6"/>
      <c r="UIV729" s="6"/>
      <c r="UIW729" s="6"/>
      <c r="UIX729" s="6"/>
      <c r="UIY729" s="6"/>
      <c r="UIZ729" s="6"/>
      <c r="UJA729" s="6"/>
      <c r="UJB729" s="6"/>
      <c r="UJC729" s="6"/>
      <c r="UJD729" s="6"/>
      <c r="UJE729" s="6"/>
      <c r="UJF729" s="6"/>
      <c r="UJG729" s="6"/>
      <c r="UJH729" s="6"/>
      <c r="UJI729" s="6"/>
      <c r="UJJ729" s="6"/>
      <c r="UJK729" s="6"/>
      <c r="UJL729" s="6"/>
      <c r="UJM729" s="6"/>
      <c r="UJN729" s="6"/>
      <c r="UJO729" s="6"/>
      <c r="UJP729" s="6"/>
      <c r="UJQ729" s="6"/>
      <c r="UJR729" s="6"/>
      <c r="UJS729" s="6"/>
      <c r="UJT729" s="6"/>
      <c r="UJU729" s="6"/>
      <c r="UJV729" s="6"/>
      <c r="UJW729" s="6"/>
      <c r="UJX729" s="6"/>
      <c r="UJY729" s="6"/>
      <c r="UJZ729" s="6"/>
      <c r="UKA729" s="6"/>
      <c r="UKB729" s="6"/>
      <c r="UKC729" s="6"/>
      <c r="UKD729" s="6"/>
      <c r="UKE729" s="6"/>
      <c r="UKF729" s="6"/>
      <c r="UKG729" s="6"/>
      <c r="UKH729" s="6"/>
      <c r="UKI729" s="6"/>
      <c r="UKJ729" s="6"/>
      <c r="UKK729" s="6"/>
      <c r="UKL729" s="6"/>
      <c r="UKM729" s="6"/>
      <c r="UKN729" s="6"/>
      <c r="UKO729" s="6"/>
      <c r="UKP729" s="6"/>
      <c r="UKQ729" s="6"/>
      <c r="UKR729" s="6"/>
      <c r="UKS729" s="6"/>
      <c r="UKT729" s="6"/>
      <c r="UKU729" s="6"/>
      <c r="UKV729" s="6"/>
      <c r="UKW729" s="6"/>
      <c r="UKX729" s="6"/>
      <c r="UKY729" s="6"/>
      <c r="UKZ729" s="6"/>
      <c r="ULA729" s="6"/>
      <c r="ULB729" s="6"/>
      <c r="ULC729" s="6"/>
      <c r="ULD729" s="6"/>
      <c r="ULE729" s="6"/>
      <c r="ULF729" s="6"/>
      <c r="ULG729" s="6"/>
      <c r="ULH729" s="6"/>
      <c r="ULI729" s="6"/>
      <c r="ULJ729" s="6"/>
      <c r="ULK729" s="6"/>
      <c r="ULL729" s="6"/>
      <c r="ULM729" s="6"/>
      <c r="ULN729" s="6"/>
      <c r="ULO729" s="6"/>
      <c r="ULP729" s="6"/>
      <c r="ULQ729" s="6"/>
      <c r="ULR729" s="6"/>
      <c r="ULS729" s="6"/>
      <c r="ULT729" s="6"/>
      <c r="ULU729" s="6"/>
      <c r="ULV729" s="6"/>
      <c r="ULW729" s="6"/>
      <c r="ULX729" s="6"/>
      <c r="ULY729" s="6"/>
      <c r="ULZ729" s="6"/>
      <c r="UMA729" s="6"/>
      <c r="UMB729" s="6"/>
      <c r="UMC729" s="6"/>
      <c r="UMD729" s="6"/>
      <c r="UME729" s="6"/>
      <c r="UMF729" s="6"/>
      <c r="UMG729" s="6"/>
      <c r="UMH729" s="6"/>
      <c r="UMI729" s="6"/>
      <c r="UMJ729" s="6"/>
      <c r="UMK729" s="6"/>
      <c r="UML729" s="6"/>
      <c r="UMM729" s="6"/>
      <c r="UMN729" s="6"/>
      <c r="UMO729" s="6"/>
      <c r="UMP729" s="6"/>
      <c r="UMQ729" s="6"/>
      <c r="UMR729" s="6"/>
      <c r="UMS729" s="6"/>
      <c r="UMT729" s="6"/>
      <c r="UMU729" s="6"/>
      <c r="UMV729" s="6"/>
      <c r="UMW729" s="6"/>
      <c r="UMX729" s="6"/>
      <c r="UMY729" s="6"/>
      <c r="UMZ729" s="6"/>
      <c r="UNA729" s="6"/>
      <c r="UNB729" s="6"/>
      <c r="UNC729" s="6"/>
      <c r="UND729" s="6"/>
      <c r="UNE729" s="6"/>
      <c r="UNF729" s="6"/>
      <c r="UNG729" s="6"/>
      <c r="UNH729" s="6"/>
      <c r="UNI729" s="6"/>
      <c r="UNJ729" s="6"/>
      <c r="UNK729" s="6"/>
      <c r="UNL729" s="6"/>
      <c r="UNM729" s="6"/>
      <c r="UNN729" s="6"/>
      <c r="UNO729" s="6"/>
      <c r="UNP729" s="6"/>
      <c r="UNQ729" s="6"/>
      <c r="UNR729" s="6"/>
      <c r="UNS729" s="6"/>
      <c r="UNT729" s="6"/>
      <c r="UNU729" s="6"/>
      <c r="UNV729" s="6"/>
      <c r="UNW729" s="6"/>
      <c r="UNX729" s="6"/>
      <c r="UNY729" s="6"/>
      <c r="UNZ729" s="6"/>
      <c r="UOA729" s="6"/>
      <c r="UOB729" s="6"/>
      <c r="UOC729" s="6"/>
      <c r="UOD729" s="6"/>
      <c r="UOE729" s="6"/>
      <c r="UOF729" s="6"/>
      <c r="UOG729" s="6"/>
      <c r="UOH729" s="6"/>
      <c r="UOI729" s="6"/>
      <c r="UOJ729" s="6"/>
      <c r="UOK729" s="6"/>
      <c r="UOL729" s="6"/>
      <c r="UOM729" s="6"/>
      <c r="UON729" s="6"/>
      <c r="UOO729" s="6"/>
      <c r="UOP729" s="6"/>
      <c r="UOQ729" s="6"/>
      <c r="UOR729" s="6"/>
      <c r="UOS729" s="6"/>
      <c r="UOT729" s="6"/>
      <c r="UOU729" s="6"/>
      <c r="UOV729" s="6"/>
      <c r="UOW729" s="6"/>
      <c r="UOX729" s="6"/>
      <c r="UOY729" s="6"/>
      <c r="UOZ729" s="6"/>
      <c r="UPA729" s="6"/>
      <c r="UPB729" s="6"/>
      <c r="UPC729" s="6"/>
      <c r="UPD729" s="6"/>
      <c r="UPE729" s="6"/>
      <c r="UPF729" s="6"/>
      <c r="UPG729" s="6"/>
      <c r="UPH729" s="6"/>
      <c r="UPI729" s="6"/>
      <c r="UPJ729" s="6"/>
      <c r="UPK729" s="6"/>
      <c r="UPL729" s="6"/>
      <c r="UPM729" s="6"/>
      <c r="UPN729" s="6"/>
      <c r="UPO729" s="6"/>
      <c r="UPP729" s="6"/>
      <c r="UPQ729" s="6"/>
      <c r="UPR729" s="6"/>
      <c r="UPS729" s="6"/>
      <c r="UPT729" s="6"/>
      <c r="UPU729" s="6"/>
      <c r="UPV729" s="6"/>
      <c r="UPW729" s="6"/>
      <c r="UPX729" s="6"/>
      <c r="UPY729" s="6"/>
      <c r="UPZ729" s="6"/>
      <c r="UQA729" s="6"/>
      <c r="UQB729" s="6"/>
      <c r="UQC729" s="6"/>
      <c r="UQD729" s="6"/>
      <c r="UQE729" s="6"/>
      <c r="UQF729" s="6"/>
      <c r="UQG729" s="6"/>
      <c r="UQH729" s="6"/>
      <c r="UQI729" s="6"/>
      <c r="UQJ729" s="6"/>
      <c r="UQK729" s="6"/>
      <c r="UQL729" s="6"/>
      <c r="UQM729" s="6"/>
      <c r="UQN729" s="6"/>
      <c r="UQO729" s="6"/>
      <c r="UQP729" s="6"/>
      <c r="UQQ729" s="6"/>
      <c r="UQR729" s="6"/>
      <c r="UQS729" s="6"/>
      <c r="UQT729" s="6"/>
      <c r="UQU729" s="6"/>
      <c r="UQV729" s="6"/>
      <c r="UQW729" s="6"/>
      <c r="UQX729" s="6"/>
      <c r="UQY729" s="6"/>
      <c r="UQZ729" s="6"/>
      <c r="URA729" s="6"/>
      <c r="URB729" s="6"/>
      <c r="URC729" s="6"/>
      <c r="URD729" s="6"/>
      <c r="URE729" s="6"/>
      <c r="URF729" s="6"/>
      <c r="URG729" s="6"/>
      <c r="URH729" s="6"/>
      <c r="URI729" s="6"/>
      <c r="URJ729" s="6"/>
      <c r="URK729" s="6"/>
      <c r="URL729" s="6"/>
      <c r="URM729" s="6"/>
      <c r="URN729" s="6"/>
      <c r="URO729" s="6"/>
      <c r="URP729" s="6"/>
      <c r="URQ729" s="6"/>
      <c r="URR729" s="6"/>
      <c r="URS729" s="6"/>
      <c r="URT729" s="6"/>
      <c r="URU729" s="6"/>
      <c r="URV729" s="6"/>
      <c r="URW729" s="6"/>
      <c r="URX729" s="6"/>
      <c r="URY729" s="6"/>
      <c r="URZ729" s="6"/>
      <c r="USA729" s="6"/>
      <c r="USB729" s="6"/>
      <c r="USC729" s="6"/>
      <c r="USD729" s="6"/>
      <c r="USE729" s="6"/>
      <c r="USF729" s="6"/>
      <c r="USG729" s="6"/>
      <c r="USH729" s="6"/>
      <c r="USI729" s="6"/>
      <c r="USJ729" s="6"/>
      <c r="USK729" s="6"/>
      <c r="USL729" s="6"/>
      <c r="USM729" s="6"/>
      <c r="USN729" s="6"/>
      <c r="USO729" s="6"/>
      <c r="USP729" s="6"/>
      <c r="USQ729" s="6"/>
      <c r="USR729" s="6"/>
      <c r="USS729" s="6"/>
      <c r="UST729" s="6"/>
      <c r="USU729" s="6"/>
      <c r="USV729" s="6"/>
      <c r="USW729" s="6"/>
      <c r="USX729" s="6"/>
      <c r="USY729" s="6"/>
      <c r="USZ729" s="6"/>
      <c r="UTA729" s="6"/>
      <c r="UTB729" s="6"/>
      <c r="UTC729" s="6"/>
      <c r="UTD729" s="6"/>
      <c r="UTE729" s="6"/>
      <c r="UTF729" s="6"/>
      <c r="UTG729" s="6"/>
      <c r="UTH729" s="6"/>
      <c r="UTI729" s="6"/>
      <c r="UTJ729" s="6"/>
      <c r="UTK729" s="6"/>
      <c r="UTL729" s="6"/>
      <c r="UTM729" s="6"/>
      <c r="UTN729" s="6"/>
      <c r="UTO729" s="6"/>
      <c r="UTP729" s="6"/>
      <c r="UTQ729" s="6"/>
      <c r="UTR729" s="6"/>
      <c r="UTS729" s="6"/>
      <c r="UTT729" s="6"/>
      <c r="UTU729" s="6"/>
      <c r="UTV729" s="6"/>
      <c r="UTW729" s="6"/>
      <c r="UTX729" s="6"/>
      <c r="UTY729" s="6"/>
      <c r="UTZ729" s="6"/>
      <c r="UUA729" s="6"/>
      <c r="UUB729" s="6"/>
      <c r="UUC729" s="6"/>
      <c r="UUD729" s="6"/>
      <c r="UUE729" s="6"/>
      <c r="UUF729" s="6"/>
      <c r="UUG729" s="6"/>
      <c r="UUH729" s="6"/>
      <c r="UUI729" s="6"/>
      <c r="UUJ729" s="6"/>
      <c r="UUK729" s="6"/>
      <c r="UUL729" s="6"/>
      <c r="UUM729" s="6"/>
      <c r="UUN729" s="6"/>
      <c r="UUO729" s="6"/>
      <c r="UUP729" s="6"/>
      <c r="UUQ729" s="6"/>
      <c r="UUR729" s="6"/>
      <c r="UUS729" s="6"/>
      <c r="UUT729" s="6"/>
      <c r="UUU729" s="6"/>
      <c r="UUV729" s="6"/>
      <c r="UUW729" s="6"/>
      <c r="UUX729" s="6"/>
      <c r="UUY729" s="6"/>
      <c r="UUZ729" s="6"/>
      <c r="UVA729" s="6"/>
      <c r="UVB729" s="6"/>
      <c r="UVC729" s="6"/>
      <c r="UVD729" s="6"/>
      <c r="UVE729" s="6"/>
      <c r="UVF729" s="6"/>
      <c r="UVG729" s="6"/>
      <c r="UVH729" s="6"/>
      <c r="UVI729" s="6"/>
      <c r="UVJ729" s="6"/>
      <c r="UVK729" s="6"/>
      <c r="UVL729" s="6"/>
      <c r="UVM729" s="6"/>
      <c r="UVN729" s="6"/>
      <c r="UVO729" s="6"/>
      <c r="UVP729" s="6"/>
      <c r="UVQ729" s="6"/>
      <c r="UVR729" s="6"/>
      <c r="UVS729" s="6"/>
      <c r="UVT729" s="6"/>
      <c r="UVU729" s="6"/>
      <c r="UVV729" s="6"/>
      <c r="UVW729" s="6"/>
      <c r="UVX729" s="6"/>
      <c r="UVY729" s="6"/>
      <c r="UVZ729" s="6"/>
      <c r="UWA729" s="6"/>
      <c r="UWB729" s="6"/>
      <c r="UWC729" s="6"/>
      <c r="UWD729" s="6"/>
      <c r="UWE729" s="6"/>
      <c r="UWF729" s="6"/>
      <c r="UWG729" s="6"/>
      <c r="UWH729" s="6"/>
      <c r="UWI729" s="6"/>
      <c r="UWJ729" s="6"/>
      <c r="UWK729" s="6"/>
      <c r="UWL729" s="6"/>
      <c r="UWM729" s="6"/>
      <c r="UWN729" s="6"/>
      <c r="UWO729" s="6"/>
      <c r="UWP729" s="6"/>
      <c r="UWQ729" s="6"/>
      <c r="UWR729" s="6"/>
      <c r="UWS729" s="6"/>
      <c r="UWT729" s="6"/>
      <c r="UWU729" s="6"/>
      <c r="UWV729" s="6"/>
      <c r="UWW729" s="6"/>
      <c r="UWX729" s="6"/>
      <c r="UWY729" s="6"/>
      <c r="UWZ729" s="6"/>
      <c r="UXA729" s="6"/>
      <c r="UXB729" s="6"/>
      <c r="UXC729" s="6"/>
      <c r="UXD729" s="6"/>
      <c r="UXE729" s="6"/>
      <c r="UXF729" s="6"/>
      <c r="UXG729" s="6"/>
      <c r="UXH729" s="6"/>
      <c r="UXI729" s="6"/>
      <c r="UXJ729" s="6"/>
      <c r="UXK729" s="6"/>
      <c r="UXL729" s="6"/>
      <c r="UXM729" s="6"/>
      <c r="UXN729" s="6"/>
      <c r="UXO729" s="6"/>
      <c r="UXP729" s="6"/>
      <c r="UXQ729" s="6"/>
      <c r="UXR729" s="6"/>
      <c r="UXS729" s="6"/>
      <c r="UXT729" s="6"/>
      <c r="UXU729" s="6"/>
      <c r="UXV729" s="6"/>
      <c r="UXW729" s="6"/>
      <c r="UXX729" s="6"/>
      <c r="UXY729" s="6"/>
      <c r="UXZ729" s="6"/>
      <c r="UYA729" s="6"/>
      <c r="UYB729" s="6"/>
      <c r="UYC729" s="6"/>
      <c r="UYD729" s="6"/>
      <c r="UYE729" s="6"/>
      <c r="UYF729" s="6"/>
      <c r="UYG729" s="6"/>
      <c r="UYH729" s="6"/>
      <c r="UYI729" s="6"/>
      <c r="UYJ729" s="6"/>
      <c r="UYK729" s="6"/>
      <c r="UYL729" s="6"/>
      <c r="UYM729" s="6"/>
      <c r="UYN729" s="6"/>
      <c r="UYO729" s="6"/>
      <c r="UYP729" s="6"/>
      <c r="UYQ729" s="6"/>
      <c r="UYR729" s="6"/>
      <c r="UYS729" s="6"/>
      <c r="UYT729" s="6"/>
      <c r="UYU729" s="6"/>
      <c r="UYV729" s="6"/>
      <c r="UYW729" s="6"/>
      <c r="UYX729" s="6"/>
      <c r="UYY729" s="6"/>
      <c r="UYZ729" s="6"/>
      <c r="UZA729" s="6"/>
      <c r="UZB729" s="6"/>
      <c r="UZC729" s="6"/>
      <c r="UZD729" s="6"/>
      <c r="UZE729" s="6"/>
      <c r="UZF729" s="6"/>
      <c r="UZG729" s="6"/>
      <c r="UZH729" s="6"/>
      <c r="UZI729" s="6"/>
      <c r="UZJ729" s="6"/>
      <c r="UZK729" s="6"/>
      <c r="UZL729" s="6"/>
      <c r="UZM729" s="6"/>
      <c r="UZN729" s="6"/>
      <c r="UZO729" s="6"/>
      <c r="UZP729" s="6"/>
      <c r="UZQ729" s="6"/>
      <c r="UZR729" s="6"/>
      <c r="UZS729" s="6"/>
      <c r="UZT729" s="6"/>
      <c r="UZU729" s="6"/>
      <c r="UZV729" s="6"/>
      <c r="UZW729" s="6"/>
      <c r="UZX729" s="6"/>
      <c r="UZY729" s="6"/>
      <c r="UZZ729" s="6"/>
      <c r="VAA729" s="6"/>
      <c r="VAB729" s="6"/>
      <c r="VAC729" s="6"/>
      <c r="VAD729" s="6"/>
      <c r="VAE729" s="6"/>
      <c r="VAF729" s="6"/>
      <c r="VAG729" s="6"/>
      <c r="VAH729" s="6"/>
      <c r="VAI729" s="6"/>
      <c r="VAJ729" s="6"/>
      <c r="VAK729" s="6"/>
      <c r="VAL729" s="6"/>
      <c r="VAM729" s="6"/>
      <c r="VAN729" s="6"/>
      <c r="VAO729" s="6"/>
      <c r="VAP729" s="6"/>
      <c r="VAQ729" s="6"/>
      <c r="VAR729" s="6"/>
      <c r="VAS729" s="6"/>
      <c r="VAT729" s="6"/>
      <c r="VAU729" s="6"/>
      <c r="VAV729" s="6"/>
      <c r="VAW729" s="6"/>
      <c r="VAX729" s="6"/>
      <c r="VAY729" s="6"/>
      <c r="VAZ729" s="6"/>
      <c r="VBA729" s="6"/>
      <c r="VBB729" s="6"/>
      <c r="VBC729" s="6"/>
      <c r="VBD729" s="6"/>
      <c r="VBE729" s="6"/>
      <c r="VBF729" s="6"/>
      <c r="VBG729" s="6"/>
      <c r="VBH729" s="6"/>
      <c r="VBI729" s="6"/>
      <c r="VBJ729" s="6"/>
      <c r="VBK729" s="6"/>
      <c r="VBL729" s="6"/>
      <c r="VBM729" s="6"/>
      <c r="VBN729" s="6"/>
      <c r="VBO729" s="6"/>
      <c r="VBP729" s="6"/>
      <c r="VBQ729" s="6"/>
      <c r="VBR729" s="6"/>
      <c r="VBS729" s="6"/>
      <c r="VBT729" s="6"/>
      <c r="VBU729" s="6"/>
      <c r="VBV729" s="6"/>
      <c r="VBW729" s="6"/>
      <c r="VBX729" s="6"/>
      <c r="VBY729" s="6"/>
      <c r="VBZ729" s="6"/>
      <c r="VCA729" s="6"/>
      <c r="VCB729" s="6"/>
      <c r="VCC729" s="6"/>
      <c r="VCD729" s="6"/>
      <c r="VCE729" s="6"/>
      <c r="VCF729" s="6"/>
      <c r="VCG729" s="6"/>
      <c r="VCH729" s="6"/>
      <c r="VCI729" s="6"/>
      <c r="VCJ729" s="6"/>
      <c r="VCK729" s="6"/>
      <c r="VCL729" s="6"/>
      <c r="VCM729" s="6"/>
      <c r="VCN729" s="6"/>
      <c r="VCO729" s="6"/>
      <c r="VCP729" s="6"/>
      <c r="VCQ729" s="6"/>
      <c r="VCR729" s="6"/>
      <c r="VCS729" s="6"/>
      <c r="VCT729" s="6"/>
      <c r="VCU729" s="6"/>
      <c r="VCV729" s="6"/>
      <c r="VCW729" s="6"/>
      <c r="VCX729" s="6"/>
      <c r="VCY729" s="6"/>
      <c r="VCZ729" s="6"/>
      <c r="VDA729" s="6"/>
      <c r="VDB729" s="6"/>
      <c r="VDC729" s="6"/>
      <c r="VDD729" s="6"/>
      <c r="VDE729" s="6"/>
      <c r="VDF729" s="6"/>
      <c r="VDG729" s="6"/>
      <c r="VDH729" s="6"/>
      <c r="VDI729" s="6"/>
      <c r="VDJ729" s="6"/>
      <c r="VDK729" s="6"/>
      <c r="VDL729" s="6"/>
      <c r="VDM729" s="6"/>
      <c r="VDN729" s="6"/>
      <c r="VDO729" s="6"/>
      <c r="VDP729" s="6"/>
      <c r="VDQ729" s="6"/>
      <c r="VDR729" s="6"/>
      <c r="VDS729" s="6"/>
      <c r="VDT729" s="6"/>
      <c r="VDU729" s="6"/>
      <c r="VDV729" s="6"/>
      <c r="VDW729" s="6"/>
      <c r="VDX729" s="6"/>
      <c r="VDY729" s="6"/>
      <c r="VDZ729" s="6"/>
      <c r="VEA729" s="6"/>
      <c r="VEB729" s="6"/>
      <c r="VEC729" s="6"/>
      <c r="VED729" s="6"/>
      <c r="VEE729" s="6"/>
      <c r="VEF729" s="6"/>
      <c r="VEG729" s="6"/>
      <c r="VEH729" s="6"/>
      <c r="VEI729" s="6"/>
      <c r="VEJ729" s="6"/>
      <c r="VEK729" s="6"/>
      <c r="VEL729" s="6"/>
      <c r="VEM729" s="6"/>
      <c r="VEN729" s="6"/>
      <c r="VEO729" s="6"/>
      <c r="VEP729" s="6"/>
      <c r="VEQ729" s="6"/>
      <c r="VER729" s="6"/>
      <c r="VES729" s="6"/>
      <c r="VET729" s="6"/>
      <c r="VEU729" s="6"/>
      <c r="VEV729" s="6"/>
      <c r="VEW729" s="6"/>
      <c r="VEX729" s="6"/>
      <c r="VEY729" s="6"/>
      <c r="VEZ729" s="6"/>
      <c r="VFA729" s="6"/>
      <c r="VFB729" s="6"/>
      <c r="VFC729" s="6"/>
      <c r="VFD729" s="6"/>
      <c r="VFE729" s="6"/>
      <c r="VFF729" s="6"/>
      <c r="VFG729" s="6"/>
      <c r="VFH729" s="6"/>
      <c r="VFI729" s="6"/>
      <c r="VFJ729" s="6"/>
      <c r="VFK729" s="6"/>
      <c r="VFL729" s="6"/>
      <c r="VFM729" s="6"/>
      <c r="VFN729" s="6"/>
      <c r="VFO729" s="6"/>
      <c r="VFP729" s="6"/>
      <c r="VFQ729" s="6"/>
      <c r="VFR729" s="6"/>
      <c r="VFS729" s="6"/>
      <c r="VFT729" s="6"/>
      <c r="VFU729" s="6"/>
      <c r="VFV729" s="6"/>
      <c r="VFW729" s="6"/>
      <c r="VFX729" s="6"/>
      <c r="VFY729" s="6"/>
      <c r="VFZ729" s="6"/>
      <c r="VGA729" s="6"/>
      <c r="VGB729" s="6"/>
      <c r="VGC729" s="6"/>
      <c r="VGD729" s="6"/>
      <c r="VGE729" s="6"/>
      <c r="VGF729" s="6"/>
      <c r="VGG729" s="6"/>
      <c r="VGH729" s="6"/>
      <c r="VGI729" s="6"/>
      <c r="VGJ729" s="6"/>
      <c r="VGK729" s="6"/>
      <c r="VGL729" s="6"/>
      <c r="VGM729" s="6"/>
      <c r="VGN729" s="6"/>
      <c r="VGO729" s="6"/>
      <c r="VGP729" s="6"/>
      <c r="VGQ729" s="6"/>
      <c r="VGR729" s="6"/>
      <c r="VGS729" s="6"/>
      <c r="VGT729" s="6"/>
      <c r="VGU729" s="6"/>
      <c r="VGV729" s="6"/>
      <c r="VGW729" s="6"/>
      <c r="VGX729" s="6"/>
      <c r="VGY729" s="6"/>
      <c r="VGZ729" s="6"/>
      <c r="VHA729" s="6"/>
      <c r="VHB729" s="6"/>
      <c r="VHC729" s="6"/>
      <c r="VHD729" s="6"/>
      <c r="VHE729" s="6"/>
      <c r="VHF729" s="6"/>
      <c r="VHG729" s="6"/>
      <c r="VHH729" s="6"/>
      <c r="VHI729" s="6"/>
      <c r="VHJ729" s="6"/>
      <c r="VHK729" s="6"/>
      <c r="VHL729" s="6"/>
      <c r="VHM729" s="6"/>
      <c r="VHN729" s="6"/>
      <c r="VHO729" s="6"/>
      <c r="VHP729" s="6"/>
      <c r="VHQ729" s="6"/>
      <c r="VHR729" s="6"/>
      <c r="VHS729" s="6"/>
      <c r="VHT729" s="6"/>
      <c r="VHU729" s="6"/>
      <c r="VHV729" s="6"/>
      <c r="VHW729" s="6"/>
      <c r="VHX729" s="6"/>
      <c r="VHY729" s="6"/>
      <c r="VHZ729" s="6"/>
      <c r="VIA729" s="6"/>
      <c r="VIB729" s="6"/>
      <c r="VIC729" s="6"/>
      <c r="VID729" s="6"/>
      <c r="VIE729" s="6"/>
      <c r="VIF729" s="6"/>
      <c r="VIG729" s="6"/>
      <c r="VIH729" s="6"/>
      <c r="VII729" s="6"/>
      <c r="VIJ729" s="6"/>
      <c r="VIK729" s="6"/>
      <c r="VIL729" s="6"/>
      <c r="VIM729" s="6"/>
      <c r="VIN729" s="6"/>
      <c r="VIO729" s="6"/>
      <c r="VIP729" s="6"/>
      <c r="VIQ729" s="6"/>
      <c r="VIR729" s="6"/>
      <c r="VIS729" s="6"/>
      <c r="VIT729" s="6"/>
      <c r="VIU729" s="6"/>
      <c r="VIV729" s="6"/>
      <c r="VIW729" s="6"/>
      <c r="VIX729" s="6"/>
      <c r="VIY729" s="6"/>
      <c r="VIZ729" s="6"/>
      <c r="VJA729" s="6"/>
      <c r="VJB729" s="6"/>
      <c r="VJC729" s="6"/>
      <c r="VJD729" s="6"/>
      <c r="VJE729" s="6"/>
      <c r="VJF729" s="6"/>
      <c r="VJG729" s="6"/>
      <c r="VJH729" s="6"/>
      <c r="VJI729" s="6"/>
      <c r="VJJ729" s="6"/>
      <c r="VJK729" s="6"/>
      <c r="VJL729" s="6"/>
      <c r="VJM729" s="6"/>
      <c r="VJN729" s="6"/>
      <c r="VJO729" s="6"/>
      <c r="VJP729" s="6"/>
      <c r="VJQ729" s="6"/>
      <c r="VJR729" s="6"/>
      <c r="VJS729" s="6"/>
      <c r="VJT729" s="6"/>
      <c r="VJU729" s="6"/>
      <c r="VJV729" s="6"/>
      <c r="VJW729" s="6"/>
      <c r="VJX729" s="6"/>
      <c r="VJY729" s="6"/>
      <c r="VJZ729" s="6"/>
      <c r="VKA729" s="6"/>
      <c r="VKB729" s="6"/>
      <c r="VKC729" s="6"/>
      <c r="VKD729" s="6"/>
      <c r="VKE729" s="6"/>
      <c r="VKF729" s="6"/>
      <c r="VKG729" s="6"/>
      <c r="VKH729" s="6"/>
      <c r="VKI729" s="6"/>
      <c r="VKJ729" s="6"/>
      <c r="VKK729" s="6"/>
      <c r="VKL729" s="6"/>
      <c r="VKM729" s="6"/>
      <c r="VKN729" s="6"/>
      <c r="VKO729" s="6"/>
      <c r="VKP729" s="6"/>
      <c r="VKQ729" s="6"/>
      <c r="VKR729" s="6"/>
      <c r="VKS729" s="6"/>
      <c r="VKT729" s="6"/>
      <c r="VKU729" s="6"/>
      <c r="VKV729" s="6"/>
      <c r="VKW729" s="6"/>
      <c r="VKX729" s="6"/>
      <c r="VKY729" s="6"/>
      <c r="VKZ729" s="6"/>
      <c r="VLA729" s="6"/>
      <c r="VLB729" s="6"/>
      <c r="VLC729" s="6"/>
      <c r="VLD729" s="6"/>
      <c r="VLE729" s="6"/>
      <c r="VLF729" s="6"/>
      <c r="VLG729" s="6"/>
      <c r="VLH729" s="6"/>
      <c r="VLI729" s="6"/>
      <c r="VLJ729" s="6"/>
      <c r="VLK729" s="6"/>
      <c r="VLL729" s="6"/>
      <c r="VLM729" s="6"/>
      <c r="VLN729" s="6"/>
      <c r="VLO729" s="6"/>
      <c r="VLP729" s="6"/>
      <c r="VLQ729" s="6"/>
      <c r="VLR729" s="6"/>
      <c r="VLS729" s="6"/>
      <c r="VLT729" s="6"/>
      <c r="VLU729" s="6"/>
      <c r="VLV729" s="6"/>
      <c r="VLW729" s="6"/>
      <c r="VLX729" s="6"/>
      <c r="VLY729" s="6"/>
      <c r="VLZ729" s="6"/>
      <c r="VMA729" s="6"/>
      <c r="VMB729" s="6"/>
      <c r="VMC729" s="6"/>
      <c r="VMD729" s="6"/>
      <c r="VME729" s="6"/>
      <c r="VMF729" s="6"/>
      <c r="VMG729" s="6"/>
      <c r="VMH729" s="6"/>
      <c r="VMI729" s="6"/>
      <c r="VMJ729" s="6"/>
      <c r="VMK729" s="6"/>
      <c r="VML729" s="6"/>
      <c r="VMM729" s="6"/>
      <c r="VMN729" s="6"/>
      <c r="VMO729" s="6"/>
      <c r="VMP729" s="6"/>
      <c r="VMQ729" s="6"/>
      <c r="VMR729" s="6"/>
      <c r="VMS729" s="6"/>
      <c r="VMT729" s="6"/>
      <c r="VMU729" s="6"/>
      <c r="VMV729" s="6"/>
      <c r="VMW729" s="6"/>
      <c r="VMX729" s="6"/>
      <c r="VMY729" s="6"/>
      <c r="VMZ729" s="6"/>
      <c r="VNA729" s="6"/>
      <c r="VNB729" s="6"/>
      <c r="VNC729" s="6"/>
      <c r="VND729" s="6"/>
      <c r="VNE729" s="6"/>
      <c r="VNF729" s="6"/>
      <c r="VNG729" s="6"/>
      <c r="VNH729" s="6"/>
      <c r="VNI729" s="6"/>
      <c r="VNJ729" s="6"/>
      <c r="VNK729" s="6"/>
      <c r="VNL729" s="6"/>
      <c r="VNM729" s="6"/>
      <c r="VNN729" s="6"/>
      <c r="VNO729" s="6"/>
      <c r="VNP729" s="6"/>
      <c r="VNQ729" s="6"/>
      <c r="VNR729" s="6"/>
      <c r="VNS729" s="6"/>
      <c r="VNT729" s="6"/>
      <c r="VNU729" s="6"/>
      <c r="VNV729" s="6"/>
      <c r="VNW729" s="6"/>
      <c r="VNX729" s="6"/>
      <c r="VNY729" s="6"/>
      <c r="VNZ729" s="6"/>
      <c r="VOA729" s="6"/>
      <c r="VOB729" s="6"/>
      <c r="VOC729" s="6"/>
      <c r="VOD729" s="6"/>
      <c r="VOE729" s="6"/>
      <c r="VOF729" s="6"/>
      <c r="VOG729" s="6"/>
      <c r="VOH729" s="6"/>
      <c r="VOI729" s="6"/>
      <c r="VOJ729" s="6"/>
      <c r="VOK729" s="6"/>
      <c r="VOL729" s="6"/>
      <c r="VOM729" s="6"/>
      <c r="VON729" s="6"/>
      <c r="VOO729" s="6"/>
      <c r="VOP729" s="6"/>
      <c r="VOQ729" s="6"/>
      <c r="VOR729" s="6"/>
      <c r="VOS729" s="6"/>
      <c r="VOT729" s="6"/>
      <c r="VOU729" s="6"/>
      <c r="VOV729" s="6"/>
      <c r="VOW729" s="6"/>
      <c r="VOX729" s="6"/>
      <c r="VOY729" s="6"/>
      <c r="VOZ729" s="6"/>
      <c r="VPA729" s="6"/>
      <c r="VPB729" s="6"/>
      <c r="VPC729" s="6"/>
      <c r="VPD729" s="6"/>
      <c r="VPE729" s="6"/>
      <c r="VPF729" s="6"/>
      <c r="VPG729" s="6"/>
      <c r="VPH729" s="6"/>
      <c r="VPI729" s="6"/>
      <c r="VPJ729" s="6"/>
      <c r="VPK729" s="6"/>
      <c r="VPL729" s="6"/>
      <c r="VPM729" s="6"/>
      <c r="VPN729" s="6"/>
      <c r="VPO729" s="6"/>
      <c r="VPP729" s="6"/>
      <c r="VPQ729" s="6"/>
      <c r="VPR729" s="6"/>
      <c r="VPS729" s="6"/>
      <c r="VPT729" s="6"/>
      <c r="VPU729" s="6"/>
      <c r="VPV729" s="6"/>
      <c r="VPW729" s="6"/>
      <c r="VPX729" s="6"/>
      <c r="VPY729" s="6"/>
      <c r="VPZ729" s="6"/>
      <c r="VQA729" s="6"/>
      <c r="VQB729" s="6"/>
      <c r="VQC729" s="6"/>
      <c r="VQD729" s="6"/>
      <c r="VQE729" s="6"/>
      <c r="VQF729" s="6"/>
      <c r="VQG729" s="6"/>
      <c r="VQH729" s="6"/>
      <c r="VQI729" s="6"/>
      <c r="VQJ729" s="6"/>
      <c r="VQK729" s="6"/>
      <c r="VQL729" s="6"/>
      <c r="VQM729" s="6"/>
      <c r="VQN729" s="6"/>
      <c r="VQO729" s="6"/>
      <c r="VQP729" s="6"/>
      <c r="VQQ729" s="6"/>
      <c r="VQR729" s="6"/>
      <c r="VQS729" s="6"/>
      <c r="VQT729" s="6"/>
      <c r="VQU729" s="6"/>
      <c r="VQV729" s="6"/>
      <c r="VQW729" s="6"/>
      <c r="VQX729" s="6"/>
      <c r="VQY729" s="6"/>
      <c r="VQZ729" s="6"/>
      <c r="VRA729" s="6"/>
      <c r="VRB729" s="6"/>
      <c r="VRC729" s="6"/>
      <c r="VRD729" s="6"/>
      <c r="VRE729" s="6"/>
      <c r="VRF729" s="6"/>
      <c r="VRG729" s="6"/>
      <c r="VRH729" s="6"/>
      <c r="VRI729" s="6"/>
      <c r="VRJ729" s="6"/>
      <c r="VRK729" s="6"/>
      <c r="VRL729" s="6"/>
      <c r="VRM729" s="6"/>
      <c r="VRN729" s="6"/>
      <c r="VRO729" s="6"/>
      <c r="VRP729" s="6"/>
      <c r="VRQ729" s="6"/>
      <c r="VRR729" s="6"/>
      <c r="VRS729" s="6"/>
      <c r="VRT729" s="6"/>
      <c r="VRU729" s="6"/>
      <c r="VRV729" s="6"/>
      <c r="VRW729" s="6"/>
      <c r="VRX729" s="6"/>
      <c r="VRY729" s="6"/>
      <c r="VRZ729" s="6"/>
      <c r="VSA729" s="6"/>
      <c r="VSB729" s="6"/>
      <c r="VSC729" s="6"/>
      <c r="VSD729" s="6"/>
      <c r="VSE729" s="6"/>
      <c r="VSF729" s="6"/>
      <c r="VSG729" s="6"/>
      <c r="VSH729" s="6"/>
      <c r="VSI729" s="6"/>
      <c r="VSJ729" s="6"/>
      <c r="VSK729" s="6"/>
      <c r="VSL729" s="6"/>
      <c r="VSM729" s="6"/>
      <c r="VSN729" s="6"/>
      <c r="VSO729" s="6"/>
      <c r="VSP729" s="6"/>
      <c r="VSQ729" s="6"/>
      <c r="VSR729" s="6"/>
      <c r="VSS729" s="6"/>
      <c r="VST729" s="6"/>
      <c r="VSU729" s="6"/>
      <c r="VSV729" s="6"/>
      <c r="VSW729" s="6"/>
      <c r="VSX729" s="6"/>
      <c r="VSY729" s="6"/>
      <c r="VSZ729" s="6"/>
      <c r="VTA729" s="6"/>
      <c r="VTB729" s="6"/>
      <c r="VTC729" s="6"/>
      <c r="VTD729" s="6"/>
      <c r="VTE729" s="6"/>
      <c r="VTF729" s="6"/>
      <c r="VTG729" s="6"/>
      <c r="VTH729" s="6"/>
      <c r="VTI729" s="6"/>
      <c r="VTJ729" s="6"/>
      <c r="VTK729" s="6"/>
      <c r="VTL729" s="6"/>
      <c r="VTM729" s="6"/>
      <c r="VTN729" s="6"/>
      <c r="VTO729" s="6"/>
      <c r="VTP729" s="6"/>
      <c r="VTQ729" s="6"/>
      <c r="VTR729" s="6"/>
      <c r="VTS729" s="6"/>
      <c r="VTT729" s="6"/>
      <c r="VTU729" s="6"/>
      <c r="VTV729" s="6"/>
      <c r="VTW729" s="6"/>
      <c r="VTX729" s="6"/>
      <c r="VTY729" s="6"/>
      <c r="VTZ729" s="6"/>
      <c r="VUA729" s="6"/>
      <c r="VUB729" s="6"/>
      <c r="VUC729" s="6"/>
      <c r="VUD729" s="6"/>
      <c r="VUE729" s="6"/>
      <c r="VUF729" s="6"/>
      <c r="VUG729" s="6"/>
      <c r="VUH729" s="6"/>
      <c r="VUI729" s="6"/>
      <c r="VUJ729" s="6"/>
      <c r="VUK729" s="6"/>
      <c r="VUL729" s="6"/>
      <c r="VUM729" s="6"/>
      <c r="VUN729" s="6"/>
      <c r="VUO729" s="6"/>
      <c r="VUP729" s="6"/>
      <c r="VUQ729" s="6"/>
      <c r="VUR729" s="6"/>
      <c r="VUS729" s="6"/>
      <c r="VUT729" s="6"/>
      <c r="VUU729" s="6"/>
      <c r="VUV729" s="6"/>
      <c r="VUW729" s="6"/>
      <c r="VUX729" s="6"/>
      <c r="VUY729" s="6"/>
      <c r="VUZ729" s="6"/>
      <c r="VVA729" s="6"/>
      <c r="VVB729" s="6"/>
      <c r="VVC729" s="6"/>
      <c r="VVD729" s="6"/>
      <c r="VVE729" s="6"/>
      <c r="VVF729" s="6"/>
      <c r="VVG729" s="6"/>
      <c r="VVH729" s="6"/>
      <c r="VVI729" s="6"/>
      <c r="VVJ729" s="6"/>
      <c r="VVK729" s="6"/>
      <c r="VVL729" s="6"/>
      <c r="VVM729" s="6"/>
      <c r="VVN729" s="6"/>
      <c r="VVO729" s="6"/>
      <c r="VVP729" s="6"/>
      <c r="VVQ729" s="6"/>
      <c r="VVR729" s="6"/>
      <c r="VVS729" s="6"/>
      <c r="VVT729" s="6"/>
      <c r="VVU729" s="6"/>
      <c r="VVV729" s="6"/>
      <c r="VVW729" s="6"/>
      <c r="VVX729" s="6"/>
      <c r="VVY729" s="6"/>
      <c r="VVZ729" s="6"/>
      <c r="VWA729" s="6"/>
      <c r="VWB729" s="6"/>
      <c r="VWC729" s="6"/>
      <c r="VWD729" s="6"/>
      <c r="VWE729" s="6"/>
      <c r="VWF729" s="6"/>
      <c r="VWG729" s="6"/>
      <c r="VWH729" s="6"/>
      <c r="VWI729" s="6"/>
      <c r="VWJ729" s="6"/>
      <c r="VWK729" s="6"/>
      <c r="VWL729" s="6"/>
      <c r="VWM729" s="6"/>
      <c r="VWN729" s="6"/>
      <c r="VWO729" s="6"/>
      <c r="VWP729" s="6"/>
      <c r="VWQ729" s="6"/>
      <c r="VWR729" s="6"/>
      <c r="VWS729" s="6"/>
      <c r="VWT729" s="6"/>
      <c r="VWU729" s="6"/>
      <c r="VWV729" s="6"/>
      <c r="VWW729" s="6"/>
      <c r="VWX729" s="6"/>
      <c r="VWY729" s="6"/>
      <c r="VWZ729" s="6"/>
      <c r="VXA729" s="6"/>
      <c r="VXB729" s="6"/>
      <c r="VXC729" s="6"/>
      <c r="VXD729" s="6"/>
      <c r="VXE729" s="6"/>
      <c r="VXF729" s="6"/>
      <c r="VXG729" s="6"/>
      <c r="VXH729" s="6"/>
      <c r="VXI729" s="6"/>
      <c r="VXJ729" s="6"/>
      <c r="VXK729" s="6"/>
      <c r="VXL729" s="6"/>
      <c r="VXM729" s="6"/>
      <c r="VXN729" s="6"/>
      <c r="VXO729" s="6"/>
      <c r="VXP729" s="6"/>
      <c r="VXQ729" s="6"/>
      <c r="VXR729" s="6"/>
      <c r="VXS729" s="6"/>
      <c r="VXT729" s="6"/>
      <c r="VXU729" s="6"/>
      <c r="VXV729" s="6"/>
      <c r="VXW729" s="6"/>
      <c r="VXX729" s="6"/>
      <c r="VXY729" s="6"/>
      <c r="VXZ729" s="6"/>
      <c r="VYA729" s="6"/>
      <c r="VYB729" s="6"/>
      <c r="VYC729" s="6"/>
      <c r="VYD729" s="6"/>
      <c r="VYE729" s="6"/>
      <c r="VYF729" s="6"/>
      <c r="VYG729" s="6"/>
      <c r="VYH729" s="6"/>
      <c r="VYI729" s="6"/>
      <c r="VYJ729" s="6"/>
      <c r="VYK729" s="6"/>
      <c r="VYL729" s="6"/>
      <c r="VYM729" s="6"/>
      <c r="VYN729" s="6"/>
      <c r="VYO729" s="6"/>
      <c r="VYP729" s="6"/>
      <c r="VYQ729" s="6"/>
      <c r="VYR729" s="6"/>
      <c r="VYS729" s="6"/>
      <c r="VYT729" s="6"/>
      <c r="VYU729" s="6"/>
      <c r="VYV729" s="6"/>
      <c r="VYW729" s="6"/>
      <c r="VYX729" s="6"/>
      <c r="VYY729" s="6"/>
      <c r="VYZ729" s="6"/>
      <c r="VZA729" s="6"/>
      <c r="VZB729" s="6"/>
      <c r="VZC729" s="6"/>
      <c r="VZD729" s="6"/>
      <c r="VZE729" s="6"/>
      <c r="VZF729" s="6"/>
      <c r="VZG729" s="6"/>
      <c r="VZH729" s="6"/>
      <c r="VZI729" s="6"/>
      <c r="VZJ729" s="6"/>
      <c r="VZK729" s="6"/>
      <c r="VZL729" s="6"/>
      <c r="VZM729" s="6"/>
      <c r="VZN729" s="6"/>
      <c r="VZO729" s="6"/>
      <c r="VZP729" s="6"/>
      <c r="VZQ729" s="6"/>
      <c r="VZR729" s="6"/>
      <c r="VZS729" s="6"/>
      <c r="VZT729" s="6"/>
      <c r="VZU729" s="6"/>
      <c r="VZV729" s="6"/>
      <c r="VZW729" s="6"/>
      <c r="VZX729" s="6"/>
      <c r="VZY729" s="6"/>
      <c r="VZZ729" s="6"/>
      <c r="WAA729" s="6"/>
      <c r="WAB729" s="6"/>
      <c r="WAC729" s="6"/>
      <c r="WAD729" s="6"/>
      <c r="WAE729" s="6"/>
      <c r="WAF729" s="6"/>
      <c r="WAG729" s="6"/>
      <c r="WAH729" s="6"/>
      <c r="WAI729" s="6"/>
      <c r="WAJ729" s="6"/>
      <c r="WAK729" s="6"/>
      <c r="WAL729" s="6"/>
      <c r="WAM729" s="6"/>
      <c r="WAN729" s="6"/>
      <c r="WAO729" s="6"/>
      <c r="WAP729" s="6"/>
      <c r="WAQ729" s="6"/>
      <c r="WAR729" s="6"/>
      <c r="WAS729" s="6"/>
      <c r="WAT729" s="6"/>
      <c r="WAU729" s="6"/>
      <c r="WAV729" s="6"/>
      <c r="WAW729" s="6"/>
      <c r="WAX729" s="6"/>
      <c r="WAY729" s="6"/>
      <c r="WAZ729" s="6"/>
      <c r="WBA729" s="6"/>
      <c r="WBB729" s="6"/>
      <c r="WBC729" s="6"/>
      <c r="WBD729" s="6"/>
      <c r="WBE729" s="6"/>
      <c r="WBF729" s="6"/>
      <c r="WBG729" s="6"/>
      <c r="WBH729" s="6"/>
      <c r="WBI729" s="6"/>
      <c r="WBJ729" s="6"/>
      <c r="WBK729" s="6"/>
      <c r="WBL729" s="6"/>
      <c r="WBM729" s="6"/>
      <c r="WBN729" s="6"/>
      <c r="WBO729" s="6"/>
      <c r="WBP729" s="6"/>
      <c r="WBQ729" s="6"/>
      <c r="WBR729" s="6"/>
      <c r="WBS729" s="6"/>
      <c r="WBT729" s="6"/>
      <c r="WBU729" s="6"/>
      <c r="WBV729" s="6"/>
      <c r="WBW729" s="6"/>
      <c r="WBX729" s="6"/>
      <c r="WBY729" s="6"/>
      <c r="WBZ729" s="6"/>
      <c r="WCA729" s="6"/>
      <c r="WCB729" s="6"/>
      <c r="WCC729" s="6"/>
      <c r="WCD729" s="6"/>
      <c r="WCE729" s="6"/>
      <c r="WCF729" s="6"/>
      <c r="WCG729" s="6"/>
      <c r="WCH729" s="6"/>
      <c r="WCI729" s="6"/>
      <c r="WCJ729" s="6"/>
      <c r="WCK729" s="6"/>
      <c r="WCL729" s="6"/>
      <c r="WCM729" s="6"/>
      <c r="WCN729" s="6"/>
      <c r="WCO729" s="6"/>
      <c r="WCP729" s="6"/>
      <c r="WCQ729" s="6"/>
      <c r="WCR729" s="6"/>
      <c r="WCS729" s="6"/>
      <c r="WCT729" s="6"/>
      <c r="WCU729" s="6"/>
      <c r="WCV729" s="6"/>
      <c r="WCW729" s="6"/>
      <c r="WCX729" s="6"/>
      <c r="WCY729" s="6"/>
      <c r="WCZ729" s="6"/>
      <c r="WDA729" s="6"/>
      <c r="WDB729" s="6"/>
      <c r="WDC729" s="6"/>
      <c r="WDD729" s="6"/>
      <c r="WDE729" s="6"/>
      <c r="WDF729" s="6"/>
      <c r="WDG729" s="6"/>
      <c r="WDH729" s="6"/>
      <c r="WDI729" s="6"/>
      <c r="WDJ729" s="6"/>
      <c r="WDK729" s="6"/>
      <c r="WDL729" s="6"/>
      <c r="WDM729" s="6"/>
      <c r="WDN729" s="6"/>
      <c r="WDO729" s="6"/>
      <c r="WDP729" s="6"/>
      <c r="WDQ729" s="6"/>
      <c r="WDR729" s="6"/>
      <c r="WDS729" s="6"/>
      <c r="WDT729" s="6"/>
      <c r="WDU729" s="6"/>
      <c r="WDV729" s="6"/>
      <c r="WDW729" s="6"/>
      <c r="WDX729" s="6"/>
      <c r="WDY729" s="6"/>
      <c r="WDZ729" s="6"/>
      <c r="WEA729" s="6"/>
      <c r="WEB729" s="6"/>
      <c r="WEC729" s="6"/>
      <c r="WED729" s="6"/>
      <c r="WEE729" s="6"/>
      <c r="WEF729" s="6"/>
      <c r="WEG729" s="6"/>
      <c r="WEH729" s="6"/>
      <c r="WEI729" s="6"/>
      <c r="WEJ729" s="6"/>
      <c r="WEK729" s="6"/>
      <c r="WEL729" s="6"/>
      <c r="WEM729" s="6"/>
      <c r="WEN729" s="6"/>
      <c r="WEO729" s="6"/>
      <c r="WEP729" s="6"/>
      <c r="WEQ729" s="6"/>
      <c r="WER729" s="6"/>
      <c r="WES729" s="6"/>
      <c r="WET729" s="6"/>
      <c r="WEU729" s="6"/>
      <c r="WEV729" s="6"/>
      <c r="WEW729" s="6"/>
      <c r="WEX729" s="6"/>
      <c r="WEY729" s="6"/>
      <c r="WEZ729" s="6"/>
      <c r="WFA729" s="6"/>
      <c r="WFB729" s="6"/>
      <c r="WFC729" s="6"/>
      <c r="WFD729" s="6"/>
      <c r="WFE729" s="6"/>
      <c r="WFF729" s="6"/>
      <c r="WFG729" s="6"/>
      <c r="WFH729" s="6"/>
      <c r="WFI729" s="6"/>
      <c r="WFJ729" s="6"/>
      <c r="WFK729" s="6"/>
      <c r="WFL729" s="6"/>
      <c r="WFM729" s="6"/>
      <c r="WFN729" s="6"/>
      <c r="WFO729" s="6"/>
      <c r="WFP729" s="6"/>
      <c r="WFQ729" s="6"/>
      <c r="WFR729" s="6"/>
      <c r="WFS729" s="6"/>
      <c r="WFT729" s="6"/>
      <c r="WFU729" s="6"/>
      <c r="WFV729" s="6"/>
      <c r="WFW729" s="6"/>
      <c r="WFX729" s="6"/>
      <c r="WFY729" s="6"/>
      <c r="WFZ729" s="6"/>
      <c r="WGA729" s="6"/>
      <c r="WGB729" s="6"/>
      <c r="WGC729" s="6"/>
      <c r="WGD729" s="6"/>
      <c r="WGE729" s="6"/>
      <c r="WGF729" s="6"/>
      <c r="WGG729" s="6"/>
      <c r="WGH729" s="6"/>
      <c r="WGI729" s="6"/>
      <c r="WGJ729" s="6"/>
      <c r="WGK729" s="6"/>
      <c r="WGL729" s="6"/>
      <c r="WGM729" s="6"/>
      <c r="WGN729" s="6"/>
      <c r="WGO729" s="6"/>
      <c r="WGP729" s="6"/>
      <c r="WGQ729" s="6"/>
      <c r="WGR729" s="6"/>
      <c r="WGS729" s="6"/>
      <c r="WGT729" s="6"/>
      <c r="WGU729" s="6"/>
      <c r="WGV729" s="6"/>
      <c r="WGW729" s="6"/>
      <c r="WGX729" s="6"/>
      <c r="WGY729" s="6"/>
      <c r="WGZ729" s="6"/>
      <c r="WHA729" s="6"/>
      <c r="WHB729" s="6"/>
      <c r="WHC729" s="6"/>
      <c r="WHD729" s="6"/>
      <c r="WHE729" s="6"/>
      <c r="WHF729" s="6"/>
      <c r="WHG729" s="6"/>
      <c r="WHH729" s="6"/>
      <c r="WHI729" s="6"/>
      <c r="WHJ729" s="6"/>
      <c r="WHK729" s="6"/>
      <c r="WHL729" s="6"/>
      <c r="WHM729" s="6"/>
      <c r="WHN729" s="6"/>
      <c r="WHO729" s="6"/>
      <c r="WHP729" s="6"/>
      <c r="WHQ729" s="6"/>
      <c r="WHR729" s="6"/>
      <c r="WHS729" s="6"/>
      <c r="WHT729" s="6"/>
      <c r="WHU729" s="6"/>
      <c r="WHV729" s="6"/>
      <c r="WHW729" s="6"/>
      <c r="WHX729" s="6"/>
      <c r="WHY729" s="6"/>
      <c r="WHZ729" s="6"/>
      <c r="WIA729" s="6"/>
      <c r="WIB729" s="6"/>
      <c r="WIC729" s="6"/>
      <c r="WID729" s="6"/>
      <c r="WIE729" s="6"/>
      <c r="WIF729" s="6"/>
      <c r="WIG729" s="6"/>
      <c r="WIH729" s="6"/>
      <c r="WII729" s="6"/>
      <c r="WIJ729" s="6"/>
      <c r="WIK729" s="6"/>
      <c r="WIL729" s="6"/>
      <c r="WIM729" s="6"/>
      <c r="WIN729" s="6"/>
      <c r="WIO729" s="6"/>
      <c r="WIP729" s="6"/>
      <c r="WIQ729" s="6"/>
      <c r="WIR729" s="6"/>
      <c r="WIS729" s="6"/>
      <c r="WIT729" s="6"/>
      <c r="WIU729" s="6"/>
      <c r="WIV729" s="6"/>
      <c r="WIW729" s="6"/>
      <c r="WIX729" s="6"/>
      <c r="WIY729" s="6"/>
      <c r="WIZ729" s="6"/>
      <c r="WJA729" s="6"/>
      <c r="WJB729" s="6"/>
      <c r="WJC729" s="6"/>
      <c r="WJD729" s="6"/>
      <c r="WJE729" s="6"/>
      <c r="WJF729" s="6"/>
      <c r="WJG729" s="6"/>
      <c r="WJH729" s="6"/>
      <c r="WJI729" s="6"/>
      <c r="WJJ729" s="6"/>
      <c r="WJK729" s="6"/>
      <c r="WJL729" s="6"/>
      <c r="WJM729" s="6"/>
      <c r="WJN729" s="6"/>
      <c r="WJO729" s="6"/>
      <c r="WJP729" s="6"/>
      <c r="WJQ729" s="6"/>
      <c r="WJR729" s="6"/>
      <c r="WJS729" s="6"/>
      <c r="WJT729" s="6"/>
      <c r="WJU729" s="6"/>
      <c r="WJV729" s="6"/>
      <c r="WJW729" s="6"/>
      <c r="WJX729" s="6"/>
      <c r="WJY729" s="6"/>
      <c r="WJZ729" s="6"/>
      <c r="WKA729" s="6"/>
      <c r="WKB729" s="6"/>
      <c r="WKC729" s="6"/>
      <c r="WKD729" s="6"/>
      <c r="WKE729" s="6"/>
      <c r="WKF729" s="6"/>
      <c r="WKG729" s="6"/>
      <c r="WKH729" s="6"/>
      <c r="WKI729" s="6"/>
      <c r="WKJ729" s="6"/>
      <c r="WKK729" s="6"/>
      <c r="WKL729" s="6"/>
      <c r="WKM729" s="6"/>
      <c r="WKN729" s="6"/>
      <c r="WKO729" s="6"/>
      <c r="WKP729" s="6"/>
      <c r="WKQ729" s="6"/>
      <c r="WKR729" s="6"/>
      <c r="WKS729" s="6"/>
      <c r="WKT729" s="6"/>
      <c r="WKU729" s="6"/>
      <c r="WKV729" s="6"/>
      <c r="WKW729" s="6"/>
      <c r="WKX729" s="6"/>
      <c r="WKY729" s="6"/>
      <c r="WKZ729" s="6"/>
      <c r="WLA729" s="6"/>
      <c r="WLB729" s="6"/>
      <c r="WLC729" s="6"/>
      <c r="WLD729" s="6"/>
      <c r="WLE729" s="6"/>
      <c r="WLF729" s="6"/>
      <c r="WLG729" s="6"/>
      <c r="WLH729" s="6"/>
      <c r="WLI729" s="6"/>
      <c r="WLJ729" s="6"/>
      <c r="WLK729" s="6"/>
      <c r="WLL729" s="6"/>
      <c r="WLM729" s="6"/>
      <c r="WLN729" s="6"/>
      <c r="WLO729" s="6"/>
      <c r="WLP729" s="6"/>
      <c r="WLQ729" s="6"/>
      <c r="WLR729" s="6"/>
      <c r="WLS729" s="6"/>
      <c r="WLT729" s="6"/>
      <c r="WLU729" s="6"/>
      <c r="WLV729" s="6"/>
      <c r="WLW729" s="6"/>
      <c r="WLX729" s="6"/>
      <c r="WLY729" s="6"/>
      <c r="WLZ729" s="6"/>
      <c r="WMA729" s="6"/>
      <c r="WMB729" s="6"/>
      <c r="WMC729" s="6"/>
      <c r="WMD729" s="6"/>
      <c r="WME729" s="6"/>
      <c r="WMF729" s="6"/>
      <c r="WMG729" s="6"/>
      <c r="WMH729" s="6"/>
      <c r="WMI729" s="6"/>
      <c r="WMJ729" s="6"/>
      <c r="WMK729" s="6"/>
      <c r="WML729" s="6"/>
      <c r="WMM729" s="6"/>
      <c r="WMN729" s="6"/>
      <c r="WMO729" s="6"/>
      <c r="WMP729" s="6"/>
      <c r="WMQ729" s="6"/>
      <c r="WMR729" s="6"/>
      <c r="WMS729" s="6"/>
      <c r="WMT729" s="6"/>
      <c r="WMU729" s="6"/>
      <c r="WMV729" s="6"/>
      <c r="WMW729" s="6"/>
      <c r="WMX729" s="6"/>
      <c r="WMY729" s="6"/>
      <c r="WMZ729" s="6"/>
      <c r="WNA729" s="6"/>
      <c r="WNB729" s="6"/>
      <c r="WNC729" s="6"/>
      <c r="WND729" s="6"/>
      <c r="WNE729" s="6"/>
      <c r="WNF729" s="6"/>
      <c r="WNG729" s="6"/>
      <c r="WNH729" s="6"/>
      <c r="WNI729" s="6"/>
      <c r="WNJ729" s="6"/>
      <c r="WNK729" s="6"/>
      <c r="WNL729" s="6"/>
      <c r="WNM729" s="6"/>
      <c r="WNN729" s="6"/>
      <c r="WNO729" s="6"/>
      <c r="WNP729" s="6"/>
      <c r="WNQ729" s="6"/>
      <c r="WNR729" s="6"/>
      <c r="WNS729" s="6"/>
      <c r="WNT729" s="6"/>
      <c r="WNU729" s="6"/>
      <c r="WNV729" s="6"/>
      <c r="WNW729" s="6"/>
      <c r="WNX729" s="6"/>
      <c r="WNY729" s="6"/>
      <c r="WNZ729" s="6"/>
      <c r="WOA729" s="6"/>
      <c r="WOB729" s="6"/>
      <c r="WOC729" s="6"/>
      <c r="WOD729" s="6"/>
      <c r="WOE729" s="6"/>
      <c r="WOF729" s="6"/>
      <c r="WOG729" s="6"/>
      <c r="WOH729" s="6"/>
      <c r="WOI729" s="6"/>
      <c r="WOJ729" s="6"/>
      <c r="WOK729" s="6"/>
      <c r="WOL729" s="6"/>
      <c r="WOM729" s="6"/>
      <c r="WON729" s="6"/>
      <c r="WOO729" s="6"/>
      <c r="WOP729" s="6"/>
      <c r="WOQ729" s="6"/>
      <c r="WOR729" s="6"/>
      <c r="WOS729" s="6"/>
      <c r="WOT729" s="6"/>
      <c r="WOU729" s="6"/>
      <c r="WOV729" s="6"/>
      <c r="WOW729" s="6"/>
      <c r="WOX729" s="6"/>
      <c r="WOY729" s="6"/>
      <c r="WOZ729" s="6"/>
      <c r="WPA729" s="6"/>
      <c r="WPB729" s="6"/>
      <c r="WPC729" s="6"/>
      <c r="WPD729" s="6"/>
      <c r="WPE729" s="6"/>
      <c r="WPF729" s="6"/>
      <c r="WPG729" s="6"/>
      <c r="WPH729" s="6"/>
      <c r="WPI729" s="6"/>
      <c r="WPJ729" s="6"/>
      <c r="WPK729" s="6"/>
      <c r="WPL729" s="6"/>
      <c r="WPM729" s="6"/>
      <c r="WPN729" s="6"/>
      <c r="WPO729" s="6"/>
      <c r="WPP729" s="6"/>
      <c r="WPQ729" s="6"/>
      <c r="WPR729" s="6"/>
      <c r="WPS729" s="6"/>
      <c r="WPT729" s="6"/>
      <c r="WPU729" s="6"/>
      <c r="WPV729" s="6"/>
      <c r="WPW729" s="6"/>
      <c r="WPX729" s="6"/>
      <c r="WPY729" s="6"/>
      <c r="WPZ729" s="6"/>
      <c r="WQA729" s="6"/>
      <c r="WQB729" s="6"/>
      <c r="WQC729" s="6"/>
      <c r="WQD729" s="6"/>
      <c r="WQE729" s="6"/>
      <c r="WQF729" s="6"/>
      <c r="WQG729" s="6"/>
      <c r="WQH729" s="6"/>
      <c r="WQI729" s="6"/>
      <c r="WQJ729" s="6"/>
      <c r="WQK729" s="6"/>
      <c r="WQL729" s="6"/>
      <c r="WQM729" s="6"/>
      <c r="WQN729" s="6"/>
      <c r="WQO729" s="6"/>
      <c r="WQP729" s="6"/>
      <c r="WQQ729" s="6"/>
      <c r="WQR729" s="6"/>
      <c r="WQS729" s="6"/>
      <c r="WQT729" s="6"/>
      <c r="WQU729" s="6"/>
      <c r="WQV729" s="6"/>
      <c r="WQW729" s="6"/>
      <c r="WQX729" s="6"/>
      <c r="WQY729" s="6"/>
      <c r="WQZ729" s="6"/>
      <c r="WRA729" s="6"/>
      <c r="WRB729" s="6"/>
      <c r="WRC729" s="6"/>
      <c r="WRD729" s="6"/>
      <c r="WRE729" s="6"/>
      <c r="WRF729" s="6"/>
      <c r="WRG729" s="6"/>
      <c r="WRH729" s="6"/>
      <c r="WRI729" s="6"/>
      <c r="WRJ729" s="6"/>
      <c r="WRK729" s="6"/>
      <c r="WRL729" s="6"/>
      <c r="WRM729" s="6"/>
      <c r="WRN729" s="6"/>
      <c r="WRO729" s="6"/>
      <c r="WRP729" s="6"/>
      <c r="WRQ729" s="6"/>
      <c r="WRR729" s="6"/>
      <c r="WRS729" s="6"/>
      <c r="WRT729" s="6"/>
      <c r="WRU729" s="6"/>
      <c r="WRV729" s="6"/>
      <c r="WRW729" s="6"/>
      <c r="WRX729" s="6"/>
      <c r="WRY729" s="6"/>
      <c r="WRZ729" s="6"/>
      <c r="WSA729" s="6"/>
      <c r="WSB729" s="6"/>
      <c r="WSC729" s="6"/>
      <c r="WSD729" s="6"/>
      <c r="WSE729" s="6"/>
      <c r="WSF729" s="6"/>
      <c r="WSG729" s="6"/>
      <c r="WSH729" s="6"/>
      <c r="WSI729" s="6"/>
      <c r="WSJ729" s="6"/>
      <c r="WSK729" s="6"/>
      <c r="WSL729" s="6"/>
      <c r="WSM729" s="6"/>
      <c r="WSN729" s="6"/>
      <c r="WSO729" s="6"/>
      <c r="WSP729" s="6"/>
      <c r="WSQ729" s="6"/>
      <c r="WSR729" s="6"/>
      <c r="WSS729" s="6"/>
      <c r="WST729" s="6"/>
      <c r="WSU729" s="6"/>
      <c r="WSV729" s="6"/>
      <c r="WSW729" s="6"/>
      <c r="WSX729" s="6"/>
      <c r="WSY729" s="6"/>
      <c r="WSZ729" s="6"/>
      <c r="WTA729" s="6"/>
      <c r="WTB729" s="6"/>
      <c r="WTC729" s="6"/>
      <c r="WTD729" s="6"/>
      <c r="WTE729" s="6"/>
      <c r="WTF729" s="6"/>
      <c r="WTG729" s="6"/>
      <c r="WTH729" s="6"/>
      <c r="WTI729" s="6"/>
      <c r="WTJ729" s="6"/>
      <c r="WTK729" s="6"/>
      <c r="WTL729" s="6"/>
      <c r="WTM729" s="6"/>
      <c r="WTN729" s="6"/>
      <c r="WTO729" s="6"/>
      <c r="WTP729" s="6"/>
      <c r="WTQ729" s="6"/>
      <c r="WTR729" s="6"/>
      <c r="WTS729" s="6"/>
      <c r="WTT729" s="6"/>
      <c r="WTU729" s="6"/>
      <c r="WTV729" s="6"/>
      <c r="WTW729" s="6"/>
      <c r="WTX729" s="6"/>
      <c r="WTY729" s="6"/>
      <c r="WTZ729" s="6"/>
      <c r="WUA729" s="6"/>
      <c r="WUB729" s="6"/>
      <c r="WUC729" s="6"/>
      <c r="WUD729" s="6"/>
      <c r="WUE729" s="6"/>
      <c r="WUF729" s="6"/>
      <c r="WUG729" s="6"/>
      <c r="WUH729" s="6"/>
      <c r="WUI729" s="6"/>
      <c r="WUJ729" s="6"/>
      <c r="WUK729" s="6"/>
      <c r="WUL729" s="6"/>
      <c r="WUM729" s="6"/>
      <c r="WUN729" s="6"/>
      <c r="WUO729" s="6"/>
      <c r="WUP729" s="6"/>
      <c r="WUQ729" s="6"/>
      <c r="WUR729" s="6"/>
      <c r="WUS729" s="6"/>
      <c r="WUT729" s="6"/>
      <c r="WUU729" s="6"/>
      <c r="WUV729" s="6"/>
      <c r="WUW729" s="6"/>
      <c r="WUX729" s="6"/>
      <c r="WUY729" s="6"/>
      <c r="WUZ729" s="6"/>
      <c r="WVA729" s="6"/>
      <c r="WVB729" s="6"/>
      <c r="WVC729" s="6"/>
      <c r="WVD729" s="6"/>
      <c r="WVE729" s="6"/>
      <c r="WVF729" s="6"/>
      <c r="WVG729" s="6"/>
      <c r="WVH729" s="6"/>
      <c r="WVI729" s="6"/>
      <c r="WVJ729" s="6"/>
      <c r="WVK729" s="6"/>
      <c r="WVL729" s="6"/>
      <c r="WVM729" s="6"/>
      <c r="WVN729" s="6"/>
      <c r="WVO729" s="6"/>
      <c r="WVP729" s="6"/>
      <c r="WVQ729" s="6"/>
      <c r="WVR729" s="6"/>
      <c r="WVS729" s="6"/>
      <c r="WVT729" s="6"/>
      <c r="WVU729" s="6"/>
      <c r="WVV729" s="6"/>
      <c r="WVW729" s="6"/>
      <c r="WVX729" s="6"/>
      <c r="WVY729" s="6"/>
      <c r="WVZ729" s="6"/>
      <c r="WWA729" s="6"/>
      <c r="WWB729" s="6"/>
      <c r="WWC729" s="6"/>
      <c r="WWD729" s="6"/>
      <c r="WWE729" s="6"/>
      <c r="WWF729" s="6"/>
      <c r="WWG729" s="6"/>
      <c r="WWH729" s="6"/>
      <c r="WWI729" s="6"/>
      <c r="WWJ729" s="6"/>
      <c r="WWK729" s="6"/>
      <c r="WWL729" s="6"/>
      <c r="WWM729" s="6"/>
      <c r="WWN729" s="6"/>
      <c r="WWO729" s="6"/>
      <c r="WWP729" s="6"/>
      <c r="WWQ729" s="6"/>
      <c r="WWR729" s="6"/>
      <c r="WWS729" s="6"/>
      <c r="WWT729" s="6"/>
      <c r="WWU729" s="6"/>
      <c r="WWV729" s="6"/>
      <c r="WWW729" s="6"/>
      <c r="WWX729" s="6"/>
      <c r="WWY729" s="6"/>
      <c r="WWZ729" s="6"/>
      <c r="WXA729" s="6"/>
      <c r="WXB729" s="6"/>
      <c r="WXC729" s="6"/>
      <c r="WXD729" s="6"/>
      <c r="WXE729" s="6"/>
      <c r="WXF729" s="6"/>
      <c r="WXG729" s="6"/>
      <c r="WXH729" s="6"/>
      <c r="WXI729" s="6"/>
      <c r="WXJ729" s="6"/>
      <c r="WXK729" s="6"/>
      <c r="WXL729" s="6"/>
      <c r="WXM729" s="6"/>
      <c r="WXN729" s="6"/>
      <c r="WXO729" s="6"/>
      <c r="WXP729" s="6"/>
      <c r="WXQ729" s="6"/>
      <c r="WXR729" s="6"/>
      <c r="WXS729" s="6"/>
      <c r="WXT729" s="6"/>
      <c r="WXU729" s="6"/>
      <c r="WXV729" s="6"/>
      <c r="WXW729" s="6"/>
      <c r="WXX729" s="6"/>
      <c r="WXY729" s="6"/>
      <c r="WXZ729" s="6"/>
      <c r="WYA729" s="6"/>
      <c r="WYB729" s="6"/>
      <c r="WYC729" s="6"/>
      <c r="WYD729" s="6"/>
      <c r="WYE729" s="6"/>
      <c r="WYF729" s="6"/>
      <c r="WYG729" s="6"/>
      <c r="WYH729" s="6"/>
      <c r="WYI729" s="6"/>
      <c r="WYJ729" s="6"/>
      <c r="WYK729" s="6"/>
      <c r="WYL729" s="6"/>
      <c r="WYM729" s="6"/>
      <c r="WYN729" s="6"/>
      <c r="WYO729" s="6"/>
      <c r="WYP729" s="6"/>
      <c r="WYQ729" s="6"/>
      <c r="WYR729" s="6"/>
      <c r="WYS729" s="6"/>
      <c r="WYT729" s="6"/>
      <c r="WYU729" s="6"/>
      <c r="WYV729" s="6"/>
      <c r="WYW729" s="6"/>
      <c r="WYX729" s="6"/>
      <c r="WYY729" s="6"/>
      <c r="WYZ729" s="6"/>
      <c r="WZA729" s="6"/>
      <c r="WZB729" s="6"/>
      <c r="WZC729" s="6"/>
      <c r="WZD729" s="6"/>
      <c r="WZE729" s="6"/>
      <c r="WZF729" s="6"/>
      <c r="WZG729" s="6"/>
      <c r="WZH729" s="6"/>
      <c r="WZI729" s="6"/>
      <c r="WZJ729" s="6"/>
      <c r="WZK729" s="6"/>
      <c r="WZL729" s="6"/>
      <c r="WZM729" s="6"/>
      <c r="WZN729" s="6"/>
      <c r="WZO729" s="6"/>
      <c r="WZP729" s="6"/>
      <c r="WZQ729" s="6"/>
      <c r="WZR729" s="6"/>
      <c r="WZS729" s="6"/>
      <c r="WZT729" s="6"/>
      <c r="WZU729" s="6"/>
      <c r="WZV729" s="6"/>
      <c r="WZW729" s="6"/>
      <c r="WZX729" s="6"/>
      <c r="WZY729" s="6"/>
      <c r="WZZ729" s="6"/>
      <c r="XAA729" s="6"/>
      <c r="XAB729" s="6"/>
      <c r="XAC729" s="6"/>
      <c r="XAD729" s="6"/>
      <c r="XAE729" s="6"/>
      <c r="XAF729" s="6"/>
      <c r="XAG729" s="6"/>
      <c r="XAH729" s="6"/>
      <c r="XAI729" s="6"/>
      <c r="XAJ729" s="6"/>
      <c r="XAK729" s="6"/>
      <c r="XAL729" s="6"/>
      <c r="XAM729" s="6"/>
      <c r="XAN729" s="6"/>
      <c r="XAO729" s="6"/>
      <c r="XAP729" s="6"/>
      <c r="XAQ729" s="6"/>
      <c r="XAR729" s="6"/>
      <c r="XAS729" s="6"/>
      <c r="XAT729" s="6"/>
      <c r="XAU729" s="6"/>
      <c r="XAV729" s="6"/>
      <c r="XAW729" s="6"/>
      <c r="XAX729" s="6"/>
      <c r="XAY729" s="6"/>
      <c r="XAZ729" s="6"/>
      <c r="XBA729" s="6"/>
      <c r="XBB729" s="6"/>
      <c r="XBC729" s="6"/>
      <c r="XBD729" s="6"/>
      <c r="XBE729" s="6"/>
      <c r="XBF729" s="6"/>
      <c r="XBG729" s="6"/>
      <c r="XBH729" s="6"/>
      <c r="XBI729" s="6"/>
      <c r="XBJ729" s="6"/>
      <c r="XBK729" s="6"/>
      <c r="XBL729" s="6"/>
      <c r="XBM729" s="6"/>
      <c r="XBN729" s="6"/>
      <c r="XBO729" s="6"/>
      <c r="XBP729" s="6"/>
      <c r="XBQ729" s="6"/>
      <c r="XBR729" s="6"/>
      <c r="XBS729" s="6"/>
      <c r="XBT729" s="6"/>
      <c r="XBU729" s="6"/>
      <c r="XBV729" s="6"/>
      <c r="XBW729" s="6"/>
      <c r="XBX729" s="6"/>
      <c r="XBY729" s="6"/>
      <c r="XBZ729" s="6"/>
      <c r="XCA729" s="6"/>
      <c r="XCB729" s="6"/>
      <c r="XCC729" s="6"/>
      <c r="XCD729" s="6"/>
      <c r="XCE729" s="6"/>
      <c r="XCF729" s="6"/>
      <c r="XCG729" s="6"/>
      <c r="XCH729" s="6"/>
      <c r="XCI729" s="6"/>
      <c r="XCJ729" s="6"/>
      <c r="XCK729" s="6"/>
      <c r="XCL729" s="6"/>
      <c r="XCM729" s="6"/>
      <c r="XCN729" s="6"/>
      <c r="XCO729" s="6"/>
      <c r="XCP729" s="6"/>
      <c r="XCQ729" s="6"/>
      <c r="XCR729" s="6"/>
      <c r="XCS729" s="6"/>
      <c r="XCT729" s="6"/>
      <c r="XCU729" s="6"/>
      <c r="XCV729" s="6"/>
      <c r="XCW729" s="6"/>
      <c r="XCX729" s="6"/>
      <c r="XCY729" s="6"/>
      <c r="XCZ729" s="6"/>
      <c r="XDA729" s="6"/>
      <c r="XDB729" s="6"/>
      <c r="XDC729" s="6"/>
      <c r="XDD729" s="6"/>
      <c r="XDE729" s="6"/>
      <c r="XDF729" s="6"/>
      <c r="XDG729" s="6"/>
      <c r="XDH729" s="6"/>
      <c r="XDI729" s="6"/>
      <c r="XDJ729" s="6"/>
      <c r="XDK729" s="6"/>
      <c r="XDL729" s="6"/>
      <c r="XDM729" s="6"/>
      <c r="XDN729" s="6"/>
      <c r="XDO729" s="6"/>
      <c r="XDP729" s="6"/>
    </row>
    <row r="730" spans="1:16344" s="184" customFormat="1">
      <c r="A730" s="28"/>
      <c r="B730" s="29"/>
      <c r="C730" s="30"/>
      <c r="D730" s="30"/>
      <c r="E730" s="34" t="s">
        <v>40</v>
      </c>
      <c r="F730" s="35"/>
      <c r="G730" s="18">
        <f>SUM(G723:G729)</f>
        <v>10</v>
      </c>
      <c r="H730" s="31"/>
      <c r="I730" s="31"/>
      <c r="J730" s="67">
        <f>SUM(J723:J729)</f>
        <v>13800000</v>
      </c>
      <c r="K730" s="31"/>
      <c r="L730" s="31"/>
      <c r="M730" s="67">
        <f>SUM(M723:M729)</f>
        <v>0</v>
      </c>
      <c r="N730" s="32"/>
      <c r="O730" s="63"/>
      <c r="P730" s="63"/>
      <c r="Q730" s="31"/>
      <c r="R730" s="31"/>
      <c r="S730" s="31"/>
      <c r="T730" s="31"/>
      <c r="U730" s="86">
        <f>SUM(U723:U729)</f>
        <v>0</v>
      </c>
      <c r="V730" s="87"/>
      <c r="W730" s="87"/>
      <c r="X730" s="10"/>
      <c r="Y730" s="103"/>
      <c r="Z730" s="104"/>
      <c r="AA730" s="104"/>
      <c r="AB730" s="104"/>
      <c r="AC730" s="104"/>
      <c r="AD730" s="104"/>
      <c r="AE730" s="104"/>
      <c r="AF730" s="104"/>
      <c r="AG730" s="104"/>
      <c r="AH730" s="104"/>
      <c r="AI730" s="104"/>
      <c r="AJ730" s="104"/>
      <c r="AK730" s="103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6"/>
      <c r="FH730" s="6"/>
      <c r="FI730" s="6"/>
      <c r="FJ730" s="6"/>
      <c r="FK730" s="6"/>
      <c r="FL730" s="6"/>
      <c r="FM730" s="6"/>
      <c r="FN730" s="6"/>
      <c r="FO730" s="6"/>
      <c r="FP730" s="6"/>
      <c r="FQ730" s="6"/>
      <c r="FR730" s="6"/>
      <c r="FS730" s="6"/>
      <c r="FT730" s="6"/>
      <c r="FU730" s="6"/>
      <c r="FV730" s="6"/>
      <c r="FW730" s="6"/>
      <c r="FX730" s="6"/>
      <c r="FY730" s="6"/>
      <c r="FZ730" s="6"/>
      <c r="GA730" s="6"/>
      <c r="GB730" s="6"/>
      <c r="GC730" s="6"/>
      <c r="GD730" s="6"/>
      <c r="GE730" s="6"/>
      <c r="GF730" s="6"/>
      <c r="GG730" s="6"/>
      <c r="GH730" s="6"/>
      <c r="GI730" s="6"/>
      <c r="GJ730" s="6"/>
      <c r="GK730" s="6"/>
      <c r="GL730" s="6"/>
      <c r="GM730" s="6"/>
      <c r="GN730" s="6"/>
      <c r="GO730" s="6"/>
      <c r="GP730" s="6"/>
      <c r="GQ730" s="6"/>
      <c r="GR730" s="6"/>
      <c r="GS730" s="6"/>
      <c r="GT730" s="6"/>
      <c r="GU730" s="6"/>
      <c r="GV730" s="6"/>
      <c r="GW730" s="6"/>
      <c r="GX730" s="6"/>
      <c r="GY730" s="6"/>
      <c r="GZ730" s="6"/>
      <c r="HA730" s="6"/>
      <c r="HB730" s="6"/>
      <c r="HC730" s="6"/>
      <c r="HD730" s="6"/>
      <c r="HE730" s="6"/>
      <c r="HF730" s="6"/>
      <c r="HG730" s="6"/>
      <c r="HH730" s="6"/>
      <c r="HI730" s="6"/>
      <c r="HJ730" s="6"/>
      <c r="HK730" s="6"/>
      <c r="HL730" s="6"/>
      <c r="HM730" s="6"/>
      <c r="HN730" s="6"/>
      <c r="HO730" s="6"/>
      <c r="HP730" s="6"/>
      <c r="HQ730" s="6"/>
      <c r="HR730" s="6"/>
      <c r="HS730" s="6"/>
      <c r="HT730" s="6"/>
      <c r="HU730" s="6"/>
      <c r="HV730" s="6"/>
      <c r="HW730" s="6"/>
      <c r="HX730" s="6"/>
      <c r="HY730" s="6"/>
      <c r="HZ730" s="6"/>
      <c r="IA730" s="6"/>
      <c r="IB730" s="6"/>
      <c r="IC730" s="6"/>
      <c r="ID730" s="6"/>
      <c r="IE730" s="6"/>
      <c r="IF730" s="6"/>
      <c r="IG730" s="6"/>
      <c r="IH730" s="6"/>
      <c r="II730" s="6"/>
      <c r="IJ730" s="6"/>
      <c r="IK730" s="6"/>
      <c r="IL730" s="6"/>
      <c r="IM730" s="6"/>
      <c r="IN730" s="6"/>
      <c r="IO730" s="6"/>
      <c r="IP730" s="6"/>
      <c r="IQ730" s="6"/>
      <c r="IR730" s="6"/>
      <c r="IS730" s="6"/>
      <c r="IT730" s="6"/>
      <c r="IU730" s="6"/>
      <c r="IV730" s="6"/>
      <c r="IW730" s="6"/>
      <c r="IX730" s="6"/>
      <c r="IY730" s="6"/>
      <c r="IZ730" s="6"/>
      <c r="JA730" s="6"/>
      <c r="JB730" s="6"/>
      <c r="JC730" s="6"/>
      <c r="JD730" s="6"/>
      <c r="JE730" s="6"/>
      <c r="JF730" s="6"/>
      <c r="JG730" s="6"/>
      <c r="JH730" s="6"/>
      <c r="JI730" s="6"/>
      <c r="JJ730" s="6"/>
      <c r="JK730" s="6"/>
      <c r="JL730" s="6"/>
      <c r="JM730" s="6"/>
      <c r="JN730" s="6"/>
      <c r="JO730" s="6"/>
      <c r="JP730" s="6"/>
      <c r="JQ730" s="6"/>
      <c r="JR730" s="6"/>
      <c r="JS730" s="6"/>
      <c r="JT730" s="6"/>
      <c r="JU730" s="6"/>
      <c r="JV730" s="6"/>
      <c r="JW730" s="6"/>
      <c r="JX730" s="6"/>
      <c r="JY730" s="6"/>
      <c r="JZ730" s="6"/>
      <c r="KA730" s="6"/>
      <c r="KB730" s="6"/>
      <c r="KC730" s="6"/>
      <c r="KD730" s="6"/>
      <c r="KE730" s="6"/>
      <c r="KF730" s="6"/>
      <c r="KG730" s="6"/>
      <c r="KH730" s="6"/>
      <c r="KI730" s="6"/>
      <c r="KJ730" s="6"/>
      <c r="KK730" s="6"/>
      <c r="KL730" s="6"/>
      <c r="KM730" s="6"/>
      <c r="KN730" s="6"/>
      <c r="KO730" s="6"/>
      <c r="KP730" s="6"/>
      <c r="KQ730" s="6"/>
      <c r="KR730" s="6"/>
      <c r="KS730" s="6"/>
      <c r="KT730" s="6"/>
      <c r="KU730" s="6"/>
      <c r="KV730" s="6"/>
      <c r="KW730" s="6"/>
      <c r="KX730" s="6"/>
      <c r="KY730" s="6"/>
      <c r="KZ730" s="6"/>
      <c r="LA730" s="6"/>
      <c r="LB730" s="6"/>
      <c r="LC730" s="6"/>
      <c r="LD730" s="6"/>
      <c r="LE730" s="6"/>
      <c r="LF730" s="6"/>
      <c r="LG730" s="6"/>
      <c r="LH730" s="6"/>
      <c r="LI730" s="6"/>
      <c r="LJ730" s="6"/>
      <c r="LK730" s="6"/>
      <c r="LL730" s="6"/>
      <c r="LM730" s="6"/>
      <c r="LN730" s="6"/>
      <c r="LO730" s="6"/>
      <c r="LP730" s="6"/>
      <c r="LQ730" s="6"/>
      <c r="LR730" s="6"/>
      <c r="LS730" s="6"/>
      <c r="LT730" s="6"/>
      <c r="LU730" s="6"/>
      <c r="LV730" s="6"/>
      <c r="LW730" s="6"/>
      <c r="LX730" s="6"/>
      <c r="LY730" s="6"/>
      <c r="LZ730" s="6"/>
      <c r="MA730" s="6"/>
      <c r="MB730" s="6"/>
      <c r="MC730" s="6"/>
      <c r="MD730" s="6"/>
      <c r="ME730" s="6"/>
      <c r="MF730" s="6"/>
      <c r="MG730" s="6"/>
      <c r="MH730" s="6"/>
      <c r="MI730" s="6"/>
      <c r="MJ730" s="6"/>
      <c r="MK730" s="6"/>
      <c r="ML730" s="6"/>
      <c r="MM730" s="6"/>
      <c r="MN730" s="6"/>
      <c r="MO730" s="6"/>
      <c r="MP730" s="6"/>
      <c r="MQ730" s="6"/>
      <c r="MR730" s="6"/>
      <c r="MS730" s="6"/>
      <c r="MT730" s="6"/>
      <c r="MU730" s="6"/>
      <c r="MV730" s="6"/>
      <c r="MW730" s="6"/>
      <c r="MX730" s="6"/>
      <c r="MY730" s="6"/>
      <c r="MZ730" s="6"/>
      <c r="NA730" s="6"/>
      <c r="NB730" s="6"/>
      <c r="NC730" s="6"/>
      <c r="ND730" s="6"/>
      <c r="NE730" s="6"/>
      <c r="NF730" s="6"/>
      <c r="NG730" s="6"/>
      <c r="NH730" s="6"/>
      <c r="NI730" s="6"/>
      <c r="NJ730" s="6"/>
      <c r="NK730" s="6"/>
      <c r="NL730" s="6"/>
      <c r="NM730" s="6"/>
      <c r="NN730" s="6"/>
      <c r="NO730" s="6"/>
      <c r="NP730" s="6"/>
      <c r="NQ730" s="6"/>
      <c r="NR730" s="6"/>
      <c r="NS730" s="6"/>
      <c r="NT730" s="6"/>
      <c r="NU730" s="6"/>
      <c r="NV730" s="6"/>
      <c r="NW730" s="6"/>
      <c r="NX730" s="6"/>
      <c r="NY730" s="6"/>
      <c r="NZ730" s="6"/>
      <c r="OA730" s="6"/>
      <c r="OB730" s="6"/>
      <c r="OC730" s="6"/>
      <c r="OD730" s="6"/>
      <c r="OE730" s="6"/>
      <c r="OF730" s="6"/>
      <c r="OG730" s="6"/>
      <c r="OH730" s="6"/>
      <c r="OI730" s="6"/>
      <c r="OJ730" s="6"/>
      <c r="OK730" s="6"/>
      <c r="OL730" s="6"/>
      <c r="OM730" s="6"/>
      <c r="ON730" s="6"/>
      <c r="OO730" s="6"/>
      <c r="OP730" s="6"/>
      <c r="OQ730" s="6"/>
      <c r="OR730" s="6"/>
      <c r="OS730" s="6"/>
      <c r="OT730" s="6"/>
      <c r="OU730" s="6"/>
      <c r="OV730" s="6"/>
      <c r="OW730" s="6"/>
      <c r="OX730" s="6"/>
      <c r="OY730" s="6"/>
      <c r="OZ730" s="6"/>
      <c r="PA730" s="6"/>
      <c r="PB730" s="6"/>
      <c r="PC730" s="6"/>
      <c r="PD730" s="6"/>
      <c r="PE730" s="6"/>
      <c r="PF730" s="6"/>
      <c r="PG730" s="6"/>
      <c r="PH730" s="6"/>
      <c r="PI730" s="6"/>
      <c r="PJ730" s="6"/>
      <c r="PK730" s="6"/>
      <c r="PL730" s="6"/>
      <c r="PM730" s="6"/>
      <c r="PN730" s="6"/>
      <c r="PO730" s="6"/>
      <c r="PP730" s="6"/>
      <c r="PQ730" s="6"/>
      <c r="PR730" s="6"/>
      <c r="PS730" s="6"/>
      <c r="PT730" s="6"/>
      <c r="PU730" s="6"/>
      <c r="PV730" s="6"/>
      <c r="PW730" s="6"/>
      <c r="PX730" s="6"/>
      <c r="PY730" s="6"/>
      <c r="PZ730" s="6"/>
      <c r="QA730" s="6"/>
      <c r="QB730" s="6"/>
      <c r="QC730" s="6"/>
      <c r="QD730" s="6"/>
      <c r="QE730" s="6"/>
      <c r="QF730" s="6"/>
      <c r="QG730" s="6"/>
      <c r="QH730" s="6"/>
      <c r="QI730" s="6"/>
      <c r="QJ730" s="6"/>
      <c r="QK730" s="6"/>
      <c r="QL730" s="6"/>
      <c r="QM730" s="6"/>
      <c r="QN730" s="6"/>
      <c r="QO730" s="6"/>
      <c r="QP730" s="6"/>
      <c r="QQ730" s="6"/>
      <c r="QR730" s="6"/>
      <c r="QS730" s="6"/>
      <c r="QT730" s="6"/>
      <c r="QU730" s="6"/>
      <c r="QV730" s="6"/>
      <c r="QW730" s="6"/>
      <c r="QX730" s="6"/>
      <c r="QY730" s="6"/>
      <c r="QZ730" s="6"/>
      <c r="RA730" s="6"/>
      <c r="RB730" s="6"/>
      <c r="RC730" s="6"/>
      <c r="RD730" s="6"/>
      <c r="RE730" s="6"/>
      <c r="RF730" s="6"/>
      <c r="RG730" s="6"/>
      <c r="RH730" s="6"/>
      <c r="RI730" s="6"/>
      <c r="RJ730" s="6"/>
      <c r="RK730" s="6"/>
      <c r="RL730" s="6"/>
      <c r="RM730" s="6"/>
      <c r="RN730" s="6"/>
      <c r="RO730" s="6"/>
      <c r="RP730" s="6"/>
      <c r="RQ730" s="6"/>
      <c r="RR730" s="6"/>
      <c r="RS730" s="6"/>
      <c r="RT730" s="6"/>
      <c r="RU730" s="6"/>
      <c r="RV730" s="6"/>
      <c r="RW730" s="6"/>
      <c r="RX730" s="6"/>
      <c r="RY730" s="6"/>
      <c r="RZ730" s="6"/>
      <c r="SA730" s="6"/>
      <c r="SB730" s="6"/>
      <c r="SC730" s="6"/>
      <c r="SD730" s="6"/>
      <c r="SE730" s="6"/>
      <c r="SF730" s="6"/>
      <c r="SG730" s="6"/>
      <c r="SH730" s="6"/>
      <c r="SI730" s="6"/>
      <c r="SJ730" s="6"/>
      <c r="SK730" s="6"/>
      <c r="SL730" s="6"/>
      <c r="SM730" s="6"/>
      <c r="SN730" s="6"/>
      <c r="SO730" s="6"/>
      <c r="SP730" s="6"/>
      <c r="SQ730" s="6"/>
      <c r="SR730" s="6"/>
      <c r="SS730" s="6"/>
      <c r="ST730" s="6"/>
      <c r="SU730" s="6"/>
      <c r="SV730" s="6"/>
      <c r="SW730" s="6"/>
      <c r="SX730" s="6"/>
      <c r="SY730" s="6"/>
      <c r="SZ730" s="6"/>
      <c r="TA730" s="6"/>
      <c r="TB730" s="6"/>
      <c r="TC730" s="6"/>
      <c r="TD730" s="6"/>
      <c r="TE730" s="6"/>
      <c r="TF730" s="6"/>
      <c r="TG730" s="6"/>
      <c r="TH730" s="6"/>
      <c r="TI730" s="6"/>
      <c r="TJ730" s="6"/>
      <c r="TK730" s="6"/>
      <c r="TL730" s="6"/>
      <c r="TM730" s="6"/>
      <c r="TN730" s="6"/>
      <c r="TO730" s="6"/>
      <c r="TP730" s="6"/>
      <c r="TQ730" s="6"/>
      <c r="TR730" s="6"/>
      <c r="TS730" s="6"/>
      <c r="TT730" s="6"/>
      <c r="TU730" s="6"/>
      <c r="TV730" s="6"/>
      <c r="TW730" s="6"/>
      <c r="TX730" s="6"/>
      <c r="TY730" s="6"/>
      <c r="TZ730" s="6"/>
      <c r="UA730" s="6"/>
      <c r="UB730" s="6"/>
      <c r="UC730" s="6"/>
      <c r="UD730" s="6"/>
      <c r="UE730" s="6"/>
      <c r="UF730" s="6"/>
      <c r="UG730" s="6"/>
      <c r="UH730" s="6"/>
      <c r="UI730" s="6"/>
      <c r="UJ730" s="6"/>
      <c r="UK730" s="6"/>
      <c r="UL730" s="6"/>
      <c r="UM730" s="6"/>
      <c r="UN730" s="6"/>
      <c r="UO730" s="6"/>
      <c r="UP730" s="6"/>
      <c r="UQ730" s="6"/>
      <c r="UR730" s="6"/>
      <c r="US730" s="6"/>
      <c r="UT730" s="6"/>
      <c r="UU730" s="6"/>
      <c r="UV730" s="6"/>
      <c r="UW730" s="6"/>
      <c r="UX730" s="6"/>
      <c r="UY730" s="6"/>
      <c r="UZ730" s="6"/>
      <c r="VA730" s="6"/>
      <c r="VB730" s="6"/>
      <c r="VC730" s="6"/>
      <c r="VD730" s="6"/>
      <c r="VE730" s="6"/>
      <c r="VF730" s="6"/>
      <c r="VG730" s="6"/>
      <c r="VH730" s="6"/>
      <c r="VI730" s="6"/>
      <c r="VJ730" s="6"/>
      <c r="VK730" s="6"/>
      <c r="VL730" s="6"/>
      <c r="VM730" s="6"/>
      <c r="VN730" s="6"/>
      <c r="VO730" s="6"/>
      <c r="VP730" s="6"/>
      <c r="VQ730" s="6"/>
      <c r="VR730" s="6"/>
      <c r="VS730" s="6"/>
      <c r="VT730" s="6"/>
      <c r="VU730" s="6"/>
      <c r="VV730" s="6"/>
      <c r="VW730" s="6"/>
      <c r="VX730" s="6"/>
      <c r="VY730" s="6"/>
      <c r="VZ730" s="6"/>
      <c r="WA730" s="6"/>
      <c r="WB730" s="6"/>
      <c r="WC730" s="6"/>
      <c r="WD730" s="6"/>
      <c r="WE730" s="6"/>
      <c r="WF730" s="6"/>
      <c r="WG730" s="6"/>
      <c r="WH730" s="6"/>
      <c r="WI730" s="6"/>
      <c r="WJ730" s="6"/>
      <c r="WK730" s="6"/>
      <c r="WL730" s="6"/>
      <c r="WM730" s="6"/>
      <c r="WN730" s="6"/>
      <c r="WO730" s="6"/>
      <c r="WP730" s="6"/>
      <c r="WQ730" s="6"/>
      <c r="WR730" s="6"/>
      <c r="WS730" s="6"/>
      <c r="WT730" s="6"/>
      <c r="WU730" s="6"/>
      <c r="WV730" s="6"/>
      <c r="WW730" s="6"/>
      <c r="WX730" s="6"/>
      <c r="WY730" s="6"/>
      <c r="WZ730" s="6"/>
      <c r="XA730" s="6"/>
      <c r="XB730" s="6"/>
      <c r="XC730" s="6"/>
      <c r="XD730" s="6"/>
      <c r="XE730" s="6"/>
      <c r="XF730" s="6"/>
      <c r="XG730" s="6"/>
      <c r="XH730" s="6"/>
      <c r="XI730" s="6"/>
      <c r="XJ730" s="6"/>
      <c r="XK730" s="6"/>
      <c r="XL730" s="6"/>
      <c r="XM730" s="6"/>
      <c r="XN730" s="6"/>
      <c r="XO730" s="6"/>
      <c r="XP730" s="6"/>
      <c r="XQ730" s="6"/>
      <c r="XR730" s="6"/>
      <c r="XS730" s="6"/>
      <c r="XT730" s="6"/>
      <c r="XU730" s="6"/>
      <c r="XV730" s="6"/>
      <c r="XW730" s="6"/>
      <c r="XX730" s="6"/>
      <c r="XY730" s="6"/>
      <c r="XZ730" s="6"/>
      <c r="YA730" s="6"/>
      <c r="YB730" s="6"/>
      <c r="YC730" s="6"/>
      <c r="YD730" s="6"/>
      <c r="YE730" s="6"/>
      <c r="YF730" s="6"/>
      <c r="YG730" s="6"/>
      <c r="YH730" s="6"/>
      <c r="YI730" s="6"/>
      <c r="YJ730" s="6"/>
      <c r="YK730" s="6"/>
      <c r="YL730" s="6"/>
      <c r="YM730" s="6"/>
      <c r="YN730" s="6"/>
      <c r="YO730" s="6"/>
      <c r="YP730" s="6"/>
      <c r="YQ730" s="6"/>
      <c r="YR730" s="6"/>
      <c r="YS730" s="6"/>
      <c r="YT730" s="6"/>
      <c r="YU730" s="6"/>
      <c r="YV730" s="6"/>
      <c r="YW730" s="6"/>
      <c r="YX730" s="6"/>
      <c r="YY730" s="6"/>
      <c r="YZ730" s="6"/>
      <c r="ZA730" s="6"/>
      <c r="ZB730" s="6"/>
      <c r="ZC730" s="6"/>
      <c r="ZD730" s="6"/>
      <c r="ZE730" s="6"/>
      <c r="ZF730" s="6"/>
      <c r="ZG730" s="6"/>
      <c r="ZH730" s="6"/>
      <c r="ZI730" s="6"/>
      <c r="ZJ730" s="6"/>
      <c r="ZK730" s="6"/>
      <c r="ZL730" s="6"/>
      <c r="ZM730" s="6"/>
      <c r="ZN730" s="6"/>
      <c r="ZO730" s="6"/>
      <c r="ZP730" s="6"/>
      <c r="ZQ730" s="6"/>
      <c r="ZR730" s="6"/>
      <c r="ZS730" s="6"/>
      <c r="ZT730" s="6"/>
      <c r="ZU730" s="6"/>
      <c r="ZV730" s="6"/>
      <c r="ZW730" s="6"/>
      <c r="ZX730" s="6"/>
      <c r="ZY730" s="6"/>
      <c r="ZZ730" s="6"/>
      <c r="AAA730" s="6"/>
      <c r="AAB730" s="6"/>
      <c r="AAC730" s="6"/>
      <c r="AAD730" s="6"/>
      <c r="AAE730" s="6"/>
      <c r="AAF730" s="6"/>
      <c r="AAG730" s="6"/>
      <c r="AAH730" s="6"/>
      <c r="AAI730" s="6"/>
      <c r="AAJ730" s="6"/>
      <c r="AAK730" s="6"/>
      <c r="AAL730" s="6"/>
      <c r="AAM730" s="6"/>
      <c r="AAN730" s="6"/>
      <c r="AAO730" s="6"/>
      <c r="AAP730" s="6"/>
      <c r="AAQ730" s="6"/>
      <c r="AAR730" s="6"/>
      <c r="AAS730" s="6"/>
      <c r="AAT730" s="6"/>
      <c r="AAU730" s="6"/>
      <c r="AAV730" s="6"/>
      <c r="AAW730" s="6"/>
      <c r="AAX730" s="6"/>
      <c r="AAY730" s="6"/>
      <c r="AAZ730" s="6"/>
      <c r="ABA730" s="6"/>
      <c r="ABB730" s="6"/>
      <c r="ABC730" s="6"/>
      <c r="ABD730" s="6"/>
      <c r="ABE730" s="6"/>
      <c r="ABF730" s="6"/>
      <c r="ABG730" s="6"/>
      <c r="ABH730" s="6"/>
      <c r="ABI730" s="6"/>
      <c r="ABJ730" s="6"/>
      <c r="ABK730" s="6"/>
      <c r="ABL730" s="6"/>
      <c r="ABM730" s="6"/>
      <c r="ABN730" s="6"/>
      <c r="ABO730" s="6"/>
      <c r="ABP730" s="6"/>
      <c r="ABQ730" s="6"/>
      <c r="ABR730" s="6"/>
      <c r="ABS730" s="6"/>
      <c r="ABT730" s="6"/>
      <c r="ABU730" s="6"/>
      <c r="ABV730" s="6"/>
      <c r="ABW730" s="6"/>
      <c r="ABX730" s="6"/>
      <c r="ABY730" s="6"/>
      <c r="ABZ730" s="6"/>
      <c r="ACA730" s="6"/>
      <c r="ACB730" s="6"/>
      <c r="ACC730" s="6"/>
      <c r="ACD730" s="6"/>
      <c r="ACE730" s="6"/>
      <c r="ACF730" s="6"/>
      <c r="ACG730" s="6"/>
      <c r="ACH730" s="6"/>
      <c r="ACI730" s="6"/>
      <c r="ACJ730" s="6"/>
      <c r="ACK730" s="6"/>
      <c r="ACL730" s="6"/>
      <c r="ACM730" s="6"/>
      <c r="ACN730" s="6"/>
      <c r="ACO730" s="6"/>
      <c r="ACP730" s="6"/>
      <c r="ACQ730" s="6"/>
      <c r="ACR730" s="6"/>
      <c r="ACS730" s="6"/>
      <c r="ACT730" s="6"/>
      <c r="ACU730" s="6"/>
      <c r="ACV730" s="6"/>
      <c r="ACW730" s="6"/>
      <c r="ACX730" s="6"/>
      <c r="ACY730" s="6"/>
      <c r="ACZ730" s="6"/>
      <c r="ADA730" s="6"/>
      <c r="ADB730" s="6"/>
      <c r="ADC730" s="6"/>
      <c r="ADD730" s="6"/>
      <c r="ADE730" s="6"/>
      <c r="ADF730" s="6"/>
      <c r="ADG730" s="6"/>
      <c r="ADH730" s="6"/>
      <c r="ADI730" s="6"/>
      <c r="ADJ730" s="6"/>
      <c r="ADK730" s="6"/>
      <c r="ADL730" s="6"/>
      <c r="ADM730" s="6"/>
      <c r="ADN730" s="6"/>
      <c r="ADO730" s="6"/>
      <c r="ADP730" s="6"/>
      <c r="ADQ730" s="6"/>
      <c r="ADR730" s="6"/>
      <c r="ADS730" s="6"/>
      <c r="ADT730" s="6"/>
      <c r="ADU730" s="6"/>
      <c r="ADV730" s="6"/>
      <c r="ADW730" s="6"/>
      <c r="ADX730" s="6"/>
      <c r="ADY730" s="6"/>
      <c r="ADZ730" s="6"/>
      <c r="AEA730" s="6"/>
      <c r="AEB730" s="6"/>
      <c r="AEC730" s="6"/>
      <c r="AED730" s="6"/>
      <c r="AEE730" s="6"/>
      <c r="AEF730" s="6"/>
      <c r="AEG730" s="6"/>
      <c r="AEH730" s="6"/>
      <c r="AEI730" s="6"/>
      <c r="AEJ730" s="6"/>
      <c r="AEK730" s="6"/>
      <c r="AEL730" s="6"/>
      <c r="AEM730" s="6"/>
      <c r="AEN730" s="6"/>
      <c r="AEO730" s="6"/>
      <c r="AEP730" s="6"/>
      <c r="AEQ730" s="6"/>
      <c r="AER730" s="6"/>
      <c r="AES730" s="6"/>
      <c r="AET730" s="6"/>
      <c r="AEU730" s="6"/>
      <c r="AEV730" s="6"/>
      <c r="AEW730" s="6"/>
      <c r="AEX730" s="6"/>
      <c r="AEY730" s="6"/>
      <c r="AEZ730" s="6"/>
      <c r="AFA730" s="6"/>
      <c r="AFB730" s="6"/>
      <c r="AFC730" s="6"/>
      <c r="AFD730" s="6"/>
      <c r="AFE730" s="6"/>
      <c r="AFF730" s="6"/>
      <c r="AFG730" s="6"/>
      <c r="AFH730" s="6"/>
      <c r="AFI730" s="6"/>
      <c r="AFJ730" s="6"/>
      <c r="AFK730" s="6"/>
      <c r="AFL730" s="6"/>
      <c r="AFM730" s="6"/>
      <c r="AFN730" s="6"/>
      <c r="AFO730" s="6"/>
      <c r="AFP730" s="6"/>
      <c r="AFQ730" s="6"/>
      <c r="AFR730" s="6"/>
      <c r="AFS730" s="6"/>
      <c r="AFT730" s="6"/>
      <c r="AFU730" s="6"/>
      <c r="AFV730" s="6"/>
      <c r="AFW730" s="6"/>
      <c r="AFX730" s="6"/>
      <c r="AFY730" s="6"/>
      <c r="AFZ730" s="6"/>
      <c r="AGA730" s="6"/>
      <c r="AGB730" s="6"/>
      <c r="AGC730" s="6"/>
      <c r="AGD730" s="6"/>
      <c r="AGE730" s="6"/>
      <c r="AGF730" s="6"/>
      <c r="AGG730" s="6"/>
      <c r="AGH730" s="6"/>
      <c r="AGI730" s="6"/>
      <c r="AGJ730" s="6"/>
      <c r="AGK730" s="6"/>
      <c r="AGL730" s="6"/>
      <c r="AGM730" s="6"/>
      <c r="AGN730" s="6"/>
      <c r="AGO730" s="6"/>
      <c r="AGP730" s="6"/>
      <c r="AGQ730" s="6"/>
      <c r="AGR730" s="6"/>
      <c r="AGS730" s="6"/>
      <c r="AGT730" s="6"/>
      <c r="AGU730" s="6"/>
      <c r="AGV730" s="6"/>
      <c r="AGW730" s="6"/>
      <c r="AGX730" s="6"/>
      <c r="AGY730" s="6"/>
      <c r="AGZ730" s="6"/>
      <c r="AHA730" s="6"/>
      <c r="AHB730" s="6"/>
      <c r="AHC730" s="6"/>
      <c r="AHD730" s="6"/>
      <c r="AHE730" s="6"/>
      <c r="AHF730" s="6"/>
      <c r="AHG730" s="6"/>
      <c r="AHH730" s="6"/>
      <c r="AHI730" s="6"/>
      <c r="AHJ730" s="6"/>
      <c r="AHK730" s="6"/>
      <c r="AHL730" s="6"/>
      <c r="AHM730" s="6"/>
      <c r="AHN730" s="6"/>
      <c r="AHO730" s="6"/>
      <c r="AHP730" s="6"/>
      <c r="AHQ730" s="6"/>
      <c r="AHR730" s="6"/>
      <c r="AHS730" s="6"/>
      <c r="AHT730" s="6"/>
      <c r="AHU730" s="6"/>
      <c r="AHV730" s="6"/>
      <c r="AHW730" s="6"/>
      <c r="AHX730" s="6"/>
      <c r="AHY730" s="6"/>
      <c r="AHZ730" s="6"/>
      <c r="AIA730" s="6"/>
      <c r="AIB730" s="6"/>
      <c r="AIC730" s="6"/>
      <c r="AID730" s="6"/>
      <c r="AIE730" s="6"/>
      <c r="AIF730" s="6"/>
      <c r="AIG730" s="6"/>
      <c r="AIH730" s="6"/>
      <c r="AII730" s="6"/>
      <c r="AIJ730" s="6"/>
      <c r="AIK730" s="6"/>
      <c r="AIL730" s="6"/>
      <c r="AIM730" s="6"/>
      <c r="AIN730" s="6"/>
      <c r="AIO730" s="6"/>
      <c r="AIP730" s="6"/>
      <c r="AIQ730" s="6"/>
      <c r="AIR730" s="6"/>
      <c r="AIS730" s="6"/>
      <c r="AIT730" s="6"/>
      <c r="AIU730" s="6"/>
      <c r="AIV730" s="6"/>
      <c r="AIW730" s="6"/>
      <c r="AIX730" s="6"/>
      <c r="AIY730" s="6"/>
      <c r="AIZ730" s="6"/>
      <c r="AJA730" s="6"/>
      <c r="AJB730" s="6"/>
      <c r="AJC730" s="6"/>
      <c r="AJD730" s="6"/>
      <c r="AJE730" s="6"/>
      <c r="AJF730" s="6"/>
      <c r="AJG730" s="6"/>
      <c r="AJH730" s="6"/>
      <c r="AJI730" s="6"/>
      <c r="AJJ730" s="6"/>
      <c r="AJK730" s="6"/>
      <c r="AJL730" s="6"/>
      <c r="AJM730" s="6"/>
      <c r="AJN730" s="6"/>
      <c r="AJO730" s="6"/>
      <c r="AJP730" s="6"/>
      <c r="AJQ730" s="6"/>
      <c r="AJR730" s="6"/>
      <c r="AJS730" s="6"/>
      <c r="AJT730" s="6"/>
      <c r="AJU730" s="6"/>
      <c r="AJV730" s="6"/>
      <c r="AJW730" s="6"/>
      <c r="AJX730" s="6"/>
      <c r="AJY730" s="6"/>
      <c r="AJZ730" s="6"/>
      <c r="AKA730" s="6"/>
      <c r="AKB730" s="6"/>
      <c r="AKC730" s="6"/>
      <c r="AKD730" s="6"/>
      <c r="AKE730" s="6"/>
      <c r="AKF730" s="6"/>
      <c r="AKG730" s="6"/>
      <c r="AKH730" s="6"/>
      <c r="AKI730" s="6"/>
      <c r="AKJ730" s="6"/>
      <c r="AKK730" s="6"/>
      <c r="AKL730" s="6"/>
      <c r="AKM730" s="6"/>
      <c r="AKN730" s="6"/>
      <c r="AKO730" s="6"/>
      <c r="AKP730" s="6"/>
      <c r="AKQ730" s="6"/>
      <c r="AKR730" s="6"/>
      <c r="AKS730" s="6"/>
      <c r="AKT730" s="6"/>
      <c r="AKU730" s="6"/>
      <c r="AKV730" s="6"/>
      <c r="AKW730" s="6"/>
      <c r="AKX730" s="6"/>
      <c r="AKY730" s="6"/>
      <c r="AKZ730" s="6"/>
      <c r="ALA730" s="6"/>
      <c r="ALB730" s="6"/>
      <c r="ALC730" s="6"/>
      <c r="ALD730" s="6"/>
      <c r="ALE730" s="6"/>
      <c r="ALF730" s="6"/>
      <c r="ALG730" s="6"/>
      <c r="ALH730" s="6"/>
      <c r="ALI730" s="6"/>
      <c r="ALJ730" s="6"/>
      <c r="ALK730" s="6"/>
      <c r="ALL730" s="6"/>
      <c r="ALM730" s="6"/>
      <c r="ALN730" s="6"/>
      <c r="ALO730" s="6"/>
      <c r="ALP730" s="6"/>
      <c r="ALQ730" s="6"/>
      <c r="ALR730" s="6"/>
      <c r="ALS730" s="6"/>
      <c r="ALT730" s="6"/>
      <c r="ALU730" s="6"/>
      <c r="ALV730" s="6"/>
      <c r="ALW730" s="6"/>
      <c r="ALX730" s="6"/>
      <c r="ALY730" s="6"/>
      <c r="ALZ730" s="6"/>
      <c r="AMA730" s="6"/>
      <c r="AMB730" s="6"/>
      <c r="AMC730" s="6"/>
      <c r="AMD730" s="6"/>
      <c r="AME730" s="6"/>
      <c r="AMF730" s="6"/>
      <c r="AMG730" s="6"/>
      <c r="AMH730" s="6"/>
      <c r="AMI730" s="6"/>
      <c r="AMJ730" s="6"/>
      <c r="AMK730" s="6"/>
      <c r="AML730" s="6"/>
      <c r="AMM730" s="6"/>
      <c r="AMN730" s="6"/>
      <c r="AMO730" s="6"/>
      <c r="AMP730" s="6"/>
      <c r="AMQ730" s="6"/>
      <c r="AMR730" s="6"/>
      <c r="AMS730" s="6"/>
      <c r="AMT730" s="6"/>
      <c r="AMU730" s="6"/>
      <c r="AMV730" s="6"/>
      <c r="AMW730" s="6"/>
      <c r="AMX730" s="6"/>
      <c r="AMY730" s="6"/>
      <c r="AMZ730" s="6"/>
      <c r="ANA730" s="6"/>
      <c r="ANB730" s="6"/>
      <c r="ANC730" s="6"/>
      <c r="AND730" s="6"/>
      <c r="ANE730" s="6"/>
      <c r="ANF730" s="6"/>
      <c r="ANG730" s="6"/>
      <c r="ANH730" s="6"/>
      <c r="ANI730" s="6"/>
      <c r="ANJ730" s="6"/>
      <c r="ANK730" s="6"/>
      <c r="ANL730" s="6"/>
      <c r="ANM730" s="6"/>
      <c r="ANN730" s="6"/>
      <c r="ANO730" s="6"/>
      <c r="ANP730" s="6"/>
      <c r="ANQ730" s="6"/>
      <c r="ANR730" s="6"/>
      <c r="ANS730" s="6"/>
      <c r="ANT730" s="6"/>
      <c r="ANU730" s="6"/>
      <c r="ANV730" s="6"/>
      <c r="ANW730" s="6"/>
      <c r="ANX730" s="6"/>
      <c r="ANY730" s="6"/>
      <c r="ANZ730" s="6"/>
      <c r="AOA730" s="6"/>
      <c r="AOB730" s="6"/>
      <c r="AOC730" s="6"/>
      <c r="AOD730" s="6"/>
      <c r="AOE730" s="6"/>
      <c r="AOF730" s="6"/>
      <c r="AOG730" s="6"/>
      <c r="AOH730" s="6"/>
      <c r="AOI730" s="6"/>
      <c r="AOJ730" s="6"/>
      <c r="AOK730" s="6"/>
      <c r="AOL730" s="6"/>
      <c r="AOM730" s="6"/>
      <c r="AON730" s="6"/>
      <c r="AOO730" s="6"/>
      <c r="AOP730" s="6"/>
      <c r="AOQ730" s="6"/>
      <c r="AOR730" s="6"/>
      <c r="AOS730" s="6"/>
      <c r="AOT730" s="6"/>
      <c r="AOU730" s="6"/>
      <c r="AOV730" s="6"/>
      <c r="AOW730" s="6"/>
      <c r="AOX730" s="6"/>
      <c r="AOY730" s="6"/>
      <c r="AOZ730" s="6"/>
      <c r="APA730" s="6"/>
      <c r="APB730" s="6"/>
      <c r="APC730" s="6"/>
      <c r="APD730" s="6"/>
      <c r="APE730" s="6"/>
      <c r="APF730" s="6"/>
      <c r="APG730" s="6"/>
      <c r="APH730" s="6"/>
      <c r="API730" s="6"/>
      <c r="APJ730" s="6"/>
      <c r="APK730" s="6"/>
      <c r="APL730" s="6"/>
      <c r="APM730" s="6"/>
      <c r="APN730" s="6"/>
      <c r="APO730" s="6"/>
      <c r="APP730" s="6"/>
      <c r="APQ730" s="6"/>
      <c r="APR730" s="6"/>
      <c r="APS730" s="6"/>
      <c r="APT730" s="6"/>
      <c r="APU730" s="6"/>
      <c r="APV730" s="6"/>
      <c r="APW730" s="6"/>
      <c r="APX730" s="6"/>
      <c r="APY730" s="6"/>
      <c r="APZ730" s="6"/>
      <c r="AQA730" s="6"/>
      <c r="AQB730" s="6"/>
      <c r="AQC730" s="6"/>
      <c r="AQD730" s="6"/>
      <c r="AQE730" s="6"/>
      <c r="AQF730" s="6"/>
      <c r="AQG730" s="6"/>
      <c r="AQH730" s="6"/>
      <c r="AQI730" s="6"/>
      <c r="AQJ730" s="6"/>
      <c r="AQK730" s="6"/>
      <c r="AQL730" s="6"/>
      <c r="AQM730" s="6"/>
      <c r="AQN730" s="6"/>
      <c r="AQO730" s="6"/>
      <c r="AQP730" s="6"/>
      <c r="AQQ730" s="6"/>
      <c r="AQR730" s="6"/>
      <c r="AQS730" s="6"/>
      <c r="AQT730" s="6"/>
      <c r="AQU730" s="6"/>
      <c r="AQV730" s="6"/>
      <c r="AQW730" s="6"/>
      <c r="AQX730" s="6"/>
      <c r="AQY730" s="6"/>
      <c r="AQZ730" s="6"/>
      <c r="ARA730" s="6"/>
      <c r="ARB730" s="6"/>
      <c r="ARC730" s="6"/>
      <c r="ARD730" s="6"/>
      <c r="ARE730" s="6"/>
      <c r="ARF730" s="6"/>
      <c r="ARG730" s="6"/>
      <c r="ARH730" s="6"/>
      <c r="ARI730" s="6"/>
      <c r="ARJ730" s="6"/>
      <c r="ARK730" s="6"/>
      <c r="ARL730" s="6"/>
      <c r="ARM730" s="6"/>
      <c r="ARN730" s="6"/>
      <c r="ARO730" s="6"/>
      <c r="ARP730" s="6"/>
      <c r="ARQ730" s="6"/>
      <c r="ARR730" s="6"/>
      <c r="ARS730" s="6"/>
      <c r="ART730" s="6"/>
      <c r="ARU730" s="6"/>
      <c r="ARV730" s="6"/>
      <c r="ARW730" s="6"/>
      <c r="ARX730" s="6"/>
      <c r="ARY730" s="6"/>
      <c r="ARZ730" s="6"/>
      <c r="ASA730" s="6"/>
      <c r="ASB730" s="6"/>
      <c r="ASC730" s="6"/>
      <c r="ASD730" s="6"/>
      <c r="ASE730" s="6"/>
      <c r="ASF730" s="6"/>
      <c r="ASG730" s="6"/>
      <c r="ASH730" s="6"/>
      <c r="ASI730" s="6"/>
      <c r="ASJ730" s="6"/>
      <c r="ASK730" s="6"/>
      <c r="ASL730" s="6"/>
      <c r="ASM730" s="6"/>
      <c r="ASN730" s="6"/>
      <c r="ASO730" s="6"/>
      <c r="ASP730" s="6"/>
      <c r="ASQ730" s="6"/>
      <c r="ASR730" s="6"/>
      <c r="ASS730" s="6"/>
      <c r="AST730" s="6"/>
      <c r="ASU730" s="6"/>
      <c r="ASV730" s="6"/>
      <c r="ASW730" s="6"/>
      <c r="ASX730" s="6"/>
      <c r="ASY730" s="6"/>
      <c r="ASZ730" s="6"/>
      <c r="ATA730" s="6"/>
      <c r="ATB730" s="6"/>
      <c r="ATC730" s="6"/>
      <c r="ATD730" s="6"/>
      <c r="ATE730" s="6"/>
      <c r="ATF730" s="6"/>
      <c r="ATG730" s="6"/>
      <c r="ATH730" s="6"/>
      <c r="ATI730" s="6"/>
      <c r="ATJ730" s="6"/>
      <c r="ATK730" s="6"/>
      <c r="ATL730" s="6"/>
      <c r="ATM730" s="6"/>
      <c r="ATN730" s="6"/>
      <c r="ATO730" s="6"/>
      <c r="ATP730" s="6"/>
      <c r="ATQ730" s="6"/>
      <c r="ATR730" s="6"/>
      <c r="ATS730" s="6"/>
      <c r="ATT730" s="6"/>
      <c r="ATU730" s="6"/>
      <c r="ATV730" s="6"/>
      <c r="ATW730" s="6"/>
      <c r="ATX730" s="6"/>
      <c r="ATY730" s="6"/>
      <c r="ATZ730" s="6"/>
      <c r="AUA730" s="6"/>
      <c r="AUB730" s="6"/>
      <c r="AUC730" s="6"/>
      <c r="AUD730" s="6"/>
      <c r="AUE730" s="6"/>
      <c r="AUF730" s="6"/>
      <c r="AUG730" s="6"/>
      <c r="AUH730" s="6"/>
      <c r="AUI730" s="6"/>
      <c r="AUJ730" s="6"/>
      <c r="AUK730" s="6"/>
      <c r="AUL730" s="6"/>
      <c r="AUM730" s="6"/>
      <c r="AUN730" s="6"/>
      <c r="AUO730" s="6"/>
      <c r="AUP730" s="6"/>
      <c r="AUQ730" s="6"/>
      <c r="AUR730" s="6"/>
      <c r="AUS730" s="6"/>
      <c r="AUT730" s="6"/>
      <c r="AUU730" s="6"/>
      <c r="AUV730" s="6"/>
      <c r="AUW730" s="6"/>
      <c r="AUX730" s="6"/>
      <c r="AUY730" s="6"/>
      <c r="AUZ730" s="6"/>
      <c r="AVA730" s="6"/>
      <c r="AVB730" s="6"/>
      <c r="AVC730" s="6"/>
      <c r="AVD730" s="6"/>
      <c r="AVE730" s="6"/>
      <c r="AVF730" s="6"/>
      <c r="AVG730" s="6"/>
      <c r="AVH730" s="6"/>
      <c r="AVI730" s="6"/>
      <c r="AVJ730" s="6"/>
      <c r="AVK730" s="6"/>
      <c r="AVL730" s="6"/>
      <c r="AVM730" s="6"/>
      <c r="AVN730" s="6"/>
      <c r="AVO730" s="6"/>
      <c r="AVP730" s="6"/>
      <c r="AVQ730" s="6"/>
      <c r="AVR730" s="6"/>
      <c r="AVS730" s="6"/>
      <c r="AVT730" s="6"/>
      <c r="AVU730" s="6"/>
      <c r="AVV730" s="6"/>
      <c r="AVW730" s="6"/>
      <c r="AVX730" s="6"/>
      <c r="AVY730" s="6"/>
      <c r="AVZ730" s="6"/>
      <c r="AWA730" s="6"/>
      <c r="AWB730" s="6"/>
      <c r="AWC730" s="6"/>
      <c r="AWD730" s="6"/>
      <c r="AWE730" s="6"/>
      <c r="AWF730" s="6"/>
      <c r="AWG730" s="6"/>
      <c r="AWH730" s="6"/>
      <c r="AWI730" s="6"/>
      <c r="AWJ730" s="6"/>
      <c r="AWK730" s="6"/>
      <c r="AWL730" s="6"/>
      <c r="AWM730" s="6"/>
      <c r="AWN730" s="6"/>
      <c r="AWO730" s="6"/>
      <c r="AWP730" s="6"/>
      <c r="AWQ730" s="6"/>
      <c r="AWR730" s="6"/>
      <c r="AWS730" s="6"/>
      <c r="AWT730" s="6"/>
      <c r="AWU730" s="6"/>
      <c r="AWV730" s="6"/>
      <c r="AWW730" s="6"/>
      <c r="AWX730" s="6"/>
      <c r="AWY730" s="6"/>
      <c r="AWZ730" s="6"/>
      <c r="AXA730" s="6"/>
      <c r="AXB730" s="6"/>
      <c r="AXC730" s="6"/>
      <c r="AXD730" s="6"/>
      <c r="AXE730" s="6"/>
      <c r="AXF730" s="6"/>
      <c r="AXG730" s="6"/>
      <c r="AXH730" s="6"/>
      <c r="AXI730" s="6"/>
      <c r="AXJ730" s="6"/>
      <c r="AXK730" s="6"/>
      <c r="AXL730" s="6"/>
      <c r="AXM730" s="6"/>
      <c r="AXN730" s="6"/>
      <c r="AXO730" s="6"/>
      <c r="AXP730" s="6"/>
      <c r="AXQ730" s="6"/>
      <c r="AXR730" s="6"/>
      <c r="AXS730" s="6"/>
      <c r="AXT730" s="6"/>
      <c r="AXU730" s="6"/>
      <c r="AXV730" s="6"/>
      <c r="AXW730" s="6"/>
      <c r="AXX730" s="6"/>
      <c r="AXY730" s="6"/>
      <c r="AXZ730" s="6"/>
      <c r="AYA730" s="6"/>
      <c r="AYB730" s="6"/>
      <c r="AYC730" s="6"/>
      <c r="AYD730" s="6"/>
      <c r="AYE730" s="6"/>
      <c r="AYF730" s="6"/>
      <c r="AYG730" s="6"/>
      <c r="AYH730" s="6"/>
      <c r="AYI730" s="6"/>
      <c r="AYJ730" s="6"/>
      <c r="AYK730" s="6"/>
      <c r="AYL730" s="6"/>
      <c r="AYM730" s="6"/>
      <c r="AYN730" s="6"/>
      <c r="AYO730" s="6"/>
      <c r="AYP730" s="6"/>
      <c r="AYQ730" s="6"/>
      <c r="AYR730" s="6"/>
      <c r="AYS730" s="6"/>
      <c r="AYT730" s="6"/>
      <c r="AYU730" s="6"/>
      <c r="AYV730" s="6"/>
      <c r="AYW730" s="6"/>
      <c r="AYX730" s="6"/>
      <c r="AYY730" s="6"/>
      <c r="AYZ730" s="6"/>
      <c r="AZA730" s="6"/>
      <c r="AZB730" s="6"/>
      <c r="AZC730" s="6"/>
      <c r="AZD730" s="6"/>
      <c r="AZE730" s="6"/>
      <c r="AZF730" s="6"/>
      <c r="AZG730" s="6"/>
      <c r="AZH730" s="6"/>
      <c r="AZI730" s="6"/>
      <c r="AZJ730" s="6"/>
      <c r="AZK730" s="6"/>
      <c r="AZL730" s="6"/>
      <c r="AZM730" s="6"/>
      <c r="AZN730" s="6"/>
      <c r="AZO730" s="6"/>
      <c r="AZP730" s="6"/>
      <c r="AZQ730" s="6"/>
      <c r="AZR730" s="6"/>
      <c r="AZS730" s="6"/>
      <c r="AZT730" s="6"/>
      <c r="AZU730" s="6"/>
      <c r="AZV730" s="6"/>
      <c r="AZW730" s="6"/>
      <c r="AZX730" s="6"/>
      <c r="AZY730" s="6"/>
      <c r="AZZ730" s="6"/>
      <c r="BAA730" s="6"/>
      <c r="BAB730" s="6"/>
      <c r="BAC730" s="6"/>
      <c r="BAD730" s="6"/>
      <c r="BAE730" s="6"/>
      <c r="BAF730" s="6"/>
      <c r="BAG730" s="6"/>
      <c r="BAH730" s="6"/>
      <c r="BAI730" s="6"/>
      <c r="BAJ730" s="6"/>
      <c r="BAK730" s="6"/>
      <c r="BAL730" s="6"/>
      <c r="BAM730" s="6"/>
      <c r="BAN730" s="6"/>
      <c r="BAO730" s="6"/>
      <c r="BAP730" s="6"/>
      <c r="BAQ730" s="6"/>
      <c r="BAR730" s="6"/>
      <c r="BAS730" s="6"/>
      <c r="BAT730" s="6"/>
      <c r="BAU730" s="6"/>
      <c r="BAV730" s="6"/>
      <c r="BAW730" s="6"/>
      <c r="BAX730" s="6"/>
      <c r="BAY730" s="6"/>
      <c r="BAZ730" s="6"/>
      <c r="BBA730" s="6"/>
      <c r="BBB730" s="6"/>
      <c r="BBC730" s="6"/>
      <c r="BBD730" s="6"/>
      <c r="BBE730" s="6"/>
      <c r="BBF730" s="6"/>
      <c r="BBG730" s="6"/>
      <c r="BBH730" s="6"/>
      <c r="BBI730" s="6"/>
      <c r="BBJ730" s="6"/>
      <c r="BBK730" s="6"/>
      <c r="BBL730" s="6"/>
      <c r="BBM730" s="6"/>
      <c r="BBN730" s="6"/>
      <c r="BBO730" s="6"/>
      <c r="BBP730" s="6"/>
      <c r="BBQ730" s="6"/>
      <c r="BBR730" s="6"/>
      <c r="BBS730" s="6"/>
      <c r="BBT730" s="6"/>
      <c r="BBU730" s="6"/>
      <c r="BBV730" s="6"/>
      <c r="BBW730" s="6"/>
      <c r="BBX730" s="6"/>
      <c r="BBY730" s="6"/>
      <c r="BBZ730" s="6"/>
      <c r="BCA730" s="6"/>
      <c r="BCB730" s="6"/>
      <c r="BCC730" s="6"/>
      <c r="BCD730" s="6"/>
      <c r="BCE730" s="6"/>
      <c r="BCF730" s="6"/>
      <c r="BCG730" s="6"/>
      <c r="BCH730" s="6"/>
      <c r="BCI730" s="6"/>
      <c r="BCJ730" s="6"/>
      <c r="BCK730" s="6"/>
      <c r="BCL730" s="6"/>
      <c r="BCM730" s="6"/>
      <c r="BCN730" s="6"/>
      <c r="BCO730" s="6"/>
      <c r="BCP730" s="6"/>
      <c r="BCQ730" s="6"/>
      <c r="BCR730" s="6"/>
      <c r="BCS730" s="6"/>
      <c r="BCT730" s="6"/>
      <c r="BCU730" s="6"/>
      <c r="BCV730" s="6"/>
      <c r="BCW730" s="6"/>
      <c r="BCX730" s="6"/>
      <c r="BCY730" s="6"/>
      <c r="BCZ730" s="6"/>
      <c r="BDA730" s="6"/>
      <c r="BDB730" s="6"/>
      <c r="BDC730" s="6"/>
      <c r="BDD730" s="6"/>
      <c r="BDE730" s="6"/>
      <c r="BDF730" s="6"/>
      <c r="BDG730" s="6"/>
      <c r="BDH730" s="6"/>
      <c r="BDI730" s="6"/>
      <c r="BDJ730" s="6"/>
      <c r="BDK730" s="6"/>
      <c r="BDL730" s="6"/>
      <c r="BDM730" s="6"/>
      <c r="BDN730" s="6"/>
      <c r="BDO730" s="6"/>
      <c r="BDP730" s="6"/>
      <c r="BDQ730" s="6"/>
      <c r="BDR730" s="6"/>
      <c r="BDS730" s="6"/>
      <c r="BDT730" s="6"/>
      <c r="BDU730" s="6"/>
      <c r="BDV730" s="6"/>
      <c r="BDW730" s="6"/>
      <c r="BDX730" s="6"/>
      <c r="BDY730" s="6"/>
      <c r="BDZ730" s="6"/>
      <c r="BEA730" s="6"/>
      <c r="BEB730" s="6"/>
      <c r="BEC730" s="6"/>
      <c r="BED730" s="6"/>
      <c r="BEE730" s="6"/>
      <c r="BEF730" s="6"/>
      <c r="BEG730" s="6"/>
      <c r="BEH730" s="6"/>
      <c r="BEI730" s="6"/>
      <c r="BEJ730" s="6"/>
      <c r="BEK730" s="6"/>
      <c r="BEL730" s="6"/>
      <c r="BEM730" s="6"/>
      <c r="BEN730" s="6"/>
      <c r="BEO730" s="6"/>
      <c r="BEP730" s="6"/>
      <c r="BEQ730" s="6"/>
      <c r="BER730" s="6"/>
      <c r="BES730" s="6"/>
      <c r="BET730" s="6"/>
      <c r="BEU730" s="6"/>
      <c r="BEV730" s="6"/>
      <c r="BEW730" s="6"/>
      <c r="BEX730" s="6"/>
      <c r="BEY730" s="6"/>
      <c r="BEZ730" s="6"/>
      <c r="BFA730" s="6"/>
      <c r="BFB730" s="6"/>
      <c r="BFC730" s="6"/>
      <c r="BFD730" s="6"/>
      <c r="BFE730" s="6"/>
      <c r="BFF730" s="6"/>
      <c r="BFG730" s="6"/>
      <c r="BFH730" s="6"/>
      <c r="BFI730" s="6"/>
      <c r="BFJ730" s="6"/>
      <c r="BFK730" s="6"/>
      <c r="BFL730" s="6"/>
      <c r="BFM730" s="6"/>
      <c r="BFN730" s="6"/>
      <c r="BFO730" s="6"/>
      <c r="BFP730" s="6"/>
      <c r="BFQ730" s="6"/>
      <c r="BFR730" s="6"/>
      <c r="BFS730" s="6"/>
      <c r="BFT730" s="6"/>
      <c r="BFU730" s="6"/>
      <c r="BFV730" s="6"/>
      <c r="BFW730" s="6"/>
      <c r="BFX730" s="6"/>
      <c r="BFY730" s="6"/>
      <c r="BFZ730" s="6"/>
      <c r="BGA730" s="6"/>
      <c r="BGB730" s="6"/>
      <c r="BGC730" s="6"/>
      <c r="BGD730" s="6"/>
      <c r="BGE730" s="6"/>
      <c r="BGF730" s="6"/>
      <c r="BGG730" s="6"/>
      <c r="BGH730" s="6"/>
      <c r="BGI730" s="6"/>
      <c r="BGJ730" s="6"/>
      <c r="BGK730" s="6"/>
      <c r="BGL730" s="6"/>
      <c r="BGM730" s="6"/>
      <c r="BGN730" s="6"/>
      <c r="BGO730" s="6"/>
      <c r="BGP730" s="6"/>
      <c r="BGQ730" s="6"/>
      <c r="BGR730" s="6"/>
      <c r="BGS730" s="6"/>
      <c r="BGT730" s="6"/>
      <c r="BGU730" s="6"/>
      <c r="BGV730" s="6"/>
      <c r="BGW730" s="6"/>
      <c r="BGX730" s="6"/>
      <c r="BGY730" s="6"/>
      <c r="BGZ730" s="6"/>
      <c r="BHA730" s="6"/>
      <c r="BHB730" s="6"/>
      <c r="BHC730" s="6"/>
      <c r="BHD730" s="6"/>
      <c r="BHE730" s="6"/>
      <c r="BHF730" s="6"/>
      <c r="BHG730" s="6"/>
      <c r="BHH730" s="6"/>
      <c r="BHI730" s="6"/>
      <c r="BHJ730" s="6"/>
      <c r="BHK730" s="6"/>
      <c r="BHL730" s="6"/>
      <c r="BHM730" s="6"/>
      <c r="BHN730" s="6"/>
      <c r="BHO730" s="6"/>
      <c r="BHP730" s="6"/>
      <c r="BHQ730" s="6"/>
      <c r="BHR730" s="6"/>
      <c r="BHS730" s="6"/>
      <c r="BHT730" s="6"/>
      <c r="BHU730" s="6"/>
      <c r="BHV730" s="6"/>
      <c r="BHW730" s="6"/>
      <c r="BHX730" s="6"/>
      <c r="BHY730" s="6"/>
      <c r="BHZ730" s="6"/>
      <c r="BIA730" s="6"/>
      <c r="BIB730" s="6"/>
      <c r="BIC730" s="6"/>
      <c r="BID730" s="6"/>
      <c r="BIE730" s="6"/>
      <c r="BIF730" s="6"/>
      <c r="BIG730" s="6"/>
      <c r="BIH730" s="6"/>
      <c r="BII730" s="6"/>
      <c r="BIJ730" s="6"/>
      <c r="BIK730" s="6"/>
      <c r="BIL730" s="6"/>
      <c r="BIM730" s="6"/>
      <c r="BIN730" s="6"/>
      <c r="BIO730" s="6"/>
      <c r="BIP730" s="6"/>
      <c r="BIQ730" s="6"/>
      <c r="BIR730" s="6"/>
      <c r="BIS730" s="6"/>
      <c r="BIT730" s="6"/>
      <c r="BIU730" s="6"/>
      <c r="BIV730" s="6"/>
      <c r="BIW730" s="6"/>
      <c r="BIX730" s="6"/>
      <c r="BIY730" s="6"/>
      <c r="BIZ730" s="6"/>
      <c r="BJA730" s="6"/>
      <c r="BJB730" s="6"/>
      <c r="BJC730" s="6"/>
      <c r="BJD730" s="6"/>
      <c r="BJE730" s="6"/>
      <c r="BJF730" s="6"/>
      <c r="BJG730" s="6"/>
      <c r="BJH730" s="6"/>
      <c r="BJI730" s="6"/>
      <c r="BJJ730" s="6"/>
      <c r="BJK730" s="6"/>
      <c r="BJL730" s="6"/>
      <c r="BJM730" s="6"/>
      <c r="BJN730" s="6"/>
      <c r="BJO730" s="6"/>
      <c r="BJP730" s="6"/>
      <c r="BJQ730" s="6"/>
      <c r="BJR730" s="6"/>
      <c r="BJS730" s="6"/>
      <c r="BJT730" s="6"/>
      <c r="BJU730" s="6"/>
      <c r="BJV730" s="6"/>
      <c r="BJW730" s="6"/>
      <c r="BJX730" s="6"/>
      <c r="BJY730" s="6"/>
      <c r="BJZ730" s="6"/>
      <c r="BKA730" s="6"/>
      <c r="BKB730" s="6"/>
      <c r="BKC730" s="6"/>
      <c r="BKD730" s="6"/>
      <c r="BKE730" s="6"/>
      <c r="BKF730" s="6"/>
      <c r="BKG730" s="6"/>
      <c r="BKH730" s="6"/>
      <c r="BKI730" s="6"/>
      <c r="BKJ730" s="6"/>
      <c r="BKK730" s="6"/>
      <c r="BKL730" s="6"/>
      <c r="BKM730" s="6"/>
      <c r="BKN730" s="6"/>
      <c r="BKO730" s="6"/>
      <c r="BKP730" s="6"/>
      <c r="BKQ730" s="6"/>
      <c r="BKR730" s="6"/>
      <c r="BKS730" s="6"/>
      <c r="BKT730" s="6"/>
      <c r="BKU730" s="6"/>
      <c r="BKV730" s="6"/>
      <c r="BKW730" s="6"/>
      <c r="BKX730" s="6"/>
      <c r="BKY730" s="6"/>
      <c r="BKZ730" s="6"/>
      <c r="BLA730" s="6"/>
      <c r="BLB730" s="6"/>
      <c r="BLC730" s="6"/>
      <c r="BLD730" s="6"/>
      <c r="BLE730" s="6"/>
      <c r="BLF730" s="6"/>
      <c r="BLG730" s="6"/>
      <c r="BLH730" s="6"/>
      <c r="BLI730" s="6"/>
      <c r="BLJ730" s="6"/>
      <c r="BLK730" s="6"/>
      <c r="BLL730" s="6"/>
      <c r="BLM730" s="6"/>
      <c r="BLN730" s="6"/>
      <c r="BLO730" s="6"/>
      <c r="BLP730" s="6"/>
      <c r="BLQ730" s="6"/>
      <c r="BLR730" s="6"/>
      <c r="BLS730" s="6"/>
      <c r="BLT730" s="6"/>
      <c r="BLU730" s="6"/>
      <c r="BLV730" s="6"/>
      <c r="BLW730" s="6"/>
      <c r="BLX730" s="6"/>
      <c r="BLY730" s="6"/>
      <c r="BLZ730" s="6"/>
      <c r="BMA730" s="6"/>
      <c r="BMB730" s="6"/>
      <c r="BMC730" s="6"/>
      <c r="BMD730" s="6"/>
      <c r="BME730" s="6"/>
      <c r="BMF730" s="6"/>
      <c r="BMG730" s="6"/>
      <c r="BMH730" s="6"/>
      <c r="BMI730" s="6"/>
      <c r="BMJ730" s="6"/>
      <c r="BMK730" s="6"/>
      <c r="BML730" s="6"/>
      <c r="BMM730" s="6"/>
      <c r="BMN730" s="6"/>
      <c r="BMO730" s="6"/>
      <c r="BMP730" s="6"/>
      <c r="BMQ730" s="6"/>
      <c r="BMR730" s="6"/>
      <c r="BMS730" s="6"/>
      <c r="BMT730" s="6"/>
      <c r="BMU730" s="6"/>
      <c r="BMV730" s="6"/>
      <c r="BMW730" s="6"/>
      <c r="BMX730" s="6"/>
      <c r="BMY730" s="6"/>
      <c r="BMZ730" s="6"/>
      <c r="BNA730" s="6"/>
      <c r="BNB730" s="6"/>
      <c r="BNC730" s="6"/>
      <c r="BND730" s="6"/>
      <c r="BNE730" s="6"/>
      <c r="BNF730" s="6"/>
      <c r="BNG730" s="6"/>
      <c r="BNH730" s="6"/>
      <c r="BNI730" s="6"/>
      <c r="BNJ730" s="6"/>
      <c r="BNK730" s="6"/>
      <c r="BNL730" s="6"/>
      <c r="BNM730" s="6"/>
      <c r="BNN730" s="6"/>
      <c r="BNO730" s="6"/>
      <c r="BNP730" s="6"/>
      <c r="BNQ730" s="6"/>
      <c r="BNR730" s="6"/>
      <c r="BNS730" s="6"/>
      <c r="BNT730" s="6"/>
      <c r="BNU730" s="6"/>
      <c r="BNV730" s="6"/>
      <c r="BNW730" s="6"/>
      <c r="BNX730" s="6"/>
      <c r="BNY730" s="6"/>
      <c r="BNZ730" s="6"/>
      <c r="BOA730" s="6"/>
      <c r="BOB730" s="6"/>
      <c r="BOC730" s="6"/>
      <c r="BOD730" s="6"/>
      <c r="BOE730" s="6"/>
      <c r="BOF730" s="6"/>
      <c r="BOG730" s="6"/>
      <c r="BOH730" s="6"/>
      <c r="BOI730" s="6"/>
      <c r="BOJ730" s="6"/>
      <c r="BOK730" s="6"/>
      <c r="BOL730" s="6"/>
      <c r="BOM730" s="6"/>
      <c r="BON730" s="6"/>
      <c r="BOO730" s="6"/>
      <c r="BOP730" s="6"/>
      <c r="BOQ730" s="6"/>
      <c r="BOR730" s="6"/>
      <c r="BOS730" s="6"/>
      <c r="BOT730" s="6"/>
      <c r="BOU730" s="6"/>
      <c r="BOV730" s="6"/>
      <c r="BOW730" s="6"/>
      <c r="BOX730" s="6"/>
      <c r="BOY730" s="6"/>
      <c r="BOZ730" s="6"/>
      <c r="BPA730" s="6"/>
      <c r="BPB730" s="6"/>
      <c r="BPC730" s="6"/>
      <c r="BPD730" s="6"/>
      <c r="BPE730" s="6"/>
      <c r="BPF730" s="6"/>
      <c r="BPG730" s="6"/>
      <c r="BPH730" s="6"/>
      <c r="BPI730" s="6"/>
      <c r="BPJ730" s="6"/>
      <c r="BPK730" s="6"/>
      <c r="BPL730" s="6"/>
      <c r="BPM730" s="6"/>
      <c r="BPN730" s="6"/>
      <c r="BPO730" s="6"/>
      <c r="BPP730" s="6"/>
      <c r="BPQ730" s="6"/>
      <c r="BPR730" s="6"/>
      <c r="BPS730" s="6"/>
      <c r="BPT730" s="6"/>
      <c r="BPU730" s="6"/>
      <c r="BPV730" s="6"/>
      <c r="BPW730" s="6"/>
      <c r="BPX730" s="6"/>
      <c r="BPY730" s="6"/>
      <c r="BPZ730" s="6"/>
      <c r="BQA730" s="6"/>
      <c r="BQB730" s="6"/>
      <c r="BQC730" s="6"/>
      <c r="BQD730" s="6"/>
      <c r="BQE730" s="6"/>
      <c r="BQF730" s="6"/>
      <c r="BQG730" s="6"/>
      <c r="BQH730" s="6"/>
      <c r="BQI730" s="6"/>
      <c r="BQJ730" s="6"/>
      <c r="BQK730" s="6"/>
      <c r="BQL730" s="6"/>
      <c r="BQM730" s="6"/>
      <c r="BQN730" s="6"/>
      <c r="BQO730" s="6"/>
      <c r="BQP730" s="6"/>
      <c r="BQQ730" s="6"/>
      <c r="BQR730" s="6"/>
      <c r="BQS730" s="6"/>
      <c r="BQT730" s="6"/>
      <c r="BQU730" s="6"/>
      <c r="BQV730" s="6"/>
      <c r="BQW730" s="6"/>
      <c r="BQX730" s="6"/>
      <c r="BQY730" s="6"/>
      <c r="BQZ730" s="6"/>
      <c r="BRA730" s="6"/>
      <c r="BRB730" s="6"/>
      <c r="BRC730" s="6"/>
      <c r="BRD730" s="6"/>
      <c r="BRE730" s="6"/>
      <c r="BRF730" s="6"/>
      <c r="BRG730" s="6"/>
      <c r="BRH730" s="6"/>
      <c r="BRI730" s="6"/>
      <c r="BRJ730" s="6"/>
      <c r="BRK730" s="6"/>
      <c r="BRL730" s="6"/>
      <c r="BRM730" s="6"/>
      <c r="BRN730" s="6"/>
      <c r="BRO730" s="6"/>
      <c r="BRP730" s="6"/>
      <c r="BRQ730" s="6"/>
      <c r="BRR730" s="6"/>
      <c r="BRS730" s="6"/>
      <c r="BRT730" s="6"/>
      <c r="BRU730" s="6"/>
      <c r="BRV730" s="6"/>
      <c r="BRW730" s="6"/>
      <c r="BRX730" s="6"/>
      <c r="BRY730" s="6"/>
      <c r="BRZ730" s="6"/>
      <c r="BSA730" s="6"/>
      <c r="BSB730" s="6"/>
      <c r="BSC730" s="6"/>
      <c r="BSD730" s="6"/>
      <c r="BSE730" s="6"/>
      <c r="BSF730" s="6"/>
      <c r="BSG730" s="6"/>
      <c r="BSH730" s="6"/>
      <c r="BSI730" s="6"/>
      <c r="BSJ730" s="6"/>
      <c r="BSK730" s="6"/>
      <c r="BSL730" s="6"/>
      <c r="BSM730" s="6"/>
      <c r="BSN730" s="6"/>
      <c r="BSO730" s="6"/>
      <c r="BSP730" s="6"/>
      <c r="BSQ730" s="6"/>
      <c r="BSR730" s="6"/>
      <c r="BSS730" s="6"/>
      <c r="BST730" s="6"/>
      <c r="BSU730" s="6"/>
      <c r="BSV730" s="6"/>
      <c r="BSW730" s="6"/>
      <c r="BSX730" s="6"/>
      <c r="BSY730" s="6"/>
      <c r="BSZ730" s="6"/>
      <c r="BTA730" s="6"/>
      <c r="BTB730" s="6"/>
      <c r="BTC730" s="6"/>
      <c r="BTD730" s="6"/>
      <c r="BTE730" s="6"/>
      <c r="BTF730" s="6"/>
      <c r="BTG730" s="6"/>
      <c r="BTH730" s="6"/>
      <c r="BTI730" s="6"/>
      <c r="BTJ730" s="6"/>
      <c r="BTK730" s="6"/>
      <c r="BTL730" s="6"/>
      <c r="BTM730" s="6"/>
      <c r="BTN730" s="6"/>
      <c r="BTO730" s="6"/>
      <c r="BTP730" s="6"/>
      <c r="BTQ730" s="6"/>
      <c r="BTR730" s="6"/>
      <c r="BTS730" s="6"/>
      <c r="BTT730" s="6"/>
      <c r="BTU730" s="6"/>
      <c r="BTV730" s="6"/>
      <c r="BTW730" s="6"/>
      <c r="BTX730" s="6"/>
      <c r="BTY730" s="6"/>
      <c r="BTZ730" s="6"/>
      <c r="BUA730" s="6"/>
      <c r="BUB730" s="6"/>
      <c r="BUC730" s="6"/>
      <c r="BUD730" s="6"/>
      <c r="BUE730" s="6"/>
      <c r="BUF730" s="6"/>
      <c r="BUG730" s="6"/>
      <c r="BUH730" s="6"/>
      <c r="BUI730" s="6"/>
      <c r="BUJ730" s="6"/>
      <c r="BUK730" s="6"/>
      <c r="BUL730" s="6"/>
      <c r="BUM730" s="6"/>
      <c r="BUN730" s="6"/>
      <c r="BUO730" s="6"/>
      <c r="BUP730" s="6"/>
      <c r="BUQ730" s="6"/>
      <c r="BUR730" s="6"/>
      <c r="BUS730" s="6"/>
      <c r="BUT730" s="6"/>
      <c r="BUU730" s="6"/>
      <c r="BUV730" s="6"/>
      <c r="BUW730" s="6"/>
      <c r="BUX730" s="6"/>
      <c r="BUY730" s="6"/>
      <c r="BUZ730" s="6"/>
      <c r="BVA730" s="6"/>
      <c r="BVB730" s="6"/>
      <c r="BVC730" s="6"/>
      <c r="BVD730" s="6"/>
      <c r="BVE730" s="6"/>
      <c r="BVF730" s="6"/>
      <c r="BVG730" s="6"/>
      <c r="BVH730" s="6"/>
      <c r="BVI730" s="6"/>
      <c r="BVJ730" s="6"/>
      <c r="BVK730" s="6"/>
      <c r="BVL730" s="6"/>
      <c r="BVM730" s="6"/>
      <c r="BVN730" s="6"/>
      <c r="BVO730" s="6"/>
      <c r="BVP730" s="6"/>
      <c r="BVQ730" s="6"/>
      <c r="BVR730" s="6"/>
      <c r="BVS730" s="6"/>
      <c r="BVT730" s="6"/>
      <c r="BVU730" s="6"/>
      <c r="BVV730" s="6"/>
      <c r="BVW730" s="6"/>
      <c r="BVX730" s="6"/>
      <c r="BVY730" s="6"/>
      <c r="BVZ730" s="6"/>
      <c r="BWA730" s="6"/>
      <c r="BWB730" s="6"/>
      <c r="BWC730" s="6"/>
      <c r="BWD730" s="6"/>
      <c r="BWE730" s="6"/>
      <c r="BWF730" s="6"/>
      <c r="BWG730" s="6"/>
      <c r="BWH730" s="6"/>
      <c r="BWI730" s="6"/>
      <c r="BWJ730" s="6"/>
      <c r="BWK730" s="6"/>
      <c r="BWL730" s="6"/>
      <c r="BWM730" s="6"/>
      <c r="BWN730" s="6"/>
      <c r="BWO730" s="6"/>
      <c r="BWP730" s="6"/>
      <c r="BWQ730" s="6"/>
      <c r="BWR730" s="6"/>
      <c r="BWS730" s="6"/>
      <c r="BWT730" s="6"/>
      <c r="BWU730" s="6"/>
      <c r="BWV730" s="6"/>
      <c r="BWW730" s="6"/>
      <c r="BWX730" s="6"/>
      <c r="BWY730" s="6"/>
      <c r="BWZ730" s="6"/>
      <c r="BXA730" s="6"/>
      <c r="BXB730" s="6"/>
      <c r="BXC730" s="6"/>
      <c r="BXD730" s="6"/>
      <c r="BXE730" s="6"/>
      <c r="BXF730" s="6"/>
      <c r="BXG730" s="6"/>
      <c r="BXH730" s="6"/>
      <c r="BXI730" s="6"/>
      <c r="BXJ730" s="6"/>
      <c r="BXK730" s="6"/>
      <c r="BXL730" s="6"/>
      <c r="BXM730" s="6"/>
      <c r="BXN730" s="6"/>
      <c r="BXO730" s="6"/>
      <c r="BXP730" s="6"/>
      <c r="BXQ730" s="6"/>
      <c r="BXR730" s="6"/>
      <c r="BXS730" s="6"/>
      <c r="BXT730" s="6"/>
      <c r="BXU730" s="6"/>
      <c r="BXV730" s="6"/>
      <c r="BXW730" s="6"/>
      <c r="BXX730" s="6"/>
      <c r="BXY730" s="6"/>
      <c r="BXZ730" s="6"/>
      <c r="BYA730" s="6"/>
      <c r="BYB730" s="6"/>
      <c r="BYC730" s="6"/>
      <c r="BYD730" s="6"/>
      <c r="BYE730" s="6"/>
      <c r="BYF730" s="6"/>
      <c r="BYG730" s="6"/>
      <c r="BYH730" s="6"/>
      <c r="BYI730" s="6"/>
      <c r="BYJ730" s="6"/>
      <c r="BYK730" s="6"/>
      <c r="BYL730" s="6"/>
      <c r="BYM730" s="6"/>
      <c r="BYN730" s="6"/>
      <c r="BYO730" s="6"/>
      <c r="BYP730" s="6"/>
      <c r="BYQ730" s="6"/>
      <c r="BYR730" s="6"/>
      <c r="BYS730" s="6"/>
      <c r="BYT730" s="6"/>
      <c r="BYU730" s="6"/>
      <c r="BYV730" s="6"/>
      <c r="BYW730" s="6"/>
      <c r="BYX730" s="6"/>
      <c r="BYY730" s="6"/>
      <c r="BYZ730" s="6"/>
      <c r="BZA730" s="6"/>
      <c r="BZB730" s="6"/>
      <c r="BZC730" s="6"/>
      <c r="BZD730" s="6"/>
      <c r="BZE730" s="6"/>
      <c r="BZF730" s="6"/>
      <c r="BZG730" s="6"/>
      <c r="BZH730" s="6"/>
      <c r="BZI730" s="6"/>
      <c r="BZJ730" s="6"/>
      <c r="BZK730" s="6"/>
      <c r="BZL730" s="6"/>
      <c r="BZM730" s="6"/>
      <c r="BZN730" s="6"/>
      <c r="BZO730" s="6"/>
      <c r="BZP730" s="6"/>
      <c r="BZQ730" s="6"/>
      <c r="BZR730" s="6"/>
      <c r="BZS730" s="6"/>
      <c r="BZT730" s="6"/>
      <c r="BZU730" s="6"/>
      <c r="BZV730" s="6"/>
      <c r="BZW730" s="6"/>
      <c r="BZX730" s="6"/>
      <c r="BZY730" s="6"/>
      <c r="BZZ730" s="6"/>
      <c r="CAA730" s="6"/>
      <c r="CAB730" s="6"/>
      <c r="CAC730" s="6"/>
      <c r="CAD730" s="6"/>
      <c r="CAE730" s="6"/>
      <c r="CAF730" s="6"/>
      <c r="CAG730" s="6"/>
      <c r="CAH730" s="6"/>
      <c r="CAI730" s="6"/>
      <c r="CAJ730" s="6"/>
      <c r="CAK730" s="6"/>
      <c r="CAL730" s="6"/>
      <c r="CAM730" s="6"/>
      <c r="CAN730" s="6"/>
      <c r="CAO730" s="6"/>
      <c r="CAP730" s="6"/>
      <c r="CAQ730" s="6"/>
      <c r="CAR730" s="6"/>
      <c r="CAS730" s="6"/>
      <c r="CAT730" s="6"/>
      <c r="CAU730" s="6"/>
      <c r="CAV730" s="6"/>
      <c r="CAW730" s="6"/>
      <c r="CAX730" s="6"/>
      <c r="CAY730" s="6"/>
      <c r="CAZ730" s="6"/>
      <c r="CBA730" s="6"/>
      <c r="CBB730" s="6"/>
      <c r="CBC730" s="6"/>
      <c r="CBD730" s="6"/>
      <c r="CBE730" s="6"/>
      <c r="CBF730" s="6"/>
      <c r="CBG730" s="6"/>
      <c r="CBH730" s="6"/>
      <c r="CBI730" s="6"/>
      <c r="CBJ730" s="6"/>
      <c r="CBK730" s="6"/>
      <c r="CBL730" s="6"/>
      <c r="CBM730" s="6"/>
      <c r="CBN730" s="6"/>
      <c r="CBO730" s="6"/>
      <c r="CBP730" s="6"/>
      <c r="CBQ730" s="6"/>
      <c r="CBR730" s="6"/>
      <c r="CBS730" s="6"/>
      <c r="CBT730" s="6"/>
      <c r="CBU730" s="6"/>
      <c r="CBV730" s="6"/>
      <c r="CBW730" s="6"/>
      <c r="CBX730" s="6"/>
      <c r="CBY730" s="6"/>
      <c r="CBZ730" s="6"/>
      <c r="CCA730" s="6"/>
      <c r="CCB730" s="6"/>
      <c r="CCC730" s="6"/>
      <c r="CCD730" s="6"/>
      <c r="CCE730" s="6"/>
      <c r="CCF730" s="6"/>
      <c r="CCG730" s="6"/>
      <c r="CCH730" s="6"/>
      <c r="CCI730" s="6"/>
      <c r="CCJ730" s="6"/>
      <c r="CCK730" s="6"/>
      <c r="CCL730" s="6"/>
      <c r="CCM730" s="6"/>
      <c r="CCN730" s="6"/>
      <c r="CCO730" s="6"/>
      <c r="CCP730" s="6"/>
      <c r="CCQ730" s="6"/>
      <c r="CCR730" s="6"/>
      <c r="CCS730" s="6"/>
      <c r="CCT730" s="6"/>
      <c r="CCU730" s="6"/>
      <c r="CCV730" s="6"/>
      <c r="CCW730" s="6"/>
      <c r="CCX730" s="6"/>
      <c r="CCY730" s="6"/>
      <c r="CCZ730" s="6"/>
      <c r="CDA730" s="6"/>
      <c r="CDB730" s="6"/>
      <c r="CDC730" s="6"/>
      <c r="CDD730" s="6"/>
      <c r="CDE730" s="6"/>
      <c r="CDF730" s="6"/>
      <c r="CDG730" s="6"/>
      <c r="CDH730" s="6"/>
      <c r="CDI730" s="6"/>
      <c r="CDJ730" s="6"/>
      <c r="CDK730" s="6"/>
      <c r="CDL730" s="6"/>
      <c r="CDM730" s="6"/>
      <c r="CDN730" s="6"/>
      <c r="CDO730" s="6"/>
      <c r="CDP730" s="6"/>
      <c r="CDQ730" s="6"/>
      <c r="CDR730" s="6"/>
      <c r="CDS730" s="6"/>
      <c r="CDT730" s="6"/>
      <c r="CDU730" s="6"/>
      <c r="CDV730" s="6"/>
      <c r="CDW730" s="6"/>
      <c r="CDX730" s="6"/>
      <c r="CDY730" s="6"/>
      <c r="CDZ730" s="6"/>
      <c r="CEA730" s="6"/>
      <c r="CEB730" s="6"/>
      <c r="CEC730" s="6"/>
      <c r="CED730" s="6"/>
      <c r="CEE730" s="6"/>
      <c r="CEF730" s="6"/>
      <c r="CEG730" s="6"/>
      <c r="CEH730" s="6"/>
      <c r="CEI730" s="6"/>
      <c r="CEJ730" s="6"/>
      <c r="CEK730" s="6"/>
      <c r="CEL730" s="6"/>
      <c r="CEM730" s="6"/>
      <c r="CEN730" s="6"/>
      <c r="CEO730" s="6"/>
      <c r="CEP730" s="6"/>
      <c r="CEQ730" s="6"/>
      <c r="CER730" s="6"/>
      <c r="CES730" s="6"/>
      <c r="CET730" s="6"/>
      <c r="CEU730" s="6"/>
      <c r="CEV730" s="6"/>
      <c r="CEW730" s="6"/>
      <c r="CEX730" s="6"/>
      <c r="CEY730" s="6"/>
      <c r="CEZ730" s="6"/>
      <c r="CFA730" s="6"/>
      <c r="CFB730" s="6"/>
      <c r="CFC730" s="6"/>
      <c r="CFD730" s="6"/>
      <c r="CFE730" s="6"/>
      <c r="CFF730" s="6"/>
      <c r="CFG730" s="6"/>
      <c r="CFH730" s="6"/>
      <c r="CFI730" s="6"/>
      <c r="CFJ730" s="6"/>
      <c r="CFK730" s="6"/>
      <c r="CFL730" s="6"/>
      <c r="CFM730" s="6"/>
      <c r="CFN730" s="6"/>
      <c r="CFO730" s="6"/>
      <c r="CFP730" s="6"/>
      <c r="CFQ730" s="6"/>
      <c r="CFR730" s="6"/>
      <c r="CFS730" s="6"/>
      <c r="CFT730" s="6"/>
      <c r="CFU730" s="6"/>
      <c r="CFV730" s="6"/>
      <c r="CFW730" s="6"/>
      <c r="CFX730" s="6"/>
      <c r="CFY730" s="6"/>
      <c r="CFZ730" s="6"/>
      <c r="CGA730" s="6"/>
      <c r="CGB730" s="6"/>
      <c r="CGC730" s="6"/>
      <c r="CGD730" s="6"/>
      <c r="CGE730" s="6"/>
      <c r="CGF730" s="6"/>
      <c r="CGG730" s="6"/>
      <c r="CGH730" s="6"/>
      <c r="CGI730" s="6"/>
      <c r="CGJ730" s="6"/>
      <c r="CGK730" s="6"/>
      <c r="CGL730" s="6"/>
      <c r="CGM730" s="6"/>
      <c r="CGN730" s="6"/>
      <c r="CGO730" s="6"/>
      <c r="CGP730" s="6"/>
      <c r="CGQ730" s="6"/>
      <c r="CGR730" s="6"/>
      <c r="CGS730" s="6"/>
      <c r="CGT730" s="6"/>
      <c r="CGU730" s="6"/>
      <c r="CGV730" s="6"/>
      <c r="CGW730" s="6"/>
      <c r="CGX730" s="6"/>
      <c r="CGY730" s="6"/>
      <c r="CGZ730" s="6"/>
      <c r="CHA730" s="6"/>
      <c r="CHB730" s="6"/>
      <c r="CHC730" s="6"/>
      <c r="CHD730" s="6"/>
      <c r="CHE730" s="6"/>
      <c r="CHF730" s="6"/>
      <c r="CHG730" s="6"/>
      <c r="CHH730" s="6"/>
      <c r="CHI730" s="6"/>
      <c r="CHJ730" s="6"/>
      <c r="CHK730" s="6"/>
      <c r="CHL730" s="6"/>
      <c r="CHM730" s="6"/>
      <c r="CHN730" s="6"/>
      <c r="CHO730" s="6"/>
      <c r="CHP730" s="6"/>
      <c r="CHQ730" s="6"/>
      <c r="CHR730" s="6"/>
      <c r="CHS730" s="6"/>
      <c r="CHT730" s="6"/>
      <c r="CHU730" s="6"/>
      <c r="CHV730" s="6"/>
      <c r="CHW730" s="6"/>
      <c r="CHX730" s="6"/>
      <c r="CHY730" s="6"/>
      <c r="CHZ730" s="6"/>
      <c r="CIA730" s="6"/>
      <c r="CIB730" s="6"/>
      <c r="CIC730" s="6"/>
      <c r="CID730" s="6"/>
      <c r="CIE730" s="6"/>
      <c r="CIF730" s="6"/>
      <c r="CIG730" s="6"/>
      <c r="CIH730" s="6"/>
      <c r="CII730" s="6"/>
      <c r="CIJ730" s="6"/>
      <c r="CIK730" s="6"/>
      <c r="CIL730" s="6"/>
      <c r="CIM730" s="6"/>
      <c r="CIN730" s="6"/>
      <c r="CIO730" s="6"/>
      <c r="CIP730" s="6"/>
      <c r="CIQ730" s="6"/>
      <c r="CIR730" s="6"/>
      <c r="CIS730" s="6"/>
      <c r="CIT730" s="6"/>
      <c r="CIU730" s="6"/>
      <c r="CIV730" s="6"/>
      <c r="CIW730" s="6"/>
      <c r="CIX730" s="6"/>
      <c r="CIY730" s="6"/>
      <c r="CIZ730" s="6"/>
      <c r="CJA730" s="6"/>
      <c r="CJB730" s="6"/>
      <c r="CJC730" s="6"/>
      <c r="CJD730" s="6"/>
      <c r="CJE730" s="6"/>
      <c r="CJF730" s="6"/>
      <c r="CJG730" s="6"/>
      <c r="CJH730" s="6"/>
      <c r="CJI730" s="6"/>
      <c r="CJJ730" s="6"/>
      <c r="CJK730" s="6"/>
      <c r="CJL730" s="6"/>
      <c r="CJM730" s="6"/>
      <c r="CJN730" s="6"/>
      <c r="CJO730" s="6"/>
      <c r="CJP730" s="6"/>
      <c r="CJQ730" s="6"/>
      <c r="CJR730" s="6"/>
      <c r="CJS730" s="6"/>
      <c r="CJT730" s="6"/>
      <c r="CJU730" s="6"/>
      <c r="CJV730" s="6"/>
      <c r="CJW730" s="6"/>
      <c r="CJX730" s="6"/>
      <c r="CJY730" s="6"/>
      <c r="CJZ730" s="6"/>
      <c r="CKA730" s="6"/>
      <c r="CKB730" s="6"/>
      <c r="CKC730" s="6"/>
      <c r="CKD730" s="6"/>
      <c r="CKE730" s="6"/>
      <c r="CKF730" s="6"/>
      <c r="CKG730" s="6"/>
      <c r="CKH730" s="6"/>
      <c r="CKI730" s="6"/>
      <c r="CKJ730" s="6"/>
      <c r="CKK730" s="6"/>
      <c r="CKL730" s="6"/>
      <c r="CKM730" s="6"/>
      <c r="CKN730" s="6"/>
      <c r="CKO730" s="6"/>
      <c r="CKP730" s="6"/>
      <c r="CKQ730" s="6"/>
      <c r="CKR730" s="6"/>
      <c r="CKS730" s="6"/>
      <c r="CKT730" s="6"/>
      <c r="CKU730" s="6"/>
      <c r="CKV730" s="6"/>
      <c r="CKW730" s="6"/>
      <c r="CKX730" s="6"/>
      <c r="CKY730" s="6"/>
      <c r="CKZ730" s="6"/>
      <c r="CLA730" s="6"/>
      <c r="CLB730" s="6"/>
      <c r="CLC730" s="6"/>
      <c r="CLD730" s="6"/>
      <c r="CLE730" s="6"/>
      <c r="CLF730" s="6"/>
      <c r="CLG730" s="6"/>
      <c r="CLH730" s="6"/>
      <c r="CLI730" s="6"/>
      <c r="CLJ730" s="6"/>
      <c r="CLK730" s="6"/>
      <c r="CLL730" s="6"/>
      <c r="CLM730" s="6"/>
      <c r="CLN730" s="6"/>
      <c r="CLO730" s="6"/>
      <c r="CLP730" s="6"/>
      <c r="CLQ730" s="6"/>
      <c r="CLR730" s="6"/>
      <c r="CLS730" s="6"/>
      <c r="CLT730" s="6"/>
      <c r="CLU730" s="6"/>
      <c r="CLV730" s="6"/>
      <c r="CLW730" s="6"/>
      <c r="CLX730" s="6"/>
      <c r="CLY730" s="6"/>
      <c r="CLZ730" s="6"/>
      <c r="CMA730" s="6"/>
      <c r="CMB730" s="6"/>
      <c r="CMC730" s="6"/>
      <c r="CMD730" s="6"/>
      <c r="CME730" s="6"/>
      <c r="CMF730" s="6"/>
      <c r="CMG730" s="6"/>
      <c r="CMH730" s="6"/>
      <c r="CMI730" s="6"/>
      <c r="CMJ730" s="6"/>
      <c r="CMK730" s="6"/>
      <c r="CML730" s="6"/>
      <c r="CMM730" s="6"/>
      <c r="CMN730" s="6"/>
      <c r="CMO730" s="6"/>
      <c r="CMP730" s="6"/>
      <c r="CMQ730" s="6"/>
      <c r="CMR730" s="6"/>
      <c r="CMS730" s="6"/>
      <c r="CMT730" s="6"/>
      <c r="CMU730" s="6"/>
      <c r="CMV730" s="6"/>
      <c r="CMW730" s="6"/>
      <c r="CMX730" s="6"/>
      <c r="CMY730" s="6"/>
      <c r="CMZ730" s="6"/>
      <c r="CNA730" s="6"/>
      <c r="CNB730" s="6"/>
      <c r="CNC730" s="6"/>
      <c r="CND730" s="6"/>
      <c r="CNE730" s="6"/>
      <c r="CNF730" s="6"/>
      <c r="CNG730" s="6"/>
      <c r="CNH730" s="6"/>
      <c r="CNI730" s="6"/>
      <c r="CNJ730" s="6"/>
      <c r="CNK730" s="6"/>
      <c r="CNL730" s="6"/>
      <c r="CNM730" s="6"/>
      <c r="CNN730" s="6"/>
      <c r="CNO730" s="6"/>
      <c r="CNP730" s="6"/>
      <c r="CNQ730" s="6"/>
      <c r="CNR730" s="6"/>
      <c r="CNS730" s="6"/>
      <c r="CNT730" s="6"/>
      <c r="CNU730" s="6"/>
      <c r="CNV730" s="6"/>
      <c r="CNW730" s="6"/>
      <c r="CNX730" s="6"/>
      <c r="CNY730" s="6"/>
      <c r="CNZ730" s="6"/>
      <c r="COA730" s="6"/>
      <c r="COB730" s="6"/>
      <c r="COC730" s="6"/>
      <c r="COD730" s="6"/>
      <c r="COE730" s="6"/>
      <c r="COF730" s="6"/>
      <c r="COG730" s="6"/>
      <c r="COH730" s="6"/>
      <c r="COI730" s="6"/>
      <c r="COJ730" s="6"/>
      <c r="COK730" s="6"/>
      <c r="COL730" s="6"/>
      <c r="COM730" s="6"/>
      <c r="CON730" s="6"/>
      <c r="COO730" s="6"/>
      <c r="COP730" s="6"/>
      <c r="COQ730" s="6"/>
      <c r="COR730" s="6"/>
      <c r="COS730" s="6"/>
      <c r="COT730" s="6"/>
      <c r="COU730" s="6"/>
      <c r="COV730" s="6"/>
      <c r="COW730" s="6"/>
      <c r="COX730" s="6"/>
      <c r="COY730" s="6"/>
      <c r="COZ730" s="6"/>
      <c r="CPA730" s="6"/>
      <c r="CPB730" s="6"/>
      <c r="CPC730" s="6"/>
      <c r="CPD730" s="6"/>
      <c r="CPE730" s="6"/>
      <c r="CPF730" s="6"/>
      <c r="CPG730" s="6"/>
      <c r="CPH730" s="6"/>
      <c r="CPI730" s="6"/>
      <c r="CPJ730" s="6"/>
      <c r="CPK730" s="6"/>
      <c r="CPL730" s="6"/>
      <c r="CPM730" s="6"/>
      <c r="CPN730" s="6"/>
      <c r="CPO730" s="6"/>
      <c r="CPP730" s="6"/>
      <c r="CPQ730" s="6"/>
      <c r="CPR730" s="6"/>
      <c r="CPS730" s="6"/>
      <c r="CPT730" s="6"/>
      <c r="CPU730" s="6"/>
      <c r="CPV730" s="6"/>
      <c r="CPW730" s="6"/>
      <c r="CPX730" s="6"/>
      <c r="CPY730" s="6"/>
      <c r="CPZ730" s="6"/>
      <c r="CQA730" s="6"/>
      <c r="CQB730" s="6"/>
      <c r="CQC730" s="6"/>
      <c r="CQD730" s="6"/>
      <c r="CQE730" s="6"/>
      <c r="CQF730" s="6"/>
      <c r="CQG730" s="6"/>
      <c r="CQH730" s="6"/>
      <c r="CQI730" s="6"/>
      <c r="CQJ730" s="6"/>
      <c r="CQK730" s="6"/>
      <c r="CQL730" s="6"/>
      <c r="CQM730" s="6"/>
      <c r="CQN730" s="6"/>
      <c r="CQO730" s="6"/>
      <c r="CQP730" s="6"/>
      <c r="CQQ730" s="6"/>
      <c r="CQR730" s="6"/>
      <c r="CQS730" s="6"/>
      <c r="CQT730" s="6"/>
      <c r="CQU730" s="6"/>
      <c r="CQV730" s="6"/>
      <c r="CQW730" s="6"/>
      <c r="CQX730" s="6"/>
      <c r="CQY730" s="6"/>
      <c r="CQZ730" s="6"/>
      <c r="CRA730" s="6"/>
      <c r="CRB730" s="6"/>
      <c r="CRC730" s="6"/>
      <c r="CRD730" s="6"/>
      <c r="CRE730" s="6"/>
      <c r="CRF730" s="6"/>
      <c r="CRG730" s="6"/>
      <c r="CRH730" s="6"/>
      <c r="CRI730" s="6"/>
      <c r="CRJ730" s="6"/>
      <c r="CRK730" s="6"/>
      <c r="CRL730" s="6"/>
      <c r="CRM730" s="6"/>
      <c r="CRN730" s="6"/>
      <c r="CRO730" s="6"/>
      <c r="CRP730" s="6"/>
      <c r="CRQ730" s="6"/>
      <c r="CRR730" s="6"/>
      <c r="CRS730" s="6"/>
      <c r="CRT730" s="6"/>
      <c r="CRU730" s="6"/>
      <c r="CRV730" s="6"/>
      <c r="CRW730" s="6"/>
      <c r="CRX730" s="6"/>
      <c r="CRY730" s="6"/>
      <c r="CRZ730" s="6"/>
      <c r="CSA730" s="6"/>
      <c r="CSB730" s="6"/>
      <c r="CSC730" s="6"/>
      <c r="CSD730" s="6"/>
      <c r="CSE730" s="6"/>
      <c r="CSF730" s="6"/>
      <c r="CSG730" s="6"/>
      <c r="CSH730" s="6"/>
      <c r="CSI730" s="6"/>
      <c r="CSJ730" s="6"/>
      <c r="CSK730" s="6"/>
      <c r="CSL730" s="6"/>
      <c r="CSM730" s="6"/>
      <c r="CSN730" s="6"/>
      <c r="CSO730" s="6"/>
      <c r="CSP730" s="6"/>
      <c r="CSQ730" s="6"/>
      <c r="CSR730" s="6"/>
      <c r="CSS730" s="6"/>
      <c r="CST730" s="6"/>
      <c r="CSU730" s="6"/>
      <c r="CSV730" s="6"/>
      <c r="CSW730" s="6"/>
      <c r="CSX730" s="6"/>
      <c r="CSY730" s="6"/>
      <c r="CSZ730" s="6"/>
      <c r="CTA730" s="6"/>
      <c r="CTB730" s="6"/>
      <c r="CTC730" s="6"/>
      <c r="CTD730" s="6"/>
      <c r="CTE730" s="6"/>
      <c r="CTF730" s="6"/>
      <c r="CTG730" s="6"/>
      <c r="CTH730" s="6"/>
      <c r="CTI730" s="6"/>
      <c r="CTJ730" s="6"/>
      <c r="CTK730" s="6"/>
      <c r="CTL730" s="6"/>
      <c r="CTM730" s="6"/>
      <c r="CTN730" s="6"/>
      <c r="CTO730" s="6"/>
      <c r="CTP730" s="6"/>
      <c r="CTQ730" s="6"/>
      <c r="CTR730" s="6"/>
      <c r="CTS730" s="6"/>
      <c r="CTT730" s="6"/>
      <c r="CTU730" s="6"/>
      <c r="CTV730" s="6"/>
      <c r="CTW730" s="6"/>
      <c r="CTX730" s="6"/>
      <c r="CTY730" s="6"/>
      <c r="CTZ730" s="6"/>
      <c r="CUA730" s="6"/>
      <c r="CUB730" s="6"/>
      <c r="CUC730" s="6"/>
      <c r="CUD730" s="6"/>
      <c r="CUE730" s="6"/>
      <c r="CUF730" s="6"/>
      <c r="CUG730" s="6"/>
      <c r="CUH730" s="6"/>
      <c r="CUI730" s="6"/>
      <c r="CUJ730" s="6"/>
      <c r="CUK730" s="6"/>
      <c r="CUL730" s="6"/>
      <c r="CUM730" s="6"/>
      <c r="CUN730" s="6"/>
      <c r="CUO730" s="6"/>
      <c r="CUP730" s="6"/>
      <c r="CUQ730" s="6"/>
      <c r="CUR730" s="6"/>
      <c r="CUS730" s="6"/>
      <c r="CUT730" s="6"/>
      <c r="CUU730" s="6"/>
      <c r="CUV730" s="6"/>
      <c r="CUW730" s="6"/>
      <c r="CUX730" s="6"/>
      <c r="CUY730" s="6"/>
      <c r="CUZ730" s="6"/>
      <c r="CVA730" s="6"/>
      <c r="CVB730" s="6"/>
      <c r="CVC730" s="6"/>
      <c r="CVD730" s="6"/>
      <c r="CVE730" s="6"/>
      <c r="CVF730" s="6"/>
      <c r="CVG730" s="6"/>
      <c r="CVH730" s="6"/>
      <c r="CVI730" s="6"/>
      <c r="CVJ730" s="6"/>
      <c r="CVK730" s="6"/>
      <c r="CVL730" s="6"/>
      <c r="CVM730" s="6"/>
      <c r="CVN730" s="6"/>
      <c r="CVO730" s="6"/>
      <c r="CVP730" s="6"/>
      <c r="CVQ730" s="6"/>
      <c r="CVR730" s="6"/>
      <c r="CVS730" s="6"/>
      <c r="CVT730" s="6"/>
      <c r="CVU730" s="6"/>
      <c r="CVV730" s="6"/>
      <c r="CVW730" s="6"/>
      <c r="CVX730" s="6"/>
      <c r="CVY730" s="6"/>
      <c r="CVZ730" s="6"/>
      <c r="CWA730" s="6"/>
      <c r="CWB730" s="6"/>
      <c r="CWC730" s="6"/>
      <c r="CWD730" s="6"/>
      <c r="CWE730" s="6"/>
      <c r="CWF730" s="6"/>
      <c r="CWG730" s="6"/>
      <c r="CWH730" s="6"/>
      <c r="CWI730" s="6"/>
      <c r="CWJ730" s="6"/>
      <c r="CWK730" s="6"/>
      <c r="CWL730" s="6"/>
      <c r="CWM730" s="6"/>
      <c r="CWN730" s="6"/>
      <c r="CWO730" s="6"/>
      <c r="CWP730" s="6"/>
      <c r="CWQ730" s="6"/>
      <c r="CWR730" s="6"/>
      <c r="CWS730" s="6"/>
      <c r="CWT730" s="6"/>
      <c r="CWU730" s="6"/>
      <c r="CWV730" s="6"/>
      <c r="CWW730" s="6"/>
      <c r="CWX730" s="6"/>
      <c r="CWY730" s="6"/>
      <c r="CWZ730" s="6"/>
      <c r="CXA730" s="6"/>
      <c r="CXB730" s="6"/>
      <c r="CXC730" s="6"/>
      <c r="CXD730" s="6"/>
      <c r="CXE730" s="6"/>
      <c r="CXF730" s="6"/>
      <c r="CXG730" s="6"/>
      <c r="CXH730" s="6"/>
      <c r="CXI730" s="6"/>
      <c r="CXJ730" s="6"/>
      <c r="CXK730" s="6"/>
      <c r="CXL730" s="6"/>
      <c r="CXM730" s="6"/>
      <c r="CXN730" s="6"/>
      <c r="CXO730" s="6"/>
      <c r="CXP730" s="6"/>
      <c r="CXQ730" s="6"/>
      <c r="CXR730" s="6"/>
      <c r="CXS730" s="6"/>
      <c r="CXT730" s="6"/>
      <c r="CXU730" s="6"/>
      <c r="CXV730" s="6"/>
      <c r="CXW730" s="6"/>
      <c r="CXX730" s="6"/>
      <c r="CXY730" s="6"/>
      <c r="CXZ730" s="6"/>
      <c r="CYA730" s="6"/>
      <c r="CYB730" s="6"/>
      <c r="CYC730" s="6"/>
      <c r="CYD730" s="6"/>
      <c r="CYE730" s="6"/>
      <c r="CYF730" s="6"/>
      <c r="CYG730" s="6"/>
      <c r="CYH730" s="6"/>
      <c r="CYI730" s="6"/>
      <c r="CYJ730" s="6"/>
      <c r="CYK730" s="6"/>
      <c r="CYL730" s="6"/>
      <c r="CYM730" s="6"/>
      <c r="CYN730" s="6"/>
      <c r="CYO730" s="6"/>
      <c r="CYP730" s="6"/>
      <c r="CYQ730" s="6"/>
      <c r="CYR730" s="6"/>
      <c r="CYS730" s="6"/>
      <c r="CYT730" s="6"/>
      <c r="CYU730" s="6"/>
      <c r="CYV730" s="6"/>
      <c r="CYW730" s="6"/>
      <c r="CYX730" s="6"/>
      <c r="CYY730" s="6"/>
      <c r="CYZ730" s="6"/>
      <c r="CZA730" s="6"/>
      <c r="CZB730" s="6"/>
      <c r="CZC730" s="6"/>
      <c r="CZD730" s="6"/>
      <c r="CZE730" s="6"/>
      <c r="CZF730" s="6"/>
      <c r="CZG730" s="6"/>
      <c r="CZH730" s="6"/>
      <c r="CZI730" s="6"/>
      <c r="CZJ730" s="6"/>
      <c r="CZK730" s="6"/>
      <c r="CZL730" s="6"/>
      <c r="CZM730" s="6"/>
      <c r="CZN730" s="6"/>
      <c r="CZO730" s="6"/>
      <c r="CZP730" s="6"/>
      <c r="CZQ730" s="6"/>
      <c r="CZR730" s="6"/>
      <c r="CZS730" s="6"/>
      <c r="CZT730" s="6"/>
      <c r="CZU730" s="6"/>
      <c r="CZV730" s="6"/>
      <c r="CZW730" s="6"/>
      <c r="CZX730" s="6"/>
      <c r="CZY730" s="6"/>
      <c r="CZZ730" s="6"/>
      <c r="DAA730" s="6"/>
      <c r="DAB730" s="6"/>
      <c r="DAC730" s="6"/>
      <c r="DAD730" s="6"/>
      <c r="DAE730" s="6"/>
      <c r="DAF730" s="6"/>
      <c r="DAG730" s="6"/>
      <c r="DAH730" s="6"/>
      <c r="DAI730" s="6"/>
      <c r="DAJ730" s="6"/>
      <c r="DAK730" s="6"/>
      <c r="DAL730" s="6"/>
      <c r="DAM730" s="6"/>
      <c r="DAN730" s="6"/>
      <c r="DAO730" s="6"/>
      <c r="DAP730" s="6"/>
      <c r="DAQ730" s="6"/>
      <c r="DAR730" s="6"/>
      <c r="DAS730" s="6"/>
      <c r="DAT730" s="6"/>
      <c r="DAU730" s="6"/>
      <c r="DAV730" s="6"/>
      <c r="DAW730" s="6"/>
      <c r="DAX730" s="6"/>
      <c r="DAY730" s="6"/>
      <c r="DAZ730" s="6"/>
      <c r="DBA730" s="6"/>
      <c r="DBB730" s="6"/>
      <c r="DBC730" s="6"/>
      <c r="DBD730" s="6"/>
      <c r="DBE730" s="6"/>
      <c r="DBF730" s="6"/>
      <c r="DBG730" s="6"/>
      <c r="DBH730" s="6"/>
      <c r="DBI730" s="6"/>
      <c r="DBJ730" s="6"/>
      <c r="DBK730" s="6"/>
      <c r="DBL730" s="6"/>
      <c r="DBM730" s="6"/>
      <c r="DBN730" s="6"/>
      <c r="DBO730" s="6"/>
      <c r="DBP730" s="6"/>
      <c r="DBQ730" s="6"/>
      <c r="DBR730" s="6"/>
      <c r="DBS730" s="6"/>
      <c r="DBT730" s="6"/>
      <c r="DBU730" s="6"/>
      <c r="DBV730" s="6"/>
      <c r="DBW730" s="6"/>
      <c r="DBX730" s="6"/>
      <c r="DBY730" s="6"/>
      <c r="DBZ730" s="6"/>
      <c r="DCA730" s="6"/>
      <c r="DCB730" s="6"/>
      <c r="DCC730" s="6"/>
      <c r="DCD730" s="6"/>
      <c r="DCE730" s="6"/>
      <c r="DCF730" s="6"/>
      <c r="DCG730" s="6"/>
      <c r="DCH730" s="6"/>
      <c r="DCI730" s="6"/>
      <c r="DCJ730" s="6"/>
      <c r="DCK730" s="6"/>
      <c r="DCL730" s="6"/>
      <c r="DCM730" s="6"/>
      <c r="DCN730" s="6"/>
      <c r="DCO730" s="6"/>
      <c r="DCP730" s="6"/>
      <c r="DCQ730" s="6"/>
      <c r="DCR730" s="6"/>
      <c r="DCS730" s="6"/>
      <c r="DCT730" s="6"/>
      <c r="DCU730" s="6"/>
      <c r="DCV730" s="6"/>
      <c r="DCW730" s="6"/>
      <c r="DCX730" s="6"/>
      <c r="DCY730" s="6"/>
      <c r="DCZ730" s="6"/>
      <c r="DDA730" s="6"/>
      <c r="DDB730" s="6"/>
      <c r="DDC730" s="6"/>
      <c r="DDD730" s="6"/>
      <c r="DDE730" s="6"/>
      <c r="DDF730" s="6"/>
      <c r="DDG730" s="6"/>
      <c r="DDH730" s="6"/>
      <c r="DDI730" s="6"/>
      <c r="DDJ730" s="6"/>
      <c r="DDK730" s="6"/>
      <c r="DDL730" s="6"/>
      <c r="DDM730" s="6"/>
      <c r="DDN730" s="6"/>
      <c r="DDO730" s="6"/>
      <c r="DDP730" s="6"/>
      <c r="DDQ730" s="6"/>
      <c r="DDR730" s="6"/>
      <c r="DDS730" s="6"/>
      <c r="DDT730" s="6"/>
      <c r="DDU730" s="6"/>
      <c r="DDV730" s="6"/>
      <c r="DDW730" s="6"/>
      <c r="DDX730" s="6"/>
      <c r="DDY730" s="6"/>
      <c r="DDZ730" s="6"/>
      <c r="DEA730" s="6"/>
      <c r="DEB730" s="6"/>
      <c r="DEC730" s="6"/>
      <c r="DED730" s="6"/>
      <c r="DEE730" s="6"/>
      <c r="DEF730" s="6"/>
      <c r="DEG730" s="6"/>
      <c r="DEH730" s="6"/>
      <c r="DEI730" s="6"/>
      <c r="DEJ730" s="6"/>
      <c r="DEK730" s="6"/>
      <c r="DEL730" s="6"/>
      <c r="DEM730" s="6"/>
      <c r="DEN730" s="6"/>
      <c r="DEO730" s="6"/>
      <c r="DEP730" s="6"/>
      <c r="DEQ730" s="6"/>
      <c r="DER730" s="6"/>
      <c r="DES730" s="6"/>
      <c r="DET730" s="6"/>
      <c r="DEU730" s="6"/>
      <c r="DEV730" s="6"/>
      <c r="DEW730" s="6"/>
      <c r="DEX730" s="6"/>
      <c r="DEY730" s="6"/>
      <c r="DEZ730" s="6"/>
      <c r="DFA730" s="6"/>
      <c r="DFB730" s="6"/>
      <c r="DFC730" s="6"/>
      <c r="DFD730" s="6"/>
      <c r="DFE730" s="6"/>
      <c r="DFF730" s="6"/>
      <c r="DFG730" s="6"/>
      <c r="DFH730" s="6"/>
      <c r="DFI730" s="6"/>
      <c r="DFJ730" s="6"/>
      <c r="DFK730" s="6"/>
      <c r="DFL730" s="6"/>
      <c r="DFM730" s="6"/>
      <c r="DFN730" s="6"/>
      <c r="DFO730" s="6"/>
      <c r="DFP730" s="6"/>
      <c r="DFQ730" s="6"/>
      <c r="DFR730" s="6"/>
      <c r="DFS730" s="6"/>
      <c r="DFT730" s="6"/>
      <c r="DFU730" s="6"/>
      <c r="DFV730" s="6"/>
      <c r="DFW730" s="6"/>
      <c r="DFX730" s="6"/>
      <c r="DFY730" s="6"/>
      <c r="DFZ730" s="6"/>
      <c r="DGA730" s="6"/>
      <c r="DGB730" s="6"/>
      <c r="DGC730" s="6"/>
      <c r="DGD730" s="6"/>
      <c r="DGE730" s="6"/>
      <c r="DGF730" s="6"/>
      <c r="DGG730" s="6"/>
      <c r="DGH730" s="6"/>
      <c r="DGI730" s="6"/>
      <c r="DGJ730" s="6"/>
      <c r="DGK730" s="6"/>
      <c r="DGL730" s="6"/>
      <c r="DGM730" s="6"/>
      <c r="DGN730" s="6"/>
      <c r="DGO730" s="6"/>
      <c r="DGP730" s="6"/>
      <c r="DGQ730" s="6"/>
      <c r="DGR730" s="6"/>
      <c r="DGS730" s="6"/>
      <c r="DGT730" s="6"/>
      <c r="DGU730" s="6"/>
      <c r="DGV730" s="6"/>
      <c r="DGW730" s="6"/>
      <c r="DGX730" s="6"/>
      <c r="DGY730" s="6"/>
      <c r="DGZ730" s="6"/>
      <c r="DHA730" s="6"/>
      <c r="DHB730" s="6"/>
      <c r="DHC730" s="6"/>
      <c r="DHD730" s="6"/>
      <c r="DHE730" s="6"/>
      <c r="DHF730" s="6"/>
      <c r="DHG730" s="6"/>
      <c r="DHH730" s="6"/>
      <c r="DHI730" s="6"/>
      <c r="DHJ730" s="6"/>
      <c r="DHK730" s="6"/>
      <c r="DHL730" s="6"/>
      <c r="DHM730" s="6"/>
      <c r="DHN730" s="6"/>
      <c r="DHO730" s="6"/>
      <c r="DHP730" s="6"/>
      <c r="DHQ730" s="6"/>
      <c r="DHR730" s="6"/>
      <c r="DHS730" s="6"/>
      <c r="DHT730" s="6"/>
      <c r="DHU730" s="6"/>
      <c r="DHV730" s="6"/>
      <c r="DHW730" s="6"/>
      <c r="DHX730" s="6"/>
      <c r="DHY730" s="6"/>
      <c r="DHZ730" s="6"/>
      <c r="DIA730" s="6"/>
      <c r="DIB730" s="6"/>
      <c r="DIC730" s="6"/>
      <c r="DID730" s="6"/>
      <c r="DIE730" s="6"/>
      <c r="DIF730" s="6"/>
      <c r="DIG730" s="6"/>
      <c r="DIH730" s="6"/>
      <c r="DII730" s="6"/>
      <c r="DIJ730" s="6"/>
      <c r="DIK730" s="6"/>
      <c r="DIL730" s="6"/>
      <c r="DIM730" s="6"/>
      <c r="DIN730" s="6"/>
      <c r="DIO730" s="6"/>
      <c r="DIP730" s="6"/>
      <c r="DIQ730" s="6"/>
      <c r="DIR730" s="6"/>
      <c r="DIS730" s="6"/>
      <c r="DIT730" s="6"/>
      <c r="DIU730" s="6"/>
      <c r="DIV730" s="6"/>
      <c r="DIW730" s="6"/>
      <c r="DIX730" s="6"/>
      <c r="DIY730" s="6"/>
      <c r="DIZ730" s="6"/>
      <c r="DJA730" s="6"/>
      <c r="DJB730" s="6"/>
      <c r="DJC730" s="6"/>
      <c r="DJD730" s="6"/>
      <c r="DJE730" s="6"/>
      <c r="DJF730" s="6"/>
      <c r="DJG730" s="6"/>
      <c r="DJH730" s="6"/>
      <c r="DJI730" s="6"/>
      <c r="DJJ730" s="6"/>
      <c r="DJK730" s="6"/>
      <c r="DJL730" s="6"/>
      <c r="DJM730" s="6"/>
      <c r="DJN730" s="6"/>
      <c r="DJO730" s="6"/>
      <c r="DJP730" s="6"/>
      <c r="DJQ730" s="6"/>
      <c r="DJR730" s="6"/>
      <c r="DJS730" s="6"/>
      <c r="DJT730" s="6"/>
      <c r="DJU730" s="6"/>
      <c r="DJV730" s="6"/>
      <c r="DJW730" s="6"/>
      <c r="DJX730" s="6"/>
      <c r="DJY730" s="6"/>
      <c r="DJZ730" s="6"/>
      <c r="DKA730" s="6"/>
      <c r="DKB730" s="6"/>
      <c r="DKC730" s="6"/>
      <c r="DKD730" s="6"/>
      <c r="DKE730" s="6"/>
      <c r="DKF730" s="6"/>
      <c r="DKG730" s="6"/>
      <c r="DKH730" s="6"/>
      <c r="DKI730" s="6"/>
      <c r="DKJ730" s="6"/>
      <c r="DKK730" s="6"/>
      <c r="DKL730" s="6"/>
      <c r="DKM730" s="6"/>
      <c r="DKN730" s="6"/>
      <c r="DKO730" s="6"/>
      <c r="DKP730" s="6"/>
      <c r="DKQ730" s="6"/>
      <c r="DKR730" s="6"/>
      <c r="DKS730" s="6"/>
      <c r="DKT730" s="6"/>
      <c r="DKU730" s="6"/>
      <c r="DKV730" s="6"/>
      <c r="DKW730" s="6"/>
      <c r="DKX730" s="6"/>
      <c r="DKY730" s="6"/>
      <c r="DKZ730" s="6"/>
      <c r="DLA730" s="6"/>
      <c r="DLB730" s="6"/>
      <c r="DLC730" s="6"/>
      <c r="DLD730" s="6"/>
      <c r="DLE730" s="6"/>
      <c r="DLF730" s="6"/>
      <c r="DLG730" s="6"/>
      <c r="DLH730" s="6"/>
      <c r="DLI730" s="6"/>
      <c r="DLJ730" s="6"/>
      <c r="DLK730" s="6"/>
      <c r="DLL730" s="6"/>
      <c r="DLM730" s="6"/>
      <c r="DLN730" s="6"/>
      <c r="DLO730" s="6"/>
      <c r="DLP730" s="6"/>
      <c r="DLQ730" s="6"/>
      <c r="DLR730" s="6"/>
      <c r="DLS730" s="6"/>
      <c r="DLT730" s="6"/>
      <c r="DLU730" s="6"/>
      <c r="DLV730" s="6"/>
      <c r="DLW730" s="6"/>
      <c r="DLX730" s="6"/>
      <c r="DLY730" s="6"/>
      <c r="DLZ730" s="6"/>
      <c r="DMA730" s="6"/>
      <c r="DMB730" s="6"/>
      <c r="DMC730" s="6"/>
      <c r="DMD730" s="6"/>
      <c r="DME730" s="6"/>
      <c r="DMF730" s="6"/>
      <c r="DMG730" s="6"/>
      <c r="DMH730" s="6"/>
      <c r="DMI730" s="6"/>
      <c r="DMJ730" s="6"/>
      <c r="DMK730" s="6"/>
      <c r="DML730" s="6"/>
      <c r="DMM730" s="6"/>
      <c r="DMN730" s="6"/>
      <c r="DMO730" s="6"/>
      <c r="DMP730" s="6"/>
      <c r="DMQ730" s="6"/>
      <c r="DMR730" s="6"/>
      <c r="DMS730" s="6"/>
      <c r="DMT730" s="6"/>
      <c r="DMU730" s="6"/>
      <c r="DMV730" s="6"/>
      <c r="DMW730" s="6"/>
      <c r="DMX730" s="6"/>
      <c r="DMY730" s="6"/>
      <c r="DMZ730" s="6"/>
      <c r="DNA730" s="6"/>
      <c r="DNB730" s="6"/>
      <c r="DNC730" s="6"/>
      <c r="DND730" s="6"/>
      <c r="DNE730" s="6"/>
      <c r="DNF730" s="6"/>
      <c r="DNG730" s="6"/>
      <c r="DNH730" s="6"/>
      <c r="DNI730" s="6"/>
      <c r="DNJ730" s="6"/>
      <c r="DNK730" s="6"/>
      <c r="DNL730" s="6"/>
      <c r="DNM730" s="6"/>
      <c r="DNN730" s="6"/>
      <c r="DNO730" s="6"/>
      <c r="DNP730" s="6"/>
      <c r="DNQ730" s="6"/>
      <c r="DNR730" s="6"/>
      <c r="DNS730" s="6"/>
      <c r="DNT730" s="6"/>
      <c r="DNU730" s="6"/>
      <c r="DNV730" s="6"/>
      <c r="DNW730" s="6"/>
      <c r="DNX730" s="6"/>
      <c r="DNY730" s="6"/>
      <c r="DNZ730" s="6"/>
      <c r="DOA730" s="6"/>
      <c r="DOB730" s="6"/>
      <c r="DOC730" s="6"/>
      <c r="DOD730" s="6"/>
      <c r="DOE730" s="6"/>
      <c r="DOF730" s="6"/>
      <c r="DOG730" s="6"/>
      <c r="DOH730" s="6"/>
      <c r="DOI730" s="6"/>
      <c r="DOJ730" s="6"/>
      <c r="DOK730" s="6"/>
      <c r="DOL730" s="6"/>
      <c r="DOM730" s="6"/>
      <c r="DON730" s="6"/>
      <c r="DOO730" s="6"/>
      <c r="DOP730" s="6"/>
      <c r="DOQ730" s="6"/>
      <c r="DOR730" s="6"/>
      <c r="DOS730" s="6"/>
      <c r="DOT730" s="6"/>
      <c r="DOU730" s="6"/>
      <c r="DOV730" s="6"/>
      <c r="DOW730" s="6"/>
      <c r="DOX730" s="6"/>
      <c r="DOY730" s="6"/>
      <c r="DOZ730" s="6"/>
      <c r="DPA730" s="6"/>
      <c r="DPB730" s="6"/>
      <c r="DPC730" s="6"/>
      <c r="DPD730" s="6"/>
      <c r="DPE730" s="6"/>
      <c r="DPF730" s="6"/>
      <c r="DPG730" s="6"/>
      <c r="DPH730" s="6"/>
      <c r="DPI730" s="6"/>
      <c r="DPJ730" s="6"/>
      <c r="DPK730" s="6"/>
      <c r="DPL730" s="6"/>
      <c r="DPM730" s="6"/>
      <c r="DPN730" s="6"/>
      <c r="DPO730" s="6"/>
      <c r="DPP730" s="6"/>
      <c r="DPQ730" s="6"/>
      <c r="DPR730" s="6"/>
      <c r="DPS730" s="6"/>
      <c r="DPT730" s="6"/>
      <c r="DPU730" s="6"/>
      <c r="DPV730" s="6"/>
      <c r="DPW730" s="6"/>
      <c r="DPX730" s="6"/>
      <c r="DPY730" s="6"/>
      <c r="DPZ730" s="6"/>
      <c r="DQA730" s="6"/>
      <c r="DQB730" s="6"/>
      <c r="DQC730" s="6"/>
      <c r="DQD730" s="6"/>
      <c r="DQE730" s="6"/>
      <c r="DQF730" s="6"/>
      <c r="DQG730" s="6"/>
      <c r="DQH730" s="6"/>
      <c r="DQI730" s="6"/>
      <c r="DQJ730" s="6"/>
      <c r="DQK730" s="6"/>
      <c r="DQL730" s="6"/>
      <c r="DQM730" s="6"/>
      <c r="DQN730" s="6"/>
      <c r="DQO730" s="6"/>
      <c r="DQP730" s="6"/>
      <c r="DQQ730" s="6"/>
      <c r="DQR730" s="6"/>
      <c r="DQS730" s="6"/>
      <c r="DQT730" s="6"/>
      <c r="DQU730" s="6"/>
      <c r="DQV730" s="6"/>
      <c r="DQW730" s="6"/>
      <c r="DQX730" s="6"/>
      <c r="DQY730" s="6"/>
      <c r="DQZ730" s="6"/>
      <c r="DRA730" s="6"/>
      <c r="DRB730" s="6"/>
      <c r="DRC730" s="6"/>
      <c r="DRD730" s="6"/>
      <c r="DRE730" s="6"/>
      <c r="DRF730" s="6"/>
      <c r="DRG730" s="6"/>
      <c r="DRH730" s="6"/>
      <c r="DRI730" s="6"/>
      <c r="DRJ730" s="6"/>
      <c r="DRK730" s="6"/>
      <c r="DRL730" s="6"/>
      <c r="DRM730" s="6"/>
      <c r="DRN730" s="6"/>
      <c r="DRO730" s="6"/>
      <c r="DRP730" s="6"/>
      <c r="DRQ730" s="6"/>
      <c r="DRR730" s="6"/>
      <c r="DRS730" s="6"/>
      <c r="DRT730" s="6"/>
      <c r="DRU730" s="6"/>
      <c r="DRV730" s="6"/>
      <c r="DRW730" s="6"/>
      <c r="DRX730" s="6"/>
      <c r="DRY730" s="6"/>
      <c r="DRZ730" s="6"/>
      <c r="DSA730" s="6"/>
      <c r="DSB730" s="6"/>
      <c r="DSC730" s="6"/>
      <c r="DSD730" s="6"/>
      <c r="DSE730" s="6"/>
      <c r="DSF730" s="6"/>
      <c r="DSG730" s="6"/>
      <c r="DSH730" s="6"/>
      <c r="DSI730" s="6"/>
      <c r="DSJ730" s="6"/>
      <c r="DSK730" s="6"/>
      <c r="DSL730" s="6"/>
      <c r="DSM730" s="6"/>
      <c r="DSN730" s="6"/>
      <c r="DSO730" s="6"/>
      <c r="DSP730" s="6"/>
      <c r="DSQ730" s="6"/>
      <c r="DSR730" s="6"/>
      <c r="DSS730" s="6"/>
      <c r="DST730" s="6"/>
      <c r="DSU730" s="6"/>
      <c r="DSV730" s="6"/>
      <c r="DSW730" s="6"/>
      <c r="DSX730" s="6"/>
      <c r="DSY730" s="6"/>
      <c r="DSZ730" s="6"/>
      <c r="DTA730" s="6"/>
      <c r="DTB730" s="6"/>
      <c r="DTC730" s="6"/>
      <c r="DTD730" s="6"/>
      <c r="DTE730" s="6"/>
      <c r="DTF730" s="6"/>
      <c r="DTG730" s="6"/>
      <c r="DTH730" s="6"/>
      <c r="DTI730" s="6"/>
      <c r="DTJ730" s="6"/>
      <c r="DTK730" s="6"/>
      <c r="DTL730" s="6"/>
      <c r="DTM730" s="6"/>
      <c r="DTN730" s="6"/>
      <c r="DTO730" s="6"/>
      <c r="DTP730" s="6"/>
      <c r="DTQ730" s="6"/>
      <c r="DTR730" s="6"/>
      <c r="DTS730" s="6"/>
      <c r="DTT730" s="6"/>
      <c r="DTU730" s="6"/>
      <c r="DTV730" s="6"/>
      <c r="DTW730" s="6"/>
      <c r="DTX730" s="6"/>
      <c r="DTY730" s="6"/>
      <c r="DTZ730" s="6"/>
      <c r="DUA730" s="6"/>
      <c r="DUB730" s="6"/>
      <c r="DUC730" s="6"/>
      <c r="DUD730" s="6"/>
      <c r="DUE730" s="6"/>
      <c r="DUF730" s="6"/>
      <c r="DUG730" s="6"/>
      <c r="DUH730" s="6"/>
      <c r="DUI730" s="6"/>
      <c r="DUJ730" s="6"/>
      <c r="DUK730" s="6"/>
      <c r="DUL730" s="6"/>
      <c r="DUM730" s="6"/>
      <c r="DUN730" s="6"/>
      <c r="DUO730" s="6"/>
      <c r="DUP730" s="6"/>
      <c r="DUQ730" s="6"/>
      <c r="DUR730" s="6"/>
      <c r="DUS730" s="6"/>
      <c r="DUT730" s="6"/>
      <c r="DUU730" s="6"/>
      <c r="DUV730" s="6"/>
      <c r="DUW730" s="6"/>
      <c r="DUX730" s="6"/>
      <c r="DUY730" s="6"/>
      <c r="DUZ730" s="6"/>
      <c r="DVA730" s="6"/>
      <c r="DVB730" s="6"/>
      <c r="DVC730" s="6"/>
      <c r="DVD730" s="6"/>
      <c r="DVE730" s="6"/>
      <c r="DVF730" s="6"/>
      <c r="DVG730" s="6"/>
      <c r="DVH730" s="6"/>
      <c r="DVI730" s="6"/>
      <c r="DVJ730" s="6"/>
      <c r="DVK730" s="6"/>
      <c r="DVL730" s="6"/>
      <c r="DVM730" s="6"/>
      <c r="DVN730" s="6"/>
      <c r="DVO730" s="6"/>
      <c r="DVP730" s="6"/>
      <c r="DVQ730" s="6"/>
      <c r="DVR730" s="6"/>
      <c r="DVS730" s="6"/>
      <c r="DVT730" s="6"/>
      <c r="DVU730" s="6"/>
      <c r="DVV730" s="6"/>
      <c r="DVW730" s="6"/>
      <c r="DVX730" s="6"/>
      <c r="DVY730" s="6"/>
      <c r="DVZ730" s="6"/>
      <c r="DWA730" s="6"/>
      <c r="DWB730" s="6"/>
      <c r="DWC730" s="6"/>
      <c r="DWD730" s="6"/>
      <c r="DWE730" s="6"/>
      <c r="DWF730" s="6"/>
      <c r="DWG730" s="6"/>
      <c r="DWH730" s="6"/>
      <c r="DWI730" s="6"/>
      <c r="DWJ730" s="6"/>
      <c r="DWK730" s="6"/>
      <c r="DWL730" s="6"/>
      <c r="DWM730" s="6"/>
      <c r="DWN730" s="6"/>
      <c r="DWO730" s="6"/>
      <c r="DWP730" s="6"/>
      <c r="DWQ730" s="6"/>
      <c r="DWR730" s="6"/>
      <c r="DWS730" s="6"/>
      <c r="DWT730" s="6"/>
      <c r="DWU730" s="6"/>
      <c r="DWV730" s="6"/>
      <c r="DWW730" s="6"/>
      <c r="DWX730" s="6"/>
      <c r="DWY730" s="6"/>
      <c r="DWZ730" s="6"/>
      <c r="DXA730" s="6"/>
      <c r="DXB730" s="6"/>
      <c r="DXC730" s="6"/>
      <c r="DXD730" s="6"/>
      <c r="DXE730" s="6"/>
      <c r="DXF730" s="6"/>
      <c r="DXG730" s="6"/>
      <c r="DXH730" s="6"/>
      <c r="DXI730" s="6"/>
      <c r="DXJ730" s="6"/>
      <c r="DXK730" s="6"/>
      <c r="DXL730" s="6"/>
      <c r="DXM730" s="6"/>
      <c r="DXN730" s="6"/>
      <c r="DXO730" s="6"/>
      <c r="DXP730" s="6"/>
      <c r="DXQ730" s="6"/>
      <c r="DXR730" s="6"/>
      <c r="DXS730" s="6"/>
      <c r="DXT730" s="6"/>
      <c r="DXU730" s="6"/>
      <c r="DXV730" s="6"/>
      <c r="DXW730" s="6"/>
      <c r="DXX730" s="6"/>
      <c r="DXY730" s="6"/>
      <c r="DXZ730" s="6"/>
      <c r="DYA730" s="6"/>
      <c r="DYB730" s="6"/>
      <c r="DYC730" s="6"/>
      <c r="DYD730" s="6"/>
      <c r="DYE730" s="6"/>
      <c r="DYF730" s="6"/>
      <c r="DYG730" s="6"/>
      <c r="DYH730" s="6"/>
      <c r="DYI730" s="6"/>
      <c r="DYJ730" s="6"/>
      <c r="DYK730" s="6"/>
      <c r="DYL730" s="6"/>
      <c r="DYM730" s="6"/>
      <c r="DYN730" s="6"/>
      <c r="DYO730" s="6"/>
      <c r="DYP730" s="6"/>
      <c r="DYQ730" s="6"/>
      <c r="DYR730" s="6"/>
      <c r="DYS730" s="6"/>
      <c r="DYT730" s="6"/>
      <c r="DYU730" s="6"/>
      <c r="DYV730" s="6"/>
      <c r="DYW730" s="6"/>
      <c r="DYX730" s="6"/>
      <c r="DYY730" s="6"/>
      <c r="DYZ730" s="6"/>
      <c r="DZA730" s="6"/>
      <c r="DZB730" s="6"/>
      <c r="DZC730" s="6"/>
      <c r="DZD730" s="6"/>
      <c r="DZE730" s="6"/>
      <c r="DZF730" s="6"/>
      <c r="DZG730" s="6"/>
      <c r="DZH730" s="6"/>
      <c r="DZI730" s="6"/>
      <c r="DZJ730" s="6"/>
      <c r="DZK730" s="6"/>
      <c r="DZL730" s="6"/>
      <c r="DZM730" s="6"/>
      <c r="DZN730" s="6"/>
      <c r="DZO730" s="6"/>
      <c r="DZP730" s="6"/>
      <c r="DZQ730" s="6"/>
      <c r="DZR730" s="6"/>
      <c r="DZS730" s="6"/>
      <c r="DZT730" s="6"/>
      <c r="DZU730" s="6"/>
      <c r="DZV730" s="6"/>
      <c r="DZW730" s="6"/>
      <c r="DZX730" s="6"/>
      <c r="DZY730" s="6"/>
      <c r="DZZ730" s="6"/>
      <c r="EAA730" s="6"/>
      <c r="EAB730" s="6"/>
      <c r="EAC730" s="6"/>
      <c r="EAD730" s="6"/>
      <c r="EAE730" s="6"/>
      <c r="EAF730" s="6"/>
      <c r="EAG730" s="6"/>
      <c r="EAH730" s="6"/>
      <c r="EAI730" s="6"/>
      <c r="EAJ730" s="6"/>
      <c r="EAK730" s="6"/>
      <c r="EAL730" s="6"/>
      <c r="EAM730" s="6"/>
      <c r="EAN730" s="6"/>
      <c r="EAO730" s="6"/>
      <c r="EAP730" s="6"/>
      <c r="EAQ730" s="6"/>
      <c r="EAR730" s="6"/>
      <c r="EAS730" s="6"/>
      <c r="EAT730" s="6"/>
      <c r="EAU730" s="6"/>
      <c r="EAV730" s="6"/>
      <c r="EAW730" s="6"/>
      <c r="EAX730" s="6"/>
      <c r="EAY730" s="6"/>
      <c r="EAZ730" s="6"/>
      <c r="EBA730" s="6"/>
      <c r="EBB730" s="6"/>
      <c r="EBC730" s="6"/>
      <c r="EBD730" s="6"/>
      <c r="EBE730" s="6"/>
      <c r="EBF730" s="6"/>
      <c r="EBG730" s="6"/>
      <c r="EBH730" s="6"/>
      <c r="EBI730" s="6"/>
      <c r="EBJ730" s="6"/>
      <c r="EBK730" s="6"/>
      <c r="EBL730" s="6"/>
      <c r="EBM730" s="6"/>
      <c r="EBN730" s="6"/>
      <c r="EBO730" s="6"/>
      <c r="EBP730" s="6"/>
      <c r="EBQ730" s="6"/>
      <c r="EBR730" s="6"/>
      <c r="EBS730" s="6"/>
      <c r="EBT730" s="6"/>
      <c r="EBU730" s="6"/>
      <c r="EBV730" s="6"/>
      <c r="EBW730" s="6"/>
      <c r="EBX730" s="6"/>
      <c r="EBY730" s="6"/>
      <c r="EBZ730" s="6"/>
      <c r="ECA730" s="6"/>
      <c r="ECB730" s="6"/>
      <c r="ECC730" s="6"/>
      <c r="ECD730" s="6"/>
      <c r="ECE730" s="6"/>
      <c r="ECF730" s="6"/>
      <c r="ECG730" s="6"/>
      <c r="ECH730" s="6"/>
      <c r="ECI730" s="6"/>
      <c r="ECJ730" s="6"/>
      <c r="ECK730" s="6"/>
      <c r="ECL730" s="6"/>
      <c r="ECM730" s="6"/>
      <c r="ECN730" s="6"/>
      <c r="ECO730" s="6"/>
      <c r="ECP730" s="6"/>
      <c r="ECQ730" s="6"/>
      <c r="ECR730" s="6"/>
      <c r="ECS730" s="6"/>
      <c r="ECT730" s="6"/>
      <c r="ECU730" s="6"/>
      <c r="ECV730" s="6"/>
      <c r="ECW730" s="6"/>
      <c r="ECX730" s="6"/>
      <c r="ECY730" s="6"/>
      <c r="ECZ730" s="6"/>
      <c r="EDA730" s="6"/>
      <c r="EDB730" s="6"/>
      <c r="EDC730" s="6"/>
      <c r="EDD730" s="6"/>
      <c r="EDE730" s="6"/>
      <c r="EDF730" s="6"/>
      <c r="EDG730" s="6"/>
      <c r="EDH730" s="6"/>
      <c r="EDI730" s="6"/>
      <c r="EDJ730" s="6"/>
      <c r="EDK730" s="6"/>
      <c r="EDL730" s="6"/>
      <c r="EDM730" s="6"/>
      <c r="EDN730" s="6"/>
      <c r="EDO730" s="6"/>
      <c r="EDP730" s="6"/>
      <c r="EDQ730" s="6"/>
      <c r="EDR730" s="6"/>
      <c r="EDS730" s="6"/>
      <c r="EDT730" s="6"/>
      <c r="EDU730" s="6"/>
      <c r="EDV730" s="6"/>
      <c r="EDW730" s="6"/>
      <c r="EDX730" s="6"/>
      <c r="EDY730" s="6"/>
      <c r="EDZ730" s="6"/>
      <c r="EEA730" s="6"/>
      <c r="EEB730" s="6"/>
      <c r="EEC730" s="6"/>
      <c r="EED730" s="6"/>
      <c r="EEE730" s="6"/>
      <c r="EEF730" s="6"/>
      <c r="EEG730" s="6"/>
      <c r="EEH730" s="6"/>
      <c r="EEI730" s="6"/>
      <c r="EEJ730" s="6"/>
      <c r="EEK730" s="6"/>
      <c r="EEL730" s="6"/>
      <c r="EEM730" s="6"/>
      <c r="EEN730" s="6"/>
      <c r="EEO730" s="6"/>
      <c r="EEP730" s="6"/>
      <c r="EEQ730" s="6"/>
      <c r="EER730" s="6"/>
      <c r="EES730" s="6"/>
      <c r="EET730" s="6"/>
      <c r="EEU730" s="6"/>
      <c r="EEV730" s="6"/>
      <c r="EEW730" s="6"/>
      <c r="EEX730" s="6"/>
      <c r="EEY730" s="6"/>
      <c r="EEZ730" s="6"/>
      <c r="EFA730" s="6"/>
      <c r="EFB730" s="6"/>
      <c r="EFC730" s="6"/>
      <c r="EFD730" s="6"/>
      <c r="EFE730" s="6"/>
      <c r="EFF730" s="6"/>
      <c r="EFG730" s="6"/>
      <c r="EFH730" s="6"/>
      <c r="EFI730" s="6"/>
      <c r="EFJ730" s="6"/>
      <c r="EFK730" s="6"/>
      <c r="EFL730" s="6"/>
      <c r="EFM730" s="6"/>
      <c r="EFN730" s="6"/>
      <c r="EFO730" s="6"/>
      <c r="EFP730" s="6"/>
      <c r="EFQ730" s="6"/>
      <c r="EFR730" s="6"/>
      <c r="EFS730" s="6"/>
      <c r="EFT730" s="6"/>
      <c r="EFU730" s="6"/>
      <c r="EFV730" s="6"/>
      <c r="EFW730" s="6"/>
      <c r="EFX730" s="6"/>
      <c r="EFY730" s="6"/>
      <c r="EFZ730" s="6"/>
      <c r="EGA730" s="6"/>
      <c r="EGB730" s="6"/>
      <c r="EGC730" s="6"/>
      <c r="EGD730" s="6"/>
      <c r="EGE730" s="6"/>
      <c r="EGF730" s="6"/>
      <c r="EGG730" s="6"/>
      <c r="EGH730" s="6"/>
      <c r="EGI730" s="6"/>
      <c r="EGJ730" s="6"/>
      <c r="EGK730" s="6"/>
      <c r="EGL730" s="6"/>
      <c r="EGM730" s="6"/>
      <c r="EGN730" s="6"/>
      <c r="EGO730" s="6"/>
      <c r="EGP730" s="6"/>
      <c r="EGQ730" s="6"/>
      <c r="EGR730" s="6"/>
      <c r="EGS730" s="6"/>
      <c r="EGT730" s="6"/>
      <c r="EGU730" s="6"/>
      <c r="EGV730" s="6"/>
      <c r="EGW730" s="6"/>
      <c r="EGX730" s="6"/>
      <c r="EGY730" s="6"/>
      <c r="EGZ730" s="6"/>
      <c r="EHA730" s="6"/>
      <c r="EHB730" s="6"/>
      <c r="EHC730" s="6"/>
      <c r="EHD730" s="6"/>
      <c r="EHE730" s="6"/>
      <c r="EHF730" s="6"/>
      <c r="EHG730" s="6"/>
      <c r="EHH730" s="6"/>
      <c r="EHI730" s="6"/>
      <c r="EHJ730" s="6"/>
      <c r="EHK730" s="6"/>
      <c r="EHL730" s="6"/>
      <c r="EHM730" s="6"/>
      <c r="EHN730" s="6"/>
      <c r="EHO730" s="6"/>
      <c r="EHP730" s="6"/>
      <c r="EHQ730" s="6"/>
      <c r="EHR730" s="6"/>
      <c r="EHS730" s="6"/>
      <c r="EHT730" s="6"/>
      <c r="EHU730" s="6"/>
      <c r="EHV730" s="6"/>
      <c r="EHW730" s="6"/>
      <c r="EHX730" s="6"/>
      <c r="EHY730" s="6"/>
      <c r="EHZ730" s="6"/>
      <c r="EIA730" s="6"/>
      <c r="EIB730" s="6"/>
      <c r="EIC730" s="6"/>
      <c r="EID730" s="6"/>
      <c r="EIE730" s="6"/>
      <c r="EIF730" s="6"/>
      <c r="EIG730" s="6"/>
      <c r="EIH730" s="6"/>
      <c r="EII730" s="6"/>
      <c r="EIJ730" s="6"/>
      <c r="EIK730" s="6"/>
      <c r="EIL730" s="6"/>
      <c r="EIM730" s="6"/>
      <c r="EIN730" s="6"/>
      <c r="EIO730" s="6"/>
      <c r="EIP730" s="6"/>
      <c r="EIQ730" s="6"/>
      <c r="EIR730" s="6"/>
      <c r="EIS730" s="6"/>
      <c r="EIT730" s="6"/>
      <c r="EIU730" s="6"/>
      <c r="EIV730" s="6"/>
      <c r="EIW730" s="6"/>
      <c r="EIX730" s="6"/>
      <c r="EIY730" s="6"/>
      <c r="EIZ730" s="6"/>
      <c r="EJA730" s="6"/>
      <c r="EJB730" s="6"/>
      <c r="EJC730" s="6"/>
      <c r="EJD730" s="6"/>
      <c r="EJE730" s="6"/>
      <c r="EJF730" s="6"/>
      <c r="EJG730" s="6"/>
      <c r="EJH730" s="6"/>
      <c r="EJI730" s="6"/>
      <c r="EJJ730" s="6"/>
      <c r="EJK730" s="6"/>
      <c r="EJL730" s="6"/>
      <c r="EJM730" s="6"/>
      <c r="EJN730" s="6"/>
      <c r="EJO730" s="6"/>
      <c r="EJP730" s="6"/>
      <c r="EJQ730" s="6"/>
      <c r="EJR730" s="6"/>
      <c r="EJS730" s="6"/>
      <c r="EJT730" s="6"/>
      <c r="EJU730" s="6"/>
      <c r="EJV730" s="6"/>
      <c r="EJW730" s="6"/>
      <c r="EJX730" s="6"/>
      <c r="EJY730" s="6"/>
      <c r="EJZ730" s="6"/>
      <c r="EKA730" s="6"/>
      <c r="EKB730" s="6"/>
      <c r="EKC730" s="6"/>
      <c r="EKD730" s="6"/>
      <c r="EKE730" s="6"/>
      <c r="EKF730" s="6"/>
      <c r="EKG730" s="6"/>
      <c r="EKH730" s="6"/>
      <c r="EKI730" s="6"/>
      <c r="EKJ730" s="6"/>
      <c r="EKK730" s="6"/>
      <c r="EKL730" s="6"/>
      <c r="EKM730" s="6"/>
      <c r="EKN730" s="6"/>
      <c r="EKO730" s="6"/>
      <c r="EKP730" s="6"/>
      <c r="EKQ730" s="6"/>
      <c r="EKR730" s="6"/>
      <c r="EKS730" s="6"/>
      <c r="EKT730" s="6"/>
      <c r="EKU730" s="6"/>
      <c r="EKV730" s="6"/>
      <c r="EKW730" s="6"/>
      <c r="EKX730" s="6"/>
      <c r="EKY730" s="6"/>
      <c r="EKZ730" s="6"/>
      <c r="ELA730" s="6"/>
      <c r="ELB730" s="6"/>
      <c r="ELC730" s="6"/>
      <c r="ELD730" s="6"/>
      <c r="ELE730" s="6"/>
      <c r="ELF730" s="6"/>
      <c r="ELG730" s="6"/>
      <c r="ELH730" s="6"/>
      <c r="ELI730" s="6"/>
      <c r="ELJ730" s="6"/>
      <c r="ELK730" s="6"/>
      <c r="ELL730" s="6"/>
      <c r="ELM730" s="6"/>
      <c r="ELN730" s="6"/>
      <c r="ELO730" s="6"/>
      <c r="ELP730" s="6"/>
      <c r="ELQ730" s="6"/>
      <c r="ELR730" s="6"/>
      <c r="ELS730" s="6"/>
      <c r="ELT730" s="6"/>
      <c r="ELU730" s="6"/>
      <c r="ELV730" s="6"/>
      <c r="ELW730" s="6"/>
      <c r="ELX730" s="6"/>
      <c r="ELY730" s="6"/>
      <c r="ELZ730" s="6"/>
      <c r="EMA730" s="6"/>
      <c r="EMB730" s="6"/>
      <c r="EMC730" s="6"/>
      <c r="EMD730" s="6"/>
      <c r="EME730" s="6"/>
      <c r="EMF730" s="6"/>
      <c r="EMG730" s="6"/>
      <c r="EMH730" s="6"/>
      <c r="EMI730" s="6"/>
      <c r="EMJ730" s="6"/>
      <c r="EMK730" s="6"/>
      <c r="EML730" s="6"/>
      <c r="EMM730" s="6"/>
      <c r="EMN730" s="6"/>
      <c r="EMO730" s="6"/>
      <c r="EMP730" s="6"/>
      <c r="EMQ730" s="6"/>
      <c r="EMR730" s="6"/>
      <c r="EMS730" s="6"/>
      <c r="EMT730" s="6"/>
      <c r="EMU730" s="6"/>
      <c r="EMV730" s="6"/>
      <c r="EMW730" s="6"/>
      <c r="EMX730" s="6"/>
      <c r="EMY730" s="6"/>
      <c r="EMZ730" s="6"/>
      <c r="ENA730" s="6"/>
      <c r="ENB730" s="6"/>
      <c r="ENC730" s="6"/>
      <c r="END730" s="6"/>
      <c r="ENE730" s="6"/>
      <c r="ENF730" s="6"/>
      <c r="ENG730" s="6"/>
      <c r="ENH730" s="6"/>
      <c r="ENI730" s="6"/>
      <c r="ENJ730" s="6"/>
      <c r="ENK730" s="6"/>
      <c r="ENL730" s="6"/>
      <c r="ENM730" s="6"/>
      <c r="ENN730" s="6"/>
      <c r="ENO730" s="6"/>
      <c r="ENP730" s="6"/>
      <c r="ENQ730" s="6"/>
      <c r="ENR730" s="6"/>
      <c r="ENS730" s="6"/>
      <c r="ENT730" s="6"/>
      <c r="ENU730" s="6"/>
      <c r="ENV730" s="6"/>
      <c r="ENW730" s="6"/>
      <c r="ENX730" s="6"/>
      <c r="ENY730" s="6"/>
      <c r="ENZ730" s="6"/>
      <c r="EOA730" s="6"/>
      <c r="EOB730" s="6"/>
      <c r="EOC730" s="6"/>
      <c r="EOD730" s="6"/>
      <c r="EOE730" s="6"/>
      <c r="EOF730" s="6"/>
      <c r="EOG730" s="6"/>
      <c r="EOH730" s="6"/>
      <c r="EOI730" s="6"/>
      <c r="EOJ730" s="6"/>
      <c r="EOK730" s="6"/>
      <c r="EOL730" s="6"/>
      <c r="EOM730" s="6"/>
      <c r="EON730" s="6"/>
      <c r="EOO730" s="6"/>
      <c r="EOP730" s="6"/>
      <c r="EOQ730" s="6"/>
      <c r="EOR730" s="6"/>
      <c r="EOS730" s="6"/>
      <c r="EOT730" s="6"/>
      <c r="EOU730" s="6"/>
      <c r="EOV730" s="6"/>
      <c r="EOW730" s="6"/>
      <c r="EOX730" s="6"/>
      <c r="EOY730" s="6"/>
      <c r="EOZ730" s="6"/>
      <c r="EPA730" s="6"/>
      <c r="EPB730" s="6"/>
      <c r="EPC730" s="6"/>
      <c r="EPD730" s="6"/>
      <c r="EPE730" s="6"/>
      <c r="EPF730" s="6"/>
      <c r="EPG730" s="6"/>
      <c r="EPH730" s="6"/>
      <c r="EPI730" s="6"/>
      <c r="EPJ730" s="6"/>
      <c r="EPK730" s="6"/>
      <c r="EPL730" s="6"/>
      <c r="EPM730" s="6"/>
      <c r="EPN730" s="6"/>
      <c r="EPO730" s="6"/>
      <c r="EPP730" s="6"/>
      <c r="EPQ730" s="6"/>
      <c r="EPR730" s="6"/>
      <c r="EPS730" s="6"/>
      <c r="EPT730" s="6"/>
      <c r="EPU730" s="6"/>
      <c r="EPV730" s="6"/>
      <c r="EPW730" s="6"/>
      <c r="EPX730" s="6"/>
      <c r="EPY730" s="6"/>
      <c r="EPZ730" s="6"/>
      <c r="EQA730" s="6"/>
      <c r="EQB730" s="6"/>
      <c r="EQC730" s="6"/>
      <c r="EQD730" s="6"/>
      <c r="EQE730" s="6"/>
      <c r="EQF730" s="6"/>
      <c r="EQG730" s="6"/>
      <c r="EQH730" s="6"/>
      <c r="EQI730" s="6"/>
      <c r="EQJ730" s="6"/>
      <c r="EQK730" s="6"/>
      <c r="EQL730" s="6"/>
      <c r="EQM730" s="6"/>
      <c r="EQN730" s="6"/>
      <c r="EQO730" s="6"/>
      <c r="EQP730" s="6"/>
      <c r="EQQ730" s="6"/>
      <c r="EQR730" s="6"/>
      <c r="EQS730" s="6"/>
      <c r="EQT730" s="6"/>
      <c r="EQU730" s="6"/>
      <c r="EQV730" s="6"/>
      <c r="EQW730" s="6"/>
      <c r="EQX730" s="6"/>
      <c r="EQY730" s="6"/>
      <c r="EQZ730" s="6"/>
      <c r="ERA730" s="6"/>
      <c r="ERB730" s="6"/>
      <c r="ERC730" s="6"/>
      <c r="ERD730" s="6"/>
      <c r="ERE730" s="6"/>
      <c r="ERF730" s="6"/>
      <c r="ERG730" s="6"/>
      <c r="ERH730" s="6"/>
      <c r="ERI730" s="6"/>
      <c r="ERJ730" s="6"/>
      <c r="ERK730" s="6"/>
      <c r="ERL730" s="6"/>
      <c r="ERM730" s="6"/>
      <c r="ERN730" s="6"/>
      <c r="ERO730" s="6"/>
      <c r="ERP730" s="6"/>
      <c r="ERQ730" s="6"/>
      <c r="ERR730" s="6"/>
      <c r="ERS730" s="6"/>
      <c r="ERT730" s="6"/>
      <c r="ERU730" s="6"/>
      <c r="ERV730" s="6"/>
      <c r="ERW730" s="6"/>
      <c r="ERX730" s="6"/>
      <c r="ERY730" s="6"/>
      <c r="ERZ730" s="6"/>
      <c r="ESA730" s="6"/>
      <c r="ESB730" s="6"/>
      <c r="ESC730" s="6"/>
      <c r="ESD730" s="6"/>
      <c r="ESE730" s="6"/>
      <c r="ESF730" s="6"/>
      <c r="ESG730" s="6"/>
      <c r="ESH730" s="6"/>
      <c r="ESI730" s="6"/>
      <c r="ESJ730" s="6"/>
      <c r="ESK730" s="6"/>
      <c r="ESL730" s="6"/>
      <c r="ESM730" s="6"/>
      <c r="ESN730" s="6"/>
      <c r="ESO730" s="6"/>
      <c r="ESP730" s="6"/>
      <c r="ESQ730" s="6"/>
      <c r="ESR730" s="6"/>
      <c r="ESS730" s="6"/>
      <c r="EST730" s="6"/>
      <c r="ESU730" s="6"/>
      <c r="ESV730" s="6"/>
      <c r="ESW730" s="6"/>
      <c r="ESX730" s="6"/>
      <c r="ESY730" s="6"/>
      <c r="ESZ730" s="6"/>
      <c r="ETA730" s="6"/>
      <c r="ETB730" s="6"/>
      <c r="ETC730" s="6"/>
      <c r="ETD730" s="6"/>
      <c r="ETE730" s="6"/>
      <c r="ETF730" s="6"/>
      <c r="ETG730" s="6"/>
      <c r="ETH730" s="6"/>
      <c r="ETI730" s="6"/>
      <c r="ETJ730" s="6"/>
      <c r="ETK730" s="6"/>
      <c r="ETL730" s="6"/>
      <c r="ETM730" s="6"/>
      <c r="ETN730" s="6"/>
      <c r="ETO730" s="6"/>
      <c r="ETP730" s="6"/>
      <c r="ETQ730" s="6"/>
      <c r="ETR730" s="6"/>
      <c r="ETS730" s="6"/>
      <c r="ETT730" s="6"/>
      <c r="ETU730" s="6"/>
      <c r="ETV730" s="6"/>
      <c r="ETW730" s="6"/>
      <c r="ETX730" s="6"/>
      <c r="ETY730" s="6"/>
      <c r="ETZ730" s="6"/>
      <c r="EUA730" s="6"/>
      <c r="EUB730" s="6"/>
      <c r="EUC730" s="6"/>
      <c r="EUD730" s="6"/>
      <c r="EUE730" s="6"/>
      <c r="EUF730" s="6"/>
      <c r="EUG730" s="6"/>
      <c r="EUH730" s="6"/>
      <c r="EUI730" s="6"/>
      <c r="EUJ730" s="6"/>
      <c r="EUK730" s="6"/>
      <c r="EUL730" s="6"/>
      <c r="EUM730" s="6"/>
      <c r="EUN730" s="6"/>
      <c r="EUO730" s="6"/>
      <c r="EUP730" s="6"/>
      <c r="EUQ730" s="6"/>
      <c r="EUR730" s="6"/>
      <c r="EUS730" s="6"/>
      <c r="EUT730" s="6"/>
      <c r="EUU730" s="6"/>
      <c r="EUV730" s="6"/>
      <c r="EUW730" s="6"/>
      <c r="EUX730" s="6"/>
      <c r="EUY730" s="6"/>
      <c r="EUZ730" s="6"/>
      <c r="EVA730" s="6"/>
      <c r="EVB730" s="6"/>
      <c r="EVC730" s="6"/>
      <c r="EVD730" s="6"/>
      <c r="EVE730" s="6"/>
      <c r="EVF730" s="6"/>
      <c r="EVG730" s="6"/>
      <c r="EVH730" s="6"/>
      <c r="EVI730" s="6"/>
      <c r="EVJ730" s="6"/>
      <c r="EVK730" s="6"/>
      <c r="EVL730" s="6"/>
      <c r="EVM730" s="6"/>
      <c r="EVN730" s="6"/>
      <c r="EVO730" s="6"/>
      <c r="EVP730" s="6"/>
      <c r="EVQ730" s="6"/>
      <c r="EVR730" s="6"/>
      <c r="EVS730" s="6"/>
      <c r="EVT730" s="6"/>
      <c r="EVU730" s="6"/>
      <c r="EVV730" s="6"/>
      <c r="EVW730" s="6"/>
      <c r="EVX730" s="6"/>
      <c r="EVY730" s="6"/>
      <c r="EVZ730" s="6"/>
      <c r="EWA730" s="6"/>
      <c r="EWB730" s="6"/>
      <c r="EWC730" s="6"/>
      <c r="EWD730" s="6"/>
      <c r="EWE730" s="6"/>
      <c r="EWF730" s="6"/>
      <c r="EWG730" s="6"/>
      <c r="EWH730" s="6"/>
      <c r="EWI730" s="6"/>
      <c r="EWJ730" s="6"/>
      <c r="EWK730" s="6"/>
      <c r="EWL730" s="6"/>
      <c r="EWM730" s="6"/>
      <c r="EWN730" s="6"/>
      <c r="EWO730" s="6"/>
      <c r="EWP730" s="6"/>
      <c r="EWQ730" s="6"/>
      <c r="EWR730" s="6"/>
      <c r="EWS730" s="6"/>
      <c r="EWT730" s="6"/>
      <c r="EWU730" s="6"/>
      <c r="EWV730" s="6"/>
      <c r="EWW730" s="6"/>
      <c r="EWX730" s="6"/>
      <c r="EWY730" s="6"/>
      <c r="EWZ730" s="6"/>
      <c r="EXA730" s="6"/>
      <c r="EXB730" s="6"/>
      <c r="EXC730" s="6"/>
      <c r="EXD730" s="6"/>
      <c r="EXE730" s="6"/>
      <c r="EXF730" s="6"/>
      <c r="EXG730" s="6"/>
      <c r="EXH730" s="6"/>
      <c r="EXI730" s="6"/>
      <c r="EXJ730" s="6"/>
      <c r="EXK730" s="6"/>
      <c r="EXL730" s="6"/>
      <c r="EXM730" s="6"/>
      <c r="EXN730" s="6"/>
      <c r="EXO730" s="6"/>
      <c r="EXP730" s="6"/>
      <c r="EXQ730" s="6"/>
      <c r="EXR730" s="6"/>
      <c r="EXS730" s="6"/>
      <c r="EXT730" s="6"/>
      <c r="EXU730" s="6"/>
      <c r="EXV730" s="6"/>
      <c r="EXW730" s="6"/>
      <c r="EXX730" s="6"/>
      <c r="EXY730" s="6"/>
      <c r="EXZ730" s="6"/>
      <c r="EYA730" s="6"/>
      <c r="EYB730" s="6"/>
      <c r="EYC730" s="6"/>
      <c r="EYD730" s="6"/>
      <c r="EYE730" s="6"/>
      <c r="EYF730" s="6"/>
      <c r="EYG730" s="6"/>
      <c r="EYH730" s="6"/>
      <c r="EYI730" s="6"/>
      <c r="EYJ730" s="6"/>
      <c r="EYK730" s="6"/>
      <c r="EYL730" s="6"/>
      <c r="EYM730" s="6"/>
      <c r="EYN730" s="6"/>
      <c r="EYO730" s="6"/>
      <c r="EYP730" s="6"/>
      <c r="EYQ730" s="6"/>
      <c r="EYR730" s="6"/>
      <c r="EYS730" s="6"/>
      <c r="EYT730" s="6"/>
      <c r="EYU730" s="6"/>
      <c r="EYV730" s="6"/>
      <c r="EYW730" s="6"/>
      <c r="EYX730" s="6"/>
      <c r="EYY730" s="6"/>
      <c r="EYZ730" s="6"/>
      <c r="EZA730" s="6"/>
      <c r="EZB730" s="6"/>
      <c r="EZC730" s="6"/>
      <c r="EZD730" s="6"/>
      <c r="EZE730" s="6"/>
      <c r="EZF730" s="6"/>
      <c r="EZG730" s="6"/>
      <c r="EZH730" s="6"/>
      <c r="EZI730" s="6"/>
      <c r="EZJ730" s="6"/>
      <c r="EZK730" s="6"/>
      <c r="EZL730" s="6"/>
      <c r="EZM730" s="6"/>
      <c r="EZN730" s="6"/>
      <c r="EZO730" s="6"/>
      <c r="EZP730" s="6"/>
      <c r="EZQ730" s="6"/>
      <c r="EZR730" s="6"/>
      <c r="EZS730" s="6"/>
      <c r="EZT730" s="6"/>
      <c r="EZU730" s="6"/>
      <c r="EZV730" s="6"/>
      <c r="EZW730" s="6"/>
      <c r="EZX730" s="6"/>
      <c r="EZY730" s="6"/>
      <c r="EZZ730" s="6"/>
      <c r="FAA730" s="6"/>
      <c r="FAB730" s="6"/>
      <c r="FAC730" s="6"/>
      <c r="FAD730" s="6"/>
      <c r="FAE730" s="6"/>
      <c r="FAF730" s="6"/>
      <c r="FAG730" s="6"/>
      <c r="FAH730" s="6"/>
      <c r="FAI730" s="6"/>
      <c r="FAJ730" s="6"/>
      <c r="FAK730" s="6"/>
      <c r="FAL730" s="6"/>
      <c r="FAM730" s="6"/>
      <c r="FAN730" s="6"/>
      <c r="FAO730" s="6"/>
      <c r="FAP730" s="6"/>
      <c r="FAQ730" s="6"/>
      <c r="FAR730" s="6"/>
      <c r="FAS730" s="6"/>
      <c r="FAT730" s="6"/>
      <c r="FAU730" s="6"/>
      <c r="FAV730" s="6"/>
      <c r="FAW730" s="6"/>
      <c r="FAX730" s="6"/>
      <c r="FAY730" s="6"/>
      <c r="FAZ730" s="6"/>
      <c r="FBA730" s="6"/>
      <c r="FBB730" s="6"/>
      <c r="FBC730" s="6"/>
      <c r="FBD730" s="6"/>
      <c r="FBE730" s="6"/>
      <c r="FBF730" s="6"/>
      <c r="FBG730" s="6"/>
      <c r="FBH730" s="6"/>
      <c r="FBI730" s="6"/>
      <c r="FBJ730" s="6"/>
      <c r="FBK730" s="6"/>
      <c r="FBL730" s="6"/>
      <c r="FBM730" s="6"/>
      <c r="FBN730" s="6"/>
      <c r="FBO730" s="6"/>
      <c r="FBP730" s="6"/>
      <c r="FBQ730" s="6"/>
      <c r="FBR730" s="6"/>
      <c r="FBS730" s="6"/>
      <c r="FBT730" s="6"/>
      <c r="FBU730" s="6"/>
      <c r="FBV730" s="6"/>
      <c r="FBW730" s="6"/>
      <c r="FBX730" s="6"/>
      <c r="FBY730" s="6"/>
      <c r="FBZ730" s="6"/>
      <c r="FCA730" s="6"/>
      <c r="FCB730" s="6"/>
      <c r="FCC730" s="6"/>
      <c r="FCD730" s="6"/>
      <c r="FCE730" s="6"/>
      <c r="FCF730" s="6"/>
      <c r="FCG730" s="6"/>
      <c r="FCH730" s="6"/>
      <c r="FCI730" s="6"/>
      <c r="FCJ730" s="6"/>
      <c r="FCK730" s="6"/>
      <c r="FCL730" s="6"/>
      <c r="FCM730" s="6"/>
      <c r="FCN730" s="6"/>
      <c r="FCO730" s="6"/>
      <c r="FCP730" s="6"/>
      <c r="FCQ730" s="6"/>
      <c r="FCR730" s="6"/>
      <c r="FCS730" s="6"/>
      <c r="FCT730" s="6"/>
      <c r="FCU730" s="6"/>
      <c r="FCV730" s="6"/>
      <c r="FCW730" s="6"/>
      <c r="FCX730" s="6"/>
      <c r="FCY730" s="6"/>
      <c r="FCZ730" s="6"/>
      <c r="FDA730" s="6"/>
      <c r="FDB730" s="6"/>
      <c r="FDC730" s="6"/>
      <c r="FDD730" s="6"/>
      <c r="FDE730" s="6"/>
      <c r="FDF730" s="6"/>
      <c r="FDG730" s="6"/>
      <c r="FDH730" s="6"/>
      <c r="FDI730" s="6"/>
      <c r="FDJ730" s="6"/>
      <c r="FDK730" s="6"/>
      <c r="FDL730" s="6"/>
      <c r="FDM730" s="6"/>
      <c r="FDN730" s="6"/>
      <c r="FDO730" s="6"/>
      <c r="FDP730" s="6"/>
      <c r="FDQ730" s="6"/>
      <c r="FDR730" s="6"/>
      <c r="FDS730" s="6"/>
      <c r="FDT730" s="6"/>
      <c r="FDU730" s="6"/>
      <c r="FDV730" s="6"/>
      <c r="FDW730" s="6"/>
      <c r="FDX730" s="6"/>
      <c r="FDY730" s="6"/>
      <c r="FDZ730" s="6"/>
      <c r="FEA730" s="6"/>
      <c r="FEB730" s="6"/>
      <c r="FEC730" s="6"/>
      <c r="FED730" s="6"/>
      <c r="FEE730" s="6"/>
      <c r="FEF730" s="6"/>
      <c r="FEG730" s="6"/>
      <c r="FEH730" s="6"/>
      <c r="FEI730" s="6"/>
      <c r="FEJ730" s="6"/>
      <c r="FEK730" s="6"/>
      <c r="FEL730" s="6"/>
      <c r="FEM730" s="6"/>
      <c r="FEN730" s="6"/>
      <c r="FEO730" s="6"/>
      <c r="FEP730" s="6"/>
      <c r="FEQ730" s="6"/>
      <c r="FER730" s="6"/>
      <c r="FES730" s="6"/>
      <c r="FET730" s="6"/>
      <c r="FEU730" s="6"/>
      <c r="FEV730" s="6"/>
      <c r="FEW730" s="6"/>
      <c r="FEX730" s="6"/>
      <c r="FEY730" s="6"/>
      <c r="FEZ730" s="6"/>
      <c r="FFA730" s="6"/>
      <c r="FFB730" s="6"/>
      <c r="FFC730" s="6"/>
      <c r="FFD730" s="6"/>
      <c r="FFE730" s="6"/>
      <c r="FFF730" s="6"/>
      <c r="FFG730" s="6"/>
      <c r="FFH730" s="6"/>
      <c r="FFI730" s="6"/>
      <c r="FFJ730" s="6"/>
      <c r="FFK730" s="6"/>
      <c r="FFL730" s="6"/>
      <c r="FFM730" s="6"/>
      <c r="FFN730" s="6"/>
      <c r="FFO730" s="6"/>
      <c r="FFP730" s="6"/>
      <c r="FFQ730" s="6"/>
      <c r="FFR730" s="6"/>
      <c r="FFS730" s="6"/>
      <c r="FFT730" s="6"/>
      <c r="FFU730" s="6"/>
      <c r="FFV730" s="6"/>
      <c r="FFW730" s="6"/>
      <c r="FFX730" s="6"/>
      <c r="FFY730" s="6"/>
      <c r="FFZ730" s="6"/>
      <c r="FGA730" s="6"/>
      <c r="FGB730" s="6"/>
      <c r="FGC730" s="6"/>
      <c r="FGD730" s="6"/>
      <c r="FGE730" s="6"/>
      <c r="FGF730" s="6"/>
      <c r="FGG730" s="6"/>
      <c r="FGH730" s="6"/>
      <c r="FGI730" s="6"/>
      <c r="FGJ730" s="6"/>
      <c r="FGK730" s="6"/>
      <c r="FGL730" s="6"/>
      <c r="FGM730" s="6"/>
      <c r="FGN730" s="6"/>
      <c r="FGO730" s="6"/>
      <c r="FGP730" s="6"/>
      <c r="FGQ730" s="6"/>
      <c r="FGR730" s="6"/>
      <c r="FGS730" s="6"/>
      <c r="FGT730" s="6"/>
      <c r="FGU730" s="6"/>
      <c r="FGV730" s="6"/>
      <c r="FGW730" s="6"/>
      <c r="FGX730" s="6"/>
      <c r="FGY730" s="6"/>
      <c r="FGZ730" s="6"/>
      <c r="FHA730" s="6"/>
      <c r="FHB730" s="6"/>
      <c r="FHC730" s="6"/>
      <c r="FHD730" s="6"/>
      <c r="FHE730" s="6"/>
      <c r="FHF730" s="6"/>
      <c r="FHG730" s="6"/>
      <c r="FHH730" s="6"/>
      <c r="FHI730" s="6"/>
      <c r="FHJ730" s="6"/>
      <c r="FHK730" s="6"/>
      <c r="FHL730" s="6"/>
      <c r="FHM730" s="6"/>
      <c r="FHN730" s="6"/>
      <c r="FHO730" s="6"/>
      <c r="FHP730" s="6"/>
      <c r="FHQ730" s="6"/>
      <c r="FHR730" s="6"/>
      <c r="FHS730" s="6"/>
      <c r="FHT730" s="6"/>
      <c r="FHU730" s="6"/>
      <c r="FHV730" s="6"/>
      <c r="FHW730" s="6"/>
      <c r="FHX730" s="6"/>
      <c r="FHY730" s="6"/>
      <c r="FHZ730" s="6"/>
      <c r="FIA730" s="6"/>
      <c r="FIB730" s="6"/>
      <c r="FIC730" s="6"/>
      <c r="FID730" s="6"/>
      <c r="FIE730" s="6"/>
      <c r="FIF730" s="6"/>
      <c r="FIG730" s="6"/>
      <c r="FIH730" s="6"/>
      <c r="FII730" s="6"/>
      <c r="FIJ730" s="6"/>
      <c r="FIK730" s="6"/>
      <c r="FIL730" s="6"/>
      <c r="FIM730" s="6"/>
      <c r="FIN730" s="6"/>
      <c r="FIO730" s="6"/>
      <c r="FIP730" s="6"/>
      <c r="FIQ730" s="6"/>
      <c r="FIR730" s="6"/>
      <c r="FIS730" s="6"/>
      <c r="FIT730" s="6"/>
      <c r="FIU730" s="6"/>
      <c r="FIV730" s="6"/>
      <c r="FIW730" s="6"/>
      <c r="FIX730" s="6"/>
      <c r="FIY730" s="6"/>
      <c r="FIZ730" s="6"/>
      <c r="FJA730" s="6"/>
      <c r="FJB730" s="6"/>
      <c r="FJC730" s="6"/>
      <c r="FJD730" s="6"/>
      <c r="FJE730" s="6"/>
      <c r="FJF730" s="6"/>
      <c r="FJG730" s="6"/>
      <c r="FJH730" s="6"/>
      <c r="FJI730" s="6"/>
      <c r="FJJ730" s="6"/>
      <c r="FJK730" s="6"/>
      <c r="FJL730" s="6"/>
      <c r="FJM730" s="6"/>
      <c r="FJN730" s="6"/>
      <c r="FJO730" s="6"/>
      <c r="FJP730" s="6"/>
      <c r="FJQ730" s="6"/>
      <c r="FJR730" s="6"/>
      <c r="FJS730" s="6"/>
      <c r="FJT730" s="6"/>
      <c r="FJU730" s="6"/>
      <c r="FJV730" s="6"/>
      <c r="FJW730" s="6"/>
      <c r="FJX730" s="6"/>
      <c r="FJY730" s="6"/>
      <c r="FJZ730" s="6"/>
      <c r="FKA730" s="6"/>
      <c r="FKB730" s="6"/>
      <c r="FKC730" s="6"/>
      <c r="FKD730" s="6"/>
      <c r="FKE730" s="6"/>
      <c r="FKF730" s="6"/>
      <c r="FKG730" s="6"/>
      <c r="FKH730" s="6"/>
      <c r="FKI730" s="6"/>
      <c r="FKJ730" s="6"/>
      <c r="FKK730" s="6"/>
      <c r="FKL730" s="6"/>
      <c r="FKM730" s="6"/>
      <c r="FKN730" s="6"/>
      <c r="FKO730" s="6"/>
      <c r="FKP730" s="6"/>
      <c r="FKQ730" s="6"/>
      <c r="FKR730" s="6"/>
      <c r="FKS730" s="6"/>
      <c r="FKT730" s="6"/>
      <c r="FKU730" s="6"/>
      <c r="FKV730" s="6"/>
      <c r="FKW730" s="6"/>
      <c r="FKX730" s="6"/>
      <c r="FKY730" s="6"/>
      <c r="FKZ730" s="6"/>
      <c r="FLA730" s="6"/>
      <c r="FLB730" s="6"/>
      <c r="FLC730" s="6"/>
      <c r="FLD730" s="6"/>
      <c r="FLE730" s="6"/>
      <c r="FLF730" s="6"/>
      <c r="FLG730" s="6"/>
      <c r="FLH730" s="6"/>
      <c r="FLI730" s="6"/>
      <c r="FLJ730" s="6"/>
      <c r="FLK730" s="6"/>
      <c r="FLL730" s="6"/>
      <c r="FLM730" s="6"/>
      <c r="FLN730" s="6"/>
      <c r="FLO730" s="6"/>
      <c r="FLP730" s="6"/>
      <c r="FLQ730" s="6"/>
      <c r="FLR730" s="6"/>
      <c r="FLS730" s="6"/>
      <c r="FLT730" s="6"/>
      <c r="FLU730" s="6"/>
      <c r="FLV730" s="6"/>
      <c r="FLW730" s="6"/>
      <c r="FLX730" s="6"/>
      <c r="FLY730" s="6"/>
      <c r="FLZ730" s="6"/>
      <c r="FMA730" s="6"/>
      <c r="FMB730" s="6"/>
      <c r="FMC730" s="6"/>
      <c r="FMD730" s="6"/>
      <c r="FME730" s="6"/>
      <c r="FMF730" s="6"/>
      <c r="FMG730" s="6"/>
      <c r="FMH730" s="6"/>
      <c r="FMI730" s="6"/>
      <c r="FMJ730" s="6"/>
      <c r="FMK730" s="6"/>
      <c r="FML730" s="6"/>
      <c r="FMM730" s="6"/>
      <c r="FMN730" s="6"/>
      <c r="FMO730" s="6"/>
      <c r="FMP730" s="6"/>
      <c r="FMQ730" s="6"/>
      <c r="FMR730" s="6"/>
      <c r="FMS730" s="6"/>
      <c r="FMT730" s="6"/>
      <c r="FMU730" s="6"/>
      <c r="FMV730" s="6"/>
      <c r="FMW730" s="6"/>
      <c r="FMX730" s="6"/>
      <c r="FMY730" s="6"/>
      <c r="FMZ730" s="6"/>
      <c r="FNA730" s="6"/>
      <c r="FNB730" s="6"/>
      <c r="FNC730" s="6"/>
      <c r="FND730" s="6"/>
      <c r="FNE730" s="6"/>
      <c r="FNF730" s="6"/>
      <c r="FNG730" s="6"/>
      <c r="FNH730" s="6"/>
      <c r="FNI730" s="6"/>
      <c r="FNJ730" s="6"/>
      <c r="FNK730" s="6"/>
      <c r="FNL730" s="6"/>
      <c r="FNM730" s="6"/>
      <c r="FNN730" s="6"/>
      <c r="FNO730" s="6"/>
      <c r="FNP730" s="6"/>
      <c r="FNQ730" s="6"/>
      <c r="FNR730" s="6"/>
      <c r="FNS730" s="6"/>
      <c r="FNT730" s="6"/>
      <c r="FNU730" s="6"/>
      <c r="FNV730" s="6"/>
      <c r="FNW730" s="6"/>
      <c r="FNX730" s="6"/>
      <c r="FNY730" s="6"/>
      <c r="FNZ730" s="6"/>
      <c r="FOA730" s="6"/>
      <c r="FOB730" s="6"/>
      <c r="FOC730" s="6"/>
      <c r="FOD730" s="6"/>
      <c r="FOE730" s="6"/>
      <c r="FOF730" s="6"/>
      <c r="FOG730" s="6"/>
      <c r="FOH730" s="6"/>
      <c r="FOI730" s="6"/>
      <c r="FOJ730" s="6"/>
      <c r="FOK730" s="6"/>
      <c r="FOL730" s="6"/>
      <c r="FOM730" s="6"/>
      <c r="FON730" s="6"/>
      <c r="FOO730" s="6"/>
      <c r="FOP730" s="6"/>
      <c r="FOQ730" s="6"/>
      <c r="FOR730" s="6"/>
      <c r="FOS730" s="6"/>
      <c r="FOT730" s="6"/>
      <c r="FOU730" s="6"/>
      <c r="FOV730" s="6"/>
      <c r="FOW730" s="6"/>
      <c r="FOX730" s="6"/>
      <c r="FOY730" s="6"/>
      <c r="FOZ730" s="6"/>
      <c r="FPA730" s="6"/>
      <c r="FPB730" s="6"/>
      <c r="FPC730" s="6"/>
      <c r="FPD730" s="6"/>
      <c r="FPE730" s="6"/>
      <c r="FPF730" s="6"/>
      <c r="FPG730" s="6"/>
      <c r="FPH730" s="6"/>
      <c r="FPI730" s="6"/>
      <c r="FPJ730" s="6"/>
      <c r="FPK730" s="6"/>
      <c r="FPL730" s="6"/>
      <c r="FPM730" s="6"/>
      <c r="FPN730" s="6"/>
      <c r="FPO730" s="6"/>
      <c r="FPP730" s="6"/>
      <c r="FPQ730" s="6"/>
      <c r="FPR730" s="6"/>
      <c r="FPS730" s="6"/>
      <c r="FPT730" s="6"/>
      <c r="FPU730" s="6"/>
      <c r="FPV730" s="6"/>
      <c r="FPW730" s="6"/>
      <c r="FPX730" s="6"/>
      <c r="FPY730" s="6"/>
      <c r="FPZ730" s="6"/>
      <c r="FQA730" s="6"/>
      <c r="FQB730" s="6"/>
      <c r="FQC730" s="6"/>
      <c r="FQD730" s="6"/>
      <c r="FQE730" s="6"/>
      <c r="FQF730" s="6"/>
      <c r="FQG730" s="6"/>
      <c r="FQH730" s="6"/>
      <c r="FQI730" s="6"/>
      <c r="FQJ730" s="6"/>
      <c r="FQK730" s="6"/>
      <c r="FQL730" s="6"/>
      <c r="FQM730" s="6"/>
      <c r="FQN730" s="6"/>
      <c r="FQO730" s="6"/>
      <c r="FQP730" s="6"/>
      <c r="FQQ730" s="6"/>
      <c r="FQR730" s="6"/>
      <c r="FQS730" s="6"/>
      <c r="FQT730" s="6"/>
      <c r="FQU730" s="6"/>
      <c r="FQV730" s="6"/>
      <c r="FQW730" s="6"/>
      <c r="FQX730" s="6"/>
      <c r="FQY730" s="6"/>
      <c r="FQZ730" s="6"/>
      <c r="FRA730" s="6"/>
      <c r="FRB730" s="6"/>
      <c r="FRC730" s="6"/>
      <c r="FRD730" s="6"/>
      <c r="FRE730" s="6"/>
      <c r="FRF730" s="6"/>
      <c r="FRG730" s="6"/>
      <c r="FRH730" s="6"/>
      <c r="FRI730" s="6"/>
      <c r="FRJ730" s="6"/>
      <c r="FRK730" s="6"/>
      <c r="FRL730" s="6"/>
      <c r="FRM730" s="6"/>
      <c r="FRN730" s="6"/>
      <c r="FRO730" s="6"/>
      <c r="FRP730" s="6"/>
      <c r="FRQ730" s="6"/>
      <c r="FRR730" s="6"/>
      <c r="FRS730" s="6"/>
      <c r="FRT730" s="6"/>
      <c r="FRU730" s="6"/>
      <c r="FRV730" s="6"/>
      <c r="FRW730" s="6"/>
      <c r="FRX730" s="6"/>
      <c r="FRY730" s="6"/>
      <c r="FRZ730" s="6"/>
      <c r="FSA730" s="6"/>
      <c r="FSB730" s="6"/>
      <c r="FSC730" s="6"/>
      <c r="FSD730" s="6"/>
      <c r="FSE730" s="6"/>
      <c r="FSF730" s="6"/>
      <c r="FSG730" s="6"/>
      <c r="FSH730" s="6"/>
      <c r="FSI730" s="6"/>
      <c r="FSJ730" s="6"/>
      <c r="FSK730" s="6"/>
      <c r="FSL730" s="6"/>
      <c r="FSM730" s="6"/>
      <c r="FSN730" s="6"/>
      <c r="FSO730" s="6"/>
      <c r="FSP730" s="6"/>
      <c r="FSQ730" s="6"/>
      <c r="FSR730" s="6"/>
      <c r="FSS730" s="6"/>
      <c r="FST730" s="6"/>
      <c r="FSU730" s="6"/>
      <c r="FSV730" s="6"/>
      <c r="FSW730" s="6"/>
      <c r="FSX730" s="6"/>
      <c r="FSY730" s="6"/>
      <c r="FSZ730" s="6"/>
      <c r="FTA730" s="6"/>
      <c r="FTB730" s="6"/>
      <c r="FTC730" s="6"/>
      <c r="FTD730" s="6"/>
      <c r="FTE730" s="6"/>
      <c r="FTF730" s="6"/>
      <c r="FTG730" s="6"/>
      <c r="FTH730" s="6"/>
      <c r="FTI730" s="6"/>
      <c r="FTJ730" s="6"/>
      <c r="FTK730" s="6"/>
      <c r="FTL730" s="6"/>
      <c r="FTM730" s="6"/>
      <c r="FTN730" s="6"/>
      <c r="FTO730" s="6"/>
      <c r="FTP730" s="6"/>
      <c r="FTQ730" s="6"/>
      <c r="FTR730" s="6"/>
      <c r="FTS730" s="6"/>
      <c r="FTT730" s="6"/>
      <c r="FTU730" s="6"/>
      <c r="FTV730" s="6"/>
      <c r="FTW730" s="6"/>
      <c r="FTX730" s="6"/>
      <c r="FTY730" s="6"/>
      <c r="FTZ730" s="6"/>
      <c r="FUA730" s="6"/>
      <c r="FUB730" s="6"/>
      <c r="FUC730" s="6"/>
      <c r="FUD730" s="6"/>
      <c r="FUE730" s="6"/>
      <c r="FUF730" s="6"/>
      <c r="FUG730" s="6"/>
      <c r="FUH730" s="6"/>
      <c r="FUI730" s="6"/>
      <c r="FUJ730" s="6"/>
      <c r="FUK730" s="6"/>
      <c r="FUL730" s="6"/>
      <c r="FUM730" s="6"/>
      <c r="FUN730" s="6"/>
      <c r="FUO730" s="6"/>
      <c r="FUP730" s="6"/>
      <c r="FUQ730" s="6"/>
      <c r="FUR730" s="6"/>
      <c r="FUS730" s="6"/>
      <c r="FUT730" s="6"/>
      <c r="FUU730" s="6"/>
      <c r="FUV730" s="6"/>
      <c r="FUW730" s="6"/>
      <c r="FUX730" s="6"/>
      <c r="FUY730" s="6"/>
      <c r="FUZ730" s="6"/>
      <c r="FVA730" s="6"/>
      <c r="FVB730" s="6"/>
      <c r="FVC730" s="6"/>
      <c r="FVD730" s="6"/>
      <c r="FVE730" s="6"/>
      <c r="FVF730" s="6"/>
      <c r="FVG730" s="6"/>
      <c r="FVH730" s="6"/>
      <c r="FVI730" s="6"/>
      <c r="FVJ730" s="6"/>
      <c r="FVK730" s="6"/>
      <c r="FVL730" s="6"/>
      <c r="FVM730" s="6"/>
      <c r="FVN730" s="6"/>
      <c r="FVO730" s="6"/>
      <c r="FVP730" s="6"/>
      <c r="FVQ730" s="6"/>
      <c r="FVR730" s="6"/>
      <c r="FVS730" s="6"/>
      <c r="FVT730" s="6"/>
      <c r="FVU730" s="6"/>
      <c r="FVV730" s="6"/>
      <c r="FVW730" s="6"/>
      <c r="FVX730" s="6"/>
      <c r="FVY730" s="6"/>
      <c r="FVZ730" s="6"/>
      <c r="FWA730" s="6"/>
      <c r="FWB730" s="6"/>
      <c r="FWC730" s="6"/>
      <c r="FWD730" s="6"/>
      <c r="FWE730" s="6"/>
      <c r="FWF730" s="6"/>
      <c r="FWG730" s="6"/>
      <c r="FWH730" s="6"/>
      <c r="FWI730" s="6"/>
      <c r="FWJ730" s="6"/>
      <c r="FWK730" s="6"/>
      <c r="FWL730" s="6"/>
      <c r="FWM730" s="6"/>
      <c r="FWN730" s="6"/>
      <c r="FWO730" s="6"/>
      <c r="FWP730" s="6"/>
      <c r="FWQ730" s="6"/>
      <c r="FWR730" s="6"/>
      <c r="FWS730" s="6"/>
      <c r="FWT730" s="6"/>
      <c r="FWU730" s="6"/>
      <c r="FWV730" s="6"/>
      <c r="FWW730" s="6"/>
      <c r="FWX730" s="6"/>
      <c r="FWY730" s="6"/>
      <c r="FWZ730" s="6"/>
      <c r="FXA730" s="6"/>
      <c r="FXB730" s="6"/>
      <c r="FXC730" s="6"/>
      <c r="FXD730" s="6"/>
      <c r="FXE730" s="6"/>
      <c r="FXF730" s="6"/>
      <c r="FXG730" s="6"/>
      <c r="FXH730" s="6"/>
      <c r="FXI730" s="6"/>
      <c r="FXJ730" s="6"/>
      <c r="FXK730" s="6"/>
      <c r="FXL730" s="6"/>
      <c r="FXM730" s="6"/>
      <c r="FXN730" s="6"/>
      <c r="FXO730" s="6"/>
      <c r="FXP730" s="6"/>
      <c r="FXQ730" s="6"/>
      <c r="FXR730" s="6"/>
      <c r="FXS730" s="6"/>
      <c r="FXT730" s="6"/>
      <c r="FXU730" s="6"/>
      <c r="FXV730" s="6"/>
      <c r="FXW730" s="6"/>
      <c r="FXX730" s="6"/>
      <c r="FXY730" s="6"/>
      <c r="FXZ730" s="6"/>
      <c r="FYA730" s="6"/>
      <c r="FYB730" s="6"/>
      <c r="FYC730" s="6"/>
      <c r="FYD730" s="6"/>
      <c r="FYE730" s="6"/>
      <c r="FYF730" s="6"/>
      <c r="FYG730" s="6"/>
      <c r="FYH730" s="6"/>
      <c r="FYI730" s="6"/>
      <c r="FYJ730" s="6"/>
      <c r="FYK730" s="6"/>
      <c r="FYL730" s="6"/>
      <c r="FYM730" s="6"/>
      <c r="FYN730" s="6"/>
      <c r="FYO730" s="6"/>
      <c r="FYP730" s="6"/>
      <c r="FYQ730" s="6"/>
      <c r="FYR730" s="6"/>
      <c r="FYS730" s="6"/>
      <c r="FYT730" s="6"/>
      <c r="FYU730" s="6"/>
      <c r="FYV730" s="6"/>
      <c r="FYW730" s="6"/>
      <c r="FYX730" s="6"/>
      <c r="FYY730" s="6"/>
      <c r="FYZ730" s="6"/>
      <c r="FZA730" s="6"/>
      <c r="FZB730" s="6"/>
      <c r="FZC730" s="6"/>
      <c r="FZD730" s="6"/>
      <c r="FZE730" s="6"/>
      <c r="FZF730" s="6"/>
      <c r="FZG730" s="6"/>
      <c r="FZH730" s="6"/>
      <c r="FZI730" s="6"/>
      <c r="FZJ730" s="6"/>
      <c r="FZK730" s="6"/>
      <c r="FZL730" s="6"/>
      <c r="FZM730" s="6"/>
      <c r="FZN730" s="6"/>
      <c r="FZO730" s="6"/>
      <c r="FZP730" s="6"/>
      <c r="FZQ730" s="6"/>
      <c r="FZR730" s="6"/>
      <c r="FZS730" s="6"/>
      <c r="FZT730" s="6"/>
      <c r="FZU730" s="6"/>
      <c r="FZV730" s="6"/>
      <c r="FZW730" s="6"/>
      <c r="FZX730" s="6"/>
      <c r="FZY730" s="6"/>
      <c r="FZZ730" s="6"/>
      <c r="GAA730" s="6"/>
      <c r="GAB730" s="6"/>
      <c r="GAC730" s="6"/>
      <c r="GAD730" s="6"/>
      <c r="GAE730" s="6"/>
      <c r="GAF730" s="6"/>
      <c r="GAG730" s="6"/>
      <c r="GAH730" s="6"/>
      <c r="GAI730" s="6"/>
      <c r="GAJ730" s="6"/>
      <c r="GAK730" s="6"/>
      <c r="GAL730" s="6"/>
      <c r="GAM730" s="6"/>
      <c r="GAN730" s="6"/>
      <c r="GAO730" s="6"/>
      <c r="GAP730" s="6"/>
      <c r="GAQ730" s="6"/>
      <c r="GAR730" s="6"/>
      <c r="GAS730" s="6"/>
      <c r="GAT730" s="6"/>
      <c r="GAU730" s="6"/>
      <c r="GAV730" s="6"/>
      <c r="GAW730" s="6"/>
      <c r="GAX730" s="6"/>
      <c r="GAY730" s="6"/>
      <c r="GAZ730" s="6"/>
      <c r="GBA730" s="6"/>
      <c r="GBB730" s="6"/>
      <c r="GBC730" s="6"/>
      <c r="GBD730" s="6"/>
      <c r="GBE730" s="6"/>
      <c r="GBF730" s="6"/>
      <c r="GBG730" s="6"/>
      <c r="GBH730" s="6"/>
      <c r="GBI730" s="6"/>
      <c r="GBJ730" s="6"/>
      <c r="GBK730" s="6"/>
      <c r="GBL730" s="6"/>
      <c r="GBM730" s="6"/>
      <c r="GBN730" s="6"/>
      <c r="GBO730" s="6"/>
      <c r="GBP730" s="6"/>
      <c r="GBQ730" s="6"/>
      <c r="GBR730" s="6"/>
      <c r="GBS730" s="6"/>
      <c r="GBT730" s="6"/>
      <c r="GBU730" s="6"/>
      <c r="GBV730" s="6"/>
      <c r="GBW730" s="6"/>
      <c r="GBX730" s="6"/>
      <c r="GBY730" s="6"/>
      <c r="GBZ730" s="6"/>
      <c r="GCA730" s="6"/>
      <c r="GCB730" s="6"/>
      <c r="GCC730" s="6"/>
      <c r="GCD730" s="6"/>
      <c r="GCE730" s="6"/>
      <c r="GCF730" s="6"/>
      <c r="GCG730" s="6"/>
      <c r="GCH730" s="6"/>
      <c r="GCI730" s="6"/>
      <c r="GCJ730" s="6"/>
      <c r="GCK730" s="6"/>
      <c r="GCL730" s="6"/>
      <c r="GCM730" s="6"/>
      <c r="GCN730" s="6"/>
      <c r="GCO730" s="6"/>
      <c r="GCP730" s="6"/>
      <c r="GCQ730" s="6"/>
      <c r="GCR730" s="6"/>
      <c r="GCS730" s="6"/>
      <c r="GCT730" s="6"/>
      <c r="GCU730" s="6"/>
      <c r="GCV730" s="6"/>
      <c r="GCW730" s="6"/>
      <c r="GCX730" s="6"/>
      <c r="GCY730" s="6"/>
      <c r="GCZ730" s="6"/>
      <c r="GDA730" s="6"/>
      <c r="GDB730" s="6"/>
      <c r="GDC730" s="6"/>
      <c r="GDD730" s="6"/>
      <c r="GDE730" s="6"/>
      <c r="GDF730" s="6"/>
      <c r="GDG730" s="6"/>
      <c r="GDH730" s="6"/>
      <c r="GDI730" s="6"/>
      <c r="GDJ730" s="6"/>
      <c r="GDK730" s="6"/>
      <c r="GDL730" s="6"/>
      <c r="GDM730" s="6"/>
      <c r="GDN730" s="6"/>
      <c r="GDO730" s="6"/>
      <c r="GDP730" s="6"/>
      <c r="GDQ730" s="6"/>
      <c r="GDR730" s="6"/>
      <c r="GDS730" s="6"/>
      <c r="GDT730" s="6"/>
      <c r="GDU730" s="6"/>
      <c r="GDV730" s="6"/>
      <c r="GDW730" s="6"/>
      <c r="GDX730" s="6"/>
      <c r="GDY730" s="6"/>
      <c r="GDZ730" s="6"/>
      <c r="GEA730" s="6"/>
      <c r="GEB730" s="6"/>
      <c r="GEC730" s="6"/>
      <c r="GED730" s="6"/>
      <c r="GEE730" s="6"/>
      <c r="GEF730" s="6"/>
      <c r="GEG730" s="6"/>
      <c r="GEH730" s="6"/>
      <c r="GEI730" s="6"/>
      <c r="GEJ730" s="6"/>
      <c r="GEK730" s="6"/>
      <c r="GEL730" s="6"/>
      <c r="GEM730" s="6"/>
      <c r="GEN730" s="6"/>
      <c r="GEO730" s="6"/>
      <c r="GEP730" s="6"/>
      <c r="GEQ730" s="6"/>
      <c r="GER730" s="6"/>
      <c r="GES730" s="6"/>
      <c r="GET730" s="6"/>
      <c r="GEU730" s="6"/>
      <c r="GEV730" s="6"/>
      <c r="GEW730" s="6"/>
      <c r="GEX730" s="6"/>
      <c r="GEY730" s="6"/>
      <c r="GEZ730" s="6"/>
      <c r="GFA730" s="6"/>
      <c r="GFB730" s="6"/>
      <c r="GFC730" s="6"/>
      <c r="GFD730" s="6"/>
      <c r="GFE730" s="6"/>
      <c r="GFF730" s="6"/>
      <c r="GFG730" s="6"/>
      <c r="GFH730" s="6"/>
      <c r="GFI730" s="6"/>
      <c r="GFJ730" s="6"/>
      <c r="GFK730" s="6"/>
      <c r="GFL730" s="6"/>
      <c r="GFM730" s="6"/>
      <c r="GFN730" s="6"/>
      <c r="GFO730" s="6"/>
      <c r="GFP730" s="6"/>
      <c r="GFQ730" s="6"/>
      <c r="GFR730" s="6"/>
      <c r="GFS730" s="6"/>
      <c r="GFT730" s="6"/>
      <c r="GFU730" s="6"/>
      <c r="GFV730" s="6"/>
      <c r="GFW730" s="6"/>
      <c r="GFX730" s="6"/>
      <c r="GFY730" s="6"/>
      <c r="GFZ730" s="6"/>
      <c r="GGA730" s="6"/>
      <c r="GGB730" s="6"/>
      <c r="GGC730" s="6"/>
      <c r="GGD730" s="6"/>
      <c r="GGE730" s="6"/>
      <c r="GGF730" s="6"/>
      <c r="GGG730" s="6"/>
      <c r="GGH730" s="6"/>
      <c r="GGI730" s="6"/>
      <c r="GGJ730" s="6"/>
      <c r="GGK730" s="6"/>
      <c r="GGL730" s="6"/>
      <c r="GGM730" s="6"/>
      <c r="GGN730" s="6"/>
      <c r="GGO730" s="6"/>
      <c r="GGP730" s="6"/>
      <c r="GGQ730" s="6"/>
      <c r="GGR730" s="6"/>
      <c r="GGS730" s="6"/>
      <c r="GGT730" s="6"/>
      <c r="GGU730" s="6"/>
      <c r="GGV730" s="6"/>
      <c r="GGW730" s="6"/>
      <c r="GGX730" s="6"/>
      <c r="GGY730" s="6"/>
      <c r="GGZ730" s="6"/>
      <c r="GHA730" s="6"/>
      <c r="GHB730" s="6"/>
      <c r="GHC730" s="6"/>
      <c r="GHD730" s="6"/>
      <c r="GHE730" s="6"/>
      <c r="GHF730" s="6"/>
      <c r="GHG730" s="6"/>
      <c r="GHH730" s="6"/>
      <c r="GHI730" s="6"/>
      <c r="GHJ730" s="6"/>
      <c r="GHK730" s="6"/>
      <c r="GHL730" s="6"/>
      <c r="GHM730" s="6"/>
      <c r="GHN730" s="6"/>
      <c r="GHO730" s="6"/>
      <c r="GHP730" s="6"/>
      <c r="GHQ730" s="6"/>
      <c r="GHR730" s="6"/>
      <c r="GHS730" s="6"/>
      <c r="GHT730" s="6"/>
      <c r="GHU730" s="6"/>
      <c r="GHV730" s="6"/>
      <c r="GHW730" s="6"/>
      <c r="GHX730" s="6"/>
      <c r="GHY730" s="6"/>
      <c r="GHZ730" s="6"/>
      <c r="GIA730" s="6"/>
      <c r="GIB730" s="6"/>
      <c r="GIC730" s="6"/>
      <c r="GID730" s="6"/>
      <c r="GIE730" s="6"/>
      <c r="GIF730" s="6"/>
      <c r="GIG730" s="6"/>
      <c r="GIH730" s="6"/>
      <c r="GII730" s="6"/>
      <c r="GIJ730" s="6"/>
      <c r="GIK730" s="6"/>
      <c r="GIL730" s="6"/>
      <c r="GIM730" s="6"/>
      <c r="GIN730" s="6"/>
      <c r="GIO730" s="6"/>
      <c r="GIP730" s="6"/>
      <c r="GIQ730" s="6"/>
      <c r="GIR730" s="6"/>
      <c r="GIS730" s="6"/>
      <c r="GIT730" s="6"/>
      <c r="GIU730" s="6"/>
      <c r="GIV730" s="6"/>
      <c r="GIW730" s="6"/>
      <c r="GIX730" s="6"/>
      <c r="GIY730" s="6"/>
      <c r="GIZ730" s="6"/>
      <c r="GJA730" s="6"/>
      <c r="GJB730" s="6"/>
      <c r="GJC730" s="6"/>
      <c r="GJD730" s="6"/>
      <c r="GJE730" s="6"/>
      <c r="GJF730" s="6"/>
      <c r="GJG730" s="6"/>
      <c r="GJH730" s="6"/>
      <c r="GJI730" s="6"/>
      <c r="GJJ730" s="6"/>
      <c r="GJK730" s="6"/>
      <c r="GJL730" s="6"/>
      <c r="GJM730" s="6"/>
      <c r="GJN730" s="6"/>
      <c r="GJO730" s="6"/>
      <c r="GJP730" s="6"/>
      <c r="GJQ730" s="6"/>
      <c r="GJR730" s="6"/>
      <c r="GJS730" s="6"/>
      <c r="GJT730" s="6"/>
      <c r="GJU730" s="6"/>
      <c r="GJV730" s="6"/>
      <c r="GJW730" s="6"/>
      <c r="GJX730" s="6"/>
      <c r="GJY730" s="6"/>
      <c r="GJZ730" s="6"/>
      <c r="GKA730" s="6"/>
      <c r="GKB730" s="6"/>
      <c r="GKC730" s="6"/>
      <c r="GKD730" s="6"/>
      <c r="GKE730" s="6"/>
      <c r="GKF730" s="6"/>
      <c r="GKG730" s="6"/>
      <c r="GKH730" s="6"/>
      <c r="GKI730" s="6"/>
      <c r="GKJ730" s="6"/>
      <c r="GKK730" s="6"/>
      <c r="GKL730" s="6"/>
      <c r="GKM730" s="6"/>
      <c r="GKN730" s="6"/>
      <c r="GKO730" s="6"/>
      <c r="GKP730" s="6"/>
      <c r="GKQ730" s="6"/>
      <c r="GKR730" s="6"/>
      <c r="GKS730" s="6"/>
      <c r="GKT730" s="6"/>
      <c r="GKU730" s="6"/>
      <c r="GKV730" s="6"/>
      <c r="GKW730" s="6"/>
      <c r="GKX730" s="6"/>
      <c r="GKY730" s="6"/>
      <c r="GKZ730" s="6"/>
      <c r="GLA730" s="6"/>
      <c r="GLB730" s="6"/>
      <c r="GLC730" s="6"/>
      <c r="GLD730" s="6"/>
      <c r="GLE730" s="6"/>
      <c r="GLF730" s="6"/>
      <c r="GLG730" s="6"/>
      <c r="GLH730" s="6"/>
      <c r="GLI730" s="6"/>
      <c r="GLJ730" s="6"/>
      <c r="GLK730" s="6"/>
      <c r="GLL730" s="6"/>
      <c r="GLM730" s="6"/>
      <c r="GLN730" s="6"/>
      <c r="GLO730" s="6"/>
      <c r="GLP730" s="6"/>
      <c r="GLQ730" s="6"/>
      <c r="GLR730" s="6"/>
      <c r="GLS730" s="6"/>
      <c r="GLT730" s="6"/>
      <c r="GLU730" s="6"/>
      <c r="GLV730" s="6"/>
      <c r="GLW730" s="6"/>
      <c r="GLX730" s="6"/>
      <c r="GLY730" s="6"/>
      <c r="GLZ730" s="6"/>
      <c r="GMA730" s="6"/>
      <c r="GMB730" s="6"/>
      <c r="GMC730" s="6"/>
      <c r="GMD730" s="6"/>
      <c r="GME730" s="6"/>
      <c r="GMF730" s="6"/>
      <c r="GMG730" s="6"/>
      <c r="GMH730" s="6"/>
      <c r="GMI730" s="6"/>
      <c r="GMJ730" s="6"/>
      <c r="GMK730" s="6"/>
      <c r="GML730" s="6"/>
      <c r="GMM730" s="6"/>
      <c r="GMN730" s="6"/>
      <c r="GMO730" s="6"/>
      <c r="GMP730" s="6"/>
      <c r="GMQ730" s="6"/>
      <c r="GMR730" s="6"/>
      <c r="GMS730" s="6"/>
      <c r="GMT730" s="6"/>
      <c r="GMU730" s="6"/>
      <c r="GMV730" s="6"/>
      <c r="GMW730" s="6"/>
      <c r="GMX730" s="6"/>
      <c r="GMY730" s="6"/>
      <c r="GMZ730" s="6"/>
      <c r="GNA730" s="6"/>
      <c r="GNB730" s="6"/>
      <c r="GNC730" s="6"/>
      <c r="GND730" s="6"/>
      <c r="GNE730" s="6"/>
      <c r="GNF730" s="6"/>
      <c r="GNG730" s="6"/>
      <c r="GNH730" s="6"/>
      <c r="GNI730" s="6"/>
      <c r="GNJ730" s="6"/>
      <c r="GNK730" s="6"/>
      <c r="GNL730" s="6"/>
      <c r="GNM730" s="6"/>
      <c r="GNN730" s="6"/>
      <c r="GNO730" s="6"/>
      <c r="GNP730" s="6"/>
      <c r="GNQ730" s="6"/>
      <c r="GNR730" s="6"/>
      <c r="GNS730" s="6"/>
      <c r="GNT730" s="6"/>
      <c r="GNU730" s="6"/>
      <c r="GNV730" s="6"/>
      <c r="GNW730" s="6"/>
      <c r="GNX730" s="6"/>
      <c r="GNY730" s="6"/>
      <c r="GNZ730" s="6"/>
      <c r="GOA730" s="6"/>
      <c r="GOB730" s="6"/>
      <c r="GOC730" s="6"/>
      <c r="GOD730" s="6"/>
      <c r="GOE730" s="6"/>
      <c r="GOF730" s="6"/>
      <c r="GOG730" s="6"/>
      <c r="GOH730" s="6"/>
      <c r="GOI730" s="6"/>
      <c r="GOJ730" s="6"/>
      <c r="GOK730" s="6"/>
      <c r="GOL730" s="6"/>
      <c r="GOM730" s="6"/>
      <c r="GON730" s="6"/>
      <c r="GOO730" s="6"/>
      <c r="GOP730" s="6"/>
      <c r="GOQ730" s="6"/>
      <c r="GOR730" s="6"/>
      <c r="GOS730" s="6"/>
      <c r="GOT730" s="6"/>
      <c r="GOU730" s="6"/>
      <c r="GOV730" s="6"/>
      <c r="GOW730" s="6"/>
      <c r="GOX730" s="6"/>
      <c r="GOY730" s="6"/>
      <c r="GOZ730" s="6"/>
      <c r="GPA730" s="6"/>
      <c r="GPB730" s="6"/>
      <c r="GPC730" s="6"/>
      <c r="GPD730" s="6"/>
      <c r="GPE730" s="6"/>
      <c r="GPF730" s="6"/>
      <c r="GPG730" s="6"/>
      <c r="GPH730" s="6"/>
      <c r="GPI730" s="6"/>
      <c r="GPJ730" s="6"/>
      <c r="GPK730" s="6"/>
      <c r="GPL730" s="6"/>
      <c r="GPM730" s="6"/>
      <c r="GPN730" s="6"/>
      <c r="GPO730" s="6"/>
      <c r="GPP730" s="6"/>
      <c r="GPQ730" s="6"/>
      <c r="GPR730" s="6"/>
      <c r="GPS730" s="6"/>
      <c r="GPT730" s="6"/>
      <c r="GPU730" s="6"/>
      <c r="GPV730" s="6"/>
      <c r="GPW730" s="6"/>
      <c r="GPX730" s="6"/>
      <c r="GPY730" s="6"/>
      <c r="GPZ730" s="6"/>
      <c r="GQA730" s="6"/>
      <c r="GQB730" s="6"/>
      <c r="GQC730" s="6"/>
      <c r="GQD730" s="6"/>
      <c r="GQE730" s="6"/>
      <c r="GQF730" s="6"/>
      <c r="GQG730" s="6"/>
      <c r="GQH730" s="6"/>
      <c r="GQI730" s="6"/>
      <c r="GQJ730" s="6"/>
      <c r="GQK730" s="6"/>
      <c r="GQL730" s="6"/>
      <c r="GQM730" s="6"/>
      <c r="GQN730" s="6"/>
      <c r="GQO730" s="6"/>
      <c r="GQP730" s="6"/>
      <c r="GQQ730" s="6"/>
      <c r="GQR730" s="6"/>
      <c r="GQS730" s="6"/>
      <c r="GQT730" s="6"/>
      <c r="GQU730" s="6"/>
      <c r="GQV730" s="6"/>
      <c r="GQW730" s="6"/>
      <c r="GQX730" s="6"/>
      <c r="GQY730" s="6"/>
      <c r="GQZ730" s="6"/>
      <c r="GRA730" s="6"/>
      <c r="GRB730" s="6"/>
      <c r="GRC730" s="6"/>
      <c r="GRD730" s="6"/>
      <c r="GRE730" s="6"/>
      <c r="GRF730" s="6"/>
      <c r="GRG730" s="6"/>
      <c r="GRH730" s="6"/>
      <c r="GRI730" s="6"/>
      <c r="GRJ730" s="6"/>
      <c r="GRK730" s="6"/>
      <c r="GRL730" s="6"/>
      <c r="GRM730" s="6"/>
      <c r="GRN730" s="6"/>
      <c r="GRO730" s="6"/>
      <c r="GRP730" s="6"/>
      <c r="GRQ730" s="6"/>
      <c r="GRR730" s="6"/>
      <c r="GRS730" s="6"/>
      <c r="GRT730" s="6"/>
      <c r="GRU730" s="6"/>
      <c r="GRV730" s="6"/>
      <c r="GRW730" s="6"/>
      <c r="GRX730" s="6"/>
      <c r="GRY730" s="6"/>
      <c r="GRZ730" s="6"/>
      <c r="GSA730" s="6"/>
      <c r="GSB730" s="6"/>
      <c r="GSC730" s="6"/>
      <c r="GSD730" s="6"/>
      <c r="GSE730" s="6"/>
      <c r="GSF730" s="6"/>
      <c r="GSG730" s="6"/>
      <c r="GSH730" s="6"/>
      <c r="GSI730" s="6"/>
      <c r="GSJ730" s="6"/>
      <c r="GSK730" s="6"/>
      <c r="GSL730" s="6"/>
      <c r="GSM730" s="6"/>
      <c r="GSN730" s="6"/>
      <c r="GSO730" s="6"/>
      <c r="GSP730" s="6"/>
      <c r="GSQ730" s="6"/>
      <c r="GSR730" s="6"/>
      <c r="GSS730" s="6"/>
      <c r="GST730" s="6"/>
      <c r="GSU730" s="6"/>
      <c r="GSV730" s="6"/>
      <c r="GSW730" s="6"/>
      <c r="GSX730" s="6"/>
      <c r="GSY730" s="6"/>
      <c r="GSZ730" s="6"/>
      <c r="GTA730" s="6"/>
      <c r="GTB730" s="6"/>
      <c r="GTC730" s="6"/>
      <c r="GTD730" s="6"/>
      <c r="GTE730" s="6"/>
      <c r="GTF730" s="6"/>
      <c r="GTG730" s="6"/>
      <c r="GTH730" s="6"/>
      <c r="GTI730" s="6"/>
      <c r="GTJ730" s="6"/>
      <c r="GTK730" s="6"/>
      <c r="GTL730" s="6"/>
      <c r="GTM730" s="6"/>
      <c r="GTN730" s="6"/>
      <c r="GTO730" s="6"/>
      <c r="GTP730" s="6"/>
      <c r="GTQ730" s="6"/>
      <c r="GTR730" s="6"/>
      <c r="GTS730" s="6"/>
      <c r="GTT730" s="6"/>
      <c r="GTU730" s="6"/>
      <c r="GTV730" s="6"/>
      <c r="GTW730" s="6"/>
      <c r="GTX730" s="6"/>
      <c r="GTY730" s="6"/>
      <c r="GTZ730" s="6"/>
      <c r="GUA730" s="6"/>
      <c r="GUB730" s="6"/>
      <c r="GUC730" s="6"/>
      <c r="GUD730" s="6"/>
      <c r="GUE730" s="6"/>
      <c r="GUF730" s="6"/>
      <c r="GUG730" s="6"/>
      <c r="GUH730" s="6"/>
      <c r="GUI730" s="6"/>
      <c r="GUJ730" s="6"/>
      <c r="GUK730" s="6"/>
      <c r="GUL730" s="6"/>
      <c r="GUM730" s="6"/>
      <c r="GUN730" s="6"/>
      <c r="GUO730" s="6"/>
      <c r="GUP730" s="6"/>
      <c r="GUQ730" s="6"/>
      <c r="GUR730" s="6"/>
      <c r="GUS730" s="6"/>
      <c r="GUT730" s="6"/>
      <c r="GUU730" s="6"/>
      <c r="GUV730" s="6"/>
      <c r="GUW730" s="6"/>
      <c r="GUX730" s="6"/>
      <c r="GUY730" s="6"/>
      <c r="GUZ730" s="6"/>
      <c r="GVA730" s="6"/>
      <c r="GVB730" s="6"/>
      <c r="GVC730" s="6"/>
      <c r="GVD730" s="6"/>
      <c r="GVE730" s="6"/>
      <c r="GVF730" s="6"/>
      <c r="GVG730" s="6"/>
      <c r="GVH730" s="6"/>
      <c r="GVI730" s="6"/>
      <c r="GVJ730" s="6"/>
      <c r="GVK730" s="6"/>
      <c r="GVL730" s="6"/>
      <c r="GVM730" s="6"/>
      <c r="GVN730" s="6"/>
      <c r="GVO730" s="6"/>
      <c r="GVP730" s="6"/>
      <c r="GVQ730" s="6"/>
      <c r="GVR730" s="6"/>
      <c r="GVS730" s="6"/>
      <c r="GVT730" s="6"/>
      <c r="GVU730" s="6"/>
      <c r="GVV730" s="6"/>
      <c r="GVW730" s="6"/>
      <c r="GVX730" s="6"/>
      <c r="GVY730" s="6"/>
      <c r="GVZ730" s="6"/>
      <c r="GWA730" s="6"/>
      <c r="GWB730" s="6"/>
      <c r="GWC730" s="6"/>
      <c r="GWD730" s="6"/>
      <c r="GWE730" s="6"/>
      <c r="GWF730" s="6"/>
      <c r="GWG730" s="6"/>
      <c r="GWH730" s="6"/>
      <c r="GWI730" s="6"/>
      <c r="GWJ730" s="6"/>
      <c r="GWK730" s="6"/>
      <c r="GWL730" s="6"/>
      <c r="GWM730" s="6"/>
      <c r="GWN730" s="6"/>
      <c r="GWO730" s="6"/>
      <c r="GWP730" s="6"/>
      <c r="GWQ730" s="6"/>
      <c r="GWR730" s="6"/>
      <c r="GWS730" s="6"/>
      <c r="GWT730" s="6"/>
      <c r="GWU730" s="6"/>
      <c r="GWV730" s="6"/>
      <c r="GWW730" s="6"/>
      <c r="GWX730" s="6"/>
      <c r="GWY730" s="6"/>
      <c r="GWZ730" s="6"/>
      <c r="GXA730" s="6"/>
      <c r="GXB730" s="6"/>
      <c r="GXC730" s="6"/>
      <c r="GXD730" s="6"/>
      <c r="GXE730" s="6"/>
      <c r="GXF730" s="6"/>
      <c r="GXG730" s="6"/>
      <c r="GXH730" s="6"/>
      <c r="GXI730" s="6"/>
      <c r="GXJ730" s="6"/>
      <c r="GXK730" s="6"/>
      <c r="GXL730" s="6"/>
      <c r="GXM730" s="6"/>
      <c r="GXN730" s="6"/>
      <c r="GXO730" s="6"/>
      <c r="GXP730" s="6"/>
      <c r="GXQ730" s="6"/>
      <c r="GXR730" s="6"/>
      <c r="GXS730" s="6"/>
      <c r="GXT730" s="6"/>
      <c r="GXU730" s="6"/>
      <c r="GXV730" s="6"/>
      <c r="GXW730" s="6"/>
      <c r="GXX730" s="6"/>
      <c r="GXY730" s="6"/>
      <c r="GXZ730" s="6"/>
      <c r="GYA730" s="6"/>
      <c r="GYB730" s="6"/>
      <c r="GYC730" s="6"/>
      <c r="GYD730" s="6"/>
      <c r="GYE730" s="6"/>
      <c r="GYF730" s="6"/>
      <c r="GYG730" s="6"/>
      <c r="GYH730" s="6"/>
      <c r="GYI730" s="6"/>
      <c r="GYJ730" s="6"/>
      <c r="GYK730" s="6"/>
      <c r="GYL730" s="6"/>
      <c r="GYM730" s="6"/>
      <c r="GYN730" s="6"/>
      <c r="GYO730" s="6"/>
      <c r="GYP730" s="6"/>
      <c r="GYQ730" s="6"/>
      <c r="GYR730" s="6"/>
      <c r="GYS730" s="6"/>
      <c r="GYT730" s="6"/>
      <c r="GYU730" s="6"/>
      <c r="GYV730" s="6"/>
      <c r="GYW730" s="6"/>
      <c r="GYX730" s="6"/>
      <c r="GYY730" s="6"/>
      <c r="GYZ730" s="6"/>
      <c r="GZA730" s="6"/>
      <c r="GZB730" s="6"/>
      <c r="GZC730" s="6"/>
      <c r="GZD730" s="6"/>
      <c r="GZE730" s="6"/>
      <c r="GZF730" s="6"/>
      <c r="GZG730" s="6"/>
      <c r="GZH730" s="6"/>
      <c r="GZI730" s="6"/>
      <c r="GZJ730" s="6"/>
      <c r="GZK730" s="6"/>
      <c r="GZL730" s="6"/>
      <c r="GZM730" s="6"/>
      <c r="GZN730" s="6"/>
      <c r="GZO730" s="6"/>
      <c r="GZP730" s="6"/>
      <c r="GZQ730" s="6"/>
      <c r="GZR730" s="6"/>
      <c r="GZS730" s="6"/>
      <c r="GZT730" s="6"/>
      <c r="GZU730" s="6"/>
      <c r="GZV730" s="6"/>
      <c r="GZW730" s="6"/>
      <c r="GZX730" s="6"/>
      <c r="GZY730" s="6"/>
      <c r="GZZ730" s="6"/>
      <c r="HAA730" s="6"/>
      <c r="HAB730" s="6"/>
      <c r="HAC730" s="6"/>
      <c r="HAD730" s="6"/>
      <c r="HAE730" s="6"/>
      <c r="HAF730" s="6"/>
      <c r="HAG730" s="6"/>
      <c r="HAH730" s="6"/>
      <c r="HAI730" s="6"/>
      <c r="HAJ730" s="6"/>
      <c r="HAK730" s="6"/>
      <c r="HAL730" s="6"/>
      <c r="HAM730" s="6"/>
      <c r="HAN730" s="6"/>
      <c r="HAO730" s="6"/>
      <c r="HAP730" s="6"/>
      <c r="HAQ730" s="6"/>
      <c r="HAR730" s="6"/>
      <c r="HAS730" s="6"/>
      <c r="HAT730" s="6"/>
      <c r="HAU730" s="6"/>
      <c r="HAV730" s="6"/>
      <c r="HAW730" s="6"/>
      <c r="HAX730" s="6"/>
      <c r="HAY730" s="6"/>
      <c r="HAZ730" s="6"/>
      <c r="HBA730" s="6"/>
      <c r="HBB730" s="6"/>
      <c r="HBC730" s="6"/>
      <c r="HBD730" s="6"/>
      <c r="HBE730" s="6"/>
      <c r="HBF730" s="6"/>
      <c r="HBG730" s="6"/>
      <c r="HBH730" s="6"/>
      <c r="HBI730" s="6"/>
      <c r="HBJ730" s="6"/>
      <c r="HBK730" s="6"/>
      <c r="HBL730" s="6"/>
      <c r="HBM730" s="6"/>
      <c r="HBN730" s="6"/>
      <c r="HBO730" s="6"/>
      <c r="HBP730" s="6"/>
      <c r="HBQ730" s="6"/>
      <c r="HBR730" s="6"/>
      <c r="HBS730" s="6"/>
      <c r="HBT730" s="6"/>
      <c r="HBU730" s="6"/>
      <c r="HBV730" s="6"/>
      <c r="HBW730" s="6"/>
      <c r="HBX730" s="6"/>
      <c r="HBY730" s="6"/>
      <c r="HBZ730" s="6"/>
      <c r="HCA730" s="6"/>
      <c r="HCB730" s="6"/>
      <c r="HCC730" s="6"/>
      <c r="HCD730" s="6"/>
      <c r="HCE730" s="6"/>
      <c r="HCF730" s="6"/>
      <c r="HCG730" s="6"/>
      <c r="HCH730" s="6"/>
      <c r="HCI730" s="6"/>
      <c r="HCJ730" s="6"/>
      <c r="HCK730" s="6"/>
      <c r="HCL730" s="6"/>
      <c r="HCM730" s="6"/>
      <c r="HCN730" s="6"/>
      <c r="HCO730" s="6"/>
      <c r="HCP730" s="6"/>
      <c r="HCQ730" s="6"/>
      <c r="HCR730" s="6"/>
      <c r="HCS730" s="6"/>
      <c r="HCT730" s="6"/>
      <c r="HCU730" s="6"/>
      <c r="HCV730" s="6"/>
      <c r="HCW730" s="6"/>
      <c r="HCX730" s="6"/>
      <c r="HCY730" s="6"/>
      <c r="HCZ730" s="6"/>
      <c r="HDA730" s="6"/>
      <c r="HDB730" s="6"/>
      <c r="HDC730" s="6"/>
      <c r="HDD730" s="6"/>
      <c r="HDE730" s="6"/>
      <c r="HDF730" s="6"/>
      <c r="HDG730" s="6"/>
      <c r="HDH730" s="6"/>
      <c r="HDI730" s="6"/>
      <c r="HDJ730" s="6"/>
      <c r="HDK730" s="6"/>
      <c r="HDL730" s="6"/>
      <c r="HDM730" s="6"/>
      <c r="HDN730" s="6"/>
      <c r="HDO730" s="6"/>
      <c r="HDP730" s="6"/>
      <c r="HDQ730" s="6"/>
      <c r="HDR730" s="6"/>
      <c r="HDS730" s="6"/>
      <c r="HDT730" s="6"/>
      <c r="HDU730" s="6"/>
      <c r="HDV730" s="6"/>
      <c r="HDW730" s="6"/>
      <c r="HDX730" s="6"/>
      <c r="HDY730" s="6"/>
      <c r="HDZ730" s="6"/>
      <c r="HEA730" s="6"/>
      <c r="HEB730" s="6"/>
      <c r="HEC730" s="6"/>
      <c r="HED730" s="6"/>
      <c r="HEE730" s="6"/>
      <c r="HEF730" s="6"/>
      <c r="HEG730" s="6"/>
      <c r="HEH730" s="6"/>
      <c r="HEI730" s="6"/>
      <c r="HEJ730" s="6"/>
      <c r="HEK730" s="6"/>
      <c r="HEL730" s="6"/>
      <c r="HEM730" s="6"/>
      <c r="HEN730" s="6"/>
      <c r="HEO730" s="6"/>
      <c r="HEP730" s="6"/>
      <c r="HEQ730" s="6"/>
      <c r="HER730" s="6"/>
      <c r="HES730" s="6"/>
      <c r="HET730" s="6"/>
      <c r="HEU730" s="6"/>
      <c r="HEV730" s="6"/>
      <c r="HEW730" s="6"/>
      <c r="HEX730" s="6"/>
      <c r="HEY730" s="6"/>
      <c r="HEZ730" s="6"/>
      <c r="HFA730" s="6"/>
      <c r="HFB730" s="6"/>
      <c r="HFC730" s="6"/>
      <c r="HFD730" s="6"/>
      <c r="HFE730" s="6"/>
      <c r="HFF730" s="6"/>
      <c r="HFG730" s="6"/>
      <c r="HFH730" s="6"/>
      <c r="HFI730" s="6"/>
      <c r="HFJ730" s="6"/>
      <c r="HFK730" s="6"/>
      <c r="HFL730" s="6"/>
      <c r="HFM730" s="6"/>
      <c r="HFN730" s="6"/>
      <c r="HFO730" s="6"/>
      <c r="HFP730" s="6"/>
      <c r="HFQ730" s="6"/>
      <c r="HFR730" s="6"/>
      <c r="HFS730" s="6"/>
      <c r="HFT730" s="6"/>
      <c r="HFU730" s="6"/>
      <c r="HFV730" s="6"/>
      <c r="HFW730" s="6"/>
      <c r="HFX730" s="6"/>
      <c r="HFY730" s="6"/>
      <c r="HFZ730" s="6"/>
      <c r="HGA730" s="6"/>
      <c r="HGB730" s="6"/>
      <c r="HGC730" s="6"/>
      <c r="HGD730" s="6"/>
      <c r="HGE730" s="6"/>
      <c r="HGF730" s="6"/>
      <c r="HGG730" s="6"/>
      <c r="HGH730" s="6"/>
      <c r="HGI730" s="6"/>
      <c r="HGJ730" s="6"/>
      <c r="HGK730" s="6"/>
      <c r="HGL730" s="6"/>
      <c r="HGM730" s="6"/>
      <c r="HGN730" s="6"/>
      <c r="HGO730" s="6"/>
      <c r="HGP730" s="6"/>
      <c r="HGQ730" s="6"/>
      <c r="HGR730" s="6"/>
      <c r="HGS730" s="6"/>
      <c r="HGT730" s="6"/>
      <c r="HGU730" s="6"/>
      <c r="HGV730" s="6"/>
      <c r="HGW730" s="6"/>
      <c r="HGX730" s="6"/>
      <c r="HGY730" s="6"/>
      <c r="HGZ730" s="6"/>
      <c r="HHA730" s="6"/>
      <c r="HHB730" s="6"/>
      <c r="HHC730" s="6"/>
      <c r="HHD730" s="6"/>
      <c r="HHE730" s="6"/>
      <c r="HHF730" s="6"/>
      <c r="HHG730" s="6"/>
      <c r="HHH730" s="6"/>
      <c r="HHI730" s="6"/>
      <c r="HHJ730" s="6"/>
      <c r="HHK730" s="6"/>
      <c r="HHL730" s="6"/>
      <c r="HHM730" s="6"/>
      <c r="HHN730" s="6"/>
      <c r="HHO730" s="6"/>
      <c r="HHP730" s="6"/>
      <c r="HHQ730" s="6"/>
      <c r="HHR730" s="6"/>
      <c r="HHS730" s="6"/>
      <c r="HHT730" s="6"/>
      <c r="HHU730" s="6"/>
      <c r="HHV730" s="6"/>
      <c r="HHW730" s="6"/>
      <c r="HHX730" s="6"/>
      <c r="HHY730" s="6"/>
      <c r="HHZ730" s="6"/>
      <c r="HIA730" s="6"/>
      <c r="HIB730" s="6"/>
      <c r="HIC730" s="6"/>
      <c r="HID730" s="6"/>
      <c r="HIE730" s="6"/>
      <c r="HIF730" s="6"/>
      <c r="HIG730" s="6"/>
      <c r="HIH730" s="6"/>
      <c r="HII730" s="6"/>
      <c r="HIJ730" s="6"/>
      <c r="HIK730" s="6"/>
      <c r="HIL730" s="6"/>
      <c r="HIM730" s="6"/>
      <c r="HIN730" s="6"/>
      <c r="HIO730" s="6"/>
      <c r="HIP730" s="6"/>
      <c r="HIQ730" s="6"/>
      <c r="HIR730" s="6"/>
      <c r="HIS730" s="6"/>
      <c r="HIT730" s="6"/>
      <c r="HIU730" s="6"/>
      <c r="HIV730" s="6"/>
      <c r="HIW730" s="6"/>
      <c r="HIX730" s="6"/>
      <c r="HIY730" s="6"/>
      <c r="HIZ730" s="6"/>
      <c r="HJA730" s="6"/>
      <c r="HJB730" s="6"/>
      <c r="HJC730" s="6"/>
      <c r="HJD730" s="6"/>
      <c r="HJE730" s="6"/>
      <c r="HJF730" s="6"/>
      <c r="HJG730" s="6"/>
      <c r="HJH730" s="6"/>
      <c r="HJI730" s="6"/>
      <c r="HJJ730" s="6"/>
      <c r="HJK730" s="6"/>
      <c r="HJL730" s="6"/>
      <c r="HJM730" s="6"/>
      <c r="HJN730" s="6"/>
      <c r="HJO730" s="6"/>
      <c r="HJP730" s="6"/>
      <c r="HJQ730" s="6"/>
      <c r="HJR730" s="6"/>
      <c r="HJS730" s="6"/>
      <c r="HJT730" s="6"/>
      <c r="HJU730" s="6"/>
      <c r="HJV730" s="6"/>
      <c r="HJW730" s="6"/>
      <c r="HJX730" s="6"/>
      <c r="HJY730" s="6"/>
      <c r="HJZ730" s="6"/>
      <c r="HKA730" s="6"/>
      <c r="HKB730" s="6"/>
      <c r="HKC730" s="6"/>
      <c r="HKD730" s="6"/>
      <c r="HKE730" s="6"/>
      <c r="HKF730" s="6"/>
      <c r="HKG730" s="6"/>
      <c r="HKH730" s="6"/>
      <c r="HKI730" s="6"/>
      <c r="HKJ730" s="6"/>
      <c r="HKK730" s="6"/>
      <c r="HKL730" s="6"/>
      <c r="HKM730" s="6"/>
      <c r="HKN730" s="6"/>
      <c r="HKO730" s="6"/>
      <c r="HKP730" s="6"/>
      <c r="HKQ730" s="6"/>
      <c r="HKR730" s="6"/>
      <c r="HKS730" s="6"/>
      <c r="HKT730" s="6"/>
      <c r="HKU730" s="6"/>
      <c r="HKV730" s="6"/>
      <c r="HKW730" s="6"/>
      <c r="HKX730" s="6"/>
      <c r="HKY730" s="6"/>
      <c r="HKZ730" s="6"/>
      <c r="HLA730" s="6"/>
      <c r="HLB730" s="6"/>
      <c r="HLC730" s="6"/>
      <c r="HLD730" s="6"/>
      <c r="HLE730" s="6"/>
      <c r="HLF730" s="6"/>
      <c r="HLG730" s="6"/>
      <c r="HLH730" s="6"/>
      <c r="HLI730" s="6"/>
      <c r="HLJ730" s="6"/>
      <c r="HLK730" s="6"/>
      <c r="HLL730" s="6"/>
      <c r="HLM730" s="6"/>
      <c r="HLN730" s="6"/>
      <c r="HLO730" s="6"/>
      <c r="HLP730" s="6"/>
      <c r="HLQ730" s="6"/>
      <c r="HLR730" s="6"/>
      <c r="HLS730" s="6"/>
      <c r="HLT730" s="6"/>
      <c r="HLU730" s="6"/>
      <c r="HLV730" s="6"/>
      <c r="HLW730" s="6"/>
      <c r="HLX730" s="6"/>
      <c r="HLY730" s="6"/>
      <c r="HLZ730" s="6"/>
      <c r="HMA730" s="6"/>
      <c r="HMB730" s="6"/>
      <c r="HMC730" s="6"/>
      <c r="HMD730" s="6"/>
      <c r="HME730" s="6"/>
      <c r="HMF730" s="6"/>
      <c r="HMG730" s="6"/>
      <c r="HMH730" s="6"/>
      <c r="HMI730" s="6"/>
      <c r="HMJ730" s="6"/>
      <c r="HMK730" s="6"/>
      <c r="HML730" s="6"/>
      <c r="HMM730" s="6"/>
      <c r="HMN730" s="6"/>
      <c r="HMO730" s="6"/>
      <c r="HMP730" s="6"/>
      <c r="HMQ730" s="6"/>
      <c r="HMR730" s="6"/>
      <c r="HMS730" s="6"/>
      <c r="HMT730" s="6"/>
      <c r="HMU730" s="6"/>
      <c r="HMV730" s="6"/>
      <c r="HMW730" s="6"/>
      <c r="HMX730" s="6"/>
      <c r="HMY730" s="6"/>
      <c r="HMZ730" s="6"/>
      <c r="HNA730" s="6"/>
      <c r="HNB730" s="6"/>
      <c r="HNC730" s="6"/>
      <c r="HND730" s="6"/>
      <c r="HNE730" s="6"/>
      <c r="HNF730" s="6"/>
      <c r="HNG730" s="6"/>
      <c r="HNH730" s="6"/>
      <c r="HNI730" s="6"/>
      <c r="HNJ730" s="6"/>
      <c r="HNK730" s="6"/>
      <c r="HNL730" s="6"/>
      <c r="HNM730" s="6"/>
      <c r="HNN730" s="6"/>
      <c r="HNO730" s="6"/>
      <c r="HNP730" s="6"/>
      <c r="HNQ730" s="6"/>
      <c r="HNR730" s="6"/>
      <c r="HNS730" s="6"/>
      <c r="HNT730" s="6"/>
      <c r="HNU730" s="6"/>
      <c r="HNV730" s="6"/>
      <c r="HNW730" s="6"/>
      <c r="HNX730" s="6"/>
      <c r="HNY730" s="6"/>
      <c r="HNZ730" s="6"/>
      <c r="HOA730" s="6"/>
      <c r="HOB730" s="6"/>
      <c r="HOC730" s="6"/>
      <c r="HOD730" s="6"/>
      <c r="HOE730" s="6"/>
      <c r="HOF730" s="6"/>
      <c r="HOG730" s="6"/>
      <c r="HOH730" s="6"/>
      <c r="HOI730" s="6"/>
      <c r="HOJ730" s="6"/>
      <c r="HOK730" s="6"/>
      <c r="HOL730" s="6"/>
      <c r="HOM730" s="6"/>
      <c r="HON730" s="6"/>
      <c r="HOO730" s="6"/>
      <c r="HOP730" s="6"/>
      <c r="HOQ730" s="6"/>
      <c r="HOR730" s="6"/>
      <c r="HOS730" s="6"/>
      <c r="HOT730" s="6"/>
      <c r="HOU730" s="6"/>
      <c r="HOV730" s="6"/>
      <c r="HOW730" s="6"/>
      <c r="HOX730" s="6"/>
      <c r="HOY730" s="6"/>
      <c r="HOZ730" s="6"/>
      <c r="HPA730" s="6"/>
      <c r="HPB730" s="6"/>
      <c r="HPC730" s="6"/>
      <c r="HPD730" s="6"/>
      <c r="HPE730" s="6"/>
      <c r="HPF730" s="6"/>
      <c r="HPG730" s="6"/>
      <c r="HPH730" s="6"/>
      <c r="HPI730" s="6"/>
      <c r="HPJ730" s="6"/>
      <c r="HPK730" s="6"/>
      <c r="HPL730" s="6"/>
      <c r="HPM730" s="6"/>
      <c r="HPN730" s="6"/>
      <c r="HPO730" s="6"/>
      <c r="HPP730" s="6"/>
      <c r="HPQ730" s="6"/>
      <c r="HPR730" s="6"/>
      <c r="HPS730" s="6"/>
      <c r="HPT730" s="6"/>
      <c r="HPU730" s="6"/>
      <c r="HPV730" s="6"/>
      <c r="HPW730" s="6"/>
      <c r="HPX730" s="6"/>
      <c r="HPY730" s="6"/>
      <c r="HPZ730" s="6"/>
      <c r="HQA730" s="6"/>
      <c r="HQB730" s="6"/>
      <c r="HQC730" s="6"/>
      <c r="HQD730" s="6"/>
      <c r="HQE730" s="6"/>
      <c r="HQF730" s="6"/>
      <c r="HQG730" s="6"/>
      <c r="HQH730" s="6"/>
      <c r="HQI730" s="6"/>
      <c r="HQJ730" s="6"/>
      <c r="HQK730" s="6"/>
      <c r="HQL730" s="6"/>
      <c r="HQM730" s="6"/>
      <c r="HQN730" s="6"/>
      <c r="HQO730" s="6"/>
      <c r="HQP730" s="6"/>
      <c r="HQQ730" s="6"/>
      <c r="HQR730" s="6"/>
      <c r="HQS730" s="6"/>
      <c r="HQT730" s="6"/>
      <c r="HQU730" s="6"/>
      <c r="HQV730" s="6"/>
      <c r="HQW730" s="6"/>
      <c r="HQX730" s="6"/>
      <c r="HQY730" s="6"/>
      <c r="HQZ730" s="6"/>
      <c r="HRA730" s="6"/>
      <c r="HRB730" s="6"/>
      <c r="HRC730" s="6"/>
      <c r="HRD730" s="6"/>
      <c r="HRE730" s="6"/>
      <c r="HRF730" s="6"/>
      <c r="HRG730" s="6"/>
      <c r="HRH730" s="6"/>
      <c r="HRI730" s="6"/>
      <c r="HRJ730" s="6"/>
      <c r="HRK730" s="6"/>
      <c r="HRL730" s="6"/>
      <c r="HRM730" s="6"/>
      <c r="HRN730" s="6"/>
      <c r="HRO730" s="6"/>
      <c r="HRP730" s="6"/>
      <c r="HRQ730" s="6"/>
      <c r="HRR730" s="6"/>
      <c r="HRS730" s="6"/>
      <c r="HRT730" s="6"/>
      <c r="HRU730" s="6"/>
      <c r="HRV730" s="6"/>
      <c r="HRW730" s="6"/>
      <c r="HRX730" s="6"/>
      <c r="HRY730" s="6"/>
      <c r="HRZ730" s="6"/>
      <c r="HSA730" s="6"/>
      <c r="HSB730" s="6"/>
      <c r="HSC730" s="6"/>
      <c r="HSD730" s="6"/>
      <c r="HSE730" s="6"/>
      <c r="HSF730" s="6"/>
      <c r="HSG730" s="6"/>
      <c r="HSH730" s="6"/>
      <c r="HSI730" s="6"/>
      <c r="HSJ730" s="6"/>
      <c r="HSK730" s="6"/>
      <c r="HSL730" s="6"/>
      <c r="HSM730" s="6"/>
      <c r="HSN730" s="6"/>
      <c r="HSO730" s="6"/>
      <c r="HSP730" s="6"/>
      <c r="HSQ730" s="6"/>
      <c r="HSR730" s="6"/>
      <c r="HSS730" s="6"/>
      <c r="HST730" s="6"/>
      <c r="HSU730" s="6"/>
      <c r="HSV730" s="6"/>
      <c r="HSW730" s="6"/>
      <c r="HSX730" s="6"/>
      <c r="HSY730" s="6"/>
      <c r="HSZ730" s="6"/>
      <c r="HTA730" s="6"/>
      <c r="HTB730" s="6"/>
      <c r="HTC730" s="6"/>
      <c r="HTD730" s="6"/>
      <c r="HTE730" s="6"/>
      <c r="HTF730" s="6"/>
      <c r="HTG730" s="6"/>
      <c r="HTH730" s="6"/>
      <c r="HTI730" s="6"/>
      <c r="HTJ730" s="6"/>
      <c r="HTK730" s="6"/>
      <c r="HTL730" s="6"/>
      <c r="HTM730" s="6"/>
      <c r="HTN730" s="6"/>
      <c r="HTO730" s="6"/>
      <c r="HTP730" s="6"/>
      <c r="HTQ730" s="6"/>
      <c r="HTR730" s="6"/>
      <c r="HTS730" s="6"/>
      <c r="HTT730" s="6"/>
      <c r="HTU730" s="6"/>
      <c r="HTV730" s="6"/>
      <c r="HTW730" s="6"/>
      <c r="HTX730" s="6"/>
      <c r="HTY730" s="6"/>
      <c r="HTZ730" s="6"/>
      <c r="HUA730" s="6"/>
      <c r="HUB730" s="6"/>
      <c r="HUC730" s="6"/>
      <c r="HUD730" s="6"/>
      <c r="HUE730" s="6"/>
      <c r="HUF730" s="6"/>
      <c r="HUG730" s="6"/>
      <c r="HUH730" s="6"/>
      <c r="HUI730" s="6"/>
      <c r="HUJ730" s="6"/>
      <c r="HUK730" s="6"/>
      <c r="HUL730" s="6"/>
      <c r="HUM730" s="6"/>
      <c r="HUN730" s="6"/>
      <c r="HUO730" s="6"/>
      <c r="HUP730" s="6"/>
      <c r="HUQ730" s="6"/>
      <c r="HUR730" s="6"/>
      <c r="HUS730" s="6"/>
      <c r="HUT730" s="6"/>
      <c r="HUU730" s="6"/>
      <c r="HUV730" s="6"/>
      <c r="HUW730" s="6"/>
      <c r="HUX730" s="6"/>
      <c r="HUY730" s="6"/>
      <c r="HUZ730" s="6"/>
      <c r="HVA730" s="6"/>
      <c r="HVB730" s="6"/>
      <c r="HVC730" s="6"/>
      <c r="HVD730" s="6"/>
      <c r="HVE730" s="6"/>
      <c r="HVF730" s="6"/>
      <c r="HVG730" s="6"/>
      <c r="HVH730" s="6"/>
      <c r="HVI730" s="6"/>
      <c r="HVJ730" s="6"/>
      <c r="HVK730" s="6"/>
      <c r="HVL730" s="6"/>
      <c r="HVM730" s="6"/>
      <c r="HVN730" s="6"/>
      <c r="HVO730" s="6"/>
      <c r="HVP730" s="6"/>
      <c r="HVQ730" s="6"/>
      <c r="HVR730" s="6"/>
      <c r="HVS730" s="6"/>
      <c r="HVT730" s="6"/>
      <c r="HVU730" s="6"/>
      <c r="HVV730" s="6"/>
      <c r="HVW730" s="6"/>
      <c r="HVX730" s="6"/>
      <c r="HVY730" s="6"/>
      <c r="HVZ730" s="6"/>
      <c r="HWA730" s="6"/>
      <c r="HWB730" s="6"/>
      <c r="HWC730" s="6"/>
      <c r="HWD730" s="6"/>
      <c r="HWE730" s="6"/>
      <c r="HWF730" s="6"/>
      <c r="HWG730" s="6"/>
      <c r="HWH730" s="6"/>
      <c r="HWI730" s="6"/>
      <c r="HWJ730" s="6"/>
      <c r="HWK730" s="6"/>
      <c r="HWL730" s="6"/>
      <c r="HWM730" s="6"/>
      <c r="HWN730" s="6"/>
      <c r="HWO730" s="6"/>
      <c r="HWP730" s="6"/>
      <c r="HWQ730" s="6"/>
      <c r="HWR730" s="6"/>
      <c r="HWS730" s="6"/>
      <c r="HWT730" s="6"/>
      <c r="HWU730" s="6"/>
      <c r="HWV730" s="6"/>
      <c r="HWW730" s="6"/>
      <c r="HWX730" s="6"/>
      <c r="HWY730" s="6"/>
      <c r="HWZ730" s="6"/>
      <c r="HXA730" s="6"/>
      <c r="HXB730" s="6"/>
      <c r="HXC730" s="6"/>
      <c r="HXD730" s="6"/>
      <c r="HXE730" s="6"/>
      <c r="HXF730" s="6"/>
      <c r="HXG730" s="6"/>
      <c r="HXH730" s="6"/>
      <c r="HXI730" s="6"/>
      <c r="HXJ730" s="6"/>
      <c r="HXK730" s="6"/>
      <c r="HXL730" s="6"/>
      <c r="HXM730" s="6"/>
      <c r="HXN730" s="6"/>
      <c r="HXO730" s="6"/>
      <c r="HXP730" s="6"/>
      <c r="HXQ730" s="6"/>
      <c r="HXR730" s="6"/>
      <c r="HXS730" s="6"/>
      <c r="HXT730" s="6"/>
      <c r="HXU730" s="6"/>
      <c r="HXV730" s="6"/>
      <c r="HXW730" s="6"/>
      <c r="HXX730" s="6"/>
      <c r="HXY730" s="6"/>
      <c r="HXZ730" s="6"/>
      <c r="HYA730" s="6"/>
      <c r="HYB730" s="6"/>
      <c r="HYC730" s="6"/>
      <c r="HYD730" s="6"/>
      <c r="HYE730" s="6"/>
      <c r="HYF730" s="6"/>
      <c r="HYG730" s="6"/>
      <c r="HYH730" s="6"/>
      <c r="HYI730" s="6"/>
      <c r="HYJ730" s="6"/>
      <c r="HYK730" s="6"/>
      <c r="HYL730" s="6"/>
      <c r="HYM730" s="6"/>
      <c r="HYN730" s="6"/>
      <c r="HYO730" s="6"/>
      <c r="HYP730" s="6"/>
      <c r="HYQ730" s="6"/>
      <c r="HYR730" s="6"/>
      <c r="HYS730" s="6"/>
      <c r="HYT730" s="6"/>
      <c r="HYU730" s="6"/>
      <c r="HYV730" s="6"/>
      <c r="HYW730" s="6"/>
      <c r="HYX730" s="6"/>
      <c r="HYY730" s="6"/>
      <c r="HYZ730" s="6"/>
      <c r="HZA730" s="6"/>
      <c r="HZB730" s="6"/>
      <c r="HZC730" s="6"/>
      <c r="HZD730" s="6"/>
      <c r="HZE730" s="6"/>
      <c r="HZF730" s="6"/>
      <c r="HZG730" s="6"/>
      <c r="HZH730" s="6"/>
      <c r="HZI730" s="6"/>
      <c r="HZJ730" s="6"/>
      <c r="HZK730" s="6"/>
      <c r="HZL730" s="6"/>
      <c r="HZM730" s="6"/>
      <c r="HZN730" s="6"/>
      <c r="HZO730" s="6"/>
      <c r="HZP730" s="6"/>
      <c r="HZQ730" s="6"/>
      <c r="HZR730" s="6"/>
      <c r="HZS730" s="6"/>
      <c r="HZT730" s="6"/>
      <c r="HZU730" s="6"/>
      <c r="HZV730" s="6"/>
      <c r="HZW730" s="6"/>
      <c r="HZX730" s="6"/>
      <c r="HZY730" s="6"/>
      <c r="HZZ730" s="6"/>
      <c r="IAA730" s="6"/>
      <c r="IAB730" s="6"/>
      <c r="IAC730" s="6"/>
      <c r="IAD730" s="6"/>
      <c r="IAE730" s="6"/>
      <c r="IAF730" s="6"/>
      <c r="IAG730" s="6"/>
      <c r="IAH730" s="6"/>
      <c r="IAI730" s="6"/>
      <c r="IAJ730" s="6"/>
      <c r="IAK730" s="6"/>
      <c r="IAL730" s="6"/>
      <c r="IAM730" s="6"/>
      <c r="IAN730" s="6"/>
      <c r="IAO730" s="6"/>
      <c r="IAP730" s="6"/>
      <c r="IAQ730" s="6"/>
      <c r="IAR730" s="6"/>
      <c r="IAS730" s="6"/>
      <c r="IAT730" s="6"/>
      <c r="IAU730" s="6"/>
      <c r="IAV730" s="6"/>
      <c r="IAW730" s="6"/>
      <c r="IAX730" s="6"/>
      <c r="IAY730" s="6"/>
      <c r="IAZ730" s="6"/>
      <c r="IBA730" s="6"/>
      <c r="IBB730" s="6"/>
      <c r="IBC730" s="6"/>
      <c r="IBD730" s="6"/>
      <c r="IBE730" s="6"/>
      <c r="IBF730" s="6"/>
      <c r="IBG730" s="6"/>
      <c r="IBH730" s="6"/>
      <c r="IBI730" s="6"/>
      <c r="IBJ730" s="6"/>
      <c r="IBK730" s="6"/>
      <c r="IBL730" s="6"/>
      <c r="IBM730" s="6"/>
      <c r="IBN730" s="6"/>
      <c r="IBO730" s="6"/>
      <c r="IBP730" s="6"/>
      <c r="IBQ730" s="6"/>
      <c r="IBR730" s="6"/>
      <c r="IBS730" s="6"/>
      <c r="IBT730" s="6"/>
      <c r="IBU730" s="6"/>
      <c r="IBV730" s="6"/>
      <c r="IBW730" s="6"/>
      <c r="IBX730" s="6"/>
      <c r="IBY730" s="6"/>
      <c r="IBZ730" s="6"/>
      <c r="ICA730" s="6"/>
      <c r="ICB730" s="6"/>
      <c r="ICC730" s="6"/>
      <c r="ICD730" s="6"/>
      <c r="ICE730" s="6"/>
      <c r="ICF730" s="6"/>
      <c r="ICG730" s="6"/>
      <c r="ICH730" s="6"/>
      <c r="ICI730" s="6"/>
      <c r="ICJ730" s="6"/>
      <c r="ICK730" s="6"/>
      <c r="ICL730" s="6"/>
      <c r="ICM730" s="6"/>
      <c r="ICN730" s="6"/>
      <c r="ICO730" s="6"/>
      <c r="ICP730" s="6"/>
      <c r="ICQ730" s="6"/>
      <c r="ICR730" s="6"/>
      <c r="ICS730" s="6"/>
      <c r="ICT730" s="6"/>
      <c r="ICU730" s="6"/>
      <c r="ICV730" s="6"/>
      <c r="ICW730" s="6"/>
      <c r="ICX730" s="6"/>
      <c r="ICY730" s="6"/>
      <c r="ICZ730" s="6"/>
      <c r="IDA730" s="6"/>
      <c r="IDB730" s="6"/>
      <c r="IDC730" s="6"/>
      <c r="IDD730" s="6"/>
      <c r="IDE730" s="6"/>
      <c r="IDF730" s="6"/>
      <c r="IDG730" s="6"/>
      <c r="IDH730" s="6"/>
      <c r="IDI730" s="6"/>
      <c r="IDJ730" s="6"/>
      <c r="IDK730" s="6"/>
      <c r="IDL730" s="6"/>
      <c r="IDM730" s="6"/>
      <c r="IDN730" s="6"/>
      <c r="IDO730" s="6"/>
      <c r="IDP730" s="6"/>
      <c r="IDQ730" s="6"/>
      <c r="IDR730" s="6"/>
      <c r="IDS730" s="6"/>
      <c r="IDT730" s="6"/>
      <c r="IDU730" s="6"/>
      <c r="IDV730" s="6"/>
      <c r="IDW730" s="6"/>
      <c r="IDX730" s="6"/>
      <c r="IDY730" s="6"/>
      <c r="IDZ730" s="6"/>
      <c r="IEA730" s="6"/>
      <c r="IEB730" s="6"/>
      <c r="IEC730" s="6"/>
      <c r="IED730" s="6"/>
      <c r="IEE730" s="6"/>
      <c r="IEF730" s="6"/>
      <c r="IEG730" s="6"/>
      <c r="IEH730" s="6"/>
      <c r="IEI730" s="6"/>
      <c r="IEJ730" s="6"/>
      <c r="IEK730" s="6"/>
      <c r="IEL730" s="6"/>
      <c r="IEM730" s="6"/>
      <c r="IEN730" s="6"/>
      <c r="IEO730" s="6"/>
      <c r="IEP730" s="6"/>
      <c r="IEQ730" s="6"/>
      <c r="IER730" s="6"/>
      <c r="IES730" s="6"/>
      <c r="IET730" s="6"/>
      <c r="IEU730" s="6"/>
      <c r="IEV730" s="6"/>
      <c r="IEW730" s="6"/>
      <c r="IEX730" s="6"/>
      <c r="IEY730" s="6"/>
      <c r="IEZ730" s="6"/>
      <c r="IFA730" s="6"/>
      <c r="IFB730" s="6"/>
      <c r="IFC730" s="6"/>
      <c r="IFD730" s="6"/>
      <c r="IFE730" s="6"/>
      <c r="IFF730" s="6"/>
      <c r="IFG730" s="6"/>
      <c r="IFH730" s="6"/>
      <c r="IFI730" s="6"/>
      <c r="IFJ730" s="6"/>
      <c r="IFK730" s="6"/>
      <c r="IFL730" s="6"/>
      <c r="IFM730" s="6"/>
      <c r="IFN730" s="6"/>
      <c r="IFO730" s="6"/>
      <c r="IFP730" s="6"/>
      <c r="IFQ730" s="6"/>
      <c r="IFR730" s="6"/>
      <c r="IFS730" s="6"/>
      <c r="IFT730" s="6"/>
      <c r="IFU730" s="6"/>
      <c r="IFV730" s="6"/>
      <c r="IFW730" s="6"/>
      <c r="IFX730" s="6"/>
      <c r="IFY730" s="6"/>
      <c r="IFZ730" s="6"/>
      <c r="IGA730" s="6"/>
      <c r="IGB730" s="6"/>
      <c r="IGC730" s="6"/>
      <c r="IGD730" s="6"/>
      <c r="IGE730" s="6"/>
      <c r="IGF730" s="6"/>
      <c r="IGG730" s="6"/>
      <c r="IGH730" s="6"/>
      <c r="IGI730" s="6"/>
      <c r="IGJ730" s="6"/>
      <c r="IGK730" s="6"/>
      <c r="IGL730" s="6"/>
      <c r="IGM730" s="6"/>
      <c r="IGN730" s="6"/>
      <c r="IGO730" s="6"/>
      <c r="IGP730" s="6"/>
      <c r="IGQ730" s="6"/>
      <c r="IGR730" s="6"/>
      <c r="IGS730" s="6"/>
      <c r="IGT730" s="6"/>
      <c r="IGU730" s="6"/>
      <c r="IGV730" s="6"/>
      <c r="IGW730" s="6"/>
      <c r="IGX730" s="6"/>
      <c r="IGY730" s="6"/>
      <c r="IGZ730" s="6"/>
      <c r="IHA730" s="6"/>
      <c r="IHB730" s="6"/>
      <c r="IHC730" s="6"/>
      <c r="IHD730" s="6"/>
      <c r="IHE730" s="6"/>
      <c r="IHF730" s="6"/>
      <c r="IHG730" s="6"/>
      <c r="IHH730" s="6"/>
      <c r="IHI730" s="6"/>
      <c r="IHJ730" s="6"/>
      <c r="IHK730" s="6"/>
      <c r="IHL730" s="6"/>
      <c r="IHM730" s="6"/>
      <c r="IHN730" s="6"/>
      <c r="IHO730" s="6"/>
      <c r="IHP730" s="6"/>
      <c r="IHQ730" s="6"/>
      <c r="IHR730" s="6"/>
      <c r="IHS730" s="6"/>
      <c r="IHT730" s="6"/>
      <c r="IHU730" s="6"/>
      <c r="IHV730" s="6"/>
      <c r="IHW730" s="6"/>
      <c r="IHX730" s="6"/>
      <c r="IHY730" s="6"/>
      <c r="IHZ730" s="6"/>
      <c r="IIA730" s="6"/>
      <c r="IIB730" s="6"/>
      <c r="IIC730" s="6"/>
      <c r="IID730" s="6"/>
      <c r="IIE730" s="6"/>
      <c r="IIF730" s="6"/>
      <c r="IIG730" s="6"/>
      <c r="IIH730" s="6"/>
      <c r="III730" s="6"/>
      <c r="IIJ730" s="6"/>
      <c r="IIK730" s="6"/>
      <c r="IIL730" s="6"/>
      <c r="IIM730" s="6"/>
      <c r="IIN730" s="6"/>
      <c r="IIO730" s="6"/>
      <c r="IIP730" s="6"/>
      <c r="IIQ730" s="6"/>
      <c r="IIR730" s="6"/>
      <c r="IIS730" s="6"/>
      <c r="IIT730" s="6"/>
      <c r="IIU730" s="6"/>
      <c r="IIV730" s="6"/>
      <c r="IIW730" s="6"/>
      <c r="IIX730" s="6"/>
      <c r="IIY730" s="6"/>
      <c r="IIZ730" s="6"/>
      <c r="IJA730" s="6"/>
      <c r="IJB730" s="6"/>
      <c r="IJC730" s="6"/>
      <c r="IJD730" s="6"/>
      <c r="IJE730" s="6"/>
      <c r="IJF730" s="6"/>
      <c r="IJG730" s="6"/>
      <c r="IJH730" s="6"/>
      <c r="IJI730" s="6"/>
      <c r="IJJ730" s="6"/>
      <c r="IJK730" s="6"/>
      <c r="IJL730" s="6"/>
      <c r="IJM730" s="6"/>
      <c r="IJN730" s="6"/>
      <c r="IJO730" s="6"/>
      <c r="IJP730" s="6"/>
      <c r="IJQ730" s="6"/>
      <c r="IJR730" s="6"/>
      <c r="IJS730" s="6"/>
      <c r="IJT730" s="6"/>
      <c r="IJU730" s="6"/>
      <c r="IJV730" s="6"/>
      <c r="IJW730" s="6"/>
      <c r="IJX730" s="6"/>
      <c r="IJY730" s="6"/>
      <c r="IJZ730" s="6"/>
      <c r="IKA730" s="6"/>
      <c r="IKB730" s="6"/>
      <c r="IKC730" s="6"/>
      <c r="IKD730" s="6"/>
      <c r="IKE730" s="6"/>
      <c r="IKF730" s="6"/>
      <c r="IKG730" s="6"/>
      <c r="IKH730" s="6"/>
      <c r="IKI730" s="6"/>
      <c r="IKJ730" s="6"/>
      <c r="IKK730" s="6"/>
      <c r="IKL730" s="6"/>
      <c r="IKM730" s="6"/>
      <c r="IKN730" s="6"/>
      <c r="IKO730" s="6"/>
      <c r="IKP730" s="6"/>
      <c r="IKQ730" s="6"/>
      <c r="IKR730" s="6"/>
      <c r="IKS730" s="6"/>
      <c r="IKT730" s="6"/>
      <c r="IKU730" s="6"/>
      <c r="IKV730" s="6"/>
      <c r="IKW730" s="6"/>
      <c r="IKX730" s="6"/>
      <c r="IKY730" s="6"/>
      <c r="IKZ730" s="6"/>
      <c r="ILA730" s="6"/>
      <c r="ILB730" s="6"/>
      <c r="ILC730" s="6"/>
      <c r="ILD730" s="6"/>
      <c r="ILE730" s="6"/>
      <c r="ILF730" s="6"/>
      <c r="ILG730" s="6"/>
      <c r="ILH730" s="6"/>
      <c r="ILI730" s="6"/>
      <c r="ILJ730" s="6"/>
      <c r="ILK730" s="6"/>
      <c r="ILL730" s="6"/>
      <c r="ILM730" s="6"/>
      <c r="ILN730" s="6"/>
      <c r="ILO730" s="6"/>
      <c r="ILP730" s="6"/>
      <c r="ILQ730" s="6"/>
      <c r="ILR730" s="6"/>
      <c r="ILS730" s="6"/>
      <c r="ILT730" s="6"/>
      <c r="ILU730" s="6"/>
      <c r="ILV730" s="6"/>
      <c r="ILW730" s="6"/>
      <c r="ILX730" s="6"/>
      <c r="ILY730" s="6"/>
      <c r="ILZ730" s="6"/>
      <c r="IMA730" s="6"/>
      <c r="IMB730" s="6"/>
      <c r="IMC730" s="6"/>
      <c r="IMD730" s="6"/>
      <c r="IME730" s="6"/>
      <c r="IMF730" s="6"/>
      <c r="IMG730" s="6"/>
      <c r="IMH730" s="6"/>
      <c r="IMI730" s="6"/>
      <c r="IMJ730" s="6"/>
      <c r="IMK730" s="6"/>
      <c r="IML730" s="6"/>
      <c r="IMM730" s="6"/>
      <c r="IMN730" s="6"/>
      <c r="IMO730" s="6"/>
      <c r="IMP730" s="6"/>
      <c r="IMQ730" s="6"/>
      <c r="IMR730" s="6"/>
      <c r="IMS730" s="6"/>
      <c r="IMT730" s="6"/>
      <c r="IMU730" s="6"/>
      <c r="IMV730" s="6"/>
      <c r="IMW730" s="6"/>
      <c r="IMX730" s="6"/>
      <c r="IMY730" s="6"/>
      <c r="IMZ730" s="6"/>
      <c r="INA730" s="6"/>
      <c r="INB730" s="6"/>
      <c r="INC730" s="6"/>
      <c r="IND730" s="6"/>
      <c r="INE730" s="6"/>
      <c r="INF730" s="6"/>
      <c r="ING730" s="6"/>
      <c r="INH730" s="6"/>
      <c r="INI730" s="6"/>
      <c r="INJ730" s="6"/>
      <c r="INK730" s="6"/>
      <c r="INL730" s="6"/>
      <c r="INM730" s="6"/>
      <c r="INN730" s="6"/>
      <c r="INO730" s="6"/>
      <c r="INP730" s="6"/>
      <c r="INQ730" s="6"/>
      <c r="INR730" s="6"/>
      <c r="INS730" s="6"/>
      <c r="INT730" s="6"/>
      <c r="INU730" s="6"/>
      <c r="INV730" s="6"/>
      <c r="INW730" s="6"/>
      <c r="INX730" s="6"/>
      <c r="INY730" s="6"/>
      <c r="INZ730" s="6"/>
      <c r="IOA730" s="6"/>
      <c r="IOB730" s="6"/>
      <c r="IOC730" s="6"/>
      <c r="IOD730" s="6"/>
      <c r="IOE730" s="6"/>
      <c r="IOF730" s="6"/>
      <c r="IOG730" s="6"/>
      <c r="IOH730" s="6"/>
      <c r="IOI730" s="6"/>
      <c r="IOJ730" s="6"/>
      <c r="IOK730" s="6"/>
      <c r="IOL730" s="6"/>
      <c r="IOM730" s="6"/>
      <c r="ION730" s="6"/>
      <c r="IOO730" s="6"/>
      <c r="IOP730" s="6"/>
      <c r="IOQ730" s="6"/>
      <c r="IOR730" s="6"/>
      <c r="IOS730" s="6"/>
      <c r="IOT730" s="6"/>
      <c r="IOU730" s="6"/>
      <c r="IOV730" s="6"/>
      <c r="IOW730" s="6"/>
      <c r="IOX730" s="6"/>
      <c r="IOY730" s="6"/>
      <c r="IOZ730" s="6"/>
      <c r="IPA730" s="6"/>
      <c r="IPB730" s="6"/>
      <c r="IPC730" s="6"/>
      <c r="IPD730" s="6"/>
      <c r="IPE730" s="6"/>
      <c r="IPF730" s="6"/>
      <c r="IPG730" s="6"/>
      <c r="IPH730" s="6"/>
      <c r="IPI730" s="6"/>
      <c r="IPJ730" s="6"/>
      <c r="IPK730" s="6"/>
      <c r="IPL730" s="6"/>
      <c r="IPM730" s="6"/>
      <c r="IPN730" s="6"/>
      <c r="IPO730" s="6"/>
      <c r="IPP730" s="6"/>
      <c r="IPQ730" s="6"/>
      <c r="IPR730" s="6"/>
      <c r="IPS730" s="6"/>
      <c r="IPT730" s="6"/>
      <c r="IPU730" s="6"/>
      <c r="IPV730" s="6"/>
      <c r="IPW730" s="6"/>
      <c r="IPX730" s="6"/>
      <c r="IPY730" s="6"/>
      <c r="IPZ730" s="6"/>
      <c r="IQA730" s="6"/>
      <c r="IQB730" s="6"/>
      <c r="IQC730" s="6"/>
      <c r="IQD730" s="6"/>
      <c r="IQE730" s="6"/>
      <c r="IQF730" s="6"/>
      <c r="IQG730" s="6"/>
      <c r="IQH730" s="6"/>
      <c r="IQI730" s="6"/>
      <c r="IQJ730" s="6"/>
      <c r="IQK730" s="6"/>
      <c r="IQL730" s="6"/>
      <c r="IQM730" s="6"/>
      <c r="IQN730" s="6"/>
      <c r="IQO730" s="6"/>
      <c r="IQP730" s="6"/>
      <c r="IQQ730" s="6"/>
      <c r="IQR730" s="6"/>
      <c r="IQS730" s="6"/>
      <c r="IQT730" s="6"/>
      <c r="IQU730" s="6"/>
      <c r="IQV730" s="6"/>
      <c r="IQW730" s="6"/>
      <c r="IQX730" s="6"/>
      <c r="IQY730" s="6"/>
      <c r="IQZ730" s="6"/>
      <c r="IRA730" s="6"/>
      <c r="IRB730" s="6"/>
      <c r="IRC730" s="6"/>
      <c r="IRD730" s="6"/>
      <c r="IRE730" s="6"/>
      <c r="IRF730" s="6"/>
      <c r="IRG730" s="6"/>
      <c r="IRH730" s="6"/>
      <c r="IRI730" s="6"/>
      <c r="IRJ730" s="6"/>
      <c r="IRK730" s="6"/>
      <c r="IRL730" s="6"/>
      <c r="IRM730" s="6"/>
      <c r="IRN730" s="6"/>
      <c r="IRO730" s="6"/>
      <c r="IRP730" s="6"/>
      <c r="IRQ730" s="6"/>
      <c r="IRR730" s="6"/>
      <c r="IRS730" s="6"/>
      <c r="IRT730" s="6"/>
      <c r="IRU730" s="6"/>
      <c r="IRV730" s="6"/>
      <c r="IRW730" s="6"/>
      <c r="IRX730" s="6"/>
      <c r="IRY730" s="6"/>
      <c r="IRZ730" s="6"/>
      <c r="ISA730" s="6"/>
      <c r="ISB730" s="6"/>
      <c r="ISC730" s="6"/>
      <c r="ISD730" s="6"/>
      <c r="ISE730" s="6"/>
      <c r="ISF730" s="6"/>
      <c r="ISG730" s="6"/>
      <c r="ISH730" s="6"/>
      <c r="ISI730" s="6"/>
      <c r="ISJ730" s="6"/>
      <c r="ISK730" s="6"/>
      <c r="ISL730" s="6"/>
      <c r="ISM730" s="6"/>
      <c r="ISN730" s="6"/>
      <c r="ISO730" s="6"/>
      <c r="ISP730" s="6"/>
      <c r="ISQ730" s="6"/>
      <c r="ISR730" s="6"/>
      <c r="ISS730" s="6"/>
      <c r="IST730" s="6"/>
      <c r="ISU730" s="6"/>
      <c r="ISV730" s="6"/>
      <c r="ISW730" s="6"/>
      <c r="ISX730" s="6"/>
      <c r="ISY730" s="6"/>
      <c r="ISZ730" s="6"/>
      <c r="ITA730" s="6"/>
      <c r="ITB730" s="6"/>
      <c r="ITC730" s="6"/>
      <c r="ITD730" s="6"/>
      <c r="ITE730" s="6"/>
      <c r="ITF730" s="6"/>
      <c r="ITG730" s="6"/>
      <c r="ITH730" s="6"/>
      <c r="ITI730" s="6"/>
      <c r="ITJ730" s="6"/>
      <c r="ITK730" s="6"/>
      <c r="ITL730" s="6"/>
      <c r="ITM730" s="6"/>
      <c r="ITN730" s="6"/>
      <c r="ITO730" s="6"/>
      <c r="ITP730" s="6"/>
      <c r="ITQ730" s="6"/>
      <c r="ITR730" s="6"/>
      <c r="ITS730" s="6"/>
      <c r="ITT730" s="6"/>
      <c r="ITU730" s="6"/>
      <c r="ITV730" s="6"/>
      <c r="ITW730" s="6"/>
      <c r="ITX730" s="6"/>
      <c r="ITY730" s="6"/>
      <c r="ITZ730" s="6"/>
      <c r="IUA730" s="6"/>
      <c r="IUB730" s="6"/>
      <c r="IUC730" s="6"/>
      <c r="IUD730" s="6"/>
      <c r="IUE730" s="6"/>
      <c r="IUF730" s="6"/>
      <c r="IUG730" s="6"/>
      <c r="IUH730" s="6"/>
      <c r="IUI730" s="6"/>
      <c r="IUJ730" s="6"/>
      <c r="IUK730" s="6"/>
      <c r="IUL730" s="6"/>
      <c r="IUM730" s="6"/>
      <c r="IUN730" s="6"/>
      <c r="IUO730" s="6"/>
      <c r="IUP730" s="6"/>
      <c r="IUQ730" s="6"/>
      <c r="IUR730" s="6"/>
      <c r="IUS730" s="6"/>
      <c r="IUT730" s="6"/>
      <c r="IUU730" s="6"/>
      <c r="IUV730" s="6"/>
      <c r="IUW730" s="6"/>
      <c r="IUX730" s="6"/>
      <c r="IUY730" s="6"/>
      <c r="IUZ730" s="6"/>
      <c r="IVA730" s="6"/>
      <c r="IVB730" s="6"/>
      <c r="IVC730" s="6"/>
      <c r="IVD730" s="6"/>
      <c r="IVE730" s="6"/>
      <c r="IVF730" s="6"/>
      <c r="IVG730" s="6"/>
      <c r="IVH730" s="6"/>
      <c r="IVI730" s="6"/>
      <c r="IVJ730" s="6"/>
      <c r="IVK730" s="6"/>
      <c r="IVL730" s="6"/>
      <c r="IVM730" s="6"/>
      <c r="IVN730" s="6"/>
      <c r="IVO730" s="6"/>
      <c r="IVP730" s="6"/>
      <c r="IVQ730" s="6"/>
      <c r="IVR730" s="6"/>
      <c r="IVS730" s="6"/>
      <c r="IVT730" s="6"/>
      <c r="IVU730" s="6"/>
      <c r="IVV730" s="6"/>
      <c r="IVW730" s="6"/>
      <c r="IVX730" s="6"/>
      <c r="IVY730" s="6"/>
      <c r="IVZ730" s="6"/>
      <c r="IWA730" s="6"/>
      <c r="IWB730" s="6"/>
      <c r="IWC730" s="6"/>
      <c r="IWD730" s="6"/>
      <c r="IWE730" s="6"/>
      <c r="IWF730" s="6"/>
      <c r="IWG730" s="6"/>
      <c r="IWH730" s="6"/>
      <c r="IWI730" s="6"/>
      <c r="IWJ730" s="6"/>
      <c r="IWK730" s="6"/>
      <c r="IWL730" s="6"/>
      <c r="IWM730" s="6"/>
      <c r="IWN730" s="6"/>
      <c r="IWO730" s="6"/>
      <c r="IWP730" s="6"/>
      <c r="IWQ730" s="6"/>
      <c r="IWR730" s="6"/>
      <c r="IWS730" s="6"/>
      <c r="IWT730" s="6"/>
      <c r="IWU730" s="6"/>
      <c r="IWV730" s="6"/>
      <c r="IWW730" s="6"/>
      <c r="IWX730" s="6"/>
      <c r="IWY730" s="6"/>
      <c r="IWZ730" s="6"/>
      <c r="IXA730" s="6"/>
      <c r="IXB730" s="6"/>
      <c r="IXC730" s="6"/>
      <c r="IXD730" s="6"/>
      <c r="IXE730" s="6"/>
      <c r="IXF730" s="6"/>
      <c r="IXG730" s="6"/>
      <c r="IXH730" s="6"/>
      <c r="IXI730" s="6"/>
      <c r="IXJ730" s="6"/>
      <c r="IXK730" s="6"/>
      <c r="IXL730" s="6"/>
      <c r="IXM730" s="6"/>
      <c r="IXN730" s="6"/>
      <c r="IXO730" s="6"/>
      <c r="IXP730" s="6"/>
      <c r="IXQ730" s="6"/>
      <c r="IXR730" s="6"/>
      <c r="IXS730" s="6"/>
      <c r="IXT730" s="6"/>
      <c r="IXU730" s="6"/>
      <c r="IXV730" s="6"/>
      <c r="IXW730" s="6"/>
      <c r="IXX730" s="6"/>
      <c r="IXY730" s="6"/>
      <c r="IXZ730" s="6"/>
      <c r="IYA730" s="6"/>
      <c r="IYB730" s="6"/>
      <c r="IYC730" s="6"/>
      <c r="IYD730" s="6"/>
      <c r="IYE730" s="6"/>
      <c r="IYF730" s="6"/>
      <c r="IYG730" s="6"/>
      <c r="IYH730" s="6"/>
      <c r="IYI730" s="6"/>
      <c r="IYJ730" s="6"/>
      <c r="IYK730" s="6"/>
      <c r="IYL730" s="6"/>
      <c r="IYM730" s="6"/>
      <c r="IYN730" s="6"/>
      <c r="IYO730" s="6"/>
      <c r="IYP730" s="6"/>
      <c r="IYQ730" s="6"/>
      <c r="IYR730" s="6"/>
      <c r="IYS730" s="6"/>
      <c r="IYT730" s="6"/>
      <c r="IYU730" s="6"/>
      <c r="IYV730" s="6"/>
      <c r="IYW730" s="6"/>
      <c r="IYX730" s="6"/>
      <c r="IYY730" s="6"/>
      <c r="IYZ730" s="6"/>
      <c r="IZA730" s="6"/>
      <c r="IZB730" s="6"/>
      <c r="IZC730" s="6"/>
      <c r="IZD730" s="6"/>
      <c r="IZE730" s="6"/>
      <c r="IZF730" s="6"/>
      <c r="IZG730" s="6"/>
      <c r="IZH730" s="6"/>
      <c r="IZI730" s="6"/>
      <c r="IZJ730" s="6"/>
      <c r="IZK730" s="6"/>
      <c r="IZL730" s="6"/>
      <c r="IZM730" s="6"/>
      <c r="IZN730" s="6"/>
      <c r="IZO730" s="6"/>
      <c r="IZP730" s="6"/>
      <c r="IZQ730" s="6"/>
      <c r="IZR730" s="6"/>
      <c r="IZS730" s="6"/>
      <c r="IZT730" s="6"/>
      <c r="IZU730" s="6"/>
      <c r="IZV730" s="6"/>
      <c r="IZW730" s="6"/>
      <c r="IZX730" s="6"/>
      <c r="IZY730" s="6"/>
      <c r="IZZ730" s="6"/>
      <c r="JAA730" s="6"/>
      <c r="JAB730" s="6"/>
      <c r="JAC730" s="6"/>
      <c r="JAD730" s="6"/>
      <c r="JAE730" s="6"/>
      <c r="JAF730" s="6"/>
      <c r="JAG730" s="6"/>
      <c r="JAH730" s="6"/>
      <c r="JAI730" s="6"/>
      <c r="JAJ730" s="6"/>
      <c r="JAK730" s="6"/>
      <c r="JAL730" s="6"/>
      <c r="JAM730" s="6"/>
      <c r="JAN730" s="6"/>
      <c r="JAO730" s="6"/>
      <c r="JAP730" s="6"/>
      <c r="JAQ730" s="6"/>
      <c r="JAR730" s="6"/>
      <c r="JAS730" s="6"/>
      <c r="JAT730" s="6"/>
      <c r="JAU730" s="6"/>
      <c r="JAV730" s="6"/>
      <c r="JAW730" s="6"/>
      <c r="JAX730" s="6"/>
      <c r="JAY730" s="6"/>
      <c r="JAZ730" s="6"/>
      <c r="JBA730" s="6"/>
      <c r="JBB730" s="6"/>
      <c r="JBC730" s="6"/>
      <c r="JBD730" s="6"/>
      <c r="JBE730" s="6"/>
      <c r="JBF730" s="6"/>
      <c r="JBG730" s="6"/>
      <c r="JBH730" s="6"/>
      <c r="JBI730" s="6"/>
      <c r="JBJ730" s="6"/>
      <c r="JBK730" s="6"/>
      <c r="JBL730" s="6"/>
      <c r="JBM730" s="6"/>
      <c r="JBN730" s="6"/>
      <c r="JBO730" s="6"/>
      <c r="JBP730" s="6"/>
      <c r="JBQ730" s="6"/>
      <c r="JBR730" s="6"/>
      <c r="JBS730" s="6"/>
      <c r="JBT730" s="6"/>
      <c r="JBU730" s="6"/>
      <c r="JBV730" s="6"/>
      <c r="JBW730" s="6"/>
      <c r="JBX730" s="6"/>
      <c r="JBY730" s="6"/>
      <c r="JBZ730" s="6"/>
      <c r="JCA730" s="6"/>
      <c r="JCB730" s="6"/>
      <c r="JCC730" s="6"/>
      <c r="JCD730" s="6"/>
      <c r="JCE730" s="6"/>
      <c r="JCF730" s="6"/>
      <c r="JCG730" s="6"/>
      <c r="JCH730" s="6"/>
      <c r="JCI730" s="6"/>
      <c r="JCJ730" s="6"/>
      <c r="JCK730" s="6"/>
      <c r="JCL730" s="6"/>
      <c r="JCM730" s="6"/>
      <c r="JCN730" s="6"/>
      <c r="JCO730" s="6"/>
      <c r="JCP730" s="6"/>
      <c r="JCQ730" s="6"/>
      <c r="JCR730" s="6"/>
      <c r="JCS730" s="6"/>
      <c r="JCT730" s="6"/>
      <c r="JCU730" s="6"/>
      <c r="JCV730" s="6"/>
      <c r="JCW730" s="6"/>
      <c r="JCX730" s="6"/>
      <c r="JCY730" s="6"/>
      <c r="JCZ730" s="6"/>
      <c r="JDA730" s="6"/>
      <c r="JDB730" s="6"/>
      <c r="JDC730" s="6"/>
      <c r="JDD730" s="6"/>
      <c r="JDE730" s="6"/>
      <c r="JDF730" s="6"/>
      <c r="JDG730" s="6"/>
      <c r="JDH730" s="6"/>
      <c r="JDI730" s="6"/>
      <c r="JDJ730" s="6"/>
      <c r="JDK730" s="6"/>
      <c r="JDL730" s="6"/>
      <c r="JDM730" s="6"/>
      <c r="JDN730" s="6"/>
      <c r="JDO730" s="6"/>
      <c r="JDP730" s="6"/>
      <c r="JDQ730" s="6"/>
      <c r="JDR730" s="6"/>
      <c r="JDS730" s="6"/>
      <c r="JDT730" s="6"/>
      <c r="JDU730" s="6"/>
      <c r="JDV730" s="6"/>
      <c r="JDW730" s="6"/>
      <c r="JDX730" s="6"/>
      <c r="JDY730" s="6"/>
      <c r="JDZ730" s="6"/>
      <c r="JEA730" s="6"/>
      <c r="JEB730" s="6"/>
      <c r="JEC730" s="6"/>
      <c r="JED730" s="6"/>
      <c r="JEE730" s="6"/>
      <c r="JEF730" s="6"/>
      <c r="JEG730" s="6"/>
      <c r="JEH730" s="6"/>
      <c r="JEI730" s="6"/>
      <c r="JEJ730" s="6"/>
      <c r="JEK730" s="6"/>
      <c r="JEL730" s="6"/>
      <c r="JEM730" s="6"/>
      <c r="JEN730" s="6"/>
      <c r="JEO730" s="6"/>
      <c r="JEP730" s="6"/>
      <c r="JEQ730" s="6"/>
      <c r="JER730" s="6"/>
      <c r="JES730" s="6"/>
      <c r="JET730" s="6"/>
      <c r="JEU730" s="6"/>
      <c r="JEV730" s="6"/>
      <c r="JEW730" s="6"/>
      <c r="JEX730" s="6"/>
      <c r="JEY730" s="6"/>
      <c r="JEZ730" s="6"/>
      <c r="JFA730" s="6"/>
      <c r="JFB730" s="6"/>
      <c r="JFC730" s="6"/>
      <c r="JFD730" s="6"/>
      <c r="JFE730" s="6"/>
      <c r="JFF730" s="6"/>
      <c r="JFG730" s="6"/>
      <c r="JFH730" s="6"/>
      <c r="JFI730" s="6"/>
      <c r="JFJ730" s="6"/>
      <c r="JFK730" s="6"/>
      <c r="JFL730" s="6"/>
      <c r="JFM730" s="6"/>
      <c r="JFN730" s="6"/>
      <c r="JFO730" s="6"/>
      <c r="JFP730" s="6"/>
      <c r="JFQ730" s="6"/>
      <c r="JFR730" s="6"/>
      <c r="JFS730" s="6"/>
      <c r="JFT730" s="6"/>
      <c r="JFU730" s="6"/>
      <c r="JFV730" s="6"/>
      <c r="JFW730" s="6"/>
      <c r="JFX730" s="6"/>
      <c r="JFY730" s="6"/>
      <c r="JFZ730" s="6"/>
      <c r="JGA730" s="6"/>
      <c r="JGB730" s="6"/>
      <c r="JGC730" s="6"/>
      <c r="JGD730" s="6"/>
      <c r="JGE730" s="6"/>
      <c r="JGF730" s="6"/>
      <c r="JGG730" s="6"/>
      <c r="JGH730" s="6"/>
      <c r="JGI730" s="6"/>
      <c r="JGJ730" s="6"/>
      <c r="JGK730" s="6"/>
      <c r="JGL730" s="6"/>
      <c r="JGM730" s="6"/>
      <c r="JGN730" s="6"/>
      <c r="JGO730" s="6"/>
      <c r="JGP730" s="6"/>
      <c r="JGQ730" s="6"/>
      <c r="JGR730" s="6"/>
      <c r="JGS730" s="6"/>
      <c r="JGT730" s="6"/>
      <c r="JGU730" s="6"/>
      <c r="JGV730" s="6"/>
      <c r="JGW730" s="6"/>
      <c r="JGX730" s="6"/>
      <c r="JGY730" s="6"/>
      <c r="JGZ730" s="6"/>
      <c r="JHA730" s="6"/>
      <c r="JHB730" s="6"/>
      <c r="JHC730" s="6"/>
      <c r="JHD730" s="6"/>
      <c r="JHE730" s="6"/>
      <c r="JHF730" s="6"/>
      <c r="JHG730" s="6"/>
      <c r="JHH730" s="6"/>
      <c r="JHI730" s="6"/>
      <c r="JHJ730" s="6"/>
      <c r="JHK730" s="6"/>
      <c r="JHL730" s="6"/>
      <c r="JHM730" s="6"/>
      <c r="JHN730" s="6"/>
      <c r="JHO730" s="6"/>
      <c r="JHP730" s="6"/>
      <c r="JHQ730" s="6"/>
      <c r="JHR730" s="6"/>
      <c r="JHS730" s="6"/>
      <c r="JHT730" s="6"/>
      <c r="JHU730" s="6"/>
      <c r="JHV730" s="6"/>
      <c r="JHW730" s="6"/>
      <c r="JHX730" s="6"/>
      <c r="JHY730" s="6"/>
      <c r="JHZ730" s="6"/>
      <c r="JIA730" s="6"/>
      <c r="JIB730" s="6"/>
      <c r="JIC730" s="6"/>
      <c r="JID730" s="6"/>
      <c r="JIE730" s="6"/>
      <c r="JIF730" s="6"/>
      <c r="JIG730" s="6"/>
      <c r="JIH730" s="6"/>
      <c r="JII730" s="6"/>
      <c r="JIJ730" s="6"/>
      <c r="JIK730" s="6"/>
      <c r="JIL730" s="6"/>
      <c r="JIM730" s="6"/>
      <c r="JIN730" s="6"/>
      <c r="JIO730" s="6"/>
      <c r="JIP730" s="6"/>
      <c r="JIQ730" s="6"/>
      <c r="JIR730" s="6"/>
      <c r="JIS730" s="6"/>
      <c r="JIT730" s="6"/>
      <c r="JIU730" s="6"/>
      <c r="JIV730" s="6"/>
      <c r="JIW730" s="6"/>
      <c r="JIX730" s="6"/>
      <c r="JIY730" s="6"/>
      <c r="JIZ730" s="6"/>
      <c r="JJA730" s="6"/>
      <c r="JJB730" s="6"/>
      <c r="JJC730" s="6"/>
      <c r="JJD730" s="6"/>
      <c r="JJE730" s="6"/>
      <c r="JJF730" s="6"/>
      <c r="JJG730" s="6"/>
      <c r="JJH730" s="6"/>
      <c r="JJI730" s="6"/>
      <c r="JJJ730" s="6"/>
      <c r="JJK730" s="6"/>
      <c r="JJL730" s="6"/>
      <c r="JJM730" s="6"/>
      <c r="JJN730" s="6"/>
      <c r="JJO730" s="6"/>
      <c r="JJP730" s="6"/>
      <c r="JJQ730" s="6"/>
      <c r="JJR730" s="6"/>
      <c r="JJS730" s="6"/>
      <c r="JJT730" s="6"/>
      <c r="JJU730" s="6"/>
      <c r="JJV730" s="6"/>
      <c r="JJW730" s="6"/>
      <c r="JJX730" s="6"/>
      <c r="JJY730" s="6"/>
      <c r="JJZ730" s="6"/>
      <c r="JKA730" s="6"/>
      <c r="JKB730" s="6"/>
      <c r="JKC730" s="6"/>
      <c r="JKD730" s="6"/>
      <c r="JKE730" s="6"/>
      <c r="JKF730" s="6"/>
      <c r="JKG730" s="6"/>
      <c r="JKH730" s="6"/>
      <c r="JKI730" s="6"/>
      <c r="JKJ730" s="6"/>
      <c r="JKK730" s="6"/>
      <c r="JKL730" s="6"/>
      <c r="JKM730" s="6"/>
      <c r="JKN730" s="6"/>
      <c r="JKO730" s="6"/>
      <c r="JKP730" s="6"/>
      <c r="JKQ730" s="6"/>
      <c r="JKR730" s="6"/>
      <c r="JKS730" s="6"/>
      <c r="JKT730" s="6"/>
      <c r="JKU730" s="6"/>
      <c r="JKV730" s="6"/>
      <c r="JKW730" s="6"/>
      <c r="JKX730" s="6"/>
      <c r="JKY730" s="6"/>
      <c r="JKZ730" s="6"/>
      <c r="JLA730" s="6"/>
      <c r="JLB730" s="6"/>
      <c r="JLC730" s="6"/>
      <c r="JLD730" s="6"/>
      <c r="JLE730" s="6"/>
      <c r="JLF730" s="6"/>
      <c r="JLG730" s="6"/>
      <c r="JLH730" s="6"/>
      <c r="JLI730" s="6"/>
      <c r="JLJ730" s="6"/>
      <c r="JLK730" s="6"/>
      <c r="JLL730" s="6"/>
      <c r="JLM730" s="6"/>
      <c r="JLN730" s="6"/>
      <c r="JLO730" s="6"/>
      <c r="JLP730" s="6"/>
      <c r="JLQ730" s="6"/>
      <c r="JLR730" s="6"/>
      <c r="JLS730" s="6"/>
      <c r="JLT730" s="6"/>
      <c r="JLU730" s="6"/>
      <c r="JLV730" s="6"/>
      <c r="JLW730" s="6"/>
      <c r="JLX730" s="6"/>
      <c r="JLY730" s="6"/>
      <c r="JLZ730" s="6"/>
      <c r="JMA730" s="6"/>
      <c r="JMB730" s="6"/>
      <c r="JMC730" s="6"/>
      <c r="JMD730" s="6"/>
      <c r="JME730" s="6"/>
      <c r="JMF730" s="6"/>
      <c r="JMG730" s="6"/>
      <c r="JMH730" s="6"/>
      <c r="JMI730" s="6"/>
      <c r="JMJ730" s="6"/>
      <c r="JMK730" s="6"/>
      <c r="JML730" s="6"/>
      <c r="JMM730" s="6"/>
      <c r="JMN730" s="6"/>
      <c r="JMO730" s="6"/>
      <c r="JMP730" s="6"/>
      <c r="JMQ730" s="6"/>
      <c r="JMR730" s="6"/>
      <c r="JMS730" s="6"/>
      <c r="JMT730" s="6"/>
      <c r="JMU730" s="6"/>
      <c r="JMV730" s="6"/>
      <c r="JMW730" s="6"/>
      <c r="JMX730" s="6"/>
      <c r="JMY730" s="6"/>
      <c r="JMZ730" s="6"/>
      <c r="JNA730" s="6"/>
      <c r="JNB730" s="6"/>
      <c r="JNC730" s="6"/>
      <c r="JND730" s="6"/>
      <c r="JNE730" s="6"/>
      <c r="JNF730" s="6"/>
      <c r="JNG730" s="6"/>
      <c r="JNH730" s="6"/>
      <c r="JNI730" s="6"/>
      <c r="JNJ730" s="6"/>
      <c r="JNK730" s="6"/>
      <c r="JNL730" s="6"/>
      <c r="JNM730" s="6"/>
      <c r="JNN730" s="6"/>
      <c r="JNO730" s="6"/>
      <c r="JNP730" s="6"/>
      <c r="JNQ730" s="6"/>
      <c r="JNR730" s="6"/>
      <c r="JNS730" s="6"/>
      <c r="JNT730" s="6"/>
      <c r="JNU730" s="6"/>
      <c r="JNV730" s="6"/>
      <c r="JNW730" s="6"/>
      <c r="JNX730" s="6"/>
      <c r="JNY730" s="6"/>
      <c r="JNZ730" s="6"/>
      <c r="JOA730" s="6"/>
      <c r="JOB730" s="6"/>
      <c r="JOC730" s="6"/>
      <c r="JOD730" s="6"/>
      <c r="JOE730" s="6"/>
      <c r="JOF730" s="6"/>
      <c r="JOG730" s="6"/>
      <c r="JOH730" s="6"/>
      <c r="JOI730" s="6"/>
      <c r="JOJ730" s="6"/>
      <c r="JOK730" s="6"/>
      <c r="JOL730" s="6"/>
      <c r="JOM730" s="6"/>
      <c r="JON730" s="6"/>
      <c r="JOO730" s="6"/>
      <c r="JOP730" s="6"/>
      <c r="JOQ730" s="6"/>
      <c r="JOR730" s="6"/>
      <c r="JOS730" s="6"/>
      <c r="JOT730" s="6"/>
      <c r="JOU730" s="6"/>
      <c r="JOV730" s="6"/>
      <c r="JOW730" s="6"/>
      <c r="JOX730" s="6"/>
      <c r="JOY730" s="6"/>
      <c r="JOZ730" s="6"/>
      <c r="JPA730" s="6"/>
      <c r="JPB730" s="6"/>
      <c r="JPC730" s="6"/>
      <c r="JPD730" s="6"/>
      <c r="JPE730" s="6"/>
      <c r="JPF730" s="6"/>
      <c r="JPG730" s="6"/>
      <c r="JPH730" s="6"/>
      <c r="JPI730" s="6"/>
      <c r="JPJ730" s="6"/>
      <c r="JPK730" s="6"/>
      <c r="JPL730" s="6"/>
      <c r="JPM730" s="6"/>
      <c r="JPN730" s="6"/>
      <c r="JPO730" s="6"/>
      <c r="JPP730" s="6"/>
      <c r="JPQ730" s="6"/>
      <c r="JPR730" s="6"/>
      <c r="JPS730" s="6"/>
      <c r="JPT730" s="6"/>
      <c r="JPU730" s="6"/>
      <c r="JPV730" s="6"/>
      <c r="JPW730" s="6"/>
      <c r="JPX730" s="6"/>
      <c r="JPY730" s="6"/>
      <c r="JPZ730" s="6"/>
      <c r="JQA730" s="6"/>
      <c r="JQB730" s="6"/>
      <c r="JQC730" s="6"/>
      <c r="JQD730" s="6"/>
      <c r="JQE730" s="6"/>
      <c r="JQF730" s="6"/>
      <c r="JQG730" s="6"/>
      <c r="JQH730" s="6"/>
      <c r="JQI730" s="6"/>
      <c r="JQJ730" s="6"/>
      <c r="JQK730" s="6"/>
      <c r="JQL730" s="6"/>
      <c r="JQM730" s="6"/>
      <c r="JQN730" s="6"/>
      <c r="JQO730" s="6"/>
      <c r="JQP730" s="6"/>
      <c r="JQQ730" s="6"/>
      <c r="JQR730" s="6"/>
      <c r="JQS730" s="6"/>
      <c r="JQT730" s="6"/>
      <c r="JQU730" s="6"/>
      <c r="JQV730" s="6"/>
      <c r="JQW730" s="6"/>
      <c r="JQX730" s="6"/>
      <c r="JQY730" s="6"/>
      <c r="JQZ730" s="6"/>
      <c r="JRA730" s="6"/>
      <c r="JRB730" s="6"/>
      <c r="JRC730" s="6"/>
      <c r="JRD730" s="6"/>
      <c r="JRE730" s="6"/>
      <c r="JRF730" s="6"/>
      <c r="JRG730" s="6"/>
      <c r="JRH730" s="6"/>
      <c r="JRI730" s="6"/>
      <c r="JRJ730" s="6"/>
      <c r="JRK730" s="6"/>
      <c r="JRL730" s="6"/>
      <c r="JRM730" s="6"/>
      <c r="JRN730" s="6"/>
      <c r="JRO730" s="6"/>
      <c r="JRP730" s="6"/>
      <c r="JRQ730" s="6"/>
      <c r="JRR730" s="6"/>
      <c r="JRS730" s="6"/>
      <c r="JRT730" s="6"/>
      <c r="JRU730" s="6"/>
      <c r="JRV730" s="6"/>
      <c r="JRW730" s="6"/>
      <c r="JRX730" s="6"/>
      <c r="JRY730" s="6"/>
      <c r="JRZ730" s="6"/>
      <c r="JSA730" s="6"/>
      <c r="JSB730" s="6"/>
      <c r="JSC730" s="6"/>
      <c r="JSD730" s="6"/>
      <c r="JSE730" s="6"/>
      <c r="JSF730" s="6"/>
      <c r="JSG730" s="6"/>
      <c r="JSH730" s="6"/>
      <c r="JSI730" s="6"/>
      <c r="JSJ730" s="6"/>
      <c r="JSK730" s="6"/>
      <c r="JSL730" s="6"/>
      <c r="JSM730" s="6"/>
      <c r="JSN730" s="6"/>
      <c r="JSO730" s="6"/>
      <c r="JSP730" s="6"/>
      <c r="JSQ730" s="6"/>
      <c r="JSR730" s="6"/>
      <c r="JSS730" s="6"/>
      <c r="JST730" s="6"/>
      <c r="JSU730" s="6"/>
      <c r="JSV730" s="6"/>
      <c r="JSW730" s="6"/>
      <c r="JSX730" s="6"/>
      <c r="JSY730" s="6"/>
      <c r="JSZ730" s="6"/>
      <c r="JTA730" s="6"/>
      <c r="JTB730" s="6"/>
      <c r="JTC730" s="6"/>
      <c r="JTD730" s="6"/>
      <c r="JTE730" s="6"/>
      <c r="JTF730" s="6"/>
      <c r="JTG730" s="6"/>
      <c r="JTH730" s="6"/>
      <c r="JTI730" s="6"/>
      <c r="JTJ730" s="6"/>
      <c r="JTK730" s="6"/>
      <c r="JTL730" s="6"/>
      <c r="JTM730" s="6"/>
      <c r="JTN730" s="6"/>
      <c r="JTO730" s="6"/>
      <c r="JTP730" s="6"/>
      <c r="JTQ730" s="6"/>
      <c r="JTR730" s="6"/>
      <c r="JTS730" s="6"/>
      <c r="JTT730" s="6"/>
      <c r="JTU730" s="6"/>
      <c r="JTV730" s="6"/>
      <c r="JTW730" s="6"/>
      <c r="JTX730" s="6"/>
      <c r="JTY730" s="6"/>
      <c r="JTZ730" s="6"/>
      <c r="JUA730" s="6"/>
      <c r="JUB730" s="6"/>
      <c r="JUC730" s="6"/>
      <c r="JUD730" s="6"/>
      <c r="JUE730" s="6"/>
      <c r="JUF730" s="6"/>
      <c r="JUG730" s="6"/>
      <c r="JUH730" s="6"/>
      <c r="JUI730" s="6"/>
      <c r="JUJ730" s="6"/>
      <c r="JUK730" s="6"/>
      <c r="JUL730" s="6"/>
      <c r="JUM730" s="6"/>
      <c r="JUN730" s="6"/>
      <c r="JUO730" s="6"/>
      <c r="JUP730" s="6"/>
      <c r="JUQ730" s="6"/>
      <c r="JUR730" s="6"/>
      <c r="JUS730" s="6"/>
      <c r="JUT730" s="6"/>
      <c r="JUU730" s="6"/>
      <c r="JUV730" s="6"/>
      <c r="JUW730" s="6"/>
      <c r="JUX730" s="6"/>
      <c r="JUY730" s="6"/>
      <c r="JUZ730" s="6"/>
      <c r="JVA730" s="6"/>
      <c r="JVB730" s="6"/>
      <c r="JVC730" s="6"/>
      <c r="JVD730" s="6"/>
      <c r="JVE730" s="6"/>
      <c r="JVF730" s="6"/>
      <c r="JVG730" s="6"/>
      <c r="JVH730" s="6"/>
      <c r="JVI730" s="6"/>
      <c r="JVJ730" s="6"/>
      <c r="JVK730" s="6"/>
      <c r="JVL730" s="6"/>
      <c r="JVM730" s="6"/>
      <c r="JVN730" s="6"/>
      <c r="JVO730" s="6"/>
      <c r="JVP730" s="6"/>
      <c r="JVQ730" s="6"/>
      <c r="JVR730" s="6"/>
      <c r="JVS730" s="6"/>
      <c r="JVT730" s="6"/>
      <c r="JVU730" s="6"/>
      <c r="JVV730" s="6"/>
      <c r="JVW730" s="6"/>
      <c r="JVX730" s="6"/>
      <c r="JVY730" s="6"/>
      <c r="JVZ730" s="6"/>
      <c r="JWA730" s="6"/>
      <c r="JWB730" s="6"/>
      <c r="JWC730" s="6"/>
      <c r="JWD730" s="6"/>
      <c r="JWE730" s="6"/>
      <c r="JWF730" s="6"/>
      <c r="JWG730" s="6"/>
      <c r="JWH730" s="6"/>
      <c r="JWI730" s="6"/>
      <c r="JWJ730" s="6"/>
      <c r="JWK730" s="6"/>
      <c r="JWL730" s="6"/>
      <c r="JWM730" s="6"/>
      <c r="JWN730" s="6"/>
      <c r="JWO730" s="6"/>
      <c r="JWP730" s="6"/>
      <c r="JWQ730" s="6"/>
      <c r="JWR730" s="6"/>
      <c r="JWS730" s="6"/>
      <c r="JWT730" s="6"/>
      <c r="JWU730" s="6"/>
      <c r="JWV730" s="6"/>
      <c r="JWW730" s="6"/>
      <c r="JWX730" s="6"/>
      <c r="JWY730" s="6"/>
      <c r="JWZ730" s="6"/>
      <c r="JXA730" s="6"/>
      <c r="JXB730" s="6"/>
      <c r="JXC730" s="6"/>
      <c r="JXD730" s="6"/>
      <c r="JXE730" s="6"/>
      <c r="JXF730" s="6"/>
      <c r="JXG730" s="6"/>
      <c r="JXH730" s="6"/>
      <c r="JXI730" s="6"/>
      <c r="JXJ730" s="6"/>
      <c r="JXK730" s="6"/>
      <c r="JXL730" s="6"/>
      <c r="JXM730" s="6"/>
      <c r="JXN730" s="6"/>
      <c r="JXO730" s="6"/>
      <c r="JXP730" s="6"/>
      <c r="JXQ730" s="6"/>
      <c r="JXR730" s="6"/>
      <c r="JXS730" s="6"/>
      <c r="JXT730" s="6"/>
      <c r="JXU730" s="6"/>
      <c r="JXV730" s="6"/>
      <c r="JXW730" s="6"/>
      <c r="JXX730" s="6"/>
      <c r="JXY730" s="6"/>
      <c r="JXZ730" s="6"/>
      <c r="JYA730" s="6"/>
      <c r="JYB730" s="6"/>
      <c r="JYC730" s="6"/>
      <c r="JYD730" s="6"/>
      <c r="JYE730" s="6"/>
      <c r="JYF730" s="6"/>
      <c r="JYG730" s="6"/>
      <c r="JYH730" s="6"/>
      <c r="JYI730" s="6"/>
      <c r="JYJ730" s="6"/>
      <c r="JYK730" s="6"/>
      <c r="JYL730" s="6"/>
      <c r="JYM730" s="6"/>
      <c r="JYN730" s="6"/>
      <c r="JYO730" s="6"/>
      <c r="JYP730" s="6"/>
      <c r="JYQ730" s="6"/>
      <c r="JYR730" s="6"/>
      <c r="JYS730" s="6"/>
      <c r="JYT730" s="6"/>
      <c r="JYU730" s="6"/>
      <c r="JYV730" s="6"/>
      <c r="JYW730" s="6"/>
      <c r="JYX730" s="6"/>
      <c r="JYY730" s="6"/>
      <c r="JYZ730" s="6"/>
      <c r="JZA730" s="6"/>
      <c r="JZB730" s="6"/>
      <c r="JZC730" s="6"/>
      <c r="JZD730" s="6"/>
      <c r="JZE730" s="6"/>
      <c r="JZF730" s="6"/>
      <c r="JZG730" s="6"/>
      <c r="JZH730" s="6"/>
      <c r="JZI730" s="6"/>
      <c r="JZJ730" s="6"/>
      <c r="JZK730" s="6"/>
      <c r="JZL730" s="6"/>
      <c r="JZM730" s="6"/>
      <c r="JZN730" s="6"/>
      <c r="JZO730" s="6"/>
      <c r="JZP730" s="6"/>
      <c r="JZQ730" s="6"/>
      <c r="JZR730" s="6"/>
      <c r="JZS730" s="6"/>
      <c r="JZT730" s="6"/>
      <c r="JZU730" s="6"/>
      <c r="JZV730" s="6"/>
      <c r="JZW730" s="6"/>
      <c r="JZX730" s="6"/>
      <c r="JZY730" s="6"/>
      <c r="JZZ730" s="6"/>
      <c r="KAA730" s="6"/>
      <c r="KAB730" s="6"/>
      <c r="KAC730" s="6"/>
      <c r="KAD730" s="6"/>
      <c r="KAE730" s="6"/>
      <c r="KAF730" s="6"/>
      <c r="KAG730" s="6"/>
      <c r="KAH730" s="6"/>
      <c r="KAI730" s="6"/>
      <c r="KAJ730" s="6"/>
      <c r="KAK730" s="6"/>
      <c r="KAL730" s="6"/>
      <c r="KAM730" s="6"/>
      <c r="KAN730" s="6"/>
      <c r="KAO730" s="6"/>
      <c r="KAP730" s="6"/>
      <c r="KAQ730" s="6"/>
      <c r="KAR730" s="6"/>
      <c r="KAS730" s="6"/>
      <c r="KAT730" s="6"/>
      <c r="KAU730" s="6"/>
      <c r="KAV730" s="6"/>
      <c r="KAW730" s="6"/>
      <c r="KAX730" s="6"/>
      <c r="KAY730" s="6"/>
      <c r="KAZ730" s="6"/>
      <c r="KBA730" s="6"/>
      <c r="KBB730" s="6"/>
      <c r="KBC730" s="6"/>
      <c r="KBD730" s="6"/>
      <c r="KBE730" s="6"/>
      <c r="KBF730" s="6"/>
      <c r="KBG730" s="6"/>
      <c r="KBH730" s="6"/>
      <c r="KBI730" s="6"/>
      <c r="KBJ730" s="6"/>
      <c r="KBK730" s="6"/>
      <c r="KBL730" s="6"/>
      <c r="KBM730" s="6"/>
      <c r="KBN730" s="6"/>
      <c r="KBO730" s="6"/>
      <c r="KBP730" s="6"/>
      <c r="KBQ730" s="6"/>
      <c r="KBR730" s="6"/>
      <c r="KBS730" s="6"/>
      <c r="KBT730" s="6"/>
      <c r="KBU730" s="6"/>
      <c r="KBV730" s="6"/>
      <c r="KBW730" s="6"/>
      <c r="KBX730" s="6"/>
      <c r="KBY730" s="6"/>
      <c r="KBZ730" s="6"/>
      <c r="KCA730" s="6"/>
      <c r="KCB730" s="6"/>
      <c r="KCC730" s="6"/>
      <c r="KCD730" s="6"/>
      <c r="KCE730" s="6"/>
      <c r="KCF730" s="6"/>
      <c r="KCG730" s="6"/>
      <c r="KCH730" s="6"/>
      <c r="KCI730" s="6"/>
      <c r="KCJ730" s="6"/>
      <c r="KCK730" s="6"/>
      <c r="KCL730" s="6"/>
      <c r="KCM730" s="6"/>
      <c r="KCN730" s="6"/>
      <c r="KCO730" s="6"/>
      <c r="KCP730" s="6"/>
      <c r="KCQ730" s="6"/>
      <c r="KCR730" s="6"/>
      <c r="KCS730" s="6"/>
      <c r="KCT730" s="6"/>
      <c r="KCU730" s="6"/>
      <c r="KCV730" s="6"/>
      <c r="KCW730" s="6"/>
      <c r="KCX730" s="6"/>
      <c r="KCY730" s="6"/>
      <c r="KCZ730" s="6"/>
      <c r="KDA730" s="6"/>
      <c r="KDB730" s="6"/>
      <c r="KDC730" s="6"/>
      <c r="KDD730" s="6"/>
      <c r="KDE730" s="6"/>
      <c r="KDF730" s="6"/>
      <c r="KDG730" s="6"/>
      <c r="KDH730" s="6"/>
      <c r="KDI730" s="6"/>
      <c r="KDJ730" s="6"/>
      <c r="KDK730" s="6"/>
      <c r="KDL730" s="6"/>
      <c r="KDM730" s="6"/>
      <c r="KDN730" s="6"/>
      <c r="KDO730" s="6"/>
      <c r="KDP730" s="6"/>
      <c r="KDQ730" s="6"/>
      <c r="KDR730" s="6"/>
      <c r="KDS730" s="6"/>
      <c r="KDT730" s="6"/>
      <c r="KDU730" s="6"/>
      <c r="KDV730" s="6"/>
      <c r="KDW730" s="6"/>
      <c r="KDX730" s="6"/>
      <c r="KDY730" s="6"/>
      <c r="KDZ730" s="6"/>
      <c r="KEA730" s="6"/>
      <c r="KEB730" s="6"/>
      <c r="KEC730" s="6"/>
      <c r="KED730" s="6"/>
      <c r="KEE730" s="6"/>
      <c r="KEF730" s="6"/>
      <c r="KEG730" s="6"/>
      <c r="KEH730" s="6"/>
      <c r="KEI730" s="6"/>
      <c r="KEJ730" s="6"/>
      <c r="KEK730" s="6"/>
      <c r="KEL730" s="6"/>
      <c r="KEM730" s="6"/>
      <c r="KEN730" s="6"/>
      <c r="KEO730" s="6"/>
      <c r="KEP730" s="6"/>
      <c r="KEQ730" s="6"/>
      <c r="KER730" s="6"/>
      <c r="KES730" s="6"/>
      <c r="KET730" s="6"/>
      <c r="KEU730" s="6"/>
      <c r="KEV730" s="6"/>
      <c r="KEW730" s="6"/>
      <c r="KEX730" s="6"/>
      <c r="KEY730" s="6"/>
      <c r="KEZ730" s="6"/>
      <c r="KFA730" s="6"/>
      <c r="KFB730" s="6"/>
      <c r="KFC730" s="6"/>
      <c r="KFD730" s="6"/>
      <c r="KFE730" s="6"/>
      <c r="KFF730" s="6"/>
      <c r="KFG730" s="6"/>
      <c r="KFH730" s="6"/>
      <c r="KFI730" s="6"/>
      <c r="KFJ730" s="6"/>
      <c r="KFK730" s="6"/>
      <c r="KFL730" s="6"/>
      <c r="KFM730" s="6"/>
      <c r="KFN730" s="6"/>
      <c r="KFO730" s="6"/>
      <c r="KFP730" s="6"/>
      <c r="KFQ730" s="6"/>
      <c r="KFR730" s="6"/>
      <c r="KFS730" s="6"/>
      <c r="KFT730" s="6"/>
      <c r="KFU730" s="6"/>
      <c r="KFV730" s="6"/>
      <c r="KFW730" s="6"/>
      <c r="KFX730" s="6"/>
      <c r="KFY730" s="6"/>
      <c r="KFZ730" s="6"/>
      <c r="KGA730" s="6"/>
      <c r="KGB730" s="6"/>
      <c r="KGC730" s="6"/>
      <c r="KGD730" s="6"/>
      <c r="KGE730" s="6"/>
      <c r="KGF730" s="6"/>
      <c r="KGG730" s="6"/>
      <c r="KGH730" s="6"/>
      <c r="KGI730" s="6"/>
      <c r="KGJ730" s="6"/>
      <c r="KGK730" s="6"/>
      <c r="KGL730" s="6"/>
      <c r="KGM730" s="6"/>
      <c r="KGN730" s="6"/>
      <c r="KGO730" s="6"/>
      <c r="KGP730" s="6"/>
      <c r="KGQ730" s="6"/>
      <c r="KGR730" s="6"/>
      <c r="KGS730" s="6"/>
      <c r="KGT730" s="6"/>
      <c r="KGU730" s="6"/>
      <c r="KGV730" s="6"/>
      <c r="KGW730" s="6"/>
      <c r="KGX730" s="6"/>
      <c r="KGY730" s="6"/>
      <c r="KGZ730" s="6"/>
      <c r="KHA730" s="6"/>
      <c r="KHB730" s="6"/>
      <c r="KHC730" s="6"/>
      <c r="KHD730" s="6"/>
      <c r="KHE730" s="6"/>
      <c r="KHF730" s="6"/>
      <c r="KHG730" s="6"/>
      <c r="KHH730" s="6"/>
      <c r="KHI730" s="6"/>
      <c r="KHJ730" s="6"/>
      <c r="KHK730" s="6"/>
      <c r="KHL730" s="6"/>
      <c r="KHM730" s="6"/>
      <c r="KHN730" s="6"/>
      <c r="KHO730" s="6"/>
      <c r="KHP730" s="6"/>
      <c r="KHQ730" s="6"/>
      <c r="KHR730" s="6"/>
      <c r="KHS730" s="6"/>
      <c r="KHT730" s="6"/>
      <c r="KHU730" s="6"/>
      <c r="KHV730" s="6"/>
      <c r="KHW730" s="6"/>
      <c r="KHX730" s="6"/>
      <c r="KHY730" s="6"/>
      <c r="KHZ730" s="6"/>
      <c r="KIA730" s="6"/>
      <c r="KIB730" s="6"/>
      <c r="KIC730" s="6"/>
      <c r="KID730" s="6"/>
      <c r="KIE730" s="6"/>
      <c r="KIF730" s="6"/>
      <c r="KIG730" s="6"/>
      <c r="KIH730" s="6"/>
      <c r="KII730" s="6"/>
      <c r="KIJ730" s="6"/>
      <c r="KIK730" s="6"/>
      <c r="KIL730" s="6"/>
      <c r="KIM730" s="6"/>
      <c r="KIN730" s="6"/>
      <c r="KIO730" s="6"/>
      <c r="KIP730" s="6"/>
      <c r="KIQ730" s="6"/>
      <c r="KIR730" s="6"/>
      <c r="KIS730" s="6"/>
      <c r="KIT730" s="6"/>
      <c r="KIU730" s="6"/>
      <c r="KIV730" s="6"/>
      <c r="KIW730" s="6"/>
      <c r="KIX730" s="6"/>
      <c r="KIY730" s="6"/>
      <c r="KIZ730" s="6"/>
      <c r="KJA730" s="6"/>
      <c r="KJB730" s="6"/>
      <c r="KJC730" s="6"/>
      <c r="KJD730" s="6"/>
      <c r="KJE730" s="6"/>
      <c r="KJF730" s="6"/>
      <c r="KJG730" s="6"/>
      <c r="KJH730" s="6"/>
      <c r="KJI730" s="6"/>
      <c r="KJJ730" s="6"/>
      <c r="KJK730" s="6"/>
      <c r="KJL730" s="6"/>
      <c r="KJM730" s="6"/>
      <c r="KJN730" s="6"/>
      <c r="KJO730" s="6"/>
      <c r="KJP730" s="6"/>
      <c r="KJQ730" s="6"/>
      <c r="KJR730" s="6"/>
      <c r="KJS730" s="6"/>
      <c r="KJT730" s="6"/>
      <c r="KJU730" s="6"/>
      <c r="KJV730" s="6"/>
      <c r="KJW730" s="6"/>
      <c r="KJX730" s="6"/>
      <c r="KJY730" s="6"/>
      <c r="KJZ730" s="6"/>
      <c r="KKA730" s="6"/>
      <c r="KKB730" s="6"/>
      <c r="KKC730" s="6"/>
      <c r="KKD730" s="6"/>
      <c r="KKE730" s="6"/>
      <c r="KKF730" s="6"/>
      <c r="KKG730" s="6"/>
      <c r="KKH730" s="6"/>
      <c r="KKI730" s="6"/>
      <c r="KKJ730" s="6"/>
      <c r="KKK730" s="6"/>
      <c r="KKL730" s="6"/>
      <c r="KKM730" s="6"/>
      <c r="KKN730" s="6"/>
      <c r="KKO730" s="6"/>
      <c r="KKP730" s="6"/>
      <c r="KKQ730" s="6"/>
      <c r="KKR730" s="6"/>
      <c r="KKS730" s="6"/>
      <c r="KKT730" s="6"/>
      <c r="KKU730" s="6"/>
      <c r="KKV730" s="6"/>
      <c r="KKW730" s="6"/>
      <c r="KKX730" s="6"/>
      <c r="KKY730" s="6"/>
      <c r="KKZ730" s="6"/>
      <c r="KLA730" s="6"/>
      <c r="KLB730" s="6"/>
      <c r="KLC730" s="6"/>
      <c r="KLD730" s="6"/>
      <c r="KLE730" s="6"/>
      <c r="KLF730" s="6"/>
      <c r="KLG730" s="6"/>
      <c r="KLH730" s="6"/>
      <c r="KLI730" s="6"/>
      <c r="KLJ730" s="6"/>
      <c r="KLK730" s="6"/>
      <c r="KLL730" s="6"/>
      <c r="KLM730" s="6"/>
      <c r="KLN730" s="6"/>
      <c r="KLO730" s="6"/>
      <c r="KLP730" s="6"/>
      <c r="KLQ730" s="6"/>
      <c r="KLR730" s="6"/>
      <c r="KLS730" s="6"/>
      <c r="KLT730" s="6"/>
      <c r="KLU730" s="6"/>
      <c r="KLV730" s="6"/>
      <c r="KLW730" s="6"/>
      <c r="KLX730" s="6"/>
      <c r="KLY730" s="6"/>
      <c r="KLZ730" s="6"/>
      <c r="KMA730" s="6"/>
      <c r="KMB730" s="6"/>
      <c r="KMC730" s="6"/>
      <c r="KMD730" s="6"/>
      <c r="KME730" s="6"/>
      <c r="KMF730" s="6"/>
      <c r="KMG730" s="6"/>
      <c r="KMH730" s="6"/>
      <c r="KMI730" s="6"/>
      <c r="KMJ730" s="6"/>
      <c r="KMK730" s="6"/>
      <c r="KML730" s="6"/>
      <c r="KMM730" s="6"/>
      <c r="KMN730" s="6"/>
      <c r="KMO730" s="6"/>
      <c r="KMP730" s="6"/>
      <c r="KMQ730" s="6"/>
      <c r="KMR730" s="6"/>
      <c r="KMS730" s="6"/>
      <c r="KMT730" s="6"/>
      <c r="KMU730" s="6"/>
      <c r="KMV730" s="6"/>
      <c r="KMW730" s="6"/>
      <c r="KMX730" s="6"/>
      <c r="KMY730" s="6"/>
      <c r="KMZ730" s="6"/>
      <c r="KNA730" s="6"/>
      <c r="KNB730" s="6"/>
      <c r="KNC730" s="6"/>
      <c r="KND730" s="6"/>
      <c r="KNE730" s="6"/>
      <c r="KNF730" s="6"/>
      <c r="KNG730" s="6"/>
      <c r="KNH730" s="6"/>
      <c r="KNI730" s="6"/>
      <c r="KNJ730" s="6"/>
      <c r="KNK730" s="6"/>
      <c r="KNL730" s="6"/>
      <c r="KNM730" s="6"/>
      <c r="KNN730" s="6"/>
      <c r="KNO730" s="6"/>
      <c r="KNP730" s="6"/>
      <c r="KNQ730" s="6"/>
      <c r="KNR730" s="6"/>
      <c r="KNS730" s="6"/>
      <c r="KNT730" s="6"/>
      <c r="KNU730" s="6"/>
      <c r="KNV730" s="6"/>
      <c r="KNW730" s="6"/>
      <c r="KNX730" s="6"/>
      <c r="KNY730" s="6"/>
      <c r="KNZ730" s="6"/>
      <c r="KOA730" s="6"/>
      <c r="KOB730" s="6"/>
      <c r="KOC730" s="6"/>
      <c r="KOD730" s="6"/>
      <c r="KOE730" s="6"/>
      <c r="KOF730" s="6"/>
      <c r="KOG730" s="6"/>
      <c r="KOH730" s="6"/>
      <c r="KOI730" s="6"/>
      <c r="KOJ730" s="6"/>
      <c r="KOK730" s="6"/>
      <c r="KOL730" s="6"/>
      <c r="KOM730" s="6"/>
      <c r="KON730" s="6"/>
      <c r="KOO730" s="6"/>
      <c r="KOP730" s="6"/>
      <c r="KOQ730" s="6"/>
      <c r="KOR730" s="6"/>
      <c r="KOS730" s="6"/>
      <c r="KOT730" s="6"/>
      <c r="KOU730" s="6"/>
      <c r="KOV730" s="6"/>
      <c r="KOW730" s="6"/>
      <c r="KOX730" s="6"/>
      <c r="KOY730" s="6"/>
      <c r="KOZ730" s="6"/>
      <c r="KPA730" s="6"/>
      <c r="KPB730" s="6"/>
      <c r="KPC730" s="6"/>
      <c r="KPD730" s="6"/>
      <c r="KPE730" s="6"/>
      <c r="KPF730" s="6"/>
      <c r="KPG730" s="6"/>
      <c r="KPH730" s="6"/>
      <c r="KPI730" s="6"/>
      <c r="KPJ730" s="6"/>
      <c r="KPK730" s="6"/>
      <c r="KPL730" s="6"/>
      <c r="KPM730" s="6"/>
      <c r="KPN730" s="6"/>
      <c r="KPO730" s="6"/>
      <c r="KPP730" s="6"/>
      <c r="KPQ730" s="6"/>
      <c r="KPR730" s="6"/>
      <c r="KPS730" s="6"/>
      <c r="KPT730" s="6"/>
      <c r="KPU730" s="6"/>
      <c r="KPV730" s="6"/>
      <c r="KPW730" s="6"/>
      <c r="KPX730" s="6"/>
      <c r="KPY730" s="6"/>
      <c r="KPZ730" s="6"/>
      <c r="KQA730" s="6"/>
      <c r="KQB730" s="6"/>
      <c r="KQC730" s="6"/>
      <c r="KQD730" s="6"/>
      <c r="KQE730" s="6"/>
      <c r="KQF730" s="6"/>
      <c r="KQG730" s="6"/>
      <c r="KQH730" s="6"/>
      <c r="KQI730" s="6"/>
      <c r="KQJ730" s="6"/>
      <c r="KQK730" s="6"/>
      <c r="KQL730" s="6"/>
      <c r="KQM730" s="6"/>
      <c r="KQN730" s="6"/>
      <c r="KQO730" s="6"/>
      <c r="KQP730" s="6"/>
      <c r="KQQ730" s="6"/>
      <c r="KQR730" s="6"/>
      <c r="KQS730" s="6"/>
      <c r="KQT730" s="6"/>
      <c r="KQU730" s="6"/>
      <c r="KQV730" s="6"/>
      <c r="KQW730" s="6"/>
      <c r="KQX730" s="6"/>
      <c r="KQY730" s="6"/>
      <c r="KQZ730" s="6"/>
      <c r="KRA730" s="6"/>
      <c r="KRB730" s="6"/>
      <c r="KRC730" s="6"/>
      <c r="KRD730" s="6"/>
      <c r="KRE730" s="6"/>
      <c r="KRF730" s="6"/>
      <c r="KRG730" s="6"/>
      <c r="KRH730" s="6"/>
      <c r="KRI730" s="6"/>
      <c r="KRJ730" s="6"/>
      <c r="KRK730" s="6"/>
      <c r="KRL730" s="6"/>
      <c r="KRM730" s="6"/>
      <c r="KRN730" s="6"/>
      <c r="KRO730" s="6"/>
      <c r="KRP730" s="6"/>
      <c r="KRQ730" s="6"/>
      <c r="KRR730" s="6"/>
      <c r="KRS730" s="6"/>
      <c r="KRT730" s="6"/>
      <c r="KRU730" s="6"/>
      <c r="KRV730" s="6"/>
      <c r="KRW730" s="6"/>
      <c r="KRX730" s="6"/>
      <c r="KRY730" s="6"/>
      <c r="KRZ730" s="6"/>
      <c r="KSA730" s="6"/>
      <c r="KSB730" s="6"/>
      <c r="KSC730" s="6"/>
      <c r="KSD730" s="6"/>
      <c r="KSE730" s="6"/>
      <c r="KSF730" s="6"/>
      <c r="KSG730" s="6"/>
      <c r="KSH730" s="6"/>
      <c r="KSI730" s="6"/>
      <c r="KSJ730" s="6"/>
      <c r="KSK730" s="6"/>
      <c r="KSL730" s="6"/>
      <c r="KSM730" s="6"/>
      <c r="KSN730" s="6"/>
      <c r="KSO730" s="6"/>
      <c r="KSP730" s="6"/>
      <c r="KSQ730" s="6"/>
      <c r="KSR730" s="6"/>
      <c r="KSS730" s="6"/>
      <c r="KST730" s="6"/>
      <c r="KSU730" s="6"/>
      <c r="KSV730" s="6"/>
      <c r="KSW730" s="6"/>
      <c r="KSX730" s="6"/>
      <c r="KSY730" s="6"/>
      <c r="KSZ730" s="6"/>
      <c r="KTA730" s="6"/>
      <c r="KTB730" s="6"/>
      <c r="KTC730" s="6"/>
      <c r="KTD730" s="6"/>
      <c r="KTE730" s="6"/>
      <c r="KTF730" s="6"/>
      <c r="KTG730" s="6"/>
      <c r="KTH730" s="6"/>
      <c r="KTI730" s="6"/>
      <c r="KTJ730" s="6"/>
      <c r="KTK730" s="6"/>
      <c r="KTL730" s="6"/>
      <c r="KTM730" s="6"/>
      <c r="KTN730" s="6"/>
      <c r="KTO730" s="6"/>
      <c r="KTP730" s="6"/>
      <c r="KTQ730" s="6"/>
      <c r="KTR730" s="6"/>
      <c r="KTS730" s="6"/>
      <c r="KTT730" s="6"/>
      <c r="KTU730" s="6"/>
      <c r="KTV730" s="6"/>
      <c r="KTW730" s="6"/>
      <c r="KTX730" s="6"/>
      <c r="KTY730" s="6"/>
      <c r="KTZ730" s="6"/>
      <c r="KUA730" s="6"/>
      <c r="KUB730" s="6"/>
      <c r="KUC730" s="6"/>
      <c r="KUD730" s="6"/>
      <c r="KUE730" s="6"/>
      <c r="KUF730" s="6"/>
      <c r="KUG730" s="6"/>
      <c r="KUH730" s="6"/>
      <c r="KUI730" s="6"/>
      <c r="KUJ730" s="6"/>
      <c r="KUK730" s="6"/>
      <c r="KUL730" s="6"/>
      <c r="KUM730" s="6"/>
      <c r="KUN730" s="6"/>
      <c r="KUO730" s="6"/>
      <c r="KUP730" s="6"/>
      <c r="KUQ730" s="6"/>
      <c r="KUR730" s="6"/>
      <c r="KUS730" s="6"/>
      <c r="KUT730" s="6"/>
      <c r="KUU730" s="6"/>
      <c r="KUV730" s="6"/>
      <c r="KUW730" s="6"/>
      <c r="KUX730" s="6"/>
      <c r="KUY730" s="6"/>
      <c r="KUZ730" s="6"/>
      <c r="KVA730" s="6"/>
      <c r="KVB730" s="6"/>
      <c r="KVC730" s="6"/>
      <c r="KVD730" s="6"/>
      <c r="KVE730" s="6"/>
      <c r="KVF730" s="6"/>
      <c r="KVG730" s="6"/>
      <c r="KVH730" s="6"/>
      <c r="KVI730" s="6"/>
      <c r="KVJ730" s="6"/>
      <c r="KVK730" s="6"/>
      <c r="KVL730" s="6"/>
      <c r="KVM730" s="6"/>
      <c r="KVN730" s="6"/>
      <c r="KVO730" s="6"/>
      <c r="KVP730" s="6"/>
      <c r="KVQ730" s="6"/>
      <c r="KVR730" s="6"/>
      <c r="KVS730" s="6"/>
      <c r="KVT730" s="6"/>
      <c r="KVU730" s="6"/>
      <c r="KVV730" s="6"/>
      <c r="KVW730" s="6"/>
      <c r="KVX730" s="6"/>
      <c r="KVY730" s="6"/>
      <c r="KVZ730" s="6"/>
      <c r="KWA730" s="6"/>
      <c r="KWB730" s="6"/>
      <c r="KWC730" s="6"/>
      <c r="KWD730" s="6"/>
      <c r="KWE730" s="6"/>
      <c r="KWF730" s="6"/>
      <c r="KWG730" s="6"/>
      <c r="KWH730" s="6"/>
      <c r="KWI730" s="6"/>
      <c r="KWJ730" s="6"/>
      <c r="KWK730" s="6"/>
      <c r="KWL730" s="6"/>
      <c r="KWM730" s="6"/>
      <c r="KWN730" s="6"/>
      <c r="KWO730" s="6"/>
      <c r="KWP730" s="6"/>
      <c r="KWQ730" s="6"/>
      <c r="KWR730" s="6"/>
      <c r="KWS730" s="6"/>
      <c r="KWT730" s="6"/>
      <c r="KWU730" s="6"/>
      <c r="KWV730" s="6"/>
      <c r="KWW730" s="6"/>
      <c r="KWX730" s="6"/>
      <c r="KWY730" s="6"/>
      <c r="KWZ730" s="6"/>
      <c r="KXA730" s="6"/>
      <c r="KXB730" s="6"/>
      <c r="KXC730" s="6"/>
      <c r="KXD730" s="6"/>
      <c r="KXE730" s="6"/>
      <c r="KXF730" s="6"/>
      <c r="KXG730" s="6"/>
      <c r="KXH730" s="6"/>
      <c r="KXI730" s="6"/>
      <c r="KXJ730" s="6"/>
      <c r="KXK730" s="6"/>
      <c r="KXL730" s="6"/>
      <c r="KXM730" s="6"/>
      <c r="KXN730" s="6"/>
      <c r="KXO730" s="6"/>
      <c r="KXP730" s="6"/>
      <c r="KXQ730" s="6"/>
      <c r="KXR730" s="6"/>
      <c r="KXS730" s="6"/>
      <c r="KXT730" s="6"/>
      <c r="KXU730" s="6"/>
      <c r="KXV730" s="6"/>
      <c r="KXW730" s="6"/>
      <c r="KXX730" s="6"/>
      <c r="KXY730" s="6"/>
      <c r="KXZ730" s="6"/>
      <c r="KYA730" s="6"/>
      <c r="KYB730" s="6"/>
      <c r="KYC730" s="6"/>
      <c r="KYD730" s="6"/>
      <c r="KYE730" s="6"/>
      <c r="KYF730" s="6"/>
      <c r="KYG730" s="6"/>
      <c r="KYH730" s="6"/>
      <c r="KYI730" s="6"/>
      <c r="KYJ730" s="6"/>
      <c r="KYK730" s="6"/>
      <c r="KYL730" s="6"/>
      <c r="KYM730" s="6"/>
      <c r="KYN730" s="6"/>
      <c r="KYO730" s="6"/>
      <c r="KYP730" s="6"/>
      <c r="KYQ730" s="6"/>
      <c r="KYR730" s="6"/>
      <c r="KYS730" s="6"/>
      <c r="KYT730" s="6"/>
      <c r="KYU730" s="6"/>
      <c r="KYV730" s="6"/>
      <c r="KYW730" s="6"/>
      <c r="KYX730" s="6"/>
      <c r="KYY730" s="6"/>
      <c r="KYZ730" s="6"/>
      <c r="KZA730" s="6"/>
      <c r="KZB730" s="6"/>
      <c r="KZC730" s="6"/>
      <c r="KZD730" s="6"/>
      <c r="KZE730" s="6"/>
      <c r="KZF730" s="6"/>
      <c r="KZG730" s="6"/>
      <c r="KZH730" s="6"/>
      <c r="KZI730" s="6"/>
      <c r="KZJ730" s="6"/>
      <c r="KZK730" s="6"/>
      <c r="KZL730" s="6"/>
      <c r="KZM730" s="6"/>
      <c r="KZN730" s="6"/>
      <c r="KZO730" s="6"/>
      <c r="KZP730" s="6"/>
      <c r="KZQ730" s="6"/>
      <c r="KZR730" s="6"/>
      <c r="KZS730" s="6"/>
      <c r="KZT730" s="6"/>
      <c r="KZU730" s="6"/>
      <c r="KZV730" s="6"/>
      <c r="KZW730" s="6"/>
      <c r="KZX730" s="6"/>
      <c r="KZY730" s="6"/>
      <c r="KZZ730" s="6"/>
      <c r="LAA730" s="6"/>
      <c r="LAB730" s="6"/>
      <c r="LAC730" s="6"/>
      <c r="LAD730" s="6"/>
      <c r="LAE730" s="6"/>
      <c r="LAF730" s="6"/>
      <c r="LAG730" s="6"/>
      <c r="LAH730" s="6"/>
      <c r="LAI730" s="6"/>
      <c r="LAJ730" s="6"/>
      <c r="LAK730" s="6"/>
      <c r="LAL730" s="6"/>
      <c r="LAM730" s="6"/>
      <c r="LAN730" s="6"/>
      <c r="LAO730" s="6"/>
      <c r="LAP730" s="6"/>
      <c r="LAQ730" s="6"/>
      <c r="LAR730" s="6"/>
      <c r="LAS730" s="6"/>
      <c r="LAT730" s="6"/>
      <c r="LAU730" s="6"/>
      <c r="LAV730" s="6"/>
      <c r="LAW730" s="6"/>
      <c r="LAX730" s="6"/>
      <c r="LAY730" s="6"/>
      <c r="LAZ730" s="6"/>
      <c r="LBA730" s="6"/>
      <c r="LBB730" s="6"/>
      <c r="LBC730" s="6"/>
      <c r="LBD730" s="6"/>
      <c r="LBE730" s="6"/>
      <c r="LBF730" s="6"/>
      <c r="LBG730" s="6"/>
      <c r="LBH730" s="6"/>
      <c r="LBI730" s="6"/>
      <c r="LBJ730" s="6"/>
      <c r="LBK730" s="6"/>
      <c r="LBL730" s="6"/>
      <c r="LBM730" s="6"/>
      <c r="LBN730" s="6"/>
      <c r="LBO730" s="6"/>
      <c r="LBP730" s="6"/>
      <c r="LBQ730" s="6"/>
      <c r="LBR730" s="6"/>
      <c r="LBS730" s="6"/>
      <c r="LBT730" s="6"/>
      <c r="LBU730" s="6"/>
      <c r="LBV730" s="6"/>
      <c r="LBW730" s="6"/>
      <c r="LBX730" s="6"/>
      <c r="LBY730" s="6"/>
      <c r="LBZ730" s="6"/>
      <c r="LCA730" s="6"/>
      <c r="LCB730" s="6"/>
      <c r="LCC730" s="6"/>
      <c r="LCD730" s="6"/>
      <c r="LCE730" s="6"/>
      <c r="LCF730" s="6"/>
      <c r="LCG730" s="6"/>
      <c r="LCH730" s="6"/>
      <c r="LCI730" s="6"/>
      <c r="LCJ730" s="6"/>
      <c r="LCK730" s="6"/>
      <c r="LCL730" s="6"/>
      <c r="LCM730" s="6"/>
      <c r="LCN730" s="6"/>
      <c r="LCO730" s="6"/>
      <c r="LCP730" s="6"/>
      <c r="LCQ730" s="6"/>
      <c r="LCR730" s="6"/>
      <c r="LCS730" s="6"/>
      <c r="LCT730" s="6"/>
      <c r="LCU730" s="6"/>
      <c r="LCV730" s="6"/>
      <c r="LCW730" s="6"/>
      <c r="LCX730" s="6"/>
      <c r="LCY730" s="6"/>
      <c r="LCZ730" s="6"/>
      <c r="LDA730" s="6"/>
      <c r="LDB730" s="6"/>
      <c r="LDC730" s="6"/>
      <c r="LDD730" s="6"/>
      <c r="LDE730" s="6"/>
      <c r="LDF730" s="6"/>
      <c r="LDG730" s="6"/>
      <c r="LDH730" s="6"/>
      <c r="LDI730" s="6"/>
      <c r="LDJ730" s="6"/>
      <c r="LDK730" s="6"/>
      <c r="LDL730" s="6"/>
      <c r="LDM730" s="6"/>
      <c r="LDN730" s="6"/>
      <c r="LDO730" s="6"/>
      <c r="LDP730" s="6"/>
      <c r="LDQ730" s="6"/>
      <c r="LDR730" s="6"/>
      <c r="LDS730" s="6"/>
      <c r="LDT730" s="6"/>
      <c r="LDU730" s="6"/>
      <c r="LDV730" s="6"/>
      <c r="LDW730" s="6"/>
      <c r="LDX730" s="6"/>
      <c r="LDY730" s="6"/>
      <c r="LDZ730" s="6"/>
      <c r="LEA730" s="6"/>
      <c r="LEB730" s="6"/>
      <c r="LEC730" s="6"/>
      <c r="LED730" s="6"/>
      <c r="LEE730" s="6"/>
      <c r="LEF730" s="6"/>
      <c r="LEG730" s="6"/>
      <c r="LEH730" s="6"/>
      <c r="LEI730" s="6"/>
      <c r="LEJ730" s="6"/>
      <c r="LEK730" s="6"/>
      <c r="LEL730" s="6"/>
      <c r="LEM730" s="6"/>
      <c r="LEN730" s="6"/>
      <c r="LEO730" s="6"/>
      <c r="LEP730" s="6"/>
      <c r="LEQ730" s="6"/>
      <c r="LER730" s="6"/>
      <c r="LES730" s="6"/>
      <c r="LET730" s="6"/>
      <c r="LEU730" s="6"/>
      <c r="LEV730" s="6"/>
      <c r="LEW730" s="6"/>
      <c r="LEX730" s="6"/>
      <c r="LEY730" s="6"/>
      <c r="LEZ730" s="6"/>
      <c r="LFA730" s="6"/>
      <c r="LFB730" s="6"/>
      <c r="LFC730" s="6"/>
      <c r="LFD730" s="6"/>
      <c r="LFE730" s="6"/>
      <c r="LFF730" s="6"/>
      <c r="LFG730" s="6"/>
      <c r="LFH730" s="6"/>
      <c r="LFI730" s="6"/>
      <c r="LFJ730" s="6"/>
      <c r="LFK730" s="6"/>
      <c r="LFL730" s="6"/>
      <c r="LFM730" s="6"/>
      <c r="LFN730" s="6"/>
      <c r="LFO730" s="6"/>
      <c r="LFP730" s="6"/>
      <c r="LFQ730" s="6"/>
      <c r="LFR730" s="6"/>
      <c r="LFS730" s="6"/>
      <c r="LFT730" s="6"/>
      <c r="LFU730" s="6"/>
      <c r="LFV730" s="6"/>
      <c r="LFW730" s="6"/>
      <c r="LFX730" s="6"/>
      <c r="LFY730" s="6"/>
      <c r="LFZ730" s="6"/>
      <c r="LGA730" s="6"/>
      <c r="LGB730" s="6"/>
      <c r="LGC730" s="6"/>
      <c r="LGD730" s="6"/>
      <c r="LGE730" s="6"/>
      <c r="LGF730" s="6"/>
      <c r="LGG730" s="6"/>
      <c r="LGH730" s="6"/>
      <c r="LGI730" s="6"/>
      <c r="LGJ730" s="6"/>
      <c r="LGK730" s="6"/>
      <c r="LGL730" s="6"/>
      <c r="LGM730" s="6"/>
      <c r="LGN730" s="6"/>
      <c r="LGO730" s="6"/>
      <c r="LGP730" s="6"/>
      <c r="LGQ730" s="6"/>
      <c r="LGR730" s="6"/>
      <c r="LGS730" s="6"/>
      <c r="LGT730" s="6"/>
      <c r="LGU730" s="6"/>
      <c r="LGV730" s="6"/>
      <c r="LGW730" s="6"/>
      <c r="LGX730" s="6"/>
      <c r="LGY730" s="6"/>
      <c r="LGZ730" s="6"/>
      <c r="LHA730" s="6"/>
      <c r="LHB730" s="6"/>
      <c r="LHC730" s="6"/>
      <c r="LHD730" s="6"/>
      <c r="LHE730" s="6"/>
      <c r="LHF730" s="6"/>
      <c r="LHG730" s="6"/>
      <c r="LHH730" s="6"/>
      <c r="LHI730" s="6"/>
      <c r="LHJ730" s="6"/>
      <c r="LHK730" s="6"/>
      <c r="LHL730" s="6"/>
      <c r="LHM730" s="6"/>
      <c r="LHN730" s="6"/>
      <c r="LHO730" s="6"/>
      <c r="LHP730" s="6"/>
      <c r="LHQ730" s="6"/>
      <c r="LHR730" s="6"/>
      <c r="LHS730" s="6"/>
      <c r="LHT730" s="6"/>
      <c r="LHU730" s="6"/>
      <c r="LHV730" s="6"/>
      <c r="LHW730" s="6"/>
      <c r="LHX730" s="6"/>
      <c r="LHY730" s="6"/>
      <c r="LHZ730" s="6"/>
      <c r="LIA730" s="6"/>
      <c r="LIB730" s="6"/>
      <c r="LIC730" s="6"/>
      <c r="LID730" s="6"/>
      <c r="LIE730" s="6"/>
      <c r="LIF730" s="6"/>
      <c r="LIG730" s="6"/>
      <c r="LIH730" s="6"/>
      <c r="LII730" s="6"/>
      <c r="LIJ730" s="6"/>
      <c r="LIK730" s="6"/>
      <c r="LIL730" s="6"/>
      <c r="LIM730" s="6"/>
      <c r="LIN730" s="6"/>
      <c r="LIO730" s="6"/>
      <c r="LIP730" s="6"/>
      <c r="LIQ730" s="6"/>
      <c r="LIR730" s="6"/>
      <c r="LIS730" s="6"/>
      <c r="LIT730" s="6"/>
      <c r="LIU730" s="6"/>
      <c r="LIV730" s="6"/>
      <c r="LIW730" s="6"/>
      <c r="LIX730" s="6"/>
      <c r="LIY730" s="6"/>
      <c r="LIZ730" s="6"/>
      <c r="LJA730" s="6"/>
      <c r="LJB730" s="6"/>
      <c r="LJC730" s="6"/>
      <c r="LJD730" s="6"/>
      <c r="LJE730" s="6"/>
      <c r="LJF730" s="6"/>
      <c r="LJG730" s="6"/>
      <c r="LJH730" s="6"/>
      <c r="LJI730" s="6"/>
      <c r="LJJ730" s="6"/>
      <c r="LJK730" s="6"/>
      <c r="LJL730" s="6"/>
      <c r="LJM730" s="6"/>
      <c r="LJN730" s="6"/>
      <c r="LJO730" s="6"/>
      <c r="LJP730" s="6"/>
      <c r="LJQ730" s="6"/>
      <c r="LJR730" s="6"/>
      <c r="LJS730" s="6"/>
      <c r="LJT730" s="6"/>
      <c r="LJU730" s="6"/>
      <c r="LJV730" s="6"/>
      <c r="LJW730" s="6"/>
      <c r="LJX730" s="6"/>
      <c r="LJY730" s="6"/>
      <c r="LJZ730" s="6"/>
      <c r="LKA730" s="6"/>
      <c r="LKB730" s="6"/>
      <c r="LKC730" s="6"/>
      <c r="LKD730" s="6"/>
      <c r="LKE730" s="6"/>
      <c r="LKF730" s="6"/>
      <c r="LKG730" s="6"/>
      <c r="LKH730" s="6"/>
      <c r="LKI730" s="6"/>
      <c r="LKJ730" s="6"/>
      <c r="LKK730" s="6"/>
      <c r="LKL730" s="6"/>
      <c r="LKM730" s="6"/>
      <c r="LKN730" s="6"/>
      <c r="LKO730" s="6"/>
      <c r="LKP730" s="6"/>
      <c r="LKQ730" s="6"/>
      <c r="LKR730" s="6"/>
      <c r="LKS730" s="6"/>
      <c r="LKT730" s="6"/>
      <c r="LKU730" s="6"/>
      <c r="LKV730" s="6"/>
      <c r="LKW730" s="6"/>
      <c r="LKX730" s="6"/>
      <c r="LKY730" s="6"/>
      <c r="LKZ730" s="6"/>
      <c r="LLA730" s="6"/>
      <c r="LLB730" s="6"/>
      <c r="LLC730" s="6"/>
      <c r="LLD730" s="6"/>
      <c r="LLE730" s="6"/>
      <c r="LLF730" s="6"/>
      <c r="LLG730" s="6"/>
      <c r="LLH730" s="6"/>
      <c r="LLI730" s="6"/>
      <c r="LLJ730" s="6"/>
      <c r="LLK730" s="6"/>
      <c r="LLL730" s="6"/>
      <c r="LLM730" s="6"/>
      <c r="LLN730" s="6"/>
      <c r="LLO730" s="6"/>
      <c r="LLP730" s="6"/>
      <c r="LLQ730" s="6"/>
      <c r="LLR730" s="6"/>
      <c r="LLS730" s="6"/>
      <c r="LLT730" s="6"/>
      <c r="LLU730" s="6"/>
      <c r="LLV730" s="6"/>
      <c r="LLW730" s="6"/>
      <c r="LLX730" s="6"/>
      <c r="LLY730" s="6"/>
      <c r="LLZ730" s="6"/>
      <c r="LMA730" s="6"/>
      <c r="LMB730" s="6"/>
      <c r="LMC730" s="6"/>
      <c r="LMD730" s="6"/>
      <c r="LME730" s="6"/>
      <c r="LMF730" s="6"/>
      <c r="LMG730" s="6"/>
      <c r="LMH730" s="6"/>
      <c r="LMI730" s="6"/>
      <c r="LMJ730" s="6"/>
      <c r="LMK730" s="6"/>
      <c r="LML730" s="6"/>
      <c r="LMM730" s="6"/>
      <c r="LMN730" s="6"/>
      <c r="LMO730" s="6"/>
      <c r="LMP730" s="6"/>
      <c r="LMQ730" s="6"/>
      <c r="LMR730" s="6"/>
      <c r="LMS730" s="6"/>
      <c r="LMT730" s="6"/>
      <c r="LMU730" s="6"/>
      <c r="LMV730" s="6"/>
      <c r="LMW730" s="6"/>
      <c r="LMX730" s="6"/>
      <c r="LMY730" s="6"/>
      <c r="LMZ730" s="6"/>
      <c r="LNA730" s="6"/>
      <c r="LNB730" s="6"/>
      <c r="LNC730" s="6"/>
      <c r="LND730" s="6"/>
      <c r="LNE730" s="6"/>
      <c r="LNF730" s="6"/>
      <c r="LNG730" s="6"/>
      <c r="LNH730" s="6"/>
      <c r="LNI730" s="6"/>
      <c r="LNJ730" s="6"/>
      <c r="LNK730" s="6"/>
      <c r="LNL730" s="6"/>
      <c r="LNM730" s="6"/>
      <c r="LNN730" s="6"/>
      <c r="LNO730" s="6"/>
      <c r="LNP730" s="6"/>
      <c r="LNQ730" s="6"/>
      <c r="LNR730" s="6"/>
      <c r="LNS730" s="6"/>
      <c r="LNT730" s="6"/>
      <c r="LNU730" s="6"/>
      <c r="LNV730" s="6"/>
      <c r="LNW730" s="6"/>
      <c r="LNX730" s="6"/>
      <c r="LNY730" s="6"/>
      <c r="LNZ730" s="6"/>
      <c r="LOA730" s="6"/>
      <c r="LOB730" s="6"/>
      <c r="LOC730" s="6"/>
      <c r="LOD730" s="6"/>
      <c r="LOE730" s="6"/>
      <c r="LOF730" s="6"/>
      <c r="LOG730" s="6"/>
      <c r="LOH730" s="6"/>
      <c r="LOI730" s="6"/>
      <c r="LOJ730" s="6"/>
      <c r="LOK730" s="6"/>
      <c r="LOL730" s="6"/>
      <c r="LOM730" s="6"/>
      <c r="LON730" s="6"/>
      <c r="LOO730" s="6"/>
      <c r="LOP730" s="6"/>
      <c r="LOQ730" s="6"/>
      <c r="LOR730" s="6"/>
      <c r="LOS730" s="6"/>
      <c r="LOT730" s="6"/>
      <c r="LOU730" s="6"/>
      <c r="LOV730" s="6"/>
      <c r="LOW730" s="6"/>
      <c r="LOX730" s="6"/>
      <c r="LOY730" s="6"/>
      <c r="LOZ730" s="6"/>
      <c r="LPA730" s="6"/>
      <c r="LPB730" s="6"/>
      <c r="LPC730" s="6"/>
      <c r="LPD730" s="6"/>
      <c r="LPE730" s="6"/>
      <c r="LPF730" s="6"/>
      <c r="LPG730" s="6"/>
      <c r="LPH730" s="6"/>
      <c r="LPI730" s="6"/>
      <c r="LPJ730" s="6"/>
      <c r="LPK730" s="6"/>
      <c r="LPL730" s="6"/>
      <c r="LPM730" s="6"/>
      <c r="LPN730" s="6"/>
      <c r="LPO730" s="6"/>
      <c r="LPP730" s="6"/>
      <c r="LPQ730" s="6"/>
      <c r="LPR730" s="6"/>
      <c r="LPS730" s="6"/>
      <c r="LPT730" s="6"/>
      <c r="LPU730" s="6"/>
      <c r="LPV730" s="6"/>
      <c r="LPW730" s="6"/>
      <c r="LPX730" s="6"/>
      <c r="LPY730" s="6"/>
      <c r="LPZ730" s="6"/>
      <c r="LQA730" s="6"/>
      <c r="LQB730" s="6"/>
      <c r="LQC730" s="6"/>
      <c r="LQD730" s="6"/>
      <c r="LQE730" s="6"/>
      <c r="LQF730" s="6"/>
      <c r="LQG730" s="6"/>
      <c r="LQH730" s="6"/>
      <c r="LQI730" s="6"/>
      <c r="LQJ730" s="6"/>
      <c r="LQK730" s="6"/>
      <c r="LQL730" s="6"/>
      <c r="LQM730" s="6"/>
      <c r="LQN730" s="6"/>
      <c r="LQO730" s="6"/>
      <c r="LQP730" s="6"/>
      <c r="LQQ730" s="6"/>
      <c r="LQR730" s="6"/>
      <c r="LQS730" s="6"/>
      <c r="LQT730" s="6"/>
      <c r="LQU730" s="6"/>
      <c r="LQV730" s="6"/>
      <c r="LQW730" s="6"/>
      <c r="LQX730" s="6"/>
      <c r="LQY730" s="6"/>
      <c r="LQZ730" s="6"/>
      <c r="LRA730" s="6"/>
      <c r="LRB730" s="6"/>
      <c r="LRC730" s="6"/>
      <c r="LRD730" s="6"/>
      <c r="LRE730" s="6"/>
      <c r="LRF730" s="6"/>
      <c r="LRG730" s="6"/>
      <c r="LRH730" s="6"/>
      <c r="LRI730" s="6"/>
      <c r="LRJ730" s="6"/>
      <c r="LRK730" s="6"/>
      <c r="LRL730" s="6"/>
      <c r="LRM730" s="6"/>
      <c r="LRN730" s="6"/>
      <c r="LRO730" s="6"/>
      <c r="LRP730" s="6"/>
      <c r="LRQ730" s="6"/>
      <c r="LRR730" s="6"/>
      <c r="LRS730" s="6"/>
      <c r="LRT730" s="6"/>
      <c r="LRU730" s="6"/>
      <c r="LRV730" s="6"/>
      <c r="LRW730" s="6"/>
      <c r="LRX730" s="6"/>
      <c r="LRY730" s="6"/>
      <c r="LRZ730" s="6"/>
      <c r="LSA730" s="6"/>
      <c r="LSB730" s="6"/>
      <c r="LSC730" s="6"/>
      <c r="LSD730" s="6"/>
      <c r="LSE730" s="6"/>
      <c r="LSF730" s="6"/>
      <c r="LSG730" s="6"/>
      <c r="LSH730" s="6"/>
      <c r="LSI730" s="6"/>
      <c r="LSJ730" s="6"/>
      <c r="LSK730" s="6"/>
      <c r="LSL730" s="6"/>
      <c r="LSM730" s="6"/>
      <c r="LSN730" s="6"/>
      <c r="LSO730" s="6"/>
      <c r="LSP730" s="6"/>
      <c r="LSQ730" s="6"/>
      <c r="LSR730" s="6"/>
      <c r="LSS730" s="6"/>
      <c r="LST730" s="6"/>
      <c r="LSU730" s="6"/>
      <c r="LSV730" s="6"/>
      <c r="LSW730" s="6"/>
      <c r="LSX730" s="6"/>
      <c r="LSY730" s="6"/>
      <c r="LSZ730" s="6"/>
      <c r="LTA730" s="6"/>
      <c r="LTB730" s="6"/>
      <c r="LTC730" s="6"/>
      <c r="LTD730" s="6"/>
      <c r="LTE730" s="6"/>
      <c r="LTF730" s="6"/>
      <c r="LTG730" s="6"/>
      <c r="LTH730" s="6"/>
      <c r="LTI730" s="6"/>
      <c r="LTJ730" s="6"/>
      <c r="LTK730" s="6"/>
      <c r="LTL730" s="6"/>
      <c r="LTM730" s="6"/>
      <c r="LTN730" s="6"/>
      <c r="LTO730" s="6"/>
      <c r="LTP730" s="6"/>
      <c r="LTQ730" s="6"/>
      <c r="LTR730" s="6"/>
      <c r="LTS730" s="6"/>
      <c r="LTT730" s="6"/>
      <c r="LTU730" s="6"/>
      <c r="LTV730" s="6"/>
      <c r="LTW730" s="6"/>
      <c r="LTX730" s="6"/>
      <c r="LTY730" s="6"/>
      <c r="LTZ730" s="6"/>
      <c r="LUA730" s="6"/>
      <c r="LUB730" s="6"/>
      <c r="LUC730" s="6"/>
      <c r="LUD730" s="6"/>
      <c r="LUE730" s="6"/>
      <c r="LUF730" s="6"/>
      <c r="LUG730" s="6"/>
      <c r="LUH730" s="6"/>
      <c r="LUI730" s="6"/>
      <c r="LUJ730" s="6"/>
      <c r="LUK730" s="6"/>
      <c r="LUL730" s="6"/>
      <c r="LUM730" s="6"/>
      <c r="LUN730" s="6"/>
      <c r="LUO730" s="6"/>
      <c r="LUP730" s="6"/>
      <c r="LUQ730" s="6"/>
      <c r="LUR730" s="6"/>
      <c r="LUS730" s="6"/>
      <c r="LUT730" s="6"/>
      <c r="LUU730" s="6"/>
      <c r="LUV730" s="6"/>
      <c r="LUW730" s="6"/>
      <c r="LUX730" s="6"/>
      <c r="LUY730" s="6"/>
      <c r="LUZ730" s="6"/>
      <c r="LVA730" s="6"/>
      <c r="LVB730" s="6"/>
      <c r="LVC730" s="6"/>
      <c r="LVD730" s="6"/>
      <c r="LVE730" s="6"/>
      <c r="LVF730" s="6"/>
      <c r="LVG730" s="6"/>
      <c r="LVH730" s="6"/>
      <c r="LVI730" s="6"/>
      <c r="LVJ730" s="6"/>
      <c r="LVK730" s="6"/>
      <c r="LVL730" s="6"/>
      <c r="LVM730" s="6"/>
      <c r="LVN730" s="6"/>
      <c r="LVO730" s="6"/>
      <c r="LVP730" s="6"/>
      <c r="LVQ730" s="6"/>
      <c r="LVR730" s="6"/>
      <c r="LVS730" s="6"/>
      <c r="LVT730" s="6"/>
      <c r="LVU730" s="6"/>
      <c r="LVV730" s="6"/>
      <c r="LVW730" s="6"/>
      <c r="LVX730" s="6"/>
      <c r="LVY730" s="6"/>
      <c r="LVZ730" s="6"/>
      <c r="LWA730" s="6"/>
      <c r="LWB730" s="6"/>
      <c r="LWC730" s="6"/>
      <c r="LWD730" s="6"/>
      <c r="LWE730" s="6"/>
      <c r="LWF730" s="6"/>
      <c r="LWG730" s="6"/>
      <c r="LWH730" s="6"/>
      <c r="LWI730" s="6"/>
      <c r="LWJ730" s="6"/>
      <c r="LWK730" s="6"/>
      <c r="LWL730" s="6"/>
      <c r="LWM730" s="6"/>
      <c r="LWN730" s="6"/>
      <c r="LWO730" s="6"/>
      <c r="LWP730" s="6"/>
      <c r="LWQ730" s="6"/>
      <c r="LWR730" s="6"/>
      <c r="LWS730" s="6"/>
      <c r="LWT730" s="6"/>
      <c r="LWU730" s="6"/>
      <c r="LWV730" s="6"/>
      <c r="LWW730" s="6"/>
      <c r="LWX730" s="6"/>
      <c r="LWY730" s="6"/>
      <c r="LWZ730" s="6"/>
      <c r="LXA730" s="6"/>
      <c r="LXB730" s="6"/>
      <c r="LXC730" s="6"/>
      <c r="LXD730" s="6"/>
      <c r="LXE730" s="6"/>
      <c r="LXF730" s="6"/>
      <c r="LXG730" s="6"/>
      <c r="LXH730" s="6"/>
      <c r="LXI730" s="6"/>
      <c r="LXJ730" s="6"/>
      <c r="LXK730" s="6"/>
      <c r="LXL730" s="6"/>
      <c r="LXM730" s="6"/>
      <c r="LXN730" s="6"/>
      <c r="LXO730" s="6"/>
      <c r="LXP730" s="6"/>
      <c r="LXQ730" s="6"/>
      <c r="LXR730" s="6"/>
      <c r="LXS730" s="6"/>
      <c r="LXT730" s="6"/>
      <c r="LXU730" s="6"/>
      <c r="LXV730" s="6"/>
      <c r="LXW730" s="6"/>
      <c r="LXX730" s="6"/>
      <c r="LXY730" s="6"/>
      <c r="LXZ730" s="6"/>
      <c r="LYA730" s="6"/>
      <c r="LYB730" s="6"/>
      <c r="LYC730" s="6"/>
      <c r="LYD730" s="6"/>
      <c r="LYE730" s="6"/>
      <c r="LYF730" s="6"/>
      <c r="LYG730" s="6"/>
      <c r="LYH730" s="6"/>
      <c r="LYI730" s="6"/>
      <c r="LYJ730" s="6"/>
      <c r="LYK730" s="6"/>
      <c r="LYL730" s="6"/>
      <c r="LYM730" s="6"/>
      <c r="LYN730" s="6"/>
      <c r="LYO730" s="6"/>
      <c r="LYP730" s="6"/>
      <c r="LYQ730" s="6"/>
      <c r="LYR730" s="6"/>
      <c r="LYS730" s="6"/>
      <c r="LYT730" s="6"/>
      <c r="LYU730" s="6"/>
      <c r="LYV730" s="6"/>
      <c r="LYW730" s="6"/>
      <c r="LYX730" s="6"/>
      <c r="LYY730" s="6"/>
      <c r="LYZ730" s="6"/>
      <c r="LZA730" s="6"/>
      <c r="LZB730" s="6"/>
      <c r="LZC730" s="6"/>
      <c r="LZD730" s="6"/>
      <c r="LZE730" s="6"/>
      <c r="LZF730" s="6"/>
      <c r="LZG730" s="6"/>
      <c r="LZH730" s="6"/>
      <c r="LZI730" s="6"/>
      <c r="LZJ730" s="6"/>
      <c r="LZK730" s="6"/>
      <c r="LZL730" s="6"/>
      <c r="LZM730" s="6"/>
      <c r="LZN730" s="6"/>
      <c r="LZO730" s="6"/>
      <c r="LZP730" s="6"/>
      <c r="LZQ730" s="6"/>
      <c r="LZR730" s="6"/>
      <c r="LZS730" s="6"/>
      <c r="LZT730" s="6"/>
      <c r="LZU730" s="6"/>
      <c r="LZV730" s="6"/>
      <c r="LZW730" s="6"/>
      <c r="LZX730" s="6"/>
      <c r="LZY730" s="6"/>
      <c r="LZZ730" s="6"/>
      <c r="MAA730" s="6"/>
      <c r="MAB730" s="6"/>
      <c r="MAC730" s="6"/>
      <c r="MAD730" s="6"/>
      <c r="MAE730" s="6"/>
      <c r="MAF730" s="6"/>
      <c r="MAG730" s="6"/>
      <c r="MAH730" s="6"/>
      <c r="MAI730" s="6"/>
      <c r="MAJ730" s="6"/>
      <c r="MAK730" s="6"/>
      <c r="MAL730" s="6"/>
      <c r="MAM730" s="6"/>
      <c r="MAN730" s="6"/>
      <c r="MAO730" s="6"/>
      <c r="MAP730" s="6"/>
      <c r="MAQ730" s="6"/>
      <c r="MAR730" s="6"/>
      <c r="MAS730" s="6"/>
      <c r="MAT730" s="6"/>
      <c r="MAU730" s="6"/>
      <c r="MAV730" s="6"/>
      <c r="MAW730" s="6"/>
      <c r="MAX730" s="6"/>
      <c r="MAY730" s="6"/>
      <c r="MAZ730" s="6"/>
      <c r="MBA730" s="6"/>
      <c r="MBB730" s="6"/>
      <c r="MBC730" s="6"/>
      <c r="MBD730" s="6"/>
      <c r="MBE730" s="6"/>
      <c r="MBF730" s="6"/>
      <c r="MBG730" s="6"/>
      <c r="MBH730" s="6"/>
      <c r="MBI730" s="6"/>
      <c r="MBJ730" s="6"/>
      <c r="MBK730" s="6"/>
      <c r="MBL730" s="6"/>
      <c r="MBM730" s="6"/>
      <c r="MBN730" s="6"/>
      <c r="MBO730" s="6"/>
      <c r="MBP730" s="6"/>
      <c r="MBQ730" s="6"/>
      <c r="MBR730" s="6"/>
      <c r="MBS730" s="6"/>
      <c r="MBT730" s="6"/>
      <c r="MBU730" s="6"/>
      <c r="MBV730" s="6"/>
      <c r="MBW730" s="6"/>
      <c r="MBX730" s="6"/>
      <c r="MBY730" s="6"/>
      <c r="MBZ730" s="6"/>
      <c r="MCA730" s="6"/>
      <c r="MCB730" s="6"/>
      <c r="MCC730" s="6"/>
      <c r="MCD730" s="6"/>
      <c r="MCE730" s="6"/>
      <c r="MCF730" s="6"/>
      <c r="MCG730" s="6"/>
      <c r="MCH730" s="6"/>
      <c r="MCI730" s="6"/>
      <c r="MCJ730" s="6"/>
      <c r="MCK730" s="6"/>
      <c r="MCL730" s="6"/>
      <c r="MCM730" s="6"/>
      <c r="MCN730" s="6"/>
      <c r="MCO730" s="6"/>
      <c r="MCP730" s="6"/>
      <c r="MCQ730" s="6"/>
      <c r="MCR730" s="6"/>
      <c r="MCS730" s="6"/>
      <c r="MCT730" s="6"/>
      <c r="MCU730" s="6"/>
      <c r="MCV730" s="6"/>
      <c r="MCW730" s="6"/>
      <c r="MCX730" s="6"/>
      <c r="MCY730" s="6"/>
      <c r="MCZ730" s="6"/>
      <c r="MDA730" s="6"/>
      <c r="MDB730" s="6"/>
      <c r="MDC730" s="6"/>
      <c r="MDD730" s="6"/>
      <c r="MDE730" s="6"/>
      <c r="MDF730" s="6"/>
      <c r="MDG730" s="6"/>
      <c r="MDH730" s="6"/>
      <c r="MDI730" s="6"/>
      <c r="MDJ730" s="6"/>
      <c r="MDK730" s="6"/>
      <c r="MDL730" s="6"/>
      <c r="MDM730" s="6"/>
      <c r="MDN730" s="6"/>
      <c r="MDO730" s="6"/>
      <c r="MDP730" s="6"/>
      <c r="MDQ730" s="6"/>
      <c r="MDR730" s="6"/>
      <c r="MDS730" s="6"/>
      <c r="MDT730" s="6"/>
      <c r="MDU730" s="6"/>
      <c r="MDV730" s="6"/>
      <c r="MDW730" s="6"/>
      <c r="MDX730" s="6"/>
      <c r="MDY730" s="6"/>
      <c r="MDZ730" s="6"/>
      <c r="MEA730" s="6"/>
      <c r="MEB730" s="6"/>
      <c r="MEC730" s="6"/>
      <c r="MED730" s="6"/>
      <c r="MEE730" s="6"/>
      <c r="MEF730" s="6"/>
      <c r="MEG730" s="6"/>
      <c r="MEH730" s="6"/>
      <c r="MEI730" s="6"/>
      <c r="MEJ730" s="6"/>
      <c r="MEK730" s="6"/>
      <c r="MEL730" s="6"/>
      <c r="MEM730" s="6"/>
      <c r="MEN730" s="6"/>
      <c r="MEO730" s="6"/>
      <c r="MEP730" s="6"/>
      <c r="MEQ730" s="6"/>
      <c r="MER730" s="6"/>
      <c r="MES730" s="6"/>
      <c r="MET730" s="6"/>
      <c r="MEU730" s="6"/>
      <c r="MEV730" s="6"/>
      <c r="MEW730" s="6"/>
      <c r="MEX730" s="6"/>
      <c r="MEY730" s="6"/>
      <c r="MEZ730" s="6"/>
      <c r="MFA730" s="6"/>
      <c r="MFB730" s="6"/>
      <c r="MFC730" s="6"/>
      <c r="MFD730" s="6"/>
      <c r="MFE730" s="6"/>
      <c r="MFF730" s="6"/>
      <c r="MFG730" s="6"/>
      <c r="MFH730" s="6"/>
      <c r="MFI730" s="6"/>
      <c r="MFJ730" s="6"/>
      <c r="MFK730" s="6"/>
      <c r="MFL730" s="6"/>
      <c r="MFM730" s="6"/>
      <c r="MFN730" s="6"/>
      <c r="MFO730" s="6"/>
      <c r="MFP730" s="6"/>
      <c r="MFQ730" s="6"/>
      <c r="MFR730" s="6"/>
      <c r="MFS730" s="6"/>
      <c r="MFT730" s="6"/>
      <c r="MFU730" s="6"/>
      <c r="MFV730" s="6"/>
      <c r="MFW730" s="6"/>
      <c r="MFX730" s="6"/>
      <c r="MFY730" s="6"/>
      <c r="MFZ730" s="6"/>
      <c r="MGA730" s="6"/>
      <c r="MGB730" s="6"/>
      <c r="MGC730" s="6"/>
      <c r="MGD730" s="6"/>
      <c r="MGE730" s="6"/>
      <c r="MGF730" s="6"/>
      <c r="MGG730" s="6"/>
      <c r="MGH730" s="6"/>
      <c r="MGI730" s="6"/>
      <c r="MGJ730" s="6"/>
      <c r="MGK730" s="6"/>
      <c r="MGL730" s="6"/>
      <c r="MGM730" s="6"/>
      <c r="MGN730" s="6"/>
      <c r="MGO730" s="6"/>
      <c r="MGP730" s="6"/>
      <c r="MGQ730" s="6"/>
      <c r="MGR730" s="6"/>
      <c r="MGS730" s="6"/>
      <c r="MGT730" s="6"/>
      <c r="MGU730" s="6"/>
      <c r="MGV730" s="6"/>
      <c r="MGW730" s="6"/>
      <c r="MGX730" s="6"/>
      <c r="MGY730" s="6"/>
      <c r="MGZ730" s="6"/>
      <c r="MHA730" s="6"/>
      <c r="MHB730" s="6"/>
      <c r="MHC730" s="6"/>
      <c r="MHD730" s="6"/>
      <c r="MHE730" s="6"/>
      <c r="MHF730" s="6"/>
      <c r="MHG730" s="6"/>
      <c r="MHH730" s="6"/>
      <c r="MHI730" s="6"/>
      <c r="MHJ730" s="6"/>
      <c r="MHK730" s="6"/>
      <c r="MHL730" s="6"/>
      <c r="MHM730" s="6"/>
      <c r="MHN730" s="6"/>
      <c r="MHO730" s="6"/>
      <c r="MHP730" s="6"/>
      <c r="MHQ730" s="6"/>
      <c r="MHR730" s="6"/>
      <c r="MHS730" s="6"/>
      <c r="MHT730" s="6"/>
      <c r="MHU730" s="6"/>
      <c r="MHV730" s="6"/>
      <c r="MHW730" s="6"/>
      <c r="MHX730" s="6"/>
      <c r="MHY730" s="6"/>
      <c r="MHZ730" s="6"/>
      <c r="MIA730" s="6"/>
      <c r="MIB730" s="6"/>
      <c r="MIC730" s="6"/>
      <c r="MID730" s="6"/>
      <c r="MIE730" s="6"/>
      <c r="MIF730" s="6"/>
      <c r="MIG730" s="6"/>
      <c r="MIH730" s="6"/>
      <c r="MII730" s="6"/>
      <c r="MIJ730" s="6"/>
      <c r="MIK730" s="6"/>
      <c r="MIL730" s="6"/>
      <c r="MIM730" s="6"/>
      <c r="MIN730" s="6"/>
      <c r="MIO730" s="6"/>
      <c r="MIP730" s="6"/>
      <c r="MIQ730" s="6"/>
      <c r="MIR730" s="6"/>
      <c r="MIS730" s="6"/>
      <c r="MIT730" s="6"/>
      <c r="MIU730" s="6"/>
      <c r="MIV730" s="6"/>
      <c r="MIW730" s="6"/>
      <c r="MIX730" s="6"/>
      <c r="MIY730" s="6"/>
      <c r="MIZ730" s="6"/>
      <c r="MJA730" s="6"/>
      <c r="MJB730" s="6"/>
      <c r="MJC730" s="6"/>
      <c r="MJD730" s="6"/>
      <c r="MJE730" s="6"/>
      <c r="MJF730" s="6"/>
      <c r="MJG730" s="6"/>
      <c r="MJH730" s="6"/>
      <c r="MJI730" s="6"/>
      <c r="MJJ730" s="6"/>
      <c r="MJK730" s="6"/>
      <c r="MJL730" s="6"/>
      <c r="MJM730" s="6"/>
      <c r="MJN730" s="6"/>
      <c r="MJO730" s="6"/>
      <c r="MJP730" s="6"/>
      <c r="MJQ730" s="6"/>
      <c r="MJR730" s="6"/>
      <c r="MJS730" s="6"/>
      <c r="MJT730" s="6"/>
      <c r="MJU730" s="6"/>
      <c r="MJV730" s="6"/>
      <c r="MJW730" s="6"/>
      <c r="MJX730" s="6"/>
      <c r="MJY730" s="6"/>
      <c r="MJZ730" s="6"/>
      <c r="MKA730" s="6"/>
      <c r="MKB730" s="6"/>
      <c r="MKC730" s="6"/>
      <c r="MKD730" s="6"/>
      <c r="MKE730" s="6"/>
      <c r="MKF730" s="6"/>
      <c r="MKG730" s="6"/>
      <c r="MKH730" s="6"/>
      <c r="MKI730" s="6"/>
      <c r="MKJ730" s="6"/>
      <c r="MKK730" s="6"/>
      <c r="MKL730" s="6"/>
      <c r="MKM730" s="6"/>
      <c r="MKN730" s="6"/>
      <c r="MKO730" s="6"/>
      <c r="MKP730" s="6"/>
      <c r="MKQ730" s="6"/>
      <c r="MKR730" s="6"/>
      <c r="MKS730" s="6"/>
      <c r="MKT730" s="6"/>
      <c r="MKU730" s="6"/>
      <c r="MKV730" s="6"/>
      <c r="MKW730" s="6"/>
      <c r="MKX730" s="6"/>
      <c r="MKY730" s="6"/>
      <c r="MKZ730" s="6"/>
      <c r="MLA730" s="6"/>
      <c r="MLB730" s="6"/>
      <c r="MLC730" s="6"/>
      <c r="MLD730" s="6"/>
      <c r="MLE730" s="6"/>
      <c r="MLF730" s="6"/>
      <c r="MLG730" s="6"/>
      <c r="MLH730" s="6"/>
      <c r="MLI730" s="6"/>
      <c r="MLJ730" s="6"/>
      <c r="MLK730" s="6"/>
      <c r="MLL730" s="6"/>
      <c r="MLM730" s="6"/>
      <c r="MLN730" s="6"/>
      <c r="MLO730" s="6"/>
      <c r="MLP730" s="6"/>
      <c r="MLQ730" s="6"/>
      <c r="MLR730" s="6"/>
      <c r="MLS730" s="6"/>
      <c r="MLT730" s="6"/>
      <c r="MLU730" s="6"/>
      <c r="MLV730" s="6"/>
      <c r="MLW730" s="6"/>
      <c r="MLX730" s="6"/>
      <c r="MLY730" s="6"/>
      <c r="MLZ730" s="6"/>
      <c r="MMA730" s="6"/>
      <c r="MMB730" s="6"/>
      <c r="MMC730" s="6"/>
      <c r="MMD730" s="6"/>
      <c r="MME730" s="6"/>
      <c r="MMF730" s="6"/>
      <c r="MMG730" s="6"/>
      <c r="MMH730" s="6"/>
      <c r="MMI730" s="6"/>
      <c r="MMJ730" s="6"/>
      <c r="MMK730" s="6"/>
      <c r="MML730" s="6"/>
      <c r="MMM730" s="6"/>
      <c r="MMN730" s="6"/>
      <c r="MMO730" s="6"/>
      <c r="MMP730" s="6"/>
      <c r="MMQ730" s="6"/>
      <c r="MMR730" s="6"/>
      <c r="MMS730" s="6"/>
      <c r="MMT730" s="6"/>
      <c r="MMU730" s="6"/>
      <c r="MMV730" s="6"/>
      <c r="MMW730" s="6"/>
      <c r="MMX730" s="6"/>
      <c r="MMY730" s="6"/>
      <c r="MMZ730" s="6"/>
      <c r="MNA730" s="6"/>
      <c r="MNB730" s="6"/>
      <c r="MNC730" s="6"/>
      <c r="MND730" s="6"/>
      <c r="MNE730" s="6"/>
      <c r="MNF730" s="6"/>
      <c r="MNG730" s="6"/>
      <c r="MNH730" s="6"/>
      <c r="MNI730" s="6"/>
      <c r="MNJ730" s="6"/>
      <c r="MNK730" s="6"/>
      <c r="MNL730" s="6"/>
      <c r="MNM730" s="6"/>
      <c r="MNN730" s="6"/>
      <c r="MNO730" s="6"/>
      <c r="MNP730" s="6"/>
      <c r="MNQ730" s="6"/>
      <c r="MNR730" s="6"/>
      <c r="MNS730" s="6"/>
      <c r="MNT730" s="6"/>
      <c r="MNU730" s="6"/>
      <c r="MNV730" s="6"/>
      <c r="MNW730" s="6"/>
      <c r="MNX730" s="6"/>
      <c r="MNY730" s="6"/>
      <c r="MNZ730" s="6"/>
      <c r="MOA730" s="6"/>
      <c r="MOB730" s="6"/>
      <c r="MOC730" s="6"/>
      <c r="MOD730" s="6"/>
      <c r="MOE730" s="6"/>
      <c r="MOF730" s="6"/>
      <c r="MOG730" s="6"/>
      <c r="MOH730" s="6"/>
      <c r="MOI730" s="6"/>
      <c r="MOJ730" s="6"/>
      <c r="MOK730" s="6"/>
      <c r="MOL730" s="6"/>
      <c r="MOM730" s="6"/>
      <c r="MON730" s="6"/>
      <c r="MOO730" s="6"/>
      <c r="MOP730" s="6"/>
      <c r="MOQ730" s="6"/>
      <c r="MOR730" s="6"/>
      <c r="MOS730" s="6"/>
      <c r="MOT730" s="6"/>
      <c r="MOU730" s="6"/>
      <c r="MOV730" s="6"/>
      <c r="MOW730" s="6"/>
      <c r="MOX730" s="6"/>
      <c r="MOY730" s="6"/>
      <c r="MOZ730" s="6"/>
      <c r="MPA730" s="6"/>
      <c r="MPB730" s="6"/>
      <c r="MPC730" s="6"/>
      <c r="MPD730" s="6"/>
      <c r="MPE730" s="6"/>
      <c r="MPF730" s="6"/>
      <c r="MPG730" s="6"/>
      <c r="MPH730" s="6"/>
      <c r="MPI730" s="6"/>
      <c r="MPJ730" s="6"/>
      <c r="MPK730" s="6"/>
      <c r="MPL730" s="6"/>
      <c r="MPM730" s="6"/>
      <c r="MPN730" s="6"/>
      <c r="MPO730" s="6"/>
      <c r="MPP730" s="6"/>
      <c r="MPQ730" s="6"/>
      <c r="MPR730" s="6"/>
      <c r="MPS730" s="6"/>
      <c r="MPT730" s="6"/>
      <c r="MPU730" s="6"/>
      <c r="MPV730" s="6"/>
      <c r="MPW730" s="6"/>
      <c r="MPX730" s="6"/>
      <c r="MPY730" s="6"/>
      <c r="MPZ730" s="6"/>
      <c r="MQA730" s="6"/>
      <c r="MQB730" s="6"/>
      <c r="MQC730" s="6"/>
      <c r="MQD730" s="6"/>
      <c r="MQE730" s="6"/>
      <c r="MQF730" s="6"/>
      <c r="MQG730" s="6"/>
      <c r="MQH730" s="6"/>
      <c r="MQI730" s="6"/>
      <c r="MQJ730" s="6"/>
      <c r="MQK730" s="6"/>
      <c r="MQL730" s="6"/>
      <c r="MQM730" s="6"/>
      <c r="MQN730" s="6"/>
      <c r="MQO730" s="6"/>
      <c r="MQP730" s="6"/>
      <c r="MQQ730" s="6"/>
      <c r="MQR730" s="6"/>
      <c r="MQS730" s="6"/>
      <c r="MQT730" s="6"/>
      <c r="MQU730" s="6"/>
      <c r="MQV730" s="6"/>
      <c r="MQW730" s="6"/>
      <c r="MQX730" s="6"/>
      <c r="MQY730" s="6"/>
      <c r="MQZ730" s="6"/>
      <c r="MRA730" s="6"/>
      <c r="MRB730" s="6"/>
      <c r="MRC730" s="6"/>
      <c r="MRD730" s="6"/>
      <c r="MRE730" s="6"/>
      <c r="MRF730" s="6"/>
      <c r="MRG730" s="6"/>
      <c r="MRH730" s="6"/>
      <c r="MRI730" s="6"/>
      <c r="MRJ730" s="6"/>
      <c r="MRK730" s="6"/>
      <c r="MRL730" s="6"/>
      <c r="MRM730" s="6"/>
      <c r="MRN730" s="6"/>
      <c r="MRO730" s="6"/>
      <c r="MRP730" s="6"/>
      <c r="MRQ730" s="6"/>
      <c r="MRR730" s="6"/>
      <c r="MRS730" s="6"/>
      <c r="MRT730" s="6"/>
      <c r="MRU730" s="6"/>
      <c r="MRV730" s="6"/>
      <c r="MRW730" s="6"/>
      <c r="MRX730" s="6"/>
      <c r="MRY730" s="6"/>
      <c r="MRZ730" s="6"/>
      <c r="MSA730" s="6"/>
      <c r="MSB730" s="6"/>
      <c r="MSC730" s="6"/>
      <c r="MSD730" s="6"/>
      <c r="MSE730" s="6"/>
      <c r="MSF730" s="6"/>
      <c r="MSG730" s="6"/>
      <c r="MSH730" s="6"/>
      <c r="MSI730" s="6"/>
      <c r="MSJ730" s="6"/>
      <c r="MSK730" s="6"/>
      <c r="MSL730" s="6"/>
      <c r="MSM730" s="6"/>
      <c r="MSN730" s="6"/>
      <c r="MSO730" s="6"/>
      <c r="MSP730" s="6"/>
      <c r="MSQ730" s="6"/>
      <c r="MSR730" s="6"/>
      <c r="MSS730" s="6"/>
      <c r="MST730" s="6"/>
      <c r="MSU730" s="6"/>
      <c r="MSV730" s="6"/>
      <c r="MSW730" s="6"/>
      <c r="MSX730" s="6"/>
      <c r="MSY730" s="6"/>
      <c r="MSZ730" s="6"/>
      <c r="MTA730" s="6"/>
      <c r="MTB730" s="6"/>
      <c r="MTC730" s="6"/>
      <c r="MTD730" s="6"/>
      <c r="MTE730" s="6"/>
      <c r="MTF730" s="6"/>
      <c r="MTG730" s="6"/>
      <c r="MTH730" s="6"/>
      <c r="MTI730" s="6"/>
      <c r="MTJ730" s="6"/>
      <c r="MTK730" s="6"/>
      <c r="MTL730" s="6"/>
      <c r="MTM730" s="6"/>
      <c r="MTN730" s="6"/>
      <c r="MTO730" s="6"/>
      <c r="MTP730" s="6"/>
      <c r="MTQ730" s="6"/>
      <c r="MTR730" s="6"/>
      <c r="MTS730" s="6"/>
      <c r="MTT730" s="6"/>
      <c r="MTU730" s="6"/>
      <c r="MTV730" s="6"/>
      <c r="MTW730" s="6"/>
      <c r="MTX730" s="6"/>
      <c r="MTY730" s="6"/>
      <c r="MTZ730" s="6"/>
      <c r="MUA730" s="6"/>
      <c r="MUB730" s="6"/>
      <c r="MUC730" s="6"/>
      <c r="MUD730" s="6"/>
      <c r="MUE730" s="6"/>
      <c r="MUF730" s="6"/>
      <c r="MUG730" s="6"/>
      <c r="MUH730" s="6"/>
      <c r="MUI730" s="6"/>
      <c r="MUJ730" s="6"/>
      <c r="MUK730" s="6"/>
      <c r="MUL730" s="6"/>
      <c r="MUM730" s="6"/>
      <c r="MUN730" s="6"/>
      <c r="MUO730" s="6"/>
      <c r="MUP730" s="6"/>
      <c r="MUQ730" s="6"/>
      <c r="MUR730" s="6"/>
      <c r="MUS730" s="6"/>
      <c r="MUT730" s="6"/>
      <c r="MUU730" s="6"/>
      <c r="MUV730" s="6"/>
      <c r="MUW730" s="6"/>
      <c r="MUX730" s="6"/>
      <c r="MUY730" s="6"/>
      <c r="MUZ730" s="6"/>
      <c r="MVA730" s="6"/>
      <c r="MVB730" s="6"/>
      <c r="MVC730" s="6"/>
      <c r="MVD730" s="6"/>
      <c r="MVE730" s="6"/>
      <c r="MVF730" s="6"/>
      <c r="MVG730" s="6"/>
      <c r="MVH730" s="6"/>
      <c r="MVI730" s="6"/>
      <c r="MVJ730" s="6"/>
      <c r="MVK730" s="6"/>
      <c r="MVL730" s="6"/>
      <c r="MVM730" s="6"/>
      <c r="MVN730" s="6"/>
      <c r="MVO730" s="6"/>
      <c r="MVP730" s="6"/>
      <c r="MVQ730" s="6"/>
      <c r="MVR730" s="6"/>
      <c r="MVS730" s="6"/>
      <c r="MVT730" s="6"/>
      <c r="MVU730" s="6"/>
      <c r="MVV730" s="6"/>
      <c r="MVW730" s="6"/>
      <c r="MVX730" s="6"/>
      <c r="MVY730" s="6"/>
      <c r="MVZ730" s="6"/>
      <c r="MWA730" s="6"/>
      <c r="MWB730" s="6"/>
      <c r="MWC730" s="6"/>
      <c r="MWD730" s="6"/>
      <c r="MWE730" s="6"/>
      <c r="MWF730" s="6"/>
      <c r="MWG730" s="6"/>
      <c r="MWH730" s="6"/>
      <c r="MWI730" s="6"/>
      <c r="MWJ730" s="6"/>
      <c r="MWK730" s="6"/>
      <c r="MWL730" s="6"/>
      <c r="MWM730" s="6"/>
      <c r="MWN730" s="6"/>
      <c r="MWO730" s="6"/>
      <c r="MWP730" s="6"/>
      <c r="MWQ730" s="6"/>
      <c r="MWR730" s="6"/>
      <c r="MWS730" s="6"/>
      <c r="MWT730" s="6"/>
      <c r="MWU730" s="6"/>
      <c r="MWV730" s="6"/>
      <c r="MWW730" s="6"/>
      <c r="MWX730" s="6"/>
      <c r="MWY730" s="6"/>
      <c r="MWZ730" s="6"/>
      <c r="MXA730" s="6"/>
      <c r="MXB730" s="6"/>
      <c r="MXC730" s="6"/>
      <c r="MXD730" s="6"/>
      <c r="MXE730" s="6"/>
      <c r="MXF730" s="6"/>
      <c r="MXG730" s="6"/>
      <c r="MXH730" s="6"/>
      <c r="MXI730" s="6"/>
      <c r="MXJ730" s="6"/>
      <c r="MXK730" s="6"/>
      <c r="MXL730" s="6"/>
      <c r="MXM730" s="6"/>
      <c r="MXN730" s="6"/>
      <c r="MXO730" s="6"/>
      <c r="MXP730" s="6"/>
      <c r="MXQ730" s="6"/>
      <c r="MXR730" s="6"/>
      <c r="MXS730" s="6"/>
      <c r="MXT730" s="6"/>
      <c r="MXU730" s="6"/>
      <c r="MXV730" s="6"/>
      <c r="MXW730" s="6"/>
      <c r="MXX730" s="6"/>
      <c r="MXY730" s="6"/>
      <c r="MXZ730" s="6"/>
      <c r="MYA730" s="6"/>
      <c r="MYB730" s="6"/>
      <c r="MYC730" s="6"/>
      <c r="MYD730" s="6"/>
      <c r="MYE730" s="6"/>
      <c r="MYF730" s="6"/>
      <c r="MYG730" s="6"/>
      <c r="MYH730" s="6"/>
      <c r="MYI730" s="6"/>
      <c r="MYJ730" s="6"/>
      <c r="MYK730" s="6"/>
      <c r="MYL730" s="6"/>
      <c r="MYM730" s="6"/>
      <c r="MYN730" s="6"/>
      <c r="MYO730" s="6"/>
      <c r="MYP730" s="6"/>
      <c r="MYQ730" s="6"/>
      <c r="MYR730" s="6"/>
      <c r="MYS730" s="6"/>
      <c r="MYT730" s="6"/>
      <c r="MYU730" s="6"/>
      <c r="MYV730" s="6"/>
      <c r="MYW730" s="6"/>
      <c r="MYX730" s="6"/>
      <c r="MYY730" s="6"/>
      <c r="MYZ730" s="6"/>
      <c r="MZA730" s="6"/>
      <c r="MZB730" s="6"/>
      <c r="MZC730" s="6"/>
      <c r="MZD730" s="6"/>
      <c r="MZE730" s="6"/>
      <c r="MZF730" s="6"/>
      <c r="MZG730" s="6"/>
      <c r="MZH730" s="6"/>
      <c r="MZI730" s="6"/>
      <c r="MZJ730" s="6"/>
      <c r="MZK730" s="6"/>
      <c r="MZL730" s="6"/>
      <c r="MZM730" s="6"/>
      <c r="MZN730" s="6"/>
      <c r="MZO730" s="6"/>
      <c r="MZP730" s="6"/>
      <c r="MZQ730" s="6"/>
      <c r="MZR730" s="6"/>
      <c r="MZS730" s="6"/>
      <c r="MZT730" s="6"/>
      <c r="MZU730" s="6"/>
      <c r="MZV730" s="6"/>
      <c r="MZW730" s="6"/>
      <c r="MZX730" s="6"/>
      <c r="MZY730" s="6"/>
      <c r="MZZ730" s="6"/>
      <c r="NAA730" s="6"/>
      <c r="NAB730" s="6"/>
      <c r="NAC730" s="6"/>
      <c r="NAD730" s="6"/>
      <c r="NAE730" s="6"/>
      <c r="NAF730" s="6"/>
      <c r="NAG730" s="6"/>
      <c r="NAH730" s="6"/>
      <c r="NAI730" s="6"/>
      <c r="NAJ730" s="6"/>
      <c r="NAK730" s="6"/>
      <c r="NAL730" s="6"/>
      <c r="NAM730" s="6"/>
      <c r="NAN730" s="6"/>
      <c r="NAO730" s="6"/>
      <c r="NAP730" s="6"/>
      <c r="NAQ730" s="6"/>
      <c r="NAR730" s="6"/>
      <c r="NAS730" s="6"/>
      <c r="NAT730" s="6"/>
      <c r="NAU730" s="6"/>
      <c r="NAV730" s="6"/>
      <c r="NAW730" s="6"/>
      <c r="NAX730" s="6"/>
      <c r="NAY730" s="6"/>
      <c r="NAZ730" s="6"/>
      <c r="NBA730" s="6"/>
      <c r="NBB730" s="6"/>
      <c r="NBC730" s="6"/>
      <c r="NBD730" s="6"/>
      <c r="NBE730" s="6"/>
      <c r="NBF730" s="6"/>
      <c r="NBG730" s="6"/>
      <c r="NBH730" s="6"/>
      <c r="NBI730" s="6"/>
      <c r="NBJ730" s="6"/>
      <c r="NBK730" s="6"/>
      <c r="NBL730" s="6"/>
      <c r="NBM730" s="6"/>
      <c r="NBN730" s="6"/>
      <c r="NBO730" s="6"/>
      <c r="NBP730" s="6"/>
      <c r="NBQ730" s="6"/>
      <c r="NBR730" s="6"/>
      <c r="NBS730" s="6"/>
      <c r="NBT730" s="6"/>
      <c r="NBU730" s="6"/>
      <c r="NBV730" s="6"/>
      <c r="NBW730" s="6"/>
      <c r="NBX730" s="6"/>
      <c r="NBY730" s="6"/>
      <c r="NBZ730" s="6"/>
      <c r="NCA730" s="6"/>
      <c r="NCB730" s="6"/>
      <c r="NCC730" s="6"/>
      <c r="NCD730" s="6"/>
      <c r="NCE730" s="6"/>
      <c r="NCF730" s="6"/>
      <c r="NCG730" s="6"/>
      <c r="NCH730" s="6"/>
      <c r="NCI730" s="6"/>
      <c r="NCJ730" s="6"/>
      <c r="NCK730" s="6"/>
      <c r="NCL730" s="6"/>
      <c r="NCM730" s="6"/>
      <c r="NCN730" s="6"/>
      <c r="NCO730" s="6"/>
      <c r="NCP730" s="6"/>
      <c r="NCQ730" s="6"/>
      <c r="NCR730" s="6"/>
      <c r="NCS730" s="6"/>
      <c r="NCT730" s="6"/>
      <c r="NCU730" s="6"/>
      <c r="NCV730" s="6"/>
      <c r="NCW730" s="6"/>
      <c r="NCX730" s="6"/>
      <c r="NCY730" s="6"/>
      <c r="NCZ730" s="6"/>
      <c r="NDA730" s="6"/>
      <c r="NDB730" s="6"/>
      <c r="NDC730" s="6"/>
      <c r="NDD730" s="6"/>
      <c r="NDE730" s="6"/>
      <c r="NDF730" s="6"/>
      <c r="NDG730" s="6"/>
      <c r="NDH730" s="6"/>
      <c r="NDI730" s="6"/>
      <c r="NDJ730" s="6"/>
      <c r="NDK730" s="6"/>
      <c r="NDL730" s="6"/>
      <c r="NDM730" s="6"/>
      <c r="NDN730" s="6"/>
      <c r="NDO730" s="6"/>
      <c r="NDP730" s="6"/>
      <c r="NDQ730" s="6"/>
      <c r="NDR730" s="6"/>
      <c r="NDS730" s="6"/>
      <c r="NDT730" s="6"/>
      <c r="NDU730" s="6"/>
      <c r="NDV730" s="6"/>
      <c r="NDW730" s="6"/>
      <c r="NDX730" s="6"/>
      <c r="NDY730" s="6"/>
      <c r="NDZ730" s="6"/>
      <c r="NEA730" s="6"/>
      <c r="NEB730" s="6"/>
      <c r="NEC730" s="6"/>
      <c r="NED730" s="6"/>
      <c r="NEE730" s="6"/>
      <c r="NEF730" s="6"/>
      <c r="NEG730" s="6"/>
      <c r="NEH730" s="6"/>
      <c r="NEI730" s="6"/>
      <c r="NEJ730" s="6"/>
      <c r="NEK730" s="6"/>
      <c r="NEL730" s="6"/>
      <c r="NEM730" s="6"/>
      <c r="NEN730" s="6"/>
      <c r="NEO730" s="6"/>
      <c r="NEP730" s="6"/>
      <c r="NEQ730" s="6"/>
      <c r="NER730" s="6"/>
      <c r="NES730" s="6"/>
      <c r="NET730" s="6"/>
      <c r="NEU730" s="6"/>
      <c r="NEV730" s="6"/>
      <c r="NEW730" s="6"/>
      <c r="NEX730" s="6"/>
      <c r="NEY730" s="6"/>
      <c r="NEZ730" s="6"/>
      <c r="NFA730" s="6"/>
      <c r="NFB730" s="6"/>
      <c r="NFC730" s="6"/>
      <c r="NFD730" s="6"/>
      <c r="NFE730" s="6"/>
      <c r="NFF730" s="6"/>
      <c r="NFG730" s="6"/>
      <c r="NFH730" s="6"/>
      <c r="NFI730" s="6"/>
      <c r="NFJ730" s="6"/>
      <c r="NFK730" s="6"/>
      <c r="NFL730" s="6"/>
      <c r="NFM730" s="6"/>
      <c r="NFN730" s="6"/>
      <c r="NFO730" s="6"/>
      <c r="NFP730" s="6"/>
      <c r="NFQ730" s="6"/>
      <c r="NFR730" s="6"/>
      <c r="NFS730" s="6"/>
      <c r="NFT730" s="6"/>
      <c r="NFU730" s="6"/>
      <c r="NFV730" s="6"/>
      <c r="NFW730" s="6"/>
      <c r="NFX730" s="6"/>
      <c r="NFY730" s="6"/>
      <c r="NFZ730" s="6"/>
      <c r="NGA730" s="6"/>
      <c r="NGB730" s="6"/>
      <c r="NGC730" s="6"/>
      <c r="NGD730" s="6"/>
      <c r="NGE730" s="6"/>
      <c r="NGF730" s="6"/>
      <c r="NGG730" s="6"/>
      <c r="NGH730" s="6"/>
      <c r="NGI730" s="6"/>
      <c r="NGJ730" s="6"/>
      <c r="NGK730" s="6"/>
      <c r="NGL730" s="6"/>
      <c r="NGM730" s="6"/>
      <c r="NGN730" s="6"/>
      <c r="NGO730" s="6"/>
      <c r="NGP730" s="6"/>
      <c r="NGQ730" s="6"/>
      <c r="NGR730" s="6"/>
      <c r="NGS730" s="6"/>
      <c r="NGT730" s="6"/>
      <c r="NGU730" s="6"/>
      <c r="NGV730" s="6"/>
      <c r="NGW730" s="6"/>
      <c r="NGX730" s="6"/>
      <c r="NGY730" s="6"/>
      <c r="NGZ730" s="6"/>
      <c r="NHA730" s="6"/>
      <c r="NHB730" s="6"/>
      <c r="NHC730" s="6"/>
      <c r="NHD730" s="6"/>
      <c r="NHE730" s="6"/>
      <c r="NHF730" s="6"/>
      <c r="NHG730" s="6"/>
      <c r="NHH730" s="6"/>
      <c r="NHI730" s="6"/>
      <c r="NHJ730" s="6"/>
      <c r="NHK730" s="6"/>
      <c r="NHL730" s="6"/>
      <c r="NHM730" s="6"/>
      <c r="NHN730" s="6"/>
      <c r="NHO730" s="6"/>
      <c r="NHP730" s="6"/>
      <c r="NHQ730" s="6"/>
      <c r="NHR730" s="6"/>
      <c r="NHS730" s="6"/>
      <c r="NHT730" s="6"/>
      <c r="NHU730" s="6"/>
      <c r="NHV730" s="6"/>
      <c r="NHW730" s="6"/>
      <c r="NHX730" s="6"/>
      <c r="NHY730" s="6"/>
      <c r="NHZ730" s="6"/>
      <c r="NIA730" s="6"/>
      <c r="NIB730" s="6"/>
      <c r="NIC730" s="6"/>
      <c r="NID730" s="6"/>
      <c r="NIE730" s="6"/>
      <c r="NIF730" s="6"/>
      <c r="NIG730" s="6"/>
      <c r="NIH730" s="6"/>
      <c r="NII730" s="6"/>
      <c r="NIJ730" s="6"/>
      <c r="NIK730" s="6"/>
      <c r="NIL730" s="6"/>
      <c r="NIM730" s="6"/>
      <c r="NIN730" s="6"/>
      <c r="NIO730" s="6"/>
      <c r="NIP730" s="6"/>
      <c r="NIQ730" s="6"/>
      <c r="NIR730" s="6"/>
      <c r="NIS730" s="6"/>
      <c r="NIT730" s="6"/>
      <c r="NIU730" s="6"/>
      <c r="NIV730" s="6"/>
      <c r="NIW730" s="6"/>
      <c r="NIX730" s="6"/>
      <c r="NIY730" s="6"/>
      <c r="NIZ730" s="6"/>
      <c r="NJA730" s="6"/>
      <c r="NJB730" s="6"/>
      <c r="NJC730" s="6"/>
      <c r="NJD730" s="6"/>
      <c r="NJE730" s="6"/>
      <c r="NJF730" s="6"/>
      <c r="NJG730" s="6"/>
      <c r="NJH730" s="6"/>
      <c r="NJI730" s="6"/>
      <c r="NJJ730" s="6"/>
      <c r="NJK730" s="6"/>
      <c r="NJL730" s="6"/>
      <c r="NJM730" s="6"/>
      <c r="NJN730" s="6"/>
      <c r="NJO730" s="6"/>
      <c r="NJP730" s="6"/>
      <c r="NJQ730" s="6"/>
      <c r="NJR730" s="6"/>
      <c r="NJS730" s="6"/>
      <c r="NJT730" s="6"/>
      <c r="NJU730" s="6"/>
      <c r="NJV730" s="6"/>
      <c r="NJW730" s="6"/>
      <c r="NJX730" s="6"/>
      <c r="NJY730" s="6"/>
      <c r="NJZ730" s="6"/>
      <c r="NKA730" s="6"/>
      <c r="NKB730" s="6"/>
      <c r="NKC730" s="6"/>
      <c r="NKD730" s="6"/>
      <c r="NKE730" s="6"/>
      <c r="NKF730" s="6"/>
      <c r="NKG730" s="6"/>
      <c r="NKH730" s="6"/>
      <c r="NKI730" s="6"/>
      <c r="NKJ730" s="6"/>
      <c r="NKK730" s="6"/>
      <c r="NKL730" s="6"/>
      <c r="NKM730" s="6"/>
      <c r="NKN730" s="6"/>
      <c r="NKO730" s="6"/>
      <c r="NKP730" s="6"/>
      <c r="NKQ730" s="6"/>
      <c r="NKR730" s="6"/>
      <c r="NKS730" s="6"/>
      <c r="NKT730" s="6"/>
      <c r="NKU730" s="6"/>
      <c r="NKV730" s="6"/>
      <c r="NKW730" s="6"/>
      <c r="NKX730" s="6"/>
      <c r="NKY730" s="6"/>
      <c r="NKZ730" s="6"/>
      <c r="NLA730" s="6"/>
      <c r="NLB730" s="6"/>
      <c r="NLC730" s="6"/>
      <c r="NLD730" s="6"/>
      <c r="NLE730" s="6"/>
      <c r="NLF730" s="6"/>
      <c r="NLG730" s="6"/>
      <c r="NLH730" s="6"/>
      <c r="NLI730" s="6"/>
      <c r="NLJ730" s="6"/>
      <c r="NLK730" s="6"/>
      <c r="NLL730" s="6"/>
      <c r="NLM730" s="6"/>
      <c r="NLN730" s="6"/>
      <c r="NLO730" s="6"/>
      <c r="NLP730" s="6"/>
      <c r="NLQ730" s="6"/>
      <c r="NLR730" s="6"/>
      <c r="NLS730" s="6"/>
      <c r="NLT730" s="6"/>
      <c r="NLU730" s="6"/>
      <c r="NLV730" s="6"/>
      <c r="NLW730" s="6"/>
      <c r="NLX730" s="6"/>
      <c r="NLY730" s="6"/>
      <c r="NLZ730" s="6"/>
      <c r="NMA730" s="6"/>
      <c r="NMB730" s="6"/>
      <c r="NMC730" s="6"/>
      <c r="NMD730" s="6"/>
      <c r="NME730" s="6"/>
      <c r="NMF730" s="6"/>
      <c r="NMG730" s="6"/>
      <c r="NMH730" s="6"/>
      <c r="NMI730" s="6"/>
      <c r="NMJ730" s="6"/>
      <c r="NMK730" s="6"/>
      <c r="NML730" s="6"/>
      <c r="NMM730" s="6"/>
      <c r="NMN730" s="6"/>
      <c r="NMO730" s="6"/>
      <c r="NMP730" s="6"/>
      <c r="NMQ730" s="6"/>
      <c r="NMR730" s="6"/>
      <c r="NMS730" s="6"/>
      <c r="NMT730" s="6"/>
      <c r="NMU730" s="6"/>
      <c r="NMV730" s="6"/>
      <c r="NMW730" s="6"/>
      <c r="NMX730" s="6"/>
      <c r="NMY730" s="6"/>
      <c r="NMZ730" s="6"/>
      <c r="NNA730" s="6"/>
      <c r="NNB730" s="6"/>
      <c r="NNC730" s="6"/>
      <c r="NND730" s="6"/>
      <c r="NNE730" s="6"/>
      <c r="NNF730" s="6"/>
      <c r="NNG730" s="6"/>
      <c r="NNH730" s="6"/>
      <c r="NNI730" s="6"/>
      <c r="NNJ730" s="6"/>
      <c r="NNK730" s="6"/>
      <c r="NNL730" s="6"/>
      <c r="NNM730" s="6"/>
      <c r="NNN730" s="6"/>
      <c r="NNO730" s="6"/>
      <c r="NNP730" s="6"/>
      <c r="NNQ730" s="6"/>
      <c r="NNR730" s="6"/>
      <c r="NNS730" s="6"/>
      <c r="NNT730" s="6"/>
      <c r="NNU730" s="6"/>
      <c r="NNV730" s="6"/>
      <c r="NNW730" s="6"/>
      <c r="NNX730" s="6"/>
      <c r="NNY730" s="6"/>
      <c r="NNZ730" s="6"/>
      <c r="NOA730" s="6"/>
      <c r="NOB730" s="6"/>
      <c r="NOC730" s="6"/>
      <c r="NOD730" s="6"/>
      <c r="NOE730" s="6"/>
      <c r="NOF730" s="6"/>
      <c r="NOG730" s="6"/>
      <c r="NOH730" s="6"/>
      <c r="NOI730" s="6"/>
      <c r="NOJ730" s="6"/>
      <c r="NOK730" s="6"/>
      <c r="NOL730" s="6"/>
      <c r="NOM730" s="6"/>
      <c r="NON730" s="6"/>
      <c r="NOO730" s="6"/>
      <c r="NOP730" s="6"/>
      <c r="NOQ730" s="6"/>
      <c r="NOR730" s="6"/>
      <c r="NOS730" s="6"/>
      <c r="NOT730" s="6"/>
      <c r="NOU730" s="6"/>
      <c r="NOV730" s="6"/>
      <c r="NOW730" s="6"/>
      <c r="NOX730" s="6"/>
      <c r="NOY730" s="6"/>
      <c r="NOZ730" s="6"/>
      <c r="NPA730" s="6"/>
      <c r="NPB730" s="6"/>
      <c r="NPC730" s="6"/>
      <c r="NPD730" s="6"/>
      <c r="NPE730" s="6"/>
      <c r="NPF730" s="6"/>
      <c r="NPG730" s="6"/>
      <c r="NPH730" s="6"/>
      <c r="NPI730" s="6"/>
      <c r="NPJ730" s="6"/>
      <c r="NPK730" s="6"/>
      <c r="NPL730" s="6"/>
      <c r="NPM730" s="6"/>
      <c r="NPN730" s="6"/>
      <c r="NPO730" s="6"/>
      <c r="NPP730" s="6"/>
      <c r="NPQ730" s="6"/>
      <c r="NPR730" s="6"/>
      <c r="NPS730" s="6"/>
      <c r="NPT730" s="6"/>
      <c r="NPU730" s="6"/>
      <c r="NPV730" s="6"/>
      <c r="NPW730" s="6"/>
      <c r="NPX730" s="6"/>
      <c r="NPY730" s="6"/>
      <c r="NPZ730" s="6"/>
      <c r="NQA730" s="6"/>
      <c r="NQB730" s="6"/>
      <c r="NQC730" s="6"/>
      <c r="NQD730" s="6"/>
      <c r="NQE730" s="6"/>
      <c r="NQF730" s="6"/>
      <c r="NQG730" s="6"/>
      <c r="NQH730" s="6"/>
      <c r="NQI730" s="6"/>
      <c r="NQJ730" s="6"/>
      <c r="NQK730" s="6"/>
      <c r="NQL730" s="6"/>
      <c r="NQM730" s="6"/>
      <c r="NQN730" s="6"/>
      <c r="NQO730" s="6"/>
      <c r="NQP730" s="6"/>
      <c r="NQQ730" s="6"/>
      <c r="NQR730" s="6"/>
      <c r="NQS730" s="6"/>
      <c r="NQT730" s="6"/>
      <c r="NQU730" s="6"/>
      <c r="NQV730" s="6"/>
      <c r="NQW730" s="6"/>
      <c r="NQX730" s="6"/>
      <c r="NQY730" s="6"/>
      <c r="NQZ730" s="6"/>
      <c r="NRA730" s="6"/>
      <c r="NRB730" s="6"/>
      <c r="NRC730" s="6"/>
      <c r="NRD730" s="6"/>
      <c r="NRE730" s="6"/>
      <c r="NRF730" s="6"/>
      <c r="NRG730" s="6"/>
      <c r="NRH730" s="6"/>
      <c r="NRI730" s="6"/>
      <c r="NRJ730" s="6"/>
      <c r="NRK730" s="6"/>
      <c r="NRL730" s="6"/>
      <c r="NRM730" s="6"/>
      <c r="NRN730" s="6"/>
      <c r="NRO730" s="6"/>
      <c r="NRP730" s="6"/>
      <c r="NRQ730" s="6"/>
      <c r="NRR730" s="6"/>
      <c r="NRS730" s="6"/>
      <c r="NRT730" s="6"/>
      <c r="NRU730" s="6"/>
      <c r="NRV730" s="6"/>
      <c r="NRW730" s="6"/>
      <c r="NRX730" s="6"/>
      <c r="NRY730" s="6"/>
      <c r="NRZ730" s="6"/>
      <c r="NSA730" s="6"/>
      <c r="NSB730" s="6"/>
      <c r="NSC730" s="6"/>
      <c r="NSD730" s="6"/>
      <c r="NSE730" s="6"/>
      <c r="NSF730" s="6"/>
      <c r="NSG730" s="6"/>
      <c r="NSH730" s="6"/>
      <c r="NSI730" s="6"/>
      <c r="NSJ730" s="6"/>
      <c r="NSK730" s="6"/>
      <c r="NSL730" s="6"/>
      <c r="NSM730" s="6"/>
      <c r="NSN730" s="6"/>
      <c r="NSO730" s="6"/>
      <c r="NSP730" s="6"/>
      <c r="NSQ730" s="6"/>
      <c r="NSR730" s="6"/>
      <c r="NSS730" s="6"/>
      <c r="NST730" s="6"/>
      <c r="NSU730" s="6"/>
      <c r="NSV730" s="6"/>
      <c r="NSW730" s="6"/>
      <c r="NSX730" s="6"/>
      <c r="NSY730" s="6"/>
      <c r="NSZ730" s="6"/>
      <c r="NTA730" s="6"/>
      <c r="NTB730" s="6"/>
      <c r="NTC730" s="6"/>
      <c r="NTD730" s="6"/>
      <c r="NTE730" s="6"/>
      <c r="NTF730" s="6"/>
      <c r="NTG730" s="6"/>
      <c r="NTH730" s="6"/>
      <c r="NTI730" s="6"/>
      <c r="NTJ730" s="6"/>
      <c r="NTK730" s="6"/>
      <c r="NTL730" s="6"/>
      <c r="NTM730" s="6"/>
      <c r="NTN730" s="6"/>
      <c r="NTO730" s="6"/>
      <c r="NTP730" s="6"/>
      <c r="NTQ730" s="6"/>
      <c r="NTR730" s="6"/>
      <c r="NTS730" s="6"/>
      <c r="NTT730" s="6"/>
      <c r="NTU730" s="6"/>
      <c r="NTV730" s="6"/>
      <c r="NTW730" s="6"/>
      <c r="NTX730" s="6"/>
      <c r="NTY730" s="6"/>
      <c r="NTZ730" s="6"/>
      <c r="NUA730" s="6"/>
      <c r="NUB730" s="6"/>
      <c r="NUC730" s="6"/>
      <c r="NUD730" s="6"/>
      <c r="NUE730" s="6"/>
      <c r="NUF730" s="6"/>
      <c r="NUG730" s="6"/>
      <c r="NUH730" s="6"/>
      <c r="NUI730" s="6"/>
      <c r="NUJ730" s="6"/>
      <c r="NUK730" s="6"/>
      <c r="NUL730" s="6"/>
      <c r="NUM730" s="6"/>
      <c r="NUN730" s="6"/>
      <c r="NUO730" s="6"/>
      <c r="NUP730" s="6"/>
      <c r="NUQ730" s="6"/>
      <c r="NUR730" s="6"/>
      <c r="NUS730" s="6"/>
      <c r="NUT730" s="6"/>
      <c r="NUU730" s="6"/>
      <c r="NUV730" s="6"/>
      <c r="NUW730" s="6"/>
      <c r="NUX730" s="6"/>
      <c r="NUY730" s="6"/>
      <c r="NUZ730" s="6"/>
      <c r="NVA730" s="6"/>
      <c r="NVB730" s="6"/>
      <c r="NVC730" s="6"/>
      <c r="NVD730" s="6"/>
      <c r="NVE730" s="6"/>
      <c r="NVF730" s="6"/>
      <c r="NVG730" s="6"/>
      <c r="NVH730" s="6"/>
      <c r="NVI730" s="6"/>
      <c r="NVJ730" s="6"/>
      <c r="NVK730" s="6"/>
      <c r="NVL730" s="6"/>
      <c r="NVM730" s="6"/>
      <c r="NVN730" s="6"/>
      <c r="NVO730" s="6"/>
      <c r="NVP730" s="6"/>
      <c r="NVQ730" s="6"/>
      <c r="NVR730" s="6"/>
      <c r="NVS730" s="6"/>
      <c r="NVT730" s="6"/>
      <c r="NVU730" s="6"/>
      <c r="NVV730" s="6"/>
      <c r="NVW730" s="6"/>
      <c r="NVX730" s="6"/>
      <c r="NVY730" s="6"/>
      <c r="NVZ730" s="6"/>
      <c r="NWA730" s="6"/>
      <c r="NWB730" s="6"/>
      <c r="NWC730" s="6"/>
      <c r="NWD730" s="6"/>
      <c r="NWE730" s="6"/>
      <c r="NWF730" s="6"/>
      <c r="NWG730" s="6"/>
      <c r="NWH730" s="6"/>
      <c r="NWI730" s="6"/>
      <c r="NWJ730" s="6"/>
      <c r="NWK730" s="6"/>
      <c r="NWL730" s="6"/>
      <c r="NWM730" s="6"/>
      <c r="NWN730" s="6"/>
      <c r="NWO730" s="6"/>
      <c r="NWP730" s="6"/>
      <c r="NWQ730" s="6"/>
      <c r="NWR730" s="6"/>
      <c r="NWS730" s="6"/>
      <c r="NWT730" s="6"/>
      <c r="NWU730" s="6"/>
      <c r="NWV730" s="6"/>
      <c r="NWW730" s="6"/>
      <c r="NWX730" s="6"/>
      <c r="NWY730" s="6"/>
      <c r="NWZ730" s="6"/>
      <c r="NXA730" s="6"/>
      <c r="NXB730" s="6"/>
      <c r="NXC730" s="6"/>
      <c r="NXD730" s="6"/>
      <c r="NXE730" s="6"/>
      <c r="NXF730" s="6"/>
      <c r="NXG730" s="6"/>
      <c r="NXH730" s="6"/>
      <c r="NXI730" s="6"/>
      <c r="NXJ730" s="6"/>
      <c r="NXK730" s="6"/>
      <c r="NXL730" s="6"/>
      <c r="NXM730" s="6"/>
      <c r="NXN730" s="6"/>
      <c r="NXO730" s="6"/>
      <c r="NXP730" s="6"/>
      <c r="NXQ730" s="6"/>
      <c r="NXR730" s="6"/>
      <c r="NXS730" s="6"/>
      <c r="NXT730" s="6"/>
      <c r="NXU730" s="6"/>
      <c r="NXV730" s="6"/>
      <c r="NXW730" s="6"/>
      <c r="NXX730" s="6"/>
      <c r="NXY730" s="6"/>
      <c r="NXZ730" s="6"/>
      <c r="NYA730" s="6"/>
      <c r="NYB730" s="6"/>
      <c r="NYC730" s="6"/>
      <c r="NYD730" s="6"/>
      <c r="NYE730" s="6"/>
      <c r="NYF730" s="6"/>
      <c r="NYG730" s="6"/>
      <c r="NYH730" s="6"/>
      <c r="NYI730" s="6"/>
      <c r="NYJ730" s="6"/>
      <c r="NYK730" s="6"/>
      <c r="NYL730" s="6"/>
      <c r="NYM730" s="6"/>
      <c r="NYN730" s="6"/>
      <c r="NYO730" s="6"/>
      <c r="NYP730" s="6"/>
      <c r="NYQ730" s="6"/>
      <c r="NYR730" s="6"/>
      <c r="NYS730" s="6"/>
      <c r="NYT730" s="6"/>
      <c r="NYU730" s="6"/>
      <c r="NYV730" s="6"/>
      <c r="NYW730" s="6"/>
      <c r="NYX730" s="6"/>
      <c r="NYY730" s="6"/>
      <c r="NYZ730" s="6"/>
      <c r="NZA730" s="6"/>
      <c r="NZB730" s="6"/>
      <c r="NZC730" s="6"/>
      <c r="NZD730" s="6"/>
      <c r="NZE730" s="6"/>
      <c r="NZF730" s="6"/>
      <c r="NZG730" s="6"/>
      <c r="NZH730" s="6"/>
      <c r="NZI730" s="6"/>
      <c r="NZJ730" s="6"/>
      <c r="NZK730" s="6"/>
      <c r="NZL730" s="6"/>
      <c r="NZM730" s="6"/>
      <c r="NZN730" s="6"/>
      <c r="NZO730" s="6"/>
      <c r="NZP730" s="6"/>
      <c r="NZQ730" s="6"/>
      <c r="NZR730" s="6"/>
      <c r="NZS730" s="6"/>
      <c r="NZT730" s="6"/>
      <c r="NZU730" s="6"/>
      <c r="NZV730" s="6"/>
      <c r="NZW730" s="6"/>
      <c r="NZX730" s="6"/>
      <c r="NZY730" s="6"/>
      <c r="NZZ730" s="6"/>
      <c r="OAA730" s="6"/>
      <c r="OAB730" s="6"/>
      <c r="OAC730" s="6"/>
      <c r="OAD730" s="6"/>
      <c r="OAE730" s="6"/>
      <c r="OAF730" s="6"/>
      <c r="OAG730" s="6"/>
      <c r="OAH730" s="6"/>
      <c r="OAI730" s="6"/>
      <c r="OAJ730" s="6"/>
      <c r="OAK730" s="6"/>
      <c r="OAL730" s="6"/>
      <c r="OAM730" s="6"/>
      <c r="OAN730" s="6"/>
      <c r="OAO730" s="6"/>
      <c r="OAP730" s="6"/>
      <c r="OAQ730" s="6"/>
      <c r="OAR730" s="6"/>
      <c r="OAS730" s="6"/>
      <c r="OAT730" s="6"/>
      <c r="OAU730" s="6"/>
      <c r="OAV730" s="6"/>
      <c r="OAW730" s="6"/>
      <c r="OAX730" s="6"/>
      <c r="OAY730" s="6"/>
      <c r="OAZ730" s="6"/>
      <c r="OBA730" s="6"/>
      <c r="OBB730" s="6"/>
      <c r="OBC730" s="6"/>
      <c r="OBD730" s="6"/>
      <c r="OBE730" s="6"/>
      <c r="OBF730" s="6"/>
      <c r="OBG730" s="6"/>
      <c r="OBH730" s="6"/>
      <c r="OBI730" s="6"/>
      <c r="OBJ730" s="6"/>
      <c r="OBK730" s="6"/>
      <c r="OBL730" s="6"/>
      <c r="OBM730" s="6"/>
      <c r="OBN730" s="6"/>
      <c r="OBO730" s="6"/>
      <c r="OBP730" s="6"/>
      <c r="OBQ730" s="6"/>
      <c r="OBR730" s="6"/>
      <c r="OBS730" s="6"/>
      <c r="OBT730" s="6"/>
      <c r="OBU730" s="6"/>
      <c r="OBV730" s="6"/>
      <c r="OBW730" s="6"/>
      <c r="OBX730" s="6"/>
      <c r="OBY730" s="6"/>
      <c r="OBZ730" s="6"/>
      <c r="OCA730" s="6"/>
      <c r="OCB730" s="6"/>
      <c r="OCC730" s="6"/>
      <c r="OCD730" s="6"/>
      <c r="OCE730" s="6"/>
      <c r="OCF730" s="6"/>
      <c r="OCG730" s="6"/>
      <c r="OCH730" s="6"/>
      <c r="OCI730" s="6"/>
      <c r="OCJ730" s="6"/>
      <c r="OCK730" s="6"/>
      <c r="OCL730" s="6"/>
      <c r="OCM730" s="6"/>
      <c r="OCN730" s="6"/>
      <c r="OCO730" s="6"/>
      <c r="OCP730" s="6"/>
      <c r="OCQ730" s="6"/>
      <c r="OCR730" s="6"/>
      <c r="OCS730" s="6"/>
      <c r="OCT730" s="6"/>
      <c r="OCU730" s="6"/>
      <c r="OCV730" s="6"/>
      <c r="OCW730" s="6"/>
      <c r="OCX730" s="6"/>
      <c r="OCY730" s="6"/>
      <c r="OCZ730" s="6"/>
      <c r="ODA730" s="6"/>
      <c r="ODB730" s="6"/>
      <c r="ODC730" s="6"/>
      <c r="ODD730" s="6"/>
      <c r="ODE730" s="6"/>
      <c r="ODF730" s="6"/>
      <c r="ODG730" s="6"/>
      <c r="ODH730" s="6"/>
      <c r="ODI730" s="6"/>
      <c r="ODJ730" s="6"/>
      <c r="ODK730" s="6"/>
      <c r="ODL730" s="6"/>
      <c r="ODM730" s="6"/>
      <c r="ODN730" s="6"/>
      <c r="ODO730" s="6"/>
      <c r="ODP730" s="6"/>
      <c r="ODQ730" s="6"/>
      <c r="ODR730" s="6"/>
      <c r="ODS730" s="6"/>
      <c r="ODT730" s="6"/>
      <c r="ODU730" s="6"/>
      <c r="ODV730" s="6"/>
      <c r="ODW730" s="6"/>
      <c r="ODX730" s="6"/>
      <c r="ODY730" s="6"/>
      <c r="ODZ730" s="6"/>
      <c r="OEA730" s="6"/>
      <c r="OEB730" s="6"/>
      <c r="OEC730" s="6"/>
      <c r="OED730" s="6"/>
      <c r="OEE730" s="6"/>
      <c r="OEF730" s="6"/>
      <c r="OEG730" s="6"/>
      <c r="OEH730" s="6"/>
      <c r="OEI730" s="6"/>
      <c r="OEJ730" s="6"/>
      <c r="OEK730" s="6"/>
      <c r="OEL730" s="6"/>
      <c r="OEM730" s="6"/>
      <c r="OEN730" s="6"/>
      <c r="OEO730" s="6"/>
      <c r="OEP730" s="6"/>
      <c r="OEQ730" s="6"/>
      <c r="OER730" s="6"/>
      <c r="OES730" s="6"/>
      <c r="OET730" s="6"/>
      <c r="OEU730" s="6"/>
      <c r="OEV730" s="6"/>
      <c r="OEW730" s="6"/>
      <c r="OEX730" s="6"/>
      <c r="OEY730" s="6"/>
      <c r="OEZ730" s="6"/>
      <c r="OFA730" s="6"/>
      <c r="OFB730" s="6"/>
      <c r="OFC730" s="6"/>
      <c r="OFD730" s="6"/>
      <c r="OFE730" s="6"/>
      <c r="OFF730" s="6"/>
      <c r="OFG730" s="6"/>
      <c r="OFH730" s="6"/>
      <c r="OFI730" s="6"/>
      <c r="OFJ730" s="6"/>
      <c r="OFK730" s="6"/>
      <c r="OFL730" s="6"/>
      <c r="OFM730" s="6"/>
      <c r="OFN730" s="6"/>
      <c r="OFO730" s="6"/>
      <c r="OFP730" s="6"/>
      <c r="OFQ730" s="6"/>
      <c r="OFR730" s="6"/>
      <c r="OFS730" s="6"/>
      <c r="OFT730" s="6"/>
      <c r="OFU730" s="6"/>
      <c r="OFV730" s="6"/>
      <c r="OFW730" s="6"/>
      <c r="OFX730" s="6"/>
      <c r="OFY730" s="6"/>
      <c r="OFZ730" s="6"/>
      <c r="OGA730" s="6"/>
      <c r="OGB730" s="6"/>
      <c r="OGC730" s="6"/>
      <c r="OGD730" s="6"/>
      <c r="OGE730" s="6"/>
      <c r="OGF730" s="6"/>
      <c r="OGG730" s="6"/>
      <c r="OGH730" s="6"/>
      <c r="OGI730" s="6"/>
      <c r="OGJ730" s="6"/>
      <c r="OGK730" s="6"/>
      <c r="OGL730" s="6"/>
      <c r="OGM730" s="6"/>
      <c r="OGN730" s="6"/>
      <c r="OGO730" s="6"/>
      <c r="OGP730" s="6"/>
      <c r="OGQ730" s="6"/>
      <c r="OGR730" s="6"/>
      <c r="OGS730" s="6"/>
      <c r="OGT730" s="6"/>
      <c r="OGU730" s="6"/>
      <c r="OGV730" s="6"/>
      <c r="OGW730" s="6"/>
      <c r="OGX730" s="6"/>
      <c r="OGY730" s="6"/>
      <c r="OGZ730" s="6"/>
      <c r="OHA730" s="6"/>
      <c r="OHB730" s="6"/>
      <c r="OHC730" s="6"/>
      <c r="OHD730" s="6"/>
      <c r="OHE730" s="6"/>
      <c r="OHF730" s="6"/>
      <c r="OHG730" s="6"/>
      <c r="OHH730" s="6"/>
      <c r="OHI730" s="6"/>
      <c r="OHJ730" s="6"/>
      <c r="OHK730" s="6"/>
      <c r="OHL730" s="6"/>
      <c r="OHM730" s="6"/>
      <c r="OHN730" s="6"/>
      <c r="OHO730" s="6"/>
      <c r="OHP730" s="6"/>
      <c r="OHQ730" s="6"/>
      <c r="OHR730" s="6"/>
      <c r="OHS730" s="6"/>
      <c r="OHT730" s="6"/>
      <c r="OHU730" s="6"/>
      <c r="OHV730" s="6"/>
      <c r="OHW730" s="6"/>
      <c r="OHX730" s="6"/>
      <c r="OHY730" s="6"/>
      <c r="OHZ730" s="6"/>
      <c r="OIA730" s="6"/>
      <c r="OIB730" s="6"/>
      <c r="OIC730" s="6"/>
      <c r="OID730" s="6"/>
      <c r="OIE730" s="6"/>
      <c r="OIF730" s="6"/>
      <c r="OIG730" s="6"/>
      <c r="OIH730" s="6"/>
      <c r="OII730" s="6"/>
      <c r="OIJ730" s="6"/>
      <c r="OIK730" s="6"/>
      <c r="OIL730" s="6"/>
      <c r="OIM730" s="6"/>
      <c r="OIN730" s="6"/>
      <c r="OIO730" s="6"/>
      <c r="OIP730" s="6"/>
      <c r="OIQ730" s="6"/>
      <c r="OIR730" s="6"/>
      <c r="OIS730" s="6"/>
      <c r="OIT730" s="6"/>
      <c r="OIU730" s="6"/>
      <c r="OIV730" s="6"/>
      <c r="OIW730" s="6"/>
      <c r="OIX730" s="6"/>
      <c r="OIY730" s="6"/>
      <c r="OIZ730" s="6"/>
      <c r="OJA730" s="6"/>
      <c r="OJB730" s="6"/>
      <c r="OJC730" s="6"/>
      <c r="OJD730" s="6"/>
      <c r="OJE730" s="6"/>
      <c r="OJF730" s="6"/>
      <c r="OJG730" s="6"/>
      <c r="OJH730" s="6"/>
      <c r="OJI730" s="6"/>
      <c r="OJJ730" s="6"/>
      <c r="OJK730" s="6"/>
      <c r="OJL730" s="6"/>
      <c r="OJM730" s="6"/>
      <c r="OJN730" s="6"/>
      <c r="OJO730" s="6"/>
      <c r="OJP730" s="6"/>
      <c r="OJQ730" s="6"/>
      <c r="OJR730" s="6"/>
      <c r="OJS730" s="6"/>
      <c r="OJT730" s="6"/>
      <c r="OJU730" s="6"/>
      <c r="OJV730" s="6"/>
      <c r="OJW730" s="6"/>
      <c r="OJX730" s="6"/>
      <c r="OJY730" s="6"/>
      <c r="OJZ730" s="6"/>
      <c r="OKA730" s="6"/>
      <c r="OKB730" s="6"/>
      <c r="OKC730" s="6"/>
      <c r="OKD730" s="6"/>
      <c r="OKE730" s="6"/>
      <c r="OKF730" s="6"/>
      <c r="OKG730" s="6"/>
      <c r="OKH730" s="6"/>
      <c r="OKI730" s="6"/>
      <c r="OKJ730" s="6"/>
      <c r="OKK730" s="6"/>
      <c r="OKL730" s="6"/>
      <c r="OKM730" s="6"/>
      <c r="OKN730" s="6"/>
      <c r="OKO730" s="6"/>
      <c r="OKP730" s="6"/>
      <c r="OKQ730" s="6"/>
      <c r="OKR730" s="6"/>
      <c r="OKS730" s="6"/>
      <c r="OKT730" s="6"/>
      <c r="OKU730" s="6"/>
      <c r="OKV730" s="6"/>
      <c r="OKW730" s="6"/>
      <c r="OKX730" s="6"/>
      <c r="OKY730" s="6"/>
      <c r="OKZ730" s="6"/>
      <c r="OLA730" s="6"/>
      <c r="OLB730" s="6"/>
      <c r="OLC730" s="6"/>
      <c r="OLD730" s="6"/>
      <c r="OLE730" s="6"/>
      <c r="OLF730" s="6"/>
      <c r="OLG730" s="6"/>
      <c r="OLH730" s="6"/>
      <c r="OLI730" s="6"/>
      <c r="OLJ730" s="6"/>
      <c r="OLK730" s="6"/>
      <c r="OLL730" s="6"/>
      <c r="OLM730" s="6"/>
      <c r="OLN730" s="6"/>
      <c r="OLO730" s="6"/>
      <c r="OLP730" s="6"/>
      <c r="OLQ730" s="6"/>
      <c r="OLR730" s="6"/>
      <c r="OLS730" s="6"/>
      <c r="OLT730" s="6"/>
      <c r="OLU730" s="6"/>
      <c r="OLV730" s="6"/>
      <c r="OLW730" s="6"/>
      <c r="OLX730" s="6"/>
      <c r="OLY730" s="6"/>
      <c r="OLZ730" s="6"/>
      <c r="OMA730" s="6"/>
      <c r="OMB730" s="6"/>
      <c r="OMC730" s="6"/>
      <c r="OMD730" s="6"/>
      <c r="OME730" s="6"/>
      <c r="OMF730" s="6"/>
      <c r="OMG730" s="6"/>
      <c r="OMH730" s="6"/>
      <c r="OMI730" s="6"/>
      <c r="OMJ730" s="6"/>
      <c r="OMK730" s="6"/>
      <c r="OML730" s="6"/>
      <c r="OMM730" s="6"/>
      <c r="OMN730" s="6"/>
      <c r="OMO730" s="6"/>
      <c r="OMP730" s="6"/>
      <c r="OMQ730" s="6"/>
      <c r="OMR730" s="6"/>
      <c r="OMS730" s="6"/>
      <c r="OMT730" s="6"/>
      <c r="OMU730" s="6"/>
      <c r="OMV730" s="6"/>
      <c r="OMW730" s="6"/>
      <c r="OMX730" s="6"/>
      <c r="OMY730" s="6"/>
      <c r="OMZ730" s="6"/>
      <c r="ONA730" s="6"/>
      <c r="ONB730" s="6"/>
      <c r="ONC730" s="6"/>
      <c r="OND730" s="6"/>
      <c r="ONE730" s="6"/>
      <c r="ONF730" s="6"/>
      <c r="ONG730" s="6"/>
      <c r="ONH730" s="6"/>
      <c r="ONI730" s="6"/>
      <c r="ONJ730" s="6"/>
      <c r="ONK730" s="6"/>
      <c r="ONL730" s="6"/>
      <c r="ONM730" s="6"/>
      <c r="ONN730" s="6"/>
      <c r="ONO730" s="6"/>
      <c r="ONP730" s="6"/>
      <c r="ONQ730" s="6"/>
      <c r="ONR730" s="6"/>
      <c r="ONS730" s="6"/>
      <c r="ONT730" s="6"/>
      <c r="ONU730" s="6"/>
      <c r="ONV730" s="6"/>
      <c r="ONW730" s="6"/>
      <c r="ONX730" s="6"/>
      <c r="ONY730" s="6"/>
      <c r="ONZ730" s="6"/>
      <c r="OOA730" s="6"/>
      <c r="OOB730" s="6"/>
      <c r="OOC730" s="6"/>
      <c r="OOD730" s="6"/>
      <c r="OOE730" s="6"/>
      <c r="OOF730" s="6"/>
      <c r="OOG730" s="6"/>
      <c r="OOH730" s="6"/>
      <c r="OOI730" s="6"/>
      <c r="OOJ730" s="6"/>
      <c r="OOK730" s="6"/>
      <c r="OOL730" s="6"/>
      <c r="OOM730" s="6"/>
      <c r="OON730" s="6"/>
      <c r="OOO730" s="6"/>
      <c r="OOP730" s="6"/>
      <c r="OOQ730" s="6"/>
      <c r="OOR730" s="6"/>
      <c r="OOS730" s="6"/>
      <c r="OOT730" s="6"/>
      <c r="OOU730" s="6"/>
      <c r="OOV730" s="6"/>
      <c r="OOW730" s="6"/>
      <c r="OOX730" s="6"/>
      <c r="OOY730" s="6"/>
      <c r="OOZ730" s="6"/>
      <c r="OPA730" s="6"/>
      <c r="OPB730" s="6"/>
      <c r="OPC730" s="6"/>
      <c r="OPD730" s="6"/>
      <c r="OPE730" s="6"/>
      <c r="OPF730" s="6"/>
      <c r="OPG730" s="6"/>
      <c r="OPH730" s="6"/>
      <c r="OPI730" s="6"/>
      <c r="OPJ730" s="6"/>
      <c r="OPK730" s="6"/>
      <c r="OPL730" s="6"/>
      <c r="OPM730" s="6"/>
      <c r="OPN730" s="6"/>
      <c r="OPO730" s="6"/>
      <c r="OPP730" s="6"/>
      <c r="OPQ730" s="6"/>
      <c r="OPR730" s="6"/>
      <c r="OPS730" s="6"/>
      <c r="OPT730" s="6"/>
      <c r="OPU730" s="6"/>
      <c r="OPV730" s="6"/>
      <c r="OPW730" s="6"/>
      <c r="OPX730" s="6"/>
      <c r="OPY730" s="6"/>
      <c r="OPZ730" s="6"/>
      <c r="OQA730" s="6"/>
      <c r="OQB730" s="6"/>
      <c r="OQC730" s="6"/>
      <c r="OQD730" s="6"/>
      <c r="OQE730" s="6"/>
      <c r="OQF730" s="6"/>
      <c r="OQG730" s="6"/>
      <c r="OQH730" s="6"/>
      <c r="OQI730" s="6"/>
      <c r="OQJ730" s="6"/>
      <c r="OQK730" s="6"/>
      <c r="OQL730" s="6"/>
      <c r="OQM730" s="6"/>
      <c r="OQN730" s="6"/>
      <c r="OQO730" s="6"/>
      <c r="OQP730" s="6"/>
      <c r="OQQ730" s="6"/>
      <c r="OQR730" s="6"/>
      <c r="OQS730" s="6"/>
      <c r="OQT730" s="6"/>
      <c r="OQU730" s="6"/>
      <c r="OQV730" s="6"/>
      <c r="OQW730" s="6"/>
      <c r="OQX730" s="6"/>
      <c r="OQY730" s="6"/>
      <c r="OQZ730" s="6"/>
      <c r="ORA730" s="6"/>
      <c r="ORB730" s="6"/>
      <c r="ORC730" s="6"/>
      <c r="ORD730" s="6"/>
      <c r="ORE730" s="6"/>
      <c r="ORF730" s="6"/>
      <c r="ORG730" s="6"/>
      <c r="ORH730" s="6"/>
      <c r="ORI730" s="6"/>
      <c r="ORJ730" s="6"/>
      <c r="ORK730" s="6"/>
      <c r="ORL730" s="6"/>
      <c r="ORM730" s="6"/>
      <c r="ORN730" s="6"/>
      <c r="ORO730" s="6"/>
      <c r="ORP730" s="6"/>
      <c r="ORQ730" s="6"/>
      <c r="ORR730" s="6"/>
      <c r="ORS730" s="6"/>
      <c r="ORT730" s="6"/>
      <c r="ORU730" s="6"/>
      <c r="ORV730" s="6"/>
      <c r="ORW730" s="6"/>
      <c r="ORX730" s="6"/>
      <c r="ORY730" s="6"/>
      <c r="ORZ730" s="6"/>
      <c r="OSA730" s="6"/>
      <c r="OSB730" s="6"/>
      <c r="OSC730" s="6"/>
      <c r="OSD730" s="6"/>
      <c r="OSE730" s="6"/>
      <c r="OSF730" s="6"/>
      <c r="OSG730" s="6"/>
      <c r="OSH730" s="6"/>
      <c r="OSI730" s="6"/>
      <c r="OSJ730" s="6"/>
      <c r="OSK730" s="6"/>
      <c r="OSL730" s="6"/>
      <c r="OSM730" s="6"/>
      <c r="OSN730" s="6"/>
      <c r="OSO730" s="6"/>
      <c r="OSP730" s="6"/>
      <c r="OSQ730" s="6"/>
      <c r="OSR730" s="6"/>
      <c r="OSS730" s="6"/>
      <c r="OST730" s="6"/>
      <c r="OSU730" s="6"/>
      <c r="OSV730" s="6"/>
      <c r="OSW730" s="6"/>
      <c r="OSX730" s="6"/>
      <c r="OSY730" s="6"/>
      <c r="OSZ730" s="6"/>
      <c r="OTA730" s="6"/>
      <c r="OTB730" s="6"/>
      <c r="OTC730" s="6"/>
      <c r="OTD730" s="6"/>
      <c r="OTE730" s="6"/>
      <c r="OTF730" s="6"/>
      <c r="OTG730" s="6"/>
      <c r="OTH730" s="6"/>
      <c r="OTI730" s="6"/>
      <c r="OTJ730" s="6"/>
      <c r="OTK730" s="6"/>
      <c r="OTL730" s="6"/>
      <c r="OTM730" s="6"/>
      <c r="OTN730" s="6"/>
      <c r="OTO730" s="6"/>
      <c r="OTP730" s="6"/>
      <c r="OTQ730" s="6"/>
      <c r="OTR730" s="6"/>
      <c r="OTS730" s="6"/>
      <c r="OTT730" s="6"/>
      <c r="OTU730" s="6"/>
      <c r="OTV730" s="6"/>
      <c r="OTW730" s="6"/>
      <c r="OTX730" s="6"/>
      <c r="OTY730" s="6"/>
      <c r="OTZ730" s="6"/>
      <c r="OUA730" s="6"/>
      <c r="OUB730" s="6"/>
      <c r="OUC730" s="6"/>
      <c r="OUD730" s="6"/>
      <c r="OUE730" s="6"/>
      <c r="OUF730" s="6"/>
      <c r="OUG730" s="6"/>
      <c r="OUH730" s="6"/>
      <c r="OUI730" s="6"/>
      <c r="OUJ730" s="6"/>
      <c r="OUK730" s="6"/>
      <c r="OUL730" s="6"/>
      <c r="OUM730" s="6"/>
      <c r="OUN730" s="6"/>
      <c r="OUO730" s="6"/>
      <c r="OUP730" s="6"/>
      <c r="OUQ730" s="6"/>
      <c r="OUR730" s="6"/>
      <c r="OUS730" s="6"/>
      <c r="OUT730" s="6"/>
      <c r="OUU730" s="6"/>
      <c r="OUV730" s="6"/>
      <c r="OUW730" s="6"/>
      <c r="OUX730" s="6"/>
      <c r="OUY730" s="6"/>
      <c r="OUZ730" s="6"/>
      <c r="OVA730" s="6"/>
      <c r="OVB730" s="6"/>
      <c r="OVC730" s="6"/>
      <c r="OVD730" s="6"/>
      <c r="OVE730" s="6"/>
      <c r="OVF730" s="6"/>
      <c r="OVG730" s="6"/>
      <c r="OVH730" s="6"/>
      <c r="OVI730" s="6"/>
      <c r="OVJ730" s="6"/>
      <c r="OVK730" s="6"/>
      <c r="OVL730" s="6"/>
      <c r="OVM730" s="6"/>
      <c r="OVN730" s="6"/>
      <c r="OVO730" s="6"/>
      <c r="OVP730" s="6"/>
      <c r="OVQ730" s="6"/>
      <c r="OVR730" s="6"/>
      <c r="OVS730" s="6"/>
      <c r="OVT730" s="6"/>
      <c r="OVU730" s="6"/>
      <c r="OVV730" s="6"/>
      <c r="OVW730" s="6"/>
      <c r="OVX730" s="6"/>
      <c r="OVY730" s="6"/>
      <c r="OVZ730" s="6"/>
      <c r="OWA730" s="6"/>
      <c r="OWB730" s="6"/>
      <c r="OWC730" s="6"/>
      <c r="OWD730" s="6"/>
      <c r="OWE730" s="6"/>
      <c r="OWF730" s="6"/>
      <c r="OWG730" s="6"/>
      <c r="OWH730" s="6"/>
      <c r="OWI730" s="6"/>
      <c r="OWJ730" s="6"/>
      <c r="OWK730" s="6"/>
      <c r="OWL730" s="6"/>
      <c r="OWM730" s="6"/>
      <c r="OWN730" s="6"/>
      <c r="OWO730" s="6"/>
      <c r="OWP730" s="6"/>
      <c r="OWQ730" s="6"/>
      <c r="OWR730" s="6"/>
      <c r="OWS730" s="6"/>
      <c r="OWT730" s="6"/>
      <c r="OWU730" s="6"/>
      <c r="OWV730" s="6"/>
      <c r="OWW730" s="6"/>
      <c r="OWX730" s="6"/>
      <c r="OWY730" s="6"/>
      <c r="OWZ730" s="6"/>
      <c r="OXA730" s="6"/>
      <c r="OXB730" s="6"/>
      <c r="OXC730" s="6"/>
      <c r="OXD730" s="6"/>
      <c r="OXE730" s="6"/>
      <c r="OXF730" s="6"/>
      <c r="OXG730" s="6"/>
      <c r="OXH730" s="6"/>
      <c r="OXI730" s="6"/>
      <c r="OXJ730" s="6"/>
      <c r="OXK730" s="6"/>
      <c r="OXL730" s="6"/>
      <c r="OXM730" s="6"/>
      <c r="OXN730" s="6"/>
      <c r="OXO730" s="6"/>
      <c r="OXP730" s="6"/>
      <c r="OXQ730" s="6"/>
      <c r="OXR730" s="6"/>
      <c r="OXS730" s="6"/>
      <c r="OXT730" s="6"/>
      <c r="OXU730" s="6"/>
      <c r="OXV730" s="6"/>
      <c r="OXW730" s="6"/>
      <c r="OXX730" s="6"/>
      <c r="OXY730" s="6"/>
      <c r="OXZ730" s="6"/>
      <c r="OYA730" s="6"/>
      <c r="OYB730" s="6"/>
      <c r="OYC730" s="6"/>
      <c r="OYD730" s="6"/>
      <c r="OYE730" s="6"/>
      <c r="OYF730" s="6"/>
      <c r="OYG730" s="6"/>
      <c r="OYH730" s="6"/>
      <c r="OYI730" s="6"/>
      <c r="OYJ730" s="6"/>
      <c r="OYK730" s="6"/>
      <c r="OYL730" s="6"/>
      <c r="OYM730" s="6"/>
      <c r="OYN730" s="6"/>
      <c r="OYO730" s="6"/>
      <c r="OYP730" s="6"/>
      <c r="OYQ730" s="6"/>
      <c r="OYR730" s="6"/>
      <c r="OYS730" s="6"/>
      <c r="OYT730" s="6"/>
      <c r="OYU730" s="6"/>
      <c r="OYV730" s="6"/>
      <c r="OYW730" s="6"/>
      <c r="OYX730" s="6"/>
      <c r="OYY730" s="6"/>
      <c r="OYZ730" s="6"/>
      <c r="OZA730" s="6"/>
      <c r="OZB730" s="6"/>
      <c r="OZC730" s="6"/>
      <c r="OZD730" s="6"/>
      <c r="OZE730" s="6"/>
      <c r="OZF730" s="6"/>
      <c r="OZG730" s="6"/>
      <c r="OZH730" s="6"/>
      <c r="OZI730" s="6"/>
      <c r="OZJ730" s="6"/>
      <c r="OZK730" s="6"/>
      <c r="OZL730" s="6"/>
      <c r="OZM730" s="6"/>
      <c r="OZN730" s="6"/>
      <c r="OZO730" s="6"/>
      <c r="OZP730" s="6"/>
      <c r="OZQ730" s="6"/>
      <c r="OZR730" s="6"/>
      <c r="OZS730" s="6"/>
      <c r="OZT730" s="6"/>
      <c r="OZU730" s="6"/>
      <c r="OZV730" s="6"/>
      <c r="OZW730" s="6"/>
      <c r="OZX730" s="6"/>
      <c r="OZY730" s="6"/>
      <c r="OZZ730" s="6"/>
      <c r="PAA730" s="6"/>
      <c r="PAB730" s="6"/>
      <c r="PAC730" s="6"/>
      <c r="PAD730" s="6"/>
      <c r="PAE730" s="6"/>
      <c r="PAF730" s="6"/>
      <c r="PAG730" s="6"/>
      <c r="PAH730" s="6"/>
      <c r="PAI730" s="6"/>
      <c r="PAJ730" s="6"/>
      <c r="PAK730" s="6"/>
      <c r="PAL730" s="6"/>
      <c r="PAM730" s="6"/>
      <c r="PAN730" s="6"/>
      <c r="PAO730" s="6"/>
      <c r="PAP730" s="6"/>
      <c r="PAQ730" s="6"/>
      <c r="PAR730" s="6"/>
      <c r="PAS730" s="6"/>
      <c r="PAT730" s="6"/>
      <c r="PAU730" s="6"/>
      <c r="PAV730" s="6"/>
      <c r="PAW730" s="6"/>
      <c r="PAX730" s="6"/>
      <c r="PAY730" s="6"/>
      <c r="PAZ730" s="6"/>
      <c r="PBA730" s="6"/>
      <c r="PBB730" s="6"/>
      <c r="PBC730" s="6"/>
      <c r="PBD730" s="6"/>
      <c r="PBE730" s="6"/>
      <c r="PBF730" s="6"/>
      <c r="PBG730" s="6"/>
      <c r="PBH730" s="6"/>
      <c r="PBI730" s="6"/>
      <c r="PBJ730" s="6"/>
      <c r="PBK730" s="6"/>
      <c r="PBL730" s="6"/>
      <c r="PBM730" s="6"/>
      <c r="PBN730" s="6"/>
      <c r="PBO730" s="6"/>
      <c r="PBP730" s="6"/>
      <c r="PBQ730" s="6"/>
      <c r="PBR730" s="6"/>
      <c r="PBS730" s="6"/>
      <c r="PBT730" s="6"/>
      <c r="PBU730" s="6"/>
      <c r="PBV730" s="6"/>
      <c r="PBW730" s="6"/>
      <c r="PBX730" s="6"/>
      <c r="PBY730" s="6"/>
      <c r="PBZ730" s="6"/>
      <c r="PCA730" s="6"/>
      <c r="PCB730" s="6"/>
      <c r="PCC730" s="6"/>
      <c r="PCD730" s="6"/>
      <c r="PCE730" s="6"/>
      <c r="PCF730" s="6"/>
      <c r="PCG730" s="6"/>
      <c r="PCH730" s="6"/>
      <c r="PCI730" s="6"/>
      <c r="PCJ730" s="6"/>
      <c r="PCK730" s="6"/>
      <c r="PCL730" s="6"/>
      <c r="PCM730" s="6"/>
      <c r="PCN730" s="6"/>
      <c r="PCO730" s="6"/>
      <c r="PCP730" s="6"/>
      <c r="PCQ730" s="6"/>
      <c r="PCR730" s="6"/>
      <c r="PCS730" s="6"/>
      <c r="PCT730" s="6"/>
      <c r="PCU730" s="6"/>
      <c r="PCV730" s="6"/>
      <c r="PCW730" s="6"/>
      <c r="PCX730" s="6"/>
      <c r="PCY730" s="6"/>
      <c r="PCZ730" s="6"/>
      <c r="PDA730" s="6"/>
      <c r="PDB730" s="6"/>
      <c r="PDC730" s="6"/>
      <c r="PDD730" s="6"/>
      <c r="PDE730" s="6"/>
      <c r="PDF730" s="6"/>
      <c r="PDG730" s="6"/>
      <c r="PDH730" s="6"/>
      <c r="PDI730" s="6"/>
      <c r="PDJ730" s="6"/>
      <c r="PDK730" s="6"/>
      <c r="PDL730" s="6"/>
      <c r="PDM730" s="6"/>
      <c r="PDN730" s="6"/>
      <c r="PDO730" s="6"/>
      <c r="PDP730" s="6"/>
      <c r="PDQ730" s="6"/>
      <c r="PDR730" s="6"/>
      <c r="PDS730" s="6"/>
      <c r="PDT730" s="6"/>
      <c r="PDU730" s="6"/>
      <c r="PDV730" s="6"/>
      <c r="PDW730" s="6"/>
      <c r="PDX730" s="6"/>
      <c r="PDY730" s="6"/>
      <c r="PDZ730" s="6"/>
      <c r="PEA730" s="6"/>
      <c r="PEB730" s="6"/>
      <c r="PEC730" s="6"/>
      <c r="PED730" s="6"/>
      <c r="PEE730" s="6"/>
      <c r="PEF730" s="6"/>
      <c r="PEG730" s="6"/>
      <c r="PEH730" s="6"/>
      <c r="PEI730" s="6"/>
      <c r="PEJ730" s="6"/>
      <c r="PEK730" s="6"/>
      <c r="PEL730" s="6"/>
      <c r="PEM730" s="6"/>
      <c r="PEN730" s="6"/>
      <c r="PEO730" s="6"/>
      <c r="PEP730" s="6"/>
      <c r="PEQ730" s="6"/>
      <c r="PER730" s="6"/>
      <c r="PES730" s="6"/>
      <c r="PET730" s="6"/>
      <c r="PEU730" s="6"/>
      <c r="PEV730" s="6"/>
      <c r="PEW730" s="6"/>
      <c r="PEX730" s="6"/>
      <c r="PEY730" s="6"/>
      <c r="PEZ730" s="6"/>
      <c r="PFA730" s="6"/>
      <c r="PFB730" s="6"/>
      <c r="PFC730" s="6"/>
      <c r="PFD730" s="6"/>
      <c r="PFE730" s="6"/>
      <c r="PFF730" s="6"/>
      <c r="PFG730" s="6"/>
      <c r="PFH730" s="6"/>
      <c r="PFI730" s="6"/>
      <c r="PFJ730" s="6"/>
      <c r="PFK730" s="6"/>
      <c r="PFL730" s="6"/>
      <c r="PFM730" s="6"/>
      <c r="PFN730" s="6"/>
      <c r="PFO730" s="6"/>
      <c r="PFP730" s="6"/>
      <c r="PFQ730" s="6"/>
      <c r="PFR730" s="6"/>
      <c r="PFS730" s="6"/>
      <c r="PFT730" s="6"/>
      <c r="PFU730" s="6"/>
      <c r="PFV730" s="6"/>
      <c r="PFW730" s="6"/>
      <c r="PFX730" s="6"/>
      <c r="PFY730" s="6"/>
      <c r="PFZ730" s="6"/>
      <c r="PGA730" s="6"/>
      <c r="PGB730" s="6"/>
      <c r="PGC730" s="6"/>
      <c r="PGD730" s="6"/>
      <c r="PGE730" s="6"/>
      <c r="PGF730" s="6"/>
      <c r="PGG730" s="6"/>
      <c r="PGH730" s="6"/>
      <c r="PGI730" s="6"/>
      <c r="PGJ730" s="6"/>
      <c r="PGK730" s="6"/>
      <c r="PGL730" s="6"/>
      <c r="PGM730" s="6"/>
      <c r="PGN730" s="6"/>
      <c r="PGO730" s="6"/>
      <c r="PGP730" s="6"/>
      <c r="PGQ730" s="6"/>
      <c r="PGR730" s="6"/>
      <c r="PGS730" s="6"/>
      <c r="PGT730" s="6"/>
      <c r="PGU730" s="6"/>
      <c r="PGV730" s="6"/>
      <c r="PGW730" s="6"/>
      <c r="PGX730" s="6"/>
      <c r="PGY730" s="6"/>
      <c r="PGZ730" s="6"/>
      <c r="PHA730" s="6"/>
      <c r="PHB730" s="6"/>
      <c r="PHC730" s="6"/>
      <c r="PHD730" s="6"/>
      <c r="PHE730" s="6"/>
      <c r="PHF730" s="6"/>
      <c r="PHG730" s="6"/>
      <c r="PHH730" s="6"/>
      <c r="PHI730" s="6"/>
      <c r="PHJ730" s="6"/>
      <c r="PHK730" s="6"/>
      <c r="PHL730" s="6"/>
      <c r="PHM730" s="6"/>
      <c r="PHN730" s="6"/>
      <c r="PHO730" s="6"/>
      <c r="PHP730" s="6"/>
      <c r="PHQ730" s="6"/>
      <c r="PHR730" s="6"/>
      <c r="PHS730" s="6"/>
      <c r="PHT730" s="6"/>
      <c r="PHU730" s="6"/>
      <c r="PHV730" s="6"/>
      <c r="PHW730" s="6"/>
      <c r="PHX730" s="6"/>
      <c r="PHY730" s="6"/>
      <c r="PHZ730" s="6"/>
      <c r="PIA730" s="6"/>
      <c r="PIB730" s="6"/>
      <c r="PIC730" s="6"/>
      <c r="PID730" s="6"/>
      <c r="PIE730" s="6"/>
      <c r="PIF730" s="6"/>
      <c r="PIG730" s="6"/>
      <c r="PIH730" s="6"/>
      <c r="PII730" s="6"/>
      <c r="PIJ730" s="6"/>
      <c r="PIK730" s="6"/>
      <c r="PIL730" s="6"/>
      <c r="PIM730" s="6"/>
      <c r="PIN730" s="6"/>
      <c r="PIO730" s="6"/>
      <c r="PIP730" s="6"/>
      <c r="PIQ730" s="6"/>
      <c r="PIR730" s="6"/>
      <c r="PIS730" s="6"/>
      <c r="PIT730" s="6"/>
      <c r="PIU730" s="6"/>
      <c r="PIV730" s="6"/>
      <c r="PIW730" s="6"/>
      <c r="PIX730" s="6"/>
      <c r="PIY730" s="6"/>
      <c r="PIZ730" s="6"/>
      <c r="PJA730" s="6"/>
      <c r="PJB730" s="6"/>
      <c r="PJC730" s="6"/>
      <c r="PJD730" s="6"/>
      <c r="PJE730" s="6"/>
      <c r="PJF730" s="6"/>
      <c r="PJG730" s="6"/>
      <c r="PJH730" s="6"/>
      <c r="PJI730" s="6"/>
      <c r="PJJ730" s="6"/>
      <c r="PJK730" s="6"/>
      <c r="PJL730" s="6"/>
      <c r="PJM730" s="6"/>
      <c r="PJN730" s="6"/>
      <c r="PJO730" s="6"/>
      <c r="PJP730" s="6"/>
      <c r="PJQ730" s="6"/>
      <c r="PJR730" s="6"/>
      <c r="PJS730" s="6"/>
      <c r="PJT730" s="6"/>
      <c r="PJU730" s="6"/>
      <c r="PJV730" s="6"/>
      <c r="PJW730" s="6"/>
      <c r="PJX730" s="6"/>
      <c r="PJY730" s="6"/>
      <c r="PJZ730" s="6"/>
      <c r="PKA730" s="6"/>
      <c r="PKB730" s="6"/>
      <c r="PKC730" s="6"/>
      <c r="PKD730" s="6"/>
      <c r="PKE730" s="6"/>
      <c r="PKF730" s="6"/>
      <c r="PKG730" s="6"/>
      <c r="PKH730" s="6"/>
      <c r="PKI730" s="6"/>
      <c r="PKJ730" s="6"/>
      <c r="PKK730" s="6"/>
      <c r="PKL730" s="6"/>
      <c r="PKM730" s="6"/>
      <c r="PKN730" s="6"/>
      <c r="PKO730" s="6"/>
      <c r="PKP730" s="6"/>
      <c r="PKQ730" s="6"/>
      <c r="PKR730" s="6"/>
      <c r="PKS730" s="6"/>
      <c r="PKT730" s="6"/>
      <c r="PKU730" s="6"/>
      <c r="PKV730" s="6"/>
      <c r="PKW730" s="6"/>
      <c r="PKX730" s="6"/>
      <c r="PKY730" s="6"/>
      <c r="PKZ730" s="6"/>
      <c r="PLA730" s="6"/>
      <c r="PLB730" s="6"/>
      <c r="PLC730" s="6"/>
      <c r="PLD730" s="6"/>
      <c r="PLE730" s="6"/>
      <c r="PLF730" s="6"/>
      <c r="PLG730" s="6"/>
      <c r="PLH730" s="6"/>
      <c r="PLI730" s="6"/>
      <c r="PLJ730" s="6"/>
      <c r="PLK730" s="6"/>
      <c r="PLL730" s="6"/>
      <c r="PLM730" s="6"/>
      <c r="PLN730" s="6"/>
      <c r="PLO730" s="6"/>
      <c r="PLP730" s="6"/>
      <c r="PLQ730" s="6"/>
      <c r="PLR730" s="6"/>
      <c r="PLS730" s="6"/>
      <c r="PLT730" s="6"/>
      <c r="PLU730" s="6"/>
      <c r="PLV730" s="6"/>
      <c r="PLW730" s="6"/>
      <c r="PLX730" s="6"/>
      <c r="PLY730" s="6"/>
      <c r="PLZ730" s="6"/>
      <c r="PMA730" s="6"/>
      <c r="PMB730" s="6"/>
      <c r="PMC730" s="6"/>
      <c r="PMD730" s="6"/>
      <c r="PME730" s="6"/>
      <c r="PMF730" s="6"/>
      <c r="PMG730" s="6"/>
      <c r="PMH730" s="6"/>
      <c r="PMI730" s="6"/>
      <c r="PMJ730" s="6"/>
      <c r="PMK730" s="6"/>
      <c r="PML730" s="6"/>
      <c r="PMM730" s="6"/>
      <c r="PMN730" s="6"/>
      <c r="PMO730" s="6"/>
      <c r="PMP730" s="6"/>
      <c r="PMQ730" s="6"/>
      <c r="PMR730" s="6"/>
      <c r="PMS730" s="6"/>
      <c r="PMT730" s="6"/>
      <c r="PMU730" s="6"/>
      <c r="PMV730" s="6"/>
      <c r="PMW730" s="6"/>
      <c r="PMX730" s="6"/>
      <c r="PMY730" s="6"/>
      <c r="PMZ730" s="6"/>
      <c r="PNA730" s="6"/>
      <c r="PNB730" s="6"/>
      <c r="PNC730" s="6"/>
      <c r="PND730" s="6"/>
      <c r="PNE730" s="6"/>
      <c r="PNF730" s="6"/>
      <c r="PNG730" s="6"/>
      <c r="PNH730" s="6"/>
      <c r="PNI730" s="6"/>
      <c r="PNJ730" s="6"/>
      <c r="PNK730" s="6"/>
      <c r="PNL730" s="6"/>
      <c r="PNM730" s="6"/>
      <c r="PNN730" s="6"/>
      <c r="PNO730" s="6"/>
      <c r="PNP730" s="6"/>
      <c r="PNQ730" s="6"/>
      <c r="PNR730" s="6"/>
      <c r="PNS730" s="6"/>
      <c r="PNT730" s="6"/>
      <c r="PNU730" s="6"/>
      <c r="PNV730" s="6"/>
      <c r="PNW730" s="6"/>
      <c r="PNX730" s="6"/>
      <c r="PNY730" s="6"/>
      <c r="PNZ730" s="6"/>
      <c r="POA730" s="6"/>
      <c r="POB730" s="6"/>
      <c r="POC730" s="6"/>
      <c r="POD730" s="6"/>
      <c r="POE730" s="6"/>
      <c r="POF730" s="6"/>
      <c r="POG730" s="6"/>
      <c r="POH730" s="6"/>
      <c r="POI730" s="6"/>
      <c r="POJ730" s="6"/>
      <c r="POK730" s="6"/>
      <c r="POL730" s="6"/>
      <c r="POM730" s="6"/>
      <c r="PON730" s="6"/>
      <c r="POO730" s="6"/>
      <c r="POP730" s="6"/>
      <c r="POQ730" s="6"/>
      <c r="POR730" s="6"/>
      <c r="POS730" s="6"/>
      <c r="POT730" s="6"/>
      <c r="POU730" s="6"/>
      <c r="POV730" s="6"/>
      <c r="POW730" s="6"/>
      <c r="POX730" s="6"/>
      <c r="POY730" s="6"/>
      <c r="POZ730" s="6"/>
      <c r="PPA730" s="6"/>
      <c r="PPB730" s="6"/>
      <c r="PPC730" s="6"/>
      <c r="PPD730" s="6"/>
      <c r="PPE730" s="6"/>
      <c r="PPF730" s="6"/>
      <c r="PPG730" s="6"/>
      <c r="PPH730" s="6"/>
      <c r="PPI730" s="6"/>
      <c r="PPJ730" s="6"/>
      <c r="PPK730" s="6"/>
      <c r="PPL730" s="6"/>
      <c r="PPM730" s="6"/>
      <c r="PPN730" s="6"/>
      <c r="PPO730" s="6"/>
      <c r="PPP730" s="6"/>
      <c r="PPQ730" s="6"/>
      <c r="PPR730" s="6"/>
      <c r="PPS730" s="6"/>
      <c r="PPT730" s="6"/>
      <c r="PPU730" s="6"/>
      <c r="PPV730" s="6"/>
      <c r="PPW730" s="6"/>
      <c r="PPX730" s="6"/>
      <c r="PPY730" s="6"/>
      <c r="PPZ730" s="6"/>
      <c r="PQA730" s="6"/>
      <c r="PQB730" s="6"/>
      <c r="PQC730" s="6"/>
      <c r="PQD730" s="6"/>
      <c r="PQE730" s="6"/>
      <c r="PQF730" s="6"/>
      <c r="PQG730" s="6"/>
      <c r="PQH730" s="6"/>
      <c r="PQI730" s="6"/>
      <c r="PQJ730" s="6"/>
      <c r="PQK730" s="6"/>
      <c r="PQL730" s="6"/>
      <c r="PQM730" s="6"/>
      <c r="PQN730" s="6"/>
      <c r="PQO730" s="6"/>
      <c r="PQP730" s="6"/>
      <c r="PQQ730" s="6"/>
      <c r="PQR730" s="6"/>
      <c r="PQS730" s="6"/>
      <c r="PQT730" s="6"/>
      <c r="PQU730" s="6"/>
      <c r="PQV730" s="6"/>
      <c r="PQW730" s="6"/>
      <c r="PQX730" s="6"/>
      <c r="PQY730" s="6"/>
      <c r="PQZ730" s="6"/>
      <c r="PRA730" s="6"/>
      <c r="PRB730" s="6"/>
      <c r="PRC730" s="6"/>
      <c r="PRD730" s="6"/>
      <c r="PRE730" s="6"/>
      <c r="PRF730" s="6"/>
      <c r="PRG730" s="6"/>
      <c r="PRH730" s="6"/>
      <c r="PRI730" s="6"/>
      <c r="PRJ730" s="6"/>
      <c r="PRK730" s="6"/>
      <c r="PRL730" s="6"/>
      <c r="PRM730" s="6"/>
      <c r="PRN730" s="6"/>
      <c r="PRO730" s="6"/>
      <c r="PRP730" s="6"/>
      <c r="PRQ730" s="6"/>
      <c r="PRR730" s="6"/>
      <c r="PRS730" s="6"/>
      <c r="PRT730" s="6"/>
      <c r="PRU730" s="6"/>
      <c r="PRV730" s="6"/>
      <c r="PRW730" s="6"/>
      <c r="PRX730" s="6"/>
      <c r="PRY730" s="6"/>
      <c r="PRZ730" s="6"/>
      <c r="PSA730" s="6"/>
      <c r="PSB730" s="6"/>
      <c r="PSC730" s="6"/>
      <c r="PSD730" s="6"/>
      <c r="PSE730" s="6"/>
      <c r="PSF730" s="6"/>
      <c r="PSG730" s="6"/>
      <c r="PSH730" s="6"/>
      <c r="PSI730" s="6"/>
      <c r="PSJ730" s="6"/>
      <c r="PSK730" s="6"/>
      <c r="PSL730" s="6"/>
      <c r="PSM730" s="6"/>
      <c r="PSN730" s="6"/>
      <c r="PSO730" s="6"/>
      <c r="PSP730" s="6"/>
      <c r="PSQ730" s="6"/>
      <c r="PSR730" s="6"/>
      <c r="PSS730" s="6"/>
      <c r="PST730" s="6"/>
      <c r="PSU730" s="6"/>
      <c r="PSV730" s="6"/>
      <c r="PSW730" s="6"/>
      <c r="PSX730" s="6"/>
      <c r="PSY730" s="6"/>
      <c r="PSZ730" s="6"/>
      <c r="PTA730" s="6"/>
      <c r="PTB730" s="6"/>
      <c r="PTC730" s="6"/>
      <c r="PTD730" s="6"/>
      <c r="PTE730" s="6"/>
      <c r="PTF730" s="6"/>
      <c r="PTG730" s="6"/>
      <c r="PTH730" s="6"/>
      <c r="PTI730" s="6"/>
      <c r="PTJ730" s="6"/>
      <c r="PTK730" s="6"/>
      <c r="PTL730" s="6"/>
      <c r="PTM730" s="6"/>
      <c r="PTN730" s="6"/>
      <c r="PTO730" s="6"/>
      <c r="PTP730" s="6"/>
      <c r="PTQ730" s="6"/>
      <c r="PTR730" s="6"/>
      <c r="PTS730" s="6"/>
      <c r="PTT730" s="6"/>
      <c r="PTU730" s="6"/>
      <c r="PTV730" s="6"/>
      <c r="PTW730" s="6"/>
      <c r="PTX730" s="6"/>
      <c r="PTY730" s="6"/>
      <c r="PTZ730" s="6"/>
      <c r="PUA730" s="6"/>
      <c r="PUB730" s="6"/>
      <c r="PUC730" s="6"/>
      <c r="PUD730" s="6"/>
      <c r="PUE730" s="6"/>
      <c r="PUF730" s="6"/>
      <c r="PUG730" s="6"/>
      <c r="PUH730" s="6"/>
      <c r="PUI730" s="6"/>
      <c r="PUJ730" s="6"/>
      <c r="PUK730" s="6"/>
      <c r="PUL730" s="6"/>
      <c r="PUM730" s="6"/>
      <c r="PUN730" s="6"/>
      <c r="PUO730" s="6"/>
      <c r="PUP730" s="6"/>
      <c r="PUQ730" s="6"/>
      <c r="PUR730" s="6"/>
      <c r="PUS730" s="6"/>
      <c r="PUT730" s="6"/>
      <c r="PUU730" s="6"/>
      <c r="PUV730" s="6"/>
      <c r="PUW730" s="6"/>
      <c r="PUX730" s="6"/>
      <c r="PUY730" s="6"/>
      <c r="PUZ730" s="6"/>
      <c r="PVA730" s="6"/>
      <c r="PVB730" s="6"/>
      <c r="PVC730" s="6"/>
      <c r="PVD730" s="6"/>
      <c r="PVE730" s="6"/>
      <c r="PVF730" s="6"/>
      <c r="PVG730" s="6"/>
      <c r="PVH730" s="6"/>
      <c r="PVI730" s="6"/>
      <c r="PVJ730" s="6"/>
      <c r="PVK730" s="6"/>
      <c r="PVL730" s="6"/>
      <c r="PVM730" s="6"/>
      <c r="PVN730" s="6"/>
      <c r="PVO730" s="6"/>
      <c r="PVP730" s="6"/>
      <c r="PVQ730" s="6"/>
      <c r="PVR730" s="6"/>
      <c r="PVS730" s="6"/>
      <c r="PVT730" s="6"/>
      <c r="PVU730" s="6"/>
      <c r="PVV730" s="6"/>
      <c r="PVW730" s="6"/>
      <c r="PVX730" s="6"/>
      <c r="PVY730" s="6"/>
      <c r="PVZ730" s="6"/>
      <c r="PWA730" s="6"/>
      <c r="PWB730" s="6"/>
      <c r="PWC730" s="6"/>
      <c r="PWD730" s="6"/>
      <c r="PWE730" s="6"/>
      <c r="PWF730" s="6"/>
      <c r="PWG730" s="6"/>
      <c r="PWH730" s="6"/>
      <c r="PWI730" s="6"/>
      <c r="PWJ730" s="6"/>
      <c r="PWK730" s="6"/>
      <c r="PWL730" s="6"/>
      <c r="PWM730" s="6"/>
      <c r="PWN730" s="6"/>
      <c r="PWO730" s="6"/>
      <c r="PWP730" s="6"/>
      <c r="PWQ730" s="6"/>
      <c r="PWR730" s="6"/>
      <c r="PWS730" s="6"/>
      <c r="PWT730" s="6"/>
      <c r="PWU730" s="6"/>
      <c r="PWV730" s="6"/>
      <c r="PWW730" s="6"/>
      <c r="PWX730" s="6"/>
      <c r="PWY730" s="6"/>
      <c r="PWZ730" s="6"/>
      <c r="PXA730" s="6"/>
      <c r="PXB730" s="6"/>
      <c r="PXC730" s="6"/>
      <c r="PXD730" s="6"/>
      <c r="PXE730" s="6"/>
      <c r="PXF730" s="6"/>
      <c r="PXG730" s="6"/>
      <c r="PXH730" s="6"/>
      <c r="PXI730" s="6"/>
      <c r="PXJ730" s="6"/>
      <c r="PXK730" s="6"/>
      <c r="PXL730" s="6"/>
      <c r="PXM730" s="6"/>
      <c r="PXN730" s="6"/>
      <c r="PXO730" s="6"/>
      <c r="PXP730" s="6"/>
      <c r="PXQ730" s="6"/>
      <c r="PXR730" s="6"/>
      <c r="PXS730" s="6"/>
      <c r="PXT730" s="6"/>
      <c r="PXU730" s="6"/>
      <c r="PXV730" s="6"/>
      <c r="PXW730" s="6"/>
      <c r="PXX730" s="6"/>
      <c r="PXY730" s="6"/>
      <c r="PXZ730" s="6"/>
      <c r="PYA730" s="6"/>
      <c r="PYB730" s="6"/>
      <c r="PYC730" s="6"/>
      <c r="PYD730" s="6"/>
      <c r="PYE730" s="6"/>
      <c r="PYF730" s="6"/>
      <c r="PYG730" s="6"/>
      <c r="PYH730" s="6"/>
      <c r="PYI730" s="6"/>
      <c r="PYJ730" s="6"/>
      <c r="PYK730" s="6"/>
      <c r="PYL730" s="6"/>
      <c r="PYM730" s="6"/>
      <c r="PYN730" s="6"/>
      <c r="PYO730" s="6"/>
      <c r="PYP730" s="6"/>
      <c r="PYQ730" s="6"/>
      <c r="PYR730" s="6"/>
      <c r="PYS730" s="6"/>
      <c r="PYT730" s="6"/>
      <c r="PYU730" s="6"/>
      <c r="PYV730" s="6"/>
      <c r="PYW730" s="6"/>
      <c r="PYX730" s="6"/>
      <c r="PYY730" s="6"/>
      <c r="PYZ730" s="6"/>
      <c r="PZA730" s="6"/>
      <c r="PZB730" s="6"/>
      <c r="PZC730" s="6"/>
      <c r="PZD730" s="6"/>
      <c r="PZE730" s="6"/>
      <c r="PZF730" s="6"/>
      <c r="PZG730" s="6"/>
      <c r="PZH730" s="6"/>
      <c r="PZI730" s="6"/>
      <c r="PZJ730" s="6"/>
      <c r="PZK730" s="6"/>
      <c r="PZL730" s="6"/>
      <c r="PZM730" s="6"/>
      <c r="PZN730" s="6"/>
      <c r="PZO730" s="6"/>
      <c r="PZP730" s="6"/>
      <c r="PZQ730" s="6"/>
      <c r="PZR730" s="6"/>
      <c r="PZS730" s="6"/>
      <c r="PZT730" s="6"/>
      <c r="PZU730" s="6"/>
      <c r="PZV730" s="6"/>
      <c r="PZW730" s="6"/>
      <c r="PZX730" s="6"/>
      <c r="PZY730" s="6"/>
      <c r="PZZ730" s="6"/>
      <c r="QAA730" s="6"/>
      <c r="QAB730" s="6"/>
      <c r="QAC730" s="6"/>
      <c r="QAD730" s="6"/>
      <c r="QAE730" s="6"/>
      <c r="QAF730" s="6"/>
      <c r="QAG730" s="6"/>
      <c r="QAH730" s="6"/>
      <c r="QAI730" s="6"/>
      <c r="QAJ730" s="6"/>
      <c r="QAK730" s="6"/>
      <c r="QAL730" s="6"/>
      <c r="QAM730" s="6"/>
      <c r="QAN730" s="6"/>
      <c r="QAO730" s="6"/>
      <c r="QAP730" s="6"/>
      <c r="QAQ730" s="6"/>
      <c r="QAR730" s="6"/>
      <c r="QAS730" s="6"/>
      <c r="QAT730" s="6"/>
      <c r="QAU730" s="6"/>
      <c r="QAV730" s="6"/>
      <c r="QAW730" s="6"/>
      <c r="QAX730" s="6"/>
      <c r="QAY730" s="6"/>
      <c r="QAZ730" s="6"/>
      <c r="QBA730" s="6"/>
      <c r="QBB730" s="6"/>
      <c r="QBC730" s="6"/>
      <c r="QBD730" s="6"/>
      <c r="QBE730" s="6"/>
      <c r="QBF730" s="6"/>
      <c r="QBG730" s="6"/>
      <c r="QBH730" s="6"/>
      <c r="QBI730" s="6"/>
      <c r="QBJ730" s="6"/>
      <c r="QBK730" s="6"/>
      <c r="QBL730" s="6"/>
      <c r="QBM730" s="6"/>
      <c r="QBN730" s="6"/>
      <c r="QBO730" s="6"/>
      <c r="QBP730" s="6"/>
      <c r="QBQ730" s="6"/>
      <c r="QBR730" s="6"/>
      <c r="QBS730" s="6"/>
      <c r="QBT730" s="6"/>
      <c r="QBU730" s="6"/>
      <c r="QBV730" s="6"/>
      <c r="QBW730" s="6"/>
      <c r="QBX730" s="6"/>
      <c r="QBY730" s="6"/>
      <c r="QBZ730" s="6"/>
      <c r="QCA730" s="6"/>
      <c r="QCB730" s="6"/>
      <c r="QCC730" s="6"/>
      <c r="QCD730" s="6"/>
      <c r="QCE730" s="6"/>
      <c r="QCF730" s="6"/>
      <c r="QCG730" s="6"/>
      <c r="QCH730" s="6"/>
      <c r="QCI730" s="6"/>
      <c r="QCJ730" s="6"/>
      <c r="QCK730" s="6"/>
      <c r="QCL730" s="6"/>
      <c r="QCM730" s="6"/>
      <c r="QCN730" s="6"/>
      <c r="QCO730" s="6"/>
      <c r="QCP730" s="6"/>
      <c r="QCQ730" s="6"/>
      <c r="QCR730" s="6"/>
      <c r="QCS730" s="6"/>
      <c r="QCT730" s="6"/>
      <c r="QCU730" s="6"/>
      <c r="QCV730" s="6"/>
      <c r="QCW730" s="6"/>
      <c r="QCX730" s="6"/>
      <c r="QCY730" s="6"/>
      <c r="QCZ730" s="6"/>
      <c r="QDA730" s="6"/>
      <c r="QDB730" s="6"/>
      <c r="QDC730" s="6"/>
      <c r="QDD730" s="6"/>
      <c r="QDE730" s="6"/>
      <c r="QDF730" s="6"/>
      <c r="QDG730" s="6"/>
      <c r="QDH730" s="6"/>
      <c r="QDI730" s="6"/>
      <c r="QDJ730" s="6"/>
      <c r="QDK730" s="6"/>
      <c r="QDL730" s="6"/>
      <c r="QDM730" s="6"/>
      <c r="QDN730" s="6"/>
      <c r="QDO730" s="6"/>
      <c r="QDP730" s="6"/>
      <c r="QDQ730" s="6"/>
      <c r="QDR730" s="6"/>
      <c r="QDS730" s="6"/>
      <c r="QDT730" s="6"/>
      <c r="QDU730" s="6"/>
      <c r="QDV730" s="6"/>
      <c r="QDW730" s="6"/>
      <c r="QDX730" s="6"/>
      <c r="QDY730" s="6"/>
      <c r="QDZ730" s="6"/>
      <c r="QEA730" s="6"/>
      <c r="QEB730" s="6"/>
      <c r="QEC730" s="6"/>
      <c r="QED730" s="6"/>
      <c r="QEE730" s="6"/>
      <c r="QEF730" s="6"/>
      <c r="QEG730" s="6"/>
      <c r="QEH730" s="6"/>
      <c r="QEI730" s="6"/>
      <c r="QEJ730" s="6"/>
      <c r="QEK730" s="6"/>
      <c r="QEL730" s="6"/>
      <c r="QEM730" s="6"/>
      <c r="QEN730" s="6"/>
      <c r="QEO730" s="6"/>
      <c r="QEP730" s="6"/>
      <c r="QEQ730" s="6"/>
      <c r="QER730" s="6"/>
      <c r="QES730" s="6"/>
      <c r="QET730" s="6"/>
      <c r="QEU730" s="6"/>
      <c r="QEV730" s="6"/>
      <c r="QEW730" s="6"/>
      <c r="QEX730" s="6"/>
      <c r="QEY730" s="6"/>
      <c r="QEZ730" s="6"/>
      <c r="QFA730" s="6"/>
      <c r="QFB730" s="6"/>
      <c r="QFC730" s="6"/>
      <c r="QFD730" s="6"/>
      <c r="QFE730" s="6"/>
      <c r="QFF730" s="6"/>
      <c r="QFG730" s="6"/>
      <c r="QFH730" s="6"/>
      <c r="QFI730" s="6"/>
      <c r="QFJ730" s="6"/>
      <c r="QFK730" s="6"/>
      <c r="QFL730" s="6"/>
      <c r="QFM730" s="6"/>
      <c r="QFN730" s="6"/>
      <c r="QFO730" s="6"/>
      <c r="QFP730" s="6"/>
      <c r="QFQ730" s="6"/>
      <c r="QFR730" s="6"/>
      <c r="QFS730" s="6"/>
      <c r="QFT730" s="6"/>
      <c r="QFU730" s="6"/>
      <c r="QFV730" s="6"/>
      <c r="QFW730" s="6"/>
      <c r="QFX730" s="6"/>
      <c r="QFY730" s="6"/>
      <c r="QFZ730" s="6"/>
      <c r="QGA730" s="6"/>
      <c r="QGB730" s="6"/>
      <c r="QGC730" s="6"/>
      <c r="QGD730" s="6"/>
      <c r="QGE730" s="6"/>
      <c r="QGF730" s="6"/>
      <c r="QGG730" s="6"/>
      <c r="QGH730" s="6"/>
      <c r="QGI730" s="6"/>
      <c r="QGJ730" s="6"/>
      <c r="QGK730" s="6"/>
      <c r="QGL730" s="6"/>
      <c r="QGM730" s="6"/>
      <c r="QGN730" s="6"/>
      <c r="QGO730" s="6"/>
      <c r="QGP730" s="6"/>
      <c r="QGQ730" s="6"/>
      <c r="QGR730" s="6"/>
      <c r="QGS730" s="6"/>
      <c r="QGT730" s="6"/>
      <c r="QGU730" s="6"/>
      <c r="QGV730" s="6"/>
      <c r="QGW730" s="6"/>
      <c r="QGX730" s="6"/>
      <c r="QGY730" s="6"/>
      <c r="QGZ730" s="6"/>
      <c r="QHA730" s="6"/>
      <c r="QHB730" s="6"/>
      <c r="QHC730" s="6"/>
      <c r="QHD730" s="6"/>
      <c r="QHE730" s="6"/>
      <c r="QHF730" s="6"/>
      <c r="QHG730" s="6"/>
      <c r="QHH730" s="6"/>
      <c r="QHI730" s="6"/>
      <c r="QHJ730" s="6"/>
      <c r="QHK730" s="6"/>
      <c r="QHL730" s="6"/>
      <c r="QHM730" s="6"/>
      <c r="QHN730" s="6"/>
      <c r="QHO730" s="6"/>
      <c r="QHP730" s="6"/>
      <c r="QHQ730" s="6"/>
      <c r="QHR730" s="6"/>
      <c r="QHS730" s="6"/>
      <c r="QHT730" s="6"/>
      <c r="QHU730" s="6"/>
      <c r="QHV730" s="6"/>
      <c r="QHW730" s="6"/>
      <c r="QHX730" s="6"/>
      <c r="QHY730" s="6"/>
      <c r="QHZ730" s="6"/>
      <c r="QIA730" s="6"/>
      <c r="QIB730" s="6"/>
      <c r="QIC730" s="6"/>
      <c r="QID730" s="6"/>
      <c r="QIE730" s="6"/>
      <c r="QIF730" s="6"/>
      <c r="QIG730" s="6"/>
      <c r="QIH730" s="6"/>
      <c r="QII730" s="6"/>
      <c r="QIJ730" s="6"/>
      <c r="QIK730" s="6"/>
      <c r="QIL730" s="6"/>
      <c r="QIM730" s="6"/>
      <c r="QIN730" s="6"/>
      <c r="QIO730" s="6"/>
      <c r="QIP730" s="6"/>
      <c r="QIQ730" s="6"/>
      <c r="QIR730" s="6"/>
      <c r="QIS730" s="6"/>
      <c r="QIT730" s="6"/>
      <c r="QIU730" s="6"/>
      <c r="QIV730" s="6"/>
      <c r="QIW730" s="6"/>
      <c r="QIX730" s="6"/>
      <c r="QIY730" s="6"/>
      <c r="QIZ730" s="6"/>
      <c r="QJA730" s="6"/>
      <c r="QJB730" s="6"/>
      <c r="QJC730" s="6"/>
      <c r="QJD730" s="6"/>
      <c r="QJE730" s="6"/>
      <c r="QJF730" s="6"/>
      <c r="QJG730" s="6"/>
      <c r="QJH730" s="6"/>
      <c r="QJI730" s="6"/>
      <c r="QJJ730" s="6"/>
      <c r="QJK730" s="6"/>
      <c r="QJL730" s="6"/>
      <c r="QJM730" s="6"/>
      <c r="QJN730" s="6"/>
      <c r="QJO730" s="6"/>
      <c r="QJP730" s="6"/>
      <c r="QJQ730" s="6"/>
      <c r="QJR730" s="6"/>
      <c r="QJS730" s="6"/>
      <c r="QJT730" s="6"/>
      <c r="QJU730" s="6"/>
      <c r="QJV730" s="6"/>
      <c r="QJW730" s="6"/>
      <c r="QJX730" s="6"/>
      <c r="QJY730" s="6"/>
      <c r="QJZ730" s="6"/>
      <c r="QKA730" s="6"/>
      <c r="QKB730" s="6"/>
      <c r="QKC730" s="6"/>
      <c r="QKD730" s="6"/>
      <c r="QKE730" s="6"/>
      <c r="QKF730" s="6"/>
      <c r="QKG730" s="6"/>
      <c r="QKH730" s="6"/>
      <c r="QKI730" s="6"/>
      <c r="QKJ730" s="6"/>
      <c r="QKK730" s="6"/>
      <c r="QKL730" s="6"/>
      <c r="QKM730" s="6"/>
      <c r="QKN730" s="6"/>
      <c r="QKO730" s="6"/>
      <c r="QKP730" s="6"/>
      <c r="QKQ730" s="6"/>
      <c r="QKR730" s="6"/>
      <c r="QKS730" s="6"/>
      <c r="QKT730" s="6"/>
      <c r="QKU730" s="6"/>
      <c r="QKV730" s="6"/>
      <c r="QKW730" s="6"/>
      <c r="QKX730" s="6"/>
      <c r="QKY730" s="6"/>
      <c r="QKZ730" s="6"/>
      <c r="QLA730" s="6"/>
      <c r="QLB730" s="6"/>
      <c r="QLC730" s="6"/>
      <c r="QLD730" s="6"/>
      <c r="QLE730" s="6"/>
      <c r="QLF730" s="6"/>
      <c r="QLG730" s="6"/>
      <c r="QLH730" s="6"/>
      <c r="QLI730" s="6"/>
      <c r="QLJ730" s="6"/>
      <c r="QLK730" s="6"/>
      <c r="QLL730" s="6"/>
      <c r="QLM730" s="6"/>
      <c r="QLN730" s="6"/>
      <c r="QLO730" s="6"/>
      <c r="QLP730" s="6"/>
      <c r="QLQ730" s="6"/>
      <c r="QLR730" s="6"/>
      <c r="QLS730" s="6"/>
      <c r="QLT730" s="6"/>
      <c r="QLU730" s="6"/>
      <c r="QLV730" s="6"/>
      <c r="QLW730" s="6"/>
      <c r="QLX730" s="6"/>
      <c r="QLY730" s="6"/>
      <c r="QLZ730" s="6"/>
      <c r="QMA730" s="6"/>
      <c r="QMB730" s="6"/>
      <c r="QMC730" s="6"/>
      <c r="QMD730" s="6"/>
      <c r="QME730" s="6"/>
      <c r="QMF730" s="6"/>
      <c r="QMG730" s="6"/>
      <c r="QMH730" s="6"/>
      <c r="QMI730" s="6"/>
      <c r="QMJ730" s="6"/>
      <c r="QMK730" s="6"/>
      <c r="QML730" s="6"/>
      <c r="QMM730" s="6"/>
      <c r="QMN730" s="6"/>
      <c r="QMO730" s="6"/>
      <c r="QMP730" s="6"/>
      <c r="QMQ730" s="6"/>
      <c r="QMR730" s="6"/>
      <c r="QMS730" s="6"/>
      <c r="QMT730" s="6"/>
      <c r="QMU730" s="6"/>
      <c r="QMV730" s="6"/>
      <c r="QMW730" s="6"/>
      <c r="QMX730" s="6"/>
      <c r="QMY730" s="6"/>
      <c r="QMZ730" s="6"/>
      <c r="QNA730" s="6"/>
      <c r="QNB730" s="6"/>
      <c r="QNC730" s="6"/>
      <c r="QND730" s="6"/>
      <c r="QNE730" s="6"/>
      <c r="QNF730" s="6"/>
      <c r="QNG730" s="6"/>
      <c r="QNH730" s="6"/>
      <c r="QNI730" s="6"/>
      <c r="QNJ730" s="6"/>
      <c r="QNK730" s="6"/>
      <c r="QNL730" s="6"/>
      <c r="QNM730" s="6"/>
      <c r="QNN730" s="6"/>
      <c r="QNO730" s="6"/>
      <c r="QNP730" s="6"/>
      <c r="QNQ730" s="6"/>
      <c r="QNR730" s="6"/>
      <c r="QNS730" s="6"/>
      <c r="QNT730" s="6"/>
      <c r="QNU730" s="6"/>
      <c r="QNV730" s="6"/>
      <c r="QNW730" s="6"/>
      <c r="QNX730" s="6"/>
      <c r="QNY730" s="6"/>
      <c r="QNZ730" s="6"/>
      <c r="QOA730" s="6"/>
      <c r="QOB730" s="6"/>
      <c r="QOC730" s="6"/>
      <c r="QOD730" s="6"/>
      <c r="QOE730" s="6"/>
      <c r="QOF730" s="6"/>
      <c r="QOG730" s="6"/>
      <c r="QOH730" s="6"/>
      <c r="QOI730" s="6"/>
      <c r="QOJ730" s="6"/>
      <c r="QOK730" s="6"/>
      <c r="QOL730" s="6"/>
      <c r="QOM730" s="6"/>
      <c r="QON730" s="6"/>
      <c r="QOO730" s="6"/>
      <c r="QOP730" s="6"/>
      <c r="QOQ730" s="6"/>
      <c r="QOR730" s="6"/>
      <c r="QOS730" s="6"/>
      <c r="QOT730" s="6"/>
      <c r="QOU730" s="6"/>
      <c r="QOV730" s="6"/>
      <c r="QOW730" s="6"/>
      <c r="QOX730" s="6"/>
      <c r="QOY730" s="6"/>
      <c r="QOZ730" s="6"/>
      <c r="QPA730" s="6"/>
      <c r="QPB730" s="6"/>
      <c r="QPC730" s="6"/>
      <c r="QPD730" s="6"/>
      <c r="QPE730" s="6"/>
      <c r="QPF730" s="6"/>
      <c r="QPG730" s="6"/>
      <c r="QPH730" s="6"/>
      <c r="QPI730" s="6"/>
      <c r="QPJ730" s="6"/>
      <c r="QPK730" s="6"/>
      <c r="QPL730" s="6"/>
      <c r="QPM730" s="6"/>
      <c r="QPN730" s="6"/>
      <c r="QPO730" s="6"/>
      <c r="QPP730" s="6"/>
      <c r="QPQ730" s="6"/>
      <c r="QPR730" s="6"/>
      <c r="QPS730" s="6"/>
      <c r="QPT730" s="6"/>
      <c r="QPU730" s="6"/>
      <c r="QPV730" s="6"/>
      <c r="QPW730" s="6"/>
      <c r="QPX730" s="6"/>
      <c r="QPY730" s="6"/>
      <c r="QPZ730" s="6"/>
      <c r="QQA730" s="6"/>
      <c r="QQB730" s="6"/>
      <c r="QQC730" s="6"/>
      <c r="QQD730" s="6"/>
      <c r="QQE730" s="6"/>
      <c r="QQF730" s="6"/>
      <c r="QQG730" s="6"/>
      <c r="QQH730" s="6"/>
      <c r="QQI730" s="6"/>
      <c r="QQJ730" s="6"/>
      <c r="QQK730" s="6"/>
      <c r="QQL730" s="6"/>
      <c r="QQM730" s="6"/>
      <c r="QQN730" s="6"/>
      <c r="QQO730" s="6"/>
      <c r="QQP730" s="6"/>
      <c r="QQQ730" s="6"/>
      <c r="QQR730" s="6"/>
      <c r="QQS730" s="6"/>
      <c r="QQT730" s="6"/>
      <c r="QQU730" s="6"/>
      <c r="QQV730" s="6"/>
      <c r="QQW730" s="6"/>
      <c r="QQX730" s="6"/>
      <c r="QQY730" s="6"/>
      <c r="QQZ730" s="6"/>
      <c r="QRA730" s="6"/>
      <c r="QRB730" s="6"/>
      <c r="QRC730" s="6"/>
      <c r="QRD730" s="6"/>
      <c r="QRE730" s="6"/>
      <c r="QRF730" s="6"/>
      <c r="QRG730" s="6"/>
      <c r="QRH730" s="6"/>
      <c r="QRI730" s="6"/>
      <c r="QRJ730" s="6"/>
      <c r="QRK730" s="6"/>
      <c r="QRL730" s="6"/>
      <c r="QRM730" s="6"/>
      <c r="QRN730" s="6"/>
      <c r="QRO730" s="6"/>
      <c r="QRP730" s="6"/>
      <c r="QRQ730" s="6"/>
      <c r="QRR730" s="6"/>
      <c r="QRS730" s="6"/>
      <c r="QRT730" s="6"/>
      <c r="QRU730" s="6"/>
      <c r="QRV730" s="6"/>
      <c r="QRW730" s="6"/>
      <c r="QRX730" s="6"/>
      <c r="QRY730" s="6"/>
      <c r="QRZ730" s="6"/>
      <c r="QSA730" s="6"/>
      <c r="QSB730" s="6"/>
      <c r="QSC730" s="6"/>
      <c r="QSD730" s="6"/>
      <c r="QSE730" s="6"/>
      <c r="QSF730" s="6"/>
      <c r="QSG730" s="6"/>
      <c r="QSH730" s="6"/>
      <c r="QSI730" s="6"/>
      <c r="QSJ730" s="6"/>
      <c r="QSK730" s="6"/>
      <c r="QSL730" s="6"/>
      <c r="QSM730" s="6"/>
      <c r="QSN730" s="6"/>
      <c r="QSO730" s="6"/>
      <c r="QSP730" s="6"/>
      <c r="QSQ730" s="6"/>
      <c r="QSR730" s="6"/>
      <c r="QSS730" s="6"/>
      <c r="QST730" s="6"/>
      <c r="QSU730" s="6"/>
      <c r="QSV730" s="6"/>
      <c r="QSW730" s="6"/>
      <c r="QSX730" s="6"/>
      <c r="QSY730" s="6"/>
      <c r="QSZ730" s="6"/>
      <c r="QTA730" s="6"/>
      <c r="QTB730" s="6"/>
      <c r="QTC730" s="6"/>
      <c r="QTD730" s="6"/>
      <c r="QTE730" s="6"/>
      <c r="QTF730" s="6"/>
      <c r="QTG730" s="6"/>
      <c r="QTH730" s="6"/>
      <c r="QTI730" s="6"/>
      <c r="QTJ730" s="6"/>
      <c r="QTK730" s="6"/>
      <c r="QTL730" s="6"/>
      <c r="QTM730" s="6"/>
      <c r="QTN730" s="6"/>
      <c r="QTO730" s="6"/>
      <c r="QTP730" s="6"/>
      <c r="QTQ730" s="6"/>
      <c r="QTR730" s="6"/>
      <c r="QTS730" s="6"/>
      <c r="QTT730" s="6"/>
      <c r="QTU730" s="6"/>
      <c r="QTV730" s="6"/>
      <c r="QTW730" s="6"/>
      <c r="QTX730" s="6"/>
      <c r="QTY730" s="6"/>
      <c r="QTZ730" s="6"/>
      <c r="QUA730" s="6"/>
      <c r="QUB730" s="6"/>
      <c r="QUC730" s="6"/>
      <c r="QUD730" s="6"/>
      <c r="QUE730" s="6"/>
      <c r="QUF730" s="6"/>
      <c r="QUG730" s="6"/>
      <c r="QUH730" s="6"/>
      <c r="QUI730" s="6"/>
      <c r="QUJ730" s="6"/>
      <c r="QUK730" s="6"/>
      <c r="QUL730" s="6"/>
      <c r="QUM730" s="6"/>
      <c r="QUN730" s="6"/>
      <c r="QUO730" s="6"/>
      <c r="QUP730" s="6"/>
      <c r="QUQ730" s="6"/>
      <c r="QUR730" s="6"/>
      <c r="QUS730" s="6"/>
      <c r="QUT730" s="6"/>
      <c r="QUU730" s="6"/>
      <c r="QUV730" s="6"/>
      <c r="QUW730" s="6"/>
      <c r="QUX730" s="6"/>
      <c r="QUY730" s="6"/>
      <c r="QUZ730" s="6"/>
      <c r="QVA730" s="6"/>
      <c r="QVB730" s="6"/>
      <c r="QVC730" s="6"/>
      <c r="QVD730" s="6"/>
      <c r="QVE730" s="6"/>
      <c r="QVF730" s="6"/>
      <c r="QVG730" s="6"/>
      <c r="QVH730" s="6"/>
      <c r="QVI730" s="6"/>
      <c r="QVJ730" s="6"/>
      <c r="QVK730" s="6"/>
      <c r="QVL730" s="6"/>
      <c r="QVM730" s="6"/>
      <c r="QVN730" s="6"/>
      <c r="QVO730" s="6"/>
      <c r="QVP730" s="6"/>
      <c r="QVQ730" s="6"/>
      <c r="QVR730" s="6"/>
      <c r="QVS730" s="6"/>
      <c r="QVT730" s="6"/>
      <c r="QVU730" s="6"/>
      <c r="QVV730" s="6"/>
      <c r="QVW730" s="6"/>
      <c r="QVX730" s="6"/>
      <c r="QVY730" s="6"/>
      <c r="QVZ730" s="6"/>
      <c r="QWA730" s="6"/>
      <c r="QWB730" s="6"/>
      <c r="QWC730" s="6"/>
      <c r="QWD730" s="6"/>
      <c r="QWE730" s="6"/>
      <c r="QWF730" s="6"/>
      <c r="QWG730" s="6"/>
      <c r="QWH730" s="6"/>
      <c r="QWI730" s="6"/>
      <c r="QWJ730" s="6"/>
      <c r="QWK730" s="6"/>
      <c r="QWL730" s="6"/>
      <c r="QWM730" s="6"/>
      <c r="QWN730" s="6"/>
      <c r="QWO730" s="6"/>
      <c r="QWP730" s="6"/>
      <c r="QWQ730" s="6"/>
      <c r="QWR730" s="6"/>
      <c r="QWS730" s="6"/>
      <c r="QWT730" s="6"/>
      <c r="QWU730" s="6"/>
      <c r="QWV730" s="6"/>
      <c r="QWW730" s="6"/>
      <c r="QWX730" s="6"/>
      <c r="QWY730" s="6"/>
      <c r="QWZ730" s="6"/>
      <c r="QXA730" s="6"/>
      <c r="QXB730" s="6"/>
      <c r="QXC730" s="6"/>
      <c r="QXD730" s="6"/>
      <c r="QXE730" s="6"/>
      <c r="QXF730" s="6"/>
      <c r="QXG730" s="6"/>
      <c r="QXH730" s="6"/>
      <c r="QXI730" s="6"/>
      <c r="QXJ730" s="6"/>
      <c r="QXK730" s="6"/>
      <c r="QXL730" s="6"/>
      <c r="QXM730" s="6"/>
      <c r="QXN730" s="6"/>
      <c r="QXO730" s="6"/>
      <c r="QXP730" s="6"/>
      <c r="QXQ730" s="6"/>
      <c r="QXR730" s="6"/>
      <c r="QXS730" s="6"/>
      <c r="QXT730" s="6"/>
      <c r="QXU730" s="6"/>
      <c r="QXV730" s="6"/>
      <c r="QXW730" s="6"/>
      <c r="QXX730" s="6"/>
      <c r="QXY730" s="6"/>
      <c r="QXZ730" s="6"/>
      <c r="QYA730" s="6"/>
      <c r="QYB730" s="6"/>
      <c r="QYC730" s="6"/>
      <c r="QYD730" s="6"/>
      <c r="QYE730" s="6"/>
      <c r="QYF730" s="6"/>
      <c r="QYG730" s="6"/>
      <c r="QYH730" s="6"/>
      <c r="QYI730" s="6"/>
      <c r="QYJ730" s="6"/>
      <c r="QYK730" s="6"/>
      <c r="QYL730" s="6"/>
      <c r="QYM730" s="6"/>
      <c r="QYN730" s="6"/>
      <c r="QYO730" s="6"/>
      <c r="QYP730" s="6"/>
      <c r="QYQ730" s="6"/>
      <c r="QYR730" s="6"/>
      <c r="QYS730" s="6"/>
      <c r="QYT730" s="6"/>
      <c r="QYU730" s="6"/>
      <c r="QYV730" s="6"/>
      <c r="QYW730" s="6"/>
      <c r="QYX730" s="6"/>
      <c r="QYY730" s="6"/>
      <c r="QYZ730" s="6"/>
      <c r="QZA730" s="6"/>
      <c r="QZB730" s="6"/>
      <c r="QZC730" s="6"/>
      <c r="QZD730" s="6"/>
      <c r="QZE730" s="6"/>
      <c r="QZF730" s="6"/>
      <c r="QZG730" s="6"/>
      <c r="QZH730" s="6"/>
      <c r="QZI730" s="6"/>
      <c r="QZJ730" s="6"/>
      <c r="QZK730" s="6"/>
      <c r="QZL730" s="6"/>
      <c r="QZM730" s="6"/>
      <c r="QZN730" s="6"/>
      <c r="QZO730" s="6"/>
      <c r="QZP730" s="6"/>
      <c r="QZQ730" s="6"/>
      <c r="QZR730" s="6"/>
      <c r="QZS730" s="6"/>
      <c r="QZT730" s="6"/>
      <c r="QZU730" s="6"/>
      <c r="QZV730" s="6"/>
      <c r="QZW730" s="6"/>
      <c r="QZX730" s="6"/>
      <c r="QZY730" s="6"/>
      <c r="QZZ730" s="6"/>
      <c r="RAA730" s="6"/>
      <c r="RAB730" s="6"/>
      <c r="RAC730" s="6"/>
      <c r="RAD730" s="6"/>
      <c r="RAE730" s="6"/>
      <c r="RAF730" s="6"/>
      <c r="RAG730" s="6"/>
      <c r="RAH730" s="6"/>
      <c r="RAI730" s="6"/>
      <c r="RAJ730" s="6"/>
      <c r="RAK730" s="6"/>
      <c r="RAL730" s="6"/>
      <c r="RAM730" s="6"/>
      <c r="RAN730" s="6"/>
      <c r="RAO730" s="6"/>
      <c r="RAP730" s="6"/>
      <c r="RAQ730" s="6"/>
      <c r="RAR730" s="6"/>
      <c r="RAS730" s="6"/>
      <c r="RAT730" s="6"/>
      <c r="RAU730" s="6"/>
      <c r="RAV730" s="6"/>
      <c r="RAW730" s="6"/>
      <c r="RAX730" s="6"/>
      <c r="RAY730" s="6"/>
      <c r="RAZ730" s="6"/>
      <c r="RBA730" s="6"/>
      <c r="RBB730" s="6"/>
      <c r="RBC730" s="6"/>
      <c r="RBD730" s="6"/>
      <c r="RBE730" s="6"/>
      <c r="RBF730" s="6"/>
      <c r="RBG730" s="6"/>
      <c r="RBH730" s="6"/>
      <c r="RBI730" s="6"/>
      <c r="RBJ730" s="6"/>
      <c r="RBK730" s="6"/>
      <c r="RBL730" s="6"/>
      <c r="RBM730" s="6"/>
      <c r="RBN730" s="6"/>
      <c r="RBO730" s="6"/>
      <c r="RBP730" s="6"/>
      <c r="RBQ730" s="6"/>
      <c r="RBR730" s="6"/>
      <c r="RBS730" s="6"/>
      <c r="RBT730" s="6"/>
      <c r="RBU730" s="6"/>
      <c r="RBV730" s="6"/>
      <c r="RBW730" s="6"/>
      <c r="RBX730" s="6"/>
      <c r="RBY730" s="6"/>
      <c r="RBZ730" s="6"/>
      <c r="RCA730" s="6"/>
      <c r="RCB730" s="6"/>
      <c r="RCC730" s="6"/>
      <c r="RCD730" s="6"/>
      <c r="RCE730" s="6"/>
      <c r="RCF730" s="6"/>
      <c r="RCG730" s="6"/>
      <c r="RCH730" s="6"/>
      <c r="RCI730" s="6"/>
      <c r="RCJ730" s="6"/>
      <c r="RCK730" s="6"/>
      <c r="RCL730" s="6"/>
      <c r="RCM730" s="6"/>
      <c r="RCN730" s="6"/>
      <c r="RCO730" s="6"/>
      <c r="RCP730" s="6"/>
      <c r="RCQ730" s="6"/>
      <c r="RCR730" s="6"/>
      <c r="RCS730" s="6"/>
      <c r="RCT730" s="6"/>
      <c r="RCU730" s="6"/>
      <c r="RCV730" s="6"/>
      <c r="RCW730" s="6"/>
      <c r="RCX730" s="6"/>
      <c r="RCY730" s="6"/>
      <c r="RCZ730" s="6"/>
      <c r="RDA730" s="6"/>
      <c r="RDB730" s="6"/>
      <c r="RDC730" s="6"/>
      <c r="RDD730" s="6"/>
      <c r="RDE730" s="6"/>
      <c r="RDF730" s="6"/>
      <c r="RDG730" s="6"/>
      <c r="RDH730" s="6"/>
      <c r="RDI730" s="6"/>
      <c r="RDJ730" s="6"/>
      <c r="RDK730" s="6"/>
      <c r="RDL730" s="6"/>
      <c r="RDM730" s="6"/>
      <c r="RDN730" s="6"/>
      <c r="RDO730" s="6"/>
      <c r="RDP730" s="6"/>
      <c r="RDQ730" s="6"/>
      <c r="RDR730" s="6"/>
      <c r="RDS730" s="6"/>
      <c r="RDT730" s="6"/>
      <c r="RDU730" s="6"/>
      <c r="RDV730" s="6"/>
      <c r="RDW730" s="6"/>
      <c r="RDX730" s="6"/>
      <c r="RDY730" s="6"/>
      <c r="RDZ730" s="6"/>
      <c r="REA730" s="6"/>
      <c r="REB730" s="6"/>
      <c r="REC730" s="6"/>
      <c r="RED730" s="6"/>
      <c r="REE730" s="6"/>
      <c r="REF730" s="6"/>
      <c r="REG730" s="6"/>
      <c r="REH730" s="6"/>
      <c r="REI730" s="6"/>
      <c r="REJ730" s="6"/>
      <c r="REK730" s="6"/>
      <c r="REL730" s="6"/>
      <c r="REM730" s="6"/>
      <c r="REN730" s="6"/>
      <c r="REO730" s="6"/>
      <c r="REP730" s="6"/>
      <c r="REQ730" s="6"/>
      <c r="RER730" s="6"/>
      <c r="RES730" s="6"/>
      <c r="RET730" s="6"/>
      <c r="REU730" s="6"/>
      <c r="REV730" s="6"/>
      <c r="REW730" s="6"/>
      <c r="REX730" s="6"/>
      <c r="REY730" s="6"/>
      <c r="REZ730" s="6"/>
      <c r="RFA730" s="6"/>
      <c r="RFB730" s="6"/>
      <c r="RFC730" s="6"/>
      <c r="RFD730" s="6"/>
      <c r="RFE730" s="6"/>
      <c r="RFF730" s="6"/>
      <c r="RFG730" s="6"/>
      <c r="RFH730" s="6"/>
      <c r="RFI730" s="6"/>
      <c r="RFJ730" s="6"/>
      <c r="RFK730" s="6"/>
      <c r="RFL730" s="6"/>
      <c r="RFM730" s="6"/>
      <c r="RFN730" s="6"/>
      <c r="RFO730" s="6"/>
      <c r="RFP730" s="6"/>
      <c r="RFQ730" s="6"/>
      <c r="RFR730" s="6"/>
      <c r="RFS730" s="6"/>
      <c r="RFT730" s="6"/>
      <c r="RFU730" s="6"/>
      <c r="RFV730" s="6"/>
      <c r="RFW730" s="6"/>
      <c r="RFX730" s="6"/>
      <c r="RFY730" s="6"/>
      <c r="RFZ730" s="6"/>
      <c r="RGA730" s="6"/>
      <c r="RGB730" s="6"/>
      <c r="RGC730" s="6"/>
      <c r="RGD730" s="6"/>
      <c r="RGE730" s="6"/>
      <c r="RGF730" s="6"/>
      <c r="RGG730" s="6"/>
      <c r="RGH730" s="6"/>
      <c r="RGI730" s="6"/>
      <c r="RGJ730" s="6"/>
      <c r="RGK730" s="6"/>
      <c r="RGL730" s="6"/>
      <c r="RGM730" s="6"/>
      <c r="RGN730" s="6"/>
      <c r="RGO730" s="6"/>
      <c r="RGP730" s="6"/>
      <c r="RGQ730" s="6"/>
      <c r="RGR730" s="6"/>
      <c r="RGS730" s="6"/>
      <c r="RGT730" s="6"/>
      <c r="RGU730" s="6"/>
      <c r="RGV730" s="6"/>
      <c r="RGW730" s="6"/>
      <c r="RGX730" s="6"/>
      <c r="RGY730" s="6"/>
      <c r="RGZ730" s="6"/>
      <c r="RHA730" s="6"/>
      <c r="RHB730" s="6"/>
      <c r="RHC730" s="6"/>
      <c r="RHD730" s="6"/>
      <c r="RHE730" s="6"/>
      <c r="RHF730" s="6"/>
      <c r="RHG730" s="6"/>
      <c r="RHH730" s="6"/>
      <c r="RHI730" s="6"/>
      <c r="RHJ730" s="6"/>
      <c r="RHK730" s="6"/>
      <c r="RHL730" s="6"/>
      <c r="RHM730" s="6"/>
      <c r="RHN730" s="6"/>
      <c r="RHO730" s="6"/>
      <c r="RHP730" s="6"/>
      <c r="RHQ730" s="6"/>
      <c r="RHR730" s="6"/>
      <c r="RHS730" s="6"/>
      <c r="RHT730" s="6"/>
      <c r="RHU730" s="6"/>
      <c r="RHV730" s="6"/>
      <c r="RHW730" s="6"/>
      <c r="RHX730" s="6"/>
      <c r="RHY730" s="6"/>
      <c r="RHZ730" s="6"/>
      <c r="RIA730" s="6"/>
      <c r="RIB730" s="6"/>
      <c r="RIC730" s="6"/>
      <c r="RID730" s="6"/>
      <c r="RIE730" s="6"/>
      <c r="RIF730" s="6"/>
      <c r="RIG730" s="6"/>
      <c r="RIH730" s="6"/>
      <c r="RII730" s="6"/>
      <c r="RIJ730" s="6"/>
      <c r="RIK730" s="6"/>
      <c r="RIL730" s="6"/>
      <c r="RIM730" s="6"/>
      <c r="RIN730" s="6"/>
      <c r="RIO730" s="6"/>
      <c r="RIP730" s="6"/>
      <c r="RIQ730" s="6"/>
      <c r="RIR730" s="6"/>
      <c r="RIS730" s="6"/>
      <c r="RIT730" s="6"/>
      <c r="RIU730" s="6"/>
      <c r="RIV730" s="6"/>
      <c r="RIW730" s="6"/>
      <c r="RIX730" s="6"/>
      <c r="RIY730" s="6"/>
      <c r="RIZ730" s="6"/>
      <c r="RJA730" s="6"/>
      <c r="RJB730" s="6"/>
      <c r="RJC730" s="6"/>
      <c r="RJD730" s="6"/>
      <c r="RJE730" s="6"/>
      <c r="RJF730" s="6"/>
      <c r="RJG730" s="6"/>
      <c r="RJH730" s="6"/>
      <c r="RJI730" s="6"/>
      <c r="RJJ730" s="6"/>
      <c r="RJK730" s="6"/>
      <c r="RJL730" s="6"/>
      <c r="RJM730" s="6"/>
      <c r="RJN730" s="6"/>
      <c r="RJO730" s="6"/>
      <c r="RJP730" s="6"/>
      <c r="RJQ730" s="6"/>
      <c r="RJR730" s="6"/>
      <c r="RJS730" s="6"/>
      <c r="RJT730" s="6"/>
      <c r="RJU730" s="6"/>
      <c r="RJV730" s="6"/>
      <c r="RJW730" s="6"/>
      <c r="RJX730" s="6"/>
      <c r="RJY730" s="6"/>
      <c r="RJZ730" s="6"/>
      <c r="RKA730" s="6"/>
      <c r="RKB730" s="6"/>
      <c r="RKC730" s="6"/>
      <c r="RKD730" s="6"/>
      <c r="RKE730" s="6"/>
      <c r="RKF730" s="6"/>
      <c r="RKG730" s="6"/>
      <c r="RKH730" s="6"/>
      <c r="RKI730" s="6"/>
      <c r="RKJ730" s="6"/>
      <c r="RKK730" s="6"/>
      <c r="RKL730" s="6"/>
      <c r="RKM730" s="6"/>
      <c r="RKN730" s="6"/>
      <c r="RKO730" s="6"/>
      <c r="RKP730" s="6"/>
      <c r="RKQ730" s="6"/>
      <c r="RKR730" s="6"/>
      <c r="RKS730" s="6"/>
      <c r="RKT730" s="6"/>
      <c r="RKU730" s="6"/>
      <c r="RKV730" s="6"/>
      <c r="RKW730" s="6"/>
      <c r="RKX730" s="6"/>
      <c r="RKY730" s="6"/>
      <c r="RKZ730" s="6"/>
      <c r="RLA730" s="6"/>
      <c r="RLB730" s="6"/>
      <c r="RLC730" s="6"/>
      <c r="RLD730" s="6"/>
      <c r="RLE730" s="6"/>
      <c r="RLF730" s="6"/>
      <c r="RLG730" s="6"/>
      <c r="RLH730" s="6"/>
      <c r="RLI730" s="6"/>
      <c r="RLJ730" s="6"/>
      <c r="RLK730" s="6"/>
      <c r="RLL730" s="6"/>
      <c r="RLM730" s="6"/>
      <c r="RLN730" s="6"/>
      <c r="RLO730" s="6"/>
      <c r="RLP730" s="6"/>
      <c r="RLQ730" s="6"/>
      <c r="RLR730" s="6"/>
      <c r="RLS730" s="6"/>
      <c r="RLT730" s="6"/>
      <c r="RLU730" s="6"/>
      <c r="RLV730" s="6"/>
      <c r="RLW730" s="6"/>
      <c r="RLX730" s="6"/>
      <c r="RLY730" s="6"/>
      <c r="RLZ730" s="6"/>
      <c r="RMA730" s="6"/>
      <c r="RMB730" s="6"/>
      <c r="RMC730" s="6"/>
      <c r="RMD730" s="6"/>
      <c r="RME730" s="6"/>
      <c r="RMF730" s="6"/>
      <c r="RMG730" s="6"/>
      <c r="RMH730" s="6"/>
      <c r="RMI730" s="6"/>
      <c r="RMJ730" s="6"/>
      <c r="RMK730" s="6"/>
      <c r="RML730" s="6"/>
      <c r="RMM730" s="6"/>
      <c r="RMN730" s="6"/>
      <c r="RMO730" s="6"/>
      <c r="RMP730" s="6"/>
      <c r="RMQ730" s="6"/>
      <c r="RMR730" s="6"/>
      <c r="RMS730" s="6"/>
      <c r="RMT730" s="6"/>
      <c r="RMU730" s="6"/>
      <c r="RMV730" s="6"/>
      <c r="RMW730" s="6"/>
      <c r="RMX730" s="6"/>
      <c r="RMY730" s="6"/>
      <c r="RMZ730" s="6"/>
      <c r="RNA730" s="6"/>
      <c r="RNB730" s="6"/>
      <c r="RNC730" s="6"/>
      <c r="RND730" s="6"/>
      <c r="RNE730" s="6"/>
      <c r="RNF730" s="6"/>
      <c r="RNG730" s="6"/>
      <c r="RNH730" s="6"/>
      <c r="RNI730" s="6"/>
      <c r="RNJ730" s="6"/>
      <c r="RNK730" s="6"/>
      <c r="RNL730" s="6"/>
      <c r="RNM730" s="6"/>
      <c r="RNN730" s="6"/>
      <c r="RNO730" s="6"/>
      <c r="RNP730" s="6"/>
      <c r="RNQ730" s="6"/>
      <c r="RNR730" s="6"/>
      <c r="RNS730" s="6"/>
      <c r="RNT730" s="6"/>
      <c r="RNU730" s="6"/>
      <c r="RNV730" s="6"/>
      <c r="RNW730" s="6"/>
      <c r="RNX730" s="6"/>
      <c r="RNY730" s="6"/>
      <c r="RNZ730" s="6"/>
      <c r="ROA730" s="6"/>
      <c r="ROB730" s="6"/>
      <c r="ROC730" s="6"/>
      <c r="ROD730" s="6"/>
      <c r="ROE730" s="6"/>
      <c r="ROF730" s="6"/>
      <c r="ROG730" s="6"/>
      <c r="ROH730" s="6"/>
      <c r="ROI730" s="6"/>
      <c r="ROJ730" s="6"/>
      <c r="ROK730" s="6"/>
      <c r="ROL730" s="6"/>
      <c r="ROM730" s="6"/>
      <c r="RON730" s="6"/>
      <c r="ROO730" s="6"/>
      <c r="ROP730" s="6"/>
      <c r="ROQ730" s="6"/>
      <c r="ROR730" s="6"/>
      <c r="ROS730" s="6"/>
      <c r="ROT730" s="6"/>
      <c r="ROU730" s="6"/>
      <c r="ROV730" s="6"/>
      <c r="ROW730" s="6"/>
      <c r="ROX730" s="6"/>
      <c r="ROY730" s="6"/>
      <c r="ROZ730" s="6"/>
      <c r="RPA730" s="6"/>
      <c r="RPB730" s="6"/>
      <c r="RPC730" s="6"/>
      <c r="RPD730" s="6"/>
      <c r="RPE730" s="6"/>
      <c r="RPF730" s="6"/>
      <c r="RPG730" s="6"/>
      <c r="RPH730" s="6"/>
      <c r="RPI730" s="6"/>
      <c r="RPJ730" s="6"/>
      <c r="RPK730" s="6"/>
      <c r="RPL730" s="6"/>
      <c r="RPM730" s="6"/>
      <c r="RPN730" s="6"/>
      <c r="RPO730" s="6"/>
      <c r="RPP730" s="6"/>
      <c r="RPQ730" s="6"/>
      <c r="RPR730" s="6"/>
      <c r="RPS730" s="6"/>
      <c r="RPT730" s="6"/>
      <c r="RPU730" s="6"/>
      <c r="RPV730" s="6"/>
      <c r="RPW730" s="6"/>
      <c r="RPX730" s="6"/>
      <c r="RPY730" s="6"/>
      <c r="RPZ730" s="6"/>
      <c r="RQA730" s="6"/>
      <c r="RQB730" s="6"/>
      <c r="RQC730" s="6"/>
      <c r="RQD730" s="6"/>
      <c r="RQE730" s="6"/>
      <c r="RQF730" s="6"/>
      <c r="RQG730" s="6"/>
      <c r="RQH730" s="6"/>
      <c r="RQI730" s="6"/>
      <c r="RQJ730" s="6"/>
      <c r="RQK730" s="6"/>
      <c r="RQL730" s="6"/>
      <c r="RQM730" s="6"/>
      <c r="RQN730" s="6"/>
      <c r="RQO730" s="6"/>
      <c r="RQP730" s="6"/>
      <c r="RQQ730" s="6"/>
      <c r="RQR730" s="6"/>
      <c r="RQS730" s="6"/>
      <c r="RQT730" s="6"/>
      <c r="RQU730" s="6"/>
      <c r="RQV730" s="6"/>
      <c r="RQW730" s="6"/>
      <c r="RQX730" s="6"/>
      <c r="RQY730" s="6"/>
      <c r="RQZ730" s="6"/>
      <c r="RRA730" s="6"/>
      <c r="RRB730" s="6"/>
      <c r="RRC730" s="6"/>
      <c r="RRD730" s="6"/>
      <c r="RRE730" s="6"/>
      <c r="RRF730" s="6"/>
      <c r="RRG730" s="6"/>
      <c r="RRH730" s="6"/>
      <c r="RRI730" s="6"/>
      <c r="RRJ730" s="6"/>
      <c r="RRK730" s="6"/>
      <c r="RRL730" s="6"/>
      <c r="RRM730" s="6"/>
      <c r="RRN730" s="6"/>
      <c r="RRO730" s="6"/>
      <c r="RRP730" s="6"/>
      <c r="RRQ730" s="6"/>
      <c r="RRR730" s="6"/>
      <c r="RRS730" s="6"/>
      <c r="RRT730" s="6"/>
      <c r="RRU730" s="6"/>
      <c r="RRV730" s="6"/>
      <c r="RRW730" s="6"/>
      <c r="RRX730" s="6"/>
      <c r="RRY730" s="6"/>
      <c r="RRZ730" s="6"/>
      <c r="RSA730" s="6"/>
      <c r="RSB730" s="6"/>
      <c r="RSC730" s="6"/>
      <c r="RSD730" s="6"/>
      <c r="RSE730" s="6"/>
      <c r="RSF730" s="6"/>
      <c r="RSG730" s="6"/>
      <c r="RSH730" s="6"/>
      <c r="RSI730" s="6"/>
      <c r="RSJ730" s="6"/>
      <c r="RSK730" s="6"/>
      <c r="RSL730" s="6"/>
      <c r="RSM730" s="6"/>
      <c r="RSN730" s="6"/>
      <c r="RSO730" s="6"/>
      <c r="RSP730" s="6"/>
      <c r="RSQ730" s="6"/>
      <c r="RSR730" s="6"/>
      <c r="RSS730" s="6"/>
      <c r="RST730" s="6"/>
      <c r="RSU730" s="6"/>
      <c r="RSV730" s="6"/>
      <c r="RSW730" s="6"/>
      <c r="RSX730" s="6"/>
      <c r="RSY730" s="6"/>
      <c r="RSZ730" s="6"/>
      <c r="RTA730" s="6"/>
      <c r="RTB730" s="6"/>
      <c r="RTC730" s="6"/>
      <c r="RTD730" s="6"/>
      <c r="RTE730" s="6"/>
      <c r="RTF730" s="6"/>
      <c r="RTG730" s="6"/>
      <c r="RTH730" s="6"/>
      <c r="RTI730" s="6"/>
      <c r="RTJ730" s="6"/>
      <c r="RTK730" s="6"/>
      <c r="RTL730" s="6"/>
      <c r="RTM730" s="6"/>
      <c r="RTN730" s="6"/>
      <c r="RTO730" s="6"/>
      <c r="RTP730" s="6"/>
      <c r="RTQ730" s="6"/>
      <c r="RTR730" s="6"/>
      <c r="RTS730" s="6"/>
      <c r="RTT730" s="6"/>
      <c r="RTU730" s="6"/>
      <c r="RTV730" s="6"/>
      <c r="RTW730" s="6"/>
      <c r="RTX730" s="6"/>
      <c r="RTY730" s="6"/>
      <c r="RTZ730" s="6"/>
      <c r="RUA730" s="6"/>
      <c r="RUB730" s="6"/>
      <c r="RUC730" s="6"/>
      <c r="RUD730" s="6"/>
      <c r="RUE730" s="6"/>
      <c r="RUF730" s="6"/>
      <c r="RUG730" s="6"/>
      <c r="RUH730" s="6"/>
      <c r="RUI730" s="6"/>
      <c r="RUJ730" s="6"/>
      <c r="RUK730" s="6"/>
      <c r="RUL730" s="6"/>
      <c r="RUM730" s="6"/>
      <c r="RUN730" s="6"/>
      <c r="RUO730" s="6"/>
      <c r="RUP730" s="6"/>
      <c r="RUQ730" s="6"/>
      <c r="RUR730" s="6"/>
      <c r="RUS730" s="6"/>
      <c r="RUT730" s="6"/>
      <c r="RUU730" s="6"/>
      <c r="RUV730" s="6"/>
      <c r="RUW730" s="6"/>
      <c r="RUX730" s="6"/>
      <c r="RUY730" s="6"/>
      <c r="RUZ730" s="6"/>
      <c r="RVA730" s="6"/>
      <c r="RVB730" s="6"/>
      <c r="RVC730" s="6"/>
      <c r="RVD730" s="6"/>
      <c r="RVE730" s="6"/>
      <c r="RVF730" s="6"/>
      <c r="RVG730" s="6"/>
      <c r="RVH730" s="6"/>
      <c r="RVI730" s="6"/>
      <c r="RVJ730" s="6"/>
      <c r="RVK730" s="6"/>
      <c r="RVL730" s="6"/>
      <c r="RVM730" s="6"/>
      <c r="RVN730" s="6"/>
      <c r="RVO730" s="6"/>
      <c r="RVP730" s="6"/>
      <c r="RVQ730" s="6"/>
      <c r="RVR730" s="6"/>
      <c r="RVS730" s="6"/>
      <c r="RVT730" s="6"/>
      <c r="RVU730" s="6"/>
      <c r="RVV730" s="6"/>
      <c r="RVW730" s="6"/>
      <c r="RVX730" s="6"/>
      <c r="RVY730" s="6"/>
      <c r="RVZ730" s="6"/>
      <c r="RWA730" s="6"/>
      <c r="RWB730" s="6"/>
      <c r="RWC730" s="6"/>
      <c r="RWD730" s="6"/>
      <c r="RWE730" s="6"/>
      <c r="RWF730" s="6"/>
      <c r="RWG730" s="6"/>
      <c r="RWH730" s="6"/>
      <c r="RWI730" s="6"/>
      <c r="RWJ730" s="6"/>
      <c r="RWK730" s="6"/>
      <c r="RWL730" s="6"/>
      <c r="RWM730" s="6"/>
      <c r="RWN730" s="6"/>
      <c r="RWO730" s="6"/>
      <c r="RWP730" s="6"/>
      <c r="RWQ730" s="6"/>
      <c r="RWR730" s="6"/>
      <c r="RWS730" s="6"/>
      <c r="RWT730" s="6"/>
      <c r="RWU730" s="6"/>
      <c r="RWV730" s="6"/>
      <c r="RWW730" s="6"/>
      <c r="RWX730" s="6"/>
      <c r="RWY730" s="6"/>
      <c r="RWZ730" s="6"/>
      <c r="RXA730" s="6"/>
      <c r="RXB730" s="6"/>
      <c r="RXC730" s="6"/>
      <c r="RXD730" s="6"/>
      <c r="RXE730" s="6"/>
      <c r="RXF730" s="6"/>
      <c r="RXG730" s="6"/>
      <c r="RXH730" s="6"/>
      <c r="RXI730" s="6"/>
      <c r="RXJ730" s="6"/>
      <c r="RXK730" s="6"/>
      <c r="RXL730" s="6"/>
      <c r="RXM730" s="6"/>
      <c r="RXN730" s="6"/>
      <c r="RXO730" s="6"/>
      <c r="RXP730" s="6"/>
      <c r="RXQ730" s="6"/>
      <c r="RXR730" s="6"/>
      <c r="RXS730" s="6"/>
      <c r="RXT730" s="6"/>
      <c r="RXU730" s="6"/>
      <c r="RXV730" s="6"/>
      <c r="RXW730" s="6"/>
      <c r="RXX730" s="6"/>
      <c r="RXY730" s="6"/>
      <c r="RXZ730" s="6"/>
      <c r="RYA730" s="6"/>
      <c r="RYB730" s="6"/>
      <c r="RYC730" s="6"/>
      <c r="RYD730" s="6"/>
      <c r="RYE730" s="6"/>
      <c r="RYF730" s="6"/>
      <c r="RYG730" s="6"/>
      <c r="RYH730" s="6"/>
      <c r="RYI730" s="6"/>
      <c r="RYJ730" s="6"/>
      <c r="RYK730" s="6"/>
      <c r="RYL730" s="6"/>
      <c r="RYM730" s="6"/>
      <c r="RYN730" s="6"/>
      <c r="RYO730" s="6"/>
      <c r="RYP730" s="6"/>
      <c r="RYQ730" s="6"/>
      <c r="RYR730" s="6"/>
      <c r="RYS730" s="6"/>
      <c r="RYT730" s="6"/>
      <c r="RYU730" s="6"/>
      <c r="RYV730" s="6"/>
      <c r="RYW730" s="6"/>
      <c r="RYX730" s="6"/>
      <c r="RYY730" s="6"/>
      <c r="RYZ730" s="6"/>
      <c r="RZA730" s="6"/>
      <c r="RZB730" s="6"/>
      <c r="RZC730" s="6"/>
      <c r="RZD730" s="6"/>
      <c r="RZE730" s="6"/>
      <c r="RZF730" s="6"/>
      <c r="RZG730" s="6"/>
      <c r="RZH730" s="6"/>
      <c r="RZI730" s="6"/>
      <c r="RZJ730" s="6"/>
      <c r="RZK730" s="6"/>
      <c r="RZL730" s="6"/>
      <c r="RZM730" s="6"/>
      <c r="RZN730" s="6"/>
      <c r="RZO730" s="6"/>
      <c r="RZP730" s="6"/>
      <c r="RZQ730" s="6"/>
      <c r="RZR730" s="6"/>
      <c r="RZS730" s="6"/>
      <c r="RZT730" s="6"/>
      <c r="RZU730" s="6"/>
      <c r="RZV730" s="6"/>
      <c r="RZW730" s="6"/>
      <c r="RZX730" s="6"/>
      <c r="RZY730" s="6"/>
      <c r="RZZ730" s="6"/>
      <c r="SAA730" s="6"/>
      <c r="SAB730" s="6"/>
      <c r="SAC730" s="6"/>
      <c r="SAD730" s="6"/>
      <c r="SAE730" s="6"/>
      <c r="SAF730" s="6"/>
      <c r="SAG730" s="6"/>
      <c r="SAH730" s="6"/>
      <c r="SAI730" s="6"/>
      <c r="SAJ730" s="6"/>
      <c r="SAK730" s="6"/>
      <c r="SAL730" s="6"/>
      <c r="SAM730" s="6"/>
      <c r="SAN730" s="6"/>
      <c r="SAO730" s="6"/>
      <c r="SAP730" s="6"/>
      <c r="SAQ730" s="6"/>
      <c r="SAR730" s="6"/>
      <c r="SAS730" s="6"/>
      <c r="SAT730" s="6"/>
      <c r="SAU730" s="6"/>
      <c r="SAV730" s="6"/>
      <c r="SAW730" s="6"/>
      <c r="SAX730" s="6"/>
      <c r="SAY730" s="6"/>
      <c r="SAZ730" s="6"/>
      <c r="SBA730" s="6"/>
      <c r="SBB730" s="6"/>
      <c r="SBC730" s="6"/>
      <c r="SBD730" s="6"/>
      <c r="SBE730" s="6"/>
      <c r="SBF730" s="6"/>
      <c r="SBG730" s="6"/>
      <c r="SBH730" s="6"/>
      <c r="SBI730" s="6"/>
      <c r="SBJ730" s="6"/>
      <c r="SBK730" s="6"/>
      <c r="SBL730" s="6"/>
      <c r="SBM730" s="6"/>
      <c r="SBN730" s="6"/>
      <c r="SBO730" s="6"/>
      <c r="SBP730" s="6"/>
      <c r="SBQ730" s="6"/>
      <c r="SBR730" s="6"/>
      <c r="SBS730" s="6"/>
      <c r="SBT730" s="6"/>
      <c r="SBU730" s="6"/>
      <c r="SBV730" s="6"/>
      <c r="SBW730" s="6"/>
      <c r="SBX730" s="6"/>
      <c r="SBY730" s="6"/>
      <c r="SBZ730" s="6"/>
      <c r="SCA730" s="6"/>
      <c r="SCB730" s="6"/>
      <c r="SCC730" s="6"/>
      <c r="SCD730" s="6"/>
      <c r="SCE730" s="6"/>
      <c r="SCF730" s="6"/>
      <c r="SCG730" s="6"/>
      <c r="SCH730" s="6"/>
      <c r="SCI730" s="6"/>
      <c r="SCJ730" s="6"/>
      <c r="SCK730" s="6"/>
      <c r="SCL730" s="6"/>
      <c r="SCM730" s="6"/>
      <c r="SCN730" s="6"/>
      <c r="SCO730" s="6"/>
      <c r="SCP730" s="6"/>
      <c r="SCQ730" s="6"/>
      <c r="SCR730" s="6"/>
      <c r="SCS730" s="6"/>
      <c r="SCT730" s="6"/>
      <c r="SCU730" s="6"/>
      <c r="SCV730" s="6"/>
      <c r="SCW730" s="6"/>
      <c r="SCX730" s="6"/>
      <c r="SCY730" s="6"/>
      <c r="SCZ730" s="6"/>
      <c r="SDA730" s="6"/>
      <c r="SDB730" s="6"/>
      <c r="SDC730" s="6"/>
      <c r="SDD730" s="6"/>
      <c r="SDE730" s="6"/>
      <c r="SDF730" s="6"/>
      <c r="SDG730" s="6"/>
      <c r="SDH730" s="6"/>
      <c r="SDI730" s="6"/>
      <c r="SDJ730" s="6"/>
      <c r="SDK730" s="6"/>
      <c r="SDL730" s="6"/>
      <c r="SDM730" s="6"/>
      <c r="SDN730" s="6"/>
      <c r="SDO730" s="6"/>
      <c r="SDP730" s="6"/>
      <c r="SDQ730" s="6"/>
      <c r="SDR730" s="6"/>
      <c r="SDS730" s="6"/>
      <c r="SDT730" s="6"/>
      <c r="SDU730" s="6"/>
      <c r="SDV730" s="6"/>
      <c r="SDW730" s="6"/>
      <c r="SDX730" s="6"/>
      <c r="SDY730" s="6"/>
      <c r="SDZ730" s="6"/>
      <c r="SEA730" s="6"/>
      <c r="SEB730" s="6"/>
      <c r="SEC730" s="6"/>
      <c r="SED730" s="6"/>
      <c r="SEE730" s="6"/>
      <c r="SEF730" s="6"/>
      <c r="SEG730" s="6"/>
      <c r="SEH730" s="6"/>
      <c r="SEI730" s="6"/>
      <c r="SEJ730" s="6"/>
      <c r="SEK730" s="6"/>
      <c r="SEL730" s="6"/>
      <c r="SEM730" s="6"/>
      <c r="SEN730" s="6"/>
      <c r="SEO730" s="6"/>
      <c r="SEP730" s="6"/>
      <c r="SEQ730" s="6"/>
      <c r="SER730" s="6"/>
      <c r="SES730" s="6"/>
      <c r="SET730" s="6"/>
      <c r="SEU730" s="6"/>
      <c r="SEV730" s="6"/>
      <c r="SEW730" s="6"/>
      <c r="SEX730" s="6"/>
      <c r="SEY730" s="6"/>
      <c r="SEZ730" s="6"/>
      <c r="SFA730" s="6"/>
      <c r="SFB730" s="6"/>
      <c r="SFC730" s="6"/>
      <c r="SFD730" s="6"/>
      <c r="SFE730" s="6"/>
      <c r="SFF730" s="6"/>
      <c r="SFG730" s="6"/>
      <c r="SFH730" s="6"/>
      <c r="SFI730" s="6"/>
      <c r="SFJ730" s="6"/>
      <c r="SFK730" s="6"/>
      <c r="SFL730" s="6"/>
      <c r="SFM730" s="6"/>
      <c r="SFN730" s="6"/>
      <c r="SFO730" s="6"/>
      <c r="SFP730" s="6"/>
      <c r="SFQ730" s="6"/>
      <c r="SFR730" s="6"/>
      <c r="SFS730" s="6"/>
      <c r="SFT730" s="6"/>
      <c r="SFU730" s="6"/>
      <c r="SFV730" s="6"/>
      <c r="SFW730" s="6"/>
      <c r="SFX730" s="6"/>
      <c r="SFY730" s="6"/>
      <c r="SFZ730" s="6"/>
      <c r="SGA730" s="6"/>
      <c r="SGB730" s="6"/>
      <c r="SGC730" s="6"/>
      <c r="SGD730" s="6"/>
      <c r="SGE730" s="6"/>
      <c r="SGF730" s="6"/>
      <c r="SGG730" s="6"/>
      <c r="SGH730" s="6"/>
      <c r="SGI730" s="6"/>
      <c r="SGJ730" s="6"/>
      <c r="SGK730" s="6"/>
      <c r="SGL730" s="6"/>
      <c r="SGM730" s="6"/>
      <c r="SGN730" s="6"/>
      <c r="SGO730" s="6"/>
      <c r="SGP730" s="6"/>
      <c r="SGQ730" s="6"/>
      <c r="SGR730" s="6"/>
      <c r="SGS730" s="6"/>
      <c r="SGT730" s="6"/>
      <c r="SGU730" s="6"/>
      <c r="SGV730" s="6"/>
      <c r="SGW730" s="6"/>
      <c r="SGX730" s="6"/>
      <c r="SGY730" s="6"/>
      <c r="SGZ730" s="6"/>
      <c r="SHA730" s="6"/>
      <c r="SHB730" s="6"/>
      <c r="SHC730" s="6"/>
      <c r="SHD730" s="6"/>
      <c r="SHE730" s="6"/>
      <c r="SHF730" s="6"/>
      <c r="SHG730" s="6"/>
      <c r="SHH730" s="6"/>
      <c r="SHI730" s="6"/>
      <c r="SHJ730" s="6"/>
      <c r="SHK730" s="6"/>
      <c r="SHL730" s="6"/>
      <c r="SHM730" s="6"/>
      <c r="SHN730" s="6"/>
      <c r="SHO730" s="6"/>
      <c r="SHP730" s="6"/>
      <c r="SHQ730" s="6"/>
      <c r="SHR730" s="6"/>
      <c r="SHS730" s="6"/>
      <c r="SHT730" s="6"/>
      <c r="SHU730" s="6"/>
      <c r="SHV730" s="6"/>
      <c r="SHW730" s="6"/>
      <c r="SHX730" s="6"/>
      <c r="SHY730" s="6"/>
      <c r="SHZ730" s="6"/>
      <c r="SIA730" s="6"/>
      <c r="SIB730" s="6"/>
      <c r="SIC730" s="6"/>
      <c r="SID730" s="6"/>
      <c r="SIE730" s="6"/>
      <c r="SIF730" s="6"/>
      <c r="SIG730" s="6"/>
      <c r="SIH730" s="6"/>
      <c r="SII730" s="6"/>
      <c r="SIJ730" s="6"/>
      <c r="SIK730" s="6"/>
      <c r="SIL730" s="6"/>
      <c r="SIM730" s="6"/>
      <c r="SIN730" s="6"/>
      <c r="SIO730" s="6"/>
      <c r="SIP730" s="6"/>
      <c r="SIQ730" s="6"/>
      <c r="SIR730" s="6"/>
      <c r="SIS730" s="6"/>
      <c r="SIT730" s="6"/>
      <c r="SIU730" s="6"/>
      <c r="SIV730" s="6"/>
      <c r="SIW730" s="6"/>
      <c r="SIX730" s="6"/>
      <c r="SIY730" s="6"/>
      <c r="SIZ730" s="6"/>
      <c r="SJA730" s="6"/>
      <c r="SJB730" s="6"/>
      <c r="SJC730" s="6"/>
      <c r="SJD730" s="6"/>
      <c r="SJE730" s="6"/>
      <c r="SJF730" s="6"/>
      <c r="SJG730" s="6"/>
      <c r="SJH730" s="6"/>
      <c r="SJI730" s="6"/>
      <c r="SJJ730" s="6"/>
      <c r="SJK730" s="6"/>
      <c r="SJL730" s="6"/>
      <c r="SJM730" s="6"/>
      <c r="SJN730" s="6"/>
      <c r="SJO730" s="6"/>
      <c r="SJP730" s="6"/>
      <c r="SJQ730" s="6"/>
      <c r="SJR730" s="6"/>
      <c r="SJS730" s="6"/>
      <c r="SJT730" s="6"/>
      <c r="SJU730" s="6"/>
      <c r="SJV730" s="6"/>
      <c r="SJW730" s="6"/>
      <c r="SJX730" s="6"/>
      <c r="SJY730" s="6"/>
      <c r="SJZ730" s="6"/>
      <c r="SKA730" s="6"/>
      <c r="SKB730" s="6"/>
      <c r="SKC730" s="6"/>
      <c r="SKD730" s="6"/>
      <c r="SKE730" s="6"/>
      <c r="SKF730" s="6"/>
      <c r="SKG730" s="6"/>
      <c r="SKH730" s="6"/>
      <c r="SKI730" s="6"/>
      <c r="SKJ730" s="6"/>
      <c r="SKK730" s="6"/>
      <c r="SKL730" s="6"/>
      <c r="SKM730" s="6"/>
      <c r="SKN730" s="6"/>
      <c r="SKO730" s="6"/>
      <c r="SKP730" s="6"/>
      <c r="SKQ730" s="6"/>
      <c r="SKR730" s="6"/>
      <c r="SKS730" s="6"/>
      <c r="SKT730" s="6"/>
      <c r="SKU730" s="6"/>
      <c r="SKV730" s="6"/>
      <c r="SKW730" s="6"/>
      <c r="SKX730" s="6"/>
      <c r="SKY730" s="6"/>
      <c r="SKZ730" s="6"/>
      <c r="SLA730" s="6"/>
      <c r="SLB730" s="6"/>
      <c r="SLC730" s="6"/>
      <c r="SLD730" s="6"/>
      <c r="SLE730" s="6"/>
      <c r="SLF730" s="6"/>
      <c r="SLG730" s="6"/>
      <c r="SLH730" s="6"/>
      <c r="SLI730" s="6"/>
      <c r="SLJ730" s="6"/>
      <c r="SLK730" s="6"/>
      <c r="SLL730" s="6"/>
      <c r="SLM730" s="6"/>
      <c r="SLN730" s="6"/>
      <c r="SLO730" s="6"/>
      <c r="SLP730" s="6"/>
      <c r="SLQ730" s="6"/>
      <c r="SLR730" s="6"/>
      <c r="SLS730" s="6"/>
      <c r="SLT730" s="6"/>
      <c r="SLU730" s="6"/>
      <c r="SLV730" s="6"/>
      <c r="SLW730" s="6"/>
      <c r="SLX730" s="6"/>
      <c r="SLY730" s="6"/>
      <c r="SLZ730" s="6"/>
      <c r="SMA730" s="6"/>
      <c r="SMB730" s="6"/>
      <c r="SMC730" s="6"/>
      <c r="SMD730" s="6"/>
      <c r="SME730" s="6"/>
      <c r="SMF730" s="6"/>
      <c r="SMG730" s="6"/>
      <c r="SMH730" s="6"/>
      <c r="SMI730" s="6"/>
      <c r="SMJ730" s="6"/>
      <c r="SMK730" s="6"/>
      <c r="SML730" s="6"/>
      <c r="SMM730" s="6"/>
      <c r="SMN730" s="6"/>
      <c r="SMO730" s="6"/>
      <c r="SMP730" s="6"/>
      <c r="SMQ730" s="6"/>
      <c r="SMR730" s="6"/>
      <c r="SMS730" s="6"/>
      <c r="SMT730" s="6"/>
      <c r="SMU730" s="6"/>
      <c r="SMV730" s="6"/>
      <c r="SMW730" s="6"/>
      <c r="SMX730" s="6"/>
      <c r="SMY730" s="6"/>
      <c r="SMZ730" s="6"/>
      <c r="SNA730" s="6"/>
      <c r="SNB730" s="6"/>
      <c r="SNC730" s="6"/>
      <c r="SND730" s="6"/>
      <c r="SNE730" s="6"/>
      <c r="SNF730" s="6"/>
      <c r="SNG730" s="6"/>
      <c r="SNH730" s="6"/>
      <c r="SNI730" s="6"/>
      <c r="SNJ730" s="6"/>
      <c r="SNK730" s="6"/>
      <c r="SNL730" s="6"/>
      <c r="SNM730" s="6"/>
      <c r="SNN730" s="6"/>
      <c r="SNO730" s="6"/>
      <c r="SNP730" s="6"/>
      <c r="SNQ730" s="6"/>
      <c r="SNR730" s="6"/>
      <c r="SNS730" s="6"/>
      <c r="SNT730" s="6"/>
      <c r="SNU730" s="6"/>
      <c r="SNV730" s="6"/>
      <c r="SNW730" s="6"/>
      <c r="SNX730" s="6"/>
      <c r="SNY730" s="6"/>
      <c r="SNZ730" s="6"/>
      <c r="SOA730" s="6"/>
      <c r="SOB730" s="6"/>
      <c r="SOC730" s="6"/>
      <c r="SOD730" s="6"/>
      <c r="SOE730" s="6"/>
      <c r="SOF730" s="6"/>
      <c r="SOG730" s="6"/>
      <c r="SOH730" s="6"/>
      <c r="SOI730" s="6"/>
      <c r="SOJ730" s="6"/>
      <c r="SOK730" s="6"/>
      <c r="SOL730" s="6"/>
      <c r="SOM730" s="6"/>
      <c r="SON730" s="6"/>
      <c r="SOO730" s="6"/>
      <c r="SOP730" s="6"/>
      <c r="SOQ730" s="6"/>
      <c r="SOR730" s="6"/>
      <c r="SOS730" s="6"/>
      <c r="SOT730" s="6"/>
      <c r="SOU730" s="6"/>
      <c r="SOV730" s="6"/>
      <c r="SOW730" s="6"/>
      <c r="SOX730" s="6"/>
      <c r="SOY730" s="6"/>
      <c r="SOZ730" s="6"/>
      <c r="SPA730" s="6"/>
      <c r="SPB730" s="6"/>
      <c r="SPC730" s="6"/>
      <c r="SPD730" s="6"/>
      <c r="SPE730" s="6"/>
      <c r="SPF730" s="6"/>
      <c r="SPG730" s="6"/>
      <c r="SPH730" s="6"/>
      <c r="SPI730" s="6"/>
      <c r="SPJ730" s="6"/>
      <c r="SPK730" s="6"/>
      <c r="SPL730" s="6"/>
      <c r="SPM730" s="6"/>
      <c r="SPN730" s="6"/>
      <c r="SPO730" s="6"/>
      <c r="SPP730" s="6"/>
      <c r="SPQ730" s="6"/>
      <c r="SPR730" s="6"/>
      <c r="SPS730" s="6"/>
      <c r="SPT730" s="6"/>
      <c r="SPU730" s="6"/>
      <c r="SPV730" s="6"/>
      <c r="SPW730" s="6"/>
      <c r="SPX730" s="6"/>
      <c r="SPY730" s="6"/>
      <c r="SPZ730" s="6"/>
      <c r="SQA730" s="6"/>
      <c r="SQB730" s="6"/>
      <c r="SQC730" s="6"/>
      <c r="SQD730" s="6"/>
      <c r="SQE730" s="6"/>
      <c r="SQF730" s="6"/>
      <c r="SQG730" s="6"/>
      <c r="SQH730" s="6"/>
      <c r="SQI730" s="6"/>
      <c r="SQJ730" s="6"/>
      <c r="SQK730" s="6"/>
      <c r="SQL730" s="6"/>
      <c r="SQM730" s="6"/>
      <c r="SQN730" s="6"/>
      <c r="SQO730" s="6"/>
      <c r="SQP730" s="6"/>
      <c r="SQQ730" s="6"/>
      <c r="SQR730" s="6"/>
      <c r="SQS730" s="6"/>
      <c r="SQT730" s="6"/>
      <c r="SQU730" s="6"/>
      <c r="SQV730" s="6"/>
      <c r="SQW730" s="6"/>
      <c r="SQX730" s="6"/>
      <c r="SQY730" s="6"/>
      <c r="SQZ730" s="6"/>
      <c r="SRA730" s="6"/>
      <c r="SRB730" s="6"/>
      <c r="SRC730" s="6"/>
      <c r="SRD730" s="6"/>
      <c r="SRE730" s="6"/>
      <c r="SRF730" s="6"/>
      <c r="SRG730" s="6"/>
      <c r="SRH730" s="6"/>
      <c r="SRI730" s="6"/>
      <c r="SRJ730" s="6"/>
      <c r="SRK730" s="6"/>
      <c r="SRL730" s="6"/>
      <c r="SRM730" s="6"/>
      <c r="SRN730" s="6"/>
      <c r="SRO730" s="6"/>
      <c r="SRP730" s="6"/>
      <c r="SRQ730" s="6"/>
      <c r="SRR730" s="6"/>
      <c r="SRS730" s="6"/>
      <c r="SRT730" s="6"/>
      <c r="SRU730" s="6"/>
      <c r="SRV730" s="6"/>
      <c r="SRW730" s="6"/>
      <c r="SRX730" s="6"/>
      <c r="SRY730" s="6"/>
      <c r="SRZ730" s="6"/>
      <c r="SSA730" s="6"/>
      <c r="SSB730" s="6"/>
      <c r="SSC730" s="6"/>
      <c r="SSD730" s="6"/>
      <c r="SSE730" s="6"/>
      <c r="SSF730" s="6"/>
      <c r="SSG730" s="6"/>
      <c r="SSH730" s="6"/>
      <c r="SSI730" s="6"/>
      <c r="SSJ730" s="6"/>
      <c r="SSK730" s="6"/>
      <c r="SSL730" s="6"/>
      <c r="SSM730" s="6"/>
      <c r="SSN730" s="6"/>
      <c r="SSO730" s="6"/>
      <c r="SSP730" s="6"/>
      <c r="SSQ730" s="6"/>
      <c r="SSR730" s="6"/>
      <c r="SSS730" s="6"/>
      <c r="SST730" s="6"/>
      <c r="SSU730" s="6"/>
      <c r="SSV730" s="6"/>
      <c r="SSW730" s="6"/>
      <c r="SSX730" s="6"/>
      <c r="SSY730" s="6"/>
      <c r="SSZ730" s="6"/>
      <c r="STA730" s="6"/>
      <c r="STB730" s="6"/>
      <c r="STC730" s="6"/>
      <c r="STD730" s="6"/>
      <c r="STE730" s="6"/>
      <c r="STF730" s="6"/>
      <c r="STG730" s="6"/>
      <c r="STH730" s="6"/>
      <c r="STI730" s="6"/>
      <c r="STJ730" s="6"/>
      <c r="STK730" s="6"/>
      <c r="STL730" s="6"/>
      <c r="STM730" s="6"/>
      <c r="STN730" s="6"/>
      <c r="STO730" s="6"/>
      <c r="STP730" s="6"/>
      <c r="STQ730" s="6"/>
      <c r="STR730" s="6"/>
      <c r="STS730" s="6"/>
      <c r="STT730" s="6"/>
      <c r="STU730" s="6"/>
      <c r="STV730" s="6"/>
      <c r="STW730" s="6"/>
      <c r="STX730" s="6"/>
      <c r="STY730" s="6"/>
      <c r="STZ730" s="6"/>
      <c r="SUA730" s="6"/>
      <c r="SUB730" s="6"/>
      <c r="SUC730" s="6"/>
      <c r="SUD730" s="6"/>
      <c r="SUE730" s="6"/>
      <c r="SUF730" s="6"/>
      <c r="SUG730" s="6"/>
      <c r="SUH730" s="6"/>
      <c r="SUI730" s="6"/>
      <c r="SUJ730" s="6"/>
      <c r="SUK730" s="6"/>
      <c r="SUL730" s="6"/>
      <c r="SUM730" s="6"/>
      <c r="SUN730" s="6"/>
      <c r="SUO730" s="6"/>
      <c r="SUP730" s="6"/>
      <c r="SUQ730" s="6"/>
      <c r="SUR730" s="6"/>
      <c r="SUS730" s="6"/>
      <c r="SUT730" s="6"/>
      <c r="SUU730" s="6"/>
      <c r="SUV730" s="6"/>
      <c r="SUW730" s="6"/>
      <c r="SUX730" s="6"/>
      <c r="SUY730" s="6"/>
      <c r="SUZ730" s="6"/>
      <c r="SVA730" s="6"/>
      <c r="SVB730" s="6"/>
      <c r="SVC730" s="6"/>
      <c r="SVD730" s="6"/>
      <c r="SVE730" s="6"/>
      <c r="SVF730" s="6"/>
      <c r="SVG730" s="6"/>
      <c r="SVH730" s="6"/>
      <c r="SVI730" s="6"/>
      <c r="SVJ730" s="6"/>
      <c r="SVK730" s="6"/>
      <c r="SVL730" s="6"/>
      <c r="SVM730" s="6"/>
      <c r="SVN730" s="6"/>
      <c r="SVO730" s="6"/>
      <c r="SVP730" s="6"/>
      <c r="SVQ730" s="6"/>
      <c r="SVR730" s="6"/>
      <c r="SVS730" s="6"/>
      <c r="SVT730" s="6"/>
      <c r="SVU730" s="6"/>
      <c r="SVV730" s="6"/>
      <c r="SVW730" s="6"/>
      <c r="SVX730" s="6"/>
      <c r="SVY730" s="6"/>
      <c r="SVZ730" s="6"/>
      <c r="SWA730" s="6"/>
      <c r="SWB730" s="6"/>
      <c r="SWC730" s="6"/>
      <c r="SWD730" s="6"/>
      <c r="SWE730" s="6"/>
      <c r="SWF730" s="6"/>
      <c r="SWG730" s="6"/>
      <c r="SWH730" s="6"/>
      <c r="SWI730" s="6"/>
      <c r="SWJ730" s="6"/>
      <c r="SWK730" s="6"/>
      <c r="SWL730" s="6"/>
      <c r="SWM730" s="6"/>
      <c r="SWN730" s="6"/>
      <c r="SWO730" s="6"/>
      <c r="SWP730" s="6"/>
      <c r="SWQ730" s="6"/>
      <c r="SWR730" s="6"/>
      <c r="SWS730" s="6"/>
      <c r="SWT730" s="6"/>
      <c r="SWU730" s="6"/>
      <c r="SWV730" s="6"/>
      <c r="SWW730" s="6"/>
      <c r="SWX730" s="6"/>
      <c r="SWY730" s="6"/>
      <c r="SWZ730" s="6"/>
      <c r="SXA730" s="6"/>
      <c r="SXB730" s="6"/>
      <c r="SXC730" s="6"/>
      <c r="SXD730" s="6"/>
      <c r="SXE730" s="6"/>
      <c r="SXF730" s="6"/>
      <c r="SXG730" s="6"/>
      <c r="SXH730" s="6"/>
      <c r="SXI730" s="6"/>
      <c r="SXJ730" s="6"/>
      <c r="SXK730" s="6"/>
      <c r="SXL730" s="6"/>
      <c r="SXM730" s="6"/>
      <c r="SXN730" s="6"/>
      <c r="SXO730" s="6"/>
      <c r="SXP730" s="6"/>
      <c r="SXQ730" s="6"/>
      <c r="SXR730" s="6"/>
      <c r="SXS730" s="6"/>
      <c r="SXT730" s="6"/>
      <c r="SXU730" s="6"/>
      <c r="SXV730" s="6"/>
      <c r="SXW730" s="6"/>
      <c r="SXX730" s="6"/>
      <c r="SXY730" s="6"/>
      <c r="SXZ730" s="6"/>
      <c r="SYA730" s="6"/>
      <c r="SYB730" s="6"/>
      <c r="SYC730" s="6"/>
      <c r="SYD730" s="6"/>
      <c r="SYE730" s="6"/>
      <c r="SYF730" s="6"/>
      <c r="SYG730" s="6"/>
      <c r="SYH730" s="6"/>
      <c r="SYI730" s="6"/>
      <c r="SYJ730" s="6"/>
      <c r="SYK730" s="6"/>
      <c r="SYL730" s="6"/>
      <c r="SYM730" s="6"/>
      <c r="SYN730" s="6"/>
      <c r="SYO730" s="6"/>
      <c r="SYP730" s="6"/>
      <c r="SYQ730" s="6"/>
      <c r="SYR730" s="6"/>
      <c r="SYS730" s="6"/>
      <c r="SYT730" s="6"/>
      <c r="SYU730" s="6"/>
      <c r="SYV730" s="6"/>
      <c r="SYW730" s="6"/>
      <c r="SYX730" s="6"/>
      <c r="SYY730" s="6"/>
      <c r="SYZ730" s="6"/>
      <c r="SZA730" s="6"/>
      <c r="SZB730" s="6"/>
      <c r="SZC730" s="6"/>
      <c r="SZD730" s="6"/>
      <c r="SZE730" s="6"/>
      <c r="SZF730" s="6"/>
      <c r="SZG730" s="6"/>
      <c r="SZH730" s="6"/>
      <c r="SZI730" s="6"/>
      <c r="SZJ730" s="6"/>
      <c r="SZK730" s="6"/>
      <c r="SZL730" s="6"/>
      <c r="SZM730" s="6"/>
      <c r="SZN730" s="6"/>
      <c r="SZO730" s="6"/>
      <c r="SZP730" s="6"/>
      <c r="SZQ730" s="6"/>
      <c r="SZR730" s="6"/>
      <c r="SZS730" s="6"/>
      <c r="SZT730" s="6"/>
      <c r="SZU730" s="6"/>
      <c r="SZV730" s="6"/>
      <c r="SZW730" s="6"/>
      <c r="SZX730" s="6"/>
      <c r="SZY730" s="6"/>
      <c r="SZZ730" s="6"/>
      <c r="TAA730" s="6"/>
      <c r="TAB730" s="6"/>
      <c r="TAC730" s="6"/>
      <c r="TAD730" s="6"/>
      <c r="TAE730" s="6"/>
      <c r="TAF730" s="6"/>
      <c r="TAG730" s="6"/>
      <c r="TAH730" s="6"/>
      <c r="TAI730" s="6"/>
      <c r="TAJ730" s="6"/>
      <c r="TAK730" s="6"/>
      <c r="TAL730" s="6"/>
      <c r="TAM730" s="6"/>
      <c r="TAN730" s="6"/>
      <c r="TAO730" s="6"/>
      <c r="TAP730" s="6"/>
      <c r="TAQ730" s="6"/>
      <c r="TAR730" s="6"/>
      <c r="TAS730" s="6"/>
      <c r="TAT730" s="6"/>
      <c r="TAU730" s="6"/>
      <c r="TAV730" s="6"/>
      <c r="TAW730" s="6"/>
      <c r="TAX730" s="6"/>
      <c r="TAY730" s="6"/>
      <c r="TAZ730" s="6"/>
      <c r="TBA730" s="6"/>
      <c r="TBB730" s="6"/>
      <c r="TBC730" s="6"/>
      <c r="TBD730" s="6"/>
      <c r="TBE730" s="6"/>
      <c r="TBF730" s="6"/>
      <c r="TBG730" s="6"/>
      <c r="TBH730" s="6"/>
      <c r="TBI730" s="6"/>
      <c r="TBJ730" s="6"/>
      <c r="TBK730" s="6"/>
      <c r="TBL730" s="6"/>
      <c r="TBM730" s="6"/>
      <c r="TBN730" s="6"/>
      <c r="TBO730" s="6"/>
      <c r="TBP730" s="6"/>
      <c r="TBQ730" s="6"/>
      <c r="TBR730" s="6"/>
      <c r="TBS730" s="6"/>
      <c r="TBT730" s="6"/>
      <c r="TBU730" s="6"/>
      <c r="TBV730" s="6"/>
      <c r="TBW730" s="6"/>
      <c r="TBX730" s="6"/>
      <c r="TBY730" s="6"/>
      <c r="TBZ730" s="6"/>
      <c r="TCA730" s="6"/>
      <c r="TCB730" s="6"/>
      <c r="TCC730" s="6"/>
      <c r="TCD730" s="6"/>
      <c r="TCE730" s="6"/>
      <c r="TCF730" s="6"/>
      <c r="TCG730" s="6"/>
      <c r="TCH730" s="6"/>
      <c r="TCI730" s="6"/>
      <c r="TCJ730" s="6"/>
      <c r="TCK730" s="6"/>
      <c r="TCL730" s="6"/>
      <c r="TCM730" s="6"/>
      <c r="TCN730" s="6"/>
      <c r="TCO730" s="6"/>
      <c r="TCP730" s="6"/>
      <c r="TCQ730" s="6"/>
      <c r="TCR730" s="6"/>
      <c r="TCS730" s="6"/>
      <c r="TCT730" s="6"/>
      <c r="TCU730" s="6"/>
      <c r="TCV730" s="6"/>
      <c r="TCW730" s="6"/>
      <c r="TCX730" s="6"/>
      <c r="TCY730" s="6"/>
      <c r="TCZ730" s="6"/>
      <c r="TDA730" s="6"/>
      <c r="TDB730" s="6"/>
      <c r="TDC730" s="6"/>
      <c r="TDD730" s="6"/>
      <c r="TDE730" s="6"/>
      <c r="TDF730" s="6"/>
      <c r="TDG730" s="6"/>
      <c r="TDH730" s="6"/>
      <c r="TDI730" s="6"/>
      <c r="TDJ730" s="6"/>
      <c r="TDK730" s="6"/>
      <c r="TDL730" s="6"/>
      <c r="TDM730" s="6"/>
      <c r="TDN730" s="6"/>
      <c r="TDO730" s="6"/>
      <c r="TDP730" s="6"/>
      <c r="TDQ730" s="6"/>
      <c r="TDR730" s="6"/>
      <c r="TDS730" s="6"/>
      <c r="TDT730" s="6"/>
      <c r="TDU730" s="6"/>
      <c r="TDV730" s="6"/>
      <c r="TDW730" s="6"/>
      <c r="TDX730" s="6"/>
      <c r="TDY730" s="6"/>
      <c r="TDZ730" s="6"/>
      <c r="TEA730" s="6"/>
      <c r="TEB730" s="6"/>
      <c r="TEC730" s="6"/>
      <c r="TED730" s="6"/>
      <c r="TEE730" s="6"/>
      <c r="TEF730" s="6"/>
      <c r="TEG730" s="6"/>
      <c r="TEH730" s="6"/>
      <c r="TEI730" s="6"/>
      <c r="TEJ730" s="6"/>
      <c r="TEK730" s="6"/>
      <c r="TEL730" s="6"/>
      <c r="TEM730" s="6"/>
      <c r="TEN730" s="6"/>
      <c r="TEO730" s="6"/>
      <c r="TEP730" s="6"/>
      <c r="TEQ730" s="6"/>
      <c r="TER730" s="6"/>
      <c r="TES730" s="6"/>
      <c r="TET730" s="6"/>
      <c r="TEU730" s="6"/>
      <c r="TEV730" s="6"/>
      <c r="TEW730" s="6"/>
      <c r="TEX730" s="6"/>
      <c r="TEY730" s="6"/>
      <c r="TEZ730" s="6"/>
      <c r="TFA730" s="6"/>
      <c r="TFB730" s="6"/>
      <c r="TFC730" s="6"/>
      <c r="TFD730" s="6"/>
      <c r="TFE730" s="6"/>
      <c r="TFF730" s="6"/>
      <c r="TFG730" s="6"/>
      <c r="TFH730" s="6"/>
      <c r="TFI730" s="6"/>
      <c r="TFJ730" s="6"/>
      <c r="TFK730" s="6"/>
      <c r="TFL730" s="6"/>
      <c r="TFM730" s="6"/>
      <c r="TFN730" s="6"/>
      <c r="TFO730" s="6"/>
      <c r="TFP730" s="6"/>
      <c r="TFQ730" s="6"/>
      <c r="TFR730" s="6"/>
      <c r="TFS730" s="6"/>
      <c r="TFT730" s="6"/>
      <c r="TFU730" s="6"/>
      <c r="TFV730" s="6"/>
      <c r="TFW730" s="6"/>
      <c r="TFX730" s="6"/>
      <c r="TFY730" s="6"/>
      <c r="TFZ730" s="6"/>
      <c r="TGA730" s="6"/>
      <c r="TGB730" s="6"/>
      <c r="TGC730" s="6"/>
      <c r="TGD730" s="6"/>
      <c r="TGE730" s="6"/>
      <c r="TGF730" s="6"/>
      <c r="TGG730" s="6"/>
      <c r="TGH730" s="6"/>
      <c r="TGI730" s="6"/>
      <c r="TGJ730" s="6"/>
      <c r="TGK730" s="6"/>
      <c r="TGL730" s="6"/>
      <c r="TGM730" s="6"/>
      <c r="TGN730" s="6"/>
      <c r="TGO730" s="6"/>
      <c r="TGP730" s="6"/>
      <c r="TGQ730" s="6"/>
      <c r="TGR730" s="6"/>
      <c r="TGS730" s="6"/>
      <c r="TGT730" s="6"/>
      <c r="TGU730" s="6"/>
      <c r="TGV730" s="6"/>
      <c r="TGW730" s="6"/>
      <c r="TGX730" s="6"/>
      <c r="TGY730" s="6"/>
      <c r="TGZ730" s="6"/>
      <c r="THA730" s="6"/>
      <c r="THB730" s="6"/>
      <c r="THC730" s="6"/>
      <c r="THD730" s="6"/>
      <c r="THE730" s="6"/>
      <c r="THF730" s="6"/>
      <c r="THG730" s="6"/>
      <c r="THH730" s="6"/>
      <c r="THI730" s="6"/>
      <c r="THJ730" s="6"/>
      <c r="THK730" s="6"/>
      <c r="THL730" s="6"/>
      <c r="THM730" s="6"/>
      <c r="THN730" s="6"/>
      <c r="THO730" s="6"/>
      <c r="THP730" s="6"/>
      <c r="THQ730" s="6"/>
      <c r="THR730" s="6"/>
      <c r="THS730" s="6"/>
      <c r="THT730" s="6"/>
      <c r="THU730" s="6"/>
      <c r="THV730" s="6"/>
      <c r="THW730" s="6"/>
      <c r="THX730" s="6"/>
      <c r="THY730" s="6"/>
      <c r="THZ730" s="6"/>
      <c r="TIA730" s="6"/>
      <c r="TIB730" s="6"/>
      <c r="TIC730" s="6"/>
      <c r="TID730" s="6"/>
      <c r="TIE730" s="6"/>
      <c r="TIF730" s="6"/>
      <c r="TIG730" s="6"/>
      <c r="TIH730" s="6"/>
      <c r="TII730" s="6"/>
      <c r="TIJ730" s="6"/>
      <c r="TIK730" s="6"/>
      <c r="TIL730" s="6"/>
      <c r="TIM730" s="6"/>
      <c r="TIN730" s="6"/>
      <c r="TIO730" s="6"/>
      <c r="TIP730" s="6"/>
      <c r="TIQ730" s="6"/>
      <c r="TIR730" s="6"/>
      <c r="TIS730" s="6"/>
      <c r="TIT730" s="6"/>
      <c r="TIU730" s="6"/>
      <c r="TIV730" s="6"/>
      <c r="TIW730" s="6"/>
      <c r="TIX730" s="6"/>
      <c r="TIY730" s="6"/>
      <c r="TIZ730" s="6"/>
      <c r="TJA730" s="6"/>
      <c r="TJB730" s="6"/>
      <c r="TJC730" s="6"/>
      <c r="TJD730" s="6"/>
      <c r="TJE730" s="6"/>
      <c r="TJF730" s="6"/>
      <c r="TJG730" s="6"/>
      <c r="TJH730" s="6"/>
      <c r="TJI730" s="6"/>
      <c r="TJJ730" s="6"/>
      <c r="TJK730" s="6"/>
      <c r="TJL730" s="6"/>
      <c r="TJM730" s="6"/>
      <c r="TJN730" s="6"/>
      <c r="TJO730" s="6"/>
      <c r="TJP730" s="6"/>
      <c r="TJQ730" s="6"/>
      <c r="TJR730" s="6"/>
      <c r="TJS730" s="6"/>
      <c r="TJT730" s="6"/>
      <c r="TJU730" s="6"/>
      <c r="TJV730" s="6"/>
      <c r="TJW730" s="6"/>
      <c r="TJX730" s="6"/>
      <c r="TJY730" s="6"/>
      <c r="TJZ730" s="6"/>
      <c r="TKA730" s="6"/>
      <c r="TKB730" s="6"/>
      <c r="TKC730" s="6"/>
      <c r="TKD730" s="6"/>
      <c r="TKE730" s="6"/>
      <c r="TKF730" s="6"/>
      <c r="TKG730" s="6"/>
      <c r="TKH730" s="6"/>
      <c r="TKI730" s="6"/>
      <c r="TKJ730" s="6"/>
      <c r="TKK730" s="6"/>
      <c r="TKL730" s="6"/>
      <c r="TKM730" s="6"/>
      <c r="TKN730" s="6"/>
      <c r="TKO730" s="6"/>
      <c r="TKP730" s="6"/>
      <c r="TKQ730" s="6"/>
      <c r="TKR730" s="6"/>
      <c r="TKS730" s="6"/>
      <c r="TKT730" s="6"/>
      <c r="TKU730" s="6"/>
      <c r="TKV730" s="6"/>
      <c r="TKW730" s="6"/>
      <c r="TKX730" s="6"/>
      <c r="TKY730" s="6"/>
      <c r="TKZ730" s="6"/>
      <c r="TLA730" s="6"/>
      <c r="TLB730" s="6"/>
      <c r="TLC730" s="6"/>
      <c r="TLD730" s="6"/>
      <c r="TLE730" s="6"/>
      <c r="TLF730" s="6"/>
      <c r="TLG730" s="6"/>
      <c r="TLH730" s="6"/>
      <c r="TLI730" s="6"/>
      <c r="TLJ730" s="6"/>
      <c r="TLK730" s="6"/>
      <c r="TLL730" s="6"/>
      <c r="TLM730" s="6"/>
      <c r="TLN730" s="6"/>
      <c r="TLO730" s="6"/>
      <c r="TLP730" s="6"/>
      <c r="TLQ730" s="6"/>
      <c r="TLR730" s="6"/>
      <c r="TLS730" s="6"/>
      <c r="TLT730" s="6"/>
      <c r="TLU730" s="6"/>
      <c r="TLV730" s="6"/>
      <c r="TLW730" s="6"/>
      <c r="TLX730" s="6"/>
      <c r="TLY730" s="6"/>
      <c r="TLZ730" s="6"/>
      <c r="TMA730" s="6"/>
      <c r="TMB730" s="6"/>
      <c r="TMC730" s="6"/>
      <c r="TMD730" s="6"/>
      <c r="TME730" s="6"/>
      <c r="TMF730" s="6"/>
      <c r="TMG730" s="6"/>
      <c r="TMH730" s="6"/>
      <c r="TMI730" s="6"/>
      <c r="TMJ730" s="6"/>
      <c r="TMK730" s="6"/>
      <c r="TML730" s="6"/>
      <c r="TMM730" s="6"/>
      <c r="TMN730" s="6"/>
      <c r="TMO730" s="6"/>
      <c r="TMP730" s="6"/>
      <c r="TMQ730" s="6"/>
      <c r="TMR730" s="6"/>
      <c r="TMS730" s="6"/>
      <c r="TMT730" s="6"/>
      <c r="TMU730" s="6"/>
      <c r="TMV730" s="6"/>
      <c r="TMW730" s="6"/>
      <c r="TMX730" s="6"/>
      <c r="TMY730" s="6"/>
      <c r="TMZ730" s="6"/>
      <c r="TNA730" s="6"/>
      <c r="TNB730" s="6"/>
      <c r="TNC730" s="6"/>
      <c r="TND730" s="6"/>
      <c r="TNE730" s="6"/>
      <c r="TNF730" s="6"/>
      <c r="TNG730" s="6"/>
      <c r="TNH730" s="6"/>
      <c r="TNI730" s="6"/>
      <c r="TNJ730" s="6"/>
      <c r="TNK730" s="6"/>
      <c r="TNL730" s="6"/>
      <c r="TNM730" s="6"/>
      <c r="TNN730" s="6"/>
      <c r="TNO730" s="6"/>
      <c r="TNP730" s="6"/>
      <c r="TNQ730" s="6"/>
      <c r="TNR730" s="6"/>
      <c r="TNS730" s="6"/>
      <c r="TNT730" s="6"/>
      <c r="TNU730" s="6"/>
      <c r="TNV730" s="6"/>
      <c r="TNW730" s="6"/>
      <c r="TNX730" s="6"/>
      <c r="TNY730" s="6"/>
      <c r="TNZ730" s="6"/>
      <c r="TOA730" s="6"/>
      <c r="TOB730" s="6"/>
      <c r="TOC730" s="6"/>
      <c r="TOD730" s="6"/>
      <c r="TOE730" s="6"/>
      <c r="TOF730" s="6"/>
      <c r="TOG730" s="6"/>
      <c r="TOH730" s="6"/>
      <c r="TOI730" s="6"/>
      <c r="TOJ730" s="6"/>
      <c r="TOK730" s="6"/>
      <c r="TOL730" s="6"/>
      <c r="TOM730" s="6"/>
      <c r="TON730" s="6"/>
      <c r="TOO730" s="6"/>
      <c r="TOP730" s="6"/>
      <c r="TOQ730" s="6"/>
      <c r="TOR730" s="6"/>
      <c r="TOS730" s="6"/>
      <c r="TOT730" s="6"/>
      <c r="TOU730" s="6"/>
      <c r="TOV730" s="6"/>
      <c r="TOW730" s="6"/>
      <c r="TOX730" s="6"/>
      <c r="TOY730" s="6"/>
      <c r="TOZ730" s="6"/>
      <c r="TPA730" s="6"/>
      <c r="TPB730" s="6"/>
      <c r="TPC730" s="6"/>
      <c r="TPD730" s="6"/>
      <c r="TPE730" s="6"/>
      <c r="TPF730" s="6"/>
      <c r="TPG730" s="6"/>
      <c r="TPH730" s="6"/>
      <c r="TPI730" s="6"/>
      <c r="TPJ730" s="6"/>
      <c r="TPK730" s="6"/>
      <c r="TPL730" s="6"/>
      <c r="TPM730" s="6"/>
      <c r="TPN730" s="6"/>
      <c r="TPO730" s="6"/>
      <c r="TPP730" s="6"/>
      <c r="TPQ730" s="6"/>
      <c r="TPR730" s="6"/>
      <c r="TPS730" s="6"/>
      <c r="TPT730" s="6"/>
      <c r="TPU730" s="6"/>
      <c r="TPV730" s="6"/>
      <c r="TPW730" s="6"/>
      <c r="TPX730" s="6"/>
      <c r="TPY730" s="6"/>
      <c r="TPZ730" s="6"/>
      <c r="TQA730" s="6"/>
      <c r="TQB730" s="6"/>
      <c r="TQC730" s="6"/>
      <c r="TQD730" s="6"/>
      <c r="TQE730" s="6"/>
      <c r="TQF730" s="6"/>
      <c r="TQG730" s="6"/>
      <c r="TQH730" s="6"/>
      <c r="TQI730" s="6"/>
      <c r="TQJ730" s="6"/>
      <c r="TQK730" s="6"/>
      <c r="TQL730" s="6"/>
      <c r="TQM730" s="6"/>
      <c r="TQN730" s="6"/>
      <c r="TQO730" s="6"/>
      <c r="TQP730" s="6"/>
      <c r="TQQ730" s="6"/>
      <c r="TQR730" s="6"/>
      <c r="TQS730" s="6"/>
      <c r="TQT730" s="6"/>
      <c r="TQU730" s="6"/>
      <c r="TQV730" s="6"/>
      <c r="TQW730" s="6"/>
      <c r="TQX730" s="6"/>
      <c r="TQY730" s="6"/>
      <c r="TQZ730" s="6"/>
      <c r="TRA730" s="6"/>
      <c r="TRB730" s="6"/>
      <c r="TRC730" s="6"/>
      <c r="TRD730" s="6"/>
      <c r="TRE730" s="6"/>
      <c r="TRF730" s="6"/>
      <c r="TRG730" s="6"/>
      <c r="TRH730" s="6"/>
      <c r="TRI730" s="6"/>
      <c r="TRJ730" s="6"/>
      <c r="TRK730" s="6"/>
      <c r="TRL730" s="6"/>
      <c r="TRM730" s="6"/>
      <c r="TRN730" s="6"/>
      <c r="TRO730" s="6"/>
      <c r="TRP730" s="6"/>
      <c r="TRQ730" s="6"/>
      <c r="TRR730" s="6"/>
      <c r="TRS730" s="6"/>
      <c r="TRT730" s="6"/>
      <c r="TRU730" s="6"/>
      <c r="TRV730" s="6"/>
      <c r="TRW730" s="6"/>
      <c r="TRX730" s="6"/>
      <c r="TRY730" s="6"/>
      <c r="TRZ730" s="6"/>
      <c r="TSA730" s="6"/>
      <c r="TSB730" s="6"/>
      <c r="TSC730" s="6"/>
      <c r="TSD730" s="6"/>
      <c r="TSE730" s="6"/>
      <c r="TSF730" s="6"/>
      <c r="TSG730" s="6"/>
      <c r="TSH730" s="6"/>
      <c r="TSI730" s="6"/>
      <c r="TSJ730" s="6"/>
      <c r="TSK730" s="6"/>
      <c r="TSL730" s="6"/>
      <c r="TSM730" s="6"/>
      <c r="TSN730" s="6"/>
      <c r="TSO730" s="6"/>
      <c r="TSP730" s="6"/>
      <c r="TSQ730" s="6"/>
      <c r="TSR730" s="6"/>
      <c r="TSS730" s="6"/>
      <c r="TST730" s="6"/>
      <c r="TSU730" s="6"/>
      <c r="TSV730" s="6"/>
      <c r="TSW730" s="6"/>
      <c r="TSX730" s="6"/>
      <c r="TSY730" s="6"/>
      <c r="TSZ730" s="6"/>
      <c r="TTA730" s="6"/>
      <c r="TTB730" s="6"/>
      <c r="TTC730" s="6"/>
      <c r="TTD730" s="6"/>
      <c r="TTE730" s="6"/>
      <c r="TTF730" s="6"/>
      <c r="TTG730" s="6"/>
      <c r="TTH730" s="6"/>
      <c r="TTI730" s="6"/>
      <c r="TTJ730" s="6"/>
      <c r="TTK730" s="6"/>
      <c r="TTL730" s="6"/>
      <c r="TTM730" s="6"/>
      <c r="TTN730" s="6"/>
      <c r="TTO730" s="6"/>
      <c r="TTP730" s="6"/>
      <c r="TTQ730" s="6"/>
      <c r="TTR730" s="6"/>
      <c r="TTS730" s="6"/>
      <c r="TTT730" s="6"/>
      <c r="TTU730" s="6"/>
      <c r="TTV730" s="6"/>
      <c r="TTW730" s="6"/>
      <c r="TTX730" s="6"/>
      <c r="TTY730" s="6"/>
      <c r="TTZ730" s="6"/>
      <c r="TUA730" s="6"/>
      <c r="TUB730" s="6"/>
      <c r="TUC730" s="6"/>
      <c r="TUD730" s="6"/>
      <c r="TUE730" s="6"/>
      <c r="TUF730" s="6"/>
      <c r="TUG730" s="6"/>
      <c r="TUH730" s="6"/>
      <c r="TUI730" s="6"/>
      <c r="TUJ730" s="6"/>
      <c r="TUK730" s="6"/>
      <c r="TUL730" s="6"/>
      <c r="TUM730" s="6"/>
      <c r="TUN730" s="6"/>
      <c r="TUO730" s="6"/>
      <c r="TUP730" s="6"/>
      <c r="TUQ730" s="6"/>
      <c r="TUR730" s="6"/>
      <c r="TUS730" s="6"/>
      <c r="TUT730" s="6"/>
      <c r="TUU730" s="6"/>
      <c r="TUV730" s="6"/>
      <c r="TUW730" s="6"/>
      <c r="TUX730" s="6"/>
      <c r="TUY730" s="6"/>
      <c r="TUZ730" s="6"/>
      <c r="TVA730" s="6"/>
      <c r="TVB730" s="6"/>
      <c r="TVC730" s="6"/>
      <c r="TVD730" s="6"/>
      <c r="TVE730" s="6"/>
      <c r="TVF730" s="6"/>
      <c r="TVG730" s="6"/>
      <c r="TVH730" s="6"/>
      <c r="TVI730" s="6"/>
      <c r="TVJ730" s="6"/>
      <c r="TVK730" s="6"/>
      <c r="TVL730" s="6"/>
      <c r="TVM730" s="6"/>
      <c r="TVN730" s="6"/>
      <c r="TVO730" s="6"/>
      <c r="TVP730" s="6"/>
      <c r="TVQ730" s="6"/>
      <c r="TVR730" s="6"/>
      <c r="TVS730" s="6"/>
      <c r="TVT730" s="6"/>
      <c r="TVU730" s="6"/>
      <c r="TVV730" s="6"/>
      <c r="TVW730" s="6"/>
      <c r="TVX730" s="6"/>
      <c r="TVY730" s="6"/>
      <c r="TVZ730" s="6"/>
      <c r="TWA730" s="6"/>
      <c r="TWB730" s="6"/>
      <c r="TWC730" s="6"/>
      <c r="TWD730" s="6"/>
      <c r="TWE730" s="6"/>
      <c r="TWF730" s="6"/>
      <c r="TWG730" s="6"/>
      <c r="TWH730" s="6"/>
      <c r="TWI730" s="6"/>
      <c r="TWJ730" s="6"/>
      <c r="TWK730" s="6"/>
      <c r="TWL730" s="6"/>
      <c r="TWM730" s="6"/>
      <c r="TWN730" s="6"/>
      <c r="TWO730" s="6"/>
      <c r="TWP730" s="6"/>
      <c r="TWQ730" s="6"/>
      <c r="TWR730" s="6"/>
      <c r="TWS730" s="6"/>
      <c r="TWT730" s="6"/>
      <c r="TWU730" s="6"/>
      <c r="TWV730" s="6"/>
      <c r="TWW730" s="6"/>
      <c r="TWX730" s="6"/>
      <c r="TWY730" s="6"/>
      <c r="TWZ730" s="6"/>
      <c r="TXA730" s="6"/>
      <c r="TXB730" s="6"/>
      <c r="TXC730" s="6"/>
      <c r="TXD730" s="6"/>
      <c r="TXE730" s="6"/>
      <c r="TXF730" s="6"/>
      <c r="TXG730" s="6"/>
      <c r="TXH730" s="6"/>
      <c r="TXI730" s="6"/>
      <c r="TXJ730" s="6"/>
      <c r="TXK730" s="6"/>
      <c r="TXL730" s="6"/>
      <c r="TXM730" s="6"/>
      <c r="TXN730" s="6"/>
      <c r="TXO730" s="6"/>
      <c r="TXP730" s="6"/>
      <c r="TXQ730" s="6"/>
      <c r="TXR730" s="6"/>
      <c r="TXS730" s="6"/>
      <c r="TXT730" s="6"/>
      <c r="TXU730" s="6"/>
      <c r="TXV730" s="6"/>
      <c r="TXW730" s="6"/>
      <c r="TXX730" s="6"/>
      <c r="TXY730" s="6"/>
      <c r="TXZ730" s="6"/>
      <c r="TYA730" s="6"/>
      <c r="TYB730" s="6"/>
      <c r="TYC730" s="6"/>
      <c r="TYD730" s="6"/>
      <c r="TYE730" s="6"/>
      <c r="TYF730" s="6"/>
      <c r="TYG730" s="6"/>
      <c r="TYH730" s="6"/>
      <c r="TYI730" s="6"/>
      <c r="TYJ730" s="6"/>
      <c r="TYK730" s="6"/>
      <c r="TYL730" s="6"/>
      <c r="TYM730" s="6"/>
      <c r="TYN730" s="6"/>
      <c r="TYO730" s="6"/>
      <c r="TYP730" s="6"/>
      <c r="TYQ730" s="6"/>
      <c r="TYR730" s="6"/>
      <c r="TYS730" s="6"/>
      <c r="TYT730" s="6"/>
      <c r="TYU730" s="6"/>
      <c r="TYV730" s="6"/>
      <c r="TYW730" s="6"/>
      <c r="TYX730" s="6"/>
      <c r="TYY730" s="6"/>
      <c r="TYZ730" s="6"/>
      <c r="TZA730" s="6"/>
      <c r="TZB730" s="6"/>
      <c r="TZC730" s="6"/>
      <c r="TZD730" s="6"/>
      <c r="TZE730" s="6"/>
      <c r="TZF730" s="6"/>
      <c r="TZG730" s="6"/>
      <c r="TZH730" s="6"/>
      <c r="TZI730" s="6"/>
      <c r="TZJ730" s="6"/>
      <c r="TZK730" s="6"/>
      <c r="TZL730" s="6"/>
      <c r="TZM730" s="6"/>
      <c r="TZN730" s="6"/>
      <c r="TZO730" s="6"/>
      <c r="TZP730" s="6"/>
      <c r="TZQ730" s="6"/>
      <c r="TZR730" s="6"/>
      <c r="TZS730" s="6"/>
      <c r="TZT730" s="6"/>
      <c r="TZU730" s="6"/>
      <c r="TZV730" s="6"/>
      <c r="TZW730" s="6"/>
      <c r="TZX730" s="6"/>
      <c r="TZY730" s="6"/>
      <c r="TZZ730" s="6"/>
      <c r="UAA730" s="6"/>
      <c r="UAB730" s="6"/>
      <c r="UAC730" s="6"/>
      <c r="UAD730" s="6"/>
      <c r="UAE730" s="6"/>
      <c r="UAF730" s="6"/>
      <c r="UAG730" s="6"/>
      <c r="UAH730" s="6"/>
      <c r="UAI730" s="6"/>
      <c r="UAJ730" s="6"/>
      <c r="UAK730" s="6"/>
      <c r="UAL730" s="6"/>
      <c r="UAM730" s="6"/>
      <c r="UAN730" s="6"/>
      <c r="UAO730" s="6"/>
      <c r="UAP730" s="6"/>
      <c r="UAQ730" s="6"/>
      <c r="UAR730" s="6"/>
      <c r="UAS730" s="6"/>
      <c r="UAT730" s="6"/>
      <c r="UAU730" s="6"/>
      <c r="UAV730" s="6"/>
      <c r="UAW730" s="6"/>
      <c r="UAX730" s="6"/>
      <c r="UAY730" s="6"/>
      <c r="UAZ730" s="6"/>
      <c r="UBA730" s="6"/>
      <c r="UBB730" s="6"/>
      <c r="UBC730" s="6"/>
      <c r="UBD730" s="6"/>
      <c r="UBE730" s="6"/>
      <c r="UBF730" s="6"/>
      <c r="UBG730" s="6"/>
      <c r="UBH730" s="6"/>
      <c r="UBI730" s="6"/>
      <c r="UBJ730" s="6"/>
      <c r="UBK730" s="6"/>
      <c r="UBL730" s="6"/>
      <c r="UBM730" s="6"/>
      <c r="UBN730" s="6"/>
      <c r="UBO730" s="6"/>
      <c r="UBP730" s="6"/>
      <c r="UBQ730" s="6"/>
      <c r="UBR730" s="6"/>
      <c r="UBS730" s="6"/>
      <c r="UBT730" s="6"/>
      <c r="UBU730" s="6"/>
      <c r="UBV730" s="6"/>
      <c r="UBW730" s="6"/>
      <c r="UBX730" s="6"/>
      <c r="UBY730" s="6"/>
      <c r="UBZ730" s="6"/>
      <c r="UCA730" s="6"/>
      <c r="UCB730" s="6"/>
      <c r="UCC730" s="6"/>
      <c r="UCD730" s="6"/>
      <c r="UCE730" s="6"/>
      <c r="UCF730" s="6"/>
      <c r="UCG730" s="6"/>
      <c r="UCH730" s="6"/>
      <c r="UCI730" s="6"/>
      <c r="UCJ730" s="6"/>
      <c r="UCK730" s="6"/>
      <c r="UCL730" s="6"/>
      <c r="UCM730" s="6"/>
      <c r="UCN730" s="6"/>
      <c r="UCO730" s="6"/>
      <c r="UCP730" s="6"/>
      <c r="UCQ730" s="6"/>
      <c r="UCR730" s="6"/>
      <c r="UCS730" s="6"/>
      <c r="UCT730" s="6"/>
      <c r="UCU730" s="6"/>
      <c r="UCV730" s="6"/>
      <c r="UCW730" s="6"/>
      <c r="UCX730" s="6"/>
      <c r="UCY730" s="6"/>
      <c r="UCZ730" s="6"/>
      <c r="UDA730" s="6"/>
      <c r="UDB730" s="6"/>
      <c r="UDC730" s="6"/>
      <c r="UDD730" s="6"/>
      <c r="UDE730" s="6"/>
      <c r="UDF730" s="6"/>
      <c r="UDG730" s="6"/>
      <c r="UDH730" s="6"/>
      <c r="UDI730" s="6"/>
      <c r="UDJ730" s="6"/>
      <c r="UDK730" s="6"/>
      <c r="UDL730" s="6"/>
      <c r="UDM730" s="6"/>
      <c r="UDN730" s="6"/>
      <c r="UDO730" s="6"/>
      <c r="UDP730" s="6"/>
      <c r="UDQ730" s="6"/>
      <c r="UDR730" s="6"/>
      <c r="UDS730" s="6"/>
      <c r="UDT730" s="6"/>
      <c r="UDU730" s="6"/>
      <c r="UDV730" s="6"/>
      <c r="UDW730" s="6"/>
      <c r="UDX730" s="6"/>
      <c r="UDY730" s="6"/>
      <c r="UDZ730" s="6"/>
      <c r="UEA730" s="6"/>
      <c r="UEB730" s="6"/>
      <c r="UEC730" s="6"/>
      <c r="UED730" s="6"/>
      <c r="UEE730" s="6"/>
      <c r="UEF730" s="6"/>
      <c r="UEG730" s="6"/>
      <c r="UEH730" s="6"/>
      <c r="UEI730" s="6"/>
      <c r="UEJ730" s="6"/>
      <c r="UEK730" s="6"/>
      <c r="UEL730" s="6"/>
      <c r="UEM730" s="6"/>
      <c r="UEN730" s="6"/>
      <c r="UEO730" s="6"/>
      <c r="UEP730" s="6"/>
      <c r="UEQ730" s="6"/>
      <c r="UER730" s="6"/>
      <c r="UES730" s="6"/>
      <c r="UET730" s="6"/>
      <c r="UEU730" s="6"/>
      <c r="UEV730" s="6"/>
      <c r="UEW730" s="6"/>
      <c r="UEX730" s="6"/>
      <c r="UEY730" s="6"/>
      <c r="UEZ730" s="6"/>
      <c r="UFA730" s="6"/>
      <c r="UFB730" s="6"/>
      <c r="UFC730" s="6"/>
      <c r="UFD730" s="6"/>
      <c r="UFE730" s="6"/>
      <c r="UFF730" s="6"/>
      <c r="UFG730" s="6"/>
      <c r="UFH730" s="6"/>
      <c r="UFI730" s="6"/>
      <c r="UFJ730" s="6"/>
      <c r="UFK730" s="6"/>
      <c r="UFL730" s="6"/>
      <c r="UFM730" s="6"/>
      <c r="UFN730" s="6"/>
      <c r="UFO730" s="6"/>
      <c r="UFP730" s="6"/>
      <c r="UFQ730" s="6"/>
      <c r="UFR730" s="6"/>
      <c r="UFS730" s="6"/>
      <c r="UFT730" s="6"/>
      <c r="UFU730" s="6"/>
      <c r="UFV730" s="6"/>
      <c r="UFW730" s="6"/>
      <c r="UFX730" s="6"/>
      <c r="UFY730" s="6"/>
      <c r="UFZ730" s="6"/>
      <c r="UGA730" s="6"/>
      <c r="UGB730" s="6"/>
      <c r="UGC730" s="6"/>
      <c r="UGD730" s="6"/>
      <c r="UGE730" s="6"/>
      <c r="UGF730" s="6"/>
      <c r="UGG730" s="6"/>
      <c r="UGH730" s="6"/>
      <c r="UGI730" s="6"/>
      <c r="UGJ730" s="6"/>
      <c r="UGK730" s="6"/>
      <c r="UGL730" s="6"/>
      <c r="UGM730" s="6"/>
      <c r="UGN730" s="6"/>
      <c r="UGO730" s="6"/>
      <c r="UGP730" s="6"/>
      <c r="UGQ730" s="6"/>
      <c r="UGR730" s="6"/>
      <c r="UGS730" s="6"/>
      <c r="UGT730" s="6"/>
      <c r="UGU730" s="6"/>
      <c r="UGV730" s="6"/>
      <c r="UGW730" s="6"/>
      <c r="UGX730" s="6"/>
      <c r="UGY730" s="6"/>
      <c r="UGZ730" s="6"/>
      <c r="UHA730" s="6"/>
      <c r="UHB730" s="6"/>
      <c r="UHC730" s="6"/>
      <c r="UHD730" s="6"/>
      <c r="UHE730" s="6"/>
      <c r="UHF730" s="6"/>
      <c r="UHG730" s="6"/>
      <c r="UHH730" s="6"/>
      <c r="UHI730" s="6"/>
      <c r="UHJ730" s="6"/>
      <c r="UHK730" s="6"/>
      <c r="UHL730" s="6"/>
      <c r="UHM730" s="6"/>
      <c r="UHN730" s="6"/>
      <c r="UHO730" s="6"/>
      <c r="UHP730" s="6"/>
      <c r="UHQ730" s="6"/>
      <c r="UHR730" s="6"/>
      <c r="UHS730" s="6"/>
      <c r="UHT730" s="6"/>
      <c r="UHU730" s="6"/>
      <c r="UHV730" s="6"/>
      <c r="UHW730" s="6"/>
      <c r="UHX730" s="6"/>
      <c r="UHY730" s="6"/>
      <c r="UHZ730" s="6"/>
      <c r="UIA730" s="6"/>
      <c r="UIB730" s="6"/>
      <c r="UIC730" s="6"/>
      <c r="UID730" s="6"/>
      <c r="UIE730" s="6"/>
      <c r="UIF730" s="6"/>
      <c r="UIG730" s="6"/>
      <c r="UIH730" s="6"/>
      <c r="UII730" s="6"/>
      <c r="UIJ730" s="6"/>
      <c r="UIK730" s="6"/>
      <c r="UIL730" s="6"/>
      <c r="UIM730" s="6"/>
      <c r="UIN730" s="6"/>
      <c r="UIO730" s="6"/>
      <c r="UIP730" s="6"/>
      <c r="UIQ730" s="6"/>
      <c r="UIR730" s="6"/>
      <c r="UIS730" s="6"/>
      <c r="UIT730" s="6"/>
      <c r="UIU730" s="6"/>
      <c r="UIV730" s="6"/>
      <c r="UIW730" s="6"/>
      <c r="UIX730" s="6"/>
      <c r="UIY730" s="6"/>
      <c r="UIZ730" s="6"/>
      <c r="UJA730" s="6"/>
      <c r="UJB730" s="6"/>
      <c r="UJC730" s="6"/>
      <c r="UJD730" s="6"/>
      <c r="UJE730" s="6"/>
      <c r="UJF730" s="6"/>
      <c r="UJG730" s="6"/>
      <c r="UJH730" s="6"/>
      <c r="UJI730" s="6"/>
      <c r="UJJ730" s="6"/>
      <c r="UJK730" s="6"/>
      <c r="UJL730" s="6"/>
      <c r="UJM730" s="6"/>
      <c r="UJN730" s="6"/>
      <c r="UJO730" s="6"/>
      <c r="UJP730" s="6"/>
      <c r="UJQ730" s="6"/>
      <c r="UJR730" s="6"/>
      <c r="UJS730" s="6"/>
      <c r="UJT730" s="6"/>
      <c r="UJU730" s="6"/>
      <c r="UJV730" s="6"/>
      <c r="UJW730" s="6"/>
      <c r="UJX730" s="6"/>
      <c r="UJY730" s="6"/>
      <c r="UJZ730" s="6"/>
      <c r="UKA730" s="6"/>
      <c r="UKB730" s="6"/>
      <c r="UKC730" s="6"/>
      <c r="UKD730" s="6"/>
      <c r="UKE730" s="6"/>
      <c r="UKF730" s="6"/>
      <c r="UKG730" s="6"/>
      <c r="UKH730" s="6"/>
      <c r="UKI730" s="6"/>
      <c r="UKJ730" s="6"/>
      <c r="UKK730" s="6"/>
      <c r="UKL730" s="6"/>
      <c r="UKM730" s="6"/>
      <c r="UKN730" s="6"/>
      <c r="UKO730" s="6"/>
      <c r="UKP730" s="6"/>
      <c r="UKQ730" s="6"/>
      <c r="UKR730" s="6"/>
      <c r="UKS730" s="6"/>
      <c r="UKT730" s="6"/>
      <c r="UKU730" s="6"/>
      <c r="UKV730" s="6"/>
      <c r="UKW730" s="6"/>
      <c r="UKX730" s="6"/>
      <c r="UKY730" s="6"/>
      <c r="UKZ730" s="6"/>
      <c r="ULA730" s="6"/>
      <c r="ULB730" s="6"/>
      <c r="ULC730" s="6"/>
      <c r="ULD730" s="6"/>
      <c r="ULE730" s="6"/>
      <c r="ULF730" s="6"/>
      <c r="ULG730" s="6"/>
      <c r="ULH730" s="6"/>
      <c r="ULI730" s="6"/>
      <c r="ULJ730" s="6"/>
      <c r="ULK730" s="6"/>
      <c r="ULL730" s="6"/>
      <c r="ULM730" s="6"/>
      <c r="ULN730" s="6"/>
      <c r="ULO730" s="6"/>
      <c r="ULP730" s="6"/>
      <c r="ULQ730" s="6"/>
      <c r="ULR730" s="6"/>
      <c r="ULS730" s="6"/>
      <c r="ULT730" s="6"/>
      <c r="ULU730" s="6"/>
      <c r="ULV730" s="6"/>
      <c r="ULW730" s="6"/>
      <c r="ULX730" s="6"/>
      <c r="ULY730" s="6"/>
      <c r="ULZ730" s="6"/>
      <c r="UMA730" s="6"/>
      <c r="UMB730" s="6"/>
      <c r="UMC730" s="6"/>
      <c r="UMD730" s="6"/>
      <c r="UME730" s="6"/>
      <c r="UMF730" s="6"/>
      <c r="UMG730" s="6"/>
      <c r="UMH730" s="6"/>
      <c r="UMI730" s="6"/>
      <c r="UMJ730" s="6"/>
      <c r="UMK730" s="6"/>
      <c r="UML730" s="6"/>
      <c r="UMM730" s="6"/>
      <c r="UMN730" s="6"/>
      <c r="UMO730" s="6"/>
      <c r="UMP730" s="6"/>
      <c r="UMQ730" s="6"/>
      <c r="UMR730" s="6"/>
      <c r="UMS730" s="6"/>
      <c r="UMT730" s="6"/>
      <c r="UMU730" s="6"/>
      <c r="UMV730" s="6"/>
      <c r="UMW730" s="6"/>
      <c r="UMX730" s="6"/>
      <c r="UMY730" s="6"/>
      <c r="UMZ730" s="6"/>
      <c r="UNA730" s="6"/>
      <c r="UNB730" s="6"/>
      <c r="UNC730" s="6"/>
      <c r="UND730" s="6"/>
      <c r="UNE730" s="6"/>
      <c r="UNF730" s="6"/>
      <c r="UNG730" s="6"/>
      <c r="UNH730" s="6"/>
      <c r="UNI730" s="6"/>
      <c r="UNJ730" s="6"/>
      <c r="UNK730" s="6"/>
      <c r="UNL730" s="6"/>
      <c r="UNM730" s="6"/>
      <c r="UNN730" s="6"/>
      <c r="UNO730" s="6"/>
      <c r="UNP730" s="6"/>
      <c r="UNQ730" s="6"/>
      <c r="UNR730" s="6"/>
      <c r="UNS730" s="6"/>
      <c r="UNT730" s="6"/>
      <c r="UNU730" s="6"/>
      <c r="UNV730" s="6"/>
      <c r="UNW730" s="6"/>
      <c r="UNX730" s="6"/>
      <c r="UNY730" s="6"/>
      <c r="UNZ730" s="6"/>
      <c r="UOA730" s="6"/>
      <c r="UOB730" s="6"/>
      <c r="UOC730" s="6"/>
      <c r="UOD730" s="6"/>
      <c r="UOE730" s="6"/>
      <c r="UOF730" s="6"/>
      <c r="UOG730" s="6"/>
      <c r="UOH730" s="6"/>
      <c r="UOI730" s="6"/>
      <c r="UOJ730" s="6"/>
      <c r="UOK730" s="6"/>
      <c r="UOL730" s="6"/>
      <c r="UOM730" s="6"/>
      <c r="UON730" s="6"/>
      <c r="UOO730" s="6"/>
      <c r="UOP730" s="6"/>
      <c r="UOQ730" s="6"/>
      <c r="UOR730" s="6"/>
      <c r="UOS730" s="6"/>
      <c r="UOT730" s="6"/>
      <c r="UOU730" s="6"/>
      <c r="UOV730" s="6"/>
      <c r="UOW730" s="6"/>
      <c r="UOX730" s="6"/>
      <c r="UOY730" s="6"/>
      <c r="UOZ730" s="6"/>
      <c r="UPA730" s="6"/>
      <c r="UPB730" s="6"/>
      <c r="UPC730" s="6"/>
      <c r="UPD730" s="6"/>
      <c r="UPE730" s="6"/>
      <c r="UPF730" s="6"/>
      <c r="UPG730" s="6"/>
      <c r="UPH730" s="6"/>
      <c r="UPI730" s="6"/>
      <c r="UPJ730" s="6"/>
      <c r="UPK730" s="6"/>
      <c r="UPL730" s="6"/>
      <c r="UPM730" s="6"/>
      <c r="UPN730" s="6"/>
      <c r="UPO730" s="6"/>
      <c r="UPP730" s="6"/>
      <c r="UPQ730" s="6"/>
      <c r="UPR730" s="6"/>
      <c r="UPS730" s="6"/>
      <c r="UPT730" s="6"/>
      <c r="UPU730" s="6"/>
      <c r="UPV730" s="6"/>
      <c r="UPW730" s="6"/>
      <c r="UPX730" s="6"/>
      <c r="UPY730" s="6"/>
      <c r="UPZ730" s="6"/>
      <c r="UQA730" s="6"/>
      <c r="UQB730" s="6"/>
      <c r="UQC730" s="6"/>
      <c r="UQD730" s="6"/>
      <c r="UQE730" s="6"/>
      <c r="UQF730" s="6"/>
      <c r="UQG730" s="6"/>
      <c r="UQH730" s="6"/>
      <c r="UQI730" s="6"/>
      <c r="UQJ730" s="6"/>
      <c r="UQK730" s="6"/>
      <c r="UQL730" s="6"/>
      <c r="UQM730" s="6"/>
      <c r="UQN730" s="6"/>
      <c r="UQO730" s="6"/>
      <c r="UQP730" s="6"/>
      <c r="UQQ730" s="6"/>
      <c r="UQR730" s="6"/>
      <c r="UQS730" s="6"/>
      <c r="UQT730" s="6"/>
      <c r="UQU730" s="6"/>
      <c r="UQV730" s="6"/>
      <c r="UQW730" s="6"/>
      <c r="UQX730" s="6"/>
      <c r="UQY730" s="6"/>
      <c r="UQZ730" s="6"/>
      <c r="URA730" s="6"/>
      <c r="URB730" s="6"/>
      <c r="URC730" s="6"/>
      <c r="URD730" s="6"/>
      <c r="URE730" s="6"/>
      <c r="URF730" s="6"/>
      <c r="URG730" s="6"/>
      <c r="URH730" s="6"/>
      <c r="URI730" s="6"/>
      <c r="URJ730" s="6"/>
      <c r="URK730" s="6"/>
      <c r="URL730" s="6"/>
      <c r="URM730" s="6"/>
      <c r="URN730" s="6"/>
      <c r="URO730" s="6"/>
      <c r="URP730" s="6"/>
      <c r="URQ730" s="6"/>
      <c r="URR730" s="6"/>
      <c r="URS730" s="6"/>
      <c r="URT730" s="6"/>
      <c r="URU730" s="6"/>
      <c r="URV730" s="6"/>
      <c r="URW730" s="6"/>
      <c r="URX730" s="6"/>
      <c r="URY730" s="6"/>
      <c r="URZ730" s="6"/>
      <c r="USA730" s="6"/>
      <c r="USB730" s="6"/>
      <c r="USC730" s="6"/>
      <c r="USD730" s="6"/>
      <c r="USE730" s="6"/>
      <c r="USF730" s="6"/>
      <c r="USG730" s="6"/>
      <c r="USH730" s="6"/>
      <c r="USI730" s="6"/>
      <c r="USJ730" s="6"/>
      <c r="USK730" s="6"/>
      <c r="USL730" s="6"/>
      <c r="USM730" s="6"/>
      <c r="USN730" s="6"/>
      <c r="USO730" s="6"/>
      <c r="USP730" s="6"/>
      <c r="USQ730" s="6"/>
      <c r="USR730" s="6"/>
      <c r="USS730" s="6"/>
      <c r="UST730" s="6"/>
      <c r="USU730" s="6"/>
      <c r="USV730" s="6"/>
      <c r="USW730" s="6"/>
      <c r="USX730" s="6"/>
      <c r="USY730" s="6"/>
      <c r="USZ730" s="6"/>
      <c r="UTA730" s="6"/>
      <c r="UTB730" s="6"/>
      <c r="UTC730" s="6"/>
      <c r="UTD730" s="6"/>
      <c r="UTE730" s="6"/>
      <c r="UTF730" s="6"/>
      <c r="UTG730" s="6"/>
      <c r="UTH730" s="6"/>
      <c r="UTI730" s="6"/>
      <c r="UTJ730" s="6"/>
      <c r="UTK730" s="6"/>
      <c r="UTL730" s="6"/>
      <c r="UTM730" s="6"/>
      <c r="UTN730" s="6"/>
      <c r="UTO730" s="6"/>
      <c r="UTP730" s="6"/>
      <c r="UTQ730" s="6"/>
      <c r="UTR730" s="6"/>
      <c r="UTS730" s="6"/>
      <c r="UTT730" s="6"/>
      <c r="UTU730" s="6"/>
      <c r="UTV730" s="6"/>
      <c r="UTW730" s="6"/>
      <c r="UTX730" s="6"/>
      <c r="UTY730" s="6"/>
      <c r="UTZ730" s="6"/>
      <c r="UUA730" s="6"/>
      <c r="UUB730" s="6"/>
      <c r="UUC730" s="6"/>
      <c r="UUD730" s="6"/>
      <c r="UUE730" s="6"/>
      <c r="UUF730" s="6"/>
      <c r="UUG730" s="6"/>
      <c r="UUH730" s="6"/>
      <c r="UUI730" s="6"/>
      <c r="UUJ730" s="6"/>
      <c r="UUK730" s="6"/>
      <c r="UUL730" s="6"/>
      <c r="UUM730" s="6"/>
      <c r="UUN730" s="6"/>
      <c r="UUO730" s="6"/>
      <c r="UUP730" s="6"/>
      <c r="UUQ730" s="6"/>
      <c r="UUR730" s="6"/>
      <c r="UUS730" s="6"/>
      <c r="UUT730" s="6"/>
      <c r="UUU730" s="6"/>
      <c r="UUV730" s="6"/>
      <c r="UUW730" s="6"/>
      <c r="UUX730" s="6"/>
      <c r="UUY730" s="6"/>
      <c r="UUZ730" s="6"/>
      <c r="UVA730" s="6"/>
      <c r="UVB730" s="6"/>
      <c r="UVC730" s="6"/>
      <c r="UVD730" s="6"/>
      <c r="UVE730" s="6"/>
      <c r="UVF730" s="6"/>
      <c r="UVG730" s="6"/>
      <c r="UVH730" s="6"/>
      <c r="UVI730" s="6"/>
      <c r="UVJ730" s="6"/>
      <c r="UVK730" s="6"/>
      <c r="UVL730" s="6"/>
      <c r="UVM730" s="6"/>
      <c r="UVN730" s="6"/>
      <c r="UVO730" s="6"/>
      <c r="UVP730" s="6"/>
      <c r="UVQ730" s="6"/>
      <c r="UVR730" s="6"/>
      <c r="UVS730" s="6"/>
      <c r="UVT730" s="6"/>
      <c r="UVU730" s="6"/>
      <c r="UVV730" s="6"/>
      <c r="UVW730" s="6"/>
      <c r="UVX730" s="6"/>
      <c r="UVY730" s="6"/>
      <c r="UVZ730" s="6"/>
      <c r="UWA730" s="6"/>
      <c r="UWB730" s="6"/>
      <c r="UWC730" s="6"/>
      <c r="UWD730" s="6"/>
      <c r="UWE730" s="6"/>
      <c r="UWF730" s="6"/>
      <c r="UWG730" s="6"/>
      <c r="UWH730" s="6"/>
      <c r="UWI730" s="6"/>
      <c r="UWJ730" s="6"/>
      <c r="UWK730" s="6"/>
      <c r="UWL730" s="6"/>
      <c r="UWM730" s="6"/>
      <c r="UWN730" s="6"/>
      <c r="UWO730" s="6"/>
      <c r="UWP730" s="6"/>
      <c r="UWQ730" s="6"/>
      <c r="UWR730" s="6"/>
      <c r="UWS730" s="6"/>
      <c r="UWT730" s="6"/>
      <c r="UWU730" s="6"/>
      <c r="UWV730" s="6"/>
      <c r="UWW730" s="6"/>
      <c r="UWX730" s="6"/>
      <c r="UWY730" s="6"/>
      <c r="UWZ730" s="6"/>
      <c r="UXA730" s="6"/>
      <c r="UXB730" s="6"/>
      <c r="UXC730" s="6"/>
      <c r="UXD730" s="6"/>
      <c r="UXE730" s="6"/>
      <c r="UXF730" s="6"/>
      <c r="UXG730" s="6"/>
      <c r="UXH730" s="6"/>
      <c r="UXI730" s="6"/>
      <c r="UXJ730" s="6"/>
      <c r="UXK730" s="6"/>
      <c r="UXL730" s="6"/>
      <c r="UXM730" s="6"/>
      <c r="UXN730" s="6"/>
      <c r="UXO730" s="6"/>
      <c r="UXP730" s="6"/>
      <c r="UXQ730" s="6"/>
      <c r="UXR730" s="6"/>
      <c r="UXS730" s="6"/>
      <c r="UXT730" s="6"/>
      <c r="UXU730" s="6"/>
      <c r="UXV730" s="6"/>
      <c r="UXW730" s="6"/>
      <c r="UXX730" s="6"/>
      <c r="UXY730" s="6"/>
      <c r="UXZ730" s="6"/>
      <c r="UYA730" s="6"/>
      <c r="UYB730" s="6"/>
      <c r="UYC730" s="6"/>
      <c r="UYD730" s="6"/>
      <c r="UYE730" s="6"/>
      <c r="UYF730" s="6"/>
      <c r="UYG730" s="6"/>
      <c r="UYH730" s="6"/>
      <c r="UYI730" s="6"/>
      <c r="UYJ730" s="6"/>
      <c r="UYK730" s="6"/>
      <c r="UYL730" s="6"/>
      <c r="UYM730" s="6"/>
      <c r="UYN730" s="6"/>
      <c r="UYO730" s="6"/>
      <c r="UYP730" s="6"/>
      <c r="UYQ730" s="6"/>
      <c r="UYR730" s="6"/>
      <c r="UYS730" s="6"/>
      <c r="UYT730" s="6"/>
      <c r="UYU730" s="6"/>
      <c r="UYV730" s="6"/>
      <c r="UYW730" s="6"/>
      <c r="UYX730" s="6"/>
      <c r="UYY730" s="6"/>
      <c r="UYZ730" s="6"/>
      <c r="UZA730" s="6"/>
      <c r="UZB730" s="6"/>
      <c r="UZC730" s="6"/>
      <c r="UZD730" s="6"/>
      <c r="UZE730" s="6"/>
      <c r="UZF730" s="6"/>
      <c r="UZG730" s="6"/>
      <c r="UZH730" s="6"/>
      <c r="UZI730" s="6"/>
      <c r="UZJ730" s="6"/>
      <c r="UZK730" s="6"/>
      <c r="UZL730" s="6"/>
      <c r="UZM730" s="6"/>
      <c r="UZN730" s="6"/>
      <c r="UZO730" s="6"/>
      <c r="UZP730" s="6"/>
      <c r="UZQ730" s="6"/>
      <c r="UZR730" s="6"/>
      <c r="UZS730" s="6"/>
      <c r="UZT730" s="6"/>
      <c r="UZU730" s="6"/>
      <c r="UZV730" s="6"/>
      <c r="UZW730" s="6"/>
      <c r="UZX730" s="6"/>
      <c r="UZY730" s="6"/>
      <c r="UZZ730" s="6"/>
      <c r="VAA730" s="6"/>
      <c r="VAB730" s="6"/>
      <c r="VAC730" s="6"/>
      <c r="VAD730" s="6"/>
      <c r="VAE730" s="6"/>
      <c r="VAF730" s="6"/>
      <c r="VAG730" s="6"/>
      <c r="VAH730" s="6"/>
      <c r="VAI730" s="6"/>
      <c r="VAJ730" s="6"/>
      <c r="VAK730" s="6"/>
      <c r="VAL730" s="6"/>
      <c r="VAM730" s="6"/>
      <c r="VAN730" s="6"/>
      <c r="VAO730" s="6"/>
      <c r="VAP730" s="6"/>
      <c r="VAQ730" s="6"/>
      <c r="VAR730" s="6"/>
      <c r="VAS730" s="6"/>
      <c r="VAT730" s="6"/>
      <c r="VAU730" s="6"/>
      <c r="VAV730" s="6"/>
      <c r="VAW730" s="6"/>
      <c r="VAX730" s="6"/>
      <c r="VAY730" s="6"/>
      <c r="VAZ730" s="6"/>
      <c r="VBA730" s="6"/>
      <c r="VBB730" s="6"/>
      <c r="VBC730" s="6"/>
      <c r="VBD730" s="6"/>
      <c r="VBE730" s="6"/>
      <c r="VBF730" s="6"/>
      <c r="VBG730" s="6"/>
      <c r="VBH730" s="6"/>
      <c r="VBI730" s="6"/>
      <c r="VBJ730" s="6"/>
      <c r="VBK730" s="6"/>
      <c r="VBL730" s="6"/>
      <c r="VBM730" s="6"/>
      <c r="VBN730" s="6"/>
      <c r="VBO730" s="6"/>
      <c r="VBP730" s="6"/>
      <c r="VBQ730" s="6"/>
      <c r="VBR730" s="6"/>
      <c r="VBS730" s="6"/>
      <c r="VBT730" s="6"/>
      <c r="VBU730" s="6"/>
      <c r="VBV730" s="6"/>
      <c r="VBW730" s="6"/>
      <c r="VBX730" s="6"/>
      <c r="VBY730" s="6"/>
      <c r="VBZ730" s="6"/>
      <c r="VCA730" s="6"/>
      <c r="VCB730" s="6"/>
      <c r="VCC730" s="6"/>
      <c r="VCD730" s="6"/>
      <c r="VCE730" s="6"/>
      <c r="VCF730" s="6"/>
      <c r="VCG730" s="6"/>
      <c r="VCH730" s="6"/>
      <c r="VCI730" s="6"/>
      <c r="VCJ730" s="6"/>
      <c r="VCK730" s="6"/>
      <c r="VCL730" s="6"/>
      <c r="VCM730" s="6"/>
      <c r="VCN730" s="6"/>
      <c r="VCO730" s="6"/>
      <c r="VCP730" s="6"/>
      <c r="VCQ730" s="6"/>
      <c r="VCR730" s="6"/>
      <c r="VCS730" s="6"/>
      <c r="VCT730" s="6"/>
      <c r="VCU730" s="6"/>
      <c r="VCV730" s="6"/>
      <c r="VCW730" s="6"/>
      <c r="VCX730" s="6"/>
      <c r="VCY730" s="6"/>
      <c r="VCZ730" s="6"/>
      <c r="VDA730" s="6"/>
      <c r="VDB730" s="6"/>
      <c r="VDC730" s="6"/>
      <c r="VDD730" s="6"/>
      <c r="VDE730" s="6"/>
      <c r="VDF730" s="6"/>
      <c r="VDG730" s="6"/>
      <c r="VDH730" s="6"/>
      <c r="VDI730" s="6"/>
      <c r="VDJ730" s="6"/>
      <c r="VDK730" s="6"/>
      <c r="VDL730" s="6"/>
      <c r="VDM730" s="6"/>
      <c r="VDN730" s="6"/>
      <c r="VDO730" s="6"/>
      <c r="VDP730" s="6"/>
      <c r="VDQ730" s="6"/>
      <c r="VDR730" s="6"/>
      <c r="VDS730" s="6"/>
      <c r="VDT730" s="6"/>
      <c r="VDU730" s="6"/>
      <c r="VDV730" s="6"/>
      <c r="VDW730" s="6"/>
      <c r="VDX730" s="6"/>
      <c r="VDY730" s="6"/>
      <c r="VDZ730" s="6"/>
      <c r="VEA730" s="6"/>
      <c r="VEB730" s="6"/>
      <c r="VEC730" s="6"/>
      <c r="VED730" s="6"/>
      <c r="VEE730" s="6"/>
      <c r="VEF730" s="6"/>
      <c r="VEG730" s="6"/>
      <c r="VEH730" s="6"/>
      <c r="VEI730" s="6"/>
      <c r="VEJ730" s="6"/>
      <c r="VEK730" s="6"/>
      <c r="VEL730" s="6"/>
      <c r="VEM730" s="6"/>
      <c r="VEN730" s="6"/>
      <c r="VEO730" s="6"/>
      <c r="VEP730" s="6"/>
      <c r="VEQ730" s="6"/>
      <c r="VER730" s="6"/>
      <c r="VES730" s="6"/>
      <c r="VET730" s="6"/>
      <c r="VEU730" s="6"/>
      <c r="VEV730" s="6"/>
      <c r="VEW730" s="6"/>
      <c r="VEX730" s="6"/>
      <c r="VEY730" s="6"/>
      <c r="VEZ730" s="6"/>
      <c r="VFA730" s="6"/>
      <c r="VFB730" s="6"/>
      <c r="VFC730" s="6"/>
      <c r="VFD730" s="6"/>
      <c r="VFE730" s="6"/>
      <c r="VFF730" s="6"/>
      <c r="VFG730" s="6"/>
      <c r="VFH730" s="6"/>
      <c r="VFI730" s="6"/>
      <c r="VFJ730" s="6"/>
      <c r="VFK730" s="6"/>
      <c r="VFL730" s="6"/>
      <c r="VFM730" s="6"/>
      <c r="VFN730" s="6"/>
      <c r="VFO730" s="6"/>
      <c r="VFP730" s="6"/>
      <c r="VFQ730" s="6"/>
      <c r="VFR730" s="6"/>
      <c r="VFS730" s="6"/>
      <c r="VFT730" s="6"/>
      <c r="VFU730" s="6"/>
      <c r="VFV730" s="6"/>
      <c r="VFW730" s="6"/>
      <c r="VFX730" s="6"/>
      <c r="VFY730" s="6"/>
      <c r="VFZ730" s="6"/>
      <c r="VGA730" s="6"/>
      <c r="VGB730" s="6"/>
      <c r="VGC730" s="6"/>
      <c r="VGD730" s="6"/>
      <c r="VGE730" s="6"/>
      <c r="VGF730" s="6"/>
      <c r="VGG730" s="6"/>
      <c r="VGH730" s="6"/>
      <c r="VGI730" s="6"/>
      <c r="VGJ730" s="6"/>
      <c r="VGK730" s="6"/>
      <c r="VGL730" s="6"/>
      <c r="VGM730" s="6"/>
      <c r="VGN730" s="6"/>
      <c r="VGO730" s="6"/>
      <c r="VGP730" s="6"/>
      <c r="VGQ730" s="6"/>
      <c r="VGR730" s="6"/>
      <c r="VGS730" s="6"/>
      <c r="VGT730" s="6"/>
      <c r="VGU730" s="6"/>
      <c r="VGV730" s="6"/>
      <c r="VGW730" s="6"/>
      <c r="VGX730" s="6"/>
      <c r="VGY730" s="6"/>
      <c r="VGZ730" s="6"/>
      <c r="VHA730" s="6"/>
      <c r="VHB730" s="6"/>
      <c r="VHC730" s="6"/>
      <c r="VHD730" s="6"/>
      <c r="VHE730" s="6"/>
      <c r="VHF730" s="6"/>
      <c r="VHG730" s="6"/>
      <c r="VHH730" s="6"/>
      <c r="VHI730" s="6"/>
      <c r="VHJ730" s="6"/>
      <c r="VHK730" s="6"/>
      <c r="VHL730" s="6"/>
      <c r="VHM730" s="6"/>
      <c r="VHN730" s="6"/>
      <c r="VHO730" s="6"/>
      <c r="VHP730" s="6"/>
      <c r="VHQ730" s="6"/>
      <c r="VHR730" s="6"/>
      <c r="VHS730" s="6"/>
      <c r="VHT730" s="6"/>
      <c r="VHU730" s="6"/>
      <c r="VHV730" s="6"/>
      <c r="VHW730" s="6"/>
      <c r="VHX730" s="6"/>
      <c r="VHY730" s="6"/>
      <c r="VHZ730" s="6"/>
      <c r="VIA730" s="6"/>
      <c r="VIB730" s="6"/>
      <c r="VIC730" s="6"/>
      <c r="VID730" s="6"/>
      <c r="VIE730" s="6"/>
      <c r="VIF730" s="6"/>
      <c r="VIG730" s="6"/>
      <c r="VIH730" s="6"/>
      <c r="VII730" s="6"/>
      <c r="VIJ730" s="6"/>
      <c r="VIK730" s="6"/>
      <c r="VIL730" s="6"/>
      <c r="VIM730" s="6"/>
      <c r="VIN730" s="6"/>
      <c r="VIO730" s="6"/>
      <c r="VIP730" s="6"/>
      <c r="VIQ730" s="6"/>
      <c r="VIR730" s="6"/>
      <c r="VIS730" s="6"/>
      <c r="VIT730" s="6"/>
      <c r="VIU730" s="6"/>
      <c r="VIV730" s="6"/>
      <c r="VIW730" s="6"/>
      <c r="VIX730" s="6"/>
      <c r="VIY730" s="6"/>
      <c r="VIZ730" s="6"/>
      <c r="VJA730" s="6"/>
      <c r="VJB730" s="6"/>
      <c r="VJC730" s="6"/>
      <c r="VJD730" s="6"/>
      <c r="VJE730" s="6"/>
      <c r="VJF730" s="6"/>
      <c r="VJG730" s="6"/>
      <c r="VJH730" s="6"/>
      <c r="VJI730" s="6"/>
      <c r="VJJ730" s="6"/>
      <c r="VJK730" s="6"/>
      <c r="VJL730" s="6"/>
      <c r="VJM730" s="6"/>
      <c r="VJN730" s="6"/>
      <c r="VJO730" s="6"/>
      <c r="VJP730" s="6"/>
      <c r="VJQ730" s="6"/>
      <c r="VJR730" s="6"/>
      <c r="VJS730" s="6"/>
      <c r="VJT730" s="6"/>
      <c r="VJU730" s="6"/>
      <c r="VJV730" s="6"/>
      <c r="VJW730" s="6"/>
      <c r="VJX730" s="6"/>
      <c r="VJY730" s="6"/>
      <c r="VJZ730" s="6"/>
      <c r="VKA730" s="6"/>
      <c r="VKB730" s="6"/>
      <c r="VKC730" s="6"/>
      <c r="VKD730" s="6"/>
      <c r="VKE730" s="6"/>
      <c r="VKF730" s="6"/>
      <c r="VKG730" s="6"/>
      <c r="VKH730" s="6"/>
      <c r="VKI730" s="6"/>
      <c r="VKJ730" s="6"/>
      <c r="VKK730" s="6"/>
      <c r="VKL730" s="6"/>
      <c r="VKM730" s="6"/>
      <c r="VKN730" s="6"/>
      <c r="VKO730" s="6"/>
      <c r="VKP730" s="6"/>
      <c r="VKQ730" s="6"/>
      <c r="VKR730" s="6"/>
      <c r="VKS730" s="6"/>
      <c r="VKT730" s="6"/>
      <c r="VKU730" s="6"/>
      <c r="VKV730" s="6"/>
      <c r="VKW730" s="6"/>
      <c r="VKX730" s="6"/>
      <c r="VKY730" s="6"/>
      <c r="VKZ730" s="6"/>
      <c r="VLA730" s="6"/>
      <c r="VLB730" s="6"/>
      <c r="VLC730" s="6"/>
      <c r="VLD730" s="6"/>
      <c r="VLE730" s="6"/>
      <c r="VLF730" s="6"/>
      <c r="VLG730" s="6"/>
      <c r="VLH730" s="6"/>
      <c r="VLI730" s="6"/>
      <c r="VLJ730" s="6"/>
      <c r="VLK730" s="6"/>
      <c r="VLL730" s="6"/>
      <c r="VLM730" s="6"/>
      <c r="VLN730" s="6"/>
      <c r="VLO730" s="6"/>
      <c r="VLP730" s="6"/>
      <c r="VLQ730" s="6"/>
      <c r="VLR730" s="6"/>
      <c r="VLS730" s="6"/>
      <c r="VLT730" s="6"/>
      <c r="VLU730" s="6"/>
      <c r="VLV730" s="6"/>
      <c r="VLW730" s="6"/>
      <c r="VLX730" s="6"/>
      <c r="VLY730" s="6"/>
      <c r="VLZ730" s="6"/>
      <c r="VMA730" s="6"/>
      <c r="VMB730" s="6"/>
      <c r="VMC730" s="6"/>
      <c r="VMD730" s="6"/>
      <c r="VME730" s="6"/>
      <c r="VMF730" s="6"/>
      <c r="VMG730" s="6"/>
      <c r="VMH730" s="6"/>
      <c r="VMI730" s="6"/>
      <c r="VMJ730" s="6"/>
      <c r="VMK730" s="6"/>
      <c r="VML730" s="6"/>
      <c r="VMM730" s="6"/>
      <c r="VMN730" s="6"/>
      <c r="VMO730" s="6"/>
      <c r="VMP730" s="6"/>
      <c r="VMQ730" s="6"/>
      <c r="VMR730" s="6"/>
      <c r="VMS730" s="6"/>
      <c r="VMT730" s="6"/>
      <c r="VMU730" s="6"/>
      <c r="VMV730" s="6"/>
      <c r="VMW730" s="6"/>
      <c r="VMX730" s="6"/>
      <c r="VMY730" s="6"/>
      <c r="VMZ730" s="6"/>
      <c r="VNA730" s="6"/>
      <c r="VNB730" s="6"/>
      <c r="VNC730" s="6"/>
      <c r="VND730" s="6"/>
      <c r="VNE730" s="6"/>
      <c r="VNF730" s="6"/>
      <c r="VNG730" s="6"/>
      <c r="VNH730" s="6"/>
      <c r="VNI730" s="6"/>
      <c r="VNJ730" s="6"/>
      <c r="VNK730" s="6"/>
      <c r="VNL730" s="6"/>
      <c r="VNM730" s="6"/>
      <c r="VNN730" s="6"/>
      <c r="VNO730" s="6"/>
      <c r="VNP730" s="6"/>
      <c r="VNQ730" s="6"/>
      <c r="VNR730" s="6"/>
      <c r="VNS730" s="6"/>
      <c r="VNT730" s="6"/>
      <c r="VNU730" s="6"/>
      <c r="VNV730" s="6"/>
      <c r="VNW730" s="6"/>
      <c r="VNX730" s="6"/>
      <c r="VNY730" s="6"/>
      <c r="VNZ730" s="6"/>
      <c r="VOA730" s="6"/>
      <c r="VOB730" s="6"/>
      <c r="VOC730" s="6"/>
      <c r="VOD730" s="6"/>
      <c r="VOE730" s="6"/>
      <c r="VOF730" s="6"/>
      <c r="VOG730" s="6"/>
      <c r="VOH730" s="6"/>
      <c r="VOI730" s="6"/>
      <c r="VOJ730" s="6"/>
      <c r="VOK730" s="6"/>
      <c r="VOL730" s="6"/>
      <c r="VOM730" s="6"/>
      <c r="VON730" s="6"/>
      <c r="VOO730" s="6"/>
      <c r="VOP730" s="6"/>
      <c r="VOQ730" s="6"/>
      <c r="VOR730" s="6"/>
      <c r="VOS730" s="6"/>
      <c r="VOT730" s="6"/>
      <c r="VOU730" s="6"/>
      <c r="VOV730" s="6"/>
      <c r="VOW730" s="6"/>
      <c r="VOX730" s="6"/>
      <c r="VOY730" s="6"/>
      <c r="VOZ730" s="6"/>
      <c r="VPA730" s="6"/>
      <c r="VPB730" s="6"/>
      <c r="VPC730" s="6"/>
      <c r="VPD730" s="6"/>
      <c r="VPE730" s="6"/>
      <c r="VPF730" s="6"/>
      <c r="VPG730" s="6"/>
      <c r="VPH730" s="6"/>
      <c r="VPI730" s="6"/>
      <c r="VPJ730" s="6"/>
      <c r="VPK730" s="6"/>
      <c r="VPL730" s="6"/>
      <c r="VPM730" s="6"/>
      <c r="VPN730" s="6"/>
      <c r="VPO730" s="6"/>
      <c r="VPP730" s="6"/>
      <c r="VPQ730" s="6"/>
      <c r="VPR730" s="6"/>
      <c r="VPS730" s="6"/>
      <c r="VPT730" s="6"/>
      <c r="VPU730" s="6"/>
      <c r="VPV730" s="6"/>
      <c r="VPW730" s="6"/>
      <c r="VPX730" s="6"/>
      <c r="VPY730" s="6"/>
      <c r="VPZ730" s="6"/>
      <c r="VQA730" s="6"/>
      <c r="VQB730" s="6"/>
      <c r="VQC730" s="6"/>
      <c r="VQD730" s="6"/>
      <c r="VQE730" s="6"/>
      <c r="VQF730" s="6"/>
      <c r="VQG730" s="6"/>
      <c r="VQH730" s="6"/>
      <c r="VQI730" s="6"/>
      <c r="VQJ730" s="6"/>
      <c r="VQK730" s="6"/>
      <c r="VQL730" s="6"/>
      <c r="VQM730" s="6"/>
      <c r="VQN730" s="6"/>
      <c r="VQO730" s="6"/>
      <c r="VQP730" s="6"/>
      <c r="VQQ730" s="6"/>
      <c r="VQR730" s="6"/>
      <c r="VQS730" s="6"/>
      <c r="VQT730" s="6"/>
      <c r="VQU730" s="6"/>
      <c r="VQV730" s="6"/>
      <c r="VQW730" s="6"/>
      <c r="VQX730" s="6"/>
      <c r="VQY730" s="6"/>
      <c r="VQZ730" s="6"/>
      <c r="VRA730" s="6"/>
      <c r="VRB730" s="6"/>
      <c r="VRC730" s="6"/>
      <c r="VRD730" s="6"/>
      <c r="VRE730" s="6"/>
      <c r="VRF730" s="6"/>
      <c r="VRG730" s="6"/>
      <c r="VRH730" s="6"/>
      <c r="VRI730" s="6"/>
      <c r="VRJ730" s="6"/>
      <c r="VRK730" s="6"/>
      <c r="VRL730" s="6"/>
      <c r="VRM730" s="6"/>
      <c r="VRN730" s="6"/>
      <c r="VRO730" s="6"/>
      <c r="VRP730" s="6"/>
      <c r="VRQ730" s="6"/>
      <c r="VRR730" s="6"/>
      <c r="VRS730" s="6"/>
      <c r="VRT730" s="6"/>
      <c r="VRU730" s="6"/>
      <c r="VRV730" s="6"/>
      <c r="VRW730" s="6"/>
      <c r="VRX730" s="6"/>
      <c r="VRY730" s="6"/>
      <c r="VRZ730" s="6"/>
      <c r="VSA730" s="6"/>
      <c r="VSB730" s="6"/>
      <c r="VSC730" s="6"/>
      <c r="VSD730" s="6"/>
      <c r="VSE730" s="6"/>
      <c r="VSF730" s="6"/>
      <c r="VSG730" s="6"/>
      <c r="VSH730" s="6"/>
      <c r="VSI730" s="6"/>
      <c r="VSJ730" s="6"/>
      <c r="VSK730" s="6"/>
      <c r="VSL730" s="6"/>
      <c r="VSM730" s="6"/>
      <c r="VSN730" s="6"/>
      <c r="VSO730" s="6"/>
      <c r="VSP730" s="6"/>
      <c r="VSQ730" s="6"/>
      <c r="VSR730" s="6"/>
      <c r="VSS730" s="6"/>
      <c r="VST730" s="6"/>
      <c r="VSU730" s="6"/>
      <c r="VSV730" s="6"/>
      <c r="VSW730" s="6"/>
      <c r="VSX730" s="6"/>
      <c r="VSY730" s="6"/>
      <c r="VSZ730" s="6"/>
      <c r="VTA730" s="6"/>
      <c r="VTB730" s="6"/>
      <c r="VTC730" s="6"/>
      <c r="VTD730" s="6"/>
      <c r="VTE730" s="6"/>
      <c r="VTF730" s="6"/>
      <c r="VTG730" s="6"/>
      <c r="VTH730" s="6"/>
      <c r="VTI730" s="6"/>
      <c r="VTJ730" s="6"/>
      <c r="VTK730" s="6"/>
      <c r="VTL730" s="6"/>
      <c r="VTM730" s="6"/>
      <c r="VTN730" s="6"/>
      <c r="VTO730" s="6"/>
      <c r="VTP730" s="6"/>
      <c r="VTQ730" s="6"/>
      <c r="VTR730" s="6"/>
      <c r="VTS730" s="6"/>
      <c r="VTT730" s="6"/>
      <c r="VTU730" s="6"/>
      <c r="VTV730" s="6"/>
      <c r="VTW730" s="6"/>
      <c r="VTX730" s="6"/>
      <c r="VTY730" s="6"/>
      <c r="VTZ730" s="6"/>
      <c r="VUA730" s="6"/>
      <c r="VUB730" s="6"/>
      <c r="VUC730" s="6"/>
      <c r="VUD730" s="6"/>
      <c r="VUE730" s="6"/>
      <c r="VUF730" s="6"/>
      <c r="VUG730" s="6"/>
      <c r="VUH730" s="6"/>
      <c r="VUI730" s="6"/>
      <c r="VUJ730" s="6"/>
      <c r="VUK730" s="6"/>
      <c r="VUL730" s="6"/>
      <c r="VUM730" s="6"/>
      <c r="VUN730" s="6"/>
      <c r="VUO730" s="6"/>
      <c r="VUP730" s="6"/>
      <c r="VUQ730" s="6"/>
      <c r="VUR730" s="6"/>
      <c r="VUS730" s="6"/>
      <c r="VUT730" s="6"/>
      <c r="VUU730" s="6"/>
      <c r="VUV730" s="6"/>
      <c r="VUW730" s="6"/>
      <c r="VUX730" s="6"/>
      <c r="VUY730" s="6"/>
      <c r="VUZ730" s="6"/>
      <c r="VVA730" s="6"/>
      <c r="VVB730" s="6"/>
      <c r="VVC730" s="6"/>
      <c r="VVD730" s="6"/>
      <c r="VVE730" s="6"/>
      <c r="VVF730" s="6"/>
      <c r="VVG730" s="6"/>
      <c r="VVH730" s="6"/>
      <c r="VVI730" s="6"/>
      <c r="VVJ730" s="6"/>
      <c r="VVK730" s="6"/>
      <c r="VVL730" s="6"/>
      <c r="VVM730" s="6"/>
      <c r="VVN730" s="6"/>
      <c r="VVO730" s="6"/>
      <c r="VVP730" s="6"/>
      <c r="VVQ730" s="6"/>
      <c r="VVR730" s="6"/>
      <c r="VVS730" s="6"/>
      <c r="VVT730" s="6"/>
      <c r="VVU730" s="6"/>
      <c r="VVV730" s="6"/>
      <c r="VVW730" s="6"/>
      <c r="VVX730" s="6"/>
      <c r="VVY730" s="6"/>
      <c r="VVZ730" s="6"/>
      <c r="VWA730" s="6"/>
      <c r="VWB730" s="6"/>
      <c r="VWC730" s="6"/>
      <c r="VWD730" s="6"/>
      <c r="VWE730" s="6"/>
      <c r="VWF730" s="6"/>
      <c r="VWG730" s="6"/>
      <c r="VWH730" s="6"/>
      <c r="VWI730" s="6"/>
      <c r="VWJ730" s="6"/>
      <c r="VWK730" s="6"/>
      <c r="VWL730" s="6"/>
      <c r="VWM730" s="6"/>
      <c r="VWN730" s="6"/>
      <c r="VWO730" s="6"/>
      <c r="VWP730" s="6"/>
      <c r="VWQ730" s="6"/>
      <c r="VWR730" s="6"/>
      <c r="VWS730" s="6"/>
      <c r="VWT730" s="6"/>
      <c r="VWU730" s="6"/>
      <c r="VWV730" s="6"/>
      <c r="VWW730" s="6"/>
      <c r="VWX730" s="6"/>
      <c r="VWY730" s="6"/>
      <c r="VWZ730" s="6"/>
      <c r="VXA730" s="6"/>
      <c r="VXB730" s="6"/>
      <c r="VXC730" s="6"/>
      <c r="VXD730" s="6"/>
      <c r="VXE730" s="6"/>
      <c r="VXF730" s="6"/>
      <c r="VXG730" s="6"/>
      <c r="VXH730" s="6"/>
      <c r="VXI730" s="6"/>
      <c r="VXJ730" s="6"/>
      <c r="VXK730" s="6"/>
      <c r="VXL730" s="6"/>
      <c r="VXM730" s="6"/>
      <c r="VXN730" s="6"/>
      <c r="VXO730" s="6"/>
      <c r="VXP730" s="6"/>
      <c r="VXQ730" s="6"/>
      <c r="VXR730" s="6"/>
      <c r="VXS730" s="6"/>
      <c r="VXT730" s="6"/>
      <c r="VXU730" s="6"/>
      <c r="VXV730" s="6"/>
      <c r="VXW730" s="6"/>
      <c r="VXX730" s="6"/>
      <c r="VXY730" s="6"/>
      <c r="VXZ730" s="6"/>
      <c r="VYA730" s="6"/>
      <c r="VYB730" s="6"/>
      <c r="VYC730" s="6"/>
      <c r="VYD730" s="6"/>
      <c r="VYE730" s="6"/>
      <c r="VYF730" s="6"/>
      <c r="VYG730" s="6"/>
      <c r="VYH730" s="6"/>
      <c r="VYI730" s="6"/>
      <c r="VYJ730" s="6"/>
      <c r="VYK730" s="6"/>
      <c r="VYL730" s="6"/>
      <c r="VYM730" s="6"/>
      <c r="VYN730" s="6"/>
      <c r="VYO730" s="6"/>
      <c r="VYP730" s="6"/>
      <c r="VYQ730" s="6"/>
      <c r="VYR730" s="6"/>
      <c r="VYS730" s="6"/>
      <c r="VYT730" s="6"/>
      <c r="VYU730" s="6"/>
      <c r="VYV730" s="6"/>
      <c r="VYW730" s="6"/>
      <c r="VYX730" s="6"/>
      <c r="VYY730" s="6"/>
      <c r="VYZ730" s="6"/>
      <c r="VZA730" s="6"/>
      <c r="VZB730" s="6"/>
      <c r="VZC730" s="6"/>
      <c r="VZD730" s="6"/>
      <c r="VZE730" s="6"/>
      <c r="VZF730" s="6"/>
      <c r="VZG730" s="6"/>
      <c r="VZH730" s="6"/>
      <c r="VZI730" s="6"/>
      <c r="VZJ730" s="6"/>
      <c r="VZK730" s="6"/>
      <c r="VZL730" s="6"/>
      <c r="VZM730" s="6"/>
      <c r="VZN730" s="6"/>
      <c r="VZO730" s="6"/>
      <c r="VZP730" s="6"/>
      <c r="VZQ730" s="6"/>
      <c r="VZR730" s="6"/>
      <c r="VZS730" s="6"/>
      <c r="VZT730" s="6"/>
      <c r="VZU730" s="6"/>
      <c r="VZV730" s="6"/>
      <c r="VZW730" s="6"/>
      <c r="VZX730" s="6"/>
      <c r="VZY730" s="6"/>
      <c r="VZZ730" s="6"/>
      <c r="WAA730" s="6"/>
      <c r="WAB730" s="6"/>
      <c r="WAC730" s="6"/>
      <c r="WAD730" s="6"/>
      <c r="WAE730" s="6"/>
      <c r="WAF730" s="6"/>
      <c r="WAG730" s="6"/>
      <c r="WAH730" s="6"/>
      <c r="WAI730" s="6"/>
      <c r="WAJ730" s="6"/>
      <c r="WAK730" s="6"/>
      <c r="WAL730" s="6"/>
      <c r="WAM730" s="6"/>
      <c r="WAN730" s="6"/>
      <c r="WAO730" s="6"/>
      <c r="WAP730" s="6"/>
      <c r="WAQ730" s="6"/>
      <c r="WAR730" s="6"/>
      <c r="WAS730" s="6"/>
      <c r="WAT730" s="6"/>
      <c r="WAU730" s="6"/>
      <c r="WAV730" s="6"/>
      <c r="WAW730" s="6"/>
      <c r="WAX730" s="6"/>
      <c r="WAY730" s="6"/>
      <c r="WAZ730" s="6"/>
      <c r="WBA730" s="6"/>
      <c r="WBB730" s="6"/>
      <c r="WBC730" s="6"/>
      <c r="WBD730" s="6"/>
      <c r="WBE730" s="6"/>
      <c r="WBF730" s="6"/>
      <c r="WBG730" s="6"/>
      <c r="WBH730" s="6"/>
      <c r="WBI730" s="6"/>
      <c r="WBJ730" s="6"/>
      <c r="WBK730" s="6"/>
      <c r="WBL730" s="6"/>
      <c r="WBM730" s="6"/>
      <c r="WBN730" s="6"/>
      <c r="WBO730" s="6"/>
      <c r="WBP730" s="6"/>
      <c r="WBQ730" s="6"/>
      <c r="WBR730" s="6"/>
      <c r="WBS730" s="6"/>
      <c r="WBT730" s="6"/>
      <c r="WBU730" s="6"/>
      <c r="WBV730" s="6"/>
      <c r="WBW730" s="6"/>
      <c r="WBX730" s="6"/>
      <c r="WBY730" s="6"/>
      <c r="WBZ730" s="6"/>
      <c r="WCA730" s="6"/>
      <c r="WCB730" s="6"/>
      <c r="WCC730" s="6"/>
      <c r="WCD730" s="6"/>
      <c r="WCE730" s="6"/>
      <c r="WCF730" s="6"/>
      <c r="WCG730" s="6"/>
      <c r="WCH730" s="6"/>
      <c r="WCI730" s="6"/>
      <c r="WCJ730" s="6"/>
      <c r="WCK730" s="6"/>
      <c r="WCL730" s="6"/>
      <c r="WCM730" s="6"/>
      <c r="WCN730" s="6"/>
      <c r="WCO730" s="6"/>
      <c r="WCP730" s="6"/>
      <c r="WCQ730" s="6"/>
      <c r="WCR730" s="6"/>
      <c r="WCS730" s="6"/>
      <c r="WCT730" s="6"/>
      <c r="WCU730" s="6"/>
      <c r="WCV730" s="6"/>
      <c r="WCW730" s="6"/>
      <c r="WCX730" s="6"/>
      <c r="WCY730" s="6"/>
      <c r="WCZ730" s="6"/>
      <c r="WDA730" s="6"/>
      <c r="WDB730" s="6"/>
      <c r="WDC730" s="6"/>
      <c r="WDD730" s="6"/>
      <c r="WDE730" s="6"/>
      <c r="WDF730" s="6"/>
      <c r="WDG730" s="6"/>
      <c r="WDH730" s="6"/>
      <c r="WDI730" s="6"/>
      <c r="WDJ730" s="6"/>
      <c r="WDK730" s="6"/>
      <c r="WDL730" s="6"/>
      <c r="WDM730" s="6"/>
      <c r="WDN730" s="6"/>
      <c r="WDO730" s="6"/>
      <c r="WDP730" s="6"/>
      <c r="WDQ730" s="6"/>
      <c r="WDR730" s="6"/>
      <c r="WDS730" s="6"/>
      <c r="WDT730" s="6"/>
      <c r="WDU730" s="6"/>
      <c r="WDV730" s="6"/>
      <c r="WDW730" s="6"/>
      <c r="WDX730" s="6"/>
      <c r="WDY730" s="6"/>
      <c r="WDZ730" s="6"/>
      <c r="WEA730" s="6"/>
      <c r="WEB730" s="6"/>
      <c r="WEC730" s="6"/>
      <c r="WED730" s="6"/>
      <c r="WEE730" s="6"/>
      <c r="WEF730" s="6"/>
      <c r="WEG730" s="6"/>
      <c r="WEH730" s="6"/>
      <c r="WEI730" s="6"/>
      <c r="WEJ730" s="6"/>
      <c r="WEK730" s="6"/>
      <c r="WEL730" s="6"/>
      <c r="WEM730" s="6"/>
      <c r="WEN730" s="6"/>
      <c r="WEO730" s="6"/>
      <c r="WEP730" s="6"/>
      <c r="WEQ730" s="6"/>
      <c r="WER730" s="6"/>
      <c r="WES730" s="6"/>
      <c r="WET730" s="6"/>
      <c r="WEU730" s="6"/>
      <c r="WEV730" s="6"/>
      <c r="WEW730" s="6"/>
      <c r="WEX730" s="6"/>
      <c r="WEY730" s="6"/>
      <c r="WEZ730" s="6"/>
      <c r="WFA730" s="6"/>
      <c r="WFB730" s="6"/>
      <c r="WFC730" s="6"/>
      <c r="WFD730" s="6"/>
      <c r="WFE730" s="6"/>
      <c r="WFF730" s="6"/>
      <c r="WFG730" s="6"/>
      <c r="WFH730" s="6"/>
      <c r="WFI730" s="6"/>
      <c r="WFJ730" s="6"/>
      <c r="WFK730" s="6"/>
      <c r="WFL730" s="6"/>
      <c r="WFM730" s="6"/>
      <c r="WFN730" s="6"/>
      <c r="WFO730" s="6"/>
      <c r="WFP730" s="6"/>
      <c r="WFQ730" s="6"/>
      <c r="WFR730" s="6"/>
      <c r="WFS730" s="6"/>
      <c r="WFT730" s="6"/>
      <c r="WFU730" s="6"/>
      <c r="WFV730" s="6"/>
      <c r="WFW730" s="6"/>
      <c r="WFX730" s="6"/>
      <c r="WFY730" s="6"/>
      <c r="WFZ730" s="6"/>
      <c r="WGA730" s="6"/>
      <c r="WGB730" s="6"/>
      <c r="WGC730" s="6"/>
      <c r="WGD730" s="6"/>
      <c r="WGE730" s="6"/>
      <c r="WGF730" s="6"/>
      <c r="WGG730" s="6"/>
      <c r="WGH730" s="6"/>
      <c r="WGI730" s="6"/>
      <c r="WGJ730" s="6"/>
      <c r="WGK730" s="6"/>
      <c r="WGL730" s="6"/>
      <c r="WGM730" s="6"/>
      <c r="WGN730" s="6"/>
      <c r="WGO730" s="6"/>
      <c r="WGP730" s="6"/>
      <c r="WGQ730" s="6"/>
      <c r="WGR730" s="6"/>
      <c r="WGS730" s="6"/>
      <c r="WGT730" s="6"/>
      <c r="WGU730" s="6"/>
      <c r="WGV730" s="6"/>
      <c r="WGW730" s="6"/>
      <c r="WGX730" s="6"/>
      <c r="WGY730" s="6"/>
      <c r="WGZ730" s="6"/>
      <c r="WHA730" s="6"/>
      <c r="WHB730" s="6"/>
      <c r="WHC730" s="6"/>
      <c r="WHD730" s="6"/>
      <c r="WHE730" s="6"/>
      <c r="WHF730" s="6"/>
      <c r="WHG730" s="6"/>
      <c r="WHH730" s="6"/>
      <c r="WHI730" s="6"/>
      <c r="WHJ730" s="6"/>
      <c r="WHK730" s="6"/>
      <c r="WHL730" s="6"/>
      <c r="WHM730" s="6"/>
      <c r="WHN730" s="6"/>
      <c r="WHO730" s="6"/>
      <c r="WHP730" s="6"/>
      <c r="WHQ730" s="6"/>
      <c r="WHR730" s="6"/>
      <c r="WHS730" s="6"/>
      <c r="WHT730" s="6"/>
      <c r="WHU730" s="6"/>
      <c r="WHV730" s="6"/>
      <c r="WHW730" s="6"/>
      <c r="WHX730" s="6"/>
      <c r="WHY730" s="6"/>
      <c r="WHZ730" s="6"/>
      <c r="WIA730" s="6"/>
      <c r="WIB730" s="6"/>
      <c r="WIC730" s="6"/>
      <c r="WID730" s="6"/>
      <c r="WIE730" s="6"/>
      <c r="WIF730" s="6"/>
      <c r="WIG730" s="6"/>
      <c r="WIH730" s="6"/>
      <c r="WII730" s="6"/>
      <c r="WIJ730" s="6"/>
      <c r="WIK730" s="6"/>
      <c r="WIL730" s="6"/>
      <c r="WIM730" s="6"/>
      <c r="WIN730" s="6"/>
      <c r="WIO730" s="6"/>
      <c r="WIP730" s="6"/>
      <c r="WIQ730" s="6"/>
      <c r="WIR730" s="6"/>
      <c r="WIS730" s="6"/>
      <c r="WIT730" s="6"/>
      <c r="WIU730" s="6"/>
      <c r="WIV730" s="6"/>
      <c r="WIW730" s="6"/>
      <c r="WIX730" s="6"/>
      <c r="WIY730" s="6"/>
      <c r="WIZ730" s="6"/>
      <c r="WJA730" s="6"/>
      <c r="WJB730" s="6"/>
      <c r="WJC730" s="6"/>
      <c r="WJD730" s="6"/>
      <c r="WJE730" s="6"/>
      <c r="WJF730" s="6"/>
      <c r="WJG730" s="6"/>
      <c r="WJH730" s="6"/>
      <c r="WJI730" s="6"/>
      <c r="WJJ730" s="6"/>
      <c r="WJK730" s="6"/>
      <c r="WJL730" s="6"/>
      <c r="WJM730" s="6"/>
      <c r="WJN730" s="6"/>
      <c r="WJO730" s="6"/>
      <c r="WJP730" s="6"/>
      <c r="WJQ730" s="6"/>
      <c r="WJR730" s="6"/>
      <c r="WJS730" s="6"/>
      <c r="WJT730" s="6"/>
      <c r="WJU730" s="6"/>
      <c r="WJV730" s="6"/>
      <c r="WJW730" s="6"/>
      <c r="WJX730" s="6"/>
      <c r="WJY730" s="6"/>
      <c r="WJZ730" s="6"/>
      <c r="WKA730" s="6"/>
      <c r="WKB730" s="6"/>
      <c r="WKC730" s="6"/>
      <c r="WKD730" s="6"/>
      <c r="WKE730" s="6"/>
      <c r="WKF730" s="6"/>
      <c r="WKG730" s="6"/>
      <c r="WKH730" s="6"/>
      <c r="WKI730" s="6"/>
      <c r="WKJ730" s="6"/>
      <c r="WKK730" s="6"/>
      <c r="WKL730" s="6"/>
      <c r="WKM730" s="6"/>
      <c r="WKN730" s="6"/>
      <c r="WKO730" s="6"/>
      <c r="WKP730" s="6"/>
      <c r="WKQ730" s="6"/>
      <c r="WKR730" s="6"/>
      <c r="WKS730" s="6"/>
      <c r="WKT730" s="6"/>
      <c r="WKU730" s="6"/>
      <c r="WKV730" s="6"/>
      <c r="WKW730" s="6"/>
      <c r="WKX730" s="6"/>
      <c r="WKY730" s="6"/>
      <c r="WKZ730" s="6"/>
      <c r="WLA730" s="6"/>
      <c r="WLB730" s="6"/>
      <c r="WLC730" s="6"/>
      <c r="WLD730" s="6"/>
      <c r="WLE730" s="6"/>
      <c r="WLF730" s="6"/>
      <c r="WLG730" s="6"/>
      <c r="WLH730" s="6"/>
      <c r="WLI730" s="6"/>
      <c r="WLJ730" s="6"/>
      <c r="WLK730" s="6"/>
      <c r="WLL730" s="6"/>
      <c r="WLM730" s="6"/>
      <c r="WLN730" s="6"/>
      <c r="WLO730" s="6"/>
      <c r="WLP730" s="6"/>
      <c r="WLQ730" s="6"/>
      <c r="WLR730" s="6"/>
      <c r="WLS730" s="6"/>
      <c r="WLT730" s="6"/>
      <c r="WLU730" s="6"/>
      <c r="WLV730" s="6"/>
      <c r="WLW730" s="6"/>
      <c r="WLX730" s="6"/>
      <c r="WLY730" s="6"/>
      <c r="WLZ730" s="6"/>
      <c r="WMA730" s="6"/>
      <c r="WMB730" s="6"/>
      <c r="WMC730" s="6"/>
      <c r="WMD730" s="6"/>
      <c r="WME730" s="6"/>
      <c r="WMF730" s="6"/>
      <c r="WMG730" s="6"/>
      <c r="WMH730" s="6"/>
      <c r="WMI730" s="6"/>
      <c r="WMJ730" s="6"/>
      <c r="WMK730" s="6"/>
      <c r="WML730" s="6"/>
      <c r="WMM730" s="6"/>
      <c r="WMN730" s="6"/>
      <c r="WMO730" s="6"/>
      <c r="WMP730" s="6"/>
      <c r="WMQ730" s="6"/>
      <c r="WMR730" s="6"/>
      <c r="WMS730" s="6"/>
      <c r="WMT730" s="6"/>
      <c r="WMU730" s="6"/>
      <c r="WMV730" s="6"/>
      <c r="WMW730" s="6"/>
      <c r="WMX730" s="6"/>
      <c r="WMY730" s="6"/>
      <c r="WMZ730" s="6"/>
      <c r="WNA730" s="6"/>
      <c r="WNB730" s="6"/>
      <c r="WNC730" s="6"/>
      <c r="WND730" s="6"/>
      <c r="WNE730" s="6"/>
      <c r="WNF730" s="6"/>
      <c r="WNG730" s="6"/>
      <c r="WNH730" s="6"/>
      <c r="WNI730" s="6"/>
      <c r="WNJ730" s="6"/>
      <c r="WNK730" s="6"/>
      <c r="WNL730" s="6"/>
      <c r="WNM730" s="6"/>
      <c r="WNN730" s="6"/>
      <c r="WNO730" s="6"/>
      <c r="WNP730" s="6"/>
      <c r="WNQ730" s="6"/>
      <c r="WNR730" s="6"/>
      <c r="WNS730" s="6"/>
      <c r="WNT730" s="6"/>
      <c r="WNU730" s="6"/>
      <c r="WNV730" s="6"/>
      <c r="WNW730" s="6"/>
      <c r="WNX730" s="6"/>
      <c r="WNY730" s="6"/>
      <c r="WNZ730" s="6"/>
      <c r="WOA730" s="6"/>
      <c r="WOB730" s="6"/>
      <c r="WOC730" s="6"/>
      <c r="WOD730" s="6"/>
      <c r="WOE730" s="6"/>
      <c r="WOF730" s="6"/>
      <c r="WOG730" s="6"/>
      <c r="WOH730" s="6"/>
      <c r="WOI730" s="6"/>
      <c r="WOJ730" s="6"/>
      <c r="WOK730" s="6"/>
      <c r="WOL730" s="6"/>
      <c r="WOM730" s="6"/>
      <c r="WON730" s="6"/>
      <c r="WOO730" s="6"/>
      <c r="WOP730" s="6"/>
      <c r="WOQ730" s="6"/>
      <c r="WOR730" s="6"/>
      <c r="WOS730" s="6"/>
      <c r="WOT730" s="6"/>
      <c r="WOU730" s="6"/>
      <c r="WOV730" s="6"/>
      <c r="WOW730" s="6"/>
      <c r="WOX730" s="6"/>
      <c r="WOY730" s="6"/>
      <c r="WOZ730" s="6"/>
      <c r="WPA730" s="6"/>
      <c r="WPB730" s="6"/>
      <c r="WPC730" s="6"/>
      <c r="WPD730" s="6"/>
      <c r="WPE730" s="6"/>
      <c r="WPF730" s="6"/>
      <c r="WPG730" s="6"/>
      <c r="WPH730" s="6"/>
      <c r="WPI730" s="6"/>
      <c r="WPJ730" s="6"/>
      <c r="WPK730" s="6"/>
      <c r="WPL730" s="6"/>
      <c r="WPM730" s="6"/>
      <c r="WPN730" s="6"/>
      <c r="WPO730" s="6"/>
      <c r="WPP730" s="6"/>
      <c r="WPQ730" s="6"/>
      <c r="WPR730" s="6"/>
      <c r="WPS730" s="6"/>
      <c r="WPT730" s="6"/>
      <c r="WPU730" s="6"/>
      <c r="WPV730" s="6"/>
      <c r="WPW730" s="6"/>
      <c r="WPX730" s="6"/>
      <c r="WPY730" s="6"/>
      <c r="WPZ730" s="6"/>
      <c r="WQA730" s="6"/>
      <c r="WQB730" s="6"/>
      <c r="WQC730" s="6"/>
      <c r="WQD730" s="6"/>
      <c r="WQE730" s="6"/>
      <c r="WQF730" s="6"/>
      <c r="WQG730" s="6"/>
      <c r="WQH730" s="6"/>
      <c r="WQI730" s="6"/>
      <c r="WQJ730" s="6"/>
      <c r="WQK730" s="6"/>
      <c r="WQL730" s="6"/>
      <c r="WQM730" s="6"/>
      <c r="WQN730" s="6"/>
      <c r="WQO730" s="6"/>
      <c r="WQP730" s="6"/>
      <c r="WQQ730" s="6"/>
      <c r="WQR730" s="6"/>
      <c r="WQS730" s="6"/>
      <c r="WQT730" s="6"/>
      <c r="WQU730" s="6"/>
      <c r="WQV730" s="6"/>
      <c r="WQW730" s="6"/>
      <c r="WQX730" s="6"/>
      <c r="WQY730" s="6"/>
      <c r="WQZ730" s="6"/>
      <c r="WRA730" s="6"/>
      <c r="WRB730" s="6"/>
      <c r="WRC730" s="6"/>
      <c r="WRD730" s="6"/>
      <c r="WRE730" s="6"/>
      <c r="WRF730" s="6"/>
      <c r="WRG730" s="6"/>
      <c r="WRH730" s="6"/>
      <c r="WRI730" s="6"/>
      <c r="WRJ730" s="6"/>
      <c r="WRK730" s="6"/>
      <c r="WRL730" s="6"/>
      <c r="WRM730" s="6"/>
      <c r="WRN730" s="6"/>
      <c r="WRO730" s="6"/>
      <c r="WRP730" s="6"/>
      <c r="WRQ730" s="6"/>
      <c r="WRR730" s="6"/>
      <c r="WRS730" s="6"/>
      <c r="WRT730" s="6"/>
      <c r="WRU730" s="6"/>
      <c r="WRV730" s="6"/>
      <c r="WRW730" s="6"/>
      <c r="WRX730" s="6"/>
      <c r="WRY730" s="6"/>
      <c r="WRZ730" s="6"/>
      <c r="WSA730" s="6"/>
      <c r="WSB730" s="6"/>
      <c r="WSC730" s="6"/>
      <c r="WSD730" s="6"/>
      <c r="WSE730" s="6"/>
      <c r="WSF730" s="6"/>
      <c r="WSG730" s="6"/>
      <c r="WSH730" s="6"/>
      <c r="WSI730" s="6"/>
      <c r="WSJ730" s="6"/>
      <c r="WSK730" s="6"/>
      <c r="WSL730" s="6"/>
      <c r="WSM730" s="6"/>
      <c r="WSN730" s="6"/>
      <c r="WSO730" s="6"/>
      <c r="WSP730" s="6"/>
      <c r="WSQ730" s="6"/>
      <c r="WSR730" s="6"/>
      <c r="WSS730" s="6"/>
      <c r="WST730" s="6"/>
      <c r="WSU730" s="6"/>
      <c r="WSV730" s="6"/>
      <c r="WSW730" s="6"/>
      <c r="WSX730" s="6"/>
      <c r="WSY730" s="6"/>
      <c r="WSZ730" s="6"/>
      <c r="WTA730" s="6"/>
      <c r="WTB730" s="6"/>
      <c r="WTC730" s="6"/>
      <c r="WTD730" s="6"/>
      <c r="WTE730" s="6"/>
      <c r="WTF730" s="6"/>
      <c r="WTG730" s="6"/>
      <c r="WTH730" s="6"/>
      <c r="WTI730" s="6"/>
      <c r="WTJ730" s="6"/>
      <c r="WTK730" s="6"/>
      <c r="WTL730" s="6"/>
      <c r="WTM730" s="6"/>
      <c r="WTN730" s="6"/>
      <c r="WTO730" s="6"/>
      <c r="WTP730" s="6"/>
      <c r="WTQ730" s="6"/>
      <c r="WTR730" s="6"/>
      <c r="WTS730" s="6"/>
      <c r="WTT730" s="6"/>
      <c r="WTU730" s="6"/>
      <c r="WTV730" s="6"/>
      <c r="WTW730" s="6"/>
      <c r="WTX730" s="6"/>
      <c r="WTY730" s="6"/>
      <c r="WTZ730" s="6"/>
      <c r="WUA730" s="6"/>
      <c r="WUB730" s="6"/>
      <c r="WUC730" s="6"/>
      <c r="WUD730" s="6"/>
      <c r="WUE730" s="6"/>
      <c r="WUF730" s="6"/>
      <c r="WUG730" s="6"/>
      <c r="WUH730" s="6"/>
      <c r="WUI730" s="6"/>
      <c r="WUJ730" s="6"/>
      <c r="WUK730" s="6"/>
      <c r="WUL730" s="6"/>
      <c r="WUM730" s="6"/>
      <c r="WUN730" s="6"/>
      <c r="WUO730" s="6"/>
      <c r="WUP730" s="6"/>
      <c r="WUQ730" s="6"/>
      <c r="WUR730" s="6"/>
      <c r="WUS730" s="6"/>
      <c r="WUT730" s="6"/>
      <c r="WUU730" s="6"/>
      <c r="WUV730" s="6"/>
      <c r="WUW730" s="6"/>
      <c r="WUX730" s="6"/>
      <c r="WUY730" s="6"/>
      <c r="WUZ730" s="6"/>
      <c r="WVA730" s="6"/>
      <c r="WVB730" s="6"/>
      <c r="WVC730" s="6"/>
      <c r="WVD730" s="6"/>
      <c r="WVE730" s="6"/>
      <c r="WVF730" s="6"/>
      <c r="WVG730" s="6"/>
      <c r="WVH730" s="6"/>
      <c r="WVI730" s="6"/>
      <c r="WVJ730" s="6"/>
      <c r="WVK730" s="6"/>
      <c r="WVL730" s="6"/>
      <c r="WVM730" s="6"/>
      <c r="WVN730" s="6"/>
      <c r="WVO730" s="6"/>
      <c r="WVP730" s="6"/>
      <c r="WVQ730" s="6"/>
      <c r="WVR730" s="6"/>
      <c r="WVS730" s="6"/>
      <c r="WVT730" s="6"/>
      <c r="WVU730" s="6"/>
      <c r="WVV730" s="6"/>
      <c r="WVW730" s="6"/>
      <c r="WVX730" s="6"/>
      <c r="WVY730" s="6"/>
      <c r="WVZ730" s="6"/>
      <c r="WWA730" s="6"/>
      <c r="WWB730" s="6"/>
      <c r="WWC730" s="6"/>
      <c r="WWD730" s="6"/>
      <c r="WWE730" s="6"/>
      <c r="WWF730" s="6"/>
      <c r="WWG730" s="6"/>
      <c r="WWH730" s="6"/>
      <c r="WWI730" s="6"/>
      <c r="WWJ730" s="6"/>
      <c r="WWK730" s="6"/>
      <c r="WWL730" s="6"/>
      <c r="WWM730" s="6"/>
      <c r="WWN730" s="6"/>
      <c r="WWO730" s="6"/>
      <c r="WWP730" s="6"/>
      <c r="WWQ730" s="6"/>
      <c r="WWR730" s="6"/>
      <c r="WWS730" s="6"/>
      <c r="WWT730" s="6"/>
      <c r="WWU730" s="6"/>
      <c r="WWV730" s="6"/>
      <c r="WWW730" s="6"/>
      <c r="WWX730" s="6"/>
      <c r="WWY730" s="6"/>
      <c r="WWZ730" s="6"/>
      <c r="WXA730" s="6"/>
      <c r="WXB730" s="6"/>
      <c r="WXC730" s="6"/>
      <c r="WXD730" s="6"/>
      <c r="WXE730" s="6"/>
      <c r="WXF730" s="6"/>
      <c r="WXG730" s="6"/>
      <c r="WXH730" s="6"/>
      <c r="WXI730" s="6"/>
      <c r="WXJ730" s="6"/>
      <c r="WXK730" s="6"/>
      <c r="WXL730" s="6"/>
      <c r="WXM730" s="6"/>
      <c r="WXN730" s="6"/>
      <c r="WXO730" s="6"/>
      <c r="WXP730" s="6"/>
      <c r="WXQ730" s="6"/>
      <c r="WXR730" s="6"/>
      <c r="WXS730" s="6"/>
      <c r="WXT730" s="6"/>
      <c r="WXU730" s="6"/>
      <c r="WXV730" s="6"/>
      <c r="WXW730" s="6"/>
      <c r="WXX730" s="6"/>
      <c r="WXY730" s="6"/>
      <c r="WXZ730" s="6"/>
      <c r="WYA730" s="6"/>
      <c r="WYB730" s="6"/>
      <c r="WYC730" s="6"/>
      <c r="WYD730" s="6"/>
      <c r="WYE730" s="6"/>
      <c r="WYF730" s="6"/>
      <c r="WYG730" s="6"/>
      <c r="WYH730" s="6"/>
      <c r="WYI730" s="6"/>
      <c r="WYJ730" s="6"/>
      <c r="WYK730" s="6"/>
      <c r="WYL730" s="6"/>
      <c r="WYM730" s="6"/>
      <c r="WYN730" s="6"/>
      <c r="WYO730" s="6"/>
      <c r="WYP730" s="6"/>
      <c r="WYQ730" s="6"/>
      <c r="WYR730" s="6"/>
      <c r="WYS730" s="6"/>
      <c r="WYT730" s="6"/>
      <c r="WYU730" s="6"/>
      <c r="WYV730" s="6"/>
      <c r="WYW730" s="6"/>
      <c r="WYX730" s="6"/>
      <c r="WYY730" s="6"/>
      <c r="WYZ730" s="6"/>
      <c r="WZA730" s="6"/>
      <c r="WZB730" s="6"/>
      <c r="WZC730" s="6"/>
      <c r="WZD730" s="6"/>
      <c r="WZE730" s="6"/>
      <c r="WZF730" s="6"/>
      <c r="WZG730" s="6"/>
      <c r="WZH730" s="6"/>
      <c r="WZI730" s="6"/>
      <c r="WZJ730" s="6"/>
      <c r="WZK730" s="6"/>
      <c r="WZL730" s="6"/>
      <c r="WZM730" s="6"/>
      <c r="WZN730" s="6"/>
      <c r="WZO730" s="6"/>
      <c r="WZP730" s="6"/>
      <c r="WZQ730" s="6"/>
      <c r="WZR730" s="6"/>
      <c r="WZS730" s="6"/>
      <c r="WZT730" s="6"/>
      <c r="WZU730" s="6"/>
      <c r="WZV730" s="6"/>
      <c r="WZW730" s="6"/>
      <c r="WZX730" s="6"/>
      <c r="WZY730" s="6"/>
      <c r="WZZ730" s="6"/>
      <c r="XAA730" s="6"/>
      <c r="XAB730" s="6"/>
      <c r="XAC730" s="6"/>
      <c r="XAD730" s="6"/>
      <c r="XAE730" s="6"/>
      <c r="XAF730" s="6"/>
      <c r="XAG730" s="6"/>
      <c r="XAH730" s="6"/>
      <c r="XAI730" s="6"/>
      <c r="XAJ730" s="6"/>
      <c r="XAK730" s="6"/>
      <c r="XAL730" s="6"/>
      <c r="XAM730" s="6"/>
      <c r="XAN730" s="6"/>
      <c r="XAO730" s="6"/>
      <c r="XAP730" s="6"/>
      <c r="XAQ730" s="6"/>
      <c r="XAR730" s="6"/>
      <c r="XAS730" s="6"/>
      <c r="XAT730" s="6"/>
      <c r="XAU730" s="6"/>
      <c r="XAV730" s="6"/>
      <c r="XAW730" s="6"/>
      <c r="XAX730" s="6"/>
      <c r="XAY730" s="6"/>
      <c r="XAZ730" s="6"/>
      <c r="XBA730" s="6"/>
      <c r="XBB730" s="6"/>
      <c r="XBC730" s="6"/>
      <c r="XBD730" s="6"/>
      <c r="XBE730" s="6"/>
      <c r="XBF730" s="6"/>
      <c r="XBG730" s="6"/>
      <c r="XBH730" s="6"/>
      <c r="XBI730" s="6"/>
      <c r="XBJ730" s="6"/>
      <c r="XBK730" s="6"/>
      <c r="XBL730" s="6"/>
      <c r="XBM730" s="6"/>
      <c r="XBN730" s="6"/>
      <c r="XBO730" s="6"/>
      <c r="XBP730" s="6"/>
      <c r="XBQ730" s="6"/>
      <c r="XBR730" s="6"/>
      <c r="XBS730" s="6"/>
      <c r="XBT730" s="6"/>
      <c r="XBU730" s="6"/>
      <c r="XBV730" s="6"/>
      <c r="XBW730" s="6"/>
      <c r="XBX730" s="6"/>
      <c r="XBY730" s="6"/>
      <c r="XBZ730" s="6"/>
      <c r="XCA730" s="6"/>
      <c r="XCB730" s="6"/>
      <c r="XCC730" s="6"/>
      <c r="XCD730" s="6"/>
      <c r="XCE730" s="6"/>
      <c r="XCF730" s="6"/>
      <c r="XCG730" s="6"/>
      <c r="XCH730" s="6"/>
      <c r="XCI730" s="6"/>
      <c r="XCJ730" s="6"/>
      <c r="XCK730" s="6"/>
      <c r="XCL730" s="6"/>
      <c r="XCM730" s="6"/>
      <c r="XCN730" s="6"/>
      <c r="XCO730" s="6"/>
      <c r="XCP730" s="6"/>
      <c r="XCQ730" s="6"/>
      <c r="XCR730" s="6"/>
      <c r="XCS730" s="6"/>
      <c r="XCT730" s="6"/>
      <c r="XCU730" s="6"/>
      <c r="XCV730" s="6"/>
      <c r="XCW730" s="6"/>
      <c r="XCX730" s="6"/>
      <c r="XCY730" s="6"/>
      <c r="XCZ730" s="6"/>
      <c r="XDA730" s="6"/>
      <c r="XDB730" s="6"/>
      <c r="XDC730" s="6"/>
      <c r="XDD730" s="6"/>
      <c r="XDE730" s="6"/>
      <c r="XDF730" s="6"/>
      <c r="XDG730" s="6"/>
      <c r="XDH730" s="6"/>
      <c r="XDI730" s="6"/>
      <c r="XDJ730" s="6"/>
      <c r="XDK730" s="6"/>
      <c r="XDL730" s="6"/>
      <c r="XDM730" s="6"/>
      <c r="XDN730" s="6"/>
      <c r="XDO730" s="6"/>
      <c r="XDP730" s="6"/>
    </row>
    <row r="731" spans="1:16344" s="184" customFormat="1">
      <c r="A731" s="28"/>
      <c r="B731" s="29"/>
      <c r="C731" s="30"/>
      <c r="D731" s="30"/>
      <c r="E731" s="31" t="s">
        <v>25</v>
      </c>
      <c r="F731" s="31"/>
      <c r="G731" s="32">
        <v>1</v>
      </c>
      <c r="H731" s="32">
        <v>2</v>
      </c>
      <c r="I731" s="63">
        <f>VLOOKUP($E$119,$Y$112:$AC$116,5,FALSE)</f>
        <v>75000</v>
      </c>
      <c r="J731" s="65">
        <f>I731*H731*G731</f>
        <v>150000</v>
      </c>
      <c r="K731" s="32">
        <f>K723</f>
        <v>0</v>
      </c>
      <c r="L731" s="63">
        <v>150000</v>
      </c>
      <c r="M731" s="66">
        <f>L731*K731</f>
        <v>0</v>
      </c>
      <c r="N731" s="32"/>
      <c r="O731" s="63"/>
      <c r="P731" s="63"/>
      <c r="Q731" s="31"/>
      <c r="R731" s="31"/>
      <c r="S731" s="31"/>
      <c r="T731" s="31"/>
      <c r="U731" s="88"/>
      <c r="V731" s="6"/>
      <c r="W731" s="6"/>
      <c r="X731" s="10"/>
      <c r="Y731" s="103"/>
      <c r="Z731" s="104"/>
      <c r="AA731" s="104"/>
      <c r="AB731" s="104"/>
      <c r="AC731" s="104"/>
      <c r="AD731" s="104"/>
      <c r="AE731" s="104"/>
      <c r="AF731" s="104"/>
      <c r="AG731" s="104"/>
      <c r="AH731" s="104"/>
      <c r="AI731" s="104"/>
      <c r="AJ731" s="104"/>
      <c r="AK731" s="103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6"/>
      <c r="FH731" s="6"/>
      <c r="FI731" s="6"/>
      <c r="FJ731" s="6"/>
      <c r="FK731" s="6"/>
      <c r="FL731" s="6"/>
      <c r="FM731" s="6"/>
      <c r="FN731" s="6"/>
      <c r="FO731" s="6"/>
      <c r="FP731" s="6"/>
      <c r="FQ731" s="6"/>
      <c r="FR731" s="6"/>
      <c r="FS731" s="6"/>
      <c r="FT731" s="6"/>
      <c r="FU731" s="6"/>
      <c r="FV731" s="6"/>
      <c r="FW731" s="6"/>
      <c r="FX731" s="6"/>
      <c r="FY731" s="6"/>
      <c r="FZ731" s="6"/>
      <c r="GA731" s="6"/>
      <c r="GB731" s="6"/>
      <c r="GC731" s="6"/>
      <c r="GD731" s="6"/>
      <c r="GE731" s="6"/>
      <c r="GF731" s="6"/>
      <c r="GG731" s="6"/>
      <c r="GH731" s="6"/>
      <c r="GI731" s="6"/>
      <c r="GJ731" s="6"/>
      <c r="GK731" s="6"/>
      <c r="GL731" s="6"/>
      <c r="GM731" s="6"/>
      <c r="GN731" s="6"/>
      <c r="GO731" s="6"/>
      <c r="GP731" s="6"/>
      <c r="GQ731" s="6"/>
      <c r="GR731" s="6"/>
      <c r="GS731" s="6"/>
      <c r="GT731" s="6"/>
      <c r="GU731" s="6"/>
      <c r="GV731" s="6"/>
      <c r="GW731" s="6"/>
      <c r="GX731" s="6"/>
      <c r="GY731" s="6"/>
      <c r="GZ731" s="6"/>
      <c r="HA731" s="6"/>
      <c r="HB731" s="6"/>
      <c r="HC731" s="6"/>
      <c r="HD731" s="6"/>
      <c r="HE731" s="6"/>
      <c r="HF731" s="6"/>
      <c r="HG731" s="6"/>
      <c r="HH731" s="6"/>
      <c r="HI731" s="6"/>
      <c r="HJ731" s="6"/>
      <c r="HK731" s="6"/>
      <c r="HL731" s="6"/>
      <c r="HM731" s="6"/>
      <c r="HN731" s="6"/>
      <c r="HO731" s="6"/>
      <c r="HP731" s="6"/>
      <c r="HQ731" s="6"/>
      <c r="HR731" s="6"/>
      <c r="HS731" s="6"/>
      <c r="HT731" s="6"/>
      <c r="HU731" s="6"/>
      <c r="HV731" s="6"/>
      <c r="HW731" s="6"/>
      <c r="HX731" s="6"/>
      <c r="HY731" s="6"/>
      <c r="HZ731" s="6"/>
      <c r="IA731" s="6"/>
      <c r="IB731" s="6"/>
      <c r="IC731" s="6"/>
      <c r="ID731" s="6"/>
      <c r="IE731" s="6"/>
      <c r="IF731" s="6"/>
      <c r="IG731" s="6"/>
      <c r="IH731" s="6"/>
      <c r="II731" s="6"/>
      <c r="IJ731" s="6"/>
      <c r="IK731" s="6"/>
      <c r="IL731" s="6"/>
      <c r="IM731" s="6"/>
      <c r="IN731" s="6"/>
      <c r="IO731" s="6"/>
      <c r="IP731" s="6"/>
      <c r="IQ731" s="6"/>
      <c r="IR731" s="6"/>
      <c r="IS731" s="6"/>
      <c r="IT731" s="6"/>
      <c r="IU731" s="6"/>
      <c r="IV731" s="6"/>
      <c r="IW731" s="6"/>
      <c r="IX731" s="6"/>
      <c r="IY731" s="6"/>
      <c r="IZ731" s="6"/>
      <c r="JA731" s="6"/>
      <c r="JB731" s="6"/>
      <c r="JC731" s="6"/>
      <c r="JD731" s="6"/>
      <c r="JE731" s="6"/>
      <c r="JF731" s="6"/>
      <c r="JG731" s="6"/>
      <c r="JH731" s="6"/>
      <c r="JI731" s="6"/>
      <c r="JJ731" s="6"/>
      <c r="JK731" s="6"/>
      <c r="JL731" s="6"/>
      <c r="JM731" s="6"/>
      <c r="JN731" s="6"/>
      <c r="JO731" s="6"/>
      <c r="JP731" s="6"/>
      <c r="JQ731" s="6"/>
      <c r="JR731" s="6"/>
      <c r="JS731" s="6"/>
      <c r="JT731" s="6"/>
      <c r="JU731" s="6"/>
      <c r="JV731" s="6"/>
      <c r="JW731" s="6"/>
      <c r="JX731" s="6"/>
      <c r="JY731" s="6"/>
      <c r="JZ731" s="6"/>
      <c r="KA731" s="6"/>
      <c r="KB731" s="6"/>
      <c r="KC731" s="6"/>
      <c r="KD731" s="6"/>
      <c r="KE731" s="6"/>
      <c r="KF731" s="6"/>
      <c r="KG731" s="6"/>
      <c r="KH731" s="6"/>
      <c r="KI731" s="6"/>
      <c r="KJ731" s="6"/>
      <c r="KK731" s="6"/>
      <c r="KL731" s="6"/>
      <c r="KM731" s="6"/>
      <c r="KN731" s="6"/>
      <c r="KO731" s="6"/>
      <c r="KP731" s="6"/>
      <c r="KQ731" s="6"/>
      <c r="KR731" s="6"/>
      <c r="KS731" s="6"/>
      <c r="KT731" s="6"/>
      <c r="KU731" s="6"/>
      <c r="KV731" s="6"/>
      <c r="KW731" s="6"/>
      <c r="KX731" s="6"/>
      <c r="KY731" s="6"/>
      <c r="KZ731" s="6"/>
      <c r="LA731" s="6"/>
      <c r="LB731" s="6"/>
      <c r="LC731" s="6"/>
      <c r="LD731" s="6"/>
      <c r="LE731" s="6"/>
      <c r="LF731" s="6"/>
      <c r="LG731" s="6"/>
      <c r="LH731" s="6"/>
      <c r="LI731" s="6"/>
      <c r="LJ731" s="6"/>
      <c r="LK731" s="6"/>
      <c r="LL731" s="6"/>
      <c r="LM731" s="6"/>
      <c r="LN731" s="6"/>
      <c r="LO731" s="6"/>
      <c r="LP731" s="6"/>
      <c r="LQ731" s="6"/>
      <c r="LR731" s="6"/>
      <c r="LS731" s="6"/>
      <c r="LT731" s="6"/>
      <c r="LU731" s="6"/>
      <c r="LV731" s="6"/>
      <c r="LW731" s="6"/>
      <c r="LX731" s="6"/>
      <c r="LY731" s="6"/>
      <c r="LZ731" s="6"/>
      <c r="MA731" s="6"/>
      <c r="MB731" s="6"/>
      <c r="MC731" s="6"/>
      <c r="MD731" s="6"/>
      <c r="ME731" s="6"/>
      <c r="MF731" s="6"/>
      <c r="MG731" s="6"/>
      <c r="MH731" s="6"/>
      <c r="MI731" s="6"/>
      <c r="MJ731" s="6"/>
      <c r="MK731" s="6"/>
      <c r="ML731" s="6"/>
      <c r="MM731" s="6"/>
      <c r="MN731" s="6"/>
      <c r="MO731" s="6"/>
      <c r="MP731" s="6"/>
      <c r="MQ731" s="6"/>
      <c r="MR731" s="6"/>
      <c r="MS731" s="6"/>
      <c r="MT731" s="6"/>
      <c r="MU731" s="6"/>
      <c r="MV731" s="6"/>
      <c r="MW731" s="6"/>
      <c r="MX731" s="6"/>
      <c r="MY731" s="6"/>
      <c r="MZ731" s="6"/>
      <c r="NA731" s="6"/>
      <c r="NB731" s="6"/>
      <c r="NC731" s="6"/>
      <c r="ND731" s="6"/>
      <c r="NE731" s="6"/>
      <c r="NF731" s="6"/>
      <c r="NG731" s="6"/>
      <c r="NH731" s="6"/>
      <c r="NI731" s="6"/>
      <c r="NJ731" s="6"/>
      <c r="NK731" s="6"/>
      <c r="NL731" s="6"/>
      <c r="NM731" s="6"/>
      <c r="NN731" s="6"/>
      <c r="NO731" s="6"/>
      <c r="NP731" s="6"/>
      <c r="NQ731" s="6"/>
      <c r="NR731" s="6"/>
      <c r="NS731" s="6"/>
      <c r="NT731" s="6"/>
      <c r="NU731" s="6"/>
      <c r="NV731" s="6"/>
      <c r="NW731" s="6"/>
      <c r="NX731" s="6"/>
      <c r="NY731" s="6"/>
      <c r="NZ731" s="6"/>
      <c r="OA731" s="6"/>
      <c r="OB731" s="6"/>
      <c r="OC731" s="6"/>
      <c r="OD731" s="6"/>
      <c r="OE731" s="6"/>
      <c r="OF731" s="6"/>
      <c r="OG731" s="6"/>
      <c r="OH731" s="6"/>
      <c r="OI731" s="6"/>
      <c r="OJ731" s="6"/>
      <c r="OK731" s="6"/>
      <c r="OL731" s="6"/>
      <c r="OM731" s="6"/>
      <c r="ON731" s="6"/>
      <c r="OO731" s="6"/>
      <c r="OP731" s="6"/>
      <c r="OQ731" s="6"/>
      <c r="OR731" s="6"/>
      <c r="OS731" s="6"/>
      <c r="OT731" s="6"/>
      <c r="OU731" s="6"/>
      <c r="OV731" s="6"/>
      <c r="OW731" s="6"/>
      <c r="OX731" s="6"/>
      <c r="OY731" s="6"/>
      <c r="OZ731" s="6"/>
      <c r="PA731" s="6"/>
      <c r="PB731" s="6"/>
      <c r="PC731" s="6"/>
      <c r="PD731" s="6"/>
      <c r="PE731" s="6"/>
      <c r="PF731" s="6"/>
      <c r="PG731" s="6"/>
      <c r="PH731" s="6"/>
      <c r="PI731" s="6"/>
      <c r="PJ731" s="6"/>
      <c r="PK731" s="6"/>
      <c r="PL731" s="6"/>
      <c r="PM731" s="6"/>
      <c r="PN731" s="6"/>
      <c r="PO731" s="6"/>
      <c r="PP731" s="6"/>
      <c r="PQ731" s="6"/>
      <c r="PR731" s="6"/>
      <c r="PS731" s="6"/>
      <c r="PT731" s="6"/>
      <c r="PU731" s="6"/>
      <c r="PV731" s="6"/>
      <c r="PW731" s="6"/>
      <c r="PX731" s="6"/>
      <c r="PY731" s="6"/>
      <c r="PZ731" s="6"/>
      <c r="QA731" s="6"/>
      <c r="QB731" s="6"/>
      <c r="QC731" s="6"/>
      <c r="QD731" s="6"/>
      <c r="QE731" s="6"/>
      <c r="QF731" s="6"/>
      <c r="QG731" s="6"/>
      <c r="QH731" s="6"/>
      <c r="QI731" s="6"/>
      <c r="QJ731" s="6"/>
      <c r="QK731" s="6"/>
      <c r="QL731" s="6"/>
      <c r="QM731" s="6"/>
      <c r="QN731" s="6"/>
      <c r="QO731" s="6"/>
      <c r="QP731" s="6"/>
      <c r="QQ731" s="6"/>
      <c r="QR731" s="6"/>
      <c r="QS731" s="6"/>
      <c r="QT731" s="6"/>
      <c r="QU731" s="6"/>
      <c r="QV731" s="6"/>
      <c r="QW731" s="6"/>
      <c r="QX731" s="6"/>
      <c r="QY731" s="6"/>
      <c r="QZ731" s="6"/>
      <c r="RA731" s="6"/>
      <c r="RB731" s="6"/>
      <c r="RC731" s="6"/>
      <c r="RD731" s="6"/>
      <c r="RE731" s="6"/>
      <c r="RF731" s="6"/>
      <c r="RG731" s="6"/>
      <c r="RH731" s="6"/>
      <c r="RI731" s="6"/>
      <c r="RJ731" s="6"/>
      <c r="RK731" s="6"/>
      <c r="RL731" s="6"/>
      <c r="RM731" s="6"/>
      <c r="RN731" s="6"/>
      <c r="RO731" s="6"/>
      <c r="RP731" s="6"/>
      <c r="RQ731" s="6"/>
      <c r="RR731" s="6"/>
      <c r="RS731" s="6"/>
      <c r="RT731" s="6"/>
      <c r="RU731" s="6"/>
      <c r="RV731" s="6"/>
      <c r="RW731" s="6"/>
      <c r="RX731" s="6"/>
      <c r="RY731" s="6"/>
      <c r="RZ731" s="6"/>
      <c r="SA731" s="6"/>
      <c r="SB731" s="6"/>
      <c r="SC731" s="6"/>
      <c r="SD731" s="6"/>
      <c r="SE731" s="6"/>
      <c r="SF731" s="6"/>
      <c r="SG731" s="6"/>
      <c r="SH731" s="6"/>
      <c r="SI731" s="6"/>
      <c r="SJ731" s="6"/>
      <c r="SK731" s="6"/>
      <c r="SL731" s="6"/>
      <c r="SM731" s="6"/>
      <c r="SN731" s="6"/>
      <c r="SO731" s="6"/>
      <c r="SP731" s="6"/>
      <c r="SQ731" s="6"/>
      <c r="SR731" s="6"/>
      <c r="SS731" s="6"/>
      <c r="ST731" s="6"/>
      <c r="SU731" s="6"/>
      <c r="SV731" s="6"/>
      <c r="SW731" s="6"/>
      <c r="SX731" s="6"/>
      <c r="SY731" s="6"/>
      <c r="SZ731" s="6"/>
      <c r="TA731" s="6"/>
      <c r="TB731" s="6"/>
      <c r="TC731" s="6"/>
      <c r="TD731" s="6"/>
      <c r="TE731" s="6"/>
      <c r="TF731" s="6"/>
      <c r="TG731" s="6"/>
      <c r="TH731" s="6"/>
      <c r="TI731" s="6"/>
      <c r="TJ731" s="6"/>
      <c r="TK731" s="6"/>
      <c r="TL731" s="6"/>
      <c r="TM731" s="6"/>
      <c r="TN731" s="6"/>
      <c r="TO731" s="6"/>
      <c r="TP731" s="6"/>
      <c r="TQ731" s="6"/>
      <c r="TR731" s="6"/>
      <c r="TS731" s="6"/>
      <c r="TT731" s="6"/>
      <c r="TU731" s="6"/>
      <c r="TV731" s="6"/>
      <c r="TW731" s="6"/>
      <c r="TX731" s="6"/>
      <c r="TY731" s="6"/>
      <c r="TZ731" s="6"/>
      <c r="UA731" s="6"/>
      <c r="UB731" s="6"/>
      <c r="UC731" s="6"/>
      <c r="UD731" s="6"/>
      <c r="UE731" s="6"/>
      <c r="UF731" s="6"/>
      <c r="UG731" s="6"/>
      <c r="UH731" s="6"/>
      <c r="UI731" s="6"/>
      <c r="UJ731" s="6"/>
      <c r="UK731" s="6"/>
      <c r="UL731" s="6"/>
      <c r="UM731" s="6"/>
      <c r="UN731" s="6"/>
      <c r="UO731" s="6"/>
      <c r="UP731" s="6"/>
      <c r="UQ731" s="6"/>
      <c r="UR731" s="6"/>
      <c r="US731" s="6"/>
      <c r="UT731" s="6"/>
      <c r="UU731" s="6"/>
      <c r="UV731" s="6"/>
      <c r="UW731" s="6"/>
      <c r="UX731" s="6"/>
      <c r="UY731" s="6"/>
      <c r="UZ731" s="6"/>
      <c r="VA731" s="6"/>
      <c r="VB731" s="6"/>
      <c r="VC731" s="6"/>
      <c r="VD731" s="6"/>
      <c r="VE731" s="6"/>
      <c r="VF731" s="6"/>
      <c r="VG731" s="6"/>
      <c r="VH731" s="6"/>
      <c r="VI731" s="6"/>
      <c r="VJ731" s="6"/>
      <c r="VK731" s="6"/>
      <c r="VL731" s="6"/>
      <c r="VM731" s="6"/>
      <c r="VN731" s="6"/>
      <c r="VO731" s="6"/>
      <c r="VP731" s="6"/>
      <c r="VQ731" s="6"/>
      <c r="VR731" s="6"/>
      <c r="VS731" s="6"/>
      <c r="VT731" s="6"/>
      <c r="VU731" s="6"/>
      <c r="VV731" s="6"/>
      <c r="VW731" s="6"/>
      <c r="VX731" s="6"/>
      <c r="VY731" s="6"/>
      <c r="VZ731" s="6"/>
      <c r="WA731" s="6"/>
      <c r="WB731" s="6"/>
      <c r="WC731" s="6"/>
      <c r="WD731" s="6"/>
      <c r="WE731" s="6"/>
      <c r="WF731" s="6"/>
      <c r="WG731" s="6"/>
      <c r="WH731" s="6"/>
      <c r="WI731" s="6"/>
      <c r="WJ731" s="6"/>
      <c r="WK731" s="6"/>
      <c r="WL731" s="6"/>
      <c r="WM731" s="6"/>
      <c r="WN731" s="6"/>
      <c r="WO731" s="6"/>
      <c r="WP731" s="6"/>
      <c r="WQ731" s="6"/>
      <c r="WR731" s="6"/>
      <c r="WS731" s="6"/>
      <c r="WT731" s="6"/>
      <c r="WU731" s="6"/>
      <c r="WV731" s="6"/>
      <c r="WW731" s="6"/>
      <c r="WX731" s="6"/>
      <c r="WY731" s="6"/>
      <c r="WZ731" s="6"/>
      <c r="XA731" s="6"/>
      <c r="XB731" s="6"/>
      <c r="XC731" s="6"/>
      <c r="XD731" s="6"/>
      <c r="XE731" s="6"/>
      <c r="XF731" s="6"/>
      <c r="XG731" s="6"/>
      <c r="XH731" s="6"/>
      <c r="XI731" s="6"/>
      <c r="XJ731" s="6"/>
      <c r="XK731" s="6"/>
      <c r="XL731" s="6"/>
      <c r="XM731" s="6"/>
      <c r="XN731" s="6"/>
      <c r="XO731" s="6"/>
      <c r="XP731" s="6"/>
      <c r="XQ731" s="6"/>
      <c r="XR731" s="6"/>
      <c r="XS731" s="6"/>
      <c r="XT731" s="6"/>
      <c r="XU731" s="6"/>
      <c r="XV731" s="6"/>
      <c r="XW731" s="6"/>
      <c r="XX731" s="6"/>
      <c r="XY731" s="6"/>
      <c r="XZ731" s="6"/>
      <c r="YA731" s="6"/>
      <c r="YB731" s="6"/>
      <c r="YC731" s="6"/>
      <c r="YD731" s="6"/>
      <c r="YE731" s="6"/>
      <c r="YF731" s="6"/>
      <c r="YG731" s="6"/>
      <c r="YH731" s="6"/>
      <c r="YI731" s="6"/>
      <c r="YJ731" s="6"/>
      <c r="YK731" s="6"/>
      <c r="YL731" s="6"/>
      <c r="YM731" s="6"/>
      <c r="YN731" s="6"/>
      <c r="YO731" s="6"/>
      <c r="YP731" s="6"/>
      <c r="YQ731" s="6"/>
      <c r="YR731" s="6"/>
      <c r="YS731" s="6"/>
      <c r="YT731" s="6"/>
      <c r="YU731" s="6"/>
      <c r="YV731" s="6"/>
      <c r="YW731" s="6"/>
      <c r="YX731" s="6"/>
      <c r="YY731" s="6"/>
      <c r="YZ731" s="6"/>
      <c r="ZA731" s="6"/>
      <c r="ZB731" s="6"/>
      <c r="ZC731" s="6"/>
      <c r="ZD731" s="6"/>
      <c r="ZE731" s="6"/>
      <c r="ZF731" s="6"/>
      <c r="ZG731" s="6"/>
      <c r="ZH731" s="6"/>
      <c r="ZI731" s="6"/>
      <c r="ZJ731" s="6"/>
      <c r="ZK731" s="6"/>
      <c r="ZL731" s="6"/>
      <c r="ZM731" s="6"/>
      <c r="ZN731" s="6"/>
      <c r="ZO731" s="6"/>
      <c r="ZP731" s="6"/>
      <c r="ZQ731" s="6"/>
      <c r="ZR731" s="6"/>
      <c r="ZS731" s="6"/>
      <c r="ZT731" s="6"/>
      <c r="ZU731" s="6"/>
      <c r="ZV731" s="6"/>
      <c r="ZW731" s="6"/>
      <c r="ZX731" s="6"/>
      <c r="ZY731" s="6"/>
      <c r="ZZ731" s="6"/>
      <c r="AAA731" s="6"/>
      <c r="AAB731" s="6"/>
      <c r="AAC731" s="6"/>
      <c r="AAD731" s="6"/>
      <c r="AAE731" s="6"/>
      <c r="AAF731" s="6"/>
      <c r="AAG731" s="6"/>
      <c r="AAH731" s="6"/>
      <c r="AAI731" s="6"/>
      <c r="AAJ731" s="6"/>
      <c r="AAK731" s="6"/>
      <c r="AAL731" s="6"/>
      <c r="AAM731" s="6"/>
      <c r="AAN731" s="6"/>
      <c r="AAO731" s="6"/>
      <c r="AAP731" s="6"/>
      <c r="AAQ731" s="6"/>
      <c r="AAR731" s="6"/>
      <c r="AAS731" s="6"/>
      <c r="AAT731" s="6"/>
      <c r="AAU731" s="6"/>
      <c r="AAV731" s="6"/>
      <c r="AAW731" s="6"/>
      <c r="AAX731" s="6"/>
      <c r="AAY731" s="6"/>
      <c r="AAZ731" s="6"/>
      <c r="ABA731" s="6"/>
      <c r="ABB731" s="6"/>
      <c r="ABC731" s="6"/>
      <c r="ABD731" s="6"/>
      <c r="ABE731" s="6"/>
      <c r="ABF731" s="6"/>
      <c r="ABG731" s="6"/>
      <c r="ABH731" s="6"/>
      <c r="ABI731" s="6"/>
      <c r="ABJ731" s="6"/>
      <c r="ABK731" s="6"/>
      <c r="ABL731" s="6"/>
      <c r="ABM731" s="6"/>
      <c r="ABN731" s="6"/>
      <c r="ABO731" s="6"/>
      <c r="ABP731" s="6"/>
      <c r="ABQ731" s="6"/>
      <c r="ABR731" s="6"/>
      <c r="ABS731" s="6"/>
      <c r="ABT731" s="6"/>
      <c r="ABU731" s="6"/>
      <c r="ABV731" s="6"/>
      <c r="ABW731" s="6"/>
      <c r="ABX731" s="6"/>
      <c r="ABY731" s="6"/>
      <c r="ABZ731" s="6"/>
      <c r="ACA731" s="6"/>
      <c r="ACB731" s="6"/>
      <c r="ACC731" s="6"/>
      <c r="ACD731" s="6"/>
      <c r="ACE731" s="6"/>
      <c r="ACF731" s="6"/>
      <c r="ACG731" s="6"/>
      <c r="ACH731" s="6"/>
      <c r="ACI731" s="6"/>
      <c r="ACJ731" s="6"/>
      <c r="ACK731" s="6"/>
      <c r="ACL731" s="6"/>
      <c r="ACM731" s="6"/>
      <c r="ACN731" s="6"/>
      <c r="ACO731" s="6"/>
      <c r="ACP731" s="6"/>
      <c r="ACQ731" s="6"/>
      <c r="ACR731" s="6"/>
      <c r="ACS731" s="6"/>
      <c r="ACT731" s="6"/>
      <c r="ACU731" s="6"/>
      <c r="ACV731" s="6"/>
      <c r="ACW731" s="6"/>
      <c r="ACX731" s="6"/>
      <c r="ACY731" s="6"/>
      <c r="ACZ731" s="6"/>
      <c r="ADA731" s="6"/>
      <c r="ADB731" s="6"/>
      <c r="ADC731" s="6"/>
      <c r="ADD731" s="6"/>
      <c r="ADE731" s="6"/>
      <c r="ADF731" s="6"/>
      <c r="ADG731" s="6"/>
      <c r="ADH731" s="6"/>
      <c r="ADI731" s="6"/>
      <c r="ADJ731" s="6"/>
      <c r="ADK731" s="6"/>
      <c r="ADL731" s="6"/>
      <c r="ADM731" s="6"/>
      <c r="ADN731" s="6"/>
      <c r="ADO731" s="6"/>
      <c r="ADP731" s="6"/>
      <c r="ADQ731" s="6"/>
      <c r="ADR731" s="6"/>
      <c r="ADS731" s="6"/>
      <c r="ADT731" s="6"/>
      <c r="ADU731" s="6"/>
      <c r="ADV731" s="6"/>
      <c r="ADW731" s="6"/>
      <c r="ADX731" s="6"/>
      <c r="ADY731" s="6"/>
      <c r="ADZ731" s="6"/>
      <c r="AEA731" s="6"/>
      <c r="AEB731" s="6"/>
      <c r="AEC731" s="6"/>
      <c r="AED731" s="6"/>
      <c r="AEE731" s="6"/>
      <c r="AEF731" s="6"/>
      <c r="AEG731" s="6"/>
      <c r="AEH731" s="6"/>
      <c r="AEI731" s="6"/>
      <c r="AEJ731" s="6"/>
      <c r="AEK731" s="6"/>
      <c r="AEL731" s="6"/>
      <c r="AEM731" s="6"/>
      <c r="AEN731" s="6"/>
      <c r="AEO731" s="6"/>
      <c r="AEP731" s="6"/>
      <c r="AEQ731" s="6"/>
      <c r="AER731" s="6"/>
      <c r="AES731" s="6"/>
      <c r="AET731" s="6"/>
      <c r="AEU731" s="6"/>
      <c r="AEV731" s="6"/>
      <c r="AEW731" s="6"/>
      <c r="AEX731" s="6"/>
      <c r="AEY731" s="6"/>
      <c r="AEZ731" s="6"/>
      <c r="AFA731" s="6"/>
      <c r="AFB731" s="6"/>
      <c r="AFC731" s="6"/>
      <c r="AFD731" s="6"/>
      <c r="AFE731" s="6"/>
      <c r="AFF731" s="6"/>
      <c r="AFG731" s="6"/>
      <c r="AFH731" s="6"/>
      <c r="AFI731" s="6"/>
      <c r="AFJ731" s="6"/>
      <c r="AFK731" s="6"/>
      <c r="AFL731" s="6"/>
      <c r="AFM731" s="6"/>
      <c r="AFN731" s="6"/>
      <c r="AFO731" s="6"/>
      <c r="AFP731" s="6"/>
      <c r="AFQ731" s="6"/>
      <c r="AFR731" s="6"/>
      <c r="AFS731" s="6"/>
      <c r="AFT731" s="6"/>
      <c r="AFU731" s="6"/>
      <c r="AFV731" s="6"/>
      <c r="AFW731" s="6"/>
      <c r="AFX731" s="6"/>
      <c r="AFY731" s="6"/>
      <c r="AFZ731" s="6"/>
      <c r="AGA731" s="6"/>
      <c r="AGB731" s="6"/>
      <c r="AGC731" s="6"/>
      <c r="AGD731" s="6"/>
      <c r="AGE731" s="6"/>
      <c r="AGF731" s="6"/>
      <c r="AGG731" s="6"/>
      <c r="AGH731" s="6"/>
      <c r="AGI731" s="6"/>
      <c r="AGJ731" s="6"/>
      <c r="AGK731" s="6"/>
      <c r="AGL731" s="6"/>
      <c r="AGM731" s="6"/>
      <c r="AGN731" s="6"/>
      <c r="AGO731" s="6"/>
      <c r="AGP731" s="6"/>
      <c r="AGQ731" s="6"/>
      <c r="AGR731" s="6"/>
      <c r="AGS731" s="6"/>
      <c r="AGT731" s="6"/>
      <c r="AGU731" s="6"/>
      <c r="AGV731" s="6"/>
      <c r="AGW731" s="6"/>
      <c r="AGX731" s="6"/>
      <c r="AGY731" s="6"/>
      <c r="AGZ731" s="6"/>
      <c r="AHA731" s="6"/>
      <c r="AHB731" s="6"/>
      <c r="AHC731" s="6"/>
      <c r="AHD731" s="6"/>
      <c r="AHE731" s="6"/>
      <c r="AHF731" s="6"/>
      <c r="AHG731" s="6"/>
      <c r="AHH731" s="6"/>
      <c r="AHI731" s="6"/>
      <c r="AHJ731" s="6"/>
      <c r="AHK731" s="6"/>
      <c r="AHL731" s="6"/>
      <c r="AHM731" s="6"/>
      <c r="AHN731" s="6"/>
      <c r="AHO731" s="6"/>
      <c r="AHP731" s="6"/>
      <c r="AHQ731" s="6"/>
      <c r="AHR731" s="6"/>
      <c r="AHS731" s="6"/>
      <c r="AHT731" s="6"/>
      <c r="AHU731" s="6"/>
      <c r="AHV731" s="6"/>
      <c r="AHW731" s="6"/>
      <c r="AHX731" s="6"/>
      <c r="AHY731" s="6"/>
      <c r="AHZ731" s="6"/>
      <c r="AIA731" s="6"/>
      <c r="AIB731" s="6"/>
      <c r="AIC731" s="6"/>
      <c r="AID731" s="6"/>
      <c r="AIE731" s="6"/>
      <c r="AIF731" s="6"/>
      <c r="AIG731" s="6"/>
      <c r="AIH731" s="6"/>
      <c r="AII731" s="6"/>
      <c r="AIJ731" s="6"/>
      <c r="AIK731" s="6"/>
      <c r="AIL731" s="6"/>
      <c r="AIM731" s="6"/>
      <c r="AIN731" s="6"/>
      <c r="AIO731" s="6"/>
      <c r="AIP731" s="6"/>
      <c r="AIQ731" s="6"/>
      <c r="AIR731" s="6"/>
      <c r="AIS731" s="6"/>
      <c r="AIT731" s="6"/>
      <c r="AIU731" s="6"/>
      <c r="AIV731" s="6"/>
      <c r="AIW731" s="6"/>
      <c r="AIX731" s="6"/>
      <c r="AIY731" s="6"/>
      <c r="AIZ731" s="6"/>
      <c r="AJA731" s="6"/>
      <c r="AJB731" s="6"/>
      <c r="AJC731" s="6"/>
      <c r="AJD731" s="6"/>
      <c r="AJE731" s="6"/>
      <c r="AJF731" s="6"/>
      <c r="AJG731" s="6"/>
      <c r="AJH731" s="6"/>
      <c r="AJI731" s="6"/>
      <c r="AJJ731" s="6"/>
      <c r="AJK731" s="6"/>
      <c r="AJL731" s="6"/>
      <c r="AJM731" s="6"/>
      <c r="AJN731" s="6"/>
      <c r="AJO731" s="6"/>
      <c r="AJP731" s="6"/>
      <c r="AJQ731" s="6"/>
      <c r="AJR731" s="6"/>
      <c r="AJS731" s="6"/>
      <c r="AJT731" s="6"/>
      <c r="AJU731" s="6"/>
      <c r="AJV731" s="6"/>
      <c r="AJW731" s="6"/>
      <c r="AJX731" s="6"/>
      <c r="AJY731" s="6"/>
      <c r="AJZ731" s="6"/>
      <c r="AKA731" s="6"/>
      <c r="AKB731" s="6"/>
      <c r="AKC731" s="6"/>
      <c r="AKD731" s="6"/>
      <c r="AKE731" s="6"/>
      <c r="AKF731" s="6"/>
      <c r="AKG731" s="6"/>
      <c r="AKH731" s="6"/>
      <c r="AKI731" s="6"/>
      <c r="AKJ731" s="6"/>
      <c r="AKK731" s="6"/>
      <c r="AKL731" s="6"/>
      <c r="AKM731" s="6"/>
      <c r="AKN731" s="6"/>
      <c r="AKO731" s="6"/>
      <c r="AKP731" s="6"/>
      <c r="AKQ731" s="6"/>
      <c r="AKR731" s="6"/>
      <c r="AKS731" s="6"/>
      <c r="AKT731" s="6"/>
      <c r="AKU731" s="6"/>
      <c r="AKV731" s="6"/>
      <c r="AKW731" s="6"/>
      <c r="AKX731" s="6"/>
      <c r="AKY731" s="6"/>
      <c r="AKZ731" s="6"/>
      <c r="ALA731" s="6"/>
      <c r="ALB731" s="6"/>
      <c r="ALC731" s="6"/>
      <c r="ALD731" s="6"/>
      <c r="ALE731" s="6"/>
      <c r="ALF731" s="6"/>
      <c r="ALG731" s="6"/>
      <c r="ALH731" s="6"/>
      <c r="ALI731" s="6"/>
      <c r="ALJ731" s="6"/>
      <c r="ALK731" s="6"/>
      <c r="ALL731" s="6"/>
      <c r="ALM731" s="6"/>
      <c r="ALN731" s="6"/>
      <c r="ALO731" s="6"/>
      <c r="ALP731" s="6"/>
      <c r="ALQ731" s="6"/>
      <c r="ALR731" s="6"/>
      <c r="ALS731" s="6"/>
      <c r="ALT731" s="6"/>
      <c r="ALU731" s="6"/>
      <c r="ALV731" s="6"/>
      <c r="ALW731" s="6"/>
      <c r="ALX731" s="6"/>
      <c r="ALY731" s="6"/>
      <c r="ALZ731" s="6"/>
      <c r="AMA731" s="6"/>
      <c r="AMB731" s="6"/>
      <c r="AMC731" s="6"/>
      <c r="AMD731" s="6"/>
      <c r="AME731" s="6"/>
      <c r="AMF731" s="6"/>
      <c r="AMG731" s="6"/>
      <c r="AMH731" s="6"/>
      <c r="AMI731" s="6"/>
      <c r="AMJ731" s="6"/>
      <c r="AMK731" s="6"/>
      <c r="AML731" s="6"/>
      <c r="AMM731" s="6"/>
      <c r="AMN731" s="6"/>
      <c r="AMO731" s="6"/>
      <c r="AMP731" s="6"/>
      <c r="AMQ731" s="6"/>
      <c r="AMR731" s="6"/>
      <c r="AMS731" s="6"/>
      <c r="AMT731" s="6"/>
      <c r="AMU731" s="6"/>
      <c r="AMV731" s="6"/>
      <c r="AMW731" s="6"/>
      <c r="AMX731" s="6"/>
      <c r="AMY731" s="6"/>
      <c r="AMZ731" s="6"/>
      <c r="ANA731" s="6"/>
      <c r="ANB731" s="6"/>
      <c r="ANC731" s="6"/>
      <c r="AND731" s="6"/>
      <c r="ANE731" s="6"/>
      <c r="ANF731" s="6"/>
      <c r="ANG731" s="6"/>
      <c r="ANH731" s="6"/>
      <c r="ANI731" s="6"/>
      <c r="ANJ731" s="6"/>
      <c r="ANK731" s="6"/>
      <c r="ANL731" s="6"/>
      <c r="ANM731" s="6"/>
      <c r="ANN731" s="6"/>
      <c r="ANO731" s="6"/>
      <c r="ANP731" s="6"/>
      <c r="ANQ731" s="6"/>
      <c r="ANR731" s="6"/>
      <c r="ANS731" s="6"/>
      <c r="ANT731" s="6"/>
      <c r="ANU731" s="6"/>
      <c r="ANV731" s="6"/>
      <c r="ANW731" s="6"/>
      <c r="ANX731" s="6"/>
      <c r="ANY731" s="6"/>
      <c r="ANZ731" s="6"/>
      <c r="AOA731" s="6"/>
      <c r="AOB731" s="6"/>
      <c r="AOC731" s="6"/>
      <c r="AOD731" s="6"/>
      <c r="AOE731" s="6"/>
      <c r="AOF731" s="6"/>
      <c r="AOG731" s="6"/>
      <c r="AOH731" s="6"/>
      <c r="AOI731" s="6"/>
      <c r="AOJ731" s="6"/>
      <c r="AOK731" s="6"/>
      <c r="AOL731" s="6"/>
      <c r="AOM731" s="6"/>
      <c r="AON731" s="6"/>
      <c r="AOO731" s="6"/>
      <c r="AOP731" s="6"/>
      <c r="AOQ731" s="6"/>
      <c r="AOR731" s="6"/>
      <c r="AOS731" s="6"/>
      <c r="AOT731" s="6"/>
      <c r="AOU731" s="6"/>
      <c r="AOV731" s="6"/>
      <c r="AOW731" s="6"/>
      <c r="AOX731" s="6"/>
      <c r="AOY731" s="6"/>
      <c r="AOZ731" s="6"/>
      <c r="APA731" s="6"/>
      <c r="APB731" s="6"/>
      <c r="APC731" s="6"/>
      <c r="APD731" s="6"/>
      <c r="APE731" s="6"/>
      <c r="APF731" s="6"/>
      <c r="APG731" s="6"/>
      <c r="APH731" s="6"/>
      <c r="API731" s="6"/>
      <c r="APJ731" s="6"/>
      <c r="APK731" s="6"/>
      <c r="APL731" s="6"/>
      <c r="APM731" s="6"/>
      <c r="APN731" s="6"/>
      <c r="APO731" s="6"/>
      <c r="APP731" s="6"/>
      <c r="APQ731" s="6"/>
      <c r="APR731" s="6"/>
      <c r="APS731" s="6"/>
      <c r="APT731" s="6"/>
      <c r="APU731" s="6"/>
      <c r="APV731" s="6"/>
      <c r="APW731" s="6"/>
      <c r="APX731" s="6"/>
      <c r="APY731" s="6"/>
      <c r="APZ731" s="6"/>
      <c r="AQA731" s="6"/>
      <c r="AQB731" s="6"/>
      <c r="AQC731" s="6"/>
      <c r="AQD731" s="6"/>
      <c r="AQE731" s="6"/>
      <c r="AQF731" s="6"/>
      <c r="AQG731" s="6"/>
      <c r="AQH731" s="6"/>
      <c r="AQI731" s="6"/>
      <c r="AQJ731" s="6"/>
      <c r="AQK731" s="6"/>
      <c r="AQL731" s="6"/>
      <c r="AQM731" s="6"/>
      <c r="AQN731" s="6"/>
      <c r="AQO731" s="6"/>
      <c r="AQP731" s="6"/>
      <c r="AQQ731" s="6"/>
      <c r="AQR731" s="6"/>
      <c r="AQS731" s="6"/>
      <c r="AQT731" s="6"/>
      <c r="AQU731" s="6"/>
      <c r="AQV731" s="6"/>
      <c r="AQW731" s="6"/>
      <c r="AQX731" s="6"/>
      <c r="AQY731" s="6"/>
      <c r="AQZ731" s="6"/>
      <c r="ARA731" s="6"/>
      <c r="ARB731" s="6"/>
      <c r="ARC731" s="6"/>
      <c r="ARD731" s="6"/>
      <c r="ARE731" s="6"/>
      <c r="ARF731" s="6"/>
      <c r="ARG731" s="6"/>
      <c r="ARH731" s="6"/>
      <c r="ARI731" s="6"/>
      <c r="ARJ731" s="6"/>
      <c r="ARK731" s="6"/>
      <c r="ARL731" s="6"/>
      <c r="ARM731" s="6"/>
      <c r="ARN731" s="6"/>
      <c r="ARO731" s="6"/>
      <c r="ARP731" s="6"/>
      <c r="ARQ731" s="6"/>
      <c r="ARR731" s="6"/>
      <c r="ARS731" s="6"/>
      <c r="ART731" s="6"/>
      <c r="ARU731" s="6"/>
      <c r="ARV731" s="6"/>
      <c r="ARW731" s="6"/>
      <c r="ARX731" s="6"/>
      <c r="ARY731" s="6"/>
      <c r="ARZ731" s="6"/>
      <c r="ASA731" s="6"/>
      <c r="ASB731" s="6"/>
      <c r="ASC731" s="6"/>
      <c r="ASD731" s="6"/>
      <c r="ASE731" s="6"/>
      <c r="ASF731" s="6"/>
      <c r="ASG731" s="6"/>
      <c r="ASH731" s="6"/>
      <c r="ASI731" s="6"/>
      <c r="ASJ731" s="6"/>
      <c r="ASK731" s="6"/>
      <c r="ASL731" s="6"/>
      <c r="ASM731" s="6"/>
      <c r="ASN731" s="6"/>
      <c r="ASO731" s="6"/>
      <c r="ASP731" s="6"/>
      <c r="ASQ731" s="6"/>
      <c r="ASR731" s="6"/>
      <c r="ASS731" s="6"/>
      <c r="AST731" s="6"/>
      <c r="ASU731" s="6"/>
      <c r="ASV731" s="6"/>
      <c r="ASW731" s="6"/>
      <c r="ASX731" s="6"/>
      <c r="ASY731" s="6"/>
      <c r="ASZ731" s="6"/>
      <c r="ATA731" s="6"/>
      <c r="ATB731" s="6"/>
      <c r="ATC731" s="6"/>
      <c r="ATD731" s="6"/>
      <c r="ATE731" s="6"/>
      <c r="ATF731" s="6"/>
      <c r="ATG731" s="6"/>
      <c r="ATH731" s="6"/>
      <c r="ATI731" s="6"/>
      <c r="ATJ731" s="6"/>
      <c r="ATK731" s="6"/>
      <c r="ATL731" s="6"/>
      <c r="ATM731" s="6"/>
      <c r="ATN731" s="6"/>
      <c r="ATO731" s="6"/>
      <c r="ATP731" s="6"/>
      <c r="ATQ731" s="6"/>
      <c r="ATR731" s="6"/>
      <c r="ATS731" s="6"/>
      <c r="ATT731" s="6"/>
      <c r="ATU731" s="6"/>
      <c r="ATV731" s="6"/>
      <c r="ATW731" s="6"/>
      <c r="ATX731" s="6"/>
      <c r="ATY731" s="6"/>
      <c r="ATZ731" s="6"/>
      <c r="AUA731" s="6"/>
      <c r="AUB731" s="6"/>
      <c r="AUC731" s="6"/>
      <c r="AUD731" s="6"/>
      <c r="AUE731" s="6"/>
      <c r="AUF731" s="6"/>
      <c r="AUG731" s="6"/>
      <c r="AUH731" s="6"/>
      <c r="AUI731" s="6"/>
      <c r="AUJ731" s="6"/>
      <c r="AUK731" s="6"/>
      <c r="AUL731" s="6"/>
      <c r="AUM731" s="6"/>
      <c r="AUN731" s="6"/>
      <c r="AUO731" s="6"/>
      <c r="AUP731" s="6"/>
      <c r="AUQ731" s="6"/>
      <c r="AUR731" s="6"/>
      <c r="AUS731" s="6"/>
      <c r="AUT731" s="6"/>
      <c r="AUU731" s="6"/>
      <c r="AUV731" s="6"/>
      <c r="AUW731" s="6"/>
      <c r="AUX731" s="6"/>
      <c r="AUY731" s="6"/>
      <c r="AUZ731" s="6"/>
      <c r="AVA731" s="6"/>
      <c r="AVB731" s="6"/>
      <c r="AVC731" s="6"/>
      <c r="AVD731" s="6"/>
      <c r="AVE731" s="6"/>
      <c r="AVF731" s="6"/>
      <c r="AVG731" s="6"/>
      <c r="AVH731" s="6"/>
      <c r="AVI731" s="6"/>
      <c r="AVJ731" s="6"/>
      <c r="AVK731" s="6"/>
      <c r="AVL731" s="6"/>
      <c r="AVM731" s="6"/>
      <c r="AVN731" s="6"/>
      <c r="AVO731" s="6"/>
      <c r="AVP731" s="6"/>
      <c r="AVQ731" s="6"/>
      <c r="AVR731" s="6"/>
      <c r="AVS731" s="6"/>
      <c r="AVT731" s="6"/>
      <c r="AVU731" s="6"/>
      <c r="AVV731" s="6"/>
      <c r="AVW731" s="6"/>
      <c r="AVX731" s="6"/>
      <c r="AVY731" s="6"/>
      <c r="AVZ731" s="6"/>
      <c r="AWA731" s="6"/>
      <c r="AWB731" s="6"/>
      <c r="AWC731" s="6"/>
      <c r="AWD731" s="6"/>
      <c r="AWE731" s="6"/>
      <c r="AWF731" s="6"/>
      <c r="AWG731" s="6"/>
      <c r="AWH731" s="6"/>
      <c r="AWI731" s="6"/>
      <c r="AWJ731" s="6"/>
      <c r="AWK731" s="6"/>
      <c r="AWL731" s="6"/>
      <c r="AWM731" s="6"/>
      <c r="AWN731" s="6"/>
      <c r="AWO731" s="6"/>
      <c r="AWP731" s="6"/>
      <c r="AWQ731" s="6"/>
      <c r="AWR731" s="6"/>
      <c r="AWS731" s="6"/>
      <c r="AWT731" s="6"/>
      <c r="AWU731" s="6"/>
      <c r="AWV731" s="6"/>
      <c r="AWW731" s="6"/>
      <c r="AWX731" s="6"/>
      <c r="AWY731" s="6"/>
      <c r="AWZ731" s="6"/>
      <c r="AXA731" s="6"/>
      <c r="AXB731" s="6"/>
      <c r="AXC731" s="6"/>
      <c r="AXD731" s="6"/>
      <c r="AXE731" s="6"/>
      <c r="AXF731" s="6"/>
      <c r="AXG731" s="6"/>
      <c r="AXH731" s="6"/>
      <c r="AXI731" s="6"/>
      <c r="AXJ731" s="6"/>
      <c r="AXK731" s="6"/>
      <c r="AXL731" s="6"/>
      <c r="AXM731" s="6"/>
      <c r="AXN731" s="6"/>
      <c r="AXO731" s="6"/>
      <c r="AXP731" s="6"/>
      <c r="AXQ731" s="6"/>
      <c r="AXR731" s="6"/>
      <c r="AXS731" s="6"/>
      <c r="AXT731" s="6"/>
      <c r="AXU731" s="6"/>
      <c r="AXV731" s="6"/>
      <c r="AXW731" s="6"/>
      <c r="AXX731" s="6"/>
      <c r="AXY731" s="6"/>
      <c r="AXZ731" s="6"/>
      <c r="AYA731" s="6"/>
      <c r="AYB731" s="6"/>
      <c r="AYC731" s="6"/>
      <c r="AYD731" s="6"/>
      <c r="AYE731" s="6"/>
      <c r="AYF731" s="6"/>
      <c r="AYG731" s="6"/>
      <c r="AYH731" s="6"/>
      <c r="AYI731" s="6"/>
      <c r="AYJ731" s="6"/>
      <c r="AYK731" s="6"/>
      <c r="AYL731" s="6"/>
      <c r="AYM731" s="6"/>
      <c r="AYN731" s="6"/>
      <c r="AYO731" s="6"/>
      <c r="AYP731" s="6"/>
      <c r="AYQ731" s="6"/>
      <c r="AYR731" s="6"/>
      <c r="AYS731" s="6"/>
      <c r="AYT731" s="6"/>
      <c r="AYU731" s="6"/>
      <c r="AYV731" s="6"/>
      <c r="AYW731" s="6"/>
      <c r="AYX731" s="6"/>
      <c r="AYY731" s="6"/>
      <c r="AYZ731" s="6"/>
      <c r="AZA731" s="6"/>
      <c r="AZB731" s="6"/>
      <c r="AZC731" s="6"/>
      <c r="AZD731" s="6"/>
      <c r="AZE731" s="6"/>
      <c r="AZF731" s="6"/>
      <c r="AZG731" s="6"/>
      <c r="AZH731" s="6"/>
      <c r="AZI731" s="6"/>
      <c r="AZJ731" s="6"/>
      <c r="AZK731" s="6"/>
      <c r="AZL731" s="6"/>
      <c r="AZM731" s="6"/>
      <c r="AZN731" s="6"/>
      <c r="AZO731" s="6"/>
      <c r="AZP731" s="6"/>
      <c r="AZQ731" s="6"/>
      <c r="AZR731" s="6"/>
      <c r="AZS731" s="6"/>
      <c r="AZT731" s="6"/>
      <c r="AZU731" s="6"/>
      <c r="AZV731" s="6"/>
      <c r="AZW731" s="6"/>
      <c r="AZX731" s="6"/>
      <c r="AZY731" s="6"/>
      <c r="AZZ731" s="6"/>
      <c r="BAA731" s="6"/>
      <c r="BAB731" s="6"/>
      <c r="BAC731" s="6"/>
      <c r="BAD731" s="6"/>
      <c r="BAE731" s="6"/>
      <c r="BAF731" s="6"/>
      <c r="BAG731" s="6"/>
      <c r="BAH731" s="6"/>
      <c r="BAI731" s="6"/>
      <c r="BAJ731" s="6"/>
      <c r="BAK731" s="6"/>
      <c r="BAL731" s="6"/>
      <c r="BAM731" s="6"/>
      <c r="BAN731" s="6"/>
      <c r="BAO731" s="6"/>
      <c r="BAP731" s="6"/>
      <c r="BAQ731" s="6"/>
      <c r="BAR731" s="6"/>
      <c r="BAS731" s="6"/>
      <c r="BAT731" s="6"/>
      <c r="BAU731" s="6"/>
      <c r="BAV731" s="6"/>
      <c r="BAW731" s="6"/>
      <c r="BAX731" s="6"/>
      <c r="BAY731" s="6"/>
      <c r="BAZ731" s="6"/>
      <c r="BBA731" s="6"/>
      <c r="BBB731" s="6"/>
      <c r="BBC731" s="6"/>
      <c r="BBD731" s="6"/>
      <c r="BBE731" s="6"/>
      <c r="BBF731" s="6"/>
      <c r="BBG731" s="6"/>
      <c r="BBH731" s="6"/>
      <c r="BBI731" s="6"/>
      <c r="BBJ731" s="6"/>
      <c r="BBK731" s="6"/>
      <c r="BBL731" s="6"/>
      <c r="BBM731" s="6"/>
      <c r="BBN731" s="6"/>
      <c r="BBO731" s="6"/>
      <c r="BBP731" s="6"/>
      <c r="BBQ731" s="6"/>
      <c r="BBR731" s="6"/>
      <c r="BBS731" s="6"/>
      <c r="BBT731" s="6"/>
      <c r="BBU731" s="6"/>
      <c r="BBV731" s="6"/>
      <c r="BBW731" s="6"/>
      <c r="BBX731" s="6"/>
      <c r="BBY731" s="6"/>
      <c r="BBZ731" s="6"/>
      <c r="BCA731" s="6"/>
      <c r="BCB731" s="6"/>
      <c r="BCC731" s="6"/>
      <c r="BCD731" s="6"/>
      <c r="BCE731" s="6"/>
      <c r="BCF731" s="6"/>
      <c r="BCG731" s="6"/>
      <c r="BCH731" s="6"/>
      <c r="BCI731" s="6"/>
      <c r="BCJ731" s="6"/>
      <c r="BCK731" s="6"/>
      <c r="BCL731" s="6"/>
      <c r="BCM731" s="6"/>
      <c r="BCN731" s="6"/>
      <c r="BCO731" s="6"/>
      <c r="BCP731" s="6"/>
      <c r="BCQ731" s="6"/>
      <c r="BCR731" s="6"/>
      <c r="BCS731" s="6"/>
      <c r="BCT731" s="6"/>
      <c r="BCU731" s="6"/>
      <c r="BCV731" s="6"/>
      <c r="BCW731" s="6"/>
      <c r="BCX731" s="6"/>
      <c r="BCY731" s="6"/>
      <c r="BCZ731" s="6"/>
      <c r="BDA731" s="6"/>
      <c r="BDB731" s="6"/>
      <c r="BDC731" s="6"/>
      <c r="BDD731" s="6"/>
      <c r="BDE731" s="6"/>
      <c r="BDF731" s="6"/>
      <c r="BDG731" s="6"/>
      <c r="BDH731" s="6"/>
      <c r="BDI731" s="6"/>
      <c r="BDJ731" s="6"/>
      <c r="BDK731" s="6"/>
      <c r="BDL731" s="6"/>
      <c r="BDM731" s="6"/>
      <c r="BDN731" s="6"/>
      <c r="BDO731" s="6"/>
      <c r="BDP731" s="6"/>
      <c r="BDQ731" s="6"/>
      <c r="BDR731" s="6"/>
      <c r="BDS731" s="6"/>
      <c r="BDT731" s="6"/>
      <c r="BDU731" s="6"/>
      <c r="BDV731" s="6"/>
      <c r="BDW731" s="6"/>
      <c r="BDX731" s="6"/>
      <c r="BDY731" s="6"/>
      <c r="BDZ731" s="6"/>
      <c r="BEA731" s="6"/>
      <c r="BEB731" s="6"/>
      <c r="BEC731" s="6"/>
      <c r="BED731" s="6"/>
      <c r="BEE731" s="6"/>
      <c r="BEF731" s="6"/>
      <c r="BEG731" s="6"/>
      <c r="BEH731" s="6"/>
      <c r="BEI731" s="6"/>
      <c r="BEJ731" s="6"/>
      <c r="BEK731" s="6"/>
      <c r="BEL731" s="6"/>
      <c r="BEM731" s="6"/>
      <c r="BEN731" s="6"/>
      <c r="BEO731" s="6"/>
      <c r="BEP731" s="6"/>
      <c r="BEQ731" s="6"/>
      <c r="BER731" s="6"/>
      <c r="BES731" s="6"/>
      <c r="BET731" s="6"/>
      <c r="BEU731" s="6"/>
      <c r="BEV731" s="6"/>
      <c r="BEW731" s="6"/>
      <c r="BEX731" s="6"/>
      <c r="BEY731" s="6"/>
      <c r="BEZ731" s="6"/>
      <c r="BFA731" s="6"/>
      <c r="BFB731" s="6"/>
      <c r="BFC731" s="6"/>
      <c r="BFD731" s="6"/>
      <c r="BFE731" s="6"/>
      <c r="BFF731" s="6"/>
      <c r="BFG731" s="6"/>
      <c r="BFH731" s="6"/>
      <c r="BFI731" s="6"/>
      <c r="BFJ731" s="6"/>
      <c r="BFK731" s="6"/>
      <c r="BFL731" s="6"/>
      <c r="BFM731" s="6"/>
      <c r="BFN731" s="6"/>
      <c r="BFO731" s="6"/>
      <c r="BFP731" s="6"/>
      <c r="BFQ731" s="6"/>
      <c r="BFR731" s="6"/>
      <c r="BFS731" s="6"/>
      <c r="BFT731" s="6"/>
      <c r="BFU731" s="6"/>
      <c r="BFV731" s="6"/>
      <c r="BFW731" s="6"/>
      <c r="BFX731" s="6"/>
      <c r="BFY731" s="6"/>
      <c r="BFZ731" s="6"/>
      <c r="BGA731" s="6"/>
      <c r="BGB731" s="6"/>
      <c r="BGC731" s="6"/>
      <c r="BGD731" s="6"/>
      <c r="BGE731" s="6"/>
      <c r="BGF731" s="6"/>
      <c r="BGG731" s="6"/>
      <c r="BGH731" s="6"/>
      <c r="BGI731" s="6"/>
      <c r="BGJ731" s="6"/>
      <c r="BGK731" s="6"/>
      <c r="BGL731" s="6"/>
      <c r="BGM731" s="6"/>
      <c r="BGN731" s="6"/>
      <c r="BGO731" s="6"/>
      <c r="BGP731" s="6"/>
      <c r="BGQ731" s="6"/>
      <c r="BGR731" s="6"/>
      <c r="BGS731" s="6"/>
      <c r="BGT731" s="6"/>
      <c r="BGU731" s="6"/>
      <c r="BGV731" s="6"/>
      <c r="BGW731" s="6"/>
      <c r="BGX731" s="6"/>
      <c r="BGY731" s="6"/>
      <c r="BGZ731" s="6"/>
      <c r="BHA731" s="6"/>
      <c r="BHB731" s="6"/>
      <c r="BHC731" s="6"/>
      <c r="BHD731" s="6"/>
      <c r="BHE731" s="6"/>
      <c r="BHF731" s="6"/>
      <c r="BHG731" s="6"/>
      <c r="BHH731" s="6"/>
      <c r="BHI731" s="6"/>
      <c r="BHJ731" s="6"/>
      <c r="BHK731" s="6"/>
      <c r="BHL731" s="6"/>
      <c r="BHM731" s="6"/>
      <c r="BHN731" s="6"/>
      <c r="BHO731" s="6"/>
      <c r="BHP731" s="6"/>
      <c r="BHQ731" s="6"/>
      <c r="BHR731" s="6"/>
      <c r="BHS731" s="6"/>
      <c r="BHT731" s="6"/>
      <c r="BHU731" s="6"/>
      <c r="BHV731" s="6"/>
      <c r="BHW731" s="6"/>
      <c r="BHX731" s="6"/>
      <c r="BHY731" s="6"/>
      <c r="BHZ731" s="6"/>
      <c r="BIA731" s="6"/>
      <c r="BIB731" s="6"/>
      <c r="BIC731" s="6"/>
      <c r="BID731" s="6"/>
      <c r="BIE731" s="6"/>
      <c r="BIF731" s="6"/>
      <c r="BIG731" s="6"/>
      <c r="BIH731" s="6"/>
      <c r="BII731" s="6"/>
      <c r="BIJ731" s="6"/>
      <c r="BIK731" s="6"/>
      <c r="BIL731" s="6"/>
      <c r="BIM731" s="6"/>
      <c r="BIN731" s="6"/>
      <c r="BIO731" s="6"/>
      <c r="BIP731" s="6"/>
      <c r="BIQ731" s="6"/>
      <c r="BIR731" s="6"/>
      <c r="BIS731" s="6"/>
      <c r="BIT731" s="6"/>
      <c r="BIU731" s="6"/>
      <c r="BIV731" s="6"/>
      <c r="BIW731" s="6"/>
      <c r="BIX731" s="6"/>
      <c r="BIY731" s="6"/>
      <c r="BIZ731" s="6"/>
      <c r="BJA731" s="6"/>
      <c r="BJB731" s="6"/>
      <c r="BJC731" s="6"/>
      <c r="BJD731" s="6"/>
      <c r="BJE731" s="6"/>
      <c r="BJF731" s="6"/>
      <c r="BJG731" s="6"/>
      <c r="BJH731" s="6"/>
      <c r="BJI731" s="6"/>
      <c r="BJJ731" s="6"/>
      <c r="BJK731" s="6"/>
      <c r="BJL731" s="6"/>
      <c r="BJM731" s="6"/>
      <c r="BJN731" s="6"/>
      <c r="BJO731" s="6"/>
      <c r="BJP731" s="6"/>
      <c r="BJQ731" s="6"/>
      <c r="BJR731" s="6"/>
      <c r="BJS731" s="6"/>
      <c r="BJT731" s="6"/>
      <c r="BJU731" s="6"/>
      <c r="BJV731" s="6"/>
      <c r="BJW731" s="6"/>
      <c r="BJX731" s="6"/>
      <c r="BJY731" s="6"/>
      <c r="BJZ731" s="6"/>
      <c r="BKA731" s="6"/>
      <c r="BKB731" s="6"/>
      <c r="BKC731" s="6"/>
      <c r="BKD731" s="6"/>
      <c r="BKE731" s="6"/>
      <c r="BKF731" s="6"/>
      <c r="BKG731" s="6"/>
      <c r="BKH731" s="6"/>
      <c r="BKI731" s="6"/>
      <c r="BKJ731" s="6"/>
      <c r="BKK731" s="6"/>
      <c r="BKL731" s="6"/>
      <c r="BKM731" s="6"/>
      <c r="BKN731" s="6"/>
      <c r="BKO731" s="6"/>
      <c r="BKP731" s="6"/>
      <c r="BKQ731" s="6"/>
      <c r="BKR731" s="6"/>
      <c r="BKS731" s="6"/>
      <c r="BKT731" s="6"/>
      <c r="BKU731" s="6"/>
      <c r="BKV731" s="6"/>
      <c r="BKW731" s="6"/>
      <c r="BKX731" s="6"/>
      <c r="BKY731" s="6"/>
      <c r="BKZ731" s="6"/>
      <c r="BLA731" s="6"/>
      <c r="BLB731" s="6"/>
      <c r="BLC731" s="6"/>
      <c r="BLD731" s="6"/>
      <c r="BLE731" s="6"/>
      <c r="BLF731" s="6"/>
      <c r="BLG731" s="6"/>
      <c r="BLH731" s="6"/>
      <c r="BLI731" s="6"/>
      <c r="BLJ731" s="6"/>
      <c r="BLK731" s="6"/>
      <c r="BLL731" s="6"/>
      <c r="BLM731" s="6"/>
      <c r="BLN731" s="6"/>
      <c r="BLO731" s="6"/>
      <c r="BLP731" s="6"/>
      <c r="BLQ731" s="6"/>
      <c r="BLR731" s="6"/>
      <c r="BLS731" s="6"/>
      <c r="BLT731" s="6"/>
      <c r="BLU731" s="6"/>
      <c r="BLV731" s="6"/>
      <c r="BLW731" s="6"/>
      <c r="BLX731" s="6"/>
      <c r="BLY731" s="6"/>
      <c r="BLZ731" s="6"/>
      <c r="BMA731" s="6"/>
      <c r="BMB731" s="6"/>
      <c r="BMC731" s="6"/>
      <c r="BMD731" s="6"/>
      <c r="BME731" s="6"/>
      <c r="BMF731" s="6"/>
      <c r="BMG731" s="6"/>
      <c r="BMH731" s="6"/>
      <c r="BMI731" s="6"/>
      <c r="BMJ731" s="6"/>
      <c r="BMK731" s="6"/>
      <c r="BML731" s="6"/>
      <c r="BMM731" s="6"/>
      <c r="BMN731" s="6"/>
      <c r="BMO731" s="6"/>
      <c r="BMP731" s="6"/>
      <c r="BMQ731" s="6"/>
      <c r="BMR731" s="6"/>
      <c r="BMS731" s="6"/>
      <c r="BMT731" s="6"/>
      <c r="BMU731" s="6"/>
      <c r="BMV731" s="6"/>
      <c r="BMW731" s="6"/>
      <c r="BMX731" s="6"/>
      <c r="BMY731" s="6"/>
      <c r="BMZ731" s="6"/>
      <c r="BNA731" s="6"/>
      <c r="BNB731" s="6"/>
      <c r="BNC731" s="6"/>
      <c r="BND731" s="6"/>
      <c r="BNE731" s="6"/>
      <c r="BNF731" s="6"/>
      <c r="BNG731" s="6"/>
      <c r="BNH731" s="6"/>
      <c r="BNI731" s="6"/>
      <c r="BNJ731" s="6"/>
      <c r="BNK731" s="6"/>
      <c r="BNL731" s="6"/>
      <c r="BNM731" s="6"/>
      <c r="BNN731" s="6"/>
      <c r="BNO731" s="6"/>
      <c r="BNP731" s="6"/>
      <c r="BNQ731" s="6"/>
      <c r="BNR731" s="6"/>
      <c r="BNS731" s="6"/>
      <c r="BNT731" s="6"/>
      <c r="BNU731" s="6"/>
      <c r="BNV731" s="6"/>
      <c r="BNW731" s="6"/>
      <c r="BNX731" s="6"/>
      <c r="BNY731" s="6"/>
      <c r="BNZ731" s="6"/>
      <c r="BOA731" s="6"/>
      <c r="BOB731" s="6"/>
      <c r="BOC731" s="6"/>
      <c r="BOD731" s="6"/>
      <c r="BOE731" s="6"/>
      <c r="BOF731" s="6"/>
      <c r="BOG731" s="6"/>
      <c r="BOH731" s="6"/>
      <c r="BOI731" s="6"/>
      <c r="BOJ731" s="6"/>
      <c r="BOK731" s="6"/>
      <c r="BOL731" s="6"/>
      <c r="BOM731" s="6"/>
      <c r="BON731" s="6"/>
      <c r="BOO731" s="6"/>
      <c r="BOP731" s="6"/>
      <c r="BOQ731" s="6"/>
      <c r="BOR731" s="6"/>
      <c r="BOS731" s="6"/>
      <c r="BOT731" s="6"/>
      <c r="BOU731" s="6"/>
      <c r="BOV731" s="6"/>
      <c r="BOW731" s="6"/>
      <c r="BOX731" s="6"/>
      <c r="BOY731" s="6"/>
      <c r="BOZ731" s="6"/>
      <c r="BPA731" s="6"/>
      <c r="BPB731" s="6"/>
      <c r="BPC731" s="6"/>
      <c r="BPD731" s="6"/>
      <c r="BPE731" s="6"/>
      <c r="BPF731" s="6"/>
      <c r="BPG731" s="6"/>
      <c r="BPH731" s="6"/>
      <c r="BPI731" s="6"/>
      <c r="BPJ731" s="6"/>
      <c r="BPK731" s="6"/>
      <c r="BPL731" s="6"/>
      <c r="BPM731" s="6"/>
      <c r="BPN731" s="6"/>
      <c r="BPO731" s="6"/>
      <c r="BPP731" s="6"/>
      <c r="BPQ731" s="6"/>
      <c r="BPR731" s="6"/>
      <c r="BPS731" s="6"/>
      <c r="BPT731" s="6"/>
      <c r="BPU731" s="6"/>
      <c r="BPV731" s="6"/>
      <c r="BPW731" s="6"/>
      <c r="BPX731" s="6"/>
      <c r="BPY731" s="6"/>
      <c r="BPZ731" s="6"/>
      <c r="BQA731" s="6"/>
      <c r="BQB731" s="6"/>
      <c r="BQC731" s="6"/>
      <c r="BQD731" s="6"/>
      <c r="BQE731" s="6"/>
      <c r="BQF731" s="6"/>
      <c r="BQG731" s="6"/>
      <c r="BQH731" s="6"/>
      <c r="BQI731" s="6"/>
      <c r="BQJ731" s="6"/>
      <c r="BQK731" s="6"/>
      <c r="BQL731" s="6"/>
      <c r="BQM731" s="6"/>
      <c r="BQN731" s="6"/>
      <c r="BQO731" s="6"/>
      <c r="BQP731" s="6"/>
      <c r="BQQ731" s="6"/>
      <c r="BQR731" s="6"/>
      <c r="BQS731" s="6"/>
      <c r="BQT731" s="6"/>
      <c r="BQU731" s="6"/>
      <c r="BQV731" s="6"/>
      <c r="BQW731" s="6"/>
      <c r="BQX731" s="6"/>
      <c r="BQY731" s="6"/>
      <c r="BQZ731" s="6"/>
      <c r="BRA731" s="6"/>
      <c r="BRB731" s="6"/>
      <c r="BRC731" s="6"/>
      <c r="BRD731" s="6"/>
      <c r="BRE731" s="6"/>
      <c r="BRF731" s="6"/>
      <c r="BRG731" s="6"/>
      <c r="BRH731" s="6"/>
      <c r="BRI731" s="6"/>
      <c r="BRJ731" s="6"/>
      <c r="BRK731" s="6"/>
      <c r="BRL731" s="6"/>
      <c r="BRM731" s="6"/>
      <c r="BRN731" s="6"/>
      <c r="BRO731" s="6"/>
      <c r="BRP731" s="6"/>
      <c r="BRQ731" s="6"/>
      <c r="BRR731" s="6"/>
      <c r="BRS731" s="6"/>
      <c r="BRT731" s="6"/>
      <c r="BRU731" s="6"/>
      <c r="BRV731" s="6"/>
      <c r="BRW731" s="6"/>
      <c r="BRX731" s="6"/>
      <c r="BRY731" s="6"/>
      <c r="BRZ731" s="6"/>
      <c r="BSA731" s="6"/>
      <c r="BSB731" s="6"/>
      <c r="BSC731" s="6"/>
      <c r="BSD731" s="6"/>
      <c r="BSE731" s="6"/>
      <c r="BSF731" s="6"/>
      <c r="BSG731" s="6"/>
      <c r="BSH731" s="6"/>
      <c r="BSI731" s="6"/>
      <c r="BSJ731" s="6"/>
      <c r="BSK731" s="6"/>
      <c r="BSL731" s="6"/>
      <c r="BSM731" s="6"/>
      <c r="BSN731" s="6"/>
      <c r="BSO731" s="6"/>
      <c r="BSP731" s="6"/>
      <c r="BSQ731" s="6"/>
      <c r="BSR731" s="6"/>
      <c r="BSS731" s="6"/>
      <c r="BST731" s="6"/>
      <c r="BSU731" s="6"/>
      <c r="BSV731" s="6"/>
      <c r="BSW731" s="6"/>
      <c r="BSX731" s="6"/>
      <c r="BSY731" s="6"/>
      <c r="BSZ731" s="6"/>
      <c r="BTA731" s="6"/>
      <c r="BTB731" s="6"/>
      <c r="BTC731" s="6"/>
      <c r="BTD731" s="6"/>
      <c r="BTE731" s="6"/>
      <c r="BTF731" s="6"/>
      <c r="BTG731" s="6"/>
      <c r="BTH731" s="6"/>
      <c r="BTI731" s="6"/>
      <c r="BTJ731" s="6"/>
      <c r="BTK731" s="6"/>
      <c r="BTL731" s="6"/>
      <c r="BTM731" s="6"/>
      <c r="BTN731" s="6"/>
      <c r="BTO731" s="6"/>
      <c r="BTP731" s="6"/>
      <c r="BTQ731" s="6"/>
      <c r="BTR731" s="6"/>
      <c r="BTS731" s="6"/>
      <c r="BTT731" s="6"/>
      <c r="BTU731" s="6"/>
      <c r="BTV731" s="6"/>
      <c r="BTW731" s="6"/>
      <c r="BTX731" s="6"/>
      <c r="BTY731" s="6"/>
      <c r="BTZ731" s="6"/>
      <c r="BUA731" s="6"/>
      <c r="BUB731" s="6"/>
      <c r="BUC731" s="6"/>
      <c r="BUD731" s="6"/>
      <c r="BUE731" s="6"/>
      <c r="BUF731" s="6"/>
      <c r="BUG731" s="6"/>
      <c r="BUH731" s="6"/>
      <c r="BUI731" s="6"/>
      <c r="BUJ731" s="6"/>
      <c r="BUK731" s="6"/>
      <c r="BUL731" s="6"/>
      <c r="BUM731" s="6"/>
      <c r="BUN731" s="6"/>
      <c r="BUO731" s="6"/>
      <c r="BUP731" s="6"/>
      <c r="BUQ731" s="6"/>
      <c r="BUR731" s="6"/>
      <c r="BUS731" s="6"/>
      <c r="BUT731" s="6"/>
      <c r="BUU731" s="6"/>
      <c r="BUV731" s="6"/>
      <c r="BUW731" s="6"/>
      <c r="BUX731" s="6"/>
      <c r="BUY731" s="6"/>
      <c r="BUZ731" s="6"/>
      <c r="BVA731" s="6"/>
      <c r="BVB731" s="6"/>
      <c r="BVC731" s="6"/>
      <c r="BVD731" s="6"/>
      <c r="BVE731" s="6"/>
      <c r="BVF731" s="6"/>
      <c r="BVG731" s="6"/>
      <c r="BVH731" s="6"/>
      <c r="BVI731" s="6"/>
      <c r="BVJ731" s="6"/>
      <c r="BVK731" s="6"/>
      <c r="BVL731" s="6"/>
      <c r="BVM731" s="6"/>
      <c r="BVN731" s="6"/>
      <c r="BVO731" s="6"/>
      <c r="BVP731" s="6"/>
      <c r="BVQ731" s="6"/>
      <c r="BVR731" s="6"/>
      <c r="BVS731" s="6"/>
      <c r="BVT731" s="6"/>
      <c r="BVU731" s="6"/>
      <c r="BVV731" s="6"/>
      <c r="BVW731" s="6"/>
      <c r="BVX731" s="6"/>
      <c r="BVY731" s="6"/>
      <c r="BVZ731" s="6"/>
      <c r="BWA731" s="6"/>
      <c r="BWB731" s="6"/>
      <c r="BWC731" s="6"/>
      <c r="BWD731" s="6"/>
      <c r="BWE731" s="6"/>
      <c r="BWF731" s="6"/>
      <c r="BWG731" s="6"/>
      <c r="BWH731" s="6"/>
      <c r="BWI731" s="6"/>
      <c r="BWJ731" s="6"/>
      <c r="BWK731" s="6"/>
      <c r="BWL731" s="6"/>
      <c r="BWM731" s="6"/>
      <c r="BWN731" s="6"/>
      <c r="BWO731" s="6"/>
      <c r="BWP731" s="6"/>
      <c r="BWQ731" s="6"/>
      <c r="BWR731" s="6"/>
      <c r="BWS731" s="6"/>
      <c r="BWT731" s="6"/>
      <c r="BWU731" s="6"/>
      <c r="BWV731" s="6"/>
      <c r="BWW731" s="6"/>
      <c r="BWX731" s="6"/>
      <c r="BWY731" s="6"/>
      <c r="BWZ731" s="6"/>
      <c r="BXA731" s="6"/>
      <c r="BXB731" s="6"/>
      <c r="BXC731" s="6"/>
      <c r="BXD731" s="6"/>
      <c r="BXE731" s="6"/>
      <c r="BXF731" s="6"/>
      <c r="BXG731" s="6"/>
      <c r="BXH731" s="6"/>
      <c r="BXI731" s="6"/>
      <c r="BXJ731" s="6"/>
      <c r="BXK731" s="6"/>
      <c r="BXL731" s="6"/>
      <c r="BXM731" s="6"/>
      <c r="BXN731" s="6"/>
      <c r="BXO731" s="6"/>
      <c r="BXP731" s="6"/>
      <c r="BXQ731" s="6"/>
      <c r="BXR731" s="6"/>
      <c r="BXS731" s="6"/>
      <c r="BXT731" s="6"/>
      <c r="BXU731" s="6"/>
      <c r="BXV731" s="6"/>
      <c r="BXW731" s="6"/>
      <c r="BXX731" s="6"/>
      <c r="BXY731" s="6"/>
      <c r="BXZ731" s="6"/>
      <c r="BYA731" s="6"/>
      <c r="BYB731" s="6"/>
      <c r="BYC731" s="6"/>
      <c r="BYD731" s="6"/>
      <c r="BYE731" s="6"/>
      <c r="BYF731" s="6"/>
      <c r="BYG731" s="6"/>
      <c r="BYH731" s="6"/>
      <c r="BYI731" s="6"/>
      <c r="BYJ731" s="6"/>
      <c r="BYK731" s="6"/>
      <c r="BYL731" s="6"/>
      <c r="BYM731" s="6"/>
      <c r="BYN731" s="6"/>
      <c r="BYO731" s="6"/>
      <c r="BYP731" s="6"/>
      <c r="BYQ731" s="6"/>
      <c r="BYR731" s="6"/>
      <c r="BYS731" s="6"/>
      <c r="BYT731" s="6"/>
      <c r="BYU731" s="6"/>
      <c r="BYV731" s="6"/>
      <c r="BYW731" s="6"/>
      <c r="BYX731" s="6"/>
      <c r="BYY731" s="6"/>
      <c r="BYZ731" s="6"/>
      <c r="BZA731" s="6"/>
      <c r="BZB731" s="6"/>
      <c r="BZC731" s="6"/>
      <c r="BZD731" s="6"/>
      <c r="BZE731" s="6"/>
      <c r="BZF731" s="6"/>
      <c r="BZG731" s="6"/>
      <c r="BZH731" s="6"/>
      <c r="BZI731" s="6"/>
      <c r="BZJ731" s="6"/>
      <c r="BZK731" s="6"/>
      <c r="BZL731" s="6"/>
      <c r="BZM731" s="6"/>
      <c r="BZN731" s="6"/>
      <c r="BZO731" s="6"/>
      <c r="BZP731" s="6"/>
      <c r="BZQ731" s="6"/>
      <c r="BZR731" s="6"/>
      <c r="BZS731" s="6"/>
      <c r="BZT731" s="6"/>
      <c r="BZU731" s="6"/>
      <c r="BZV731" s="6"/>
      <c r="BZW731" s="6"/>
      <c r="BZX731" s="6"/>
      <c r="BZY731" s="6"/>
      <c r="BZZ731" s="6"/>
      <c r="CAA731" s="6"/>
      <c r="CAB731" s="6"/>
      <c r="CAC731" s="6"/>
      <c r="CAD731" s="6"/>
      <c r="CAE731" s="6"/>
      <c r="CAF731" s="6"/>
      <c r="CAG731" s="6"/>
      <c r="CAH731" s="6"/>
      <c r="CAI731" s="6"/>
      <c r="CAJ731" s="6"/>
      <c r="CAK731" s="6"/>
      <c r="CAL731" s="6"/>
      <c r="CAM731" s="6"/>
      <c r="CAN731" s="6"/>
      <c r="CAO731" s="6"/>
      <c r="CAP731" s="6"/>
      <c r="CAQ731" s="6"/>
      <c r="CAR731" s="6"/>
      <c r="CAS731" s="6"/>
      <c r="CAT731" s="6"/>
      <c r="CAU731" s="6"/>
      <c r="CAV731" s="6"/>
      <c r="CAW731" s="6"/>
      <c r="CAX731" s="6"/>
      <c r="CAY731" s="6"/>
      <c r="CAZ731" s="6"/>
      <c r="CBA731" s="6"/>
      <c r="CBB731" s="6"/>
      <c r="CBC731" s="6"/>
      <c r="CBD731" s="6"/>
      <c r="CBE731" s="6"/>
      <c r="CBF731" s="6"/>
      <c r="CBG731" s="6"/>
      <c r="CBH731" s="6"/>
      <c r="CBI731" s="6"/>
      <c r="CBJ731" s="6"/>
      <c r="CBK731" s="6"/>
      <c r="CBL731" s="6"/>
      <c r="CBM731" s="6"/>
      <c r="CBN731" s="6"/>
      <c r="CBO731" s="6"/>
      <c r="CBP731" s="6"/>
      <c r="CBQ731" s="6"/>
      <c r="CBR731" s="6"/>
      <c r="CBS731" s="6"/>
      <c r="CBT731" s="6"/>
      <c r="CBU731" s="6"/>
      <c r="CBV731" s="6"/>
      <c r="CBW731" s="6"/>
      <c r="CBX731" s="6"/>
      <c r="CBY731" s="6"/>
      <c r="CBZ731" s="6"/>
      <c r="CCA731" s="6"/>
      <c r="CCB731" s="6"/>
      <c r="CCC731" s="6"/>
      <c r="CCD731" s="6"/>
      <c r="CCE731" s="6"/>
      <c r="CCF731" s="6"/>
      <c r="CCG731" s="6"/>
      <c r="CCH731" s="6"/>
      <c r="CCI731" s="6"/>
      <c r="CCJ731" s="6"/>
      <c r="CCK731" s="6"/>
      <c r="CCL731" s="6"/>
      <c r="CCM731" s="6"/>
      <c r="CCN731" s="6"/>
      <c r="CCO731" s="6"/>
      <c r="CCP731" s="6"/>
      <c r="CCQ731" s="6"/>
      <c r="CCR731" s="6"/>
      <c r="CCS731" s="6"/>
      <c r="CCT731" s="6"/>
      <c r="CCU731" s="6"/>
      <c r="CCV731" s="6"/>
      <c r="CCW731" s="6"/>
      <c r="CCX731" s="6"/>
      <c r="CCY731" s="6"/>
      <c r="CCZ731" s="6"/>
      <c r="CDA731" s="6"/>
      <c r="CDB731" s="6"/>
      <c r="CDC731" s="6"/>
      <c r="CDD731" s="6"/>
      <c r="CDE731" s="6"/>
      <c r="CDF731" s="6"/>
      <c r="CDG731" s="6"/>
      <c r="CDH731" s="6"/>
      <c r="CDI731" s="6"/>
      <c r="CDJ731" s="6"/>
      <c r="CDK731" s="6"/>
      <c r="CDL731" s="6"/>
      <c r="CDM731" s="6"/>
      <c r="CDN731" s="6"/>
      <c r="CDO731" s="6"/>
      <c r="CDP731" s="6"/>
      <c r="CDQ731" s="6"/>
      <c r="CDR731" s="6"/>
      <c r="CDS731" s="6"/>
      <c r="CDT731" s="6"/>
      <c r="CDU731" s="6"/>
      <c r="CDV731" s="6"/>
      <c r="CDW731" s="6"/>
      <c r="CDX731" s="6"/>
      <c r="CDY731" s="6"/>
      <c r="CDZ731" s="6"/>
      <c r="CEA731" s="6"/>
      <c r="CEB731" s="6"/>
      <c r="CEC731" s="6"/>
      <c r="CED731" s="6"/>
      <c r="CEE731" s="6"/>
      <c r="CEF731" s="6"/>
      <c r="CEG731" s="6"/>
      <c r="CEH731" s="6"/>
      <c r="CEI731" s="6"/>
      <c r="CEJ731" s="6"/>
      <c r="CEK731" s="6"/>
      <c r="CEL731" s="6"/>
      <c r="CEM731" s="6"/>
      <c r="CEN731" s="6"/>
      <c r="CEO731" s="6"/>
      <c r="CEP731" s="6"/>
      <c r="CEQ731" s="6"/>
      <c r="CER731" s="6"/>
      <c r="CES731" s="6"/>
      <c r="CET731" s="6"/>
      <c r="CEU731" s="6"/>
      <c r="CEV731" s="6"/>
      <c r="CEW731" s="6"/>
      <c r="CEX731" s="6"/>
      <c r="CEY731" s="6"/>
      <c r="CEZ731" s="6"/>
      <c r="CFA731" s="6"/>
      <c r="CFB731" s="6"/>
      <c r="CFC731" s="6"/>
      <c r="CFD731" s="6"/>
      <c r="CFE731" s="6"/>
      <c r="CFF731" s="6"/>
      <c r="CFG731" s="6"/>
      <c r="CFH731" s="6"/>
      <c r="CFI731" s="6"/>
      <c r="CFJ731" s="6"/>
      <c r="CFK731" s="6"/>
      <c r="CFL731" s="6"/>
      <c r="CFM731" s="6"/>
      <c r="CFN731" s="6"/>
      <c r="CFO731" s="6"/>
      <c r="CFP731" s="6"/>
      <c r="CFQ731" s="6"/>
      <c r="CFR731" s="6"/>
      <c r="CFS731" s="6"/>
      <c r="CFT731" s="6"/>
      <c r="CFU731" s="6"/>
      <c r="CFV731" s="6"/>
      <c r="CFW731" s="6"/>
      <c r="CFX731" s="6"/>
      <c r="CFY731" s="6"/>
      <c r="CFZ731" s="6"/>
      <c r="CGA731" s="6"/>
      <c r="CGB731" s="6"/>
      <c r="CGC731" s="6"/>
      <c r="CGD731" s="6"/>
      <c r="CGE731" s="6"/>
      <c r="CGF731" s="6"/>
      <c r="CGG731" s="6"/>
      <c r="CGH731" s="6"/>
      <c r="CGI731" s="6"/>
      <c r="CGJ731" s="6"/>
      <c r="CGK731" s="6"/>
      <c r="CGL731" s="6"/>
      <c r="CGM731" s="6"/>
      <c r="CGN731" s="6"/>
      <c r="CGO731" s="6"/>
      <c r="CGP731" s="6"/>
      <c r="CGQ731" s="6"/>
      <c r="CGR731" s="6"/>
      <c r="CGS731" s="6"/>
      <c r="CGT731" s="6"/>
      <c r="CGU731" s="6"/>
      <c r="CGV731" s="6"/>
      <c r="CGW731" s="6"/>
      <c r="CGX731" s="6"/>
      <c r="CGY731" s="6"/>
      <c r="CGZ731" s="6"/>
      <c r="CHA731" s="6"/>
      <c r="CHB731" s="6"/>
      <c r="CHC731" s="6"/>
      <c r="CHD731" s="6"/>
      <c r="CHE731" s="6"/>
      <c r="CHF731" s="6"/>
      <c r="CHG731" s="6"/>
      <c r="CHH731" s="6"/>
      <c r="CHI731" s="6"/>
      <c r="CHJ731" s="6"/>
      <c r="CHK731" s="6"/>
      <c r="CHL731" s="6"/>
      <c r="CHM731" s="6"/>
      <c r="CHN731" s="6"/>
      <c r="CHO731" s="6"/>
      <c r="CHP731" s="6"/>
      <c r="CHQ731" s="6"/>
      <c r="CHR731" s="6"/>
      <c r="CHS731" s="6"/>
      <c r="CHT731" s="6"/>
      <c r="CHU731" s="6"/>
      <c r="CHV731" s="6"/>
      <c r="CHW731" s="6"/>
      <c r="CHX731" s="6"/>
      <c r="CHY731" s="6"/>
      <c r="CHZ731" s="6"/>
      <c r="CIA731" s="6"/>
      <c r="CIB731" s="6"/>
      <c r="CIC731" s="6"/>
      <c r="CID731" s="6"/>
      <c r="CIE731" s="6"/>
      <c r="CIF731" s="6"/>
      <c r="CIG731" s="6"/>
      <c r="CIH731" s="6"/>
      <c r="CII731" s="6"/>
      <c r="CIJ731" s="6"/>
      <c r="CIK731" s="6"/>
      <c r="CIL731" s="6"/>
      <c r="CIM731" s="6"/>
      <c r="CIN731" s="6"/>
      <c r="CIO731" s="6"/>
      <c r="CIP731" s="6"/>
      <c r="CIQ731" s="6"/>
      <c r="CIR731" s="6"/>
      <c r="CIS731" s="6"/>
      <c r="CIT731" s="6"/>
      <c r="CIU731" s="6"/>
      <c r="CIV731" s="6"/>
      <c r="CIW731" s="6"/>
      <c r="CIX731" s="6"/>
      <c r="CIY731" s="6"/>
      <c r="CIZ731" s="6"/>
      <c r="CJA731" s="6"/>
      <c r="CJB731" s="6"/>
      <c r="CJC731" s="6"/>
      <c r="CJD731" s="6"/>
      <c r="CJE731" s="6"/>
      <c r="CJF731" s="6"/>
      <c r="CJG731" s="6"/>
      <c r="CJH731" s="6"/>
      <c r="CJI731" s="6"/>
      <c r="CJJ731" s="6"/>
      <c r="CJK731" s="6"/>
      <c r="CJL731" s="6"/>
      <c r="CJM731" s="6"/>
      <c r="CJN731" s="6"/>
      <c r="CJO731" s="6"/>
      <c r="CJP731" s="6"/>
      <c r="CJQ731" s="6"/>
      <c r="CJR731" s="6"/>
      <c r="CJS731" s="6"/>
      <c r="CJT731" s="6"/>
      <c r="CJU731" s="6"/>
      <c r="CJV731" s="6"/>
      <c r="CJW731" s="6"/>
      <c r="CJX731" s="6"/>
      <c r="CJY731" s="6"/>
      <c r="CJZ731" s="6"/>
      <c r="CKA731" s="6"/>
      <c r="CKB731" s="6"/>
      <c r="CKC731" s="6"/>
      <c r="CKD731" s="6"/>
      <c r="CKE731" s="6"/>
      <c r="CKF731" s="6"/>
      <c r="CKG731" s="6"/>
      <c r="CKH731" s="6"/>
      <c r="CKI731" s="6"/>
      <c r="CKJ731" s="6"/>
      <c r="CKK731" s="6"/>
      <c r="CKL731" s="6"/>
      <c r="CKM731" s="6"/>
      <c r="CKN731" s="6"/>
      <c r="CKO731" s="6"/>
      <c r="CKP731" s="6"/>
      <c r="CKQ731" s="6"/>
      <c r="CKR731" s="6"/>
      <c r="CKS731" s="6"/>
      <c r="CKT731" s="6"/>
      <c r="CKU731" s="6"/>
      <c r="CKV731" s="6"/>
      <c r="CKW731" s="6"/>
      <c r="CKX731" s="6"/>
      <c r="CKY731" s="6"/>
      <c r="CKZ731" s="6"/>
      <c r="CLA731" s="6"/>
      <c r="CLB731" s="6"/>
      <c r="CLC731" s="6"/>
      <c r="CLD731" s="6"/>
      <c r="CLE731" s="6"/>
      <c r="CLF731" s="6"/>
      <c r="CLG731" s="6"/>
      <c r="CLH731" s="6"/>
      <c r="CLI731" s="6"/>
      <c r="CLJ731" s="6"/>
      <c r="CLK731" s="6"/>
      <c r="CLL731" s="6"/>
      <c r="CLM731" s="6"/>
      <c r="CLN731" s="6"/>
      <c r="CLO731" s="6"/>
      <c r="CLP731" s="6"/>
      <c r="CLQ731" s="6"/>
      <c r="CLR731" s="6"/>
      <c r="CLS731" s="6"/>
      <c r="CLT731" s="6"/>
      <c r="CLU731" s="6"/>
      <c r="CLV731" s="6"/>
      <c r="CLW731" s="6"/>
      <c r="CLX731" s="6"/>
      <c r="CLY731" s="6"/>
      <c r="CLZ731" s="6"/>
      <c r="CMA731" s="6"/>
      <c r="CMB731" s="6"/>
      <c r="CMC731" s="6"/>
      <c r="CMD731" s="6"/>
      <c r="CME731" s="6"/>
      <c r="CMF731" s="6"/>
      <c r="CMG731" s="6"/>
      <c r="CMH731" s="6"/>
      <c r="CMI731" s="6"/>
      <c r="CMJ731" s="6"/>
      <c r="CMK731" s="6"/>
      <c r="CML731" s="6"/>
      <c r="CMM731" s="6"/>
      <c r="CMN731" s="6"/>
      <c r="CMO731" s="6"/>
      <c r="CMP731" s="6"/>
      <c r="CMQ731" s="6"/>
      <c r="CMR731" s="6"/>
      <c r="CMS731" s="6"/>
      <c r="CMT731" s="6"/>
      <c r="CMU731" s="6"/>
      <c r="CMV731" s="6"/>
      <c r="CMW731" s="6"/>
      <c r="CMX731" s="6"/>
      <c r="CMY731" s="6"/>
      <c r="CMZ731" s="6"/>
      <c r="CNA731" s="6"/>
      <c r="CNB731" s="6"/>
      <c r="CNC731" s="6"/>
      <c r="CND731" s="6"/>
      <c r="CNE731" s="6"/>
      <c r="CNF731" s="6"/>
      <c r="CNG731" s="6"/>
      <c r="CNH731" s="6"/>
      <c r="CNI731" s="6"/>
      <c r="CNJ731" s="6"/>
      <c r="CNK731" s="6"/>
      <c r="CNL731" s="6"/>
      <c r="CNM731" s="6"/>
      <c r="CNN731" s="6"/>
      <c r="CNO731" s="6"/>
      <c r="CNP731" s="6"/>
      <c r="CNQ731" s="6"/>
      <c r="CNR731" s="6"/>
      <c r="CNS731" s="6"/>
      <c r="CNT731" s="6"/>
      <c r="CNU731" s="6"/>
      <c r="CNV731" s="6"/>
      <c r="CNW731" s="6"/>
      <c r="CNX731" s="6"/>
      <c r="CNY731" s="6"/>
      <c r="CNZ731" s="6"/>
      <c r="COA731" s="6"/>
      <c r="COB731" s="6"/>
      <c r="COC731" s="6"/>
      <c r="COD731" s="6"/>
      <c r="COE731" s="6"/>
      <c r="COF731" s="6"/>
      <c r="COG731" s="6"/>
      <c r="COH731" s="6"/>
      <c r="COI731" s="6"/>
      <c r="COJ731" s="6"/>
      <c r="COK731" s="6"/>
      <c r="COL731" s="6"/>
      <c r="COM731" s="6"/>
      <c r="CON731" s="6"/>
      <c r="COO731" s="6"/>
      <c r="COP731" s="6"/>
      <c r="COQ731" s="6"/>
      <c r="COR731" s="6"/>
      <c r="COS731" s="6"/>
      <c r="COT731" s="6"/>
      <c r="COU731" s="6"/>
      <c r="COV731" s="6"/>
      <c r="COW731" s="6"/>
      <c r="COX731" s="6"/>
      <c r="COY731" s="6"/>
      <c r="COZ731" s="6"/>
      <c r="CPA731" s="6"/>
      <c r="CPB731" s="6"/>
      <c r="CPC731" s="6"/>
      <c r="CPD731" s="6"/>
      <c r="CPE731" s="6"/>
      <c r="CPF731" s="6"/>
      <c r="CPG731" s="6"/>
      <c r="CPH731" s="6"/>
      <c r="CPI731" s="6"/>
      <c r="CPJ731" s="6"/>
      <c r="CPK731" s="6"/>
      <c r="CPL731" s="6"/>
      <c r="CPM731" s="6"/>
      <c r="CPN731" s="6"/>
      <c r="CPO731" s="6"/>
      <c r="CPP731" s="6"/>
      <c r="CPQ731" s="6"/>
      <c r="CPR731" s="6"/>
      <c r="CPS731" s="6"/>
      <c r="CPT731" s="6"/>
      <c r="CPU731" s="6"/>
      <c r="CPV731" s="6"/>
      <c r="CPW731" s="6"/>
      <c r="CPX731" s="6"/>
      <c r="CPY731" s="6"/>
      <c r="CPZ731" s="6"/>
      <c r="CQA731" s="6"/>
      <c r="CQB731" s="6"/>
      <c r="CQC731" s="6"/>
      <c r="CQD731" s="6"/>
      <c r="CQE731" s="6"/>
      <c r="CQF731" s="6"/>
      <c r="CQG731" s="6"/>
      <c r="CQH731" s="6"/>
      <c r="CQI731" s="6"/>
      <c r="CQJ731" s="6"/>
      <c r="CQK731" s="6"/>
      <c r="CQL731" s="6"/>
      <c r="CQM731" s="6"/>
      <c r="CQN731" s="6"/>
      <c r="CQO731" s="6"/>
      <c r="CQP731" s="6"/>
      <c r="CQQ731" s="6"/>
      <c r="CQR731" s="6"/>
      <c r="CQS731" s="6"/>
      <c r="CQT731" s="6"/>
      <c r="CQU731" s="6"/>
      <c r="CQV731" s="6"/>
      <c r="CQW731" s="6"/>
      <c r="CQX731" s="6"/>
      <c r="CQY731" s="6"/>
      <c r="CQZ731" s="6"/>
      <c r="CRA731" s="6"/>
      <c r="CRB731" s="6"/>
      <c r="CRC731" s="6"/>
      <c r="CRD731" s="6"/>
      <c r="CRE731" s="6"/>
      <c r="CRF731" s="6"/>
      <c r="CRG731" s="6"/>
      <c r="CRH731" s="6"/>
      <c r="CRI731" s="6"/>
      <c r="CRJ731" s="6"/>
      <c r="CRK731" s="6"/>
      <c r="CRL731" s="6"/>
      <c r="CRM731" s="6"/>
      <c r="CRN731" s="6"/>
      <c r="CRO731" s="6"/>
      <c r="CRP731" s="6"/>
      <c r="CRQ731" s="6"/>
      <c r="CRR731" s="6"/>
      <c r="CRS731" s="6"/>
      <c r="CRT731" s="6"/>
      <c r="CRU731" s="6"/>
      <c r="CRV731" s="6"/>
      <c r="CRW731" s="6"/>
      <c r="CRX731" s="6"/>
      <c r="CRY731" s="6"/>
      <c r="CRZ731" s="6"/>
      <c r="CSA731" s="6"/>
      <c r="CSB731" s="6"/>
      <c r="CSC731" s="6"/>
      <c r="CSD731" s="6"/>
      <c r="CSE731" s="6"/>
      <c r="CSF731" s="6"/>
      <c r="CSG731" s="6"/>
      <c r="CSH731" s="6"/>
      <c r="CSI731" s="6"/>
      <c r="CSJ731" s="6"/>
      <c r="CSK731" s="6"/>
      <c r="CSL731" s="6"/>
      <c r="CSM731" s="6"/>
      <c r="CSN731" s="6"/>
      <c r="CSO731" s="6"/>
      <c r="CSP731" s="6"/>
      <c r="CSQ731" s="6"/>
      <c r="CSR731" s="6"/>
      <c r="CSS731" s="6"/>
      <c r="CST731" s="6"/>
      <c r="CSU731" s="6"/>
      <c r="CSV731" s="6"/>
      <c r="CSW731" s="6"/>
      <c r="CSX731" s="6"/>
      <c r="CSY731" s="6"/>
      <c r="CSZ731" s="6"/>
      <c r="CTA731" s="6"/>
      <c r="CTB731" s="6"/>
      <c r="CTC731" s="6"/>
      <c r="CTD731" s="6"/>
      <c r="CTE731" s="6"/>
      <c r="CTF731" s="6"/>
      <c r="CTG731" s="6"/>
      <c r="CTH731" s="6"/>
      <c r="CTI731" s="6"/>
      <c r="CTJ731" s="6"/>
      <c r="CTK731" s="6"/>
      <c r="CTL731" s="6"/>
      <c r="CTM731" s="6"/>
      <c r="CTN731" s="6"/>
      <c r="CTO731" s="6"/>
      <c r="CTP731" s="6"/>
      <c r="CTQ731" s="6"/>
      <c r="CTR731" s="6"/>
      <c r="CTS731" s="6"/>
      <c r="CTT731" s="6"/>
      <c r="CTU731" s="6"/>
      <c r="CTV731" s="6"/>
      <c r="CTW731" s="6"/>
      <c r="CTX731" s="6"/>
      <c r="CTY731" s="6"/>
      <c r="CTZ731" s="6"/>
      <c r="CUA731" s="6"/>
      <c r="CUB731" s="6"/>
      <c r="CUC731" s="6"/>
      <c r="CUD731" s="6"/>
      <c r="CUE731" s="6"/>
      <c r="CUF731" s="6"/>
      <c r="CUG731" s="6"/>
      <c r="CUH731" s="6"/>
      <c r="CUI731" s="6"/>
      <c r="CUJ731" s="6"/>
      <c r="CUK731" s="6"/>
      <c r="CUL731" s="6"/>
      <c r="CUM731" s="6"/>
      <c r="CUN731" s="6"/>
      <c r="CUO731" s="6"/>
      <c r="CUP731" s="6"/>
      <c r="CUQ731" s="6"/>
      <c r="CUR731" s="6"/>
      <c r="CUS731" s="6"/>
      <c r="CUT731" s="6"/>
      <c r="CUU731" s="6"/>
      <c r="CUV731" s="6"/>
      <c r="CUW731" s="6"/>
      <c r="CUX731" s="6"/>
      <c r="CUY731" s="6"/>
      <c r="CUZ731" s="6"/>
      <c r="CVA731" s="6"/>
      <c r="CVB731" s="6"/>
      <c r="CVC731" s="6"/>
      <c r="CVD731" s="6"/>
      <c r="CVE731" s="6"/>
      <c r="CVF731" s="6"/>
      <c r="CVG731" s="6"/>
      <c r="CVH731" s="6"/>
      <c r="CVI731" s="6"/>
      <c r="CVJ731" s="6"/>
      <c r="CVK731" s="6"/>
      <c r="CVL731" s="6"/>
      <c r="CVM731" s="6"/>
      <c r="CVN731" s="6"/>
      <c r="CVO731" s="6"/>
      <c r="CVP731" s="6"/>
      <c r="CVQ731" s="6"/>
      <c r="CVR731" s="6"/>
      <c r="CVS731" s="6"/>
      <c r="CVT731" s="6"/>
      <c r="CVU731" s="6"/>
      <c r="CVV731" s="6"/>
      <c r="CVW731" s="6"/>
      <c r="CVX731" s="6"/>
      <c r="CVY731" s="6"/>
      <c r="CVZ731" s="6"/>
      <c r="CWA731" s="6"/>
      <c r="CWB731" s="6"/>
      <c r="CWC731" s="6"/>
      <c r="CWD731" s="6"/>
      <c r="CWE731" s="6"/>
      <c r="CWF731" s="6"/>
      <c r="CWG731" s="6"/>
      <c r="CWH731" s="6"/>
      <c r="CWI731" s="6"/>
      <c r="CWJ731" s="6"/>
      <c r="CWK731" s="6"/>
      <c r="CWL731" s="6"/>
      <c r="CWM731" s="6"/>
      <c r="CWN731" s="6"/>
      <c r="CWO731" s="6"/>
      <c r="CWP731" s="6"/>
      <c r="CWQ731" s="6"/>
      <c r="CWR731" s="6"/>
      <c r="CWS731" s="6"/>
      <c r="CWT731" s="6"/>
      <c r="CWU731" s="6"/>
      <c r="CWV731" s="6"/>
      <c r="CWW731" s="6"/>
      <c r="CWX731" s="6"/>
      <c r="CWY731" s="6"/>
      <c r="CWZ731" s="6"/>
      <c r="CXA731" s="6"/>
      <c r="CXB731" s="6"/>
      <c r="CXC731" s="6"/>
      <c r="CXD731" s="6"/>
      <c r="CXE731" s="6"/>
      <c r="CXF731" s="6"/>
      <c r="CXG731" s="6"/>
      <c r="CXH731" s="6"/>
      <c r="CXI731" s="6"/>
      <c r="CXJ731" s="6"/>
      <c r="CXK731" s="6"/>
      <c r="CXL731" s="6"/>
      <c r="CXM731" s="6"/>
      <c r="CXN731" s="6"/>
      <c r="CXO731" s="6"/>
      <c r="CXP731" s="6"/>
      <c r="CXQ731" s="6"/>
      <c r="CXR731" s="6"/>
      <c r="CXS731" s="6"/>
      <c r="CXT731" s="6"/>
      <c r="CXU731" s="6"/>
      <c r="CXV731" s="6"/>
      <c r="CXW731" s="6"/>
      <c r="CXX731" s="6"/>
      <c r="CXY731" s="6"/>
      <c r="CXZ731" s="6"/>
      <c r="CYA731" s="6"/>
      <c r="CYB731" s="6"/>
      <c r="CYC731" s="6"/>
      <c r="CYD731" s="6"/>
      <c r="CYE731" s="6"/>
      <c r="CYF731" s="6"/>
      <c r="CYG731" s="6"/>
      <c r="CYH731" s="6"/>
      <c r="CYI731" s="6"/>
      <c r="CYJ731" s="6"/>
      <c r="CYK731" s="6"/>
      <c r="CYL731" s="6"/>
      <c r="CYM731" s="6"/>
      <c r="CYN731" s="6"/>
      <c r="CYO731" s="6"/>
      <c r="CYP731" s="6"/>
      <c r="CYQ731" s="6"/>
      <c r="CYR731" s="6"/>
      <c r="CYS731" s="6"/>
      <c r="CYT731" s="6"/>
      <c r="CYU731" s="6"/>
      <c r="CYV731" s="6"/>
      <c r="CYW731" s="6"/>
      <c r="CYX731" s="6"/>
      <c r="CYY731" s="6"/>
      <c r="CYZ731" s="6"/>
      <c r="CZA731" s="6"/>
      <c r="CZB731" s="6"/>
      <c r="CZC731" s="6"/>
      <c r="CZD731" s="6"/>
      <c r="CZE731" s="6"/>
      <c r="CZF731" s="6"/>
      <c r="CZG731" s="6"/>
      <c r="CZH731" s="6"/>
      <c r="CZI731" s="6"/>
      <c r="CZJ731" s="6"/>
      <c r="CZK731" s="6"/>
      <c r="CZL731" s="6"/>
      <c r="CZM731" s="6"/>
      <c r="CZN731" s="6"/>
      <c r="CZO731" s="6"/>
      <c r="CZP731" s="6"/>
      <c r="CZQ731" s="6"/>
      <c r="CZR731" s="6"/>
      <c r="CZS731" s="6"/>
      <c r="CZT731" s="6"/>
      <c r="CZU731" s="6"/>
      <c r="CZV731" s="6"/>
      <c r="CZW731" s="6"/>
      <c r="CZX731" s="6"/>
      <c r="CZY731" s="6"/>
      <c r="CZZ731" s="6"/>
      <c r="DAA731" s="6"/>
      <c r="DAB731" s="6"/>
      <c r="DAC731" s="6"/>
      <c r="DAD731" s="6"/>
      <c r="DAE731" s="6"/>
      <c r="DAF731" s="6"/>
      <c r="DAG731" s="6"/>
      <c r="DAH731" s="6"/>
      <c r="DAI731" s="6"/>
      <c r="DAJ731" s="6"/>
      <c r="DAK731" s="6"/>
      <c r="DAL731" s="6"/>
      <c r="DAM731" s="6"/>
      <c r="DAN731" s="6"/>
      <c r="DAO731" s="6"/>
      <c r="DAP731" s="6"/>
      <c r="DAQ731" s="6"/>
      <c r="DAR731" s="6"/>
      <c r="DAS731" s="6"/>
      <c r="DAT731" s="6"/>
      <c r="DAU731" s="6"/>
      <c r="DAV731" s="6"/>
      <c r="DAW731" s="6"/>
      <c r="DAX731" s="6"/>
      <c r="DAY731" s="6"/>
      <c r="DAZ731" s="6"/>
      <c r="DBA731" s="6"/>
      <c r="DBB731" s="6"/>
      <c r="DBC731" s="6"/>
      <c r="DBD731" s="6"/>
      <c r="DBE731" s="6"/>
      <c r="DBF731" s="6"/>
      <c r="DBG731" s="6"/>
      <c r="DBH731" s="6"/>
      <c r="DBI731" s="6"/>
      <c r="DBJ731" s="6"/>
      <c r="DBK731" s="6"/>
      <c r="DBL731" s="6"/>
      <c r="DBM731" s="6"/>
      <c r="DBN731" s="6"/>
      <c r="DBO731" s="6"/>
      <c r="DBP731" s="6"/>
      <c r="DBQ731" s="6"/>
      <c r="DBR731" s="6"/>
      <c r="DBS731" s="6"/>
      <c r="DBT731" s="6"/>
      <c r="DBU731" s="6"/>
      <c r="DBV731" s="6"/>
      <c r="DBW731" s="6"/>
      <c r="DBX731" s="6"/>
      <c r="DBY731" s="6"/>
      <c r="DBZ731" s="6"/>
      <c r="DCA731" s="6"/>
      <c r="DCB731" s="6"/>
      <c r="DCC731" s="6"/>
      <c r="DCD731" s="6"/>
      <c r="DCE731" s="6"/>
      <c r="DCF731" s="6"/>
      <c r="DCG731" s="6"/>
      <c r="DCH731" s="6"/>
      <c r="DCI731" s="6"/>
      <c r="DCJ731" s="6"/>
      <c r="DCK731" s="6"/>
      <c r="DCL731" s="6"/>
      <c r="DCM731" s="6"/>
      <c r="DCN731" s="6"/>
      <c r="DCO731" s="6"/>
      <c r="DCP731" s="6"/>
      <c r="DCQ731" s="6"/>
      <c r="DCR731" s="6"/>
      <c r="DCS731" s="6"/>
      <c r="DCT731" s="6"/>
      <c r="DCU731" s="6"/>
      <c r="DCV731" s="6"/>
      <c r="DCW731" s="6"/>
      <c r="DCX731" s="6"/>
      <c r="DCY731" s="6"/>
      <c r="DCZ731" s="6"/>
      <c r="DDA731" s="6"/>
      <c r="DDB731" s="6"/>
      <c r="DDC731" s="6"/>
      <c r="DDD731" s="6"/>
      <c r="DDE731" s="6"/>
      <c r="DDF731" s="6"/>
      <c r="DDG731" s="6"/>
      <c r="DDH731" s="6"/>
      <c r="DDI731" s="6"/>
      <c r="DDJ731" s="6"/>
      <c r="DDK731" s="6"/>
      <c r="DDL731" s="6"/>
      <c r="DDM731" s="6"/>
      <c r="DDN731" s="6"/>
      <c r="DDO731" s="6"/>
      <c r="DDP731" s="6"/>
      <c r="DDQ731" s="6"/>
      <c r="DDR731" s="6"/>
      <c r="DDS731" s="6"/>
      <c r="DDT731" s="6"/>
      <c r="DDU731" s="6"/>
      <c r="DDV731" s="6"/>
      <c r="DDW731" s="6"/>
      <c r="DDX731" s="6"/>
      <c r="DDY731" s="6"/>
      <c r="DDZ731" s="6"/>
      <c r="DEA731" s="6"/>
      <c r="DEB731" s="6"/>
      <c r="DEC731" s="6"/>
      <c r="DED731" s="6"/>
      <c r="DEE731" s="6"/>
      <c r="DEF731" s="6"/>
      <c r="DEG731" s="6"/>
      <c r="DEH731" s="6"/>
      <c r="DEI731" s="6"/>
      <c r="DEJ731" s="6"/>
      <c r="DEK731" s="6"/>
      <c r="DEL731" s="6"/>
      <c r="DEM731" s="6"/>
      <c r="DEN731" s="6"/>
      <c r="DEO731" s="6"/>
      <c r="DEP731" s="6"/>
      <c r="DEQ731" s="6"/>
      <c r="DER731" s="6"/>
      <c r="DES731" s="6"/>
      <c r="DET731" s="6"/>
      <c r="DEU731" s="6"/>
      <c r="DEV731" s="6"/>
      <c r="DEW731" s="6"/>
      <c r="DEX731" s="6"/>
      <c r="DEY731" s="6"/>
      <c r="DEZ731" s="6"/>
      <c r="DFA731" s="6"/>
      <c r="DFB731" s="6"/>
      <c r="DFC731" s="6"/>
      <c r="DFD731" s="6"/>
      <c r="DFE731" s="6"/>
      <c r="DFF731" s="6"/>
      <c r="DFG731" s="6"/>
      <c r="DFH731" s="6"/>
      <c r="DFI731" s="6"/>
      <c r="DFJ731" s="6"/>
      <c r="DFK731" s="6"/>
      <c r="DFL731" s="6"/>
      <c r="DFM731" s="6"/>
      <c r="DFN731" s="6"/>
      <c r="DFO731" s="6"/>
      <c r="DFP731" s="6"/>
      <c r="DFQ731" s="6"/>
      <c r="DFR731" s="6"/>
      <c r="DFS731" s="6"/>
      <c r="DFT731" s="6"/>
      <c r="DFU731" s="6"/>
      <c r="DFV731" s="6"/>
      <c r="DFW731" s="6"/>
      <c r="DFX731" s="6"/>
      <c r="DFY731" s="6"/>
      <c r="DFZ731" s="6"/>
      <c r="DGA731" s="6"/>
      <c r="DGB731" s="6"/>
      <c r="DGC731" s="6"/>
      <c r="DGD731" s="6"/>
      <c r="DGE731" s="6"/>
      <c r="DGF731" s="6"/>
      <c r="DGG731" s="6"/>
      <c r="DGH731" s="6"/>
      <c r="DGI731" s="6"/>
      <c r="DGJ731" s="6"/>
      <c r="DGK731" s="6"/>
      <c r="DGL731" s="6"/>
      <c r="DGM731" s="6"/>
      <c r="DGN731" s="6"/>
      <c r="DGO731" s="6"/>
      <c r="DGP731" s="6"/>
      <c r="DGQ731" s="6"/>
      <c r="DGR731" s="6"/>
      <c r="DGS731" s="6"/>
      <c r="DGT731" s="6"/>
      <c r="DGU731" s="6"/>
      <c r="DGV731" s="6"/>
      <c r="DGW731" s="6"/>
      <c r="DGX731" s="6"/>
      <c r="DGY731" s="6"/>
      <c r="DGZ731" s="6"/>
      <c r="DHA731" s="6"/>
      <c r="DHB731" s="6"/>
      <c r="DHC731" s="6"/>
      <c r="DHD731" s="6"/>
      <c r="DHE731" s="6"/>
      <c r="DHF731" s="6"/>
      <c r="DHG731" s="6"/>
      <c r="DHH731" s="6"/>
      <c r="DHI731" s="6"/>
      <c r="DHJ731" s="6"/>
      <c r="DHK731" s="6"/>
      <c r="DHL731" s="6"/>
      <c r="DHM731" s="6"/>
      <c r="DHN731" s="6"/>
      <c r="DHO731" s="6"/>
      <c r="DHP731" s="6"/>
      <c r="DHQ731" s="6"/>
      <c r="DHR731" s="6"/>
      <c r="DHS731" s="6"/>
      <c r="DHT731" s="6"/>
      <c r="DHU731" s="6"/>
      <c r="DHV731" s="6"/>
      <c r="DHW731" s="6"/>
      <c r="DHX731" s="6"/>
      <c r="DHY731" s="6"/>
      <c r="DHZ731" s="6"/>
      <c r="DIA731" s="6"/>
      <c r="DIB731" s="6"/>
      <c r="DIC731" s="6"/>
      <c r="DID731" s="6"/>
      <c r="DIE731" s="6"/>
      <c r="DIF731" s="6"/>
      <c r="DIG731" s="6"/>
      <c r="DIH731" s="6"/>
      <c r="DII731" s="6"/>
      <c r="DIJ731" s="6"/>
      <c r="DIK731" s="6"/>
      <c r="DIL731" s="6"/>
      <c r="DIM731" s="6"/>
      <c r="DIN731" s="6"/>
      <c r="DIO731" s="6"/>
      <c r="DIP731" s="6"/>
      <c r="DIQ731" s="6"/>
      <c r="DIR731" s="6"/>
      <c r="DIS731" s="6"/>
      <c r="DIT731" s="6"/>
      <c r="DIU731" s="6"/>
      <c r="DIV731" s="6"/>
      <c r="DIW731" s="6"/>
      <c r="DIX731" s="6"/>
      <c r="DIY731" s="6"/>
      <c r="DIZ731" s="6"/>
      <c r="DJA731" s="6"/>
      <c r="DJB731" s="6"/>
      <c r="DJC731" s="6"/>
      <c r="DJD731" s="6"/>
      <c r="DJE731" s="6"/>
      <c r="DJF731" s="6"/>
      <c r="DJG731" s="6"/>
      <c r="DJH731" s="6"/>
      <c r="DJI731" s="6"/>
      <c r="DJJ731" s="6"/>
      <c r="DJK731" s="6"/>
      <c r="DJL731" s="6"/>
      <c r="DJM731" s="6"/>
      <c r="DJN731" s="6"/>
      <c r="DJO731" s="6"/>
      <c r="DJP731" s="6"/>
      <c r="DJQ731" s="6"/>
      <c r="DJR731" s="6"/>
      <c r="DJS731" s="6"/>
      <c r="DJT731" s="6"/>
      <c r="DJU731" s="6"/>
      <c r="DJV731" s="6"/>
      <c r="DJW731" s="6"/>
      <c r="DJX731" s="6"/>
      <c r="DJY731" s="6"/>
      <c r="DJZ731" s="6"/>
      <c r="DKA731" s="6"/>
      <c r="DKB731" s="6"/>
      <c r="DKC731" s="6"/>
      <c r="DKD731" s="6"/>
      <c r="DKE731" s="6"/>
      <c r="DKF731" s="6"/>
      <c r="DKG731" s="6"/>
      <c r="DKH731" s="6"/>
      <c r="DKI731" s="6"/>
      <c r="DKJ731" s="6"/>
      <c r="DKK731" s="6"/>
      <c r="DKL731" s="6"/>
      <c r="DKM731" s="6"/>
      <c r="DKN731" s="6"/>
      <c r="DKO731" s="6"/>
      <c r="DKP731" s="6"/>
      <c r="DKQ731" s="6"/>
      <c r="DKR731" s="6"/>
      <c r="DKS731" s="6"/>
      <c r="DKT731" s="6"/>
      <c r="DKU731" s="6"/>
      <c r="DKV731" s="6"/>
      <c r="DKW731" s="6"/>
      <c r="DKX731" s="6"/>
      <c r="DKY731" s="6"/>
      <c r="DKZ731" s="6"/>
      <c r="DLA731" s="6"/>
      <c r="DLB731" s="6"/>
      <c r="DLC731" s="6"/>
      <c r="DLD731" s="6"/>
      <c r="DLE731" s="6"/>
      <c r="DLF731" s="6"/>
      <c r="DLG731" s="6"/>
      <c r="DLH731" s="6"/>
      <c r="DLI731" s="6"/>
      <c r="DLJ731" s="6"/>
      <c r="DLK731" s="6"/>
      <c r="DLL731" s="6"/>
      <c r="DLM731" s="6"/>
      <c r="DLN731" s="6"/>
      <c r="DLO731" s="6"/>
      <c r="DLP731" s="6"/>
      <c r="DLQ731" s="6"/>
      <c r="DLR731" s="6"/>
      <c r="DLS731" s="6"/>
      <c r="DLT731" s="6"/>
      <c r="DLU731" s="6"/>
      <c r="DLV731" s="6"/>
      <c r="DLW731" s="6"/>
      <c r="DLX731" s="6"/>
      <c r="DLY731" s="6"/>
      <c r="DLZ731" s="6"/>
      <c r="DMA731" s="6"/>
      <c r="DMB731" s="6"/>
      <c r="DMC731" s="6"/>
      <c r="DMD731" s="6"/>
      <c r="DME731" s="6"/>
      <c r="DMF731" s="6"/>
      <c r="DMG731" s="6"/>
      <c r="DMH731" s="6"/>
      <c r="DMI731" s="6"/>
      <c r="DMJ731" s="6"/>
      <c r="DMK731" s="6"/>
      <c r="DML731" s="6"/>
      <c r="DMM731" s="6"/>
      <c r="DMN731" s="6"/>
      <c r="DMO731" s="6"/>
      <c r="DMP731" s="6"/>
      <c r="DMQ731" s="6"/>
      <c r="DMR731" s="6"/>
      <c r="DMS731" s="6"/>
      <c r="DMT731" s="6"/>
      <c r="DMU731" s="6"/>
      <c r="DMV731" s="6"/>
      <c r="DMW731" s="6"/>
      <c r="DMX731" s="6"/>
      <c r="DMY731" s="6"/>
      <c r="DMZ731" s="6"/>
      <c r="DNA731" s="6"/>
      <c r="DNB731" s="6"/>
      <c r="DNC731" s="6"/>
      <c r="DND731" s="6"/>
      <c r="DNE731" s="6"/>
      <c r="DNF731" s="6"/>
      <c r="DNG731" s="6"/>
      <c r="DNH731" s="6"/>
      <c r="DNI731" s="6"/>
      <c r="DNJ731" s="6"/>
      <c r="DNK731" s="6"/>
      <c r="DNL731" s="6"/>
      <c r="DNM731" s="6"/>
      <c r="DNN731" s="6"/>
      <c r="DNO731" s="6"/>
      <c r="DNP731" s="6"/>
      <c r="DNQ731" s="6"/>
      <c r="DNR731" s="6"/>
      <c r="DNS731" s="6"/>
      <c r="DNT731" s="6"/>
      <c r="DNU731" s="6"/>
      <c r="DNV731" s="6"/>
      <c r="DNW731" s="6"/>
      <c r="DNX731" s="6"/>
      <c r="DNY731" s="6"/>
      <c r="DNZ731" s="6"/>
      <c r="DOA731" s="6"/>
      <c r="DOB731" s="6"/>
      <c r="DOC731" s="6"/>
      <c r="DOD731" s="6"/>
      <c r="DOE731" s="6"/>
      <c r="DOF731" s="6"/>
      <c r="DOG731" s="6"/>
      <c r="DOH731" s="6"/>
      <c r="DOI731" s="6"/>
      <c r="DOJ731" s="6"/>
      <c r="DOK731" s="6"/>
      <c r="DOL731" s="6"/>
      <c r="DOM731" s="6"/>
      <c r="DON731" s="6"/>
      <c r="DOO731" s="6"/>
      <c r="DOP731" s="6"/>
      <c r="DOQ731" s="6"/>
      <c r="DOR731" s="6"/>
      <c r="DOS731" s="6"/>
      <c r="DOT731" s="6"/>
      <c r="DOU731" s="6"/>
      <c r="DOV731" s="6"/>
      <c r="DOW731" s="6"/>
      <c r="DOX731" s="6"/>
      <c r="DOY731" s="6"/>
      <c r="DOZ731" s="6"/>
      <c r="DPA731" s="6"/>
      <c r="DPB731" s="6"/>
      <c r="DPC731" s="6"/>
      <c r="DPD731" s="6"/>
      <c r="DPE731" s="6"/>
      <c r="DPF731" s="6"/>
      <c r="DPG731" s="6"/>
      <c r="DPH731" s="6"/>
      <c r="DPI731" s="6"/>
      <c r="DPJ731" s="6"/>
      <c r="DPK731" s="6"/>
      <c r="DPL731" s="6"/>
      <c r="DPM731" s="6"/>
      <c r="DPN731" s="6"/>
      <c r="DPO731" s="6"/>
      <c r="DPP731" s="6"/>
      <c r="DPQ731" s="6"/>
      <c r="DPR731" s="6"/>
      <c r="DPS731" s="6"/>
      <c r="DPT731" s="6"/>
      <c r="DPU731" s="6"/>
      <c r="DPV731" s="6"/>
      <c r="DPW731" s="6"/>
      <c r="DPX731" s="6"/>
      <c r="DPY731" s="6"/>
      <c r="DPZ731" s="6"/>
      <c r="DQA731" s="6"/>
      <c r="DQB731" s="6"/>
      <c r="DQC731" s="6"/>
      <c r="DQD731" s="6"/>
      <c r="DQE731" s="6"/>
      <c r="DQF731" s="6"/>
      <c r="DQG731" s="6"/>
      <c r="DQH731" s="6"/>
      <c r="DQI731" s="6"/>
      <c r="DQJ731" s="6"/>
      <c r="DQK731" s="6"/>
      <c r="DQL731" s="6"/>
      <c r="DQM731" s="6"/>
      <c r="DQN731" s="6"/>
      <c r="DQO731" s="6"/>
      <c r="DQP731" s="6"/>
      <c r="DQQ731" s="6"/>
      <c r="DQR731" s="6"/>
      <c r="DQS731" s="6"/>
      <c r="DQT731" s="6"/>
      <c r="DQU731" s="6"/>
      <c r="DQV731" s="6"/>
      <c r="DQW731" s="6"/>
      <c r="DQX731" s="6"/>
      <c r="DQY731" s="6"/>
      <c r="DQZ731" s="6"/>
      <c r="DRA731" s="6"/>
      <c r="DRB731" s="6"/>
      <c r="DRC731" s="6"/>
      <c r="DRD731" s="6"/>
      <c r="DRE731" s="6"/>
      <c r="DRF731" s="6"/>
      <c r="DRG731" s="6"/>
      <c r="DRH731" s="6"/>
      <c r="DRI731" s="6"/>
      <c r="DRJ731" s="6"/>
      <c r="DRK731" s="6"/>
      <c r="DRL731" s="6"/>
      <c r="DRM731" s="6"/>
      <c r="DRN731" s="6"/>
      <c r="DRO731" s="6"/>
      <c r="DRP731" s="6"/>
      <c r="DRQ731" s="6"/>
      <c r="DRR731" s="6"/>
      <c r="DRS731" s="6"/>
      <c r="DRT731" s="6"/>
      <c r="DRU731" s="6"/>
      <c r="DRV731" s="6"/>
      <c r="DRW731" s="6"/>
      <c r="DRX731" s="6"/>
      <c r="DRY731" s="6"/>
      <c r="DRZ731" s="6"/>
      <c r="DSA731" s="6"/>
      <c r="DSB731" s="6"/>
      <c r="DSC731" s="6"/>
      <c r="DSD731" s="6"/>
      <c r="DSE731" s="6"/>
      <c r="DSF731" s="6"/>
      <c r="DSG731" s="6"/>
      <c r="DSH731" s="6"/>
      <c r="DSI731" s="6"/>
      <c r="DSJ731" s="6"/>
      <c r="DSK731" s="6"/>
      <c r="DSL731" s="6"/>
      <c r="DSM731" s="6"/>
      <c r="DSN731" s="6"/>
      <c r="DSO731" s="6"/>
      <c r="DSP731" s="6"/>
      <c r="DSQ731" s="6"/>
      <c r="DSR731" s="6"/>
      <c r="DSS731" s="6"/>
      <c r="DST731" s="6"/>
      <c r="DSU731" s="6"/>
      <c r="DSV731" s="6"/>
      <c r="DSW731" s="6"/>
      <c r="DSX731" s="6"/>
      <c r="DSY731" s="6"/>
      <c r="DSZ731" s="6"/>
      <c r="DTA731" s="6"/>
      <c r="DTB731" s="6"/>
      <c r="DTC731" s="6"/>
      <c r="DTD731" s="6"/>
      <c r="DTE731" s="6"/>
      <c r="DTF731" s="6"/>
      <c r="DTG731" s="6"/>
      <c r="DTH731" s="6"/>
      <c r="DTI731" s="6"/>
      <c r="DTJ731" s="6"/>
      <c r="DTK731" s="6"/>
      <c r="DTL731" s="6"/>
      <c r="DTM731" s="6"/>
      <c r="DTN731" s="6"/>
      <c r="DTO731" s="6"/>
      <c r="DTP731" s="6"/>
      <c r="DTQ731" s="6"/>
      <c r="DTR731" s="6"/>
      <c r="DTS731" s="6"/>
      <c r="DTT731" s="6"/>
      <c r="DTU731" s="6"/>
      <c r="DTV731" s="6"/>
      <c r="DTW731" s="6"/>
      <c r="DTX731" s="6"/>
      <c r="DTY731" s="6"/>
      <c r="DTZ731" s="6"/>
      <c r="DUA731" s="6"/>
      <c r="DUB731" s="6"/>
      <c r="DUC731" s="6"/>
      <c r="DUD731" s="6"/>
      <c r="DUE731" s="6"/>
      <c r="DUF731" s="6"/>
      <c r="DUG731" s="6"/>
      <c r="DUH731" s="6"/>
      <c r="DUI731" s="6"/>
      <c r="DUJ731" s="6"/>
      <c r="DUK731" s="6"/>
      <c r="DUL731" s="6"/>
      <c r="DUM731" s="6"/>
      <c r="DUN731" s="6"/>
      <c r="DUO731" s="6"/>
      <c r="DUP731" s="6"/>
      <c r="DUQ731" s="6"/>
      <c r="DUR731" s="6"/>
      <c r="DUS731" s="6"/>
      <c r="DUT731" s="6"/>
      <c r="DUU731" s="6"/>
      <c r="DUV731" s="6"/>
      <c r="DUW731" s="6"/>
      <c r="DUX731" s="6"/>
      <c r="DUY731" s="6"/>
      <c r="DUZ731" s="6"/>
      <c r="DVA731" s="6"/>
      <c r="DVB731" s="6"/>
      <c r="DVC731" s="6"/>
      <c r="DVD731" s="6"/>
      <c r="DVE731" s="6"/>
      <c r="DVF731" s="6"/>
      <c r="DVG731" s="6"/>
      <c r="DVH731" s="6"/>
      <c r="DVI731" s="6"/>
      <c r="DVJ731" s="6"/>
      <c r="DVK731" s="6"/>
      <c r="DVL731" s="6"/>
      <c r="DVM731" s="6"/>
      <c r="DVN731" s="6"/>
      <c r="DVO731" s="6"/>
      <c r="DVP731" s="6"/>
      <c r="DVQ731" s="6"/>
      <c r="DVR731" s="6"/>
      <c r="DVS731" s="6"/>
      <c r="DVT731" s="6"/>
      <c r="DVU731" s="6"/>
      <c r="DVV731" s="6"/>
      <c r="DVW731" s="6"/>
      <c r="DVX731" s="6"/>
      <c r="DVY731" s="6"/>
      <c r="DVZ731" s="6"/>
      <c r="DWA731" s="6"/>
      <c r="DWB731" s="6"/>
      <c r="DWC731" s="6"/>
      <c r="DWD731" s="6"/>
      <c r="DWE731" s="6"/>
      <c r="DWF731" s="6"/>
      <c r="DWG731" s="6"/>
      <c r="DWH731" s="6"/>
      <c r="DWI731" s="6"/>
      <c r="DWJ731" s="6"/>
      <c r="DWK731" s="6"/>
      <c r="DWL731" s="6"/>
      <c r="DWM731" s="6"/>
      <c r="DWN731" s="6"/>
      <c r="DWO731" s="6"/>
      <c r="DWP731" s="6"/>
      <c r="DWQ731" s="6"/>
      <c r="DWR731" s="6"/>
      <c r="DWS731" s="6"/>
      <c r="DWT731" s="6"/>
      <c r="DWU731" s="6"/>
      <c r="DWV731" s="6"/>
      <c r="DWW731" s="6"/>
      <c r="DWX731" s="6"/>
      <c r="DWY731" s="6"/>
      <c r="DWZ731" s="6"/>
      <c r="DXA731" s="6"/>
      <c r="DXB731" s="6"/>
      <c r="DXC731" s="6"/>
      <c r="DXD731" s="6"/>
      <c r="DXE731" s="6"/>
      <c r="DXF731" s="6"/>
      <c r="DXG731" s="6"/>
      <c r="DXH731" s="6"/>
      <c r="DXI731" s="6"/>
      <c r="DXJ731" s="6"/>
      <c r="DXK731" s="6"/>
      <c r="DXL731" s="6"/>
      <c r="DXM731" s="6"/>
      <c r="DXN731" s="6"/>
      <c r="DXO731" s="6"/>
      <c r="DXP731" s="6"/>
      <c r="DXQ731" s="6"/>
      <c r="DXR731" s="6"/>
      <c r="DXS731" s="6"/>
      <c r="DXT731" s="6"/>
      <c r="DXU731" s="6"/>
      <c r="DXV731" s="6"/>
      <c r="DXW731" s="6"/>
      <c r="DXX731" s="6"/>
      <c r="DXY731" s="6"/>
      <c r="DXZ731" s="6"/>
      <c r="DYA731" s="6"/>
      <c r="DYB731" s="6"/>
      <c r="DYC731" s="6"/>
      <c r="DYD731" s="6"/>
      <c r="DYE731" s="6"/>
      <c r="DYF731" s="6"/>
      <c r="DYG731" s="6"/>
      <c r="DYH731" s="6"/>
      <c r="DYI731" s="6"/>
      <c r="DYJ731" s="6"/>
      <c r="DYK731" s="6"/>
      <c r="DYL731" s="6"/>
      <c r="DYM731" s="6"/>
      <c r="DYN731" s="6"/>
      <c r="DYO731" s="6"/>
      <c r="DYP731" s="6"/>
      <c r="DYQ731" s="6"/>
      <c r="DYR731" s="6"/>
      <c r="DYS731" s="6"/>
      <c r="DYT731" s="6"/>
      <c r="DYU731" s="6"/>
      <c r="DYV731" s="6"/>
      <c r="DYW731" s="6"/>
      <c r="DYX731" s="6"/>
      <c r="DYY731" s="6"/>
      <c r="DYZ731" s="6"/>
      <c r="DZA731" s="6"/>
      <c r="DZB731" s="6"/>
      <c r="DZC731" s="6"/>
      <c r="DZD731" s="6"/>
      <c r="DZE731" s="6"/>
      <c r="DZF731" s="6"/>
      <c r="DZG731" s="6"/>
      <c r="DZH731" s="6"/>
      <c r="DZI731" s="6"/>
      <c r="DZJ731" s="6"/>
      <c r="DZK731" s="6"/>
      <c r="DZL731" s="6"/>
      <c r="DZM731" s="6"/>
      <c r="DZN731" s="6"/>
      <c r="DZO731" s="6"/>
      <c r="DZP731" s="6"/>
      <c r="DZQ731" s="6"/>
      <c r="DZR731" s="6"/>
      <c r="DZS731" s="6"/>
      <c r="DZT731" s="6"/>
      <c r="DZU731" s="6"/>
      <c r="DZV731" s="6"/>
      <c r="DZW731" s="6"/>
      <c r="DZX731" s="6"/>
      <c r="DZY731" s="6"/>
      <c r="DZZ731" s="6"/>
      <c r="EAA731" s="6"/>
      <c r="EAB731" s="6"/>
      <c r="EAC731" s="6"/>
      <c r="EAD731" s="6"/>
      <c r="EAE731" s="6"/>
      <c r="EAF731" s="6"/>
      <c r="EAG731" s="6"/>
      <c r="EAH731" s="6"/>
      <c r="EAI731" s="6"/>
      <c r="EAJ731" s="6"/>
      <c r="EAK731" s="6"/>
      <c r="EAL731" s="6"/>
      <c r="EAM731" s="6"/>
      <c r="EAN731" s="6"/>
      <c r="EAO731" s="6"/>
      <c r="EAP731" s="6"/>
      <c r="EAQ731" s="6"/>
      <c r="EAR731" s="6"/>
      <c r="EAS731" s="6"/>
      <c r="EAT731" s="6"/>
      <c r="EAU731" s="6"/>
      <c r="EAV731" s="6"/>
      <c r="EAW731" s="6"/>
      <c r="EAX731" s="6"/>
      <c r="EAY731" s="6"/>
      <c r="EAZ731" s="6"/>
      <c r="EBA731" s="6"/>
      <c r="EBB731" s="6"/>
      <c r="EBC731" s="6"/>
      <c r="EBD731" s="6"/>
      <c r="EBE731" s="6"/>
      <c r="EBF731" s="6"/>
      <c r="EBG731" s="6"/>
      <c r="EBH731" s="6"/>
      <c r="EBI731" s="6"/>
      <c r="EBJ731" s="6"/>
      <c r="EBK731" s="6"/>
      <c r="EBL731" s="6"/>
      <c r="EBM731" s="6"/>
      <c r="EBN731" s="6"/>
      <c r="EBO731" s="6"/>
      <c r="EBP731" s="6"/>
      <c r="EBQ731" s="6"/>
      <c r="EBR731" s="6"/>
      <c r="EBS731" s="6"/>
      <c r="EBT731" s="6"/>
      <c r="EBU731" s="6"/>
      <c r="EBV731" s="6"/>
      <c r="EBW731" s="6"/>
      <c r="EBX731" s="6"/>
      <c r="EBY731" s="6"/>
      <c r="EBZ731" s="6"/>
      <c r="ECA731" s="6"/>
      <c r="ECB731" s="6"/>
      <c r="ECC731" s="6"/>
      <c r="ECD731" s="6"/>
      <c r="ECE731" s="6"/>
      <c r="ECF731" s="6"/>
      <c r="ECG731" s="6"/>
      <c r="ECH731" s="6"/>
      <c r="ECI731" s="6"/>
      <c r="ECJ731" s="6"/>
      <c r="ECK731" s="6"/>
      <c r="ECL731" s="6"/>
      <c r="ECM731" s="6"/>
      <c r="ECN731" s="6"/>
      <c r="ECO731" s="6"/>
      <c r="ECP731" s="6"/>
      <c r="ECQ731" s="6"/>
      <c r="ECR731" s="6"/>
      <c r="ECS731" s="6"/>
      <c r="ECT731" s="6"/>
      <c r="ECU731" s="6"/>
      <c r="ECV731" s="6"/>
      <c r="ECW731" s="6"/>
      <c r="ECX731" s="6"/>
      <c r="ECY731" s="6"/>
      <c r="ECZ731" s="6"/>
      <c r="EDA731" s="6"/>
      <c r="EDB731" s="6"/>
      <c r="EDC731" s="6"/>
      <c r="EDD731" s="6"/>
      <c r="EDE731" s="6"/>
      <c r="EDF731" s="6"/>
      <c r="EDG731" s="6"/>
      <c r="EDH731" s="6"/>
      <c r="EDI731" s="6"/>
      <c r="EDJ731" s="6"/>
      <c r="EDK731" s="6"/>
      <c r="EDL731" s="6"/>
      <c r="EDM731" s="6"/>
      <c r="EDN731" s="6"/>
      <c r="EDO731" s="6"/>
      <c r="EDP731" s="6"/>
      <c r="EDQ731" s="6"/>
      <c r="EDR731" s="6"/>
      <c r="EDS731" s="6"/>
      <c r="EDT731" s="6"/>
      <c r="EDU731" s="6"/>
      <c r="EDV731" s="6"/>
      <c r="EDW731" s="6"/>
      <c r="EDX731" s="6"/>
      <c r="EDY731" s="6"/>
      <c r="EDZ731" s="6"/>
      <c r="EEA731" s="6"/>
      <c r="EEB731" s="6"/>
      <c r="EEC731" s="6"/>
      <c r="EED731" s="6"/>
      <c r="EEE731" s="6"/>
      <c r="EEF731" s="6"/>
      <c r="EEG731" s="6"/>
      <c r="EEH731" s="6"/>
      <c r="EEI731" s="6"/>
      <c r="EEJ731" s="6"/>
      <c r="EEK731" s="6"/>
      <c r="EEL731" s="6"/>
      <c r="EEM731" s="6"/>
      <c r="EEN731" s="6"/>
      <c r="EEO731" s="6"/>
      <c r="EEP731" s="6"/>
      <c r="EEQ731" s="6"/>
      <c r="EER731" s="6"/>
      <c r="EES731" s="6"/>
      <c r="EET731" s="6"/>
      <c r="EEU731" s="6"/>
      <c r="EEV731" s="6"/>
      <c r="EEW731" s="6"/>
      <c r="EEX731" s="6"/>
      <c r="EEY731" s="6"/>
      <c r="EEZ731" s="6"/>
      <c r="EFA731" s="6"/>
      <c r="EFB731" s="6"/>
      <c r="EFC731" s="6"/>
      <c r="EFD731" s="6"/>
      <c r="EFE731" s="6"/>
      <c r="EFF731" s="6"/>
      <c r="EFG731" s="6"/>
      <c r="EFH731" s="6"/>
      <c r="EFI731" s="6"/>
      <c r="EFJ731" s="6"/>
      <c r="EFK731" s="6"/>
      <c r="EFL731" s="6"/>
      <c r="EFM731" s="6"/>
      <c r="EFN731" s="6"/>
      <c r="EFO731" s="6"/>
      <c r="EFP731" s="6"/>
      <c r="EFQ731" s="6"/>
      <c r="EFR731" s="6"/>
      <c r="EFS731" s="6"/>
      <c r="EFT731" s="6"/>
      <c r="EFU731" s="6"/>
      <c r="EFV731" s="6"/>
      <c r="EFW731" s="6"/>
      <c r="EFX731" s="6"/>
      <c r="EFY731" s="6"/>
      <c r="EFZ731" s="6"/>
      <c r="EGA731" s="6"/>
      <c r="EGB731" s="6"/>
      <c r="EGC731" s="6"/>
      <c r="EGD731" s="6"/>
      <c r="EGE731" s="6"/>
      <c r="EGF731" s="6"/>
      <c r="EGG731" s="6"/>
      <c r="EGH731" s="6"/>
      <c r="EGI731" s="6"/>
      <c r="EGJ731" s="6"/>
      <c r="EGK731" s="6"/>
      <c r="EGL731" s="6"/>
      <c r="EGM731" s="6"/>
      <c r="EGN731" s="6"/>
      <c r="EGO731" s="6"/>
      <c r="EGP731" s="6"/>
      <c r="EGQ731" s="6"/>
      <c r="EGR731" s="6"/>
      <c r="EGS731" s="6"/>
      <c r="EGT731" s="6"/>
      <c r="EGU731" s="6"/>
      <c r="EGV731" s="6"/>
      <c r="EGW731" s="6"/>
      <c r="EGX731" s="6"/>
      <c r="EGY731" s="6"/>
      <c r="EGZ731" s="6"/>
      <c r="EHA731" s="6"/>
      <c r="EHB731" s="6"/>
      <c r="EHC731" s="6"/>
      <c r="EHD731" s="6"/>
      <c r="EHE731" s="6"/>
      <c r="EHF731" s="6"/>
      <c r="EHG731" s="6"/>
      <c r="EHH731" s="6"/>
      <c r="EHI731" s="6"/>
      <c r="EHJ731" s="6"/>
      <c r="EHK731" s="6"/>
      <c r="EHL731" s="6"/>
      <c r="EHM731" s="6"/>
      <c r="EHN731" s="6"/>
      <c r="EHO731" s="6"/>
      <c r="EHP731" s="6"/>
      <c r="EHQ731" s="6"/>
      <c r="EHR731" s="6"/>
      <c r="EHS731" s="6"/>
      <c r="EHT731" s="6"/>
      <c r="EHU731" s="6"/>
      <c r="EHV731" s="6"/>
      <c r="EHW731" s="6"/>
      <c r="EHX731" s="6"/>
      <c r="EHY731" s="6"/>
      <c r="EHZ731" s="6"/>
      <c r="EIA731" s="6"/>
      <c r="EIB731" s="6"/>
      <c r="EIC731" s="6"/>
      <c r="EID731" s="6"/>
      <c r="EIE731" s="6"/>
      <c r="EIF731" s="6"/>
      <c r="EIG731" s="6"/>
      <c r="EIH731" s="6"/>
      <c r="EII731" s="6"/>
      <c r="EIJ731" s="6"/>
      <c r="EIK731" s="6"/>
      <c r="EIL731" s="6"/>
      <c r="EIM731" s="6"/>
      <c r="EIN731" s="6"/>
      <c r="EIO731" s="6"/>
      <c r="EIP731" s="6"/>
      <c r="EIQ731" s="6"/>
      <c r="EIR731" s="6"/>
      <c r="EIS731" s="6"/>
      <c r="EIT731" s="6"/>
      <c r="EIU731" s="6"/>
      <c r="EIV731" s="6"/>
      <c r="EIW731" s="6"/>
      <c r="EIX731" s="6"/>
      <c r="EIY731" s="6"/>
      <c r="EIZ731" s="6"/>
      <c r="EJA731" s="6"/>
      <c r="EJB731" s="6"/>
      <c r="EJC731" s="6"/>
      <c r="EJD731" s="6"/>
      <c r="EJE731" s="6"/>
      <c r="EJF731" s="6"/>
      <c r="EJG731" s="6"/>
      <c r="EJH731" s="6"/>
      <c r="EJI731" s="6"/>
      <c r="EJJ731" s="6"/>
      <c r="EJK731" s="6"/>
      <c r="EJL731" s="6"/>
      <c r="EJM731" s="6"/>
      <c r="EJN731" s="6"/>
      <c r="EJO731" s="6"/>
      <c r="EJP731" s="6"/>
      <c r="EJQ731" s="6"/>
      <c r="EJR731" s="6"/>
      <c r="EJS731" s="6"/>
      <c r="EJT731" s="6"/>
      <c r="EJU731" s="6"/>
      <c r="EJV731" s="6"/>
      <c r="EJW731" s="6"/>
      <c r="EJX731" s="6"/>
      <c r="EJY731" s="6"/>
      <c r="EJZ731" s="6"/>
      <c r="EKA731" s="6"/>
      <c r="EKB731" s="6"/>
      <c r="EKC731" s="6"/>
      <c r="EKD731" s="6"/>
      <c r="EKE731" s="6"/>
      <c r="EKF731" s="6"/>
      <c r="EKG731" s="6"/>
      <c r="EKH731" s="6"/>
      <c r="EKI731" s="6"/>
      <c r="EKJ731" s="6"/>
      <c r="EKK731" s="6"/>
      <c r="EKL731" s="6"/>
      <c r="EKM731" s="6"/>
      <c r="EKN731" s="6"/>
      <c r="EKO731" s="6"/>
      <c r="EKP731" s="6"/>
      <c r="EKQ731" s="6"/>
      <c r="EKR731" s="6"/>
      <c r="EKS731" s="6"/>
      <c r="EKT731" s="6"/>
      <c r="EKU731" s="6"/>
      <c r="EKV731" s="6"/>
      <c r="EKW731" s="6"/>
      <c r="EKX731" s="6"/>
      <c r="EKY731" s="6"/>
      <c r="EKZ731" s="6"/>
      <c r="ELA731" s="6"/>
      <c r="ELB731" s="6"/>
      <c r="ELC731" s="6"/>
      <c r="ELD731" s="6"/>
      <c r="ELE731" s="6"/>
      <c r="ELF731" s="6"/>
      <c r="ELG731" s="6"/>
      <c r="ELH731" s="6"/>
      <c r="ELI731" s="6"/>
      <c r="ELJ731" s="6"/>
      <c r="ELK731" s="6"/>
      <c r="ELL731" s="6"/>
      <c r="ELM731" s="6"/>
      <c r="ELN731" s="6"/>
      <c r="ELO731" s="6"/>
      <c r="ELP731" s="6"/>
      <c r="ELQ731" s="6"/>
      <c r="ELR731" s="6"/>
      <c r="ELS731" s="6"/>
      <c r="ELT731" s="6"/>
      <c r="ELU731" s="6"/>
      <c r="ELV731" s="6"/>
      <c r="ELW731" s="6"/>
      <c r="ELX731" s="6"/>
      <c r="ELY731" s="6"/>
      <c r="ELZ731" s="6"/>
      <c r="EMA731" s="6"/>
      <c r="EMB731" s="6"/>
      <c r="EMC731" s="6"/>
      <c r="EMD731" s="6"/>
      <c r="EME731" s="6"/>
      <c r="EMF731" s="6"/>
      <c r="EMG731" s="6"/>
      <c r="EMH731" s="6"/>
      <c r="EMI731" s="6"/>
      <c r="EMJ731" s="6"/>
      <c r="EMK731" s="6"/>
      <c r="EML731" s="6"/>
      <c r="EMM731" s="6"/>
      <c r="EMN731" s="6"/>
      <c r="EMO731" s="6"/>
      <c r="EMP731" s="6"/>
      <c r="EMQ731" s="6"/>
      <c r="EMR731" s="6"/>
      <c r="EMS731" s="6"/>
      <c r="EMT731" s="6"/>
      <c r="EMU731" s="6"/>
      <c r="EMV731" s="6"/>
      <c r="EMW731" s="6"/>
      <c r="EMX731" s="6"/>
      <c r="EMY731" s="6"/>
      <c r="EMZ731" s="6"/>
      <c r="ENA731" s="6"/>
      <c r="ENB731" s="6"/>
      <c r="ENC731" s="6"/>
      <c r="END731" s="6"/>
      <c r="ENE731" s="6"/>
      <c r="ENF731" s="6"/>
      <c r="ENG731" s="6"/>
      <c r="ENH731" s="6"/>
      <c r="ENI731" s="6"/>
      <c r="ENJ731" s="6"/>
      <c r="ENK731" s="6"/>
      <c r="ENL731" s="6"/>
      <c r="ENM731" s="6"/>
      <c r="ENN731" s="6"/>
      <c r="ENO731" s="6"/>
      <c r="ENP731" s="6"/>
      <c r="ENQ731" s="6"/>
      <c r="ENR731" s="6"/>
      <c r="ENS731" s="6"/>
      <c r="ENT731" s="6"/>
      <c r="ENU731" s="6"/>
      <c r="ENV731" s="6"/>
      <c r="ENW731" s="6"/>
      <c r="ENX731" s="6"/>
      <c r="ENY731" s="6"/>
      <c r="ENZ731" s="6"/>
      <c r="EOA731" s="6"/>
      <c r="EOB731" s="6"/>
      <c r="EOC731" s="6"/>
      <c r="EOD731" s="6"/>
      <c r="EOE731" s="6"/>
      <c r="EOF731" s="6"/>
      <c r="EOG731" s="6"/>
      <c r="EOH731" s="6"/>
      <c r="EOI731" s="6"/>
      <c r="EOJ731" s="6"/>
      <c r="EOK731" s="6"/>
      <c r="EOL731" s="6"/>
      <c r="EOM731" s="6"/>
      <c r="EON731" s="6"/>
      <c r="EOO731" s="6"/>
      <c r="EOP731" s="6"/>
      <c r="EOQ731" s="6"/>
      <c r="EOR731" s="6"/>
      <c r="EOS731" s="6"/>
      <c r="EOT731" s="6"/>
      <c r="EOU731" s="6"/>
      <c r="EOV731" s="6"/>
      <c r="EOW731" s="6"/>
      <c r="EOX731" s="6"/>
      <c r="EOY731" s="6"/>
      <c r="EOZ731" s="6"/>
      <c r="EPA731" s="6"/>
      <c r="EPB731" s="6"/>
      <c r="EPC731" s="6"/>
      <c r="EPD731" s="6"/>
      <c r="EPE731" s="6"/>
      <c r="EPF731" s="6"/>
      <c r="EPG731" s="6"/>
      <c r="EPH731" s="6"/>
      <c r="EPI731" s="6"/>
      <c r="EPJ731" s="6"/>
      <c r="EPK731" s="6"/>
      <c r="EPL731" s="6"/>
      <c r="EPM731" s="6"/>
      <c r="EPN731" s="6"/>
      <c r="EPO731" s="6"/>
      <c r="EPP731" s="6"/>
      <c r="EPQ731" s="6"/>
      <c r="EPR731" s="6"/>
      <c r="EPS731" s="6"/>
      <c r="EPT731" s="6"/>
      <c r="EPU731" s="6"/>
      <c r="EPV731" s="6"/>
      <c r="EPW731" s="6"/>
      <c r="EPX731" s="6"/>
      <c r="EPY731" s="6"/>
      <c r="EPZ731" s="6"/>
      <c r="EQA731" s="6"/>
      <c r="EQB731" s="6"/>
      <c r="EQC731" s="6"/>
      <c r="EQD731" s="6"/>
      <c r="EQE731" s="6"/>
      <c r="EQF731" s="6"/>
      <c r="EQG731" s="6"/>
      <c r="EQH731" s="6"/>
      <c r="EQI731" s="6"/>
      <c r="EQJ731" s="6"/>
      <c r="EQK731" s="6"/>
      <c r="EQL731" s="6"/>
      <c r="EQM731" s="6"/>
      <c r="EQN731" s="6"/>
      <c r="EQO731" s="6"/>
      <c r="EQP731" s="6"/>
      <c r="EQQ731" s="6"/>
      <c r="EQR731" s="6"/>
      <c r="EQS731" s="6"/>
      <c r="EQT731" s="6"/>
      <c r="EQU731" s="6"/>
      <c r="EQV731" s="6"/>
      <c r="EQW731" s="6"/>
      <c r="EQX731" s="6"/>
      <c r="EQY731" s="6"/>
      <c r="EQZ731" s="6"/>
      <c r="ERA731" s="6"/>
      <c r="ERB731" s="6"/>
      <c r="ERC731" s="6"/>
      <c r="ERD731" s="6"/>
      <c r="ERE731" s="6"/>
      <c r="ERF731" s="6"/>
      <c r="ERG731" s="6"/>
      <c r="ERH731" s="6"/>
      <c r="ERI731" s="6"/>
      <c r="ERJ731" s="6"/>
      <c r="ERK731" s="6"/>
      <c r="ERL731" s="6"/>
      <c r="ERM731" s="6"/>
      <c r="ERN731" s="6"/>
      <c r="ERO731" s="6"/>
      <c r="ERP731" s="6"/>
      <c r="ERQ731" s="6"/>
      <c r="ERR731" s="6"/>
      <c r="ERS731" s="6"/>
      <c r="ERT731" s="6"/>
      <c r="ERU731" s="6"/>
      <c r="ERV731" s="6"/>
      <c r="ERW731" s="6"/>
      <c r="ERX731" s="6"/>
      <c r="ERY731" s="6"/>
      <c r="ERZ731" s="6"/>
      <c r="ESA731" s="6"/>
      <c r="ESB731" s="6"/>
      <c r="ESC731" s="6"/>
      <c r="ESD731" s="6"/>
      <c r="ESE731" s="6"/>
      <c r="ESF731" s="6"/>
      <c r="ESG731" s="6"/>
      <c r="ESH731" s="6"/>
      <c r="ESI731" s="6"/>
      <c r="ESJ731" s="6"/>
      <c r="ESK731" s="6"/>
      <c r="ESL731" s="6"/>
      <c r="ESM731" s="6"/>
      <c r="ESN731" s="6"/>
      <c r="ESO731" s="6"/>
      <c r="ESP731" s="6"/>
      <c r="ESQ731" s="6"/>
      <c r="ESR731" s="6"/>
      <c r="ESS731" s="6"/>
      <c r="EST731" s="6"/>
      <c r="ESU731" s="6"/>
      <c r="ESV731" s="6"/>
      <c r="ESW731" s="6"/>
      <c r="ESX731" s="6"/>
      <c r="ESY731" s="6"/>
      <c r="ESZ731" s="6"/>
      <c r="ETA731" s="6"/>
      <c r="ETB731" s="6"/>
      <c r="ETC731" s="6"/>
      <c r="ETD731" s="6"/>
      <c r="ETE731" s="6"/>
      <c r="ETF731" s="6"/>
      <c r="ETG731" s="6"/>
      <c r="ETH731" s="6"/>
      <c r="ETI731" s="6"/>
      <c r="ETJ731" s="6"/>
      <c r="ETK731" s="6"/>
      <c r="ETL731" s="6"/>
      <c r="ETM731" s="6"/>
      <c r="ETN731" s="6"/>
      <c r="ETO731" s="6"/>
      <c r="ETP731" s="6"/>
      <c r="ETQ731" s="6"/>
      <c r="ETR731" s="6"/>
      <c r="ETS731" s="6"/>
      <c r="ETT731" s="6"/>
      <c r="ETU731" s="6"/>
      <c r="ETV731" s="6"/>
      <c r="ETW731" s="6"/>
      <c r="ETX731" s="6"/>
      <c r="ETY731" s="6"/>
      <c r="ETZ731" s="6"/>
      <c r="EUA731" s="6"/>
      <c r="EUB731" s="6"/>
      <c r="EUC731" s="6"/>
      <c r="EUD731" s="6"/>
      <c r="EUE731" s="6"/>
      <c r="EUF731" s="6"/>
      <c r="EUG731" s="6"/>
      <c r="EUH731" s="6"/>
      <c r="EUI731" s="6"/>
      <c r="EUJ731" s="6"/>
      <c r="EUK731" s="6"/>
      <c r="EUL731" s="6"/>
      <c r="EUM731" s="6"/>
      <c r="EUN731" s="6"/>
      <c r="EUO731" s="6"/>
      <c r="EUP731" s="6"/>
      <c r="EUQ731" s="6"/>
      <c r="EUR731" s="6"/>
      <c r="EUS731" s="6"/>
      <c r="EUT731" s="6"/>
      <c r="EUU731" s="6"/>
      <c r="EUV731" s="6"/>
      <c r="EUW731" s="6"/>
      <c r="EUX731" s="6"/>
      <c r="EUY731" s="6"/>
      <c r="EUZ731" s="6"/>
      <c r="EVA731" s="6"/>
      <c r="EVB731" s="6"/>
      <c r="EVC731" s="6"/>
      <c r="EVD731" s="6"/>
      <c r="EVE731" s="6"/>
      <c r="EVF731" s="6"/>
      <c r="EVG731" s="6"/>
      <c r="EVH731" s="6"/>
      <c r="EVI731" s="6"/>
      <c r="EVJ731" s="6"/>
      <c r="EVK731" s="6"/>
      <c r="EVL731" s="6"/>
      <c r="EVM731" s="6"/>
      <c r="EVN731" s="6"/>
      <c r="EVO731" s="6"/>
      <c r="EVP731" s="6"/>
      <c r="EVQ731" s="6"/>
      <c r="EVR731" s="6"/>
      <c r="EVS731" s="6"/>
      <c r="EVT731" s="6"/>
      <c r="EVU731" s="6"/>
      <c r="EVV731" s="6"/>
      <c r="EVW731" s="6"/>
      <c r="EVX731" s="6"/>
      <c r="EVY731" s="6"/>
      <c r="EVZ731" s="6"/>
      <c r="EWA731" s="6"/>
      <c r="EWB731" s="6"/>
      <c r="EWC731" s="6"/>
      <c r="EWD731" s="6"/>
      <c r="EWE731" s="6"/>
      <c r="EWF731" s="6"/>
      <c r="EWG731" s="6"/>
      <c r="EWH731" s="6"/>
      <c r="EWI731" s="6"/>
      <c r="EWJ731" s="6"/>
      <c r="EWK731" s="6"/>
      <c r="EWL731" s="6"/>
      <c r="EWM731" s="6"/>
      <c r="EWN731" s="6"/>
      <c r="EWO731" s="6"/>
      <c r="EWP731" s="6"/>
      <c r="EWQ731" s="6"/>
      <c r="EWR731" s="6"/>
      <c r="EWS731" s="6"/>
      <c r="EWT731" s="6"/>
      <c r="EWU731" s="6"/>
      <c r="EWV731" s="6"/>
      <c r="EWW731" s="6"/>
      <c r="EWX731" s="6"/>
      <c r="EWY731" s="6"/>
      <c r="EWZ731" s="6"/>
      <c r="EXA731" s="6"/>
      <c r="EXB731" s="6"/>
      <c r="EXC731" s="6"/>
      <c r="EXD731" s="6"/>
      <c r="EXE731" s="6"/>
      <c r="EXF731" s="6"/>
      <c r="EXG731" s="6"/>
      <c r="EXH731" s="6"/>
      <c r="EXI731" s="6"/>
      <c r="EXJ731" s="6"/>
      <c r="EXK731" s="6"/>
      <c r="EXL731" s="6"/>
      <c r="EXM731" s="6"/>
      <c r="EXN731" s="6"/>
      <c r="EXO731" s="6"/>
      <c r="EXP731" s="6"/>
      <c r="EXQ731" s="6"/>
      <c r="EXR731" s="6"/>
      <c r="EXS731" s="6"/>
      <c r="EXT731" s="6"/>
      <c r="EXU731" s="6"/>
      <c r="EXV731" s="6"/>
      <c r="EXW731" s="6"/>
      <c r="EXX731" s="6"/>
      <c r="EXY731" s="6"/>
      <c r="EXZ731" s="6"/>
      <c r="EYA731" s="6"/>
      <c r="EYB731" s="6"/>
      <c r="EYC731" s="6"/>
      <c r="EYD731" s="6"/>
      <c r="EYE731" s="6"/>
      <c r="EYF731" s="6"/>
      <c r="EYG731" s="6"/>
      <c r="EYH731" s="6"/>
      <c r="EYI731" s="6"/>
      <c r="EYJ731" s="6"/>
      <c r="EYK731" s="6"/>
      <c r="EYL731" s="6"/>
      <c r="EYM731" s="6"/>
      <c r="EYN731" s="6"/>
      <c r="EYO731" s="6"/>
      <c r="EYP731" s="6"/>
      <c r="EYQ731" s="6"/>
      <c r="EYR731" s="6"/>
      <c r="EYS731" s="6"/>
      <c r="EYT731" s="6"/>
      <c r="EYU731" s="6"/>
      <c r="EYV731" s="6"/>
      <c r="EYW731" s="6"/>
      <c r="EYX731" s="6"/>
      <c r="EYY731" s="6"/>
      <c r="EYZ731" s="6"/>
      <c r="EZA731" s="6"/>
      <c r="EZB731" s="6"/>
      <c r="EZC731" s="6"/>
      <c r="EZD731" s="6"/>
      <c r="EZE731" s="6"/>
      <c r="EZF731" s="6"/>
      <c r="EZG731" s="6"/>
      <c r="EZH731" s="6"/>
      <c r="EZI731" s="6"/>
      <c r="EZJ731" s="6"/>
      <c r="EZK731" s="6"/>
      <c r="EZL731" s="6"/>
      <c r="EZM731" s="6"/>
      <c r="EZN731" s="6"/>
      <c r="EZO731" s="6"/>
      <c r="EZP731" s="6"/>
      <c r="EZQ731" s="6"/>
      <c r="EZR731" s="6"/>
      <c r="EZS731" s="6"/>
      <c r="EZT731" s="6"/>
      <c r="EZU731" s="6"/>
      <c r="EZV731" s="6"/>
      <c r="EZW731" s="6"/>
      <c r="EZX731" s="6"/>
      <c r="EZY731" s="6"/>
      <c r="EZZ731" s="6"/>
      <c r="FAA731" s="6"/>
      <c r="FAB731" s="6"/>
      <c r="FAC731" s="6"/>
      <c r="FAD731" s="6"/>
      <c r="FAE731" s="6"/>
      <c r="FAF731" s="6"/>
      <c r="FAG731" s="6"/>
      <c r="FAH731" s="6"/>
      <c r="FAI731" s="6"/>
      <c r="FAJ731" s="6"/>
      <c r="FAK731" s="6"/>
      <c r="FAL731" s="6"/>
      <c r="FAM731" s="6"/>
      <c r="FAN731" s="6"/>
      <c r="FAO731" s="6"/>
      <c r="FAP731" s="6"/>
      <c r="FAQ731" s="6"/>
      <c r="FAR731" s="6"/>
      <c r="FAS731" s="6"/>
      <c r="FAT731" s="6"/>
      <c r="FAU731" s="6"/>
      <c r="FAV731" s="6"/>
      <c r="FAW731" s="6"/>
      <c r="FAX731" s="6"/>
      <c r="FAY731" s="6"/>
      <c r="FAZ731" s="6"/>
      <c r="FBA731" s="6"/>
      <c r="FBB731" s="6"/>
      <c r="FBC731" s="6"/>
      <c r="FBD731" s="6"/>
      <c r="FBE731" s="6"/>
      <c r="FBF731" s="6"/>
      <c r="FBG731" s="6"/>
      <c r="FBH731" s="6"/>
      <c r="FBI731" s="6"/>
      <c r="FBJ731" s="6"/>
      <c r="FBK731" s="6"/>
      <c r="FBL731" s="6"/>
      <c r="FBM731" s="6"/>
      <c r="FBN731" s="6"/>
      <c r="FBO731" s="6"/>
      <c r="FBP731" s="6"/>
      <c r="FBQ731" s="6"/>
      <c r="FBR731" s="6"/>
      <c r="FBS731" s="6"/>
      <c r="FBT731" s="6"/>
      <c r="FBU731" s="6"/>
      <c r="FBV731" s="6"/>
      <c r="FBW731" s="6"/>
      <c r="FBX731" s="6"/>
      <c r="FBY731" s="6"/>
      <c r="FBZ731" s="6"/>
      <c r="FCA731" s="6"/>
      <c r="FCB731" s="6"/>
      <c r="FCC731" s="6"/>
      <c r="FCD731" s="6"/>
      <c r="FCE731" s="6"/>
      <c r="FCF731" s="6"/>
      <c r="FCG731" s="6"/>
      <c r="FCH731" s="6"/>
      <c r="FCI731" s="6"/>
      <c r="FCJ731" s="6"/>
      <c r="FCK731" s="6"/>
      <c r="FCL731" s="6"/>
      <c r="FCM731" s="6"/>
      <c r="FCN731" s="6"/>
      <c r="FCO731" s="6"/>
      <c r="FCP731" s="6"/>
      <c r="FCQ731" s="6"/>
      <c r="FCR731" s="6"/>
      <c r="FCS731" s="6"/>
      <c r="FCT731" s="6"/>
      <c r="FCU731" s="6"/>
      <c r="FCV731" s="6"/>
      <c r="FCW731" s="6"/>
      <c r="FCX731" s="6"/>
      <c r="FCY731" s="6"/>
      <c r="FCZ731" s="6"/>
      <c r="FDA731" s="6"/>
      <c r="FDB731" s="6"/>
      <c r="FDC731" s="6"/>
      <c r="FDD731" s="6"/>
      <c r="FDE731" s="6"/>
      <c r="FDF731" s="6"/>
      <c r="FDG731" s="6"/>
      <c r="FDH731" s="6"/>
      <c r="FDI731" s="6"/>
      <c r="FDJ731" s="6"/>
      <c r="FDK731" s="6"/>
      <c r="FDL731" s="6"/>
      <c r="FDM731" s="6"/>
      <c r="FDN731" s="6"/>
      <c r="FDO731" s="6"/>
      <c r="FDP731" s="6"/>
      <c r="FDQ731" s="6"/>
      <c r="FDR731" s="6"/>
      <c r="FDS731" s="6"/>
      <c r="FDT731" s="6"/>
      <c r="FDU731" s="6"/>
      <c r="FDV731" s="6"/>
      <c r="FDW731" s="6"/>
      <c r="FDX731" s="6"/>
      <c r="FDY731" s="6"/>
      <c r="FDZ731" s="6"/>
      <c r="FEA731" s="6"/>
      <c r="FEB731" s="6"/>
      <c r="FEC731" s="6"/>
      <c r="FED731" s="6"/>
      <c r="FEE731" s="6"/>
      <c r="FEF731" s="6"/>
      <c r="FEG731" s="6"/>
      <c r="FEH731" s="6"/>
      <c r="FEI731" s="6"/>
      <c r="FEJ731" s="6"/>
      <c r="FEK731" s="6"/>
      <c r="FEL731" s="6"/>
      <c r="FEM731" s="6"/>
      <c r="FEN731" s="6"/>
      <c r="FEO731" s="6"/>
      <c r="FEP731" s="6"/>
      <c r="FEQ731" s="6"/>
      <c r="FER731" s="6"/>
      <c r="FES731" s="6"/>
      <c r="FET731" s="6"/>
      <c r="FEU731" s="6"/>
      <c r="FEV731" s="6"/>
      <c r="FEW731" s="6"/>
      <c r="FEX731" s="6"/>
      <c r="FEY731" s="6"/>
      <c r="FEZ731" s="6"/>
      <c r="FFA731" s="6"/>
      <c r="FFB731" s="6"/>
      <c r="FFC731" s="6"/>
      <c r="FFD731" s="6"/>
      <c r="FFE731" s="6"/>
      <c r="FFF731" s="6"/>
      <c r="FFG731" s="6"/>
      <c r="FFH731" s="6"/>
      <c r="FFI731" s="6"/>
      <c r="FFJ731" s="6"/>
      <c r="FFK731" s="6"/>
      <c r="FFL731" s="6"/>
      <c r="FFM731" s="6"/>
      <c r="FFN731" s="6"/>
      <c r="FFO731" s="6"/>
      <c r="FFP731" s="6"/>
      <c r="FFQ731" s="6"/>
      <c r="FFR731" s="6"/>
      <c r="FFS731" s="6"/>
      <c r="FFT731" s="6"/>
      <c r="FFU731" s="6"/>
      <c r="FFV731" s="6"/>
      <c r="FFW731" s="6"/>
      <c r="FFX731" s="6"/>
      <c r="FFY731" s="6"/>
      <c r="FFZ731" s="6"/>
      <c r="FGA731" s="6"/>
      <c r="FGB731" s="6"/>
      <c r="FGC731" s="6"/>
      <c r="FGD731" s="6"/>
      <c r="FGE731" s="6"/>
      <c r="FGF731" s="6"/>
      <c r="FGG731" s="6"/>
      <c r="FGH731" s="6"/>
      <c r="FGI731" s="6"/>
      <c r="FGJ731" s="6"/>
      <c r="FGK731" s="6"/>
      <c r="FGL731" s="6"/>
      <c r="FGM731" s="6"/>
      <c r="FGN731" s="6"/>
      <c r="FGO731" s="6"/>
      <c r="FGP731" s="6"/>
      <c r="FGQ731" s="6"/>
      <c r="FGR731" s="6"/>
      <c r="FGS731" s="6"/>
      <c r="FGT731" s="6"/>
      <c r="FGU731" s="6"/>
      <c r="FGV731" s="6"/>
      <c r="FGW731" s="6"/>
      <c r="FGX731" s="6"/>
      <c r="FGY731" s="6"/>
      <c r="FGZ731" s="6"/>
      <c r="FHA731" s="6"/>
      <c r="FHB731" s="6"/>
      <c r="FHC731" s="6"/>
      <c r="FHD731" s="6"/>
      <c r="FHE731" s="6"/>
      <c r="FHF731" s="6"/>
      <c r="FHG731" s="6"/>
      <c r="FHH731" s="6"/>
      <c r="FHI731" s="6"/>
      <c r="FHJ731" s="6"/>
      <c r="FHK731" s="6"/>
      <c r="FHL731" s="6"/>
      <c r="FHM731" s="6"/>
      <c r="FHN731" s="6"/>
      <c r="FHO731" s="6"/>
      <c r="FHP731" s="6"/>
      <c r="FHQ731" s="6"/>
      <c r="FHR731" s="6"/>
      <c r="FHS731" s="6"/>
      <c r="FHT731" s="6"/>
      <c r="FHU731" s="6"/>
      <c r="FHV731" s="6"/>
      <c r="FHW731" s="6"/>
      <c r="FHX731" s="6"/>
      <c r="FHY731" s="6"/>
      <c r="FHZ731" s="6"/>
      <c r="FIA731" s="6"/>
      <c r="FIB731" s="6"/>
      <c r="FIC731" s="6"/>
      <c r="FID731" s="6"/>
      <c r="FIE731" s="6"/>
      <c r="FIF731" s="6"/>
      <c r="FIG731" s="6"/>
      <c r="FIH731" s="6"/>
      <c r="FII731" s="6"/>
      <c r="FIJ731" s="6"/>
      <c r="FIK731" s="6"/>
      <c r="FIL731" s="6"/>
      <c r="FIM731" s="6"/>
      <c r="FIN731" s="6"/>
      <c r="FIO731" s="6"/>
      <c r="FIP731" s="6"/>
      <c r="FIQ731" s="6"/>
      <c r="FIR731" s="6"/>
      <c r="FIS731" s="6"/>
      <c r="FIT731" s="6"/>
      <c r="FIU731" s="6"/>
      <c r="FIV731" s="6"/>
      <c r="FIW731" s="6"/>
      <c r="FIX731" s="6"/>
      <c r="FIY731" s="6"/>
      <c r="FIZ731" s="6"/>
      <c r="FJA731" s="6"/>
      <c r="FJB731" s="6"/>
      <c r="FJC731" s="6"/>
      <c r="FJD731" s="6"/>
      <c r="FJE731" s="6"/>
      <c r="FJF731" s="6"/>
      <c r="FJG731" s="6"/>
      <c r="FJH731" s="6"/>
      <c r="FJI731" s="6"/>
      <c r="FJJ731" s="6"/>
      <c r="FJK731" s="6"/>
      <c r="FJL731" s="6"/>
      <c r="FJM731" s="6"/>
      <c r="FJN731" s="6"/>
      <c r="FJO731" s="6"/>
      <c r="FJP731" s="6"/>
      <c r="FJQ731" s="6"/>
      <c r="FJR731" s="6"/>
      <c r="FJS731" s="6"/>
      <c r="FJT731" s="6"/>
      <c r="FJU731" s="6"/>
      <c r="FJV731" s="6"/>
      <c r="FJW731" s="6"/>
      <c r="FJX731" s="6"/>
      <c r="FJY731" s="6"/>
      <c r="FJZ731" s="6"/>
      <c r="FKA731" s="6"/>
      <c r="FKB731" s="6"/>
      <c r="FKC731" s="6"/>
      <c r="FKD731" s="6"/>
      <c r="FKE731" s="6"/>
      <c r="FKF731" s="6"/>
      <c r="FKG731" s="6"/>
      <c r="FKH731" s="6"/>
      <c r="FKI731" s="6"/>
      <c r="FKJ731" s="6"/>
      <c r="FKK731" s="6"/>
      <c r="FKL731" s="6"/>
      <c r="FKM731" s="6"/>
      <c r="FKN731" s="6"/>
      <c r="FKO731" s="6"/>
      <c r="FKP731" s="6"/>
      <c r="FKQ731" s="6"/>
      <c r="FKR731" s="6"/>
      <c r="FKS731" s="6"/>
      <c r="FKT731" s="6"/>
      <c r="FKU731" s="6"/>
      <c r="FKV731" s="6"/>
      <c r="FKW731" s="6"/>
      <c r="FKX731" s="6"/>
      <c r="FKY731" s="6"/>
      <c r="FKZ731" s="6"/>
      <c r="FLA731" s="6"/>
      <c r="FLB731" s="6"/>
      <c r="FLC731" s="6"/>
      <c r="FLD731" s="6"/>
      <c r="FLE731" s="6"/>
      <c r="FLF731" s="6"/>
      <c r="FLG731" s="6"/>
      <c r="FLH731" s="6"/>
      <c r="FLI731" s="6"/>
      <c r="FLJ731" s="6"/>
      <c r="FLK731" s="6"/>
      <c r="FLL731" s="6"/>
      <c r="FLM731" s="6"/>
      <c r="FLN731" s="6"/>
      <c r="FLO731" s="6"/>
      <c r="FLP731" s="6"/>
      <c r="FLQ731" s="6"/>
      <c r="FLR731" s="6"/>
      <c r="FLS731" s="6"/>
      <c r="FLT731" s="6"/>
      <c r="FLU731" s="6"/>
      <c r="FLV731" s="6"/>
      <c r="FLW731" s="6"/>
      <c r="FLX731" s="6"/>
      <c r="FLY731" s="6"/>
      <c r="FLZ731" s="6"/>
      <c r="FMA731" s="6"/>
      <c r="FMB731" s="6"/>
      <c r="FMC731" s="6"/>
      <c r="FMD731" s="6"/>
      <c r="FME731" s="6"/>
      <c r="FMF731" s="6"/>
      <c r="FMG731" s="6"/>
      <c r="FMH731" s="6"/>
      <c r="FMI731" s="6"/>
      <c r="FMJ731" s="6"/>
      <c r="FMK731" s="6"/>
      <c r="FML731" s="6"/>
      <c r="FMM731" s="6"/>
      <c r="FMN731" s="6"/>
      <c r="FMO731" s="6"/>
      <c r="FMP731" s="6"/>
      <c r="FMQ731" s="6"/>
      <c r="FMR731" s="6"/>
      <c r="FMS731" s="6"/>
      <c r="FMT731" s="6"/>
      <c r="FMU731" s="6"/>
      <c r="FMV731" s="6"/>
      <c r="FMW731" s="6"/>
      <c r="FMX731" s="6"/>
      <c r="FMY731" s="6"/>
      <c r="FMZ731" s="6"/>
      <c r="FNA731" s="6"/>
      <c r="FNB731" s="6"/>
      <c r="FNC731" s="6"/>
      <c r="FND731" s="6"/>
      <c r="FNE731" s="6"/>
      <c r="FNF731" s="6"/>
      <c r="FNG731" s="6"/>
      <c r="FNH731" s="6"/>
      <c r="FNI731" s="6"/>
      <c r="FNJ731" s="6"/>
      <c r="FNK731" s="6"/>
      <c r="FNL731" s="6"/>
      <c r="FNM731" s="6"/>
      <c r="FNN731" s="6"/>
      <c r="FNO731" s="6"/>
      <c r="FNP731" s="6"/>
      <c r="FNQ731" s="6"/>
      <c r="FNR731" s="6"/>
      <c r="FNS731" s="6"/>
      <c r="FNT731" s="6"/>
      <c r="FNU731" s="6"/>
      <c r="FNV731" s="6"/>
      <c r="FNW731" s="6"/>
      <c r="FNX731" s="6"/>
      <c r="FNY731" s="6"/>
      <c r="FNZ731" s="6"/>
      <c r="FOA731" s="6"/>
      <c r="FOB731" s="6"/>
      <c r="FOC731" s="6"/>
      <c r="FOD731" s="6"/>
      <c r="FOE731" s="6"/>
      <c r="FOF731" s="6"/>
      <c r="FOG731" s="6"/>
      <c r="FOH731" s="6"/>
      <c r="FOI731" s="6"/>
      <c r="FOJ731" s="6"/>
      <c r="FOK731" s="6"/>
      <c r="FOL731" s="6"/>
      <c r="FOM731" s="6"/>
      <c r="FON731" s="6"/>
      <c r="FOO731" s="6"/>
      <c r="FOP731" s="6"/>
      <c r="FOQ731" s="6"/>
      <c r="FOR731" s="6"/>
      <c r="FOS731" s="6"/>
      <c r="FOT731" s="6"/>
      <c r="FOU731" s="6"/>
      <c r="FOV731" s="6"/>
      <c r="FOW731" s="6"/>
      <c r="FOX731" s="6"/>
      <c r="FOY731" s="6"/>
      <c r="FOZ731" s="6"/>
      <c r="FPA731" s="6"/>
      <c r="FPB731" s="6"/>
      <c r="FPC731" s="6"/>
      <c r="FPD731" s="6"/>
      <c r="FPE731" s="6"/>
      <c r="FPF731" s="6"/>
      <c r="FPG731" s="6"/>
      <c r="FPH731" s="6"/>
      <c r="FPI731" s="6"/>
      <c r="FPJ731" s="6"/>
      <c r="FPK731" s="6"/>
      <c r="FPL731" s="6"/>
      <c r="FPM731" s="6"/>
      <c r="FPN731" s="6"/>
      <c r="FPO731" s="6"/>
      <c r="FPP731" s="6"/>
      <c r="FPQ731" s="6"/>
      <c r="FPR731" s="6"/>
      <c r="FPS731" s="6"/>
      <c r="FPT731" s="6"/>
      <c r="FPU731" s="6"/>
      <c r="FPV731" s="6"/>
      <c r="FPW731" s="6"/>
      <c r="FPX731" s="6"/>
      <c r="FPY731" s="6"/>
      <c r="FPZ731" s="6"/>
      <c r="FQA731" s="6"/>
      <c r="FQB731" s="6"/>
      <c r="FQC731" s="6"/>
      <c r="FQD731" s="6"/>
      <c r="FQE731" s="6"/>
      <c r="FQF731" s="6"/>
      <c r="FQG731" s="6"/>
      <c r="FQH731" s="6"/>
      <c r="FQI731" s="6"/>
      <c r="FQJ731" s="6"/>
      <c r="FQK731" s="6"/>
      <c r="FQL731" s="6"/>
      <c r="FQM731" s="6"/>
      <c r="FQN731" s="6"/>
      <c r="FQO731" s="6"/>
      <c r="FQP731" s="6"/>
      <c r="FQQ731" s="6"/>
      <c r="FQR731" s="6"/>
      <c r="FQS731" s="6"/>
      <c r="FQT731" s="6"/>
      <c r="FQU731" s="6"/>
      <c r="FQV731" s="6"/>
      <c r="FQW731" s="6"/>
      <c r="FQX731" s="6"/>
      <c r="FQY731" s="6"/>
      <c r="FQZ731" s="6"/>
      <c r="FRA731" s="6"/>
      <c r="FRB731" s="6"/>
      <c r="FRC731" s="6"/>
      <c r="FRD731" s="6"/>
      <c r="FRE731" s="6"/>
      <c r="FRF731" s="6"/>
      <c r="FRG731" s="6"/>
      <c r="FRH731" s="6"/>
      <c r="FRI731" s="6"/>
      <c r="FRJ731" s="6"/>
      <c r="FRK731" s="6"/>
      <c r="FRL731" s="6"/>
      <c r="FRM731" s="6"/>
      <c r="FRN731" s="6"/>
      <c r="FRO731" s="6"/>
      <c r="FRP731" s="6"/>
      <c r="FRQ731" s="6"/>
      <c r="FRR731" s="6"/>
      <c r="FRS731" s="6"/>
      <c r="FRT731" s="6"/>
      <c r="FRU731" s="6"/>
      <c r="FRV731" s="6"/>
      <c r="FRW731" s="6"/>
      <c r="FRX731" s="6"/>
      <c r="FRY731" s="6"/>
      <c r="FRZ731" s="6"/>
      <c r="FSA731" s="6"/>
      <c r="FSB731" s="6"/>
      <c r="FSC731" s="6"/>
      <c r="FSD731" s="6"/>
      <c r="FSE731" s="6"/>
      <c r="FSF731" s="6"/>
      <c r="FSG731" s="6"/>
      <c r="FSH731" s="6"/>
      <c r="FSI731" s="6"/>
      <c r="FSJ731" s="6"/>
      <c r="FSK731" s="6"/>
      <c r="FSL731" s="6"/>
      <c r="FSM731" s="6"/>
      <c r="FSN731" s="6"/>
      <c r="FSO731" s="6"/>
      <c r="FSP731" s="6"/>
      <c r="FSQ731" s="6"/>
      <c r="FSR731" s="6"/>
      <c r="FSS731" s="6"/>
      <c r="FST731" s="6"/>
      <c r="FSU731" s="6"/>
      <c r="FSV731" s="6"/>
      <c r="FSW731" s="6"/>
      <c r="FSX731" s="6"/>
      <c r="FSY731" s="6"/>
      <c r="FSZ731" s="6"/>
      <c r="FTA731" s="6"/>
      <c r="FTB731" s="6"/>
      <c r="FTC731" s="6"/>
      <c r="FTD731" s="6"/>
      <c r="FTE731" s="6"/>
      <c r="FTF731" s="6"/>
      <c r="FTG731" s="6"/>
      <c r="FTH731" s="6"/>
      <c r="FTI731" s="6"/>
      <c r="FTJ731" s="6"/>
      <c r="FTK731" s="6"/>
      <c r="FTL731" s="6"/>
      <c r="FTM731" s="6"/>
      <c r="FTN731" s="6"/>
      <c r="FTO731" s="6"/>
      <c r="FTP731" s="6"/>
      <c r="FTQ731" s="6"/>
      <c r="FTR731" s="6"/>
      <c r="FTS731" s="6"/>
      <c r="FTT731" s="6"/>
      <c r="FTU731" s="6"/>
      <c r="FTV731" s="6"/>
      <c r="FTW731" s="6"/>
      <c r="FTX731" s="6"/>
      <c r="FTY731" s="6"/>
      <c r="FTZ731" s="6"/>
      <c r="FUA731" s="6"/>
      <c r="FUB731" s="6"/>
      <c r="FUC731" s="6"/>
      <c r="FUD731" s="6"/>
      <c r="FUE731" s="6"/>
      <c r="FUF731" s="6"/>
      <c r="FUG731" s="6"/>
      <c r="FUH731" s="6"/>
      <c r="FUI731" s="6"/>
      <c r="FUJ731" s="6"/>
      <c r="FUK731" s="6"/>
      <c r="FUL731" s="6"/>
      <c r="FUM731" s="6"/>
      <c r="FUN731" s="6"/>
      <c r="FUO731" s="6"/>
      <c r="FUP731" s="6"/>
      <c r="FUQ731" s="6"/>
      <c r="FUR731" s="6"/>
      <c r="FUS731" s="6"/>
      <c r="FUT731" s="6"/>
      <c r="FUU731" s="6"/>
      <c r="FUV731" s="6"/>
      <c r="FUW731" s="6"/>
      <c r="FUX731" s="6"/>
      <c r="FUY731" s="6"/>
      <c r="FUZ731" s="6"/>
      <c r="FVA731" s="6"/>
      <c r="FVB731" s="6"/>
      <c r="FVC731" s="6"/>
      <c r="FVD731" s="6"/>
      <c r="FVE731" s="6"/>
      <c r="FVF731" s="6"/>
      <c r="FVG731" s="6"/>
      <c r="FVH731" s="6"/>
      <c r="FVI731" s="6"/>
      <c r="FVJ731" s="6"/>
      <c r="FVK731" s="6"/>
      <c r="FVL731" s="6"/>
      <c r="FVM731" s="6"/>
      <c r="FVN731" s="6"/>
      <c r="FVO731" s="6"/>
      <c r="FVP731" s="6"/>
      <c r="FVQ731" s="6"/>
      <c r="FVR731" s="6"/>
      <c r="FVS731" s="6"/>
      <c r="FVT731" s="6"/>
      <c r="FVU731" s="6"/>
      <c r="FVV731" s="6"/>
      <c r="FVW731" s="6"/>
      <c r="FVX731" s="6"/>
      <c r="FVY731" s="6"/>
      <c r="FVZ731" s="6"/>
      <c r="FWA731" s="6"/>
      <c r="FWB731" s="6"/>
      <c r="FWC731" s="6"/>
      <c r="FWD731" s="6"/>
      <c r="FWE731" s="6"/>
      <c r="FWF731" s="6"/>
      <c r="FWG731" s="6"/>
      <c r="FWH731" s="6"/>
      <c r="FWI731" s="6"/>
      <c r="FWJ731" s="6"/>
      <c r="FWK731" s="6"/>
      <c r="FWL731" s="6"/>
      <c r="FWM731" s="6"/>
      <c r="FWN731" s="6"/>
      <c r="FWO731" s="6"/>
      <c r="FWP731" s="6"/>
      <c r="FWQ731" s="6"/>
      <c r="FWR731" s="6"/>
      <c r="FWS731" s="6"/>
      <c r="FWT731" s="6"/>
      <c r="FWU731" s="6"/>
      <c r="FWV731" s="6"/>
      <c r="FWW731" s="6"/>
      <c r="FWX731" s="6"/>
      <c r="FWY731" s="6"/>
      <c r="FWZ731" s="6"/>
      <c r="FXA731" s="6"/>
      <c r="FXB731" s="6"/>
      <c r="FXC731" s="6"/>
      <c r="FXD731" s="6"/>
      <c r="FXE731" s="6"/>
      <c r="FXF731" s="6"/>
      <c r="FXG731" s="6"/>
      <c r="FXH731" s="6"/>
      <c r="FXI731" s="6"/>
      <c r="FXJ731" s="6"/>
      <c r="FXK731" s="6"/>
      <c r="FXL731" s="6"/>
      <c r="FXM731" s="6"/>
      <c r="FXN731" s="6"/>
      <c r="FXO731" s="6"/>
      <c r="FXP731" s="6"/>
      <c r="FXQ731" s="6"/>
      <c r="FXR731" s="6"/>
      <c r="FXS731" s="6"/>
      <c r="FXT731" s="6"/>
      <c r="FXU731" s="6"/>
      <c r="FXV731" s="6"/>
      <c r="FXW731" s="6"/>
      <c r="FXX731" s="6"/>
      <c r="FXY731" s="6"/>
      <c r="FXZ731" s="6"/>
      <c r="FYA731" s="6"/>
      <c r="FYB731" s="6"/>
      <c r="FYC731" s="6"/>
      <c r="FYD731" s="6"/>
      <c r="FYE731" s="6"/>
      <c r="FYF731" s="6"/>
      <c r="FYG731" s="6"/>
      <c r="FYH731" s="6"/>
      <c r="FYI731" s="6"/>
      <c r="FYJ731" s="6"/>
      <c r="FYK731" s="6"/>
      <c r="FYL731" s="6"/>
      <c r="FYM731" s="6"/>
      <c r="FYN731" s="6"/>
      <c r="FYO731" s="6"/>
      <c r="FYP731" s="6"/>
      <c r="FYQ731" s="6"/>
      <c r="FYR731" s="6"/>
      <c r="FYS731" s="6"/>
      <c r="FYT731" s="6"/>
      <c r="FYU731" s="6"/>
      <c r="FYV731" s="6"/>
      <c r="FYW731" s="6"/>
      <c r="FYX731" s="6"/>
      <c r="FYY731" s="6"/>
      <c r="FYZ731" s="6"/>
      <c r="FZA731" s="6"/>
      <c r="FZB731" s="6"/>
      <c r="FZC731" s="6"/>
      <c r="FZD731" s="6"/>
      <c r="FZE731" s="6"/>
      <c r="FZF731" s="6"/>
      <c r="FZG731" s="6"/>
      <c r="FZH731" s="6"/>
      <c r="FZI731" s="6"/>
      <c r="FZJ731" s="6"/>
      <c r="FZK731" s="6"/>
      <c r="FZL731" s="6"/>
      <c r="FZM731" s="6"/>
      <c r="FZN731" s="6"/>
      <c r="FZO731" s="6"/>
      <c r="FZP731" s="6"/>
      <c r="FZQ731" s="6"/>
      <c r="FZR731" s="6"/>
      <c r="FZS731" s="6"/>
      <c r="FZT731" s="6"/>
      <c r="FZU731" s="6"/>
      <c r="FZV731" s="6"/>
      <c r="FZW731" s="6"/>
      <c r="FZX731" s="6"/>
      <c r="FZY731" s="6"/>
      <c r="FZZ731" s="6"/>
      <c r="GAA731" s="6"/>
      <c r="GAB731" s="6"/>
      <c r="GAC731" s="6"/>
      <c r="GAD731" s="6"/>
      <c r="GAE731" s="6"/>
      <c r="GAF731" s="6"/>
      <c r="GAG731" s="6"/>
      <c r="GAH731" s="6"/>
      <c r="GAI731" s="6"/>
      <c r="GAJ731" s="6"/>
      <c r="GAK731" s="6"/>
      <c r="GAL731" s="6"/>
      <c r="GAM731" s="6"/>
      <c r="GAN731" s="6"/>
      <c r="GAO731" s="6"/>
      <c r="GAP731" s="6"/>
      <c r="GAQ731" s="6"/>
      <c r="GAR731" s="6"/>
      <c r="GAS731" s="6"/>
      <c r="GAT731" s="6"/>
      <c r="GAU731" s="6"/>
      <c r="GAV731" s="6"/>
      <c r="GAW731" s="6"/>
      <c r="GAX731" s="6"/>
      <c r="GAY731" s="6"/>
      <c r="GAZ731" s="6"/>
      <c r="GBA731" s="6"/>
      <c r="GBB731" s="6"/>
      <c r="GBC731" s="6"/>
      <c r="GBD731" s="6"/>
      <c r="GBE731" s="6"/>
      <c r="GBF731" s="6"/>
      <c r="GBG731" s="6"/>
      <c r="GBH731" s="6"/>
      <c r="GBI731" s="6"/>
      <c r="GBJ731" s="6"/>
      <c r="GBK731" s="6"/>
      <c r="GBL731" s="6"/>
      <c r="GBM731" s="6"/>
      <c r="GBN731" s="6"/>
      <c r="GBO731" s="6"/>
      <c r="GBP731" s="6"/>
      <c r="GBQ731" s="6"/>
      <c r="GBR731" s="6"/>
      <c r="GBS731" s="6"/>
      <c r="GBT731" s="6"/>
      <c r="GBU731" s="6"/>
      <c r="GBV731" s="6"/>
      <c r="GBW731" s="6"/>
      <c r="GBX731" s="6"/>
      <c r="GBY731" s="6"/>
      <c r="GBZ731" s="6"/>
      <c r="GCA731" s="6"/>
      <c r="GCB731" s="6"/>
      <c r="GCC731" s="6"/>
      <c r="GCD731" s="6"/>
      <c r="GCE731" s="6"/>
      <c r="GCF731" s="6"/>
      <c r="GCG731" s="6"/>
      <c r="GCH731" s="6"/>
      <c r="GCI731" s="6"/>
      <c r="GCJ731" s="6"/>
      <c r="GCK731" s="6"/>
      <c r="GCL731" s="6"/>
      <c r="GCM731" s="6"/>
      <c r="GCN731" s="6"/>
      <c r="GCO731" s="6"/>
      <c r="GCP731" s="6"/>
      <c r="GCQ731" s="6"/>
      <c r="GCR731" s="6"/>
      <c r="GCS731" s="6"/>
      <c r="GCT731" s="6"/>
      <c r="GCU731" s="6"/>
      <c r="GCV731" s="6"/>
      <c r="GCW731" s="6"/>
      <c r="GCX731" s="6"/>
      <c r="GCY731" s="6"/>
      <c r="GCZ731" s="6"/>
      <c r="GDA731" s="6"/>
      <c r="GDB731" s="6"/>
      <c r="GDC731" s="6"/>
      <c r="GDD731" s="6"/>
      <c r="GDE731" s="6"/>
      <c r="GDF731" s="6"/>
      <c r="GDG731" s="6"/>
      <c r="GDH731" s="6"/>
      <c r="GDI731" s="6"/>
      <c r="GDJ731" s="6"/>
      <c r="GDK731" s="6"/>
      <c r="GDL731" s="6"/>
      <c r="GDM731" s="6"/>
      <c r="GDN731" s="6"/>
      <c r="GDO731" s="6"/>
      <c r="GDP731" s="6"/>
      <c r="GDQ731" s="6"/>
      <c r="GDR731" s="6"/>
      <c r="GDS731" s="6"/>
      <c r="GDT731" s="6"/>
      <c r="GDU731" s="6"/>
      <c r="GDV731" s="6"/>
      <c r="GDW731" s="6"/>
      <c r="GDX731" s="6"/>
      <c r="GDY731" s="6"/>
      <c r="GDZ731" s="6"/>
      <c r="GEA731" s="6"/>
      <c r="GEB731" s="6"/>
      <c r="GEC731" s="6"/>
      <c r="GED731" s="6"/>
      <c r="GEE731" s="6"/>
      <c r="GEF731" s="6"/>
      <c r="GEG731" s="6"/>
      <c r="GEH731" s="6"/>
      <c r="GEI731" s="6"/>
      <c r="GEJ731" s="6"/>
      <c r="GEK731" s="6"/>
      <c r="GEL731" s="6"/>
      <c r="GEM731" s="6"/>
      <c r="GEN731" s="6"/>
      <c r="GEO731" s="6"/>
      <c r="GEP731" s="6"/>
      <c r="GEQ731" s="6"/>
      <c r="GER731" s="6"/>
      <c r="GES731" s="6"/>
      <c r="GET731" s="6"/>
      <c r="GEU731" s="6"/>
      <c r="GEV731" s="6"/>
      <c r="GEW731" s="6"/>
      <c r="GEX731" s="6"/>
      <c r="GEY731" s="6"/>
      <c r="GEZ731" s="6"/>
      <c r="GFA731" s="6"/>
      <c r="GFB731" s="6"/>
      <c r="GFC731" s="6"/>
      <c r="GFD731" s="6"/>
      <c r="GFE731" s="6"/>
      <c r="GFF731" s="6"/>
      <c r="GFG731" s="6"/>
      <c r="GFH731" s="6"/>
      <c r="GFI731" s="6"/>
      <c r="GFJ731" s="6"/>
      <c r="GFK731" s="6"/>
      <c r="GFL731" s="6"/>
      <c r="GFM731" s="6"/>
      <c r="GFN731" s="6"/>
      <c r="GFO731" s="6"/>
      <c r="GFP731" s="6"/>
      <c r="GFQ731" s="6"/>
      <c r="GFR731" s="6"/>
      <c r="GFS731" s="6"/>
      <c r="GFT731" s="6"/>
      <c r="GFU731" s="6"/>
      <c r="GFV731" s="6"/>
      <c r="GFW731" s="6"/>
      <c r="GFX731" s="6"/>
      <c r="GFY731" s="6"/>
      <c r="GFZ731" s="6"/>
      <c r="GGA731" s="6"/>
      <c r="GGB731" s="6"/>
      <c r="GGC731" s="6"/>
      <c r="GGD731" s="6"/>
      <c r="GGE731" s="6"/>
      <c r="GGF731" s="6"/>
      <c r="GGG731" s="6"/>
      <c r="GGH731" s="6"/>
      <c r="GGI731" s="6"/>
      <c r="GGJ731" s="6"/>
      <c r="GGK731" s="6"/>
      <c r="GGL731" s="6"/>
      <c r="GGM731" s="6"/>
      <c r="GGN731" s="6"/>
      <c r="GGO731" s="6"/>
      <c r="GGP731" s="6"/>
      <c r="GGQ731" s="6"/>
      <c r="GGR731" s="6"/>
      <c r="GGS731" s="6"/>
      <c r="GGT731" s="6"/>
      <c r="GGU731" s="6"/>
      <c r="GGV731" s="6"/>
      <c r="GGW731" s="6"/>
      <c r="GGX731" s="6"/>
      <c r="GGY731" s="6"/>
      <c r="GGZ731" s="6"/>
      <c r="GHA731" s="6"/>
      <c r="GHB731" s="6"/>
      <c r="GHC731" s="6"/>
      <c r="GHD731" s="6"/>
      <c r="GHE731" s="6"/>
      <c r="GHF731" s="6"/>
      <c r="GHG731" s="6"/>
      <c r="GHH731" s="6"/>
      <c r="GHI731" s="6"/>
      <c r="GHJ731" s="6"/>
      <c r="GHK731" s="6"/>
      <c r="GHL731" s="6"/>
      <c r="GHM731" s="6"/>
      <c r="GHN731" s="6"/>
      <c r="GHO731" s="6"/>
      <c r="GHP731" s="6"/>
      <c r="GHQ731" s="6"/>
      <c r="GHR731" s="6"/>
      <c r="GHS731" s="6"/>
      <c r="GHT731" s="6"/>
      <c r="GHU731" s="6"/>
      <c r="GHV731" s="6"/>
      <c r="GHW731" s="6"/>
      <c r="GHX731" s="6"/>
      <c r="GHY731" s="6"/>
      <c r="GHZ731" s="6"/>
      <c r="GIA731" s="6"/>
      <c r="GIB731" s="6"/>
      <c r="GIC731" s="6"/>
      <c r="GID731" s="6"/>
      <c r="GIE731" s="6"/>
      <c r="GIF731" s="6"/>
      <c r="GIG731" s="6"/>
      <c r="GIH731" s="6"/>
      <c r="GII731" s="6"/>
      <c r="GIJ731" s="6"/>
      <c r="GIK731" s="6"/>
      <c r="GIL731" s="6"/>
      <c r="GIM731" s="6"/>
      <c r="GIN731" s="6"/>
      <c r="GIO731" s="6"/>
      <c r="GIP731" s="6"/>
      <c r="GIQ731" s="6"/>
      <c r="GIR731" s="6"/>
      <c r="GIS731" s="6"/>
      <c r="GIT731" s="6"/>
      <c r="GIU731" s="6"/>
      <c r="GIV731" s="6"/>
      <c r="GIW731" s="6"/>
      <c r="GIX731" s="6"/>
      <c r="GIY731" s="6"/>
      <c r="GIZ731" s="6"/>
      <c r="GJA731" s="6"/>
      <c r="GJB731" s="6"/>
      <c r="GJC731" s="6"/>
      <c r="GJD731" s="6"/>
      <c r="GJE731" s="6"/>
      <c r="GJF731" s="6"/>
      <c r="GJG731" s="6"/>
      <c r="GJH731" s="6"/>
      <c r="GJI731" s="6"/>
      <c r="GJJ731" s="6"/>
      <c r="GJK731" s="6"/>
      <c r="GJL731" s="6"/>
      <c r="GJM731" s="6"/>
      <c r="GJN731" s="6"/>
      <c r="GJO731" s="6"/>
      <c r="GJP731" s="6"/>
      <c r="GJQ731" s="6"/>
      <c r="GJR731" s="6"/>
      <c r="GJS731" s="6"/>
      <c r="GJT731" s="6"/>
      <c r="GJU731" s="6"/>
      <c r="GJV731" s="6"/>
      <c r="GJW731" s="6"/>
      <c r="GJX731" s="6"/>
      <c r="GJY731" s="6"/>
      <c r="GJZ731" s="6"/>
      <c r="GKA731" s="6"/>
      <c r="GKB731" s="6"/>
      <c r="GKC731" s="6"/>
      <c r="GKD731" s="6"/>
      <c r="GKE731" s="6"/>
      <c r="GKF731" s="6"/>
      <c r="GKG731" s="6"/>
      <c r="GKH731" s="6"/>
      <c r="GKI731" s="6"/>
      <c r="GKJ731" s="6"/>
      <c r="GKK731" s="6"/>
      <c r="GKL731" s="6"/>
      <c r="GKM731" s="6"/>
      <c r="GKN731" s="6"/>
      <c r="GKO731" s="6"/>
      <c r="GKP731" s="6"/>
      <c r="GKQ731" s="6"/>
      <c r="GKR731" s="6"/>
      <c r="GKS731" s="6"/>
      <c r="GKT731" s="6"/>
      <c r="GKU731" s="6"/>
      <c r="GKV731" s="6"/>
      <c r="GKW731" s="6"/>
      <c r="GKX731" s="6"/>
      <c r="GKY731" s="6"/>
      <c r="GKZ731" s="6"/>
      <c r="GLA731" s="6"/>
      <c r="GLB731" s="6"/>
      <c r="GLC731" s="6"/>
      <c r="GLD731" s="6"/>
      <c r="GLE731" s="6"/>
      <c r="GLF731" s="6"/>
      <c r="GLG731" s="6"/>
      <c r="GLH731" s="6"/>
      <c r="GLI731" s="6"/>
      <c r="GLJ731" s="6"/>
      <c r="GLK731" s="6"/>
      <c r="GLL731" s="6"/>
      <c r="GLM731" s="6"/>
      <c r="GLN731" s="6"/>
      <c r="GLO731" s="6"/>
      <c r="GLP731" s="6"/>
      <c r="GLQ731" s="6"/>
      <c r="GLR731" s="6"/>
      <c r="GLS731" s="6"/>
      <c r="GLT731" s="6"/>
      <c r="GLU731" s="6"/>
      <c r="GLV731" s="6"/>
      <c r="GLW731" s="6"/>
      <c r="GLX731" s="6"/>
      <c r="GLY731" s="6"/>
      <c r="GLZ731" s="6"/>
      <c r="GMA731" s="6"/>
      <c r="GMB731" s="6"/>
      <c r="GMC731" s="6"/>
      <c r="GMD731" s="6"/>
      <c r="GME731" s="6"/>
      <c r="GMF731" s="6"/>
      <c r="GMG731" s="6"/>
      <c r="GMH731" s="6"/>
      <c r="GMI731" s="6"/>
      <c r="GMJ731" s="6"/>
      <c r="GMK731" s="6"/>
      <c r="GML731" s="6"/>
      <c r="GMM731" s="6"/>
      <c r="GMN731" s="6"/>
      <c r="GMO731" s="6"/>
      <c r="GMP731" s="6"/>
      <c r="GMQ731" s="6"/>
      <c r="GMR731" s="6"/>
      <c r="GMS731" s="6"/>
      <c r="GMT731" s="6"/>
      <c r="GMU731" s="6"/>
      <c r="GMV731" s="6"/>
      <c r="GMW731" s="6"/>
      <c r="GMX731" s="6"/>
      <c r="GMY731" s="6"/>
      <c r="GMZ731" s="6"/>
      <c r="GNA731" s="6"/>
      <c r="GNB731" s="6"/>
      <c r="GNC731" s="6"/>
      <c r="GND731" s="6"/>
      <c r="GNE731" s="6"/>
      <c r="GNF731" s="6"/>
      <c r="GNG731" s="6"/>
      <c r="GNH731" s="6"/>
      <c r="GNI731" s="6"/>
      <c r="GNJ731" s="6"/>
      <c r="GNK731" s="6"/>
      <c r="GNL731" s="6"/>
      <c r="GNM731" s="6"/>
      <c r="GNN731" s="6"/>
      <c r="GNO731" s="6"/>
      <c r="GNP731" s="6"/>
      <c r="GNQ731" s="6"/>
      <c r="GNR731" s="6"/>
      <c r="GNS731" s="6"/>
      <c r="GNT731" s="6"/>
      <c r="GNU731" s="6"/>
      <c r="GNV731" s="6"/>
      <c r="GNW731" s="6"/>
      <c r="GNX731" s="6"/>
      <c r="GNY731" s="6"/>
      <c r="GNZ731" s="6"/>
      <c r="GOA731" s="6"/>
      <c r="GOB731" s="6"/>
      <c r="GOC731" s="6"/>
      <c r="GOD731" s="6"/>
      <c r="GOE731" s="6"/>
      <c r="GOF731" s="6"/>
      <c r="GOG731" s="6"/>
      <c r="GOH731" s="6"/>
      <c r="GOI731" s="6"/>
      <c r="GOJ731" s="6"/>
      <c r="GOK731" s="6"/>
      <c r="GOL731" s="6"/>
      <c r="GOM731" s="6"/>
      <c r="GON731" s="6"/>
      <c r="GOO731" s="6"/>
      <c r="GOP731" s="6"/>
      <c r="GOQ731" s="6"/>
      <c r="GOR731" s="6"/>
      <c r="GOS731" s="6"/>
      <c r="GOT731" s="6"/>
      <c r="GOU731" s="6"/>
      <c r="GOV731" s="6"/>
      <c r="GOW731" s="6"/>
      <c r="GOX731" s="6"/>
      <c r="GOY731" s="6"/>
      <c r="GOZ731" s="6"/>
      <c r="GPA731" s="6"/>
      <c r="GPB731" s="6"/>
      <c r="GPC731" s="6"/>
      <c r="GPD731" s="6"/>
      <c r="GPE731" s="6"/>
      <c r="GPF731" s="6"/>
      <c r="GPG731" s="6"/>
      <c r="GPH731" s="6"/>
      <c r="GPI731" s="6"/>
      <c r="GPJ731" s="6"/>
      <c r="GPK731" s="6"/>
      <c r="GPL731" s="6"/>
      <c r="GPM731" s="6"/>
      <c r="GPN731" s="6"/>
      <c r="GPO731" s="6"/>
      <c r="GPP731" s="6"/>
      <c r="GPQ731" s="6"/>
      <c r="GPR731" s="6"/>
      <c r="GPS731" s="6"/>
      <c r="GPT731" s="6"/>
      <c r="GPU731" s="6"/>
      <c r="GPV731" s="6"/>
      <c r="GPW731" s="6"/>
      <c r="GPX731" s="6"/>
      <c r="GPY731" s="6"/>
      <c r="GPZ731" s="6"/>
      <c r="GQA731" s="6"/>
      <c r="GQB731" s="6"/>
      <c r="GQC731" s="6"/>
      <c r="GQD731" s="6"/>
      <c r="GQE731" s="6"/>
      <c r="GQF731" s="6"/>
      <c r="GQG731" s="6"/>
      <c r="GQH731" s="6"/>
      <c r="GQI731" s="6"/>
      <c r="GQJ731" s="6"/>
      <c r="GQK731" s="6"/>
      <c r="GQL731" s="6"/>
      <c r="GQM731" s="6"/>
      <c r="GQN731" s="6"/>
      <c r="GQO731" s="6"/>
      <c r="GQP731" s="6"/>
      <c r="GQQ731" s="6"/>
      <c r="GQR731" s="6"/>
      <c r="GQS731" s="6"/>
      <c r="GQT731" s="6"/>
      <c r="GQU731" s="6"/>
      <c r="GQV731" s="6"/>
      <c r="GQW731" s="6"/>
      <c r="GQX731" s="6"/>
      <c r="GQY731" s="6"/>
      <c r="GQZ731" s="6"/>
      <c r="GRA731" s="6"/>
      <c r="GRB731" s="6"/>
      <c r="GRC731" s="6"/>
      <c r="GRD731" s="6"/>
      <c r="GRE731" s="6"/>
      <c r="GRF731" s="6"/>
      <c r="GRG731" s="6"/>
      <c r="GRH731" s="6"/>
      <c r="GRI731" s="6"/>
      <c r="GRJ731" s="6"/>
      <c r="GRK731" s="6"/>
      <c r="GRL731" s="6"/>
      <c r="GRM731" s="6"/>
      <c r="GRN731" s="6"/>
      <c r="GRO731" s="6"/>
      <c r="GRP731" s="6"/>
      <c r="GRQ731" s="6"/>
      <c r="GRR731" s="6"/>
      <c r="GRS731" s="6"/>
      <c r="GRT731" s="6"/>
      <c r="GRU731" s="6"/>
      <c r="GRV731" s="6"/>
      <c r="GRW731" s="6"/>
      <c r="GRX731" s="6"/>
      <c r="GRY731" s="6"/>
      <c r="GRZ731" s="6"/>
      <c r="GSA731" s="6"/>
      <c r="GSB731" s="6"/>
      <c r="GSC731" s="6"/>
      <c r="GSD731" s="6"/>
      <c r="GSE731" s="6"/>
      <c r="GSF731" s="6"/>
      <c r="GSG731" s="6"/>
      <c r="GSH731" s="6"/>
      <c r="GSI731" s="6"/>
      <c r="GSJ731" s="6"/>
      <c r="GSK731" s="6"/>
      <c r="GSL731" s="6"/>
      <c r="GSM731" s="6"/>
      <c r="GSN731" s="6"/>
      <c r="GSO731" s="6"/>
      <c r="GSP731" s="6"/>
      <c r="GSQ731" s="6"/>
      <c r="GSR731" s="6"/>
      <c r="GSS731" s="6"/>
      <c r="GST731" s="6"/>
      <c r="GSU731" s="6"/>
      <c r="GSV731" s="6"/>
      <c r="GSW731" s="6"/>
      <c r="GSX731" s="6"/>
      <c r="GSY731" s="6"/>
      <c r="GSZ731" s="6"/>
      <c r="GTA731" s="6"/>
      <c r="GTB731" s="6"/>
      <c r="GTC731" s="6"/>
      <c r="GTD731" s="6"/>
      <c r="GTE731" s="6"/>
      <c r="GTF731" s="6"/>
      <c r="GTG731" s="6"/>
      <c r="GTH731" s="6"/>
      <c r="GTI731" s="6"/>
      <c r="GTJ731" s="6"/>
      <c r="GTK731" s="6"/>
      <c r="GTL731" s="6"/>
      <c r="GTM731" s="6"/>
      <c r="GTN731" s="6"/>
      <c r="GTO731" s="6"/>
      <c r="GTP731" s="6"/>
      <c r="GTQ731" s="6"/>
      <c r="GTR731" s="6"/>
      <c r="GTS731" s="6"/>
      <c r="GTT731" s="6"/>
      <c r="GTU731" s="6"/>
      <c r="GTV731" s="6"/>
      <c r="GTW731" s="6"/>
      <c r="GTX731" s="6"/>
      <c r="GTY731" s="6"/>
      <c r="GTZ731" s="6"/>
      <c r="GUA731" s="6"/>
      <c r="GUB731" s="6"/>
      <c r="GUC731" s="6"/>
      <c r="GUD731" s="6"/>
      <c r="GUE731" s="6"/>
      <c r="GUF731" s="6"/>
      <c r="GUG731" s="6"/>
      <c r="GUH731" s="6"/>
      <c r="GUI731" s="6"/>
      <c r="GUJ731" s="6"/>
      <c r="GUK731" s="6"/>
      <c r="GUL731" s="6"/>
      <c r="GUM731" s="6"/>
      <c r="GUN731" s="6"/>
      <c r="GUO731" s="6"/>
      <c r="GUP731" s="6"/>
      <c r="GUQ731" s="6"/>
      <c r="GUR731" s="6"/>
      <c r="GUS731" s="6"/>
      <c r="GUT731" s="6"/>
      <c r="GUU731" s="6"/>
      <c r="GUV731" s="6"/>
      <c r="GUW731" s="6"/>
      <c r="GUX731" s="6"/>
      <c r="GUY731" s="6"/>
      <c r="GUZ731" s="6"/>
      <c r="GVA731" s="6"/>
      <c r="GVB731" s="6"/>
      <c r="GVC731" s="6"/>
      <c r="GVD731" s="6"/>
      <c r="GVE731" s="6"/>
      <c r="GVF731" s="6"/>
      <c r="GVG731" s="6"/>
      <c r="GVH731" s="6"/>
      <c r="GVI731" s="6"/>
      <c r="GVJ731" s="6"/>
      <c r="GVK731" s="6"/>
      <c r="GVL731" s="6"/>
      <c r="GVM731" s="6"/>
      <c r="GVN731" s="6"/>
      <c r="GVO731" s="6"/>
      <c r="GVP731" s="6"/>
      <c r="GVQ731" s="6"/>
      <c r="GVR731" s="6"/>
      <c r="GVS731" s="6"/>
      <c r="GVT731" s="6"/>
      <c r="GVU731" s="6"/>
      <c r="GVV731" s="6"/>
      <c r="GVW731" s="6"/>
      <c r="GVX731" s="6"/>
      <c r="GVY731" s="6"/>
      <c r="GVZ731" s="6"/>
      <c r="GWA731" s="6"/>
      <c r="GWB731" s="6"/>
      <c r="GWC731" s="6"/>
      <c r="GWD731" s="6"/>
      <c r="GWE731" s="6"/>
      <c r="GWF731" s="6"/>
      <c r="GWG731" s="6"/>
      <c r="GWH731" s="6"/>
      <c r="GWI731" s="6"/>
      <c r="GWJ731" s="6"/>
      <c r="GWK731" s="6"/>
      <c r="GWL731" s="6"/>
      <c r="GWM731" s="6"/>
      <c r="GWN731" s="6"/>
      <c r="GWO731" s="6"/>
      <c r="GWP731" s="6"/>
      <c r="GWQ731" s="6"/>
      <c r="GWR731" s="6"/>
      <c r="GWS731" s="6"/>
      <c r="GWT731" s="6"/>
      <c r="GWU731" s="6"/>
      <c r="GWV731" s="6"/>
      <c r="GWW731" s="6"/>
      <c r="GWX731" s="6"/>
      <c r="GWY731" s="6"/>
      <c r="GWZ731" s="6"/>
      <c r="GXA731" s="6"/>
      <c r="GXB731" s="6"/>
      <c r="GXC731" s="6"/>
      <c r="GXD731" s="6"/>
      <c r="GXE731" s="6"/>
      <c r="GXF731" s="6"/>
      <c r="GXG731" s="6"/>
      <c r="GXH731" s="6"/>
      <c r="GXI731" s="6"/>
      <c r="GXJ731" s="6"/>
      <c r="GXK731" s="6"/>
      <c r="GXL731" s="6"/>
      <c r="GXM731" s="6"/>
      <c r="GXN731" s="6"/>
      <c r="GXO731" s="6"/>
      <c r="GXP731" s="6"/>
      <c r="GXQ731" s="6"/>
      <c r="GXR731" s="6"/>
      <c r="GXS731" s="6"/>
      <c r="GXT731" s="6"/>
      <c r="GXU731" s="6"/>
      <c r="GXV731" s="6"/>
      <c r="GXW731" s="6"/>
      <c r="GXX731" s="6"/>
      <c r="GXY731" s="6"/>
      <c r="GXZ731" s="6"/>
      <c r="GYA731" s="6"/>
      <c r="GYB731" s="6"/>
      <c r="GYC731" s="6"/>
      <c r="GYD731" s="6"/>
      <c r="GYE731" s="6"/>
      <c r="GYF731" s="6"/>
      <c r="GYG731" s="6"/>
      <c r="GYH731" s="6"/>
      <c r="GYI731" s="6"/>
      <c r="GYJ731" s="6"/>
      <c r="GYK731" s="6"/>
      <c r="GYL731" s="6"/>
      <c r="GYM731" s="6"/>
      <c r="GYN731" s="6"/>
      <c r="GYO731" s="6"/>
      <c r="GYP731" s="6"/>
      <c r="GYQ731" s="6"/>
      <c r="GYR731" s="6"/>
      <c r="GYS731" s="6"/>
      <c r="GYT731" s="6"/>
      <c r="GYU731" s="6"/>
      <c r="GYV731" s="6"/>
      <c r="GYW731" s="6"/>
      <c r="GYX731" s="6"/>
      <c r="GYY731" s="6"/>
      <c r="GYZ731" s="6"/>
      <c r="GZA731" s="6"/>
      <c r="GZB731" s="6"/>
      <c r="GZC731" s="6"/>
      <c r="GZD731" s="6"/>
      <c r="GZE731" s="6"/>
      <c r="GZF731" s="6"/>
      <c r="GZG731" s="6"/>
      <c r="GZH731" s="6"/>
      <c r="GZI731" s="6"/>
      <c r="GZJ731" s="6"/>
      <c r="GZK731" s="6"/>
      <c r="GZL731" s="6"/>
      <c r="GZM731" s="6"/>
      <c r="GZN731" s="6"/>
      <c r="GZO731" s="6"/>
      <c r="GZP731" s="6"/>
      <c r="GZQ731" s="6"/>
      <c r="GZR731" s="6"/>
      <c r="GZS731" s="6"/>
      <c r="GZT731" s="6"/>
      <c r="GZU731" s="6"/>
      <c r="GZV731" s="6"/>
      <c r="GZW731" s="6"/>
      <c r="GZX731" s="6"/>
      <c r="GZY731" s="6"/>
      <c r="GZZ731" s="6"/>
      <c r="HAA731" s="6"/>
      <c r="HAB731" s="6"/>
      <c r="HAC731" s="6"/>
      <c r="HAD731" s="6"/>
      <c r="HAE731" s="6"/>
      <c r="HAF731" s="6"/>
      <c r="HAG731" s="6"/>
      <c r="HAH731" s="6"/>
      <c r="HAI731" s="6"/>
      <c r="HAJ731" s="6"/>
      <c r="HAK731" s="6"/>
      <c r="HAL731" s="6"/>
      <c r="HAM731" s="6"/>
      <c r="HAN731" s="6"/>
      <c r="HAO731" s="6"/>
      <c r="HAP731" s="6"/>
      <c r="HAQ731" s="6"/>
      <c r="HAR731" s="6"/>
      <c r="HAS731" s="6"/>
      <c r="HAT731" s="6"/>
      <c r="HAU731" s="6"/>
      <c r="HAV731" s="6"/>
      <c r="HAW731" s="6"/>
      <c r="HAX731" s="6"/>
      <c r="HAY731" s="6"/>
      <c r="HAZ731" s="6"/>
      <c r="HBA731" s="6"/>
      <c r="HBB731" s="6"/>
      <c r="HBC731" s="6"/>
      <c r="HBD731" s="6"/>
      <c r="HBE731" s="6"/>
      <c r="HBF731" s="6"/>
      <c r="HBG731" s="6"/>
      <c r="HBH731" s="6"/>
      <c r="HBI731" s="6"/>
      <c r="HBJ731" s="6"/>
      <c r="HBK731" s="6"/>
      <c r="HBL731" s="6"/>
      <c r="HBM731" s="6"/>
      <c r="HBN731" s="6"/>
      <c r="HBO731" s="6"/>
      <c r="HBP731" s="6"/>
      <c r="HBQ731" s="6"/>
      <c r="HBR731" s="6"/>
      <c r="HBS731" s="6"/>
      <c r="HBT731" s="6"/>
      <c r="HBU731" s="6"/>
      <c r="HBV731" s="6"/>
      <c r="HBW731" s="6"/>
      <c r="HBX731" s="6"/>
      <c r="HBY731" s="6"/>
      <c r="HBZ731" s="6"/>
      <c r="HCA731" s="6"/>
      <c r="HCB731" s="6"/>
      <c r="HCC731" s="6"/>
      <c r="HCD731" s="6"/>
      <c r="HCE731" s="6"/>
      <c r="HCF731" s="6"/>
      <c r="HCG731" s="6"/>
      <c r="HCH731" s="6"/>
      <c r="HCI731" s="6"/>
      <c r="HCJ731" s="6"/>
      <c r="HCK731" s="6"/>
      <c r="HCL731" s="6"/>
      <c r="HCM731" s="6"/>
      <c r="HCN731" s="6"/>
      <c r="HCO731" s="6"/>
      <c r="HCP731" s="6"/>
      <c r="HCQ731" s="6"/>
      <c r="HCR731" s="6"/>
      <c r="HCS731" s="6"/>
      <c r="HCT731" s="6"/>
      <c r="HCU731" s="6"/>
      <c r="HCV731" s="6"/>
      <c r="HCW731" s="6"/>
      <c r="HCX731" s="6"/>
      <c r="HCY731" s="6"/>
      <c r="HCZ731" s="6"/>
      <c r="HDA731" s="6"/>
      <c r="HDB731" s="6"/>
      <c r="HDC731" s="6"/>
      <c r="HDD731" s="6"/>
      <c r="HDE731" s="6"/>
      <c r="HDF731" s="6"/>
      <c r="HDG731" s="6"/>
      <c r="HDH731" s="6"/>
      <c r="HDI731" s="6"/>
      <c r="HDJ731" s="6"/>
      <c r="HDK731" s="6"/>
      <c r="HDL731" s="6"/>
      <c r="HDM731" s="6"/>
      <c r="HDN731" s="6"/>
      <c r="HDO731" s="6"/>
      <c r="HDP731" s="6"/>
      <c r="HDQ731" s="6"/>
      <c r="HDR731" s="6"/>
      <c r="HDS731" s="6"/>
      <c r="HDT731" s="6"/>
      <c r="HDU731" s="6"/>
      <c r="HDV731" s="6"/>
      <c r="HDW731" s="6"/>
      <c r="HDX731" s="6"/>
      <c r="HDY731" s="6"/>
      <c r="HDZ731" s="6"/>
      <c r="HEA731" s="6"/>
      <c r="HEB731" s="6"/>
      <c r="HEC731" s="6"/>
      <c r="HED731" s="6"/>
      <c r="HEE731" s="6"/>
      <c r="HEF731" s="6"/>
      <c r="HEG731" s="6"/>
      <c r="HEH731" s="6"/>
      <c r="HEI731" s="6"/>
      <c r="HEJ731" s="6"/>
      <c r="HEK731" s="6"/>
      <c r="HEL731" s="6"/>
      <c r="HEM731" s="6"/>
      <c r="HEN731" s="6"/>
      <c r="HEO731" s="6"/>
      <c r="HEP731" s="6"/>
      <c r="HEQ731" s="6"/>
      <c r="HER731" s="6"/>
      <c r="HES731" s="6"/>
      <c r="HET731" s="6"/>
      <c r="HEU731" s="6"/>
      <c r="HEV731" s="6"/>
      <c r="HEW731" s="6"/>
      <c r="HEX731" s="6"/>
      <c r="HEY731" s="6"/>
      <c r="HEZ731" s="6"/>
      <c r="HFA731" s="6"/>
      <c r="HFB731" s="6"/>
      <c r="HFC731" s="6"/>
      <c r="HFD731" s="6"/>
      <c r="HFE731" s="6"/>
      <c r="HFF731" s="6"/>
      <c r="HFG731" s="6"/>
      <c r="HFH731" s="6"/>
      <c r="HFI731" s="6"/>
      <c r="HFJ731" s="6"/>
      <c r="HFK731" s="6"/>
      <c r="HFL731" s="6"/>
      <c r="HFM731" s="6"/>
      <c r="HFN731" s="6"/>
      <c r="HFO731" s="6"/>
      <c r="HFP731" s="6"/>
      <c r="HFQ731" s="6"/>
      <c r="HFR731" s="6"/>
      <c r="HFS731" s="6"/>
      <c r="HFT731" s="6"/>
      <c r="HFU731" s="6"/>
      <c r="HFV731" s="6"/>
      <c r="HFW731" s="6"/>
      <c r="HFX731" s="6"/>
      <c r="HFY731" s="6"/>
      <c r="HFZ731" s="6"/>
      <c r="HGA731" s="6"/>
      <c r="HGB731" s="6"/>
      <c r="HGC731" s="6"/>
      <c r="HGD731" s="6"/>
      <c r="HGE731" s="6"/>
      <c r="HGF731" s="6"/>
      <c r="HGG731" s="6"/>
      <c r="HGH731" s="6"/>
      <c r="HGI731" s="6"/>
      <c r="HGJ731" s="6"/>
      <c r="HGK731" s="6"/>
      <c r="HGL731" s="6"/>
      <c r="HGM731" s="6"/>
      <c r="HGN731" s="6"/>
      <c r="HGO731" s="6"/>
      <c r="HGP731" s="6"/>
      <c r="HGQ731" s="6"/>
      <c r="HGR731" s="6"/>
      <c r="HGS731" s="6"/>
      <c r="HGT731" s="6"/>
      <c r="HGU731" s="6"/>
      <c r="HGV731" s="6"/>
      <c r="HGW731" s="6"/>
      <c r="HGX731" s="6"/>
      <c r="HGY731" s="6"/>
      <c r="HGZ731" s="6"/>
      <c r="HHA731" s="6"/>
      <c r="HHB731" s="6"/>
      <c r="HHC731" s="6"/>
      <c r="HHD731" s="6"/>
      <c r="HHE731" s="6"/>
      <c r="HHF731" s="6"/>
      <c r="HHG731" s="6"/>
      <c r="HHH731" s="6"/>
      <c r="HHI731" s="6"/>
      <c r="HHJ731" s="6"/>
      <c r="HHK731" s="6"/>
      <c r="HHL731" s="6"/>
      <c r="HHM731" s="6"/>
      <c r="HHN731" s="6"/>
      <c r="HHO731" s="6"/>
      <c r="HHP731" s="6"/>
      <c r="HHQ731" s="6"/>
      <c r="HHR731" s="6"/>
      <c r="HHS731" s="6"/>
      <c r="HHT731" s="6"/>
      <c r="HHU731" s="6"/>
      <c r="HHV731" s="6"/>
      <c r="HHW731" s="6"/>
      <c r="HHX731" s="6"/>
      <c r="HHY731" s="6"/>
      <c r="HHZ731" s="6"/>
      <c r="HIA731" s="6"/>
      <c r="HIB731" s="6"/>
      <c r="HIC731" s="6"/>
      <c r="HID731" s="6"/>
      <c r="HIE731" s="6"/>
      <c r="HIF731" s="6"/>
      <c r="HIG731" s="6"/>
      <c r="HIH731" s="6"/>
      <c r="HII731" s="6"/>
      <c r="HIJ731" s="6"/>
      <c r="HIK731" s="6"/>
      <c r="HIL731" s="6"/>
      <c r="HIM731" s="6"/>
      <c r="HIN731" s="6"/>
      <c r="HIO731" s="6"/>
      <c r="HIP731" s="6"/>
      <c r="HIQ731" s="6"/>
      <c r="HIR731" s="6"/>
      <c r="HIS731" s="6"/>
      <c r="HIT731" s="6"/>
      <c r="HIU731" s="6"/>
      <c r="HIV731" s="6"/>
      <c r="HIW731" s="6"/>
      <c r="HIX731" s="6"/>
      <c r="HIY731" s="6"/>
      <c r="HIZ731" s="6"/>
      <c r="HJA731" s="6"/>
      <c r="HJB731" s="6"/>
      <c r="HJC731" s="6"/>
      <c r="HJD731" s="6"/>
      <c r="HJE731" s="6"/>
      <c r="HJF731" s="6"/>
      <c r="HJG731" s="6"/>
      <c r="HJH731" s="6"/>
      <c r="HJI731" s="6"/>
      <c r="HJJ731" s="6"/>
      <c r="HJK731" s="6"/>
      <c r="HJL731" s="6"/>
      <c r="HJM731" s="6"/>
      <c r="HJN731" s="6"/>
      <c r="HJO731" s="6"/>
      <c r="HJP731" s="6"/>
      <c r="HJQ731" s="6"/>
      <c r="HJR731" s="6"/>
      <c r="HJS731" s="6"/>
      <c r="HJT731" s="6"/>
      <c r="HJU731" s="6"/>
      <c r="HJV731" s="6"/>
      <c r="HJW731" s="6"/>
      <c r="HJX731" s="6"/>
      <c r="HJY731" s="6"/>
      <c r="HJZ731" s="6"/>
      <c r="HKA731" s="6"/>
      <c r="HKB731" s="6"/>
      <c r="HKC731" s="6"/>
      <c r="HKD731" s="6"/>
      <c r="HKE731" s="6"/>
      <c r="HKF731" s="6"/>
      <c r="HKG731" s="6"/>
      <c r="HKH731" s="6"/>
      <c r="HKI731" s="6"/>
      <c r="HKJ731" s="6"/>
      <c r="HKK731" s="6"/>
      <c r="HKL731" s="6"/>
      <c r="HKM731" s="6"/>
      <c r="HKN731" s="6"/>
      <c r="HKO731" s="6"/>
      <c r="HKP731" s="6"/>
      <c r="HKQ731" s="6"/>
      <c r="HKR731" s="6"/>
      <c r="HKS731" s="6"/>
      <c r="HKT731" s="6"/>
      <c r="HKU731" s="6"/>
      <c r="HKV731" s="6"/>
      <c r="HKW731" s="6"/>
      <c r="HKX731" s="6"/>
      <c r="HKY731" s="6"/>
      <c r="HKZ731" s="6"/>
      <c r="HLA731" s="6"/>
      <c r="HLB731" s="6"/>
      <c r="HLC731" s="6"/>
      <c r="HLD731" s="6"/>
      <c r="HLE731" s="6"/>
      <c r="HLF731" s="6"/>
      <c r="HLG731" s="6"/>
      <c r="HLH731" s="6"/>
      <c r="HLI731" s="6"/>
      <c r="HLJ731" s="6"/>
      <c r="HLK731" s="6"/>
      <c r="HLL731" s="6"/>
      <c r="HLM731" s="6"/>
      <c r="HLN731" s="6"/>
      <c r="HLO731" s="6"/>
      <c r="HLP731" s="6"/>
      <c r="HLQ731" s="6"/>
      <c r="HLR731" s="6"/>
      <c r="HLS731" s="6"/>
      <c r="HLT731" s="6"/>
      <c r="HLU731" s="6"/>
      <c r="HLV731" s="6"/>
      <c r="HLW731" s="6"/>
      <c r="HLX731" s="6"/>
      <c r="HLY731" s="6"/>
      <c r="HLZ731" s="6"/>
      <c r="HMA731" s="6"/>
      <c r="HMB731" s="6"/>
      <c r="HMC731" s="6"/>
      <c r="HMD731" s="6"/>
      <c r="HME731" s="6"/>
      <c r="HMF731" s="6"/>
      <c r="HMG731" s="6"/>
      <c r="HMH731" s="6"/>
      <c r="HMI731" s="6"/>
      <c r="HMJ731" s="6"/>
      <c r="HMK731" s="6"/>
      <c r="HML731" s="6"/>
      <c r="HMM731" s="6"/>
      <c r="HMN731" s="6"/>
      <c r="HMO731" s="6"/>
      <c r="HMP731" s="6"/>
      <c r="HMQ731" s="6"/>
      <c r="HMR731" s="6"/>
      <c r="HMS731" s="6"/>
      <c r="HMT731" s="6"/>
      <c r="HMU731" s="6"/>
      <c r="HMV731" s="6"/>
      <c r="HMW731" s="6"/>
      <c r="HMX731" s="6"/>
      <c r="HMY731" s="6"/>
      <c r="HMZ731" s="6"/>
      <c r="HNA731" s="6"/>
      <c r="HNB731" s="6"/>
      <c r="HNC731" s="6"/>
      <c r="HND731" s="6"/>
      <c r="HNE731" s="6"/>
      <c r="HNF731" s="6"/>
      <c r="HNG731" s="6"/>
      <c r="HNH731" s="6"/>
      <c r="HNI731" s="6"/>
      <c r="HNJ731" s="6"/>
      <c r="HNK731" s="6"/>
      <c r="HNL731" s="6"/>
      <c r="HNM731" s="6"/>
      <c r="HNN731" s="6"/>
      <c r="HNO731" s="6"/>
      <c r="HNP731" s="6"/>
      <c r="HNQ731" s="6"/>
      <c r="HNR731" s="6"/>
      <c r="HNS731" s="6"/>
      <c r="HNT731" s="6"/>
      <c r="HNU731" s="6"/>
      <c r="HNV731" s="6"/>
      <c r="HNW731" s="6"/>
      <c r="HNX731" s="6"/>
      <c r="HNY731" s="6"/>
      <c r="HNZ731" s="6"/>
      <c r="HOA731" s="6"/>
      <c r="HOB731" s="6"/>
      <c r="HOC731" s="6"/>
      <c r="HOD731" s="6"/>
      <c r="HOE731" s="6"/>
      <c r="HOF731" s="6"/>
      <c r="HOG731" s="6"/>
      <c r="HOH731" s="6"/>
      <c r="HOI731" s="6"/>
      <c r="HOJ731" s="6"/>
      <c r="HOK731" s="6"/>
      <c r="HOL731" s="6"/>
      <c r="HOM731" s="6"/>
      <c r="HON731" s="6"/>
      <c r="HOO731" s="6"/>
      <c r="HOP731" s="6"/>
      <c r="HOQ731" s="6"/>
      <c r="HOR731" s="6"/>
      <c r="HOS731" s="6"/>
      <c r="HOT731" s="6"/>
      <c r="HOU731" s="6"/>
      <c r="HOV731" s="6"/>
      <c r="HOW731" s="6"/>
      <c r="HOX731" s="6"/>
      <c r="HOY731" s="6"/>
      <c r="HOZ731" s="6"/>
      <c r="HPA731" s="6"/>
      <c r="HPB731" s="6"/>
      <c r="HPC731" s="6"/>
      <c r="HPD731" s="6"/>
      <c r="HPE731" s="6"/>
      <c r="HPF731" s="6"/>
      <c r="HPG731" s="6"/>
      <c r="HPH731" s="6"/>
      <c r="HPI731" s="6"/>
      <c r="HPJ731" s="6"/>
      <c r="HPK731" s="6"/>
      <c r="HPL731" s="6"/>
      <c r="HPM731" s="6"/>
      <c r="HPN731" s="6"/>
      <c r="HPO731" s="6"/>
      <c r="HPP731" s="6"/>
      <c r="HPQ731" s="6"/>
      <c r="HPR731" s="6"/>
      <c r="HPS731" s="6"/>
      <c r="HPT731" s="6"/>
      <c r="HPU731" s="6"/>
      <c r="HPV731" s="6"/>
      <c r="HPW731" s="6"/>
      <c r="HPX731" s="6"/>
      <c r="HPY731" s="6"/>
      <c r="HPZ731" s="6"/>
      <c r="HQA731" s="6"/>
      <c r="HQB731" s="6"/>
      <c r="HQC731" s="6"/>
      <c r="HQD731" s="6"/>
      <c r="HQE731" s="6"/>
      <c r="HQF731" s="6"/>
      <c r="HQG731" s="6"/>
      <c r="HQH731" s="6"/>
      <c r="HQI731" s="6"/>
      <c r="HQJ731" s="6"/>
      <c r="HQK731" s="6"/>
      <c r="HQL731" s="6"/>
      <c r="HQM731" s="6"/>
      <c r="HQN731" s="6"/>
      <c r="HQO731" s="6"/>
      <c r="HQP731" s="6"/>
      <c r="HQQ731" s="6"/>
      <c r="HQR731" s="6"/>
      <c r="HQS731" s="6"/>
      <c r="HQT731" s="6"/>
      <c r="HQU731" s="6"/>
      <c r="HQV731" s="6"/>
      <c r="HQW731" s="6"/>
      <c r="HQX731" s="6"/>
      <c r="HQY731" s="6"/>
      <c r="HQZ731" s="6"/>
      <c r="HRA731" s="6"/>
      <c r="HRB731" s="6"/>
      <c r="HRC731" s="6"/>
      <c r="HRD731" s="6"/>
      <c r="HRE731" s="6"/>
      <c r="HRF731" s="6"/>
      <c r="HRG731" s="6"/>
      <c r="HRH731" s="6"/>
      <c r="HRI731" s="6"/>
      <c r="HRJ731" s="6"/>
      <c r="HRK731" s="6"/>
      <c r="HRL731" s="6"/>
      <c r="HRM731" s="6"/>
      <c r="HRN731" s="6"/>
      <c r="HRO731" s="6"/>
      <c r="HRP731" s="6"/>
      <c r="HRQ731" s="6"/>
      <c r="HRR731" s="6"/>
      <c r="HRS731" s="6"/>
      <c r="HRT731" s="6"/>
      <c r="HRU731" s="6"/>
      <c r="HRV731" s="6"/>
      <c r="HRW731" s="6"/>
      <c r="HRX731" s="6"/>
      <c r="HRY731" s="6"/>
      <c r="HRZ731" s="6"/>
      <c r="HSA731" s="6"/>
      <c r="HSB731" s="6"/>
      <c r="HSC731" s="6"/>
      <c r="HSD731" s="6"/>
      <c r="HSE731" s="6"/>
      <c r="HSF731" s="6"/>
      <c r="HSG731" s="6"/>
      <c r="HSH731" s="6"/>
      <c r="HSI731" s="6"/>
      <c r="HSJ731" s="6"/>
      <c r="HSK731" s="6"/>
      <c r="HSL731" s="6"/>
      <c r="HSM731" s="6"/>
      <c r="HSN731" s="6"/>
      <c r="HSO731" s="6"/>
      <c r="HSP731" s="6"/>
      <c r="HSQ731" s="6"/>
      <c r="HSR731" s="6"/>
      <c r="HSS731" s="6"/>
      <c r="HST731" s="6"/>
      <c r="HSU731" s="6"/>
      <c r="HSV731" s="6"/>
      <c r="HSW731" s="6"/>
      <c r="HSX731" s="6"/>
      <c r="HSY731" s="6"/>
      <c r="HSZ731" s="6"/>
      <c r="HTA731" s="6"/>
      <c r="HTB731" s="6"/>
      <c r="HTC731" s="6"/>
      <c r="HTD731" s="6"/>
      <c r="HTE731" s="6"/>
      <c r="HTF731" s="6"/>
      <c r="HTG731" s="6"/>
      <c r="HTH731" s="6"/>
      <c r="HTI731" s="6"/>
      <c r="HTJ731" s="6"/>
      <c r="HTK731" s="6"/>
      <c r="HTL731" s="6"/>
      <c r="HTM731" s="6"/>
      <c r="HTN731" s="6"/>
      <c r="HTO731" s="6"/>
      <c r="HTP731" s="6"/>
      <c r="HTQ731" s="6"/>
      <c r="HTR731" s="6"/>
      <c r="HTS731" s="6"/>
      <c r="HTT731" s="6"/>
      <c r="HTU731" s="6"/>
      <c r="HTV731" s="6"/>
      <c r="HTW731" s="6"/>
      <c r="HTX731" s="6"/>
      <c r="HTY731" s="6"/>
      <c r="HTZ731" s="6"/>
      <c r="HUA731" s="6"/>
      <c r="HUB731" s="6"/>
      <c r="HUC731" s="6"/>
      <c r="HUD731" s="6"/>
      <c r="HUE731" s="6"/>
      <c r="HUF731" s="6"/>
      <c r="HUG731" s="6"/>
      <c r="HUH731" s="6"/>
      <c r="HUI731" s="6"/>
      <c r="HUJ731" s="6"/>
      <c r="HUK731" s="6"/>
      <c r="HUL731" s="6"/>
      <c r="HUM731" s="6"/>
      <c r="HUN731" s="6"/>
      <c r="HUO731" s="6"/>
      <c r="HUP731" s="6"/>
      <c r="HUQ731" s="6"/>
      <c r="HUR731" s="6"/>
      <c r="HUS731" s="6"/>
      <c r="HUT731" s="6"/>
      <c r="HUU731" s="6"/>
      <c r="HUV731" s="6"/>
      <c r="HUW731" s="6"/>
      <c r="HUX731" s="6"/>
      <c r="HUY731" s="6"/>
      <c r="HUZ731" s="6"/>
      <c r="HVA731" s="6"/>
      <c r="HVB731" s="6"/>
      <c r="HVC731" s="6"/>
      <c r="HVD731" s="6"/>
      <c r="HVE731" s="6"/>
      <c r="HVF731" s="6"/>
      <c r="HVG731" s="6"/>
      <c r="HVH731" s="6"/>
      <c r="HVI731" s="6"/>
      <c r="HVJ731" s="6"/>
      <c r="HVK731" s="6"/>
      <c r="HVL731" s="6"/>
      <c r="HVM731" s="6"/>
      <c r="HVN731" s="6"/>
      <c r="HVO731" s="6"/>
      <c r="HVP731" s="6"/>
      <c r="HVQ731" s="6"/>
      <c r="HVR731" s="6"/>
      <c r="HVS731" s="6"/>
      <c r="HVT731" s="6"/>
      <c r="HVU731" s="6"/>
      <c r="HVV731" s="6"/>
      <c r="HVW731" s="6"/>
      <c r="HVX731" s="6"/>
      <c r="HVY731" s="6"/>
      <c r="HVZ731" s="6"/>
      <c r="HWA731" s="6"/>
      <c r="HWB731" s="6"/>
      <c r="HWC731" s="6"/>
      <c r="HWD731" s="6"/>
      <c r="HWE731" s="6"/>
      <c r="HWF731" s="6"/>
      <c r="HWG731" s="6"/>
      <c r="HWH731" s="6"/>
      <c r="HWI731" s="6"/>
      <c r="HWJ731" s="6"/>
      <c r="HWK731" s="6"/>
      <c r="HWL731" s="6"/>
      <c r="HWM731" s="6"/>
      <c r="HWN731" s="6"/>
      <c r="HWO731" s="6"/>
      <c r="HWP731" s="6"/>
      <c r="HWQ731" s="6"/>
      <c r="HWR731" s="6"/>
      <c r="HWS731" s="6"/>
      <c r="HWT731" s="6"/>
      <c r="HWU731" s="6"/>
      <c r="HWV731" s="6"/>
      <c r="HWW731" s="6"/>
      <c r="HWX731" s="6"/>
      <c r="HWY731" s="6"/>
      <c r="HWZ731" s="6"/>
      <c r="HXA731" s="6"/>
      <c r="HXB731" s="6"/>
      <c r="HXC731" s="6"/>
      <c r="HXD731" s="6"/>
      <c r="HXE731" s="6"/>
      <c r="HXF731" s="6"/>
      <c r="HXG731" s="6"/>
      <c r="HXH731" s="6"/>
      <c r="HXI731" s="6"/>
      <c r="HXJ731" s="6"/>
      <c r="HXK731" s="6"/>
      <c r="HXL731" s="6"/>
      <c r="HXM731" s="6"/>
      <c r="HXN731" s="6"/>
      <c r="HXO731" s="6"/>
      <c r="HXP731" s="6"/>
      <c r="HXQ731" s="6"/>
      <c r="HXR731" s="6"/>
      <c r="HXS731" s="6"/>
      <c r="HXT731" s="6"/>
      <c r="HXU731" s="6"/>
      <c r="HXV731" s="6"/>
      <c r="HXW731" s="6"/>
      <c r="HXX731" s="6"/>
      <c r="HXY731" s="6"/>
      <c r="HXZ731" s="6"/>
      <c r="HYA731" s="6"/>
      <c r="HYB731" s="6"/>
      <c r="HYC731" s="6"/>
      <c r="HYD731" s="6"/>
      <c r="HYE731" s="6"/>
      <c r="HYF731" s="6"/>
      <c r="HYG731" s="6"/>
      <c r="HYH731" s="6"/>
      <c r="HYI731" s="6"/>
      <c r="HYJ731" s="6"/>
      <c r="HYK731" s="6"/>
      <c r="HYL731" s="6"/>
      <c r="HYM731" s="6"/>
      <c r="HYN731" s="6"/>
      <c r="HYO731" s="6"/>
      <c r="HYP731" s="6"/>
      <c r="HYQ731" s="6"/>
      <c r="HYR731" s="6"/>
      <c r="HYS731" s="6"/>
      <c r="HYT731" s="6"/>
      <c r="HYU731" s="6"/>
      <c r="HYV731" s="6"/>
      <c r="HYW731" s="6"/>
      <c r="HYX731" s="6"/>
      <c r="HYY731" s="6"/>
      <c r="HYZ731" s="6"/>
      <c r="HZA731" s="6"/>
      <c r="HZB731" s="6"/>
      <c r="HZC731" s="6"/>
      <c r="HZD731" s="6"/>
      <c r="HZE731" s="6"/>
      <c r="HZF731" s="6"/>
      <c r="HZG731" s="6"/>
      <c r="HZH731" s="6"/>
      <c r="HZI731" s="6"/>
      <c r="HZJ731" s="6"/>
      <c r="HZK731" s="6"/>
      <c r="HZL731" s="6"/>
      <c r="HZM731" s="6"/>
      <c r="HZN731" s="6"/>
      <c r="HZO731" s="6"/>
      <c r="HZP731" s="6"/>
      <c r="HZQ731" s="6"/>
      <c r="HZR731" s="6"/>
      <c r="HZS731" s="6"/>
      <c r="HZT731" s="6"/>
      <c r="HZU731" s="6"/>
      <c r="HZV731" s="6"/>
      <c r="HZW731" s="6"/>
      <c r="HZX731" s="6"/>
      <c r="HZY731" s="6"/>
      <c r="HZZ731" s="6"/>
      <c r="IAA731" s="6"/>
      <c r="IAB731" s="6"/>
      <c r="IAC731" s="6"/>
      <c r="IAD731" s="6"/>
      <c r="IAE731" s="6"/>
      <c r="IAF731" s="6"/>
      <c r="IAG731" s="6"/>
      <c r="IAH731" s="6"/>
      <c r="IAI731" s="6"/>
      <c r="IAJ731" s="6"/>
      <c r="IAK731" s="6"/>
      <c r="IAL731" s="6"/>
      <c r="IAM731" s="6"/>
      <c r="IAN731" s="6"/>
      <c r="IAO731" s="6"/>
      <c r="IAP731" s="6"/>
      <c r="IAQ731" s="6"/>
      <c r="IAR731" s="6"/>
      <c r="IAS731" s="6"/>
      <c r="IAT731" s="6"/>
      <c r="IAU731" s="6"/>
      <c r="IAV731" s="6"/>
      <c r="IAW731" s="6"/>
      <c r="IAX731" s="6"/>
      <c r="IAY731" s="6"/>
      <c r="IAZ731" s="6"/>
      <c r="IBA731" s="6"/>
      <c r="IBB731" s="6"/>
      <c r="IBC731" s="6"/>
      <c r="IBD731" s="6"/>
      <c r="IBE731" s="6"/>
      <c r="IBF731" s="6"/>
      <c r="IBG731" s="6"/>
      <c r="IBH731" s="6"/>
      <c r="IBI731" s="6"/>
      <c r="IBJ731" s="6"/>
      <c r="IBK731" s="6"/>
      <c r="IBL731" s="6"/>
      <c r="IBM731" s="6"/>
      <c r="IBN731" s="6"/>
      <c r="IBO731" s="6"/>
      <c r="IBP731" s="6"/>
      <c r="IBQ731" s="6"/>
      <c r="IBR731" s="6"/>
      <c r="IBS731" s="6"/>
      <c r="IBT731" s="6"/>
      <c r="IBU731" s="6"/>
      <c r="IBV731" s="6"/>
      <c r="IBW731" s="6"/>
      <c r="IBX731" s="6"/>
      <c r="IBY731" s="6"/>
      <c r="IBZ731" s="6"/>
      <c r="ICA731" s="6"/>
      <c r="ICB731" s="6"/>
      <c r="ICC731" s="6"/>
      <c r="ICD731" s="6"/>
      <c r="ICE731" s="6"/>
      <c r="ICF731" s="6"/>
      <c r="ICG731" s="6"/>
      <c r="ICH731" s="6"/>
      <c r="ICI731" s="6"/>
      <c r="ICJ731" s="6"/>
      <c r="ICK731" s="6"/>
      <c r="ICL731" s="6"/>
      <c r="ICM731" s="6"/>
      <c r="ICN731" s="6"/>
      <c r="ICO731" s="6"/>
      <c r="ICP731" s="6"/>
      <c r="ICQ731" s="6"/>
      <c r="ICR731" s="6"/>
      <c r="ICS731" s="6"/>
      <c r="ICT731" s="6"/>
      <c r="ICU731" s="6"/>
      <c r="ICV731" s="6"/>
      <c r="ICW731" s="6"/>
      <c r="ICX731" s="6"/>
      <c r="ICY731" s="6"/>
      <c r="ICZ731" s="6"/>
      <c r="IDA731" s="6"/>
      <c r="IDB731" s="6"/>
      <c r="IDC731" s="6"/>
      <c r="IDD731" s="6"/>
      <c r="IDE731" s="6"/>
      <c r="IDF731" s="6"/>
      <c r="IDG731" s="6"/>
      <c r="IDH731" s="6"/>
      <c r="IDI731" s="6"/>
      <c r="IDJ731" s="6"/>
      <c r="IDK731" s="6"/>
      <c r="IDL731" s="6"/>
      <c r="IDM731" s="6"/>
      <c r="IDN731" s="6"/>
      <c r="IDO731" s="6"/>
      <c r="IDP731" s="6"/>
      <c r="IDQ731" s="6"/>
      <c r="IDR731" s="6"/>
      <c r="IDS731" s="6"/>
      <c r="IDT731" s="6"/>
      <c r="IDU731" s="6"/>
      <c r="IDV731" s="6"/>
      <c r="IDW731" s="6"/>
      <c r="IDX731" s="6"/>
      <c r="IDY731" s="6"/>
      <c r="IDZ731" s="6"/>
      <c r="IEA731" s="6"/>
      <c r="IEB731" s="6"/>
      <c r="IEC731" s="6"/>
      <c r="IED731" s="6"/>
      <c r="IEE731" s="6"/>
      <c r="IEF731" s="6"/>
      <c r="IEG731" s="6"/>
      <c r="IEH731" s="6"/>
      <c r="IEI731" s="6"/>
      <c r="IEJ731" s="6"/>
      <c r="IEK731" s="6"/>
      <c r="IEL731" s="6"/>
      <c r="IEM731" s="6"/>
      <c r="IEN731" s="6"/>
      <c r="IEO731" s="6"/>
      <c r="IEP731" s="6"/>
      <c r="IEQ731" s="6"/>
      <c r="IER731" s="6"/>
      <c r="IES731" s="6"/>
      <c r="IET731" s="6"/>
      <c r="IEU731" s="6"/>
      <c r="IEV731" s="6"/>
      <c r="IEW731" s="6"/>
      <c r="IEX731" s="6"/>
      <c r="IEY731" s="6"/>
      <c r="IEZ731" s="6"/>
      <c r="IFA731" s="6"/>
      <c r="IFB731" s="6"/>
      <c r="IFC731" s="6"/>
      <c r="IFD731" s="6"/>
      <c r="IFE731" s="6"/>
      <c r="IFF731" s="6"/>
      <c r="IFG731" s="6"/>
      <c r="IFH731" s="6"/>
      <c r="IFI731" s="6"/>
      <c r="IFJ731" s="6"/>
      <c r="IFK731" s="6"/>
      <c r="IFL731" s="6"/>
      <c r="IFM731" s="6"/>
      <c r="IFN731" s="6"/>
      <c r="IFO731" s="6"/>
      <c r="IFP731" s="6"/>
      <c r="IFQ731" s="6"/>
      <c r="IFR731" s="6"/>
      <c r="IFS731" s="6"/>
      <c r="IFT731" s="6"/>
      <c r="IFU731" s="6"/>
      <c r="IFV731" s="6"/>
      <c r="IFW731" s="6"/>
      <c r="IFX731" s="6"/>
      <c r="IFY731" s="6"/>
      <c r="IFZ731" s="6"/>
      <c r="IGA731" s="6"/>
      <c r="IGB731" s="6"/>
      <c r="IGC731" s="6"/>
      <c r="IGD731" s="6"/>
      <c r="IGE731" s="6"/>
      <c r="IGF731" s="6"/>
      <c r="IGG731" s="6"/>
      <c r="IGH731" s="6"/>
      <c r="IGI731" s="6"/>
      <c r="IGJ731" s="6"/>
      <c r="IGK731" s="6"/>
      <c r="IGL731" s="6"/>
      <c r="IGM731" s="6"/>
      <c r="IGN731" s="6"/>
      <c r="IGO731" s="6"/>
      <c r="IGP731" s="6"/>
      <c r="IGQ731" s="6"/>
      <c r="IGR731" s="6"/>
      <c r="IGS731" s="6"/>
      <c r="IGT731" s="6"/>
      <c r="IGU731" s="6"/>
      <c r="IGV731" s="6"/>
      <c r="IGW731" s="6"/>
      <c r="IGX731" s="6"/>
      <c r="IGY731" s="6"/>
      <c r="IGZ731" s="6"/>
      <c r="IHA731" s="6"/>
      <c r="IHB731" s="6"/>
      <c r="IHC731" s="6"/>
      <c r="IHD731" s="6"/>
      <c r="IHE731" s="6"/>
      <c r="IHF731" s="6"/>
      <c r="IHG731" s="6"/>
      <c r="IHH731" s="6"/>
      <c r="IHI731" s="6"/>
      <c r="IHJ731" s="6"/>
      <c r="IHK731" s="6"/>
      <c r="IHL731" s="6"/>
      <c r="IHM731" s="6"/>
      <c r="IHN731" s="6"/>
      <c r="IHO731" s="6"/>
      <c r="IHP731" s="6"/>
      <c r="IHQ731" s="6"/>
      <c r="IHR731" s="6"/>
      <c r="IHS731" s="6"/>
      <c r="IHT731" s="6"/>
      <c r="IHU731" s="6"/>
      <c r="IHV731" s="6"/>
      <c r="IHW731" s="6"/>
      <c r="IHX731" s="6"/>
      <c r="IHY731" s="6"/>
      <c r="IHZ731" s="6"/>
      <c r="IIA731" s="6"/>
      <c r="IIB731" s="6"/>
      <c r="IIC731" s="6"/>
      <c r="IID731" s="6"/>
      <c r="IIE731" s="6"/>
      <c r="IIF731" s="6"/>
      <c r="IIG731" s="6"/>
      <c r="IIH731" s="6"/>
      <c r="III731" s="6"/>
      <c r="IIJ731" s="6"/>
      <c r="IIK731" s="6"/>
      <c r="IIL731" s="6"/>
      <c r="IIM731" s="6"/>
      <c r="IIN731" s="6"/>
      <c r="IIO731" s="6"/>
      <c r="IIP731" s="6"/>
      <c r="IIQ731" s="6"/>
      <c r="IIR731" s="6"/>
      <c r="IIS731" s="6"/>
      <c r="IIT731" s="6"/>
      <c r="IIU731" s="6"/>
      <c r="IIV731" s="6"/>
      <c r="IIW731" s="6"/>
      <c r="IIX731" s="6"/>
      <c r="IIY731" s="6"/>
      <c r="IIZ731" s="6"/>
      <c r="IJA731" s="6"/>
      <c r="IJB731" s="6"/>
      <c r="IJC731" s="6"/>
      <c r="IJD731" s="6"/>
      <c r="IJE731" s="6"/>
      <c r="IJF731" s="6"/>
      <c r="IJG731" s="6"/>
      <c r="IJH731" s="6"/>
      <c r="IJI731" s="6"/>
      <c r="IJJ731" s="6"/>
      <c r="IJK731" s="6"/>
      <c r="IJL731" s="6"/>
      <c r="IJM731" s="6"/>
      <c r="IJN731" s="6"/>
      <c r="IJO731" s="6"/>
      <c r="IJP731" s="6"/>
      <c r="IJQ731" s="6"/>
      <c r="IJR731" s="6"/>
      <c r="IJS731" s="6"/>
      <c r="IJT731" s="6"/>
      <c r="IJU731" s="6"/>
      <c r="IJV731" s="6"/>
      <c r="IJW731" s="6"/>
      <c r="IJX731" s="6"/>
      <c r="IJY731" s="6"/>
      <c r="IJZ731" s="6"/>
      <c r="IKA731" s="6"/>
      <c r="IKB731" s="6"/>
      <c r="IKC731" s="6"/>
      <c r="IKD731" s="6"/>
      <c r="IKE731" s="6"/>
      <c r="IKF731" s="6"/>
      <c r="IKG731" s="6"/>
      <c r="IKH731" s="6"/>
      <c r="IKI731" s="6"/>
      <c r="IKJ731" s="6"/>
      <c r="IKK731" s="6"/>
      <c r="IKL731" s="6"/>
      <c r="IKM731" s="6"/>
      <c r="IKN731" s="6"/>
      <c r="IKO731" s="6"/>
      <c r="IKP731" s="6"/>
      <c r="IKQ731" s="6"/>
      <c r="IKR731" s="6"/>
      <c r="IKS731" s="6"/>
      <c r="IKT731" s="6"/>
      <c r="IKU731" s="6"/>
      <c r="IKV731" s="6"/>
      <c r="IKW731" s="6"/>
      <c r="IKX731" s="6"/>
      <c r="IKY731" s="6"/>
      <c r="IKZ731" s="6"/>
      <c r="ILA731" s="6"/>
      <c r="ILB731" s="6"/>
      <c r="ILC731" s="6"/>
      <c r="ILD731" s="6"/>
      <c r="ILE731" s="6"/>
      <c r="ILF731" s="6"/>
      <c r="ILG731" s="6"/>
      <c r="ILH731" s="6"/>
      <c r="ILI731" s="6"/>
      <c r="ILJ731" s="6"/>
      <c r="ILK731" s="6"/>
      <c r="ILL731" s="6"/>
      <c r="ILM731" s="6"/>
      <c r="ILN731" s="6"/>
      <c r="ILO731" s="6"/>
      <c r="ILP731" s="6"/>
      <c r="ILQ731" s="6"/>
      <c r="ILR731" s="6"/>
      <c r="ILS731" s="6"/>
      <c r="ILT731" s="6"/>
      <c r="ILU731" s="6"/>
      <c r="ILV731" s="6"/>
      <c r="ILW731" s="6"/>
      <c r="ILX731" s="6"/>
      <c r="ILY731" s="6"/>
      <c r="ILZ731" s="6"/>
      <c r="IMA731" s="6"/>
      <c r="IMB731" s="6"/>
      <c r="IMC731" s="6"/>
      <c r="IMD731" s="6"/>
      <c r="IME731" s="6"/>
      <c r="IMF731" s="6"/>
      <c r="IMG731" s="6"/>
      <c r="IMH731" s="6"/>
      <c r="IMI731" s="6"/>
      <c r="IMJ731" s="6"/>
      <c r="IMK731" s="6"/>
      <c r="IML731" s="6"/>
      <c r="IMM731" s="6"/>
      <c r="IMN731" s="6"/>
      <c r="IMO731" s="6"/>
      <c r="IMP731" s="6"/>
      <c r="IMQ731" s="6"/>
      <c r="IMR731" s="6"/>
      <c r="IMS731" s="6"/>
      <c r="IMT731" s="6"/>
      <c r="IMU731" s="6"/>
      <c r="IMV731" s="6"/>
      <c r="IMW731" s="6"/>
      <c r="IMX731" s="6"/>
      <c r="IMY731" s="6"/>
      <c r="IMZ731" s="6"/>
      <c r="INA731" s="6"/>
      <c r="INB731" s="6"/>
      <c r="INC731" s="6"/>
      <c r="IND731" s="6"/>
      <c r="INE731" s="6"/>
      <c r="INF731" s="6"/>
      <c r="ING731" s="6"/>
      <c r="INH731" s="6"/>
      <c r="INI731" s="6"/>
      <c r="INJ731" s="6"/>
      <c r="INK731" s="6"/>
      <c r="INL731" s="6"/>
      <c r="INM731" s="6"/>
      <c r="INN731" s="6"/>
      <c r="INO731" s="6"/>
      <c r="INP731" s="6"/>
      <c r="INQ731" s="6"/>
      <c r="INR731" s="6"/>
      <c r="INS731" s="6"/>
      <c r="INT731" s="6"/>
      <c r="INU731" s="6"/>
      <c r="INV731" s="6"/>
      <c r="INW731" s="6"/>
      <c r="INX731" s="6"/>
      <c r="INY731" s="6"/>
      <c r="INZ731" s="6"/>
      <c r="IOA731" s="6"/>
      <c r="IOB731" s="6"/>
      <c r="IOC731" s="6"/>
      <c r="IOD731" s="6"/>
      <c r="IOE731" s="6"/>
      <c r="IOF731" s="6"/>
      <c r="IOG731" s="6"/>
      <c r="IOH731" s="6"/>
      <c r="IOI731" s="6"/>
      <c r="IOJ731" s="6"/>
      <c r="IOK731" s="6"/>
      <c r="IOL731" s="6"/>
      <c r="IOM731" s="6"/>
      <c r="ION731" s="6"/>
      <c r="IOO731" s="6"/>
      <c r="IOP731" s="6"/>
      <c r="IOQ731" s="6"/>
      <c r="IOR731" s="6"/>
      <c r="IOS731" s="6"/>
      <c r="IOT731" s="6"/>
      <c r="IOU731" s="6"/>
      <c r="IOV731" s="6"/>
      <c r="IOW731" s="6"/>
      <c r="IOX731" s="6"/>
      <c r="IOY731" s="6"/>
      <c r="IOZ731" s="6"/>
      <c r="IPA731" s="6"/>
      <c r="IPB731" s="6"/>
      <c r="IPC731" s="6"/>
      <c r="IPD731" s="6"/>
      <c r="IPE731" s="6"/>
      <c r="IPF731" s="6"/>
      <c r="IPG731" s="6"/>
      <c r="IPH731" s="6"/>
      <c r="IPI731" s="6"/>
      <c r="IPJ731" s="6"/>
      <c r="IPK731" s="6"/>
      <c r="IPL731" s="6"/>
      <c r="IPM731" s="6"/>
      <c r="IPN731" s="6"/>
      <c r="IPO731" s="6"/>
      <c r="IPP731" s="6"/>
      <c r="IPQ731" s="6"/>
      <c r="IPR731" s="6"/>
      <c r="IPS731" s="6"/>
      <c r="IPT731" s="6"/>
      <c r="IPU731" s="6"/>
      <c r="IPV731" s="6"/>
      <c r="IPW731" s="6"/>
      <c r="IPX731" s="6"/>
      <c r="IPY731" s="6"/>
      <c r="IPZ731" s="6"/>
      <c r="IQA731" s="6"/>
      <c r="IQB731" s="6"/>
      <c r="IQC731" s="6"/>
      <c r="IQD731" s="6"/>
      <c r="IQE731" s="6"/>
      <c r="IQF731" s="6"/>
      <c r="IQG731" s="6"/>
      <c r="IQH731" s="6"/>
      <c r="IQI731" s="6"/>
      <c r="IQJ731" s="6"/>
      <c r="IQK731" s="6"/>
      <c r="IQL731" s="6"/>
      <c r="IQM731" s="6"/>
      <c r="IQN731" s="6"/>
      <c r="IQO731" s="6"/>
      <c r="IQP731" s="6"/>
      <c r="IQQ731" s="6"/>
      <c r="IQR731" s="6"/>
      <c r="IQS731" s="6"/>
      <c r="IQT731" s="6"/>
      <c r="IQU731" s="6"/>
      <c r="IQV731" s="6"/>
      <c r="IQW731" s="6"/>
      <c r="IQX731" s="6"/>
      <c r="IQY731" s="6"/>
      <c r="IQZ731" s="6"/>
      <c r="IRA731" s="6"/>
      <c r="IRB731" s="6"/>
      <c r="IRC731" s="6"/>
      <c r="IRD731" s="6"/>
      <c r="IRE731" s="6"/>
      <c r="IRF731" s="6"/>
      <c r="IRG731" s="6"/>
      <c r="IRH731" s="6"/>
      <c r="IRI731" s="6"/>
      <c r="IRJ731" s="6"/>
      <c r="IRK731" s="6"/>
      <c r="IRL731" s="6"/>
      <c r="IRM731" s="6"/>
      <c r="IRN731" s="6"/>
      <c r="IRO731" s="6"/>
      <c r="IRP731" s="6"/>
      <c r="IRQ731" s="6"/>
      <c r="IRR731" s="6"/>
      <c r="IRS731" s="6"/>
      <c r="IRT731" s="6"/>
      <c r="IRU731" s="6"/>
      <c r="IRV731" s="6"/>
      <c r="IRW731" s="6"/>
      <c r="IRX731" s="6"/>
      <c r="IRY731" s="6"/>
      <c r="IRZ731" s="6"/>
      <c r="ISA731" s="6"/>
      <c r="ISB731" s="6"/>
      <c r="ISC731" s="6"/>
      <c r="ISD731" s="6"/>
      <c r="ISE731" s="6"/>
      <c r="ISF731" s="6"/>
      <c r="ISG731" s="6"/>
      <c r="ISH731" s="6"/>
      <c r="ISI731" s="6"/>
      <c r="ISJ731" s="6"/>
      <c r="ISK731" s="6"/>
      <c r="ISL731" s="6"/>
      <c r="ISM731" s="6"/>
      <c r="ISN731" s="6"/>
      <c r="ISO731" s="6"/>
      <c r="ISP731" s="6"/>
      <c r="ISQ731" s="6"/>
      <c r="ISR731" s="6"/>
      <c r="ISS731" s="6"/>
      <c r="IST731" s="6"/>
      <c r="ISU731" s="6"/>
      <c r="ISV731" s="6"/>
      <c r="ISW731" s="6"/>
      <c r="ISX731" s="6"/>
      <c r="ISY731" s="6"/>
      <c r="ISZ731" s="6"/>
      <c r="ITA731" s="6"/>
      <c r="ITB731" s="6"/>
      <c r="ITC731" s="6"/>
      <c r="ITD731" s="6"/>
      <c r="ITE731" s="6"/>
      <c r="ITF731" s="6"/>
      <c r="ITG731" s="6"/>
      <c r="ITH731" s="6"/>
      <c r="ITI731" s="6"/>
      <c r="ITJ731" s="6"/>
      <c r="ITK731" s="6"/>
      <c r="ITL731" s="6"/>
      <c r="ITM731" s="6"/>
      <c r="ITN731" s="6"/>
      <c r="ITO731" s="6"/>
      <c r="ITP731" s="6"/>
      <c r="ITQ731" s="6"/>
      <c r="ITR731" s="6"/>
      <c r="ITS731" s="6"/>
      <c r="ITT731" s="6"/>
      <c r="ITU731" s="6"/>
      <c r="ITV731" s="6"/>
      <c r="ITW731" s="6"/>
      <c r="ITX731" s="6"/>
      <c r="ITY731" s="6"/>
      <c r="ITZ731" s="6"/>
      <c r="IUA731" s="6"/>
      <c r="IUB731" s="6"/>
      <c r="IUC731" s="6"/>
      <c r="IUD731" s="6"/>
      <c r="IUE731" s="6"/>
      <c r="IUF731" s="6"/>
      <c r="IUG731" s="6"/>
      <c r="IUH731" s="6"/>
      <c r="IUI731" s="6"/>
      <c r="IUJ731" s="6"/>
      <c r="IUK731" s="6"/>
      <c r="IUL731" s="6"/>
      <c r="IUM731" s="6"/>
      <c r="IUN731" s="6"/>
      <c r="IUO731" s="6"/>
      <c r="IUP731" s="6"/>
      <c r="IUQ731" s="6"/>
      <c r="IUR731" s="6"/>
      <c r="IUS731" s="6"/>
      <c r="IUT731" s="6"/>
      <c r="IUU731" s="6"/>
      <c r="IUV731" s="6"/>
      <c r="IUW731" s="6"/>
      <c r="IUX731" s="6"/>
      <c r="IUY731" s="6"/>
      <c r="IUZ731" s="6"/>
      <c r="IVA731" s="6"/>
      <c r="IVB731" s="6"/>
      <c r="IVC731" s="6"/>
      <c r="IVD731" s="6"/>
      <c r="IVE731" s="6"/>
      <c r="IVF731" s="6"/>
      <c r="IVG731" s="6"/>
      <c r="IVH731" s="6"/>
      <c r="IVI731" s="6"/>
      <c r="IVJ731" s="6"/>
      <c r="IVK731" s="6"/>
      <c r="IVL731" s="6"/>
      <c r="IVM731" s="6"/>
      <c r="IVN731" s="6"/>
      <c r="IVO731" s="6"/>
      <c r="IVP731" s="6"/>
      <c r="IVQ731" s="6"/>
      <c r="IVR731" s="6"/>
      <c r="IVS731" s="6"/>
      <c r="IVT731" s="6"/>
      <c r="IVU731" s="6"/>
      <c r="IVV731" s="6"/>
      <c r="IVW731" s="6"/>
      <c r="IVX731" s="6"/>
      <c r="IVY731" s="6"/>
      <c r="IVZ731" s="6"/>
      <c r="IWA731" s="6"/>
      <c r="IWB731" s="6"/>
      <c r="IWC731" s="6"/>
      <c r="IWD731" s="6"/>
      <c r="IWE731" s="6"/>
      <c r="IWF731" s="6"/>
      <c r="IWG731" s="6"/>
      <c r="IWH731" s="6"/>
      <c r="IWI731" s="6"/>
      <c r="IWJ731" s="6"/>
      <c r="IWK731" s="6"/>
      <c r="IWL731" s="6"/>
      <c r="IWM731" s="6"/>
      <c r="IWN731" s="6"/>
      <c r="IWO731" s="6"/>
      <c r="IWP731" s="6"/>
      <c r="IWQ731" s="6"/>
      <c r="IWR731" s="6"/>
      <c r="IWS731" s="6"/>
      <c r="IWT731" s="6"/>
      <c r="IWU731" s="6"/>
      <c r="IWV731" s="6"/>
      <c r="IWW731" s="6"/>
      <c r="IWX731" s="6"/>
      <c r="IWY731" s="6"/>
      <c r="IWZ731" s="6"/>
      <c r="IXA731" s="6"/>
      <c r="IXB731" s="6"/>
      <c r="IXC731" s="6"/>
      <c r="IXD731" s="6"/>
      <c r="IXE731" s="6"/>
      <c r="IXF731" s="6"/>
      <c r="IXG731" s="6"/>
      <c r="IXH731" s="6"/>
      <c r="IXI731" s="6"/>
      <c r="IXJ731" s="6"/>
      <c r="IXK731" s="6"/>
      <c r="IXL731" s="6"/>
      <c r="IXM731" s="6"/>
      <c r="IXN731" s="6"/>
      <c r="IXO731" s="6"/>
      <c r="IXP731" s="6"/>
      <c r="IXQ731" s="6"/>
      <c r="IXR731" s="6"/>
      <c r="IXS731" s="6"/>
      <c r="IXT731" s="6"/>
      <c r="IXU731" s="6"/>
      <c r="IXV731" s="6"/>
      <c r="IXW731" s="6"/>
      <c r="IXX731" s="6"/>
      <c r="IXY731" s="6"/>
      <c r="IXZ731" s="6"/>
      <c r="IYA731" s="6"/>
      <c r="IYB731" s="6"/>
      <c r="IYC731" s="6"/>
      <c r="IYD731" s="6"/>
      <c r="IYE731" s="6"/>
      <c r="IYF731" s="6"/>
      <c r="IYG731" s="6"/>
      <c r="IYH731" s="6"/>
      <c r="IYI731" s="6"/>
      <c r="IYJ731" s="6"/>
      <c r="IYK731" s="6"/>
      <c r="IYL731" s="6"/>
      <c r="IYM731" s="6"/>
      <c r="IYN731" s="6"/>
      <c r="IYO731" s="6"/>
      <c r="IYP731" s="6"/>
      <c r="IYQ731" s="6"/>
      <c r="IYR731" s="6"/>
      <c r="IYS731" s="6"/>
      <c r="IYT731" s="6"/>
      <c r="IYU731" s="6"/>
      <c r="IYV731" s="6"/>
      <c r="IYW731" s="6"/>
      <c r="IYX731" s="6"/>
      <c r="IYY731" s="6"/>
      <c r="IYZ731" s="6"/>
      <c r="IZA731" s="6"/>
      <c r="IZB731" s="6"/>
      <c r="IZC731" s="6"/>
      <c r="IZD731" s="6"/>
      <c r="IZE731" s="6"/>
      <c r="IZF731" s="6"/>
      <c r="IZG731" s="6"/>
      <c r="IZH731" s="6"/>
      <c r="IZI731" s="6"/>
      <c r="IZJ731" s="6"/>
      <c r="IZK731" s="6"/>
      <c r="IZL731" s="6"/>
      <c r="IZM731" s="6"/>
      <c r="IZN731" s="6"/>
      <c r="IZO731" s="6"/>
      <c r="IZP731" s="6"/>
      <c r="IZQ731" s="6"/>
      <c r="IZR731" s="6"/>
      <c r="IZS731" s="6"/>
      <c r="IZT731" s="6"/>
      <c r="IZU731" s="6"/>
      <c r="IZV731" s="6"/>
      <c r="IZW731" s="6"/>
      <c r="IZX731" s="6"/>
      <c r="IZY731" s="6"/>
      <c r="IZZ731" s="6"/>
      <c r="JAA731" s="6"/>
      <c r="JAB731" s="6"/>
      <c r="JAC731" s="6"/>
      <c r="JAD731" s="6"/>
      <c r="JAE731" s="6"/>
      <c r="JAF731" s="6"/>
      <c r="JAG731" s="6"/>
      <c r="JAH731" s="6"/>
      <c r="JAI731" s="6"/>
      <c r="JAJ731" s="6"/>
      <c r="JAK731" s="6"/>
      <c r="JAL731" s="6"/>
      <c r="JAM731" s="6"/>
      <c r="JAN731" s="6"/>
      <c r="JAO731" s="6"/>
      <c r="JAP731" s="6"/>
      <c r="JAQ731" s="6"/>
      <c r="JAR731" s="6"/>
      <c r="JAS731" s="6"/>
      <c r="JAT731" s="6"/>
      <c r="JAU731" s="6"/>
      <c r="JAV731" s="6"/>
      <c r="JAW731" s="6"/>
      <c r="JAX731" s="6"/>
      <c r="JAY731" s="6"/>
      <c r="JAZ731" s="6"/>
      <c r="JBA731" s="6"/>
      <c r="JBB731" s="6"/>
      <c r="JBC731" s="6"/>
      <c r="JBD731" s="6"/>
      <c r="JBE731" s="6"/>
      <c r="JBF731" s="6"/>
      <c r="JBG731" s="6"/>
      <c r="JBH731" s="6"/>
      <c r="JBI731" s="6"/>
      <c r="JBJ731" s="6"/>
      <c r="JBK731" s="6"/>
      <c r="JBL731" s="6"/>
      <c r="JBM731" s="6"/>
      <c r="JBN731" s="6"/>
      <c r="JBO731" s="6"/>
      <c r="JBP731" s="6"/>
      <c r="JBQ731" s="6"/>
      <c r="JBR731" s="6"/>
      <c r="JBS731" s="6"/>
      <c r="JBT731" s="6"/>
      <c r="JBU731" s="6"/>
      <c r="JBV731" s="6"/>
      <c r="JBW731" s="6"/>
      <c r="JBX731" s="6"/>
      <c r="JBY731" s="6"/>
      <c r="JBZ731" s="6"/>
      <c r="JCA731" s="6"/>
      <c r="JCB731" s="6"/>
      <c r="JCC731" s="6"/>
      <c r="JCD731" s="6"/>
      <c r="JCE731" s="6"/>
      <c r="JCF731" s="6"/>
      <c r="JCG731" s="6"/>
      <c r="JCH731" s="6"/>
      <c r="JCI731" s="6"/>
      <c r="JCJ731" s="6"/>
      <c r="JCK731" s="6"/>
      <c r="JCL731" s="6"/>
      <c r="JCM731" s="6"/>
      <c r="JCN731" s="6"/>
      <c r="JCO731" s="6"/>
      <c r="JCP731" s="6"/>
      <c r="JCQ731" s="6"/>
      <c r="JCR731" s="6"/>
      <c r="JCS731" s="6"/>
      <c r="JCT731" s="6"/>
      <c r="JCU731" s="6"/>
      <c r="JCV731" s="6"/>
      <c r="JCW731" s="6"/>
      <c r="JCX731" s="6"/>
      <c r="JCY731" s="6"/>
      <c r="JCZ731" s="6"/>
      <c r="JDA731" s="6"/>
      <c r="JDB731" s="6"/>
      <c r="JDC731" s="6"/>
      <c r="JDD731" s="6"/>
      <c r="JDE731" s="6"/>
      <c r="JDF731" s="6"/>
      <c r="JDG731" s="6"/>
      <c r="JDH731" s="6"/>
      <c r="JDI731" s="6"/>
      <c r="JDJ731" s="6"/>
      <c r="JDK731" s="6"/>
      <c r="JDL731" s="6"/>
      <c r="JDM731" s="6"/>
      <c r="JDN731" s="6"/>
      <c r="JDO731" s="6"/>
      <c r="JDP731" s="6"/>
      <c r="JDQ731" s="6"/>
      <c r="JDR731" s="6"/>
      <c r="JDS731" s="6"/>
      <c r="JDT731" s="6"/>
      <c r="JDU731" s="6"/>
      <c r="JDV731" s="6"/>
      <c r="JDW731" s="6"/>
      <c r="JDX731" s="6"/>
      <c r="JDY731" s="6"/>
      <c r="JDZ731" s="6"/>
      <c r="JEA731" s="6"/>
      <c r="JEB731" s="6"/>
      <c r="JEC731" s="6"/>
      <c r="JED731" s="6"/>
      <c r="JEE731" s="6"/>
      <c r="JEF731" s="6"/>
      <c r="JEG731" s="6"/>
      <c r="JEH731" s="6"/>
      <c r="JEI731" s="6"/>
      <c r="JEJ731" s="6"/>
      <c r="JEK731" s="6"/>
      <c r="JEL731" s="6"/>
      <c r="JEM731" s="6"/>
      <c r="JEN731" s="6"/>
      <c r="JEO731" s="6"/>
      <c r="JEP731" s="6"/>
      <c r="JEQ731" s="6"/>
      <c r="JER731" s="6"/>
      <c r="JES731" s="6"/>
      <c r="JET731" s="6"/>
      <c r="JEU731" s="6"/>
      <c r="JEV731" s="6"/>
      <c r="JEW731" s="6"/>
      <c r="JEX731" s="6"/>
      <c r="JEY731" s="6"/>
      <c r="JEZ731" s="6"/>
      <c r="JFA731" s="6"/>
      <c r="JFB731" s="6"/>
      <c r="JFC731" s="6"/>
      <c r="JFD731" s="6"/>
      <c r="JFE731" s="6"/>
      <c r="JFF731" s="6"/>
      <c r="JFG731" s="6"/>
      <c r="JFH731" s="6"/>
      <c r="JFI731" s="6"/>
      <c r="JFJ731" s="6"/>
      <c r="JFK731" s="6"/>
      <c r="JFL731" s="6"/>
      <c r="JFM731" s="6"/>
      <c r="JFN731" s="6"/>
      <c r="JFO731" s="6"/>
      <c r="JFP731" s="6"/>
      <c r="JFQ731" s="6"/>
      <c r="JFR731" s="6"/>
      <c r="JFS731" s="6"/>
      <c r="JFT731" s="6"/>
      <c r="JFU731" s="6"/>
      <c r="JFV731" s="6"/>
      <c r="JFW731" s="6"/>
      <c r="JFX731" s="6"/>
      <c r="JFY731" s="6"/>
      <c r="JFZ731" s="6"/>
      <c r="JGA731" s="6"/>
      <c r="JGB731" s="6"/>
      <c r="JGC731" s="6"/>
      <c r="JGD731" s="6"/>
      <c r="JGE731" s="6"/>
      <c r="JGF731" s="6"/>
      <c r="JGG731" s="6"/>
      <c r="JGH731" s="6"/>
      <c r="JGI731" s="6"/>
      <c r="JGJ731" s="6"/>
      <c r="JGK731" s="6"/>
      <c r="JGL731" s="6"/>
      <c r="JGM731" s="6"/>
      <c r="JGN731" s="6"/>
      <c r="JGO731" s="6"/>
      <c r="JGP731" s="6"/>
      <c r="JGQ731" s="6"/>
      <c r="JGR731" s="6"/>
      <c r="JGS731" s="6"/>
      <c r="JGT731" s="6"/>
      <c r="JGU731" s="6"/>
      <c r="JGV731" s="6"/>
      <c r="JGW731" s="6"/>
      <c r="JGX731" s="6"/>
      <c r="JGY731" s="6"/>
      <c r="JGZ731" s="6"/>
      <c r="JHA731" s="6"/>
      <c r="JHB731" s="6"/>
      <c r="JHC731" s="6"/>
      <c r="JHD731" s="6"/>
      <c r="JHE731" s="6"/>
      <c r="JHF731" s="6"/>
      <c r="JHG731" s="6"/>
      <c r="JHH731" s="6"/>
      <c r="JHI731" s="6"/>
      <c r="JHJ731" s="6"/>
      <c r="JHK731" s="6"/>
      <c r="JHL731" s="6"/>
      <c r="JHM731" s="6"/>
      <c r="JHN731" s="6"/>
      <c r="JHO731" s="6"/>
      <c r="JHP731" s="6"/>
      <c r="JHQ731" s="6"/>
      <c r="JHR731" s="6"/>
      <c r="JHS731" s="6"/>
      <c r="JHT731" s="6"/>
      <c r="JHU731" s="6"/>
      <c r="JHV731" s="6"/>
      <c r="JHW731" s="6"/>
      <c r="JHX731" s="6"/>
      <c r="JHY731" s="6"/>
      <c r="JHZ731" s="6"/>
      <c r="JIA731" s="6"/>
      <c r="JIB731" s="6"/>
      <c r="JIC731" s="6"/>
      <c r="JID731" s="6"/>
      <c r="JIE731" s="6"/>
      <c r="JIF731" s="6"/>
      <c r="JIG731" s="6"/>
      <c r="JIH731" s="6"/>
      <c r="JII731" s="6"/>
      <c r="JIJ731" s="6"/>
      <c r="JIK731" s="6"/>
      <c r="JIL731" s="6"/>
      <c r="JIM731" s="6"/>
      <c r="JIN731" s="6"/>
      <c r="JIO731" s="6"/>
      <c r="JIP731" s="6"/>
      <c r="JIQ731" s="6"/>
      <c r="JIR731" s="6"/>
      <c r="JIS731" s="6"/>
      <c r="JIT731" s="6"/>
      <c r="JIU731" s="6"/>
      <c r="JIV731" s="6"/>
      <c r="JIW731" s="6"/>
      <c r="JIX731" s="6"/>
      <c r="JIY731" s="6"/>
      <c r="JIZ731" s="6"/>
      <c r="JJA731" s="6"/>
      <c r="JJB731" s="6"/>
      <c r="JJC731" s="6"/>
      <c r="JJD731" s="6"/>
      <c r="JJE731" s="6"/>
      <c r="JJF731" s="6"/>
      <c r="JJG731" s="6"/>
      <c r="JJH731" s="6"/>
      <c r="JJI731" s="6"/>
      <c r="JJJ731" s="6"/>
      <c r="JJK731" s="6"/>
      <c r="JJL731" s="6"/>
      <c r="JJM731" s="6"/>
      <c r="JJN731" s="6"/>
      <c r="JJO731" s="6"/>
      <c r="JJP731" s="6"/>
      <c r="JJQ731" s="6"/>
      <c r="JJR731" s="6"/>
      <c r="JJS731" s="6"/>
      <c r="JJT731" s="6"/>
      <c r="JJU731" s="6"/>
      <c r="JJV731" s="6"/>
      <c r="JJW731" s="6"/>
      <c r="JJX731" s="6"/>
      <c r="JJY731" s="6"/>
      <c r="JJZ731" s="6"/>
      <c r="JKA731" s="6"/>
      <c r="JKB731" s="6"/>
      <c r="JKC731" s="6"/>
      <c r="JKD731" s="6"/>
      <c r="JKE731" s="6"/>
      <c r="JKF731" s="6"/>
      <c r="JKG731" s="6"/>
      <c r="JKH731" s="6"/>
      <c r="JKI731" s="6"/>
      <c r="JKJ731" s="6"/>
      <c r="JKK731" s="6"/>
      <c r="JKL731" s="6"/>
      <c r="JKM731" s="6"/>
      <c r="JKN731" s="6"/>
      <c r="JKO731" s="6"/>
      <c r="JKP731" s="6"/>
      <c r="JKQ731" s="6"/>
      <c r="JKR731" s="6"/>
      <c r="JKS731" s="6"/>
      <c r="JKT731" s="6"/>
      <c r="JKU731" s="6"/>
      <c r="JKV731" s="6"/>
      <c r="JKW731" s="6"/>
      <c r="JKX731" s="6"/>
      <c r="JKY731" s="6"/>
      <c r="JKZ731" s="6"/>
      <c r="JLA731" s="6"/>
      <c r="JLB731" s="6"/>
      <c r="JLC731" s="6"/>
      <c r="JLD731" s="6"/>
      <c r="JLE731" s="6"/>
      <c r="JLF731" s="6"/>
      <c r="JLG731" s="6"/>
      <c r="JLH731" s="6"/>
      <c r="JLI731" s="6"/>
      <c r="JLJ731" s="6"/>
      <c r="JLK731" s="6"/>
      <c r="JLL731" s="6"/>
      <c r="JLM731" s="6"/>
      <c r="JLN731" s="6"/>
      <c r="JLO731" s="6"/>
      <c r="JLP731" s="6"/>
      <c r="JLQ731" s="6"/>
      <c r="JLR731" s="6"/>
      <c r="JLS731" s="6"/>
      <c r="JLT731" s="6"/>
      <c r="JLU731" s="6"/>
      <c r="JLV731" s="6"/>
      <c r="JLW731" s="6"/>
      <c r="JLX731" s="6"/>
      <c r="JLY731" s="6"/>
      <c r="JLZ731" s="6"/>
      <c r="JMA731" s="6"/>
      <c r="JMB731" s="6"/>
      <c r="JMC731" s="6"/>
      <c r="JMD731" s="6"/>
      <c r="JME731" s="6"/>
      <c r="JMF731" s="6"/>
      <c r="JMG731" s="6"/>
      <c r="JMH731" s="6"/>
      <c r="JMI731" s="6"/>
      <c r="JMJ731" s="6"/>
      <c r="JMK731" s="6"/>
      <c r="JML731" s="6"/>
      <c r="JMM731" s="6"/>
      <c r="JMN731" s="6"/>
      <c r="JMO731" s="6"/>
      <c r="JMP731" s="6"/>
      <c r="JMQ731" s="6"/>
      <c r="JMR731" s="6"/>
      <c r="JMS731" s="6"/>
      <c r="JMT731" s="6"/>
      <c r="JMU731" s="6"/>
      <c r="JMV731" s="6"/>
      <c r="JMW731" s="6"/>
      <c r="JMX731" s="6"/>
      <c r="JMY731" s="6"/>
      <c r="JMZ731" s="6"/>
      <c r="JNA731" s="6"/>
      <c r="JNB731" s="6"/>
      <c r="JNC731" s="6"/>
      <c r="JND731" s="6"/>
      <c r="JNE731" s="6"/>
      <c r="JNF731" s="6"/>
      <c r="JNG731" s="6"/>
      <c r="JNH731" s="6"/>
      <c r="JNI731" s="6"/>
      <c r="JNJ731" s="6"/>
      <c r="JNK731" s="6"/>
      <c r="JNL731" s="6"/>
      <c r="JNM731" s="6"/>
      <c r="JNN731" s="6"/>
      <c r="JNO731" s="6"/>
      <c r="JNP731" s="6"/>
      <c r="JNQ731" s="6"/>
      <c r="JNR731" s="6"/>
      <c r="JNS731" s="6"/>
      <c r="JNT731" s="6"/>
      <c r="JNU731" s="6"/>
      <c r="JNV731" s="6"/>
      <c r="JNW731" s="6"/>
      <c r="JNX731" s="6"/>
      <c r="JNY731" s="6"/>
      <c r="JNZ731" s="6"/>
      <c r="JOA731" s="6"/>
      <c r="JOB731" s="6"/>
      <c r="JOC731" s="6"/>
      <c r="JOD731" s="6"/>
      <c r="JOE731" s="6"/>
      <c r="JOF731" s="6"/>
      <c r="JOG731" s="6"/>
      <c r="JOH731" s="6"/>
      <c r="JOI731" s="6"/>
      <c r="JOJ731" s="6"/>
      <c r="JOK731" s="6"/>
      <c r="JOL731" s="6"/>
      <c r="JOM731" s="6"/>
      <c r="JON731" s="6"/>
      <c r="JOO731" s="6"/>
      <c r="JOP731" s="6"/>
      <c r="JOQ731" s="6"/>
      <c r="JOR731" s="6"/>
      <c r="JOS731" s="6"/>
      <c r="JOT731" s="6"/>
      <c r="JOU731" s="6"/>
      <c r="JOV731" s="6"/>
      <c r="JOW731" s="6"/>
      <c r="JOX731" s="6"/>
      <c r="JOY731" s="6"/>
      <c r="JOZ731" s="6"/>
      <c r="JPA731" s="6"/>
      <c r="JPB731" s="6"/>
      <c r="JPC731" s="6"/>
      <c r="JPD731" s="6"/>
      <c r="JPE731" s="6"/>
      <c r="JPF731" s="6"/>
      <c r="JPG731" s="6"/>
      <c r="JPH731" s="6"/>
      <c r="JPI731" s="6"/>
      <c r="JPJ731" s="6"/>
      <c r="JPK731" s="6"/>
      <c r="JPL731" s="6"/>
      <c r="JPM731" s="6"/>
      <c r="JPN731" s="6"/>
      <c r="JPO731" s="6"/>
      <c r="JPP731" s="6"/>
      <c r="JPQ731" s="6"/>
      <c r="JPR731" s="6"/>
      <c r="JPS731" s="6"/>
      <c r="JPT731" s="6"/>
      <c r="JPU731" s="6"/>
      <c r="JPV731" s="6"/>
      <c r="JPW731" s="6"/>
      <c r="JPX731" s="6"/>
      <c r="JPY731" s="6"/>
      <c r="JPZ731" s="6"/>
      <c r="JQA731" s="6"/>
      <c r="JQB731" s="6"/>
      <c r="JQC731" s="6"/>
      <c r="JQD731" s="6"/>
      <c r="JQE731" s="6"/>
      <c r="JQF731" s="6"/>
      <c r="JQG731" s="6"/>
      <c r="JQH731" s="6"/>
      <c r="JQI731" s="6"/>
      <c r="JQJ731" s="6"/>
      <c r="JQK731" s="6"/>
      <c r="JQL731" s="6"/>
      <c r="JQM731" s="6"/>
      <c r="JQN731" s="6"/>
      <c r="JQO731" s="6"/>
      <c r="JQP731" s="6"/>
      <c r="JQQ731" s="6"/>
      <c r="JQR731" s="6"/>
      <c r="JQS731" s="6"/>
      <c r="JQT731" s="6"/>
      <c r="JQU731" s="6"/>
      <c r="JQV731" s="6"/>
      <c r="JQW731" s="6"/>
      <c r="JQX731" s="6"/>
      <c r="JQY731" s="6"/>
      <c r="JQZ731" s="6"/>
      <c r="JRA731" s="6"/>
      <c r="JRB731" s="6"/>
      <c r="JRC731" s="6"/>
      <c r="JRD731" s="6"/>
      <c r="JRE731" s="6"/>
      <c r="JRF731" s="6"/>
      <c r="JRG731" s="6"/>
      <c r="JRH731" s="6"/>
      <c r="JRI731" s="6"/>
      <c r="JRJ731" s="6"/>
      <c r="JRK731" s="6"/>
      <c r="JRL731" s="6"/>
      <c r="JRM731" s="6"/>
      <c r="JRN731" s="6"/>
      <c r="JRO731" s="6"/>
      <c r="JRP731" s="6"/>
      <c r="JRQ731" s="6"/>
      <c r="JRR731" s="6"/>
      <c r="JRS731" s="6"/>
      <c r="JRT731" s="6"/>
      <c r="JRU731" s="6"/>
      <c r="JRV731" s="6"/>
      <c r="JRW731" s="6"/>
      <c r="JRX731" s="6"/>
      <c r="JRY731" s="6"/>
      <c r="JRZ731" s="6"/>
      <c r="JSA731" s="6"/>
      <c r="JSB731" s="6"/>
      <c r="JSC731" s="6"/>
      <c r="JSD731" s="6"/>
      <c r="JSE731" s="6"/>
      <c r="JSF731" s="6"/>
      <c r="JSG731" s="6"/>
      <c r="JSH731" s="6"/>
      <c r="JSI731" s="6"/>
      <c r="JSJ731" s="6"/>
      <c r="JSK731" s="6"/>
      <c r="JSL731" s="6"/>
      <c r="JSM731" s="6"/>
      <c r="JSN731" s="6"/>
      <c r="JSO731" s="6"/>
      <c r="JSP731" s="6"/>
      <c r="JSQ731" s="6"/>
      <c r="JSR731" s="6"/>
      <c r="JSS731" s="6"/>
      <c r="JST731" s="6"/>
      <c r="JSU731" s="6"/>
      <c r="JSV731" s="6"/>
      <c r="JSW731" s="6"/>
      <c r="JSX731" s="6"/>
      <c r="JSY731" s="6"/>
      <c r="JSZ731" s="6"/>
      <c r="JTA731" s="6"/>
      <c r="JTB731" s="6"/>
      <c r="JTC731" s="6"/>
      <c r="JTD731" s="6"/>
      <c r="JTE731" s="6"/>
      <c r="JTF731" s="6"/>
      <c r="JTG731" s="6"/>
      <c r="JTH731" s="6"/>
      <c r="JTI731" s="6"/>
      <c r="JTJ731" s="6"/>
      <c r="JTK731" s="6"/>
      <c r="JTL731" s="6"/>
      <c r="JTM731" s="6"/>
      <c r="JTN731" s="6"/>
      <c r="JTO731" s="6"/>
      <c r="JTP731" s="6"/>
      <c r="JTQ731" s="6"/>
      <c r="JTR731" s="6"/>
      <c r="JTS731" s="6"/>
      <c r="JTT731" s="6"/>
      <c r="JTU731" s="6"/>
      <c r="JTV731" s="6"/>
      <c r="JTW731" s="6"/>
      <c r="JTX731" s="6"/>
      <c r="JTY731" s="6"/>
      <c r="JTZ731" s="6"/>
      <c r="JUA731" s="6"/>
      <c r="JUB731" s="6"/>
      <c r="JUC731" s="6"/>
      <c r="JUD731" s="6"/>
      <c r="JUE731" s="6"/>
      <c r="JUF731" s="6"/>
      <c r="JUG731" s="6"/>
      <c r="JUH731" s="6"/>
      <c r="JUI731" s="6"/>
      <c r="JUJ731" s="6"/>
      <c r="JUK731" s="6"/>
      <c r="JUL731" s="6"/>
      <c r="JUM731" s="6"/>
      <c r="JUN731" s="6"/>
      <c r="JUO731" s="6"/>
      <c r="JUP731" s="6"/>
      <c r="JUQ731" s="6"/>
      <c r="JUR731" s="6"/>
      <c r="JUS731" s="6"/>
      <c r="JUT731" s="6"/>
      <c r="JUU731" s="6"/>
      <c r="JUV731" s="6"/>
      <c r="JUW731" s="6"/>
      <c r="JUX731" s="6"/>
      <c r="JUY731" s="6"/>
      <c r="JUZ731" s="6"/>
      <c r="JVA731" s="6"/>
      <c r="JVB731" s="6"/>
      <c r="JVC731" s="6"/>
      <c r="JVD731" s="6"/>
      <c r="JVE731" s="6"/>
      <c r="JVF731" s="6"/>
      <c r="JVG731" s="6"/>
      <c r="JVH731" s="6"/>
      <c r="JVI731" s="6"/>
      <c r="JVJ731" s="6"/>
      <c r="JVK731" s="6"/>
      <c r="JVL731" s="6"/>
      <c r="JVM731" s="6"/>
      <c r="JVN731" s="6"/>
      <c r="JVO731" s="6"/>
      <c r="JVP731" s="6"/>
      <c r="JVQ731" s="6"/>
      <c r="JVR731" s="6"/>
      <c r="JVS731" s="6"/>
      <c r="JVT731" s="6"/>
      <c r="JVU731" s="6"/>
      <c r="JVV731" s="6"/>
      <c r="JVW731" s="6"/>
      <c r="JVX731" s="6"/>
      <c r="JVY731" s="6"/>
      <c r="JVZ731" s="6"/>
      <c r="JWA731" s="6"/>
      <c r="JWB731" s="6"/>
      <c r="JWC731" s="6"/>
      <c r="JWD731" s="6"/>
      <c r="JWE731" s="6"/>
      <c r="JWF731" s="6"/>
      <c r="JWG731" s="6"/>
      <c r="JWH731" s="6"/>
      <c r="JWI731" s="6"/>
      <c r="JWJ731" s="6"/>
      <c r="JWK731" s="6"/>
      <c r="JWL731" s="6"/>
      <c r="JWM731" s="6"/>
      <c r="JWN731" s="6"/>
      <c r="JWO731" s="6"/>
      <c r="JWP731" s="6"/>
      <c r="JWQ731" s="6"/>
      <c r="JWR731" s="6"/>
      <c r="JWS731" s="6"/>
      <c r="JWT731" s="6"/>
      <c r="JWU731" s="6"/>
      <c r="JWV731" s="6"/>
      <c r="JWW731" s="6"/>
      <c r="JWX731" s="6"/>
      <c r="JWY731" s="6"/>
      <c r="JWZ731" s="6"/>
      <c r="JXA731" s="6"/>
      <c r="JXB731" s="6"/>
      <c r="JXC731" s="6"/>
      <c r="JXD731" s="6"/>
      <c r="JXE731" s="6"/>
      <c r="JXF731" s="6"/>
      <c r="JXG731" s="6"/>
      <c r="JXH731" s="6"/>
      <c r="JXI731" s="6"/>
      <c r="JXJ731" s="6"/>
      <c r="JXK731" s="6"/>
      <c r="JXL731" s="6"/>
      <c r="JXM731" s="6"/>
      <c r="JXN731" s="6"/>
      <c r="JXO731" s="6"/>
      <c r="JXP731" s="6"/>
      <c r="JXQ731" s="6"/>
      <c r="JXR731" s="6"/>
      <c r="JXS731" s="6"/>
      <c r="JXT731" s="6"/>
      <c r="JXU731" s="6"/>
      <c r="JXV731" s="6"/>
      <c r="JXW731" s="6"/>
      <c r="JXX731" s="6"/>
      <c r="JXY731" s="6"/>
      <c r="JXZ731" s="6"/>
      <c r="JYA731" s="6"/>
      <c r="JYB731" s="6"/>
      <c r="JYC731" s="6"/>
      <c r="JYD731" s="6"/>
      <c r="JYE731" s="6"/>
      <c r="JYF731" s="6"/>
      <c r="JYG731" s="6"/>
      <c r="JYH731" s="6"/>
      <c r="JYI731" s="6"/>
      <c r="JYJ731" s="6"/>
      <c r="JYK731" s="6"/>
      <c r="JYL731" s="6"/>
      <c r="JYM731" s="6"/>
      <c r="JYN731" s="6"/>
      <c r="JYO731" s="6"/>
      <c r="JYP731" s="6"/>
      <c r="JYQ731" s="6"/>
      <c r="JYR731" s="6"/>
      <c r="JYS731" s="6"/>
      <c r="JYT731" s="6"/>
      <c r="JYU731" s="6"/>
      <c r="JYV731" s="6"/>
      <c r="JYW731" s="6"/>
      <c r="JYX731" s="6"/>
      <c r="JYY731" s="6"/>
      <c r="JYZ731" s="6"/>
      <c r="JZA731" s="6"/>
      <c r="JZB731" s="6"/>
      <c r="JZC731" s="6"/>
      <c r="JZD731" s="6"/>
      <c r="JZE731" s="6"/>
      <c r="JZF731" s="6"/>
      <c r="JZG731" s="6"/>
      <c r="JZH731" s="6"/>
      <c r="JZI731" s="6"/>
      <c r="JZJ731" s="6"/>
      <c r="JZK731" s="6"/>
      <c r="JZL731" s="6"/>
      <c r="JZM731" s="6"/>
      <c r="JZN731" s="6"/>
      <c r="JZO731" s="6"/>
      <c r="JZP731" s="6"/>
      <c r="JZQ731" s="6"/>
      <c r="JZR731" s="6"/>
      <c r="JZS731" s="6"/>
      <c r="JZT731" s="6"/>
      <c r="JZU731" s="6"/>
      <c r="JZV731" s="6"/>
      <c r="JZW731" s="6"/>
      <c r="JZX731" s="6"/>
      <c r="JZY731" s="6"/>
      <c r="JZZ731" s="6"/>
      <c r="KAA731" s="6"/>
      <c r="KAB731" s="6"/>
      <c r="KAC731" s="6"/>
      <c r="KAD731" s="6"/>
      <c r="KAE731" s="6"/>
      <c r="KAF731" s="6"/>
      <c r="KAG731" s="6"/>
      <c r="KAH731" s="6"/>
      <c r="KAI731" s="6"/>
      <c r="KAJ731" s="6"/>
      <c r="KAK731" s="6"/>
      <c r="KAL731" s="6"/>
      <c r="KAM731" s="6"/>
      <c r="KAN731" s="6"/>
      <c r="KAO731" s="6"/>
      <c r="KAP731" s="6"/>
      <c r="KAQ731" s="6"/>
      <c r="KAR731" s="6"/>
      <c r="KAS731" s="6"/>
      <c r="KAT731" s="6"/>
      <c r="KAU731" s="6"/>
      <c r="KAV731" s="6"/>
      <c r="KAW731" s="6"/>
      <c r="KAX731" s="6"/>
      <c r="KAY731" s="6"/>
      <c r="KAZ731" s="6"/>
      <c r="KBA731" s="6"/>
      <c r="KBB731" s="6"/>
      <c r="KBC731" s="6"/>
      <c r="KBD731" s="6"/>
      <c r="KBE731" s="6"/>
      <c r="KBF731" s="6"/>
      <c r="KBG731" s="6"/>
      <c r="KBH731" s="6"/>
      <c r="KBI731" s="6"/>
      <c r="KBJ731" s="6"/>
      <c r="KBK731" s="6"/>
      <c r="KBL731" s="6"/>
      <c r="KBM731" s="6"/>
      <c r="KBN731" s="6"/>
      <c r="KBO731" s="6"/>
      <c r="KBP731" s="6"/>
      <c r="KBQ731" s="6"/>
      <c r="KBR731" s="6"/>
      <c r="KBS731" s="6"/>
      <c r="KBT731" s="6"/>
      <c r="KBU731" s="6"/>
      <c r="KBV731" s="6"/>
      <c r="KBW731" s="6"/>
      <c r="KBX731" s="6"/>
      <c r="KBY731" s="6"/>
      <c r="KBZ731" s="6"/>
      <c r="KCA731" s="6"/>
      <c r="KCB731" s="6"/>
      <c r="KCC731" s="6"/>
      <c r="KCD731" s="6"/>
      <c r="KCE731" s="6"/>
      <c r="KCF731" s="6"/>
      <c r="KCG731" s="6"/>
      <c r="KCH731" s="6"/>
      <c r="KCI731" s="6"/>
      <c r="KCJ731" s="6"/>
      <c r="KCK731" s="6"/>
      <c r="KCL731" s="6"/>
      <c r="KCM731" s="6"/>
      <c r="KCN731" s="6"/>
      <c r="KCO731" s="6"/>
      <c r="KCP731" s="6"/>
      <c r="KCQ731" s="6"/>
      <c r="KCR731" s="6"/>
      <c r="KCS731" s="6"/>
      <c r="KCT731" s="6"/>
      <c r="KCU731" s="6"/>
      <c r="KCV731" s="6"/>
      <c r="KCW731" s="6"/>
      <c r="KCX731" s="6"/>
      <c r="KCY731" s="6"/>
      <c r="KCZ731" s="6"/>
      <c r="KDA731" s="6"/>
      <c r="KDB731" s="6"/>
      <c r="KDC731" s="6"/>
      <c r="KDD731" s="6"/>
      <c r="KDE731" s="6"/>
      <c r="KDF731" s="6"/>
      <c r="KDG731" s="6"/>
      <c r="KDH731" s="6"/>
      <c r="KDI731" s="6"/>
      <c r="KDJ731" s="6"/>
      <c r="KDK731" s="6"/>
      <c r="KDL731" s="6"/>
      <c r="KDM731" s="6"/>
      <c r="KDN731" s="6"/>
      <c r="KDO731" s="6"/>
      <c r="KDP731" s="6"/>
      <c r="KDQ731" s="6"/>
      <c r="KDR731" s="6"/>
      <c r="KDS731" s="6"/>
      <c r="KDT731" s="6"/>
      <c r="KDU731" s="6"/>
      <c r="KDV731" s="6"/>
      <c r="KDW731" s="6"/>
      <c r="KDX731" s="6"/>
      <c r="KDY731" s="6"/>
      <c r="KDZ731" s="6"/>
      <c r="KEA731" s="6"/>
      <c r="KEB731" s="6"/>
      <c r="KEC731" s="6"/>
      <c r="KED731" s="6"/>
      <c r="KEE731" s="6"/>
      <c r="KEF731" s="6"/>
      <c r="KEG731" s="6"/>
      <c r="KEH731" s="6"/>
      <c r="KEI731" s="6"/>
      <c r="KEJ731" s="6"/>
      <c r="KEK731" s="6"/>
      <c r="KEL731" s="6"/>
      <c r="KEM731" s="6"/>
      <c r="KEN731" s="6"/>
      <c r="KEO731" s="6"/>
      <c r="KEP731" s="6"/>
      <c r="KEQ731" s="6"/>
      <c r="KER731" s="6"/>
      <c r="KES731" s="6"/>
      <c r="KET731" s="6"/>
      <c r="KEU731" s="6"/>
      <c r="KEV731" s="6"/>
      <c r="KEW731" s="6"/>
      <c r="KEX731" s="6"/>
      <c r="KEY731" s="6"/>
      <c r="KEZ731" s="6"/>
      <c r="KFA731" s="6"/>
      <c r="KFB731" s="6"/>
      <c r="KFC731" s="6"/>
      <c r="KFD731" s="6"/>
      <c r="KFE731" s="6"/>
      <c r="KFF731" s="6"/>
      <c r="KFG731" s="6"/>
      <c r="KFH731" s="6"/>
      <c r="KFI731" s="6"/>
      <c r="KFJ731" s="6"/>
      <c r="KFK731" s="6"/>
      <c r="KFL731" s="6"/>
      <c r="KFM731" s="6"/>
      <c r="KFN731" s="6"/>
      <c r="KFO731" s="6"/>
      <c r="KFP731" s="6"/>
      <c r="KFQ731" s="6"/>
      <c r="KFR731" s="6"/>
      <c r="KFS731" s="6"/>
      <c r="KFT731" s="6"/>
      <c r="KFU731" s="6"/>
      <c r="KFV731" s="6"/>
      <c r="KFW731" s="6"/>
      <c r="KFX731" s="6"/>
      <c r="KFY731" s="6"/>
      <c r="KFZ731" s="6"/>
      <c r="KGA731" s="6"/>
      <c r="KGB731" s="6"/>
      <c r="KGC731" s="6"/>
      <c r="KGD731" s="6"/>
      <c r="KGE731" s="6"/>
      <c r="KGF731" s="6"/>
      <c r="KGG731" s="6"/>
      <c r="KGH731" s="6"/>
      <c r="KGI731" s="6"/>
      <c r="KGJ731" s="6"/>
      <c r="KGK731" s="6"/>
      <c r="KGL731" s="6"/>
      <c r="KGM731" s="6"/>
      <c r="KGN731" s="6"/>
      <c r="KGO731" s="6"/>
      <c r="KGP731" s="6"/>
      <c r="KGQ731" s="6"/>
      <c r="KGR731" s="6"/>
      <c r="KGS731" s="6"/>
      <c r="KGT731" s="6"/>
      <c r="KGU731" s="6"/>
      <c r="KGV731" s="6"/>
      <c r="KGW731" s="6"/>
      <c r="KGX731" s="6"/>
      <c r="KGY731" s="6"/>
      <c r="KGZ731" s="6"/>
      <c r="KHA731" s="6"/>
      <c r="KHB731" s="6"/>
      <c r="KHC731" s="6"/>
      <c r="KHD731" s="6"/>
      <c r="KHE731" s="6"/>
      <c r="KHF731" s="6"/>
      <c r="KHG731" s="6"/>
      <c r="KHH731" s="6"/>
      <c r="KHI731" s="6"/>
      <c r="KHJ731" s="6"/>
      <c r="KHK731" s="6"/>
      <c r="KHL731" s="6"/>
      <c r="KHM731" s="6"/>
      <c r="KHN731" s="6"/>
      <c r="KHO731" s="6"/>
      <c r="KHP731" s="6"/>
      <c r="KHQ731" s="6"/>
      <c r="KHR731" s="6"/>
      <c r="KHS731" s="6"/>
      <c r="KHT731" s="6"/>
      <c r="KHU731" s="6"/>
      <c r="KHV731" s="6"/>
      <c r="KHW731" s="6"/>
      <c r="KHX731" s="6"/>
      <c r="KHY731" s="6"/>
      <c r="KHZ731" s="6"/>
      <c r="KIA731" s="6"/>
      <c r="KIB731" s="6"/>
      <c r="KIC731" s="6"/>
      <c r="KID731" s="6"/>
      <c r="KIE731" s="6"/>
      <c r="KIF731" s="6"/>
      <c r="KIG731" s="6"/>
      <c r="KIH731" s="6"/>
      <c r="KII731" s="6"/>
      <c r="KIJ731" s="6"/>
      <c r="KIK731" s="6"/>
      <c r="KIL731" s="6"/>
      <c r="KIM731" s="6"/>
      <c r="KIN731" s="6"/>
      <c r="KIO731" s="6"/>
      <c r="KIP731" s="6"/>
      <c r="KIQ731" s="6"/>
      <c r="KIR731" s="6"/>
      <c r="KIS731" s="6"/>
      <c r="KIT731" s="6"/>
      <c r="KIU731" s="6"/>
      <c r="KIV731" s="6"/>
      <c r="KIW731" s="6"/>
      <c r="KIX731" s="6"/>
      <c r="KIY731" s="6"/>
      <c r="KIZ731" s="6"/>
      <c r="KJA731" s="6"/>
      <c r="KJB731" s="6"/>
      <c r="KJC731" s="6"/>
      <c r="KJD731" s="6"/>
      <c r="KJE731" s="6"/>
      <c r="KJF731" s="6"/>
      <c r="KJG731" s="6"/>
      <c r="KJH731" s="6"/>
      <c r="KJI731" s="6"/>
      <c r="KJJ731" s="6"/>
      <c r="KJK731" s="6"/>
      <c r="KJL731" s="6"/>
      <c r="KJM731" s="6"/>
      <c r="KJN731" s="6"/>
      <c r="KJO731" s="6"/>
      <c r="KJP731" s="6"/>
      <c r="KJQ731" s="6"/>
      <c r="KJR731" s="6"/>
      <c r="KJS731" s="6"/>
      <c r="KJT731" s="6"/>
      <c r="KJU731" s="6"/>
      <c r="KJV731" s="6"/>
      <c r="KJW731" s="6"/>
      <c r="KJX731" s="6"/>
      <c r="KJY731" s="6"/>
      <c r="KJZ731" s="6"/>
      <c r="KKA731" s="6"/>
      <c r="KKB731" s="6"/>
      <c r="KKC731" s="6"/>
      <c r="KKD731" s="6"/>
      <c r="KKE731" s="6"/>
      <c r="KKF731" s="6"/>
      <c r="KKG731" s="6"/>
      <c r="KKH731" s="6"/>
      <c r="KKI731" s="6"/>
      <c r="KKJ731" s="6"/>
      <c r="KKK731" s="6"/>
      <c r="KKL731" s="6"/>
      <c r="KKM731" s="6"/>
      <c r="KKN731" s="6"/>
      <c r="KKO731" s="6"/>
      <c r="KKP731" s="6"/>
      <c r="KKQ731" s="6"/>
      <c r="KKR731" s="6"/>
      <c r="KKS731" s="6"/>
      <c r="KKT731" s="6"/>
      <c r="KKU731" s="6"/>
      <c r="KKV731" s="6"/>
      <c r="KKW731" s="6"/>
      <c r="KKX731" s="6"/>
      <c r="KKY731" s="6"/>
      <c r="KKZ731" s="6"/>
      <c r="KLA731" s="6"/>
      <c r="KLB731" s="6"/>
      <c r="KLC731" s="6"/>
      <c r="KLD731" s="6"/>
      <c r="KLE731" s="6"/>
      <c r="KLF731" s="6"/>
      <c r="KLG731" s="6"/>
      <c r="KLH731" s="6"/>
      <c r="KLI731" s="6"/>
      <c r="KLJ731" s="6"/>
      <c r="KLK731" s="6"/>
      <c r="KLL731" s="6"/>
      <c r="KLM731" s="6"/>
      <c r="KLN731" s="6"/>
      <c r="KLO731" s="6"/>
      <c r="KLP731" s="6"/>
      <c r="KLQ731" s="6"/>
      <c r="KLR731" s="6"/>
      <c r="KLS731" s="6"/>
      <c r="KLT731" s="6"/>
      <c r="KLU731" s="6"/>
      <c r="KLV731" s="6"/>
      <c r="KLW731" s="6"/>
      <c r="KLX731" s="6"/>
      <c r="KLY731" s="6"/>
      <c r="KLZ731" s="6"/>
      <c r="KMA731" s="6"/>
      <c r="KMB731" s="6"/>
      <c r="KMC731" s="6"/>
      <c r="KMD731" s="6"/>
      <c r="KME731" s="6"/>
      <c r="KMF731" s="6"/>
      <c r="KMG731" s="6"/>
      <c r="KMH731" s="6"/>
      <c r="KMI731" s="6"/>
      <c r="KMJ731" s="6"/>
      <c r="KMK731" s="6"/>
      <c r="KML731" s="6"/>
      <c r="KMM731" s="6"/>
      <c r="KMN731" s="6"/>
      <c r="KMO731" s="6"/>
      <c r="KMP731" s="6"/>
      <c r="KMQ731" s="6"/>
      <c r="KMR731" s="6"/>
      <c r="KMS731" s="6"/>
      <c r="KMT731" s="6"/>
      <c r="KMU731" s="6"/>
      <c r="KMV731" s="6"/>
      <c r="KMW731" s="6"/>
      <c r="KMX731" s="6"/>
      <c r="KMY731" s="6"/>
      <c r="KMZ731" s="6"/>
      <c r="KNA731" s="6"/>
      <c r="KNB731" s="6"/>
      <c r="KNC731" s="6"/>
      <c r="KND731" s="6"/>
      <c r="KNE731" s="6"/>
      <c r="KNF731" s="6"/>
      <c r="KNG731" s="6"/>
      <c r="KNH731" s="6"/>
      <c r="KNI731" s="6"/>
      <c r="KNJ731" s="6"/>
      <c r="KNK731" s="6"/>
      <c r="KNL731" s="6"/>
      <c r="KNM731" s="6"/>
      <c r="KNN731" s="6"/>
      <c r="KNO731" s="6"/>
      <c r="KNP731" s="6"/>
      <c r="KNQ731" s="6"/>
      <c r="KNR731" s="6"/>
      <c r="KNS731" s="6"/>
      <c r="KNT731" s="6"/>
      <c r="KNU731" s="6"/>
      <c r="KNV731" s="6"/>
      <c r="KNW731" s="6"/>
      <c r="KNX731" s="6"/>
      <c r="KNY731" s="6"/>
      <c r="KNZ731" s="6"/>
      <c r="KOA731" s="6"/>
      <c r="KOB731" s="6"/>
      <c r="KOC731" s="6"/>
      <c r="KOD731" s="6"/>
      <c r="KOE731" s="6"/>
      <c r="KOF731" s="6"/>
      <c r="KOG731" s="6"/>
      <c r="KOH731" s="6"/>
      <c r="KOI731" s="6"/>
      <c r="KOJ731" s="6"/>
      <c r="KOK731" s="6"/>
      <c r="KOL731" s="6"/>
      <c r="KOM731" s="6"/>
      <c r="KON731" s="6"/>
      <c r="KOO731" s="6"/>
      <c r="KOP731" s="6"/>
      <c r="KOQ731" s="6"/>
      <c r="KOR731" s="6"/>
      <c r="KOS731" s="6"/>
      <c r="KOT731" s="6"/>
      <c r="KOU731" s="6"/>
      <c r="KOV731" s="6"/>
      <c r="KOW731" s="6"/>
      <c r="KOX731" s="6"/>
      <c r="KOY731" s="6"/>
      <c r="KOZ731" s="6"/>
      <c r="KPA731" s="6"/>
      <c r="KPB731" s="6"/>
      <c r="KPC731" s="6"/>
      <c r="KPD731" s="6"/>
      <c r="KPE731" s="6"/>
      <c r="KPF731" s="6"/>
      <c r="KPG731" s="6"/>
      <c r="KPH731" s="6"/>
      <c r="KPI731" s="6"/>
      <c r="KPJ731" s="6"/>
      <c r="KPK731" s="6"/>
      <c r="KPL731" s="6"/>
      <c r="KPM731" s="6"/>
      <c r="KPN731" s="6"/>
      <c r="KPO731" s="6"/>
      <c r="KPP731" s="6"/>
      <c r="KPQ731" s="6"/>
      <c r="KPR731" s="6"/>
      <c r="KPS731" s="6"/>
      <c r="KPT731" s="6"/>
      <c r="KPU731" s="6"/>
      <c r="KPV731" s="6"/>
      <c r="KPW731" s="6"/>
      <c r="KPX731" s="6"/>
      <c r="KPY731" s="6"/>
      <c r="KPZ731" s="6"/>
      <c r="KQA731" s="6"/>
      <c r="KQB731" s="6"/>
      <c r="KQC731" s="6"/>
      <c r="KQD731" s="6"/>
      <c r="KQE731" s="6"/>
      <c r="KQF731" s="6"/>
      <c r="KQG731" s="6"/>
      <c r="KQH731" s="6"/>
      <c r="KQI731" s="6"/>
      <c r="KQJ731" s="6"/>
      <c r="KQK731" s="6"/>
      <c r="KQL731" s="6"/>
      <c r="KQM731" s="6"/>
      <c r="KQN731" s="6"/>
      <c r="KQO731" s="6"/>
      <c r="KQP731" s="6"/>
      <c r="KQQ731" s="6"/>
      <c r="KQR731" s="6"/>
      <c r="KQS731" s="6"/>
      <c r="KQT731" s="6"/>
      <c r="KQU731" s="6"/>
      <c r="KQV731" s="6"/>
      <c r="KQW731" s="6"/>
      <c r="KQX731" s="6"/>
      <c r="KQY731" s="6"/>
      <c r="KQZ731" s="6"/>
      <c r="KRA731" s="6"/>
      <c r="KRB731" s="6"/>
      <c r="KRC731" s="6"/>
      <c r="KRD731" s="6"/>
      <c r="KRE731" s="6"/>
      <c r="KRF731" s="6"/>
      <c r="KRG731" s="6"/>
      <c r="KRH731" s="6"/>
      <c r="KRI731" s="6"/>
      <c r="KRJ731" s="6"/>
      <c r="KRK731" s="6"/>
      <c r="KRL731" s="6"/>
      <c r="KRM731" s="6"/>
      <c r="KRN731" s="6"/>
      <c r="KRO731" s="6"/>
      <c r="KRP731" s="6"/>
      <c r="KRQ731" s="6"/>
      <c r="KRR731" s="6"/>
      <c r="KRS731" s="6"/>
      <c r="KRT731" s="6"/>
      <c r="KRU731" s="6"/>
      <c r="KRV731" s="6"/>
      <c r="KRW731" s="6"/>
      <c r="KRX731" s="6"/>
      <c r="KRY731" s="6"/>
      <c r="KRZ731" s="6"/>
      <c r="KSA731" s="6"/>
      <c r="KSB731" s="6"/>
      <c r="KSC731" s="6"/>
      <c r="KSD731" s="6"/>
      <c r="KSE731" s="6"/>
      <c r="KSF731" s="6"/>
      <c r="KSG731" s="6"/>
      <c r="KSH731" s="6"/>
      <c r="KSI731" s="6"/>
      <c r="KSJ731" s="6"/>
      <c r="KSK731" s="6"/>
      <c r="KSL731" s="6"/>
      <c r="KSM731" s="6"/>
      <c r="KSN731" s="6"/>
      <c r="KSO731" s="6"/>
      <c r="KSP731" s="6"/>
      <c r="KSQ731" s="6"/>
      <c r="KSR731" s="6"/>
      <c r="KSS731" s="6"/>
      <c r="KST731" s="6"/>
      <c r="KSU731" s="6"/>
      <c r="KSV731" s="6"/>
      <c r="KSW731" s="6"/>
      <c r="KSX731" s="6"/>
      <c r="KSY731" s="6"/>
      <c r="KSZ731" s="6"/>
      <c r="KTA731" s="6"/>
      <c r="KTB731" s="6"/>
      <c r="KTC731" s="6"/>
      <c r="KTD731" s="6"/>
      <c r="KTE731" s="6"/>
      <c r="KTF731" s="6"/>
      <c r="KTG731" s="6"/>
      <c r="KTH731" s="6"/>
      <c r="KTI731" s="6"/>
      <c r="KTJ731" s="6"/>
      <c r="KTK731" s="6"/>
      <c r="KTL731" s="6"/>
      <c r="KTM731" s="6"/>
      <c r="KTN731" s="6"/>
      <c r="KTO731" s="6"/>
      <c r="KTP731" s="6"/>
      <c r="KTQ731" s="6"/>
      <c r="KTR731" s="6"/>
      <c r="KTS731" s="6"/>
      <c r="KTT731" s="6"/>
      <c r="KTU731" s="6"/>
      <c r="KTV731" s="6"/>
      <c r="KTW731" s="6"/>
      <c r="KTX731" s="6"/>
      <c r="KTY731" s="6"/>
      <c r="KTZ731" s="6"/>
      <c r="KUA731" s="6"/>
      <c r="KUB731" s="6"/>
      <c r="KUC731" s="6"/>
      <c r="KUD731" s="6"/>
      <c r="KUE731" s="6"/>
      <c r="KUF731" s="6"/>
      <c r="KUG731" s="6"/>
      <c r="KUH731" s="6"/>
      <c r="KUI731" s="6"/>
      <c r="KUJ731" s="6"/>
      <c r="KUK731" s="6"/>
      <c r="KUL731" s="6"/>
      <c r="KUM731" s="6"/>
      <c r="KUN731" s="6"/>
      <c r="KUO731" s="6"/>
      <c r="KUP731" s="6"/>
      <c r="KUQ731" s="6"/>
      <c r="KUR731" s="6"/>
      <c r="KUS731" s="6"/>
      <c r="KUT731" s="6"/>
      <c r="KUU731" s="6"/>
      <c r="KUV731" s="6"/>
      <c r="KUW731" s="6"/>
      <c r="KUX731" s="6"/>
      <c r="KUY731" s="6"/>
      <c r="KUZ731" s="6"/>
      <c r="KVA731" s="6"/>
      <c r="KVB731" s="6"/>
      <c r="KVC731" s="6"/>
      <c r="KVD731" s="6"/>
      <c r="KVE731" s="6"/>
      <c r="KVF731" s="6"/>
      <c r="KVG731" s="6"/>
      <c r="KVH731" s="6"/>
      <c r="KVI731" s="6"/>
      <c r="KVJ731" s="6"/>
      <c r="KVK731" s="6"/>
      <c r="KVL731" s="6"/>
      <c r="KVM731" s="6"/>
      <c r="KVN731" s="6"/>
      <c r="KVO731" s="6"/>
      <c r="KVP731" s="6"/>
      <c r="KVQ731" s="6"/>
      <c r="KVR731" s="6"/>
      <c r="KVS731" s="6"/>
      <c r="KVT731" s="6"/>
      <c r="KVU731" s="6"/>
      <c r="KVV731" s="6"/>
      <c r="KVW731" s="6"/>
      <c r="KVX731" s="6"/>
      <c r="KVY731" s="6"/>
      <c r="KVZ731" s="6"/>
      <c r="KWA731" s="6"/>
      <c r="KWB731" s="6"/>
      <c r="KWC731" s="6"/>
      <c r="KWD731" s="6"/>
      <c r="KWE731" s="6"/>
      <c r="KWF731" s="6"/>
      <c r="KWG731" s="6"/>
      <c r="KWH731" s="6"/>
      <c r="KWI731" s="6"/>
      <c r="KWJ731" s="6"/>
      <c r="KWK731" s="6"/>
      <c r="KWL731" s="6"/>
      <c r="KWM731" s="6"/>
      <c r="KWN731" s="6"/>
      <c r="KWO731" s="6"/>
      <c r="KWP731" s="6"/>
      <c r="KWQ731" s="6"/>
      <c r="KWR731" s="6"/>
      <c r="KWS731" s="6"/>
      <c r="KWT731" s="6"/>
      <c r="KWU731" s="6"/>
      <c r="KWV731" s="6"/>
      <c r="KWW731" s="6"/>
      <c r="KWX731" s="6"/>
      <c r="KWY731" s="6"/>
      <c r="KWZ731" s="6"/>
      <c r="KXA731" s="6"/>
      <c r="KXB731" s="6"/>
      <c r="KXC731" s="6"/>
      <c r="KXD731" s="6"/>
      <c r="KXE731" s="6"/>
      <c r="KXF731" s="6"/>
      <c r="KXG731" s="6"/>
      <c r="KXH731" s="6"/>
      <c r="KXI731" s="6"/>
      <c r="KXJ731" s="6"/>
      <c r="KXK731" s="6"/>
      <c r="KXL731" s="6"/>
      <c r="KXM731" s="6"/>
      <c r="KXN731" s="6"/>
      <c r="KXO731" s="6"/>
      <c r="KXP731" s="6"/>
      <c r="KXQ731" s="6"/>
      <c r="KXR731" s="6"/>
      <c r="KXS731" s="6"/>
      <c r="KXT731" s="6"/>
      <c r="KXU731" s="6"/>
      <c r="KXV731" s="6"/>
      <c r="KXW731" s="6"/>
      <c r="KXX731" s="6"/>
      <c r="KXY731" s="6"/>
      <c r="KXZ731" s="6"/>
      <c r="KYA731" s="6"/>
      <c r="KYB731" s="6"/>
      <c r="KYC731" s="6"/>
      <c r="KYD731" s="6"/>
      <c r="KYE731" s="6"/>
      <c r="KYF731" s="6"/>
      <c r="KYG731" s="6"/>
      <c r="KYH731" s="6"/>
      <c r="KYI731" s="6"/>
      <c r="KYJ731" s="6"/>
      <c r="KYK731" s="6"/>
      <c r="KYL731" s="6"/>
      <c r="KYM731" s="6"/>
      <c r="KYN731" s="6"/>
      <c r="KYO731" s="6"/>
      <c r="KYP731" s="6"/>
      <c r="KYQ731" s="6"/>
      <c r="KYR731" s="6"/>
      <c r="KYS731" s="6"/>
      <c r="KYT731" s="6"/>
      <c r="KYU731" s="6"/>
      <c r="KYV731" s="6"/>
      <c r="KYW731" s="6"/>
      <c r="KYX731" s="6"/>
      <c r="KYY731" s="6"/>
      <c r="KYZ731" s="6"/>
      <c r="KZA731" s="6"/>
      <c r="KZB731" s="6"/>
      <c r="KZC731" s="6"/>
      <c r="KZD731" s="6"/>
      <c r="KZE731" s="6"/>
      <c r="KZF731" s="6"/>
      <c r="KZG731" s="6"/>
      <c r="KZH731" s="6"/>
      <c r="KZI731" s="6"/>
      <c r="KZJ731" s="6"/>
      <c r="KZK731" s="6"/>
      <c r="KZL731" s="6"/>
      <c r="KZM731" s="6"/>
      <c r="KZN731" s="6"/>
      <c r="KZO731" s="6"/>
      <c r="KZP731" s="6"/>
      <c r="KZQ731" s="6"/>
      <c r="KZR731" s="6"/>
      <c r="KZS731" s="6"/>
      <c r="KZT731" s="6"/>
      <c r="KZU731" s="6"/>
      <c r="KZV731" s="6"/>
      <c r="KZW731" s="6"/>
      <c r="KZX731" s="6"/>
      <c r="KZY731" s="6"/>
      <c r="KZZ731" s="6"/>
      <c r="LAA731" s="6"/>
      <c r="LAB731" s="6"/>
      <c r="LAC731" s="6"/>
      <c r="LAD731" s="6"/>
      <c r="LAE731" s="6"/>
      <c r="LAF731" s="6"/>
      <c r="LAG731" s="6"/>
      <c r="LAH731" s="6"/>
      <c r="LAI731" s="6"/>
      <c r="LAJ731" s="6"/>
      <c r="LAK731" s="6"/>
      <c r="LAL731" s="6"/>
      <c r="LAM731" s="6"/>
      <c r="LAN731" s="6"/>
      <c r="LAO731" s="6"/>
      <c r="LAP731" s="6"/>
      <c r="LAQ731" s="6"/>
      <c r="LAR731" s="6"/>
      <c r="LAS731" s="6"/>
      <c r="LAT731" s="6"/>
      <c r="LAU731" s="6"/>
      <c r="LAV731" s="6"/>
      <c r="LAW731" s="6"/>
      <c r="LAX731" s="6"/>
      <c r="LAY731" s="6"/>
      <c r="LAZ731" s="6"/>
      <c r="LBA731" s="6"/>
      <c r="LBB731" s="6"/>
      <c r="LBC731" s="6"/>
      <c r="LBD731" s="6"/>
      <c r="LBE731" s="6"/>
      <c r="LBF731" s="6"/>
      <c r="LBG731" s="6"/>
      <c r="LBH731" s="6"/>
      <c r="LBI731" s="6"/>
      <c r="LBJ731" s="6"/>
      <c r="LBK731" s="6"/>
      <c r="LBL731" s="6"/>
      <c r="LBM731" s="6"/>
      <c r="LBN731" s="6"/>
      <c r="LBO731" s="6"/>
      <c r="LBP731" s="6"/>
      <c r="LBQ731" s="6"/>
      <c r="LBR731" s="6"/>
      <c r="LBS731" s="6"/>
      <c r="LBT731" s="6"/>
      <c r="LBU731" s="6"/>
      <c r="LBV731" s="6"/>
      <c r="LBW731" s="6"/>
      <c r="LBX731" s="6"/>
      <c r="LBY731" s="6"/>
      <c r="LBZ731" s="6"/>
      <c r="LCA731" s="6"/>
      <c r="LCB731" s="6"/>
      <c r="LCC731" s="6"/>
      <c r="LCD731" s="6"/>
      <c r="LCE731" s="6"/>
      <c r="LCF731" s="6"/>
      <c r="LCG731" s="6"/>
      <c r="LCH731" s="6"/>
      <c r="LCI731" s="6"/>
      <c r="LCJ731" s="6"/>
      <c r="LCK731" s="6"/>
      <c r="LCL731" s="6"/>
      <c r="LCM731" s="6"/>
      <c r="LCN731" s="6"/>
      <c r="LCO731" s="6"/>
      <c r="LCP731" s="6"/>
      <c r="LCQ731" s="6"/>
      <c r="LCR731" s="6"/>
      <c r="LCS731" s="6"/>
      <c r="LCT731" s="6"/>
      <c r="LCU731" s="6"/>
      <c r="LCV731" s="6"/>
      <c r="LCW731" s="6"/>
      <c r="LCX731" s="6"/>
      <c r="LCY731" s="6"/>
      <c r="LCZ731" s="6"/>
      <c r="LDA731" s="6"/>
      <c r="LDB731" s="6"/>
      <c r="LDC731" s="6"/>
      <c r="LDD731" s="6"/>
      <c r="LDE731" s="6"/>
      <c r="LDF731" s="6"/>
      <c r="LDG731" s="6"/>
      <c r="LDH731" s="6"/>
      <c r="LDI731" s="6"/>
      <c r="LDJ731" s="6"/>
      <c r="LDK731" s="6"/>
      <c r="LDL731" s="6"/>
      <c r="LDM731" s="6"/>
      <c r="LDN731" s="6"/>
      <c r="LDO731" s="6"/>
      <c r="LDP731" s="6"/>
      <c r="LDQ731" s="6"/>
      <c r="LDR731" s="6"/>
      <c r="LDS731" s="6"/>
      <c r="LDT731" s="6"/>
      <c r="LDU731" s="6"/>
      <c r="LDV731" s="6"/>
      <c r="LDW731" s="6"/>
      <c r="LDX731" s="6"/>
      <c r="LDY731" s="6"/>
      <c r="LDZ731" s="6"/>
      <c r="LEA731" s="6"/>
      <c r="LEB731" s="6"/>
      <c r="LEC731" s="6"/>
      <c r="LED731" s="6"/>
      <c r="LEE731" s="6"/>
      <c r="LEF731" s="6"/>
      <c r="LEG731" s="6"/>
      <c r="LEH731" s="6"/>
      <c r="LEI731" s="6"/>
      <c r="LEJ731" s="6"/>
      <c r="LEK731" s="6"/>
      <c r="LEL731" s="6"/>
      <c r="LEM731" s="6"/>
      <c r="LEN731" s="6"/>
      <c r="LEO731" s="6"/>
      <c r="LEP731" s="6"/>
      <c r="LEQ731" s="6"/>
      <c r="LER731" s="6"/>
      <c r="LES731" s="6"/>
      <c r="LET731" s="6"/>
      <c r="LEU731" s="6"/>
      <c r="LEV731" s="6"/>
      <c r="LEW731" s="6"/>
      <c r="LEX731" s="6"/>
      <c r="LEY731" s="6"/>
      <c r="LEZ731" s="6"/>
      <c r="LFA731" s="6"/>
      <c r="LFB731" s="6"/>
      <c r="LFC731" s="6"/>
      <c r="LFD731" s="6"/>
      <c r="LFE731" s="6"/>
      <c r="LFF731" s="6"/>
      <c r="LFG731" s="6"/>
      <c r="LFH731" s="6"/>
      <c r="LFI731" s="6"/>
      <c r="LFJ731" s="6"/>
      <c r="LFK731" s="6"/>
      <c r="LFL731" s="6"/>
      <c r="LFM731" s="6"/>
      <c r="LFN731" s="6"/>
      <c r="LFO731" s="6"/>
      <c r="LFP731" s="6"/>
      <c r="LFQ731" s="6"/>
      <c r="LFR731" s="6"/>
      <c r="LFS731" s="6"/>
      <c r="LFT731" s="6"/>
      <c r="LFU731" s="6"/>
      <c r="LFV731" s="6"/>
      <c r="LFW731" s="6"/>
      <c r="LFX731" s="6"/>
      <c r="LFY731" s="6"/>
      <c r="LFZ731" s="6"/>
      <c r="LGA731" s="6"/>
      <c r="LGB731" s="6"/>
      <c r="LGC731" s="6"/>
      <c r="LGD731" s="6"/>
      <c r="LGE731" s="6"/>
      <c r="LGF731" s="6"/>
      <c r="LGG731" s="6"/>
      <c r="LGH731" s="6"/>
      <c r="LGI731" s="6"/>
      <c r="LGJ731" s="6"/>
      <c r="LGK731" s="6"/>
      <c r="LGL731" s="6"/>
      <c r="LGM731" s="6"/>
      <c r="LGN731" s="6"/>
      <c r="LGO731" s="6"/>
      <c r="LGP731" s="6"/>
      <c r="LGQ731" s="6"/>
      <c r="LGR731" s="6"/>
      <c r="LGS731" s="6"/>
      <c r="LGT731" s="6"/>
      <c r="LGU731" s="6"/>
      <c r="LGV731" s="6"/>
      <c r="LGW731" s="6"/>
      <c r="LGX731" s="6"/>
      <c r="LGY731" s="6"/>
      <c r="LGZ731" s="6"/>
      <c r="LHA731" s="6"/>
      <c r="LHB731" s="6"/>
      <c r="LHC731" s="6"/>
      <c r="LHD731" s="6"/>
      <c r="LHE731" s="6"/>
      <c r="LHF731" s="6"/>
      <c r="LHG731" s="6"/>
      <c r="LHH731" s="6"/>
      <c r="LHI731" s="6"/>
      <c r="LHJ731" s="6"/>
      <c r="LHK731" s="6"/>
      <c r="LHL731" s="6"/>
      <c r="LHM731" s="6"/>
      <c r="LHN731" s="6"/>
      <c r="LHO731" s="6"/>
      <c r="LHP731" s="6"/>
      <c r="LHQ731" s="6"/>
      <c r="LHR731" s="6"/>
      <c r="LHS731" s="6"/>
      <c r="LHT731" s="6"/>
      <c r="LHU731" s="6"/>
      <c r="LHV731" s="6"/>
      <c r="LHW731" s="6"/>
      <c r="LHX731" s="6"/>
      <c r="LHY731" s="6"/>
      <c r="LHZ731" s="6"/>
      <c r="LIA731" s="6"/>
      <c r="LIB731" s="6"/>
      <c r="LIC731" s="6"/>
      <c r="LID731" s="6"/>
      <c r="LIE731" s="6"/>
      <c r="LIF731" s="6"/>
      <c r="LIG731" s="6"/>
      <c r="LIH731" s="6"/>
      <c r="LII731" s="6"/>
      <c r="LIJ731" s="6"/>
      <c r="LIK731" s="6"/>
      <c r="LIL731" s="6"/>
      <c r="LIM731" s="6"/>
      <c r="LIN731" s="6"/>
      <c r="LIO731" s="6"/>
      <c r="LIP731" s="6"/>
      <c r="LIQ731" s="6"/>
      <c r="LIR731" s="6"/>
      <c r="LIS731" s="6"/>
      <c r="LIT731" s="6"/>
      <c r="LIU731" s="6"/>
      <c r="LIV731" s="6"/>
      <c r="LIW731" s="6"/>
      <c r="LIX731" s="6"/>
      <c r="LIY731" s="6"/>
      <c r="LIZ731" s="6"/>
      <c r="LJA731" s="6"/>
      <c r="LJB731" s="6"/>
      <c r="LJC731" s="6"/>
      <c r="LJD731" s="6"/>
      <c r="LJE731" s="6"/>
      <c r="LJF731" s="6"/>
      <c r="LJG731" s="6"/>
      <c r="LJH731" s="6"/>
      <c r="LJI731" s="6"/>
      <c r="LJJ731" s="6"/>
      <c r="LJK731" s="6"/>
      <c r="LJL731" s="6"/>
      <c r="LJM731" s="6"/>
      <c r="LJN731" s="6"/>
      <c r="LJO731" s="6"/>
      <c r="LJP731" s="6"/>
      <c r="LJQ731" s="6"/>
      <c r="LJR731" s="6"/>
      <c r="LJS731" s="6"/>
      <c r="LJT731" s="6"/>
      <c r="LJU731" s="6"/>
      <c r="LJV731" s="6"/>
      <c r="LJW731" s="6"/>
      <c r="LJX731" s="6"/>
      <c r="LJY731" s="6"/>
      <c r="LJZ731" s="6"/>
      <c r="LKA731" s="6"/>
      <c r="LKB731" s="6"/>
      <c r="LKC731" s="6"/>
      <c r="LKD731" s="6"/>
      <c r="LKE731" s="6"/>
      <c r="LKF731" s="6"/>
      <c r="LKG731" s="6"/>
      <c r="LKH731" s="6"/>
      <c r="LKI731" s="6"/>
      <c r="LKJ731" s="6"/>
      <c r="LKK731" s="6"/>
      <c r="LKL731" s="6"/>
      <c r="LKM731" s="6"/>
      <c r="LKN731" s="6"/>
      <c r="LKO731" s="6"/>
      <c r="LKP731" s="6"/>
      <c r="LKQ731" s="6"/>
      <c r="LKR731" s="6"/>
      <c r="LKS731" s="6"/>
      <c r="LKT731" s="6"/>
      <c r="LKU731" s="6"/>
      <c r="LKV731" s="6"/>
      <c r="LKW731" s="6"/>
      <c r="LKX731" s="6"/>
      <c r="LKY731" s="6"/>
      <c r="LKZ731" s="6"/>
      <c r="LLA731" s="6"/>
      <c r="LLB731" s="6"/>
      <c r="LLC731" s="6"/>
      <c r="LLD731" s="6"/>
      <c r="LLE731" s="6"/>
      <c r="LLF731" s="6"/>
      <c r="LLG731" s="6"/>
      <c r="LLH731" s="6"/>
      <c r="LLI731" s="6"/>
      <c r="LLJ731" s="6"/>
      <c r="LLK731" s="6"/>
      <c r="LLL731" s="6"/>
      <c r="LLM731" s="6"/>
      <c r="LLN731" s="6"/>
      <c r="LLO731" s="6"/>
      <c r="LLP731" s="6"/>
      <c r="LLQ731" s="6"/>
      <c r="LLR731" s="6"/>
      <c r="LLS731" s="6"/>
      <c r="LLT731" s="6"/>
      <c r="LLU731" s="6"/>
      <c r="LLV731" s="6"/>
      <c r="LLW731" s="6"/>
      <c r="LLX731" s="6"/>
      <c r="LLY731" s="6"/>
      <c r="LLZ731" s="6"/>
      <c r="LMA731" s="6"/>
      <c r="LMB731" s="6"/>
      <c r="LMC731" s="6"/>
      <c r="LMD731" s="6"/>
      <c r="LME731" s="6"/>
      <c r="LMF731" s="6"/>
      <c r="LMG731" s="6"/>
      <c r="LMH731" s="6"/>
      <c r="LMI731" s="6"/>
      <c r="LMJ731" s="6"/>
      <c r="LMK731" s="6"/>
      <c r="LML731" s="6"/>
      <c r="LMM731" s="6"/>
      <c r="LMN731" s="6"/>
      <c r="LMO731" s="6"/>
      <c r="LMP731" s="6"/>
      <c r="LMQ731" s="6"/>
      <c r="LMR731" s="6"/>
      <c r="LMS731" s="6"/>
      <c r="LMT731" s="6"/>
      <c r="LMU731" s="6"/>
      <c r="LMV731" s="6"/>
      <c r="LMW731" s="6"/>
      <c r="LMX731" s="6"/>
      <c r="LMY731" s="6"/>
      <c r="LMZ731" s="6"/>
      <c r="LNA731" s="6"/>
      <c r="LNB731" s="6"/>
      <c r="LNC731" s="6"/>
      <c r="LND731" s="6"/>
      <c r="LNE731" s="6"/>
      <c r="LNF731" s="6"/>
      <c r="LNG731" s="6"/>
      <c r="LNH731" s="6"/>
      <c r="LNI731" s="6"/>
      <c r="LNJ731" s="6"/>
      <c r="LNK731" s="6"/>
      <c r="LNL731" s="6"/>
      <c r="LNM731" s="6"/>
      <c r="LNN731" s="6"/>
      <c r="LNO731" s="6"/>
      <c r="LNP731" s="6"/>
      <c r="LNQ731" s="6"/>
      <c r="LNR731" s="6"/>
      <c r="LNS731" s="6"/>
      <c r="LNT731" s="6"/>
      <c r="LNU731" s="6"/>
      <c r="LNV731" s="6"/>
      <c r="LNW731" s="6"/>
      <c r="LNX731" s="6"/>
      <c r="LNY731" s="6"/>
      <c r="LNZ731" s="6"/>
      <c r="LOA731" s="6"/>
      <c r="LOB731" s="6"/>
      <c r="LOC731" s="6"/>
      <c r="LOD731" s="6"/>
      <c r="LOE731" s="6"/>
      <c r="LOF731" s="6"/>
      <c r="LOG731" s="6"/>
      <c r="LOH731" s="6"/>
      <c r="LOI731" s="6"/>
      <c r="LOJ731" s="6"/>
      <c r="LOK731" s="6"/>
      <c r="LOL731" s="6"/>
      <c r="LOM731" s="6"/>
      <c r="LON731" s="6"/>
      <c r="LOO731" s="6"/>
      <c r="LOP731" s="6"/>
      <c r="LOQ731" s="6"/>
      <c r="LOR731" s="6"/>
      <c r="LOS731" s="6"/>
      <c r="LOT731" s="6"/>
      <c r="LOU731" s="6"/>
      <c r="LOV731" s="6"/>
      <c r="LOW731" s="6"/>
      <c r="LOX731" s="6"/>
      <c r="LOY731" s="6"/>
      <c r="LOZ731" s="6"/>
      <c r="LPA731" s="6"/>
      <c r="LPB731" s="6"/>
      <c r="LPC731" s="6"/>
      <c r="LPD731" s="6"/>
      <c r="LPE731" s="6"/>
      <c r="LPF731" s="6"/>
      <c r="LPG731" s="6"/>
      <c r="LPH731" s="6"/>
      <c r="LPI731" s="6"/>
      <c r="LPJ731" s="6"/>
      <c r="LPK731" s="6"/>
      <c r="LPL731" s="6"/>
      <c r="LPM731" s="6"/>
      <c r="LPN731" s="6"/>
      <c r="LPO731" s="6"/>
      <c r="LPP731" s="6"/>
      <c r="LPQ731" s="6"/>
      <c r="LPR731" s="6"/>
      <c r="LPS731" s="6"/>
      <c r="LPT731" s="6"/>
      <c r="LPU731" s="6"/>
      <c r="LPV731" s="6"/>
      <c r="LPW731" s="6"/>
      <c r="LPX731" s="6"/>
      <c r="LPY731" s="6"/>
      <c r="LPZ731" s="6"/>
      <c r="LQA731" s="6"/>
      <c r="LQB731" s="6"/>
      <c r="LQC731" s="6"/>
      <c r="LQD731" s="6"/>
      <c r="LQE731" s="6"/>
      <c r="LQF731" s="6"/>
      <c r="LQG731" s="6"/>
      <c r="LQH731" s="6"/>
      <c r="LQI731" s="6"/>
      <c r="LQJ731" s="6"/>
      <c r="LQK731" s="6"/>
      <c r="LQL731" s="6"/>
      <c r="LQM731" s="6"/>
      <c r="LQN731" s="6"/>
      <c r="LQO731" s="6"/>
      <c r="LQP731" s="6"/>
      <c r="LQQ731" s="6"/>
      <c r="LQR731" s="6"/>
      <c r="LQS731" s="6"/>
      <c r="LQT731" s="6"/>
      <c r="LQU731" s="6"/>
      <c r="LQV731" s="6"/>
      <c r="LQW731" s="6"/>
      <c r="LQX731" s="6"/>
      <c r="LQY731" s="6"/>
      <c r="LQZ731" s="6"/>
      <c r="LRA731" s="6"/>
      <c r="LRB731" s="6"/>
      <c r="LRC731" s="6"/>
      <c r="LRD731" s="6"/>
      <c r="LRE731" s="6"/>
      <c r="LRF731" s="6"/>
      <c r="LRG731" s="6"/>
      <c r="LRH731" s="6"/>
      <c r="LRI731" s="6"/>
      <c r="LRJ731" s="6"/>
      <c r="LRK731" s="6"/>
      <c r="LRL731" s="6"/>
      <c r="LRM731" s="6"/>
      <c r="LRN731" s="6"/>
      <c r="LRO731" s="6"/>
      <c r="LRP731" s="6"/>
      <c r="LRQ731" s="6"/>
      <c r="LRR731" s="6"/>
      <c r="LRS731" s="6"/>
      <c r="LRT731" s="6"/>
      <c r="LRU731" s="6"/>
      <c r="LRV731" s="6"/>
      <c r="LRW731" s="6"/>
      <c r="LRX731" s="6"/>
      <c r="LRY731" s="6"/>
      <c r="LRZ731" s="6"/>
      <c r="LSA731" s="6"/>
      <c r="LSB731" s="6"/>
      <c r="LSC731" s="6"/>
      <c r="LSD731" s="6"/>
      <c r="LSE731" s="6"/>
      <c r="LSF731" s="6"/>
      <c r="LSG731" s="6"/>
      <c r="LSH731" s="6"/>
      <c r="LSI731" s="6"/>
      <c r="LSJ731" s="6"/>
      <c r="LSK731" s="6"/>
      <c r="LSL731" s="6"/>
      <c r="LSM731" s="6"/>
      <c r="LSN731" s="6"/>
      <c r="LSO731" s="6"/>
      <c r="LSP731" s="6"/>
      <c r="LSQ731" s="6"/>
      <c r="LSR731" s="6"/>
      <c r="LSS731" s="6"/>
      <c r="LST731" s="6"/>
      <c r="LSU731" s="6"/>
      <c r="LSV731" s="6"/>
      <c r="LSW731" s="6"/>
      <c r="LSX731" s="6"/>
      <c r="LSY731" s="6"/>
      <c r="LSZ731" s="6"/>
      <c r="LTA731" s="6"/>
      <c r="LTB731" s="6"/>
      <c r="LTC731" s="6"/>
      <c r="LTD731" s="6"/>
      <c r="LTE731" s="6"/>
      <c r="LTF731" s="6"/>
      <c r="LTG731" s="6"/>
      <c r="LTH731" s="6"/>
      <c r="LTI731" s="6"/>
      <c r="LTJ731" s="6"/>
      <c r="LTK731" s="6"/>
      <c r="LTL731" s="6"/>
      <c r="LTM731" s="6"/>
      <c r="LTN731" s="6"/>
      <c r="LTO731" s="6"/>
      <c r="LTP731" s="6"/>
      <c r="LTQ731" s="6"/>
      <c r="LTR731" s="6"/>
      <c r="LTS731" s="6"/>
      <c r="LTT731" s="6"/>
      <c r="LTU731" s="6"/>
      <c r="LTV731" s="6"/>
      <c r="LTW731" s="6"/>
      <c r="LTX731" s="6"/>
      <c r="LTY731" s="6"/>
      <c r="LTZ731" s="6"/>
      <c r="LUA731" s="6"/>
      <c r="LUB731" s="6"/>
      <c r="LUC731" s="6"/>
      <c r="LUD731" s="6"/>
      <c r="LUE731" s="6"/>
      <c r="LUF731" s="6"/>
      <c r="LUG731" s="6"/>
      <c r="LUH731" s="6"/>
      <c r="LUI731" s="6"/>
      <c r="LUJ731" s="6"/>
      <c r="LUK731" s="6"/>
      <c r="LUL731" s="6"/>
      <c r="LUM731" s="6"/>
      <c r="LUN731" s="6"/>
      <c r="LUO731" s="6"/>
      <c r="LUP731" s="6"/>
      <c r="LUQ731" s="6"/>
      <c r="LUR731" s="6"/>
      <c r="LUS731" s="6"/>
      <c r="LUT731" s="6"/>
      <c r="LUU731" s="6"/>
      <c r="LUV731" s="6"/>
      <c r="LUW731" s="6"/>
      <c r="LUX731" s="6"/>
      <c r="LUY731" s="6"/>
      <c r="LUZ731" s="6"/>
      <c r="LVA731" s="6"/>
      <c r="LVB731" s="6"/>
      <c r="LVC731" s="6"/>
      <c r="LVD731" s="6"/>
      <c r="LVE731" s="6"/>
      <c r="LVF731" s="6"/>
      <c r="LVG731" s="6"/>
      <c r="LVH731" s="6"/>
      <c r="LVI731" s="6"/>
      <c r="LVJ731" s="6"/>
      <c r="LVK731" s="6"/>
      <c r="LVL731" s="6"/>
      <c r="LVM731" s="6"/>
      <c r="LVN731" s="6"/>
      <c r="LVO731" s="6"/>
      <c r="LVP731" s="6"/>
      <c r="LVQ731" s="6"/>
      <c r="LVR731" s="6"/>
      <c r="LVS731" s="6"/>
      <c r="LVT731" s="6"/>
      <c r="LVU731" s="6"/>
      <c r="LVV731" s="6"/>
      <c r="LVW731" s="6"/>
      <c r="LVX731" s="6"/>
      <c r="LVY731" s="6"/>
      <c r="LVZ731" s="6"/>
      <c r="LWA731" s="6"/>
      <c r="LWB731" s="6"/>
      <c r="LWC731" s="6"/>
      <c r="LWD731" s="6"/>
      <c r="LWE731" s="6"/>
      <c r="LWF731" s="6"/>
      <c r="LWG731" s="6"/>
      <c r="LWH731" s="6"/>
      <c r="LWI731" s="6"/>
      <c r="LWJ731" s="6"/>
      <c r="LWK731" s="6"/>
      <c r="LWL731" s="6"/>
      <c r="LWM731" s="6"/>
      <c r="LWN731" s="6"/>
      <c r="LWO731" s="6"/>
      <c r="LWP731" s="6"/>
      <c r="LWQ731" s="6"/>
      <c r="LWR731" s="6"/>
      <c r="LWS731" s="6"/>
      <c r="LWT731" s="6"/>
      <c r="LWU731" s="6"/>
      <c r="LWV731" s="6"/>
      <c r="LWW731" s="6"/>
      <c r="LWX731" s="6"/>
      <c r="LWY731" s="6"/>
      <c r="LWZ731" s="6"/>
      <c r="LXA731" s="6"/>
      <c r="LXB731" s="6"/>
      <c r="LXC731" s="6"/>
      <c r="LXD731" s="6"/>
      <c r="LXE731" s="6"/>
      <c r="LXF731" s="6"/>
      <c r="LXG731" s="6"/>
      <c r="LXH731" s="6"/>
      <c r="LXI731" s="6"/>
      <c r="LXJ731" s="6"/>
      <c r="LXK731" s="6"/>
      <c r="LXL731" s="6"/>
      <c r="LXM731" s="6"/>
      <c r="LXN731" s="6"/>
      <c r="LXO731" s="6"/>
      <c r="LXP731" s="6"/>
      <c r="LXQ731" s="6"/>
      <c r="LXR731" s="6"/>
      <c r="LXS731" s="6"/>
      <c r="LXT731" s="6"/>
      <c r="LXU731" s="6"/>
      <c r="LXV731" s="6"/>
      <c r="LXW731" s="6"/>
      <c r="LXX731" s="6"/>
      <c r="LXY731" s="6"/>
      <c r="LXZ731" s="6"/>
      <c r="LYA731" s="6"/>
      <c r="LYB731" s="6"/>
      <c r="LYC731" s="6"/>
      <c r="LYD731" s="6"/>
      <c r="LYE731" s="6"/>
      <c r="LYF731" s="6"/>
      <c r="LYG731" s="6"/>
      <c r="LYH731" s="6"/>
      <c r="LYI731" s="6"/>
      <c r="LYJ731" s="6"/>
      <c r="LYK731" s="6"/>
      <c r="LYL731" s="6"/>
      <c r="LYM731" s="6"/>
      <c r="LYN731" s="6"/>
      <c r="LYO731" s="6"/>
      <c r="LYP731" s="6"/>
      <c r="LYQ731" s="6"/>
      <c r="LYR731" s="6"/>
      <c r="LYS731" s="6"/>
      <c r="LYT731" s="6"/>
      <c r="LYU731" s="6"/>
      <c r="LYV731" s="6"/>
      <c r="LYW731" s="6"/>
      <c r="LYX731" s="6"/>
      <c r="LYY731" s="6"/>
      <c r="LYZ731" s="6"/>
      <c r="LZA731" s="6"/>
      <c r="LZB731" s="6"/>
      <c r="LZC731" s="6"/>
      <c r="LZD731" s="6"/>
      <c r="LZE731" s="6"/>
      <c r="LZF731" s="6"/>
      <c r="LZG731" s="6"/>
      <c r="LZH731" s="6"/>
      <c r="LZI731" s="6"/>
      <c r="LZJ731" s="6"/>
      <c r="LZK731" s="6"/>
      <c r="LZL731" s="6"/>
      <c r="LZM731" s="6"/>
      <c r="LZN731" s="6"/>
      <c r="LZO731" s="6"/>
      <c r="LZP731" s="6"/>
      <c r="LZQ731" s="6"/>
      <c r="LZR731" s="6"/>
      <c r="LZS731" s="6"/>
      <c r="LZT731" s="6"/>
      <c r="LZU731" s="6"/>
      <c r="LZV731" s="6"/>
      <c r="LZW731" s="6"/>
      <c r="LZX731" s="6"/>
      <c r="LZY731" s="6"/>
      <c r="LZZ731" s="6"/>
      <c r="MAA731" s="6"/>
      <c r="MAB731" s="6"/>
      <c r="MAC731" s="6"/>
      <c r="MAD731" s="6"/>
      <c r="MAE731" s="6"/>
      <c r="MAF731" s="6"/>
      <c r="MAG731" s="6"/>
      <c r="MAH731" s="6"/>
      <c r="MAI731" s="6"/>
      <c r="MAJ731" s="6"/>
      <c r="MAK731" s="6"/>
      <c r="MAL731" s="6"/>
      <c r="MAM731" s="6"/>
      <c r="MAN731" s="6"/>
      <c r="MAO731" s="6"/>
      <c r="MAP731" s="6"/>
      <c r="MAQ731" s="6"/>
      <c r="MAR731" s="6"/>
      <c r="MAS731" s="6"/>
      <c r="MAT731" s="6"/>
      <c r="MAU731" s="6"/>
      <c r="MAV731" s="6"/>
      <c r="MAW731" s="6"/>
      <c r="MAX731" s="6"/>
      <c r="MAY731" s="6"/>
      <c r="MAZ731" s="6"/>
      <c r="MBA731" s="6"/>
      <c r="MBB731" s="6"/>
      <c r="MBC731" s="6"/>
      <c r="MBD731" s="6"/>
      <c r="MBE731" s="6"/>
      <c r="MBF731" s="6"/>
      <c r="MBG731" s="6"/>
      <c r="MBH731" s="6"/>
      <c r="MBI731" s="6"/>
      <c r="MBJ731" s="6"/>
      <c r="MBK731" s="6"/>
      <c r="MBL731" s="6"/>
      <c r="MBM731" s="6"/>
      <c r="MBN731" s="6"/>
      <c r="MBO731" s="6"/>
      <c r="MBP731" s="6"/>
      <c r="MBQ731" s="6"/>
      <c r="MBR731" s="6"/>
      <c r="MBS731" s="6"/>
      <c r="MBT731" s="6"/>
      <c r="MBU731" s="6"/>
      <c r="MBV731" s="6"/>
      <c r="MBW731" s="6"/>
      <c r="MBX731" s="6"/>
      <c r="MBY731" s="6"/>
      <c r="MBZ731" s="6"/>
      <c r="MCA731" s="6"/>
      <c r="MCB731" s="6"/>
      <c r="MCC731" s="6"/>
      <c r="MCD731" s="6"/>
      <c r="MCE731" s="6"/>
      <c r="MCF731" s="6"/>
      <c r="MCG731" s="6"/>
      <c r="MCH731" s="6"/>
      <c r="MCI731" s="6"/>
      <c r="MCJ731" s="6"/>
      <c r="MCK731" s="6"/>
      <c r="MCL731" s="6"/>
      <c r="MCM731" s="6"/>
      <c r="MCN731" s="6"/>
      <c r="MCO731" s="6"/>
      <c r="MCP731" s="6"/>
      <c r="MCQ731" s="6"/>
      <c r="MCR731" s="6"/>
      <c r="MCS731" s="6"/>
      <c r="MCT731" s="6"/>
      <c r="MCU731" s="6"/>
      <c r="MCV731" s="6"/>
      <c r="MCW731" s="6"/>
      <c r="MCX731" s="6"/>
      <c r="MCY731" s="6"/>
      <c r="MCZ731" s="6"/>
      <c r="MDA731" s="6"/>
      <c r="MDB731" s="6"/>
      <c r="MDC731" s="6"/>
      <c r="MDD731" s="6"/>
      <c r="MDE731" s="6"/>
      <c r="MDF731" s="6"/>
      <c r="MDG731" s="6"/>
      <c r="MDH731" s="6"/>
      <c r="MDI731" s="6"/>
      <c r="MDJ731" s="6"/>
      <c r="MDK731" s="6"/>
      <c r="MDL731" s="6"/>
      <c r="MDM731" s="6"/>
      <c r="MDN731" s="6"/>
      <c r="MDO731" s="6"/>
      <c r="MDP731" s="6"/>
      <c r="MDQ731" s="6"/>
      <c r="MDR731" s="6"/>
      <c r="MDS731" s="6"/>
      <c r="MDT731" s="6"/>
      <c r="MDU731" s="6"/>
      <c r="MDV731" s="6"/>
      <c r="MDW731" s="6"/>
      <c r="MDX731" s="6"/>
      <c r="MDY731" s="6"/>
      <c r="MDZ731" s="6"/>
      <c r="MEA731" s="6"/>
      <c r="MEB731" s="6"/>
      <c r="MEC731" s="6"/>
      <c r="MED731" s="6"/>
      <c r="MEE731" s="6"/>
      <c r="MEF731" s="6"/>
      <c r="MEG731" s="6"/>
      <c r="MEH731" s="6"/>
      <c r="MEI731" s="6"/>
      <c r="MEJ731" s="6"/>
      <c r="MEK731" s="6"/>
      <c r="MEL731" s="6"/>
      <c r="MEM731" s="6"/>
      <c r="MEN731" s="6"/>
      <c r="MEO731" s="6"/>
      <c r="MEP731" s="6"/>
      <c r="MEQ731" s="6"/>
      <c r="MER731" s="6"/>
      <c r="MES731" s="6"/>
      <c r="MET731" s="6"/>
      <c r="MEU731" s="6"/>
      <c r="MEV731" s="6"/>
      <c r="MEW731" s="6"/>
      <c r="MEX731" s="6"/>
      <c r="MEY731" s="6"/>
      <c r="MEZ731" s="6"/>
      <c r="MFA731" s="6"/>
      <c r="MFB731" s="6"/>
      <c r="MFC731" s="6"/>
      <c r="MFD731" s="6"/>
      <c r="MFE731" s="6"/>
      <c r="MFF731" s="6"/>
      <c r="MFG731" s="6"/>
      <c r="MFH731" s="6"/>
      <c r="MFI731" s="6"/>
      <c r="MFJ731" s="6"/>
      <c r="MFK731" s="6"/>
      <c r="MFL731" s="6"/>
      <c r="MFM731" s="6"/>
      <c r="MFN731" s="6"/>
      <c r="MFO731" s="6"/>
      <c r="MFP731" s="6"/>
      <c r="MFQ731" s="6"/>
      <c r="MFR731" s="6"/>
      <c r="MFS731" s="6"/>
      <c r="MFT731" s="6"/>
      <c r="MFU731" s="6"/>
      <c r="MFV731" s="6"/>
      <c r="MFW731" s="6"/>
      <c r="MFX731" s="6"/>
      <c r="MFY731" s="6"/>
      <c r="MFZ731" s="6"/>
      <c r="MGA731" s="6"/>
      <c r="MGB731" s="6"/>
      <c r="MGC731" s="6"/>
      <c r="MGD731" s="6"/>
      <c r="MGE731" s="6"/>
      <c r="MGF731" s="6"/>
      <c r="MGG731" s="6"/>
      <c r="MGH731" s="6"/>
      <c r="MGI731" s="6"/>
      <c r="MGJ731" s="6"/>
      <c r="MGK731" s="6"/>
      <c r="MGL731" s="6"/>
      <c r="MGM731" s="6"/>
      <c r="MGN731" s="6"/>
      <c r="MGO731" s="6"/>
      <c r="MGP731" s="6"/>
      <c r="MGQ731" s="6"/>
      <c r="MGR731" s="6"/>
      <c r="MGS731" s="6"/>
      <c r="MGT731" s="6"/>
      <c r="MGU731" s="6"/>
      <c r="MGV731" s="6"/>
      <c r="MGW731" s="6"/>
      <c r="MGX731" s="6"/>
      <c r="MGY731" s="6"/>
      <c r="MGZ731" s="6"/>
      <c r="MHA731" s="6"/>
      <c r="MHB731" s="6"/>
      <c r="MHC731" s="6"/>
      <c r="MHD731" s="6"/>
      <c r="MHE731" s="6"/>
      <c r="MHF731" s="6"/>
      <c r="MHG731" s="6"/>
      <c r="MHH731" s="6"/>
      <c r="MHI731" s="6"/>
      <c r="MHJ731" s="6"/>
      <c r="MHK731" s="6"/>
      <c r="MHL731" s="6"/>
      <c r="MHM731" s="6"/>
      <c r="MHN731" s="6"/>
      <c r="MHO731" s="6"/>
      <c r="MHP731" s="6"/>
      <c r="MHQ731" s="6"/>
      <c r="MHR731" s="6"/>
      <c r="MHS731" s="6"/>
      <c r="MHT731" s="6"/>
      <c r="MHU731" s="6"/>
      <c r="MHV731" s="6"/>
      <c r="MHW731" s="6"/>
      <c r="MHX731" s="6"/>
      <c r="MHY731" s="6"/>
      <c r="MHZ731" s="6"/>
      <c r="MIA731" s="6"/>
      <c r="MIB731" s="6"/>
      <c r="MIC731" s="6"/>
      <c r="MID731" s="6"/>
      <c r="MIE731" s="6"/>
      <c r="MIF731" s="6"/>
      <c r="MIG731" s="6"/>
      <c r="MIH731" s="6"/>
      <c r="MII731" s="6"/>
      <c r="MIJ731" s="6"/>
      <c r="MIK731" s="6"/>
      <c r="MIL731" s="6"/>
      <c r="MIM731" s="6"/>
      <c r="MIN731" s="6"/>
      <c r="MIO731" s="6"/>
      <c r="MIP731" s="6"/>
      <c r="MIQ731" s="6"/>
      <c r="MIR731" s="6"/>
      <c r="MIS731" s="6"/>
      <c r="MIT731" s="6"/>
      <c r="MIU731" s="6"/>
      <c r="MIV731" s="6"/>
      <c r="MIW731" s="6"/>
      <c r="MIX731" s="6"/>
      <c r="MIY731" s="6"/>
      <c r="MIZ731" s="6"/>
      <c r="MJA731" s="6"/>
      <c r="MJB731" s="6"/>
      <c r="MJC731" s="6"/>
      <c r="MJD731" s="6"/>
      <c r="MJE731" s="6"/>
      <c r="MJF731" s="6"/>
      <c r="MJG731" s="6"/>
      <c r="MJH731" s="6"/>
      <c r="MJI731" s="6"/>
      <c r="MJJ731" s="6"/>
      <c r="MJK731" s="6"/>
      <c r="MJL731" s="6"/>
      <c r="MJM731" s="6"/>
      <c r="MJN731" s="6"/>
      <c r="MJO731" s="6"/>
      <c r="MJP731" s="6"/>
      <c r="MJQ731" s="6"/>
      <c r="MJR731" s="6"/>
      <c r="MJS731" s="6"/>
      <c r="MJT731" s="6"/>
      <c r="MJU731" s="6"/>
      <c r="MJV731" s="6"/>
      <c r="MJW731" s="6"/>
      <c r="MJX731" s="6"/>
      <c r="MJY731" s="6"/>
      <c r="MJZ731" s="6"/>
      <c r="MKA731" s="6"/>
      <c r="MKB731" s="6"/>
      <c r="MKC731" s="6"/>
      <c r="MKD731" s="6"/>
      <c r="MKE731" s="6"/>
      <c r="MKF731" s="6"/>
      <c r="MKG731" s="6"/>
      <c r="MKH731" s="6"/>
      <c r="MKI731" s="6"/>
      <c r="MKJ731" s="6"/>
      <c r="MKK731" s="6"/>
      <c r="MKL731" s="6"/>
      <c r="MKM731" s="6"/>
      <c r="MKN731" s="6"/>
      <c r="MKO731" s="6"/>
      <c r="MKP731" s="6"/>
      <c r="MKQ731" s="6"/>
      <c r="MKR731" s="6"/>
      <c r="MKS731" s="6"/>
      <c r="MKT731" s="6"/>
      <c r="MKU731" s="6"/>
      <c r="MKV731" s="6"/>
      <c r="MKW731" s="6"/>
      <c r="MKX731" s="6"/>
      <c r="MKY731" s="6"/>
      <c r="MKZ731" s="6"/>
      <c r="MLA731" s="6"/>
      <c r="MLB731" s="6"/>
      <c r="MLC731" s="6"/>
      <c r="MLD731" s="6"/>
      <c r="MLE731" s="6"/>
      <c r="MLF731" s="6"/>
      <c r="MLG731" s="6"/>
      <c r="MLH731" s="6"/>
      <c r="MLI731" s="6"/>
      <c r="MLJ731" s="6"/>
      <c r="MLK731" s="6"/>
      <c r="MLL731" s="6"/>
      <c r="MLM731" s="6"/>
      <c r="MLN731" s="6"/>
      <c r="MLO731" s="6"/>
      <c r="MLP731" s="6"/>
      <c r="MLQ731" s="6"/>
      <c r="MLR731" s="6"/>
      <c r="MLS731" s="6"/>
      <c r="MLT731" s="6"/>
      <c r="MLU731" s="6"/>
      <c r="MLV731" s="6"/>
      <c r="MLW731" s="6"/>
      <c r="MLX731" s="6"/>
      <c r="MLY731" s="6"/>
      <c r="MLZ731" s="6"/>
      <c r="MMA731" s="6"/>
      <c r="MMB731" s="6"/>
      <c r="MMC731" s="6"/>
      <c r="MMD731" s="6"/>
      <c r="MME731" s="6"/>
      <c r="MMF731" s="6"/>
      <c r="MMG731" s="6"/>
      <c r="MMH731" s="6"/>
      <c r="MMI731" s="6"/>
      <c r="MMJ731" s="6"/>
      <c r="MMK731" s="6"/>
      <c r="MML731" s="6"/>
      <c r="MMM731" s="6"/>
      <c r="MMN731" s="6"/>
      <c r="MMO731" s="6"/>
      <c r="MMP731" s="6"/>
      <c r="MMQ731" s="6"/>
      <c r="MMR731" s="6"/>
      <c r="MMS731" s="6"/>
      <c r="MMT731" s="6"/>
      <c r="MMU731" s="6"/>
      <c r="MMV731" s="6"/>
      <c r="MMW731" s="6"/>
      <c r="MMX731" s="6"/>
      <c r="MMY731" s="6"/>
      <c r="MMZ731" s="6"/>
      <c r="MNA731" s="6"/>
      <c r="MNB731" s="6"/>
      <c r="MNC731" s="6"/>
      <c r="MND731" s="6"/>
      <c r="MNE731" s="6"/>
      <c r="MNF731" s="6"/>
      <c r="MNG731" s="6"/>
      <c r="MNH731" s="6"/>
      <c r="MNI731" s="6"/>
      <c r="MNJ731" s="6"/>
      <c r="MNK731" s="6"/>
      <c r="MNL731" s="6"/>
      <c r="MNM731" s="6"/>
      <c r="MNN731" s="6"/>
      <c r="MNO731" s="6"/>
      <c r="MNP731" s="6"/>
      <c r="MNQ731" s="6"/>
      <c r="MNR731" s="6"/>
      <c r="MNS731" s="6"/>
      <c r="MNT731" s="6"/>
      <c r="MNU731" s="6"/>
      <c r="MNV731" s="6"/>
      <c r="MNW731" s="6"/>
      <c r="MNX731" s="6"/>
      <c r="MNY731" s="6"/>
      <c r="MNZ731" s="6"/>
      <c r="MOA731" s="6"/>
      <c r="MOB731" s="6"/>
      <c r="MOC731" s="6"/>
      <c r="MOD731" s="6"/>
      <c r="MOE731" s="6"/>
      <c r="MOF731" s="6"/>
      <c r="MOG731" s="6"/>
      <c r="MOH731" s="6"/>
      <c r="MOI731" s="6"/>
      <c r="MOJ731" s="6"/>
      <c r="MOK731" s="6"/>
      <c r="MOL731" s="6"/>
      <c r="MOM731" s="6"/>
      <c r="MON731" s="6"/>
      <c r="MOO731" s="6"/>
      <c r="MOP731" s="6"/>
      <c r="MOQ731" s="6"/>
      <c r="MOR731" s="6"/>
      <c r="MOS731" s="6"/>
      <c r="MOT731" s="6"/>
      <c r="MOU731" s="6"/>
      <c r="MOV731" s="6"/>
      <c r="MOW731" s="6"/>
      <c r="MOX731" s="6"/>
      <c r="MOY731" s="6"/>
      <c r="MOZ731" s="6"/>
      <c r="MPA731" s="6"/>
      <c r="MPB731" s="6"/>
      <c r="MPC731" s="6"/>
      <c r="MPD731" s="6"/>
      <c r="MPE731" s="6"/>
      <c r="MPF731" s="6"/>
      <c r="MPG731" s="6"/>
      <c r="MPH731" s="6"/>
      <c r="MPI731" s="6"/>
      <c r="MPJ731" s="6"/>
      <c r="MPK731" s="6"/>
      <c r="MPL731" s="6"/>
      <c r="MPM731" s="6"/>
      <c r="MPN731" s="6"/>
      <c r="MPO731" s="6"/>
      <c r="MPP731" s="6"/>
      <c r="MPQ731" s="6"/>
      <c r="MPR731" s="6"/>
      <c r="MPS731" s="6"/>
      <c r="MPT731" s="6"/>
      <c r="MPU731" s="6"/>
      <c r="MPV731" s="6"/>
      <c r="MPW731" s="6"/>
      <c r="MPX731" s="6"/>
      <c r="MPY731" s="6"/>
      <c r="MPZ731" s="6"/>
      <c r="MQA731" s="6"/>
      <c r="MQB731" s="6"/>
      <c r="MQC731" s="6"/>
      <c r="MQD731" s="6"/>
      <c r="MQE731" s="6"/>
      <c r="MQF731" s="6"/>
      <c r="MQG731" s="6"/>
      <c r="MQH731" s="6"/>
      <c r="MQI731" s="6"/>
      <c r="MQJ731" s="6"/>
      <c r="MQK731" s="6"/>
      <c r="MQL731" s="6"/>
      <c r="MQM731" s="6"/>
      <c r="MQN731" s="6"/>
      <c r="MQO731" s="6"/>
      <c r="MQP731" s="6"/>
      <c r="MQQ731" s="6"/>
      <c r="MQR731" s="6"/>
      <c r="MQS731" s="6"/>
      <c r="MQT731" s="6"/>
      <c r="MQU731" s="6"/>
      <c r="MQV731" s="6"/>
      <c r="MQW731" s="6"/>
      <c r="MQX731" s="6"/>
      <c r="MQY731" s="6"/>
      <c r="MQZ731" s="6"/>
      <c r="MRA731" s="6"/>
      <c r="MRB731" s="6"/>
      <c r="MRC731" s="6"/>
      <c r="MRD731" s="6"/>
      <c r="MRE731" s="6"/>
      <c r="MRF731" s="6"/>
      <c r="MRG731" s="6"/>
      <c r="MRH731" s="6"/>
      <c r="MRI731" s="6"/>
      <c r="MRJ731" s="6"/>
      <c r="MRK731" s="6"/>
      <c r="MRL731" s="6"/>
      <c r="MRM731" s="6"/>
      <c r="MRN731" s="6"/>
      <c r="MRO731" s="6"/>
      <c r="MRP731" s="6"/>
      <c r="MRQ731" s="6"/>
      <c r="MRR731" s="6"/>
      <c r="MRS731" s="6"/>
      <c r="MRT731" s="6"/>
      <c r="MRU731" s="6"/>
      <c r="MRV731" s="6"/>
      <c r="MRW731" s="6"/>
      <c r="MRX731" s="6"/>
      <c r="MRY731" s="6"/>
      <c r="MRZ731" s="6"/>
      <c r="MSA731" s="6"/>
      <c r="MSB731" s="6"/>
      <c r="MSC731" s="6"/>
      <c r="MSD731" s="6"/>
      <c r="MSE731" s="6"/>
      <c r="MSF731" s="6"/>
      <c r="MSG731" s="6"/>
      <c r="MSH731" s="6"/>
      <c r="MSI731" s="6"/>
      <c r="MSJ731" s="6"/>
      <c r="MSK731" s="6"/>
      <c r="MSL731" s="6"/>
      <c r="MSM731" s="6"/>
      <c r="MSN731" s="6"/>
      <c r="MSO731" s="6"/>
      <c r="MSP731" s="6"/>
      <c r="MSQ731" s="6"/>
      <c r="MSR731" s="6"/>
      <c r="MSS731" s="6"/>
      <c r="MST731" s="6"/>
      <c r="MSU731" s="6"/>
      <c r="MSV731" s="6"/>
      <c r="MSW731" s="6"/>
      <c r="MSX731" s="6"/>
      <c r="MSY731" s="6"/>
      <c r="MSZ731" s="6"/>
      <c r="MTA731" s="6"/>
      <c r="MTB731" s="6"/>
      <c r="MTC731" s="6"/>
      <c r="MTD731" s="6"/>
      <c r="MTE731" s="6"/>
      <c r="MTF731" s="6"/>
      <c r="MTG731" s="6"/>
      <c r="MTH731" s="6"/>
      <c r="MTI731" s="6"/>
      <c r="MTJ731" s="6"/>
      <c r="MTK731" s="6"/>
      <c r="MTL731" s="6"/>
      <c r="MTM731" s="6"/>
      <c r="MTN731" s="6"/>
      <c r="MTO731" s="6"/>
      <c r="MTP731" s="6"/>
      <c r="MTQ731" s="6"/>
      <c r="MTR731" s="6"/>
      <c r="MTS731" s="6"/>
      <c r="MTT731" s="6"/>
      <c r="MTU731" s="6"/>
      <c r="MTV731" s="6"/>
      <c r="MTW731" s="6"/>
      <c r="MTX731" s="6"/>
      <c r="MTY731" s="6"/>
      <c r="MTZ731" s="6"/>
      <c r="MUA731" s="6"/>
      <c r="MUB731" s="6"/>
      <c r="MUC731" s="6"/>
      <c r="MUD731" s="6"/>
      <c r="MUE731" s="6"/>
      <c r="MUF731" s="6"/>
      <c r="MUG731" s="6"/>
      <c r="MUH731" s="6"/>
      <c r="MUI731" s="6"/>
      <c r="MUJ731" s="6"/>
      <c r="MUK731" s="6"/>
      <c r="MUL731" s="6"/>
      <c r="MUM731" s="6"/>
      <c r="MUN731" s="6"/>
      <c r="MUO731" s="6"/>
      <c r="MUP731" s="6"/>
      <c r="MUQ731" s="6"/>
      <c r="MUR731" s="6"/>
      <c r="MUS731" s="6"/>
      <c r="MUT731" s="6"/>
      <c r="MUU731" s="6"/>
      <c r="MUV731" s="6"/>
      <c r="MUW731" s="6"/>
      <c r="MUX731" s="6"/>
      <c r="MUY731" s="6"/>
      <c r="MUZ731" s="6"/>
      <c r="MVA731" s="6"/>
      <c r="MVB731" s="6"/>
      <c r="MVC731" s="6"/>
      <c r="MVD731" s="6"/>
      <c r="MVE731" s="6"/>
      <c r="MVF731" s="6"/>
      <c r="MVG731" s="6"/>
      <c r="MVH731" s="6"/>
      <c r="MVI731" s="6"/>
      <c r="MVJ731" s="6"/>
      <c r="MVK731" s="6"/>
      <c r="MVL731" s="6"/>
      <c r="MVM731" s="6"/>
      <c r="MVN731" s="6"/>
      <c r="MVO731" s="6"/>
      <c r="MVP731" s="6"/>
      <c r="MVQ731" s="6"/>
      <c r="MVR731" s="6"/>
      <c r="MVS731" s="6"/>
      <c r="MVT731" s="6"/>
      <c r="MVU731" s="6"/>
      <c r="MVV731" s="6"/>
      <c r="MVW731" s="6"/>
      <c r="MVX731" s="6"/>
      <c r="MVY731" s="6"/>
      <c r="MVZ731" s="6"/>
      <c r="MWA731" s="6"/>
      <c r="MWB731" s="6"/>
      <c r="MWC731" s="6"/>
      <c r="MWD731" s="6"/>
      <c r="MWE731" s="6"/>
      <c r="MWF731" s="6"/>
      <c r="MWG731" s="6"/>
      <c r="MWH731" s="6"/>
      <c r="MWI731" s="6"/>
      <c r="MWJ731" s="6"/>
      <c r="MWK731" s="6"/>
      <c r="MWL731" s="6"/>
      <c r="MWM731" s="6"/>
      <c r="MWN731" s="6"/>
      <c r="MWO731" s="6"/>
      <c r="MWP731" s="6"/>
      <c r="MWQ731" s="6"/>
      <c r="MWR731" s="6"/>
      <c r="MWS731" s="6"/>
      <c r="MWT731" s="6"/>
      <c r="MWU731" s="6"/>
      <c r="MWV731" s="6"/>
      <c r="MWW731" s="6"/>
      <c r="MWX731" s="6"/>
      <c r="MWY731" s="6"/>
      <c r="MWZ731" s="6"/>
      <c r="MXA731" s="6"/>
      <c r="MXB731" s="6"/>
      <c r="MXC731" s="6"/>
      <c r="MXD731" s="6"/>
      <c r="MXE731" s="6"/>
      <c r="MXF731" s="6"/>
      <c r="MXG731" s="6"/>
      <c r="MXH731" s="6"/>
      <c r="MXI731" s="6"/>
      <c r="MXJ731" s="6"/>
      <c r="MXK731" s="6"/>
      <c r="MXL731" s="6"/>
      <c r="MXM731" s="6"/>
      <c r="MXN731" s="6"/>
      <c r="MXO731" s="6"/>
      <c r="MXP731" s="6"/>
      <c r="MXQ731" s="6"/>
      <c r="MXR731" s="6"/>
      <c r="MXS731" s="6"/>
      <c r="MXT731" s="6"/>
      <c r="MXU731" s="6"/>
      <c r="MXV731" s="6"/>
      <c r="MXW731" s="6"/>
      <c r="MXX731" s="6"/>
      <c r="MXY731" s="6"/>
      <c r="MXZ731" s="6"/>
      <c r="MYA731" s="6"/>
      <c r="MYB731" s="6"/>
      <c r="MYC731" s="6"/>
      <c r="MYD731" s="6"/>
      <c r="MYE731" s="6"/>
      <c r="MYF731" s="6"/>
      <c r="MYG731" s="6"/>
      <c r="MYH731" s="6"/>
      <c r="MYI731" s="6"/>
      <c r="MYJ731" s="6"/>
      <c r="MYK731" s="6"/>
      <c r="MYL731" s="6"/>
      <c r="MYM731" s="6"/>
      <c r="MYN731" s="6"/>
      <c r="MYO731" s="6"/>
      <c r="MYP731" s="6"/>
      <c r="MYQ731" s="6"/>
      <c r="MYR731" s="6"/>
      <c r="MYS731" s="6"/>
      <c r="MYT731" s="6"/>
      <c r="MYU731" s="6"/>
      <c r="MYV731" s="6"/>
      <c r="MYW731" s="6"/>
      <c r="MYX731" s="6"/>
      <c r="MYY731" s="6"/>
      <c r="MYZ731" s="6"/>
      <c r="MZA731" s="6"/>
      <c r="MZB731" s="6"/>
      <c r="MZC731" s="6"/>
      <c r="MZD731" s="6"/>
      <c r="MZE731" s="6"/>
      <c r="MZF731" s="6"/>
      <c r="MZG731" s="6"/>
      <c r="MZH731" s="6"/>
      <c r="MZI731" s="6"/>
      <c r="MZJ731" s="6"/>
      <c r="MZK731" s="6"/>
      <c r="MZL731" s="6"/>
      <c r="MZM731" s="6"/>
      <c r="MZN731" s="6"/>
      <c r="MZO731" s="6"/>
      <c r="MZP731" s="6"/>
      <c r="MZQ731" s="6"/>
      <c r="MZR731" s="6"/>
      <c r="MZS731" s="6"/>
      <c r="MZT731" s="6"/>
      <c r="MZU731" s="6"/>
      <c r="MZV731" s="6"/>
      <c r="MZW731" s="6"/>
      <c r="MZX731" s="6"/>
      <c r="MZY731" s="6"/>
      <c r="MZZ731" s="6"/>
      <c r="NAA731" s="6"/>
      <c r="NAB731" s="6"/>
      <c r="NAC731" s="6"/>
      <c r="NAD731" s="6"/>
      <c r="NAE731" s="6"/>
      <c r="NAF731" s="6"/>
      <c r="NAG731" s="6"/>
      <c r="NAH731" s="6"/>
      <c r="NAI731" s="6"/>
      <c r="NAJ731" s="6"/>
      <c r="NAK731" s="6"/>
      <c r="NAL731" s="6"/>
      <c r="NAM731" s="6"/>
      <c r="NAN731" s="6"/>
      <c r="NAO731" s="6"/>
      <c r="NAP731" s="6"/>
      <c r="NAQ731" s="6"/>
      <c r="NAR731" s="6"/>
      <c r="NAS731" s="6"/>
      <c r="NAT731" s="6"/>
      <c r="NAU731" s="6"/>
      <c r="NAV731" s="6"/>
      <c r="NAW731" s="6"/>
      <c r="NAX731" s="6"/>
      <c r="NAY731" s="6"/>
      <c r="NAZ731" s="6"/>
      <c r="NBA731" s="6"/>
      <c r="NBB731" s="6"/>
      <c r="NBC731" s="6"/>
      <c r="NBD731" s="6"/>
      <c r="NBE731" s="6"/>
      <c r="NBF731" s="6"/>
      <c r="NBG731" s="6"/>
      <c r="NBH731" s="6"/>
      <c r="NBI731" s="6"/>
      <c r="NBJ731" s="6"/>
      <c r="NBK731" s="6"/>
      <c r="NBL731" s="6"/>
      <c r="NBM731" s="6"/>
      <c r="NBN731" s="6"/>
      <c r="NBO731" s="6"/>
      <c r="NBP731" s="6"/>
      <c r="NBQ731" s="6"/>
      <c r="NBR731" s="6"/>
      <c r="NBS731" s="6"/>
      <c r="NBT731" s="6"/>
      <c r="NBU731" s="6"/>
      <c r="NBV731" s="6"/>
      <c r="NBW731" s="6"/>
      <c r="NBX731" s="6"/>
      <c r="NBY731" s="6"/>
      <c r="NBZ731" s="6"/>
      <c r="NCA731" s="6"/>
      <c r="NCB731" s="6"/>
      <c r="NCC731" s="6"/>
      <c r="NCD731" s="6"/>
      <c r="NCE731" s="6"/>
      <c r="NCF731" s="6"/>
      <c r="NCG731" s="6"/>
      <c r="NCH731" s="6"/>
      <c r="NCI731" s="6"/>
      <c r="NCJ731" s="6"/>
      <c r="NCK731" s="6"/>
      <c r="NCL731" s="6"/>
      <c r="NCM731" s="6"/>
      <c r="NCN731" s="6"/>
      <c r="NCO731" s="6"/>
      <c r="NCP731" s="6"/>
      <c r="NCQ731" s="6"/>
      <c r="NCR731" s="6"/>
      <c r="NCS731" s="6"/>
      <c r="NCT731" s="6"/>
      <c r="NCU731" s="6"/>
      <c r="NCV731" s="6"/>
      <c r="NCW731" s="6"/>
      <c r="NCX731" s="6"/>
      <c r="NCY731" s="6"/>
      <c r="NCZ731" s="6"/>
      <c r="NDA731" s="6"/>
      <c r="NDB731" s="6"/>
      <c r="NDC731" s="6"/>
      <c r="NDD731" s="6"/>
      <c r="NDE731" s="6"/>
      <c r="NDF731" s="6"/>
      <c r="NDG731" s="6"/>
      <c r="NDH731" s="6"/>
      <c r="NDI731" s="6"/>
      <c r="NDJ731" s="6"/>
      <c r="NDK731" s="6"/>
      <c r="NDL731" s="6"/>
      <c r="NDM731" s="6"/>
      <c r="NDN731" s="6"/>
      <c r="NDO731" s="6"/>
      <c r="NDP731" s="6"/>
      <c r="NDQ731" s="6"/>
      <c r="NDR731" s="6"/>
      <c r="NDS731" s="6"/>
      <c r="NDT731" s="6"/>
      <c r="NDU731" s="6"/>
      <c r="NDV731" s="6"/>
      <c r="NDW731" s="6"/>
      <c r="NDX731" s="6"/>
      <c r="NDY731" s="6"/>
      <c r="NDZ731" s="6"/>
      <c r="NEA731" s="6"/>
      <c r="NEB731" s="6"/>
      <c r="NEC731" s="6"/>
      <c r="NED731" s="6"/>
      <c r="NEE731" s="6"/>
      <c r="NEF731" s="6"/>
      <c r="NEG731" s="6"/>
      <c r="NEH731" s="6"/>
      <c r="NEI731" s="6"/>
      <c r="NEJ731" s="6"/>
      <c r="NEK731" s="6"/>
      <c r="NEL731" s="6"/>
      <c r="NEM731" s="6"/>
      <c r="NEN731" s="6"/>
      <c r="NEO731" s="6"/>
      <c r="NEP731" s="6"/>
      <c r="NEQ731" s="6"/>
      <c r="NER731" s="6"/>
      <c r="NES731" s="6"/>
      <c r="NET731" s="6"/>
      <c r="NEU731" s="6"/>
      <c r="NEV731" s="6"/>
      <c r="NEW731" s="6"/>
      <c r="NEX731" s="6"/>
      <c r="NEY731" s="6"/>
      <c r="NEZ731" s="6"/>
      <c r="NFA731" s="6"/>
      <c r="NFB731" s="6"/>
      <c r="NFC731" s="6"/>
      <c r="NFD731" s="6"/>
      <c r="NFE731" s="6"/>
      <c r="NFF731" s="6"/>
      <c r="NFG731" s="6"/>
      <c r="NFH731" s="6"/>
      <c r="NFI731" s="6"/>
      <c r="NFJ731" s="6"/>
      <c r="NFK731" s="6"/>
      <c r="NFL731" s="6"/>
      <c r="NFM731" s="6"/>
      <c r="NFN731" s="6"/>
      <c r="NFO731" s="6"/>
      <c r="NFP731" s="6"/>
      <c r="NFQ731" s="6"/>
      <c r="NFR731" s="6"/>
      <c r="NFS731" s="6"/>
      <c r="NFT731" s="6"/>
      <c r="NFU731" s="6"/>
      <c r="NFV731" s="6"/>
      <c r="NFW731" s="6"/>
      <c r="NFX731" s="6"/>
      <c r="NFY731" s="6"/>
      <c r="NFZ731" s="6"/>
      <c r="NGA731" s="6"/>
      <c r="NGB731" s="6"/>
      <c r="NGC731" s="6"/>
      <c r="NGD731" s="6"/>
      <c r="NGE731" s="6"/>
      <c r="NGF731" s="6"/>
      <c r="NGG731" s="6"/>
      <c r="NGH731" s="6"/>
      <c r="NGI731" s="6"/>
      <c r="NGJ731" s="6"/>
      <c r="NGK731" s="6"/>
      <c r="NGL731" s="6"/>
      <c r="NGM731" s="6"/>
      <c r="NGN731" s="6"/>
      <c r="NGO731" s="6"/>
      <c r="NGP731" s="6"/>
      <c r="NGQ731" s="6"/>
      <c r="NGR731" s="6"/>
      <c r="NGS731" s="6"/>
      <c r="NGT731" s="6"/>
      <c r="NGU731" s="6"/>
      <c r="NGV731" s="6"/>
      <c r="NGW731" s="6"/>
      <c r="NGX731" s="6"/>
      <c r="NGY731" s="6"/>
      <c r="NGZ731" s="6"/>
      <c r="NHA731" s="6"/>
      <c r="NHB731" s="6"/>
      <c r="NHC731" s="6"/>
      <c r="NHD731" s="6"/>
      <c r="NHE731" s="6"/>
      <c r="NHF731" s="6"/>
      <c r="NHG731" s="6"/>
      <c r="NHH731" s="6"/>
      <c r="NHI731" s="6"/>
      <c r="NHJ731" s="6"/>
      <c r="NHK731" s="6"/>
      <c r="NHL731" s="6"/>
      <c r="NHM731" s="6"/>
      <c r="NHN731" s="6"/>
      <c r="NHO731" s="6"/>
      <c r="NHP731" s="6"/>
      <c r="NHQ731" s="6"/>
      <c r="NHR731" s="6"/>
      <c r="NHS731" s="6"/>
      <c r="NHT731" s="6"/>
      <c r="NHU731" s="6"/>
      <c r="NHV731" s="6"/>
      <c r="NHW731" s="6"/>
      <c r="NHX731" s="6"/>
      <c r="NHY731" s="6"/>
      <c r="NHZ731" s="6"/>
      <c r="NIA731" s="6"/>
      <c r="NIB731" s="6"/>
      <c r="NIC731" s="6"/>
      <c r="NID731" s="6"/>
      <c r="NIE731" s="6"/>
      <c r="NIF731" s="6"/>
      <c r="NIG731" s="6"/>
      <c r="NIH731" s="6"/>
      <c r="NII731" s="6"/>
      <c r="NIJ731" s="6"/>
      <c r="NIK731" s="6"/>
      <c r="NIL731" s="6"/>
      <c r="NIM731" s="6"/>
      <c r="NIN731" s="6"/>
      <c r="NIO731" s="6"/>
      <c r="NIP731" s="6"/>
      <c r="NIQ731" s="6"/>
      <c r="NIR731" s="6"/>
      <c r="NIS731" s="6"/>
      <c r="NIT731" s="6"/>
      <c r="NIU731" s="6"/>
      <c r="NIV731" s="6"/>
      <c r="NIW731" s="6"/>
      <c r="NIX731" s="6"/>
      <c r="NIY731" s="6"/>
      <c r="NIZ731" s="6"/>
      <c r="NJA731" s="6"/>
      <c r="NJB731" s="6"/>
      <c r="NJC731" s="6"/>
      <c r="NJD731" s="6"/>
      <c r="NJE731" s="6"/>
      <c r="NJF731" s="6"/>
      <c r="NJG731" s="6"/>
      <c r="NJH731" s="6"/>
      <c r="NJI731" s="6"/>
      <c r="NJJ731" s="6"/>
      <c r="NJK731" s="6"/>
      <c r="NJL731" s="6"/>
      <c r="NJM731" s="6"/>
      <c r="NJN731" s="6"/>
      <c r="NJO731" s="6"/>
      <c r="NJP731" s="6"/>
      <c r="NJQ731" s="6"/>
      <c r="NJR731" s="6"/>
      <c r="NJS731" s="6"/>
      <c r="NJT731" s="6"/>
      <c r="NJU731" s="6"/>
      <c r="NJV731" s="6"/>
      <c r="NJW731" s="6"/>
      <c r="NJX731" s="6"/>
      <c r="NJY731" s="6"/>
      <c r="NJZ731" s="6"/>
      <c r="NKA731" s="6"/>
      <c r="NKB731" s="6"/>
      <c r="NKC731" s="6"/>
      <c r="NKD731" s="6"/>
      <c r="NKE731" s="6"/>
      <c r="NKF731" s="6"/>
      <c r="NKG731" s="6"/>
      <c r="NKH731" s="6"/>
      <c r="NKI731" s="6"/>
      <c r="NKJ731" s="6"/>
      <c r="NKK731" s="6"/>
      <c r="NKL731" s="6"/>
      <c r="NKM731" s="6"/>
      <c r="NKN731" s="6"/>
      <c r="NKO731" s="6"/>
      <c r="NKP731" s="6"/>
      <c r="NKQ731" s="6"/>
      <c r="NKR731" s="6"/>
      <c r="NKS731" s="6"/>
      <c r="NKT731" s="6"/>
      <c r="NKU731" s="6"/>
      <c r="NKV731" s="6"/>
      <c r="NKW731" s="6"/>
      <c r="NKX731" s="6"/>
      <c r="NKY731" s="6"/>
      <c r="NKZ731" s="6"/>
      <c r="NLA731" s="6"/>
      <c r="NLB731" s="6"/>
      <c r="NLC731" s="6"/>
      <c r="NLD731" s="6"/>
      <c r="NLE731" s="6"/>
      <c r="NLF731" s="6"/>
      <c r="NLG731" s="6"/>
      <c r="NLH731" s="6"/>
      <c r="NLI731" s="6"/>
      <c r="NLJ731" s="6"/>
      <c r="NLK731" s="6"/>
      <c r="NLL731" s="6"/>
      <c r="NLM731" s="6"/>
      <c r="NLN731" s="6"/>
      <c r="NLO731" s="6"/>
      <c r="NLP731" s="6"/>
      <c r="NLQ731" s="6"/>
      <c r="NLR731" s="6"/>
      <c r="NLS731" s="6"/>
      <c r="NLT731" s="6"/>
      <c r="NLU731" s="6"/>
      <c r="NLV731" s="6"/>
      <c r="NLW731" s="6"/>
      <c r="NLX731" s="6"/>
      <c r="NLY731" s="6"/>
      <c r="NLZ731" s="6"/>
      <c r="NMA731" s="6"/>
      <c r="NMB731" s="6"/>
      <c r="NMC731" s="6"/>
      <c r="NMD731" s="6"/>
      <c r="NME731" s="6"/>
      <c r="NMF731" s="6"/>
      <c r="NMG731" s="6"/>
      <c r="NMH731" s="6"/>
      <c r="NMI731" s="6"/>
      <c r="NMJ731" s="6"/>
      <c r="NMK731" s="6"/>
      <c r="NML731" s="6"/>
      <c r="NMM731" s="6"/>
      <c r="NMN731" s="6"/>
      <c r="NMO731" s="6"/>
      <c r="NMP731" s="6"/>
      <c r="NMQ731" s="6"/>
      <c r="NMR731" s="6"/>
      <c r="NMS731" s="6"/>
      <c r="NMT731" s="6"/>
      <c r="NMU731" s="6"/>
      <c r="NMV731" s="6"/>
      <c r="NMW731" s="6"/>
      <c r="NMX731" s="6"/>
      <c r="NMY731" s="6"/>
      <c r="NMZ731" s="6"/>
      <c r="NNA731" s="6"/>
      <c r="NNB731" s="6"/>
      <c r="NNC731" s="6"/>
      <c r="NND731" s="6"/>
      <c r="NNE731" s="6"/>
      <c r="NNF731" s="6"/>
      <c r="NNG731" s="6"/>
      <c r="NNH731" s="6"/>
      <c r="NNI731" s="6"/>
      <c r="NNJ731" s="6"/>
      <c r="NNK731" s="6"/>
      <c r="NNL731" s="6"/>
      <c r="NNM731" s="6"/>
      <c r="NNN731" s="6"/>
      <c r="NNO731" s="6"/>
      <c r="NNP731" s="6"/>
      <c r="NNQ731" s="6"/>
      <c r="NNR731" s="6"/>
      <c r="NNS731" s="6"/>
      <c r="NNT731" s="6"/>
      <c r="NNU731" s="6"/>
      <c r="NNV731" s="6"/>
      <c r="NNW731" s="6"/>
      <c r="NNX731" s="6"/>
      <c r="NNY731" s="6"/>
      <c r="NNZ731" s="6"/>
      <c r="NOA731" s="6"/>
      <c r="NOB731" s="6"/>
      <c r="NOC731" s="6"/>
      <c r="NOD731" s="6"/>
      <c r="NOE731" s="6"/>
      <c r="NOF731" s="6"/>
      <c r="NOG731" s="6"/>
      <c r="NOH731" s="6"/>
      <c r="NOI731" s="6"/>
      <c r="NOJ731" s="6"/>
      <c r="NOK731" s="6"/>
      <c r="NOL731" s="6"/>
      <c r="NOM731" s="6"/>
      <c r="NON731" s="6"/>
      <c r="NOO731" s="6"/>
      <c r="NOP731" s="6"/>
      <c r="NOQ731" s="6"/>
      <c r="NOR731" s="6"/>
      <c r="NOS731" s="6"/>
      <c r="NOT731" s="6"/>
      <c r="NOU731" s="6"/>
      <c r="NOV731" s="6"/>
      <c r="NOW731" s="6"/>
      <c r="NOX731" s="6"/>
      <c r="NOY731" s="6"/>
      <c r="NOZ731" s="6"/>
      <c r="NPA731" s="6"/>
      <c r="NPB731" s="6"/>
      <c r="NPC731" s="6"/>
      <c r="NPD731" s="6"/>
      <c r="NPE731" s="6"/>
      <c r="NPF731" s="6"/>
      <c r="NPG731" s="6"/>
      <c r="NPH731" s="6"/>
      <c r="NPI731" s="6"/>
      <c r="NPJ731" s="6"/>
      <c r="NPK731" s="6"/>
      <c r="NPL731" s="6"/>
      <c r="NPM731" s="6"/>
      <c r="NPN731" s="6"/>
      <c r="NPO731" s="6"/>
      <c r="NPP731" s="6"/>
      <c r="NPQ731" s="6"/>
      <c r="NPR731" s="6"/>
      <c r="NPS731" s="6"/>
      <c r="NPT731" s="6"/>
      <c r="NPU731" s="6"/>
      <c r="NPV731" s="6"/>
      <c r="NPW731" s="6"/>
      <c r="NPX731" s="6"/>
      <c r="NPY731" s="6"/>
      <c r="NPZ731" s="6"/>
      <c r="NQA731" s="6"/>
      <c r="NQB731" s="6"/>
      <c r="NQC731" s="6"/>
      <c r="NQD731" s="6"/>
      <c r="NQE731" s="6"/>
      <c r="NQF731" s="6"/>
      <c r="NQG731" s="6"/>
      <c r="NQH731" s="6"/>
      <c r="NQI731" s="6"/>
      <c r="NQJ731" s="6"/>
      <c r="NQK731" s="6"/>
      <c r="NQL731" s="6"/>
      <c r="NQM731" s="6"/>
      <c r="NQN731" s="6"/>
      <c r="NQO731" s="6"/>
      <c r="NQP731" s="6"/>
      <c r="NQQ731" s="6"/>
      <c r="NQR731" s="6"/>
      <c r="NQS731" s="6"/>
      <c r="NQT731" s="6"/>
      <c r="NQU731" s="6"/>
      <c r="NQV731" s="6"/>
      <c r="NQW731" s="6"/>
      <c r="NQX731" s="6"/>
      <c r="NQY731" s="6"/>
      <c r="NQZ731" s="6"/>
      <c r="NRA731" s="6"/>
      <c r="NRB731" s="6"/>
      <c r="NRC731" s="6"/>
      <c r="NRD731" s="6"/>
      <c r="NRE731" s="6"/>
      <c r="NRF731" s="6"/>
      <c r="NRG731" s="6"/>
      <c r="NRH731" s="6"/>
      <c r="NRI731" s="6"/>
      <c r="NRJ731" s="6"/>
      <c r="NRK731" s="6"/>
      <c r="NRL731" s="6"/>
      <c r="NRM731" s="6"/>
      <c r="NRN731" s="6"/>
      <c r="NRO731" s="6"/>
      <c r="NRP731" s="6"/>
      <c r="NRQ731" s="6"/>
      <c r="NRR731" s="6"/>
      <c r="NRS731" s="6"/>
      <c r="NRT731" s="6"/>
      <c r="NRU731" s="6"/>
      <c r="NRV731" s="6"/>
      <c r="NRW731" s="6"/>
      <c r="NRX731" s="6"/>
      <c r="NRY731" s="6"/>
      <c r="NRZ731" s="6"/>
      <c r="NSA731" s="6"/>
      <c r="NSB731" s="6"/>
      <c r="NSC731" s="6"/>
      <c r="NSD731" s="6"/>
      <c r="NSE731" s="6"/>
      <c r="NSF731" s="6"/>
      <c r="NSG731" s="6"/>
      <c r="NSH731" s="6"/>
      <c r="NSI731" s="6"/>
      <c r="NSJ731" s="6"/>
      <c r="NSK731" s="6"/>
      <c r="NSL731" s="6"/>
      <c r="NSM731" s="6"/>
      <c r="NSN731" s="6"/>
      <c r="NSO731" s="6"/>
      <c r="NSP731" s="6"/>
      <c r="NSQ731" s="6"/>
      <c r="NSR731" s="6"/>
      <c r="NSS731" s="6"/>
      <c r="NST731" s="6"/>
      <c r="NSU731" s="6"/>
      <c r="NSV731" s="6"/>
      <c r="NSW731" s="6"/>
      <c r="NSX731" s="6"/>
      <c r="NSY731" s="6"/>
      <c r="NSZ731" s="6"/>
      <c r="NTA731" s="6"/>
      <c r="NTB731" s="6"/>
      <c r="NTC731" s="6"/>
      <c r="NTD731" s="6"/>
      <c r="NTE731" s="6"/>
      <c r="NTF731" s="6"/>
      <c r="NTG731" s="6"/>
      <c r="NTH731" s="6"/>
      <c r="NTI731" s="6"/>
      <c r="NTJ731" s="6"/>
      <c r="NTK731" s="6"/>
      <c r="NTL731" s="6"/>
      <c r="NTM731" s="6"/>
      <c r="NTN731" s="6"/>
      <c r="NTO731" s="6"/>
      <c r="NTP731" s="6"/>
      <c r="NTQ731" s="6"/>
      <c r="NTR731" s="6"/>
      <c r="NTS731" s="6"/>
      <c r="NTT731" s="6"/>
      <c r="NTU731" s="6"/>
      <c r="NTV731" s="6"/>
      <c r="NTW731" s="6"/>
      <c r="NTX731" s="6"/>
      <c r="NTY731" s="6"/>
      <c r="NTZ731" s="6"/>
      <c r="NUA731" s="6"/>
      <c r="NUB731" s="6"/>
      <c r="NUC731" s="6"/>
      <c r="NUD731" s="6"/>
      <c r="NUE731" s="6"/>
      <c r="NUF731" s="6"/>
      <c r="NUG731" s="6"/>
      <c r="NUH731" s="6"/>
      <c r="NUI731" s="6"/>
      <c r="NUJ731" s="6"/>
      <c r="NUK731" s="6"/>
      <c r="NUL731" s="6"/>
      <c r="NUM731" s="6"/>
      <c r="NUN731" s="6"/>
      <c r="NUO731" s="6"/>
      <c r="NUP731" s="6"/>
      <c r="NUQ731" s="6"/>
      <c r="NUR731" s="6"/>
      <c r="NUS731" s="6"/>
      <c r="NUT731" s="6"/>
      <c r="NUU731" s="6"/>
      <c r="NUV731" s="6"/>
      <c r="NUW731" s="6"/>
      <c r="NUX731" s="6"/>
      <c r="NUY731" s="6"/>
      <c r="NUZ731" s="6"/>
      <c r="NVA731" s="6"/>
      <c r="NVB731" s="6"/>
      <c r="NVC731" s="6"/>
      <c r="NVD731" s="6"/>
      <c r="NVE731" s="6"/>
      <c r="NVF731" s="6"/>
      <c r="NVG731" s="6"/>
      <c r="NVH731" s="6"/>
      <c r="NVI731" s="6"/>
      <c r="NVJ731" s="6"/>
      <c r="NVK731" s="6"/>
      <c r="NVL731" s="6"/>
      <c r="NVM731" s="6"/>
      <c r="NVN731" s="6"/>
      <c r="NVO731" s="6"/>
      <c r="NVP731" s="6"/>
      <c r="NVQ731" s="6"/>
      <c r="NVR731" s="6"/>
      <c r="NVS731" s="6"/>
      <c r="NVT731" s="6"/>
      <c r="NVU731" s="6"/>
      <c r="NVV731" s="6"/>
      <c r="NVW731" s="6"/>
      <c r="NVX731" s="6"/>
      <c r="NVY731" s="6"/>
      <c r="NVZ731" s="6"/>
      <c r="NWA731" s="6"/>
      <c r="NWB731" s="6"/>
      <c r="NWC731" s="6"/>
      <c r="NWD731" s="6"/>
      <c r="NWE731" s="6"/>
      <c r="NWF731" s="6"/>
      <c r="NWG731" s="6"/>
      <c r="NWH731" s="6"/>
      <c r="NWI731" s="6"/>
      <c r="NWJ731" s="6"/>
      <c r="NWK731" s="6"/>
      <c r="NWL731" s="6"/>
      <c r="NWM731" s="6"/>
      <c r="NWN731" s="6"/>
      <c r="NWO731" s="6"/>
      <c r="NWP731" s="6"/>
      <c r="NWQ731" s="6"/>
      <c r="NWR731" s="6"/>
      <c r="NWS731" s="6"/>
      <c r="NWT731" s="6"/>
      <c r="NWU731" s="6"/>
      <c r="NWV731" s="6"/>
      <c r="NWW731" s="6"/>
      <c r="NWX731" s="6"/>
      <c r="NWY731" s="6"/>
      <c r="NWZ731" s="6"/>
      <c r="NXA731" s="6"/>
      <c r="NXB731" s="6"/>
      <c r="NXC731" s="6"/>
      <c r="NXD731" s="6"/>
      <c r="NXE731" s="6"/>
      <c r="NXF731" s="6"/>
      <c r="NXG731" s="6"/>
      <c r="NXH731" s="6"/>
      <c r="NXI731" s="6"/>
      <c r="NXJ731" s="6"/>
      <c r="NXK731" s="6"/>
      <c r="NXL731" s="6"/>
      <c r="NXM731" s="6"/>
      <c r="NXN731" s="6"/>
      <c r="NXO731" s="6"/>
      <c r="NXP731" s="6"/>
      <c r="NXQ731" s="6"/>
      <c r="NXR731" s="6"/>
      <c r="NXS731" s="6"/>
      <c r="NXT731" s="6"/>
      <c r="NXU731" s="6"/>
      <c r="NXV731" s="6"/>
      <c r="NXW731" s="6"/>
      <c r="NXX731" s="6"/>
      <c r="NXY731" s="6"/>
      <c r="NXZ731" s="6"/>
      <c r="NYA731" s="6"/>
      <c r="NYB731" s="6"/>
      <c r="NYC731" s="6"/>
      <c r="NYD731" s="6"/>
      <c r="NYE731" s="6"/>
      <c r="NYF731" s="6"/>
      <c r="NYG731" s="6"/>
      <c r="NYH731" s="6"/>
      <c r="NYI731" s="6"/>
      <c r="NYJ731" s="6"/>
      <c r="NYK731" s="6"/>
      <c r="NYL731" s="6"/>
      <c r="NYM731" s="6"/>
      <c r="NYN731" s="6"/>
      <c r="NYO731" s="6"/>
      <c r="NYP731" s="6"/>
      <c r="NYQ731" s="6"/>
      <c r="NYR731" s="6"/>
      <c r="NYS731" s="6"/>
      <c r="NYT731" s="6"/>
      <c r="NYU731" s="6"/>
      <c r="NYV731" s="6"/>
      <c r="NYW731" s="6"/>
      <c r="NYX731" s="6"/>
      <c r="NYY731" s="6"/>
      <c r="NYZ731" s="6"/>
      <c r="NZA731" s="6"/>
      <c r="NZB731" s="6"/>
      <c r="NZC731" s="6"/>
      <c r="NZD731" s="6"/>
      <c r="NZE731" s="6"/>
      <c r="NZF731" s="6"/>
      <c r="NZG731" s="6"/>
      <c r="NZH731" s="6"/>
      <c r="NZI731" s="6"/>
      <c r="NZJ731" s="6"/>
      <c r="NZK731" s="6"/>
      <c r="NZL731" s="6"/>
      <c r="NZM731" s="6"/>
      <c r="NZN731" s="6"/>
      <c r="NZO731" s="6"/>
      <c r="NZP731" s="6"/>
      <c r="NZQ731" s="6"/>
      <c r="NZR731" s="6"/>
      <c r="NZS731" s="6"/>
      <c r="NZT731" s="6"/>
      <c r="NZU731" s="6"/>
      <c r="NZV731" s="6"/>
      <c r="NZW731" s="6"/>
      <c r="NZX731" s="6"/>
      <c r="NZY731" s="6"/>
      <c r="NZZ731" s="6"/>
      <c r="OAA731" s="6"/>
      <c r="OAB731" s="6"/>
      <c r="OAC731" s="6"/>
      <c r="OAD731" s="6"/>
      <c r="OAE731" s="6"/>
      <c r="OAF731" s="6"/>
      <c r="OAG731" s="6"/>
      <c r="OAH731" s="6"/>
      <c r="OAI731" s="6"/>
      <c r="OAJ731" s="6"/>
      <c r="OAK731" s="6"/>
      <c r="OAL731" s="6"/>
      <c r="OAM731" s="6"/>
      <c r="OAN731" s="6"/>
      <c r="OAO731" s="6"/>
      <c r="OAP731" s="6"/>
      <c r="OAQ731" s="6"/>
      <c r="OAR731" s="6"/>
      <c r="OAS731" s="6"/>
      <c r="OAT731" s="6"/>
      <c r="OAU731" s="6"/>
      <c r="OAV731" s="6"/>
      <c r="OAW731" s="6"/>
      <c r="OAX731" s="6"/>
      <c r="OAY731" s="6"/>
      <c r="OAZ731" s="6"/>
      <c r="OBA731" s="6"/>
      <c r="OBB731" s="6"/>
      <c r="OBC731" s="6"/>
      <c r="OBD731" s="6"/>
      <c r="OBE731" s="6"/>
      <c r="OBF731" s="6"/>
      <c r="OBG731" s="6"/>
      <c r="OBH731" s="6"/>
      <c r="OBI731" s="6"/>
      <c r="OBJ731" s="6"/>
      <c r="OBK731" s="6"/>
      <c r="OBL731" s="6"/>
      <c r="OBM731" s="6"/>
      <c r="OBN731" s="6"/>
      <c r="OBO731" s="6"/>
      <c r="OBP731" s="6"/>
      <c r="OBQ731" s="6"/>
      <c r="OBR731" s="6"/>
      <c r="OBS731" s="6"/>
      <c r="OBT731" s="6"/>
      <c r="OBU731" s="6"/>
      <c r="OBV731" s="6"/>
      <c r="OBW731" s="6"/>
      <c r="OBX731" s="6"/>
      <c r="OBY731" s="6"/>
      <c r="OBZ731" s="6"/>
      <c r="OCA731" s="6"/>
      <c r="OCB731" s="6"/>
      <c r="OCC731" s="6"/>
      <c r="OCD731" s="6"/>
      <c r="OCE731" s="6"/>
      <c r="OCF731" s="6"/>
      <c r="OCG731" s="6"/>
      <c r="OCH731" s="6"/>
      <c r="OCI731" s="6"/>
      <c r="OCJ731" s="6"/>
      <c r="OCK731" s="6"/>
      <c r="OCL731" s="6"/>
      <c r="OCM731" s="6"/>
      <c r="OCN731" s="6"/>
      <c r="OCO731" s="6"/>
      <c r="OCP731" s="6"/>
      <c r="OCQ731" s="6"/>
      <c r="OCR731" s="6"/>
      <c r="OCS731" s="6"/>
      <c r="OCT731" s="6"/>
      <c r="OCU731" s="6"/>
      <c r="OCV731" s="6"/>
      <c r="OCW731" s="6"/>
      <c r="OCX731" s="6"/>
      <c r="OCY731" s="6"/>
      <c r="OCZ731" s="6"/>
      <c r="ODA731" s="6"/>
      <c r="ODB731" s="6"/>
      <c r="ODC731" s="6"/>
      <c r="ODD731" s="6"/>
      <c r="ODE731" s="6"/>
      <c r="ODF731" s="6"/>
      <c r="ODG731" s="6"/>
      <c r="ODH731" s="6"/>
      <c r="ODI731" s="6"/>
      <c r="ODJ731" s="6"/>
      <c r="ODK731" s="6"/>
      <c r="ODL731" s="6"/>
      <c r="ODM731" s="6"/>
      <c r="ODN731" s="6"/>
      <c r="ODO731" s="6"/>
      <c r="ODP731" s="6"/>
      <c r="ODQ731" s="6"/>
      <c r="ODR731" s="6"/>
      <c r="ODS731" s="6"/>
      <c r="ODT731" s="6"/>
      <c r="ODU731" s="6"/>
      <c r="ODV731" s="6"/>
      <c r="ODW731" s="6"/>
      <c r="ODX731" s="6"/>
      <c r="ODY731" s="6"/>
      <c r="ODZ731" s="6"/>
      <c r="OEA731" s="6"/>
      <c r="OEB731" s="6"/>
      <c r="OEC731" s="6"/>
      <c r="OED731" s="6"/>
      <c r="OEE731" s="6"/>
      <c r="OEF731" s="6"/>
      <c r="OEG731" s="6"/>
      <c r="OEH731" s="6"/>
      <c r="OEI731" s="6"/>
      <c r="OEJ731" s="6"/>
      <c r="OEK731" s="6"/>
      <c r="OEL731" s="6"/>
      <c r="OEM731" s="6"/>
      <c r="OEN731" s="6"/>
      <c r="OEO731" s="6"/>
      <c r="OEP731" s="6"/>
      <c r="OEQ731" s="6"/>
      <c r="OER731" s="6"/>
      <c r="OES731" s="6"/>
      <c r="OET731" s="6"/>
      <c r="OEU731" s="6"/>
      <c r="OEV731" s="6"/>
      <c r="OEW731" s="6"/>
      <c r="OEX731" s="6"/>
      <c r="OEY731" s="6"/>
      <c r="OEZ731" s="6"/>
      <c r="OFA731" s="6"/>
      <c r="OFB731" s="6"/>
      <c r="OFC731" s="6"/>
      <c r="OFD731" s="6"/>
      <c r="OFE731" s="6"/>
      <c r="OFF731" s="6"/>
      <c r="OFG731" s="6"/>
      <c r="OFH731" s="6"/>
      <c r="OFI731" s="6"/>
      <c r="OFJ731" s="6"/>
      <c r="OFK731" s="6"/>
      <c r="OFL731" s="6"/>
      <c r="OFM731" s="6"/>
      <c r="OFN731" s="6"/>
      <c r="OFO731" s="6"/>
      <c r="OFP731" s="6"/>
      <c r="OFQ731" s="6"/>
      <c r="OFR731" s="6"/>
      <c r="OFS731" s="6"/>
      <c r="OFT731" s="6"/>
      <c r="OFU731" s="6"/>
      <c r="OFV731" s="6"/>
      <c r="OFW731" s="6"/>
      <c r="OFX731" s="6"/>
      <c r="OFY731" s="6"/>
      <c r="OFZ731" s="6"/>
      <c r="OGA731" s="6"/>
      <c r="OGB731" s="6"/>
      <c r="OGC731" s="6"/>
      <c r="OGD731" s="6"/>
      <c r="OGE731" s="6"/>
      <c r="OGF731" s="6"/>
      <c r="OGG731" s="6"/>
      <c r="OGH731" s="6"/>
      <c r="OGI731" s="6"/>
      <c r="OGJ731" s="6"/>
      <c r="OGK731" s="6"/>
      <c r="OGL731" s="6"/>
      <c r="OGM731" s="6"/>
      <c r="OGN731" s="6"/>
      <c r="OGO731" s="6"/>
      <c r="OGP731" s="6"/>
      <c r="OGQ731" s="6"/>
      <c r="OGR731" s="6"/>
      <c r="OGS731" s="6"/>
      <c r="OGT731" s="6"/>
      <c r="OGU731" s="6"/>
      <c r="OGV731" s="6"/>
      <c r="OGW731" s="6"/>
      <c r="OGX731" s="6"/>
      <c r="OGY731" s="6"/>
      <c r="OGZ731" s="6"/>
      <c r="OHA731" s="6"/>
      <c r="OHB731" s="6"/>
      <c r="OHC731" s="6"/>
      <c r="OHD731" s="6"/>
      <c r="OHE731" s="6"/>
      <c r="OHF731" s="6"/>
      <c r="OHG731" s="6"/>
      <c r="OHH731" s="6"/>
      <c r="OHI731" s="6"/>
      <c r="OHJ731" s="6"/>
      <c r="OHK731" s="6"/>
      <c r="OHL731" s="6"/>
      <c r="OHM731" s="6"/>
      <c r="OHN731" s="6"/>
      <c r="OHO731" s="6"/>
      <c r="OHP731" s="6"/>
      <c r="OHQ731" s="6"/>
      <c r="OHR731" s="6"/>
      <c r="OHS731" s="6"/>
      <c r="OHT731" s="6"/>
      <c r="OHU731" s="6"/>
      <c r="OHV731" s="6"/>
      <c r="OHW731" s="6"/>
      <c r="OHX731" s="6"/>
      <c r="OHY731" s="6"/>
      <c r="OHZ731" s="6"/>
      <c r="OIA731" s="6"/>
      <c r="OIB731" s="6"/>
      <c r="OIC731" s="6"/>
      <c r="OID731" s="6"/>
      <c r="OIE731" s="6"/>
      <c r="OIF731" s="6"/>
      <c r="OIG731" s="6"/>
      <c r="OIH731" s="6"/>
      <c r="OII731" s="6"/>
      <c r="OIJ731" s="6"/>
      <c r="OIK731" s="6"/>
      <c r="OIL731" s="6"/>
      <c r="OIM731" s="6"/>
      <c r="OIN731" s="6"/>
      <c r="OIO731" s="6"/>
      <c r="OIP731" s="6"/>
      <c r="OIQ731" s="6"/>
      <c r="OIR731" s="6"/>
      <c r="OIS731" s="6"/>
      <c r="OIT731" s="6"/>
      <c r="OIU731" s="6"/>
      <c r="OIV731" s="6"/>
      <c r="OIW731" s="6"/>
      <c r="OIX731" s="6"/>
      <c r="OIY731" s="6"/>
      <c r="OIZ731" s="6"/>
      <c r="OJA731" s="6"/>
      <c r="OJB731" s="6"/>
      <c r="OJC731" s="6"/>
      <c r="OJD731" s="6"/>
      <c r="OJE731" s="6"/>
      <c r="OJF731" s="6"/>
      <c r="OJG731" s="6"/>
      <c r="OJH731" s="6"/>
      <c r="OJI731" s="6"/>
      <c r="OJJ731" s="6"/>
      <c r="OJK731" s="6"/>
      <c r="OJL731" s="6"/>
      <c r="OJM731" s="6"/>
      <c r="OJN731" s="6"/>
      <c r="OJO731" s="6"/>
      <c r="OJP731" s="6"/>
      <c r="OJQ731" s="6"/>
      <c r="OJR731" s="6"/>
      <c r="OJS731" s="6"/>
      <c r="OJT731" s="6"/>
      <c r="OJU731" s="6"/>
      <c r="OJV731" s="6"/>
      <c r="OJW731" s="6"/>
      <c r="OJX731" s="6"/>
      <c r="OJY731" s="6"/>
      <c r="OJZ731" s="6"/>
      <c r="OKA731" s="6"/>
      <c r="OKB731" s="6"/>
      <c r="OKC731" s="6"/>
      <c r="OKD731" s="6"/>
      <c r="OKE731" s="6"/>
      <c r="OKF731" s="6"/>
      <c r="OKG731" s="6"/>
      <c r="OKH731" s="6"/>
      <c r="OKI731" s="6"/>
      <c r="OKJ731" s="6"/>
      <c r="OKK731" s="6"/>
      <c r="OKL731" s="6"/>
      <c r="OKM731" s="6"/>
      <c r="OKN731" s="6"/>
      <c r="OKO731" s="6"/>
      <c r="OKP731" s="6"/>
      <c r="OKQ731" s="6"/>
      <c r="OKR731" s="6"/>
      <c r="OKS731" s="6"/>
      <c r="OKT731" s="6"/>
      <c r="OKU731" s="6"/>
      <c r="OKV731" s="6"/>
      <c r="OKW731" s="6"/>
      <c r="OKX731" s="6"/>
      <c r="OKY731" s="6"/>
      <c r="OKZ731" s="6"/>
      <c r="OLA731" s="6"/>
      <c r="OLB731" s="6"/>
      <c r="OLC731" s="6"/>
      <c r="OLD731" s="6"/>
      <c r="OLE731" s="6"/>
      <c r="OLF731" s="6"/>
      <c r="OLG731" s="6"/>
      <c r="OLH731" s="6"/>
      <c r="OLI731" s="6"/>
      <c r="OLJ731" s="6"/>
      <c r="OLK731" s="6"/>
      <c r="OLL731" s="6"/>
      <c r="OLM731" s="6"/>
      <c r="OLN731" s="6"/>
      <c r="OLO731" s="6"/>
      <c r="OLP731" s="6"/>
      <c r="OLQ731" s="6"/>
      <c r="OLR731" s="6"/>
      <c r="OLS731" s="6"/>
      <c r="OLT731" s="6"/>
      <c r="OLU731" s="6"/>
      <c r="OLV731" s="6"/>
      <c r="OLW731" s="6"/>
      <c r="OLX731" s="6"/>
      <c r="OLY731" s="6"/>
      <c r="OLZ731" s="6"/>
      <c r="OMA731" s="6"/>
      <c r="OMB731" s="6"/>
      <c r="OMC731" s="6"/>
      <c r="OMD731" s="6"/>
      <c r="OME731" s="6"/>
      <c r="OMF731" s="6"/>
      <c r="OMG731" s="6"/>
      <c r="OMH731" s="6"/>
      <c r="OMI731" s="6"/>
      <c r="OMJ731" s="6"/>
      <c r="OMK731" s="6"/>
      <c r="OML731" s="6"/>
      <c r="OMM731" s="6"/>
      <c r="OMN731" s="6"/>
      <c r="OMO731" s="6"/>
      <c r="OMP731" s="6"/>
      <c r="OMQ731" s="6"/>
      <c r="OMR731" s="6"/>
      <c r="OMS731" s="6"/>
      <c r="OMT731" s="6"/>
      <c r="OMU731" s="6"/>
      <c r="OMV731" s="6"/>
      <c r="OMW731" s="6"/>
      <c r="OMX731" s="6"/>
      <c r="OMY731" s="6"/>
      <c r="OMZ731" s="6"/>
      <c r="ONA731" s="6"/>
      <c r="ONB731" s="6"/>
      <c r="ONC731" s="6"/>
      <c r="OND731" s="6"/>
      <c r="ONE731" s="6"/>
      <c r="ONF731" s="6"/>
      <c r="ONG731" s="6"/>
      <c r="ONH731" s="6"/>
      <c r="ONI731" s="6"/>
      <c r="ONJ731" s="6"/>
      <c r="ONK731" s="6"/>
      <c r="ONL731" s="6"/>
      <c r="ONM731" s="6"/>
      <c r="ONN731" s="6"/>
      <c r="ONO731" s="6"/>
      <c r="ONP731" s="6"/>
      <c r="ONQ731" s="6"/>
      <c r="ONR731" s="6"/>
      <c r="ONS731" s="6"/>
      <c r="ONT731" s="6"/>
      <c r="ONU731" s="6"/>
      <c r="ONV731" s="6"/>
      <c r="ONW731" s="6"/>
      <c r="ONX731" s="6"/>
      <c r="ONY731" s="6"/>
      <c r="ONZ731" s="6"/>
      <c r="OOA731" s="6"/>
      <c r="OOB731" s="6"/>
      <c r="OOC731" s="6"/>
      <c r="OOD731" s="6"/>
      <c r="OOE731" s="6"/>
      <c r="OOF731" s="6"/>
      <c r="OOG731" s="6"/>
      <c r="OOH731" s="6"/>
      <c r="OOI731" s="6"/>
      <c r="OOJ731" s="6"/>
      <c r="OOK731" s="6"/>
      <c r="OOL731" s="6"/>
      <c r="OOM731" s="6"/>
      <c r="OON731" s="6"/>
      <c r="OOO731" s="6"/>
      <c r="OOP731" s="6"/>
      <c r="OOQ731" s="6"/>
      <c r="OOR731" s="6"/>
      <c r="OOS731" s="6"/>
      <c r="OOT731" s="6"/>
      <c r="OOU731" s="6"/>
      <c r="OOV731" s="6"/>
      <c r="OOW731" s="6"/>
      <c r="OOX731" s="6"/>
      <c r="OOY731" s="6"/>
      <c r="OOZ731" s="6"/>
      <c r="OPA731" s="6"/>
      <c r="OPB731" s="6"/>
      <c r="OPC731" s="6"/>
      <c r="OPD731" s="6"/>
      <c r="OPE731" s="6"/>
      <c r="OPF731" s="6"/>
      <c r="OPG731" s="6"/>
      <c r="OPH731" s="6"/>
      <c r="OPI731" s="6"/>
      <c r="OPJ731" s="6"/>
      <c r="OPK731" s="6"/>
      <c r="OPL731" s="6"/>
      <c r="OPM731" s="6"/>
      <c r="OPN731" s="6"/>
      <c r="OPO731" s="6"/>
      <c r="OPP731" s="6"/>
      <c r="OPQ731" s="6"/>
      <c r="OPR731" s="6"/>
      <c r="OPS731" s="6"/>
      <c r="OPT731" s="6"/>
      <c r="OPU731" s="6"/>
      <c r="OPV731" s="6"/>
      <c r="OPW731" s="6"/>
      <c r="OPX731" s="6"/>
      <c r="OPY731" s="6"/>
      <c r="OPZ731" s="6"/>
      <c r="OQA731" s="6"/>
      <c r="OQB731" s="6"/>
      <c r="OQC731" s="6"/>
      <c r="OQD731" s="6"/>
      <c r="OQE731" s="6"/>
      <c r="OQF731" s="6"/>
      <c r="OQG731" s="6"/>
      <c r="OQH731" s="6"/>
      <c r="OQI731" s="6"/>
      <c r="OQJ731" s="6"/>
      <c r="OQK731" s="6"/>
      <c r="OQL731" s="6"/>
      <c r="OQM731" s="6"/>
      <c r="OQN731" s="6"/>
      <c r="OQO731" s="6"/>
      <c r="OQP731" s="6"/>
      <c r="OQQ731" s="6"/>
      <c r="OQR731" s="6"/>
      <c r="OQS731" s="6"/>
      <c r="OQT731" s="6"/>
      <c r="OQU731" s="6"/>
      <c r="OQV731" s="6"/>
      <c r="OQW731" s="6"/>
      <c r="OQX731" s="6"/>
      <c r="OQY731" s="6"/>
      <c r="OQZ731" s="6"/>
      <c r="ORA731" s="6"/>
      <c r="ORB731" s="6"/>
      <c r="ORC731" s="6"/>
      <c r="ORD731" s="6"/>
      <c r="ORE731" s="6"/>
      <c r="ORF731" s="6"/>
      <c r="ORG731" s="6"/>
      <c r="ORH731" s="6"/>
      <c r="ORI731" s="6"/>
      <c r="ORJ731" s="6"/>
      <c r="ORK731" s="6"/>
      <c r="ORL731" s="6"/>
      <c r="ORM731" s="6"/>
      <c r="ORN731" s="6"/>
      <c r="ORO731" s="6"/>
      <c r="ORP731" s="6"/>
      <c r="ORQ731" s="6"/>
      <c r="ORR731" s="6"/>
      <c r="ORS731" s="6"/>
      <c r="ORT731" s="6"/>
      <c r="ORU731" s="6"/>
      <c r="ORV731" s="6"/>
      <c r="ORW731" s="6"/>
      <c r="ORX731" s="6"/>
      <c r="ORY731" s="6"/>
      <c r="ORZ731" s="6"/>
      <c r="OSA731" s="6"/>
      <c r="OSB731" s="6"/>
      <c r="OSC731" s="6"/>
      <c r="OSD731" s="6"/>
      <c r="OSE731" s="6"/>
      <c r="OSF731" s="6"/>
      <c r="OSG731" s="6"/>
      <c r="OSH731" s="6"/>
      <c r="OSI731" s="6"/>
      <c r="OSJ731" s="6"/>
      <c r="OSK731" s="6"/>
      <c r="OSL731" s="6"/>
      <c r="OSM731" s="6"/>
      <c r="OSN731" s="6"/>
      <c r="OSO731" s="6"/>
      <c r="OSP731" s="6"/>
      <c r="OSQ731" s="6"/>
      <c r="OSR731" s="6"/>
      <c r="OSS731" s="6"/>
      <c r="OST731" s="6"/>
      <c r="OSU731" s="6"/>
      <c r="OSV731" s="6"/>
      <c r="OSW731" s="6"/>
      <c r="OSX731" s="6"/>
      <c r="OSY731" s="6"/>
      <c r="OSZ731" s="6"/>
      <c r="OTA731" s="6"/>
      <c r="OTB731" s="6"/>
      <c r="OTC731" s="6"/>
      <c r="OTD731" s="6"/>
      <c r="OTE731" s="6"/>
      <c r="OTF731" s="6"/>
      <c r="OTG731" s="6"/>
      <c r="OTH731" s="6"/>
      <c r="OTI731" s="6"/>
      <c r="OTJ731" s="6"/>
      <c r="OTK731" s="6"/>
      <c r="OTL731" s="6"/>
      <c r="OTM731" s="6"/>
      <c r="OTN731" s="6"/>
      <c r="OTO731" s="6"/>
      <c r="OTP731" s="6"/>
      <c r="OTQ731" s="6"/>
      <c r="OTR731" s="6"/>
      <c r="OTS731" s="6"/>
      <c r="OTT731" s="6"/>
      <c r="OTU731" s="6"/>
      <c r="OTV731" s="6"/>
      <c r="OTW731" s="6"/>
      <c r="OTX731" s="6"/>
      <c r="OTY731" s="6"/>
      <c r="OTZ731" s="6"/>
      <c r="OUA731" s="6"/>
      <c r="OUB731" s="6"/>
      <c r="OUC731" s="6"/>
      <c r="OUD731" s="6"/>
      <c r="OUE731" s="6"/>
      <c r="OUF731" s="6"/>
      <c r="OUG731" s="6"/>
      <c r="OUH731" s="6"/>
      <c r="OUI731" s="6"/>
      <c r="OUJ731" s="6"/>
      <c r="OUK731" s="6"/>
      <c r="OUL731" s="6"/>
      <c r="OUM731" s="6"/>
      <c r="OUN731" s="6"/>
      <c r="OUO731" s="6"/>
      <c r="OUP731" s="6"/>
      <c r="OUQ731" s="6"/>
      <c r="OUR731" s="6"/>
      <c r="OUS731" s="6"/>
      <c r="OUT731" s="6"/>
      <c r="OUU731" s="6"/>
      <c r="OUV731" s="6"/>
      <c r="OUW731" s="6"/>
      <c r="OUX731" s="6"/>
      <c r="OUY731" s="6"/>
      <c r="OUZ731" s="6"/>
      <c r="OVA731" s="6"/>
      <c r="OVB731" s="6"/>
      <c r="OVC731" s="6"/>
      <c r="OVD731" s="6"/>
      <c r="OVE731" s="6"/>
      <c r="OVF731" s="6"/>
      <c r="OVG731" s="6"/>
      <c r="OVH731" s="6"/>
      <c r="OVI731" s="6"/>
      <c r="OVJ731" s="6"/>
      <c r="OVK731" s="6"/>
      <c r="OVL731" s="6"/>
      <c r="OVM731" s="6"/>
      <c r="OVN731" s="6"/>
      <c r="OVO731" s="6"/>
      <c r="OVP731" s="6"/>
      <c r="OVQ731" s="6"/>
      <c r="OVR731" s="6"/>
      <c r="OVS731" s="6"/>
      <c r="OVT731" s="6"/>
      <c r="OVU731" s="6"/>
      <c r="OVV731" s="6"/>
      <c r="OVW731" s="6"/>
      <c r="OVX731" s="6"/>
      <c r="OVY731" s="6"/>
      <c r="OVZ731" s="6"/>
      <c r="OWA731" s="6"/>
      <c r="OWB731" s="6"/>
      <c r="OWC731" s="6"/>
      <c r="OWD731" s="6"/>
      <c r="OWE731" s="6"/>
      <c r="OWF731" s="6"/>
      <c r="OWG731" s="6"/>
      <c r="OWH731" s="6"/>
      <c r="OWI731" s="6"/>
      <c r="OWJ731" s="6"/>
      <c r="OWK731" s="6"/>
      <c r="OWL731" s="6"/>
      <c r="OWM731" s="6"/>
      <c r="OWN731" s="6"/>
      <c r="OWO731" s="6"/>
      <c r="OWP731" s="6"/>
      <c r="OWQ731" s="6"/>
      <c r="OWR731" s="6"/>
      <c r="OWS731" s="6"/>
      <c r="OWT731" s="6"/>
      <c r="OWU731" s="6"/>
      <c r="OWV731" s="6"/>
      <c r="OWW731" s="6"/>
      <c r="OWX731" s="6"/>
      <c r="OWY731" s="6"/>
      <c r="OWZ731" s="6"/>
      <c r="OXA731" s="6"/>
      <c r="OXB731" s="6"/>
      <c r="OXC731" s="6"/>
      <c r="OXD731" s="6"/>
      <c r="OXE731" s="6"/>
      <c r="OXF731" s="6"/>
      <c r="OXG731" s="6"/>
      <c r="OXH731" s="6"/>
      <c r="OXI731" s="6"/>
      <c r="OXJ731" s="6"/>
      <c r="OXK731" s="6"/>
      <c r="OXL731" s="6"/>
      <c r="OXM731" s="6"/>
      <c r="OXN731" s="6"/>
      <c r="OXO731" s="6"/>
      <c r="OXP731" s="6"/>
      <c r="OXQ731" s="6"/>
      <c r="OXR731" s="6"/>
      <c r="OXS731" s="6"/>
      <c r="OXT731" s="6"/>
      <c r="OXU731" s="6"/>
      <c r="OXV731" s="6"/>
      <c r="OXW731" s="6"/>
      <c r="OXX731" s="6"/>
      <c r="OXY731" s="6"/>
      <c r="OXZ731" s="6"/>
      <c r="OYA731" s="6"/>
      <c r="OYB731" s="6"/>
      <c r="OYC731" s="6"/>
      <c r="OYD731" s="6"/>
      <c r="OYE731" s="6"/>
      <c r="OYF731" s="6"/>
      <c r="OYG731" s="6"/>
      <c r="OYH731" s="6"/>
      <c r="OYI731" s="6"/>
      <c r="OYJ731" s="6"/>
      <c r="OYK731" s="6"/>
      <c r="OYL731" s="6"/>
      <c r="OYM731" s="6"/>
      <c r="OYN731" s="6"/>
      <c r="OYO731" s="6"/>
      <c r="OYP731" s="6"/>
      <c r="OYQ731" s="6"/>
      <c r="OYR731" s="6"/>
      <c r="OYS731" s="6"/>
      <c r="OYT731" s="6"/>
      <c r="OYU731" s="6"/>
      <c r="OYV731" s="6"/>
      <c r="OYW731" s="6"/>
      <c r="OYX731" s="6"/>
      <c r="OYY731" s="6"/>
      <c r="OYZ731" s="6"/>
      <c r="OZA731" s="6"/>
      <c r="OZB731" s="6"/>
      <c r="OZC731" s="6"/>
      <c r="OZD731" s="6"/>
      <c r="OZE731" s="6"/>
      <c r="OZF731" s="6"/>
      <c r="OZG731" s="6"/>
      <c r="OZH731" s="6"/>
      <c r="OZI731" s="6"/>
      <c r="OZJ731" s="6"/>
      <c r="OZK731" s="6"/>
      <c r="OZL731" s="6"/>
      <c r="OZM731" s="6"/>
      <c r="OZN731" s="6"/>
      <c r="OZO731" s="6"/>
      <c r="OZP731" s="6"/>
      <c r="OZQ731" s="6"/>
      <c r="OZR731" s="6"/>
      <c r="OZS731" s="6"/>
      <c r="OZT731" s="6"/>
      <c r="OZU731" s="6"/>
      <c r="OZV731" s="6"/>
      <c r="OZW731" s="6"/>
      <c r="OZX731" s="6"/>
      <c r="OZY731" s="6"/>
      <c r="OZZ731" s="6"/>
      <c r="PAA731" s="6"/>
      <c r="PAB731" s="6"/>
      <c r="PAC731" s="6"/>
      <c r="PAD731" s="6"/>
      <c r="PAE731" s="6"/>
      <c r="PAF731" s="6"/>
      <c r="PAG731" s="6"/>
      <c r="PAH731" s="6"/>
      <c r="PAI731" s="6"/>
      <c r="PAJ731" s="6"/>
      <c r="PAK731" s="6"/>
      <c r="PAL731" s="6"/>
      <c r="PAM731" s="6"/>
      <c r="PAN731" s="6"/>
      <c r="PAO731" s="6"/>
      <c r="PAP731" s="6"/>
      <c r="PAQ731" s="6"/>
      <c r="PAR731" s="6"/>
      <c r="PAS731" s="6"/>
      <c r="PAT731" s="6"/>
      <c r="PAU731" s="6"/>
      <c r="PAV731" s="6"/>
      <c r="PAW731" s="6"/>
      <c r="PAX731" s="6"/>
      <c r="PAY731" s="6"/>
      <c r="PAZ731" s="6"/>
      <c r="PBA731" s="6"/>
      <c r="PBB731" s="6"/>
      <c r="PBC731" s="6"/>
      <c r="PBD731" s="6"/>
      <c r="PBE731" s="6"/>
      <c r="PBF731" s="6"/>
      <c r="PBG731" s="6"/>
      <c r="PBH731" s="6"/>
      <c r="PBI731" s="6"/>
      <c r="PBJ731" s="6"/>
      <c r="PBK731" s="6"/>
      <c r="PBL731" s="6"/>
      <c r="PBM731" s="6"/>
      <c r="PBN731" s="6"/>
      <c r="PBO731" s="6"/>
      <c r="PBP731" s="6"/>
      <c r="PBQ731" s="6"/>
      <c r="PBR731" s="6"/>
      <c r="PBS731" s="6"/>
      <c r="PBT731" s="6"/>
      <c r="PBU731" s="6"/>
      <c r="PBV731" s="6"/>
      <c r="PBW731" s="6"/>
      <c r="PBX731" s="6"/>
      <c r="PBY731" s="6"/>
      <c r="PBZ731" s="6"/>
      <c r="PCA731" s="6"/>
      <c r="PCB731" s="6"/>
      <c r="PCC731" s="6"/>
      <c r="PCD731" s="6"/>
      <c r="PCE731" s="6"/>
      <c r="PCF731" s="6"/>
      <c r="PCG731" s="6"/>
      <c r="PCH731" s="6"/>
      <c r="PCI731" s="6"/>
      <c r="PCJ731" s="6"/>
      <c r="PCK731" s="6"/>
      <c r="PCL731" s="6"/>
      <c r="PCM731" s="6"/>
      <c r="PCN731" s="6"/>
      <c r="PCO731" s="6"/>
      <c r="PCP731" s="6"/>
      <c r="PCQ731" s="6"/>
      <c r="PCR731" s="6"/>
      <c r="PCS731" s="6"/>
      <c r="PCT731" s="6"/>
      <c r="PCU731" s="6"/>
      <c r="PCV731" s="6"/>
      <c r="PCW731" s="6"/>
      <c r="PCX731" s="6"/>
      <c r="PCY731" s="6"/>
      <c r="PCZ731" s="6"/>
      <c r="PDA731" s="6"/>
      <c r="PDB731" s="6"/>
      <c r="PDC731" s="6"/>
      <c r="PDD731" s="6"/>
      <c r="PDE731" s="6"/>
      <c r="PDF731" s="6"/>
      <c r="PDG731" s="6"/>
      <c r="PDH731" s="6"/>
      <c r="PDI731" s="6"/>
      <c r="PDJ731" s="6"/>
      <c r="PDK731" s="6"/>
      <c r="PDL731" s="6"/>
      <c r="PDM731" s="6"/>
      <c r="PDN731" s="6"/>
      <c r="PDO731" s="6"/>
      <c r="PDP731" s="6"/>
      <c r="PDQ731" s="6"/>
      <c r="PDR731" s="6"/>
      <c r="PDS731" s="6"/>
      <c r="PDT731" s="6"/>
      <c r="PDU731" s="6"/>
      <c r="PDV731" s="6"/>
      <c r="PDW731" s="6"/>
      <c r="PDX731" s="6"/>
      <c r="PDY731" s="6"/>
      <c r="PDZ731" s="6"/>
      <c r="PEA731" s="6"/>
      <c r="PEB731" s="6"/>
      <c r="PEC731" s="6"/>
      <c r="PED731" s="6"/>
      <c r="PEE731" s="6"/>
      <c r="PEF731" s="6"/>
      <c r="PEG731" s="6"/>
      <c r="PEH731" s="6"/>
      <c r="PEI731" s="6"/>
      <c r="PEJ731" s="6"/>
      <c r="PEK731" s="6"/>
      <c r="PEL731" s="6"/>
      <c r="PEM731" s="6"/>
      <c r="PEN731" s="6"/>
      <c r="PEO731" s="6"/>
      <c r="PEP731" s="6"/>
      <c r="PEQ731" s="6"/>
      <c r="PER731" s="6"/>
      <c r="PES731" s="6"/>
      <c r="PET731" s="6"/>
      <c r="PEU731" s="6"/>
      <c r="PEV731" s="6"/>
      <c r="PEW731" s="6"/>
      <c r="PEX731" s="6"/>
      <c r="PEY731" s="6"/>
      <c r="PEZ731" s="6"/>
      <c r="PFA731" s="6"/>
      <c r="PFB731" s="6"/>
      <c r="PFC731" s="6"/>
      <c r="PFD731" s="6"/>
      <c r="PFE731" s="6"/>
      <c r="PFF731" s="6"/>
      <c r="PFG731" s="6"/>
      <c r="PFH731" s="6"/>
      <c r="PFI731" s="6"/>
      <c r="PFJ731" s="6"/>
      <c r="PFK731" s="6"/>
      <c r="PFL731" s="6"/>
      <c r="PFM731" s="6"/>
      <c r="PFN731" s="6"/>
      <c r="PFO731" s="6"/>
      <c r="PFP731" s="6"/>
      <c r="PFQ731" s="6"/>
      <c r="PFR731" s="6"/>
      <c r="PFS731" s="6"/>
      <c r="PFT731" s="6"/>
      <c r="PFU731" s="6"/>
      <c r="PFV731" s="6"/>
      <c r="PFW731" s="6"/>
      <c r="PFX731" s="6"/>
      <c r="PFY731" s="6"/>
      <c r="PFZ731" s="6"/>
      <c r="PGA731" s="6"/>
      <c r="PGB731" s="6"/>
      <c r="PGC731" s="6"/>
      <c r="PGD731" s="6"/>
      <c r="PGE731" s="6"/>
      <c r="PGF731" s="6"/>
      <c r="PGG731" s="6"/>
      <c r="PGH731" s="6"/>
      <c r="PGI731" s="6"/>
      <c r="PGJ731" s="6"/>
      <c r="PGK731" s="6"/>
      <c r="PGL731" s="6"/>
      <c r="PGM731" s="6"/>
      <c r="PGN731" s="6"/>
      <c r="PGO731" s="6"/>
      <c r="PGP731" s="6"/>
      <c r="PGQ731" s="6"/>
      <c r="PGR731" s="6"/>
      <c r="PGS731" s="6"/>
      <c r="PGT731" s="6"/>
      <c r="PGU731" s="6"/>
      <c r="PGV731" s="6"/>
      <c r="PGW731" s="6"/>
      <c r="PGX731" s="6"/>
      <c r="PGY731" s="6"/>
      <c r="PGZ731" s="6"/>
      <c r="PHA731" s="6"/>
      <c r="PHB731" s="6"/>
      <c r="PHC731" s="6"/>
      <c r="PHD731" s="6"/>
      <c r="PHE731" s="6"/>
      <c r="PHF731" s="6"/>
      <c r="PHG731" s="6"/>
      <c r="PHH731" s="6"/>
      <c r="PHI731" s="6"/>
      <c r="PHJ731" s="6"/>
      <c r="PHK731" s="6"/>
      <c r="PHL731" s="6"/>
      <c r="PHM731" s="6"/>
      <c r="PHN731" s="6"/>
      <c r="PHO731" s="6"/>
      <c r="PHP731" s="6"/>
      <c r="PHQ731" s="6"/>
      <c r="PHR731" s="6"/>
      <c r="PHS731" s="6"/>
      <c r="PHT731" s="6"/>
      <c r="PHU731" s="6"/>
      <c r="PHV731" s="6"/>
      <c r="PHW731" s="6"/>
      <c r="PHX731" s="6"/>
      <c r="PHY731" s="6"/>
      <c r="PHZ731" s="6"/>
      <c r="PIA731" s="6"/>
      <c r="PIB731" s="6"/>
      <c r="PIC731" s="6"/>
      <c r="PID731" s="6"/>
      <c r="PIE731" s="6"/>
      <c r="PIF731" s="6"/>
      <c r="PIG731" s="6"/>
      <c r="PIH731" s="6"/>
      <c r="PII731" s="6"/>
      <c r="PIJ731" s="6"/>
      <c r="PIK731" s="6"/>
      <c r="PIL731" s="6"/>
      <c r="PIM731" s="6"/>
      <c r="PIN731" s="6"/>
      <c r="PIO731" s="6"/>
      <c r="PIP731" s="6"/>
      <c r="PIQ731" s="6"/>
      <c r="PIR731" s="6"/>
      <c r="PIS731" s="6"/>
      <c r="PIT731" s="6"/>
      <c r="PIU731" s="6"/>
      <c r="PIV731" s="6"/>
      <c r="PIW731" s="6"/>
      <c r="PIX731" s="6"/>
      <c r="PIY731" s="6"/>
      <c r="PIZ731" s="6"/>
      <c r="PJA731" s="6"/>
      <c r="PJB731" s="6"/>
      <c r="PJC731" s="6"/>
      <c r="PJD731" s="6"/>
      <c r="PJE731" s="6"/>
      <c r="PJF731" s="6"/>
      <c r="PJG731" s="6"/>
      <c r="PJH731" s="6"/>
      <c r="PJI731" s="6"/>
      <c r="PJJ731" s="6"/>
      <c r="PJK731" s="6"/>
      <c r="PJL731" s="6"/>
      <c r="PJM731" s="6"/>
      <c r="PJN731" s="6"/>
      <c r="PJO731" s="6"/>
      <c r="PJP731" s="6"/>
      <c r="PJQ731" s="6"/>
      <c r="PJR731" s="6"/>
      <c r="PJS731" s="6"/>
      <c r="PJT731" s="6"/>
      <c r="PJU731" s="6"/>
      <c r="PJV731" s="6"/>
      <c r="PJW731" s="6"/>
      <c r="PJX731" s="6"/>
      <c r="PJY731" s="6"/>
      <c r="PJZ731" s="6"/>
      <c r="PKA731" s="6"/>
      <c r="PKB731" s="6"/>
      <c r="PKC731" s="6"/>
      <c r="PKD731" s="6"/>
      <c r="PKE731" s="6"/>
      <c r="PKF731" s="6"/>
      <c r="PKG731" s="6"/>
      <c r="PKH731" s="6"/>
      <c r="PKI731" s="6"/>
      <c r="PKJ731" s="6"/>
      <c r="PKK731" s="6"/>
      <c r="PKL731" s="6"/>
      <c r="PKM731" s="6"/>
      <c r="PKN731" s="6"/>
      <c r="PKO731" s="6"/>
      <c r="PKP731" s="6"/>
      <c r="PKQ731" s="6"/>
      <c r="PKR731" s="6"/>
      <c r="PKS731" s="6"/>
      <c r="PKT731" s="6"/>
      <c r="PKU731" s="6"/>
      <c r="PKV731" s="6"/>
      <c r="PKW731" s="6"/>
      <c r="PKX731" s="6"/>
      <c r="PKY731" s="6"/>
      <c r="PKZ731" s="6"/>
      <c r="PLA731" s="6"/>
      <c r="PLB731" s="6"/>
      <c r="PLC731" s="6"/>
      <c r="PLD731" s="6"/>
      <c r="PLE731" s="6"/>
      <c r="PLF731" s="6"/>
      <c r="PLG731" s="6"/>
      <c r="PLH731" s="6"/>
      <c r="PLI731" s="6"/>
      <c r="PLJ731" s="6"/>
      <c r="PLK731" s="6"/>
      <c r="PLL731" s="6"/>
      <c r="PLM731" s="6"/>
      <c r="PLN731" s="6"/>
      <c r="PLO731" s="6"/>
      <c r="PLP731" s="6"/>
      <c r="PLQ731" s="6"/>
      <c r="PLR731" s="6"/>
      <c r="PLS731" s="6"/>
      <c r="PLT731" s="6"/>
      <c r="PLU731" s="6"/>
      <c r="PLV731" s="6"/>
      <c r="PLW731" s="6"/>
      <c r="PLX731" s="6"/>
      <c r="PLY731" s="6"/>
      <c r="PLZ731" s="6"/>
      <c r="PMA731" s="6"/>
      <c r="PMB731" s="6"/>
      <c r="PMC731" s="6"/>
      <c r="PMD731" s="6"/>
      <c r="PME731" s="6"/>
      <c r="PMF731" s="6"/>
      <c r="PMG731" s="6"/>
      <c r="PMH731" s="6"/>
      <c r="PMI731" s="6"/>
      <c r="PMJ731" s="6"/>
      <c r="PMK731" s="6"/>
      <c r="PML731" s="6"/>
      <c r="PMM731" s="6"/>
      <c r="PMN731" s="6"/>
      <c r="PMO731" s="6"/>
      <c r="PMP731" s="6"/>
      <c r="PMQ731" s="6"/>
      <c r="PMR731" s="6"/>
      <c r="PMS731" s="6"/>
      <c r="PMT731" s="6"/>
      <c r="PMU731" s="6"/>
      <c r="PMV731" s="6"/>
      <c r="PMW731" s="6"/>
      <c r="PMX731" s="6"/>
      <c r="PMY731" s="6"/>
      <c r="PMZ731" s="6"/>
      <c r="PNA731" s="6"/>
      <c r="PNB731" s="6"/>
      <c r="PNC731" s="6"/>
      <c r="PND731" s="6"/>
      <c r="PNE731" s="6"/>
      <c r="PNF731" s="6"/>
      <c r="PNG731" s="6"/>
      <c r="PNH731" s="6"/>
      <c r="PNI731" s="6"/>
      <c r="PNJ731" s="6"/>
      <c r="PNK731" s="6"/>
      <c r="PNL731" s="6"/>
      <c r="PNM731" s="6"/>
      <c r="PNN731" s="6"/>
      <c r="PNO731" s="6"/>
      <c r="PNP731" s="6"/>
      <c r="PNQ731" s="6"/>
      <c r="PNR731" s="6"/>
      <c r="PNS731" s="6"/>
      <c r="PNT731" s="6"/>
      <c r="PNU731" s="6"/>
      <c r="PNV731" s="6"/>
      <c r="PNW731" s="6"/>
      <c r="PNX731" s="6"/>
      <c r="PNY731" s="6"/>
      <c r="PNZ731" s="6"/>
      <c r="POA731" s="6"/>
      <c r="POB731" s="6"/>
      <c r="POC731" s="6"/>
      <c r="POD731" s="6"/>
      <c r="POE731" s="6"/>
      <c r="POF731" s="6"/>
      <c r="POG731" s="6"/>
      <c r="POH731" s="6"/>
      <c r="POI731" s="6"/>
      <c r="POJ731" s="6"/>
      <c r="POK731" s="6"/>
      <c r="POL731" s="6"/>
      <c r="POM731" s="6"/>
      <c r="PON731" s="6"/>
      <c r="POO731" s="6"/>
      <c r="POP731" s="6"/>
      <c r="POQ731" s="6"/>
      <c r="POR731" s="6"/>
      <c r="POS731" s="6"/>
      <c r="POT731" s="6"/>
      <c r="POU731" s="6"/>
      <c r="POV731" s="6"/>
      <c r="POW731" s="6"/>
      <c r="POX731" s="6"/>
      <c r="POY731" s="6"/>
      <c r="POZ731" s="6"/>
      <c r="PPA731" s="6"/>
      <c r="PPB731" s="6"/>
      <c r="PPC731" s="6"/>
      <c r="PPD731" s="6"/>
      <c r="PPE731" s="6"/>
      <c r="PPF731" s="6"/>
      <c r="PPG731" s="6"/>
      <c r="PPH731" s="6"/>
      <c r="PPI731" s="6"/>
      <c r="PPJ731" s="6"/>
      <c r="PPK731" s="6"/>
      <c r="PPL731" s="6"/>
      <c r="PPM731" s="6"/>
      <c r="PPN731" s="6"/>
      <c r="PPO731" s="6"/>
      <c r="PPP731" s="6"/>
      <c r="PPQ731" s="6"/>
      <c r="PPR731" s="6"/>
      <c r="PPS731" s="6"/>
      <c r="PPT731" s="6"/>
      <c r="PPU731" s="6"/>
      <c r="PPV731" s="6"/>
      <c r="PPW731" s="6"/>
      <c r="PPX731" s="6"/>
      <c r="PPY731" s="6"/>
      <c r="PPZ731" s="6"/>
      <c r="PQA731" s="6"/>
      <c r="PQB731" s="6"/>
      <c r="PQC731" s="6"/>
      <c r="PQD731" s="6"/>
      <c r="PQE731" s="6"/>
      <c r="PQF731" s="6"/>
      <c r="PQG731" s="6"/>
      <c r="PQH731" s="6"/>
      <c r="PQI731" s="6"/>
      <c r="PQJ731" s="6"/>
      <c r="PQK731" s="6"/>
      <c r="PQL731" s="6"/>
      <c r="PQM731" s="6"/>
      <c r="PQN731" s="6"/>
      <c r="PQO731" s="6"/>
      <c r="PQP731" s="6"/>
      <c r="PQQ731" s="6"/>
      <c r="PQR731" s="6"/>
      <c r="PQS731" s="6"/>
      <c r="PQT731" s="6"/>
      <c r="PQU731" s="6"/>
      <c r="PQV731" s="6"/>
      <c r="PQW731" s="6"/>
      <c r="PQX731" s="6"/>
      <c r="PQY731" s="6"/>
      <c r="PQZ731" s="6"/>
      <c r="PRA731" s="6"/>
      <c r="PRB731" s="6"/>
      <c r="PRC731" s="6"/>
      <c r="PRD731" s="6"/>
      <c r="PRE731" s="6"/>
      <c r="PRF731" s="6"/>
      <c r="PRG731" s="6"/>
      <c r="PRH731" s="6"/>
      <c r="PRI731" s="6"/>
      <c r="PRJ731" s="6"/>
      <c r="PRK731" s="6"/>
      <c r="PRL731" s="6"/>
      <c r="PRM731" s="6"/>
      <c r="PRN731" s="6"/>
      <c r="PRO731" s="6"/>
      <c r="PRP731" s="6"/>
      <c r="PRQ731" s="6"/>
      <c r="PRR731" s="6"/>
      <c r="PRS731" s="6"/>
      <c r="PRT731" s="6"/>
      <c r="PRU731" s="6"/>
      <c r="PRV731" s="6"/>
      <c r="PRW731" s="6"/>
      <c r="PRX731" s="6"/>
      <c r="PRY731" s="6"/>
      <c r="PRZ731" s="6"/>
      <c r="PSA731" s="6"/>
      <c r="PSB731" s="6"/>
      <c r="PSC731" s="6"/>
      <c r="PSD731" s="6"/>
      <c r="PSE731" s="6"/>
      <c r="PSF731" s="6"/>
      <c r="PSG731" s="6"/>
      <c r="PSH731" s="6"/>
      <c r="PSI731" s="6"/>
      <c r="PSJ731" s="6"/>
      <c r="PSK731" s="6"/>
      <c r="PSL731" s="6"/>
      <c r="PSM731" s="6"/>
      <c r="PSN731" s="6"/>
      <c r="PSO731" s="6"/>
      <c r="PSP731" s="6"/>
      <c r="PSQ731" s="6"/>
      <c r="PSR731" s="6"/>
      <c r="PSS731" s="6"/>
      <c r="PST731" s="6"/>
      <c r="PSU731" s="6"/>
      <c r="PSV731" s="6"/>
      <c r="PSW731" s="6"/>
      <c r="PSX731" s="6"/>
      <c r="PSY731" s="6"/>
      <c r="PSZ731" s="6"/>
      <c r="PTA731" s="6"/>
      <c r="PTB731" s="6"/>
      <c r="PTC731" s="6"/>
      <c r="PTD731" s="6"/>
      <c r="PTE731" s="6"/>
      <c r="PTF731" s="6"/>
      <c r="PTG731" s="6"/>
      <c r="PTH731" s="6"/>
      <c r="PTI731" s="6"/>
      <c r="PTJ731" s="6"/>
      <c r="PTK731" s="6"/>
      <c r="PTL731" s="6"/>
      <c r="PTM731" s="6"/>
      <c r="PTN731" s="6"/>
      <c r="PTO731" s="6"/>
      <c r="PTP731" s="6"/>
      <c r="PTQ731" s="6"/>
      <c r="PTR731" s="6"/>
      <c r="PTS731" s="6"/>
      <c r="PTT731" s="6"/>
      <c r="PTU731" s="6"/>
      <c r="PTV731" s="6"/>
      <c r="PTW731" s="6"/>
      <c r="PTX731" s="6"/>
      <c r="PTY731" s="6"/>
      <c r="PTZ731" s="6"/>
      <c r="PUA731" s="6"/>
      <c r="PUB731" s="6"/>
      <c r="PUC731" s="6"/>
      <c r="PUD731" s="6"/>
      <c r="PUE731" s="6"/>
      <c r="PUF731" s="6"/>
      <c r="PUG731" s="6"/>
      <c r="PUH731" s="6"/>
      <c r="PUI731" s="6"/>
      <c r="PUJ731" s="6"/>
      <c r="PUK731" s="6"/>
      <c r="PUL731" s="6"/>
      <c r="PUM731" s="6"/>
      <c r="PUN731" s="6"/>
      <c r="PUO731" s="6"/>
      <c r="PUP731" s="6"/>
      <c r="PUQ731" s="6"/>
      <c r="PUR731" s="6"/>
      <c r="PUS731" s="6"/>
      <c r="PUT731" s="6"/>
      <c r="PUU731" s="6"/>
      <c r="PUV731" s="6"/>
      <c r="PUW731" s="6"/>
      <c r="PUX731" s="6"/>
      <c r="PUY731" s="6"/>
      <c r="PUZ731" s="6"/>
      <c r="PVA731" s="6"/>
      <c r="PVB731" s="6"/>
      <c r="PVC731" s="6"/>
      <c r="PVD731" s="6"/>
      <c r="PVE731" s="6"/>
      <c r="PVF731" s="6"/>
      <c r="PVG731" s="6"/>
      <c r="PVH731" s="6"/>
      <c r="PVI731" s="6"/>
      <c r="PVJ731" s="6"/>
      <c r="PVK731" s="6"/>
      <c r="PVL731" s="6"/>
      <c r="PVM731" s="6"/>
      <c r="PVN731" s="6"/>
      <c r="PVO731" s="6"/>
      <c r="PVP731" s="6"/>
      <c r="PVQ731" s="6"/>
      <c r="PVR731" s="6"/>
      <c r="PVS731" s="6"/>
      <c r="PVT731" s="6"/>
      <c r="PVU731" s="6"/>
      <c r="PVV731" s="6"/>
      <c r="PVW731" s="6"/>
      <c r="PVX731" s="6"/>
      <c r="PVY731" s="6"/>
      <c r="PVZ731" s="6"/>
      <c r="PWA731" s="6"/>
      <c r="PWB731" s="6"/>
      <c r="PWC731" s="6"/>
      <c r="PWD731" s="6"/>
      <c r="PWE731" s="6"/>
      <c r="PWF731" s="6"/>
      <c r="PWG731" s="6"/>
      <c r="PWH731" s="6"/>
      <c r="PWI731" s="6"/>
      <c r="PWJ731" s="6"/>
      <c r="PWK731" s="6"/>
      <c r="PWL731" s="6"/>
      <c r="PWM731" s="6"/>
      <c r="PWN731" s="6"/>
      <c r="PWO731" s="6"/>
      <c r="PWP731" s="6"/>
      <c r="PWQ731" s="6"/>
      <c r="PWR731" s="6"/>
      <c r="PWS731" s="6"/>
      <c r="PWT731" s="6"/>
      <c r="PWU731" s="6"/>
      <c r="PWV731" s="6"/>
      <c r="PWW731" s="6"/>
      <c r="PWX731" s="6"/>
      <c r="PWY731" s="6"/>
      <c r="PWZ731" s="6"/>
      <c r="PXA731" s="6"/>
      <c r="PXB731" s="6"/>
      <c r="PXC731" s="6"/>
      <c r="PXD731" s="6"/>
      <c r="PXE731" s="6"/>
      <c r="PXF731" s="6"/>
      <c r="PXG731" s="6"/>
      <c r="PXH731" s="6"/>
      <c r="PXI731" s="6"/>
      <c r="PXJ731" s="6"/>
      <c r="PXK731" s="6"/>
      <c r="PXL731" s="6"/>
      <c r="PXM731" s="6"/>
      <c r="PXN731" s="6"/>
      <c r="PXO731" s="6"/>
      <c r="PXP731" s="6"/>
      <c r="PXQ731" s="6"/>
      <c r="PXR731" s="6"/>
      <c r="PXS731" s="6"/>
      <c r="PXT731" s="6"/>
      <c r="PXU731" s="6"/>
      <c r="PXV731" s="6"/>
      <c r="PXW731" s="6"/>
      <c r="PXX731" s="6"/>
      <c r="PXY731" s="6"/>
      <c r="PXZ731" s="6"/>
      <c r="PYA731" s="6"/>
      <c r="PYB731" s="6"/>
      <c r="PYC731" s="6"/>
      <c r="PYD731" s="6"/>
      <c r="PYE731" s="6"/>
      <c r="PYF731" s="6"/>
      <c r="PYG731" s="6"/>
      <c r="PYH731" s="6"/>
      <c r="PYI731" s="6"/>
      <c r="PYJ731" s="6"/>
      <c r="PYK731" s="6"/>
      <c r="PYL731" s="6"/>
      <c r="PYM731" s="6"/>
      <c r="PYN731" s="6"/>
      <c r="PYO731" s="6"/>
      <c r="PYP731" s="6"/>
      <c r="PYQ731" s="6"/>
      <c r="PYR731" s="6"/>
      <c r="PYS731" s="6"/>
      <c r="PYT731" s="6"/>
      <c r="PYU731" s="6"/>
      <c r="PYV731" s="6"/>
      <c r="PYW731" s="6"/>
      <c r="PYX731" s="6"/>
      <c r="PYY731" s="6"/>
      <c r="PYZ731" s="6"/>
      <c r="PZA731" s="6"/>
      <c r="PZB731" s="6"/>
      <c r="PZC731" s="6"/>
      <c r="PZD731" s="6"/>
      <c r="PZE731" s="6"/>
      <c r="PZF731" s="6"/>
      <c r="PZG731" s="6"/>
      <c r="PZH731" s="6"/>
      <c r="PZI731" s="6"/>
      <c r="PZJ731" s="6"/>
      <c r="PZK731" s="6"/>
      <c r="PZL731" s="6"/>
      <c r="PZM731" s="6"/>
      <c r="PZN731" s="6"/>
      <c r="PZO731" s="6"/>
      <c r="PZP731" s="6"/>
      <c r="PZQ731" s="6"/>
      <c r="PZR731" s="6"/>
      <c r="PZS731" s="6"/>
      <c r="PZT731" s="6"/>
      <c r="PZU731" s="6"/>
      <c r="PZV731" s="6"/>
      <c r="PZW731" s="6"/>
      <c r="PZX731" s="6"/>
      <c r="PZY731" s="6"/>
      <c r="PZZ731" s="6"/>
      <c r="QAA731" s="6"/>
      <c r="QAB731" s="6"/>
      <c r="QAC731" s="6"/>
      <c r="QAD731" s="6"/>
      <c r="QAE731" s="6"/>
      <c r="QAF731" s="6"/>
      <c r="QAG731" s="6"/>
      <c r="QAH731" s="6"/>
      <c r="QAI731" s="6"/>
      <c r="QAJ731" s="6"/>
      <c r="QAK731" s="6"/>
      <c r="QAL731" s="6"/>
      <c r="QAM731" s="6"/>
      <c r="QAN731" s="6"/>
      <c r="QAO731" s="6"/>
      <c r="QAP731" s="6"/>
      <c r="QAQ731" s="6"/>
      <c r="QAR731" s="6"/>
      <c r="QAS731" s="6"/>
      <c r="QAT731" s="6"/>
      <c r="QAU731" s="6"/>
      <c r="QAV731" s="6"/>
      <c r="QAW731" s="6"/>
      <c r="QAX731" s="6"/>
      <c r="QAY731" s="6"/>
      <c r="QAZ731" s="6"/>
      <c r="QBA731" s="6"/>
      <c r="QBB731" s="6"/>
      <c r="QBC731" s="6"/>
      <c r="QBD731" s="6"/>
      <c r="QBE731" s="6"/>
      <c r="QBF731" s="6"/>
      <c r="QBG731" s="6"/>
      <c r="QBH731" s="6"/>
      <c r="QBI731" s="6"/>
      <c r="QBJ731" s="6"/>
      <c r="QBK731" s="6"/>
      <c r="QBL731" s="6"/>
      <c r="QBM731" s="6"/>
      <c r="QBN731" s="6"/>
      <c r="QBO731" s="6"/>
      <c r="QBP731" s="6"/>
      <c r="QBQ731" s="6"/>
      <c r="QBR731" s="6"/>
      <c r="QBS731" s="6"/>
      <c r="QBT731" s="6"/>
      <c r="QBU731" s="6"/>
      <c r="QBV731" s="6"/>
      <c r="QBW731" s="6"/>
      <c r="QBX731" s="6"/>
      <c r="QBY731" s="6"/>
      <c r="QBZ731" s="6"/>
      <c r="QCA731" s="6"/>
      <c r="QCB731" s="6"/>
      <c r="QCC731" s="6"/>
      <c r="QCD731" s="6"/>
      <c r="QCE731" s="6"/>
      <c r="QCF731" s="6"/>
      <c r="QCG731" s="6"/>
      <c r="QCH731" s="6"/>
      <c r="QCI731" s="6"/>
      <c r="QCJ731" s="6"/>
      <c r="QCK731" s="6"/>
      <c r="QCL731" s="6"/>
      <c r="QCM731" s="6"/>
      <c r="QCN731" s="6"/>
      <c r="QCO731" s="6"/>
      <c r="QCP731" s="6"/>
      <c r="QCQ731" s="6"/>
      <c r="QCR731" s="6"/>
      <c r="QCS731" s="6"/>
      <c r="QCT731" s="6"/>
      <c r="QCU731" s="6"/>
      <c r="QCV731" s="6"/>
      <c r="QCW731" s="6"/>
      <c r="QCX731" s="6"/>
      <c r="QCY731" s="6"/>
      <c r="QCZ731" s="6"/>
      <c r="QDA731" s="6"/>
      <c r="QDB731" s="6"/>
      <c r="QDC731" s="6"/>
      <c r="QDD731" s="6"/>
      <c r="QDE731" s="6"/>
      <c r="QDF731" s="6"/>
      <c r="QDG731" s="6"/>
      <c r="QDH731" s="6"/>
      <c r="QDI731" s="6"/>
      <c r="QDJ731" s="6"/>
      <c r="QDK731" s="6"/>
      <c r="QDL731" s="6"/>
      <c r="QDM731" s="6"/>
      <c r="QDN731" s="6"/>
      <c r="QDO731" s="6"/>
      <c r="QDP731" s="6"/>
      <c r="QDQ731" s="6"/>
      <c r="QDR731" s="6"/>
      <c r="QDS731" s="6"/>
      <c r="QDT731" s="6"/>
      <c r="QDU731" s="6"/>
      <c r="QDV731" s="6"/>
      <c r="QDW731" s="6"/>
      <c r="QDX731" s="6"/>
      <c r="QDY731" s="6"/>
      <c r="QDZ731" s="6"/>
      <c r="QEA731" s="6"/>
      <c r="QEB731" s="6"/>
      <c r="QEC731" s="6"/>
      <c r="QED731" s="6"/>
      <c r="QEE731" s="6"/>
      <c r="QEF731" s="6"/>
      <c r="QEG731" s="6"/>
      <c r="QEH731" s="6"/>
      <c r="QEI731" s="6"/>
      <c r="QEJ731" s="6"/>
      <c r="QEK731" s="6"/>
      <c r="QEL731" s="6"/>
      <c r="QEM731" s="6"/>
      <c r="QEN731" s="6"/>
      <c r="QEO731" s="6"/>
      <c r="QEP731" s="6"/>
      <c r="QEQ731" s="6"/>
      <c r="QER731" s="6"/>
      <c r="QES731" s="6"/>
      <c r="QET731" s="6"/>
      <c r="QEU731" s="6"/>
      <c r="QEV731" s="6"/>
      <c r="QEW731" s="6"/>
      <c r="QEX731" s="6"/>
      <c r="QEY731" s="6"/>
      <c r="QEZ731" s="6"/>
      <c r="QFA731" s="6"/>
      <c r="QFB731" s="6"/>
      <c r="QFC731" s="6"/>
      <c r="QFD731" s="6"/>
      <c r="QFE731" s="6"/>
      <c r="QFF731" s="6"/>
      <c r="QFG731" s="6"/>
      <c r="QFH731" s="6"/>
      <c r="QFI731" s="6"/>
      <c r="QFJ731" s="6"/>
      <c r="QFK731" s="6"/>
      <c r="QFL731" s="6"/>
      <c r="QFM731" s="6"/>
      <c r="QFN731" s="6"/>
      <c r="QFO731" s="6"/>
      <c r="QFP731" s="6"/>
      <c r="QFQ731" s="6"/>
      <c r="QFR731" s="6"/>
      <c r="QFS731" s="6"/>
      <c r="QFT731" s="6"/>
      <c r="QFU731" s="6"/>
      <c r="QFV731" s="6"/>
      <c r="QFW731" s="6"/>
      <c r="QFX731" s="6"/>
      <c r="QFY731" s="6"/>
      <c r="QFZ731" s="6"/>
      <c r="QGA731" s="6"/>
      <c r="QGB731" s="6"/>
      <c r="QGC731" s="6"/>
      <c r="QGD731" s="6"/>
      <c r="QGE731" s="6"/>
      <c r="QGF731" s="6"/>
      <c r="QGG731" s="6"/>
      <c r="QGH731" s="6"/>
      <c r="QGI731" s="6"/>
      <c r="QGJ731" s="6"/>
      <c r="QGK731" s="6"/>
      <c r="QGL731" s="6"/>
      <c r="QGM731" s="6"/>
      <c r="QGN731" s="6"/>
      <c r="QGO731" s="6"/>
      <c r="QGP731" s="6"/>
      <c r="QGQ731" s="6"/>
      <c r="QGR731" s="6"/>
      <c r="QGS731" s="6"/>
      <c r="QGT731" s="6"/>
      <c r="QGU731" s="6"/>
      <c r="QGV731" s="6"/>
      <c r="QGW731" s="6"/>
      <c r="QGX731" s="6"/>
      <c r="QGY731" s="6"/>
      <c r="QGZ731" s="6"/>
      <c r="QHA731" s="6"/>
      <c r="QHB731" s="6"/>
      <c r="QHC731" s="6"/>
      <c r="QHD731" s="6"/>
      <c r="QHE731" s="6"/>
      <c r="QHF731" s="6"/>
      <c r="QHG731" s="6"/>
      <c r="QHH731" s="6"/>
      <c r="QHI731" s="6"/>
      <c r="QHJ731" s="6"/>
      <c r="QHK731" s="6"/>
      <c r="QHL731" s="6"/>
      <c r="QHM731" s="6"/>
      <c r="QHN731" s="6"/>
      <c r="QHO731" s="6"/>
      <c r="QHP731" s="6"/>
      <c r="QHQ731" s="6"/>
      <c r="QHR731" s="6"/>
      <c r="QHS731" s="6"/>
      <c r="QHT731" s="6"/>
      <c r="QHU731" s="6"/>
      <c r="QHV731" s="6"/>
      <c r="QHW731" s="6"/>
      <c r="QHX731" s="6"/>
      <c r="QHY731" s="6"/>
      <c r="QHZ731" s="6"/>
      <c r="QIA731" s="6"/>
      <c r="QIB731" s="6"/>
      <c r="QIC731" s="6"/>
      <c r="QID731" s="6"/>
      <c r="QIE731" s="6"/>
      <c r="QIF731" s="6"/>
      <c r="QIG731" s="6"/>
      <c r="QIH731" s="6"/>
      <c r="QII731" s="6"/>
      <c r="QIJ731" s="6"/>
      <c r="QIK731" s="6"/>
      <c r="QIL731" s="6"/>
      <c r="QIM731" s="6"/>
      <c r="QIN731" s="6"/>
      <c r="QIO731" s="6"/>
      <c r="QIP731" s="6"/>
      <c r="QIQ731" s="6"/>
      <c r="QIR731" s="6"/>
      <c r="QIS731" s="6"/>
      <c r="QIT731" s="6"/>
      <c r="QIU731" s="6"/>
      <c r="QIV731" s="6"/>
      <c r="QIW731" s="6"/>
      <c r="QIX731" s="6"/>
      <c r="QIY731" s="6"/>
      <c r="QIZ731" s="6"/>
      <c r="QJA731" s="6"/>
      <c r="QJB731" s="6"/>
      <c r="QJC731" s="6"/>
      <c r="QJD731" s="6"/>
      <c r="QJE731" s="6"/>
      <c r="QJF731" s="6"/>
      <c r="QJG731" s="6"/>
      <c r="QJH731" s="6"/>
      <c r="QJI731" s="6"/>
      <c r="QJJ731" s="6"/>
      <c r="QJK731" s="6"/>
      <c r="QJL731" s="6"/>
      <c r="QJM731" s="6"/>
      <c r="QJN731" s="6"/>
      <c r="QJO731" s="6"/>
      <c r="QJP731" s="6"/>
      <c r="QJQ731" s="6"/>
      <c r="QJR731" s="6"/>
      <c r="QJS731" s="6"/>
      <c r="QJT731" s="6"/>
      <c r="QJU731" s="6"/>
      <c r="QJV731" s="6"/>
      <c r="QJW731" s="6"/>
      <c r="QJX731" s="6"/>
      <c r="QJY731" s="6"/>
      <c r="QJZ731" s="6"/>
      <c r="QKA731" s="6"/>
      <c r="QKB731" s="6"/>
      <c r="QKC731" s="6"/>
      <c r="QKD731" s="6"/>
      <c r="QKE731" s="6"/>
      <c r="QKF731" s="6"/>
      <c r="QKG731" s="6"/>
      <c r="QKH731" s="6"/>
      <c r="QKI731" s="6"/>
      <c r="QKJ731" s="6"/>
      <c r="QKK731" s="6"/>
      <c r="QKL731" s="6"/>
      <c r="QKM731" s="6"/>
      <c r="QKN731" s="6"/>
      <c r="QKO731" s="6"/>
      <c r="QKP731" s="6"/>
      <c r="QKQ731" s="6"/>
      <c r="QKR731" s="6"/>
      <c r="QKS731" s="6"/>
      <c r="QKT731" s="6"/>
      <c r="QKU731" s="6"/>
      <c r="QKV731" s="6"/>
      <c r="QKW731" s="6"/>
      <c r="QKX731" s="6"/>
      <c r="QKY731" s="6"/>
      <c r="QKZ731" s="6"/>
      <c r="QLA731" s="6"/>
      <c r="QLB731" s="6"/>
      <c r="QLC731" s="6"/>
      <c r="QLD731" s="6"/>
      <c r="QLE731" s="6"/>
      <c r="QLF731" s="6"/>
      <c r="QLG731" s="6"/>
      <c r="QLH731" s="6"/>
      <c r="QLI731" s="6"/>
      <c r="QLJ731" s="6"/>
      <c r="QLK731" s="6"/>
      <c r="QLL731" s="6"/>
      <c r="QLM731" s="6"/>
      <c r="QLN731" s="6"/>
      <c r="QLO731" s="6"/>
      <c r="QLP731" s="6"/>
      <c r="QLQ731" s="6"/>
      <c r="QLR731" s="6"/>
      <c r="QLS731" s="6"/>
      <c r="QLT731" s="6"/>
      <c r="QLU731" s="6"/>
      <c r="QLV731" s="6"/>
      <c r="QLW731" s="6"/>
      <c r="QLX731" s="6"/>
      <c r="QLY731" s="6"/>
      <c r="QLZ731" s="6"/>
      <c r="QMA731" s="6"/>
      <c r="QMB731" s="6"/>
      <c r="QMC731" s="6"/>
      <c r="QMD731" s="6"/>
      <c r="QME731" s="6"/>
      <c r="QMF731" s="6"/>
      <c r="QMG731" s="6"/>
      <c r="QMH731" s="6"/>
      <c r="QMI731" s="6"/>
      <c r="QMJ731" s="6"/>
      <c r="QMK731" s="6"/>
      <c r="QML731" s="6"/>
      <c r="QMM731" s="6"/>
      <c r="QMN731" s="6"/>
      <c r="QMO731" s="6"/>
      <c r="QMP731" s="6"/>
      <c r="QMQ731" s="6"/>
      <c r="QMR731" s="6"/>
      <c r="QMS731" s="6"/>
      <c r="QMT731" s="6"/>
      <c r="QMU731" s="6"/>
      <c r="QMV731" s="6"/>
      <c r="QMW731" s="6"/>
      <c r="QMX731" s="6"/>
      <c r="QMY731" s="6"/>
      <c r="QMZ731" s="6"/>
      <c r="QNA731" s="6"/>
      <c r="QNB731" s="6"/>
      <c r="QNC731" s="6"/>
      <c r="QND731" s="6"/>
      <c r="QNE731" s="6"/>
      <c r="QNF731" s="6"/>
      <c r="QNG731" s="6"/>
      <c r="QNH731" s="6"/>
      <c r="QNI731" s="6"/>
      <c r="QNJ731" s="6"/>
      <c r="QNK731" s="6"/>
      <c r="QNL731" s="6"/>
      <c r="QNM731" s="6"/>
      <c r="QNN731" s="6"/>
      <c r="QNO731" s="6"/>
      <c r="QNP731" s="6"/>
      <c r="QNQ731" s="6"/>
      <c r="QNR731" s="6"/>
      <c r="QNS731" s="6"/>
      <c r="QNT731" s="6"/>
      <c r="QNU731" s="6"/>
      <c r="QNV731" s="6"/>
      <c r="QNW731" s="6"/>
      <c r="QNX731" s="6"/>
      <c r="QNY731" s="6"/>
      <c r="QNZ731" s="6"/>
      <c r="QOA731" s="6"/>
      <c r="QOB731" s="6"/>
      <c r="QOC731" s="6"/>
      <c r="QOD731" s="6"/>
      <c r="QOE731" s="6"/>
      <c r="QOF731" s="6"/>
      <c r="QOG731" s="6"/>
      <c r="QOH731" s="6"/>
      <c r="QOI731" s="6"/>
      <c r="QOJ731" s="6"/>
      <c r="QOK731" s="6"/>
      <c r="QOL731" s="6"/>
      <c r="QOM731" s="6"/>
      <c r="QON731" s="6"/>
      <c r="QOO731" s="6"/>
      <c r="QOP731" s="6"/>
      <c r="QOQ731" s="6"/>
      <c r="QOR731" s="6"/>
      <c r="QOS731" s="6"/>
      <c r="QOT731" s="6"/>
      <c r="QOU731" s="6"/>
      <c r="QOV731" s="6"/>
      <c r="QOW731" s="6"/>
      <c r="QOX731" s="6"/>
      <c r="QOY731" s="6"/>
      <c r="QOZ731" s="6"/>
      <c r="QPA731" s="6"/>
      <c r="QPB731" s="6"/>
      <c r="QPC731" s="6"/>
      <c r="QPD731" s="6"/>
      <c r="QPE731" s="6"/>
      <c r="QPF731" s="6"/>
      <c r="QPG731" s="6"/>
      <c r="QPH731" s="6"/>
      <c r="QPI731" s="6"/>
      <c r="QPJ731" s="6"/>
      <c r="QPK731" s="6"/>
      <c r="QPL731" s="6"/>
      <c r="QPM731" s="6"/>
      <c r="QPN731" s="6"/>
      <c r="QPO731" s="6"/>
      <c r="QPP731" s="6"/>
      <c r="QPQ731" s="6"/>
      <c r="QPR731" s="6"/>
      <c r="QPS731" s="6"/>
      <c r="QPT731" s="6"/>
      <c r="QPU731" s="6"/>
      <c r="QPV731" s="6"/>
      <c r="QPW731" s="6"/>
      <c r="QPX731" s="6"/>
      <c r="QPY731" s="6"/>
      <c r="QPZ731" s="6"/>
      <c r="QQA731" s="6"/>
      <c r="QQB731" s="6"/>
      <c r="QQC731" s="6"/>
      <c r="QQD731" s="6"/>
      <c r="QQE731" s="6"/>
      <c r="QQF731" s="6"/>
      <c r="QQG731" s="6"/>
      <c r="QQH731" s="6"/>
      <c r="QQI731" s="6"/>
      <c r="QQJ731" s="6"/>
      <c r="QQK731" s="6"/>
      <c r="QQL731" s="6"/>
      <c r="QQM731" s="6"/>
      <c r="QQN731" s="6"/>
      <c r="QQO731" s="6"/>
      <c r="QQP731" s="6"/>
      <c r="QQQ731" s="6"/>
      <c r="QQR731" s="6"/>
      <c r="QQS731" s="6"/>
      <c r="QQT731" s="6"/>
      <c r="QQU731" s="6"/>
      <c r="QQV731" s="6"/>
      <c r="QQW731" s="6"/>
      <c r="QQX731" s="6"/>
      <c r="QQY731" s="6"/>
      <c r="QQZ731" s="6"/>
      <c r="QRA731" s="6"/>
      <c r="QRB731" s="6"/>
      <c r="QRC731" s="6"/>
      <c r="QRD731" s="6"/>
      <c r="QRE731" s="6"/>
      <c r="QRF731" s="6"/>
      <c r="QRG731" s="6"/>
      <c r="QRH731" s="6"/>
      <c r="QRI731" s="6"/>
      <c r="QRJ731" s="6"/>
      <c r="QRK731" s="6"/>
      <c r="QRL731" s="6"/>
      <c r="QRM731" s="6"/>
      <c r="QRN731" s="6"/>
      <c r="QRO731" s="6"/>
      <c r="QRP731" s="6"/>
      <c r="QRQ731" s="6"/>
      <c r="QRR731" s="6"/>
      <c r="QRS731" s="6"/>
      <c r="QRT731" s="6"/>
      <c r="QRU731" s="6"/>
      <c r="QRV731" s="6"/>
      <c r="QRW731" s="6"/>
      <c r="QRX731" s="6"/>
      <c r="QRY731" s="6"/>
      <c r="QRZ731" s="6"/>
      <c r="QSA731" s="6"/>
      <c r="QSB731" s="6"/>
      <c r="QSC731" s="6"/>
      <c r="QSD731" s="6"/>
      <c r="QSE731" s="6"/>
      <c r="QSF731" s="6"/>
      <c r="QSG731" s="6"/>
      <c r="QSH731" s="6"/>
      <c r="QSI731" s="6"/>
      <c r="QSJ731" s="6"/>
      <c r="QSK731" s="6"/>
      <c r="QSL731" s="6"/>
      <c r="QSM731" s="6"/>
      <c r="QSN731" s="6"/>
      <c r="QSO731" s="6"/>
      <c r="QSP731" s="6"/>
      <c r="QSQ731" s="6"/>
      <c r="QSR731" s="6"/>
      <c r="QSS731" s="6"/>
      <c r="QST731" s="6"/>
      <c r="QSU731" s="6"/>
      <c r="QSV731" s="6"/>
      <c r="QSW731" s="6"/>
      <c r="QSX731" s="6"/>
      <c r="QSY731" s="6"/>
      <c r="QSZ731" s="6"/>
      <c r="QTA731" s="6"/>
      <c r="QTB731" s="6"/>
      <c r="QTC731" s="6"/>
      <c r="QTD731" s="6"/>
      <c r="QTE731" s="6"/>
      <c r="QTF731" s="6"/>
      <c r="QTG731" s="6"/>
      <c r="QTH731" s="6"/>
      <c r="QTI731" s="6"/>
      <c r="QTJ731" s="6"/>
      <c r="QTK731" s="6"/>
      <c r="QTL731" s="6"/>
      <c r="QTM731" s="6"/>
      <c r="QTN731" s="6"/>
      <c r="QTO731" s="6"/>
      <c r="QTP731" s="6"/>
      <c r="QTQ731" s="6"/>
      <c r="QTR731" s="6"/>
      <c r="QTS731" s="6"/>
      <c r="QTT731" s="6"/>
      <c r="QTU731" s="6"/>
      <c r="QTV731" s="6"/>
      <c r="QTW731" s="6"/>
      <c r="QTX731" s="6"/>
      <c r="QTY731" s="6"/>
      <c r="QTZ731" s="6"/>
      <c r="QUA731" s="6"/>
      <c r="QUB731" s="6"/>
      <c r="QUC731" s="6"/>
      <c r="QUD731" s="6"/>
      <c r="QUE731" s="6"/>
      <c r="QUF731" s="6"/>
      <c r="QUG731" s="6"/>
      <c r="QUH731" s="6"/>
      <c r="QUI731" s="6"/>
      <c r="QUJ731" s="6"/>
      <c r="QUK731" s="6"/>
      <c r="QUL731" s="6"/>
      <c r="QUM731" s="6"/>
      <c r="QUN731" s="6"/>
      <c r="QUO731" s="6"/>
      <c r="QUP731" s="6"/>
      <c r="QUQ731" s="6"/>
      <c r="QUR731" s="6"/>
      <c r="QUS731" s="6"/>
      <c r="QUT731" s="6"/>
      <c r="QUU731" s="6"/>
      <c r="QUV731" s="6"/>
      <c r="QUW731" s="6"/>
      <c r="QUX731" s="6"/>
      <c r="QUY731" s="6"/>
      <c r="QUZ731" s="6"/>
      <c r="QVA731" s="6"/>
      <c r="QVB731" s="6"/>
      <c r="QVC731" s="6"/>
      <c r="QVD731" s="6"/>
      <c r="QVE731" s="6"/>
      <c r="QVF731" s="6"/>
      <c r="QVG731" s="6"/>
      <c r="QVH731" s="6"/>
      <c r="QVI731" s="6"/>
      <c r="QVJ731" s="6"/>
      <c r="QVK731" s="6"/>
      <c r="QVL731" s="6"/>
      <c r="QVM731" s="6"/>
      <c r="QVN731" s="6"/>
      <c r="QVO731" s="6"/>
      <c r="QVP731" s="6"/>
      <c r="QVQ731" s="6"/>
      <c r="QVR731" s="6"/>
      <c r="QVS731" s="6"/>
      <c r="QVT731" s="6"/>
      <c r="QVU731" s="6"/>
      <c r="QVV731" s="6"/>
      <c r="QVW731" s="6"/>
      <c r="QVX731" s="6"/>
      <c r="QVY731" s="6"/>
      <c r="QVZ731" s="6"/>
      <c r="QWA731" s="6"/>
      <c r="QWB731" s="6"/>
      <c r="QWC731" s="6"/>
      <c r="QWD731" s="6"/>
      <c r="QWE731" s="6"/>
      <c r="QWF731" s="6"/>
      <c r="QWG731" s="6"/>
      <c r="QWH731" s="6"/>
      <c r="QWI731" s="6"/>
      <c r="QWJ731" s="6"/>
      <c r="QWK731" s="6"/>
      <c r="QWL731" s="6"/>
      <c r="QWM731" s="6"/>
      <c r="QWN731" s="6"/>
      <c r="QWO731" s="6"/>
      <c r="QWP731" s="6"/>
      <c r="QWQ731" s="6"/>
      <c r="QWR731" s="6"/>
      <c r="QWS731" s="6"/>
      <c r="QWT731" s="6"/>
      <c r="QWU731" s="6"/>
      <c r="QWV731" s="6"/>
      <c r="QWW731" s="6"/>
      <c r="QWX731" s="6"/>
      <c r="QWY731" s="6"/>
      <c r="QWZ731" s="6"/>
      <c r="QXA731" s="6"/>
      <c r="QXB731" s="6"/>
      <c r="QXC731" s="6"/>
      <c r="QXD731" s="6"/>
      <c r="QXE731" s="6"/>
      <c r="QXF731" s="6"/>
      <c r="QXG731" s="6"/>
      <c r="QXH731" s="6"/>
      <c r="QXI731" s="6"/>
      <c r="QXJ731" s="6"/>
      <c r="QXK731" s="6"/>
      <c r="QXL731" s="6"/>
      <c r="QXM731" s="6"/>
      <c r="QXN731" s="6"/>
      <c r="QXO731" s="6"/>
      <c r="QXP731" s="6"/>
      <c r="QXQ731" s="6"/>
      <c r="QXR731" s="6"/>
      <c r="QXS731" s="6"/>
      <c r="QXT731" s="6"/>
      <c r="QXU731" s="6"/>
      <c r="QXV731" s="6"/>
      <c r="QXW731" s="6"/>
      <c r="QXX731" s="6"/>
      <c r="QXY731" s="6"/>
      <c r="QXZ731" s="6"/>
      <c r="QYA731" s="6"/>
      <c r="QYB731" s="6"/>
      <c r="QYC731" s="6"/>
      <c r="QYD731" s="6"/>
      <c r="QYE731" s="6"/>
      <c r="QYF731" s="6"/>
      <c r="QYG731" s="6"/>
      <c r="QYH731" s="6"/>
      <c r="QYI731" s="6"/>
      <c r="QYJ731" s="6"/>
      <c r="QYK731" s="6"/>
      <c r="QYL731" s="6"/>
      <c r="QYM731" s="6"/>
      <c r="QYN731" s="6"/>
      <c r="QYO731" s="6"/>
      <c r="QYP731" s="6"/>
      <c r="QYQ731" s="6"/>
      <c r="QYR731" s="6"/>
      <c r="QYS731" s="6"/>
      <c r="QYT731" s="6"/>
      <c r="QYU731" s="6"/>
      <c r="QYV731" s="6"/>
      <c r="QYW731" s="6"/>
      <c r="QYX731" s="6"/>
      <c r="QYY731" s="6"/>
      <c r="QYZ731" s="6"/>
      <c r="QZA731" s="6"/>
      <c r="QZB731" s="6"/>
      <c r="QZC731" s="6"/>
      <c r="QZD731" s="6"/>
      <c r="QZE731" s="6"/>
      <c r="QZF731" s="6"/>
      <c r="QZG731" s="6"/>
      <c r="QZH731" s="6"/>
      <c r="QZI731" s="6"/>
      <c r="QZJ731" s="6"/>
      <c r="QZK731" s="6"/>
      <c r="QZL731" s="6"/>
      <c r="QZM731" s="6"/>
      <c r="QZN731" s="6"/>
      <c r="QZO731" s="6"/>
      <c r="QZP731" s="6"/>
      <c r="QZQ731" s="6"/>
      <c r="QZR731" s="6"/>
      <c r="QZS731" s="6"/>
      <c r="QZT731" s="6"/>
      <c r="QZU731" s="6"/>
      <c r="QZV731" s="6"/>
      <c r="QZW731" s="6"/>
      <c r="QZX731" s="6"/>
      <c r="QZY731" s="6"/>
      <c r="QZZ731" s="6"/>
      <c r="RAA731" s="6"/>
      <c r="RAB731" s="6"/>
      <c r="RAC731" s="6"/>
      <c r="RAD731" s="6"/>
      <c r="RAE731" s="6"/>
      <c r="RAF731" s="6"/>
      <c r="RAG731" s="6"/>
      <c r="RAH731" s="6"/>
      <c r="RAI731" s="6"/>
      <c r="RAJ731" s="6"/>
      <c r="RAK731" s="6"/>
      <c r="RAL731" s="6"/>
      <c r="RAM731" s="6"/>
      <c r="RAN731" s="6"/>
      <c r="RAO731" s="6"/>
      <c r="RAP731" s="6"/>
      <c r="RAQ731" s="6"/>
      <c r="RAR731" s="6"/>
      <c r="RAS731" s="6"/>
      <c r="RAT731" s="6"/>
      <c r="RAU731" s="6"/>
      <c r="RAV731" s="6"/>
      <c r="RAW731" s="6"/>
      <c r="RAX731" s="6"/>
      <c r="RAY731" s="6"/>
      <c r="RAZ731" s="6"/>
      <c r="RBA731" s="6"/>
      <c r="RBB731" s="6"/>
      <c r="RBC731" s="6"/>
      <c r="RBD731" s="6"/>
      <c r="RBE731" s="6"/>
      <c r="RBF731" s="6"/>
      <c r="RBG731" s="6"/>
      <c r="RBH731" s="6"/>
      <c r="RBI731" s="6"/>
      <c r="RBJ731" s="6"/>
      <c r="RBK731" s="6"/>
      <c r="RBL731" s="6"/>
      <c r="RBM731" s="6"/>
      <c r="RBN731" s="6"/>
      <c r="RBO731" s="6"/>
      <c r="RBP731" s="6"/>
      <c r="RBQ731" s="6"/>
      <c r="RBR731" s="6"/>
      <c r="RBS731" s="6"/>
      <c r="RBT731" s="6"/>
      <c r="RBU731" s="6"/>
      <c r="RBV731" s="6"/>
      <c r="RBW731" s="6"/>
      <c r="RBX731" s="6"/>
      <c r="RBY731" s="6"/>
      <c r="RBZ731" s="6"/>
      <c r="RCA731" s="6"/>
      <c r="RCB731" s="6"/>
      <c r="RCC731" s="6"/>
      <c r="RCD731" s="6"/>
      <c r="RCE731" s="6"/>
      <c r="RCF731" s="6"/>
      <c r="RCG731" s="6"/>
      <c r="RCH731" s="6"/>
      <c r="RCI731" s="6"/>
      <c r="RCJ731" s="6"/>
      <c r="RCK731" s="6"/>
      <c r="RCL731" s="6"/>
      <c r="RCM731" s="6"/>
      <c r="RCN731" s="6"/>
      <c r="RCO731" s="6"/>
      <c r="RCP731" s="6"/>
      <c r="RCQ731" s="6"/>
      <c r="RCR731" s="6"/>
      <c r="RCS731" s="6"/>
      <c r="RCT731" s="6"/>
      <c r="RCU731" s="6"/>
      <c r="RCV731" s="6"/>
      <c r="RCW731" s="6"/>
      <c r="RCX731" s="6"/>
      <c r="RCY731" s="6"/>
      <c r="RCZ731" s="6"/>
      <c r="RDA731" s="6"/>
      <c r="RDB731" s="6"/>
      <c r="RDC731" s="6"/>
      <c r="RDD731" s="6"/>
      <c r="RDE731" s="6"/>
      <c r="RDF731" s="6"/>
      <c r="RDG731" s="6"/>
      <c r="RDH731" s="6"/>
      <c r="RDI731" s="6"/>
      <c r="RDJ731" s="6"/>
      <c r="RDK731" s="6"/>
      <c r="RDL731" s="6"/>
      <c r="RDM731" s="6"/>
      <c r="RDN731" s="6"/>
      <c r="RDO731" s="6"/>
      <c r="RDP731" s="6"/>
      <c r="RDQ731" s="6"/>
      <c r="RDR731" s="6"/>
      <c r="RDS731" s="6"/>
      <c r="RDT731" s="6"/>
      <c r="RDU731" s="6"/>
      <c r="RDV731" s="6"/>
      <c r="RDW731" s="6"/>
      <c r="RDX731" s="6"/>
      <c r="RDY731" s="6"/>
      <c r="RDZ731" s="6"/>
      <c r="REA731" s="6"/>
      <c r="REB731" s="6"/>
      <c r="REC731" s="6"/>
      <c r="RED731" s="6"/>
      <c r="REE731" s="6"/>
      <c r="REF731" s="6"/>
      <c r="REG731" s="6"/>
      <c r="REH731" s="6"/>
      <c r="REI731" s="6"/>
      <c r="REJ731" s="6"/>
      <c r="REK731" s="6"/>
      <c r="REL731" s="6"/>
      <c r="REM731" s="6"/>
      <c r="REN731" s="6"/>
      <c r="REO731" s="6"/>
      <c r="REP731" s="6"/>
      <c r="REQ731" s="6"/>
      <c r="RER731" s="6"/>
      <c r="RES731" s="6"/>
      <c r="RET731" s="6"/>
      <c r="REU731" s="6"/>
      <c r="REV731" s="6"/>
      <c r="REW731" s="6"/>
      <c r="REX731" s="6"/>
      <c r="REY731" s="6"/>
      <c r="REZ731" s="6"/>
      <c r="RFA731" s="6"/>
      <c r="RFB731" s="6"/>
      <c r="RFC731" s="6"/>
      <c r="RFD731" s="6"/>
      <c r="RFE731" s="6"/>
      <c r="RFF731" s="6"/>
      <c r="RFG731" s="6"/>
      <c r="RFH731" s="6"/>
      <c r="RFI731" s="6"/>
      <c r="RFJ731" s="6"/>
      <c r="RFK731" s="6"/>
      <c r="RFL731" s="6"/>
      <c r="RFM731" s="6"/>
      <c r="RFN731" s="6"/>
      <c r="RFO731" s="6"/>
      <c r="RFP731" s="6"/>
      <c r="RFQ731" s="6"/>
      <c r="RFR731" s="6"/>
      <c r="RFS731" s="6"/>
      <c r="RFT731" s="6"/>
      <c r="RFU731" s="6"/>
      <c r="RFV731" s="6"/>
      <c r="RFW731" s="6"/>
      <c r="RFX731" s="6"/>
      <c r="RFY731" s="6"/>
      <c r="RFZ731" s="6"/>
      <c r="RGA731" s="6"/>
      <c r="RGB731" s="6"/>
      <c r="RGC731" s="6"/>
      <c r="RGD731" s="6"/>
      <c r="RGE731" s="6"/>
      <c r="RGF731" s="6"/>
      <c r="RGG731" s="6"/>
      <c r="RGH731" s="6"/>
      <c r="RGI731" s="6"/>
      <c r="RGJ731" s="6"/>
      <c r="RGK731" s="6"/>
      <c r="RGL731" s="6"/>
      <c r="RGM731" s="6"/>
      <c r="RGN731" s="6"/>
      <c r="RGO731" s="6"/>
      <c r="RGP731" s="6"/>
      <c r="RGQ731" s="6"/>
      <c r="RGR731" s="6"/>
      <c r="RGS731" s="6"/>
      <c r="RGT731" s="6"/>
      <c r="RGU731" s="6"/>
      <c r="RGV731" s="6"/>
      <c r="RGW731" s="6"/>
      <c r="RGX731" s="6"/>
      <c r="RGY731" s="6"/>
      <c r="RGZ731" s="6"/>
      <c r="RHA731" s="6"/>
      <c r="RHB731" s="6"/>
      <c r="RHC731" s="6"/>
      <c r="RHD731" s="6"/>
      <c r="RHE731" s="6"/>
      <c r="RHF731" s="6"/>
      <c r="RHG731" s="6"/>
      <c r="RHH731" s="6"/>
      <c r="RHI731" s="6"/>
      <c r="RHJ731" s="6"/>
      <c r="RHK731" s="6"/>
      <c r="RHL731" s="6"/>
      <c r="RHM731" s="6"/>
      <c r="RHN731" s="6"/>
      <c r="RHO731" s="6"/>
      <c r="RHP731" s="6"/>
      <c r="RHQ731" s="6"/>
      <c r="RHR731" s="6"/>
      <c r="RHS731" s="6"/>
      <c r="RHT731" s="6"/>
      <c r="RHU731" s="6"/>
      <c r="RHV731" s="6"/>
      <c r="RHW731" s="6"/>
      <c r="RHX731" s="6"/>
      <c r="RHY731" s="6"/>
      <c r="RHZ731" s="6"/>
      <c r="RIA731" s="6"/>
      <c r="RIB731" s="6"/>
      <c r="RIC731" s="6"/>
      <c r="RID731" s="6"/>
      <c r="RIE731" s="6"/>
      <c r="RIF731" s="6"/>
      <c r="RIG731" s="6"/>
      <c r="RIH731" s="6"/>
      <c r="RII731" s="6"/>
      <c r="RIJ731" s="6"/>
      <c r="RIK731" s="6"/>
      <c r="RIL731" s="6"/>
      <c r="RIM731" s="6"/>
      <c r="RIN731" s="6"/>
      <c r="RIO731" s="6"/>
      <c r="RIP731" s="6"/>
      <c r="RIQ731" s="6"/>
      <c r="RIR731" s="6"/>
      <c r="RIS731" s="6"/>
      <c r="RIT731" s="6"/>
      <c r="RIU731" s="6"/>
      <c r="RIV731" s="6"/>
      <c r="RIW731" s="6"/>
      <c r="RIX731" s="6"/>
      <c r="RIY731" s="6"/>
      <c r="RIZ731" s="6"/>
      <c r="RJA731" s="6"/>
      <c r="RJB731" s="6"/>
      <c r="RJC731" s="6"/>
      <c r="RJD731" s="6"/>
      <c r="RJE731" s="6"/>
      <c r="RJF731" s="6"/>
      <c r="RJG731" s="6"/>
      <c r="RJH731" s="6"/>
      <c r="RJI731" s="6"/>
      <c r="RJJ731" s="6"/>
      <c r="RJK731" s="6"/>
      <c r="RJL731" s="6"/>
      <c r="RJM731" s="6"/>
      <c r="RJN731" s="6"/>
      <c r="RJO731" s="6"/>
      <c r="RJP731" s="6"/>
      <c r="RJQ731" s="6"/>
      <c r="RJR731" s="6"/>
      <c r="RJS731" s="6"/>
      <c r="RJT731" s="6"/>
      <c r="RJU731" s="6"/>
      <c r="RJV731" s="6"/>
      <c r="RJW731" s="6"/>
      <c r="RJX731" s="6"/>
      <c r="RJY731" s="6"/>
      <c r="RJZ731" s="6"/>
      <c r="RKA731" s="6"/>
      <c r="RKB731" s="6"/>
      <c r="RKC731" s="6"/>
      <c r="RKD731" s="6"/>
      <c r="RKE731" s="6"/>
      <c r="RKF731" s="6"/>
      <c r="RKG731" s="6"/>
      <c r="RKH731" s="6"/>
      <c r="RKI731" s="6"/>
      <c r="RKJ731" s="6"/>
      <c r="RKK731" s="6"/>
      <c r="RKL731" s="6"/>
      <c r="RKM731" s="6"/>
      <c r="RKN731" s="6"/>
      <c r="RKO731" s="6"/>
      <c r="RKP731" s="6"/>
      <c r="RKQ731" s="6"/>
      <c r="RKR731" s="6"/>
      <c r="RKS731" s="6"/>
      <c r="RKT731" s="6"/>
      <c r="RKU731" s="6"/>
      <c r="RKV731" s="6"/>
      <c r="RKW731" s="6"/>
      <c r="RKX731" s="6"/>
      <c r="RKY731" s="6"/>
      <c r="RKZ731" s="6"/>
      <c r="RLA731" s="6"/>
      <c r="RLB731" s="6"/>
      <c r="RLC731" s="6"/>
      <c r="RLD731" s="6"/>
      <c r="RLE731" s="6"/>
      <c r="RLF731" s="6"/>
      <c r="RLG731" s="6"/>
      <c r="RLH731" s="6"/>
      <c r="RLI731" s="6"/>
      <c r="RLJ731" s="6"/>
      <c r="RLK731" s="6"/>
      <c r="RLL731" s="6"/>
      <c r="RLM731" s="6"/>
      <c r="RLN731" s="6"/>
      <c r="RLO731" s="6"/>
      <c r="RLP731" s="6"/>
      <c r="RLQ731" s="6"/>
      <c r="RLR731" s="6"/>
      <c r="RLS731" s="6"/>
      <c r="RLT731" s="6"/>
      <c r="RLU731" s="6"/>
      <c r="RLV731" s="6"/>
      <c r="RLW731" s="6"/>
      <c r="RLX731" s="6"/>
      <c r="RLY731" s="6"/>
      <c r="RLZ731" s="6"/>
      <c r="RMA731" s="6"/>
      <c r="RMB731" s="6"/>
      <c r="RMC731" s="6"/>
      <c r="RMD731" s="6"/>
      <c r="RME731" s="6"/>
      <c r="RMF731" s="6"/>
      <c r="RMG731" s="6"/>
      <c r="RMH731" s="6"/>
      <c r="RMI731" s="6"/>
      <c r="RMJ731" s="6"/>
      <c r="RMK731" s="6"/>
      <c r="RML731" s="6"/>
      <c r="RMM731" s="6"/>
      <c r="RMN731" s="6"/>
      <c r="RMO731" s="6"/>
      <c r="RMP731" s="6"/>
      <c r="RMQ731" s="6"/>
      <c r="RMR731" s="6"/>
      <c r="RMS731" s="6"/>
      <c r="RMT731" s="6"/>
      <c r="RMU731" s="6"/>
      <c r="RMV731" s="6"/>
      <c r="RMW731" s="6"/>
      <c r="RMX731" s="6"/>
      <c r="RMY731" s="6"/>
      <c r="RMZ731" s="6"/>
      <c r="RNA731" s="6"/>
      <c r="RNB731" s="6"/>
      <c r="RNC731" s="6"/>
      <c r="RND731" s="6"/>
      <c r="RNE731" s="6"/>
      <c r="RNF731" s="6"/>
      <c r="RNG731" s="6"/>
      <c r="RNH731" s="6"/>
      <c r="RNI731" s="6"/>
      <c r="RNJ731" s="6"/>
      <c r="RNK731" s="6"/>
      <c r="RNL731" s="6"/>
      <c r="RNM731" s="6"/>
      <c r="RNN731" s="6"/>
      <c r="RNO731" s="6"/>
      <c r="RNP731" s="6"/>
      <c r="RNQ731" s="6"/>
      <c r="RNR731" s="6"/>
      <c r="RNS731" s="6"/>
      <c r="RNT731" s="6"/>
      <c r="RNU731" s="6"/>
      <c r="RNV731" s="6"/>
      <c r="RNW731" s="6"/>
      <c r="RNX731" s="6"/>
      <c r="RNY731" s="6"/>
      <c r="RNZ731" s="6"/>
      <c r="ROA731" s="6"/>
      <c r="ROB731" s="6"/>
      <c r="ROC731" s="6"/>
      <c r="ROD731" s="6"/>
      <c r="ROE731" s="6"/>
      <c r="ROF731" s="6"/>
      <c r="ROG731" s="6"/>
      <c r="ROH731" s="6"/>
      <c r="ROI731" s="6"/>
      <c r="ROJ731" s="6"/>
      <c r="ROK731" s="6"/>
      <c r="ROL731" s="6"/>
      <c r="ROM731" s="6"/>
      <c r="RON731" s="6"/>
      <c r="ROO731" s="6"/>
      <c r="ROP731" s="6"/>
      <c r="ROQ731" s="6"/>
      <c r="ROR731" s="6"/>
      <c r="ROS731" s="6"/>
      <c r="ROT731" s="6"/>
      <c r="ROU731" s="6"/>
      <c r="ROV731" s="6"/>
      <c r="ROW731" s="6"/>
      <c r="ROX731" s="6"/>
      <c r="ROY731" s="6"/>
      <c r="ROZ731" s="6"/>
      <c r="RPA731" s="6"/>
      <c r="RPB731" s="6"/>
      <c r="RPC731" s="6"/>
      <c r="RPD731" s="6"/>
      <c r="RPE731" s="6"/>
      <c r="RPF731" s="6"/>
      <c r="RPG731" s="6"/>
      <c r="RPH731" s="6"/>
      <c r="RPI731" s="6"/>
      <c r="RPJ731" s="6"/>
      <c r="RPK731" s="6"/>
      <c r="RPL731" s="6"/>
      <c r="RPM731" s="6"/>
      <c r="RPN731" s="6"/>
      <c r="RPO731" s="6"/>
      <c r="RPP731" s="6"/>
      <c r="RPQ731" s="6"/>
      <c r="RPR731" s="6"/>
      <c r="RPS731" s="6"/>
      <c r="RPT731" s="6"/>
      <c r="RPU731" s="6"/>
      <c r="RPV731" s="6"/>
      <c r="RPW731" s="6"/>
      <c r="RPX731" s="6"/>
      <c r="RPY731" s="6"/>
      <c r="RPZ731" s="6"/>
      <c r="RQA731" s="6"/>
      <c r="RQB731" s="6"/>
      <c r="RQC731" s="6"/>
      <c r="RQD731" s="6"/>
      <c r="RQE731" s="6"/>
      <c r="RQF731" s="6"/>
      <c r="RQG731" s="6"/>
      <c r="RQH731" s="6"/>
      <c r="RQI731" s="6"/>
      <c r="RQJ731" s="6"/>
      <c r="RQK731" s="6"/>
      <c r="RQL731" s="6"/>
      <c r="RQM731" s="6"/>
      <c r="RQN731" s="6"/>
      <c r="RQO731" s="6"/>
      <c r="RQP731" s="6"/>
      <c r="RQQ731" s="6"/>
      <c r="RQR731" s="6"/>
      <c r="RQS731" s="6"/>
      <c r="RQT731" s="6"/>
      <c r="RQU731" s="6"/>
      <c r="RQV731" s="6"/>
      <c r="RQW731" s="6"/>
      <c r="RQX731" s="6"/>
      <c r="RQY731" s="6"/>
      <c r="RQZ731" s="6"/>
      <c r="RRA731" s="6"/>
      <c r="RRB731" s="6"/>
      <c r="RRC731" s="6"/>
      <c r="RRD731" s="6"/>
      <c r="RRE731" s="6"/>
      <c r="RRF731" s="6"/>
      <c r="RRG731" s="6"/>
      <c r="RRH731" s="6"/>
      <c r="RRI731" s="6"/>
      <c r="RRJ731" s="6"/>
      <c r="RRK731" s="6"/>
      <c r="RRL731" s="6"/>
      <c r="RRM731" s="6"/>
      <c r="RRN731" s="6"/>
      <c r="RRO731" s="6"/>
      <c r="RRP731" s="6"/>
      <c r="RRQ731" s="6"/>
      <c r="RRR731" s="6"/>
      <c r="RRS731" s="6"/>
      <c r="RRT731" s="6"/>
      <c r="RRU731" s="6"/>
      <c r="RRV731" s="6"/>
      <c r="RRW731" s="6"/>
      <c r="RRX731" s="6"/>
      <c r="RRY731" s="6"/>
      <c r="RRZ731" s="6"/>
      <c r="RSA731" s="6"/>
      <c r="RSB731" s="6"/>
      <c r="RSC731" s="6"/>
      <c r="RSD731" s="6"/>
      <c r="RSE731" s="6"/>
      <c r="RSF731" s="6"/>
      <c r="RSG731" s="6"/>
      <c r="RSH731" s="6"/>
      <c r="RSI731" s="6"/>
      <c r="RSJ731" s="6"/>
      <c r="RSK731" s="6"/>
      <c r="RSL731" s="6"/>
      <c r="RSM731" s="6"/>
      <c r="RSN731" s="6"/>
      <c r="RSO731" s="6"/>
      <c r="RSP731" s="6"/>
      <c r="RSQ731" s="6"/>
      <c r="RSR731" s="6"/>
      <c r="RSS731" s="6"/>
      <c r="RST731" s="6"/>
      <c r="RSU731" s="6"/>
      <c r="RSV731" s="6"/>
      <c r="RSW731" s="6"/>
      <c r="RSX731" s="6"/>
      <c r="RSY731" s="6"/>
      <c r="RSZ731" s="6"/>
      <c r="RTA731" s="6"/>
      <c r="RTB731" s="6"/>
      <c r="RTC731" s="6"/>
      <c r="RTD731" s="6"/>
      <c r="RTE731" s="6"/>
      <c r="RTF731" s="6"/>
      <c r="RTG731" s="6"/>
      <c r="RTH731" s="6"/>
      <c r="RTI731" s="6"/>
      <c r="RTJ731" s="6"/>
      <c r="RTK731" s="6"/>
      <c r="RTL731" s="6"/>
      <c r="RTM731" s="6"/>
      <c r="RTN731" s="6"/>
      <c r="RTO731" s="6"/>
      <c r="RTP731" s="6"/>
      <c r="RTQ731" s="6"/>
      <c r="RTR731" s="6"/>
      <c r="RTS731" s="6"/>
      <c r="RTT731" s="6"/>
      <c r="RTU731" s="6"/>
      <c r="RTV731" s="6"/>
      <c r="RTW731" s="6"/>
      <c r="RTX731" s="6"/>
      <c r="RTY731" s="6"/>
      <c r="RTZ731" s="6"/>
      <c r="RUA731" s="6"/>
      <c r="RUB731" s="6"/>
      <c r="RUC731" s="6"/>
      <c r="RUD731" s="6"/>
      <c r="RUE731" s="6"/>
      <c r="RUF731" s="6"/>
      <c r="RUG731" s="6"/>
      <c r="RUH731" s="6"/>
      <c r="RUI731" s="6"/>
      <c r="RUJ731" s="6"/>
      <c r="RUK731" s="6"/>
      <c r="RUL731" s="6"/>
      <c r="RUM731" s="6"/>
      <c r="RUN731" s="6"/>
      <c r="RUO731" s="6"/>
      <c r="RUP731" s="6"/>
      <c r="RUQ731" s="6"/>
      <c r="RUR731" s="6"/>
      <c r="RUS731" s="6"/>
      <c r="RUT731" s="6"/>
      <c r="RUU731" s="6"/>
      <c r="RUV731" s="6"/>
      <c r="RUW731" s="6"/>
      <c r="RUX731" s="6"/>
      <c r="RUY731" s="6"/>
      <c r="RUZ731" s="6"/>
      <c r="RVA731" s="6"/>
      <c r="RVB731" s="6"/>
      <c r="RVC731" s="6"/>
      <c r="RVD731" s="6"/>
      <c r="RVE731" s="6"/>
      <c r="RVF731" s="6"/>
      <c r="RVG731" s="6"/>
      <c r="RVH731" s="6"/>
      <c r="RVI731" s="6"/>
      <c r="RVJ731" s="6"/>
      <c r="RVK731" s="6"/>
      <c r="RVL731" s="6"/>
      <c r="RVM731" s="6"/>
      <c r="RVN731" s="6"/>
      <c r="RVO731" s="6"/>
      <c r="RVP731" s="6"/>
      <c r="RVQ731" s="6"/>
      <c r="RVR731" s="6"/>
      <c r="RVS731" s="6"/>
      <c r="RVT731" s="6"/>
      <c r="RVU731" s="6"/>
      <c r="RVV731" s="6"/>
      <c r="RVW731" s="6"/>
      <c r="RVX731" s="6"/>
      <c r="RVY731" s="6"/>
      <c r="RVZ731" s="6"/>
      <c r="RWA731" s="6"/>
      <c r="RWB731" s="6"/>
      <c r="RWC731" s="6"/>
      <c r="RWD731" s="6"/>
      <c r="RWE731" s="6"/>
      <c r="RWF731" s="6"/>
      <c r="RWG731" s="6"/>
      <c r="RWH731" s="6"/>
      <c r="RWI731" s="6"/>
      <c r="RWJ731" s="6"/>
      <c r="RWK731" s="6"/>
      <c r="RWL731" s="6"/>
      <c r="RWM731" s="6"/>
      <c r="RWN731" s="6"/>
      <c r="RWO731" s="6"/>
      <c r="RWP731" s="6"/>
      <c r="RWQ731" s="6"/>
      <c r="RWR731" s="6"/>
      <c r="RWS731" s="6"/>
      <c r="RWT731" s="6"/>
      <c r="RWU731" s="6"/>
      <c r="RWV731" s="6"/>
      <c r="RWW731" s="6"/>
      <c r="RWX731" s="6"/>
      <c r="RWY731" s="6"/>
      <c r="RWZ731" s="6"/>
      <c r="RXA731" s="6"/>
      <c r="RXB731" s="6"/>
      <c r="RXC731" s="6"/>
      <c r="RXD731" s="6"/>
      <c r="RXE731" s="6"/>
      <c r="RXF731" s="6"/>
      <c r="RXG731" s="6"/>
      <c r="RXH731" s="6"/>
      <c r="RXI731" s="6"/>
      <c r="RXJ731" s="6"/>
      <c r="RXK731" s="6"/>
      <c r="RXL731" s="6"/>
      <c r="RXM731" s="6"/>
      <c r="RXN731" s="6"/>
      <c r="RXO731" s="6"/>
      <c r="RXP731" s="6"/>
      <c r="RXQ731" s="6"/>
      <c r="RXR731" s="6"/>
      <c r="RXS731" s="6"/>
      <c r="RXT731" s="6"/>
      <c r="RXU731" s="6"/>
      <c r="RXV731" s="6"/>
      <c r="RXW731" s="6"/>
      <c r="RXX731" s="6"/>
      <c r="RXY731" s="6"/>
      <c r="RXZ731" s="6"/>
      <c r="RYA731" s="6"/>
      <c r="RYB731" s="6"/>
      <c r="RYC731" s="6"/>
      <c r="RYD731" s="6"/>
      <c r="RYE731" s="6"/>
      <c r="RYF731" s="6"/>
      <c r="RYG731" s="6"/>
      <c r="RYH731" s="6"/>
      <c r="RYI731" s="6"/>
      <c r="RYJ731" s="6"/>
      <c r="RYK731" s="6"/>
      <c r="RYL731" s="6"/>
      <c r="RYM731" s="6"/>
      <c r="RYN731" s="6"/>
      <c r="RYO731" s="6"/>
      <c r="RYP731" s="6"/>
      <c r="RYQ731" s="6"/>
      <c r="RYR731" s="6"/>
      <c r="RYS731" s="6"/>
      <c r="RYT731" s="6"/>
      <c r="RYU731" s="6"/>
      <c r="RYV731" s="6"/>
      <c r="RYW731" s="6"/>
      <c r="RYX731" s="6"/>
      <c r="RYY731" s="6"/>
      <c r="RYZ731" s="6"/>
      <c r="RZA731" s="6"/>
      <c r="RZB731" s="6"/>
      <c r="RZC731" s="6"/>
      <c r="RZD731" s="6"/>
      <c r="RZE731" s="6"/>
      <c r="RZF731" s="6"/>
      <c r="RZG731" s="6"/>
      <c r="RZH731" s="6"/>
      <c r="RZI731" s="6"/>
      <c r="RZJ731" s="6"/>
      <c r="RZK731" s="6"/>
      <c r="RZL731" s="6"/>
      <c r="RZM731" s="6"/>
      <c r="RZN731" s="6"/>
      <c r="RZO731" s="6"/>
      <c r="RZP731" s="6"/>
      <c r="RZQ731" s="6"/>
      <c r="RZR731" s="6"/>
      <c r="RZS731" s="6"/>
      <c r="RZT731" s="6"/>
      <c r="RZU731" s="6"/>
      <c r="RZV731" s="6"/>
      <c r="RZW731" s="6"/>
      <c r="RZX731" s="6"/>
      <c r="RZY731" s="6"/>
      <c r="RZZ731" s="6"/>
      <c r="SAA731" s="6"/>
      <c r="SAB731" s="6"/>
      <c r="SAC731" s="6"/>
      <c r="SAD731" s="6"/>
      <c r="SAE731" s="6"/>
      <c r="SAF731" s="6"/>
      <c r="SAG731" s="6"/>
      <c r="SAH731" s="6"/>
      <c r="SAI731" s="6"/>
      <c r="SAJ731" s="6"/>
      <c r="SAK731" s="6"/>
      <c r="SAL731" s="6"/>
      <c r="SAM731" s="6"/>
      <c r="SAN731" s="6"/>
      <c r="SAO731" s="6"/>
      <c r="SAP731" s="6"/>
      <c r="SAQ731" s="6"/>
      <c r="SAR731" s="6"/>
      <c r="SAS731" s="6"/>
      <c r="SAT731" s="6"/>
      <c r="SAU731" s="6"/>
      <c r="SAV731" s="6"/>
      <c r="SAW731" s="6"/>
      <c r="SAX731" s="6"/>
      <c r="SAY731" s="6"/>
      <c r="SAZ731" s="6"/>
      <c r="SBA731" s="6"/>
      <c r="SBB731" s="6"/>
      <c r="SBC731" s="6"/>
      <c r="SBD731" s="6"/>
      <c r="SBE731" s="6"/>
      <c r="SBF731" s="6"/>
      <c r="SBG731" s="6"/>
      <c r="SBH731" s="6"/>
      <c r="SBI731" s="6"/>
      <c r="SBJ731" s="6"/>
      <c r="SBK731" s="6"/>
      <c r="SBL731" s="6"/>
      <c r="SBM731" s="6"/>
      <c r="SBN731" s="6"/>
      <c r="SBO731" s="6"/>
      <c r="SBP731" s="6"/>
      <c r="SBQ731" s="6"/>
      <c r="SBR731" s="6"/>
      <c r="SBS731" s="6"/>
      <c r="SBT731" s="6"/>
      <c r="SBU731" s="6"/>
      <c r="SBV731" s="6"/>
      <c r="SBW731" s="6"/>
      <c r="SBX731" s="6"/>
      <c r="SBY731" s="6"/>
      <c r="SBZ731" s="6"/>
      <c r="SCA731" s="6"/>
      <c r="SCB731" s="6"/>
      <c r="SCC731" s="6"/>
      <c r="SCD731" s="6"/>
      <c r="SCE731" s="6"/>
      <c r="SCF731" s="6"/>
      <c r="SCG731" s="6"/>
      <c r="SCH731" s="6"/>
      <c r="SCI731" s="6"/>
      <c r="SCJ731" s="6"/>
      <c r="SCK731" s="6"/>
      <c r="SCL731" s="6"/>
      <c r="SCM731" s="6"/>
      <c r="SCN731" s="6"/>
      <c r="SCO731" s="6"/>
      <c r="SCP731" s="6"/>
      <c r="SCQ731" s="6"/>
      <c r="SCR731" s="6"/>
      <c r="SCS731" s="6"/>
      <c r="SCT731" s="6"/>
      <c r="SCU731" s="6"/>
      <c r="SCV731" s="6"/>
      <c r="SCW731" s="6"/>
      <c r="SCX731" s="6"/>
      <c r="SCY731" s="6"/>
      <c r="SCZ731" s="6"/>
      <c r="SDA731" s="6"/>
      <c r="SDB731" s="6"/>
      <c r="SDC731" s="6"/>
      <c r="SDD731" s="6"/>
      <c r="SDE731" s="6"/>
      <c r="SDF731" s="6"/>
      <c r="SDG731" s="6"/>
      <c r="SDH731" s="6"/>
      <c r="SDI731" s="6"/>
      <c r="SDJ731" s="6"/>
      <c r="SDK731" s="6"/>
      <c r="SDL731" s="6"/>
      <c r="SDM731" s="6"/>
      <c r="SDN731" s="6"/>
      <c r="SDO731" s="6"/>
      <c r="SDP731" s="6"/>
      <c r="SDQ731" s="6"/>
      <c r="SDR731" s="6"/>
      <c r="SDS731" s="6"/>
      <c r="SDT731" s="6"/>
      <c r="SDU731" s="6"/>
      <c r="SDV731" s="6"/>
      <c r="SDW731" s="6"/>
      <c r="SDX731" s="6"/>
      <c r="SDY731" s="6"/>
      <c r="SDZ731" s="6"/>
      <c r="SEA731" s="6"/>
      <c r="SEB731" s="6"/>
      <c r="SEC731" s="6"/>
      <c r="SED731" s="6"/>
      <c r="SEE731" s="6"/>
      <c r="SEF731" s="6"/>
      <c r="SEG731" s="6"/>
      <c r="SEH731" s="6"/>
      <c r="SEI731" s="6"/>
      <c r="SEJ731" s="6"/>
      <c r="SEK731" s="6"/>
      <c r="SEL731" s="6"/>
      <c r="SEM731" s="6"/>
      <c r="SEN731" s="6"/>
      <c r="SEO731" s="6"/>
      <c r="SEP731" s="6"/>
      <c r="SEQ731" s="6"/>
      <c r="SER731" s="6"/>
      <c r="SES731" s="6"/>
      <c r="SET731" s="6"/>
      <c r="SEU731" s="6"/>
      <c r="SEV731" s="6"/>
      <c r="SEW731" s="6"/>
      <c r="SEX731" s="6"/>
      <c r="SEY731" s="6"/>
      <c r="SEZ731" s="6"/>
      <c r="SFA731" s="6"/>
      <c r="SFB731" s="6"/>
      <c r="SFC731" s="6"/>
      <c r="SFD731" s="6"/>
      <c r="SFE731" s="6"/>
      <c r="SFF731" s="6"/>
      <c r="SFG731" s="6"/>
      <c r="SFH731" s="6"/>
      <c r="SFI731" s="6"/>
      <c r="SFJ731" s="6"/>
      <c r="SFK731" s="6"/>
      <c r="SFL731" s="6"/>
      <c r="SFM731" s="6"/>
      <c r="SFN731" s="6"/>
      <c r="SFO731" s="6"/>
      <c r="SFP731" s="6"/>
      <c r="SFQ731" s="6"/>
      <c r="SFR731" s="6"/>
      <c r="SFS731" s="6"/>
      <c r="SFT731" s="6"/>
      <c r="SFU731" s="6"/>
      <c r="SFV731" s="6"/>
      <c r="SFW731" s="6"/>
      <c r="SFX731" s="6"/>
      <c r="SFY731" s="6"/>
      <c r="SFZ731" s="6"/>
      <c r="SGA731" s="6"/>
      <c r="SGB731" s="6"/>
      <c r="SGC731" s="6"/>
      <c r="SGD731" s="6"/>
      <c r="SGE731" s="6"/>
      <c r="SGF731" s="6"/>
      <c r="SGG731" s="6"/>
      <c r="SGH731" s="6"/>
      <c r="SGI731" s="6"/>
      <c r="SGJ731" s="6"/>
      <c r="SGK731" s="6"/>
      <c r="SGL731" s="6"/>
      <c r="SGM731" s="6"/>
      <c r="SGN731" s="6"/>
      <c r="SGO731" s="6"/>
      <c r="SGP731" s="6"/>
      <c r="SGQ731" s="6"/>
      <c r="SGR731" s="6"/>
      <c r="SGS731" s="6"/>
      <c r="SGT731" s="6"/>
      <c r="SGU731" s="6"/>
      <c r="SGV731" s="6"/>
      <c r="SGW731" s="6"/>
      <c r="SGX731" s="6"/>
      <c r="SGY731" s="6"/>
      <c r="SGZ731" s="6"/>
      <c r="SHA731" s="6"/>
      <c r="SHB731" s="6"/>
      <c r="SHC731" s="6"/>
      <c r="SHD731" s="6"/>
      <c r="SHE731" s="6"/>
      <c r="SHF731" s="6"/>
      <c r="SHG731" s="6"/>
      <c r="SHH731" s="6"/>
      <c r="SHI731" s="6"/>
      <c r="SHJ731" s="6"/>
      <c r="SHK731" s="6"/>
      <c r="SHL731" s="6"/>
      <c r="SHM731" s="6"/>
      <c r="SHN731" s="6"/>
      <c r="SHO731" s="6"/>
      <c r="SHP731" s="6"/>
      <c r="SHQ731" s="6"/>
      <c r="SHR731" s="6"/>
      <c r="SHS731" s="6"/>
      <c r="SHT731" s="6"/>
      <c r="SHU731" s="6"/>
      <c r="SHV731" s="6"/>
      <c r="SHW731" s="6"/>
      <c r="SHX731" s="6"/>
      <c r="SHY731" s="6"/>
      <c r="SHZ731" s="6"/>
      <c r="SIA731" s="6"/>
      <c r="SIB731" s="6"/>
      <c r="SIC731" s="6"/>
      <c r="SID731" s="6"/>
      <c r="SIE731" s="6"/>
      <c r="SIF731" s="6"/>
      <c r="SIG731" s="6"/>
      <c r="SIH731" s="6"/>
      <c r="SII731" s="6"/>
      <c r="SIJ731" s="6"/>
      <c r="SIK731" s="6"/>
      <c r="SIL731" s="6"/>
      <c r="SIM731" s="6"/>
      <c r="SIN731" s="6"/>
      <c r="SIO731" s="6"/>
      <c r="SIP731" s="6"/>
      <c r="SIQ731" s="6"/>
      <c r="SIR731" s="6"/>
      <c r="SIS731" s="6"/>
      <c r="SIT731" s="6"/>
      <c r="SIU731" s="6"/>
      <c r="SIV731" s="6"/>
      <c r="SIW731" s="6"/>
      <c r="SIX731" s="6"/>
      <c r="SIY731" s="6"/>
      <c r="SIZ731" s="6"/>
      <c r="SJA731" s="6"/>
      <c r="SJB731" s="6"/>
      <c r="SJC731" s="6"/>
      <c r="SJD731" s="6"/>
      <c r="SJE731" s="6"/>
      <c r="SJF731" s="6"/>
      <c r="SJG731" s="6"/>
      <c r="SJH731" s="6"/>
      <c r="SJI731" s="6"/>
      <c r="SJJ731" s="6"/>
      <c r="SJK731" s="6"/>
      <c r="SJL731" s="6"/>
      <c r="SJM731" s="6"/>
      <c r="SJN731" s="6"/>
      <c r="SJO731" s="6"/>
      <c r="SJP731" s="6"/>
      <c r="SJQ731" s="6"/>
      <c r="SJR731" s="6"/>
      <c r="SJS731" s="6"/>
      <c r="SJT731" s="6"/>
      <c r="SJU731" s="6"/>
      <c r="SJV731" s="6"/>
      <c r="SJW731" s="6"/>
      <c r="SJX731" s="6"/>
      <c r="SJY731" s="6"/>
      <c r="SJZ731" s="6"/>
      <c r="SKA731" s="6"/>
      <c r="SKB731" s="6"/>
      <c r="SKC731" s="6"/>
      <c r="SKD731" s="6"/>
      <c r="SKE731" s="6"/>
      <c r="SKF731" s="6"/>
      <c r="SKG731" s="6"/>
      <c r="SKH731" s="6"/>
      <c r="SKI731" s="6"/>
      <c r="SKJ731" s="6"/>
      <c r="SKK731" s="6"/>
      <c r="SKL731" s="6"/>
      <c r="SKM731" s="6"/>
      <c r="SKN731" s="6"/>
      <c r="SKO731" s="6"/>
      <c r="SKP731" s="6"/>
      <c r="SKQ731" s="6"/>
      <c r="SKR731" s="6"/>
      <c r="SKS731" s="6"/>
      <c r="SKT731" s="6"/>
      <c r="SKU731" s="6"/>
      <c r="SKV731" s="6"/>
      <c r="SKW731" s="6"/>
      <c r="SKX731" s="6"/>
      <c r="SKY731" s="6"/>
      <c r="SKZ731" s="6"/>
      <c r="SLA731" s="6"/>
      <c r="SLB731" s="6"/>
      <c r="SLC731" s="6"/>
      <c r="SLD731" s="6"/>
      <c r="SLE731" s="6"/>
      <c r="SLF731" s="6"/>
      <c r="SLG731" s="6"/>
      <c r="SLH731" s="6"/>
      <c r="SLI731" s="6"/>
      <c r="SLJ731" s="6"/>
      <c r="SLK731" s="6"/>
      <c r="SLL731" s="6"/>
      <c r="SLM731" s="6"/>
      <c r="SLN731" s="6"/>
      <c r="SLO731" s="6"/>
      <c r="SLP731" s="6"/>
      <c r="SLQ731" s="6"/>
      <c r="SLR731" s="6"/>
      <c r="SLS731" s="6"/>
      <c r="SLT731" s="6"/>
      <c r="SLU731" s="6"/>
      <c r="SLV731" s="6"/>
      <c r="SLW731" s="6"/>
      <c r="SLX731" s="6"/>
      <c r="SLY731" s="6"/>
      <c r="SLZ731" s="6"/>
      <c r="SMA731" s="6"/>
      <c r="SMB731" s="6"/>
      <c r="SMC731" s="6"/>
      <c r="SMD731" s="6"/>
      <c r="SME731" s="6"/>
      <c r="SMF731" s="6"/>
      <c r="SMG731" s="6"/>
      <c r="SMH731" s="6"/>
      <c r="SMI731" s="6"/>
      <c r="SMJ731" s="6"/>
      <c r="SMK731" s="6"/>
      <c r="SML731" s="6"/>
      <c r="SMM731" s="6"/>
      <c r="SMN731" s="6"/>
      <c r="SMO731" s="6"/>
      <c r="SMP731" s="6"/>
      <c r="SMQ731" s="6"/>
      <c r="SMR731" s="6"/>
      <c r="SMS731" s="6"/>
      <c r="SMT731" s="6"/>
      <c r="SMU731" s="6"/>
      <c r="SMV731" s="6"/>
      <c r="SMW731" s="6"/>
      <c r="SMX731" s="6"/>
      <c r="SMY731" s="6"/>
      <c r="SMZ731" s="6"/>
      <c r="SNA731" s="6"/>
      <c r="SNB731" s="6"/>
      <c r="SNC731" s="6"/>
      <c r="SND731" s="6"/>
      <c r="SNE731" s="6"/>
      <c r="SNF731" s="6"/>
      <c r="SNG731" s="6"/>
      <c r="SNH731" s="6"/>
      <c r="SNI731" s="6"/>
      <c r="SNJ731" s="6"/>
      <c r="SNK731" s="6"/>
      <c r="SNL731" s="6"/>
      <c r="SNM731" s="6"/>
      <c r="SNN731" s="6"/>
      <c r="SNO731" s="6"/>
      <c r="SNP731" s="6"/>
      <c r="SNQ731" s="6"/>
      <c r="SNR731" s="6"/>
      <c r="SNS731" s="6"/>
      <c r="SNT731" s="6"/>
      <c r="SNU731" s="6"/>
      <c r="SNV731" s="6"/>
      <c r="SNW731" s="6"/>
      <c r="SNX731" s="6"/>
      <c r="SNY731" s="6"/>
      <c r="SNZ731" s="6"/>
      <c r="SOA731" s="6"/>
      <c r="SOB731" s="6"/>
      <c r="SOC731" s="6"/>
      <c r="SOD731" s="6"/>
      <c r="SOE731" s="6"/>
      <c r="SOF731" s="6"/>
      <c r="SOG731" s="6"/>
      <c r="SOH731" s="6"/>
      <c r="SOI731" s="6"/>
      <c r="SOJ731" s="6"/>
      <c r="SOK731" s="6"/>
      <c r="SOL731" s="6"/>
      <c r="SOM731" s="6"/>
      <c r="SON731" s="6"/>
      <c r="SOO731" s="6"/>
      <c r="SOP731" s="6"/>
      <c r="SOQ731" s="6"/>
      <c r="SOR731" s="6"/>
      <c r="SOS731" s="6"/>
      <c r="SOT731" s="6"/>
      <c r="SOU731" s="6"/>
      <c r="SOV731" s="6"/>
      <c r="SOW731" s="6"/>
      <c r="SOX731" s="6"/>
      <c r="SOY731" s="6"/>
      <c r="SOZ731" s="6"/>
      <c r="SPA731" s="6"/>
      <c r="SPB731" s="6"/>
      <c r="SPC731" s="6"/>
      <c r="SPD731" s="6"/>
      <c r="SPE731" s="6"/>
      <c r="SPF731" s="6"/>
      <c r="SPG731" s="6"/>
      <c r="SPH731" s="6"/>
      <c r="SPI731" s="6"/>
      <c r="SPJ731" s="6"/>
      <c r="SPK731" s="6"/>
      <c r="SPL731" s="6"/>
      <c r="SPM731" s="6"/>
      <c r="SPN731" s="6"/>
      <c r="SPO731" s="6"/>
      <c r="SPP731" s="6"/>
      <c r="SPQ731" s="6"/>
      <c r="SPR731" s="6"/>
      <c r="SPS731" s="6"/>
      <c r="SPT731" s="6"/>
      <c r="SPU731" s="6"/>
      <c r="SPV731" s="6"/>
      <c r="SPW731" s="6"/>
      <c r="SPX731" s="6"/>
      <c r="SPY731" s="6"/>
      <c r="SPZ731" s="6"/>
      <c r="SQA731" s="6"/>
      <c r="SQB731" s="6"/>
      <c r="SQC731" s="6"/>
      <c r="SQD731" s="6"/>
      <c r="SQE731" s="6"/>
      <c r="SQF731" s="6"/>
      <c r="SQG731" s="6"/>
      <c r="SQH731" s="6"/>
      <c r="SQI731" s="6"/>
      <c r="SQJ731" s="6"/>
      <c r="SQK731" s="6"/>
      <c r="SQL731" s="6"/>
      <c r="SQM731" s="6"/>
      <c r="SQN731" s="6"/>
      <c r="SQO731" s="6"/>
      <c r="SQP731" s="6"/>
      <c r="SQQ731" s="6"/>
      <c r="SQR731" s="6"/>
      <c r="SQS731" s="6"/>
      <c r="SQT731" s="6"/>
      <c r="SQU731" s="6"/>
      <c r="SQV731" s="6"/>
      <c r="SQW731" s="6"/>
      <c r="SQX731" s="6"/>
      <c r="SQY731" s="6"/>
      <c r="SQZ731" s="6"/>
      <c r="SRA731" s="6"/>
      <c r="SRB731" s="6"/>
      <c r="SRC731" s="6"/>
      <c r="SRD731" s="6"/>
      <c r="SRE731" s="6"/>
      <c r="SRF731" s="6"/>
      <c r="SRG731" s="6"/>
      <c r="SRH731" s="6"/>
      <c r="SRI731" s="6"/>
      <c r="SRJ731" s="6"/>
      <c r="SRK731" s="6"/>
      <c r="SRL731" s="6"/>
      <c r="SRM731" s="6"/>
      <c r="SRN731" s="6"/>
      <c r="SRO731" s="6"/>
      <c r="SRP731" s="6"/>
      <c r="SRQ731" s="6"/>
      <c r="SRR731" s="6"/>
      <c r="SRS731" s="6"/>
      <c r="SRT731" s="6"/>
      <c r="SRU731" s="6"/>
      <c r="SRV731" s="6"/>
      <c r="SRW731" s="6"/>
      <c r="SRX731" s="6"/>
      <c r="SRY731" s="6"/>
      <c r="SRZ731" s="6"/>
      <c r="SSA731" s="6"/>
      <c r="SSB731" s="6"/>
      <c r="SSC731" s="6"/>
      <c r="SSD731" s="6"/>
      <c r="SSE731" s="6"/>
      <c r="SSF731" s="6"/>
      <c r="SSG731" s="6"/>
      <c r="SSH731" s="6"/>
      <c r="SSI731" s="6"/>
      <c r="SSJ731" s="6"/>
      <c r="SSK731" s="6"/>
      <c r="SSL731" s="6"/>
      <c r="SSM731" s="6"/>
      <c r="SSN731" s="6"/>
      <c r="SSO731" s="6"/>
      <c r="SSP731" s="6"/>
      <c r="SSQ731" s="6"/>
      <c r="SSR731" s="6"/>
      <c r="SSS731" s="6"/>
      <c r="SST731" s="6"/>
      <c r="SSU731" s="6"/>
      <c r="SSV731" s="6"/>
      <c r="SSW731" s="6"/>
      <c r="SSX731" s="6"/>
      <c r="SSY731" s="6"/>
      <c r="SSZ731" s="6"/>
      <c r="STA731" s="6"/>
      <c r="STB731" s="6"/>
      <c r="STC731" s="6"/>
      <c r="STD731" s="6"/>
      <c r="STE731" s="6"/>
      <c r="STF731" s="6"/>
      <c r="STG731" s="6"/>
      <c r="STH731" s="6"/>
      <c r="STI731" s="6"/>
      <c r="STJ731" s="6"/>
      <c r="STK731" s="6"/>
      <c r="STL731" s="6"/>
      <c r="STM731" s="6"/>
      <c r="STN731" s="6"/>
      <c r="STO731" s="6"/>
      <c r="STP731" s="6"/>
      <c r="STQ731" s="6"/>
      <c r="STR731" s="6"/>
      <c r="STS731" s="6"/>
      <c r="STT731" s="6"/>
      <c r="STU731" s="6"/>
      <c r="STV731" s="6"/>
      <c r="STW731" s="6"/>
      <c r="STX731" s="6"/>
      <c r="STY731" s="6"/>
      <c r="STZ731" s="6"/>
      <c r="SUA731" s="6"/>
      <c r="SUB731" s="6"/>
      <c r="SUC731" s="6"/>
      <c r="SUD731" s="6"/>
      <c r="SUE731" s="6"/>
      <c r="SUF731" s="6"/>
      <c r="SUG731" s="6"/>
      <c r="SUH731" s="6"/>
      <c r="SUI731" s="6"/>
      <c r="SUJ731" s="6"/>
      <c r="SUK731" s="6"/>
      <c r="SUL731" s="6"/>
      <c r="SUM731" s="6"/>
      <c r="SUN731" s="6"/>
      <c r="SUO731" s="6"/>
      <c r="SUP731" s="6"/>
      <c r="SUQ731" s="6"/>
      <c r="SUR731" s="6"/>
      <c r="SUS731" s="6"/>
      <c r="SUT731" s="6"/>
      <c r="SUU731" s="6"/>
      <c r="SUV731" s="6"/>
      <c r="SUW731" s="6"/>
      <c r="SUX731" s="6"/>
      <c r="SUY731" s="6"/>
      <c r="SUZ731" s="6"/>
      <c r="SVA731" s="6"/>
      <c r="SVB731" s="6"/>
      <c r="SVC731" s="6"/>
      <c r="SVD731" s="6"/>
      <c r="SVE731" s="6"/>
      <c r="SVF731" s="6"/>
      <c r="SVG731" s="6"/>
      <c r="SVH731" s="6"/>
      <c r="SVI731" s="6"/>
      <c r="SVJ731" s="6"/>
      <c r="SVK731" s="6"/>
      <c r="SVL731" s="6"/>
      <c r="SVM731" s="6"/>
      <c r="SVN731" s="6"/>
      <c r="SVO731" s="6"/>
      <c r="SVP731" s="6"/>
      <c r="SVQ731" s="6"/>
      <c r="SVR731" s="6"/>
      <c r="SVS731" s="6"/>
      <c r="SVT731" s="6"/>
      <c r="SVU731" s="6"/>
      <c r="SVV731" s="6"/>
      <c r="SVW731" s="6"/>
      <c r="SVX731" s="6"/>
      <c r="SVY731" s="6"/>
      <c r="SVZ731" s="6"/>
      <c r="SWA731" s="6"/>
      <c r="SWB731" s="6"/>
      <c r="SWC731" s="6"/>
      <c r="SWD731" s="6"/>
      <c r="SWE731" s="6"/>
      <c r="SWF731" s="6"/>
      <c r="SWG731" s="6"/>
      <c r="SWH731" s="6"/>
      <c r="SWI731" s="6"/>
      <c r="SWJ731" s="6"/>
      <c r="SWK731" s="6"/>
      <c r="SWL731" s="6"/>
      <c r="SWM731" s="6"/>
      <c r="SWN731" s="6"/>
      <c r="SWO731" s="6"/>
      <c r="SWP731" s="6"/>
      <c r="SWQ731" s="6"/>
      <c r="SWR731" s="6"/>
      <c r="SWS731" s="6"/>
      <c r="SWT731" s="6"/>
      <c r="SWU731" s="6"/>
      <c r="SWV731" s="6"/>
      <c r="SWW731" s="6"/>
      <c r="SWX731" s="6"/>
      <c r="SWY731" s="6"/>
      <c r="SWZ731" s="6"/>
      <c r="SXA731" s="6"/>
      <c r="SXB731" s="6"/>
      <c r="SXC731" s="6"/>
      <c r="SXD731" s="6"/>
      <c r="SXE731" s="6"/>
      <c r="SXF731" s="6"/>
      <c r="SXG731" s="6"/>
      <c r="SXH731" s="6"/>
      <c r="SXI731" s="6"/>
      <c r="SXJ731" s="6"/>
      <c r="SXK731" s="6"/>
      <c r="SXL731" s="6"/>
      <c r="SXM731" s="6"/>
      <c r="SXN731" s="6"/>
      <c r="SXO731" s="6"/>
      <c r="SXP731" s="6"/>
      <c r="SXQ731" s="6"/>
      <c r="SXR731" s="6"/>
      <c r="SXS731" s="6"/>
      <c r="SXT731" s="6"/>
      <c r="SXU731" s="6"/>
      <c r="SXV731" s="6"/>
      <c r="SXW731" s="6"/>
      <c r="SXX731" s="6"/>
      <c r="SXY731" s="6"/>
      <c r="SXZ731" s="6"/>
      <c r="SYA731" s="6"/>
      <c r="SYB731" s="6"/>
      <c r="SYC731" s="6"/>
      <c r="SYD731" s="6"/>
      <c r="SYE731" s="6"/>
      <c r="SYF731" s="6"/>
      <c r="SYG731" s="6"/>
      <c r="SYH731" s="6"/>
      <c r="SYI731" s="6"/>
      <c r="SYJ731" s="6"/>
      <c r="SYK731" s="6"/>
      <c r="SYL731" s="6"/>
      <c r="SYM731" s="6"/>
      <c r="SYN731" s="6"/>
      <c r="SYO731" s="6"/>
      <c r="SYP731" s="6"/>
      <c r="SYQ731" s="6"/>
      <c r="SYR731" s="6"/>
      <c r="SYS731" s="6"/>
      <c r="SYT731" s="6"/>
      <c r="SYU731" s="6"/>
      <c r="SYV731" s="6"/>
      <c r="SYW731" s="6"/>
      <c r="SYX731" s="6"/>
      <c r="SYY731" s="6"/>
      <c r="SYZ731" s="6"/>
      <c r="SZA731" s="6"/>
      <c r="SZB731" s="6"/>
      <c r="SZC731" s="6"/>
      <c r="SZD731" s="6"/>
      <c r="SZE731" s="6"/>
      <c r="SZF731" s="6"/>
      <c r="SZG731" s="6"/>
      <c r="SZH731" s="6"/>
      <c r="SZI731" s="6"/>
      <c r="SZJ731" s="6"/>
      <c r="SZK731" s="6"/>
      <c r="SZL731" s="6"/>
      <c r="SZM731" s="6"/>
      <c r="SZN731" s="6"/>
      <c r="SZO731" s="6"/>
      <c r="SZP731" s="6"/>
      <c r="SZQ731" s="6"/>
      <c r="SZR731" s="6"/>
      <c r="SZS731" s="6"/>
      <c r="SZT731" s="6"/>
      <c r="SZU731" s="6"/>
      <c r="SZV731" s="6"/>
      <c r="SZW731" s="6"/>
      <c r="SZX731" s="6"/>
      <c r="SZY731" s="6"/>
      <c r="SZZ731" s="6"/>
      <c r="TAA731" s="6"/>
      <c r="TAB731" s="6"/>
      <c r="TAC731" s="6"/>
      <c r="TAD731" s="6"/>
      <c r="TAE731" s="6"/>
      <c r="TAF731" s="6"/>
      <c r="TAG731" s="6"/>
      <c r="TAH731" s="6"/>
      <c r="TAI731" s="6"/>
      <c r="TAJ731" s="6"/>
      <c r="TAK731" s="6"/>
      <c r="TAL731" s="6"/>
      <c r="TAM731" s="6"/>
      <c r="TAN731" s="6"/>
      <c r="TAO731" s="6"/>
      <c r="TAP731" s="6"/>
      <c r="TAQ731" s="6"/>
      <c r="TAR731" s="6"/>
      <c r="TAS731" s="6"/>
      <c r="TAT731" s="6"/>
      <c r="TAU731" s="6"/>
      <c r="TAV731" s="6"/>
      <c r="TAW731" s="6"/>
      <c r="TAX731" s="6"/>
      <c r="TAY731" s="6"/>
      <c r="TAZ731" s="6"/>
      <c r="TBA731" s="6"/>
      <c r="TBB731" s="6"/>
      <c r="TBC731" s="6"/>
      <c r="TBD731" s="6"/>
      <c r="TBE731" s="6"/>
      <c r="TBF731" s="6"/>
      <c r="TBG731" s="6"/>
      <c r="TBH731" s="6"/>
      <c r="TBI731" s="6"/>
      <c r="TBJ731" s="6"/>
      <c r="TBK731" s="6"/>
      <c r="TBL731" s="6"/>
      <c r="TBM731" s="6"/>
      <c r="TBN731" s="6"/>
      <c r="TBO731" s="6"/>
      <c r="TBP731" s="6"/>
      <c r="TBQ731" s="6"/>
      <c r="TBR731" s="6"/>
      <c r="TBS731" s="6"/>
      <c r="TBT731" s="6"/>
      <c r="TBU731" s="6"/>
      <c r="TBV731" s="6"/>
      <c r="TBW731" s="6"/>
      <c r="TBX731" s="6"/>
      <c r="TBY731" s="6"/>
      <c r="TBZ731" s="6"/>
      <c r="TCA731" s="6"/>
      <c r="TCB731" s="6"/>
      <c r="TCC731" s="6"/>
      <c r="TCD731" s="6"/>
      <c r="TCE731" s="6"/>
      <c r="TCF731" s="6"/>
      <c r="TCG731" s="6"/>
      <c r="TCH731" s="6"/>
      <c r="TCI731" s="6"/>
      <c r="TCJ731" s="6"/>
      <c r="TCK731" s="6"/>
      <c r="TCL731" s="6"/>
      <c r="TCM731" s="6"/>
      <c r="TCN731" s="6"/>
      <c r="TCO731" s="6"/>
      <c r="TCP731" s="6"/>
      <c r="TCQ731" s="6"/>
      <c r="TCR731" s="6"/>
      <c r="TCS731" s="6"/>
      <c r="TCT731" s="6"/>
      <c r="TCU731" s="6"/>
      <c r="TCV731" s="6"/>
      <c r="TCW731" s="6"/>
      <c r="TCX731" s="6"/>
      <c r="TCY731" s="6"/>
      <c r="TCZ731" s="6"/>
      <c r="TDA731" s="6"/>
      <c r="TDB731" s="6"/>
      <c r="TDC731" s="6"/>
      <c r="TDD731" s="6"/>
      <c r="TDE731" s="6"/>
      <c r="TDF731" s="6"/>
      <c r="TDG731" s="6"/>
      <c r="TDH731" s="6"/>
      <c r="TDI731" s="6"/>
      <c r="TDJ731" s="6"/>
      <c r="TDK731" s="6"/>
      <c r="TDL731" s="6"/>
      <c r="TDM731" s="6"/>
      <c r="TDN731" s="6"/>
      <c r="TDO731" s="6"/>
      <c r="TDP731" s="6"/>
      <c r="TDQ731" s="6"/>
      <c r="TDR731" s="6"/>
      <c r="TDS731" s="6"/>
      <c r="TDT731" s="6"/>
      <c r="TDU731" s="6"/>
      <c r="TDV731" s="6"/>
      <c r="TDW731" s="6"/>
      <c r="TDX731" s="6"/>
      <c r="TDY731" s="6"/>
      <c r="TDZ731" s="6"/>
      <c r="TEA731" s="6"/>
      <c r="TEB731" s="6"/>
      <c r="TEC731" s="6"/>
      <c r="TED731" s="6"/>
      <c r="TEE731" s="6"/>
      <c r="TEF731" s="6"/>
      <c r="TEG731" s="6"/>
      <c r="TEH731" s="6"/>
      <c r="TEI731" s="6"/>
      <c r="TEJ731" s="6"/>
      <c r="TEK731" s="6"/>
      <c r="TEL731" s="6"/>
      <c r="TEM731" s="6"/>
      <c r="TEN731" s="6"/>
      <c r="TEO731" s="6"/>
      <c r="TEP731" s="6"/>
      <c r="TEQ731" s="6"/>
      <c r="TER731" s="6"/>
      <c r="TES731" s="6"/>
      <c r="TET731" s="6"/>
      <c r="TEU731" s="6"/>
      <c r="TEV731" s="6"/>
      <c r="TEW731" s="6"/>
      <c r="TEX731" s="6"/>
      <c r="TEY731" s="6"/>
      <c r="TEZ731" s="6"/>
      <c r="TFA731" s="6"/>
      <c r="TFB731" s="6"/>
      <c r="TFC731" s="6"/>
      <c r="TFD731" s="6"/>
      <c r="TFE731" s="6"/>
      <c r="TFF731" s="6"/>
      <c r="TFG731" s="6"/>
      <c r="TFH731" s="6"/>
      <c r="TFI731" s="6"/>
      <c r="TFJ731" s="6"/>
      <c r="TFK731" s="6"/>
      <c r="TFL731" s="6"/>
      <c r="TFM731" s="6"/>
      <c r="TFN731" s="6"/>
      <c r="TFO731" s="6"/>
      <c r="TFP731" s="6"/>
      <c r="TFQ731" s="6"/>
      <c r="TFR731" s="6"/>
      <c r="TFS731" s="6"/>
      <c r="TFT731" s="6"/>
      <c r="TFU731" s="6"/>
      <c r="TFV731" s="6"/>
      <c r="TFW731" s="6"/>
      <c r="TFX731" s="6"/>
      <c r="TFY731" s="6"/>
      <c r="TFZ731" s="6"/>
      <c r="TGA731" s="6"/>
      <c r="TGB731" s="6"/>
      <c r="TGC731" s="6"/>
      <c r="TGD731" s="6"/>
      <c r="TGE731" s="6"/>
      <c r="TGF731" s="6"/>
      <c r="TGG731" s="6"/>
      <c r="TGH731" s="6"/>
      <c r="TGI731" s="6"/>
      <c r="TGJ731" s="6"/>
      <c r="TGK731" s="6"/>
      <c r="TGL731" s="6"/>
      <c r="TGM731" s="6"/>
      <c r="TGN731" s="6"/>
      <c r="TGO731" s="6"/>
      <c r="TGP731" s="6"/>
      <c r="TGQ731" s="6"/>
      <c r="TGR731" s="6"/>
      <c r="TGS731" s="6"/>
      <c r="TGT731" s="6"/>
      <c r="TGU731" s="6"/>
      <c r="TGV731" s="6"/>
      <c r="TGW731" s="6"/>
      <c r="TGX731" s="6"/>
      <c r="TGY731" s="6"/>
      <c r="TGZ731" s="6"/>
      <c r="THA731" s="6"/>
      <c r="THB731" s="6"/>
      <c r="THC731" s="6"/>
      <c r="THD731" s="6"/>
      <c r="THE731" s="6"/>
      <c r="THF731" s="6"/>
      <c r="THG731" s="6"/>
      <c r="THH731" s="6"/>
      <c r="THI731" s="6"/>
      <c r="THJ731" s="6"/>
      <c r="THK731" s="6"/>
      <c r="THL731" s="6"/>
      <c r="THM731" s="6"/>
      <c r="THN731" s="6"/>
      <c r="THO731" s="6"/>
      <c r="THP731" s="6"/>
      <c r="THQ731" s="6"/>
      <c r="THR731" s="6"/>
      <c r="THS731" s="6"/>
      <c r="THT731" s="6"/>
      <c r="THU731" s="6"/>
      <c r="THV731" s="6"/>
      <c r="THW731" s="6"/>
      <c r="THX731" s="6"/>
      <c r="THY731" s="6"/>
      <c r="THZ731" s="6"/>
      <c r="TIA731" s="6"/>
      <c r="TIB731" s="6"/>
      <c r="TIC731" s="6"/>
      <c r="TID731" s="6"/>
      <c r="TIE731" s="6"/>
      <c r="TIF731" s="6"/>
      <c r="TIG731" s="6"/>
      <c r="TIH731" s="6"/>
      <c r="TII731" s="6"/>
      <c r="TIJ731" s="6"/>
      <c r="TIK731" s="6"/>
      <c r="TIL731" s="6"/>
      <c r="TIM731" s="6"/>
      <c r="TIN731" s="6"/>
      <c r="TIO731" s="6"/>
      <c r="TIP731" s="6"/>
      <c r="TIQ731" s="6"/>
      <c r="TIR731" s="6"/>
      <c r="TIS731" s="6"/>
      <c r="TIT731" s="6"/>
      <c r="TIU731" s="6"/>
      <c r="TIV731" s="6"/>
      <c r="TIW731" s="6"/>
      <c r="TIX731" s="6"/>
      <c r="TIY731" s="6"/>
      <c r="TIZ731" s="6"/>
      <c r="TJA731" s="6"/>
      <c r="TJB731" s="6"/>
      <c r="TJC731" s="6"/>
      <c r="TJD731" s="6"/>
      <c r="TJE731" s="6"/>
      <c r="TJF731" s="6"/>
      <c r="TJG731" s="6"/>
      <c r="TJH731" s="6"/>
      <c r="TJI731" s="6"/>
      <c r="TJJ731" s="6"/>
      <c r="TJK731" s="6"/>
      <c r="TJL731" s="6"/>
      <c r="TJM731" s="6"/>
      <c r="TJN731" s="6"/>
      <c r="TJO731" s="6"/>
      <c r="TJP731" s="6"/>
      <c r="TJQ731" s="6"/>
      <c r="TJR731" s="6"/>
      <c r="TJS731" s="6"/>
      <c r="TJT731" s="6"/>
      <c r="TJU731" s="6"/>
      <c r="TJV731" s="6"/>
      <c r="TJW731" s="6"/>
      <c r="TJX731" s="6"/>
      <c r="TJY731" s="6"/>
      <c r="TJZ731" s="6"/>
      <c r="TKA731" s="6"/>
      <c r="TKB731" s="6"/>
      <c r="TKC731" s="6"/>
      <c r="TKD731" s="6"/>
      <c r="TKE731" s="6"/>
      <c r="TKF731" s="6"/>
      <c r="TKG731" s="6"/>
      <c r="TKH731" s="6"/>
      <c r="TKI731" s="6"/>
      <c r="TKJ731" s="6"/>
      <c r="TKK731" s="6"/>
      <c r="TKL731" s="6"/>
      <c r="TKM731" s="6"/>
      <c r="TKN731" s="6"/>
      <c r="TKO731" s="6"/>
      <c r="TKP731" s="6"/>
      <c r="TKQ731" s="6"/>
      <c r="TKR731" s="6"/>
      <c r="TKS731" s="6"/>
      <c r="TKT731" s="6"/>
      <c r="TKU731" s="6"/>
      <c r="TKV731" s="6"/>
      <c r="TKW731" s="6"/>
      <c r="TKX731" s="6"/>
      <c r="TKY731" s="6"/>
      <c r="TKZ731" s="6"/>
      <c r="TLA731" s="6"/>
      <c r="TLB731" s="6"/>
      <c r="TLC731" s="6"/>
      <c r="TLD731" s="6"/>
      <c r="TLE731" s="6"/>
      <c r="TLF731" s="6"/>
      <c r="TLG731" s="6"/>
      <c r="TLH731" s="6"/>
      <c r="TLI731" s="6"/>
      <c r="TLJ731" s="6"/>
      <c r="TLK731" s="6"/>
      <c r="TLL731" s="6"/>
      <c r="TLM731" s="6"/>
      <c r="TLN731" s="6"/>
      <c r="TLO731" s="6"/>
      <c r="TLP731" s="6"/>
      <c r="TLQ731" s="6"/>
      <c r="TLR731" s="6"/>
      <c r="TLS731" s="6"/>
      <c r="TLT731" s="6"/>
      <c r="TLU731" s="6"/>
      <c r="TLV731" s="6"/>
      <c r="TLW731" s="6"/>
      <c r="TLX731" s="6"/>
      <c r="TLY731" s="6"/>
      <c r="TLZ731" s="6"/>
      <c r="TMA731" s="6"/>
      <c r="TMB731" s="6"/>
      <c r="TMC731" s="6"/>
      <c r="TMD731" s="6"/>
      <c r="TME731" s="6"/>
      <c r="TMF731" s="6"/>
      <c r="TMG731" s="6"/>
      <c r="TMH731" s="6"/>
      <c r="TMI731" s="6"/>
      <c r="TMJ731" s="6"/>
      <c r="TMK731" s="6"/>
      <c r="TML731" s="6"/>
      <c r="TMM731" s="6"/>
      <c r="TMN731" s="6"/>
      <c r="TMO731" s="6"/>
      <c r="TMP731" s="6"/>
      <c r="TMQ731" s="6"/>
      <c r="TMR731" s="6"/>
      <c r="TMS731" s="6"/>
      <c r="TMT731" s="6"/>
      <c r="TMU731" s="6"/>
      <c r="TMV731" s="6"/>
      <c r="TMW731" s="6"/>
      <c r="TMX731" s="6"/>
      <c r="TMY731" s="6"/>
      <c r="TMZ731" s="6"/>
      <c r="TNA731" s="6"/>
      <c r="TNB731" s="6"/>
      <c r="TNC731" s="6"/>
      <c r="TND731" s="6"/>
      <c r="TNE731" s="6"/>
      <c r="TNF731" s="6"/>
      <c r="TNG731" s="6"/>
      <c r="TNH731" s="6"/>
      <c r="TNI731" s="6"/>
      <c r="TNJ731" s="6"/>
      <c r="TNK731" s="6"/>
      <c r="TNL731" s="6"/>
      <c r="TNM731" s="6"/>
      <c r="TNN731" s="6"/>
      <c r="TNO731" s="6"/>
      <c r="TNP731" s="6"/>
      <c r="TNQ731" s="6"/>
      <c r="TNR731" s="6"/>
      <c r="TNS731" s="6"/>
      <c r="TNT731" s="6"/>
      <c r="TNU731" s="6"/>
      <c r="TNV731" s="6"/>
      <c r="TNW731" s="6"/>
      <c r="TNX731" s="6"/>
      <c r="TNY731" s="6"/>
      <c r="TNZ731" s="6"/>
      <c r="TOA731" s="6"/>
      <c r="TOB731" s="6"/>
      <c r="TOC731" s="6"/>
      <c r="TOD731" s="6"/>
      <c r="TOE731" s="6"/>
      <c r="TOF731" s="6"/>
      <c r="TOG731" s="6"/>
      <c r="TOH731" s="6"/>
      <c r="TOI731" s="6"/>
      <c r="TOJ731" s="6"/>
      <c r="TOK731" s="6"/>
      <c r="TOL731" s="6"/>
      <c r="TOM731" s="6"/>
      <c r="TON731" s="6"/>
      <c r="TOO731" s="6"/>
      <c r="TOP731" s="6"/>
      <c r="TOQ731" s="6"/>
      <c r="TOR731" s="6"/>
      <c r="TOS731" s="6"/>
      <c r="TOT731" s="6"/>
      <c r="TOU731" s="6"/>
      <c r="TOV731" s="6"/>
      <c r="TOW731" s="6"/>
      <c r="TOX731" s="6"/>
      <c r="TOY731" s="6"/>
      <c r="TOZ731" s="6"/>
      <c r="TPA731" s="6"/>
      <c r="TPB731" s="6"/>
      <c r="TPC731" s="6"/>
      <c r="TPD731" s="6"/>
      <c r="TPE731" s="6"/>
      <c r="TPF731" s="6"/>
      <c r="TPG731" s="6"/>
      <c r="TPH731" s="6"/>
      <c r="TPI731" s="6"/>
      <c r="TPJ731" s="6"/>
      <c r="TPK731" s="6"/>
      <c r="TPL731" s="6"/>
      <c r="TPM731" s="6"/>
      <c r="TPN731" s="6"/>
      <c r="TPO731" s="6"/>
      <c r="TPP731" s="6"/>
      <c r="TPQ731" s="6"/>
      <c r="TPR731" s="6"/>
      <c r="TPS731" s="6"/>
      <c r="TPT731" s="6"/>
      <c r="TPU731" s="6"/>
      <c r="TPV731" s="6"/>
      <c r="TPW731" s="6"/>
      <c r="TPX731" s="6"/>
      <c r="TPY731" s="6"/>
      <c r="TPZ731" s="6"/>
      <c r="TQA731" s="6"/>
      <c r="TQB731" s="6"/>
      <c r="TQC731" s="6"/>
      <c r="TQD731" s="6"/>
      <c r="TQE731" s="6"/>
      <c r="TQF731" s="6"/>
      <c r="TQG731" s="6"/>
      <c r="TQH731" s="6"/>
      <c r="TQI731" s="6"/>
      <c r="TQJ731" s="6"/>
      <c r="TQK731" s="6"/>
      <c r="TQL731" s="6"/>
      <c r="TQM731" s="6"/>
      <c r="TQN731" s="6"/>
      <c r="TQO731" s="6"/>
      <c r="TQP731" s="6"/>
      <c r="TQQ731" s="6"/>
      <c r="TQR731" s="6"/>
      <c r="TQS731" s="6"/>
      <c r="TQT731" s="6"/>
      <c r="TQU731" s="6"/>
      <c r="TQV731" s="6"/>
      <c r="TQW731" s="6"/>
      <c r="TQX731" s="6"/>
      <c r="TQY731" s="6"/>
      <c r="TQZ731" s="6"/>
      <c r="TRA731" s="6"/>
      <c r="TRB731" s="6"/>
      <c r="TRC731" s="6"/>
      <c r="TRD731" s="6"/>
      <c r="TRE731" s="6"/>
      <c r="TRF731" s="6"/>
      <c r="TRG731" s="6"/>
      <c r="TRH731" s="6"/>
      <c r="TRI731" s="6"/>
      <c r="TRJ731" s="6"/>
      <c r="TRK731" s="6"/>
      <c r="TRL731" s="6"/>
      <c r="TRM731" s="6"/>
      <c r="TRN731" s="6"/>
      <c r="TRO731" s="6"/>
      <c r="TRP731" s="6"/>
      <c r="TRQ731" s="6"/>
      <c r="TRR731" s="6"/>
      <c r="TRS731" s="6"/>
      <c r="TRT731" s="6"/>
      <c r="TRU731" s="6"/>
      <c r="TRV731" s="6"/>
      <c r="TRW731" s="6"/>
      <c r="TRX731" s="6"/>
      <c r="TRY731" s="6"/>
      <c r="TRZ731" s="6"/>
      <c r="TSA731" s="6"/>
      <c r="TSB731" s="6"/>
      <c r="TSC731" s="6"/>
      <c r="TSD731" s="6"/>
      <c r="TSE731" s="6"/>
      <c r="TSF731" s="6"/>
      <c r="TSG731" s="6"/>
      <c r="TSH731" s="6"/>
      <c r="TSI731" s="6"/>
      <c r="TSJ731" s="6"/>
      <c r="TSK731" s="6"/>
      <c r="TSL731" s="6"/>
      <c r="TSM731" s="6"/>
      <c r="TSN731" s="6"/>
      <c r="TSO731" s="6"/>
      <c r="TSP731" s="6"/>
      <c r="TSQ731" s="6"/>
      <c r="TSR731" s="6"/>
      <c r="TSS731" s="6"/>
      <c r="TST731" s="6"/>
      <c r="TSU731" s="6"/>
      <c r="TSV731" s="6"/>
      <c r="TSW731" s="6"/>
      <c r="TSX731" s="6"/>
      <c r="TSY731" s="6"/>
      <c r="TSZ731" s="6"/>
      <c r="TTA731" s="6"/>
      <c r="TTB731" s="6"/>
      <c r="TTC731" s="6"/>
      <c r="TTD731" s="6"/>
      <c r="TTE731" s="6"/>
      <c r="TTF731" s="6"/>
      <c r="TTG731" s="6"/>
      <c r="TTH731" s="6"/>
      <c r="TTI731" s="6"/>
      <c r="TTJ731" s="6"/>
      <c r="TTK731" s="6"/>
      <c r="TTL731" s="6"/>
      <c r="TTM731" s="6"/>
      <c r="TTN731" s="6"/>
      <c r="TTO731" s="6"/>
      <c r="TTP731" s="6"/>
      <c r="TTQ731" s="6"/>
      <c r="TTR731" s="6"/>
      <c r="TTS731" s="6"/>
      <c r="TTT731" s="6"/>
      <c r="TTU731" s="6"/>
      <c r="TTV731" s="6"/>
      <c r="TTW731" s="6"/>
      <c r="TTX731" s="6"/>
      <c r="TTY731" s="6"/>
      <c r="TTZ731" s="6"/>
      <c r="TUA731" s="6"/>
      <c r="TUB731" s="6"/>
      <c r="TUC731" s="6"/>
      <c r="TUD731" s="6"/>
      <c r="TUE731" s="6"/>
      <c r="TUF731" s="6"/>
      <c r="TUG731" s="6"/>
      <c r="TUH731" s="6"/>
      <c r="TUI731" s="6"/>
      <c r="TUJ731" s="6"/>
      <c r="TUK731" s="6"/>
      <c r="TUL731" s="6"/>
      <c r="TUM731" s="6"/>
      <c r="TUN731" s="6"/>
      <c r="TUO731" s="6"/>
      <c r="TUP731" s="6"/>
      <c r="TUQ731" s="6"/>
      <c r="TUR731" s="6"/>
      <c r="TUS731" s="6"/>
      <c r="TUT731" s="6"/>
      <c r="TUU731" s="6"/>
      <c r="TUV731" s="6"/>
      <c r="TUW731" s="6"/>
      <c r="TUX731" s="6"/>
      <c r="TUY731" s="6"/>
      <c r="TUZ731" s="6"/>
      <c r="TVA731" s="6"/>
      <c r="TVB731" s="6"/>
      <c r="TVC731" s="6"/>
      <c r="TVD731" s="6"/>
      <c r="TVE731" s="6"/>
      <c r="TVF731" s="6"/>
      <c r="TVG731" s="6"/>
      <c r="TVH731" s="6"/>
      <c r="TVI731" s="6"/>
      <c r="TVJ731" s="6"/>
      <c r="TVK731" s="6"/>
      <c r="TVL731" s="6"/>
      <c r="TVM731" s="6"/>
      <c r="TVN731" s="6"/>
      <c r="TVO731" s="6"/>
      <c r="TVP731" s="6"/>
      <c r="TVQ731" s="6"/>
      <c r="TVR731" s="6"/>
      <c r="TVS731" s="6"/>
      <c r="TVT731" s="6"/>
      <c r="TVU731" s="6"/>
      <c r="TVV731" s="6"/>
      <c r="TVW731" s="6"/>
      <c r="TVX731" s="6"/>
      <c r="TVY731" s="6"/>
      <c r="TVZ731" s="6"/>
      <c r="TWA731" s="6"/>
      <c r="TWB731" s="6"/>
      <c r="TWC731" s="6"/>
      <c r="TWD731" s="6"/>
      <c r="TWE731" s="6"/>
      <c r="TWF731" s="6"/>
      <c r="TWG731" s="6"/>
      <c r="TWH731" s="6"/>
      <c r="TWI731" s="6"/>
      <c r="TWJ731" s="6"/>
      <c r="TWK731" s="6"/>
      <c r="TWL731" s="6"/>
      <c r="TWM731" s="6"/>
      <c r="TWN731" s="6"/>
      <c r="TWO731" s="6"/>
      <c r="TWP731" s="6"/>
      <c r="TWQ731" s="6"/>
      <c r="TWR731" s="6"/>
      <c r="TWS731" s="6"/>
      <c r="TWT731" s="6"/>
      <c r="TWU731" s="6"/>
      <c r="TWV731" s="6"/>
      <c r="TWW731" s="6"/>
      <c r="TWX731" s="6"/>
      <c r="TWY731" s="6"/>
      <c r="TWZ731" s="6"/>
      <c r="TXA731" s="6"/>
      <c r="TXB731" s="6"/>
      <c r="TXC731" s="6"/>
      <c r="TXD731" s="6"/>
      <c r="TXE731" s="6"/>
      <c r="TXF731" s="6"/>
      <c r="TXG731" s="6"/>
      <c r="TXH731" s="6"/>
      <c r="TXI731" s="6"/>
      <c r="TXJ731" s="6"/>
      <c r="TXK731" s="6"/>
      <c r="TXL731" s="6"/>
      <c r="TXM731" s="6"/>
      <c r="TXN731" s="6"/>
      <c r="TXO731" s="6"/>
      <c r="TXP731" s="6"/>
      <c r="TXQ731" s="6"/>
      <c r="TXR731" s="6"/>
      <c r="TXS731" s="6"/>
      <c r="TXT731" s="6"/>
      <c r="TXU731" s="6"/>
      <c r="TXV731" s="6"/>
      <c r="TXW731" s="6"/>
      <c r="TXX731" s="6"/>
      <c r="TXY731" s="6"/>
      <c r="TXZ731" s="6"/>
      <c r="TYA731" s="6"/>
      <c r="TYB731" s="6"/>
      <c r="TYC731" s="6"/>
      <c r="TYD731" s="6"/>
      <c r="TYE731" s="6"/>
      <c r="TYF731" s="6"/>
      <c r="TYG731" s="6"/>
      <c r="TYH731" s="6"/>
      <c r="TYI731" s="6"/>
      <c r="TYJ731" s="6"/>
      <c r="TYK731" s="6"/>
      <c r="TYL731" s="6"/>
      <c r="TYM731" s="6"/>
      <c r="TYN731" s="6"/>
      <c r="TYO731" s="6"/>
      <c r="TYP731" s="6"/>
      <c r="TYQ731" s="6"/>
      <c r="TYR731" s="6"/>
      <c r="TYS731" s="6"/>
      <c r="TYT731" s="6"/>
      <c r="TYU731" s="6"/>
      <c r="TYV731" s="6"/>
      <c r="TYW731" s="6"/>
      <c r="TYX731" s="6"/>
      <c r="TYY731" s="6"/>
      <c r="TYZ731" s="6"/>
      <c r="TZA731" s="6"/>
      <c r="TZB731" s="6"/>
      <c r="TZC731" s="6"/>
      <c r="TZD731" s="6"/>
      <c r="TZE731" s="6"/>
      <c r="TZF731" s="6"/>
      <c r="TZG731" s="6"/>
      <c r="TZH731" s="6"/>
      <c r="TZI731" s="6"/>
      <c r="TZJ731" s="6"/>
      <c r="TZK731" s="6"/>
      <c r="TZL731" s="6"/>
      <c r="TZM731" s="6"/>
      <c r="TZN731" s="6"/>
      <c r="TZO731" s="6"/>
      <c r="TZP731" s="6"/>
      <c r="TZQ731" s="6"/>
      <c r="TZR731" s="6"/>
      <c r="TZS731" s="6"/>
      <c r="TZT731" s="6"/>
      <c r="TZU731" s="6"/>
      <c r="TZV731" s="6"/>
      <c r="TZW731" s="6"/>
      <c r="TZX731" s="6"/>
      <c r="TZY731" s="6"/>
      <c r="TZZ731" s="6"/>
      <c r="UAA731" s="6"/>
      <c r="UAB731" s="6"/>
      <c r="UAC731" s="6"/>
      <c r="UAD731" s="6"/>
      <c r="UAE731" s="6"/>
      <c r="UAF731" s="6"/>
      <c r="UAG731" s="6"/>
      <c r="UAH731" s="6"/>
      <c r="UAI731" s="6"/>
      <c r="UAJ731" s="6"/>
      <c r="UAK731" s="6"/>
      <c r="UAL731" s="6"/>
      <c r="UAM731" s="6"/>
      <c r="UAN731" s="6"/>
      <c r="UAO731" s="6"/>
      <c r="UAP731" s="6"/>
      <c r="UAQ731" s="6"/>
      <c r="UAR731" s="6"/>
      <c r="UAS731" s="6"/>
      <c r="UAT731" s="6"/>
      <c r="UAU731" s="6"/>
      <c r="UAV731" s="6"/>
      <c r="UAW731" s="6"/>
      <c r="UAX731" s="6"/>
      <c r="UAY731" s="6"/>
      <c r="UAZ731" s="6"/>
      <c r="UBA731" s="6"/>
      <c r="UBB731" s="6"/>
      <c r="UBC731" s="6"/>
      <c r="UBD731" s="6"/>
      <c r="UBE731" s="6"/>
      <c r="UBF731" s="6"/>
      <c r="UBG731" s="6"/>
      <c r="UBH731" s="6"/>
      <c r="UBI731" s="6"/>
      <c r="UBJ731" s="6"/>
      <c r="UBK731" s="6"/>
      <c r="UBL731" s="6"/>
      <c r="UBM731" s="6"/>
      <c r="UBN731" s="6"/>
      <c r="UBO731" s="6"/>
      <c r="UBP731" s="6"/>
      <c r="UBQ731" s="6"/>
      <c r="UBR731" s="6"/>
      <c r="UBS731" s="6"/>
      <c r="UBT731" s="6"/>
      <c r="UBU731" s="6"/>
      <c r="UBV731" s="6"/>
      <c r="UBW731" s="6"/>
      <c r="UBX731" s="6"/>
      <c r="UBY731" s="6"/>
      <c r="UBZ731" s="6"/>
      <c r="UCA731" s="6"/>
      <c r="UCB731" s="6"/>
      <c r="UCC731" s="6"/>
      <c r="UCD731" s="6"/>
      <c r="UCE731" s="6"/>
      <c r="UCF731" s="6"/>
      <c r="UCG731" s="6"/>
      <c r="UCH731" s="6"/>
      <c r="UCI731" s="6"/>
      <c r="UCJ731" s="6"/>
      <c r="UCK731" s="6"/>
      <c r="UCL731" s="6"/>
      <c r="UCM731" s="6"/>
      <c r="UCN731" s="6"/>
      <c r="UCO731" s="6"/>
      <c r="UCP731" s="6"/>
      <c r="UCQ731" s="6"/>
      <c r="UCR731" s="6"/>
      <c r="UCS731" s="6"/>
      <c r="UCT731" s="6"/>
      <c r="UCU731" s="6"/>
      <c r="UCV731" s="6"/>
      <c r="UCW731" s="6"/>
      <c r="UCX731" s="6"/>
      <c r="UCY731" s="6"/>
      <c r="UCZ731" s="6"/>
      <c r="UDA731" s="6"/>
      <c r="UDB731" s="6"/>
      <c r="UDC731" s="6"/>
      <c r="UDD731" s="6"/>
      <c r="UDE731" s="6"/>
      <c r="UDF731" s="6"/>
      <c r="UDG731" s="6"/>
      <c r="UDH731" s="6"/>
      <c r="UDI731" s="6"/>
      <c r="UDJ731" s="6"/>
      <c r="UDK731" s="6"/>
      <c r="UDL731" s="6"/>
      <c r="UDM731" s="6"/>
      <c r="UDN731" s="6"/>
      <c r="UDO731" s="6"/>
      <c r="UDP731" s="6"/>
      <c r="UDQ731" s="6"/>
      <c r="UDR731" s="6"/>
      <c r="UDS731" s="6"/>
      <c r="UDT731" s="6"/>
      <c r="UDU731" s="6"/>
      <c r="UDV731" s="6"/>
      <c r="UDW731" s="6"/>
      <c r="UDX731" s="6"/>
      <c r="UDY731" s="6"/>
      <c r="UDZ731" s="6"/>
      <c r="UEA731" s="6"/>
      <c r="UEB731" s="6"/>
      <c r="UEC731" s="6"/>
      <c r="UED731" s="6"/>
      <c r="UEE731" s="6"/>
      <c r="UEF731" s="6"/>
      <c r="UEG731" s="6"/>
      <c r="UEH731" s="6"/>
      <c r="UEI731" s="6"/>
      <c r="UEJ731" s="6"/>
      <c r="UEK731" s="6"/>
      <c r="UEL731" s="6"/>
      <c r="UEM731" s="6"/>
      <c r="UEN731" s="6"/>
      <c r="UEO731" s="6"/>
      <c r="UEP731" s="6"/>
      <c r="UEQ731" s="6"/>
      <c r="UER731" s="6"/>
      <c r="UES731" s="6"/>
      <c r="UET731" s="6"/>
      <c r="UEU731" s="6"/>
      <c r="UEV731" s="6"/>
      <c r="UEW731" s="6"/>
      <c r="UEX731" s="6"/>
      <c r="UEY731" s="6"/>
      <c r="UEZ731" s="6"/>
      <c r="UFA731" s="6"/>
      <c r="UFB731" s="6"/>
      <c r="UFC731" s="6"/>
      <c r="UFD731" s="6"/>
      <c r="UFE731" s="6"/>
      <c r="UFF731" s="6"/>
      <c r="UFG731" s="6"/>
      <c r="UFH731" s="6"/>
      <c r="UFI731" s="6"/>
      <c r="UFJ731" s="6"/>
      <c r="UFK731" s="6"/>
      <c r="UFL731" s="6"/>
      <c r="UFM731" s="6"/>
      <c r="UFN731" s="6"/>
      <c r="UFO731" s="6"/>
      <c r="UFP731" s="6"/>
      <c r="UFQ731" s="6"/>
      <c r="UFR731" s="6"/>
      <c r="UFS731" s="6"/>
      <c r="UFT731" s="6"/>
      <c r="UFU731" s="6"/>
      <c r="UFV731" s="6"/>
      <c r="UFW731" s="6"/>
      <c r="UFX731" s="6"/>
      <c r="UFY731" s="6"/>
      <c r="UFZ731" s="6"/>
      <c r="UGA731" s="6"/>
      <c r="UGB731" s="6"/>
      <c r="UGC731" s="6"/>
      <c r="UGD731" s="6"/>
      <c r="UGE731" s="6"/>
      <c r="UGF731" s="6"/>
      <c r="UGG731" s="6"/>
      <c r="UGH731" s="6"/>
      <c r="UGI731" s="6"/>
      <c r="UGJ731" s="6"/>
      <c r="UGK731" s="6"/>
      <c r="UGL731" s="6"/>
      <c r="UGM731" s="6"/>
      <c r="UGN731" s="6"/>
      <c r="UGO731" s="6"/>
      <c r="UGP731" s="6"/>
      <c r="UGQ731" s="6"/>
      <c r="UGR731" s="6"/>
      <c r="UGS731" s="6"/>
      <c r="UGT731" s="6"/>
      <c r="UGU731" s="6"/>
      <c r="UGV731" s="6"/>
      <c r="UGW731" s="6"/>
      <c r="UGX731" s="6"/>
      <c r="UGY731" s="6"/>
      <c r="UGZ731" s="6"/>
      <c r="UHA731" s="6"/>
      <c r="UHB731" s="6"/>
      <c r="UHC731" s="6"/>
      <c r="UHD731" s="6"/>
      <c r="UHE731" s="6"/>
      <c r="UHF731" s="6"/>
      <c r="UHG731" s="6"/>
      <c r="UHH731" s="6"/>
      <c r="UHI731" s="6"/>
      <c r="UHJ731" s="6"/>
      <c r="UHK731" s="6"/>
      <c r="UHL731" s="6"/>
      <c r="UHM731" s="6"/>
      <c r="UHN731" s="6"/>
      <c r="UHO731" s="6"/>
      <c r="UHP731" s="6"/>
      <c r="UHQ731" s="6"/>
      <c r="UHR731" s="6"/>
      <c r="UHS731" s="6"/>
      <c r="UHT731" s="6"/>
      <c r="UHU731" s="6"/>
      <c r="UHV731" s="6"/>
      <c r="UHW731" s="6"/>
      <c r="UHX731" s="6"/>
      <c r="UHY731" s="6"/>
      <c r="UHZ731" s="6"/>
      <c r="UIA731" s="6"/>
      <c r="UIB731" s="6"/>
      <c r="UIC731" s="6"/>
      <c r="UID731" s="6"/>
      <c r="UIE731" s="6"/>
      <c r="UIF731" s="6"/>
      <c r="UIG731" s="6"/>
      <c r="UIH731" s="6"/>
      <c r="UII731" s="6"/>
      <c r="UIJ731" s="6"/>
      <c r="UIK731" s="6"/>
      <c r="UIL731" s="6"/>
      <c r="UIM731" s="6"/>
      <c r="UIN731" s="6"/>
      <c r="UIO731" s="6"/>
      <c r="UIP731" s="6"/>
      <c r="UIQ731" s="6"/>
      <c r="UIR731" s="6"/>
      <c r="UIS731" s="6"/>
      <c r="UIT731" s="6"/>
      <c r="UIU731" s="6"/>
      <c r="UIV731" s="6"/>
      <c r="UIW731" s="6"/>
      <c r="UIX731" s="6"/>
      <c r="UIY731" s="6"/>
      <c r="UIZ731" s="6"/>
      <c r="UJA731" s="6"/>
      <c r="UJB731" s="6"/>
      <c r="UJC731" s="6"/>
      <c r="UJD731" s="6"/>
      <c r="UJE731" s="6"/>
      <c r="UJF731" s="6"/>
      <c r="UJG731" s="6"/>
      <c r="UJH731" s="6"/>
      <c r="UJI731" s="6"/>
      <c r="UJJ731" s="6"/>
      <c r="UJK731" s="6"/>
      <c r="UJL731" s="6"/>
      <c r="UJM731" s="6"/>
      <c r="UJN731" s="6"/>
      <c r="UJO731" s="6"/>
      <c r="UJP731" s="6"/>
      <c r="UJQ731" s="6"/>
      <c r="UJR731" s="6"/>
      <c r="UJS731" s="6"/>
      <c r="UJT731" s="6"/>
      <c r="UJU731" s="6"/>
      <c r="UJV731" s="6"/>
      <c r="UJW731" s="6"/>
      <c r="UJX731" s="6"/>
      <c r="UJY731" s="6"/>
      <c r="UJZ731" s="6"/>
      <c r="UKA731" s="6"/>
      <c r="UKB731" s="6"/>
      <c r="UKC731" s="6"/>
      <c r="UKD731" s="6"/>
      <c r="UKE731" s="6"/>
      <c r="UKF731" s="6"/>
      <c r="UKG731" s="6"/>
      <c r="UKH731" s="6"/>
      <c r="UKI731" s="6"/>
      <c r="UKJ731" s="6"/>
      <c r="UKK731" s="6"/>
      <c r="UKL731" s="6"/>
      <c r="UKM731" s="6"/>
      <c r="UKN731" s="6"/>
      <c r="UKO731" s="6"/>
      <c r="UKP731" s="6"/>
      <c r="UKQ731" s="6"/>
      <c r="UKR731" s="6"/>
      <c r="UKS731" s="6"/>
      <c r="UKT731" s="6"/>
      <c r="UKU731" s="6"/>
      <c r="UKV731" s="6"/>
      <c r="UKW731" s="6"/>
      <c r="UKX731" s="6"/>
      <c r="UKY731" s="6"/>
      <c r="UKZ731" s="6"/>
      <c r="ULA731" s="6"/>
      <c r="ULB731" s="6"/>
      <c r="ULC731" s="6"/>
      <c r="ULD731" s="6"/>
      <c r="ULE731" s="6"/>
      <c r="ULF731" s="6"/>
      <c r="ULG731" s="6"/>
      <c r="ULH731" s="6"/>
      <c r="ULI731" s="6"/>
      <c r="ULJ731" s="6"/>
      <c r="ULK731" s="6"/>
      <c r="ULL731" s="6"/>
      <c r="ULM731" s="6"/>
      <c r="ULN731" s="6"/>
      <c r="ULO731" s="6"/>
      <c r="ULP731" s="6"/>
      <c r="ULQ731" s="6"/>
      <c r="ULR731" s="6"/>
      <c r="ULS731" s="6"/>
      <c r="ULT731" s="6"/>
      <c r="ULU731" s="6"/>
      <c r="ULV731" s="6"/>
      <c r="ULW731" s="6"/>
      <c r="ULX731" s="6"/>
      <c r="ULY731" s="6"/>
      <c r="ULZ731" s="6"/>
      <c r="UMA731" s="6"/>
      <c r="UMB731" s="6"/>
      <c r="UMC731" s="6"/>
      <c r="UMD731" s="6"/>
      <c r="UME731" s="6"/>
      <c r="UMF731" s="6"/>
      <c r="UMG731" s="6"/>
      <c r="UMH731" s="6"/>
      <c r="UMI731" s="6"/>
      <c r="UMJ731" s="6"/>
      <c r="UMK731" s="6"/>
      <c r="UML731" s="6"/>
      <c r="UMM731" s="6"/>
      <c r="UMN731" s="6"/>
      <c r="UMO731" s="6"/>
      <c r="UMP731" s="6"/>
      <c r="UMQ731" s="6"/>
      <c r="UMR731" s="6"/>
      <c r="UMS731" s="6"/>
      <c r="UMT731" s="6"/>
      <c r="UMU731" s="6"/>
      <c r="UMV731" s="6"/>
      <c r="UMW731" s="6"/>
      <c r="UMX731" s="6"/>
      <c r="UMY731" s="6"/>
      <c r="UMZ731" s="6"/>
      <c r="UNA731" s="6"/>
      <c r="UNB731" s="6"/>
      <c r="UNC731" s="6"/>
      <c r="UND731" s="6"/>
      <c r="UNE731" s="6"/>
      <c r="UNF731" s="6"/>
      <c r="UNG731" s="6"/>
      <c r="UNH731" s="6"/>
      <c r="UNI731" s="6"/>
      <c r="UNJ731" s="6"/>
      <c r="UNK731" s="6"/>
      <c r="UNL731" s="6"/>
      <c r="UNM731" s="6"/>
      <c r="UNN731" s="6"/>
      <c r="UNO731" s="6"/>
      <c r="UNP731" s="6"/>
      <c r="UNQ731" s="6"/>
      <c r="UNR731" s="6"/>
      <c r="UNS731" s="6"/>
      <c r="UNT731" s="6"/>
      <c r="UNU731" s="6"/>
      <c r="UNV731" s="6"/>
      <c r="UNW731" s="6"/>
      <c r="UNX731" s="6"/>
      <c r="UNY731" s="6"/>
      <c r="UNZ731" s="6"/>
      <c r="UOA731" s="6"/>
      <c r="UOB731" s="6"/>
      <c r="UOC731" s="6"/>
      <c r="UOD731" s="6"/>
      <c r="UOE731" s="6"/>
      <c r="UOF731" s="6"/>
      <c r="UOG731" s="6"/>
      <c r="UOH731" s="6"/>
      <c r="UOI731" s="6"/>
      <c r="UOJ731" s="6"/>
      <c r="UOK731" s="6"/>
      <c r="UOL731" s="6"/>
      <c r="UOM731" s="6"/>
      <c r="UON731" s="6"/>
      <c r="UOO731" s="6"/>
      <c r="UOP731" s="6"/>
      <c r="UOQ731" s="6"/>
      <c r="UOR731" s="6"/>
      <c r="UOS731" s="6"/>
      <c r="UOT731" s="6"/>
      <c r="UOU731" s="6"/>
      <c r="UOV731" s="6"/>
      <c r="UOW731" s="6"/>
      <c r="UOX731" s="6"/>
      <c r="UOY731" s="6"/>
      <c r="UOZ731" s="6"/>
      <c r="UPA731" s="6"/>
      <c r="UPB731" s="6"/>
      <c r="UPC731" s="6"/>
      <c r="UPD731" s="6"/>
      <c r="UPE731" s="6"/>
      <c r="UPF731" s="6"/>
      <c r="UPG731" s="6"/>
      <c r="UPH731" s="6"/>
      <c r="UPI731" s="6"/>
      <c r="UPJ731" s="6"/>
      <c r="UPK731" s="6"/>
      <c r="UPL731" s="6"/>
      <c r="UPM731" s="6"/>
      <c r="UPN731" s="6"/>
      <c r="UPO731" s="6"/>
      <c r="UPP731" s="6"/>
      <c r="UPQ731" s="6"/>
      <c r="UPR731" s="6"/>
      <c r="UPS731" s="6"/>
      <c r="UPT731" s="6"/>
      <c r="UPU731" s="6"/>
      <c r="UPV731" s="6"/>
      <c r="UPW731" s="6"/>
      <c r="UPX731" s="6"/>
      <c r="UPY731" s="6"/>
      <c r="UPZ731" s="6"/>
      <c r="UQA731" s="6"/>
      <c r="UQB731" s="6"/>
      <c r="UQC731" s="6"/>
      <c r="UQD731" s="6"/>
      <c r="UQE731" s="6"/>
      <c r="UQF731" s="6"/>
      <c r="UQG731" s="6"/>
      <c r="UQH731" s="6"/>
      <c r="UQI731" s="6"/>
      <c r="UQJ731" s="6"/>
      <c r="UQK731" s="6"/>
      <c r="UQL731" s="6"/>
      <c r="UQM731" s="6"/>
      <c r="UQN731" s="6"/>
      <c r="UQO731" s="6"/>
      <c r="UQP731" s="6"/>
      <c r="UQQ731" s="6"/>
      <c r="UQR731" s="6"/>
      <c r="UQS731" s="6"/>
      <c r="UQT731" s="6"/>
      <c r="UQU731" s="6"/>
      <c r="UQV731" s="6"/>
      <c r="UQW731" s="6"/>
      <c r="UQX731" s="6"/>
      <c r="UQY731" s="6"/>
      <c r="UQZ731" s="6"/>
      <c r="URA731" s="6"/>
      <c r="URB731" s="6"/>
      <c r="URC731" s="6"/>
      <c r="URD731" s="6"/>
      <c r="URE731" s="6"/>
      <c r="URF731" s="6"/>
      <c r="URG731" s="6"/>
      <c r="URH731" s="6"/>
      <c r="URI731" s="6"/>
      <c r="URJ731" s="6"/>
      <c r="URK731" s="6"/>
      <c r="URL731" s="6"/>
      <c r="URM731" s="6"/>
      <c r="URN731" s="6"/>
      <c r="URO731" s="6"/>
      <c r="URP731" s="6"/>
      <c r="URQ731" s="6"/>
      <c r="URR731" s="6"/>
      <c r="URS731" s="6"/>
      <c r="URT731" s="6"/>
      <c r="URU731" s="6"/>
      <c r="URV731" s="6"/>
      <c r="URW731" s="6"/>
      <c r="URX731" s="6"/>
      <c r="URY731" s="6"/>
      <c r="URZ731" s="6"/>
      <c r="USA731" s="6"/>
      <c r="USB731" s="6"/>
      <c r="USC731" s="6"/>
      <c r="USD731" s="6"/>
      <c r="USE731" s="6"/>
      <c r="USF731" s="6"/>
      <c r="USG731" s="6"/>
      <c r="USH731" s="6"/>
      <c r="USI731" s="6"/>
      <c r="USJ731" s="6"/>
      <c r="USK731" s="6"/>
      <c r="USL731" s="6"/>
      <c r="USM731" s="6"/>
      <c r="USN731" s="6"/>
      <c r="USO731" s="6"/>
      <c r="USP731" s="6"/>
      <c r="USQ731" s="6"/>
      <c r="USR731" s="6"/>
      <c r="USS731" s="6"/>
      <c r="UST731" s="6"/>
      <c r="USU731" s="6"/>
      <c r="USV731" s="6"/>
      <c r="USW731" s="6"/>
      <c r="USX731" s="6"/>
      <c r="USY731" s="6"/>
      <c r="USZ731" s="6"/>
      <c r="UTA731" s="6"/>
      <c r="UTB731" s="6"/>
      <c r="UTC731" s="6"/>
      <c r="UTD731" s="6"/>
      <c r="UTE731" s="6"/>
      <c r="UTF731" s="6"/>
      <c r="UTG731" s="6"/>
      <c r="UTH731" s="6"/>
      <c r="UTI731" s="6"/>
      <c r="UTJ731" s="6"/>
      <c r="UTK731" s="6"/>
      <c r="UTL731" s="6"/>
      <c r="UTM731" s="6"/>
      <c r="UTN731" s="6"/>
      <c r="UTO731" s="6"/>
      <c r="UTP731" s="6"/>
      <c r="UTQ731" s="6"/>
      <c r="UTR731" s="6"/>
      <c r="UTS731" s="6"/>
      <c r="UTT731" s="6"/>
      <c r="UTU731" s="6"/>
      <c r="UTV731" s="6"/>
      <c r="UTW731" s="6"/>
      <c r="UTX731" s="6"/>
      <c r="UTY731" s="6"/>
      <c r="UTZ731" s="6"/>
      <c r="UUA731" s="6"/>
      <c r="UUB731" s="6"/>
      <c r="UUC731" s="6"/>
      <c r="UUD731" s="6"/>
      <c r="UUE731" s="6"/>
      <c r="UUF731" s="6"/>
      <c r="UUG731" s="6"/>
      <c r="UUH731" s="6"/>
      <c r="UUI731" s="6"/>
      <c r="UUJ731" s="6"/>
      <c r="UUK731" s="6"/>
      <c r="UUL731" s="6"/>
      <c r="UUM731" s="6"/>
      <c r="UUN731" s="6"/>
      <c r="UUO731" s="6"/>
      <c r="UUP731" s="6"/>
      <c r="UUQ731" s="6"/>
      <c r="UUR731" s="6"/>
      <c r="UUS731" s="6"/>
      <c r="UUT731" s="6"/>
      <c r="UUU731" s="6"/>
      <c r="UUV731" s="6"/>
      <c r="UUW731" s="6"/>
      <c r="UUX731" s="6"/>
      <c r="UUY731" s="6"/>
      <c r="UUZ731" s="6"/>
      <c r="UVA731" s="6"/>
      <c r="UVB731" s="6"/>
      <c r="UVC731" s="6"/>
      <c r="UVD731" s="6"/>
      <c r="UVE731" s="6"/>
      <c r="UVF731" s="6"/>
      <c r="UVG731" s="6"/>
      <c r="UVH731" s="6"/>
      <c r="UVI731" s="6"/>
      <c r="UVJ731" s="6"/>
      <c r="UVK731" s="6"/>
      <c r="UVL731" s="6"/>
      <c r="UVM731" s="6"/>
      <c r="UVN731" s="6"/>
      <c r="UVO731" s="6"/>
      <c r="UVP731" s="6"/>
      <c r="UVQ731" s="6"/>
      <c r="UVR731" s="6"/>
      <c r="UVS731" s="6"/>
      <c r="UVT731" s="6"/>
      <c r="UVU731" s="6"/>
      <c r="UVV731" s="6"/>
      <c r="UVW731" s="6"/>
      <c r="UVX731" s="6"/>
      <c r="UVY731" s="6"/>
      <c r="UVZ731" s="6"/>
      <c r="UWA731" s="6"/>
      <c r="UWB731" s="6"/>
      <c r="UWC731" s="6"/>
      <c r="UWD731" s="6"/>
      <c r="UWE731" s="6"/>
      <c r="UWF731" s="6"/>
      <c r="UWG731" s="6"/>
      <c r="UWH731" s="6"/>
      <c r="UWI731" s="6"/>
      <c r="UWJ731" s="6"/>
      <c r="UWK731" s="6"/>
      <c r="UWL731" s="6"/>
      <c r="UWM731" s="6"/>
      <c r="UWN731" s="6"/>
      <c r="UWO731" s="6"/>
      <c r="UWP731" s="6"/>
      <c r="UWQ731" s="6"/>
      <c r="UWR731" s="6"/>
      <c r="UWS731" s="6"/>
      <c r="UWT731" s="6"/>
      <c r="UWU731" s="6"/>
      <c r="UWV731" s="6"/>
      <c r="UWW731" s="6"/>
      <c r="UWX731" s="6"/>
      <c r="UWY731" s="6"/>
      <c r="UWZ731" s="6"/>
      <c r="UXA731" s="6"/>
      <c r="UXB731" s="6"/>
      <c r="UXC731" s="6"/>
      <c r="UXD731" s="6"/>
      <c r="UXE731" s="6"/>
      <c r="UXF731" s="6"/>
      <c r="UXG731" s="6"/>
      <c r="UXH731" s="6"/>
      <c r="UXI731" s="6"/>
      <c r="UXJ731" s="6"/>
      <c r="UXK731" s="6"/>
      <c r="UXL731" s="6"/>
      <c r="UXM731" s="6"/>
      <c r="UXN731" s="6"/>
      <c r="UXO731" s="6"/>
      <c r="UXP731" s="6"/>
      <c r="UXQ731" s="6"/>
      <c r="UXR731" s="6"/>
      <c r="UXS731" s="6"/>
      <c r="UXT731" s="6"/>
      <c r="UXU731" s="6"/>
      <c r="UXV731" s="6"/>
      <c r="UXW731" s="6"/>
      <c r="UXX731" s="6"/>
      <c r="UXY731" s="6"/>
      <c r="UXZ731" s="6"/>
      <c r="UYA731" s="6"/>
      <c r="UYB731" s="6"/>
      <c r="UYC731" s="6"/>
      <c r="UYD731" s="6"/>
      <c r="UYE731" s="6"/>
      <c r="UYF731" s="6"/>
      <c r="UYG731" s="6"/>
      <c r="UYH731" s="6"/>
      <c r="UYI731" s="6"/>
      <c r="UYJ731" s="6"/>
      <c r="UYK731" s="6"/>
      <c r="UYL731" s="6"/>
      <c r="UYM731" s="6"/>
      <c r="UYN731" s="6"/>
      <c r="UYO731" s="6"/>
      <c r="UYP731" s="6"/>
      <c r="UYQ731" s="6"/>
      <c r="UYR731" s="6"/>
      <c r="UYS731" s="6"/>
      <c r="UYT731" s="6"/>
      <c r="UYU731" s="6"/>
      <c r="UYV731" s="6"/>
      <c r="UYW731" s="6"/>
      <c r="UYX731" s="6"/>
      <c r="UYY731" s="6"/>
      <c r="UYZ731" s="6"/>
      <c r="UZA731" s="6"/>
      <c r="UZB731" s="6"/>
      <c r="UZC731" s="6"/>
      <c r="UZD731" s="6"/>
      <c r="UZE731" s="6"/>
      <c r="UZF731" s="6"/>
      <c r="UZG731" s="6"/>
      <c r="UZH731" s="6"/>
      <c r="UZI731" s="6"/>
      <c r="UZJ731" s="6"/>
      <c r="UZK731" s="6"/>
      <c r="UZL731" s="6"/>
      <c r="UZM731" s="6"/>
      <c r="UZN731" s="6"/>
      <c r="UZO731" s="6"/>
      <c r="UZP731" s="6"/>
      <c r="UZQ731" s="6"/>
      <c r="UZR731" s="6"/>
      <c r="UZS731" s="6"/>
      <c r="UZT731" s="6"/>
      <c r="UZU731" s="6"/>
      <c r="UZV731" s="6"/>
      <c r="UZW731" s="6"/>
      <c r="UZX731" s="6"/>
      <c r="UZY731" s="6"/>
      <c r="UZZ731" s="6"/>
      <c r="VAA731" s="6"/>
      <c r="VAB731" s="6"/>
      <c r="VAC731" s="6"/>
      <c r="VAD731" s="6"/>
      <c r="VAE731" s="6"/>
      <c r="VAF731" s="6"/>
      <c r="VAG731" s="6"/>
      <c r="VAH731" s="6"/>
      <c r="VAI731" s="6"/>
      <c r="VAJ731" s="6"/>
      <c r="VAK731" s="6"/>
      <c r="VAL731" s="6"/>
      <c r="VAM731" s="6"/>
      <c r="VAN731" s="6"/>
      <c r="VAO731" s="6"/>
      <c r="VAP731" s="6"/>
      <c r="VAQ731" s="6"/>
      <c r="VAR731" s="6"/>
      <c r="VAS731" s="6"/>
      <c r="VAT731" s="6"/>
      <c r="VAU731" s="6"/>
      <c r="VAV731" s="6"/>
      <c r="VAW731" s="6"/>
      <c r="VAX731" s="6"/>
      <c r="VAY731" s="6"/>
      <c r="VAZ731" s="6"/>
      <c r="VBA731" s="6"/>
      <c r="VBB731" s="6"/>
      <c r="VBC731" s="6"/>
      <c r="VBD731" s="6"/>
      <c r="VBE731" s="6"/>
      <c r="VBF731" s="6"/>
      <c r="VBG731" s="6"/>
      <c r="VBH731" s="6"/>
      <c r="VBI731" s="6"/>
      <c r="VBJ731" s="6"/>
      <c r="VBK731" s="6"/>
      <c r="VBL731" s="6"/>
      <c r="VBM731" s="6"/>
      <c r="VBN731" s="6"/>
      <c r="VBO731" s="6"/>
      <c r="VBP731" s="6"/>
      <c r="VBQ731" s="6"/>
      <c r="VBR731" s="6"/>
      <c r="VBS731" s="6"/>
      <c r="VBT731" s="6"/>
      <c r="VBU731" s="6"/>
      <c r="VBV731" s="6"/>
      <c r="VBW731" s="6"/>
      <c r="VBX731" s="6"/>
      <c r="VBY731" s="6"/>
      <c r="VBZ731" s="6"/>
      <c r="VCA731" s="6"/>
      <c r="VCB731" s="6"/>
      <c r="VCC731" s="6"/>
      <c r="VCD731" s="6"/>
      <c r="VCE731" s="6"/>
      <c r="VCF731" s="6"/>
      <c r="VCG731" s="6"/>
      <c r="VCH731" s="6"/>
      <c r="VCI731" s="6"/>
      <c r="VCJ731" s="6"/>
      <c r="VCK731" s="6"/>
      <c r="VCL731" s="6"/>
      <c r="VCM731" s="6"/>
      <c r="VCN731" s="6"/>
      <c r="VCO731" s="6"/>
      <c r="VCP731" s="6"/>
      <c r="VCQ731" s="6"/>
      <c r="VCR731" s="6"/>
      <c r="VCS731" s="6"/>
      <c r="VCT731" s="6"/>
      <c r="VCU731" s="6"/>
      <c r="VCV731" s="6"/>
      <c r="VCW731" s="6"/>
      <c r="VCX731" s="6"/>
      <c r="VCY731" s="6"/>
      <c r="VCZ731" s="6"/>
      <c r="VDA731" s="6"/>
      <c r="VDB731" s="6"/>
      <c r="VDC731" s="6"/>
      <c r="VDD731" s="6"/>
      <c r="VDE731" s="6"/>
      <c r="VDF731" s="6"/>
      <c r="VDG731" s="6"/>
      <c r="VDH731" s="6"/>
      <c r="VDI731" s="6"/>
      <c r="VDJ731" s="6"/>
      <c r="VDK731" s="6"/>
      <c r="VDL731" s="6"/>
      <c r="VDM731" s="6"/>
      <c r="VDN731" s="6"/>
      <c r="VDO731" s="6"/>
      <c r="VDP731" s="6"/>
      <c r="VDQ731" s="6"/>
      <c r="VDR731" s="6"/>
      <c r="VDS731" s="6"/>
      <c r="VDT731" s="6"/>
      <c r="VDU731" s="6"/>
      <c r="VDV731" s="6"/>
      <c r="VDW731" s="6"/>
      <c r="VDX731" s="6"/>
      <c r="VDY731" s="6"/>
      <c r="VDZ731" s="6"/>
      <c r="VEA731" s="6"/>
      <c r="VEB731" s="6"/>
      <c r="VEC731" s="6"/>
      <c r="VED731" s="6"/>
      <c r="VEE731" s="6"/>
      <c r="VEF731" s="6"/>
      <c r="VEG731" s="6"/>
      <c r="VEH731" s="6"/>
      <c r="VEI731" s="6"/>
      <c r="VEJ731" s="6"/>
      <c r="VEK731" s="6"/>
      <c r="VEL731" s="6"/>
      <c r="VEM731" s="6"/>
      <c r="VEN731" s="6"/>
      <c r="VEO731" s="6"/>
      <c r="VEP731" s="6"/>
      <c r="VEQ731" s="6"/>
      <c r="VER731" s="6"/>
      <c r="VES731" s="6"/>
      <c r="VET731" s="6"/>
      <c r="VEU731" s="6"/>
      <c r="VEV731" s="6"/>
      <c r="VEW731" s="6"/>
      <c r="VEX731" s="6"/>
      <c r="VEY731" s="6"/>
      <c r="VEZ731" s="6"/>
      <c r="VFA731" s="6"/>
      <c r="VFB731" s="6"/>
      <c r="VFC731" s="6"/>
      <c r="VFD731" s="6"/>
      <c r="VFE731" s="6"/>
      <c r="VFF731" s="6"/>
      <c r="VFG731" s="6"/>
      <c r="VFH731" s="6"/>
      <c r="VFI731" s="6"/>
      <c r="VFJ731" s="6"/>
      <c r="VFK731" s="6"/>
      <c r="VFL731" s="6"/>
      <c r="VFM731" s="6"/>
      <c r="VFN731" s="6"/>
      <c r="VFO731" s="6"/>
      <c r="VFP731" s="6"/>
      <c r="VFQ731" s="6"/>
      <c r="VFR731" s="6"/>
      <c r="VFS731" s="6"/>
      <c r="VFT731" s="6"/>
      <c r="VFU731" s="6"/>
      <c r="VFV731" s="6"/>
      <c r="VFW731" s="6"/>
      <c r="VFX731" s="6"/>
      <c r="VFY731" s="6"/>
      <c r="VFZ731" s="6"/>
      <c r="VGA731" s="6"/>
      <c r="VGB731" s="6"/>
      <c r="VGC731" s="6"/>
      <c r="VGD731" s="6"/>
      <c r="VGE731" s="6"/>
      <c r="VGF731" s="6"/>
      <c r="VGG731" s="6"/>
      <c r="VGH731" s="6"/>
      <c r="VGI731" s="6"/>
      <c r="VGJ731" s="6"/>
      <c r="VGK731" s="6"/>
      <c r="VGL731" s="6"/>
      <c r="VGM731" s="6"/>
      <c r="VGN731" s="6"/>
      <c r="VGO731" s="6"/>
      <c r="VGP731" s="6"/>
      <c r="VGQ731" s="6"/>
      <c r="VGR731" s="6"/>
      <c r="VGS731" s="6"/>
      <c r="VGT731" s="6"/>
      <c r="VGU731" s="6"/>
      <c r="VGV731" s="6"/>
      <c r="VGW731" s="6"/>
      <c r="VGX731" s="6"/>
      <c r="VGY731" s="6"/>
      <c r="VGZ731" s="6"/>
      <c r="VHA731" s="6"/>
      <c r="VHB731" s="6"/>
      <c r="VHC731" s="6"/>
      <c r="VHD731" s="6"/>
      <c r="VHE731" s="6"/>
      <c r="VHF731" s="6"/>
      <c r="VHG731" s="6"/>
      <c r="VHH731" s="6"/>
      <c r="VHI731" s="6"/>
      <c r="VHJ731" s="6"/>
      <c r="VHK731" s="6"/>
      <c r="VHL731" s="6"/>
      <c r="VHM731" s="6"/>
      <c r="VHN731" s="6"/>
      <c r="VHO731" s="6"/>
      <c r="VHP731" s="6"/>
      <c r="VHQ731" s="6"/>
      <c r="VHR731" s="6"/>
      <c r="VHS731" s="6"/>
      <c r="VHT731" s="6"/>
      <c r="VHU731" s="6"/>
      <c r="VHV731" s="6"/>
      <c r="VHW731" s="6"/>
      <c r="VHX731" s="6"/>
      <c r="VHY731" s="6"/>
      <c r="VHZ731" s="6"/>
      <c r="VIA731" s="6"/>
      <c r="VIB731" s="6"/>
      <c r="VIC731" s="6"/>
      <c r="VID731" s="6"/>
      <c r="VIE731" s="6"/>
      <c r="VIF731" s="6"/>
      <c r="VIG731" s="6"/>
      <c r="VIH731" s="6"/>
      <c r="VII731" s="6"/>
      <c r="VIJ731" s="6"/>
      <c r="VIK731" s="6"/>
      <c r="VIL731" s="6"/>
      <c r="VIM731" s="6"/>
      <c r="VIN731" s="6"/>
      <c r="VIO731" s="6"/>
      <c r="VIP731" s="6"/>
      <c r="VIQ731" s="6"/>
      <c r="VIR731" s="6"/>
      <c r="VIS731" s="6"/>
      <c r="VIT731" s="6"/>
      <c r="VIU731" s="6"/>
      <c r="VIV731" s="6"/>
      <c r="VIW731" s="6"/>
      <c r="VIX731" s="6"/>
      <c r="VIY731" s="6"/>
      <c r="VIZ731" s="6"/>
      <c r="VJA731" s="6"/>
      <c r="VJB731" s="6"/>
      <c r="VJC731" s="6"/>
      <c r="VJD731" s="6"/>
      <c r="VJE731" s="6"/>
      <c r="VJF731" s="6"/>
      <c r="VJG731" s="6"/>
      <c r="VJH731" s="6"/>
      <c r="VJI731" s="6"/>
      <c r="VJJ731" s="6"/>
      <c r="VJK731" s="6"/>
      <c r="VJL731" s="6"/>
      <c r="VJM731" s="6"/>
      <c r="VJN731" s="6"/>
      <c r="VJO731" s="6"/>
      <c r="VJP731" s="6"/>
      <c r="VJQ731" s="6"/>
      <c r="VJR731" s="6"/>
      <c r="VJS731" s="6"/>
      <c r="VJT731" s="6"/>
      <c r="VJU731" s="6"/>
      <c r="VJV731" s="6"/>
      <c r="VJW731" s="6"/>
      <c r="VJX731" s="6"/>
      <c r="VJY731" s="6"/>
      <c r="VJZ731" s="6"/>
      <c r="VKA731" s="6"/>
      <c r="VKB731" s="6"/>
      <c r="VKC731" s="6"/>
      <c r="VKD731" s="6"/>
      <c r="VKE731" s="6"/>
      <c r="VKF731" s="6"/>
      <c r="VKG731" s="6"/>
      <c r="VKH731" s="6"/>
      <c r="VKI731" s="6"/>
      <c r="VKJ731" s="6"/>
      <c r="VKK731" s="6"/>
      <c r="VKL731" s="6"/>
      <c r="VKM731" s="6"/>
      <c r="VKN731" s="6"/>
      <c r="VKO731" s="6"/>
      <c r="VKP731" s="6"/>
      <c r="VKQ731" s="6"/>
      <c r="VKR731" s="6"/>
      <c r="VKS731" s="6"/>
      <c r="VKT731" s="6"/>
      <c r="VKU731" s="6"/>
      <c r="VKV731" s="6"/>
      <c r="VKW731" s="6"/>
      <c r="VKX731" s="6"/>
      <c r="VKY731" s="6"/>
      <c r="VKZ731" s="6"/>
      <c r="VLA731" s="6"/>
      <c r="VLB731" s="6"/>
      <c r="VLC731" s="6"/>
      <c r="VLD731" s="6"/>
      <c r="VLE731" s="6"/>
      <c r="VLF731" s="6"/>
      <c r="VLG731" s="6"/>
      <c r="VLH731" s="6"/>
      <c r="VLI731" s="6"/>
      <c r="VLJ731" s="6"/>
      <c r="VLK731" s="6"/>
      <c r="VLL731" s="6"/>
      <c r="VLM731" s="6"/>
      <c r="VLN731" s="6"/>
      <c r="VLO731" s="6"/>
      <c r="VLP731" s="6"/>
      <c r="VLQ731" s="6"/>
      <c r="VLR731" s="6"/>
      <c r="VLS731" s="6"/>
      <c r="VLT731" s="6"/>
      <c r="VLU731" s="6"/>
      <c r="VLV731" s="6"/>
      <c r="VLW731" s="6"/>
      <c r="VLX731" s="6"/>
      <c r="VLY731" s="6"/>
      <c r="VLZ731" s="6"/>
      <c r="VMA731" s="6"/>
      <c r="VMB731" s="6"/>
      <c r="VMC731" s="6"/>
      <c r="VMD731" s="6"/>
      <c r="VME731" s="6"/>
      <c r="VMF731" s="6"/>
      <c r="VMG731" s="6"/>
      <c r="VMH731" s="6"/>
      <c r="VMI731" s="6"/>
      <c r="VMJ731" s="6"/>
      <c r="VMK731" s="6"/>
      <c r="VML731" s="6"/>
      <c r="VMM731" s="6"/>
      <c r="VMN731" s="6"/>
      <c r="VMO731" s="6"/>
      <c r="VMP731" s="6"/>
      <c r="VMQ731" s="6"/>
      <c r="VMR731" s="6"/>
      <c r="VMS731" s="6"/>
      <c r="VMT731" s="6"/>
      <c r="VMU731" s="6"/>
      <c r="VMV731" s="6"/>
      <c r="VMW731" s="6"/>
      <c r="VMX731" s="6"/>
      <c r="VMY731" s="6"/>
      <c r="VMZ731" s="6"/>
      <c r="VNA731" s="6"/>
      <c r="VNB731" s="6"/>
      <c r="VNC731" s="6"/>
      <c r="VND731" s="6"/>
      <c r="VNE731" s="6"/>
      <c r="VNF731" s="6"/>
      <c r="VNG731" s="6"/>
      <c r="VNH731" s="6"/>
      <c r="VNI731" s="6"/>
      <c r="VNJ731" s="6"/>
      <c r="VNK731" s="6"/>
      <c r="VNL731" s="6"/>
      <c r="VNM731" s="6"/>
      <c r="VNN731" s="6"/>
      <c r="VNO731" s="6"/>
      <c r="VNP731" s="6"/>
      <c r="VNQ731" s="6"/>
      <c r="VNR731" s="6"/>
      <c r="VNS731" s="6"/>
      <c r="VNT731" s="6"/>
      <c r="VNU731" s="6"/>
      <c r="VNV731" s="6"/>
      <c r="VNW731" s="6"/>
      <c r="VNX731" s="6"/>
      <c r="VNY731" s="6"/>
      <c r="VNZ731" s="6"/>
      <c r="VOA731" s="6"/>
      <c r="VOB731" s="6"/>
      <c r="VOC731" s="6"/>
      <c r="VOD731" s="6"/>
      <c r="VOE731" s="6"/>
      <c r="VOF731" s="6"/>
      <c r="VOG731" s="6"/>
      <c r="VOH731" s="6"/>
      <c r="VOI731" s="6"/>
      <c r="VOJ731" s="6"/>
      <c r="VOK731" s="6"/>
      <c r="VOL731" s="6"/>
      <c r="VOM731" s="6"/>
      <c r="VON731" s="6"/>
      <c r="VOO731" s="6"/>
      <c r="VOP731" s="6"/>
      <c r="VOQ731" s="6"/>
      <c r="VOR731" s="6"/>
      <c r="VOS731" s="6"/>
      <c r="VOT731" s="6"/>
      <c r="VOU731" s="6"/>
      <c r="VOV731" s="6"/>
      <c r="VOW731" s="6"/>
      <c r="VOX731" s="6"/>
      <c r="VOY731" s="6"/>
      <c r="VOZ731" s="6"/>
      <c r="VPA731" s="6"/>
      <c r="VPB731" s="6"/>
      <c r="VPC731" s="6"/>
      <c r="VPD731" s="6"/>
      <c r="VPE731" s="6"/>
      <c r="VPF731" s="6"/>
      <c r="VPG731" s="6"/>
      <c r="VPH731" s="6"/>
      <c r="VPI731" s="6"/>
      <c r="VPJ731" s="6"/>
      <c r="VPK731" s="6"/>
      <c r="VPL731" s="6"/>
      <c r="VPM731" s="6"/>
      <c r="VPN731" s="6"/>
      <c r="VPO731" s="6"/>
      <c r="VPP731" s="6"/>
      <c r="VPQ731" s="6"/>
      <c r="VPR731" s="6"/>
      <c r="VPS731" s="6"/>
      <c r="VPT731" s="6"/>
      <c r="VPU731" s="6"/>
      <c r="VPV731" s="6"/>
      <c r="VPW731" s="6"/>
      <c r="VPX731" s="6"/>
      <c r="VPY731" s="6"/>
      <c r="VPZ731" s="6"/>
      <c r="VQA731" s="6"/>
      <c r="VQB731" s="6"/>
      <c r="VQC731" s="6"/>
      <c r="VQD731" s="6"/>
      <c r="VQE731" s="6"/>
      <c r="VQF731" s="6"/>
      <c r="VQG731" s="6"/>
      <c r="VQH731" s="6"/>
      <c r="VQI731" s="6"/>
      <c r="VQJ731" s="6"/>
      <c r="VQK731" s="6"/>
      <c r="VQL731" s="6"/>
      <c r="VQM731" s="6"/>
      <c r="VQN731" s="6"/>
      <c r="VQO731" s="6"/>
      <c r="VQP731" s="6"/>
      <c r="VQQ731" s="6"/>
      <c r="VQR731" s="6"/>
      <c r="VQS731" s="6"/>
      <c r="VQT731" s="6"/>
      <c r="VQU731" s="6"/>
      <c r="VQV731" s="6"/>
      <c r="VQW731" s="6"/>
      <c r="VQX731" s="6"/>
      <c r="VQY731" s="6"/>
      <c r="VQZ731" s="6"/>
      <c r="VRA731" s="6"/>
      <c r="VRB731" s="6"/>
      <c r="VRC731" s="6"/>
      <c r="VRD731" s="6"/>
      <c r="VRE731" s="6"/>
      <c r="VRF731" s="6"/>
      <c r="VRG731" s="6"/>
      <c r="VRH731" s="6"/>
      <c r="VRI731" s="6"/>
      <c r="VRJ731" s="6"/>
      <c r="VRK731" s="6"/>
      <c r="VRL731" s="6"/>
      <c r="VRM731" s="6"/>
      <c r="VRN731" s="6"/>
      <c r="VRO731" s="6"/>
      <c r="VRP731" s="6"/>
      <c r="VRQ731" s="6"/>
      <c r="VRR731" s="6"/>
      <c r="VRS731" s="6"/>
      <c r="VRT731" s="6"/>
      <c r="VRU731" s="6"/>
      <c r="VRV731" s="6"/>
      <c r="VRW731" s="6"/>
      <c r="VRX731" s="6"/>
      <c r="VRY731" s="6"/>
      <c r="VRZ731" s="6"/>
      <c r="VSA731" s="6"/>
      <c r="VSB731" s="6"/>
      <c r="VSC731" s="6"/>
      <c r="VSD731" s="6"/>
      <c r="VSE731" s="6"/>
      <c r="VSF731" s="6"/>
      <c r="VSG731" s="6"/>
      <c r="VSH731" s="6"/>
      <c r="VSI731" s="6"/>
      <c r="VSJ731" s="6"/>
      <c r="VSK731" s="6"/>
      <c r="VSL731" s="6"/>
      <c r="VSM731" s="6"/>
      <c r="VSN731" s="6"/>
      <c r="VSO731" s="6"/>
      <c r="VSP731" s="6"/>
      <c r="VSQ731" s="6"/>
      <c r="VSR731" s="6"/>
      <c r="VSS731" s="6"/>
      <c r="VST731" s="6"/>
      <c r="VSU731" s="6"/>
      <c r="VSV731" s="6"/>
      <c r="VSW731" s="6"/>
      <c r="VSX731" s="6"/>
      <c r="VSY731" s="6"/>
      <c r="VSZ731" s="6"/>
      <c r="VTA731" s="6"/>
      <c r="VTB731" s="6"/>
      <c r="VTC731" s="6"/>
      <c r="VTD731" s="6"/>
      <c r="VTE731" s="6"/>
      <c r="VTF731" s="6"/>
      <c r="VTG731" s="6"/>
      <c r="VTH731" s="6"/>
      <c r="VTI731" s="6"/>
      <c r="VTJ731" s="6"/>
      <c r="VTK731" s="6"/>
      <c r="VTL731" s="6"/>
      <c r="VTM731" s="6"/>
      <c r="VTN731" s="6"/>
      <c r="VTO731" s="6"/>
      <c r="VTP731" s="6"/>
      <c r="VTQ731" s="6"/>
      <c r="VTR731" s="6"/>
      <c r="VTS731" s="6"/>
      <c r="VTT731" s="6"/>
      <c r="VTU731" s="6"/>
      <c r="VTV731" s="6"/>
      <c r="VTW731" s="6"/>
      <c r="VTX731" s="6"/>
      <c r="VTY731" s="6"/>
      <c r="VTZ731" s="6"/>
      <c r="VUA731" s="6"/>
      <c r="VUB731" s="6"/>
      <c r="VUC731" s="6"/>
      <c r="VUD731" s="6"/>
      <c r="VUE731" s="6"/>
      <c r="VUF731" s="6"/>
      <c r="VUG731" s="6"/>
      <c r="VUH731" s="6"/>
      <c r="VUI731" s="6"/>
      <c r="VUJ731" s="6"/>
      <c r="VUK731" s="6"/>
      <c r="VUL731" s="6"/>
      <c r="VUM731" s="6"/>
      <c r="VUN731" s="6"/>
      <c r="VUO731" s="6"/>
      <c r="VUP731" s="6"/>
      <c r="VUQ731" s="6"/>
      <c r="VUR731" s="6"/>
      <c r="VUS731" s="6"/>
      <c r="VUT731" s="6"/>
      <c r="VUU731" s="6"/>
      <c r="VUV731" s="6"/>
      <c r="VUW731" s="6"/>
      <c r="VUX731" s="6"/>
      <c r="VUY731" s="6"/>
      <c r="VUZ731" s="6"/>
      <c r="VVA731" s="6"/>
      <c r="VVB731" s="6"/>
      <c r="VVC731" s="6"/>
      <c r="VVD731" s="6"/>
      <c r="VVE731" s="6"/>
      <c r="VVF731" s="6"/>
      <c r="VVG731" s="6"/>
      <c r="VVH731" s="6"/>
      <c r="VVI731" s="6"/>
      <c r="VVJ731" s="6"/>
      <c r="VVK731" s="6"/>
      <c r="VVL731" s="6"/>
      <c r="VVM731" s="6"/>
      <c r="VVN731" s="6"/>
      <c r="VVO731" s="6"/>
      <c r="VVP731" s="6"/>
      <c r="VVQ731" s="6"/>
      <c r="VVR731" s="6"/>
      <c r="VVS731" s="6"/>
      <c r="VVT731" s="6"/>
      <c r="VVU731" s="6"/>
      <c r="VVV731" s="6"/>
      <c r="VVW731" s="6"/>
      <c r="VVX731" s="6"/>
      <c r="VVY731" s="6"/>
      <c r="VVZ731" s="6"/>
      <c r="VWA731" s="6"/>
      <c r="VWB731" s="6"/>
      <c r="VWC731" s="6"/>
      <c r="VWD731" s="6"/>
      <c r="VWE731" s="6"/>
      <c r="VWF731" s="6"/>
      <c r="VWG731" s="6"/>
      <c r="VWH731" s="6"/>
      <c r="VWI731" s="6"/>
      <c r="VWJ731" s="6"/>
      <c r="VWK731" s="6"/>
      <c r="VWL731" s="6"/>
      <c r="VWM731" s="6"/>
      <c r="VWN731" s="6"/>
      <c r="VWO731" s="6"/>
      <c r="VWP731" s="6"/>
      <c r="VWQ731" s="6"/>
      <c r="VWR731" s="6"/>
      <c r="VWS731" s="6"/>
      <c r="VWT731" s="6"/>
      <c r="VWU731" s="6"/>
      <c r="VWV731" s="6"/>
      <c r="VWW731" s="6"/>
      <c r="VWX731" s="6"/>
      <c r="VWY731" s="6"/>
      <c r="VWZ731" s="6"/>
      <c r="VXA731" s="6"/>
      <c r="VXB731" s="6"/>
      <c r="VXC731" s="6"/>
      <c r="VXD731" s="6"/>
      <c r="VXE731" s="6"/>
      <c r="VXF731" s="6"/>
      <c r="VXG731" s="6"/>
      <c r="VXH731" s="6"/>
      <c r="VXI731" s="6"/>
      <c r="VXJ731" s="6"/>
      <c r="VXK731" s="6"/>
      <c r="VXL731" s="6"/>
      <c r="VXM731" s="6"/>
      <c r="VXN731" s="6"/>
      <c r="VXO731" s="6"/>
      <c r="VXP731" s="6"/>
      <c r="VXQ731" s="6"/>
      <c r="VXR731" s="6"/>
      <c r="VXS731" s="6"/>
      <c r="VXT731" s="6"/>
      <c r="VXU731" s="6"/>
      <c r="VXV731" s="6"/>
      <c r="VXW731" s="6"/>
      <c r="VXX731" s="6"/>
      <c r="VXY731" s="6"/>
      <c r="VXZ731" s="6"/>
      <c r="VYA731" s="6"/>
      <c r="VYB731" s="6"/>
      <c r="VYC731" s="6"/>
      <c r="VYD731" s="6"/>
      <c r="VYE731" s="6"/>
      <c r="VYF731" s="6"/>
      <c r="VYG731" s="6"/>
      <c r="VYH731" s="6"/>
      <c r="VYI731" s="6"/>
      <c r="VYJ731" s="6"/>
      <c r="VYK731" s="6"/>
      <c r="VYL731" s="6"/>
      <c r="VYM731" s="6"/>
      <c r="VYN731" s="6"/>
      <c r="VYO731" s="6"/>
      <c r="VYP731" s="6"/>
      <c r="VYQ731" s="6"/>
      <c r="VYR731" s="6"/>
      <c r="VYS731" s="6"/>
      <c r="VYT731" s="6"/>
      <c r="VYU731" s="6"/>
      <c r="VYV731" s="6"/>
      <c r="VYW731" s="6"/>
      <c r="VYX731" s="6"/>
      <c r="VYY731" s="6"/>
      <c r="VYZ731" s="6"/>
      <c r="VZA731" s="6"/>
      <c r="VZB731" s="6"/>
      <c r="VZC731" s="6"/>
      <c r="VZD731" s="6"/>
      <c r="VZE731" s="6"/>
      <c r="VZF731" s="6"/>
      <c r="VZG731" s="6"/>
      <c r="VZH731" s="6"/>
      <c r="VZI731" s="6"/>
      <c r="VZJ731" s="6"/>
      <c r="VZK731" s="6"/>
      <c r="VZL731" s="6"/>
      <c r="VZM731" s="6"/>
      <c r="VZN731" s="6"/>
      <c r="VZO731" s="6"/>
      <c r="VZP731" s="6"/>
      <c r="VZQ731" s="6"/>
      <c r="VZR731" s="6"/>
      <c r="VZS731" s="6"/>
      <c r="VZT731" s="6"/>
      <c r="VZU731" s="6"/>
      <c r="VZV731" s="6"/>
      <c r="VZW731" s="6"/>
      <c r="VZX731" s="6"/>
      <c r="VZY731" s="6"/>
      <c r="VZZ731" s="6"/>
      <c r="WAA731" s="6"/>
      <c r="WAB731" s="6"/>
      <c r="WAC731" s="6"/>
      <c r="WAD731" s="6"/>
      <c r="WAE731" s="6"/>
      <c r="WAF731" s="6"/>
      <c r="WAG731" s="6"/>
      <c r="WAH731" s="6"/>
      <c r="WAI731" s="6"/>
      <c r="WAJ731" s="6"/>
      <c r="WAK731" s="6"/>
      <c r="WAL731" s="6"/>
      <c r="WAM731" s="6"/>
      <c r="WAN731" s="6"/>
      <c r="WAO731" s="6"/>
      <c r="WAP731" s="6"/>
      <c r="WAQ731" s="6"/>
      <c r="WAR731" s="6"/>
      <c r="WAS731" s="6"/>
      <c r="WAT731" s="6"/>
      <c r="WAU731" s="6"/>
      <c r="WAV731" s="6"/>
      <c r="WAW731" s="6"/>
      <c r="WAX731" s="6"/>
      <c r="WAY731" s="6"/>
      <c r="WAZ731" s="6"/>
      <c r="WBA731" s="6"/>
      <c r="WBB731" s="6"/>
      <c r="WBC731" s="6"/>
      <c r="WBD731" s="6"/>
      <c r="WBE731" s="6"/>
      <c r="WBF731" s="6"/>
      <c r="WBG731" s="6"/>
      <c r="WBH731" s="6"/>
      <c r="WBI731" s="6"/>
      <c r="WBJ731" s="6"/>
      <c r="WBK731" s="6"/>
      <c r="WBL731" s="6"/>
      <c r="WBM731" s="6"/>
      <c r="WBN731" s="6"/>
      <c r="WBO731" s="6"/>
      <c r="WBP731" s="6"/>
      <c r="WBQ731" s="6"/>
      <c r="WBR731" s="6"/>
      <c r="WBS731" s="6"/>
      <c r="WBT731" s="6"/>
      <c r="WBU731" s="6"/>
      <c r="WBV731" s="6"/>
      <c r="WBW731" s="6"/>
      <c r="WBX731" s="6"/>
      <c r="WBY731" s="6"/>
      <c r="WBZ731" s="6"/>
      <c r="WCA731" s="6"/>
      <c r="WCB731" s="6"/>
      <c r="WCC731" s="6"/>
      <c r="WCD731" s="6"/>
      <c r="WCE731" s="6"/>
      <c r="WCF731" s="6"/>
      <c r="WCG731" s="6"/>
      <c r="WCH731" s="6"/>
      <c r="WCI731" s="6"/>
      <c r="WCJ731" s="6"/>
      <c r="WCK731" s="6"/>
      <c r="WCL731" s="6"/>
      <c r="WCM731" s="6"/>
      <c r="WCN731" s="6"/>
      <c r="WCO731" s="6"/>
      <c r="WCP731" s="6"/>
      <c r="WCQ731" s="6"/>
      <c r="WCR731" s="6"/>
      <c r="WCS731" s="6"/>
      <c r="WCT731" s="6"/>
      <c r="WCU731" s="6"/>
      <c r="WCV731" s="6"/>
      <c r="WCW731" s="6"/>
      <c r="WCX731" s="6"/>
      <c r="WCY731" s="6"/>
      <c r="WCZ731" s="6"/>
      <c r="WDA731" s="6"/>
      <c r="WDB731" s="6"/>
      <c r="WDC731" s="6"/>
      <c r="WDD731" s="6"/>
      <c r="WDE731" s="6"/>
      <c r="WDF731" s="6"/>
      <c r="WDG731" s="6"/>
      <c r="WDH731" s="6"/>
      <c r="WDI731" s="6"/>
      <c r="WDJ731" s="6"/>
      <c r="WDK731" s="6"/>
      <c r="WDL731" s="6"/>
      <c r="WDM731" s="6"/>
      <c r="WDN731" s="6"/>
      <c r="WDO731" s="6"/>
      <c r="WDP731" s="6"/>
      <c r="WDQ731" s="6"/>
      <c r="WDR731" s="6"/>
      <c r="WDS731" s="6"/>
      <c r="WDT731" s="6"/>
      <c r="WDU731" s="6"/>
      <c r="WDV731" s="6"/>
      <c r="WDW731" s="6"/>
      <c r="WDX731" s="6"/>
      <c r="WDY731" s="6"/>
      <c r="WDZ731" s="6"/>
      <c r="WEA731" s="6"/>
      <c r="WEB731" s="6"/>
      <c r="WEC731" s="6"/>
      <c r="WED731" s="6"/>
      <c r="WEE731" s="6"/>
      <c r="WEF731" s="6"/>
      <c r="WEG731" s="6"/>
      <c r="WEH731" s="6"/>
      <c r="WEI731" s="6"/>
      <c r="WEJ731" s="6"/>
      <c r="WEK731" s="6"/>
      <c r="WEL731" s="6"/>
      <c r="WEM731" s="6"/>
      <c r="WEN731" s="6"/>
      <c r="WEO731" s="6"/>
      <c r="WEP731" s="6"/>
      <c r="WEQ731" s="6"/>
      <c r="WER731" s="6"/>
      <c r="WES731" s="6"/>
      <c r="WET731" s="6"/>
      <c r="WEU731" s="6"/>
      <c r="WEV731" s="6"/>
      <c r="WEW731" s="6"/>
      <c r="WEX731" s="6"/>
      <c r="WEY731" s="6"/>
      <c r="WEZ731" s="6"/>
      <c r="WFA731" s="6"/>
      <c r="WFB731" s="6"/>
      <c r="WFC731" s="6"/>
      <c r="WFD731" s="6"/>
      <c r="WFE731" s="6"/>
      <c r="WFF731" s="6"/>
      <c r="WFG731" s="6"/>
      <c r="WFH731" s="6"/>
      <c r="WFI731" s="6"/>
      <c r="WFJ731" s="6"/>
      <c r="WFK731" s="6"/>
      <c r="WFL731" s="6"/>
      <c r="WFM731" s="6"/>
      <c r="WFN731" s="6"/>
      <c r="WFO731" s="6"/>
      <c r="WFP731" s="6"/>
      <c r="WFQ731" s="6"/>
      <c r="WFR731" s="6"/>
      <c r="WFS731" s="6"/>
      <c r="WFT731" s="6"/>
      <c r="WFU731" s="6"/>
      <c r="WFV731" s="6"/>
      <c r="WFW731" s="6"/>
      <c r="WFX731" s="6"/>
      <c r="WFY731" s="6"/>
      <c r="WFZ731" s="6"/>
      <c r="WGA731" s="6"/>
      <c r="WGB731" s="6"/>
      <c r="WGC731" s="6"/>
      <c r="WGD731" s="6"/>
      <c r="WGE731" s="6"/>
      <c r="WGF731" s="6"/>
      <c r="WGG731" s="6"/>
      <c r="WGH731" s="6"/>
      <c r="WGI731" s="6"/>
      <c r="WGJ731" s="6"/>
      <c r="WGK731" s="6"/>
      <c r="WGL731" s="6"/>
      <c r="WGM731" s="6"/>
      <c r="WGN731" s="6"/>
      <c r="WGO731" s="6"/>
      <c r="WGP731" s="6"/>
      <c r="WGQ731" s="6"/>
      <c r="WGR731" s="6"/>
      <c r="WGS731" s="6"/>
      <c r="WGT731" s="6"/>
      <c r="WGU731" s="6"/>
      <c r="WGV731" s="6"/>
      <c r="WGW731" s="6"/>
      <c r="WGX731" s="6"/>
      <c r="WGY731" s="6"/>
      <c r="WGZ731" s="6"/>
      <c r="WHA731" s="6"/>
      <c r="WHB731" s="6"/>
      <c r="WHC731" s="6"/>
      <c r="WHD731" s="6"/>
      <c r="WHE731" s="6"/>
      <c r="WHF731" s="6"/>
      <c r="WHG731" s="6"/>
      <c r="WHH731" s="6"/>
      <c r="WHI731" s="6"/>
      <c r="WHJ731" s="6"/>
      <c r="WHK731" s="6"/>
      <c r="WHL731" s="6"/>
      <c r="WHM731" s="6"/>
      <c r="WHN731" s="6"/>
      <c r="WHO731" s="6"/>
      <c r="WHP731" s="6"/>
      <c r="WHQ731" s="6"/>
      <c r="WHR731" s="6"/>
      <c r="WHS731" s="6"/>
      <c r="WHT731" s="6"/>
      <c r="WHU731" s="6"/>
      <c r="WHV731" s="6"/>
      <c r="WHW731" s="6"/>
      <c r="WHX731" s="6"/>
      <c r="WHY731" s="6"/>
      <c r="WHZ731" s="6"/>
      <c r="WIA731" s="6"/>
      <c r="WIB731" s="6"/>
      <c r="WIC731" s="6"/>
      <c r="WID731" s="6"/>
      <c r="WIE731" s="6"/>
      <c r="WIF731" s="6"/>
      <c r="WIG731" s="6"/>
      <c r="WIH731" s="6"/>
      <c r="WII731" s="6"/>
      <c r="WIJ731" s="6"/>
      <c r="WIK731" s="6"/>
      <c r="WIL731" s="6"/>
      <c r="WIM731" s="6"/>
      <c r="WIN731" s="6"/>
      <c r="WIO731" s="6"/>
      <c r="WIP731" s="6"/>
      <c r="WIQ731" s="6"/>
      <c r="WIR731" s="6"/>
      <c r="WIS731" s="6"/>
      <c r="WIT731" s="6"/>
      <c r="WIU731" s="6"/>
      <c r="WIV731" s="6"/>
      <c r="WIW731" s="6"/>
      <c r="WIX731" s="6"/>
      <c r="WIY731" s="6"/>
      <c r="WIZ731" s="6"/>
      <c r="WJA731" s="6"/>
      <c r="WJB731" s="6"/>
      <c r="WJC731" s="6"/>
      <c r="WJD731" s="6"/>
      <c r="WJE731" s="6"/>
      <c r="WJF731" s="6"/>
      <c r="WJG731" s="6"/>
      <c r="WJH731" s="6"/>
      <c r="WJI731" s="6"/>
      <c r="WJJ731" s="6"/>
      <c r="WJK731" s="6"/>
      <c r="WJL731" s="6"/>
      <c r="WJM731" s="6"/>
      <c r="WJN731" s="6"/>
      <c r="WJO731" s="6"/>
      <c r="WJP731" s="6"/>
      <c r="WJQ731" s="6"/>
      <c r="WJR731" s="6"/>
      <c r="WJS731" s="6"/>
      <c r="WJT731" s="6"/>
      <c r="WJU731" s="6"/>
      <c r="WJV731" s="6"/>
      <c r="WJW731" s="6"/>
      <c r="WJX731" s="6"/>
      <c r="WJY731" s="6"/>
      <c r="WJZ731" s="6"/>
      <c r="WKA731" s="6"/>
      <c r="WKB731" s="6"/>
      <c r="WKC731" s="6"/>
      <c r="WKD731" s="6"/>
      <c r="WKE731" s="6"/>
      <c r="WKF731" s="6"/>
      <c r="WKG731" s="6"/>
      <c r="WKH731" s="6"/>
      <c r="WKI731" s="6"/>
      <c r="WKJ731" s="6"/>
      <c r="WKK731" s="6"/>
      <c r="WKL731" s="6"/>
      <c r="WKM731" s="6"/>
      <c r="WKN731" s="6"/>
      <c r="WKO731" s="6"/>
      <c r="WKP731" s="6"/>
      <c r="WKQ731" s="6"/>
      <c r="WKR731" s="6"/>
      <c r="WKS731" s="6"/>
      <c r="WKT731" s="6"/>
      <c r="WKU731" s="6"/>
      <c r="WKV731" s="6"/>
      <c r="WKW731" s="6"/>
      <c r="WKX731" s="6"/>
      <c r="WKY731" s="6"/>
      <c r="WKZ731" s="6"/>
      <c r="WLA731" s="6"/>
      <c r="WLB731" s="6"/>
      <c r="WLC731" s="6"/>
      <c r="WLD731" s="6"/>
      <c r="WLE731" s="6"/>
      <c r="WLF731" s="6"/>
      <c r="WLG731" s="6"/>
      <c r="WLH731" s="6"/>
      <c r="WLI731" s="6"/>
      <c r="WLJ731" s="6"/>
      <c r="WLK731" s="6"/>
      <c r="WLL731" s="6"/>
      <c r="WLM731" s="6"/>
      <c r="WLN731" s="6"/>
      <c r="WLO731" s="6"/>
      <c r="WLP731" s="6"/>
      <c r="WLQ731" s="6"/>
      <c r="WLR731" s="6"/>
      <c r="WLS731" s="6"/>
      <c r="WLT731" s="6"/>
      <c r="WLU731" s="6"/>
      <c r="WLV731" s="6"/>
      <c r="WLW731" s="6"/>
      <c r="WLX731" s="6"/>
      <c r="WLY731" s="6"/>
      <c r="WLZ731" s="6"/>
      <c r="WMA731" s="6"/>
      <c r="WMB731" s="6"/>
      <c r="WMC731" s="6"/>
      <c r="WMD731" s="6"/>
      <c r="WME731" s="6"/>
      <c r="WMF731" s="6"/>
      <c r="WMG731" s="6"/>
      <c r="WMH731" s="6"/>
      <c r="WMI731" s="6"/>
      <c r="WMJ731" s="6"/>
      <c r="WMK731" s="6"/>
      <c r="WML731" s="6"/>
      <c r="WMM731" s="6"/>
      <c r="WMN731" s="6"/>
      <c r="WMO731" s="6"/>
      <c r="WMP731" s="6"/>
      <c r="WMQ731" s="6"/>
      <c r="WMR731" s="6"/>
      <c r="WMS731" s="6"/>
      <c r="WMT731" s="6"/>
      <c r="WMU731" s="6"/>
      <c r="WMV731" s="6"/>
      <c r="WMW731" s="6"/>
      <c r="WMX731" s="6"/>
      <c r="WMY731" s="6"/>
      <c r="WMZ731" s="6"/>
      <c r="WNA731" s="6"/>
      <c r="WNB731" s="6"/>
      <c r="WNC731" s="6"/>
      <c r="WND731" s="6"/>
      <c r="WNE731" s="6"/>
      <c r="WNF731" s="6"/>
      <c r="WNG731" s="6"/>
      <c r="WNH731" s="6"/>
      <c r="WNI731" s="6"/>
      <c r="WNJ731" s="6"/>
      <c r="WNK731" s="6"/>
      <c r="WNL731" s="6"/>
      <c r="WNM731" s="6"/>
      <c r="WNN731" s="6"/>
      <c r="WNO731" s="6"/>
      <c r="WNP731" s="6"/>
      <c r="WNQ731" s="6"/>
      <c r="WNR731" s="6"/>
      <c r="WNS731" s="6"/>
      <c r="WNT731" s="6"/>
      <c r="WNU731" s="6"/>
      <c r="WNV731" s="6"/>
      <c r="WNW731" s="6"/>
      <c r="WNX731" s="6"/>
      <c r="WNY731" s="6"/>
      <c r="WNZ731" s="6"/>
      <c r="WOA731" s="6"/>
      <c r="WOB731" s="6"/>
      <c r="WOC731" s="6"/>
      <c r="WOD731" s="6"/>
      <c r="WOE731" s="6"/>
      <c r="WOF731" s="6"/>
      <c r="WOG731" s="6"/>
      <c r="WOH731" s="6"/>
      <c r="WOI731" s="6"/>
      <c r="WOJ731" s="6"/>
      <c r="WOK731" s="6"/>
      <c r="WOL731" s="6"/>
      <c r="WOM731" s="6"/>
      <c r="WON731" s="6"/>
      <c r="WOO731" s="6"/>
      <c r="WOP731" s="6"/>
      <c r="WOQ731" s="6"/>
      <c r="WOR731" s="6"/>
      <c r="WOS731" s="6"/>
      <c r="WOT731" s="6"/>
      <c r="WOU731" s="6"/>
      <c r="WOV731" s="6"/>
      <c r="WOW731" s="6"/>
      <c r="WOX731" s="6"/>
      <c r="WOY731" s="6"/>
      <c r="WOZ731" s="6"/>
      <c r="WPA731" s="6"/>
      <c r="WPB731" s="6"/>
      <c r="WPC731" s="6"/>
      <c r="WPD731" s="6"/>
      <c r="WPE731" s="6"/>
      <c r="WPF731" s="6"/>
      <c r="WPG731" s="6"/>
      <c r="WPH731" s="6"/>
      <c r="WPI731" s="6"/>
      <c r="WPJ731" s="6"/>
      <c r="WPK731" s="6"/>
      <c r="WPL731" s="6"/>
      <c r="WPM731" s="6"/>
      <c r="WPN731" s="6"/>
      <c r="WPO731" s="6"/>
      <c r="WPP731" s="6"/>
      <c r="WPQ731" s="6"/>
      <c r="WPR731" s="6"/>
      <c r="WPS731" s="6"/>
      <c r="WPT731" s="6"/>
      <c r="WPU731" s="6"/>
      <c r="WPV731" s="6"/>
      <c r="WPW731" s="6"/>
      <c r="WPX731" s="6"/>
      <c r="WPY731" s="6"/>
      <c r="WPZ731" s="6"/>
      <c r="WQA731" s="6"/>
      <c r="WQB731" s="6"/>
      <c r="WQC731" s="6"/>
      <c r="WQD731" s="6"/>
      <c r="WQE731" s="6"/>
      <c r="WQF731" s="6"/>
      <c r="WQG731" s="6"/>
      <c r="WQH731" s="6"/>
      <c r="WQI731" s="6"/>
      <c r="WQJ731" s="6"/>
      <c r="WQK731" s="6"/>
      <c r="WQL731" s="6"/>
      <c r="WQM731" s="6"/>
      <c r="WQN731" s="6"/>
      <c r="WQO731" s="6"/>
      <c r="WQP731" s="6"/>
      <c r="WQQ731" s="6"/>
      <c r="WQR731" s="6"/>
      <c r="WQS731" s="6"/>
      <c r="WQT731" s="6"/>
      <c r="WQU731" s="6"/>
      <c r="WQV731" s="6"/>
      <c r="WQW731" s="6"/>
      <c r="WQX731" s="6"/>
      <c r="WQY731" s="6"/>
      <c r="WQZ731" s="6"/>
      <c r="WRA731" s="6"/>
      <c r="WRB731" s="6"/>
      <c r="WRC731" s="6"/>
      <c r="WRD731" s="6"/>
      <c r="WRE731" s="6"/>
      <c r="WRF731" s="6"/>
      <c r="WRG731" s="6"/>
      <c r="WRH731" s="6"/>
      <c r="WRI731" s="6"/>
      <c r="WRJ731" s="6"/>
      <c r="WRK731" s="6"/>
      <c r="WRL731" s="6"/>
      <c r="WRM731" s="6"/>
      <c r="WRN731" s="6"/>
      <c r="WRO731" s="6"/>
      <c r="WRP731" s="6"/>
      <c r="WRQ731" s="6"/>
      <c r="WRR731" s="6"/>
      <c r="WRS731" s="6"/>
      <c r="WRT731" s="6"/>
      <c r="WRU731" s="6"/>
      <c r="WRV731" s="6"/>
      <c r="WRW731" s="6"/>
      <c r="WRX731" s="6"/>
      <c r="WRY731" s="6"/>
      <c r="WRZ731" s="6"/>
      <c r="WSA731" s="6"/>
      <c r="WSB731" s="6"/>
      <c r="WSC731" s="6"/>
      <c r="WSD731" s="6"/>
      <c r="WSE731" s="6"/>
      <c r="WSF731" s="6"/>
      <c r="WSG731" s="6"/>
      <c r="WSH731" s="6"/>
      <c r="WSI731" s="6"/>
      <c r="WSJ731" s="6"/>
      <c r="WSK731" s="6"/>
      <c r="WSL731" s="6"/>
      <c r="WSM731" s="6"/>
      <c r="WSN731" s="6"/>
      <c r="WSO731" s="6"/>
      <c r="WSP731" s="6"/>
      <c r="WSQ731" s="6"/>
      <c r="WSR731" s="6"/>
      <c r="WSS731" s="6"/>
      <c r="WST731" s="6"/>
      <c r="WSU731" s="6"/>
      <c r="WSV731" s="6"/>
      <c r="WSW731" s="6"/>
      <c r="WSX731" s="6"/>
      <c r="WSY731" s="6"/>
      <c r="WSZ731" s="6"/>
      <c r="WTA731" s="6"/>
      <c r="WTB731" s="6"/>
      <c r="WTC731" s="6"/>
      <c r="WTD731" s="6"/>
      <c r="WTE731" s="6"/>
      <c r="WTF731" s="6"/>
      <c r="WTG731" s="6"/>
      <c r="WTH731" s="6"/>
      <c r="WTI731" s="6"/>
      <c r="WTJ731" s="6"/>
      <c r="WTK731" s="6"/>
      <c r="WTL731" s="6"/>
      <c r="WTM731" s="6"/>
      <c r="WTN731" s="6"/>
      <c r="WTO731" s="6"/>
      <c r="WTP731" s="6"/>
      <c r="WTQ731" s="6"/>
      <c r="WTR731" s="6"/>
      <c r="WTS731" s="6"/>
      <c r="WTT731" s="6"/>
      <c r="WTU731" s="6"/>
      <c r="WTV731" s="6"/>
      <c r="WTW731" s="6"/>
      <c r="WTX731" s="6"/>
      <c r="WTY731" s="6"/>
      <c r="WTZ731" s="6"/>
      <c r="WUA731" s="6"/>
      <c r="WUB731" s="6"/>
      <c r="WUC731" s="6"/>
      <c r="WUD731" s="6"/>
      <c r="WUE731" s="6"/>
      <c r="WUF731" s="6"/>
      <c r="WUG731" s="6"/>
      <c r="WUH731" s="6"/>
      <c r="WUI731" s="6"/>
      <c r="WUJ731" s="6"/>
      <c r="WUK731" s="6"/>
      <c r="WUL731" s="6"/>
      <c r="WUM731" s="6"/>
      <c r="WUN731" s="6"/>
      <c r="WUO731" s="6"/>
      <c r="WUP731" s="6"/>
      <c r="WUQ731" s="6"/>
      <c r="WUR731" s="6"/>
      <c r="WUS731" s="6"/>
      <c r="WUT731" s="6"/>
      <c r="WUU731" s="6"/>
      <c r="WUV731" s="6"/>
      <c r="WUW731" s="6"/>
      <c r="WUX731" s="6"/>
      <c r="WUY731" s="6"/>
      <c r="WUZ731" s="6"/>
      <c r="WVA731" s="6"/>
      <c r="WVB731" s="6"/>
      <c r="WVC731" s="6"/>
      <c r="WVD731" s="6"/>
      <c r="WVE731" s="6"/>
      <c r="WVF731" s="6"/>
      <c r="WVG731" s="6"/>
      <c r="WVH731" s="6"/>
      <c r="WVI731" s="6"/>
      <c r="WVJ731" s="6"/>
      <c r="WVK731" s="6"/>
      <c r="WVL731" s="6"/>
      <c r="WVM731" s="6"/>
      <c r="WVN731" s="6"/>
      <c r="WVO731" s="6"/>
      <c r="WVP731" s="6"/>
      <c r="WVQ731" s="6"/>
      <c r="WVR731" s="6"/>
      <c r="WVS731" s="6"/>
      <c r="WVT731" s="6"/>
      <c r="WVU731" s="6"/>
      <c r="WVV731" s="6"/>
      <c r="WVW731" s="6"/>
      <c r="WVX731" s="6"/>
      <c r="WVY731" s="6"/>
      <c r="WVZ731" s="6"/>
      <c r="WWA731" s="6"/>
      <c r="WWB731" s="6"/>
      <c r="WWC731" s="6"/>
      <c r="WWD731" s="6"/>
      <c r="WWE731" s="6"/>
      <c r="WWF731" s="6"/>
      <c r="WWG731" s="6"/>
      <c r="WWH731" s="6"/>
      <c r="WWI731" s="6"/>
      <c r="WWJ731" s="6"/>
      <c r="WWK731" s="6"/>
      <c r="WWL731" s="6"/>
      <c r="WWM731" s="6"/>
      <c r="WWN731" s="6"/>
      <c r="WWO731" s="6"/>
      <c r="WWP731" s="6"/>
      <c r="WWQ731" s="6"/>
      <c r="WWR731" s="6"/>
      <c r="WWS731" s="6"/>
      <c r="WWT731" s="6"/>
      <c r="WWU731" s="6"/>
      <c r="WWV731" s="6"/>
      <c r="WWW731" s="6"/>
      <c r="WWX731" s="6"/>
      <c r="WWY731" s="6"/>
      <c r="WWZ731" s="6"/>
      <c r="WXA731" s="6"/>
      <c r="WXB731" s="6"/>
      <c r="WXC731" s="6"/>
      <c r="WXD731" s="6"/>
      <c r="WXE731" s="6"/>
      <c r="WXF731" s="6"/>
      <c r="WXG731" s="6"/>
      <c r="WXH731" s="6"/>
      <c r="WXI731" s="6"/>
      <c r="WXJ731" s="6"/>
      <c r="WXK731" s="6"/>
      <c r="WXL731" s="6"/>
      <c r="WXM731" s="6"/>
      <c r="WXN731" s="6"/>
      <c r="WXO731" s="6"/>
      <c r="WXP731" s="6"/>
      <c r="WXQ731" s="6"/>
      <c r="WXR731" s="6"/>
      <c r="WXS731" s="6"/>
      <c r="WXT731" s="6"/>
      <c r="WXU731" s="6"/>
      <c r="WXV731" s="6"/>
      <c r="WXW731" s="6"/>
      <c r="WXX731" s="6"/>
      <c r="WXY731" s="6"/>
      <c r="WXZ731" s="6"/>
      <c r="WYA731" s="6"/>
      <c r="WYB731" s="6"/>
      <c r="WYC731" s="6"/>
      <c r="WYD731" s="6"/>
      <c r="WYE731" s="6"/>
      <c r="WYF731" s="6"/>
      <c r="WYG731" s="6"/>
      <c r="WYH731" s="6"/>
      <c r="WYI731" s="6"/>
      <c r="WYJ731" s="6"/>
      <c r="WYK731" s="6"/>
      <c r="WYL731" s="6"/>
      <c r="WYM731" s="6"/>
      <c r="WYN731" s="6"/>
      <c r="WYO731" s="6"/>
      <c r="WYP731" s="6"/>
      <c r="WYQ731" s="6"/>
      <c r="WYR731" s="6"/>
      <c r="WYS731" s="6"/>
      <c r="WYT731" s="6"/>
      <c r="WYU731" s="6"/>
      <c r="WYV731" s="6"/>
      <c r="WYW731" s="6"/>
      <c r="WYX731" s="6"/>
      <c r="WYY731" s="6"/>
      <c r="WYZ731" s="6"/>
      <c r="WZA731" s="6"/>
      <c r="WZB731" s="6"/>
      <c r="WZC731" s="6"/>
      <c r="WZD731" s="6"/>
      <c r="WZE731" s="6"/>
      <c r="WZF731" s="6"/>
      <c r="WZG731" s="6"/>
      <c r="WZH731" s="6"/>
      <c r="WZI731" s="6"/>
      <c r="WZJ731" s="6"/>
      <c r="WZK731" s="6"/>
      <c r="WZL731" s="6"/>
      <c r="WZM731" s="6"/>
      <c r="WZN731" s="6"/>
      <c r="WZO731" s="6"/>
      <c r="WZP731" s="6"/>
      <c r="WZQ731" s="6"/>
      <c r="WZR731" s="6"/>
      <c r="WZS731" s="6"/>
      <c r="WZT731" s="6"/>
      <c r="WZU731" s="6"/>
      <c r="WZV731" s="6"/>
      <c r="WZW731" s="6"/>
      <c r="WZX731" s="6"/>
      <c r="WZY731" s="6"/>
      <c r="WZZ731" s="6"/>
      <c r="XAA731" s="6"/>
      <c r="XAB731" s="6"/>
      <c r="XAC731" s="6"/>
      <c r="XAD731" s="6"/>
      <c r="XAE731" s="6"/>
      <c r="XAF731" s="6"/>
      <c r="XAG731" s="6"/>
      <c r="XAH731" s="6"/>
      <c r="XAI731" s="6"/>
      <c r="XAJ731" s="6"/>
      <c r="XAK731" s="6"/>
      <c r="XAL731" s="6"/>
      <c r="XAM731" s="6"/>
      <c r="XAN731" s="6"/>
      <c r="XAO731" s="6"/>
      <c r="XAP731" s="6"/>
      <c r="XAQ731" s="6"/>
      <c r="XAR731" s="6"/>
      <c r="XAS731" s="6"/>
      <c r="XAT731" s="6"/>
      <c r="XAU731" s="6"/>
      <c r="XAV731" s="6"/>
      <c r="XAW731" s="6"/>
      <c r="XAX731" s="6"/>
      <c r="XAY731" s="6"/>
      <c r="XAZ731" s="6"/>
      <c r="XBA731" s="6"/>
      <c r="XBB731" s="6"/>
      <c r="XBC731" s="6"/>
      <c r="XBD731" s="6"/>
      <c r="XBE731" s="6"/>
      <c r="XBF731" s="6"/>
      <c r="XBG731" s="6"/>
      <c r="XBH731" s="6"/>
      <c r="XBI731" s="6"/>
      <c r="XBJ731" s="6"/>
      <c r="XBK731" s="6"/>
      <c r="XBL731" s="6"/>
      <c r="XBM731" s="6"/>
      <c r="XBN731" s="6"/>
      <c r="XBO731" s="6"/>
      <c r="XBP731" s="6"/>
      <c r="XBQ731" s="6"/>
      <c r="XBR731" s="6"/>
      <c r="XBS731" s="6"/>
      <c r="XBT731" s="6"/>
      <c r="XBU731" s="6"/>
      <c r="XBV731" s="6"/>
      <c r="XBW731" s="6"/>
      <c r="XBX731" s="6"/>
      <c r="XBY731" s="6"/>
      <c r="XBZ731" s="6"/>
      <c r="XCA731" s="6"/>
      <c r="XCB731" s="6"/>
      <c r="XCC731" s="6"/>
      <c r="XCD731" s="6"/>
      <c r="XCE731" s="6"/>
      <c r="XCF731" s="6"/>
      <c r="XCG731" s="6"/>
      <c r="XCH731" s="6"/>
      <c r="XCI731" s="6"/>
      <c r="XCJ731" s="6"/>
      <c r="XCK731" s="6"/>
      <c r="XCL731" s="6"/>
      <c r="XCM731" s="6"/>
      <c r="XCN731" s="6"/>
      <c r="XCO731" s="6"/>
      <c r="XCP731" s="6"/>
      <c r="XCQ731" s="6"/>
      <c r="XCR731" s="6"/>
      <c r="XCS731" s="6"/>
      <c r="XCT731" s="6"/>
      <c r="XCU731" s="6"/>
      <c r="XCV731" s="6"/>
      <c r="XCW731" s="6"/>
      <c r="XCX731" s="6"/>
      <c r="XCY731" s="6"/>
      <c r="XCZ731" s="6"/>
      <c r="XDA731" s="6"/>
      <c r="XDB731" s="6"/>
      <c r="XDC731" s="6"/>
      <c r="XDD731" s="6"/>
      <c r="XDE731" s="6"/>
      <c r="XDF731" s="6"/>
      <c r="XDG731" s="6"/>
      <c r="XDH731" s="6"/>
      <c r="XDI731" s="6"/>
      <c r="XDJ731" s="6"/>
      <c r="XDK731" s="6"/>
      <c r="XDL731" s="6"/>
      <c r="XDM731" s="6"/>
      <c r="XDN731" s="6"/>
      <c r="XDO731" s="6"/>
      <c r="XDP731" s="6"/>
    </row>
    <row r="732" spans="1:16344" s="184" customFormat="1">
      <c r="A732" s="28"/>
      <c r="B732" s="29"/>
      <c r="C732" s="30"/>
      <c r="D732" s="30"/>
      <c r="E732" s="31"/>
      <c r="F732" s="31"/>
      <c r="G732" s="31"/>
      <c r="H732" s="31"/>
      <c r="I732" s="31"/>
      <c r="J732" s="67">
        <f>J730+J731</f>
        <v>13950000</v>
      </c>
      <c r="K732" s="68"/>
      <c r="L732" s="31"/>
      <c r="M732" s="69">
        <f>SUM(M730:M731)</f>
        <v>0</v>
      </c>
      <c r="N732" s="32"/>
      <c r="O732" s="63"/>
      <c r="P732" s="63"/>
      <c r="Q732" s="31"/>
      <c r="R732" s="31"/>
      <c r="S732" s="31"/>
      <c r="T732" s="31"/>
      <c r="U732" s="88"/>
      <c r="V732" s="6"/>
      <c r="W732" s="6"/>
      <c r="X732" s="10"/>
      <c r="Y732" s="103"/>
      <c r="Z732" s="104"/>
      <c r="AA732" s="104"/>
      <c r="AB732" s="104"/>
      <c r="AC732" s="104"/>
      <c r="AD732" s="104"/>
      <c r="AE732" s="104"/>
      <c r="AF732" s="104"/>
      <c r="AG732" s="104"/>
      <c r="AH732" s="104"/>
      <c r="AI732" s="104"/>
      <c r="AJ732" s="104"/>
      <c r="AK732" s="103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6"/>
      <c r="FH732" s="6"/>
      <c r="FI732" s="6"/>
      <c r="FJ732" s="6"/>
      <c r="FK732" s="6"/>
      <c r="FL732" s="6"/>
      <c r="FM732" s="6"/>
      <c r="FN732" s="6"/>
      <c r="FO732" s="6"/>
      <c r="FP732" s="6"/>
      <c r="FQ732" s="6"/>
      <c r="FR732" s="6"/>
      <c r="FS732" s="6"/>
      <c r="FT732" s="6"/>
      <c r="FU732" s="6"/>
      <c r="FV732" s="6"/>
      <c r="FW732" s="6"/>
      <c r="FX732" s="6"/>
      <c r="FY732" s="6"/>
      <c r="FZ732" s="6"/>
      <c r="GA732" s="6"/>
      <c r="GB732" s="6"/>
      <c r="GC732" s="6"/>
      <c r="GD732" s="6"/>
      <c r="GE732" s="6"/>
      <c r="GF732" s="6"/>
      <c r="GG732" s="6"/>
      <c r="GH732" s="6"/>
      <c r="GI732" s="6"/>
      <c r="GJ732" s="6"/>
      <c r="GK732" s="6"/>
      <c r="GL732" s="6"/>
      <c r="GM732" s="6"/>
      <c r="GN732" s="6"/>
      <c r="GO732" s="6"/>
      <c r="GP732" s="6"/>
      <c r="GQ732" s="6"/>
      <c r="GR732" s="6"/>
      <c r="GS732" s="6"/>
      <c r="GT732" s="6"/>
      <c r="GU732" s="6"/>
      <c r="GV732" s="6"/>
      <c r="GW732" s="6"/>
      <c r="GX732" s="6"/>
      <c r="GY732" s="6"/>
      <c r="GZ732" s="6"/>
      <c r="HA732" s="6"/>
      <c r="HB732" s="6"/>
      <c r="HC732" s="6"/>
      <c r="HD732" s="6"/>
      <c r="HE732" s="6"/>
      <c r="HF732" s="6"/>
      <c r="HG732" s="6"/>
      <c r="HH732" s="6"/>
      <c r="HI732" s="6"/>
      <c r="HJ732" s="6"/>
      <c r="HK732" s="6"/>
      <c r="HL732" s="6"/>
      <c r="HM732" s="6"/>
      <c r="HN732" s="6"/>
      <c r="HO732" s="6"/>
      <c r="HP732" s="6"/>
      <c r="HQ732" s="6"/>
      <c r="HR732" s="6"/>
      <c r="HS732" s="6"/>
      <c r="HT732" s="6"/>
      <c r="HU732" s="6"/>
      <c r="HV732" s="6"/>
      <c r="HW732" s="6"/>
      <c r="HX732" s="6"/>
      <c r="HY732" s="6"/>
      <c r="HZ732" s="6"/>
      <c r="IA732" s="6"/>
      <c r="IB732" s="6"/>
      <c r="IC732" s="6"/>
      <c r="ID732" s="6"/>
      <c r="IE732" s="6"/>
      <c r="IF732" s="6"/>
      <c r="IG732" s="6"/>
      <c r="IH732" s="6"/>
      <c r="II732" s="6"/>
      <c r="IJ732" s="6"/>
      <c r="IK732" s="6"/>
      <c r="IL732" s="6"/>
      <c r="IM732" s="6"/>
      <c r="IN732" s="6"/>
      <c r="IO732" s="6"/>
      <c r="IP732" s="6"/>
      <c r="IQ732" s="6"/>
      <c r="IR732" s="6"/>
      <c r="IS732" s="6"/>
      <c r="IT732" s="6"/>
      <c r="IU732" s="6"/>
      <c r="IV732" s="6"/>
      <c r="IW732" s="6"/>
      <c r="IX732" s="6"/>
      <c r="IY732" s="6"/>
      <c r="IZ732" s="6"/>
      <c r="JA732" s="6"/>
      <c r="JB732" s="6"/>
      <c r="JC732" s="6"/>
      <c r="JD732" s="6"/>
      <c r="JE732" s="6"/>
      <c r="JF732" s="6"/>
      <c r="JG732" s="6"/>
      <c r="JH732" s="6"/>
      <c r="JI732" s="6"/>
      <c r="JJ732" s="6"/>
      <c r="JK732" s="6"/>
      <c r="JL732" s="6"/>
      <c r="JM732" s="6"/>
      <c r="JN732" s="6"/>
      <c r="JO732" s="6"/>
      <c r="JP732" s="6"/>
      <c r="JQ732" s="6"/>
      <c r="JR732" s="6"/>
      <c r="JS732" s="6"/>
      <c r="JT732" s="6"/>
      <c r="JU732" s="6"/>
      <c r="JV732" s="6"/>
      <c r="JW732" s="6"/>
      <c r="JX732" s="6"/>
      <c r="JY732" s="6"/>
      <c r="JZ732" s="6"/>
      <c r="KA732" s="6"/>
      <c r="KB732" s="6"/>
      <c r="KC732" s="6"/>
      <c r="KD732" s="6"/>
      <c r="KE732" s="6"/>
      <c r="KF732" s="6"/>
      <c r="KG732" s="6"/>
      <c r="KH732" s="6"/>
      <c r="KI732" s="6"/>
      <c r="KJ732" s="6"/>
      <c r="KK732" s="6"/>
      <c r="KL732" s="6"/>
      <c r="KM732" s="6"/>
      <c r="KN732" s="6"/>
      <c r="KO732" s="6"/>
      <c r="KP732" s="6"/>
      <c r="KQ732" s="6"/>
      <c r="KR732" s="6"/>
      <c r="KS732" s="6"/>
      <c r="KT732" s="6"/>
      <c r="KU732" s="6"/>
      <c r="KV732" s="6"/>
      <c r="KW732" s="6"/>
      <c r="KX732" s="6"/>
      <c r="KY732" s="6"/>
      <c r="KZ732" s="6"/>
      <c r="LA732" s="6"/>
      <c r="LB732" s="6"/>
      <c r="LC732" s="6"/>
      <c r="LD732" s="6"/>
      <c r="LE732" s="6"/>
      <c r="LF732" s="6"/>
      <c r="LG732" s="6"/>
      <c r="LH732" s="6"/>
      <c r="LI732" s="6"/>
      <c r="LJ732" s="6"/>
      <c r="LK732" s="6"/>
      <c r="LL732" s="6"/>
      <c r="LM732" s="6"/>
      <c r="LN732" s="6"/>
      <c r="LO732" s="6"/>
      <c r="LP732" s="6"/>
      <c r="LQ732" s="6"/>
      <c r="LR732" s="6"/>
      <c r="LS732" s="6"/>
      <c r="LT732" s="6"/>
      <c r="LU732" s="6"/>
      <c r="LV732" s="6"/>
      <c r="LW732" s="6"/>
      <c r="LX732" s="6"/>
      <c r="LY732" s="6"/>
      <c r="LZ732" s="6"/>
      <c r="MA732" s="6"/>
      <c r="MB732" s="6"/>
      <c r="MC732" s="6"/>
      <c r="MD732" s="6"/>
      <c r="ME732" s="6"/>
      <c r="MF732" s="6"/>
      <c r="MG732" s="6"/>
      <c r="MH732" s="6"/>
      <c r="MI732" s="6"/>
      <c r="MJ732" s="6"/>
      <c r="MK732" s="6"/>
      <c r="ML732" s="6"/>
      <c r="MM732" s="6"/>
      <c r="MN732" s="6"/>
      <c r="MO732" s="6"/>
      <c r="MP732" s="6"/>
      <c r="MQ732" s="6"/>
      <c r="MR732" s="6"/>
      <c r="MS732" s="6"/>
      <c r="MT732" s="6"/>
      <c r="MU732" s="6"/>
      <c r="MV732" s="6"/>
      <c r="MW732" s="6"/>
      <c r="MX732" s="6"/>
      <c r="MY732" s="6"/>
      <c r="MZ732" s="6"/>
      <c r="NA732" s="6"/>
      <c r="NB732" s="6"/>
      <c r="NC732" s="6"/>
      <c r="ND732" s="6"/>
      <c r="NE732" s="6"/>
      <c r="NF732" s="6"/>
      <c r="NG732" s="6"/>
      <c r="NH732" s="6"/>
      <c r="NI732" s="6"/>
      <c r="NJ732" s="6"/>
      <c r="NK732" s="6"/>
      <c r="NL732" s="6"/>
      <c r="NM732" s="6"/>
      <c r="NN732" s="6"/>
      <c r="NO732" s="6"/>
      <c r="NP732" s="6"/>
      <c r="NQ732" s="6"/>
      <c r="NR732" s="6"/>
      <c r="NS732" s="6"/>
      <c r="NT732" s="6"/>
      <c r="NU732" s="6"/>
      <c r="NV732" s="6"/>
      <c r="NW732" s="6"/>
      <c r="NX732" s="6"/>
      <c r="NY732" s="6"/>
      <c r="NZ732" s="6"/>
      <c r="OA732" s="6"/>
      <c r="OB732" s="6"/>
      <c r="OC732" s="6"/>
      <c r="OD732" s="6"/>
      <c r="OE732" s="6"/>
      <c r="OF732" s="6"/>
      <c r="OG732" s="6"/>
      <c r="OH732" s="6"/>
      <c r="OI732" s="6"/>
      <c r="OJ732" s="6"/>
      <c r="OK732" s="6"/>
      <c r="OL732" s="6"/>
      <c r="OM732" s="6"/>
      <c r="ON732" s="6"/>
      <c r="OO732" s="6"/>
      <c r="OP732" s="6"/>
      <c r="OQ732" s="6"/>
      <c r="OR732" s="6"/>
      <c r="OS732" s="6"/>
      <c r="OT732" s="6"/>
      <c r="OU732" s="6"/>
      <c r="OV732" s="6"/>
      <c r="OW732" s="6"/>
      <c r="OX732" s="6"/>
      <c r="OY732" s="6"/>
      <c r="OZ732" s="6"/>
      <c r="PA732" s="6"/>
      <c r="PB732" s="6"/>
      <c r="PC732" s="6"/>
      <c r="PD732" s="6"/>
      <c r="PE732" s="6"/>
      <c r="PF732" s="6"/>
      <c r="PG732" s="6"/>
      <c r="PH732" s="6"/>
      <c r="PI732" s="6"/>
      <c r="PJ732" s="6"/>
      <c r="PK732" s="6"/>
      <c r="PL732" s="6"/>
      <c r="PM732" s="6"/>
      <c r="PN732" s="6"/>
      <c r="PO732" s="6"/>
      <c r="PP732" s="6"/>
      <c r="PQ732" s="6"/>
      <c r="PR732" s="6"/>
      <c r="PS732" s="6"/>
      <c r="PT732" s="6"/>
      <c r="PU732" s="6"/>
      <c r="PV732" s="6"/>
      <c r="PW732" s="6"/>
      <c r="PX732" s="6"/>
      <c r="PY732" s="6"/>
      <c r="PZ732" s="6"/>
      <c r="QA732" s="6"/>
      <c r="QB732" s="6"/>
      <c r="QC732" s="6"/>
      <c r="QD732" s="6"/>
      <c r="QE732" s="6"/>
      <c r="QF732" s="6"/>
      <c r="QG732" s="6"/>
      <c r="QH732" s="6"/>
      <c r="QI732" s="6"/>
      <c r="QJ732" s="6"/>
      <c r="QK732" s="6"/>
      <c r="QL732" s="6"/>
      <c r="QM732" s="6"/>
      <c r="QN732" s="6"/>
      <c r="QO732" s="6"/>
      <c r="QP732" s="6"/>
      <c r="QQ732" s="6"/>
      <c r="QR732" s="6"/>
      <c r="QS732" s="6"/>
      <c r="QT732" s="6"/>
      <c r="QU732" s="6"/>
      <c r="QV732" s="6"/>
      <c r="QW732" s="6"/>
      <c r="QX732" s="6"/>
      <c r="QY732" s="6"/>
      <c r="QZ732" s="6"/>
      <c r="RA732" s="6"/>
      <c r="RB732" s="6"/>
      <c r="RC732" s="6"/>
      <c r="RD732" s="6"/>
      <c r="RE732" s="6"/>
      <c r="RF732" s="6"/>
      <c r="RG732" s="6"/>
      <c r="RH732" s="6"/>
      <c r="RI732" s="6"/>
      <c r="RJ732" s="6"/>
      <c r="RK732" s="6"/>
      <c r="RL732" s="6"/>
      <c r="RM732" s="6"/>
      <c r="RN732" s="6"/>
      <c r="RO732" s="6"/>
      <c r="RP732" s="6"/>
      <c r="RQ732" s="6"/>
      <c r="RR732" s="6"/>
      <c r="RS732" s="6"/>
      <c r="RT732" s="6"/>
      <c r="RU732" s="6"/>
      <c r="RV732" s="6"/>
      <c r="RW732" s="6"/>
      <c r="RX732" s="6"/>
      <c r="RY732" s="6"/>
      <c r="RZ732" s="6"/>
      <c r="SA732" s="6"/>
      <c r="SB732" s="6"/>
      <c r="SC732" s="6"/>
      <c r="SD732" s="6"/>
      <c r="SE732" s="6"/>
      <c r="SF732" s="6"/>
      <c r="SG732" s="6"/>
      <c r="SH732" s="6"/>
      <c r="SI732" s="6"/>
      <c r="SJ732" s="6"/>
      <c r="SK732" s="6"/>
      <c r="SL732" s="6"/>
      <c r="SM732" s="6"/>
      <c r="SN732" s="6"/>
      <c r="SO732" s="6"/>
      <c r="SP732" s="6"/>
      <c r="SQ732" s="6"/>
      <c r="SR732" s="6"/>
      <c r="SS732" s="6"/>
      <c r="ST732" s="6"/>
      <c r="SU732" s="6"/>
      <c r="SV732" s="6"/>
      <c r="SW732" s="6"/>
      <c r="SX732" s="6"/>
      <c r="SY732" s="6"/>
      <c r="SZ732" s="6"/>
      <c r="TA732" s="6"/>
      <c r="TB732" s="6"/>
      <c r="TC732" s="6"/>
      <c r="TD732" s="6"/>
      <c r="TE732" s="6"/>
      <c r="TF732" s="6"/>
      <c r="TG732" s="6"/>
      <c r="TH732" s="6"/>
      <c r="TI732" s="6"/>
      <c r="TJ732" s="6"/>
      <c r="TK732" s="6"/>
      <c r="TL732" s="6"/>
      <c r="TM732" s="6"/>
      <c r="TN732" s="6"/>
      <c r="TO732" s="6"/>
      <c r="TP732" s="6"/>
      <c r="TQ732" s="6"/>
      <c r="TR732" s="6"/>
      <c r="TS732" s="6"/>
      <c r="TT732" s="6"/>
      <c r="TU732" s="6"/>
      <c r="TV732" s="6"/>
      <c r="TW732" s="6"/>
      <c r="TX732" s="6"/>
      <c r="TY732" s="6"/>
      <c r="TZ732" s="6"/>
      <c r="UA732" s="6"/>
      <c r="UB732" s="6"/>
      <c r="UC732" s="6"/>
      <c r="UD732" s="6"/>
      <c r="UE732" s="6"/>
      <c r="UF732" s="6"/>
      <c r="UG732" s="6"/>
      <c r="UH732" s="6"/>
      <c r="UI732" s="6"/>
      <c r="UJ732" s="6"/>
      <c r="UK732" s="6"/>
      <c r="UL732" s="6"/>
      <c r="UM732" s="6"/>
      <c r="UN732" s="6"/>
      <c r="UO732" s="6"/>
      <c r="UP732" s="6"/>
      <c r="UQ732" s="6"/>
      <c r="UR732" s="6"/>
      <c r="US732" s="6"/>
      <c r="UT732" s="6"/>
      <c r="UU732" s="6"/>
      <c r="UV732" s="6"/>
      <c r="UW732" s="6"/>
      <c r="UX732" s="6"/>
      <c r="UY732" s="6"/>
      <c r="UZ732" s="6"/>
      <c r="VA732" s="6"/>
      <c r="VB732" s="6"/>
      <c r="VC732" s="6"/>
      <c r="VD732" s="6"/>
      <c r="VE732" s="6"/>
      <c r="VF732" s="6"/>
      <c r="VG732" s="6"/>
      <c r="VH732" s="6"/>
      <c r="VI732" s="6"/>
      <c r="VJ732" s="6"/>
      <c r="VK732" s="6"/>
      <c r="VL732" s="6"/>
      <c r="VM732" s="6"/>
      <c r="VN732" s="6"/>
      <c r="VO732" s="6"/>
      <c r="VP732" s="6"/>
      <c r="VQ732" s="6"/>
      <c r="VR732" s="6"/>
      <c r="VS732" s="6"/>
      <c r="VT732" s="6"/>
      <c r="VU732" s="6"/>
      <c r="VV732" s="6"/>
      <c r="VW732" s="6"/>
      <c r="VX732" s="6"/>
      <c r="VY732" s="6"/>
      <c r="VZ732" s="6"/>
      <c r="WA732" s="6"/>
      <c r="WB732" s="6"/>
      <c r="WC732" s="6"/>
      <c r="WD732" s="6"/>
      <c r="WE732" s="6"/>
      <c r="WF732" s="6"/>
      <c r="WG732" s="6"/>
      <c r="WH732" s="6"/>
      <c r="WI732" s="6"/>
      <c r="WJ732" s="6"/>
      <c r="WK732" s="6"/>
      <c r="WL732" s="6"/>
      <c r="WM732" s="6"/>
      <c r="WN732" s="6"/>
      <c r="WO732" s="6"/>
      <c r="WP732" s="6"/>
      <c r="WQ732" s="6"/>
      <c r="WR732" s="6"/>
      <c r="WS732" s="6"/>
      <c r="WT732" s="6"/>
      <c r="WU732" s="6"/>
      <c r="WV732" s="6"/>
      <c r="WW732" s="6"/>
      <c r="WX732" s="6"/>
      <c r="WY732" s="6"/>
      <c r="WZ732" s="6"/>
      <c r="XA732" s="6"/>
      <c r="XB732" s="6"/>
      <c r="XC732" s="6"/>
      <c r="XD732" s="6"/>
      <c r="XE732" s="6"/>
      <c r="XF732" s="6"/>
      <c r="XG732" s="6"/>
      <c r="XH732" s="6"/>
      <c r="XI732" s="6"/>
      <c r="XJ732" s="6"/>
      <c r="XK732" s="6"/>
      <c r="XL732" s="6"/>
      <c r="XM732" s="6"/>
      <c r="XN732" s="6"/>
      <c r="XO732" s="6"/>
      <c r="XP732" s="6"/>
      <c r="XQ732" s="6"/>
      <c r="XR732" s="6"/>
      <c r="XS732" s="6"/>
      <c r="XT732" s="6"/>
      <c r="XU732" s="6"/>
      <c r="XV732" s="6"/>
      <c r="XW732" s="6"/>
      <c r="XX732" s="6"/>
      <c r="XY732" s="6"/>
      <c r="XZ732" s="6"/>
      <c r="YA732" s="6"/>
      <c r="YB732" s="6"/>
      <c r="YC732" s="6"/>
      <c r="YD732" s="6"/>
      <c r="YE732" s="6"/>
      <c r="YF732" s="6"/>
      <c r="YG732" s="6"/>
      <c r="YH732" s="6"/>
      <c r="YI732" s="6"/>
      <c r="YJ732" s="6"/>
      <c r="YK732" s="6"/>
      <c r="YL732" s="6"/>
      <c r="YM732" s="6"/>
      <c r="YN732" s="6"/>
      <c r="YO732" s="6"/>
      <c r="YP732" s="6"/>
      <c r="YQ732" s="6"/>
      <c r="YR732" s="6"/>
      <c r="YS732" s="6"/>
      <c r="YT732" s="6"/>
      <c r="YU732" s="6"/>
      <c r="YV732" s="6"/>
      <c r="YW732" s="6"/>
      <c r="YX732" s="6"/>
      <c r="YY732" s="6"/>
      <c r="YZ732" s="6"/>
      <c r="ZA732" s="6"/>
      <c r="ZB732" s="6"/>
      <c r="ZC732" s="6"/>
      <c r="ZD732" s="6"/>
      <c r="ZE732" s="6"/>
      <c r="ZF732" s="6"/>
      <c r="ZG732" s="6"/>
      <c r="ZH732" s="6"/>
      <c r="ZI732" s="6"/>
      <c r="ZJ732" s="6"/>
      <c r="ZK732" s="6"/>
      <c r="ZL732" s="6"/>
      <c r="ZM732" s="6"/>
      <c r="ZN732" s="6"/>
      <c r="ZO732" s="6"/>
      <c r="ZP732" s="6"/>
      <c r="ZQ732" s="6"/>
      <c r="ZR732" s="6"/>
      <c r="ZS732" s="6"/>
      <c r="ZT732" s="6"/>
      <c r="ZU732" s="6"/>
      <c r="ZV732" s="6"/>
      <c r="ZW732" s="6"/>
      <c r="ZX732" s="6"/>
      <c r="ZY732" s="6"/>
      <c r="ZZ732" s="6"/>
      <c r="AAA732" s="6"/>
      <c r="AAB732" s="6"/>
      <c r="AAC732" s="6"/>
      <c r="AAD732" s="6"/>
      <c r="AAE732" s="6"/>
      <c r="AAF732" s="6"/>
      <c r="AAG732" s="6"/>
      <c r="AAH732" s="6"/>
      <c r="AAI732" s="6"/>
      <c r="AAJ732" s="6"/>
      <c r="AAK732" s="6"/>
      <c r="AAL732" s="6"/>
      <c r="AAM732" s="6"/>
      <c r="AAN732" s="6"/>
      <c r="AAO732" s="6"/>
      <c r="AAP732" s="6"/>
      <c r="AAQ732" s="6"/>
      <c r="AAR732" s="6"/>
      <c r="AAS732" s="6"/>
      <c r="AAT732" s="6"/>
      <c r="AAU732" s="6"/>
      <c r="AAV732" s="6"/>
      <c r="AAW732" s="6"/>
      <c r="AAX732" s="6"/>
      <c r="AAY732" s="6"/>
      <c r="AAZ732" s="6"/>
      <c r="ABA732" s="6"/>
      <c r="ABB732" s="6"/>
      <c r="ABC732" s="6"/>
      <c r="ABD732" s="6"/>
      <c r="ABE732" s="6"/>
      <c r="ABF732" s="6"/>
      <c r="ABG732" s="6"/>
      <c r="ABH732" s="6"/>
      <c r="ABI732" s="6"/>
      <c r="ABJ732" s="6"/>
      <c r="ABK732" s="6"/>
      <c r="ABL732" s="6"/>
      <c r="ABM732" s="6"/>
      <c r="ABN732" s="6"/>
      <c r="ABO732" s="6"/>
      <c r="ABP732" s="6"/>
      <c r="ABQ732" s="6"/>
      <c r="ABR732" s="6"/>
      <c r="ABS732" s="6"/>
      <c r="ABT732" s="6"/>
      <c r="ABU732" s="6"/>
      <c r="ABV732" s="6"/>
      <c r="ABW732" s="6"/>
      <c r="ABX732" s="6"/>
      <c r="ABY732" s="6"/>
      <c r="ABZ732" s="6"/>
      <c r="ACA732" s="6"/>
      <c r="ACB732" s="6"/>
      <c r="ACC732" s="6"/>
      <c r="ACD732" s="6"/>
      <c r="ACE732" s="6"/>
      <c r="ACF732" s="6"/>
      <c r="ACG732" s="6"/>
      <c r="ACH732" s="6"/>
      <c r="ACI732" s="6"/>
      <c r="ACJ732" s="6"/>
      <c r="ACK732" s="6"/>
      <c r="ACL732" s="6"/>
      <c r="ACM732" s="6"/>
      <c r="ACN732" s="6"/>
      <c r="ACO732" s="6"/>
      <c r="ACP732" s="6"/>
      <c r="ACQ732" s="6"/>
      <c r="ACR732" s="6"/>
      <c r="ACS732" s="6"/>
      <c r="ACT732" s="6"/>
      <c r="ACU732" s="6"/>
      <c r="ACV732" s="6"/>
      <c r="ACW732" s="6"/>
      <c r="ACX732" s="6"/>
      <c r="ACY732" s="6"/>
      <c r="ACZ732" s="6"/>
      <c r="ADA732" s="6"/>
      <c r="ADB732" s="6"/>
      <c r="ADC732" s="6"/>
      <c r="ADD732" s="6"/>
      <c r="ADE732" s="6"/>
      <c r="ADF732" s="6"/>
      <c r="ADG732" s="6"/>
      <c r="ADH732" s="6"/>
      <c r="ADI732" s="6"/>
      <c r="ADJ732" s="6"/>
      <c r="ADK732" s="6"/>
      <c r="ADL732" s="6"/>
      <c r="ADM732" s="6"/>
      <c r="ADN732" s="6"/>
      <c r="ADO732" s="6"/>
      <c r="ADP732" s="6"/>
      <c r="ADQ732" s="6"/>
      <c r="ADR732" s="6"/>
      <c r="ADS732" s="6"/>
      <c r="ADT732" s="6"/>
      <c r="ADU732" s="6"/>
      <c r="ADV732" s="6"/>
      <c r="ADW732" s="6"/>
      <c r="ADX732" s="6"/>
      <c r="ADY732" s="6"/>
      <c r="ADZ732" s="6"/>
      <c r="AEA732" s="6"/>
      <c r="AEB732" s="6"/>
      <c r="AEC732" s="6"/>
      <c r="AED732" s="6"/>
      <c r="AEE732" s="6"/>
      <c r="AEF732" s="6"/>
      <c r="AEG732" s="6"/>
      <c r="AEH732" s="6"/>
      <c r="AEI732" s="6"/>
      <c r="AEJ732" s="6"/>
      <c r="AEK732" s="6"/>
      <c r="AEL732" s="6"/>
      <c r="AEM732" s="6"/>
      <c r="AEN732" s="6"/>
      <c r="AEO732" s="6"/>
      <c r="AEP732" s="6"/>
      <c r="AEQ732" s="6"/>
      <c r="AER732" s="6"/>
      <c r="AES732" s="6"/>
      <c r="AET732" s="6"/>
      <c r="AEU732" s="6"/>
      <c r="AEV732" s="6"/>
      <c r="AEW732" s="6"/>
      <c r="AEX732" s="6"/>
      <c r="AEY732" s="6"/>
      <c r="AEZ732" s="6"/>
      <c r="AFA732" s="6"/>
      <c r="AFB732" s="6"/>
      <c r="AFC732" s="6"/>
      <c r="AFD732" s="6"/>
      <c r="AFE732" s="6"/>
      <c r="AFF732" s="6"/>
      <c r="AFG732" s="6"/>
      <c r="AFH732" s="6"/>
      <c r="AFI732" s="6"/>
      <c r="AFJ732" s="6"/>
      <c r="AFK732" s="6"/>
      <c r="AFL732" s="6"/>
      <c r="AFM732" s="6"/>
      <c r="AFN732" s="6"/>
      <c r="AFO732" s="6"/>
      <c r="AFP732" s="6"/>
      <c r="AFQ732" s="6"/>
      <c r="AFR732" s="6"/>
      <c r="AFS732" s="6"/>
      <c r="AFT732" s="6"/>
      <c r="AFU732" s="6"/>
      <c r="AFV732" s="6"/>
      <c r="AFW732" s="6"/>
      <c r="AFX732" s="6"/>
      <c r="AFY732" s="6"/>
      <c r="AFZ732" s="6"/>
      <c r="AGA732" s="6"/>
      <c r="AGB732" s="6"/>
      <c r="AGC732" s="6"/>
      <c r="AGD732" s="6"/>
      <c r="AGE732" s="6"/>
      <c r="AGF732" s="6"/>
      <c r="AGG732" s="6"/>
      <c r="AGH732" s="6"/>
      <c r="AGI732" s="6"/>
      <c r="AGJ732" s="6"/>
      <c r="AGK732" s="6"/>
      <c r="AGL732" s="6"/>
      <c r="AGM732" s="6"/>
      <c r="AGN732" s="6"/>
      <c r="AGO732" s="6"/>
      <c r="AGP732" s="6"/>
      <c r="AGQ732" s="6"/>
      <c r="AGR732" s="6"/>
      <c r="AGS732" s="6"/>
      <c r="AGT732" s="6"/>
      <c r="AGU732" s="6"/>
      <c r="AGV732" s="6"/>
      <c r="AGW732" s="6"/>
      <c r="AGX732" s="6"/>
      <c r="AGY732" s="6"/>
      <c r="AGZ732" s="6"/>
      <c r="AHA732" s="6"/>
      <c r="AHB732" s="6"/>
      <c r="AHC732" s="6"/>
      <c r="AHD732" s="6"/>
      <c r="AHE732" s="6"/>
      <c r="AHF732" s="6"/>
      <c r="AHG732" s="6"/>
      <c r="AHH732" s="6"/>
      <c r="AHI732" s="6"/>
      <c r="AHJ732" s="6"/>
      <c r="AHK732" s="6"/>
      <c r="AHL732" s="6"/>
      <c r="AHM732" s="6"/>
      <c r="AHN732" s="6"/>
      <c r="AHO732" s="6"/>
      <c r="AHP732" s="6"/>
      <c r="AHQ732" s="6"/>
      <c r="AHR732" s="6"/>
      <c r="AHS732" s="6"/>
      <c r="AHT732" s="6"/>
      <c r="AHU732" s="6"/>
      <c r="AHV732" s="6"/>
      <c r="AHW732" s="6"/>
      <c r="AHX732" s="6"/>
      <c r="AHY732" s="6"/>
      <c r="AHZ732" s="6"/>
      <c r="AIA732" s="6"/>
      <c r="AIB732" s="6"/>
      <c r="AIC732" s="6"/>
      <c r="AID732" s="6"/>
      <c r="AIE732" s="6"/>
      <c r="AIF732" s="6"/>
      <c r="AIG732" s="6"/>
      <c r="AIH732" s="6"/>
      <c r="AII732" s="6"/>
      <c r="AIJ732" s="6"/>
      <c r="AIK732" s="6"/>
      <c r="AIL732" s="6"/>
      <c r="AIM732" s="6"/>
      <c r="AIN732" s="6"/>
      <c r="AIO732" s="6"/>
      <c r="AIP732" s="6"/>
      <c r="AIQ732" s="6"/>
      <c r="AIR732" s="6"/>
      <c r="AIS732" s="6"/>
      <c r="AIT732" s="6"/>
      <c r="AIU732" s="6"/>
      <c r="AIV732" s="6"/>
      <c r="AIW732" s="6"/>
      <c r="AIX732" s="6"/>
      <c r="AIY732" s="6"/>
      <c r="AIZ732" s="6"/>
      <c r="AJA732" s="6"/>
      <c r="AJB732" s="6"/>
      <c r="AJC732" s="6"/>
      <c r="AJD732" s="6"/>
      <c r="AJE732" s="6"/>
      <c r="AJF732" s="6"/>
      <c r="AJG732" s="6"/>
      <c r="AJH732" s="6"/>
      <c r="AJI732" s="6"/>
      <c r="AJJ732" s="6"/>
      <c r="AJK732" s="6"/>
      <c r="AJL732" s="6"/>
      <c r="AJM732" s="6"/>
      <c r="AJN732" s="6"/>
      <c r="AJO732" s="6"/>
      <c r="AJP732" s="6"/>
      <c r="AJQ732" s="6"/>
      <c r="AJR732" s="6"/>
      <c r="AJS732" s="6"/>
      <c r="AJT732" s="6"/>
      <c r="AJU732" s="6"/>
      <c r="AJV732" s="6"/>
      <c r="AJW732" s="6"/>
      <c r="AJX732" s="6"/>
      <c r="AJY732" s="6"/>
      <c r="AJZ732" s="6"/>
      <c r="AKA732" s="6"/>
      <c r="AKB732" s="6"/>
      <c r="AKC732" s="6"/>
      <c r="AKD732" s="6"/>
      <c r="AKE732" s="6"/>
      <c r="AKF732" s="6"/>
      <c r="AKG732" s="6"/>
      <c r="AKH732" s="6"/>
      <c r="AKI732" s="6"/>
      <c r="AKJ732" s="6"/>
      <c r="AKK732" s="6"/>
      <c r="AKL732" s="6"/>
      <c r="AKM732" s="6"/>
      <c r="AKN732" s="6"/>
      <c r="AKO732" s="6"/>
      <c r="AKP732" s="6"/>
      <c r="AKQ732" s="6"/>
      <c r="AKR732" s="6"/>
      <c r="AKS732" s="6"/>
      <c r="AKT732" s="6"/>
      <c r="AKU732" s="6"/>
      <c r="AKV732" s="6"/>
      <c r="AKW732" s="6"/>
      <c r="AKX732" s="6"/>
      <c r="AKY732" s="6"/>
      <c r="AKZ732" s="6"/>
      <c r="ALA732" s="6"/>
      <c r="ALB732" s="6"/>
      <c r="ALC732" s="6"/>
      <c r="ALD732" s="6"/>
      <c r="ALE732" s="6"/>
      <c r="ALF732" s="6"/>
      <c r="ALG732" s="6"/>
      <c r="ALH732" s="6"/>
      <c r="ALI732" s="6"/>
      <c r="ALJ732" s="6"/>
      <c r="ALK732" s="6"/>
      <c r="ALL732" s="6"/>
      <c r="ALM732" s="6"/>
      <c r="ALN732" s="6"/>
      <c r="ALO732" s="6"/>
      <c r="ALP732" s="6"/>
      <c r="ALQ732" s="6"/>
      <c r="ALR732" s="6"/>
      <c r="ALS732" s="6"/>
      <c r="ALT732" s="6"/>
      <c r="ALU732" s="6"/>
      <c r="ALV732" s="6"/>
      <c r="ALW732" s="6"/>
      <c r="ALX732" s="6"/>
      <c r="ALY732" s="6"/>
      <c r="ALZ732" s="6"/>
      <c r="AMA732" s="6"/>
      <c r="AMB732" s="6"/>
      <c r="AMC732" s="6"/>
      <c r="AMD732" s="6"/>
      <c r="AME732" s="6"/>
      <c r="AMF732" s="6"/>
      <c r="AMG732" s="6"/>
      <c r="AMH732" s="6"/>
      <c r="AMI732" s="6"/>
      <c r="AMJ732" s="6"/>
      <c r="AMK732" s="6"/>
      <c r="AML732" s="6"/>
      <c r="AMM732" s="6"/>
      <c r="AMN732" s="6"/>
      <c r="AMO732" s="6"/>
      <c r="AMP732" s="6"/>
      <c r="AMQ732" s="6"/>
      <c r="AMR732" s="6"/>
      <c r="AMS732" s="6"/>
      <c r="AMT732" s="6"/>
      <c r="AMU732" s="6"/>
      <c r="AMV732" s="6"/>
      <c r="AMW732" s="6"/>
      <c r="AMX732" s="6"/>
      <c r="AMY732" s="6"/>
      <c r="AMZ732" s="6"/>
      <c r="ANA732" s="6"/>
      <c r="ANB732" s="6"/>
      <c r="ANC732" s="6"/>
      <c r="AND732" s="6"/>
      <c r="ANE732" s="6"/>
      <c r="ANF732" s="6"/>
      <c r="ANG732" s="6"/>
      <c r="ANH732" s="6"/>
      <c r="ANI732" s="6"/>
      <c r="ANJ732" s="6"/>
      <c r="ANK732" s="6"/>
      <c r="ANL732" s="6"/>
      <c r="ANM732" s="6"/>
      <c r="ANN732" s="6"/>
      <c r="ANO732" s="6"/>
      <c r="ANP732" s="6"/>
      <c r="ANQ732" s="6"/>
      <c r="ANR732" s="6"/>
      <c r="ANS732" s="6"/>
      <c r="ANT732" s="6"/>
      <c r="ANU732" s="6"/>
      <c r="ANV732" s="6"/>
      <c r="ANW732" s="6"/>
      <c r="ANX732" s="6"/>
      <c r="ANY732" s="6"/>
      <c r="ANZ732" s="6"/>
      <c r="AOA732" s="6"/>
      <c r="AOB732" s="6"/>
      <c r="AOC732" s="6"/>
      <c r="AOD732" s="6"/>
      <c r="AOE732" s="6"/>
      <c r="AOF732" s="6"/>
      <c r="AOG732" s="6"/>
      <c r="AOH732" s="6"/>
      <c r="AOI732" s="6"/>
      <c r="AOJ732" s="6"/>
      <c r="AOK732" s="6"/>
      <c r="AOL732" s="6"/>
      <c r="AOM732" s="6"/>
      <c r="AON732" s="6"/>
      <c r="AOO732" s="6"/>
      <c r="AOP732" s="6"/>
      <c r="AOQ732" s="6"/>
      <c r="AOR732" s="6"/>
      <c r="AOS732" s="6"/>
      <c r="AOT732" s="6"/>
      <c r="AOU732" s="6"/>
      <c r="AOV732" s="6"/>
      <c r="AOW732" s="6"/>
      <c r="AOX732" s="6"/>
      <c r="AOY732" s="6"/>
      <c r="AOZ732" s="6"/>
      <c r="APA732" s="6"/>
      <c r="APB732" s="6"/>
      <c r="APC732" s="6"/>
      <c r="APD732" s="6"/>
      <c r="APE732" s="6"/>
      <c r="APF732" s="6"/>
      <c r="APG732" s="6"/>
      <c r="APH732" s="6"/>
      <c r="API732" s="6"/>
      <c r="APJ732" s="6"/>
      <c r="APK732" s="6"/>
      <c r="APL732" s="6"/>
      <c r="APM732" s="6"/>
      <c r="APN732" s="6"/>
      <c r="APO732" s="6"/>
      <c r="APP732" s="6"/>
      <c r="APQ732" s="6"/>
      <c r="APR732" s="6"/>
      <c r="APS732" s="6"/>
      <c r="APT732" s="6"/>
      <c r="APU732" s="6"/>
      <c r="APV732" s="6"/>
      <c r="APW732" s="6"/>
      <c r="APX732" s="6"/>
      <c r="APY732" s="6"/>
      <c r="APZ732" s="6"/>
      <c r="AQA732" s="6"/>
      <c r="AQB732" s="6"/>
      <c r="AQC732" s="6"/>
      <c r="AQD732" s="6"/>
      <c r="AQE732" s="6"/>
      <c r="AQF732" s="6"/>
      <c r="AQG732" s="6"/>
      <c r="AQH732" s="6"/>
      <c r="AQI732" s="6"/>
      <c r="AQJ732" s="6"/>
      <c r="AQK732" s="6"/>
      <c r="AQL732" s="6"/>
      <c r="AQM732" s="6"/>
      <c r="AQN732" s="6"/>
      <c r="AQO732" s="6"/>
      <c r="AQP732" s="6"/>
      <c r="AQQ732" s="6"/>
      <c r="AQR732" s="6"/>
      <c r="AQS732" s="6"/>
      <c r="AQT732" s="6"/>
      <c r="AQU732" s="6"/>
      <c r="AQV732" s="6"/>
      <c r="AQW732" s="6"/>
      <c r="AQX732" s="6"/>
      <c r="AQY732" s="6"/>
      <c r="AQZ732" s="6"/>
      <c r="ARA732" s="6"/>
      <c r="ARB732" s="6"/>
      <c r="ARC732" s="6"/>
      <c r="ARD732" s="6"/>
      <c r="ARE732" s="6"/>
      <c r="ARF732" s="6"/>
      <c r="ARG732" s="6"/>
      <c r="ARH732" s="6"/>
      <c r="ARI732" s="6"/>
      <c r="ARJ732" s="6"/>
      <c r="ARK732" s="6"/>
      <c r="ARL732" s="6"/>
      <c r="ARM732" s="6"/>
      <c r="ARN732" s="6"/>
      <c r="ARO732" s="6"/>
      <c r="ARP732" s="6"/>
      <c r="ARQ732" s="6"/>
      <c r="ARR732" s="6"/>
      <c r="ARS732" s="6"/>
      <c r="ART732" s="6"/>
      <c r="ARU732" s="6"/>
      <c r="ARV732" s="6"/>
      <c r="ARW732" s="6"/>
      <c r="ARX732" s="6"/>
      <c r="ARY732" s="6"/>
      <c r="ARZ732" s="6"/>
      <c r="ASA732" s="6"/>
      <c r="ASB732" s="6"/>
      <c r="ASC732" s="6"/>
      <c r="ASD732" s="6"/>
      <c r="ASE732" s="6"/>
      <c r="ASF732" s="6"/>
      <c r="ASG732" s="6"/>
      <c r="ASH732" s="6"/>
      <c r="ASI732" s="6"/>
      <c r="ASJ732" s="6"/>
      <c r="ASK732" s="6"/>
      <c r="ASL732" s="6"/>
      <c r="ASM732" s="6"/>
      <c r="ASN732" s="6"/>
      <c r="ASO732" s="6"/>
      <c r="ASP732" s="6"/>
      <c r="ASQ732" s="6"/>
      <c r="ASR732" s="6"/>
      <c r="ASS732" s="6"/>
      <c r="AST732" s="6"/>
      <c r="ASU732" s="6"/>
      <c r="ASV732" s="6"/>
      <c r="ASW732" s="6"/>
      <c r="ASX732" s="6"/>
      <c r="ASY732" s="6"/>
      <c r="ASZ732" s="6"/>
      <c r="ATA732" s="6"/>
      <c r="ATB732" s="6"/>
      <c r="ATC732" s="6"/>
      <c r="ATD732" s="6"/>
      <c r="ATE732" s="6"/>
      <c r="ATF732" s="6"/>
      <c r="ATG732" s="6"/>
      <c r="ATH732" s="6"/>
      <c r="ATI732" s="6"/>
      <c r="ATJ732" s="6"/>
      <c r="ATK732" s="6"/>
      <c r="ATL732" s="6"/>
      <c r="ATM732" s="6"/>
      <c r="ATN732" s="6"/>
      <c r="ATO732" s="6"/>
      <c r="ATP732" s="6"/>
      <c r="ATQ732" s="6"/>
      <c r="ATR732" s="6"/>
      <c r="ATS732" s="6"/>
      <c r="ATT732" s="6"/>
      <c r="ATU732" s="6"/>
      <c r="ATV732" s="6"/>
      <c r="ATW732" s="6"/>
      <c r="ATX732" s="6"/>
      <c r="ATY732" s="6"/>
      <c r="ATZ732" s="6"/>
      <c r="AUA732" s="6"/>
      <c r="AUB732" s="6"/>
      <c r="AUC732" s="6"/>
      <c r="AUD732" s="6"/>
      <c r="AUE732" s="6"/>
      <c r="AUF732" s="6"/>
      <c r="AUG732" s="6"/>
      <c r="AUH732" s="6"/>
      <c r="AUI732" s="6"/>
      <c r="AUJ732" s="6"/>
      <c r="AUK732" s="6"/>
      <c r="AUL732" s="6"/>
      <c r="AUM732" s="6"/>
      <c r="AUN732" s="6"/>
      <c r="AUO732" s="6"/>
      <c r="AUP732" s="6"/>
      <c r="AUQ732" s="6"/>
      <c r="AUR732" s="6"/>
      <c r="AUS732" s="6"/>
      <c r="AUT732" s="6"/>
      <c r="AUU732" s="6"/>
      <c r="AUV732" s="6"/>
      <c r="AUW732" s="6"/>
      <c r="AUX732" s="6"/>
      <c r="AUY732" s="6"/>
      <c r="AUZ732" s="6"/>
      <c r="AVA732" s="6"/>
      <c r="AVB732" s="6"/>
      <c r="AVC732" s="6"/>
      <c r="AVD732" s="6"/>
      <c r="AVE732" s="6"/>
      <c r="AVF732" s="6"/>
      <c r="AVG732" s="6"/>
      <c r="AVH732" s="6"/>
      <c r="AVI732" s="6"/>
      <c r="AVJ732" s="6"/>
      <c r="AVK732" s="6"/>
      <c r="AVL732" s="6"/>
      <c r="AVM732" s="6"/>
      <c r="AVN732" s="6"/>
      <c r="AVO732" s="6"/>
      <c r="AVP732" s="6"/>
      <c r="AVQ732" s="6"/>
      <c r="AVR732" s="6"/>
      <c r="AVS732" s="6"/>
      <c r="AVT732" s="6"/>
      <c r="AVU732" s="6"/>
      <c r="AVV732" s="6"/>
      <c r="AVW732" s="6"/>
      <c r="AVX732" s="6"/>
      <c r="AVY732" s="6"/>
      <c r="AVZ732" s="6"/>
      <c r="AWA732" s="6"/>
      <c r="AWB732" s="6"/>
      <c r="AWC732" s="6"/>
      <c r="AWD732" s="6"/>
      <c r="AWE732" s="6"/>
      <c r="AWF732" s="6"/>
      <c r="AWG732" s="6"/>
      <c r="AWH732" s="6"/>
      <c r="AWI732" s="6"/>
      <c r="AWJ732" s="6"/>
      <c r="AWK732" s="6"/>
      <c r="AWL732" s="6"/>
      <c r="AWM732" s="6"/>
      <c r="AWN732" s="6"/>
      <c r="AWO732" s="6"/>
      <c r="AWP732" s="6"/>
      <c r="AWQ732" s="6"/>
      <c r="AWR732" s="6"/>
      <c r="AWS732" s="6"/>
      <c r="AWT732" s="6"/>
      <c r="AWU732" s="6"/>
      <c r="AWV732" s="6"/>
      <c r="AWW732" s="6"/>
      <c r="AWX732" s="6"/>
      <c r="AWY732" s="6"/>
      <c r="AWZ732" s="6"/>
      <c r="AXA732" s="6"/>
      <c r="AXB732" s="6"/>
      <c r="AXC732" s="6"/>
      <c r="AXD732" s="6"/>
      <c r="AXE732" s="6"/>
      <c r="AXF732" s="6"/>
      <c r="AXG732" s="6"/>
      <c r="AXH732" s="6"/>
      <c r="AXI732" s="6"/>
      <c r="AXJ732" s="6"/>
      <c r="AXK732" s="6"/>
      <c r="AXL732" s="6"/>
      <c r="AXM732" s="6"/>
      <c r="AXN732" s="6"/>
      <c r="AXO732" s="6"/>
      <c r="AXP732" s="6"/>
      <c r="AXQ732" s="6"/>
      <c r="AXR732" s="6"/>
      <c r="AXS732" s="6"/>
      <c r="AXT732" s="6"/>
      <c r="AXU732" s="6"/>
      <c r="AXV732" s="6"/>
      <c r="AXW732" s="6"/>
      <c r="AXX732" s="6"/>
      <c r="AXY732" s="6"/>
      <c r="AXZ732" s="6"/>
      <c r="AYA732" s="6"/>
      <c r="AYB732" s="6"/>
      <c r="AYC732" s="6"/>
      <c r="AYD732" s="6"/>
      <c r="AYE732" s="6"/>
      <c r="AYF732" s="6"/>
      <c r="AYG732" s="6"/>
      <c r="AYH732" s="6"/>
      <c r="AYI732" s="6"/>
      <c r="AYJ732" s="6"/>
      <c r="AYK732" s="6"/>
      <c r="AYL732" s="6"/>
      <c r="AYM732" s="6"/>
      <c r="AYN732" s="6"/>
      <c r="AYO732" s="6"/>
      <c r="AYP732" s="6"/>
      <c r="AYQ732" s="6"/>
      <c r="AYR732" s="6"/>
      <c r="AYS732" s="6"/>
      <c r="AYT732" s="6"/>
      <c r="AYU732" s="6"/>
      <c r="AYV732" s="6"/>
      <c r="AYW732" s="6"/>
      <c r="AYX732" s="6"/>
      <c r="AYY732" s="6"/>
      <c r="AYZ732" s="6"/>
      <c r="AZA732" s="6"/>
      <c r="AZB732" s="6"/>
      <c r="AZC732" s="6"/>
      <c r="AZD732" s="6"/>
      <c r="AZE732" s="6"/>
      <c r="AZF732" s="6"/>
      <c r="AZG732" s="6"/>
      <c r="AZH732" s="6"/>
      <c r="AZI732" s="6"/>
      <c r="AZJ732" s="6"/>
      <c r="AZK732" s="6"/>
      <c r="AZL732" s="6"/>
      <c r="AZM732" s="6"/>
      <c r="AZN732" s="6"/>
      <c r="AZO732" s="6"/>
      <c r="AZP732" s="6"/>
      <c r="AZQ732" s="6"/>
      <c r="AZR732" s="6"/>
      <c r="AZS732" s="6"/>
      <c r="AZT732" s="6"/>
      <c r="AZU732" s="6"/>
      <c r="AZV732" s="6"/>
      <c r="AZW732" s="6"/>
      <c r="AZX732" s="6"/>
      <c r="AZY732" s="6"/>
      <c r="AZZ732" s="6"/>
      <c r="BAA732" s="6"/>
      <c r="BAB732" s="6"/>
      <c r="BAC732" s="6"/>
      <c r="BAD732" s="6"/>
      <c r="BAE732" s="6"/>
      <c r="BAF732" s="6"/>
      <c r="BAG732" s="6"/>
      <c r="BAH732" s="6"/>
      <c r="BAI732" s="6"/>
      <c r="BAJ732" s="6"/>
      <c r="BAK732" s="6"/>
      <c r="BAL732" s="6"/>
      <c r="BAM732" s="6"/>
      <c r="BAN732" s="6"/>
      <c r="BAO732" s="6"/>
      <c r="BAP732" s="6"/>
      <c r="BAQ732" s="6"/>
      <c r="BAR732" s="6"/>
      <c r="BAS732" s="6"/>
      <c r="BAT732" s="6"/>
      <c r="BAU732" s="6"/>
      <c r="BAV732" s="6"/>
      <c r="BAW732" s="6"/>
      <c r="BAX732" s="6"/>
      <c r="BAY732" s="6"/>
      <c r="BAZ732" s="6"/>
      <c r="BBA732" s="6"/>
      <c r="BBB732" s="6"/>
      <c r="BBC732" s="6"/>
      <c r="BBD732" s="6"/>
      <c r="BBE732" s="6"/>
      <c r="BBF732" s="6"/>
      <c r="BBG732" s="6"/>
      <c r="BBH732" s="6"/>
      <c r="BBI732" s="6"/>
      <c r="BBJ732" s="6"/>
      <c r="BBK732" s="6"/>
      <c r="BBL732" s="6"/>
      <c r="BBM732" s="6"/>
      <c r="BBN732" s="6"/>
      <c r="BBO732" s="6"/>
      <c r="BBP732" s="6"/>
      <c r="BBQ732" s="6"/>
      <c r="BBR732" s="6"/>
      <c r="BBS732" s="6"/>
      <c r="BBT732" s="6"/>
      <c r="BBU732" s="6"/>
      <c r="BBV732" s="6"/>
      <c r="BBW732" s="6"/>
      <c r="BBX732" s="6"/>
      <c r="BBY732" s="6"/>
      <c r="BBZ732" s="6"/>
      <c r="BCA732" s="6"/>
      <c r="BCB732" s="6"/>
      <c r="BCC732" s="6"/>
      <c r="BCD732" s="6"/>
      <c r="BCE732" s="6"/>
      <c r="BCF732" s="6"/>
      <c r="BCG732" s="6"/>
      <c r="BCH732" s="6"/>
      <c r="BCI732" s="6"/>
      <c r="BCJ732" s="6"/>
      <c r="BCK732" s="6"/>
      <c r="BCL732" s="6"/>
      <c r="BCM732" s="6"/>
      <c r="BCN732" s="6"/>
      <c r="BCO732" s="6"/>
      <c r="BCP732" s="6"/>
      <c r="BCQ732" s="6"/>
      <c r="BCR732" s="6"/>
      <c r="BCS732" s="6"/>
      <c r="BCT732" s="6"/>
      <c r="BCU732" s="6"/>
      <c r="BCV732" s="6"/>
      <c r="BCW732" s="6"/>
      <c r="BCX732" s="6"/>
      <c r="BCY732" s="6"/>
      <c r="BCZ732" s="6"/>
      <c r="BDA732" s="6"/>
      <c r="BDB732" s="6"/>
      <c r="BDC732" s="6"/>
      <c r="BDD732" s="6"/>
      <c r="BDE732" s="6"/>
      <c r="BDF732" s="6"/>
      <c r="BDG732" s="6"/>
      <c r="BDH732" s="6"/>
      <c r="BDI732" s="6"/>
      <c r="BDJ732" s="6"/>
      <c r="BDK732" s="6"/>
      <c r="BDL732" s="6"/>
      <c r="BDM732" s="6"/>
      <c r="BDN732" s="6"/>
      <c r="BDO732" s="6"/>
      <c r="BDP732" s="6"/>
      <c r="BDQ732" s="6"/>
      <c r="BDR732" s="6"/>
      <c r="BDS732" s="6"/>
      <c r="BDT732" s="6"/>
      <c r="BDU732" s="6"/>
      <c r="BDV732" s="6"/>
      <c r="BDW732" s="6"/>
      <c r="BDX732" s="6"/>
      <c r="BDY732" s="6"/>
      <c r="BDZ732" s="6"/>
      <c r="BEA732" s="6"/>
      <c r="BEB732" s="6"/>
      <c r="BEC732" s="6"/>
      <c r="BED732" s="6"/>
      <c r="BEE732" s="6"/>
      <c r="BEF732" s="6"/>
      <c r="BEG732" s="6"/>
      <c r="BEH732" s="6"/>
      <c r="BEI732" s="6"/>
      <c r="BEJ732" s="6"/>
      <c r="BEK732" s="6"/>
      <c r="BEL732" s="6"/>
      <c r="BEM732" s="6"/>
      <c r="BEN732" s="6"/>
      <c r="BEO732" s="6"/>
      <c r="BEP732" s="6"/>
      <c r="BEQ732" s="6"/>
      <c r="BER732" s="6"/>
      <c r="BES732" s="6"/>
      <c r="BET732" s="6"/>
      <c r="BEU732" s="6"/>
      <c r="BEV732" s="6"/>
      <c r="BEW732" s="6"/>
      <c r="BEX732" s="6"/>
      <c r="BEY732" s="6"/>
      <c r="BEZ732" s="6"/>
      <c r="BFA732" s="6"/>
      <c r="BFB732" s="6"/>
      <c r="BFC732" s="6"/>
      <c r="BFD732" s="6"/>
      <c r="BFE732" s="6"/>
      <c r="BFF732" s="6"/>
      <c r="BFG732" s="6"/>
      <c r="BFH732" s="6"/>
      <c r="BFI732" s="6"/>
      <c r="BFJ732" s="6"/>
      <c r="BFK732" s="6"/>
      <c r="BFL732" s="6"/>
      <c r="BFM732" s="6"/>
      <c r="BFN732" s="6"/>
      <c r="BFO732" s="6"/>
      <c r="BFP732" s="6"/>
      <c r="BFQ732" s="6"/>
      <c r="BFR732" s="6"/>
      <c r="BFS732" s="6"/>
      <c r="BFT732" s="6"/>
      <c r="BFU732" s="6"/>
      <c r="BFV732" s="6"/>
      <c r="BFW732" s="6"/>
      <c r="BFX732" s="6"/>
      <c r="BFY732" s="6"/>
      <c r="BFZ732" s="6"/>
      <c r="BGA732" s="6"/>
      <c r="BGB732" s="6"/>
      <c r="BGC732" s="6"/>
      <c r="BGD732" s="6"/>
      <c r="BGE732" s="6"/>
      <c r="BGF732" s="6"/>
      <c r="BGG732" s="6"/>
      <c r="BGH732" s="6"/>
      <c r="BGI732" s="6"/>
      <c r="BGJ732" s="6"/>
      <c r="BGK732" s="6"/>
      <c r="BGL732" s="6"/>
      <c r="BGM732" s="6"/>
      <c r="BGN732" s="6"/>
      <c r="BGO732" s="6"/>
      <c r="BGP732" s="6"/>
      <c r="BGQ732" s="6"/>
      <c r="BGR732" s="6"/>
      <c r="BGS732" s="6"/>
      <c r="BGT732" s="6"/>
      <c r="BGU732" s="6"/>
      <c r="BGV732" s="6"/>
      <c r="BGW732" s="6"/>
      <c r="BGX732" s="6"/>
      <c r="BGY732" s="6"/>
      <c r="BGZ732" s="6"/>
      <c r="BHA732" s="6"/>
      <c r="BHB732" s="6"/>
      <c r="BHC732" s="6"/>
      <c r="BHD732" s="6"/>
      <c r="BHE732" s="6"/>
      <c r="BHF732" s="6"/>
      <c r="BHG732" s="6"/>
      <c r="BHH732" s="6"/>
      <c r="BHI732" s="6"/>
      <c r="BHJ732" s="6"/>
      <c r="BHK732" s="6"/>
      <c r="BHL732" s="6"/>
      <c r="BHM732" s="6"/>
      <c r="BHN732" s="6"/>
      <c r="BHO732" s="6"/>
      <c r="BHP732" s="6"/>
      <c r="BHQ732" s="6"/>
      <c r="BHR732" s="6"/>
      <c r="BHS732" s="6"/>
      <c r="BHT732" s="6"/>
      <c r="BHU732" s="6"/>
      <c r="BHV732" s="6"/>
      <c r="BHW732" s="6"/>
      <c r="BHX732" s="6"/>
      <c r="BHY732" s="6"/>
      <c r="BHZ732" s="6"/>
      <c r="BIA732" s="6"/>
      <c r="BIB732" s="6"/>
      <c r="BIC732" s="6"/>
      <c r="BID732" s="6"/>
      <c r="BIE732" s="6"/>
      <c r="BIF732" s="6"/>
      <c r="BIG732" s="6"/>
      <c r="BIH732" s="6"/>
      <c r="BII732" s="6"/>
      <c r="BIJ732" s="6"/>
      <c r="BIK732" s="6"/>
      <c r="BIL732" s="6"/>
      <c r="BIM732" s="6"/>
      <c r="BIN732" s="6"/>
      <c r="BIO732" s="6"/>
      <c r="BIP732" s="6"/>
      <c r="BIQ732" s="6"/>
      <c r="BIR732" s="6"/>
      <c r="BIS732" s="6"/>
      <c r="BIT732" s="6"/>
      <c r="BIU732" s="6"/>
      <c r="BIV732" s="6"/>
      <c r="BIW732" s="6"/>
      <c r="BIX732" s="6"/>
      <c r="BIY732" s="6"/>
      <c r="BIZ732" s="6"/>
      <c r="BJA732" s="6"/>
      <c r="BJB732" s="6"/>
      <c r="BJC732" s="6"/>
      <c r="BJD732" s="6"/>
      <c r="BJE732" s="6"/>
      <c r="BJF732" s="6"/>
      <c r="BJG732" s="6"/>
      <c r="BJH732" s="6"/>
      <c r="BJI732" s="6"/>
      <c r="BJJ732" s="6"/>
      <c r="BJK732" s="6"/>
      <c r="BJL732" s="6"/>
      <c r="BJM732" s="6"/>
      <c r="BJN732" s="6"/>
      <c r="BJO732" s="6"/>
      <c r="BJP732" s="6"/>
      <c r="BJQ732" s="6"/>
      <c r="BJR732" s="6"/>
      <c r="BJS732" s="6"/>
      <c r="BJT732" s="6"/>
      <c r="BJU732" s="6"/>
      <c r="BJV732" s="6"/>
      <c r="BJW732" s="6"/>
      <c r="BJX732" s="6"/>
      <c r="BJY732" s="6"/>
      <c r="BJZ732" s="6"/>
      <c r="BKA732" s="6"/>
      <c r="BKB732" s="6"/>
      <c r="BKC732" s="6"/>
      <c r="BKD732" s="6"/>
      <c r="BKE732" s="6"/>
      <c r="BKF732" s="6"/>
      <c r="BKG732" s="6"/>
      <c r="BKH732" s="6"/>
      <c r="BKI732" s="6"/>
      <c r="BKJ732" s="6"/>
      <c r="BKK732" s="6"/>
      <c r="BKL732" s="6"/>
      <c r="BKM732" s="6"/>
      <c r="BKN732" s="6"/>
      <c r="BKO732" s="6"/>
      <c r="BKP732" s="6"/>
      <c r="BKQ732" s="6"/>
      <c r="BKR732" s="6"/>
      <c r="BKS732" s="6"/>
      <c r="BKT732" s="6"/>
      <c r="BKU732" s="6"/>
      <c r="BKV732" s="6"/>
      <c r="BKW732" s="6"/>
      <c r="BKX732" s="6"/>
      <c r="BKY732" s="6"/>
      <c r="BKZ732" s="6"/>
      <c r="BLA732" s="6"/>
      <c r="BLB732" s="6"/>
      <c r="BLC732" s="6"/>
      <c r="BLD732" s="6"/>
      <c r="BLE732" s="6"/>
      <c r="BLF732" s="6"/>
      <c r="BLG732" s="6"/>
      <c r="BLH732" s="6"/>
      <c r="BLI732" s="6"/>
      <c r="BLJ732" s="6"/>
      <c r="BLK732" s="6"/>
      <c r="BLL732" s="6"/>
      <c r="BLM732" s="6"/>
      <c r="BLN732" s="6"/>
      <c r="BLO732" s="6"/>
      <c r="BLP732" s="6"/>
      <c r="BLQ732" s="6"/>
      <c r="BLR732" s="6"/>
      <c r="BLS732" s="6"/>
      <c r="BLT732" s="6"/>
      <c r="BLU732" s="6"/>
      <c r="BLV732" s="6"/>
      <c r="BLW732" s="6"/>
      <c r="BLX732" s="6"/>
      <c r="BLY732" s="6"/>
      <c r="BLZ732" s="6"/>
      <c r="BMA732" s="6"/>
      <c r="BMB732" s="6"/>
      <c r="BMC732" s="6"/>
      <c r="BMD732" s="6"/>
      <c r="BME732" s="6"/>
      <c r="BMF732" s="6"/>
      <c r="BMG732" s="6"/>
      <c r="BMH732" s="6"/>
      <c r="BMI732" s="6"/>
      <c r="BMJ732" s="6"/>
      <c r="BMK732" s="6"/>
      <c r="BML732" s="6"/>
      <c r="BMM732" s="6"/>
      <c r="BMN732" s="6"/>
      <c r="BMO732" s="6"/>
      <c r="BMP732" s="6"/>
      <c r="BMQ732" s="6"/>
      <c r="BMR732" s="6"/>
      <c r="BMS732" s="6"/>
      <c r="BMT732" s="6"/>
      <c r="BMU732" s="6"/>
      <c r="BMV732" s="6"/>
      <c r="BMW732" s="6"/>
      <c r="BMX732" s="6"/>
      <c r="BMY732" s="6"/>
      <c r="BMZ732" s="6"/>
      <c r="BNA732" s="6"/>
      <c r="BNB732" s="6"/>
      <c r="BNC732" s="6"/>
      <c r="BND732" s="6"/>
      <c r="BNE732" s="6"/>
      <c r="BNF732" s="6"/>
      <c r="BNG732" s="6"/>
      <c r="BNH732" s="6"/>
      <c r="BNI732" s="6"/>
      <c r="BNJ732" s="6"/>
      <c r="BNK732" s="6"/>
      <c r="BNL732" s="6"/>
      <c r="BNM732" s="6"/>
      <c r="BNN732" s="6"/>
      <c r="BNO732" s="6"/>
      <c r="BNP732" s="6"/>
      <c r="BNQ732" s="6"/>
      <c r="BNR732" s="6"/>
      <c r="BNS732" s="6"/>
      <c r="BNT732" s="6"/>
      <c r="BNU732" s="6"/>
      <c r="BNV732" s="6"/>
      <c r="BNW732" s="6"/>
      <c r="BNX732" s="6"/>
      <c r="BNY732" s="6"/>
      <c r="BNZ732" s="6"/>
      <c r="BOA732" s="6"/>
      <c r="BOB732" s="6"/>
      <c r="BOC732" s="6"/>
      <c r="BOD732" s="6"/>
      <c r="BOE732" s="6"/>
      <c r="BOF732" s="6"/>
      <c r="BOG732" s="6"/>
      <c r="BOH732" s="6"/>
      <c r="BOI732" s="6"/>
      <c r="BOJ732" s="6"/>
      <c r="BOK732" s="6"/>
      <c r="BOL732" s="6"/>
      <c r="BOM732" s="6"/>
      <c r="BON732" s="6"/>
      <c r="BOO732" s="6"/>
      <c r="BOP732" s="6"/>
      <c r="BOQ732" s="6"/>
      <c r="BOR732" s="6"/>
      <c r="BOS732" s="6"/>
      <c r="BOT732" s="6"/>
      <c r="BOU732" s="6"/>
      <c r="BOV732" s="6"/>
      <c r="BOW732" s="6"/>
      <c r="BOX732" s="6"/>
      <c r="BOY732" s="6"/>
      <c r="BOZ732" s="6"/>
      <c r="BPA732" s="6"/>
      <c r="BPB732" s="6"/>
      <c r="BPC732" s="6"/>
      <c r="BPD732" s="6"/>
      <c r="BPE732" s="6"/>
      <c r="BPF732" s="6"/>
      <c r="BPG732" s="6"/>
      <c r="BPH732" s="6"/>
      <c r="BPI732" s="6"/>
      <c r="BPJ732" s="6"/>
      <c r="BPK732" s="6"/>
      <c r="BPL732" s="6"/>
      <c r="BPM732" s="6"/>
      <c r="BPN732" s="6"/>
      <c r="BPO732" s="6"/>
      <c r="BPP732" s="6"/>
      <c r="BPQ732" s="6"/>
      <c r="BPR732" s="6"/>
      <c r="BPS732" s="6"/>
      <c r="BPT732" s="6"/>
      <c r="BPU732" s="6"/>
      <c r="BPV732" s="6"/>
      <c r="BPW732" s="6"/>
      <c r="BPX732" s="6"/>
      <c r="BPY732" s="6"/>
      <c r="BPZ732" s="6"/>
      <c r="BQA732" s="6"/>
      <c r="BQB732" s="6"/>
      <c r="BQC732" s="6"/>
      <c r="BQD732" s="6"/>
      <c r="BQE732" s="6"/>
      <c r="BQF732" s="6"/>
      <c r="BQG732" s="6"/>
      <c r="BQH732" s="6"/>
      <c r="BQI732" s="6"/>
      <c r="BQJ732" s="6"/>
      <c r="BQK732" s="6"/>
      <c r="BQL732" s="6"/>
      <c r="BQM732" s="6"/>
      <c r="BQN732" s="6"/>
      <c r="BQO732" s="6"/>
      <c r="BQP732" s="6"/>
      <c r="BQQ732" s="6"/>
      <c r="BQR732" s="6"/>
      <c r="BQS732" s="6"/>
      <c r="BQT732" s="6"/>
      <c r="BQU732" s="6"/>
      <c r="BQV732" s="6"/>
      <c r="BQW732" s="6"/>
      <c r="BQX732" s="6"/>
      <c r="BQY732" s="6"/>
      <c r="BQZ732" s="6"/>
      <c r="BRA732" s="6"/>
      <c r="BRB732" s="6"/>
      <c r="BRC732" s="6"/>
      <c r="BRD732" s="6"/>
      <c r="BRE732" s="6"/>
      <c r="BRF732" s="6"/>
      <c r="BRG732" s="6"/>
      <c r="BRH732" s="6"/>
      <c r="BRI732" s="6"/>
      <c r="BRJ732" s="6"/>
      <c r="BRK732" s="6"/>
      <c r="BRL732" s="6"/>
      <c r="BRM732" s="6"/>
      <c r="BRN732" s="6"/>
      <c r="BRO732" s="6"/>
      <c r="BRP732" s="6"/>
      <c r="BRQ732" s="6"/>
      <c r="BRR732" s="6"/>
      <c r="BRS732" s="6"/>
      <c r="BRT732" s="6"/>
      <c r="BRU732" s="6"/>
      <c r="BRV732" s="6"/>
      <c r="BRW732" s="6"/>
      <c r="BRX732" s="6"/>
      <c r="BRY732" s="6"/>
      <c r="BRZ732" s="6"/>
      <c r="BSA732" s="6"/>
      <c r="BSB732" s="6"/>
      <c r="BSC732" s="6"/>
      <c r="BSD732" s="6"/>
      <c r="BSE732" s="6"/>
      <c r="BSF732" s="6"/>
      <c r="BSG732" s="6"/>
      <c r="BSH732" s="6"/>
      <c r="BSI732" s="6"/>
      <c r="BSJ732" s="6"/>
      <c r="BSK732" s="6"/>
      <c r="BSL732" s="6"/>
      <c r="BSM732" s="6"/>
      <c r="BSN732" s="6"/>
      <c r="BSO732" s="6"/>
      <c r="BSP732" s="6"/>
      <c r="BSQ732" s="6"/>
      <c r="BSR732" s="6"/>
      <c r="BSS732" s="6"/>
      <c r="BST732" s="6"/>
      <c r="BSU732" s="6"/>
      <c r="BSV732" s="6"/>
      <c r="BSW732" s="6"/>
      <c r="BSX732" s="6"/>
      <c r="BSY732" s="6"/>
      <c r="BSZ732" s="6"/>
      <c r="BTA732" s="6"/>
      <c r="BTB732" s="6"/>
      <c r="BTC732" s="6"/>
      <c r="BTD732" s="6"/>
      <c r="BTE732" s="6"/>
      <c r="BTF732" s="6"/>
      <c r="BTG732" s="6"/>
      <c r="BTH732" s="6"/>
      <c r="BTI732" s="6"/>
      <c r="BTJ732" s="6"/>
      <c r="BTK732" s="6"/>
      <c r="BTL732" s="6"/>
      <c r="BTM732" s="6"/>
      <c r="BTN732" s="6"/>
      <c r="BTO732" s="6"/>
      <c r="BTP732" s="6"/>
      <c r="BTQ732" s="6"/>
      <c r="BTR732" s="6"/>
      <c r="BTS732" s="6"/>
      <c r="BTT732" s="6"/>
      <c r="BTU732" s="6"/>
      <c r="BTV732" s="6"/>
      <c r="BTW732" s="6"/>
      <c r="BTX732" s="6"/>
      <c r="BTY732" s="6"/>
      <c r="BTZ732" s="6"/>
      <c r="BUA732" s="6"/>
      <c r="BUB732" s="6"/>
      <c r="BUC732" s="6"/>
      <c r="BUD732" s="6"/>
      <c r="BUE732" s="6"/>
      <c r="BUF732" s="6"/>
      <c r="BUG732" s="6"/>
      <c r="BUH732" s="6"/>
      <c r="BUI732" s="6"/>
      <c r="BUJ732" s="6"/>
      <c r="BUK732" s="6"/>
      <c r="BUL732" s="6"/>
      <c r="BUM732" s="6"/>
      <c r="BUN732" s="6"/>
      <c r="BUO732" s="6"/>
      <c r="BUP732" s="6"/>
      <c r="BUQ732" s="6"/>
      <c r="BUR732" s="6"/>
      <c r="BUS732" s="6"/>
      <c r="BUT732" s="6"/>
      <c r="BUU732" s="6"/>
      <c r="BUV732" s="6"/>
      <c r="BUW732" s="6"/>
      <c r="BUX732" s="6"/>
      <c r="BUY732" s="6"/>
      <c r="BUZ732" s="6"/>
      <c r="BVA732" s="6"/>
      <c r="BVB732" s="6"/>
      <c r="BVC732" s="6"/>
      <c r="BVD732" s="6"/>
      <c r="BVE732" s="6"/>
      <c r="BVF732" s="6"/>
      <c r="BVG732" s="6"/>
      <c r="BVH732" s="6"/>
      <c r="BVI732" s="6"/>
      <c r="BVJ732" s="6"/>
      <c r="BVK732" s="6"/>
      <c r="BVL732" s="6"/>
      <c r="BVM732" s="6"/>
      <c r="BVN732" s="6"/>
      <c r="BVO732" s="6"/>
      <c r="BVP732" s="6"/>
      <c r="BVQ732" s="6"/>
      <c r="BVR732" s="6"/>
      <c r="BVS732" s="6"/>
      <c r="BVT732" s="6"/>
      <c r="BVU732" s="6"/>
      <c r="BVV732" s="6"/>
      <c r="BVW732" s="6"/>
      <c r="BVX732" s="6"/>
      <c r="BVY732" s="6"/>
      <c r="BVZ732" s="6"/>
      <c r="BWA732" s="6"/>
      <c r="BWB732" s="6"/>
      <c r="BWC732" s="6"/>
      <c r="BWD732" s="6"/>
      <c r="BWE732" s="6"/>
      <c r="BWF732" s="6"/>
      <c r="BWG732" s="6"/>
      <c r="BWH732" s="6"/>
      <c r="BWI732" s="6"/>
      <c r="BWJ732" s="6"/>
      <c r="BWK732" s="6"/>
      <c r="BWL732" s="6"/>
      <c r="BWM732" s="6"/>
      <c r="BWN732" s="6"/>
      <c r="BWO732" s="6"/>
      <c r="BWP732" s="6"/>
      <c r="BWQ732" s="6"/>
      <c r="BWR732" s="6"/>
      <c r="BWS732" s="6"/>
      <c r="BWT732" s="6"/>
      <c r="BWU732" s="6"/>
      <c r="BWV732" s="6"/>
      <c r="BWW732" s="6"/>
      <c r="BWX732" s="6"/>
      <c r="BWY732" s="6"/>
      <c r="BWZ732" s="6"/>
      <c r="BXA732" s="6"/>
      <c r="BXB732" s="6"/>
      <c r="BXC732" s="6"/>
      <c r="BXD732" s="6"/>
      <c r="BXE732" s="6"/>
      <c r="BXF732" s="6"/>
      <c r="BXG732" s="6"/>
      <c r="BXH732" s="6"/>
      <c r="BXI732" s="6"/>
      <c r="BXJ732" s="6"/>
      <c r="BXK732" s="6"/>
      <c r="BXL732" s="6"/>
      <c r="BXM732" s="6"/>
      <c r="BXN732" s="6"/>
      <c r="BXO732" s="6"/>
      <c r="BXP732" s="6"/>
      <c r="BXQ732" s="6"/>
      <c r="BXR732" s="6"/>
      <c r="BXS732" s="6"/>
      <c r="BXT732" s="6"/>
      <c r="BXU732" s="6"/>
      <c r="BXV732" s="6"/>
      <c r="BXW732" s="6"/>
      <c r="BXX732" s="6"/>
      <c r="BXY732" s="6"/>
      <c r="BXZ732" s="6"/>
      <c r="BYA732" s="6"/>
      <c r="BYB732" s="6"/>
      <c r="BYC732" s="6"/>
      <c r="BYD732" s="6"/>
      <c r="BYE732" s="6"/>
      <c r="BYF732" s="6"/>
      <c r="BYG732" s="6"/>
      <c r="BYH732" s="6"/>
      <c r="BYI732" s="6"/>
      <c r="BYJ732" s="6"/>
      <c r="BYK732" s="6"/>
      <c r="BYL732" s="6"/>
      <c r="BYM732" s="6"/>
      <c r="BYN732" s="6"/>
      <c r="BYO732" s="6"/>
      <c r="BYP732" s="6"/>
      <c r="BYQ732" s="6"/>
      <c r="BYR732" s="6"/>
      <c r="BYS732" s="6"/>
      <c r="BYT732" s="6"/>
      <c r="BYU732" s="6"/>
      <c r="BYV732" s="6"/>
      <c r="BYW732" s="6"/>
      <c r="BYX732" s="6"/>
      <c r="BYY732" s="6"/>
      <c r="BYZ732" s="6"/>
      <c r="BZA732" s="6"/>
      <c r="BZB732" s="6"/>
      <c r="BZC732" s="6"/>
      <c r="BZD732" s="6"/>
      <c r="BZE732" s="6"/>
      <c r="BZF732" s="6"/>
      <c r="BZG732" s="6"/>
      <c r="BZH732" s="6"/>
      <c r="BZI732" s="6"/>
      <c r="BZJ732" s="6"/>
      <c r="BZK732" s="6"/>
      <c r="BZL732" s="6"/>
      <c r="BZM732" s="6"/>
      <c r="BZN732" s="6"/>
      <c r="BZO732" s="6"/>
      <c r="BZP732" s="6"/>
      <c r="BZQ732" s="6"/>
      <c r="BZR732" s="6"/>
      <c r="BZS732" s="6"/>
      <c r="BZT732" s="6"/>
      <c r="BZU732" s="6"/>
      <c r="BZV732" s="6"/>
      <c r="BZW732" s="6"/>
      <c r="BZX732" s="6"/>
      <c r="BZY732" s="6"/>
      <c r="BZZ732" s="6"/>
      <c r="CAA732" s="6"/>
      <c r="CAB732" s="6"/>
      <c r="CAC732" s="6"/>
      <c r="CAD732" s="6"/>
      <c r="CAE732" s="6"/>
      <c r="CAF732" s="6"/>
      <c r="CAG732" s="6"/>
      <c r="CAH732" s="6"/>
      <c r="CAI732" s="6"/>
      <c r="CAJ732" s="6"/>
      <c r="CAK732" s="6"/>
      <c r="CAL732" s="6"/>
      <c r="CAM732" s="6"/>
      <c r="CAN732" s="6"/>
      <c r="CAO732" s="6"/>
      <c r="CAP732" s="6"/>
      <c r="CAQ732" s="6"/>
      <c r="CAR732" s="6"/>
      <c r="CAS732" s="6"/>
      <c r="CAT732" s="6"/>
      <c r="CAU732" s="6"/>
      <c r="CAV732" s="6"/>
      <c r="CAW732" s="6"/>
      <c r="CAX732" s="6"/>
      <c r="CAY732" s="6"/>
      <c r="CAZ732" s="6"/>
      <c r="CBA732" s="6"/>
      <c r="CBB732" s="6"/>
      <c r="CBC732" s="6"/>
      <c r="CBD732" s="6"/>
      <c r="CBE732" s="6"/>
      <c r="CBF732" s="6"/>
      <c r="CBG732" s="6"/>
      <c r="CBH732" s="6"/>
      <c r="CBI732" s="6"/>
      <c r="CBJ732" s="6"/>
      <c r="CBK732" s="6"/>
      <c r="CBL732" s="6"/>
      <c r="CBM732" s="6"/>
      <c r="CBN732" s="6"/>
      <c r="CBO732" s="6"/>
      <c r="CBP732" s="6"/>
      <c r="CBQ732" s="6"/>
      <c r="CBR732" s="6"/>
      <c r="CBS732" s="6"/>
      <c r="CBT732" s="6"/>
      <c r="CBU732" s="6"/>
      <c r="CBV732" s="6"/>
      <c r="CBW732" s="6"/>
      <c r="CBX732" s="6"/>
      <c r="CBY732" s="6"/>
      <c r="CBZ732" s="6"/>
      <c r="CCA732" s="6"/>
      <c r="CCB732" s="6"/>
      <c r="CCC732" s="6"/>
      <c r="CCD732" s="6"/>
      <c r="CCE732" s="6"/>
      <c r="CCF732" s="6"/>
      <c r="CCG732" s="6"/>
      <c r="CCH732" s="6"/>
      <c r="CCI732" s="6"/>
      <c r="CCJ732" s="6"/>
      <c r="CCK732" s="6"/>
      <c r="CCL732" s="6"/>
      <c r="CCM732" s="6"/>
      <c r="CCN732" s="6"/>
      <c r="CCO732" s="6"/>
      <c r="CCP732" s="6"/>
      <c r="CCQ732" s="6"/>
      <c r="CCR732" s="6"/>
      <c r="CCS732" s="6"/>
      <c r="CCT732" s="6"/>
      <c r="CCU732" s="6"/>
      <c r="CCV732" s="6"/>
      <c r="CCW732" s="6"/>
      <c r="CCX732" s="6"/>
      <c r="CCY732" s="6"/>
      <c r="CCZ732" s="6"/>
      <c r="CDA732" s="6"/>
      <c r="CDB732" s="6"/>
      <c r="CDC732" s="6"/>
      <c r="CDD732" s="6"/>
      <c r="CDE732" s="6"/>
      <c r="CDF732" s="6"/>
      <c r="CDG732" s="6"/>
      <c r="CDH732" s="6"/>
      <c r="CDI732" s="6"/>
      <c r="CDJ732" s="6"/>
      <c r="CDK732" s="6"/>
      <c r="CDL732" s="6"/>
      <c r="CDM732" s="6"/>
      <c r="CDN732" s="6"/>
      <c r="CDO732" s="6"/>
      <c r="CDP732" s="6"/>
      <c r="CDQ732" s="6"/>
      <c r="CDR732" s="6"/>
      <c r="CDS732" s="6"/>
      <c r="CDT732" s="6"/>
      <c r="CDU732" s="6"/>
      <c r="CDV732" s="6"/>
      <c r="CDW732" s="6"/>
      <c r="CDX732" s="6"/>
      <c r="CDY732" s="6"/>
      <c r="CDZ732" s="6"/>
      <c r="CEA732" s="6"/>
      <c r="CEB732" s="6"/>
      <c r="CEC732" s="6"/>
      <c r="CED732" s="6"/>
      <c r="CEE732" s="6"/>
      <c r="CEF732" s="6"/>
      <c r="CEG732" s="6"/>
      <c r="CEH732" s="6"/>
      <c r="CEI732" s="6"/>
      <c r="CEJ732" s="6"/>
      <c r="CEK732" s="6"/>
      <c r="CEL732" s="6"/>
      <c r="CEM732" s="6"/>
      <c r="CEN732" s="6"/>
      <c r="CEO732" s="6"/>
      <c r="CEP732" s="6"/>
      <c r="CEQ732" s="6"/>
      <c r="CER732" s="6"/>
      <c r="CES732" s="6"/>
      <c r="CET732" s="6"/>
      <c r="CEU732" s="6"/>
      <c r="CEV732" s="6"/>
      <c r="CEW732" s="6"/>
      <c r="CEX732" s="6"/>
      <c r="CEY732" s="6"/>
      <c r="CEZ732" s="6"/>
      <c r="CFA732" s="6"/>
      <c r="CFB732" s="6"/>
      <c r="CFC732" s="6"/>
      <c r="CFD732" s="6"/>
      <c r="CFE732" s="6"/>
      <c r="CFF732" s="6"/>
      <c r="CFG732" s="6"/>
      <c r="CFH732" s="6"/>
      <c r="CFI732" s="6"/>
      <c r="CFJ732" s="6"/>
      <c r="CFK732" s="6"/>
      <c r="CFL732" s="6"/>
      <c r="CFM732" s="6"/>
      <c r="CFN732" s="6"/>
      <c r="CFO732" s="6"/>
      <c r="CFP732" s="6"/>
      <c r="CFQ732" s="6"/>
      <c r="CFR732" s="6"/>
      <c r="CFS732" s="6"/>
      <c r="CFT732" s="6"/>
      <c r="CFU732" s="6"/>
      <c r="CFV732" s="6"/>
      <c r="CFW732" s="6"/>
      <c r="CFX732" s="6"/>
      <c r="CFY732" s="6"/>
      <c r="CFZ732" s="6"/>
      <c r="CGA732" s="6"/>
      <c r="CGB732" s="6"/>
      <c r="CGC732" s="6"/>
      <c r="CGD732" s="6"/>
      <c r="CGE732" s="6"/>
      <c r="CGF732" s="6"/>
      <c r="CGG732" s="6"/>
      <c r="CGH732" s="6"/>
      <c r="CGI732" s="6"/>
      <c r="CGJ732" s="6"/>
      <c r="CGK732" s="6"/>
      <c r="CGL732" s="6"/>
      <c r="CGM732" s="6"/>
      <c r="CGN732" s="6"/>
      <c r="CGO732" s="6"/>
      <c r="CGP732" s="6"/>
      <c r="CGQ732" s="6"/>
      <c r="CGR732" s="6"/>
      <c r="CGS732" s="6"/>
      <c r="CGT732" s="6"/>
      <c r="CGU732" s="6"/>
      <c r="CGV732" s="6"/>
      <c r="CGW732" s="6"/>
      <c r="CGX732" s="6"/>
      <c r="CGY732" s="6"/>
      <c r="CGZ732" s="6"/>
      <c r="CHA732" s="6"/>
      <c r="CHB732" s="6"/>
      <c r="CHC732" s="6"/>
      <c r="CHD732" s="6"/>
      <c r="CHE732" s="6"/>
      <c r="CHF732" s="6"/>
      <c r="CHG732" s="6"/>
      <c r="CHH732" s="6"/>
      <c r="CHI732" s="6"/>
      <c r="CHJ732" s="6"/>
      <c r="CHK732" s="6"/>
      <c r="CHL732" s="6"/>
      <c r="CHM732" s="6"/>
      <c r="CHN732" s="6"/>
      <c r="CHO732" s="6"/>
      <c r="CHP732" s="6"/>
      <c r="CHQ732" s="6"/>
      <c r="CHR732" s="6"/>
      <c r="CHS732" s="6"/>
      <c r="CHT732" s="6"/>
      <c r="CHU732" s="6"/>
      <c r="CHV732" s="6"/>
      <c r="CHW732" s="6"/>
      <c r="CHX732" s="6"/>
      <c r="CHY732" s="6"/>
      <c r="CHZ732" s="6"/>
      <c r="CIA732" s="6"/>
      <c r="CIB732" s="6"/>
      <c r="CIC732" s="6"/>
      <c r="CID732" s="6"/>
      <c r="CIE732" s="6"/>
      <c r="CIF732" s="6"/>
      <c r="CIG732" s="6"/>
      <c r="CIH732" s="6"/>
      <c r="CII732" s="6"/>
      <c r="CIJ732" s="6"/>
      <c r="CIK732" s="6"/>
      <c r="CIL732" s="6"/>
      <c r="CIM732" s="6"/>
      <c r="CIN732" s="6"/>
      <c r="CIO732" s="6"/>
      <c r="CIP732" s="6"/>
      <c r="CIQ732" s="6"/>
      <c r="CIR732" s="6"/>
      <c r="CIS732" s="6"/>
      <c r="CIT732" s="6"/>
      <c r="CIU732" s="6"/>
      <c r="CIV732" s="6"/>
      <c r="CIW732" s="6"/>
      <c r="CIX732" s="6"/>
      <c r="CIY732" s="6"/>
      <c r="CIZ732" s="6"/>
      <c r="CJA732" s="6"/>
      <c r="CJB732" s="6"/>
      <c r="CJC732" s="6"/>
      <c r="CJD732" s="6"/>
      <c r="CJE732" s="6"/>
      <c r="CJF732" s="6"/>
      <c r="CJG732" s="6"/>
      <c r="CJH732" s="6"/>
      <c r="CJI732" s="6"/>
      <c r="CJJ732" s="6"/>
      <c r="CJK732" s="6"/>
      <c r="CJL732" s="6"/>
      <c r="CJM732" s="6"/>
      <c r="CJN732" s="6"/>
      <c r="CJO732" s="6"/>
      <c r="CJP732" s="6"/>
      <c r="CJQ732" s="6"/>
      <c r="CJR732" s="6"/>
      <c r="CJS732" s="6"/>
      <c r="CJT732" s="6"/>
      <c r="CJU732" s="6"/>
      <c r="CJV732" s="6"/>
      <c r="CJW732" s="6"/>
      <c r="CJX732" s="6"/>
      <c r="CJY732" s="6"/>
      <c r="CJZ732" s="6"/>
      <c r="CKA732" s="6"/>
      <c r="CKB732" s="6"/>
      <c r="CKC732" s="6"/>
      <c r="CKD732" s="6"/>
      <c r="CKE732" s="6"/>
      <c r="CKF732" s="6"/>
      <c r="CKG732" s="6"/>
      <c r="CKH732" s="6"/>
      <c r="CKI732" s="6"/>
      <c r="CKJ732" s="6"/>
      <c r="CKK732" s="6"/>
      <c r="CKL732" s="6"/>
      <c r="CKM732" s="6"/>
      <c r="CKN732" s="6"/>
      <c r="CKO732" s="6"/>
      <c r="CKP732" s="6"/>
      <c r="CKQ732" s="6"/>
      <c r="CKR732" s="6"/>
      <c r="CKS732" s="6"/>
      <c r="CKT732" s="6"/>
      <c r="CKU732" s="6"/>
      <c r="CKV732" s="6"/>
      <c r="CKW732" s="6"/>
      <c r="CKX732" s="6"/>
      <c r="CKY732" s="6"/>
      <c r="CKZ732" s="6"/>
      <c r="CLA732" s="6"/>
      <c r="CLB732" s="6"/>
      <c r="CLC732" s="6"/>
      <c r="CLD732" s="6"/>
      <c r="CLE732" s="6"/>
      <c r="CLF732" s="6"/>
      <c r="CLG732" s="6"/>
      <c r="CLH732" s="6"/>
      <c r="CLI732" s="6"/>
      <c r="CLJ732" s="6"/>
      <c r="CLK732" s="6"/>
      <c r="CLL732" s="6"/>
      <c r="CLM732" s="6"/>
      <c r="CLN732" s="6"/>
      <c r="CLO732" s="6"/>
      <c r="CLP732" s="6"/>
      <c r="CLQ732" s="6"/>
      <c r="CLR732" s="6"/>
      <c r="CLS732" s="6"/>
      <c r="CLT732" s="6"/>
      <c r="CLU732" s="6"/>
      <c r="CLV732" s="6"/>
      <c r="CLW732" s="6"/>
      <c r="CLX732" s="6"/>
      <c r="CLY732" s="6"/>
      <c r="CLZ732" s="6"/>
      <c r="CMA732" s="6"/>
      <c r="CMB732" s="6"/>
      <c r="CMC732" s="6"/>
      <c r="CMD732" s="6"/>
      <c r="CME732" s="6"/>
      <c r="CMF732" s="6"/>
      <c r="CMG732" s="6"/>
      <c r="CMH732" s="6"/>
      <c r="CMI732" s="6"/>
      <c r="CMJ732" s="6"/>
      <c r="CMK732" s="6"/>
      <c r="CML732" s="6"/>
      <c r="CMM732" s="6"/>
      <c r="CMN732" s="6"/>
      <c r="CMO732" s="6"/>
      <c r="CMP732" s="6"/>
      <c r="CMQ732" s="6"/>
      <c r="CMR732" s="6"/>
      <c r="CMS732" s="6"/>
      <c r="CMT732" s="6"/>
      <c r="CMU732" s="6"/>
      <c r="CMV732" s="6"/>
      <c r="CMW732" s="6"/>
      <c r="CMX732" s="6"/>
      <c r="CMY732" s="6"/>
      <c r="CMZ732" s="6"/>
      <c r="CNA732" s="6"/>
      <c r="CNB732" s="6"/>
      <c r="CNC732" s="6"/>
      <c r="CND732" s="6"/>
      <c r="CNE732" s="6"/>
      <c r="CNF732" s="6"/>
      <c r="CNG732" s="6"/>
      <c r="CNH732" s="6"/>
      <c r="CNI732" s="6"/>
      <c r="CNJ732" s="6"/>
      <c r="CNK732" s="6"/>
      <c r="CNL732" s="6"/>
      <c r="CNM732" s="6"/>
      <c r="CNN732" s="6"/>
      <c r="CNO732" s="6"/>
      <c r="CNP732" s="6"/>
      <c r="CNQ732" s="6"/>
      <c r="CNR732" s="6"/>
      <c r="CNS732" s="6"/>
      <c r="CNT732" s="6"/>
      <c r="CNU732" s="6"/>
      <c r="CNV732" s="6"/>
      <c r="CNW732" s="6"/>
      <c r="CNX732" s="6"/>
      <c r="CNY732" s="6"/>
      <c r="CNZ732" s="6"/>
      <c r="COA732" s="6"/>
      <c r="COB732" s="6"/>
      <c r="COC732" s="6"/>
      <c r="COD732" s="6"/>
      <c r="COE732" s="6"/>
      <c r="COF732" s="6"/>
      <c r="COG732" s="6"/>
      <c r="COH732" s="6"/>
      <c r="COI732" s="6"/>
      <c r="COJ732" s="6"/>
      <c r="COK732" s="6"/>
      <c r="COL732" s="6"/>
      <c r="COM732" s="6"/>
      <c r="CON732" s="6"/>
      <c r="COO732" s="6"/>
      <c r="COP732" s="6"/>
      <c r="COQ732" s="6"/>
      <c r="COR732" s="6"/>
      <c r="COS732" s="6"/>
      <c r="COT732" s="6"/>
      <c r="COU732" s="6"/>
      <c r="COV732" s="6"/>
      <c r="COW732" s="6"/>
      <c r="COX732" s="6"/>
      <c r="COY732" s="6"/>
      <c r="COZ732" s="6"/>
      <c r="CPA732" s="6"/>
      <c r="CPB732" s="6"/>
      <c r="CPC732" s="6"/>
      <c r="CPD732" s="6"/>
      <c r="CPE732" s="6"/>
      <c r="CPF732" s="6"/>
      <c r="CPG732" s="6"/>
      <c r="CPH732" s="6"/>
      <c r="CPI732" s="6"/>
      <c r="CPJ732" s="6"/>
      <c r="CPK732" s="6"/>
      <c r="CPL732" s="6"/>
      <c r="CPM732" s="6"/>
      <c r="CPN732" s="6"/>
      <c r="CPO732" s="6"/>
      <c r="CPP732" s="6"/>
      <c r="CPQ732" s="6"/>
      <c r="CPR732" s="6"/>
      <c r="CPS732" s="6"/>
      <c r="CPT732" s="6"/>
      <c r="CPU732" s="6"/>
      <c r="CPV732" s="6"/>
      <c r="CPW732" s="6"/>
      <c r="CPX732" s="6"/>
      <c r="CPY732" s="6"/>
      <c r="CPZ732" s="6"/>
      <c r="CQA732" s="6"/>
      <c r="CQB732" s="6"/>
      <c r="CQC732" s="6"/>
      <c r="CQD732" s="6"/>
      <c r="CQE732" s="6"/>
      <c r="CQF732" s="6"/>
      <c r="CQG732" s="6"/>
      <c r="CQH732" s="6"/>
      <c r="CQI732" s="6"/>
      <c r="CQJ732" s="6"/>
      <c r="CQK732" s="6"/>
      <c r="CQL732" s="6"/>
      <c r="CQM732" s="6"/>
      <c r="CQN732" s="6"/>
      <c r="CQO732" s="6"/>
      <c r="CQP732" s="6"/>
      <c r="CQQ732" s="6"/>
      <c r="CQR732" s="6"/>
      <c r="CQS732" s="6"/>
      <c r="CQT732" s="6"/>
      <c r="CQU732" s="6"/>
      <c r="CQV732" s="6"/>
      <c r="CQW732" s="6"/>
      <c r="CQX732" s="6"/>
      <c r="CQY732" s="6"/>
      <c r="CQZ732" s="6"/>
      <c r="CRA732" s="6"/>
      <c r="CRB732" s="6"/>
      <c r="CRC732" s="6"/>
      <c r="CRD732" s="6"/>
      <c r="CRE732" s="6"/>
      <c r="CRF732" s="6"/>
      <c r="CRG732" s="6"/>
      <c r="CRH732" s="6"/>
      <c r="CRI732" s="6"/>
      <c r="CRJ732" s="6"/>
      <c r="CRK732" s="6"/>
      <c r="CRL732" s="6"/>
      <c r="CRM732" s="6"/>
      <c r="CRN732" s="6"/>
      <c r="CRO732" s="6"/>
      <c r="CRP732" s="6"/>
      <c r="CRQ732" s="6"/>
      <c r="CRR732" s="6"/>
      <c r="CRS732" s="6"/>
      <c r="CRT732" s="6"/>
      <c r="CRU732" s="6"/>
      <c r="CRV732" s="6"/>
      <c r="CRW732" s="6"/>
      <c r="CRX732" s="6"/>
      <c r="CRY732" s="6"/>
      <c r="CRZ732" s="6"/>
      <c r="CSA732" s="6"/>
      <c r="CSB732" s="6"/>
      <c r="CSC732" s="6"/>
      <c r="CSD732" s="6"/>
      <c r="CSE732" s="6"/>
      <c r="CSF732" s="6"/>
      <c r="CSG732" s="6"/>
      <c r="CSH732" s="6"/>
      <c r="CSI732" s="6"/>
      <c r="CSJ732" s="6"/>
      <c r="CSK732" s="6"/>
      <c r="CSL732" s="6"/>
      <c r="CSM732" s="6"/>
      <c r="CSN732" s="6"/>
      <c r="CSO732" s="6"/>
      <c r="CSP732" s="6"/>
      <c r="CSQ732" s="6"/>
      <c r="CSR732" s="6"/>
      <c r="CSS732" s="6"/>
      <c r="CST732" s="6"/>
      <c r="CSU732" s="6"/>
      <c r="CSV732" s="6"/>
      <c r="CSW732" s="6"/>
      <c r="CSX732" s="6"/>
      <c r="CSY732" s="6"/>
      <c r="CSZ732" s="6"/>
      <c r="CTA732" s="6"/>
      <c r="CTB732" s="6"/>
      <c r="CTC732" s="6"/>
      <c r="CTD732" s="6"/>
      <c r="CTE732" s="6"/>
      <c r="CTF732" s="6"/>
      <c r="CTG732" s="6"/>
      <c r="CTH732" s="6"/>
      <c r="CTI732" s="6"/>
      <c r="CTJ732" s="6"/>
      <c r="CTK732" s="6"/>
      <c r="CTL732" s="6"/>
      <c r="CTM732" s="6"/>
      <c r="CTN732" s="6"/>
      <c r="CTO732" s="6"/>
      <c r="CTP732" s="6"/>
      <c r="CTQ732" s="6"/>
      <c r="CTR732" s="6"/>
      <c r="CTS732" s="6"/>
      <c r="CTT732" s="6"/>
      <c r="CTU732" s="6"/>
      <c r="CTV732" s="6"/>
      <c r="CTW732" s="6"/>
      <c r="CTX732" s="6"/>
      <c r="CTY732" s="6"/>
      <c r="CTZ732" s="6"/>
      <c r="CUA732" s="6"/>
      <c r="CUB732" s="6"/>
      <c r="CUC732" s="6"/>
      <c r="CUD732" s="6"/>
      <c r="CUE732" s="6"/>
      <c r="CUF732" s="6"/>
      <c r="CUG732" s="6"/>
      <c r="CUH732" s="6"/>
      <c r="CUI732" s="6"/>
      <c r="CUJ732" s="6"/>
      <c r="CUK732" s="6"/>
      <c r="CUL732" s="6"/>
      <c r="CUM732" s="6"/>
      <c r="CUN732" s="6"/>
      <c r="CUO732" s="6"/>
      <c r="CUP732" s="6"/>
      <c r="CUQ732" s="6"/>
      <c r="CUR732" s="6"/>
      <c r="CUS732" s="6"/>
      <c r="CUT732" s="6"/>
      <c r="CUU732" s="6"/>
      <c r="CUV732" s="6"/>
      <c r="CUW732" s="6"/>
      <c r="CUX732" s="6"/>
      <c r="CUY732" s="6"/>
      <c r="CUZ732" s="6"/>
      <c r="CVA732" s="6"/>
      <c r="CVB732" s="6"/>
      <c r="CVC732" s="6"/>
      <c r="CVD732" s="6"/>
      <c r="CVE732" s="6"/>
      <c r="CVF732" s="6"/>
      <c r="CVG732" s="6"/>
      <c r="CVH732" s="6"/>
      <c r="CVI732" s="6"/>
      <c r="CVJ732" s="6"/>
      <c r="CVK732" s="6"/>
      <c r="CVL732" s="6"/>
      <c r="CVM732" s="6"/>
      <c r="CVN732" s="6"/>
      <c r="CVO732" s="6"/>
      <c r="CVP732" s="6"/>
      <c r="CVQ732" s="6"/>
      <c r="CVR732" s="6"/>
      <c r="CVS732" s="6"/>
      <c r="CVT732" s="6"/>
      <c r="CVU732" s="6"/>
      <c r="CVV732" s="6"/>
      <c r="CVW732" s="6"/>
      <c r="CVX732" s="6"/>
      <c r="CVY732" s="6"/>
      <c r="CVZ732" s="6"/>
      <c r="CWA732" s="6"/>
      <c r="CWB732" s="6"/>
      <c r="CWC732" s="6"/>
      <c r="CWD732" s="6"/>
      <c r="CWE732" s="6"/>
      <c r="CWF732" s="6"/>
      <c r="CWG732" s="6"/>
      <c r="CWH732" s="6"/>
      <c r="CWI732" s="6"/>
      <c r="CWJ732" s="6"/>
      <c r="CWK732" s="6"/>
      <c r="CWL732" s="6"/>
      <c r="CWM732" s="6"/>
      <c r="CWN732" s="6"/>
      <c r="CWO732" s="6"/>
      <c r="CWP732" s="6"/>
      <c r="CWQ732" s="6"/>
      <c r="CWR732" s="6"/>
      <c r="CWS732" s="6"/>
      <c r="CWT732" s="6"/>
      <c r="CWU732" s="6"/>
      <c r="CWV732" s="6"/>
      <c r="CWW732" s="6"/>
      <c r="CWX732" s="6"/>
      <c r="CWY732" s="6"/>
      <c r="CWZ732" s="6"/>
      <c r="CXA732" s="6"/>
      <c r="CXB732" s="6"/>
      <c r="CXC732" s="6"/>
      <c r="CXD732" s="6"/>
      <c r="CXE732" s="6"/>
      <c r="CXF732" s="6"/>
      <c r="CXG732" s="6"/>
      <c r="CXH732" s="6"/>
      <c r="CXI732" s="6"/>
      <c r="CXJ732" s="6"/>
      <c r="CXK732" s="6"/>
      <c r="CXL732" s="6"/>
      <c r="CXM732" s="6"/>
      <c r="CXN732" s="6"/>
      <c r="CXO732" s="6"/>
      <c r="CXP732" s="6"/>
      <c r="CXQ732" s="6"/>
      <c r="CXR732" s="6"/>
      <c r="CXS732" s="6"/>
      <c r="CXT732" s="6"/>
      <c r="CXU732" s="6"/>
      <c r="CXV732" s="6"/>
      <c r="CXW732" s="6"/>
      <c r="CXX732" s="6"/>
      <c r="CXY732" s="6"/>
      <c r="CXZ732" s="6"/>
      <c r="CYA732" s="6"/>
      <c r="CYB732" s="6"/>
      <c r="CYC732" s="6"/>
      <c r="CYD732" s="6"/>
      <c r="CYE732" s="6"/>
      <c r="CYF732" s="6"/>
      <c r="CYG732" s="6"/>
      <c r="CYH732" s="6"/>
      <c r="CYI732" s="6"/>
      <c r="CYJ732" s="6"/>
      <c r="CYK732" s="6"/>
      <c r="CYL732" s="6"/>
      <c r="CYM732" s="6"/>
      <c r="CYN732" s="6"/>
      <c r="CYO732" s="6"/>
      <c r="CYP732" s="6"/>
      <c r="CYQ732" s="6"/>
      <c r="CYR732" s="6"/>
      <c r="CYS732" s="6"/>
      <c r="CYT732" s="6"/>
      <c r="CYU732" s="6"/>
      <c r="CYV732" s="6"/>
      <c r="CYW732" s="6"/>
      <c r="CYX732" s="6"/>
      <c r="CYY732" s="6"/>
      <c r="CYZ732" s="6"/>
      <c r="CZA732" s="6"/>
      <c r="CZB732" s="6"/>
      <c r="CZC732" s="6"/>
      <c r="CZD732" s="6"/>
      <c r="CZE732" s="6"/>
      <c r="CZF732" s="6"/>
      <c r="CZG732" s="6"/>
      <c r="CZH732" s="6"/>
      <c r="CZI732" s="6"/>
      <c r="CZJ732" s="6"/>
      <c r="CZK732" s="6"/>
      <c r="CZL732" s="6"/>
      <c r="CZM732" s="6"/>
      <c r="CZN732" s="6"/>
      <c r="CZO732" s="6"/>
      <c r="CZP732" s="6"/>
      <c r="CZQ732" s="6"/>
      <c r="CZR732" s="6"/>
      <c r="CZS732" s="6"/>
      <c r="CZT732" s="6"/>
      <c r="CZU732" s="6"/>
      <c r="CZV732" s="6"/>
      <c r="CZW732" s="6"/>
      <c r="CZX732" s="6"/>
      <c r="CZY732" s="6"/>
      <c r="CZZ732" s="6"/>
      <c r="DAA732" s="6"/>
      <c r="DAB732" s="6"/>
      <c r="DAC732" s="6"/>
      <c r="DAD732" s="6"/>
      <c r="DAE732" s="6"/>
      <c r="DAF732" s="6"/>
      <c r="DAG732" s="6"/>
      <c r="DAH732" s="6"/>
      <c r="DAI732" s="6"/>
      <c r="DAJ732" s="6"/>
      <c r="DAK732" s="6"/>
      <c r="DAL732" s="6"/>
      <c r="DAM732" s="6"/>
      <c r="DAN732" s="6"/>
      <c r="DAO732" s="6"/>
      <c r="DAP732" s="6"/>
      <c r="DAQ732" s="6"/>
      <c r="DAR732" s="6"/>
      <c r="DAS732" s="6"/>
      <c r="DAT732" s="6"/>
      <c r="DAU732" s="6"/>
      <c r="DAV732" s="6"/>
      <c r="DAW732" s="6"/>
      <c r="DAX732" s="6"/>
      <c r="DAY732" s="6"/>
      <c r="DAZ732" s="6"/>
      <c r="DBA732" s="6"/>
      <c r="DBB732" s="6"/>
      <c r="DBC732" s="6"/>
      <c r="DBD732" s="6"/>
      <c r="DBE732" s="6"/>
      <c r="DBF732" s="6"/>
      <c r="DBG732" s="6"/>
      <c r="DBH732" s="6"/>
      <c r="DBI732" s="6"/>
      <c r="DBJ732" s="6"/>
      <c r="DBK732" s="6"/>
      <c r="DBL732" s="6"/>
      <c r="DBM732" s="6"/>
      <c r="DBN732" s="6"/>
      <c r="DBO732" s="6"/>
      <c r="DBP732" s="6"/>
      <c r="DBQ732" s="6"/>
      <c r="DBR732" s="6"/>
      <c r="DBS732" s="6"/>
      <c r="DBT732" s="6"/>
      <c r="DBU732" s="6"/>
      <c r="DBV732" s="6"/>
      <c r="DBW732" s="6"/>
      <c r="DBX732" s="6"/>
      <c r="DBY732" s="6"/>
      <c r="DBZ732" s="6"/>
      <c r="DCA732" s="6"/>
      <c r="DCB732" s="6"/>
      <c r="DCC732" s="6"/>
      <c r="DCD732" s="6"/>
      <c r="DCE732" s="6"/>
      <c r="DCF732" s="6"/>
      <c r="DCG732" s="6"/>
      <c r="DCH732" s="6"/>
      <c r="DCI732" s="6"/>
      <c r="DCJ732" s="6"/>
      <c r="DCK732" s="6"/>
      <c r="DCL732" s="6"/>
      <c r="DCM732" s="6"/>
      <c r="DCN732" s="6"/>
      <c r="DCO732" s="6"/>
      <c r="DCP732" s="6"/>
      <c r="DCQ732" s="6"/>
      <c r="DCR732" s="6"/>
      <c r="DCS732" s="6"/>
      <c r="DCT732" s="6"/>
      <c r="DCU732" s="6"/>
      <c r="DCV732" s="6"/>
      <c r="DCW732" s="6"/>
      <c r="DCX732" s="6"/>
      <c r="DCY732" s="6"/>
      <c r="DCZ732" s="6"/>
      <c r="DDA732" s="6"/>
      <c r="DDB732" s="6"/>
      <c r="DDC732" s="6"/>
      <c r="DDD732" s="6"/>
      <c r="DDE732" s="6"/>
      <c r="DDF732" s="6"/>
      <c r="DDG732" s="6"/>
      <c r="DDH732" s="6"/>
      <c r="DDI732" s="6"/>
      <c r="DDJ732" s="6"/>
      <c r="DDK732" s="6"/>
      <c r="DDL732" s="6"/>
      <c r="DDM732" s="6"/>
      <c r="DDN732" s="6"/>
      <c r="DDO732" s="6"/>
      <c r="DDP732" s="6"/>
      <c r="DDQ732" s="6"/>
      <c r="DDR732" s="6"/>
      <c r="DDS732" s="6"/>
      <c r="DDT732" s="6"/>
      <c r="DDU732" s="6"/>
      <c r="DDV732" s="6"/>
      <c r="DDW732" s="6"/>
      <c r="DDX732" s="6"/>
      <c r="DDY732" s="6"/>
      <c r="DDZ732" s="6"/>
      <c r="DEA732" s="6"/>
      <c r="DEB732" s="6"/>
      <c r="DEC732" s="6"/>
      <c r="DED732" s="6"/>
      <c r="DEE732" s="6"/>
      <c r="DEF732" s="6"/>
      <c r="DEG732" s="6"/>
      <c r="DEH732" s="6"/>
      <c r="DEI732" s="6"/>
      <c r="DEJ732" s="6"/>
      <c r="DEK732" s="6"/>
      <c r="DEL732" s="6"/>
      <c r="DEM732" s="6"/>
      <c r="DEN732" s="6"/>
      <c r="DEO732" s="6"/>
      <c r="DEP732" s="6"/>
      <c r="DEQ732" s="6"/>
      <c r="DER732" s="6"/>
      <c r="DES732" s="6"/>
      <c r="DET732" s="6"/>
      <c r="DEU732" s="6"/>
      <c r="DEV732" s="6"/>
      <c r="DEW732" s="6"/>
      <c r="DEX732" s="6"/>
      <c r="DEY732" s="6"/>
      <c r="DEZ732" s="6"/>
      <c r="DFA732" s="6"/>
      <c r="DFB732" s="6"/>
      <c r="DFC732" s="6"/>
      <c r="DFD732" s="6"/>
      <c r="DFE732" s="6"/>
      <c r="DFF732" s="6"/>
      <c r="DFG732" s="6"/>
      <c r="DFH732" s="6"/>
      <c r="DFI732" s="6"/>
      <c r="DFJ732" s="6"/>
      <c r="DFK732" s="6"/>
      <c r="DFL732" s="6"/>
      <c r="DFM732" s="6"/>
      <c r="DFN732" s="6"/>
      <c r="DFO732" s="6"/>
      <c r="DFP732" s="6"/>
      <c r="DFQ732" s="6"/>
      <c r="DFR732" s="6"/>
      <c r="DFS732" s="6"/>
      <c r="DFT732" s="6"/>
      <c r="DFU732" s="6"/>
      <c r="DFV732" s="6"/>
      <c r="DFW732" s="6"/>
      <c r="DFX732" s="6"/>
      <c r="DFY732" s="6"/>
      <c r="DFZ732" s="6"/>
      <c r="DGA732" s="6"/>
      <c r="DGB732" s="6"/>
      <c r="DGC732" s="6"/>
      <c r="DGD732" s="6"/>
      <c r="DGE732" s="6"/>
      <c r="DGF732" s="6"/>
      <c r="DGG732" s="6"/>
      <c r="DGH732" s="6"/>
      <c r="DGI732" s="6"/>
      <c r="DGJ732" s="6"/>
      <c r="DGK732" s="6"/>
      <c r="DGL732" s="6"/>
      <c r="DGM732" s="6"/>
      <c r="DGN732" s="6"/>
      <c r="DGO732" s="6"/>
      <c r="DGP732" s="6"/>
      <c r="DGQ732" s="6"/>
      <c r="DGR732" s="6"/>
      <c r="DGS732" s="6"/>
      <c r="DGT732" s="6"/>
      <c r="DGU732" s="6"/>
      <c r="DGV732" s="6"/>
      <c r="DGW732" s="6"/>
      <c r="DGX732" s="6"/>
      <c r="DGY732" s="6"/>
      <c r="DGZ732" s="6"/>
      <c r="DHA732" s="6"/>
      <c r="DHB732" s="6"/>
      <c r="DHC732" s="6"/>
      <c r="DHD732" s="6"/>
      <c r="DHE732" s="6"/>
      <c r="DHF732" s="6"/>
      <c r="DHG732" s="6"/>
      <c r="DHH732" s="6"/>
      <c r="DHI732" s="6"/>
      <c r="DHJ732" s="6"/>
      <c r="DHK732" s="6"/>
      <c r="DHL732" s="6"/>
      <c r="DHM732" s="6"/>
      <c r="DHN732" s="6"/>
      <c r="DHO732" s="6"/>
      <c r="DHP732" s="6"/>
      <c r="DHQ732" s="6"/>
      <c r="DHR732" s="6"/>
      <c r="DHS732" s="6"/>
      <c r="DHT732" s="6"/>
      <c r="DHU732" s="6"/>
      <c r="DHV732" s="6"/>
      <c r="DHW732" s="6"/>
      <c r="DHX732" s="6"/>
      <c r="DHY732" s="6"/>
      <c r="DHZ732" s="6"/>
      <c r="DIA732" s="6"/>
      <c r="DIB732" s="6"/>
      <c r="DIC732" s="6"/>
      <c r="DID732" s="6"/>
      <c r="DIE732" s="6"/>
      <c r="DIF732" s="6"/>
      <c r="DIG732" s="6"/>
      <c r="DIH732" s="6"/>
      <c r="DII732" s="6"/>
      <c r="DIJ732" s="6"/>
      <c r="DIK732" s="6"/>
      <c r="DIL732" s="6"/>
      <c r="DIM732" s="6"/>
      <c r="DIN732" s="6"/>
      <c r="DIO732" s="6"/>
      <c r="DIP732" s="6"/>
      <c r="DIQ732" s="6"/>
      <c r="DIR732" s="6"/>
      <c r="DIS732" s="6"/>
      <c r="DIT732" s="6"/>
      <c r="DIU732" s="6"/>
      <c r="DIV732" s="6"/>
      <c r="DIW732" s="6"/>
      <c r="DIX732" s="6"/>
      <c r="DIY732" s="6"/>
      <c r="DIZ732" s="6"/>
      <c r="DJA732" s="6"/>
      <c r="DJB732" s="6"/>
      <c r="DJC732" s="6"/>
      <c r="DJD732" s="6"/>
      <c r="DJE732" s="6"/>
      <c r="DJF732" s="6"/>
      <c r="DJG732" s="6"/>
      <c r="DJH732" s="6"/>
      <c r="DJI732" s="6"/>
      <c r="DJJ732" s="6"/>
      <c r="DJK732" s="6"/>
      <c r="DJL732" s="6"/>
      <c r="DJM732" s="6"/>
      <c r="DJN732" s="6"/>
      <c r="DJO732" s="6"/>
      <c r="DJP732" s="6"/>
      <c r="DJQ732" s="6"/>
      <c r="DJR732" s="6"/>
      <c r="DJS732" s="6"/>
      <c r="DJT732" s="6"/>
      <c r="DJU732" s="6"/>
      <c r="DJV732" s="6"/>
      <c r="DJW732" s="6"/>
      <c r="DJX732" s="6"/>
      <c r="DJY732" s="6"/>
      <c r="DJZ732" s="6"/>
      <c r="DKA732" s="6"/>
      <c r="DKB732" s="6"/>
      <c r="DKC732" s="6"/>
      <c r="DKD732" s="6"/>
      <c r="DKE732" s="6"/>
      <c r="DKF732" s="6"/>
      <c r="DKG732" s="6"/>
      <c r="DKH732" s="6"/>
      <c r="DKI732" s="6"/>
      <c r="DKJ732" s="6"/>
      <c r="DKK732" s="6"/>
      <c r="DKL732" s="6"/>
      <c r="DKM732" s="6"/>
      <c r="DKN732" s="6"/>
      <c r="DKO732" s="6"/>
      <c r="DKP732" s="6"/>
      <c r="DKQ732" s="6"/>
      <c r="DKR732" s="6"/>
      <c r="DKS732" s="6"/>
      <c r="DKT732" s="6"/>
      <c r="DKU732" s="6"/>
      <c r="DKV732" s="6"/>
      <c r="DKW732" s="6"/>
      <c r="DKX732" s="6"/>
      <c r="DKY732" s="6"/>
      <c r="DKZ732" s="6"/>
      <c r="DLA732" s="6"/>
      <c r="DLB732" s="6"/>
      <c r="DLC732" s="6"/>
      <c r="DLD732" s="6"/>
      <c r="DLE732" s="6"/>
      <c r="DLF732" s="6"/>
      <c r="DLG732" s="6"/>
      <c r="DLH732" s="6"/>
      <c r="DLI732" s="6"/>
      <c r="DLJ732" s="6"/>
      <c r="DLK732" s="6"/>
      <c r="DLL732" s="6"/>
      <c r="DLM732" s="6"/>
      <c r="DLN732" s="6"/>
      <c r="DLO732" s="6"/>
      <c r="DLP732" s="6"/>
      <c r="DLQ732" s="6"/>
      <c r="DLR732" s="6"/>
      <c r="DLS732" s="6"/>
      <c r="DLT732" s="6"/>
      <c r="DLU732" s="6"/>
      <c r="DLV732" s="6"/>
      <c r="DLW732" s="6"/>
      <c r="DLX732" s="6"/>
      <c r="DLY732" s="6"/>
      <c r="DLZ732" s="6"/>
      <c r="DMA732" s="6"/>
      <c r="DMB732" s="6"/>
      <c r="DMC732" s="6"/>
      <c r="DMD732" s="6"/>
      <c r="DME732" s="6"/>
      <c r="DMF732" s="6"/>
      <c r="DMG732" s="6"/>
      <c r="DMH732" s="6"/>
      <c r="DMI732" s="6"/>
      <c r="DMJ732" s="6"/>
      <c r="DMK732" s="6"/>
      <c r="DML732" s="6"/>
      <c r="DMM732" s="6"/>
      <c r="DMN732" s="6"/>
      <c r="DMO732" s="6"/>
      <c r="DMP732" s="6"/>
      <c r="DMQ732" s="6"/>
      <c r="DMR732" s="6"/>
      <c r="DMS732" s="6"/>
      <c r="DMT732" s="6"/>
      <c r="DMU732" s="6"/>
      <c r="DMV732" s="6"/>
      <c r="DMW732" s="6"/>
      <c r="DMX732" s="6"/>
      <c r="DMY732" s="6"/>
      <c r="DMZ732" s="6"/>
      <c r="DNA732" s="6"/>
      <c r="DNB732" s="6"/>
      <c r="DNC732" s="6"/>
      <c r="DND732" s="6"/>
      <c r="DNE732" s="6"/>
      <c r="DNF732" s="6"/>
      <c r="DNG732" s="6"/>
      <c r="DNH732" s="6"/>
      <c r="DNI732" s="6"/>
      <c r="DNJ732" s="6"/>
      <c r="DNK732" s="6"/>
      <c r="DNL732" s="6"/>
      <c r="DNM732" s="6"/>
      <c r="DNN732" s="6"/>
      <c r="DNO732" s="6"/>
      <c r="DNP732" s="6"/>
      <c r="DNQ732" s="6"/>
      <c r="DNR732" s="6"/>
      <c r="DNS732" s="6"/>
      <c r="DNT732" s="6"/>
      <c r="DNU732" s="6"/>
      <c r="DNV732" s="6"/>
      <c r="DNW732" s="6"/>
      <c r="DNX732" s="6"/>
      <c r="DNY732" s="6"/>
      <c r="DNZ732" s="6"/>
      <c r="DOA732" s="6"/>
      <c r="DOB732" s="6"/>
      <c r="DOC732" s="6"/>
      <c r="DOD732" s="6"/>
      <c r="DOE732" s="6"/>
      <c r="DOF732" s="6"/>
      <c r="DOG732" s="6"/>
      <c r="DOH732" s="6"/>
      <c r="DOI732" s="6"/>
      <c r="DOJ732" s="6"/>
      <c r="DOK732" s="6"/>
      <c r="DOL732" s="6"/>
      <c r="DOM732" s="6"/>
      <c r="DON732" s="6"/>
      <c r="DOO732" s="6"/>
      <c r="DOP732" s="6"/>
      <c r="DOQ732" s="6"/>
      <c r="DOR732" s="6"/>
      <c r="DOS732" s="6"/>
      <c r="DOT732" s="6"/>
      <c r="DOU732" s="6"/>
      <c r="DOV732" s="6"/>
      <c r="DOW732" s="6"/>
      <c r="DOX732" s="6"/>
      <c r="DOY732" s="6"/>
      <c r="DOZ732" s="6"/>
      <c r="DPA732" s="6"/>
      <c r="DPB732" s="6"/>
      <c r="DPC732" s="6"/>
      <c r="DPD732" s="6"/>
      <c r="DPE732" s="6"/>
      <c r="DPF732" s="6"/>
      <c r="DPG732" s="6"/>
      <c r="DPH732" s="6"/>
      <c r="DPI732" s="6"/>
      <c r="DPJ732" s="6"/>
      <c r="DPK732" s="6"/>
      <c r="DPL732" s="6"/>
      <c r="DPM732" s="6"/>
      <c r="DPN732" s="6"/>
      <c r="DPO732" s="6"/>
      <c r="DPP732" s="6"/>
      <c r="DPQ732" s="6"/>
      <c r="DPR732" s="6"/>
      <c r="DPS732" s="6"/>
      <c r="DPT732" s="6"/>
      <c r="DPU732" s="6"/>
      <c r="DPV732" s="6"/>
      <c r="DPW732" s="6"/>
      <c r="DPX732" s="6"/>
      <c r="DPY732" s="6"/>
      <c r="DPZ732" s="6"/>
      <c r="DQA732" s="6"/>
      <c r="DQB732" s="6"/>
      <c r="DQC732" s="6"/>
      <c r="DQD732" s="6"/>
      <c r="DQE732" s="6"/>
      <c r="DQF732" s="6"/>
      <c r="DQG732" s="6"/>
      <c r="DQH732" s="6"/>
      <c r="DQI732" s="6"/>
      <c r="DQJ732" s="6"/>
      <c r="DQK732" s="6"/>
      <c r="DQL732" s="6"/>
      <c r="DQM732" s="6"/>
      <c r="DQN732" s="6"/>
      <c r="DQO732" s="6"/>
      <c r="DQP732" s="6"/>
      <c r="DQQ732" s="6"/>
      <c r="DQR732" s="6"/>
      <c r="DQS732" s="6"/>
      <c r="DQT732" s="6"/>
      <c r="DQU732" s="6"/>
      <c r="DQV732" s="6"/>
      <c r="DQW732" s="6"/>
      <c r="DQX732" s="6"/>
      <c r="DQY732" s="6"/>
      <c r="DQZ732" s="6"/>
      <c r="DRA732" s="6"/>
      <c r="DRB732" s="6"/>
      <c r="DRC732" s="6"/>
      <c r="DRD732" s="6"/>
      <c r="DRE732" s="6"/>
      <c r="DRF732" s="6"/>
      <c r="DRG732" s="6"/>
      <c r="DRH732" s="6"/>
      <c r="DRI732" s="6"/>
      <c r="DRJ732" s="6"/>
      <c r="DRK732" s="6"/>
      <c r="DRL732" s="6"/>
      <c r="DRM732" s="6"/>
      <c r="DRN732" s="6"/>
      <c r="DRO732" s="6"/>
      <c r="DRP732" s="6"/>
      <c r="DRQ732" s="6"/>
      <c r="DRR732" s="6"/>
      <c r="DRS732" s="6"/>
      <c r="DRT732" s="6"/>
      <c r="DRU732" s="6"/>
      <c r="DRV732" s="6"/>
      <c r="DRW732" s="6"/>
      <c r="DRX732" s="6"/>
      <c r="DRY732" s="6"/>
      <c r="DRZ732" s="6"/>
      <c r="DSA732" s="6"/>
      <c r="DSB732" s="6"/>
      <c r="DSC732" s="6"/>
      <c r="DSD732" s="6"/>
      <c r="DSE732" s="6"/>
      <c r="DSF732" s="6"/>
      <c r="DSG732" s="6"/>
      <c r="DSH732" s="6"/>
      <c r="DSI732" s="6"/>
      <c r="DSJ732" s="6"/>
      <c r="DSK732" s="6"/>
      <c r="DSL732" s="6"/>
      <c r="DSM732" s="6"/>
      <c r="DSN732" s="6"/>
      <c r="DSO732" s="6"/>
      <c r="DSP732" s="6"/>
      <c r="DSQ732" s="6"/>
      <c r="DSR732" s="6"/>
      <c r="DSS732" s="6"/>
      <c r="DST732" s="6"/>
      <c r="DSU732" s="6"/>
      <c r="DSV732" s="6"/>
      <c r="DSW732" s="6"/>
      <c r="DSX732" s="6"/>
      <c r="DSY732" s="6"/>
      <c r="DSZ732" s="6"/>
      <c r="DTA732" s="6"/>
      <c r="DTB732" s="6"/>
      <c r="DTC732" s="6"/>
      <c r="DTD732" s="6"/>
      <c r="DTE732" s="6"/>
      <c r="DTF732" s="6"/>
      <c r="DTG732" s="6"/>
      <c r="DTH732" s="6"/>
      <c r="DTI732" s="6"/>
      <c r="DTJ732" s="6"/>
      <c r="DTK732" s="6"/>
      <c r="DTL732" s="6"/>
      <c r="DTM732" s="6"/>
      <c r="DTN732" s="6"/>
      <c r="DTO732" s="6"/>
      <c r="DTP732" s="6"/>
      <c r="DTQ732" s="6"/>
      <c r="DTR732" s="6"/>
      <c r="DTS732" s="6"/>
      <c r="DTT732" s="6"/>
      <c r="DTU732" s="6"/>
      <c r="DTV732" s="6"/>
      <c r="DTW732" s="6"/>
      <c r="DTX732" s="6"/>
      <c r="DTY732" s="6"/>
      <c r="DTZ732" s="6"/>
      <c r="DUA732" s="6"/>
      <c r="DUB732" s="6"/>
      <c r="DUC732" s="6"/>
      <c r="DUD732" s="6"/>
      <c r="DUE732" s="6"/>
      <c r="DUF732" s="6"/>
      <c r="DUG732" s="6"/>
      <c r="DUH732" s="6"/>
      <c r="DUI732" s="6"/>
      <c r="DUJ732" s="6"/>
      <c r="DUK732" s="6"/>
      <c r="DUL732" s="6"/>
      <c r="DUM732" s="6"/>
      <c r="DUN732" s="6"/>
      <c r="DUO732" s="6"/>
      <c r="DUP732" s="6"/>
      <c r="DUQ732" s="6"/>
      <c r="DUR732" s="6"/>
      <c r="DUS732" s="6"/>
      <c r="DUT732" s="6"/>
      <c r="DUU732" s="6"/>
      <c r="DUV732" s="6"/>
      <c r="DUW732" s="6"/>
      <c r="DUX732" s="6"/>
      <c r="DUY732" s="6"/>
      <c r="DUZ732" s="6"/>
      <c r="DVA732" s="6"/>
      <c r="DVB732" s="6"/>
      <c r="DVC732" s="6"/>
      <c r="DVD732" s="6"/>
      <c r="DVE732" s="6"/>
      <c r="DVF732" s="6"/>
      <c r="DVG732" s="6"/>
      <c r="DVH732" s="6"/>
      <c r="DVI732" s="6"/>
      <c r="DVJ732" s="6"/>
      <c r="DVK732" s="6"/>
      <c r="DVL732" s="6"/>
      <c r="DVM732" s="6"/>
      <c r="DVN732" s="6"/>
      <c r="DVO732" s="6"/>
      <c r="DVP732" s="6"/>
      <c r="DVQ732" s="6"/>
      <c r="DVR732" s="6"/>
      <c r="DVS732" s="6"/>
      <c r="DVT732" s="6"/>
      <c r="DVU732" s="6"/>
      <c r="DVV732" s="6"/>
      <c r="DVW732" s="6"/>
      <c r="DVX732" s="6"/>
      <c r="DVY732" s="6"/>
      <c r="DVZ732" s="6"/>
      <c r="DWA732" s="6"/>
      <c r="DWB732" s="6"/>
      <c r="DWC732" s="6"/>
      <c r="DWD732" s="6"/>
      <c r="DWE732" s="6"/>
      <c r="DWF732" s="6"/>
      <c r="DWG732" s="6"/>
      <c r="DWH732" s="6"/>
      <c r="DWI732" s="6"/>
      <c r="DWJ732" s="6"/>
      <c r="DWK732" s="6"/>
      <c r="DWL732" s="6"/>
      <c r="DWM732" s="6"/>
      <c r="DWN732" s="6"/>
      <c r="DWO732" s="6"/>
      <c r="DWP732" s="6"/>
      <c r="DWQ732" s="6"/>
      <c r="DWR732" s="6"/>
      <c r="DWS732" s="6"/>
      <c r="DWT732" s="6"/>
      <c r="DWU732" s="6"/>
      <c r="DWV732" s="6"/>
      <c r="DWW732" s="6"/>
      <c r="DWX732" s="6"/>
      <c r="DWY732" s="6"/>
      <c r="DWZ732" s="6"/>
      <c r="DXA732" s="6"/>
      <c r="DXB732" s="6"/>
      <c r="DXC732" s="6"/>
      <c r="DXD732" s="6"/>
      <c r="DXE732" s="6"/>
      <c r="DXF732" s="6"/>
      <c r="DXG732" s="6"/>
      <c r="DXH732" s="6"/>
      <c r="DXI732" s="6"/>
      <c r="DXJ732" s="6"/>
      <c r="DXK732" s="6"/>
      <c r="DXL732" s="6"/>
      <c r="DXM732" s="6"/>
      <c r="DXN732" s="6"/>
      <c r="DXO732" s="6"/>
      <c r="DXP732" s="6"/>
      <c r="DXQ732" s="6"/>
      <c r="DXR732" s="6"/>
      <c r="DXS732" s="6"/>
      <c r="DXT732" s="6"/>
      <c r="DXU732" s="6"/>
      <c r="DXV732" s="6"/>
      <c r="DXW732" s="6"/>
      <c r="DXX732" s="6"/>
      <c r="DXY732" s="6"/>
      <c r="DXZ732" s="6"/>
      <c r="DYA732" s="6"/>
      <c r="DYB732" s="6"/>
      <c r="DYC732" s="6"/>
      <c r="DYD732" s="6"/>
      <c r="DYE732" s="6"/>
      <c r="DYF732" s="6"/>
      <c r="DYG732" s="6"/>
      <c r="DYH732" s="6"/>
      <c r="DYI732" s="6"/>
      <c r="DYJ732" s="6"/>
      <c r="DYK732" s="6"/>
      <c r="DYL732" s="6"/>
      <c r="DYM732" s="6"/>
      <c r="DYN732" s="6"/>
      <c r="DYO732" s="6"/>
      <c r="DYP732" s="6"/>
      <c r="DYQ732" s="6"/>
      <c r="DYR732" s="6"/>
      <c r="DYS732" s="6"/>
      <c r="DYT732" s="6"/>
      <c r="DYU732" s="6"/>
      <c r="DYV732" s="6"/>
      <c r="DYW732" s="6"/>
      <c r="DYX732" s="6"/>
      <c r="DYY732" s="6"/>
      <c r="DYZ732" s="6"/>
      <c r="DZA732" s="6"/>
      <c r="DZB732" s="6"/>
      <c r="DZC732" s="6"/>
      <c r="DZD732" s="6"/>
      <c r="DZE732" s="6"/>
      <c r="DZF732" s="6"/>
      <c r="DZG732" s="6"/>
      <c r="DZH732" s="6"/>
      <c r="DZI732" s="6"/>
      <c r="DZJ732" s="6"/>
      <c r="DZK732" s="6"/>
      <c r="DZL732" s="6"/>
      <c r="DZM732" s="6"/>
      <c r="DZN732" s="6"/>
      <c r="DZO732" s="6"/>
      <c r="DZP732" s="6"/>
      <c r="DZQ732" s="6"/>
      <c r="DZR732" s="6"/>
      <c r="DZS732" s="6"/>
      <c r="DZT732" s="6"/>
      <c r="DZU732" s="6"/>
      <c r="DZV732" s="6"/>
      <c r="DZW732" s="6"/>
      <c r="DZX732" s="6"/>
      <c r="DZY732" s="6"/>
      <c r="DZZ732" s="6"/>
      <c r="EAA732" s="6"/>
      <c r="EAB732" s="6"/>
      <c r="EAC732" s="6"/>
      <c r="EAD732" s="6"/>
      <c r="EAE732" s="6"/>
      <c r="EAF732" s="6"/>
      <c r="EAG732" s="6"/>
      <c r="EAH732" s="6"/>
      <c r="EAI732" s="6"/>
      <c r="EAJ732" s="6"/>
      <c r="EAK732" s="6"/>
      <c r="EAL732" s="6"/>
      <c r="EAM732" s="6"/>
      <c r="EAN732" s="6"/>
      <c r="EAO732" s="6"/>
      <c r="EAP732" s="6"/>
      <c r="EAQ732" s="6"/>
      <c r="EAR732" s="6"/>
      <c r="EAS732" s="6"/>
      <c r="EAT732" s="6"/>
      <c r="EAU732" s="6"/>
      <c r="EAV732" s="6"/>
      <c r="EAW732" s="6"/>
      <c r="EAX732" s="6"/>
      <c r="EAY732" s="6"/>
      <c r="EAZ732" s="6"/>
      <c r="EBA732" s="6"/>
      <c r="EBB732" s="6"/>
      <c r="EBC732" s="6"/>
      <c r="EBD732" s="6"/>
      <c r="EBE732" s="6"/>
      <c r="EBF732" s="6"/>
      <c r="EBG732" s="6"/>
      <c r="EBH732" s="6"/>
      <c r="EBI732" s="6"/>
      <c r="EBJ732" s="6"/>
      <c r="EBK732" s="6"/>
      <c r="EBL732" s="6"/>
      <c r="EBM732" s="6"/>
      <c r="EBN732" s="6"/>
      <c r="EBO732" s="6"/>
      <c r="EBP732" s="6"/>
      <c r="EBQ732" s="6"/>
      <c r="EBR732" s="6"/>
      <c r="EBS732" s="6"/>
      <c r="EBT732" s="6"/>
      <c r="EBU732" s="6"/>
      <c r="EBV732" s="6"/>
      <c r="EBW732" s="6"/>
      <c r="EBX732" s="6"/>
      <c r="EBY732" s="6"/>
      <c r="EBZ732" s="6"/>
      <c r="ECA732" s="6"/>
      <c r="ECB732" s="6"/>
      <c r="ECC732" s="6"/>
      <c r="ECD732" s="6"/>
      <c r="ECE732" s="6"/>
      <c r="ECF732" s="6"/>
      <c r="ECG732" s="6"/>
      <c r="ECH732" s="6"/>
      <c r="ECI732" s="6"/>
      <c r="ECJ732" s="6"/>
      <c r="ECK732" s="6"/>
      <c r="ECL732" s="6"/>
      <c r="ECM732" s="6"/>
      <c r="ECN732" s="6"/>
      <c r="ECO732" s="6"/>
      <c r="ECP732" s="6"/>
      <c r="ECQ732" s="6"/>
      <c r="ECR732" s="6"/>
      <c r="ECS732" s="6"/>
      <c r="ECT732" s="6"/>
      <c r="ECU732" s="6"/>
      <c r="ECV732" s="6"/>
      <c r="ECW732" s="6"/>
      <c r="ECX732" s="6"/>
      <c r="ECY732" s="6"/>
      <c r="ECZ732" s="6"/>
      <c r="EDA732" s="6"/>
      <c r="EDB732" s="6"/>
      <c r="EDC732" s="6"/>
      <c r="EDD732" s="6"/>
      <c r="EDE732" s="6"/>
      <c r="EDF732" s="6"/>
      <c r="EDG732" s="6"/>
      <c r="EDH732" s="6"/>
      <c r="EDI732" s="6"/>
      <c r="EDJ732" s="6"/>
      <c r="EDK732" s="6"/>
      <c r="EDL732" s="6"/>
      <c r="EDM732" s="6"/>
      <c r="EDN732" s="6"/>
      <c r="EDO732" s="6"/>
      <c r="EDP732" s="6"/>
      <c r="EDQ732" s="6"/>
      <c r="EDR732" s="6"/>
      <c r="EDS732" s="6"/>
      <c r="EDT732" s="6"/>
      <c r="EDU732" s="6"/>
      <c r="EDV732" s="6"/>
      <c r="EDW732" s="6"/>
      <c r="EDX732" s="6"/>
      <c r="EDY732" s="6"/>
      <c r="EDZ732" s="6"/>
      <c r="EEA732" s="6"/>
      <c r="EEB732" s="6"/>
      <c r="EEC732" s="6"/>
      <c r="EED732" s="6"/>
      <c r="EEE732" s="6"/>
      <c r="EEF732" s="6"/>
      <c r="EEG732" s="6"/>
      <c r="EEH732" s="6"/>
      <c r="EEI732" s="6"/>
      <c r="EEJ732" s="6"/>
      <c r="EEK732" s="6"/>
      <c r="EEL732" s="6"/>
      <c r="EEM732" s="6"/>
      <c r="EEN732" s="6"/>
      <c r="EEO732" s="6"/>
      <c r="EEP732" s="6"/>
      <c r="EEQ732" s="6"/>
      <c r="EER732" s="6"/>
      <c r="EES732" s="6"/>
      <c r="EET732" s="6"/>
      <c r="EEU732" s="6"/>
      <c r="EEV732" s="6"/>
      <c r="EEW732" s="6"/>
      <c r="EEX732" s="6"/>
      <c r="EEY732" s="6"/>
      <c r="EEZ732" s="6"/>
      <c r="EFA732" s="6"/>
      <c r="EFB732" s="6"/>
      <c r="EFC732" s="6"/>
      <c r="EFD732" s="6"/>
      <c r="EFE732" s="6"/>
      <c r="EFF732" s="6"/>
      <c r="EFG732" s="6"/>
      <c r="EFH732" s="6"/>
      <c r="EFI732" s="6"/>
      <c r="EFJ732" s="6"/>
      <c r="EFK732" s="6"/>
      <c r="EFL732" s="6"/>
      <c r="EFM732" s="6"/>
      <c r="EFN732" s="6"/>
      <c r="EFO732" s="6"/>
      <c r="EFP732" s="6"/>
      <c r="EFQ732" s="6"/>
      <c r="EFR732" s="6"/>
      <c r="EFS732" s="6"/>
      <c r="EFT732" s="6"/>
      <c r="EFU732" s="6"/>
      <c r="EFV732" s="6"/>
      <c r="EFW732" s="6"/>
      <c r="EFX732" s="6"/>
      <c r="EFY732" s="6"/>
      <c r="EFZ732" s="6"/>
      <c r="EGA732" s="6"/>
      <c r="EGB732" s="6"/>
      <c r="EGC732" s="6"/>
      <c r="EGD732" s="6"/>
      <c r="EGE732" s="6"/>
      <c r="EGF732" s="6"/>
      <c r="EGG732" s="6"/>
      <c r="EGH732" s="6"/>
      <c r="EGI732" s="6"/>
      <c r="EGJ732" s="6"/>
      <c r="EGK732" s="6"/>
      <c r="EGL732" s="6"/>
      <c r="EGM732" s="6"/>
      <c r="EGN732" s="6"/>
      <c r="EGO732" s="6"/>
      <c r="EGP732" s="6"/>
      <c r="EGQ732" s="6"/>
      <c r="EGR732" s="6"/>
      <c r="EGS732" s="6"/>
      <c r="EGT732" s="6"/>
      <c r="EGU732" s="6"/>
      <c r="EGV732" s="6"/>
      <c r="EGW732" s="6"/>
      <c r="EGX732" s="6"/>
      <c r="EGY732" s="6"/>
      <c r="EGZ732" s="6"/>
      <c r="EHA732" s="6"/>
      <c r="EHB732" s="6"/>
      <c r="EHC732" s="6"/>
      <c r="EHD732" s="6"/>
      <c r="EHE732" s="6"/>
      <c r="EHF732" s="6"/>
      <c r="EHG732" s="6"/>
      <c r="EHH732" s="6"/>
      <c r="EHI732" s="6"/>
      <c r="EHJ732" s="6"/>
      <c r="EHK732" s="6"/>
      <c r="EHL732" s="6"/>
      <c r="EHM732" s="6"/>
      <c r="EHN732" s="6"/>
      <c r="EHO732" s="6"/>
      <c r="EHP732" s="6"/>
      <c r="EHQ732" s="6"/>
      <c r="EHR732" s="6"/>
      <c r="EHS732" s="6"/>
      <c r="EHT732" s="6"/>
      <c r="EHU732" s="6"/>
      <c r="EHV732" s="6"/>
      <c r="EHW732" s="6"/>
      <c r="EHX732" s="6"/>
      <c r="EHY732" s="6"/>
      <c r="EHZ732" s="6"/>
      <c r="EIA732" s="6"/>
      <c r="EIB732" s="6"/>
      <c r="EIC732" s="6"/>
      <c r="EID732" s="6"/>
      <c r="EIE732" s="6"/>
      <c r="EIF732" s="6"/>
      <c r="EIG732" s="6"/>
      <c r="EIH732" s="6"/>
      <c r="EII732" s="6"/>
      <c r="EIJ732" s="6"/>
      <c r="EIK732" s="6"/>
      <c r="EIL732" s="6"/>
      <c r="EIM732" s="6"/>
      <c r="EIN732" s="6"/>
      <c r="EIO732" s="6"/>
      <c r="EIP732" s="6"/>
      <c r="EIQ732" s="6"/>
      <c r="EIR732" s="6"/>
      <c r="EIS732" s="6"/>
      <c r="EIT732" s="6"/>
      <c r="EIU732" s="6"/>
      <c r="EIV732" s="6"/>
      <c r="EIW732" s="6"/>
      <c r="EIX732" s="6"/>
      <c r="EIY732" s="6"/>
      <c r="EIZ732" s="6"/>
      <c r="EJA732" s="6"/>
      <c r="EJB732" s="6"/>
      <c r="EJC732" s="6"/>
      <c r="EJD732" s="6"/>
      <c r="EJE732" s="6"/>
      <c r="EJF732" s="6"/>
      <c r="EJG732" s="6"/>
      <c r="EJH732" s="6"/>
      <c r="EJI732" s="6"/>
      <c r="EJJ732" s="6"/>
      <c r="EJK732" s="6"/>
      <c r="EJL732" s="6"/>
      <c r="EJM732" s="6"/>
      <c r="EJN732" s="6"/>
      <c r="EJO732" s="6"/>
      <c r="EJP732" s="6"/>
      <c r="EJQ732" s="6"/>
      <c r="EJR732" s="6"/>
      <c r="EJS732" s="6"/>
      <c r="EJT732" s="6"/>
      <c r="EJU732" s="6"/>
      <c r="EJV732" s="6"/>
      <c r="EJW732" s="6"/>
      <c r="EJX732" s="6"/>
      <c r="EJY732" s="6"/>
      <c r="EJZ732" s="6"/>
      <c r="EKA732" s="6"/>
      <c r="EKB732" s="6"/>
      <c r="EKC732" s="6"/>
      <c r="EKD732" s="6"/>
      <c r="EKE732" s="6"/>
      <c r="EKF732" s="6"/>
      <c r="EKG732" s="6"/>
      <c r="EKH732" s="6"/>
      <c r="EKI732" s="6"/>
      <c r="EKJ732" s="6"/>
      <c r="EKK732" s="6"/>
      <c r="EKL732" s="6"/>
      <c r="EKM732" s="6"/>
      <c r="EKN732" s="6"/>
      <c r="EKO732" s="6"/>
      <c r="EKP732" s="6"/>
      <c r="EKQ732" s="6"/>
      <c r="EKR732" s="6"/>
      <c r="EKS732" s="6"/>
      <c r="EKT732" s="6"/>
      <c r="EKU732" s="6"/>
      <c r="EKV732" s="6"/>
      <c r="EKW732" s="6"/>
      <c r="EKX732" s="6"/>
      <c r="EKY732" s="6"/>
      <c r="EKZ732" s="6"/>
      <c r="ELA732" s="6"/>
      <c r="ELB732" s="6"/>
      <c r="ELC732" s="6"/>
      <c r="ELD732" s="6"/>
      <c r="ELE732" s="6"/>
      <c r="ELF732" s="6"/>
      <c r="ELG732" s="6"/>
      <c r="ELH732" s="6"/>
      <c r="ELI732" s="6"/>
      <c r="ELJ732" s="6"/>
      <c r="ELK732" s="6"/>
      <c r="ELL732" s="6"/>
      <c r="ELM732" s="6"/>
      <c r="ELN732" s="6"/>
      <c r="ELO732" s="6"/>
      <c r="ELP732" s="6"/>
      <c r="ELQ732" s="6"/>
      <c r="ELR732" s="6"/>
      <c r="ELS732" s="6"/>
      <c r="ELT732" s="6"/>
      <c r="ELU732" s="6"/>
      <c r="ELV732" s="6"/>
      <c r="ELW732" s="6"/>
      <c r="ELX732" s="6"/>
      <c r="ELY732" s="6"/>
      <c r="ELZ732" s="6"/>
      <c r="EMA732" s="6"/>
      <c r="EMB732" s="6"/>
      <c r="EMC732" s="6"/>
      <c r="EMD732" s="6"/>
      <c r="EME732" s="6"/>
      <c r="EMF732" s="6"/>
      <c r="EMG732" s="6"/>
      <c r="EMH732" s="6"/>
      <c r="EMI732" s="6"/>
      <c r="EMJ732" s="6"/>
      <c r="EMK732" s="6"/>
      <c r="EML732" s="6"/>
      <c r="EMM732" s="6"/>
      <c r="EMN732" s="6"/>
      <c r="EMO732" s="6"/>
      <c r="EMP732" s="6"/>
      <c r="EMQ732" s="6"/>
      <c r="EMR732" s="6"/>
      <c r="EMS732" s="6"/>
      <c r="EMT732" s="6"/>
      <c r="EMU732" s="6"/>
      <c r="EMV732" s="6"/>
      <c r="EMW732" s="6"/>
      <c r="EMX732" s="6"/>
      <c r="EMY732" s="6"/>
      <c r="EMZ732" s="6"/>
      <c r="ENA732" s="6"/>
      <c r="ENB732" s="6"/>
      <c r="ENC732" s="6"/>
      <c r="END732" s="6"/>
      <c r="ENE732" s="6"/>
      <c r="ENF732" s="6"/>
      <c r="ENG732" s="6"/>
      <c r="ENH732" s="6"/>
      <c r="ENI732" s="6"/>
      <c r="ENJ732" s="6"/>
      <c r="ENK732" s="6"/>
      <c r="ENL732" s="6"/>
      <c r="ENM732" s="6"/>
      <c r="ENN732" s="6"/>
      <c r="ENO732" s="6"/>
      <c r="ENP732" s="6"/>
      <c r="ENQ732" s="6"/>
      <c r="ENR732" s="6"/>
      <c r="ENS732" s="6"/>
      <c r="ENT732" s="6"/>
      <c r="ENU732" s="6"/>
      <c r="ENV732" s="6"/>
      <c r="ENW732" s="6"/>
      <c r="ENX732" s="6"/>
      <c r="ENY732" s="6"/>
      <c r="ENZ732" s="6"/>
      <c r="EOA732" s="6"/>
      <c r="EOB732" s="6"/>
      <c r="EOC732" s="6"/>
      <c r="EOD732" s="6"/>
      <c r="EOE732" s="6"/>
      <c r="EOF732" s="6"/>
      <c r="EOG732" s="6"/>
      <c r="EOH732" s="6"/>
      <c r="EOI732" s="6"/>
      <c r="EOJ732" s="6"/>
      <c r="EOK732" s="6"/>
      <c r="EOL732" s="6"/>
      <c r="EOM732" s="6"/>
      <c r="EON732" s="6"/>
      <c r="EOO732" s="6"/>
      <c r="EOP732" s="6"/>
      <c r="EOQ732" s="6"/>
      <c r="EOR732" s="6"/>
      <c r="EOS732" s="6"/>
      <c r="EOT732" s="6"/>
      <c r="EOU732" s="6"/>
      <c r="EOV732" s="6"/>
      <c r="EOW732" s="6"/>
      <c r="EOX732" s="6"/>
      <c r="EOY732" s="6"/>
      <c r="EOZ732" s="6"/>
      <c r="EPA732" s="6"/>
      <c r="EPB732" s="6"/>
      <c r="EPC732" s="6"/>
      <c r="EPD732" s="6"/>
      <c r="EPE732" s="6"/>
      <c r="EPF732" s="6"/>
      <c r="EPG732" s="6"/>
      <c r="EPH732" s="6"/>
      <c r="EPI732" s="6"/>
      <c r="EPJ732" s="6"/>
      <c r="EPK732" s="6"/>
      <c r="EPL732" s="6"/>
      <c r="EPM732" s="6"/>
      <c r="EPN732" s="6"/>
      <c r="EPO732" s="6"/>
      <c r="EPP732" s="6"/>
      <c r="EPQ732" s="6"/>
      <c r="EPR732" s="6"/>
      <c r="EPS732" s="6"/>
      <c r="EPT732" s="6"/>
      <c r="EPU732" s="6"/>
      <c r="EPV732" s="6"/>
      <c r="EPW732" s="6"/>
      <c r="EPX732" s="6"/>
      <c r="EPY732" s="6"/>
      <c r="EPZ732" s="6"/>
      <c r="EQA732" s="6"/>
      <c r="EQB732" s="6"/>
      <c r="EQC732" s="6"/>
      <c r="EQD732" s="6"/>
      <c r="EQE732" s="6"/>
      <c r="EQF732" s="6"/>
      <c r="EQG732" s="6"/>
      <c r="EQH732" s="6"/>
      <c r="EQI732" s="6"/>
      <c r="EQJ732" s="6"/>
      <c r="EQK732" s="6"/>
      <c r="EQL732" s="6"/>
      <c r="EQM732" s="6"/>
      <c r="EQN732" s="6"/>
      <c r="EQO732" s="6"/>
      <c r="EQP732" s="6"/>
      <c r="EQQ732" s="6"/>
      <c r="EQR732" s="6"/>
      <c r="EQS732" s="6"/>
      <c r="EQT732" s="6"/>
      <c r="EQU732" s="6"/>
      <c r="EQV732" s="6"/>
      <c r="EQW732" s="6"/>
      <c r="EQX732" s="6"/>
      <c r="EQY732" s="6"/>
      <c r="EQZ732" s="6"/>
      <c r="ERA732" s="6"/>
      <c r="ERB732" s="6"/>
      <c r="ERC732" s="6"/>
      <c r="ERD732" s="6"/>
      <c r="ERE732" s="6"/>
      <c r="ERF732" s="6"/>
      <c r="ERG732" s="6"/>
      <c r="ERH732" s="6"/>
      <c r="ERI732" s="6"/>
      <c r="ERJ732" s="6"/>
      <c r="ERK732" s="6"/>
      <c r="ERL732" s="6"/>
      <c r="ERM732" s="6"/>
      <c r="ERN732" s="6"/>
      <c r="ERO732" s="6"/>
      <c r="ERP732" s="6"/>
      <c r="ERQ732" s="6"/>
      <c r="ERR732" s="6"/>
      <c r="ERS732" s="6"/>
      <c r="ERT732" s="6"/>
      <c r="ERU732" s="6"/>
      <c r="ERV732" s="6"/>
      <c r="ERW732" s="6"/>
      <c r="ERX732" s="6"/>
      <c r="ERY732" s="6"/>
      <c r="ERZ732" s="6"/>
      <c r="ESA732" s="6"/>
      <c r="ESB732" s="6"/>
      <c r="ESC732" s="6"/>
      <c r="ESD732" s="6"/>
      <c r="ESE732" s="6"/>
      <c r="ESF732" s="6"/>
      <c r="ESG732" s="6"/>
      <c r="ESH732" s="6"/>
      <c r="ESI732" s="6"/>
      <c r="ESJ732" s="6"/>
      <c r="ESK732" s="6"/>
      <c r="ESL732" s="6"/>
      <c r="ESM732" s="6"/>
      <c r="ESN732" s="6"/>
      <c r="ESO732" s="6"/>
      <c r="ESP732" s="6"/>
      <c r="ESQ732" s="6"/>
      <c r="ESR732" s="6"/>
      <c r="ESS732" s="6"/>
      <c r="EST732" s="6"/>
      <c r="ESU732" s="6"/>
      <c r="ESV732" s="6"/>
      <c r="ESW732" s="6"/>
      <c r="ESX732" s="6"/>
      <c r="ESY732" s="6"/>
      <c r="ESZ732" s="6"/>
      <c r="ETA732" s="6"/>
      <c r="ETB732" s="6"/>
      <c r="ETC732" s="6"/>
      <c r="ETD732" s="6"/>
      <c r="ETE732" s="6"/>
      <c r="ETF732" s="6"/>
      <c r="ETG732" s="6"/>
      <c r="ETH732" s="6"/>
      <c r="ETI732" s="6"/>
      <c r="ETJ732" s="6"/>
      <c r="ETK732" s="6"/>
      <c r="ETL732" s="6"/>
      <c r="ETM732" s="6"/>
      <c r="ETN732" s="6"/>
      <c r="ETO732" s="6"/>
      <c r="ETP732" s="6"/>
      <c r="ETQ732" s="6"/>
      <c r="ETR732" s="6"/>
      <c r="ETS732" s="6"/>
      <c r="ETT732" s="6"/>
      <c r="ETU732" s="6"/>
      <c r="ETV732" s="6"/>
      <c r="ETW732" s="6"/>
      <c r="ETX732" s="6"/>
      <c r="ETY732" s="6"/>
      <c r="ETZ732" s="6"/>
      <c r="EUA732" s="6"/>
      <c r="EUB732" s="6"/>
      <c r="EUC732" s="6"/>
      <c r="EUD732" s="6"/>
      <c r="EUE732" s="6"/>
      <c r="EUF732" s="6"/>
      <c r="EUG732" s="6"/>
      <c r="EUH732" s="6"/>
      <c r="EUI732" s="6"/>
      <c r="EUJ732" s="6"/>
      <c r="EUK732" s="6"/>
      <c r="EUL732" s="6"/>
      <c r="EUM732" s="6"/>
      <c r="EUN732" s="6"/>
      <c r="EUO732" s="6"/>
      <c r="EUP732" s="6"/>
      <c r="EUQ732" s="6"/>
      <c r="EUR732" s="6"/>
      <c r="EUS732" s="6"/>
      <c r="EUT732" s="6"/>
      <c r="EUU732" s="6"/>
      <c r="EUV732" s="6"/>
      <c r="EUW732" s="6"/>
      <c r="EUX732" s="6"/>
      <c r="EUY732" s="6"/>
      <c r="EUZ732" s="6"/>
      <c r="EVA732" s="6"/>
      <c r="EVB732" s="6"/>
      <c r="EVC732" s="6"/>
      <c r="EVD732" s="6"/>
      <c r="EVE732" s="6"/>
      <c r="EVF732" s="6"/>
      <c r="EVG732" s="6"/>
      <c r="EVH732" s="6"/>
      <c r="EVI732" s="6"/>
      <c r="EVJ732" s="6"/>
      <c r="EVK732" s="6"/>
      <c r="EVL732" s="6"/>
      <c r="EVM732" s="6"/>
      <c r="EVN732" s="6"/>
      <c r="EVO732" s="6"/>
      <c r="EVP732" s="6"/>
      <c r="EVQ732" s="6"/>
      <c r="EVR732" s="6"/>
      <c r="EVS732" s="6"/>
      <c r="EVT732" s="6"/>
      <c r="EVU732" s="6"/>
      <c r="EVV732" s="6"/>
      <c r="EVW732" s="6"/>
      <c r="EVX732" s="6"/>
      <c r="EVY732" s="6"/>
      <c r="EVZ732" s="6"/>
      <c r="EWA732" s="6"/>
      <c r="EWB732" s="6"/>
      <c r="EWC732" s="6"/>
      <c r="EWD732" s="6"/>
      <c r="EWE732" s="6"/>
      <c r="EWF732" s="6"/>
      <c r="EWG732" s="6"/>
      <c r="EWH732" s="6"/>
      <c r="EWI732" s="6"/>
      <c r="EWJ732" s="6"/>
      <c r="EWK732" s="6"/>
      <c r="EWL732" s="6"/>
      <c r="EWM732" s="6"/>
      <c r="EWN732" s="6"/>
      <c r="EWO732" s="6"/>
      <c r="EWP732" s="6"/>
      <c r="EWQ732" s="6"/>
      <c r="EWR732" s="6"/>
      <c r="EWS732" s="6"/>
      <c r="EWT732" s="6"/>
      <c r="EWU732" s="6"/>
      <c r="EWV732" s="6"/>
      <c r="EWW732" s="6"/>
      <c r="EWX732" s="6"/>
      <c r="EWY732" s="6"/>
      <c r="EWZ732" s="6"/>
      <c r="EXA732" s="6"/>
      <c r="EXB732" s="6"/>
      <c r="EXC732" s="6"/>
      <c r="EXD732" s="6"/>
      <c r="EXE732" s="6"/>
      <c r="EXF732" s="6"/>
      <c r="EXG732" s="6"/>
      <c r="EXH732" s="6"/>
      <c r="EXI732" s="6"/>
      <c r="EXJ732" s="6"/>
      <c r="EXK732" s="6"/>
      <c r="EXL732" s="6"/>
      <c r="EXM732" s="6"/>
      <c r="EXN732" s="6"/>
      <c r="EXO732" s="6"/>
      <c r="EXP732" s="6"/>
      <c r="EXQ732" s="6"/>
      <c r="EXR732" s="6"/>
      <c r="EXS732" s="6"/>
      <c r="EXT732" s="6"/>
      <c r="EXU732" s="6"/>
      <c r="EXV732" s="6"/>
      <c r="EXW732" s="6"/>
      <c r="EXX732" s="6"/>
      <c r="EXY732" s="6"/>
      <c r="EXZ732" s="6"/>
      <c r="EYA732" s="6"/>
      <c r="EYB732" s="6"/>
      <c r="EYC732" s="6"/>
      <c r="EYD732" s="6"/>
      <c r="EYE732" s="6"/>
      <c r="EYF732" s="6"/>
      <c r="EYG732" s="6"/>
      <c r="EYH732" s="6"/>
      <c r="EYI732" s="6"/>
      <c r="EYJ732" s="6"/>
      <c r="EYK732" s="6"/>
      <c r="EYL732" s="6"/>
      <c r="EYM732" s="6"/>
      <c r="EYN732" s="6"/>
      <c r="EYO732" s="6"/>
      <c r="EYP732" s="6"/>
      <c r="EYQ732" s="6"/>
      <c r="EYR732" s="6"/>
      <c r="EYS732" s="6"/>
      <c r="EYT732" s="6"/>
      <c r="EYU732" s="6"/>
      <c r="EYV732" s="6"/>
      <c r="EYW732" s="6"/>
      <c r="EYX732" s="6"/>
      <c r="EYY732" s="6"/>
      <c r="EYZ732" s="6"/>
      <c r="EZA732" s="6"/>
      <c r="EZB732" s="6"/>
      <c r="EZC732" s="6"/>
      <c r="EZD732" s="6"/>
      <c r="EZE732" s="6"/>
      <c r="EZF732" s="6"/>
      <c r="EZG732" s="6"/>
      <c r="EZH732" s="6"/>
      <c r="EZI732" s="6"/>
      <c r="EZJ732" s="6"/>
      <c r="EZK732" s="6"/>
      <c r="EZL732" s="6"/>
      <c r="EZM732" s="6"/>
      <c r="EZN732" s="6"/>
      <c r="EZO732" s="6"/>
      <c r="EZP732" s="6"/>
      <c r="EZQ732" s="6"/>
      <c r="EZR732" s="6"/>
      <c r="EZS732" s="6"/>
      <c r="EZT732" s="6"/>
      <c r="EZU732" s="6"/>
      <c r="EZV732" s="6"/>
      <c r="EZW732" s="6"/>
      <c r="EZX732" s="6"/>
      <c r="EZY732" s="6"/>
      <c r="EZZ732" s="6"/>
      <c r="FAA732" s="6"/>
      <c r="FAB732" s="6"/>
      <c r="FAC732" s="6"/>
      <c r="FAD732" s="6"/>
      <c r="FAE732" s="6"/>
      <c r="FAF732" s="6"/>
      <c r="FAG732" s="6"/>
      <c r="FAH732" s="6"/>
      <c r="FAI732" s="6"/>
      <c r="FAJ732" s="6"/>
      <c r="FAK732" s="6"/>
      <c r="FAL732" s="6"/>
      <c r="FAM732" s="6"/>
      <c r="FAN732" s="6"/>
      <c r="FAO732" s="6"/>
      <c r="FAP732" s="6"/>
      <c r="FAQ732" s="6"/>
      <c r="FAR732" s="6"/>
      <c r="FAS732" s="6"/>
      <c r="FAT732" s="6"/>
      <c r="FAU732" s="6"/>
      <c r="FAV732" s="6"/>
      <c r="FAW732" s="6"/>
      <c r="FAX732" s="6"/>
      <c r="FAY732" s="6"/>
      <c r="FAZ732" s="6"/>
      <c r="FBA732" s="6"/>
      <c r="FBB732" s="6"/>
      <c r="FBC732" s="6"/>
      <c r="FBD732" s="6"/>
      <c r="FBE732" s="6"/>
      <c r="FBF732" s="6"/>
      <c r="FBG732" s="6"/>
      <c r="FBH732" s="6"/>
      <c r="FBI732" s="6"/>
      <c r="FBJ732" s="6"/>
      <c r="FBK732" s="6"/>
      <c r="FBL732" s="6"/>
      <c r="FBM732" s="6"/>
      <c r="FBN732" s="6"/>
      <c r="FBO732" s="6"/>
      <c r="FBP732" s="6"/>
      <c r="FBQ732" s="6"/>
      <c r="FBR732" s="6"/>
      <c r="FBS732" s="6"/>
      <c r="FBT732" s="6"/>
      <c r="FBU732" s="6"/>
      <c r="FBV732" s="6"/>
      <c r="FBW732" s="6"/>
      <c r="FBX732" s="6"/>
      <c r="FBY732" s="6"/>
      <c r="FBZ732" s="6"/>
      <c r="FCA732" s="6"/>
      <c r="FCB732" s="6"/>
      <c r="FCC732" s="6"/>
      <c r="FCD732" s="6"/>
      <c r="FCE732" s="6"/>
      <c r="FCF732" s="6"/>
      <c r="FCG732" s="6"/>
      <c r="FCH732" s="6"/>
      <c r="FCI732" s="6"/>
      <c r="FCJ732" s="6"/>
      <c r="FCK732" s="6"/>
      <c r="FCL732" s="6"/>
      <c r="FCM732" s="6"/>
      <c r="FCN732" s="6"/>
      <c r="FCO732" s="6"/>
      <c r="FCP732" s="6"/>
      <c r="FCQ732" s="6"/>
      <c r="FCR732" s="6"/>
      <c r="FCS732" s="6"/>
      <c r="FCT732" s="6"/>
      <c r="FCU732" s="6"/>
      <c r="FCV732" s="6"/>
      <c r="FCW732" s="6"/>
      <c r="FCX732" s="6"/>
      <c r="FCY732" s="6"/>
      <c r="FCZ732" s="6"/>
      <c r="FDA732" s="6"/>
      <c r="FDB732" s="6"/>
      <c r="FDC732" s="6"/>
      <c r="FDD732" s="6"/>
      <c r="FDE732" s="6"/>
      <c r="FDF732" s="6"/>
      <c r="FDG732" s="6"/>
      <c r="FDH732" s="6"/>
      <c r="FDI732" s="6"/>
      <c r="FDJ732" s="6"/>
      <c r="FDK732" s="6"/>
      <c r="FDL732" s="6"/>
      <c r="FDM732" s="6"/>
      <c r="FDN732" s="6"/>
      <c r="FDO732" s="6"/>
      <c r="FDP732" s="6"/>
      <c r="FDQ732" s="6"/>
      <c r="FDR732" s="6"/>
      <c r="FDS732" s="6"/>
      <c r="FDT732" s="6"/>
      <c r="FDU732" s="6"/>
      <c r="FDV732" s="6"/>
      <c r="FDW732" s="6"/>
      <c r="FDX732" s="6"/>
      <c r="FDY732" s="6"/>
      <c r="FDZ732" s="6"/>
      <c r="FEA732" s="6"/>
      <c r="FEB732" s="6"/>
      <c r="FEC732" s="6"/>
      <c r="FED732" s="6"/>
      <c r="FEE732" s="6"/>
      <c r="FEF732" s="6"/>
      <c r="FEG732" s="6"/>
      <c r="FEH732" s="6"/>
      <c r="FEI732" s="6"/>
      <c r="FEJ732" s="6"/>
      <c r="FEK732" s="6"/>
      <c r="FEL732" s="6"/>
      <c r="FEM732" s="6"/>
      <c r="FEN732" s="6"/>
      <c r="FEO732" s="6"/>
      <c r="FEP732" s="6"/>
      <c r="FEQ732" s="6"/>
      <c r="FER732" s="6"/>
      <c r="FES732" s="6"/>
      <c r="FET732" s="6"/>
      <c r="FEU732" s="6"/>
      <c r="FEV732" s="6"/>
      <c r="FEW732" s="6"/>
      <c r="FEX732" s="6"/>
      <c r="FEY732" s="6"/>
      <c r="FEZ732" s="6"/>
      <c r="FFA732" s="6"/>
      <c r="FFB732" s="6"/>
      <c r="FFC732" s="6"/>
      <c r="FFD732" s="6"/>
      <c r="FFE732" s="6"/>
      <c r="FFF732" s="6"/>
      <c r="FFG732" s="6"/>
      <c r="FFH732" s="6"/>
      <c r="FFI732" s="6"/>
      <c r="FFJ732" s="6"/>
      <c r="FFK732" s="6"/>
      <c r="FFL732" s="6"/>
      <c r="FFM732" s="6"/>
      <c r="FFN732" s="6"/>
      <c r="FFO732" s="6"/>
      <c r="FFP732" s="6"/>
      <c r="FFQ732" s="6"/>
      <c r="FFR732" s="6"/>
      <c r="FFS732" s="6"/>
      <c r="FFT732" s="6"/>
      <c r="FFU732" s="6"/>
      <c r="FFV732" s="6"/>
      <c r="FFW732" s="6"/>
      <c r="FFX732" s="6"/>
      <c r="FFY732" s="6"/>
      <c r="FFZ732" s="6"/>
      <c r="FGA732" s="6"/>
      <c r="FGB732" s="6"/>
      <c r="FGC732" s="6"/>
      <c r="FGD732" s="6"/>
      <c r="FGE732" s="6"/>
      <c r="FGF732" s="6"/>
      <c r="FGG732" s="6"/>
      <c r="FGH732" s="6"/>
      <c r="FGI732" s="6"/>
      <c r="FGJ732" s="6"/>
      <c r="FGK732" s="6"/>
      <c r="FGL732" s="6"/>
      <c r="FGM732" s="6"/>
      <c r="FGN732" s="6"/>
      <c r="FGO732" s="6"/>
      <c r="FGP732" s="6"/>
      <c r="FGQ732" s="6"/>
      <c r="FGR732" s="6"/>
      <c r="FGS732" s="6"/>
      <c r="FGT732" s="6"/>
      <c r="FGU732" s="6"/>
      <c r="FGV732" s="6"/>
      <c r="FGW732" s="6"/>
      <c r="FGX732" s="6"/>
      <c r="FGY732" s="6"/>
      <c r="FGZ732" s="6"/>
      <c r="FHA732" s="6"/>
      <c r="FHB732" s="6"/>
      <c r="FHC732" s="6"/>
      <c r="FHD732" s="6"/>
      <c r="FHE732" s="6"/>
      <c r="FHF732" s="6"/>
      <c r="FHG732" s="6"/>
      <c r="FHH732" s="6"/>
      <c r="FHI732" s="6"/>
      <c r="FHJ732" s="6"/>
      <c r="FHK732" s="6"/>
      <c r="FHL732" s="6"/>
      <c r="FHM732" s="6"/>
      <c r="FHN732" s="6"/>
      <c r="FHO732" s="6"/>
      <c r="FHP732" s="6"/>
      <c r="FHQ732" s="6"/>
      <c r="FHR732" s="6"/>
      <c r="FHS732" s="6"/>
      <c r="FHT732" s="6"/>
      <c r="FHU732" s="6"/>
      <c r="FHV732" s="6"/>
      <c r="FHW732" s="6"/>
      <c r="FHX732" s="6"/>
      <c r="FHY732" s="6"/>
      <c r="FHZ732" s="6"/>
      <c r="FIA732" s="6"/>
      <c r="FIB732" s="6"/>
      <c r="FIC732" s="6"/>
      <c r="FID732" s="6"/>
      <c r="FIE732" s="6"/>
      <c r="FIF732" s="6"/>
      <c r="FIG732" s="6"/>
      <c r="FIH732" s="6"/>
      <c r="FII732" s="6"/>
      <c r="FIJ732" s="6"/>
      <c r="FIK732" s="6"/>
      <c r="FIL732" s="6"/>
      <c r="FIM732" s="6"/>
      <c r="FIN732" s="6"/>
      <c r="FIO732" s="6"/>
      <c r="FIP732" s="6"/>
      <c r="FIQ732" s="6"/>
      <c r="FIR732" s="6"/>
      <c r="FIS732" s="6"/>
      <c r="FIT732" s="6"/>
      <c r="FIU732" s="6"/>
      <c r="FIV732" s="6"/>
      <c r="FIW732" s="6"/>
      <c r="FIX732" s="6"/>
      <c r="FIY732" s="6"/>
      <c r="FIZ732" s="6"/>
      <c r="FJA732" s="6"/>
      <c r="FJB732" s="6"/>
      <c r="FJC732" s="6"/>
      <c r="FJD732" s="6"/>
      <c r="FJE732" s="6"/>
      <c r="FJF732" s="6"/>
      <c r="FJG732" s="6"/>
      <c r="FJH732" s="6"/>
      <c r="FJI732" s="6"/>
      <c r="FJJ732" s="6"/>
      <c r="FJK732" s="6"/>
      <c r="FJL732" s="6"/>
      <c r="FJM732" s="6"/>
      <c r="FJN732" s="6"/>
      <c r="FJO732" s="6"/>
      <c r="FJP732" s="6"/>
      <c r="FJQ732" s="6"/>
      <c r="FJR732" s="6"/>
      <c r="FJS732" s="6"/>
      <c r="FJT732" s="6"/>
      <c r="FJU732" s="6"/>
      <c r="FJV732" s="6"/>
      <c r="FJW732" s="6"/>
      <c r="FJX732" s="6"/>
      <c r="FJY732" s="6"/>
      <c r="FJZ732" s="6"/>
      <c r="FKA732" s="6"/>
      <c r="FKB732" s="6"/>
      <c r="FKC732" s="6"/>
      <c r="FKD732" s="6"/>
      <c r="FKE732" s="6"/>
      <c r="FKF732" s="6"/>
      <c r="FKG732" s="6"/>
      <c r="FKH732" s="6"/>
      <c r="FKI732" s="6"/>
      <c r="FKJ732" s="6"/>
      <c r="FKK732" s="6"/>
      <c r="FKL732" s="6"/>
      <c r="FKM732" s="6"/>
      <c r="FKN732" s="6"/>
      <c r="FKO732" s="6"/>
      <c r="FKP732" s="6"/>
      <c r="FKQ732" s="6"/>
      <c r="FKR732" s="6"/>
      <c r="FKS732" s="6"/>
      <c r="FKT732" s="6"/>
      <c r="FKU732" s="6"/>
      <c r="FKV732" s="6"/>
      <c r="FKW732" s="6"/>
      <c r="FKX732" s="6"/>
      <c r="FKY732" s="6"/>
      <c r="FKZ732" s="6"/>
      <c r="FLA732" s="6"/>
      <c r="FLB732" s="6"/>
      <c r="FLC732" s="6"/>
      <c r="FLD732" s="6"/>
      <c r="FLE732" s="6"/>
      <c r="FLF732" s="6"/>
      <c r="FLG732" s="6"/>
      <c r="FLH732" s="6"/>
      <c r="FLI732" s="6"/>
      <c r="FLJ732" s="6"/>
      <c r="FLK732" s="6"/>
      <c r="FLL732" s="6"/>
      <c r="FLM732" s="6"/>
      <c r="FLN732" s="6"/>
      <c r="FLO732" s="6"/>
      <c r="FLP732" s="6"/>
      <c r="FLQ732" s="6"/>
      <c r="FLR732" s="6"/>
      <c r="FLS732" s="6"/>
      <c r="FLT732" s="6"/>
      <c r="FLU732" s="6"/>
      <c r="FLV732" s="6"/>
      <c r="FLW732" s="6"/>
      <c r="FLX732" s="6"/>
      <c r="FLY732" s="6"/>
      <c r="FLZ732" s="6"/>
      <c r="FMA732" s="6"/>
      <c r="FMB732" s="6"/>
      <c r="FMC732" s="6"/>
      <c r="FMD732" s="6"/>
      <c r="FME732" s="6"/>
      <c r="FMF732" s="6"/>
      <c r="FMG732" s="6"/>
      <c r="FMH732" s="6"/>
      <c r="FMI732" s="6"/>
      <c r="FMJ732" s="6"/>
      <c r="FMK732" s="6"/>
      <c r="FML732" s="6"/>
      <c r="FMM732" s="6"/>
      <c r="FMN732" s="6"/>
      <c r="FMO732" s="6"/>
      <c r="FMP732" s="6"/>
      <c r="FMQ732" s="6"/>
      <c r="FMR732" s="6"/>
      <c r="FMS732" s="6"/>
      <c r="FMT732" s="6"/>
      <c r="FMU732" s="6"/>
      <c r="FMV732" s="6"/>
      <c r="FMW732" s="6"/>
      <c r="FMX732" s="6"/>
      <c r="FMY732" s="6"/>
      <c r="FMZ732" s="6"/>
      <c r="FNA732" s="6"/>
      <c r="FNB732" s="6"/>
      <c r="FNC732" s="6"/>
      <c r="FND732" s="6"/>
      <c r="FNE732" s="6"/>
      <c r="FNF732" s="6"/>
      <c r="FNG732" s="6"/>
      <c r="FNH732" s="6"/>
      <c r="FNI732" s="6"/>
      <c r="FNJ732" s="6"/>
      <c r="FNK732" s="6"/>
      <c r="FNL732" s="6"/>
      <c r="FNM732" s="6"/>
      <c r="FNN732" s="6"/>
      <c r="FNO732" s="6"/>
      <c r="FNP732" s="6"/>
      <c r="FNQ732" s="6"/>
      <c r="FNR732" s="6"/>
      <c r="FNS732" s="6"/>
      <c r="FNT732" s="6"/>
      <c r="FNU732" s="6"/>
      <c r="FNV732" s="6"/>
      <c r="FNW732" s="6"/>
      <c r="FNX732" s="6"/>
      <c r="FNY732" s="6"/>
      <c r="FNZ732" s="6"/>
      <c r="FOA732" s="6"/>
      <c r="FOB732" s="6"/>
      <c r="FOC732" s="6"/>
      <c r="FOD732" s="6"/>
      <c r="FOE732" s="6"/>
      <c r="FOF732" s="6"/>
      <c r="FOG732" s="6"/>
      <c r="FOH732" s="6"/>
      <c r="FOI732" s="6"/>
      <c r="FOJ732" s="6"/>
      <c r="FOK732" s="6"/>
      <c r="FOL732" s="6"/>
      <c r="FOM732" s="6"/>
      <c r="FON732" s="6"/>
      <c r="FOO732" s="6"/>
      <c r="FOP732" s="6"/>
      <c r="FOQ732" s="6"/>
      <c r="FOR732" s="6"/>
      <c r="FOS732" s="6"/>
      <c r="FOT732" s="6"/>
      <c r="FOU732" s="6"/>
      <c r="FOV732" s="6"/>
      <c r="FOW732" s="6"/>
      <c r="FOX732" s="6"/>
      <c r="FOY732" s="6"/>
      <c r="FOZ732" s="6"/>
      <c r="FPA732" s="6"/>
      <c r="FPB732" s="6"/>
      <c r="FPC732" s="6"/>
      <c r="FPD732" s="6"/>
      <c r="FPE732" s="6"/>
      <c r="FPF732" s="6"/>
      <c r="FPG732" s="6"/>
      <c r="FPH732" s="6"/>
      <c r="FPI732" s="6"/>
      <c r="FPJ732" s="6"/>
      <c r="FPK732" s="6"/>
      <c r="FPL732" s="6"/>
      <c r="FPM732" s="6"/>
      <c r="FPN732" s="6"/>
      <c r="FPO732" s="6"/>
      <c r="FPP732" s="6"/>
      <c r="FPQ732" s="6"/>
      <c r="FPR732" s="6"/>
      <c r="FPS732" s="6"/>
      <c r="FPT732" s="6"/>
      <c r="FPU732" s="6"/>
      <c r="FPV732" s="6"/>
      <c r="FPW732" s="6"/>
      <c r="FPX732" s="6"/>
      <c r="FPY732" s="6"/>
      <c r="FPZ732" s="6"/>
      <c r="FQA732" s="6"/>
      <c r="FQB732" s="6"/>
      <c r="FQC732" s="6"/>
      <c r="FQD732" s="6"/>
      <c r="FQE732" s="6"/>
      <c r="FQF732" s="6"/>
      <c r="FQG732" s="6"/>
      <c r="FQH732" s="6"/>
      <c r="FQI732" s="6"/>
      <c r="FQJ732" s="6"/>
      <c r="FQK732" s="6"/>
      <c r="FQL732" s="6"/>
      <c r="FQM732" s="6"/>
      <c r="FQN732" s="6"/>
      <c r="FQO732" s="6"/>
      <c r="FQP732" s="6"/>
      <c r="FQQ732" s="6"/>
      <c r="FQR732" s="6"/>
      <c r="FQS732" s="6"/>
      <c r="FQT732" s="6"/>
      <c r="FQU732" s="6"/>
      <c r="FQV732" s="6"/>
      <c r="FQW732" s="6"/>
      <c r="FQX732" s="6"/>
      <c r="FQY732" s="6"/>
      <c r="FQZ732" s="6"/>
      <c r="FRA732" s="6"/>
      <c r="FRB732" s="6"/>
      <c r="FRC732" s="6"/>
      <c r="FRD732" s="6"/>
      <c r="FRE732" s="6"/>
      <c r="FRF732" s="6"/>
      <c r="FRG732" s="6"/>
      <c r="FRH732" s="6"/>
      <c r="FRI732" s="6"/>
      <c r="FRJ732" s="6"/>
      <c r="FRK732" s="6"/>
      <c r="FRL732" s="6"/>
      <c r="FRM732" s="6"/>
      <c r="FRN732" s="6"/>
      <c r="FRO732" s="6"/>
      <c r="FRP732" s="6"/>
      <c r="FRQ732" s="6"/>
      <c r="FRR732" s="6"/>
      <c r="FRS732" s="6"/>
      <c r="FRT732" s="6"/>
      <c r="FRU732" s="6"/>
      <c r="FRV732" s="6"/>
      <c r="FRW732" s="6"/>
      <c r="FRX732" s="6"/>
      <c r="FRY732" s="6"/>
      <c r="FRZ732" s="6"/>
      <c r="FSA732" s="6"/>
      <c r="FSB732" s="6"/>
      <c r="FSC732" s="6"/>
      <c r="FSD732" s="6"/>
      <c r="FSE732" s="6"/>
      <c r="FSF732" s="6"/>
      <c r="FSG732" s="6"/>
      <c r="FSH732" s="6"/>
      <c r="FSI732" s="6"/>
      <c r="FSJ732" s="6"/>
      <c r="FSK732" s="6"/>
      <c r="FSL732" s="6"/>
      <c r="FSM732" s="6"/>
      <c r="FSN732" s="6"/>
      <c r="FSO732" s="6"/>
      <c r="FSP732" s="6"/>
      <c r="FSQ732" s="6"/>
      <c r="FSR732" s="6"/>
      <c r="FSS732" s="6"/>
      <c r="FST732" s="6"/>
      <c r="FSU732" s="6"/>
      <c r="FSV732" s="6"/>
      <c r="FSW732" s="6"/>
      <c r="FSX732" s="6"/>
      <c r="FSY732" s="6"/>
      <c r="FSZ732" s="6"/>
      <c r="FTA732" s="6"/>
      <c r="FTB732" s="6"/>
      <c r="FTC732" s="6"/>
      <c r="FTD732" s="6"/>
      <c r="FTE732" s="6"/>
      <c r="FTF732" s="6"/>
      <c r="FTG732" s="6"/>
      <c r="FTH732" s="6"/>
      <c r="FTI732" s="6"/>
      <c r="FTJ732" s="6"/>
      <c r="FTK732" s="6"/>
      <c r="FTL732" s="6"/>
      <c r="FTM732" s="6"/>
      <c r="FTN732" s="6"/>
      <c r="FTO732" s="6"/>
      <c r="FTP732" s="6"/>
      <c r="FTQ732" s="6"/>
      <c r="FTR732" s="6"/>
      <c r="FTS732" s="6"/>
      <c r="FTT732" s="6"/>
      <c r="FTU732" s="6"/>
      <c r="FTV732" s="6"/>
      <c r="FTW732" s="6"/>
      <c r="FTX732" s="6"/>
      <c r="FTY732" s="6"/>
      <c r="FTZ732" s="6"/>
      <c r="FUA732" s="6"/>
      <c r="FUB732" s="6"/>
      <c r="FUC732" s="6"/>
      <c r="FUD732" s="6"/>
      <c r="FUE732" s="6"/>
      <c r="FUF732" s="6"/>
      <c r="FUG732" s="6"/>
      <c r="FUH732" s="6"/>
      <c r="FUI732" s="6"/>
      <c r="FUJ732" s="6"/>
      <c r="FUK732" s="6"/>
      <c r="FUL732" s="6"/>
      <c r="FUM732" s="6"/>
      <c r="FUN732" s="6"/>
      <c r="FUO732" s="6"/>
      <c r="FUP732" s="6"/>
      <c r="FUQ732" s="6"/>
      <c r="FUR732" s="6"/>
      <c r="FUS732" s="6"/>
      <c r="FUT732" s="6"/>
      <c r="FUU732" s="6"/>
      <c r="FUV732" s="6"/>
      <c r="FUW732" s="6"/>
      <c r="FUX732" s="6"/>
      <c r="FUY732" s="6"/>
      <c r="FUZ732" s="6"/>
      <c r="FVA732" s="6"/>
      <c r="FVB732" s="6"/>
      <c r="FVC732" s="6"/>
      <c r="FVD732" s="6"/>
      <c r="FVE732" s="6"/>
      <c r="FVF732" s="6"/>
      <c r="FVG732" s="6"/>
      <c r="FVH732" s="6"/>
      <c r="FVI732" s="6"/>
      <c r="FVJ732" s="6"/>
      <c r="FVK732" s="6"/>
      <c r="FVL732" s="6"/>
      <c r="FVM732" s="6"/>
      <c r="FVN732" s="6"/>
      <c r="FVO732" s="6"/>
      <c r="FVP732" s="6"/>
      <c r="FVQ732" s="6"/>
      <c r="FVR732" s="6"/>
      <c r="FVS732" s="6"/>
      <c r="FVT732" s="6"/>
      <c r="FVU732" s="6"/>
      <c r="FVV732" s="6"/>
      <c r="FVW732" s="6"/>
      <c r="FVX732" s="6"/>
      <c r="FVY732" s="6"/>
      <c r="FVZ732" s="6"/>
      <c r="FWA732" s="6"/>
      <c r="FWB732" s="6"/>
      <c r="FWC732" s="6"/>
      <c r="FWD732" s="6"/>
      <c r="FWE732" s="6"/>
      <c r="FWF732" s="6"/>
      <c r="FWG732" s="6"/>
      <c r="FWH732" s="6"/>
      <c r="FWI732" s="6"/>
      <c r="FWJ732" s="6"/>
      <c r="FWK732" s="6"/>
      <c r="FWL732" s="6"/>
      <c r="FWM732" s="6"/>
      <c r="FWN732" s="6"/>
      <c r="FWO732" s="6"/>
      <c r="FWP732" s="6"/>
      <c r="FWQ732" s="6"/>
      <c r="FWR732" s="6"/>
      <c r="FWS732" s="6"/>
      <c r="FWT732" s="6"/>
      <c r="FWU732" s="6"/>
      <c r="FWV732" s="6"/>
      <c r="FWW732" s="6"/>
      <c r="FWX732" s="6"/>
      <c r="FWY732" s="6"/>
      <c r="FWZ732" s="6"/>
      <c r="FXA732" s="6"/>
      <c r="FXB732" s="6"/>
      <c r="FXC732" s="6"/>
      <c r="FXD732" s="6"/>
      <c r="FXE732" s="6"/>
      <c r="FXF732" s="6"/>
      <c r="FXG732" s="6"/>
      <c r="FXH732" s="6"/>
      <c r="FXI732" s="6"/>
      <c r="FXJ732" s="6"/>
      <c r="FXK732" s="6"/>
      <c r="FXL732" s="6"/>
      <c r="FXM732" s="6"/>
      <c r="FXN732" s="6"/>
      <c r="FXO732" s="6"/>
      <c r="FXP732" s="6"/>
      <c r="FXQ732" s="6"/>
      <c r="FXR732" s="6"/>
      <c r="FXS732" s="6"/>
      <c r="FXT732" s="6"/>
      <c r="FXU732" s="6"/>
      <c r="FXV732" s="6"/>
      <c r="FXW732" s="6"/>
      <c r="FXX732" s="6"/>
      <c r="FXY732" s="6"/>
      <c r="FXZ732" s="6"/>
      <c r="FYA732" s="6"/>
      <c r="FYB732" s="6"/>
      <c r="FYC732" s="6"/>
      <c r="FYD732" s="6"/>
      <c r="FYE732" s="6"/>
      <c r="FYF732" s="6"/>
      <c r="FYG732" s="6"/>
      <c r="FYH732" s="6"/>
      <c r="FYI732" s="6"/>
      <c r="FYJ732" s="6"/>
      <c r="FYK732" s="6"/>
      <c r="FYL732" s="6"/>
      <c r="FYM732" s="6"/>
      <c r="FYN732" s="6"/>
      <c r="FYO732" s="6"/>
      <c r="FYP732" s="6"/>
      <c r="FYQ732" s="6"/>
      <c r="FYR732" s="6"/>
      <c r="FYS732" s="6"/>
      <c r="FYT732" s="6"/>
      <c r="FYU732" s="6"/>
      <c r="FYV732" s="6"/>
      <c r="FYW732" s="6"/>
      <c r="FYX732" s="6"/>
      <c r="FYY732" s="6"/>
      <c r="FYZ732" s="6"/>
      <c r="FZA732" s="6"/>
      <c r="FZB732" s="6"/>
      <c r="FZC732" s="6"/>
      <c r="FZD732" s="6"/>
      <c r="FZE732" s="6"/>
      <c r="FZF732" s="6"/>
      <c r="FZG732" s="6"/>
      <c r="FZH732" s="6"/>
      <c r="FZI732" s="6"/>
      <c r="FZJ732" s="6"/>
      <c r="FZK732" s="6"/>
      <c r="FZL732" s="6"/>
      <c r="FZM732" s="6"/>
      <c r="FZN732" s="6"/>
      <c r="FZO732" s="6"/>
      <c r="FZP732" s="6"/>
      <c r="FZQ732" s="6"/>
      <c r="FZR732" s="6"/>
      <c r="FZS732" s="6"/>
      <c r="FZT732" s="6"/>
      <c r="FZU732" s="6"/>
      <c r="FZV732" s="6"/>
      <c r="FZW732" s="6"/>
      <c r="FZX732" s="6"/>
      <c r="FZY732" s="6"/>
      <c r="FZZ732" s="6"/>
      <c r="GAA732" s="6"/>
      <c r="GAB732" s="6"/>
      <c r="GAC732" s="6"/>
      <c r="GAD732" s="6"/>
      <c r="GAE732" s="6"/>
      <c r="GAF732" s="6"/>
      <c r="GAG732" s="6"/>
      <c r="GAH732" s="6"/>
      <c r="GAI732" s="6"/>
      <c r="GAJ732" s="6"/>
      <c r="GAK732" s="6"/>
      <c r="GAL732" s="6"/>
      <c r="GAM732" s="6"/>
      <c r="GAN732" s="6"/>
      <c r="GAO732" s="6"/>
      <c r="GAP732" s="6"/>
      <c r="GAQ732" s="6"/>
      <c r="GAR732" s="6"/>
      <c r="GAS732" s="6"/>
      <c r="GAT732" s="6"/>
      <c r="GAU732" s="6"/>
      <c r="GAV732" s="6"/>
      <c r="GAW732" s="6"/>
      <c r="GAX732" s="6"/>
      <c r="GAY732" s="6"/>
      <c r="GAZ732" s="6"/>
      <c r="GBA732" s="6"/>
      <c r="GBB732" s="6"/>
      <c r="GBC732" s="6"/>
      <c r="GBD732" s="6"/>
      <c r="GBE732" s="6"/>
      <c r="GBF732" s="6"/>
      <c r="GBG732" s="6"/>
      <c r="GBH732" s="6"/>
      <c r="GBI732" s="6"/>
      <c r="GBJ732" s="6"/>
      <c r="GBK732" s="6"/>
      <c r="GBL732" s="6"/>
      <c r="GBM732" s="6"/>
      <c r="GBN732" s="6"/>
      <c r="GBO732" s="6"/>
      <c r="GBP732" s="6"/>
      <c r="GBQ732" s="6"/>
      <c r="GBR732" s="6"/>
      <c r="GBS732" s="6"/>
      <c r="GBT732" s="6"/>
      <c r="GBU732" s="6"/>
      <c r="GBV732" s="6"/>
      <c r="GBW732" s="6"/>
      <c r="GBX732" s="6"/>
      <c r="GBY732" s="6"/>
      <c r="GBZ732" s="6"/>
      <c r="GCA732" s="6"/>
      <c r="GCB732" s="6"/>
      <c r="GCC732" s="6"/>
      <c r="GCD732" s="6"/>
      <c r="GCE732" s="6"/>
      <c r="GCF732" s="6"/>
      <c r="GCG732" s="6"/>
      <c r="GCH732" s="6"/>
      <c r="GCI732" s="6"/>
      <c r="GCJ732" s="6"/>
      <c r="GCK732" s="6"/>
      <c r="GCL732" s="6"/>
      <c r="GCM732" s="6"/>
      <c r="GCN732" s="6"/>
      <c r="GCO732" s="6"/>
      <c r="GCP732" s="6"/>
      <c r="GCQ732" s="6"/>
      <c r="GCR732" s="6"/>
      <c r="GCS732" s="6"/>
      <c r="GCT732" s="6"/>
      <c r="GCU732" s="6"/>
      <c r="GCV732" s="6"/>
      <c r="GCW732" s="6"/>
      <c r="GCX732" s="6"/>
      <c r="GCY732" s="6"/>
      <c r="GCZ732" s="6"/>
      <c r="GDA732" s="6"/>
      <c r="GDB732" s="6"/>
      <c r="GDC732" s="6"/>
      <c r="GDD732" s="6"/>
      <c r="GDE732" s="6"/>
      <c r="GDF732" s="6"/>
      <c r="GDG732" s="6"/>
      <c r="GDH732" s="6"/>
      <c r="GDI732" s="6"/>
      <c r="GDJ732" s="6"/>
      <c r="GDK732" s="6"/>
      <c r="GDL732" s="6"/>
      <c r="GDM732" s="6"/>
      <c r="GDN732" s="6"/>
      <c r="GDO732" s="6"/>
      <c r="GDP732" s="6"/>
      <c r="GDQ732" s="6"/>
      <c r="GDR732" s="6"/>
      <c r="GDS732" s="6"/>
      <c r="GDT732" s="6"/>
      <c r="GDU732" s="6"/>
      <c r="GDV732" s="6"/>
      <c r="GDW732" s="6"/>
      <c r="GDX732" s="6"/>
      <c r="GDY732" s="6"/>
      <c r="GDZ732" s="6"/>
      <c r="GEA732" s="6"/>
      <c r="GEB732" s="6"/>
      <c r="GEC732" s="6"/>
      <c r="GED732" s="6"/>
      <c r="GEE732" s="6"/>
      <c r="GEF732" s="6"/>
      <c r="GEG732" s="6"/>
      <c r="GEH732" s="6"/>
      <c r="GEI732" s="6"/>
      <c r="GEJ732" s="6"/>
      <c r="GEK732" s="6"/>
      <c r="GEL732" s="6"/>
      <c r="GEM732" s="6"/>
      <c r="GEN732" s="6"/>
      <c r="GEO732" s="6"/>
      <c r="GEP732" s="6"/>
      <c r="GEQ732" s="6"/>
      <c r="GER732" s="6"/>
      <c r="GES732" s="6"/>
      <c r="GET732" s="6"/>
      <c r="GEU732" s="6"/>
      <c r="GEV732" s="6"/>
      <c r="GEW732" s="6"/>
      <c r="GEX732" s="6"/>
      <c r="GEY732" s="6"/>
      <c r="GEZ732" s="6"/>
      <c r="GFA732" s="6"/>
      <c r="GFB732" s="6"/>
      <c r="GFC732" s="6"/>
      <c r="GFD732" s="6"/>
      <c r="GFE732" s="6"/>
      <c r="GFF732" s="6"/>
      <c r="GFG732" s="6"/>
      <c r="GFH732" s="6"/>
      <c r="GFI732" s="6"/>
      <c r="GFJ732" s="6"/>
      <c r="GFK732" s="6"/>
      <c r="GFL732" s="6"/>
      <c r="GFM732" s="6"/>
      <c r="GFN732" s="6"/>
      <c r="GFO732" s="6"/>
      <c r="GFP732" s="6"/>
      <c r="GFQ732" s="6"/>
      <c r="GFR732" s="6"/>
      <c r="GFS732" s="6"/>
      <c r="GFT732" s="6"/>
      <c r="GFU732" s="6"/>
      <c r="GFV732" s="6"/>
      <c r="GFW732" s="6"/>
      <c r="GFX732" s="6"/>
      <c r="GFY732" s="6"/>
      <c r="GFZ732" s="6"/>
      <c r="GGA732" s="6"/>
      <c r="GGB732" s="6"/>
      <c r="GGC732" s="6"/>
      <c r="GGD732" s="6"/>
      <c r="GGE732" s="6"/>
      <c r="GGF732" s="6"/>
      <c r="GGG732" s="6"/>
      <c r="GGH732" s="6"/>
      <c r="GGI732" s="6"/>
      <c r="GGJ732" s="6"/>
      <c r="GGK732" s="6"/>
      <c r="GGL732" s="6"/>
      <c r="GGM732" s="6"/>
      <c r="GGN732" s="6"/>
      <c r="GGO732" s="6"/>
      <c r="GGP732" s="6"/>
      <c r="GGQ732" s="6"/>
      <c r="GGR732" s="6"/>
      <c r="GGS732" s="6"/>
      <c r="GGT732" s="6"/>
      <c r="GGU732" s="6"/>
      <c r="GGV732" s="6"/>
      <c r="GGW732" s="6"/>
      <c r="GGX732" s="6"/>
      <c r="GGY732" s="6"/>
      <c r="GGZ732" s="6"/>
      <c r="GHA732" s="6"/>
      <c r="GHB732" s="6"/>
      <c r="GHC732" s="6"/>
      <c r="GHD732" s="6"/>
      <c r="GHE732" s="6"/>
      <c r="GHF732" s="6"/>
      <c r="GHG732" s="6"/>
      <c r="GHH732" s="6"/>
      <c r="GHI732" s="6"/>
      <c r="GHJ732" s="6"/>
      <c r="GHK732" s="6"/>
      <c r="GHL732" s="6"/>
      <c r="GHM732" s="6"/>
      <c r="GHN732" s="6"/>
      <c r="GHO732" s="6"/>
      <c r="GHP732" s="6"/>
      <c r="GHQ732" s="6"/>
      <c r="GHR732" s="6"/>
      <c r="GHS732" s="6"/>
      <c r="GHT732" s="6"/>
      <c r="GHU732" s="6"/>
      <c r="GHV732" s="6"/>
      <c r="GHW732" s="6"/>
      <c r="GHX732" s="6"/>
      <c r="GHY732" s="6"/>
      <c r="GHZ732" s="6"/>
      <c r="GIA732" s="6"/>
      <c r="GIB732" s="6"/>
      <c r="GIC732" s="6"/>
      <c r="GID732" s="6"/>
      <c r="GIE732" s="6"/>
      <c r="GIF732" s="6"/>
      <c r="GIG732" s="6"/>
      <c r="GIH732" s="6"/>
      <c r="GII732" s="6"/>
      <c r="GIJ732" s="6"/>
      <c r="GIK732" s="6"/>
      <c r="GIL732" s="6"/>
      <c r="GIM732" s="6"/>
      <c r="GIN732" s="6"/>
      <c r="GIO732" s="6"/>
      <c r="GIP732" s="6"/>
      <c r="GIQ732" s="6"/>
      <c r="GIR732" s="6"/>
      <c r="GIS732" s="6"/>
      <c r="GIT732" s="6"/>
      <c r="GIU732" s="6"/>
      <c r="GIV732" s="6"/>
      <c r="GIW732" s="6"/>
      <c r="GIX732" s="6"/>
      <c r="GIY732" s="6"/>
      <c r="GIZ732" s="6"/>
      <c r="GJA732" s="6"/>
      <c r="GJB732" s="6"/>
      <c r="GJC732" s="6"/>
      <c r="GJD732" s="6"/>
      <c r="GJE732" s="6"/>
      <c r="GJF732" s="6"/>
      <c r="GJG732" s="6"/>
      <c r="GJH732" s="6"/>
      <c r="GJI732" s="6"/>
      <c r="GJJ732" s="6"/>
      <c r="GJK732" s="6"/>
      <c r="GJL732" s="6"/>
      <c r="GJM732" s="6"/>
      <c r="GJN732" s="6"/>
      <c r="GJO732" s="6"/>
      <c r="GJP732" s="6"/>
      <c r="GJQ732" s="6"/>
      <c r="GJR732" s="6"/>
      <c r="GJS732" s="6"/>
      <c r="GJT732" s="6"/>
      <c r="GJU732" s="6"/>
      <c r="GJV732" s="6"/>
      <c r="GJW732" s="6"/>
      <c r="GJX732" s="6"/>
      <c r="GJY732" s="6"/>
      <c r="GJZ732" s="6"/>
      <c r="GKA732" s="6"/>
      <c r="GKB732" s="6"/>
      <c r="GKC732" s="6"/>
      <c r="GKD732" s="6"/>
      <c r="GKE732" s="6"/>
      <c r="GKF732" s="6"/>
      <c r="GKG732" s="6"/>
      <c r="GKH732" s="6"/>
      <c r="GKI732" s="6"/>
      <c r="GKJ732" s="6"/>
      <c r="GKK732" s="6"/>
      <c r="GKL732" s="6"/>
      <c r="GKM732" s="6"/>
      <c r="GKN732" s="6"/>
      <c r="GKO732" s="6"/>
      <c r="GKP732" s="6"/>
      <c r="GKQ732" s="6"/>
      <c r="GKR732" s="6"/>
      <c r="GKS732" s="6"/>
      <c r="GKT732" s="6"/>
      <c r="GKU732" s="6"/>
      <c r="GKV732" s="6"/>
      <c r="GKW732" s="6"/>
      <c r="GKX732" s="6"/>
      <c r="GKY732" s="6"/>
      <c r="GKZ732" s="6"/>
      <c r="GLA732" s="6"/>
      <c r="GLB732" s="6"/>
      <c r="GLC732" s="6"/>
      <c r="GLD732" s="6"/>
      <c r="GLE732" s="6"/>
      <c r="GLF732" s="6"/>
      <c r="GLG732" s="6"/>
      <c r="GLH732" s="6"/>
      <c r="GLI732" s="6"/>
      <c r="GLJ732" s="6"/>
      <c r="GLK732" s="6"/>
      <c r="GLL732" s="6"/>
      <c r="GLM732" s="6"/>
      <c r="GLN732" s="6"/>
      <c r="GLO732" s="6"/>
      <c r="GLP732" s="6"/>
      <c r="GLQ732" s="6"/>
      <c r="GLR732" s="6"/>
      <c r="GLS732" s="6"/>
      <c r="GLT732" s="6"/>
      <c r="GLU732" s="6"/>
      <c r="GLV732" s="6"/>
      <c r="GLW732" s="6"/>
      <c r="GLX732" s="6"/>
      <c r="GLY732" s="6"/>
      <c r="GLZ732" s="6"/>
      <c r="GMA732" s="6"/>
      <c r="GMB732" s="6"/>
      <c r="GMC732" s="6"/>
      <c r="GMD732" s="6"/>
      <c r="GME732" s="6"/>
      <c r="GMF732" s="6"/>
      <c r="GMG732" s="6"/>
      <c r="GMH732" s="6"/>
      <c r="GMI732" s="6"/>
      <c r="GMJ732" s="6"/>
      <c r="GMK732" s="6"/>
      <c r="GML732" s="6"/>
      <c r="GMM732" s="6"/>
      <c r="GMN732" s="6"/>
      <c r="GMO732" s="6"/>
      <c r="GMP732" s="6"/>
      <c r="GMQ732" s="6"/>
      <c r="GMR732" s="6"/>
      <c r="GMS732" s="6"/>
      <c r="GMT732" s="6"/>
      <c r="GMU732" s="6"/>
      <c r="GMV732" s="6"/>
      <c r="GMW732" s="6"/>
      <c r="GMX732" s="6"/>
      <c r="GMY732" s="6"/>
      <c r="GMZ732" s="6"/>
      <c r="GNA732" s="6"/>
      <c r="GNB732" s="6"/>
      <c r="GNC732" s="6"/>
      <c r="GND732" s="6"/>
      <c r="GNE732" s="6"/>
      <c r="GNF732" s="6"/>
      <c r="GNG732" s="6"/>
      <c r="GNH732" s="6"/>
      <c r="GNI732" s="6"/>
      <c r="GNJ732" s="6"/>
      <c r="GNK732" s="6"/>
      <c r="GNL732" s="6"/>
      <c r="GNM732" s="6"/>
      <c r="GNN732" s="6"/>
      <c r="GNO732" s="6"/>
      <c r="GNP732" s="6"/>
      <c r="GNQ732" s="6"/>
      <c r="GNR732" s="6"/>
      <c r="GNS732" s="6"/>
      <c r="GNT732" s="6"/>
      <c r="GNU732" s="6"/>
      <c r="GNV732" s="6"/>
      <c r="GNW732" s="6"/>
      <c r="GNX732" s="6"/>
      <c r="GNY732" s="6"/>
      <c r="GNZ732" s="6"/>
      <c r="GOA732" s="6"/>
      <c r="GOB732" s="6"/>
      <c r="GOC732" s="6"/>
      <c r="GOD732" s="6"/>
      <c r="GOE732" s="6"/>
      <c r="GOF732" s="6"/>
      <c r="GOG732" s="6"/>
      <c r="GOH732" s="6"/>
      <c r="GOI732" s="6"/>
      <c r="GOJ732" s="6"/>
      <c r="GOK732" s="6"/>
      <c r="GOL732" s="6"/>
      <c r="GOM732" s="6"/>
      <c r="GON732" s="6"/>
      <c r="GOO732" s="6"/>
      <c r="GOP732" s="6"/>
      <c r="GOQ732" s="6"/>
      <c r="GOR732" s="6"/>
      <c r="GOS732" s="6"/>
      <c r="GOT732" s="6"/>
      <c r="GOU732" s="6"/>
      <c r="GOV732" s="6"/>
      <c r="GOW732" s="6"/>
      <c r="GOX732" s="6"/>
      <c r="GOY732" s="6"/>
      <c r="GOZ732" s="6"/>
      <c r="GPA732" s="6"/>
      <c r="GPB732" s="6"/>
      <c r="GPC732" s="6"/>
      <c r="GPD732" s="6"/>
      <c r="GPE732" s="6"/>
      <c r="GPF732" s="6"/>
      <c r="GPG732" s="6"/>
      <c r="GPH732" s="6"/>
      <c r="GPI732" s="6"/>
      <c r="GPJ732" s="6"/>
      <c r="GPK732" s="6"/>
      <c r="GPL732" s="6"/>
      <c r="GPM732" s="6"/>
      <c r="GPN732" s="6"/>
      <c r="GPO732" s="6"/>
      <c r="GPP732" s="6"/>
      <c r="GPQ732" s="6"/>
      <c r="GPR732" s="6"/>
      <c r="GPS732" s="6"/>
      <c r="GPT732" s="6"/>
      <c r="GPU732" s="6"/>
      <c r="GPV732" s="6"/>
      <c r="GPW732" s="6"/>
      <c r="GPX732" s="6"/>
      <c r="GPY732" s="6"/>
      <c r="GPZ732" s="6"/>
      <c r="GQA732" s="6"/>
      <c r="GQB732" s="6"/>
      <c r="GQC732" s="6"/>
      <c r="GQD732" s="6"/>
      <c r="GQE732" s="6"/>
      <c r="GQF732" s="6"/>
      <c r="GQG732" s="6"/>
      <c r="GQH732" s="6"/>
      <c r="GQI732" s="6"/>
      <c r="GQJ732" s="6"/>
      <c r="GQK732" s="6"/>
      <c r="GQL732" s="6"/>
      <c r="GQM732" s="6"/>
      <c r="GQN732" s="6"/>
      <c r="GQO732" s="6"/>
      <c r="GQP732" s="6"/>
      <c r="GQQ732" s="6"/>
      <c r="GQR732" s="6"/>
      <c r="GQS732" s="6"/>
      <c r="GQT732" s="6"/>
      <c r="GQU732" s="6"/>
      <c r="GQV732" s="6"/>
      <c r="GQW732" s="6"/>
      <c r="GQX732" s="6"/>
      <c r="GQY732" s="6"/>
      <c r="GQZ732" s="6"/>
      <c r="GRA732" s="6"/>
      <c r="GRB732" s="6"/>
      <c r="GRC732" s="6"/>
      <c r="GRD732" s="6"/>
      <c r="GRE732" s="6"/>
      <c r="GRF732" s="6"/>
      <c r="GRG732" s="6"/>
      <c r="GRH732" s="6"/>
      <c r="GRI732" s="6"/>
      <c r="GRJ732" s="6"/>
      <c r="GRK732" s="6"/>
      <c r="GRL732" s="6"/>
      <c r="GRM732" s="6"/>
      <c r="GRN732" s="6"/>
      <c r="GRO732" s="6"/>
      <c r="GRP732" s="6"/>
      <c r="GRQ732" s="6"/>
      <c r="GRR732" s="6"/>
      <c r="GRS732" s="6"/>
      <c r="GRT732" s="6"/>
      <c r="GRU732" s="6"/>
      <c r="GRV732" s="6"/>
      <c r="GRW732" s="6"/>
      <c r="GRX732" s="6"/>
      <c r="GRY732" s="6"/>
      <c r="GRZ732" s="6"/>
      <c r="GSA732" s="6"/>
      <c r="GSB732" s="6"/>
      <c r="GSC732" s="6"/>
      <c r="GSD732" s="6"/>
      <c r="GSE732" s="6"/>
      <c r="GSF732" s="6"/>
      <c r="GSG732" s="6"/>
      <c r="GSH732" s="6"/>
      <c r="GSI732" s="6"/>
      <c r="GSJ732" s="6"/>
      <c r="GSK732" s="6"/>
      <c r="GSL732" s="6"/>
      <c r="GSM732" s="6"/>
      <c r="GSN732" s="6"/>
      <c r="GSO732" s="6"/>
      <c r="GSP732" s="6"/>
      <c r="GSQ732" s="6"/>
      <c r="GSR732" s="6"/>
      <c r="GSS732" s="6"/>
      <c r="GST732" s="6"/>
      <c r="GSU732" s="6"/>
      <c r="GSV732" s="6"/>
      <c r="GSW732" s="6"/>
      <c r="GSX732" s="6"/>
      <c r="GSY732" s="6"/>
      <c r="GSZ732" s="6"/>
      <c r="GTA732" s="6"/>
      <c r="GTB732" s="6"/>
      <c r="GTC732" s="6"/>
      <c r="GTD732" s="6"/>
      <c r="GTE732" s="6"/>
      <c r="GTF732" s="6"/>
      <c r="GTG732" s="6"/>
      <c r="GTH732" s="6"/>
      <c r="GTI732" s="6"/>
      <c r="GTJ732" s="6"/>
      <c r="GTK732" s="6"/>
      <c r="GTL732" s="6"/>
      <c r="GTM732" s="6"/>
      <c r="GTN732" s="6"/>
      <c r="GTO732" s="6"/>
      <c r="GTP732" s="6"/>
      <c r="GTQ732" s="6"/>
      <c r="GTR732" s="6"/>
      <c r="GTS732" s="6"/>
      <c r="GTT732" s="6"/>
      <c r="GTU732" s="6"/>
      <c r="GTV732" s="6"/>
      <c r="GTW732" s="6"/>
      <c r="GTX732" s="6"/>
      <c r="GTY732" s="6"/>
      <c r="GTZ732" s="6"/>
      <c r="GUA732" s="6"/>
      <c r="GUB732" s="6"/>
      <c r="GUC732" s="6"/>
      <c r="GUD732" s="6"/>
      <c r="GUE732" s="6"/>
      <c r="GUF732" s="6"/>
      <c r="GUG732" s="6"/>
      <c r="GUH732" s="6"/>
      <c r="GUI732" s="6"/>
      <c r="GUJ732" s="6"/>
      <c r="GUK732" s="6"/>
      <c r="GUL732" s="6"/>
      <c r="GUM732" s="6"/>
      <c r="GUN732" s="6"/>
      <c r="GUO732" s="6"/>
      <c r="GUP732" s="6"/>
      <c r="GUQ732" s="6"/>
      <c r="GUR732" s="6"/>
      <c r="GUS732" s="6"/>
      <c r="GUT732" s="6"/>
      <c r="GUU732" s="6"/>
      <c r="GUV732" s="6"/>
      <c r="GUW732" s="6"/>
      <c r="GUX732" s="6"/>
      <c r="GUY732" s="6"/>
      <c r="GUZ732" s="6"/>
      <c r="GVA732" s="6"/>
      <c r="GVB732" s="6"/>
      <c r="GVC732" s="6"/>
      <c r="GVD732" s="6"/>
      <c r="GVE732" s="6"/>
      <c r="GVF732" s="6"/>
      <c r="GVG732" s="6"/>
      <c r="GVH732" s="6"/>
      <c r="GVI732" s="6"/>
      <c r="GVJ732" s="6"/>
      <c r="GVK732" s="6"/>
      <c r="GVL732" s="6"/>
      <c r="GVM732" s="6"/>
      <c r="GVN732" s="6"/>
      <c r="GVO732" s="6"/>
      <c r="GVP732" s="6"/>
      <c r="GVQ732" s="6"/>
      <c r="GVR732" s="6"/>
      <c r="GVS732" s="6"/>
      <c r="GVT732" s="6"/>
      <c r="GVU732" s="6"/>
      <c r="GVV732" s="6"/>
      <c r="GVW732" s="6"/>
      <c r="GVX732" s="6"/>
      <c r="GVY732" s="6"/>
      <c r="GVZ732" s="6"/>
      <c r="GWA732" s="6"/>
      <c r="GWB732" s="6"/>
      <c r="GWC732" s="6"/>
      <c r="GWD732" s="6"/>
      <c r="GWE732" s="6"/>
      <c r="GWF732" s="6"/>
      <c r="GWG732" s="6"/>
      <c r="GWH732" s="6"/>
      <c r="GWI732" s="6"/>
      <c r="GWJ732" s="6"/>
      <c r="GWK732" s="6"/>
      <c r="GWL732" s="6"/>
      <c r="GWM732" s="6"/>
      <c r="GWN732" s="6"/>
      <c r="GWO732" s="6"/>
      <c r="GWP732" s="6"/>
      <c r="GWQ732" s="6"/>
      <c r="GWR732" s="6"/>
      <c r="GWS732" s="6"/>
      <c r="GWT732" s="6"/>
      <c r="GWU732" s="6"/>
      <c r="GWV732" s="6"/>
      <c r="GWW732" s="6"/>
      <c r="GWX732" s="6"/>
      <c r="GWY732" s="6"/>
      <c r="GWZ732" s="6"/>
      <c r="GXA732" s="6"/>
      <c r="GXB732" s="6"/>
      <c r="GXC732" s="6"/>
      <c r="GXD732" s="6"/>
      <c r="GXE732" s="6"/>
      <c r="GXF732" s="6"/>
      <c r="GXG732" s="6"/>
      <c r="GXH732" s="6"/>
      <c r="GXI732" s="6"/>
      <c r="GXJ732" s="6"/>
      <c r="GXK732" s="6"/>
      <c r="GXL732" s="6"/>
      <c r="GXM732" s="6"/>
      <c r="GXN732" s="6"/>
      <c r="GXO732" s="6"/>
      <c r="GXP732" s="6"/>
      <c r="GXQ732" s="6"/>
      <c r="GXR732" s="6"/>
      <c r="GXS732" s="6"/>
      <c r="GXT732" s="6"/>
      <c r="GXU732" s="6"/>
      <c r="GXV732" s="6"/>
      <c r="GXW732" s="6"/>
      <c r="GXX732" s="6"/>
      <c r="GXY732" s="6"/>
      <c r="GXZ732" s="6"/>
      <c r="GYA732" s="6"/>
      <c r="GYB732" s="6"/>
      <c r="GYC732" s="6"/>
      <c r="GYD732" s="6"/>
      <c r="GYE732" s="6"/>
      <c r="GYF732" s="6"/>
      <c r="GYG732" s="6"/>
      <c r="GYH732" s="6"/>
      <c r="GYI732" s="6"/>
      <c r="GYJ732" s="6"/>
      <c r="GYK732" s="6"/>
      <c r="GYL732" s="6"/>
      <c r="GYM732" s="6"/>
      <c r="GYN732" s="6"/>
      <c r="GYO732" s="6"/>
      <c r="GYP732" s="6"/>
      <c r="GYQ732" s="6"/>
      <c r="GYR732" s="6"/>
      <c r="GYS732" s="6"/>
      <c r="GYT732" s="6"/>
      <c r="GYU732" s="6"/>
      <c r="GYV732" s="6"/>
      <c r="GYW732" s="6"/>
      <c r="GYX732" s="6"/>
      <c r="GYY732" s="6"/>
      <c r="GYZ732" s="6"/>
      <c r="GZA732" s="6"/>
      <c r="GZB732" s="6"/>
      <c r="GZC732" s="6"/>
      <c r="GZD732" s="6"/>
      <c r="GZE732" s="6"/>
      <c r="GZF732" s="6"/>
      <c r="GZG732" s="6"/>
      <c r="GZH732" s="6"/>
      <c r="GZI732" s="6"/>
      <c r="GZJ732" s="6"/>
      <c r="GZK732" s="6"/>
      <c r="GZL732" s="6"/>
      <c r="GZM732" s="6"/>
      <c r="GZN732" s="6"/>
      <c r="GZO732" s="6"/>
      <c r="GZP732" s="6"/>
      <c r="GZQ732" s="6"/>
      <c r="GZR732" s="6"/>
      <c r="GZS732" s="6"/>
      <c r="GZT732" s="6"/>
      <c r="GZU732" s="6"/>
      <c r="GZV732" s="6"/>
      <c r="GZW732" s="6"/>
      <c r="GZX732" s="6"/>
      <c r="GZY732" s="6"/>
      <c r="GZZ732" s="6"/>
      <c r="HAA732" s="6"/>
      <c r="HAB732" s="6"/>
      <c r="HAC732" s="6"/>
      <c r="HAD732" s="6"/>
      <c r="HAE732" s="6"/>
      <c r="HAF732" s="6"/>
      <c r="HAG732" s="6"/>
      <c r="HAH732" s="6"/>
      <c r="HAI732" s="6"/>
      <c r="HAJ732" s="6"/>
      <c r="HAK732" s="6"/>
      <c r="HAL732" s="6"/>
      <c r="HAM732" s="6"/>
      <c r="HAN732" s="6"/>
      <c r="HAO732" s="6"/>
      <c r="HAP732" s="6"/>
      <c r="HAQ732" s="6"/>
      <c r="HAR732" s="6"/>
      <c r="HAS732" s="6"/>
      <c r="HAT732" s="6"/>
      <c r="HAU732" s="6"/>
      <c r="HAV732" s="6"/>
      <c r="HAW732" s="6"/>
      <c r="HAX732" s="6"/>
      <c r="HAY732" s="6"/>
      <c r="HAZ732" s="6"/>
      <c r="HBA732" s="6"/>
      <c r="HBB732" s="6"/>
      <c r="HBC732" s="6"/>
      <c r="HBD732" s="6"/>
      <c r="HBE732" s="6"/>
      <c r="HBF732" s="6"/>
      <c r="HBG732" s="6"/>
      <c r="HBH732" s="6"/>
      <c r="HBI732" s="6"/>
      <c r="HBJ732" s="6"/>
      <c r="HBK732" s="6"/>
      <c r="HBL732" s="6"/>
      <c r="HBM732" s="6"/>
      <c r="HBN732" s="6"/>
      <c r="HBO732" s="6"/>
      <c r="HBP732" s="6"/>
      <c r="HBQ732" s="6"/>
      <c r="HBR732" s="6"/>
      <c r="HBS732" s="6"/>
      <c r="HBT732" s="6"/>
      <c r="HBU732" s="6"/>
      <c r="HBV732" s="6"/>
      <c r="HBW732" s="6"/>
      <c r="HBX732" s="6"/>
      <c r="HBY732" s="6"/>
      <c r="HBZ732" s="6"/>
      <c r="HCA732" s="6"/>
      <c r="HCB732" s="6"/>
      <c r="HCC732" s="6"/>
      <c r="HCD732" s="6"/>
      <c r="HCE732" s="6"/>
      <c r="HCF732" s="6"/>
      <c r="HCG732" s="6"/>
      <c r="HCH732" s="6"/>
      <c r="HCI732" s="6"/>
      <c r="HCJ732" s="6"/>
      <c r="HCK732" s="6"/>
      <c r="HCL732" s="6"/>
      <c r="HCM732" s="6"/>
      <c r="HCN732" s="6"/>
      <c r="HCO732" s="6"/>
      <c r="HCP732" s="6"/>
      <c r="HCQ732" s="6"/>
      <c r="HCR732" s="6"/>
      <c r="HCS732" s="6"/>
      <c r="HCT732" s="6"/>
      <c r="HCU732" s="6"/>
      <c r="HCV732" s="6"/>
      <c r="HCW732" s="6"/>
      <c r="HCX732" s="6"/>
      <c r="HCY732" s="6"/>
      <c r="HCZ732" s="6"/>
      <c r="HDA732" s="6"/>
      <c r="HDB732" s="6"/>
      <c r="HDC732" s="6"/>
      <c r="HDD732" s="6"/>
      <c r="HDE732" s="6"/>
      <c r="HDF732" s="6"/>
      <c r="HDG732" s="6"/>
      <c r="HDH732" s="6"/>
      <c r="HDI732" s="6"/>
      <c r="HDJ732" s="6"/>
      <c r="HDK732" s="6"/>
      <c r="HDL732" s="6"/>
      <c r="HDM732" s="6"/>
      <c r="HDN732" s="6"/>
      <c r="HDO732" s="6"/>
      <c r="HDP732" s="6"/>
      <c r="HDQ732" s="6"/>
      <c r="HDR732" s="6"/>
      <c r="HDS732" s="6"/>
      <c r="HDT732" s="6"/>
      <c r="HDU732" s="6"/>
      <c r="HDV732" s="6"/>
      <c r="HDW732" s="6"/>
      <c r="HDX732" s="6"/>
      <c r="HDY732" s="6"/>
      <c r="HDZ732" s="6"/>
      <c r="HEA732" s="6"/>
      <c r="HEB732" s="6"/>
      <c r="HEC732" s="6"/>
      <c r="HED732" s="6"/>
      <c r="HEE732" s="6"/>
      <c r="HEF732" s="6"/>
      <c r="HEG732" s="6"/>
      <c r="HEH732" s="6"/>
      <c r="HEI732" s="6"/>
      <c r="HEJ732" s="6"/>
      <c r="HEK732" s="6"/>
      <c r="HEL732" s="6"/>
      <c r="HEM732" s="6"/>
      <c r="HEN732" s="6"/>
      <c r="HEO732" s="6"/>
      <c r="HEP732" s="6"/>
      <c r="HEQ732" s="6"/>
      <c r="HER732" s="6"/>
      <c r="HES732" s="6"/>
      <c r="HET732" s="6"/>
      <c r="HEU732" s="6"/>
      <c r="HEV732" s="6"/>
      <c r="HEW732" s="6"/>
      <c r="HEX732" s="6"/>
      <c r="HEY732" s="6"/>
      <c r="HEZ732" s="6"/>
      <c r="HFA732" s="6"/>
      <c r="HFB732" s="6"/>
      <c r="HFC732" s="6"/>
      <c r="HFD732" s="6"/>
      <c r="HFE732" s="6"/>
      <c r="HFF732" s="6"/>
      <c r="HFG732" s="6"/>
      <c r="HFH732" s="6"/>
      <c r="HFI732" s="6"/>
      <c r="HFJ732" s="6"/>
      <c r="HFK732" s="6"/>
      <c r="HFL732" s="6"/>
      <c r="HFM732" s="6"/>
      <c r="HFN732" s="6"/>
      <c r="HFO732" s="6"/>
      <c r="HFP732" s="6"/>
      <c r="HFQ732" s="6"/>
      <c r="HFR732" s="6"/>
      <c r="HFS732" s="6"/>
      <c r="HFT732" s="6"/>
      <c r="HFU732" s="6"/>
      <c r="HFV732" s="6"/>
      <c r="HFW732" s="6"/>
      <c r="HFX732" s="6"/>
      <c r="HFY732" s="6"/>
      <c r="HFZ732" s="6"/>
      <c r="HGA732" s="6"/>
      <c r="HGB732" s="6"/>
      <c r="HGC732" s="6"/>
      <c r="HGD732" s="6"/>
      <c r="HGE732" s="6"/>
      <c r="HGF732" s="6"/>
      <c r="HGG732" s="6"/>
      <c r="HGH732" s="6"/>
      <c r="HGI732" s="6"/>
      <c r="HGJ732" s="6"/>
      <c r="HGK732" s="6"/>
      <c r="HGL732" s="6"/>
      <c r="HGM732" s="6"/>
      <c r="HGN732" s="6"/>
      <c r="HGO732" s="6"/>
      <c r="HGP732" s="6"/>
      <c r="HGQ732" s="6"/>
      <c r="HGR732" s="6"/>
      <c r="HGS732" s="6"/>
      <c r="HGT732" s="6"/>
      <c r="HGU732" s="6"/>
      <c r="HGV732" s="6"/>
      <c r="HGW732" s="6"/>
      <c r="HGX732" s="6"/>
      <c r="HGY732" s="6"/>
      <c r="HGZ732" s="6"/>
      <c r="HHA732" s="6"/>
      <c r="HHB732" s="6"/>
      <c r="HHC732" s="6"/>
      <c r="HHD732" s="6"/>
      <c r="HHE732" s="6"/>
      <c r="HHF732" s="6"/>
      <c r="HHG732" s="6"/>
      <c r="HHH732" s="6"/>
      <c r="HHI732" s="6"/>
      <c r="HHJ732" s="6"/>
      <c r="HHK732" s="6"/>
      <c r="HHL732" s="6"/>
      <c r="HHM732" s="6"/>
      <c r="HHN732" s="6"/>
      <c r="HHO732" s="6"/>
      <c r="HHP732" s="6"/>
      <c r="HHQ732" s="6"/>
      <c r="HHR732" s="6"/>
      <c r="HHS732" s="6"/>
      <c r="HHT732" s="6"/>
      <c r="HHU732" s="6"/>
      <c r="HHV732" s="6"/>
      <c r="HHW732" s="6"/>
      <c r="HHX732" s="6"/>
      <c r="HHY732" s="6"/>
      <c r="HHZ732" s="6"/>
      <c r="HIA732" s="6"/>
      <c r="HIB732" s="6"/>
      <c r="HIC732" s="6"/>
      <c r="HID732" s="6"/>
      <c r="HIE732" s="6"/>
      <c r="HIF732" s="6"/>
      <c r="HIG732" s="6"/>
      <c r="HIH732" s="6"/>
      <c r="HII732" s="6"/>
      <c r="HIJ732" s="6"/>
      <c r="HIK732" s="6"/>
      <c r="HIL732" s="6"/>
      <c r="HIM732" s="6"/>
      <c r="HIN732" s="6"/>
      <c r="HIO732" s="6"/>
      <c r="HIP732" s="6"/>
      <c r="HIQ732" s="6"/>
      <c r="HIR732" s="6"/>
      <c r="HIS732" s="6"/>
      <c r="HIT732" s="6"/>
      <c r="HIU732" s="6"/>
      <c r="HIV732" s="6"/>
      <c r="HIW732" s="6"/>
      <c r="HIX732" s="6"/>
      <c r="HIY732" s="6"/>
      <c r="HIZ732" s="6"/>
      <c r="HJA732" s="6"/>
      <c r="HJB732" s="6"/>
      <c r="HJC732" s="6"/>
      <c r="HJD732" s="6"/>
      <c r="HJE732" s="6"/>
      <c r="HJF732" s="6"/>
      <c r="HJG732" s="6"/>
      <c r="HJH732" s="6"/>
      <c r="HJI732" s="6"/>
      <c r="HJJ732" s="6"/>
      <c r="HJK732" s="6"/>
      <c r="HJL732" s="6"/>
      <c r="HJM732" s="6"/>
      <c r="HJN732" s="6"/>
      <c r="HJO732" s="6"/>
      <c r="HJP732" s="6"/>
      <c r="HJQ732" s="6"/>
      <c r="HJR732" s="6"/>
      <c r="HJS732" s="6"/>
      <c r="HJT732" s="6"/>
      <c r="HJU732" s="6"/>
      <c r="HJV732" s="6"/>
      <c r="HJW732" s="6"/>
      <c r="HJX732" s="6"/>
      <c r="HJY732" s="6"/>
      <c r="HJZ732" s="6"/>
      <c r="HKA732" s="6"/>
      <c r="HKB732" s="6"/>
      <c r="HKC732" s="6"/>
      <c r="HKD732" s="6"/>
      <c r="HKE732" s="6"/>
      <c r="HKF732" s="6"/>
      <c r="HKG732" s="6"/>
      <c r="HKH732" s="6"/>
      <c r="HKI732" s="6"/>
      <c r="HKJ732" s="6"/>
      <c r="HKK732" s="6"/>
      <c r="HKL732" s="6"/>
      <c r="HKM732" s="6"/>
      <c r="HKN732" s="6"/>
      <c r="HKO732" s="6"/>
      <c r="HKP732" s="6"/>
      <c r="HKQ732" s="6"/>
      <c r="HKR732" s="6"/>
      <c r="HKS732" s="6"/>
      <c r="HKT732" s="6"/>
      <c r="HKU732" s="6"/>
      <c r="HKV732" s="6"/>
      <c r="HKW732" s="6"/>
      <c r="HKX732" s="6"/>
      <c r="HKY732" s="6"/>
      <c r="HKZ732" s="6"/>
      <c r="HLA732" s="6"/>
      <c r="HLB732" s="6"/>
      <c r="HLC732" s="6"/>
      <c r="HLD732" s="6"/>
      <c r="HLE732" s="6"/>
      <c r="HLF732" s="6"/>
      <c r="HLG732" s="6"/>
      <c r="HLH732" s="6"/>
      <c r="HLI732" s="6"/>
      <c r="HLJ732" s="6"/>
      <c r="HLK732" s="6"/>
      <c r="HLL732" s="6"/>
      <c r="HLM732" s="6"/>
      <c r="HLN732" s="6"/>
      <c r="HLO732" s="6"/>
      <c r="HLP732" s="6"/>
      <c r="HLQ732" s="6"/>
      <c r="HLR732" s="6"/>
      <c r="HLS732" s="6"/>
      <c r="HLT732" s="6"/>
      <c r="HLU732" s="6"/>
      <c r="HLV732" s="6"/>
      <c r="HLW732" s="6"/>
      <c r="HLX732" s="6"/>
      <c r="HLY732" s="6"/>
      <c r="HLZ732" s="6"/>
      <c r="HMA732" s="6"/>
      <c r="HMB732" s="6"/>
      <c r="HMC732" s="6"/>
      <c r="HMD732" s="6"/>
      <c r="HME732" s="6"/>
      <c r="HMF732" s="6"/>
      <c r="HMG732" s="6"/>
      <c r="HMH732" s="6"/>
      <c r="HMI732" s="6"/>
      <c r="HMJ732" s="6"/>
      <c r="HMK732" s="6"/>
      <c r="HML732" s="6"/>
      <c r="HMM732" s="6"/>
      <c r="HMN732" s="6"/>
      <c r="HMO732" s="6"/>
      <c r="HMP732" s="6"/>
      <c r="HMQ732" s="6"/>
      <c r="HMR732" s="6"/>
      <c r="HMS732" s="6"/>
      <c r="HMT732" s="6"/>
      <c r="HMU732" s="6"/>
      <c r="HMV732" s="6"/>
      <c r="HMW732" s="6"/>
      <c r="HMX732" s="6"/>
      <c r="HMY732" s="6"/>
      <c r="HMZ732" s="6"/>
      <c r="HNA732" s="6"/>
      <c r="HNB732" s="6"/>
      <c r="HNC732" s="6"/>
      <c r="HND732" s="6"/>
      <c r="HNE732" s="6"/>
      <c r="HNF732" s="6"/>
      <c r="HNG732" s="6"/>
      <c r="HNH732" s="6"/>
      <c r="HNI732" s="6"/>
      <c r="HNJ732" s="6"/>
      <c r="HNK732" s="6"/>
      <c r="HNL732" s="6"/>
      <c r="HNM732" s="6"/>
      <c r="HNN732" s="6"/>
      <c r="HNO732" s="6"/>
      <c r="HNP732" s="6"/>
      <c r="HNQ732" s="6"/>
      <c r="HNR732" s="6"/>
      <c r="HNS732" s="6"/>
      <c r="HNT732" s="6"/>
      <c r="HNU732" s="6"/>
      <c r="HNV732" s="6"/>
      <c r="HNW732" s="6"/>
      <c r="HNX732" s="6"/>
      <c r="HNY732" s="6"/>
      <c r="HNZ732" s="6"/>
      <c r="HOA732" s="6"/>
      <c r="HOB732" s="6"/>
      <c r="HOC732" s="6"/>
      <c r="HOD732" s="6"/>
      <c r="HOE732" s="6"/>
      <c r="HOF732" s="6"/>
      <c r="HOG732" s="6"/>
      <c r="HOH732" s="6"/>
      <c r="HOI732" s="6"/>
      <c r="HOJ732" s="6"/>
      <c r="HOK732" s="6"/>
      <c r="HOL732" s="6"/>
      <c r="HOM732" s="6"/>
      <c r="HON732" s="6"/>
      <c r="HOO732" s="6"/>
      <c r="HOP732" s="6"/>
      <c r="HOQ732" s="6"/>
      <c r="HOR732" s="6"/>
      <c r="HOS732" s="6"/>
      <c r="HOT732" s="6"/>
      <c r="HOU732" s="6"/>
      <c r="HOV732" s="6"/>
      <c r="HOW732" s="6"/>
      <c r="HOX732" s="6"/>
      <c r="HOY732" s="6"/>
      <c r="HOZ732" s="6"/>
      <c r="HPA732" s="6"/>
      <c r="HPB732" s="6"/>
      <c r="HPC732" s="6"/>
      <c r="HPD732" s="6"/>
      <c r="HPE732" s="6"/>
      <c r="HPF732" s="6"/>
      <c r="HPG732" s="6"/>
      <c r="HPH732" s="6"/>
      <c r="HPI732" s="6"/>
      <c r="HPJ732" s="6"/>
      <c r="HPK732" s="6"/>
      <c r="HPL732" s="6"/>
      <c r="HPM732" s="6"/>
      <c r="HPN732" s="6"/>
      <c r="HPO732" s="6"/>
      <c r="HPP732" s="6"/>
      <c r="HPQ732" s="6"/>
      <c r="HPR732" s="6"/>
      <c r="HPS732" s="6"/>
      <c r="HPT732" s="6"/>
      <c r="HPU732" s="6"/>
      <c r="HPV732" s="6"/>
      <c r="HPW732" s="6"/>
      <c r="HPX732" s="6"/>
      <c r="HPY732" s="6"/>
      <c r="HPZ732" s="6"/>
      <c r="HQA732" s="6"/>
      <c r="HQB732" s="6"/>
      <c r="HQC732" s="6"/>
      <c r="HQD732" s="6"/>
      <c r="HQE732" s="6"/>
      <c r="HQF732" s="6"/>
      <c r="HQG732" s="6"/>
      <c r="HQH732" s="6"/>
      <c r="HQI732" s="6"/>
      <c r="HQJ732" s="6"/>
      <c r="HQK732" s="6"/>
      <c r="HQL732" s="6"/>
      <c r="HQM732" s="6"/>
      <c r="HQN732" s="6"/>
      <c r="HQO732" s="6"/>
      <c r="HQP732" s="6"/>
      <c r="HQQ732" s="6"/>
      <c r="HQR732" s="6"/>
      <c r="HQS732" s="6"/>
      <c r="HQT732" s="6"/>
      <c r="HQU732" s="6"/>
      <c r="HQV732" s="6"/>
      <c r="HQW732" s="6"/>
      <c r="HQX732" s="6"/>
      <c r="HQY732" s="6"/>
      <c r="HQZ732" s="6"/>
      <c r="HRA732" s="6"/>
      <c r="HRB732" s="6"/>
      <c r="HRC732" s="6"/>
      <c r="HRD732" s="6"/>
      <c r="HRE732" s="6"/>
      <c r="HRF732" s="6"/>
      <c r="HRG732" s="6"/>
      <c r="HRH732" s="6"/>
      <c r="HRI732" s="6"/>
      <c r="HRJ732" s="6"/>
      <c r="HRK732" s="6"/>
      <c r="HRL732" s="6"/>
      <c r="HRM732" s="6"/>
      <c r="HRN732" s="6"/>
      <c r="HRO732" s="6"/>
      <c r="HRP732" s="6"/>
      <c r="HRQ732" s="6"/>
      <c r="HRR732" s="6"/>
      <c r="HRS732" s="6"/>
      <c r="HRT732" s="6"/>
      <c r="HRU732" s="6"/>
      <c r="HRV732" s="6"/>
      <c r="HRW732" s="6"/>
      <c r="HRX732" s="6"/>
      <c r="HRY732" s="6"/>
      <c r="HRZ732" s="6"/>
      <c r="HSA732" s="6"/>
      <c r="HSB732" s="6"/>
      <c r="HSC732" s="6"/>
      <c r="HSD732" s="6"/>
      <c r="HSE732" s="6"/>
      <c r="HSF732" s="6"/>
      <c r="HSG732" s="6"/>
      <c r="HSH732" s="6"/>
      <c r="HSI732" s="6"/>
      <c r="HSJ732" s="6"/>
      <c r="HSK732" s="6"/>
      <c r="HSL732" s="6"/>
      <c r="HSM732" s="6"/>
      <c r="HSN732" s="6"/>
      <c r="HSO732" s="6"/>
      <c r="HSP732" s="6"/>
      <c r="HSQ732" s="6"/>
      <c r="HSR732" s="6"/>
      <c r="HSS732" s="6"/>
      <c r="HST732" s="6"/>
      <c r="HSU732" s="6"/>
      <c r="HSV732" s="6"/>
      <c r="HSW732" s="6"/>
      <c r="HSX732" s="6"/>
      <c r="HSY732" s="6"/>
      <c r="HSZ732" s="6"/>
      <c r="HTA732" s="6"/>
      <c r="HTB732" s="6"/>
      <c r="HTC732" s="6"/>
      <c r="HTD732" s="6"/>
      <c r="HTE732" s="6"/>
      <c r="HTF732" s="6"/>
      <c r="HTG732" s="6"/>
      <c r="HTH732" s="6"/>
      <c r="HTI732" s="6"/>
      <c r="HTJ732" s="6"/>
      <c r="HTK732" s="6"/>
      <c r="HTL732" s="6"/>
      <c r="HTM732" s="6"/>
      <c r="HTN732" s="6"/>
      <c r="HTO732" s="6"/>
      <c r="HTP732" s="6"/>
      <c r="HTQ732" s="6"/>
      <c r="HTR732" s="6"/>
      <c r="HTS732" s="6"/>
      <c r="HTT732" s="6"/>
      <c r="HTU732" s="6"/>
      <c r="HTV732" s="6"/>
      <c r="HTW732" s="6"/>
      <c r="HTX732" s="6"/>
      <c r="HTY732" s="6"/>
      <c r="HTZ732" s="6"/>
      <c r="HUA732" s="6"/>
      <c r="HUB732" s="6"/>
      <c r="HUC732" s="6"/>
      <c r="HUD732" s="6"/>
      <c r="HUE732" s="6"/>
      <c r="HUF732" s="6"/>
      <c r="HUG732" s="6"/>
      <c r="HUH732" s="6"/>
      <c r="HUI732" s="6"/>
      <c r="HUJ732" s="6"/>
      <c r="HUK732" s="6"/>
      <c r="HUL732" s="6"/>
      <c r="HUM732" s="6"/>
      <c r="HUN732" s="6"/>
      <c r="HUO732" s="6"/>
      <c r="HUP732" s="6"/>
      <c r="HUQ732" s="6"/>
      <c r="HUR732" s="6"/>
      <c r="HUS732" s="6"/>
      <c r="HUT732" s="6"/>
      <c r="HUU732" s="6"/>
      <c r="HUV732" s="6"/>
      <c r="HUW732" s="6"/>
      <c r="HUX732" s="6"/>
      <c r="HUY732" s="6"/>
      <c r="HUZ732" s="6"/>
      <c r="HVA732" s="6"/>
      <c r="HVB732" s="6"/>
      <c r="HVC732" s="6"/>
      <c r="HVD732" s="6"/>
      <c r="HVE732" s="6"/>
      <c r="HVF732" s="6"/>
      <c r="HVG732" s="6"/>
      <c r="HVH732" s="6"/>
      <c r="HVI732" s="6"/>
      <c r="HVJ732" s="6"/>
      <c r="HVK732" s="6"/>
      <c r="HVL732" s="6"/>
      <c r="HVM732" s="6"/>
      <c r="HVN732" s="6"/>
      <c r="HVO732" s="6"/>
      <c r="HVP732" s="6"/>
      <c r="HVQ732" s="6"/>
      <c r="HVR732" s="6"/>
      <c r="HVS732" s="6"/>
      <c r="HVT732" s="6"/>
      <c r="HVU732" s="6"/>
      <c r="HVV732" s="6"/>
      <c r="HVW732" s="6"/>
      <c r="HVX732" s="6"/>
      <c r="HVY732" s="6"/>
      <c r="HVZ732" s="6"/>
      <c r="HWA732" s="6"/>
      <c r="HWB732" s="6"/>
      <c r="HWC732" s="6"/>
      <c r="HWD732" s="6"/>
      <c r="HWE732" s="6"/>
      <c r="HWF732" s="6"/>
      <c r="HWG732" s="6"/>
      <c r="HWH732" s="6"/>
      <c r="HWI732" s="6"/>
      <c r="HWJ732" s="6"/>
      <c r="HWK732" s="6"/>
      <c r="HWL732" s="6"/>
      <c r="HWM732" s="6"/>
      <c r="HWN732" s="6"/>
      <c r="HWO732" s="6"/>
      <c r="HWP732" s="6"/>
      <c r="HWQ732" s="6"/>
      <c r="HWR732" s="6"/>
      <c r="HWS732" s="6"/>
      <c r="HWT732" s="6"/>
      <c r="HWU732" s="6"/>
      <c r="HWV732" s="6"/>
      <c r="HWW732" s="6"/>
      <c r="HWX732" s="6"/>
      <c r="HWY732" s="6"/>
      <c r="HWZ732" s="6"/>
      <c r="HXA732" s="6"/>
      <c r="HXB732" s="6"/>
      <c r="HXC732" s="6"/>
      <c r="HXD732" s="6"/>
      <c r="HXE732" s="6"/>
      <c r="HXF732" s="6"/>
      <c r="HXG732" s="6"/>
      <c r="HXH732" s="6"/>
      <c r="HXI732" s="6"/>
      <c r="HXJ732" s="6"/>
      <c r="HXK732" s="6"/>
      <c r="HXL732" s="6"/>
      <c r="HXM732" s="6"/>
      <c r="HXN732" s="6"/>
      <c r="HXO732" s="6"/>
      <c r="HXP732" s="6"/>
      <c r="HXQ732" s="6"/>
      <c r="HXR732" s="6"/>
      <c r="HXS732" s="6"/>
      <c r="HXT732" s="6"/>
      <c r="HXU732" s="6"/>
      <c r="HXV732" s="6"/>
      <c r="HXW732" s="6"/>
      <c r="HXX732" s="6"/>
      <c r="HXY732" s="6"/>
      <c r="HXZ732" s="6"/>
      <c r="HYA732" s="6"/>
      <c r="HYB732" s="6"/>
      <c r="HYC732" s="6"/>
      <c r="HYD732" s="6"/>
      <c r="HYE732" s="6"/>
      <c r="HYF732" s="6"/>
      <c r="HYG732" s="6"/>
      <c r="HYH732" s="6"/>
      <c r="HYI732" s="6"/>
      <c r="HYJ732" s="6"/>
      <c r="HYK732" s="6"/>
      <c r="HYL732" s="6"/>
      <c r="HYM732" s="6"/>
      <c r="HYN732" s="6"/>
      <c r="HYO732" s="6"/>
      <c r="HYP732" s="6"/>
      <c r="HYQ732" s="6"/>
      <c r="HYR732" s="6"/>
      <c r="HYS732" s="6"/>
      <c r="HYT732" s="6"/>
      <c r="HYU732" s="6"/>
      <c r="HYV732" s="6"/>
      <c r="HYW732" s="6"/>
      <c r="HYX732" s="6"/>
      <c r="HYY732" s="6"/>
      <c r="HYZ732" s="6"/>
      <c r="HZA732" s="6"/>
      <c r="HZB732" s="6"/>
      <c r="HZC732" s="6"/>
      <c r="HZD732" s="6"/>
      <c r="HZE732" s="6"/>
      <c r="HZF732" s="6"/>
      <c r="HZG732" s="6"/>
      <c r="HZH732" s="6"/>
      <c r="HZI732" s="6"/>
      <c r="HZJ732" s="6"/>
      <c r="HZK732" s="6"/>
      <c r="HZL732" s="6"/>
      <c r="HZM732" s="6"/>
      <c r="HZN732" s="6"/>
      <c r="HZO732" s="6"/>
      <c r="HZP732" s="6"/>
      <c r="HZQ732" s="6"/>
      <c r="HZR732" s="6"/>
      <c r="HZS732" s="6"/>
      <c r="HZT732" s="6"/>
      <c r="HZU732" s="6"/>
      <c r="HZV732" s="6"/>
      <c r="HZW732" s="6"/>
      <c r="HZX732" s="6"/>
      <c r="HZY732" s="6"/>
      <c r="HZZ732" s="6"/>
      <c r="IAA732" s="6"/>
      <c r="IAB732" s="6"/>
      <c r="IAC732" s="6"/>
      <c r="IAD732" s="6"/>
      <c r="IAE732" s="6"/>
      <c r="IAF732" s="6"/>
      <c r="IAG732" s="6"/>
      <c r="IAH732" s="6"/>
      <c r="IAI732" s="6"/>
      <c r="IAJ732" s="6"/>
      <c r="IAK732" s="6"/>
      <c r="IAL732" s="6"/>
      <c r="IAM732" s="6"/>
      <c r="IAN732" s="6"/>
      <c r="IAO732" s="6"/>
      <c r="IAP732" s="6"/>
      <c r="IAQ732" s="6"/>
      <c r="IAR732" s="6"/>
      <c r="IAS732" s="6"/>
      <c r="IAT732" s="6"/>
      <c r="IAU732" s="6"/>
      <c r="IAV732" s="6"/>
      <c r="IAW732" s="6"/>
      <c r="IAX732" s="6"/>
      <c r="IAY732" s="6"/>
      <c r="IAZ732" s="6"/>
      <c r="IBA732" s="6"/>
      <c r="IBB732" s="6"/>
      <c r="IBC732" s="6"/>
      <c r="IBD732" s="6"/>
      <c r="IBE732" s="6"/>
      <c r="IBF732" s="6"/>
      <c r="IBG732" s="6"/>
      <c r="IBH732" s="6"/>
      <c r="IBI732" s="6"/>
      <c r="IBJ732" s="6"/>
      <c r="IBK732" s="6"/>
      <c r="IBL732" s="6"/>
      <c r="IBM732" s="6"/>
      <c r="IBN732" s="6"/>
      <c r="IBO732" s="6"/>
      <c r="IBP732" s="6"/>
      <c r="IBQ732" s="6"/>
      <c r="IBR732" s="6"/>
      <c r="IBS732" s="6"/>
      <c r="IBT732" s="6"/>
      <c r="IBU732" s="6"/>
      <c r="IBV732" s="6"/>
      <c r="IBW732" s="6"/>
      <c r="IBX732" s="6"/>
      <c r="IBY732" s="6"/>
      <c r="IBZ732" s="6"/>
      <c r="ICA732" s="6"/>
      <c r="ICB732" s="6"/>
      <c r="ICC732" s="6"/>
      <c r="ICD732" s="6"/>
      <c r="ICE732" s="6"/>
      <c r="ICF732" s="6"/>
      <c r="ICG732" s="6"/>
      <c r="ICH732" s="6"/>
      <c r="ICI732" s="6"/>
      <c r="ICJ732" s="6"/>
      <c r="ICK732" s="6"/>
      <c r="ICL732" s="6"/>
      <c r="ICM732" s="6"/>
      <c r="ICN732" s="6"/>
      <c r="ICO732" s="6"/>
      <c r="ICP732" s="6"/>
      <c r="ICQ732" s="6"/>
      <c r="ICR732" s="6"/>
      <c r="ICS732" s="6"/>
      <c r="ICT732" s="6"/>
      <c r="ICU732" s="6"/>
      <c r="ICV732" s="6"/>
      <c r="ICW732" s="6"/>
      <c r="ICX732" s="6"/>
      <c r="ICY732" s="6"/>
      <c r="ICZ732" s="6"/>
      <c r="IDA732" s="6"/>
      <c r="IDB732" s="6"/>
      <c r="IDC732" s="6"/>
      <c r="IDD732" s="6"/>
      <c r="IDE732" s="6"/>
      <c r="IDF732" s="6"/>
      <c r="IDG732" s="6"/>
      <c r="IDH732" s="6"/>
      <c r="IDI732" s="6"/>
      <c r="IDJ732" s="6"/>
      <c r="IDK732" s="6"/>
      <c r="IDL732" s="6"/>
      <c r="IDM732" s="6"/>
      <c r="IDN732" s="6"/>
      <c r="IDO732" s="6"/>
      <c r="IDP732" s="6"/>
      <c r="IDQ732" s="6"/>
      <c r="IDR732" s="6"/>
      <c r="IDS732" s="6"/>
      <c r="IDT732" s="6"/>
      <c r="IDU732" s="6"/>
      <c r="IDV732" s="6"/>
      <c r="IDW732" s="6"/>
      <c r="IDX732" s="6"/>
      <c r="IDY732" s="6"/>
      <c r="IDZ732" s="6"/>
      <c r="IEA732" s="6"/>
      <c r="IEB732" s="6"/>
      <c r="IEC732" s="6"/>
      <c r="IED732" s="6"/>
      <c r="IEE732" s="6"/>
      <c r="IEF732" s="6"/>
      <c r="IEG732" s="6"/>
      <c r="IEH732" s="6"/>
      <c r="IEI732" s="6"/>
      <c r="IEJ732" s="6"/>
      <c r="IEK732" s="6"/>
      <c r="IEL732" s="6"/>
      <c r="IEM732" s="6"/>
      <c r="IEN732" s="6"/>
      <c r="IEO732" s="6"/>
      <c r="IEP732" s="6"/>
      <c r="IEQ732" s="6"/>
      <c r="IER732" s="6"/>
      <c r="IES732" s="6"/>
      <c r="IET732" s="6"/>
      <c r="IEU732" s="6"/>
      <c r="IEV732" s="6"/>
      <c r="IEW732" s="6"/>
      <c r="IEX732" s="6"/>
      <c r="IEY732" s="6"/>
      <c r="IEZ732" s="6"/>
      <c r="IFA732" s="6"/>
      <c r="IFB732" s="6"/>
      <c r="IFC732" s="6"/>
      <c r="IFD732" s="6"/>
      <c r="IFE732" s="6"/>
      <c r="IFF732" s="6"/>
      <c r="IFG732" s="6"/>
      <c r="IFH732" s="6"/>
      <c r="IFI732" s="6"/>
      <c r="IFJ732" s="6"/>
      <c r="IFK732" s="6"/>
      <c r="IFL732" s="6"/>
      <c r="IFM732" s="6"/>
      <c r="IFN732" s="6"/>
      <c r="IFO732" s="6"/>
      <c r="IFP732" s="6"/>
      <c r="IFQ732" s="6"/>
      <c r="IFR732" s="6"/>
      <c r="IFS732" s="6"/>
      <c r="IFT732" s="6"/>
      <c r="IFU732" s="6"/>
      <c r="IFV732" s="6"/>
      <c r="IFW732" s="6"/>
      <c r="IFX732" s="6"/>
      <c r="IFY732" s="6"/>
      <c r="IFZ732" s="6"/>
      <c r="IGA732" s="6"/>
      <c r="IGB732" s="6"/>
      <c r="IGC732" s="6"/>
      <c r="IGD732" s="6"/>
      <c r="IGE732" s="6"/>
      <c r="IGF732" s="6"/>
      <c r="IGG732" s="6"/>
      <c r="IGH732" s="6"/>
      <c r="IGI732" s="6"/>
      <c r="IGJ732" s="6"/>
      <c r="IGK732" s="6"/>
      <c r="IGL732" s="6"/>
      <c r="IGM732" s="6"/>
      <c r="IGN732" s="6"/>
      <c r="IGO732" s="6"/>
      <c r="IGP732" s="6"/>
      <c r="IGQ732" s="6"/>
      <c r="IGR732" s="6"/>
      <c r="IGS732" s="6"/>
      <c r="IGT732" s="6"/>
      <c r="IGU732" s="6"/>
      <c r="IGV732" s="6"/>
      <c r="IGW732" s="6"/>
      <c r="IGX732" s="6"/>
      <c r="IGY732" s="6"/>
      <c r="IGZ732" s="6"/>
      <c r="IHA732" s="6"/>
      <c r="IHB732" s="6"/>
      <c r="IHC732" s="6"/>
      <c r="IHD732" s="6"/>
      <c r="IHE732" s="6"/>
      <c r="IHF732" s="6"/>
      <c r="IHG732" s="6"/>
      <c r="IHH732" s="6"/>
      <c r="IHI732" s="6"/>
      <c r="IHJ732" s="6"/>
      <c r="IHK732" s="6"/>
      <c r="IHL732" s="6"/>
      <c r="IHM732" s="6"/>
      <c r="IHN732" s="6"/>
      <c r="IHO732" s="6"/>
      <c r="IHP732" s="6"/>
      <c r="IHQ732" s="6"/>
      <c r="IHR732" s="6"/>
      <c r="IHS732" s="6"/>
      <c r="IHT732" s="6"/>
      <c r="IHU732" s="6"/>
      <c r="IHV732" s="6"/>
      <c r="IHW732" s="6"/>
      <c r="IHX732" s="6"/>
      <c r="IHY732" s="6"/>
      <c r="IHZ732" s="6"/>
      <c r="IIA732" s="6"/>
      <c r="IIB732" s="6"/>
      <c r="IIC732" s="6"/>
      <c r="IID732" s="6"/>
      <c r="IIE732" s="6"/>
      <c r="IIF732" s="6"/>
      <c r="IIG732" s="6"/>
      <c r="IIH732" s="6"/>
      <c r="III732" s="6"/>
      <c r="IIJ732" s="6"/>
      <c r="IIK732" s="6"/>
      <c r="IIL732" s="6"/>
      <c r="IIM732" s="6"/>
      <c r="IIN732" s="6"/>
      <c r="IIO732" s="6"/>
      <c r="IIP732" s="6"/>
      <c r="IIQ732" s="6"/>
      <c r="IIR732" s="6"/>
      <c r="IIS732" s="6"/>
      <c r="IIT732" s="6"/>
      <c r="IIU732" s="6"/>
      <c r="IIV732" s="6"/>
      <c r="IIW732" s="6"/>
      <c r="IIX732" s="6"/>
      <c r="IIY732" s="6"/>
      <c r="IIZ732" s="6"/>
      <c r="IJA732" s="6"/>
      <c r="IJB732" s="6"/>
      <c r="IJC732" s="6"/>
      <c r="IJD732" s="6"/>
      <c r="IJE732" s="6"/>
      <c r="IJF732" s="6"/>
      <c r="IJG732" s="6"/>
      <c r="IJH732" s="6"/>
      <c r="IJI732" s="6"/>
      <c r="IJJ732" s="6"/>
      <c r="IJK732" s="6"/>
      <c r="IJL732" s="6"/>
      <c r="IJM732" s="6"/>
      <c r="IJN732" s="6"/>
      <c r="IJO732" s="6"/>
      <c r="IJP732" s="6"/>
      <c r="IJQ732" s="6"/>
      <c r="IJR732" s="6"/>
      <c r="IJS732" s="6"/>
      <c r="IJT732" s="6"/>
      <c r="IJU732" s="6"/>
      <c r="IJV732" s="6"/>
      <c r="IJW732" s="6"/>
      <c r="IJX732" s="6"/>
      <c r="IJY732" s="6"/>
      <c r="IJZ732" s="6"/>
      <c r="IKA732" s="6"/>
      <c r="IKB732" s="6"/>
      <c r="IKC732" s="6"/>
      <c r="IKD732" s="6"/>
      <c r="IKE732" s="6"/>
      <c r="IKF732" s="6"/>
      <c r="IKG732" s="6"/>
      <c r="IKH732" s="6"/>
      <c r="IKI732" s="6"/>
      <c r="IKJ732" s="6"/>
      <c r="IKK732" s="6"/>
      <c r="IKL732" s="6"/>
      <c r="IKM732" s="6"/>
      <c r="IKN732" s="6"/>
      <c r="IKO732" s="6"/>
      <c r="IKP732" s="6"/>
      <c r="IKQ732" s="6"/>
      <c r="IKR732" s="6"/>
      <c r="IKS732" s="6"/>
      <c r="IKT732" s="6"/>
      <c r="IKU732" s="6"/>
      <c r="IKV732" s="6"/>
      <c r="IKW732" s="6"/>
      <c r="IKX732" s="6"/>
      <c r="IKY732" s="6"/>
      <c r="IKZ732" s="6"/>
      <c r="ILA732" s="6"/>
      <c r="ILB732" s="6"/>
      <c r="ILC732" s="6"/>
      <c r="ILD732" s="6"/>
      <c r="ILE732" s="6"/>
      <c r="ILF732" s="6"/>
      <c r="ILG732" s="6"/>
      <c r="ILH732" s="6"/>
      <c r="ILI732" s="6"/>
      <c r="ILJ732" s="6"/>
      <c r="ILK732" s="6"/>
      <c r="ILL732" s="6"/>
      <c r="ILM732" s="6"/>
      <c r="ILN732" s="6"/>
      <c r="ILO732" s="6"/>
      <c r="ILP732" s="6"/>
      <c r="ILQ732" s="6"/>
      <c r="ILR732" s="6"/>
      <c r="ILS732" s="6"/>
      <c r="ILT732" s="6"/>
      <c r="ILU732" s="6"/>
      <c r="ILV732" s="6"/>
      <c r="ILW732" s="6"/>
      <c r="ILX732" s="6"/>
      <c r="ILY732" s="6"/>
      <c r="ILZ732" s="6"/>
      <c r="IMA732" s="6"/>
      <c r="IMB732" s="6"/>
      <c r="IMC732" s="6"/>
      <c r="IMD732" s="6"/>
      <c r="IME732" s="6"/>
      <c r="IMF732" s="6"/>
      <c r="IMG732" s="6"/>
      <c r="IMH732" s="6"/>
      <c r="IMI732" s="6"/>
      <c r="IMJ732" s="6"/>
      <c r="IMK732" s="6"/>
      <c r="IML732" s="6"/>
      <c r="IMM732" s="6"/>
      <c r="IMN732" s="6"/>
      <c r="IMO732" s="6"/>
      <c r="IMP732" s="6"/>
      <c r="IMQ732" s="6"/>
      <c r="IMR732" s="6"/>
      <c r="IMS732" s="6"/>
      <c r="IMT732" s="6"/>
      <c r="IMU732" s="6"/>
      <c r="IMV732" s="6"/>
      <c r="IMW732" s="6"/>
      <c r="IMX732" s="6"/>
      <c r="IMY732" s="6"/>
      <c r="IMZ732" s="6"/>
      <c r="INA732" s="6"/>
      <c r="INB732" s="6"/>
      <c r="INC732" s="6"/>
      <c r="IND732" s="6"/>
      <c r="INE732" s="6"/>
      <c r="INF732" s="6"/>
      <c r="ING732" s="6"/>
      <c r="INH732" s="6"/>
      <c r="INI732" s="6"/>
      <c r="INJ732" s="6"/>
      <c r="INK732" s="6"/>
      <c r="INL732" s="6"/>
      <c r="INM732" s="6"/>
      <c r="INN732" s="6"/>
      <c r="INO732" s="6"/>
      <c r="INP732" s="6"/>
      <c r="INQ732" s="6"/>
      <c r="INR732" s="6"/>
      <c r="INS732" s="6"/>
      <c r="INT732" s="6"/>
      <c r="INU732" s="6"/>
      <c r="INV732" s="6"/>
      <c r="INW732" s="6"/>
      <c r="INX732" s="6"/>
      <c r="INY732" s="6"/>
      <c r="INZ732" s="6"/>
      <c r="IOA732" s="6"/>
      <c r="IOB732" s="6"/>
      <c r="IOC732" s="6"/>
      <c r="IOD732" s="6"/>
      <c r="IOE732" s="6"/>
      <c r="IOF732" s="6"/>
      <c r="IOG732" s="6"/>
      <c r="IOH732" s="6"/>
      <c r="IOI732" s="6"/>
      <c r="IOJ732" s="6"/>
      <c r="IOK732" s="6"/>
      <c r="IOL732" s="6"/>
      <c r="IOM732" s="6"/>
      <c r="ION732" s="6"/>
      <c r="IOO732" s="6"/>
      <c r="IOP732" s="6"/>
      <c r="IOQ732" s="6"/>
      <c r="IOR732" s="6"/>
      <c r="IOS732" s="6"/>
      <c r="IOT732" s="6"/>
      <c r="IOU732" s="6"/>
      <c r="IOV732" s="6"/>
      <c r="IOW732" s="6"/>
      <c r="IOX732" s="6"/>
      <c r="IOY732" s="6"/>
      <c r="IOZ732" s="6"/>
      <c r="IPA732" s="6"/>
      <c r="IPB732" s="6"/>
      <c r="IPC732" s="6"/>
      <c r="IPD732" s="6"/>
      <c r="IPE732" s="6"/>
      <c r="IPF732" s="6"/>
      <c r="IPG732" s="6"/>
      <c r="IPH732" s="6"/>
      <c r="IPI732" s="6"/>
      <c r="IPJ732" s="6"/>
      <c r="IPK732" s="6"/>
      <c r="IPL732" s="6"/>
      <c r="IPM732" s="6"/>
      <c r="IPN732" s="6"/>
      <c r="IPO732" s="6"/>
      <c r="IPP732" s="6"/>
      <c r="IPQ732" s="6"/>
      <c r="IPR732" s="6"/>
      <c r="IPS732" s="6"/>
      <c r="IPT732" s="6"/>
      <c r="IPU732" s="6"/>
      <c r="IPV732" s="6"/>
      <c r="IPW732" s="6"/>
      <c r="IPX732" s="6"/>
      <c r="IPY732" s="6"/>
      <c r="IPZ732" s="6"/>
      <c r="IQA732" s="6"/>
      <c r="IQB732" s="6"/>
      <c r="IQC732" s="6"/>
      <c r="IQD732" s="6"/>
      <c r="IQE732" s="6"/>
      <c r="IQF732" s="6"/>
      <c r="IQG732" s="6"/>
      <c r="IQH732" s="6"/>
      <c r="IQI732" s="6"/>
      <c r="IQJ732" s="6"/>
      <c r="IQK732" s="6"/>
      <c r="IQL732" s="6"/>
      <c r="IQM732" s="6"/>
      <c r="IQN732" s="6"/>
      <c r="IQO732" s="6"/>
      <c r="IQP732" s="6"/>
      <c r="IQQ732" s="6"/>
      <c r="IQR732" s="6"/>
      <c r="IQS732" s="6"/>
      <c r="IQT732" s="6"/>
      <c r="IQU732" s="6"/>
      <c r="IQV732" s="6"/>
      <c r="IQW732" s="6"/>
      <c r="IQX732" s="6"/>
      <c r="IQY732" s="6"/>
      <c r="IQZ732" s="6"/>
      <c r="IRA732" s="6"/>
      <c r="IRB732" s="6"/>
      <c r="IRC732" s="6"/>
      <c r="IRD732" s="6"/>
      <c r="IRE732" s="6"/>
      <c r="IRF732" s="6"/>
      <c r="IRG732" s="6"/>
      <c r="IRH732" s="6"/>
      <c r="IRI732" s="6"/>
      <c r="IRJ732" s="6"/>
      <c r="IRK732" s="6"/>
      <c r="IRL732" s="6"/>
      <c r="IRM732" s="6"/>
      <c r="IRN732" s="6"/>
      <c r="IRO732" s="6"/>
      <c r="IRP732" s="6"/>
      <c r="IRQ732" s="6"/>
      <c r="IRR732" s="6"/>
      <c r="IRS732" s="6"/>
      <c r="IRT732" s="6"/>
      <c r="IRU732" s="6"/>
      <c r="IRV732" s="6"/>
      <c r="IRW732" s="6"/>
      <c r="IRX732" s="6"/>
      <c r="IRY732" s="6"/>
      <c r="IRZ732" s="6"/>
      <c r="ISA732" s="6"/>
      <c r="ISB732" s="6"/>
      <c r="ISC732" s="6"/>
      <c r="ISD732" s="6"/>
      <c r="ISE732" s="6"/>
      <c r="ISF732" s="6"/>
      <c r="ISG732" s="6"/>
      <c r="ISH732" s="6"/>
      <c r="ISI732" s="6"/>
      <c r="ISJ732" s="6"/>
      <c r="ISK732" s="6"/>
      <c r="ISL732" s="6"/>
      <c r="ISM732" s="6"/>
      <c r="ISN732" s="6"/>
      <c r="ISO732" s="6"/>
      <c r="ISP732" s="6"/>
      <c r="ISQ732" s="6"/>
      <c r="ISR732" s="6"/>
      <c r="ISS732" s="6"/>
      <c r="IST732" s="6"/>
      <c r="ISU732" s="6"/>
      <c r="ISV732" s="6"/>
      <c r="ISW732" s="6"/>
      <c r="ISX732" s="6"/>
      <c r="ISY732" s="6"/>
      <c r="ISZ732" s="6"/>
      <c r="ITA732" s="6"/>
      <c r="ITB732" s="6"/>
      <c r="ITC732" s="6"/>
      <c r="ITD732" s="6"/>
      <c r="ITE732" s="6"/>
      <c r="ITF732" s="6"/>
      <c r="ITG732" s="6"/>
      <c r="ITH732" s="6"/>
      <c r="ITI732" s="6"/>
      <c r="ITJ732" s="6"/>
      <c r="ITK732" s="6"/>
      <c r="ITL732" s="6"/>
      <c r="ITM732" s="6"/>
      <c r="ITN732" s="6"/>
      <c r="ITO732" s="6"/>
      <c r="ITP732" s="6"/>
      <c r="ITQ732" s="6"/>
      <c r="ITR732" s="6"/>
      <c r="ITS732" s="6"/>
      <c r="ITT732" s="6"/>
      <c r="ITU732" s="6"/>
      <c r="ITV732" s="6"/>
      <c r="ITW732" s="6"/>
      <c r="ITX732" s="6"/>
      <c r="ITY732" s="6"/>
      <c r="ITZ732" s="6"/>
      <c r="IUA732" s="6"/>
      <c r="IUB732" s="6"/>
      <c r="IUC732" s="6"/>
      <c r="IUD732" s="6"/>
      <c r="IUE732" s="6"/>
      <c r="IUF732" s="6"/>
      <c r="IUG732" s="6"/>
      <c r="IUH732" s="6"/>
      <c r="IUI732" s="6"/>
      <c r="IUJ732" s="6"/>
      <c r="IUK732" s="6"/>
      <c r="IUL732" s="6"/>
      <c r="IUM732" s="6"/>
      <c r="IUN732" s="6"/>
      <c r="IUO732" s="6"/>
      <c r="IUP732" s="6"/>
      <c r="IUQ732" s="6"/>
      <c r="IUR732" s="6"/>
      <c r="IUS732" s="6"/>
      <c r="IUT732" s="6"/>
      <c r="IUU732" s="6"/>
      <c r="IUV732" s="6"/>
      <c r="IUW732" s="6"/>
      <c r="IUX732" s="6"/>
      <c r="IUY732" s="6"/>
      <c r="IUZ732" s="6"/>
      <c r="IVA732" s="6"/>
      <c r="IVB732" s="6"/>
      <c r="IVC732" s="6"/>
      <c r="IVD732" s="6"/>
      <c r="IVE732" s="6"/>
      <c r="IVF732" s="6"/>
      <c r="IVG732" s="6"/>
      <c r="IVH732" s="6"/>
      <c r="IVI732" s="6"/>
      <c r="IVJ732" s="6"/>
      <c r="IVK732" s="6"/>
      <c r="IVL732" s="6"/>
      <c r="IVM732" s="6"/>
      <c r="IVN732" s="6"/>
      <c r="IVO732" s="6"/>
      <c r="IVP732" s="6"/>
      <c r="IVQ732" s="6"/>
      <c r="IVR732" s="6"/>
      <c r="IVS732" s="6"/>
      <c r="IVT732" s="6"/>
      <c r="IVU732" s="6"/>
      <c r="IVV732" s="6"/>
      <c r="IVW732" s="6"/>
      <c r="IVX732" s="6"/>
      <c r="IVY732" s="6"/>
      <c r="IVZ732" s="6"/>
      <c r="IWA732" s="6"/>
      <c r="IWB732" s="6"/>
      <c r="IWC732" s="6"/>
      <c r="IWD732" s="6"/>
      <c r="IWE732" s="6"/>
      <c r="IWF732" s="6"/>
      <c r="IWG732" s="6"/>
      <c r="IWH732" s="6"/>
      <c r="IWI732" s="6"/>
      <c r="IWJ732" s="6"/>
      <c r="IWK732" s="6"/>
      <c r="IWL732" s="6"/>
      <c r="IWM732" s="6"/>
      <c r="IWN732" s="6"/>
      <c r="IWO732" s="6"/>
      <c r="IWP732" s="6"/>
      <c r="IWQ732" s="6"/>
      <c r="IWR732" s="6"/>
      <c r="IWS732" s="6"/>
      <c r="IWT732" s="6"/>
      <c r="IWU732" s="6"/>
      <c r="IWV732" s="6"/>
      <c r="IWW732" s="6"/>
      <c r="IWX732" s="6"/>
      <c r="IWY732" s="6"/>
      <c r="IWZ732" s="6"/>
      <c r="IXA732" s="6"/>
      <c r="IXB732" s="6"/>
      <c r="IXC732" s="6"/>
      <c r="IXD732" s="6"/>
      <c r="IXE732" s="6"/>
      <c r="IXF732" s="6"/>
      <c r="IXG732" s="6"/>
      <c r="IXH732" s="6"/>
      <c r="IXI732" s="6"/>
      <c r="IXJ732" s="6"/>
      <c r="IXK732" s="6"/>
      <c r="IXL732" s="6"/>
      <c r="IXM732" s="6"/>
      <c r="IXN732" s="6"/>
      <c r="IXO732" s="6"/>
      <c r="IXP732" s="6"/>
      <c r="IXQ732" s="6"/>
      <c r="IXR732" s="6"/>
      <c r="IXS732" s="6"/>
      <c r="IXT732" s="6"/>
      <c r="IXU732" s="6"/>
      <c r="IXV732" s="6"/>
      <c r="IXW732" s="6"/>
      <c r="IXX732" s="6"/>
      <c r="IXY732" s="6"/>
      <c r="IXZ732" s="6"/>
      <c r="IYA732" s="6"/>
      <c r="IYB732" s="6"/>
      <c r="IYC732" s="6"/>
      <c r="IYD732" s="6"/>
      <c r="IYE732" s="6"/>
      <c r="IYF732" s="6"/>
      <c r="IYG732" s="6"/>
      <c r="IYH732" s="6"/>
      <c r="IYI732" s="6"/>
      <c r="IYJ732" s="6"/>
      <c r="IYK732" s="6"/>
      <c r="IYL732" s="6"/>
      <c r="IYM732" s="6"/>
      <c r="IYN732" s="6"/>
      <c r="IYO732" s="6"/>
      <c r="IYP732" s="6"/>
      <c r="IYQ732" s="6"/>
      <c r="IYR732" s="6"/>
      <c r="IYS732" s="6"/>
      <c r="IYT732" s="6"/>
      <c r="IYU732" s="6"/>
      <c r="IYV732" s="6"/>
      <c r="IYW732" s="6"/>
      <c r="IYX732" s="6"/>
      <c r="IYY732" s="6"/>
      <c r="IYZ732" s="6"/>
      <c r="IZA732" s="6"/>
      <c r="IZB732" s="6"/>
      <c r="IZC732" s="6"/>
      <c r="IZD732" s="6"/>
      <c r="IZE732" s="6"/>
      <c r="IZF732" s="6"/>
      <c r="IZG732" s="6"/>
      <c r="IZH732" s="6"/>
      <c r="IZI732" s="6"/>
      <c r="IZJ732" s="6"/>
      <c r="IZK732" s="6"/>
      <c r="IZL732" s="6"/>
      <c r="IZM732" s="6"/>
      <c r="IZN732" s="6"/>
      <c r="IZO732" s="6"/>
      <c r="IZP732" s="6"/>
      <c r="IZQ732" s="6"/>
      <c r="IZR732" s="6"/>
      <c r="IZS732" s="6"/>
      <c r="IZT732" s="6"/>
      <c r="IZU732" s="6"/>
      <c r="IZV732" s="6"/>
      <c r="IZW732" s="6"/>
      <c r="IZX732" s="6"/>
      <c r="IZY732" s="6"/>
      <c r="IZZ732" s="6"/>
      <c r="JAA732" s="6"/>
      <c r="JAB732" s="6"/>
      <c r="JAC732" s="6"/>
      <c r="JAD732" s="6"/>
      <c r="JAE732" s="6"/>
      <c r="JAF732" s="6"/>
      <c r="JAG732" s="6"/>
      <c r="JAH732" s="6"/>
      <c r="JAI732" s="6"/>
      <c r="JAJ732" s="6"/>
      <c r="JAK732" s="6"/>
      <c r="JAL732" s="6"/>
      <c r="JAM732" s="6"/>
      <c r="JAN732" s="6"/>
      <c r="JAO732" s="6"/>
      <c r="JAP732" s="6"/>
      <c r="JAQ732" s="6"/>
      <c r="JAR732" s="6"/>
      <c r="JAS732" s="6"/>
      <c r="JAT732" s="6"/>
      <c r="JAU732" s="6"/>
      <c r="JAV732" s="6"/>
      <c r="JAW732" s="6"/>
      <c r="JAX732" s="6"/>
      <c r="JAY732" s="6"/>
      <c r="JAZ732" s="6"/>
      <c r="JBA732" s="6"/>
      <c r="JBB732" s="6"/>
      <c r="JBC732" s="6"/>
      <c r="JBD732" s="6"/>
      <c r="JBE732" s="6"/>
      <c r="JBF732" s="6"/>
      <c r="JBG732" s="6"/>
      <c r="JBH732" s="6"/>
      <c r="JBI732" s="6"/>
      <c r="JBJ732" s="6"/>
      <c r="JBK732" s="6"/>
      <c r="JBL732" s="6"/>
      <c r="JBM732" s="6"/>
      <c r="JBN732" s="6"/>
      <c r="JBO732" s="6"/>
      <c r="JBP732" s="6"/>
      <c r="JBQ732" s="6"/>
      <c r="JBR732" s="6"/>
      <c r="JBS732" s="6"/>
      <c r="JBT732" s="6"/>
      <c r="JBU732" s="6"/>
      <c r="JBV732" s="6"/>
      <c r="JBW732" s="6"/>
      <c r="JBX732" s="6"/>
      <c r="JBY732" s="6"/>
      <c r="JBZ732" s="6"/>
      <c r="JCA732" s="6"/>
      <c r="JCB732" s="6"/>
      <c r="JCC732" s="6"/>
      <c r="JCD732" s="6"/>
      <c r="JCE732" s="6"/>
      <c r="JCF732" s="6"/>
      <c r="JCG732" s="6"/>
      <c r="JCH732" s="6"/>
      <c r="JCI732" s="6"/>
      <c r="JCJ732" s="6"/>
      <c r="JCK732" s="6"/>
      <c r="JCL732" s="6"/>
      <c r="JCM732" s="6"/>
      <c r="JCN732" s="6"/>
      <c r="JCO732" s="6"/>
      <c r="JCP732" s="6"/>
      <c r="JCQ732" s="6"/>
      <c r="JCR732" s="6"/>
      <c r="JCS732" s="6"/>
      <c r="JCT732" s="6"/>
      <c r="JCU732" s="6"/>
      <c r="JCV732" s="6"/>
      <c r="JCW732" s="6"/>
      <c r="JCX732" s="6"/>
      <c r="JCY732" s="6"/>
      <c r="JCZ732" s="6"/>
      <c r="JDA732" s="6"/>
      <c r="JDB732" s="6"/>
      <c r="JDC732" s="6"/>
      <c r="JDD732" s="6"/>
      <c r="JDE732" s="6"/>
      <c r="JDF732" s="6"/>
      <c r="JDG732" s="6"/>
      <c r="JDH732" s="6"/>
      <c r="JDI732" s="6"/>
      <c r="JDJ732" s="6"/>
      <c r="JDK732" s="6"/>
      <c r="JDL732" s="6"/>
      <c r="JDM732" s="6"/>
      <c r="JDN732" s="6"/>
      <c r="JDO732" s="6"/>
      <c r="JDP732" s="6"/>
      <c r="JDQ732" s="6"/>
      <c r="JDR732" s="6"/>
      <c r="JDS732" s="6"/>
      <c r="JDT732" s="6"/>
      <c r="JDU732" s="6"/>
      <c r="JDV732" s="6"/>
      <c r="JDW732" s="6"/>
      <c r="JDX732" s="6"/>
      <c r="JDY732" s="6"/>
      <c r="JDZ732" s="6"/>
      <c r="JEA732" s="6"/>
      <c r="JEB732" s="6"/>
      <c r="JEC732" s="6"/>
      <c r="JED732" s="6"/>
      <c r="JEE732" s="6"/>
      <c r="JEF732" s="6"/>
      <c r="JEG732" s="6"/>
      <c r="JEH732" s="6"/>
      <c r="JEI732" s="6"/>
      <c r="JEJ732" s="6"/>
      <c r="JEK732" s="6"/>
      <c r="JEL732" s="6"/>
      <c r="JEM732" s="6"/>
      <c r="JEN732" s="6"/>
      <c r="JEO732" s="6"/>
      <c r="JEP732" s="6"/>
      <c r="JEQ732" s="6"/>
      <c r="JER732" s="6"/>
      <c r="JES732" s="6"/>
      <c r="JET732" s="6"/>
      <c r="JEU732" s="6"/>
      <c r="JEV732" s="6"/>
      <c r="JEW732" s="6"/>
      <c r="JEX732" s="6"/>
      <c r="JEY732" s="6"/>
      <c r="JEZ732" s="6"/>
      <c r="JFA732" s="6"/>
      <c r="JFB732" s="6"/>
      <c r="JFC732" s="6"/>
      <c r="JFD732" s="6"/>
      <c r="JFE732" s="6"/>
      <c r="JFF732" s="6"/>
      <c r="JFG732" s="6"/>
      <c r="JFH732" s="6"/>
      <c r="JFI732" s="6"/>
      <c r="JFJ732" s="6"/>
      <c r="JFK732" s="6"/>
      <c r="JFL732" s="6"/>
      <c r="JFM732" s="6"/>
      <c r="JFN732" s="6"/>
      <c r="JFO732" s="6"/>
      <c r="JFP732" s="6"/>
      <c r="JFQ732" s="6"/>
      <c r="JFR732" s="6"/>
      <c r="JFS732" s="6"/>
      <c r="JFT732" s="6"/>
      <c r="JFU732" s="6"/>
      <c r="JFV732" s="6"/>
      <c r="JFW732" s="6"/>
      <c r="JFX732" s="6"/>
      <c r="JFY732" s="6"/>
      <c r="JFZ732" s="6"/>
      <c r="JGA732" s="6"/>
      <c r="JGB732" s="6"/>
      <c r="JGC732" s="6"/>
      <c r="JGD732" s="6"/>
      <c r="JGE732" s="6"/>
      <c r="JGF732" s="6"/>
      <c r="JGG732" s="6"/>
      <c r="JGH732" s="6"/>
      <c r="JGI732" s="6"/>
      <c r="JGJ732" s="6"/>
      <c r="JGK732" s="6"/>
      <c r="JGL732" s="6"/>
      <c r="JGM732" s="6"/>
      <c r="JGN732" s="6"/>
      <c r="JGO732" s="6"/>
      <c r="JGP732" s="6"/>
      <c r="JGQ732" s="6"/>
      <c r="JGR732" s="6"/>
      <c r="JGS732" s="6"/>
      <c r="JGT732" s="6"/>
      <c r="JGU732" s="6"/>
      <c r="JGV732" s="6"/>
      <c r="JGW732" s="6"/>
      <c r="JGX732" s="6"/>
      <c r="JGY732" s="6"/>
      <c r="JGZ732" s="6"/>
      <c r="JHA732" s="6"/>
      <c r="JHB732" s="6"/>
      <c r="JHC732" s="6"/>
      <c r="JHD732" s="6"/>
      <c r="JHE732" s="6"/>
      <c r="JHF732" s="6"/>
      <c r="JHG732" s="6"/>
      <c r="JHH732" s="6"/>
      <c r="JHI732" s="6"/>
      <c r="JHJ732" s="6"/>
      <c r="JHK732" s="6"/>
      <c r="JHL732" s="6"/>
      <c r="JHM732" s="6"/>
      <c r="JHN732" s="6"/>
      <c r="JHO732" s="6"/>
      <c r="JHP732" s="6"/>
      <c r="JHQ732" s="6"/>
      <c r="JHR732" s="6"/>
      <c r="JHS732" s="6"/>
      <c r="JHT732" s="6"/>
      <c r="JHU732" s="6"/>
      <c r="JHV732" s="6"/>
      <c r="JHW732" s="6"/>
      <c r="JHX732" s="6"/>
      <c r="JHY732" s="6"/>
      <c r="JHZ732" s="6"/>
      <c r="JIA732" s="6"/>
      <c r="JIB732" s="6"/>
      <c r="JIC732" s="6"/>
      <c r="JID732" s="6"/>
      <c r="JIE732" s="6"/>
      <c r="JIF732" s="6"/>
      <c r="JIG732" s="6"/>
      <c r="JIH732" s="6"/>
      <c r="JII732" s="6"/>
      <c r="JIJ732" s="6"/>
      <c r="JIK732" s="6"/>
      <c r="JIL732" s="6"/>
      <c r="JIM732" s="6"/>
      <c r="JIN732" s="6"/>
      <c r="JIO732" s="6"/>
      <c r="JIP732" s="6"/>
      <c r="JIQ732" s="6"/>
      <c r="JIR732" s="6"/>
      <c r="JIS732" s="6"/>
      <c r="JIT732" s="6"/>
      <c r="JIU732" s="6"/>
      <c r="JIV732" s="6"/>
      <c r="JIW732" s="6"/>
      <c r="JIX732" s="6"/>
      <c r="JIY732" s="6"/>
      <c r="JIZ732" s="6"/>
      <c r="JJA732" s="6"/>
      <c r="JJB732" s="6"/>
      <c r="JJC732" s="6"/>
      <c r="JJD732" s="6"/>
      <c r="JJE732" s="6"/>
      <c r="JJF732" s="6"/>
      <c r="JJG732" s="6"/>
      <c r="JJH732" s="6"/>
      <c r="JJI732" s="6"/>
      <c r="JJJ732" s="6"/>
      <c r="JJK732" s="6"/>
      <c r="JJL732" s="6"/>
      <c r="JJM732" s="6"/>
      <c r="JJN732" s="6"/>
      <c r="JJO732" s="6"/>
      <c r="JJP732" s="6"/>
      <c r="JJQ732" s="6"/>
      <c r="JJR732" s="6"/>
      <c r="JJS732" s="6"/>
      <c r="JJT732" s="6"/>
      <c r="JJU732" s="6"/>
      <c r="JJV732" s="6"/>
      <c r="JJW732" s="6"/>
      <c r="JJX732" s="6"/>
      <c r="JJY732" s="6"/>
      <c r="JJZ732" s="6"/>
      <c r="JKA732" s="6"/>
      <c r="JKB732" s="6"/>
      <c r="JKC732" s="6"/>
      <c r="JKD732" s="6"/>
      <c r="JKE732" s="6"/>
      <c r="JKF732" s="6"/>
      <c r="JKG732" s="6"/>
      <c r="JKH732" s="6"/>
      <c r="JKI732" s="6"/>
      <c r="JKJ732" s="6"/>
      <c r="JKK732" s="6"/>
      <c r="JKL732" s="6"/>
      <c r="JKM732" s="6"/>
      <c r="JKN732" s="6"/>
      <c r="JKO732" s="6"/>
      <c r="JKP732" s="6"/>
      <c r="JKQ732" s="6"/>
      <c r="JKR732" s="6"/>
      <c r="JKS732" s="6"/>
      <c r="JKT732" s="6"/>
      <c r="JKU732" s="6"/>
      <c r="JKV732" s="6"/>
      <c r="JKW732" s="6"/>
      <c r="JKX732" s="6"/>
      <c r="JKY732" s="6"/>
      <c r="JKZ732" s="6"/>
      <c r="JLA732" s="6"/>
      <c r="JLB732" s="6"/>
      <c r="JLC732" s="6"/>
      <c r="JLD732" s="6"/>
      <c r="JLE732" s="6"/>
      <c r="JLF732" s="6"/>
      <c r="JLG732" s="6"/>
      <c r="JLH732" s="6"/>
      <c r="JLI732" s="6"/>
      <c r="JLJ732" s="6"/>
      <c r="JLK732" s="6"/>
      <c r="JLL732" s="6"/>
      <c r="JLM732" s="6"/>
      <c r="JLN732" s="6"/>
      <c r="JLO732" s="6"/>
      <c r="JLP732" s="6"/>
      <c r="JLQ732" s="6"/>
      <c r="JLR732" s="6"/>
      <c r="JLS732" s="6"/>
      <c r="JLT732" s="6"/>
      <c r="JLU732" s="6"/>
      <c r="JLV732" s="6"/>
      <c r="JLW732" s="6"/>
      <c r="JLX732" s="6"/>
      <c r="JLY732" s="6"/>
      <c r="JLZ732" s="6"/>
      <c r="JMA732" s="6"/>
      <c r="JMB732" s="6"/>
      <c r="JMC732" s="6"/>
      <c r="JMD732" s="6"/>
      <c r="JME732" s="6"/>
      <c r="JMF732" s="6"/>
      <c r="JMG732" s="6"/>
      <c r="JMH732" s="6"/>
      <c r="JMI732" s="6"/>
      <c r="JMJ732" s="6"/>
      <c r="JMK732" s="6"/>
      <c r="JML732" s="6"/>
      <c r="JMM732" s="6"/>
      <c r="JMN732" s="6"/>
      <c r="JMO732" s="6"/>
      <c r="JMP732" s="6"/>
      <c r="JMQ732" s="6"/>
      <c r="JMR732" s="6"/>
      <c r="JMS732" s="6"/>
      <c r="JMT732" s="6"/>
      <c r="JMU732" s="6"/>
      <c r="JMV732" s="6"/>
      <c r="JMW732" s="6"/>
      <c r="JMX732" s="6"/>
      <c r="JMY732" s="6"/>
      <c r="JMZ732" s="6"/>
      <c r="JNA732" s="6"/>
      <c r="JNB732" s="6"/>
      <c r="JNC732" s="6"/>
      <c r="JND732" s="6"/>
      <c r="JNE732" s="6"/>
      <c r="JNF732" s="6"/>
      <c r="JNG732" s="6"/>
      <c r="JNH732" s="6"/>
      <c r="JNI732" s="6"/>
      <c r="JNJ732" s="6"/>
      <c r="JNK732" s="6"/>
      <c r="JNL732" s="6"/>
      <c r="JNM732" s="6"/>
      <c r="JNN732" s="6"/>
      <c r="JNO732" s="6"/>
      <c r="JNP732" s="6"/>
      <c r="JNQ732" s="6"/>
      <c r="JNR732" s="6"/>
      <c r="JNS732" s="6"/>
      <c r="JNT732" s="6"/>
      <c r="JNU732" s="6"/>
      <c r="JNV732" s="6"/>
      <c r="JNW732" s="6"/>
      <c r="JNX732" s="6"/>
      <c r="JNY732" s="6"/>
      <c r="JNZ732" s="6"/>
      <c r="JOA732" s="6"/>
      <c r="JOB732" s="6"/>
      <c r="JOC732" s="6"/>
      <c r="JOD732" s="6"/>
      <c r="JOE732" s="6"/>
      <c r="JOF732" s="6"/>
      <c r="JOG732" s="6"/>
      <c r="JOH732" s="6"/>
      <c r="JOI732" s="6"/>
      <c r="JOJ732" s="6"/>
      <c r="JOK732" s="6"/>
      <c r="JOL732" s="6"/>
      <c r="JOM732" s="6"/>
      <c r="JON732" s="6"/>
      <c r="JOO732" s="6"/>
      <c r="JOP732" s="6"/>
      <c r="JOQ732" s="6"/>
      <c r="JOR732" s="6"/>
      <c r="JOS732" s="6"/>
      <c r="JOT732" s="6"/>
      <c r="JOU732" s="6"/>
      <c r="JOV732" s="6"/>
      <c r="JOW732" s="6"/>
      <c r="JOX732" s="6"/>
      <c r="JOY732" s="6"/>
      <c r="JOZ732" s="6"/>
      <c r="JPA732" s="6"/>
      <c r="JPB732" s="6"/>
      <c r="JPC732" s="6"/>
      <c r="JPD732" s="6"/>
      <c r="JPE732" s="6"/>
      <c r="JPF732" s="6"/>
      <c r="JPG732" s="6"/>
      <c r="JPH732" s="6"/>
      <c r="JPI732" s="6"/>
      <c r="JPJ732" s="6"/>
      <c r="JPK732" s="6"/>
      <c r="JPL732" s="6"/>
      <c r="JPM732" s="6"/>
      <c r="JPN732" s="6"/>
      <c r="JPO732" s="6"/>
      <c r="JPP732" s="6"/>
      <c r="JPQ732" s="6"/>
      <c r="JPR732" s="6"/>
      <c r="JPS732" s="6"/>
      <c r="JPT732" s="6"/>
      <c r="JPU732" s="6"/>
      <c r="JPV732" s="6"/>
      <c r="JPW732" s="6"/>
      <c r="JPX732" s="6"/>
      <c r="JPY732" s="6"/>
      <c r="JPZ732" s="6"/>
      <c r="JQA732" s="6"/>
      <c r="JQB732" s="6"/>
      <c r="JQC732" s="6"/>
      <c r="JQD732" s="6"/>
      <c r="JQE732" s="6"/>
      <c r="JQF732" s="6"/>
      <c r="JQG732" s="6"/>
      <c r="JQH732" s="6"/>
      <c r="JQI732" s="6"/>
      <c r="JQJ732" s="6"/>
      <c r="JQK732" s="6"/>
      <c r="JQL732" s="6"/>
      <c r="JQM732" s="6"/>
      <c r="JQN732" s="6"/>
      <c r="JQO732" s="6"/>
      <c r="JQP732" s="6"/>
      <c r="JQQ732" s="6"/>
      <c r="JQR732" s="6"/>
      <c r="JQS732" s="6"/>
      <c r="JQT732" s="6"/>
      <c r="JQU732" s="6"/>
      <c r="JQV732" s="6"/>
      <c r="JQW732" s="6"/>
      <c r="JQX732" s="6"/>
      <c r="JQY732" s="6"/>
      <c r="JQZ732" s="6"/>
      <c r="JRA732" s="6"/>
      <c r="JRB732" s="6"/>
      <c r="JRC732" s="6"/>
      <c r="JRD732" s="6"/>
      <c r="JRE732" s="6"/>
      <c r="JRF732" s="6"/>
      <c r="JRG732" s="6"/>
      <c r="JRH732" s="6"/>
      <c r="JRI732" s="6"/>
      <c r="JRJ732" s="6"/>
      <c r="JRK732" s="6"/>
      <c r="JRL732" s="6"/>
      <c r="JRM732" s="6"/>
      <c r="JRN732" s="6"/>
      <c r="JRO732" s="6"/>
      <c r="JRP732" s="6"/>
      <c r="JRQ732" s="6"/>
      <c r="JRR732" s="6"/>
      <c r="JRS732" s="6"/>
      <c r="JRT732" s="6"/>
      <c r="JRU732" s="6"/>
      <c r="JRV732" s="6"/>
      <c r="JRW732" s="6"/>
      <c r="JRX732" s="6"/>
      <c r="JRY732" s="6"/>
      <c r="JRZ732" s="6"/>
      <c r="JSA732" s="6"/>
      <c r="JSB732" s="6"/>
      <c r="JSC732" s="6"/>
      <c r="JSD732" s="6"/>
      <c r="JSE732" s="6"/>
      <c r="JSF732" s="6"/>
      <c r="JSG732" s="6"/>
      <c r="JSH732" s="6"/>
      <c r="JSI732" s="6"/>
      <c r="JSJ732" s="6"/>
      <c r="JSK732" s="6"/>
      <c r="JSL732" s="6"/>
      <c r="JSM732" s="6"/>
      <c r="JSN732" s="6"/>
      <c r="JSO732" s="6"/>
      <c r="JSP732" s="6"/>
      <c r="JSQ732" s="6"/>
      <c r="JSR732" s="6"/>
      <c r="JSS732" s="6"/>
      <c r="JST732" s="6"/>
      <c r="JSU732" s="6"/>
      <c r="JSV732" s="6"/>
      <c r="JSW732" s="6"/>
      <c r="JSX732" s="6"/>
      <c r="JSY732" s="6"/>
      <c r="JSZ732" s="6"/>
      <c r="JTA732" s="6"/>
      <c r="JTB732" s="6"/>
      <c r="JTC732" s="6"/>
      <c r="JTD732" s="6"/>
      <c r="JTE732" s="6"/>
      <c r="JTF732" s="6"/>
      <c r="JTG732" s="6"/>
      <c r="JTH732" s="6"/>
      <c r="JTI732" s="6"/>
      <c r="JTJ732" s="6"/>
      <c r="JTK732" s="6"/>
      <c r="JTL732" s="6"/>
      <c r="JTM732" s="6"/>
      <c r="JTN732" s="6"/>
      <c r="JTO732" s="6"/>
      <c r="JTP732" s="6"/>
      <c r="JTQ732" s="6"/>
      <c r="JTR732" s="6"/>
      <c r="JTS732" s="6"/>
      <c r="JTT732" s="6"/>
      <c r="JTU732" s="6"/>
      <c r="JTV732" s="6"/>
      <c r="JTW732" s="6"/>
      <c r="JTX732" s="6"/>
      <c r="JTY732" s="6"/>
      <c r="JTZ732" s="6"/>
      <c r="JUA732" s="6"/>
      <c r="JUB732" s="6"/>
      <c r="JUC732" s="6"/>
      <c r="JUD732" s="6"/>
      <c r="JUE732" s="6"/>
      <c r="JUF732" s="6"/>
      <c r="JUG732" s="6"/>
      <c r="JUH732" s="6"/>
      <c r="JUI732" s="6"/>
      <c r="JUJ732" s="6"/>
      <c r="JUK732" s="6"/>
      <c r="JUL732" s="6"/>
      <c r="JUM732" s="6"/>
      <c r="JUN732" s="6"/>
      <c r="JUO732" s="6"/>
      <c r="JUP732" s="6"/>
      <c r="JUQ732" s="6"/>
      <c r="JUR732" s="6"/>
      <c r="JUS732" s="6"/>
      <c r="JUT732" s="6"/>
      <c r="JUU732" s="6"/>
      <c r="JUV732" s="6"/>
      <c r="JUW732" s="6"/>
      <c r="JUX732" s="6"/>
      <c r="JUY732" s="6"/>
      <c r="JUZ732" s="6"/>
      <c r="JVA732" s="6"/>
      <c r="JVB732" s="6"/>
      <c r="JVC732" s="6"/>
      <c r="JVD732" s="6"/>
      <c r="JVE732" s="6"/>
      <c r="JVF732" s="6"/>
      <c r="JVG732" s="6"/>
      <c r="JVH732" s="6"/>
      <c r="JVI732" s="6"/>
      <c r="JVJ732" s="6"/>
      <c r="JVK732" s="6"/>
      <c r="JVL732" s="6"/>
      <c r="JVM732" s="6"/>
      <c r="JVN732" s="6"/>
      <c r="JVO732" s="6"/>
      <c r="JVP732" s="6"/>
      <c r="JVQ732" s="6"/>
      <c r="JVR732" s="6"/>
      <c r="JVS732" s="6"/>
      <c r="JVT732" s="6"/>
      <c r="JVU732" s="6"/>
      <c r="JVV732" s="6"/>
      <c r="JVW732" s="6"/>
      <c r="JVX732" s="6"/>
      <c r="JVY732" s="6"/>
      <c r="JVZ732" s="6"/>
      <c r="JWA732" s="6"/>
      <c r="JWB732" s="6"/>
      <c r="JWC732" s="6"/>
      <c r="JWD732" s="6"/>
      <c r="JWE732" s="6"/>
      <c r="JWF732" s="6"/>
      <c r="JWG732" s="6"/>
      <c r="JWH732" s="6"/>
      <c r="JWI732" s="6"/>
      <c r="JWJ732" s="6"/>
      <c r="JWK732" s="6"/>
      <c r="JWL732" s="6"/>
      <c r="JWM732" s="6"/>
      <c r="JWN732" s="6"/>
      <c r="JWO732" s="6"/>
      <c r="JWP732" s="6"/>
      <c r="JWQ732" s="6"/>
      <c r="JWR732" s="6"/>
      <c r="JWS732" s="6"/>
      <c r="JWT732" s="6"/>
      <c r="JWU732" s="6"/>
      <c r="JWV732" s="6"/>
      <c r="JWW732" s="6"/>
      <c r="JWX732" s="6"/>
      <c r="JWY732" s="6"/>
      <c r="JWZ732" s="6"/>
      <c r="JXA732" s="6"/>
      <c r="JXB732" s="6"/>
      <c r="JXC732" s="6"/>
      <c r="JXD732" s="6"/>
      <c r="JXE732" s="6"/>
      <c r="JXF732" s="6"/>
      <c r="JXG732" s="6"/>
      <c r="JXH732" s="6"/>
      <c r="JXI732" s="6"/>
      <c r="JXJ732" s="6"/>
      <c r="JXK732" s="6"/>
      <c r="JXL732" s="6"/>
      <c r="JXM732" s="6"/>
      <c r="JXN732" s="6"/>
      <c r="JXO732" s="6"/>
      <c r="JXP732" s="6"/>
      <c r="JXQ732" s="6"/>
      <c r="JXR732" s="6"/>
      <c r="JXS732" s="6"/>
      <c r="JXT732" s="6"/>
      <c r="JXU732" s="6"/>
      <c r="JXV732" s="6"/>
      <c r="JXW732" s="6"/>
      <c r="JXX732" s="6"/>
      <c r="JXY732" s="6"/>
      <c r="JXZ732" s="6"/>
      <c r="JYA732" s="6"/>
      <c r="JYB732" s="6"/>
      <c r="JYC732" s="6"/>
      <c r="JYD732" s="6"/>
      <c r="JYE732" s="6"/>
      <c r="JYF732" s="6"/>
      <c r="JYG732" s="6"/>
      <c r="JYH732" s="6"/>
      <c r="JYI732" s="6"/>
      <c r="JYJ732" s="6"/>
      <c r="JYK732" s="6"/>
      <c r="JYL732" s="6"/>
      <c r="JYM732" s="6"/>
      <c r="JYN732" s="6"/>
      <c r="JYO732" s="6"/>
      <c r="JYP732" s="6"/>
      <c r="JYQ732" s="6"/>
      <c r="JYR732" s="6"/>
      <c r="JYS732" s="6"/>
      <c r="JYT732" s="6"/>
      <c r="JYU732" s="6"/>
      <c r="JYV732" s="6"/>
      <c r="JYW732" s="6"/>
      <c r="JYX732" s="6"/>
      <c r="JYY732" s="6"/>
      <c r="JYZ732" s="6"/>
      <c r="JZA732" s="6"/>
      <c r="JZB732" s="6"/>
      <c r="JZC732" s="6"/>
      <c r="JZD732" s="6"/>
      <c r="JZE732" s="6"/>
      <c r="JZF732" s="6"/>
      <c r="JZG732" s="6"/>
      <c r="JZH732" s="6"/>
      <c r="JZI732" s="6"/>
      <c r="JZJ732" s="6"/>
      <c r="JZK732" s="6"/>
      <c r="JZL732" s="6"/>
      <c r="JZM732" s="6"/>
      <c r="JZN732" s="6"/>
      <c r="JZO732" s="6"/>
      <c r="JZP732" s="6"/>
      <c r="JZQ732" s="6"/>
      <c r="JZR732" s="6"/>
      <c r="JZS732" s="6"/>
      <c r="JZT732" s="6"/>
      <c r="JZU732" s="6"/>
      <c r="JZV732" s="6"/>
      <c r="JZW732" s="6"/>
      <c r="JZX732" s="6"/>
      <c r="JZY732" s="6"/>
      <c r="JZZ732" s="6"/>
      <c r="KAA732" s="6"/>
      <c r="KAB732" s="6"/>
      <c r="KAC732" s="6"/>
      <c r="KAD732" s="6"/>
      <c r="KAE732" s="6"/>
      <c r="KAF732" s="6"/>
      <c r="KAG732" s="6"/>
      <c r="KAH732" s="6"/>
      <c r="KAI732" s="6"/>
      <c r="KAJ732" s="6"/>
      <c r="KAK732" s="6"/>
      <c r="KAL732" s="6"/>
      <c r="KAM732" s="6"/>
      <c r="KAN732" s="6"/>
      <c r="KAO732" s="6"/>
      <c r="KAP732" s="6"/>
      <c r="KAQ732" s="6"/>
      <c r="KAR732" s="6"/>
      <c r="KAS732" s="6"/>
      <c r="KAT732" s="6"/>
      <c r="KAU732" s="6"/>
      <c r="KAV732" s="6"/>
      <c r="KAW732" s="6"/>
      <c r="KAX732" s="6"/>
      <c r="KAY732" s="6"/>
      <c r="KAZ732" s="6"/>
      <c r="KBA732" s="6"/>
      <c r="KBB732" s="6"/>
      <c r="KBC732" s="6"/>
      <c r="KBD732" s="6"/>
      <c r="KBE732" s="6"/>
      <c r="KBF732" s="6"/>
      <c r="KBG732" s="6"/>
      <c r="KBH732" s="6"/>
      <c r="KBI732" s="6"/>
      <c r="KBJ732" s="6"/>
      <c r="KBK732" s="6"/>
      <c r="KBL732" s="6"/>
      <c r="KBM732" s="6"/>
      <c r="KBN732" s="6"/>
      <c r="KBO732" s="6"/>
      <c r="KBP732" s="6"/>
      <c r="KBQ732" s="6"/>
      <c r="KBR732" s="6"/>
      <c r="KBS732" s="6"/>
      <c r="KBT732" s="6"/>
      <c r="KBU732" s="6"/>
      <c r="KBV732" s="6"/>
      <c r="KBW732" s="6"/>
      <c r="KBX732" s="6"/>
      <c r="KBY732" s="6"/>
      <c r="KBZ732" s="6"/>
      <c r="KCA732" s="6"/>
      <c r="KCB732" s="6"/>
      <c r="KCC732" s="6"/>
      <c r="KCD732" s="6"/>
      <c r="KCE732" s="6"/>
      <c r="KCF732" s="6"/>
      <c r="KCG732" s="6"/>
      <c r="KCH732" s="6"/>
      <c r="KCI732" s="6"/>
      <c r="KCJ732" s="6"/>
      <c r="KCK732" s="6"/>
      <c r="KCL732" s="6"/>
      <c r="KCM732" s="6"/>
      <c r="KCN732" s="6"/>
      <c r="KCO732" s="6"/>
      <c r="KCP732" s="6"/>
      <c r="KCQ732" s="6"/>
      <c r="KCR732" s="6"/>
      <c r="KCS732" s="6"/>
      <c r="KCT732" s="6"/>
      <c r="KCU732" s="6"/>
      <c r="KCV732" s="6"/>
      <c r="KCW732" s="6"/>
      <c r="KCX732" s="6"/>
      <c r="KCY732" s="6"/>
      <c r="KCZ732" s="6"/>
      <c r="KDA732" s="6"/>
      <c r="KDB732" s="6"/>
      <c r="KDC732" s="6"/>
      <c r="KDD732" s="6"/>
      <c r="KDE732" s="6"/>
      <c r="KDF732" s="6"/>
      <c r="KDG732" s="6"/>
      <c r="KDH732" s="6"/>
      <c r="KDI732" s="6"/>
      <c r="KDJ732" s="6"/>
      <c r="KDK732" s="6"/>
      <c r="KDL732" s="6"/>
      <c r="KDM732" s="6"/>
      <c r="KDN732" s="6"/>
      <c r="KDO732" s="6"/>
      <c r="KDP732" s="6"/>
      <c r="KDQ732" s="6"/>
      <c r="KDR732" s="6"/>
      <c r="KDS732" s="6"/>
      <c r="KDT732" s="6"/>
      <c r="KDU732" s="6"/>
      <c r="KDV732" s="6"/>
      <c r="KDW732" s="6"/>
      <c r="KDX732" s="6"/>
      <c r="KDY732" s="6"/>
      <c r="KDZ732" s="6"/>
      <c r="KEA732" s="6"/>
      <c r="KEB732" s="6"/>
      <c r="KEC732" s="6"/>
      <c r="KED732" s="6"/>
      <c r="KEE732" s="6"/>
      <c r="KEF732" s="6"/>
      <c r="KEG732" s="6"/>
      <c r="KEH732" s="6"/>
      <c r="KEI732" s="6"/>
      <c r="KEJ732" s="6"/>
      <c r="KEK732" s="6"/>
      <c r="KEL732" s="6"/>
      <c r="KEM732" s="6"/>
      <c r="KEN732" s="6"/>
      <c r="KEO732" s="6"/>
      <c r="KEP732" s="6"/>
      <c r="KEQ732" s="6"/>
      <c r="KER732" s="6"/>
      <c r="KES732" s="6"/>
      <c r="KET732" s="6"/>
      <c r="KEU732" s="6"/>
      <c r="KEV732" s="6"/>
      <c r="KEW732" s="6"/>
      <c r="KEX732" s="6"/>
      <c r="KEY732" s="6"/>
      <c r="KEZ732" s="6"/>
      <c r="KFA732" s="6"/>
      <c r="KFB732" s="6"/>
      <c r="KFC732" s="6"/>
      <c r="KFD732" s="6"/>
      <c r="KFE732" s="6"/>
      <c r="KFF732" s="6"/>
      <c r="KFG732" s="6"/>
      <c r="KFH732" s="6"/>
      <c r="KFI732" s="6"/>
      <c r="KFJ732" s="6"/>
      <c r="KFK732" s="6"/>
      <c r="KFL732" s="6"/>
      <c r="KFM732" s="6"/>
      <c r="KFN732" s="6"/>
      <c r="KFO732" s="6"/>
      <c r="KFP732" s="6"/>
      <c r="KFQ732" s="6"/>
      <c r="KFR732" s="6"/>
      <c r="KFS732" s="6"/>
      <c r="KFT732" s="6"/>
      <c r="KFU732" s="6"/>
      <c r="KFV732" s="6"/>
      <c r="KFW732" s="6"/>
      <c r="KFX732" s="6"/>
      <c r="KFY732" s="6"/>
      <c r="KFZ732" s="6"/>
      <c r="KGA732" s="6"/>
      <c r="KGB732" s="6"/>
      <c r="KGC732" s="6"/>
      <c r="KGD732" s="6"/>
      <c r="KGE732" s="6"/>
      <c r="KGF732" s="6"/>
      <c r="KGG732" s="6"/>
      <c r="KGH732" s="6"/>
      <c r="KGI732" s="6"/>
      <c r="KGJ732" s="6"/>
      <c r="KGK732" s="6"/>
      <c r="KGL732" s="6"/>
      <c r="KGM732" s="6"/>
      <c r="KGN732" s="6"/>
      <c r="KGO732" s="6"/>
      <c r="KGP732" s="6"/>
      <c r="KGQ732" s="6"/>
      <c r="KGR732" s="6"/>
      <c r="KGS732" s="6"/>
      <c r="KGT732" s="6"/>
      <c r="KGU732" s="6"/>
      <c r="KGV732" s="6"/>
      <c r="KGW732" s="6"/>
      <c r="KGX732" s="6"/>
      <c r="KGY732" s="6"/>
      <c r="KGZ732" s="6"/>
      <c r="KHA732" s="6"/>
      <c r="KHB732" s="6"/>
      <c r="KHC732" s="6"/>
      <c r="KHD732" s="6"/>
      <c r="KHE732" s="6"/>
      <c r="KHF732" s="6"/>
      <c r="KHG732" s="6"/>
      <c r="KHH732" s="6"/>
      <c r="KHI732" s="6"/>
      <c r="KHJ732" s="6"/>
      <c r="KHK732" s="6"/>
      <c r="KHL732" s="6"/>
      <c r="KHM732" s="6"/>
      <c r="KHN732" s="6"/>
      <c r="KHO732" s="6"/>
      <c r="KHP732" s="6"/>
      <c r="KHQ732" s="6"/>
      <c r="KHR732" s="6"/>
      <c r="KHS732" s="6"/>
      <c r="KHT732" s="6"/>
      <c r="KHU732" s="6"/>
      <c r="KHV732" s="6"/>
      <c r="KHW732" s="6"/>
      <c r="KHX732" s="6"/>
      <c r="KHY732" s="6"/>
      <c r="KHZ732" s="6"/>
      <c r="KIA732" s="6"/>
      <c r="KIB732" s="6"/>
      <c r="KIC732" s="6"/>
      <c r="KID732" s="6"/>
      <c r="KIE732" s="6"/>
      <c r="KIF732" s="6"/>
      <c r="KIG732" s="6"/>
      <c r="KIH732" s="6"/>
      <c r="KII732" s="6"/>
      <c r="KIJ732" s="6"/>
      <c r="KIK732" s="6"/>
      <c r="KIL732" s="6"/>
      <c r="KIM732" s="6"/>
      <c r="KIN732" s="6"/>
      <c r="KIO732" s="6"/>
      <c r="KIP732" s="6"/>
      <c r="KIQ732" s="6"/>
      <c r="KIR732" s="6"/>
      <c r="KIS732" s="6"/>
      <c r="KIT732" s="6"/>
      <c r="KIU732" s="6"/>
      <c r="KIV732" s="6"/>
      <c r="KIW732" s="6"/>
      <c r="KIX732" s="6"/>
      <c r="KIY732" s="6"/>
      <c r="KIZ732" s="6"/>
      <c r="KJA732" s="6"/>
      <c r="KJB732" s="6"/>
      <c r="KJC732" s="6"/>
      <c r="KJD732" s="6"/>
      <c r="KJE732" s="6"/>
      <c r="KJF732" s="6"/>
      <c r="KJG732" s="6"/>
      <c r="KJH732" s="6"/>
      <c r="KJI732" s="6"/>
      <c r="KJJ732" s="6"/>
      <c r="KJK732" s="6"/>
      <c r="KJL732" s="6"/>
      <c r="KJM732" s="6"/>
      <c r="KJN732" s="6"/>
      <c r="KJO732" s="6"/>
      <c r="KJP732" s="6"/>
      <c r="KJQ732" s="6"/>
      <c r="KJR732" s="6"/>
      <c r="KJS732" s="6"/>
      <c r="KJT732" s="6"/>
      <c r="KJU732" s="6"/>
      <c r="KJV732" s="6"/>
      <c r="KJW732" s="6"/>
      <c r="KJX732" s="6"/>
      <c r="KJY732" s="6"/>
      <c r="KJZ732" s="6"/>
      <c r="KKA732" s="6"/>
      <c r="KKB732" s="6"/>
      <c r="KKC732" s="6"/>
      <c r="KKD732" s="6"/>
      <c r="KKE732" s="6"/>
      <c r="KKF732" s="6"/>
      <c r="KKG732" s="6"/>
      <c r="KKH732" s="6"/>
      <c r="KKI732" s="6"/>
      <c r="KKJ732" s="6"/>
      <c r="KKK732" s="6"/>
      <c r="KKL732" s="6"/>
      <c r="KKM732" s="6"/>
      <c r="KKN732" s="6"/>
      <c r="KKO732" s="6"/>
      <c r="KKP732" s="6"/>
      <c r="KKQ732" s="6"/>
      <c r="KKR732" s="6"/>
      <c r="KKS732" s="6"/>
      <c r="KKT732" s="6"/>
      <c r="KKU732" s="6"/>
      <c r="KKV732" s="6"/>
      <c r="KKW732" s="6"/>
      <c r="KKX732" s="6"/>
      <c r="KKY732" s="6"/>
      <c r="KKZ732" s="6"/>
      <c r="KLA732" s="6"/>
      <c r="KLB732" s="6"/>
      <c r="KLC732" s="6"/>
      <c r="KLD732" s="6"/>
      <c r="KLE732" s="6"/>
      <c r="KLF732" s="6"/>
      <c r="KLG732" s="6"/>
      <c r="KLH732" s="6"/>
      <c r="KLI732" s="6"/>
      <c r="KLJ732" s="6"/>
      <c r="KLK732" s="6"/>
      <c r="KLL732" s="6"/>
      <c r="KLM732" s="6"/>
      <c r="KLN732" s="6"/>
      <c r="KLO732" s="6"/>
      <c r="KLP732" s="6"/>
      <c r="KLQ732" s="6"/>
      <c r="KLR732" s="6"/>
      <c r="KLS732" s="6"/>
      <c r="KLT732" s="6"/>
      <c r="KLU732" s="6"/>
      <c r="KLV732" s="6"/>
      <c r="KLW732" s="6"/>
      <c r="KLX732" s="6"/>
      <c r="KLY732" s="6"/>
      <c r="KLZ732" s="6"/>
      <c r="KMA732" s="6"/>
      <c r="KMB732" s="6"/>
      <c r="KMC732" s="6"/>
      <c r="KMD732" s="6"/>
      <c r="KME732" s="6"/>
      <c r="KMF732" s="6"/>
      <c r="KMG732" s="6"/>
      <c r="KMH732" s="6"/>
      <c r="KMI732" s="6"/>
      <c r="KMJ732" s="6"/>
      <c r="KMK732" s="6"/>
      <c r="KML732" s="6"/>
      <c r="KMM732" s="6"/>
      <c r="KMN732" s="6"/>
      <c r="KMO732" s="6"/>
      <c r="KMP732" s="6"/>
      <c r="KMQ732" s="6"/>
      <c r="KMR732" s="6"/>
      <c r="KMS732" s="6"/>
      <c r="KMT732" s="6"/>
      <c r="KMU732" s="6"/>
      <c r="KMV732" s="6"/>
      <c r="KMW732" s="6"/>
      <c r="KMX732" s="6"/>
      <c r="KMY732" s="6"/>
      <c r="KMZ732" s="6"/>
      <c r="KNA732" s="6"/>
      <c r="KNB732" s="6"/>
      <c r="KNC732" s="6"/>
      <c r="KND732" s="6"/>
      <c r="KNE732" s="6"/>
      <c r="KNF732" s="6"/>
      <c r="KNG732" s="6"/>
      <c r="KNH732" s="6"/>
      <c r="KNI732" s="6"/>
      <c r="KNJ732" s="6"/>
      <c r="KNK732" s="6"/>
      <c r="KNL732" s="6"/>
      <c r="KNM732" s="6"/>
      <c r="KNN732" s="6"/>
      <c r="KNO732" s="6"/>
      <c r="KNP732" s="6"/>
      <c r="KNQ732" s="6"/>
      <c r="KNR732" s="6"/>
      <c r="KNS732" s="6"/>
      <c r="KNT732" s="6"/>
      <c r="KNU732" s="6"/>
      <c r="KNV732" s="6"/>
      <c r="KNW732" s="6"/>
      <c r="KNX732" s="6"/>
      <c r="KNY732" s="6"/>
      <c r="KNZ732" s="6"/>
      <c r="KOA732" s="6"/>
      <c r="KOB732" s="6"/>
      <c r="KOC732" s="6"/>
      <c r="KOD732" s="6"/>
      <c r="KOE732" s="6"/>
      <c r="KOF732" s="6"/>
      <c r="KOG732" s="6"/>
      <c r="KOH732" s="6"/>
      <c r="KOI732" s="6"/>
      <c r="KOJ732" s="6"/>
      <c r="KOK732" s="6"/>
      <c r="KOL732" s="6"/>
      <c r="KOM732" s="6"/>
      <c r="KON732" s="6"/>
      <c r="KOO732" s="6"/>
      <c r="KOP732" s="6"/>
      <c r="KOQ732" s="6"/>
      <c r="KOR732" s="6"/>
      <c r="KOS732" s="6"/>
      <c r="KOT732" s="6"/>
      <c r="KOU732" s="6"/>
      <c r="KOV732" s="6"/>
      <c r="KOW732" s="6"/>
      <c r="KOX732" s="6"/>
      <c r="KOY732" s="6"/>
      <c r="KOZ732" s="6"/>
      <c r="KPA732" s="6"/>
      <c r="KPB732" s="6"/>
      <c r="KPC732" s="6"/>
      <c r="KPD732" s="6"/>
      <c r="KPE732" s="6"/>
      <c r="KPF732" s="6"/>
      <c r="KPG732" s="6"/>
      <c r="KPH732" s="6"/>
      <c r="KPI732" s="6"/>
      <c r="KPJ732" s="6"/>
      <c r="KPK732" s="6"/>
      <c r="KPL732" s="6"/>
      <c r="KPM732" s="6"/>
      <c r="KPN732" s="6"/>
      <c r="KPO732" s="6"/>
      <c r="KPP732" s="6"/>
      <c r="KPQ732" s="6"/>
      <c r="KPR732" s="6"/>
      <c r="KPS732" s="6"/>
      <c r="KPT732" s="6"/>
      <c r="KPU732" s="6"/>
      <c r="KPV732" s="6"/>
      <c r="KPW732" s="6"/>
      <c r="KPX732" s="6"/>
      <c r="KPY732" s="6"/>
      <c r="KPZ732" s="6"/>
      <c r="KQA732" s="6"/>
      <c r="KQB732" s="6"/>
      <c r="KQC732" s="6"/>
      <c r="KQD732" s="6"/>
      <c r="KQE732" s="6"/>
      <c r="KQF732" s="6"/>
      <c r="KQG732" s="6"/>
      <c r="KQH732" s="6"/>
      <c r="KQI732" s="6"/>
      <c r="KQJ732" s="6"/>
      <c r="KQK732" s="6"/>
      <c r="KQL732" s="6"/>
      <c r="KQM732" s="6"/>
      <c r="KQN732" s="6"/>
      <c r="KQO732" s="6"/>
      <c r="KQP732" s="6"/>
      <c r="KQQ732" s="6"/>
      <c r="KQR732" s="6"/>
      <c r="KQS732" s="6"/>
      <c r="KQT732" s="6"/>
      <c r="KQU732" s="6"/>
      <c r="KQV732" s="6"/>
      <c r="KQW732" s="6"/>
      <c r="KQX732" s="6"/>
      <c r="KQY732" s="6"/>
      <c r="KQZ732" s="6"/>
      <c r="KRA732" s="6"/>
      <c r="KRB732" s="6"/>
      <c r="KRC732" s="6"/>
      <c r="KRD732" s="6"/>
      <c r="KRE732" s="6"/>
      <c r="KRF732" s="6"/>
      <c r="KRG732" s="6"/>
      <c r="KRH732" s="6"/>
      <c r="KRI732" s="6"/>
      <c r="KRJ732" s="6"/>
      <c r="KRK732" s="6"/>
      <c r="KRL732" s="6"/>
      <c r="KRM732" s="6"/>
      <c r="KRN732" s="6"/>
      <c r="KRO732" s="6"/>
      <c r="KRP732" s="6"/>
      <c r="KRQ732" s="6"/>
      <c r="KRR732" s="6"/>
      <c r="KRS732" s="6"/>
      <c r="KRT732" s="6"/>
      <c r="KRU732" s="6"/>
      <c r="KRV732" s="6"/>
      <c r="KRW732" s="6"/>
      <c r="KRX732" s="6"/>
      <c r="KRY732" s="6"/>
      <c r="KRZ732" s="6"/>
      <c r="KSA732" s="6"/>
      <c r="KSB732" s="6"/>
      <c r="KSC732" s="6"/>
      <c r="KSD732" s="6"/>
      <c r="KSE732" s="6"/>
      <c r="KSF732" s="6"/>
      <c r="KSG732" s="6"/>
      <c r="KSH732" s="6"/>
      <c r="KSI732" s="6"/>
      <c r="KSJ732" s="6"/>
      <c r="KSK732" s="6"/>
      <c r="KSL732" s="6"/>
      <c r="KSM732" s="6"/>
      <c r="KSN732" s="6"/>
      <c r="KSO732" s="6"/>
      <c r="KSP732" s="6"/>
      <c r="KSQ732" s="6"/>
      <c r="KSR732" s="6"/>
      <c r="KSS732" s="6"/>
      <c r="KST732" s="6"/>
      <c r="KSU732" s="6"/>
      <c r="KSV732" s="6"/>
      <c r="KSW732" s="6"/>
      <c r="KSX732" s="6"/>
      <c r="KSY732" s="6"/>
      <c r="KSZ732" s="6"/>
      <c r="KTA732" s="6"/>
      <c r="KTB732" s="6"/>
      <c r="KTC732" s="6"/>
      <c r="KTD732" s="6"/>
      <c r="KTE732" s="6"/>
      <c r="KTF732" s="6"/>
      <c r="KTG732" s="6"/>
      <c r="KTH732" s="6"/>
      <c r="KTI732" s="6"/>
      <c r="KTJ732" s="6"/>
      <c r="KTK732" s="6"/>
      <c r="KTL732" s="6"/>
      <c r="KTM732" s="6"/>
      <c r="KTN732" s="6"/>
      <c r="KTO732" s="6"/>
      <c r="KTP732" s="6"/>
      <c r="KTQ732" s="6"/>
      <c r="KTR732" s="6"/>
      <c r="KTS732" s="6"/>
      <c r="KTT732" s="6"/>
      <c r="KTU732" s="6"/>
      <c r="KTV732" s="6"/>
      <c r="KTW732" s="6"/>
      <c r="KTX732" s="6"/>
      <c r="KTY732" s="6"/>
      <c r="KTZ732" s="6"/>
      <c r="KUA732" s="6"/>
      <c r="KUB732" s="6"/>
      <c r="KUC732" s="6"/>
      <c r="KUD732" s="6"/>
      <c r="KUE732" s="6"/>
      <c r="KUF732" s="6"/>
      <c r="KUG732" s="6"/>
      <c r="KUH732" s="6"/>
      <c r="KUI732" s="6"/>
      <c r="KUJ732" s="6"/>
      <c r="KUK732" s="6"/>
      <c r="KUL732" s="6"/>
      <c r="KUM732" s="6"/>
      <c r="KUN732" s="6"/>
      <c r="KUO732" s="6"/>
      <c r="KUP732" s="6"/>
      <c r="KUQ732" s="6"/>
      <c r="KUR732" s="6"/>
      <c r="KUS732" s="6"/>
      <c r="KUT732" s="6"/>
      <c r="KUU732" s="6"/>
      <c r="KUV732" s="6"/>
      <c r="KUW732" s="6"/>
      <c r="KUX732" s="6"/>
      <c r="KUY732" s="6"/>
      <c r="KUZ732" s="6"/>
      <c r="KVA732" s="6"/>
      <c r="KVB732" s="6"/>
      <c r="KVC732" s="6"/>
      <c r="KVD732" s="6"/>
      <c r="KVE732" s="6"/>
      <c r="KVF732" s="6"/>
      <c r="KVG732" s="6"/>
      <c r="KVH732" s="6"/>
      <c r="KVI732" s="6"/>
      <c r="KVJ732" s="6"/>
      <c r="KVK732" s="6"/>
      <c r="KVL732" s="6"/>
      <c r="KVM732" s="6"/>
      <c r="KVN732" s="6"/>
      <c r="KVO732" s="6"/>
      <c r="KVP732" s="6"/>
      <c r="KVQ732" s="6"/>
      <c r="KVR732" s="6"/>
      <c r="KVS732" s="6"/>
      <c r="KVT732" s="6"/>
      <c r="KVU732" s="6"/>
      <c r="KVV732" s="6"/>
      <c r="KVW732" s="6"/>
      <c r="KVX732" s="6"/>
      <c r="KVY732" s="6"/>
      <c r="KVZ732" s="6"/>
      <c r="KWA732" s="6"/>
      <c r="KWB732" s="6"/>
      <c r="KWC732" s="6"/>
      <c r="KWD732" s="6"/>
      <c r="KWE732" s="6"/>
      <c r="KWF732" s="6"/>
      <c r="KWG732" s="6"/>
      <c r="KWH732" s="6"/>
      <c r="KWI732" s="6"/>
      <c r="KWJ732" s="6"/>
      <c r="KWK732" s="6"/>
      <c r="KWL732" s="6"/>
      <c r="KWM732" s="6"/>
      <c r="KWN732" s="6"/>
      <c r="KWO732" s="6"/>
      <c r="KWP732" s="6"/>
      <c r="KWQ732" s="6"/>
      <c r="KWR732" s="6"/>
      <c r="KWS732" s="6"/>
      <c r="KWT732" s="6"/>
      <c r="KWU732" s="6"/>
      <c r="KWV732" s="6"/>
      <c r="KWW732" s="6"/>
      <c r="KWX732" s="6"/>
      <c r="KWY732" s="6"/>
      <c r="KWZ732" s="6"/>
      <c r="KXA732" s="6"/>
      <c r="KXB732" s="6"/>
      <c r="KXC732" s="6"/>
      <c r="KXD732" s="6"/>
      <c r="KXE732" s="6"/>
      <c r="KXF732" s="6"/>
      <c r="KXG732" s="6"/>
      <c r="KXH732" s="6"/>
      <c r="KXI732" s="6"/>
      <c r="KXJ732" s="6"/>
      <c r="KXK732" s="6"/>
      <c r="KXL732" s="6"/>
      <c r="KXM732" s="6"/>
      <c r="KXN732" s="6"/>
      <c r="KXO732" s="6"/>
      <c r="KXP732" s="6"/>
      <c r="KXQ732" s="6"/>
      <c r="KXR732" s="6"/>
      <c r="KXS732" s="6"/>
      <c r="KXT732" s="6"/>
      <c r="KXU732" s="6"/>
      <c r="KXV732" s="6"/>
      <c r="KXW732" s="6"/>
      <c r="KXX732" s="6"/>
      <c r="KXY732" s="6"/>
      <c r="KXZ732" s="6"/>
      <c r="KYA732" s="6"/>
      <c r="KYB732" s="6"/>
      <c r="KYC732" s="6"/>
      <c r="KYD732" s="6"/>
      <c r="KYE732" s="6"/>
      <c r="KYF732" s="6"/>
      <c r="KYG732" s="6"/>
      <c r="KYH732" s="6"/>
      <c r="KYI732" s="6"/>
      <c r="KYJ732" s="6"/>
      <c r="KYK732" s="6"/>
      <c r="KYL732" s="6"/>
      <c r="KYM732" s="6"/>
      <c r="KYN732" s="6"/>
      <c r="KYO732" s="6"/>
      <c r="KYP732" s="6"/>
      <c r="KYQ732" s="6"/>
      <c r="KYR732" s="6"/>
      <c r="KYS732" s="6"/>
      <c r="KYT732" s="6"/>
      <c r="KYU732" s="6"/>
      <c r="KYV732" s="6"/>
      <c r="KYW732" s="6"/>
      <c r="KYX732" s="6"/>
      <c r="KYY732" s="6"/>
      <c r="KYZ732" s="6"/>
      <c r="KZA732" s="6"/>
      <c r="KZB732" s="6"/>
      <c r="KZC732" s="6"/>
      <c r="KZD732" s="6"/>
      <c r="KZE732" s="6"/>
      <c r="KZF732" s="6"/>
      <c r="KZG732" s="6"/>
      <c r="KZH732" s="6"/>
      <c r="KZI732" s="6"/>
      <c r="KZJ732" s="6"/>
      <c r="KZK732" s="6"/>
      <c r="KZL732" s="6"/>
      <c r="KZM732" s="6"/>
      <c r="KZN732" s="6"/>
      <c r="KZO732" s="6"/>
      <c r="KZP732" s="6"/>
      <c r="KZQ732" s="6"/>
      <c r="KZR732" s="6"/>
      <c r="KZS732" s="6"/>
      <c r="KZT732" s="6"/>
      <c r="KZU732" s="6"/>
      <c r="KZV732" s="6"/>
      <c r="KZW732" s="6"/>
      <c r="KZX732" s="6"/>
      <c r="KZY732" s="6"/>
      <c r="KZZ732" s="6"/>
      <c r="LAA732" s="6"/>
      <c r="LAB732" s="6"/>
      <c r="LAC732" s="6"/>
      <c r="LAD732" s="6"/>
      <c r="LAE732" s="6"/>
      <c r="LAF732" s="6"/>
      <c r="LAG732" s="6"/>
      <c r="LAH732" s="6"/>
      <c r="LAI732" s="6"/>
      <c r="LAJ732" s="6"/>
      <c r="LAK732" s="6"/>
      <c r="LAL732" s="6"/>
      <c r="LAM732" s="6"/>
      <c r="LAN732" s="6"/>
      <c r="LAO732" s="6"/>
      <c r="LAP732" s="6"/>
      <c r="LAQ732" s="6"/>
      <c r="LAR732" s="6"/>
      <c r="LAS732" s="6"/>
      <c r="LAT732" s="6"/>
      <c r="LAU732" s="6"/>
      <c r="LAV732" s="6"/>
      <c r="LAW732" s="6"/>
      <c r="LAX732" s="6"/>
      <c r="LAY732" s="6"/>
      <c r="LAZ732" s="6"/>
      <c r="LBA732" s="6"/>
      <c r="LBB732" s="6"/>
      <c r="LBC732" s="6"/>
      <c r="LBD732" s="6"/>
      <c r="LBE732" s="6"/>
      <c r="LBF732" s="6"/>
      <c r="LBG732" s="6"/>
      <c r="LBH732" s="6"/>
      <c r="LBI732" s="6"/>
      <c r="LBJ732" s="6"/>
      <c r="LBK732" s="6"/>
      <c r="LBL732" s="6"/>
      <c r="LBM732" s="6"/>
      <c r="LBN732" s="6"/>
      <c r="LBO732" s="6"/>
      <c r="LBP732" s="6"/>
      <c r="LBQ732" s="6"/>
      <c r="LBR732" s="6"/>
      <c r="LBS732" s="6"/>
      <c r="LBT732" s="6"/>
      <c r="LBU732" s="6"/>
      <c r="LBV732" s="6"/>
      <c r="LBW732" s="6"/>
      <c r="LBX732" s="6"/>
      <c r="LBY732" s="6"/>
      <c r="LBZ732" s="6"/>
      <c r="LCA732" s="6"/>
      <c r="LCB732" s="6"/>
      <c r="LCC732" s="6"/>
      <c r="LCD732" s="6"/>
      <c r="LCE732" s="6"/>
      <c r="LCF732" s="6"/>
      <c r="LCG732" s="6"/>
      <c r="LCH732" s="6"/>
      <c r="LCI732" s="6"/>
      <c r="LCJ732" s="6"/>
      <c r="LCK732" s="6"/>
      <c r="LCL732" s="6"/>
      <c r="LCM732" s="6"/>
      <c r="LCN732" s="6"/>
      <c r="LCO732" s="6"/>
      <c r="LCP732" s="6"/>
      <c r="LCQ732" s="6"/>
      <c r="LCR732" s="6"/>
      <c r="LCS732" s="6"/>
      <c r="LCT732" s="6"/>
      <c r="LCU732" s="6"/>
      <c r="LCV732" s="6"/>
      <c r="LCW732" s="6"/>
      <c r="LCX732" s="6"/>
      <c r="LCY732" s="6"/>
      <c r="LCZ732" s="6"/>
      <c r="LDA732" s="6"/>
      <c r="LDB732" s="6"/>
      <c r="LDC732" s="6"/>
      <c r="LDD732" s="6"/>
      <c r="LDE732" s="6"/>
      <c r="LDF732" s="6"/>
      <c r="LDG732" s="6"/>
      <c r="LDH732" s="6"/>
      <c r="LDI732" s="6"/>
      <c r="LDJ732" s="6"/>
      <c r="LDK732" s="6"/>
      <c r="LDL732" s="6"/>
      <c r="LDM732" s="6"/>
      <c r="LDN732" s="6"/>
      <c r="LDO732" s="6"/>
      <c r="LDP732" s="6"/>
      <c r="LDQ732" s="6"/>
      <c r="LDR732" s="6"/>
      <c r="LDS732" s="6"/>
      <c r="LDT732" s="6"/>
      <c r="LDU732" s="6"/>
      <c r="LDV732" s="6"/>
      <c r="LDW732" s="6"/>
      <c r="LDX732" s="6"/>
      <c r="LDY732" s="6"/>
      <c r="LDZ732" s="6"/>
      <c r="LEA732" s="6"/>
      <c r="LEB732" s="6"/>
      <c r="LEC732" s="6"/>
      <c r="LED732" s="6"/>
      <c r="LEE732" s="6"/>
      <c r="LEF732" s="6"/>
      <c r="LEG732" s="6"/>
      <c r="LEH732" s="6"/>
      <c r="LEI732" s="6"/>
      <c r="LEJ732" s="6"/>
      <c r="LEK732" s="6"/>
      <c r="LEL732" s="6"/>
      <c r="LEM732" s="6"/>
      <c r="LEN732" s="6"/>
      <c r="LEO732" s="6"/>
      <c r="LEP732" s="6"/>
      <c r="LEQ732" s="6"/>
      <c r="LER732" s="6"/>
      <c r="LES732" s="6"/>
      <c r="LET732" s="6"/>
      <c r="LEU732" s="6"/>
      <c r="LEV732" s="6"/>
      <c r="LEW732" s="6"/>
      <c r="LEX732" s="6"/>
      <c r="LEY732" s="6"/>
      <c r="LEZ732" s="6"/>
      <c r="LFA732" s="6"/>
      <c r="LFB732" s="6"/>
      <c r="LFC732" s="6"/>
      <c r="LFD732" s="6"/>
      <c r="LFE732" s="6"/>
      <c r="LFF732" s="6"/>
      <c r="LFG732" s="6"/>
      <c r="LFH732" s="6"/>
      <c r="LFI732" s="6"/>
      <c r="LFJ732" s="6"/>
      <c r="LFK732" s="6"/>
      <c r="LFL732" s="6"/>
      <c r="LFM732" s="6"/>
      <c r="LFN732" s="6"/>
      <c r="LFO732" s="6"/>
      <c r="LFP732" s="6"/>
      <c r="LFQ732" s="6"/>
      <c r="LFR732" s="6"/>
      <c r="LFS732" s="6"/>
      <c r="LFT732" s="6"/>
      <c r="LFU732" s="6"/>
      <c r="LFV732" s="6"/>
      <c r="LFW732" s="6"/>
      <c r="LFX732" s="6"/>
      <c r="LFY732" s="6"/>
      <c r="LFZ732" s="6"/>
      <c r="LGA732" s="6"/>
      <c r="LGB732" s="6"/>
      <c r="LGC732" s="6"/>
      <c r="LGD732" s="6"/>
      <c r="LGE732" s="6"/>
      <c r="LGF732" s="6"/>
      <c r="LGG732" s="6"/>
      <c r="LGH732" s="6"/>
      <c r="LGI732" s="6"/>
      <c r="LGJ732" s="6"/>
      <c r="LGK732" s="6"/>
      <c r="LGL732" s="6"/>
      <c r="LGM732" s="6"/>
      <c r="LGN732" s="6"/>
      <c r="LGO732" s="6"/>
      <c r="LGP732" s="6"/>
      <c r="LGQ732" s="6"/>
      <c r="LGR732" s="6"/>
      <c r="LGS732" s="6"/>
      <c r="LGT732" s="6"/>
      <c r="LGU732" s="6"/>
      <c r="LGV732" s="6"/>
      <c r="LGW732" s="6"/>
      <c r="LGX732" s="6"/>
      <c r="LGY732" s="6"/>
      <c r="LGZ732" s="6"/>
      <c r="LHA732" s="6"/>
      <c r="LHB732" s="6"/>
      <c r="LHC732" s="6"/>
      <c r="LHD732" s="6"/>
      <c r="LHE732" s="6"/>
      <c r="LHF732" s="6"/>
      <c r="LHG732" s="6"/>
      <c r="LHH732" s="6"/>
      <c r="LHI732" s="6"/>
      <c r="LHJ732" s="6"/>
      <c r="LHK732" s="6"/>
      <c r="LHL732" s="6"/>
      <c r="LHM732" s="6"/>
      <c r="LHN732" s="6"/>
      <c r="LHO732" s="6"/>
      <c r="LHP732" s="6"/>
      <c r="LHQ732" s="6"/>
      <c r="LHR732" s="6"/>
      <c r="LHS732" s="6"/>
      <c r="LHT732" s="6"/>
      <c r="LHU732" s="6"/>
      <c r="LHV732" s="6"/>
      <c r="LHW732" s="6"/>
      <c r="LHX732" s="6"/>
      <c r="LHY732" s="6"/>
      <c r="LHZ732" s="6"/>
      <c r="LIA732" s="6"/>
      <c r="LIB732" s="6"/>
      <c r="LIC732" s="6"/>
      <c r="LID732" s="6"/>
      <c r="LIE732" s="6"/>
      <c r="LIF732" s="6"/>
      <c r="LIG732" s="6"/>
      <c r="LIH732" s="6"/>
      <c r="LII732" s="6"/>
      <c r="LIJ732" s="6"/>
      <c r="LIK732" s="6"/>
      <c r="LIL732" s="6"/>
      <c r="LIM732" s="6"/>
      <c r="LIN732" s="6"/>
      <c r="LIO732" s="6"/>
      <c r="LIP732" s="6"/>
      <c r="LIQ732" s="6"/>
      <c r="LIR732" s="6"/>
      <c r="LIS732" s="6"/>
      <c r="LIT732" s="6"/>
      <c r="LIU732" s="6"/>
      <c r="LIV732" s="6"/>
      <c r="LIW732" s="6"/>
      <c r="LIX732" s="6"/>
      <c r="LIY732" s="6"/>
      <c r="LIZ732" s="6"/>
      <c r="LJA732" s="6"/>
      <c r="LJB732" s="6"/>
      <c r="LJC732" s="6"/>
      <c r="LJD732" s="6"/>
      <c r="LJE732" s="6"/>
      <c r="LJF732" s="6"/>
      <c r="LJG732" s="6"/>
      <c r="LJH732" s="6"/>
      <c r="LJI732" s="6"/>
      <c r="LJJ732" s="6"/>
      <c r="LJK732" s="6"/>
      <c r="LJL732" s="6"/>
      <c r="LJM732" s="6"/>
      <c r="LJN732" s="6"/>
      <c r="LJO732" s="6"/>
      <c r="LJP732" s="6"/>
      <c r="LJQ732" s="6"/>
      <c r="LJR732" s="6"/>
      <c r="LJS732" s="6"/>
      <c r="LJT732" s="6"/>
      <c r="LJU732" s="6"/>
      <c r="LJV732" s="6"/>
      <c r="LJW732" s="6"/>
      <c r="LJX732" s="6"/>
      <c r="LJY732" s="6"/>
      <c r="LJZ732" s="6"/>
      <c r="LKA732" s="6"/>
      <c r="LKB732" s="6"/>
      <c r="LKC732" s="6"/>
      <c r="LKD732" s="6"/>
      <c r="LKE732" s="6"/>
      <c r="LKF732" s="6"/>
      <c r="LKG732" s="6"/>
      <c r="LKH732" s="6"/>
      <c r="LKI732" s="6"/>
      <c r="LKJ732" s="6"/>
      <c r="LKK732" s="6"/>
      <c r="LKL732" s="6"/>
      <c r="LKM732" s="6"/>
      <c r="LKN732" s="6"/>
      <c r="LKO732" s="6"/>
      <c r="LKP732" s="6"/>
      <c r="LKQ732" s="6"/>
      <c r="LKR732" s="6"/>
      <c r="LKS732" s="6"/>
      <c r="LKT732" s="6"/>
      <c r="LKU732" s="6"/>
      <c r="LKV732" s="6"/>
      <c r="LKW732" s="6"/>
      <c r="LKX732" s="6"/>
      <c r="LKY732" s="6"/>
      <c r="LKZ732" s="6"/>
      <c r="LLA732" s="6"/>
      <c r="LLB732" s="6"/>
      <c r="LLC732" s="6"/>
      <c r="LLD732" s="6"/>
      <c r="LLE732" s="6"/>
      <c r="LLF732" s="6"/>
      <c r="LLG732" s="6"/>
      <c r="LLH732" s="6"/>
      <c r="LLI732" s="6"/>
      <c r="LLJ732" s="6"/>
      <c r="LLK732" s="6"/>
      <c r="LLL732" s="6"/>
      <c r="LLM732" s="6"/>
      <c r="LLN732" s="6"/>
      <c r="LLO732" s="6"/>
      <c r="LLP732" s="6"/>
      <c r="LLQ732" s="6"/>
      <c r="LLR732" s="6"/>
      <c r="LLS732" s="6"/>
      <c r="LLT732" s="6"/>
      <c r="LLU732" s="6"/>
      <c r="LLV732" s="6"/>
      <c r="LLW732" s="6"/>
      <c r="LLX732" s="6"/>
      <c r="LLY732" s="6"/>
      <c r="LLZ732" s="6"/>
      <c r="LMA732" s="6"/>
      <c r="LMB732" s="6"/>
      <c r="LMC732" s="6"/>
      <c r="LMD732" s="6"/>
      <c r="LME732" s="6"/>
      <c r="LMF732" s="6"/>
      <c r="LMG732" s="6"/>
      <c r="LMH732" s="6"/>
      <c r="LMI732" s="6"/>
      <c r="LMJ732" s="6"/>
      <c r="LMK732" s="6"/>
      <c r="LML732" s="6"/>
      <c r="LMM732" s="6"/>
      <c r="LMN732" s="6"/>
      <c r="LMO732" s="6"/>
      <c r="LMP732" s="6"/>
      <c r="LMQ732" s="6"/>
      <c r="LMR732" s="6"/>
      <c r="LMS732" s="6"/>
      <c r="LMT732" s="6"/>
      <c r="LMU732" s="6"/>
      <c r="LMV732" s="6"/>
      <c r="LMW732" s="6"/>
      <c r="LMX732" s="6"/>
      <c r="LMY732" s="6"/>
      <c r="LMZ732" s="6"/>
      <c r="LNA732" s="6"/>
      <c r="LNB732" s="6"/>
      <c r="LNC732" s="6"/>
      <c r="LND732" s="6"/>
      <c r="LNE732" s="6"/>
      <c r="LNF732" s="6"/>
      <c r="LNG732" s="6"/>
      <c r="LNH732" s="6"/>
      <c r="LNI732" s="6"/>
      <c r="LNJ732" s="6"/>
      <c r="LNK732" s="6"/>
      <c r="LNL732" s="6"/>
      <c r="LNM732" s="6"/>
      <c r="LNN732" s="6"/>
      <c r="LNO732" s="6"/>
      <c r="LNP732" s="6"/>
      <c r="LNQ732" s="6"/>
      <c r="LNR732" s="6"/>
      <c r="LNS732" s="6"/>
      <c r="LNT732" s="6"/>
      <c r="LNU732" s="6"/>
      <c r="LNV732" s="6"/>
      <c r="LNW732" s="6"/>
      <c r="LNX732" s="6"/>
      <c r="LNY732" s="6"/>
      <c r="LNZ732" s="6"/>
      <c r="LOA732" s="6"/>
      <c r="LOB732" s="6"/>
      <c r="LOC732" s="6"/>
      <c r="LOD732" s="6"/>
      <c r="LOE732" s="6"/>
      <c r="LOF732" s="6"/>
      <c r="LOG732" s="6"/>
      <c r="LOH732" s="6"/>
      <c r="LOI732" s="6"/>
      <c r="LOJ732" s="6"/>
      <c r="LOK732" s="6"/>
      <c r="LOL732" s="6"/>
      <c r="LOM732" s="6"/>
      <c r="LON732" s="6"/>
      <c r="LOO732" s="6"/>
      <c r="LOP732" s="6"/>
      <c r="LOQ732" s="6"/>
      <c r="LOR732" s="6"/>
      <c r="LOS732" s="6"/>
      <c r="LOT732" s="6"/>
      <c r="LOU732" s="6"/>
      <c r="LOV732" s="6"/>
      <c r="LOW732" s="6"/>
      <c r="LOX732" s="6"/>
      <c r="LOY732" s="6"/>
      <c r="LOZ732" s="6"/>
      <c r="LPA732" s="6"/>
      <c r="LPB732" s="6"/>
      <c r="LPC732" s="6"/>
      <c r="LPD732" s="6"/>
      <c r="LPE732" s="6"/>
      <c r="LPF732" s="6"/>
      <c r="LPG732" s="6"/>
      <c r="LPH732" s="6"/>
      <c r="LPI732" s="6"/>
      <c r="LPJ732" s="6"/>
      <c r="LPK732" s="6"/>
      <c r="LPL732" s="6"/>
      <c r="LPM732" s="6"/>
      <c r="LPN732" s="6"/>
      <c r="LPO732" s="6"/>
      <c r="LPP732" s="6"/>
      <c r="LPQ732" s="6"/>
      <c r="LPR732" s="6"/>
      <c r="LPS732" s="6"/>
      <c r="LPT732" s="6"/>
      <c r="LPU732" s="6"/>
      <c r="LPV732" s="6"/>
      <c r="LPW732" s="6"/>
      <c r="LPX732" s="6"/>
      <c r="LPY732" s="6"/>
      <c r="LPZ732" s="6"/>
      <c r="LQA732" s="6"/>
      <c r="LQB732" s="6"/>
      <c r="LQC732" s="6"/>
      <c r="LQD732" s="6"/>
      <c r="LQE732" s="6"/>
      <c r="LQF732" s="6"/>
      <c r="LQG732" s="6"/>
      <c r="LQH732" s="6"/>
      <c r="LQI732" s="6"/>
      <c r="LQJ732" s="6"/>
      <c r="LQK732" s="6"/>
      <c r="LQL732" s="6"/>
      <c r="LQM732" s="6"/>
      <c r="LQN732" s="6"/>
      <c r="LQO732" s="6"/>
      <c r="LQP732" s="6"/>
      <c r="LQQ732" s="6"/>
      <c r="LQR732" s="6"/>
      <c r="LQS732" s="6"/>
      <c r="LQT732" s="6"/>
      <c r="LQU732" s="6"/>
      <c r="LQV732" s="6"/>
      <c r="LQW732" s="6"/>
      <c r="LQX732" s="6"/>
      <c r="LQY732" s="6"/>
      <c r="LQZ732" s="6"/>
      <c r="LRA732" s="6"/>
      <c r="LRB732" s="6"/>
      <c r="LRC732" s="6"/>
      <c r="LRD732" s="6"/>
      <c r="LRE732" s="6"/>
      <c r="LRF732" s="6"/>
      <c r="LRG732" s="6"/>
      <c r="LRH732" s="6"/>
      <c r="LRI732" s="6"/>
      <c r="LRJ732" s="6"/>
      <c r="LRK732" s="6"/>
      <c r="LRL732" s="6"/>
      <c r="LRM732" s="6"/>
      <c r="LRN732" s="6"/>
      <c r="LRO732" s="6"/>
      <c r="LRP732" s="6"/>
      <c r="LRQ732" s="6"/>
      <c r="LRR732" s="6"/>
      <c r="LRS732" s="6"/>
      <c r="LRT732" s="6"/>
      <c r="LRU732" s="6"/>
      <c r="LRV732" s="6"/>
      <c r="LRW732" s="6"/>
      <c r="LRX732" s="6"/>
      <c r="LRY732" s="6"/>
      <c r="LRZ732" s="6"/>
      <c r="LSA732" s="6"/>
      <c r="LSB732" s="6"/>
      <c r="LSC732" s="6"/>
      <c r="LSD732" s="6"/>
      <c r="LSE732" s="6"/>
      <c r="LSF732" s="6"/>
      <c r="LSG732" s="6"/>
      <c r="LSH732" s="6"/>
      <c r="LSI732" s="6"/>
      <c r="LSJ732" s="6"/>
      <c r="LSK732" s="6"/>
      <c r="LSL732" s="6"/>
      <c r="LSM732" s="6"/>
      <c r="LSN732" s="6"/>
      <c r="LSO732" s="6"/>
      <c r="LSP732" s="6"/>
      <c r="LSQ732" s="6"/>
      <c r="LSR732" s="6"/>
      <c r="LSS732" s="6"/>
      <c r="LST732" s="6"/>
      <c r="LSU732" s="6"/>
      <c r="LSV732" s="6"/>
      <c r="LSW732" s="6"/>
      <c r="LSX732" s="6"/>
      <c r="LSY732" s="6"/>
      <c r="LSZ732" s="6"/>
      <c r="LTA732" s="6"/>
      <c r="LTB732" s="6"/>
      <c r="LTC732" s="6"/>
      <c r="LTD732" s="6"/>
      <c r="LTE732" s="6"/>
      <c r="LTF732" s="6"/>
      <c r="LTG732" s="6"/>
      <c r="LTH732" s="6"/>
      <c r="LTI732" s="6"/>
      <c r="LTJ732" s="6"/>
      <c r="LTK732" s="6"/>
      <c r="LTL732" s="6"/>
      <c r="LTM732" s="6"/>
      <c r="LTN732" s="6"/>
      <c r="LTO732" s="6"/>
      <c r="LTP732" s="6"/>
      <c r="LTQ732" s="6"/>
      <c r="LTR732" s="6"/>
      <c r="LTS732" s="6"/>
      <c r="LTT732" s="6"/>
      <c r="LTU732" s="6"/>
      <c r="LTV732" s="6"/>
      <c r="LTW732" s="6"/>
      <c r="LTX732" s="6"/>
      <c r="LTY732" s="6"/>
      <c r="LTZ732" s="6"/>
      <c r="LUA732" s="6"/>
      <c r="LUB732" s="6"/>
      <c r="LUC732" s="6"/>
      <c r="LUD732" s="6"/>
      <c r="LUE732" s="6"/>
      <c r="LUF732" s="6"/>
      <c r="LUG732" s="6"/>
      <c r="LUH732" s="6"/>
      <c r="LUI732" s="6"/>
      <c r="LUJ732" s="6"/>
      <c r="LUK732" s="6"/>
      <c r="LUL732" s="6"/>
      <c r="LUM732" s="6"/>
      <c r="LUN732" s="6"/>
      <c r="LUO732" s="6"/>
      <c r="LUP732" s="6"/>
      <c r="LUQ732" s="6"/>
      <c r="LUR732" s="6"/>
      <c r="LUS732" s="6"/>
      <c r="LUT732" s="6"/>
      <c r="LUU732" s="6"/>
      <c r="LUV732" s="6"/>
      <c r="LUW732" s="6"/>
      <c r="LUX732" s="6"/>
      <c r="LUY732" s="6"/>
      <c r="LUZ732" s="6"/>
      <c r="LVA732" s="6"/>
      <c r="LVB732" s="6"/>
      <c r="LVC732" s="6"/>
      <c r="LVD732" s="6"/>
      <c r="LVE732" s="6"/>
      <c r="LVF732" s="6"/>
      <c r="LVG732" s="6"/>
      <c r="LVH732" s="6"/>
      <c r="LVI732" s="6"/>
      <c r="LVJ732" s="6"/>
      <c r="LVK732" s="6"/>
      <c r="LVL732" s="6"/>
      <c r="LVM732" s="6"/>
      <c r="LVN732" s="6"/>
      <c r="LVO732" s="6"/>
      <c r="LVP732" s="6"/>
      <c r="LVQ732" s="6"/>
      <c r="LVR732" s="6"/>
      <c r="LVS732" s="6"/>
      <c r="LVT732" s="6"/>
      <c r="LVU732" s="6"/>
      <c r="LVV732" s="6"/>
      <c r="LVW732" s="6"/>
      <c r="LVX732" s="6"/>
      <c r="LVY732" s="6"/>
      <c r="LVZ732" s="6"/>
      <c r="LWA732" s="6"/>
      <c r="LWB732" s="6"/>
      <c r="LWC732" s="6"/>
      <c r="LWD732" s="6"/>
      <c r="LWE732" s="6"/>
      <c r="LWF732" s="6"/>
      <c r="LWG732" s="6"/>
      <c r="LWH732" s="6"/>
      <c r="LWI732" s="6"/>
      <c r="LWJ732" s="6"/>
      <c r="LWK732" s="6"/>
      <c r="LWL732" s="6"/>
      <c r="LWM732" s="6"/>
      <c r="LWN732" s="6"/>
      <c r="LWO732" s="6"/>
      <c r="LWP732" s="6"/>
      <c r="LWQ732" s="6"/>
      <c r="LWR732" s="6"/>
      <c r="LWS732" s="6"/>
      <c r="LWT732" s="6"/>
      <c r="LWU732" s="6"/>
      <c r="LWV732" s="6"/>
      <c r="LWW732" s="6"/>
      <c r="LWX732" s="6"/>
      <c r="LWY732" s="6"/>
      <c r="LWZ732" s="6"/>
      <c r="LXA732" s="6"/>
      <c r="LXB732" s="6"/>
      <c r="LXC732" s="6"/>
      <c r="LXD732" s="6"/>
      <c r="LXE732" s="6"/>
      <c r="LXF732" s="6"/>
      <c r="LXG732" s="6"/>
      <c r="LXH732" s="6"/>
      <c r="LXI732" s="6"/>
      <c r="LXJ732" s="6"/>
      <c r="LXK732" s="6"/>
      <c r="LXL732" s="6"/>
      <c r="LXM732" s="6"/>
      <c r="LXN732" s="6"/>
      <c r="LXO732" s="6"/>
      <c r="LXP732" s="6"/>
      <c r="LXQ732" s="6"/>
      <c r="LXR732" s="6"/>
      <c r="LXS732" s="6"/>
      <c r="LXT732" s="6"/>
      <c r="LXU732" s="6"/>
      <c r="LXV732" s="6"/>
      <c r="LXW732" s="6"/>
      <c r="LXX732" s="6"/>
      <c r="LXY732" s="6"/>
      <c r="LXZ732" s="6"/>
      <c r="LYA732" s="6"/>
      <c r="LYB732" s="6"/>
      <c r="LYC732" s="6"/>
      <c r="LYD732" s="6"/>
      <c r="LYE732" s="6"/>
      <c r="LYF732" s="6"/>
      <c r="LYG732" s="6"/>
      <c r="LYH732" s="6"/>
      <c r="LYI732" s="6"/>
      <c r="LYJ732" s="6"/>
      <c r="LYK732" s="6"/>
      <c r="LYL732" s="6"/>
      <c r="LYM732" s="6"/>
      <c r="LYN732" s="6"/>
      <c r="LYO732" s="6"/>
      <c r="LYP732" s="6"/>
      <c r="LYQ732" s="6"/>
      <c r="LYR732" s="6"/>
      <c r="LYS732" s="6"/>
      <c r="LYT732" s="6"/>
      <c r="LYU732" s="6"/>
      <c r="LYV732" s="6"/>
      <c r="LYW732" s="6"/>
      <c r="LYX732" s="6"/>
      <c r="LYY732" s="6"/>
      <c r="LYZ732" s="6"/>
      <c r="LZA732" s="6"/>
      <c r="LZB732" s="6"/>
      <c r="LZC732" s="6"/>
      <c r="LZD732" s="6"/>
      <c r="LZE732" s="6"/>
      <c r="LZF732" s="6"/>
      <c r="LZG732" s="6"/>
      <c r="LZH732" s="6"/>
      <c r="LZI732" s="6"/>
      <c r="LZJ732" s="6"/>
      <c r="LZK732" s="6"/>
      <c r="LZL732" s="6"/>
      <c r="LZM732" s="6"/>
      <c r="LZN732" s="6"/>
      <c r="LZO732" s="6"/>
      <c r="LZP732" s="6"/>
      <c r="LZQ732" s="6"/>
      <c r="LZR732" s="6"/>
      <c r="LZS732" s="6"/>
      <c r="LZT732" s="6"/>
      <c r="LZU732" s="6"/>
      <c r="LZV732" s="6"/>
      <c r="LZW732" s="6"/>
      <c r="LZX732" s="6"/>
      <c r="LZY732" s="6"/>
      <c r="LZZ732" s="6"/>
      <c r="MAA732" s="6"/>
      <c r="MAB732" s="6"/>
      <c r="MAC732" s="6"/>
      <c r="MAD732" s="6"/>
      <c r="MAE732" s="6"/>
      <c r="MAF732" s="6"/>
      <c r="MAG732" s="6"/>
      <c r="MAH732" s="6"/>
      <c r="MAI732" s="6"/>
      <c r="MAJ732" s="6"/>
      <c r="MAK732" s="6"/>
      <c r="MAL732" s="6"/>
      <c r="MAM732" s="6"/>
      <c r="MAN732" s="6"/>
      <c r="MAO732" s="6"/>
      <c r="MAP732" s="6"/>
      <c r="MAQ732" s="6"/>
      <c r="MAR732" s="6"/>
      <c r="MAS732" s="6"/>
      <c r="MAT732" s="6"/>
      <c r="MAU732" s="6"/>
      <c r="MAV732" s="6"/>
      <c r="MAW732" s="6"/>
      <c r="MAX732" s="6"/>
      <c r="MAY732" s="6"/>
      <c r="MAZ732" s="6"/>
      <c r="MBA732" s="6"/>
      <c r="MBB732" s="6"/>
      <c r="MBC732" s="6"/>
      <c r="MBD732" s="6"/>
      <c r="MBE732" s="6"/>
      <c r="MBF732" s="6"/>
      <c r="MBG732" s="6"/>
      <c r="MBH732" s="6"/>
      <c r="MBI732" s="6"/>
      <c r="MBJ732" s="6"/>
      <c r="MBK732" s="6"/>
      <c r="MBL732" s="6"/>
      <c r="MBM732" s="6"/>
      <c r="MBN732" s="6"/>
      <c r="MBO732" s="6"/>
      <c r="MBP732" s="6"/>
      <c r="MBQ732" s="6"/>
      <c r="MBR732" s="6"/>
      <c r="MBS732" s="6"/>
      <c r="MBT732" s="6"/>
      <c r="MBU732" s="6"/>
      <c r="MBV732" s="6"/>
      <c r="MBW732" s="6"/>
      <c r="MBX732" s="6"/>
      <c r="MBY732" s="6"/>
      <c r="MBZ732" s="6"/>
      <c r="MCA732" s="6"/>
      <c r="MCB732" s="6"/>
      <c r="MCC732" s="6"/>
      <c r="MCD732" s="6"/>
      <c r="MCE732" s="6"/>
      <c r="MCF732" s="6"/>
      <c r="MCG732" s="6"/>
      <c r="MCH732" s="6"/>
      <c r="MCI732" s="6"/>
      <c r="MCJ732" s="6"/>
      <c r="MCK732" s="6"/>
      <c r="MCL732" s="6"/>
      <c r="MCM732" s="6"/>
      <c r="MCN732" s="6"/>
      <c r="MCO732" s="6"/>
      <c r="MCP732" s="6"/>
      <c r="MCQ732" s="6"/>
      <c r="MCR732" s="6"/>
      <c r="MCS732" s="6"/>
      <c r="MCT732" s="6"/>
      <c r="MCU732" s="6"/>
      <c r="MCV732" s="6"/>
      <c r="MCW732" s="6"/>
      <c r="MCX732" s="6"/>
      <c r="MCY732" s="6"/>
      <c r="MCZ732" s="6"/>
      <c r="MDA732" s="6"/>
      <c r="MDB732" s="6"/>
      <c r="MDC732" s="6"/>
      <c r="MDD732" s="6"/>
      <c r="MDE732" s="6"/>
      <c r="MDF732" s="6"/>
      <c r="MDG732" s="6"/>
      <c r="MDH732" s="6"/>
      <c r="MDI732" s="6"/>
      <c r="MDJ732" s="6"/>
      <c r="MDK732" s="6"/>
      <c r="MDL732" s="6"/>
      <c r="MDM732" s="6"/>
      <c r="MDN732" s="6"/>
      <c r="MDO732" s="6"/>
      <c r="MDP732" s="6"/>
      <c r="MDQ732" s="6"/>
      <c r="MDR732" s="6"/>
      <c r="MDS732" s="6"/>
      <c r="MDT732" s="6"/>
      <c r="MDU732" s="6"/>
      <c r="MDV732" s="6"/>
      <c r="MDW732" s="6"/>
      <c r="MDX732" s="6"/>
      <c r="MDY732" s="6"/>
      <c r="MDZ732" s="6"/>
      <c r="MEA732" s="6"/>
      <c r="MEB732" s="6"/>
      <c r="MEC732" s="6"/>
      <c r="MED732" s="6"/>
      <c r="MEE732" s="6"/>
      <c r="MEF732" s="6"/>
      <c r="MEG732" s="6"/>
      <c r="MEH732" s="6"/>
      <c r="MEI732" s="6"/>
      <c r="MEJ732" s="6"/>
      <c r="MEK732" s="6"/>
      <c r="MEL732" s="6"/>
      <c r="MEM732" s="6"/>
      <c r="MEN732" s="6"/>
      <c r="MEO732" s="6"/>
      <c r="MEP732" s="6"/>
      <c r="MEQ732" s="6"/>
      <c r="MER732" s="6"/>
      <c r="MES732" s="6"/>
      <c r="MET732" s="6"/>
      <c r="MEU732" s="6"/>
      <c r="MEV732" s="6"/>
      <c r="MEW732" s="6"/>
      <c r="MEX732" s="6"/>
      <c r="MEY732" s="6"/>
      <c r="MEZ732" s="6"/>
      <c r="MFA732" s="6"/>
      <c r="MFB732" s="6"/>
      <c r="MFC732" s="6"/>
      <c r="MFD732" s="6"/>
      <c r="MFE732" s="6"/>
      <c r="MFF732" s="6"/>
      <c r="MFG732" s="6"/>
      <c r="MFH732" s="6"/>
      <c r="MFI732" s="6"/>
      <c r="MFJ732" s="6"/>
      <c r="MFK732" s="6"/>
      <c r="MFL732" s="6"/>
      <c r="MFM732" s="6"/>
      <c r="MFN732" s="6"/>
      <c r="MFO732" s="6"/>
      <c r="MFP732" s="6"/>
      <c r="MFQ732" s="6"/>
      <c r="MFR732" s="6"/>
      <c r="MFS732" s="6"/>
      <c r="MFT732" s="6"/>
      <c r="MFU732" s="6"/>
      <c r="MFV732" s="6"/>
      <c r="MFW732" s="6"/>
      <c r="MFX732" s="6"/>
      <c r="MFY732" s="6"/>
      <c r="MFZ732" s="6"/>
      <c r="MGA732" s="6"/>
      <c r="MGB732" s="6"/>
      <c r="MGC732" s="6"/>
      <c r="MGD732" s="6"/>
      <c r="MGE732" s="6"/>
      <c r="MGF732" s="6"/>
      <c r="MGG732" s="6"/>
      <c r="MGH732" s="6"/>
      <c r="MGI732" s="6"/>
      <c r="MGJ732" s="6"/>
      <c r="MGK732" s="6"/>
      <c r="MGL732" s="6"/>
      <c r="MGM732" s="6"/>
      <c r="MGN732" s="6"/>
      <c r="MGO732" s="6"/>
      <c r="MGP732" s="6"/>
      <c r="MGQ732" s="6"/>
      <c r="MGR732" s="6"/>
      <c r="MGS732" s="6"/>
      <c r="MGT732" s="6"/>
      <c r="MGU732" s="6"/>
      <c r="MGV732" s="6"/>
      <c r="MGW732" s="6"/>
      <c r="MGX732" s="6"/>
      <c r="MGY732" s="6"/>
      <c r="MGZ732" s="6"/>
      <c r="MHA732" s="6"/>
      <c r="MHB732" s="6"/>
      <c r="MHC732" s="6"/>
      <c r="MHD732" s="6"/>
      <c r="MHE732" s="6"/>
      <c r="MHF732" s="6"/>
      <c r="MHG732" s="6"/>
      <c r="MHH732" s="6"/>
      <c r="MHI732" s="6"/>
      <c r="MHJ732" s="6"/>
      <c r="MHK732" s="6"/>
      <c r="MHL732" s="6"/>
      <c r="MHM732" s="6"/>
      <c r="MHN732" s="6"/>
      <c r="MHO732" s="6"/>
      <c r="MHP732" s="6"/>
      <c r="MHQ732" s="6"/>
      <c r="MHR732" s="6"/>
      <c r="MHS732" s="6"/>
      <c r="MHT732" s="6"/>
      <c r="MHU732" s="6"/>
      <c r="MHV732" s="6"/>
      <c r="MHW732" s="6"/>
      <c r="MHX732" s="6"/>
      <c r="MHY732" s="6"/>
      <c r="MHZ732" s="6"/>
      <c r="MIA732" s="6"/>
      <c r="MIB732" s="6"/>
      <c r="MIC732" s="6"/>
      <c r="MID732" s="6"/>
      <c r="MIE732" s="6"/>
      <c r="MIF732" s="6"/>
      <c r="MIG732" s="6"/>
      <c r="MIH732" s="6"/>
      <c r="MII732" s="6"/>
      <c r="MIJ732" s="6"/>
      <c r="MIK732" s="6"/>
      <c r="MIL732" s="6"/>
      <c r="MIM732" s="6"/>
      <c r="MIN732" s="6"/>
      <c r="MIO732" s="6"/>
      <c r="MIP732" s="6"/>
      <c r="MIQ732" s="6"/>
      <c r="MIR732" s="6"/>
      <c r="MIS732" s="6"/>
      <c r="MIT732" s="6"/>
      <c r="MIU732" s="6"/>
      <c r="MIV732" s="6"/>
      <c r="MIW732" s="6"/>
      <c r="MIX732" s="6"/>
      <c r="MIY732" s="6"/>
      <c r="MIZ732" s="6"/>
      <c r="MJA732" s="6"/>
      <c r="MJB732" s="6"/>
      <c r="MJC732" s="6"/>
      <c r="MJD732" s="6"/>
      <c r="MJE732" s="6"/>
      <c r="MJF732" s="6"/>
      <c r="MJG732" s="6"/>
      <c r="MJH732" s="6"/>
      <c r="MJI732" s="6"/>
      <c r="MJJ732" s="6"/>
      <c r="MJK732" s="6"/>
      <c r="MJL732" s="6"/>
      <c r="MJM732" s="6"/>
      <c r="MJN732" s="6"/>
      <c r="MJO732" s="6"/>
      <c r="MJP732" s="6"/>
      <c r="MJQ732" s="6"/>
      <c r="MJR732" s="6"/>
      <c r="MJS732" s="6"/>
      <c r="MJT732" s="6"/>
      <c r="MJU732" s="6"/>
      <c r="MJV732" s="6"/>
      <c r="MJW732" s="6"/>
      <c r="MJX732" s="6"/>
      <c r="MJY732" s="6"/>
      <c r="MJZ732" s="6"/>
      <c r="MKA732" s="6"/>
      <c r="MKB732" s="6"/>
      <c r="MKC732" s="6"/>
      <c r="MKD732" s="6"/>
      <c r="MKE732" s="6"/>
      <c r="MKF732" s="6"/>
      <c r="MKG732" s="6"/>
      <c r="MKH732" s="6"/>
      <c r="MKI732" s="6"/>
      <c r="MKJ732" s="6"/>
      <c r="MKK732" s="6"/>
      <c r="MKL732" s="6"/>
      <c r="MKM732" s="6"/>
      <c r="MKN732" s="6"/>
      <c r="MKO732" s="6"/>
      <c r="MKP732" s="6"/>
      <c r="MKQ732" s="6"/>
      <c r="MKR732" s="6"/>
      <c r="MKS732" s="6"/>
      <c r="MKT732" s="6"/>
      <c r="MKU732" s="6"/>
      <c r="MKV732" s="6"/>
      <c r="MKW732" s="6"/>
      <c r="MKX732" s="6"/>
      <c r="MKY732" s="6"/>
      <c r="MKZ732" s="6"/>
      <c r="MLA732" s="6"/>
      <c r="MLB732" s="6"/>
      <c r="MLC732" s="6"/>
      <c r="MLD732" s="6"/>
      <c r="MLE732" s="6"/>
      <c r="MLF732" s="6"/>
      <c r="MLG732" s="6"/>
      <c r="MLH732" s="6"/>
      <c r="MLI732" s="6"/>
      <c r="MLJ732" s="6"/>
      <c r="MLK732" s="6"/>
      <c r="MLL732" s="6"/>
      <c r="MLM732" s="6"/>
      <c r="MLN732" s="6"/>
      <c r="MLO732" s="6"/>
      <c r="MLP732" s="6"/>
      <c r="MLQ732" s="6"/>
      <c r="MLR732" s="6"/>
      <c r="MLS732" s="6"/>
      <c r="MLT732" s="6"/>
      <c r="MLU732" s="6"/>
      <c r="MLV732" s="6"/>
      <c r="MLW732" s="6"/>
      <c r="MLX732" s="6"/>
      <c r="MLY732" s="6"/>
      <c r="MLZ732" s="6"/>
      <c r="MMA732" s="6"/>
      <c r="MMB732" s="6"/>
      <c r="MMC732" s="6"/>
      <c r="MMD732" s="6"/>
      <c r="MME732" s="6"/>
      <c r="MMF732" s="6"/>
      <c r="MMG732" s="6"/>
      <c r="MMH732" s="6"/>
      <c r="MMI732" s="6"/>
      <c r="MMJ732" s="6"/>
      <c r="MMK732" s="6"/>
      <c r="MML732" s="6"/>
      <c r="MMM732" s="6"/>
      <c r="MMN732" s="6"/>
      <c r="MMO732" s="6"/>
      <c r="MMP732" s="6"/>
      <c r="MMQ732" s="6"/>
      <c r="MMR732" s="6"/>
      <c r="MMS732" s="6"/>
      <c r="MMT732" s="6"/>
      <c r="MMU732" s="6"/>
      <c r="MMV732" s="6"/>
      <c r="MMW732" s="6"/>
      <c r="MMX732" s="6"/>
      <c r="MMY732" s="6"/>
      <c r="MMZ732" s="6"/>
      <c r="MNA732" s="6"/>
      <c r="MNB732" s="6"/>
      <c r="MNC732" s="6"/>
      <c r="MND732" s="6"/>
      <c r="MNE732" s="6"/>
      <c r="MNF732" s="6"/>
      <c r="MNG732" s="6"/>
      <c r="MNH732" s="6"/>
      <c r="MNI732" s="6"/>
      <c r="MNJ732" s="6"/>
      <c r="MNK732" s="6"/>
      <c r="MNL732" s="6"/>
      <c r="MNM732" s="6"/>
      <c r="MNN732" s="6"/>
      <c r="MNO732" s="6"/>
      <c r="MNP732" s="6"/>
      <c r="MNQ732" s="6"/>
      <c r="MNR732" s="6"/>
      <c r="MNS732" s="6"/>
      <c r="MNT732" s="6"/>
      <c r="MNU732" s="6"/>
      <c r="MNV732" s="6"/>
      <c r="MNW732" s="6"/>
      <c r="MNX732" s="6"/>
      <c r="MNY732" s="6"/>
      <c r="MNZ732" s="6"/>
      <c r="MOA732" s="6"/>
      <c r="MOB732" s="6"/>
      <c r="MOC732" s="6"/>
      <c r="MOD732" s="6"/>
      <c r="MOE732" s="6"/>
      <c r="MOF732" s="6"/>
      <c r="MOG732" s="6"/>
      <c r="MOH732" s="6"/>
      <c r="MOI732" s="6"/>
      <c r="MOJ732" s="6"/>
      <c r="MOK732" s="6"/>
      <c r="MOL732" s="6"/>
      <c r="MOM732" s="6"/>
      <c r="MON732" s="6"/>
      <c r="MOO732" s="6"/>
      <c r="MOP732" s="6"/>
      <c r="MOQ732" s="6"/>
      <c r="MOR732" s="6"/>
      <c r="MOS732" s="6"/>
      <c r="MOT732" s="6"/>
      <c r="MOU732" s="6"/>
      <c r="MOV732" s="6"/>
      <c r="MOW732" s="6"/>
      <c r="MOX732" s="6"/>
      <c r="MOY732" s="6"/>
      <c r="MOZ732" s="6"/>
      <c r="MPA732" s="6"/>
      <c r="MPB732" s="6"/>
      <c r="MPC732" s="6"/>
      <c r="MPD732" s="6"/>
      <c r="MPE732" s="6"/>
      <c r="MPF732" s="6"/>
      <c r="MPG732" s="6"/>
      <c r="MPH732" s="6"/>
      <c r="MPI732" s="6"/>
      <c r="MPJ732" s="6"/>
      <c r="MPK732" s="6"/>
      <c r="MPL732" s="6"/>
      <c r="MPM732" s="6"/>
      <c r="MPN732" s="6"/>
      <c r="MPO732" s="6"/>
      <c r="MPP732" s="6"/>
      <c r="MPQ732" s="6"/>
      <c r="MPR732" s="6"/>
      <c r="MPS732" s="6"/>
      <c r="MPT732" s="6"/>
      <c r="MPU732" s="6"/>
      <c r="MPV732" s="6"/>
      <c r="MPW732" s="6"/>
      <c r="MPX732" s="6"/>
      <c r="MPY732" s="6"/>
      <c r="MPZ732" s="6"/>
      <c r="MQA732" s="6"/>
      <c r="MQB732" s="6"/>
      <c r="MQC732" s="6"/>
      <c r="MQD732" s="6"/>
      <c r="MQE732" s="6"/>
      <c r="MQF732" s="6"/>
      <c r="MQG732" s="6"/>
      <c r="MQH732" s="6"/>
      <c r="MQI732" s="6"/>
      <c r="MQJ732" s="6"/>
      <c r="MQK732" s="6"/>
      <c r="MQL732" s="6"/>
      <c r="MQM732" s="6"/>
      <c r="MQN732" s="6"/>
      <c r="MQO732" s="6"/>
      <c r="MQP732" s="6"/>
      <c r="MQQ732" s="6"/>
      <c r="MQR732" s="6"/>
      <c r="MQS732" s="6"/>
      <c r="MQT732" s="6"/>
      <c r="MQU732" s="6"/>
      <c r="MQV732" s="6"/>
      <c r="MQW732" s="6"/>
      <c r="MQX732" s="6"/>
      <c r="MQY732" s="6"/>
      <c r="MQZ732" s="6"/>
      <c r="MRA732" s="6"/>
      <c r="MRB732" s="6"/>
      <c r="MRC732" s="6"/>
      <c r="MRD732" s="6"/>
      <c r="MRE732" s="6"/>
      <c r="MRF732" s="6"/>
      <c r="MRG732" s="6"/>
      <c r="MRH732" s="6"/>
      <c r="MRI732" s="6"/>
      <c r="MRJ732" s="6"/>
      <c r="MRK732" s="6"/>
      <c r="MRL732" s="6"/>
      <c r="MRM732" s="6"/>
      <c r="MRN732" s="6"/>
      <c r="MRO732" s="6"/>
      <c r="MRP732" s="6"/>
      <c r="MRQ732" s="6"/>
      <c r="MRR732" s="6"/>
      <c r="MRS732" s="6"/>
      <c r="MRT732" s="6"/>
      <c r="MRU732" s="6"/>
      <c r="MRV732" s="6"/>
      <c r="MRW732" s="6"/>
      <c r="MRX732" s="6"/>
      <c r="MRY732" s="6"/>
      <c r="MRZ732" s="6"/>
      <c r="MSA732" s="6"/>
      <c r="MSB732" s="6"/>
      <c r="MSC732" s="6"/>
      <c r="MSD732" s="6"/>
      <c r="MSE732" s="6"/>
      <c r="MSF732" s="6"/>
      <c r="MSG732" s="6"/>
      <c r="MSH732" s="6"/>
      <c r="MSI732" s="6"/>
      <c r="MSJ732" s="6"/>
      <c r="MSK732" s="6"/>
      <c r="MSL732" s="6"/>
      <c r="MSM732" s="6"/>
      <c r="MSN732" s="6"/>
      <c r="MSO732" s="6"/>
      <c r="MSP732" s="6"/>
      <c r="MSQ732" s="6"/>
      <c r="MSR732" s="6"/>
      <c r="MSS732" s="6"/>
      <c r="MST732" s="6"/>
      <c r="MSU732" s="6"/>
      <c r="MSV732" s="6"/>
      <c r="MSW732" s="6"/>
      <c r="MSX732" s="6"/>
      <c r="MSY732" s="6"/>
      <c r="MSZ732" s="6"/>
      <c r="MTA732" s="6"/>
      <c r="MTB732" s="6"/>
      <c r="MTC732" s="6"/>
      <c r="MTD732" s="6"/>
      <c r="MTE732" s="6"/>
      <c r="MTF732" s="6"/>
      <c r="MTG732" s="6"/>
      <c r="MTH732" s="6"/>
      <c r="MTI732" s="6"/>
      <c r="MTJ732" s="6"/>
      <c r="MTK732" s="6"/>
      <c r="MTL732" s="6"/>
      <c r="MTM732" s="6"/>
      <c r="MTN732" s="6"/>
      <c r="MTO732" s="6"/>
      <c r="MTP732" s="6"/>
      <c r="MTQ732" s="6"/>
      <c r="MTR732" s="6"/>
      <c r="MTS732" s="6"/>
      <c r="MTT732" s="6"/>
      <c r="MTU732" s="6"/>
      <c r="MTV732" s="6"/>
      <c r="MTW732" s="6"/>
      <c r="MTX732" s="6"/>
      <c r="MTY732" s="6"/>
      <c r="MTZ732" s="6"/>
      <c r="MUA732" s="6"/>
      <c r="MUB732" s="6"/>
      <c r="MUC732" s="6"/>
      <c r="MUD732" s="6"/>
      <c r="MUE732" s="6"/>
      <c r="MUF732" s="6"/>
      <c r="MUG732" s="6"/>
      <c r="MUH732" s="6"/>
      <c r="MUI732" s="6"/>
      <c r="MUJ732" s="6"/>
      <c r="MUK732" s="6"/>
      <c r="MUL732" s="6"/>
      <c r="MUM732" s="6"/>
      <c r="MUN732" s="6"/>
      <c r="MUO732" s="6"/>
      <c r="MUP732" s="6"/>
      <c r="MUQ732" s="6"/>
      <c r="MUR732" s="6"/>
      <c r="MUS732" s="6"/>
      <c r="MUT732" s="6"/>
      <c r="MUU732" s="6"/>
      <c r="MUV732" s="6"/>
      <c r="MUW732" s="6"/>
      <c r="MUX732" s="6"/>
      <c r="MUY732" s="6"/>
      <c r="MUZ732" s="6"/>
      <c r="MVA732" s="6"/>
      <c r="MVB732" s="6"/>
      <c r="MVC732" s="6"/>
      <c r="MVD732" s="6"/>
      <c r="MVE732" s="6"/>
      <c r="MVF732" s="6"/>
      <c r="MVG732" s="6"/>
      <c r="MVH732" s="6"/>
      <c r="MVI732" s="6"/>
      <c r="MVJ732" s="6"/>
      <c r="MVK732" s="6"/>
      <c r="MVL732" s="6"/>
      <c r="MVM732" s="6"/>
      <c r="MVN732" s="6"/>
      <c r="MVO732" s="6"/>
      <c r="MVP732" s="6"/>
      <c r="MVQ732" s="6"/>
      <c r="MVR732" s="6"/>
      <c r="MVS732" s="6"/>
      <c r="MVT732" s="6"/>
      <c r="MVU732" s="6"/>
      <c r="MVV732" s="6"/>
      <c r="MVW732" s="6"/>
      <c r="MVX732" s="6"/>
      <c r="MVY732" s="6"/>
      <c r="MVZ732" s="6"/>
      <c r="MWA732" s="6"/>
      <c r="MWB732" s="6"/>
      <c r="MWC732" s="6"/>
      <c r="MWD732" s="6"/>
      <c r="MWE732" s="6"/>
      <c r="MWF732" s="6"/>
      <c r="MWG732" s="6"/>
      <c r="MWH732" s="6"/>
      <c r="MWI732" s="6"/>
      <c r="MWJ732" s="6"/>
      <c r="MWK732" s="6"/>
      <c r="MWL732" s="6"/>
      <c r="MWM732" s="6"/>
      <c r="MWN732" s="6"/>
      <c r="MWO732" s="6"/>
      <c r="MWP732" s="6"/>
      <c r="MWQ732" s="6"/>
      <c r="MWR732" s="6"/>
      <c r="MWS732" s="6"/>
      <c r="MWT732" s="6"/>
      <c r="MWU732" s="6"/>
      <c r="MWV732" s="6"/>
      <c r="MWW732" s="6"/>
      <c r="MWX732" s="6"/>
      <c r="MWY732" s="6"/>
      <c r="MWZ732" s="6"/>
      <c r="MXA732" s="6"/>
      <c r="MXB732" s="6"/>
      <c r="MXC732" s="6"/>
      <c r="MXD732" s="6"/>
      <c r="MXE732" s="6"/>
      <c r="MXF732" s="6"/>
      <c r="MXG732" s="6"/>
      <c r="MXH732" s="6"/>
      <c r="MXI732" s="6"/>
      <c r="MXJ732" s="6"/>
      <c r="MXK732" s="6"/>
      <c r="MXL732" s="6"/>
      <c r="MXM732" s="6"/>
      <c r="MXN732" s="6"/>
      <c r="MXO732" s="6"/>
      <c r="MXP732" s="6"/>
      <c r="MXQ732" s="6"/>
      <c r="MXR732" s="6"/>
      <c r="MXS732" s="6"/>
      <c r="MXT732" s="6"/>
      <c r="MXU732" s="6"/>
      <c r="MXV732" s="6"/>
      <c r="MXW732" s="6"/>
      <c r="MXX732" s="6"/>
      <c r="MXY732" s="6"/>
      <c r="MXZ732" s="6"/>
      <c r="MYA732" s="6"/>
      <c r="MYB732" s="6"/>
      <c r="MYC732" s="6"/>
      <c r="MYD732" s="6"/>
      <c r="MYE732" s="6"/>
      <c r="MYF732" s="6"/>
      <c r="MYG732" s="6"/>
      <c r="MYH732" s="6"/>
      <c r="MYI732" s="6"/>
      <c r="MYJ732" s="6"/>
      <c r="MYK732" s="6"/>
      <c r="MYL732" s="6"/>
      <c r="MYM732" s="6"/>
      <c r="MYN732" s="6"/>
      <c r="MYO732" s="6"/>
      <c r="MYP732" s="6"/>
      <c r="MYQ732" s="6"/>
      <c r="MYR732" s="6"/>
      <c r="MYS732" s="6"/>
      <c r="MYT732" s="6"/>
      <c r="MYU732" s="6"/>
      <c r="MYV732" s="6"/>
      <c r="MYW732" s="6"/>
      <c r="MYX732" s="6"/>
      <c r="MYY732" s="6"/>
      <c r="MYZ732" s="6"/>
      <c r="MZA732" s="6"/>
      <c r="MZB732" s="6"/>
      <c r="MZC732" s="6"/>
      <c r="MZD732" s="6"/>
      <c r="MZE732" s="6"/>
      <c r="MZF732" s="6"/>
      <c r="MZG732" s="6"/>
      <c r="MZH732" s="6"/>
      <c r="MZI732" s="6"/>
      <c r="MZJ732" s="6"/>
      <c r="MZK732" s="6"/>
      <c r="MZL732" s="6"/>
      <c r="MZM732" s="6"/>
      <c r="MZN732" s="6"/>
      <c r="MZO732" s="6"/>
      <c r="MZP732" s="6"/>
      <c r="MZQ732" s="6"/>
      <c r="MZR732" s="6"/>
      <c r="MZS732" s="6"/>
      <c r="MZT732" s="6"/>
      <c r="MZU732" s="6"/>
      <c r="MZV732" s="6"/>
      <c r="MZW732" s="6"/>
      <c r="MZX732" s="6"/>
      <c r="MZY732" s="6"/>
      <c r="MZZ732" s="6"/>
      <c r="NAA732" s="6"/>
      <c r="NAB732" s="6"/>
      <c r="NAC732" s="6"/>
      <c r="NAD732" s="6"/>
      <c r="NAE732" s="6"/>
      <c r="NAF732" s="6"/>
      <c r="NAG732" s="6"/>
      <c r="NAH732" s="6"/>
      <c r="NAI732" s="6"/>
      <c r="NAJ732" s="6"/>
      <c r="NAK732" s="6"/>
      <c r="NAL732" s="6"/>
      <c r="NAM732" s="6"/>
      <c r="NAN732" s="6"/>
      <c r="NAO732" s="6"/>
      <c r="NAP732" s="6"/>
      <c r="NAQ732" s="6"/>
      <c r="NAR732" s="6"/>
      <c r="NAS732" s="6"/>
      <c r="NAT732" s="6"/>
      <c r="NAU732" s="6"/>
      <c r="NAV732" s="6"/>
      <c r="NAW732" s="6"/>
      <c r="NAX732" s="6"/>
      <c r="NAY732" s="6"/>
      <c r="NAZ732" s="6"/>
      <c r="NBA732" s="6"/>
      <c r="NBB732" s="6"/>
      <c r="NBC732" s="6"/>
      <c r="NBD732" s="6"/>
      <c r="NBE732" s="6"/>
      <c r="NBF732" s="6"/>
      <c r="NBG732" s="6"/>
      <c r="NBH732" s="6"/>
      <c r="NBI732" s="6"/>
      <c r="NBJ732" s="6"/>
      <c r="NBK732" s="6"/>
      <c r="NBL732" s="6"/>
      <c r="NBM732" s="6"/>
      <c r="NBN732" s="6"/>
      <c r="NBO732" s="6"/>
      <c r="NBP732" s="6"/>
      <c r="NBQ732" s="6"/>
      <c r="NBR732" s="6"/>
      <c r="NBS732" s="6"/>
      <c r="NBT732" s="6"/>
      <c r="NBU732" s="6"/>
      <c r="NBV732" s="6"/>
      <c r="NBW732" s="6"/>
      <c r="NBX732" s="6"/>
      <c r="NBY732" s="6"/>
      <c r="NBZ732" s="6"/>
      <c r="NCA732" s="6"/>
      <c r="NCB732" s="6"/>
      <c r="NCC732" s="6"/>
      <c r="NCD732" s="6"/>
      <c r="NCE732" s="6"/>
      <c r="NCF732" s="6"/>
      <c r="NCG732" s="6"/>
      <c r="NCH732" s="6"/>
      <c r="NCI732" s="6"/>
      <c r="NCJ732" s="6"/>
      <c r="NCK732" s="6"/>
      <c r="NCL732" s="6"/>
      <c r="NCM732" s="6"/>
      <c r="NCN732" s="6"/>
      <c r="NCO732" s="6"/>
      <c r="NCP732" s="6"/>
      <c r="NCQ732" s="6"/>
      <c r="NCR732" s="6"/>
      <c r="NCS732" s="6"/>
      <c r="NCT732" s="6"/>
      <c r="NCU732" s="6"/>
      <c r="NCV732" s="6"/>
      <c r="NCW732" s="6"/>
      <c r="NCX732" s="6"/>
      <c r="NCY732" s="6"/>
      <c r="NCZ732" s="6"/>
      <c r="NDA732" s="6"/>
      <c r="NDB732" s="6"/>
      <c r="NDC732" s="6"/>
      <c r="NDD732" s="6"/>
      <c r="NDE732" s="6"/>
      <c r="NDF732" s="6"/>
      <c r="NDG732" s="6"/>
      <c r="NDH732" s="6"/>
      <c r="NDI732" s="6"/>
      <c r="NDJ732" s="6"/>
      <c r="NDK732" s="6"/>
      <c r="NDL732" s="6"/>
      <c r="NDM732" s="6"/>
      <c r="NDN732" s="6"/>
      <c r="NDO732" s="6"/>
      <c r="NDP732" s="6"/>
      <c r="NDQ732" s="6"/>
      <c r="NDR732" s="6"/>
      <c r="NDS732" s="6"/>
      <c r="NDT732" s="6"/>
      <c r="NDU732" s="6"/>
      <c r="NDV732" s="6"/>
      <c r="NDW732" s="6"/>
      <c r="NDX732" s="6"/>
      <c r="NDY732" s="6"/>
      <c r="NDZ732" s="6"/>
      <c r="NEA732" s="6"/>
      <c r="NEB732" s="6"/>
      <c r="NEC732" s="6"/>
      <c r="NED732" s="6"/>
      <c r="NEE732" s="6"/>
      <c r="NEF732" s="6"/>
      <c r="NEG732" s="6"/>
      <c r="NEH732" s="6"/>
      <c r="NEI732" s="6"/>
      <c r="NEJ732" s="6"/>
      <c r="NEK732" s="6"/>
      <c r="NEL732" s="6"/>
      <c r="NEM732" s="6"/>
      <c r="NEN732" s="6"/>
      <c r="NEO732" s="6"/>
      <c r="NEP732" s="6"/>
      <c r="NEQ732" s="6"/>
      <c r="NER732" s="6"/>
      <c r="NES732" s="6"/>
      <c r="NET732" s="6"/>
      <c r="NEU732" s="6"/>
      <c r="NEV732" s="6"/>
      <c r="NEW732" s="6"/>
      <c r="NEX732" s="6"/>
      <c r="NEY732" s="6"/>
      <c r="NEZ732" s="6"/>
      <c r="NFA732" s="6"/>
      <c r="NFB732" s="6"/>
      <c r="NFC732" s="6"/>
      <c r="NFD732" s="6"/>
      <c r="NFE732" s="6"/>
      <c r="NFF732" s="6"/>
      <c r="NFG732" s="6"/>
      <c r="NFH732" s="6"/>
      <c r="NFI732" s="6"/>
      <c r="NFJ732" s="6"/>
      <c r="NFK732" s="6"/>
      <c r="NFL732" s="6"/>
      <c r="NFM732" s="6"/>
      <c r="NFN732" s="6"/>
      <c r="NFO732" s="6"/>
      <c r="NFP732" s="6"/>
      <c r="NFQ732" s="6"/>
      <c r="NFR732" s="6"/>
      <c r="NFS732" s="6"/>
      <c r="NFT732" s="6"/>
      <c r="NFU732" s="6"/>
      <c r="NFV732" s="6"/>
      <c r="NFW732" s="6"/>
      <c r="NFX732" s="6"/>
      <c r="NFY732" s="6"/>
      <c r="NFZ732" s="6"/>
      <c r="NGA732" s="6"/>
      <c r="NGB732" s="6"/>
      <c r="NGC732" s="6"/>
      <c r="NGD732" s="6"/>
      <c r="NGE732" s="6"/>
      <c r="NGF732" s="6"/>
      <c r="NGG732" s="6"/>
      <c r="NGH732" s="6"/>
      <c r="NGI732" s="6"/>
      <c r="NGJ732" s="6"/>
      <c r="NGK732" s="6"/>
      <c r="NGL732" s="6"/>
      <c r="NGM732" s="6"/>
      <c r="NGN732" s="6"/>
      <c r="NGO732" s="6"/>
      <c r="NGP732" s="6"/>
      <c r="NGQ732" s="6"/>
      <c r="NGR732" s="6"/>
      <c r="NGS732" s="6"/>
      <c r="NGT732" s="6"/>
      <c r="NGU732" s="6"/>
      <c r="NGV732" s="6"/>
      <c r="NGW732" s="6"/>
      <c r="NGX732" s="6"/>
      <c r="NGY732" s="6"/>
      <c r="NGZ732" s="6"/>
      <c r="NHA732" s="6"/>
      <c r="NHB732" s="6"/>
      <c r="NHC732" s="6"/>
      <c r="NHD732" s="6"/>
      <c r="NHE732" s="6"/>
      <c r="NHF732" s="6"/>
      <c r="NHG732" s="6"/>
      <c r="NHH732" s="6"/>
      <c r="NHI732" s="6"/>
      <c r="NHJ732" s="6"/>
      <c r="NHK732" s="6"/>
      <c r="NHL732" s="6"/>
      <c r="NHM732" s="6"/>
      <c r="NHN732" s="6"/>
      <c r="NHO732" s="6"/>
      <c r="NHP732" s="6"/>
      <c r="NHQ732" s="6"/>
      <c r="NHR732" s="6"/>
      <c r="NHS732" s="6"/>
      <c r="NHT732" s="6"/>
      <c r="NHU732" s="6"/>
      <c r="NHV732" s="6"/>
      <c r="NHW732" s="6"/>
      <c r="NHX732" s="6"/>
      <c r="NHY732" s="6"/>
      <c r="NHZ732" s="6"/>
      <c r="NIA732" s="6"/>
      <c r="NIB732" s="6"/>
      <c r="NIC732" s="6"/>
      <c r="NID732" s="6"/>
      <c r="NIE732" s="6"/>
      <c r="NIF732" s="6"/>
      <c r="NIG732" s="6"/>
      <c r="NIH732" s="6"/>
      <c r="NII732" s="6"/>
      <c r="NIJ732" s="6"/>
      <c r="NIK732" s="6"/>
      <c r="NIL732" s="6"/>
      <c r="NIM732" s="6"/>
      <c r="NIN732" s="6"/>
      <c r="NIO732" s="6"/>
      <c r="NIP732" s="6"/>
      <c r="NIQ732" s="6"/>
      <c r="NIR732" s="6"/>
      <c r="NIS732" s="6"/>
      <c r="NIT732" s="6"/>
      <c r="NIU732" s="6"/>
      <c r="NIV732" s="6"/>
      <c r="NIW732" s="6"/>
      <c r="NIX732" s="6"/>
      <c r="NIY732" s="6"/>
      <c r="NIZ732" s="6"/>
      <c r="NJA732" s="6"/>
      <c r="NJB732" s="6"/>
      <c r="NJC732" s="6"/>
      <c r="NJD732" s="6"/>
      <c r="NJE732" s="6"/>
      <c r="NJF732" s="6"/>
      <c r="NJG732" s="6"/>
      <c r="NJH732" s="6"/>
      <c r="NJI732" s="6"/>
      <c r="NJJ732" s="6"/>
      <c r="NJK732" s="6"/>
      <c r="NJL732" s="6"/>
      <c r="NJM732" s="6"/>
      <c r="NJN732" s="6"/>
      <c r="NJO732" s="6"/>
      <c r="NJP732" s="6"/>
      <c r="NJQ732" s="6"/>
      <c r="NJR732" s="6"/>
      <c r="NJS732" s="6"/>
      <c r="NJT732" s="6"/>
      <c r="NJU732" s="6"/>
      <c r="NJV732" s="6"/>
      <c r="NJW732" s="6"/>
      <c r="NJX732" s="6"/>
      <c r="NJY732" s="6"/>
      <c r="NJZ732" s="6"/>
      <c r="NKA732" s="6"/>
      <c r="NKB732" s="6"/>
      <c r="NKC732" s="6"/>
      <c r="NKD732" s="6"/>
      <c r="NKE732" s="6"/>
      <c r="NKF732" s="6"/>
      <c r="NKG732" s="6"/>
      <c r="NKH732" s="6"/>
      <c r="NKI732" s="6"/>
      <c r="NKJ732" s="6"/>
      <c r="NKK732" s="6"/>
      <c r="NKL732" s="6"/>
      <c r="NKM732" s="6"/>
      <c r="NKN732" s="6"/>
      <c r="NKO732" s="6"/>
      <c r="NKP732" s="6"/>
      <c r="NKQ732" s="6"/>
      <c r="NKR732" s="6"/>
      <c r="NKS732" s="6"/>
      <c r="NKT732" s="6"/>
      <c r="NKU732" s="6"/>
      <c r="NKV732" s="6"/>
      <c r="NKW732" s="6"/>
      <c r="NKX732" s="6"/>
      <c r="NKY732" s="6"/>
      <c r="NKZ732" s="6"/>
      <c r="NLA732" s="6"/>
      <c r="NLB732" s="6"/>
      <c r="NLC732" s="6"/>
      <c r="NLD732" s="6"/>
      <c r="NLE732" s="6"/>
      <c r="NLF732" s="6"/>
      <c r="NLG732" s="6"/>
      <c r="NLH732" s="6"/>
      <c r="NLI732" s="6"/>
      <c r="NLJ732" s="6"/>
      <c r="NLK732" s="6"/>
      <c r="NLL732" s="6"/>
      <c r="NLM732" s="6"/>
      <c r="NLN732" s="6"/>
      <c r="NLO732" s="6"/>
      <c r="NLP732" s="6"/>
      <c r="NLQ732" s="6"/>
      <c r="NLR732" s="6"/>
      <c r="NLS732" s="6"/>
      <c r="NLT732" s="6"/>
      <c r="NLU732" s="6"/>
      <c r="NLV732" s="6"/>
      <c r="NLW732" s="6"/>
      <c r="NLX732" s="6"/>
      <c r="NLY732" s="6"/>
      <c r="NLZ732" s="6"/>
      <c r="NMA732" s="6"/>
      <c r="NMB732" s="6"/>
      <c r="NMC732" s="6"/>
      <c r="NMD732" s="6"/>
      <c r="NME732" s="6"/>
      <c r="NMF732" s="6"/>
      <c r="NMG732" s="6"/>
      <c r="NMH732" s="6"/>
      <c r="NMI732" s="6"/>
      <c r="NMJ732" s="6"/>
      <c r="NMK732" s="6"/>
      <c r="NML732" s="6"/>
      <c r="NMM732" s="6"/>
      <c r="NMN732" s="6"/>
      <c r="NMO732" s="6"/>
      <c r="NMP732" s="6"/>
      <c r="NMQ732" s="6"/>
      <c r="NMR732" s="6"/>
      <c r="NMS732" s="6"/>
      <c r="NMT732" s="6"/>
      <c r="NMU732" s="6"/>
      <c r="NMV732" s="6"/>
      <c r="NMW732" s="6"/>
      <c r="NMX732" s="6"/>
      <c r="NMY732" s="6"/>
      <c r="NMZ732" s="6"/>
      <c r="NNA732" s="6"/>
      <c r="NNB732" s="6"/>
      <c r="NNC732" s="6"/>
      <c r="NND732" s="6"/>
      <c r="NNE732" s="6"/>
      <c r="NNF732" s="6"/>
      <c r="NNG732" s="6"/>
      <c r="NNH732" s="6"/>
      <c r="NNI732" s="6"/>
      <c r="NNJ732" s="6"/>
      <c r="NNK732" s="6"/>
      <c r="NNL732" s="6"/>
      <c r="NNM732" s="6"/>
      <c r="NNN732" s="6"/>
      <c r="NNO732" s="6"/>
      <c r="NNP732" s="6"/>
      <c r="NNQ732" s="6"/>
      <c r="NNR732" s="6"/>
      <c r="NNS732" s="6"/>
      <c r="NNT732" s="6"/>
      <c r="NNU732" s="6"/>
      <c r="NNV732" s="6"/>
      <c r="NNW732" s="6"/>
      <c r="NNX732" s="6"/>
      <c r="NNY732" s="6"/>
      <c r="NNZ732" s="6"/>
      <c r="NOA732" s="6"/>
      <c r="NOB732" s="6"/>
      <c r="NOC732" s="6"/>
      <c r="NOD732" s="6"/>
      <c r="NOE732" s="6"/>
      <c r="NOF732" s="6"/>
      <c r="NOG732" s="6"/>
      <c r="NOH732" s="6"/>
      <c r="NOI732" s="6"/>
      <c r="NOJ732" s="6"/>
      <c r="NOK732" s="6"/>
      <c r="NOL732" s="6"/>
      <c r="NOM732" s="6"/>
      <c r="NON732" s="6"/>
      <c r="NOO732" s="6"/>
      <c r="NOP732" s="6"/>
      <c r="NOQ732" s="6"/>
      <c r="NOR732" s="6"/>
      <c r="NOS732" s="6"/>
      <c r="NOT732" s="6"/>
      <c r="NOU732" s="6"/>
      <c r="NOV732" s="6"/>
      <c r="NOW732" s="6"/>
      <c r="NOX732" s="6"/>
      <c r="NOY732" s="6"/>
      <c r="NOZ732" s="6"/>
      <c r="NPA732" s="6"/>
      <c r="NPB732" s="6"/>
      <c r="NPC732" s="6"/>
      <c r="NPD732" s="6"/>
      <c r="NPE732" s="6"/>
      <c r="NPF732" s="6"/>
      <c r="NPG732" s="6"/>
      <c r="NPH732" s="6"/>
      <c r="NPI732" s="6"/>
      <c r="NPJ732" s="6"/>
      <c r="NPK732" s="6"/>
      <c r="NPL732" s="6"/>
      <c r="NPM732" s="6"/>
      <c r="NPN732" s="6"/>
      <c r="NPO732" s="6"/>
      <c r="NPP732" s="6"/>
      <c r="NPQ732" s="6"/>
      <c r="NPR732" s="6"/>
      <c r="NPS732" s="6"/>
      <c r="NPT732" s="6"/>
      <c r="NPU732" s="6"/>
      <c r="NPV732" s="6"/>
      <c r="NPW732" s="6"/>
      <c r="NPX732" s="6"/>
      <c r="NPY732" s="6"/>
      <c r="NPZ732" s="6"/>
      <c r="NQA732" s="6"/>
      <c r="NQB732" s="6"/>
      <c r="NQC732" s="6"/>
      <c r="NQD732" s="6"/>
      <c r="NQE732" s="6"/>
      <c r="NQF732" s="6"/>
      <c r="NQG732" s="6"/>
      <c r="NQH732" s="6"/>
      <c r="NQI732" s="6"/>
      <c r="NQJ732" s="6"/>
      <c r="NQK732" s="6"/>
      <c r="NQL732" s="6"/>
      <c r="NQM732" s="6"/>
      <c r="NQN732" s="6"/>
      <c r="NQO732" s="6"/>
      <c r="NQP732" s="6"/>
      <c r="NQQ732" s="6"/>
      <c r="NQR732" s="6"/>
      <c r="NQS732" s="6"/>
      <c r="NQT732" s="6"/>
      <c r="NQU732" s="6"/>
      <c r="NQV732" s="6"/>
      <c r="NQW732" s="6"/>
      <c r="NQX732" s="6"/>
      <c r="NQY732" s="6"/>
      <c r="NQZ732" s="6"/>
      <c r="NRA732" s="6"/>
      <c r="NRB732" s="6"/>
      <c r="NRC732" s="6"/>
      <c r="NRD732" s="6"/>
      <c r="NRE732" s="6"/>
      <c r="NRF732" s="6"/>
      <c r="NRG732" s="6"/>
      <c r="NRH732" s="6"/>
      <c r="NRI732" s="6"/>
      <c r="NRJ732" s="6"/>
      <c r="NRK732" s="6"/>
      <c r="NRL732" s="6"/>
      <c r="NRM732" s="6"/>
      <c r="NRN732" s="6"/>
      <c r="NRO732" s="6"/>
      <c r="NRP732" s="6"/>
      <c r="NRQ732" s="6"/>
      <c r="NRR732" s="6"/>
      <c r="NRS732" s="6"/>
      <c r="NRT732" s="6"/>
      <c r="NRU732" s="6"/>
      <c r="NRV732" s="6"/>
      <c r="NRW732" s="6"/>
      <c r="NRX732" s="6"/>
      <c r="NRY732" s="6"/>
      <c r="NRZ732" s="6"/>
      <c r="NSA732" s="6"/>
      <c r="NSB732" s="6"/>
      <c r="NSC732" s="6"/>
      <c r="NSD732" s="6"/>
      <c r="NSE732" s="6"/>
      <c r="NSF732" s="6"/>
      <c r="NSG732" s="6"/>
      <c r="NSH732" s="6"/>
      <c r="NSI732" s="6"/>
      <c r="NSJ732" s="6"/>
      <c r="NSK732" s="6"/>
      <c r="NSL732" s="6"/>
      <c r="NSM732" s="6"/>
      <c r="NSN732" s="6"/>
      <c r="NSO732" s="6"/>
      <c r="NSP732" s="6"/>
      <c r="NSQ732" s="6"/>
      <c r="NSR732" s="6"/>
      <c r="NSS732" s="6"/>
      <c r="NST732" s="6"/>
      <c r="NSU732" s="6"/>
      <c r="NSV732" s="6"/>
      <c r="NSW732" s="6"/>
      <c r="NSX732" s="6"/>
      <c r="NSY732" s="6"/>
      <c r="NSZ732" s="6"/>
      <c r="NTA732" s="6"/>
      <c r="NTB732" s="6"/>
      <c r="NTC732" s="6"/>
      <c r="NTD732" s="6"/>
      <c r="NTE732" s="6"/>
      <c r="NTF732" s="6"/>
      <c r="NTG732" s="6"/>
      <c r="NTH732" s="6"/>
      <c r="NTI732" s="6"/>
      <c r="NTJ732" s="6"/>
      <c r="NTK732" s="6"/>
      <c r="NTL732" s="6"/>
      <c r="NTM732" s="6"/>
      <c r="NTN732" s="6"/>
      <c r="NTO732" s="6"/>
      <c r="NTP732" s="6"/>
      <c r="NTQ732" s="6"/>
      <c r="NTR732" s="6"/>
      <c r="NTS732" s="6"/>
      <c r="NTT732" s="6"/>
      <c r="NTU732" s="6"/>
      <c r="NTV732" s="6"/>
      <c r="NTW732" s="6"/>
      <c r="NTX732" s="6"/>
      <c r="NTY732" s="6"/>
      <c r="NTZ732" s="6"/>
      <c r="NUA732" s="6"/>
      <c r="NUB732" s="6"/>
      <c r="NUC732" s="6"/>
      <c r="NUD732" s="6"/>
      <c r="NUE732" s="6"/>
      <c r="NUF732" s="6"/>
      <c r="NUG732" s="6"/>
      <c r="NUH732" s="6"/>
      <c r="NUI732" s="6"/>
      <c r="NUJ732" s="6"/>
      <c r="NUK732" s="6"/>
      <c r="NUL732" s="6"/>
      <c r="NUM732" s="6"/>
      <c r="NUN732" s="6"/>
      <c r="NUO732" s="6"/>
      <c r="NUP732" s="6"/>
      <c r="NUQ732" s="6"/>
      <c r="NUR732" s="6"/>
      <c r="NUS732" s="6"/>
      <c r="NUT732" s="6"/>
      <c r="NUU732" s="6"/>
      <c r="NUV732" s="6"/>
      <c r="NUW732" s="6"/>
      <c r="NUX732" s="6"/>
      <c r="NUY732" s="6"/>
      <c r="NUZ732" s="6"/>
      <c r="NVA732" s="6"/>
      <c r="NVB732" s="6"/>
      <c r="NVC732" s="6"/>
      <c r="NVD732" s="6"/>
      <c r="NVE732" s="6"/>
      <c r="NVF732" s="6"/>
      <c r="NVG732" s="6"/>
      <c r="NVH732" s="6"/>
      <c r="NVI732" s="6"/>
      <c r="NVJ732" s="6"/>
      <c r="NVK732" s="6"/>
      <c r="NVL732" s="6"/>
      <c r="NVM732" s="6"/>
      <c r="NVN732" s="6"/>
      <c r="NVO732" s="6"/>
      <c r="NVP732" s="6"/>
      <c r="NVQ732" s="6"/>
      <c r="NVR732" s="6"/>
      <c r="NVS732" s="6"/>
      <c r="NVT732" s="6"/>
      <c r="NVU732" s="6"/>
      <c r="NVV732" s="6"/>
      <c r="NVW732" s="6"/>
      <c r="NVX732" s="6"/>
      <c r="NVY732" s="6"/>
      <c r="NVZ732" s="6"/>
      <c r="NWA732" s="6"/>
      <c r="NWB732" s="6"/>
      <c r="NWC732" s="6"/>
      <c r="NWD732" s="6"/>
      <c r="NWE732" s="6"/>
      <c r="NWF732" s="6"/>
      <c r="NWG732" s="6"/>
      <c r="NWH732" s="6"/>
      <c r="NWI732" s="6"/>
      <c r="NWJ732" s="6"/>
      <c r="NWK732" s="6"/>
      <c r="NWL732" s="6"/>
      <c r="NWM732" s="6"/>
      <c r="NWN732" s="6"/>
      <c r="NWO732" s="6"/>
      <c r="NWP732" s="6"/>
      <c r="NWQ732" s="6"/>
      <c r="NWR732" s="6"/>
      <c r="NWS732" s="6"/>
      <c r="NWT732" s="6"/>
      <c r="NWU732" s="6"/>
      <c r="NWV732" s="6"/>
      <c r="NWW732" s="6"/>
      <c r="NWX732" s="6"/>
      <c r="NWY732" s="6"/>
      <c r="NWZ732" s="6"/>
      <c r="NXA732" s="6"/>
      <c r="NXB732" s="6"/>
      <c r="NXC732" s="6"/>
      <c r="NXD732" s="6"/>
      <c r="NXE732" s="6"/>
      <c r="NXF732" s="6"/>
      <c r="NXG732" s="6"/>
      <c r="NXH732" s="6"/>
      <c r="NXI732" s="6"/>
      <c r="NXJ732" s="6"/>
      <c r="NXK732" s="6"/>
      <c r="NXL732" s="6"/>
      <c r="NXM732" s="6"/>
      <c r="NXN732" s="6"/>
      <c r="NXO732" s="6"/>
      <c r="NXP732" s="6"/>
      <c r="NXQ732" s="6"/>
      <c r="NXR732" s="6"/>
      <c r="NXS732" s="6"/>
      <c r="NXT732" s="6"/>
      <c r="NXU732" s="6"/>
      <c r="NXV732" s="6"/>
      <c r="NXW732" s="6"/>
      <c r="NXX732" s="6"/>
      <c r="NXY732" s="6"/>
      <c r="NXZ732" s="6"/>
      <c r="NYA732" s="6"/>
      <c r="NYB732" s="6"/>
      <c r="NYC732" s="6"/>
      <c r="NYD732" s="6"/>
      <c r="NYE732" s="6"/>
      <c r="NYF732" s="6"/>
      <c r="NYG732" s="6"/>
      <c r="NYH732" s="6"/>
      <c r="NYI732" s="6"/>
      <c r="NYJ732" s="6"/>
      <c r="NYK732" s="6"/>
      <c r="NYL732" s="6"/>
      <c r="NYM732" s="6"/>
      <c r="NYN732" s="6"/>
      <c r="NYO732" s="6"/>
      <c r="NYP732" s="6"/>
      <c r="NYQ732" s="6"/>
      <c r="NYR732" s="6"/>
      <c r="NYS732" s="6"/>
      <c r="NYT732" s="6"/>
      <c r="NYU732" s="6"/>
      <c r="NYV732" s="6"/>
      <c r="NYW732" s="6"/>
      <c r="NYX732" s="6"/>
      <c r="NYY732" s="6"/>
      <c r="NYZ732" s="6"/>
      <c r="NZA732" s="6"/>
      <c r="NZB732" s="6"/>
      <c r="NZC732" s="6"/>
      <c r="NZD732" s="6"/>
      <c r="NZE732" s="6"/>
      <c r="NZF732" s="6"/>
      <c r="NZG732" s="6"/>
      <c r="NZH732" s="6"/>
      <c r="NZI732" s="6"/>
      <c r="NZJ732" s="6"/>
      <c r="NZK732" s="6"/>
      <c r="NZL732" s="6"/>
      <c r="NZM732" s="6"/>
      <c r="NZN732" s="6"/>
      <c r="NZO732" s="6"/>
      <c r="NZP732" s="6"/>
      <c r="NZQ732" s="6"/>
      <c r="NZR732" s="6"/>
      <c r="NZS732" s="6"/>
      <c r="NZT732" s="6"/>
      <c r="NZU732" s="6"/>
      <c r="NZV732" s="6"/>
      <c r="NZW732" s="6"/>
      <c r="NZX732" s="6"/>
      <c r="NZY732" s="6"/>
      <c r="NZZ732" s="6"/>
      <c r="OAA732" s="6"/>
      <c r="OAB732" s="6"/>
      <c r="OAC732" s="6"/>
      <c r="OAD732" s="6"/>
      <c r="OAE732" s="6"/>
      <c r="OAF732" s="6"/>
      <c r="OAG732" s="6"/>
      <c r="OAH732" s="6"/>
      <c r="OAI732" s="6"/>
      <c r="OAJ732" s="6"/>
      <c r="OAK732" s="6"/>
      <c r="OAL732" s="6"/>
      <c r="OAM732" s="6"/>
      <c r="OAN732" s="6"/>
      <c r="OAO732" s="6"/>
      <c r="OAP732" s="6"/>
      <c r="OAQ732" s="6"/>
      <c r="OAR732" s="6"/>
      <c r="OAS732" s="6"/>
      <c r="OAT732" s="6"/>
      <c r="OAU732" s="6"/>
      <c r="OAV732" s="6"/>
      <c r="OAW732" s="6"/>
      <c r="OAX732" s="6"/>
      <c r="OAY732" s="6"/>
      <c r="OAZ732" s="6"/>
      <c r="OBA732" s="6"/>
      <c r="OBB732" s="6"/>
      <c r="OBC732" s="6"/>
      <c r="OBD732" s="6"/>
      <c r="OBE732" s="6"/>
      <c r="OBF732" s="6"/>
      <c r="OBG732" s="6"/>
      <c r="OBH732" s="6"/>
      <c r="OBI732" s="6"/>
      <c r="OBJ732" s="6"/>
      <c r="OBK732" s="6"/>
      <c r="OBL732" s="6"/>
      <c r="OBM732" s="6"/>
      <c r="OBN732" s="6"/>
      <c r="OBO732" s="6"/>
      <c r="OBP732" s="6"/>
      <c r="OBQ732" s="6"/>
      <c r="OBR732" s="6"/>
      <c r="OBS732" s="6"/>
      <c r="OBT732" s="6"/>
      <c r="OBU732" s="6"/>
      <c r="OBV732" s="6"/>
      <c r="OBW732" s="6"/>
      <c r="OBX732" s="6"/>
      <c r="OBY732" s="6"/>
      <c r="OBZ732" s="6"/>
      <c r="OCA732" s="6"/>
      <c r="OCB732" s="6"/>
      <c r="OCC732" s="6"/>
      <c r="OCD732" s="6"/>
      <c r="OCE732" s="6"/>
      <c r="OCF732" s="6"/>
      <c r="OCG732" s="6"/>
      <c r="OCH732" s="6"/>
      <c r="OCI732" s="6"/>
      <c r="OCJ732" s="6"/>
      <c r="OCK732" s="6"/>
      <c r="OCL732" s="6"/>
      <c r="OCM732" s="6"/>
      <c r="OCN732" s="6"/>
      <c r="OCO732" s="6"/>
      <c r="OCP732" s="6"/>
      <c r="OCQ732" s="6"/>
      <c r="OCR732" s="6"/>
      <c r="OCS732" s="6"/>
      <c r="OCT732" s="6"/>
      <c r="OCU732" s="6"/>
      <c r="OCV732" s="6"/>
      <c r="OCW732" s="6"/>
      <c r="OCX732" s="6"/>
      <c r="OCY732" s="6"/>
      <c r="OCZ732" s="6"/>
      <c r="ODA732" s="6"/>
      <c r="ODB732" s="6"/>
      <c r="ODC732" s="6"/>
      <c r="ODD732" s="6"/>
      <c r="ODE732" s="6"/>
      <c r="ODF732" s="6"/>
      <c r="ODG732" s="6"/>
      <c r="ODH732" s="6"/>
      <c r="ODI732" s="6"/>
      <c r="ODJ732" s="6"/>
      <c r="ODK732" s="6"/>
      <c r="ODL732" s="6"/>
      <c r="ODM732" s="6"/>
      <c r="ODN732" s="6"/>
      <c r="ODO732" s="6"/>
      <c r="ODP732" s="6"/>
      <c r="ODQ732" s="6"/>
      <c r="ODR732" s="6"/>
      <c r="ODS732" s="6"/>
      <c r="ODT732" s="6"/>
      <c r="ODU732" s="6"/>
      <c r="ODV732" s="6"/>
      <c r="ODW732" s="6"/>
      <c r="ODX732" s="6"/>
      <c r="ODY732" s="6"/>
      <c r="ODZ732" s="6"/>
      <c r="OEA732" s="6"/>
      <c r="OEB732" s="6"/>
      <c r="OEC732" s="6"/>
      <c r="OED732" s="6"/>
      <c r="OEE732" s="6"/>
      <c r="OEF732" s="6"/>
      <c r="OEG732" s="6"/>
      <c r="OEH732" s="6"/>
      <c r="OEI732" s="6"/>
      <c r="OEJ732" s="6"/>
      <c r="OEK732" s="6"/>
      <c r="OEL732" s="6"/>
      <c r="OEM732" s="6"/>
      <c r="OEN732" s="6"/>
      <c r="OEO732" s="6"/>
      <c r="OEP732" s="6"/>
      <c r="OEQ732" s="6"/>
      <c r="OER732" s="6"/>
      <c r="OES732" s="6"/>
      <c r="OET732" s="6"/>
      <c r="OEU732" s="6"/>
      <c r="OEV732" s="6"/>
      <c r="OEW732" s="6"/>
      <c r="OEX732" s="6"/>
      <c r="OEY732" s="6"/>
      <c r="OEZ732" s="6"/>
      <c r="OFA732" s="6"/>
      <c r="OFB732" s="6"/>
      <c r="OFC732" s="6"/>
      <c r="OFD732" s="6"/>
      <c r="OFE732" s="6"/>
      <c r="OFF732" s="6"/>
      <c r="OFG732" s="6"/>
      <c r="OFH732" s="6"/>
      <c r="OFI732" s="6"/>
      <c r="OFJ732" s="6"/>
      <c r="OFK732" s="6"/>
      <c r="OFL732" s="6"/>
      <c r="OFM732" s="6"/>
      <c r="OFN732" s="6"/>
      <c r="OFO732" s="6"/>
      <c r="OFP732" s="6"/>
      <c r="OFQ732" s="6"/>
      <c r="OFR732" s="6"/>
      <c r="OFS732" s="6"/>
      <c r="OFT732" s="6"/>
      <c r="OFU732" s="6"/>
      <c r="OFV732" s="6"/>
      <c r="OFW732" s="6"/>
      <c r="OFX732" s="6"/>
      <c r="OFY732" s="6"/>
      <c r="OFZ732" s="6"/>
      <c r="OGA732" s="6"/>
      <c r="OGB732" s="6"/>
      <c r="OGC732" s="6"/>
      <c r="OGD732" s="6"/>
      <c r="OGE732" s="6"/>
      <c r="OGF732" s="6"/>
      <c r="OGG732" s="6"/>
      <c r="OGH732" s="6"/>
      <c r="OGI732" s="6"/>
      <c r="OGJ732" s="6"/>
      <c r="OGK732" s="6"/>
      <c r="OGL732" s="6"/>
      <c r="OGM732" s="6"/>
      <c r="OGN732" s="6"/>
      <c r="OGO732" s="6"/>
      <c r="OGP732" s="6"/>
      <c r="OGQ732" s="6"/>
      <c r="OGR732" s="6"/>
      <c r="OGS732" s="6"/>
      <c r="OGT732" s="6"/>
      <c r="OGU732" s="6"/>
      <c r="OGV732" s="6"/>
      <c r="OGW732" s="6"/>
      <c r="OGX732" s="6"/>
      <c r="OGY732" s="6"/>
      <c r="OGZ732" s="6"/>
      <c r="OHA732" s="6"/>
      <c r="OHB732" s="6"/>
      <c r="OHC732" s="6"/>
      <c r="OHD732" s="6"/>
      <c r="OHE732" s="6"/>
      <c r="OHF732" s="6"/>
      <c r="OHG732" s="6"/>
      <c r="OHH732" s="6"/>
      <c r="OHI732" s="6"/>
      <c r="OHJ732" s="6"/>
      <c r="OHK732" s="6"/>
      <c r="OHL732" s="6"/>
      <c r="OHM732" s="6"/>
      <c r="OHN732" s="6"/>
      <c r="OHO732" s="6"/>
      <c r="OHP732" s="6"/>
      <c r="OHQ732" s="6"/>
      <c r="OHR732" s="6"/>
      <c r="OHS732" s="6"/>
      <c r="OHT732" s="6"/>
      <c r="OHU732" s="6"/>
      <c r="OHV732" s="6"/>
      <c r="OHW732" s="6"/>
      <c r="OHX732" s="6"/>
      <c r="OHY732" s="6"/>
      <c r="OHZ732" s="6"/>
      <c r="OIA732" s="6"/>
      <c r="OIB732" s="6"/>
      <c r="OIC732" s="6"/>
      <c r="OID732" s="6"/>
      <c r="OIE732" s="6"/>
      <c r="OIF732" s="6"/>
      <c r="OIG732" s="6"/>
      <c r="OIH732" s="6"/>
      <c r="OII732" s="6"/>
      <c r="OIJ732" s="6"/>
      <c r="OIK732" s="6"/>
      <c r="OIL732" s="6"/>
      <c r="OIM732" s="6"/>
      <c r="OIN732" s="6"/>
      <c r="OIO732" s="6"/>
      <c r="OIP732" s="6"/>
      <c r="OIQ732" s="6"/>
      <c r="OIR732" s="6"/>
      <c r="OIS732" s="6"/>
      <c r="OIT732" s="6"/>
      <c r="OIU732" s="6"/>
      <c r="OIV732" s="6"/>
      <c r="OIW732" s="6"/>
      <c r="OIX732" s="6"/>
      <c r="OIY732" s="6"/>
      <c r="OIZ732" s="6"/>
      <c r="OJA732" s="6"/>
      <c r="OJB732" s="6"/>
      <c r="OJC732" s="6"/>
      <c r="OJD732" s="6"/>
      <c r="OJE732" s="6"/>
      <c r="OJF732" s="6"/>
      <c r="OJG732" s="6"/>
      <c r="OJH732" s="6"/>
      <c r="OJI732" s="6"/>
      <c r="OJJ732" s="6"/>
      <c r="OJK732" s="6"/>
      <c r="OJL732" s="6"/>
      <c r="OJM732" s="6"/>
      <c r="OJN732" s="6"/>
      <c r="OJO732" s="6"/>
      <c r="OJP732" s="6"/>
      <c r="OJQ732" s="6"/>
      <c r="OJR732" s="6"/>
      <c r="OJS732" s="6"/>
      <c r="OJT732" s="6"/>
      <c r="OJU732" s="6"/>
      <c r="OJV732" s="6"/>
      <c r="OJW732" s="6"/>
      <c r="OJX732" s="6"/>
      <c r="OJY732" s="6"/>
      <c r="OJZ732" s="6"/>
      <c r="OKA732" s="6"/>
      <c r="OKB732" s="6"/>
      <c r="OKC732" s="6"/>
      <c r="OKD732" s="6"/>
      <c r="OKE732" s="6"/>
      <c r="OKF732" s="6"/>
      <c r="OKG732" s="6"/>
      <c r="OKH732" s="6"/>
      <c r="OKI732" s="6"/>
      <c r="OKJ732" s="6"/>
      <c r="OKK732" s="6"/>
      <c r="OKL732" s="6"/>
      <c r="OKM732" s="6"/>
      <c r="OKN732" s="6"/>
      <c r="OKO732" s="6"/>
      <c r="OKP732" s="6"/>
      <c r="OKQ732" s="6"/>
      <c r="OKR732" s="6"/>
      <c r="OKS732" s="6"/>
      <c r="OKT732" s="6"/>
      <c r="OKU732" s="6"/>
      <c r="OKV732" s="6"/>
      <c r="OKW732" s="6"/>
      <c r="OKX732" s="6"/>
      <c r="OKY732" s="6"/>
      <c r="OKZ732" s="6"/>
      <c r="OLA732" s="6"/>
      <c r="OLB732" s="6"/>
      <c r="OLC732" s="6"/>
      <c r="OLD732" s="6"/>
      <c r="OLE732" s="6"/>
      <c r="OLF732" s="6"/>
      <c r="OLG732" s="6"/>
      <c r="OLH732" s="6"/>
      <c r="OLI732" s="6"/>
      <c r="OLJ732" s="6"/>
      <c r="OLK732" s="6"/>
      <c r="OLL732" s="6"/>
      <c r="OLM732" s="6"/>
      <c r="OLN732" s="6"/>
      <c r="OLO732" s="6"/>
      <c r="OLP732" s="6"/>
      <c r="OLQ732" s="6"/>
      <c r="OLR732" s="6"/>
      <c r="OLS732" s="6"/>
      <c r="OLT732" s="6"/>
      <c r="OLU732" s="6"/>
      <c r="OLV732" s="6"/>
      <c r="OLW732" s="6"/>
      <c r="OLX732" s="6"/>
      <c r="OLY732" s="6"/>
      <c r="OLZ732" s="6"/>
      <c r="OMA732" s="6"/>
      <c r="OMB732" s="6"/>
      <c r="OMC732" s="6"/>
      <c r="OMD732" s="6"/>
      <c r="OME732" s="6"/>
      <c r="OMF732" s="6"/>
      <c r="OMG732" s="6"/>
      <c r="OMH732" s="6"/>
      <c r="OMI732" s="6"/>
      <c r="OMJ732" s="6"/>
      <c r="OMK732" s="6"/>
      <c r="OML732" s="6"/>
      <c r="OMM732" s="6"/>
      <c r="OMN732" s="6"/>
      <c r="OMO732" s="6"/>
      <c r="OMP732" s="6"/>
      <c r="OMQ732" s="6"/>
      <c r="OMR732" s="6"/>
      <c r="OMS732" s="6"/>
      <c r="OMT732" s="6"/>
      <c r="OMU732" s="6"/>
      <c r="OMV732" s="6"/>
      <c r="OMW732" s="6"/>
      <c r="OMX732" s="6"/>
      <c r="OMY732" s="6"/>
      <c r="OMZ732" s="6"/>
      <c r="ONA732" s="6"/>
      <c r="ONB732" s="6"/>
      <c r="ONC732" s="6"/>
      <c r="OND732" s="6"/>
      <c r="ONE732" s="6"/>
      <c r="ONF732" s="6"/>
      <c r="ONG732" s="6"/>
      <c r="ONH732" s="6"/>
      <c r="ONI732" s="6"/>
      <c r="ONJ732" s="6"/>
      <c r="ONK732" s="6"/>
      <c r="ONL732" s="6"/>
      <c r="ONM732" s="6"/>
      <c r="ONN732" s="6"/>
      <c r="ONO732" s="6"/>
      <c r="ONP732" s="6"/>
      <c r="ONQ732" s="6"/>
      <c r="ONR732" s="6"/>
      <c r="ONS732" s="6"/>
      <c r="ONT732" s="6"/>
      <c r="ONU732" s="6"/>
      <c r="ONV732" s="6"/>
      <c r="ONW732" s="6"/>
      <c r="ONX732" s="6"/>
      <c r="ONY732" s="6"/>
      <c r="ONZ732" s="6"/>
      <c r="OOA732" s="6"/>
      <c r="OOB732" s="6"/>
      <c r="OOC732" s="6"/>
      <c r="OOD732" s="6"/>
      <c r="OOE732" s="6"/>
      <c r="OOF732" s="6"/>
      <c r="OOG732" s="6"/>
      <c r="OOH732" s="6"/>
      <c r="OOI732" s="6"/>
      <c r="OOJ732" s="6"/>
      <c r="OOK732" s="6"/>
      <c r="OOL732" s="6"/>
      <c r="OOM732" s="6"/>
      <c r="OON732" s="6"/>
      <c r="OOO732" s="6"/>
      <c r="OOP732" s="6"/>
      <c r="OOQ732" s="6"/>
      <c r="OOR732" s="6"/>
      <c r="OOS732" s="6"/>
      <c r="OOT732" s="6"/>
      <c r="OOU732" s="6"/>
      <c r="OOV732" s="6"/>
      <c r="OOW732" s="6"/>
      <c r="OOX732" s="6"/>
      <c r="OOY732" s="6"/>
      <c r="OOZ732" s="6"/>
      <c r="OPA732" s="6"/>
      <c r="OPB732" s="6"/>
      <c r="OPC732" s="6"/>
      <c r="OPD732" s="6"/>
      <c r="OPE732" s="6"/>
      <c r="OPF732" s="6"/>
      <c r="OPG732" s="6"/>
      <c r="OPH732" s="6"/>
      <c r="OPI732" s="6"/>
      <c r="OPJ732" s="6"/>
      <c r="OPK732" s="6"/>
      <c r="OPL732" s="6"/>
      <c r="OPM732" s="6"/>
      <c r="OPN732" s="6"/>
      <c r="OPO732" s="6"/>
      <c r="OPP732" s="6"/>
      <c r="OPQ732" s="6"/>
      <c r="OPR732" s="6"/>
      <c r="OPS732" s="6"/>
      <c r="OPT732" s="6"/>
      <c r="OPU732" s="6"/>
      <c r="OPV732" s="6"/>
      <c r="OPW732" s="6"/>
      <c r="OPX732" s="6"/>
      <c r="OPY732" s="6"/>
      <c r="OPZ732" s="6"/>
      <c r="OQA732" s="6"/>
      <c r="OQB732" s="6"/>
      <c r="OQC732" s="6"/>
      <c r="OQD732" s="6"/>
      <c r="OQE732" s="6"/>
      <c r="OQF732" s="6"/>
      <c r="OQG732" s="6"/>
      <c r="OQH732" s="6"/>
      <c r="OQI732" s="6"/>
      <c r="OQJ732" s="6"/>
      <c r="OQK732" s="6"/>
      <c r="OQL732" s="6"/>
      <c r="OQM732" s="6"/>
      <c r="OQN732" s="6"/>
      <c r="OQO732" s="6"/>
      <c r="OQP732" s="6"/>
      <c r="OQQ732" s="6"/>
      <c r="OQR732" s="6"/>
      <c r="OQS732" s="6"/>
      <c r="OQT732" s="6"/>
      <c r="OQU732" s="6"/>
      <c r="OQV732" s="6"/>
      <c r="OQW732" s="6"/>
      <c r="OQX732" s="6"/>
      <c r="OQY732" s="6"/>
      <c r="OQZ732" s="6"/>
      <c r="ORA732" s="6"/>
      <c r="ORB732" s="6"/>
      <c r="ORC732" s="6"/>
      <c r="ORD732" s="6"/>
      <c r="ORE732" s="6"/>
      <c r="ORF732" s="6"/>
      <c r="ORG732" s="6"/>
      <c r="ORH732" s="6"/>
      <c r="ORI732" s="6"/>
      <c r="ORJ732" s="6"/>
      <c r="ORK732" s="6"/>
      <c r="ORL732" s="6"/>
      <c r="ORM732" s="6"/>
      <c r="ORN732" s="6"/>
      <c r="ORO732" s="6"/>
      <c r="ORP732" s="6"/>
      <c r="ORQ732" s="6"/>
      <c r="ORR732" s="6"/>
      <c r="ORS732" s="6"/>
      <c r="ORT732" s="6"/>
      <c r="ORU732" s="6"/>
      <c r="ORV732" s="6"/>
      <c r="ORW732" s="6"/>
      <c r="ORX732" s="6"/>
      <c r="ORY732" s="6"/>
      <c r="ORZ732" s="6"/>
      <c r="OSA732" s="6"/>
      <c r="OSB732" s="6"/>
      <c r="OSC732" s="6"/>
      <c r="OSD732" s="6"/>
      <c r="OSE732" s="6"/>
      <c r="OSF732" s="6"/>
      <c r="OSG732" s="6"/>
      <c r="OSH732" s="6"/>
      <c r="OSI732" s="6"/>
      <c r="OSJ732" s="6"/>
      <c r="OSK732" s="6"/>
      <c r="OSL732" s="6"/>
      <c r="OSM732" s="6"/>
      <c r="OSN732" s="6"/>
      <c r="OSO732" s="6"/>
      <c r="OSP732" s="6"/>
      <c r="OSQ732" s="6"/>
      <c r="OSR732" s="6"/>
      <c r="OSS732" s="6"/>
      <c r="OST732" s="6"/>
      <c r="OSU732" s="6"/>
      <c r="OSV732" s="6"/>
      <c r="OSW732" s="6"/>
      <c r="OSX732" s="6"/>
      <c r="OSY732" s="6"/>
      <c r="OSZ732" s="6"/>
      <c r="OTA732" s="6"/>
      <c r="OTB732" s="6"/>
      <c r="OTC732" s="6"/>
      <c r="OTD732" s="6"/>
      <c r="OTE732" s="6"/>
      <c r="OTF732" s="6"/>
      <c r="OTG732" s="6"/>
      <c r="OTH732" s="6"/>
      <c r="OTI732" s="6"/>
      <c r="OTJ732" s="6"/>
      <c r="OTK732" s="6"/>
      <c r="OTL732" s="6"/>
      <c r="OTM732" s="6"/>
      <c r="OTN732" s="6"/>
      <c r="OTO732" s="6"/>
      <c r="OTP732" s="6"/>
      <c r="OTQ732" s="6"/>
      <c r="OTR732" s="6"/>
      <c r="OTS732" s="6"/>
      <c r="OTT732" s="6"/>
      <c r="OTU732" s="6"/>
      <c r="OTV732" s="6"/>
      <c r="OTW732" s="6"/>
      <c r="OTX732" s="6"/>
      <c r="OTY732" s="6"/>
      <c r="OTZ732" s="6"/>
      <c r="OUA732" s="6"/>
      <c r="OUB732" s="6"/>
      <c r="OUC732" s="6"/>
      <c r="OUD732" s="6"/>
      <c r="OUE732" s="6"/>
      <c r="OUF732" s="6"/>
      <c r="OUG732" s="6"/>
      <c r="OUH732" s="6"/>
      <c r="OUI732" s="6"/>
      <c r="OUJ732" s="6"/>
      <c r="OUK732" s="6"/>
      <c r="OUL732" s="6"/>
      <c r="OUM732" s="6"/>
      <c r="OUN732" s="6"/>
      <c r="OUO732" s="6"/>
      <c r="OUP732" s="6"/>
      <c r="OUQ732" s="6"/>
      <c r="OUR732" s="6"/>
      <c r="OUS732" s="6"/>
      <c r="OUT732" s="6"/>
      <c r="OUU732" s="6"/>
      <c r="OUV732" s="6"/>
      <c r="OUW732" s="6"/>
      <c r="OUX732" s="6"/>
      <c r="OUY732" s="6"/>
      <c r="OUZ732" s="6"/>
      <c r="OVA732" s="6"/>
      <c r="OVB732" s="6"/>
      <c r="OVC732" s="6"/>
      <c r="OVD732" s="6"/>
      <c r="OVE732" s="6"/>
      <c r="OVF732" s="6"/>
      <c r="OVG732" s="6"/>
      <c r="OVH732" s="6"/>
      <c r="OVI732" s="6"/>
      <c r="OVJ732" s="6"/>
      <c r="OVK732" s="6"/>
      <c r="OVL732" s="6"/>
      <c r="OVM732" s="6"/>
      <c r="OVN732" s="6"/>
      <c r="OVO732" s="6"/>
      <c r="OVP732" s="6"/>
      <c r="OVQ732" s="6"/>
      <c r="OVR732" s="6"/>
      <c r="OVS732" s="6"/>
      <c r="OVT732" s="6"/>
      <c r="OVU732" s="6"/>
      <c r="OVV732" s="6"/>
      <c r="OVW732" s="6"/>
      <c r="OVX732" s="6"/>
      <c r="OVY732" s="6"/>
      <c r="OVZ732" s="6"/>
      <c r="OWA732" s="6"/>
      <c r="OWB732" s="6"/>
      <c r="OWC732" s="6"/>
      <c r="OWD732" s="6"/>
      <c r="OWE732" s="6"/>
      <c r="OWF732" s="6"/>
      <c r="OWG732" s="6"/>
      <c r="OWH732" s="6"/>
      <c r="OWI732" s="6"/>
      <c r="OWJ732" s="6"/>
      <c r="OWK732" s="6"/>
      <c r="OWL732" s="6"/>
      <c r="OWM732" s="6"/>
      <c r="OWN732" s="6"/>
      <c r="OWO732" s="6"/>
      <c r="OWP732" s="6"/>
      <c r="OWQ732" s="6"/>
      <c r="OWR732" s="6"/>
      <c r="OWS732" s="6"/>
      <c r="OWT732" s="6"/>
      <c r="OWU732" s="6"/>
      <c r="OWV732" s="6"/>
      <c r="OWW732" s="6"/>
      <c r="OWX732" s="6"/>
      <c r="OWY732" s="6"/>
      <c r="OWZ732" s="6"/>
      <c r="OXA732" s="6"/>
      <c r="OXB732" s="6"/>
      <c r="OXC732" s="6"/>
      <c r="OXD732" s="6"/>
      <c r="OXE732" s="6"/>
      <c r="OXF732" s="6"/>
      <c r="OXG732" s="6"/>
      <c r="OXH732" s="6"/>
      <c r="OXI732" s="6"/>
      <c r="OXJ732" s="6"/>
      <c r="OXK732" s="6"/>
      <c r="OXL732" s="6"/>
      <c r="OXM732" s="6"/>
      <c r="OXN732" s="6"/>
      <c r="OXO732" s="6"/>
      <c r="OXP732" s="6"/>
      <c r="OXQ732" s="6"/>
      <c r="OXR732" s="6"/>
      <c r="OXS732" s="6"/>
      <c r="OXT732" s="6"/>
      <c r="OXU732" s="6"/>
      <c r="OXV732" s="6"/>
      <c r="OXW732" s="6"/>
      <c r="OXX732" s="6"/>
      <c r="OXY732" s="6"/>
      <c r="OXZ732" s="6"/>
      <c r="OYA732" s="6"/>
      <c r="OYB732" s="6"/>
      <c r="OYC732" s="6"/>
      <c r="OYD732" s="6"/>
      <c r="OYE732" s="6"/>
      <c r="OYF732" s="6"/>
      <c r="OYG732" s="6"/>
      <c r="OYH732" s="6"/>
      <c r="OYI732" s="6"/>
      <c r="OYJ732" s="6"/>
      <c r="OYK732" s="6"/>
      <c r="OYL732" s="6"/>
      <c r="OYM732" s="6"/>
      <c r="OYN732" s="6"/>
      <c r="OYO732" s="6"/>
      <c r="OYP732" s="6"/>
      <c r="OYQ732" s="6"/>
      <c r="OYR732" s="6"/>
      <c r="OYS732" s="6"/>
      <c r="OYT732" s="6"/>
      <c r="OYU732" s="6"/>
      <c r="OYV732" s="6"/>
      <c r="OYW732" s="6"/>
      <c r="OYX732" s="6"/>
      <c r="OYY732" s="6"/>
      <c r="OYZ732" s="6"/>
      <c r="OZA732" s="6"/>
      <c r="OZB732" s="6"/>
      <c r="OZC732" s="6"/>
      <c r="OZD732" s="6"/>
      <c r="OZE732" s="6"/>
      <c r="OZF732" s="6"/>
      <c r="OZG732" s="6"/>
      <c r="OZH732" s="6"/>
      <c r="OZI732" s="6"/>
      <c r="OZJ732" s="6"/>
      <c r="OZK732" s="6"/>
      <c r="OZL732" s="6"/>
      <c r="OZM732" s="6"/>
      <c r="OZN732" s="6"/>
      <c r="OZO732" s="6"/>
      <c r="OZP732" s="6"/>
      <c r="OZQ732" s="6"/>
      <c r="OZR732" s="6"/>
      <c r="OZS732" s="6"/>
      <c r="OZT732" s="6"/>
      <c r="OZU732" s="6"/>
      <c r="OZV732" s="6"/>
      <c r="OZW732" s="6"/>
      <c r="OZX732" s="6"/>
      <c r="OZY732" s="6"/>
      <c r="OZZ732" s="6"/>
      <c r="PAA732" s="6"/>
      <c r="PAB732" s="6"/>
      <c r="PAC732" s="6"/>
      <c r="PAD732" s="6"/>
      <c r="PAE732" s="6"/>
      <c r="PAF732" s="6"/>
      <c r="PAG732" s="6"/>
      <c r="PAH732" s="6"/>
      <c r="PAI732" s="6"/>
      <c r="PAJ732" s="6"/>
      <c r="PAK732" s="6"/>
      <c r="PAL732" s="6"/>
      <c r="PAM732" s="6"/>
      <c r="PAN732" s="6"/>
      <c r="PAO732" s="6"/>
      <c r="PAP732" s="6"/>
      <c r="PAQ732" s="6"/>
      <c r="PAR732" s="6"/>
      <c r="PAS732" s="6"/>
      <c r="PAT732" s="6"/>
      <c r="PAU732" s="6"/>
      <c r="PAV732" s="6"/>
      <c r="PAW732" s="6"/>
      <c r="PAX732" s="6"/>
      <c r="PAY732" s="6"/>
      <c r="PAZ732" s="6"/>
      <c r="PBA732" s="6"/>
      <c r="PBB732" s="6"/>
      <c r="PBC732" s="6"/>
      <c r="PBD732" s="6"/>
      <c r="PBE732" s="6"/>
      <c r="PBF732" s="6"/>
      <c r="PBG732" s="6"/>
      <c r="PBH732" s="6"/>
      <c r="PBI732" s="6"/>
      <c r="PBJ732" s="6"/>
      <c r="PBK732" s="6"/>
      <c r="PBL732" s="6"/>
      <c r="PBM732" s="6"/>
      <c r="PBN732" s="6"/>
      <c r="PBO732" s="6"/>
      <c r="PBP732" s="6"/>
      <c r="PBQ732" s="6"/>
      <c r="PBR732" s="6"/>
      <c r="PBS732" s="6"/>
      <c r="PBT732" s="6"/>
      <c r="PBU732" s="6"/>
      <c r="PBV732" s="6"/>
      <c r="PBW732" s="6"/>
      <c r="PBX732" s="6"/>
      <c r="PBY732" s="6"/>
      <c r="PBZ732" s="6"/>
      <c r="PCA732" s="6"/>
      <c r="PCB732" s="6"/>
      <c r="PCC732" s="6"/>
      <c r="PCD732" s="6"/>
      <c r="PCE732" s="6"/>
      <c r="PCF732" s="6"/>
      <c r="PCG732" s="6"/>
      <c r="PCH732" s="6"/>
      <c r="PCI732" s="6"/>
      <c r="PCJ732" s="6"/>
      <c r="PCK732" s="6"/>
      <c r="PCL732" s="6"/>
      <c r="PCM732" s="6"/>
      <c r="PCN732" s="6"/>
      <c r="PCO732" s="6"/>
      <c r="PCP732" s="6"/>
      <c r="PCQ732" s="6"/>
      <c r="PCR732" s="6"/>
      <c r="PCS732" s="6"/>
      <c r="PCT732" s="6"/>
      <c r="PCU732" s="6"/>
      <c r="PCV732" s="6"/>
      <c r="PCW732" s="6"/>
      <c r="PCX732" s="6"/>
      <c r="PCY732" s="6"/>
      <c r="PCZ732" s="6"/>
      <c r="PDA732" s="6"/>
      <c r="PDB732" s="6"/>
      <c r="PDC732" s="6"/>
      <c r="PDD732" s="6"/>
      <c r="PDE732" s="6"/>
      <c r="PDF732" s="6"/>
      <c r="PDG732" s="6"/>
      <c r="PDH732" s="6"/>
      <c r="PDI732" s="6"/>
      <c r="PDJ732" s="6"/>
      <c r="PDK732" s="6"/>
      <c r="PDL732" s="6"/>
      <c r="PDM732" s="6"/>
      <c r="PDN732" s="6"/>
      <c r="PDO732" s="6"/>
      <c r="PDP732" s="6"/>
      <c r="PDQ732" s="6"/>
      <c r="PDR732" s="6"/>
      <c r="PDS732" s="6"/>
      <c r="PDT732" s="6"/>
      <c r="PDU732" s="6"/>
      <c r="PDV732" s="6"/>
      <c r="PDW732" s="6"/>
      <c r="PDX732" s="6"/>
      <c r="PDY732" s="6"/>
      <c r="PDZ732" s="6"/>
      <c r="PEA732" s="6"/>
      <c r="PEB732" s="6"/>
      <c r="PEC732" s="6"/>
      <c r="PED732" s="6"/>
      <c r="PEE732" s="6"/>
      <c r="PEF732" s="6"/>
      <c r="PEG732" s="6"/>
      <c r="PEH732" s="6"/>
      <c r="PEI732" s="6"/>
      <c r="PEJ732" s="6"/>
      <c r="PEK732" s="6"/>
      <c r="PEL732" s="6"/>
      <c r="PEM732" s="6"/>
      <c r="PEN732" s="6"/>
      <c r="PEO732" s="6"/>
      <c r="PEP732" s="6"/>
      <c r="PEQ732" s="6"/>
      <c r="PER732" s="6"/>
      <c r="PES732" s="6"/>
      <c r="PET732" s="6"/>
      <c r="PEU732" s="6"/>
      <c r="PEV732" s="6"/>
      <c r="PEW732" s="6"/>
      <c r="PEX732" s="6"/>
      <c r="PEY732" s="6"/>
      <c r="PEZ732" s="6"/>
      <c r="PFA732" s="6"/>
      <c r="PFB732" s="6"/>
      <c r="PFC732" s="6"/>
      <c r="PFD732" s="6"/>
      <c r="PFE732" s="6"/>
      <c r="PFF732" s="6"/>
      <c r="PFG732" s="6"/>
      <c r="PFH732" s="6"/>
      <c r="PFI732" s="6"/>
      <c r="PFJ732" s="6"/>
      <c r="PFK732" s="6"/>
      <c r="PFL732" s="6"/>
      <c r="PFM732" s="6"/>
      <c r="PFN732" s="6"/>
      <c r="PFO732" s="6"/>
      <c r="PFP732" s="6"/>
      <c r="PFQ732" s="6"/>
      <c r="PFR732" s="6"/>
      <c r="PFS732" s="6"/>
      <c r="PFT732" s="6"/>
      <c r="PFU732" s="6"/>
      <c r="PFV732" s="6"/>
      <c r="PFW732" s="6"/>
      <c r="PFX732" s="6"/>
      <c r="PFY732" s="6"/>
      <c r="PFZ732" s="6"/>
      <c r="PGA732" s="6"/>
      <c r="PGB732" s="6"/>
      <c r="PGC732" s="6"/>
      <c r="PGD732" s="6"/>
      <c r="PGE732" s="6"/>
      <c r="PGF732" s="6"/>
      <c r="PGG732" s="6"/>
      <c r="PGH732" s="6"/>
      <c r="PGI732" s="6"/>
      <c r="PGJ732" s="6"/>
      <c r="PGK732" s="6"/>
      <c r="PGL732" s="6"/>
      <c r="PGM732" s="6"/>
      <c r="PGN732" s="6"/>
      <c r="PGO732" s="6"/>
      <c r="PGP732" s="6"/>
      <c r="PGQ732" s="6"/>
      <c r="PGR732" s="6"/>
      <c r="PGS732" s="6"/>
      <c r="PGT732" s="6"/>
      <c r="PGU732" s="6"/>
      <c r="PGV732" s="6"/>
      <c r="PGW732" s="6"/>
      <c r="PGX732" s="6"/>
      <c r="PGY732" s="6"/>
      <c r="PGZ732" s="6"/>
      <c r="PHA732" s="6"/>
      <c r="PHB732" s="6"/>
      <c r="PHC732" s="6"/>
      <c r="PHD732" s="6"/>
      <c r="PHE732" s="6"/>
      <c r="PHF732" s="6"/>
      <c r="PHG732" s="6"/>
      <c r="PHH732" s="6"/>
      <c r="PHI732" s="6"/>
      <c r="PHJ732" s="6"/>
      <c r="PHK732" s="6"/>
      <c r="PHL732" s="6"/>
      <c r="PHM732" s="6"/>
      <c r="PHN732" s="6"/>
      <c r="PHO732" s="6"/>
      <c r="PHP732" s="6"/>
      <c r="PHQ732" s="6"/>
      <c r="PHR732" s="6"/>
      <c r="PHS732" s="6"/>
      <c r="PHT732" s="6"/>
      <c r="PHU732" s="6"/>
      <c r="PHV732" s="6"/>
      <c r="PHW732" s="6"/>
      <c r="PHX732" s="6"/>
      <c r="PHY732" s="6"/>
      <c r="PHZ732" s="6"/>
      <c r="PIA732" s="6"/>
      <c r="PIB732" s="6"/>
      <c r="PIC732" s="6"/>
      <c r="PID732" s="6"/>
      <c r="PIE732" s="6"/>
      <c r="PIF732" s="6"/>
      <c r="PIG732" s="6"/>
      <c r="PIH732" s="6"/>
      <c r="PII732" s="6"/>
      <c r="PIJ732" s="6"/>
      <c r="PIK732" s="6"/>
      <c r="PIL732" s="6"/>
      <c r="PIM732" s="6"/>
      <c r="PIN732" s="6"/>
      <c r="PIO732" s="6"/>
      <c r="PIP732" s="6"/>
      <c r="PIQ732" s="6"/>
      <c r="PIR732" s="6"/>
      <c r="PIS732" s="6"/>
      <c r="PIT732" s="6"/>
      <c r="PIU732" s="6"/>
      <c r="PIV732" s="6"/>
      <c r="PIW732" s="6"/>
      <c r="PIX732" s="6"/>
      <c r="PIY732" s="6"/>
      <c r="PIZ732" s="6"/>
      <c r="PJA732" s="6"/>
      <c r="PJB732" s="6"/>
      <c r="PJC732" s="6"/>
      <c r="PJD732" s="6"/>
      <c r="PJE732" s="6"/>
      <c r="PJF732" s="6"/>
      <c r="PJG732" s="6"/>
      <c r="PJH732" s="6"/>
      <c r="PJI732" s="6"/>
      <c r="PJJ732" s="6"/>
      <c r="PJK732" s="6"/>
      <c r="PJL732" s="6"/>
      <c r="PJM732" s="6"/>
      <c r="PJN732" s="6"/>
      <c r="PJO732" s="6"/>
      <c r="PJP732" s="6"/>
      <c r="PJQ732" s="6"/>
      <c r="PJR732" s="6"/>
      <c r="PJS732" s="6"/>
      <c r="PJT732" s="6"/>
      <c r="PJU732" s="6"/>
      <c r="PJV732" s="6"/>
      <c r="PJW732" s="6"/>
      <c r="PJX732" s="6"/>
      <c r="PJY732" s="6"/>
      <c r="PJZ732" s="6"/>
      <c r="PKA732" s="6"/>
      <c r="PKB732" s="6"/>
      <c r="PKC732" s="6"/>
      <c r="PKD732" s="6"/>
      <c r="PKE732" s="6"/>
      <c r="PKF732" s="6"/>
      <c r="PKG732" s="6"/>
      <c r="PKH732" s="6"/>
      <c r="PKI732" s="6"/>
      <c r="PKJ732" s="6"/>
      <c r="PKK732" s="6"/>
      <c r="PKL732" s="6"/>
      <c r="PKM732" s="6"/>
      <c r="PKN732" s="6"/>
      <c r="PKO732" s="6"/>
      <c r="PKP732" s="6"/>
      <c r="PKQ732" s="6"/>
      <c r="PKR732" s="6"/>
      <c r="PKS732" s="6"/>
      <c r="PKT732" s="6"/>
      <c r="PKU732" s="6"/>
      <c r="PKV732" s="6"/>
      <c r="PKW732" s="6"/>
      <c r="PKX732" s="6"/>
      <c r="PKY732" s="6"/>
      <c r="PKZ732" s="6"/>
      <c r="PLA732" s="6"/>
      <c r="PLB732" s="6"/>
      <c r="PLC732" s="6"/>
      <c r="PLD732" s="6"/>
      <c r="PLE732" s="6"/>
      <c r="PLF732" s="6"/>
      <c r="PLG732" s="6"/>
      <c r="PLH732" s="6"/>
      <c r="PLI732" s="6"/>
      <c r="PLJ732" s="6"/>
      <c r="PLK732" s="6"/>
      <c r="PLL732" s="6"/>
      <c r="PLM732" s="6"/>
      <c r="PLN732" s="6"/>
      <c r="PLO732" s="6"/>
      <c r="PLP732" s="6"/>
      <c r="PLQ732" s="6"/>
      <c r="PLR732" s="6"/>
      <c r="PLS732" s="6"/>
      <c r="PLT732" s="6"/>
      <c r="PLU732" s="6"/>
      <c r="PLV732" s="6"/>
      <c r="PLW732" s="6"/>
      <c r="PLX732" s="6"/>
      <c r="PLY732" s="6"/>
      <c r="PLZ732" s="6"/>
      <c r="PMA732" s="6"/>
      <c r="PMB732" s="6"/>
      <c r="PMC732" s="6"/>
      <c r="PMD732" s="6"/>
      <c r="PME732" s="6"/>
      <c r="PMF732" s="6"/>
      <c r="PMG732" s="6"/>
      <c r="PMH732" s="6"/>
      <c r="PMI732" s="6"/>
      <c r="PMJ732" s="6"/>
      <c r="PMK732" s="6"/>
      <c r="PML732" s="6"/>
      <c r="PMM732" s="6"/>
      <c r="PMN732" s="6"/>
      <c r="PMO732" s="6"/>
      <c r="PMP732" s="6"/>
      <c r="PMQ732" s="6"/>
      <c r="PMR732" s="6"/>
      <c r="PMS732" s="6"/>
      <c r="PMT732" s="6"/>
      <c r="PMU732" s="6"/>
      <c r="PMV732" s="6"/>
      <c r="PMW732" s="6"/>
      <c r="PMX732" s="6"/>
      <c r="PMY732" s="6"/>
      <c r="PMZ732" s="6"/>
      <c r="PNA732" s="6"/>
      <c r="PNB732" s="6"/>
      <c r="PNC732" s="6"/>
      <c r="PND732" s="6"/>
      <c r="PNE732" s="6"/>
      <c r="PNF732" s="6"/>
      <c r="PNG732" s="6"/>
      <c r="PNH732" s="6"/>
      <c r="PNI732" s="6"/>
      <c r="PNJ732" s="6"/>
      <c r="PNK732" s="6"/>
      <c r="PNL732" s="6"/>
      <c r="PNM732" s="6"/>
      <c r="PNN732" s="6"/>
      <c r="PNO732" s="6"/>
      <c r="PNP732" s="6"/>
      <c r="PNQ732" s="6"/>
      <c r="PNR732" s="6"/>
      <c r="PNS732" s="6"/>
      <c r="PNT732" s="6"/>
      <c r="PNU732" s="6"/>
      <c r="PNV732" s="6"/>
      <c r="PNW732" s="6"/>
      <c r="PNX732" s="6"/>
      <c r="PNY732" s="6"/>
      <c r="PNZ732" s="6"/>
      <c r="POA732" s="6"/>
      <c r="POB732" s="6"/>
      <c r="POC732" s="6"/>
      <c r="POD732" s="6"/>
      <c r="POE732" s="6"/>
      <c r="POF732" s="6"/>
      <c r="POG732" s="6"/>
      <c r="POH732" s="6"/>
      <c r="POI732" s="6"/>
      <c r="POJ732" s="6"/>
      <c r="POK732" s="6"/>
      <c r="POL732" s="6"/>
      <c r="POM732" s="6"/>
      <c r="PON732" s="6"/>
      <c r="POO732" s="6"/>
      <c r="POP732" s="6"/>
      <c r="POQ732" s="6"/>
      <c r="POR732" s="6"/>
      <c r="POS732" s="6"/>
      <c r="POT732" s="6"/>
      <c r="POU732" s="6"/>
      <c r="POV732" s="6"/>
      <c r="POW732" s="6"/>
      <c r="POX732" s="6"/>
      <c r="POY732" s="6"/>
      <c r="POZ732" s="6"/>
      <c r="PPA732" s="6"/>
      <c r="PPB732" s="6"/>
      <c r="PPC732" s="6"/>
      <c r="PPD732" s="6"/>
      <c r="PPE732" s="6"/>
      <c r="PPF732" s="6"/>
      <c r="PPG732" s="6"/>
      <c r="PPH732" s="6"/>
      <c r="PPI732" s="6"/>
      <c r="PPJ732" s="6"/>
      <c r="PPK732" s="6"/>
      <c r="PPL732" s="6"/>
      <c r="PPM732" s="6"/>
      <c r="PPN732" s="6"/>
      <c r="PPO732" s="6"/>
      <c r="PPP732" s="6"/>
      <c r="PPQ732" s="6"/>
      <c r="PPR732" s="6"/>
      <c r="PPS732" s="6"/>
      <c r="PPT732" s="6"/>
      <c r="PPU732" s="6"/>
      <c r="PPV732" s="6"/>
      <c r="PPW732" s="6"/>
      <c r="PPX732" s="6"/>
      <c r="PPY732" s="6"/>
      <c r="PPZ732" s="6"/>
      <c r="PQA732" s="6"/>
      <c r="PQB732" s="6"/>
      <c r="PQC732" s="6"/>
      <c r="PQD732" s="6"/>
      <c r="PQE732" s="6"/>
      <c r="PQF732" s="6"/>
      <c r="PQG732" s="6"/>
      <c r="PQH732" s="6"/>
      <c r="PQI732" s="6"/>
      <c r="PQJ732" s="6"/>
      <c r="PQK732" s="6"/>
      <c r="PQL732" s="6"/>
      <c r="PQM732" s="6"/>
      <c r="PQN732" s="6"/>
      <c r="PQO732" s="6"/>
      <c r="PQP732" s="6"/>
      <c r="PQQ732" s="6"/>
      <c r="PQR732" s="6"/>
      <c r="PQS732" s="6"/>
      <c r="PQT732" s="6"/>
      <c r="PQU732" s="6"/>
      <c r="PQV732" s="6"/>
      <c r="PQW732" s="6"/>
      <c r="PQX732" s="6"/>
      <c r="PQY732" s="6"/>
      <c r="PQZ732" s="6"/>
      <c r="PRA732" s="6"/>
      <c r="PRB732" s="6"/>
      <c r="PRC732" s="6"/>
      <c r="PRD732" s="6"/>
      <c r="PRE732" s="6"/>
      <c r="PRF732" s="6"/>
      <c r="PRG732" s="6"/>
      <c r="PRH732" s="6"/>
      <c r="PRI732" s="6"/>
      <c r="PRJ732" s="6"/>
      <c r="PRK732" s="6"/>
      <c r="PRL732" s="6"/>
      <c r="PRM732" s="6"/>
      <c r="PRN732" s="6"/>
      <c r="PRO732" s="6"/>
      <c r="PRP732" s="6"/>
      <c r="PRQ732" s="6"/>
      <c r="PRR732" s="6"/>
      <c r="PRS732" s="6"/>
      <c r="PRT732" s="6"/>
      <c r="PRU732" s="6"/>
      <c r="PRV732" s="6"/>
      <c r="PRW732" s="6"/>
      <c r="PRX732" s="6"/>
      <c r="PRY732" s="6"/>
      <c r="PRZ732" s="6"/>
      <c r="PSA732" s="6"/>
      <c r="PSB732" s="6"/>
      <c r="PSC732" s="6"/>
      <c r="PSD732" s="6"/>
      <c r="PSE732" s="6"/>
      <c r="PSF732" s="6"/>
      <c r="PSG732" s="6"/>
      <c r="PSH732" s="6"/>
      <c r="PSI732" s="6"/>
      <c r="PSJ732" s="6"/>
      <c r="PSK732" s="6"/>
      <c r="PSL732" s="6"/>
      <c r="PSM732" s="6"/>
      <c r="PSN732" s="6"/>
      <c r="PSO732" s="6"/>
      <c r="PSP732" s="6"/>
      <c r="PSQ732" s="6"/>
      <c r="PSR732" s="6"/>
      <c r="PSS732" s="6"/>
      <c r="PST732" s="6"/>
      <c r="PSU732" s="6"/>
      <c r="PSV732" s="6"/>
      <c r="PSW732" s="6"/>
      <c r="PSX732" s="6"/>
      <c r="PSY732" s="6"/>
      <c r="PSZ732" s="6"/>
      <c r="PTA732" s="6"/>
      <c r="PTB732" s="6"/>
      <c r="PTC732" s="6"/>
      <c r="PTD732" s="6"/>
      <c r="PTE732" s="6"/>
      <c r="PTF732" s="6"/>
      <c r="PTG732" s="6"/>
      <c r="PTH732" s="6"/>
      <c r="PTI732" s="6"/>
      <c r="PTJ732" s="6"/>
      <c r="PTK732" s="6"/>
      <c r="PTL732" s="6"/>
      <c r="PTM732" s="6"/>
      <c r="PTN732" s="6"/>
      <c r="PTO732" s="6"/>
      <c r="PTP732" s="6"/>
      <c r="PTQ732" s="6"/>
      <c r="PTR732" s="6"/>
      <c r="PTS732" s="6"/>
      <c r="PTT732" s="6"/>
      <c r="PTU732" s="6"/>
      <c r="PTV732" s="6"/>
      <c r="PTW732" s="6"/>
      <c r="PTX732" s="6"/>
      <c r="PTY732" s="6"/>
      <c r="PTZ732" s="6"/>
      <c r="PUA732" s="6"/>
      <c r="PUB732" s="6"/>
      <c r="PUC732" s="6"/>
      <c r="PUD732" s="6"/>
      <c r="PUE732" s="6"/>
      <c r="PUF732" s="6"/>
      <c r="PUG732" s="6"/>
      <c r="PUH732" s="6"/>
      <c r="PUI732" s="6"/>
      <c r="PUJ732" s="6"/>
      <c r="PUK732" s="6"/>
      <c r="PUL732" s="6"/>
      <c r="PUM732" s="6"/>
      <c r="PUN732" s="6"/>
      <c r="PUO732" s="6"/>
      <c r="PUP732" s="6"/>
      <c r="PUQ732" s="6"/>
      <c r="PUR732" s="6"/>
      <c r="PUS732" s="6"/>
      <c r="PUT732" s="6"/>
      <c r="PUU732" s="6"/>
      <c r="PUV732" s="6"/>
      <c r="PUW732" s="6"/>
      <c r="PUX732" s="6"/>
      <c r="PUY732" s="6"/>
      <c r="PUZ732" s="6"/>
      <c r="PVA732" s="6"/>
      <c r="PVB732" s="6"/>
      <c r="PVC732" s="6"/>
      <c r="PVD732" s="6"/>
      <c r="PVE732" s="6"/>
      <c r="PVF732" s="6"/>
      <c r="PVG732" s="6"/>
      <c r="PVH732" s="6"/>
      <c r="PVI732" s="6"/>
      <c r="PVJ732" s="6"/>
      <c r="PVK732" s="6"/>
      <c r="PVL732" s="6"/>
      <c r="PVM732" s="6"/>
      <c r="PVN732" s="6"/>
      <c r="PVO732" s="6"/>
      <c r="PVP732" s="6"/>
      <c r="PVQ732" s="6"/>
      <c r="PVR732" s="6"/>
      <c r="PVS732" s="6"/>
      <c r="PVT732" s="6"/>
      <c r="PVU732" s="6"/>
      <c r="PVV732" s="6"/>
      <c r="PVW732" s="6"/>
      <c r="PVX732" s="6"/>
      <c r="PVY732" s="6"/>
      <c r="PVZ732" s="6"/>
      <c r="PWA732" s="6"/>
      <c r="PWB732" s="6"/>
      <c r="PWC732" s="6"/>
      <c r="PWD732" s="6"/>
      <c r="PWE732" s="6"/>
      <c r="PWF732" s="6"/>
      <c r="PWG732" s="6"/>
      <c r="PWH732" s="6"/>
      <c r="PWI732" s="6"/>
      <c r="PWJ732" s="6"/>
      <c r="PWK732" s="6"/>
      <c r="PWL732" s="6"/>
      <c r="PWM732" s="6"/>
      <c r="PWN732" s="6"/>
      <c r="PWO732" s="6"/>
      <c r="PWP732" s="6"/>
      <c r="PWQ732" s="6"/>
      <c r="PWR732" s="6"/>
      <c r="PWS732" s="6"/>
      <c r="PWT732" s="6"/>
      <c r="PWU732" s="6"/>
      <c r="PWV732" s="6"/>
      <c r="PWW732" s="6"/>
      <c r="PWX732" s="6"/>
      <c r="PWY732" s="6"/>
      <c r="PWZ732" s="6"/>
      <c r="PXA732" s="6"/>
      <c r="PXB732" s="6"/>
      <c r="PXC732" s="6"/>
      <c r="PXD732" s="6"/>
      <c r="PXE732" s="6"/>
      <c r="PXF732" s="6"/>
      <c r="PXG732" s="6"/>
      <c r="PXH732" s="6"/>
      <c r="PXI732" s="6"/>
      <c r="PXJ732" s="6"/>
      <c r="PXK732" s="6"/>
      <c r="PXL732" s="6"/>
      <c r="PXM732" s="6"/>
      <c r="PXN732" s="6"/>
      <c r="PXO732" s="6"/>
      <c r="PXP732" s="6"/>
      <c r="PXQ732" s="6"/>
      <c r="PXR732" s="6"/>
      <c r="PXS732" s="6"/>
      <c r="PXT732" s="6"/>
      <c r="PXU732" s="6"/>
      <c r="PXV732" s="6"/>
      <c r="PXW732" s="6"/>
      <c r="PXX732" s="6"/>
      <c r="PXY732" s="6"/>
      <c r="PXZ732" s="6"/>
      <c r="PYA732" s="6"/>
      <c r="PYB732" s="6"/>
      <c r="PYC732" s="6"/>
      <c r="PYD732" s="6"/>
      <c r="PYE732" s="6"/>
      <c r="PYF732" s="6"/>
      <c r="PYG732" s="6"/>
      <c r="PYH732" s="6"/>
      <c r="PYI732" s="6"/>
      <c r="PYJ732" s="6"/>
      <c r="PYK732" s="6"/>
      <c r="PYL732" s="6"/>
      <c r="PYM732" s="6"/>
      <c r="PYN732" s="6"/>
      <c r="PYO732" s="6"/>
      <c r="PYP732" s="6"/>
      <c r="PYQ732" s="6"/>
      <c r="PYR732" s="6"/>
      <c r="PYS732" s="6"/>
      <c r="PYT732" s="6"/>
      <c r="PYU732" s="6"/>
      <c r="PYV732" s="6"/>
      <c r="PYW732" s="6"/>
      <c r="PYX732" s="6"/>
      <c r="PYY732" s="6"/>
      <c r="PYZ732" s="6"/>
      <c r="PZA732" s="6"/>
      <c r="PZB732" s="6"/>
      <c r="PZC732" s="6"/>
      <c r="PZD732" s="6"/>
      <c r="PZE732" s="6"/>
      <c r="PZF732" s="6"/>
      <c r="PZG732" s="6"/>
      <c r="PZH732" s="6"/>
      <c r="PZI732" s="6"/>
      <c r="PZJ732" s="6"/>
      <c r="PZK732" s="6"/>
      <c r="PZL732" s="6"/>
      <c r="PZM732" s="6"/>
      <c r="PZN732" s="6"/>
      <c r="PZO732" s="6"/>
      <c r="PZP732" s="6"/>
      <c r="PZQ732" s="6"/>
      <c r="PZR732" s="6"/>
      <c r="PZS732" s="6"/>
      <c r="PZT732" s="6"/>
      <c r="PZU732" s="6"/>
      <c r="PZV732" s="6"/>
      <c r="PZW732" s="6"/>
      <c r="PZX732" s="6"/>
      <c r="PZY732" s="6"/>
      <c r="PZZ732" s="6"/>
      <c r="QAA732" s="6"/>
      <c r="QAB732" s="6"/>
      <c r="QAC732" s="6"/>
      <c r="QAD732" s="6"/>
      <c r="QAE732" s="6"/>
      <c r="QAF732" s="6"/>
      <c r="QAG732" s="6"/>
      <c r="QAH732" s="6"/>
      <c r="QAI732" s="6"/>
      <c r="QAJ732" s="6"/>
      <c r="QAK732" s="6"/>
      <c r="QAL732" s="6"/>
      <c r="QAM732" s="6"/>
      <c r="QAN732" s="6"/>
      <c r="QAO732" s="6"/>
      <c r="QAP732" s="6"/>
      <c r="QAQ732" s="6"/>
      <c r="QAR732" s="6"/>
      <c r="QAS732" s="6"/>
      <c r="QAT732" s="6"/>
      <c r="QAU732" s="6"/>
      <c r="QAV732" s="6"/>
      <c r="QAW732" s="6"/>
      <c r="QAX732" s="6"/>
      <c r="QAY732" s="6"/>
      <c r="QAZ732" s="6"/>
      <c r="QBA732" s="6"/>
      <c r="QBB732" s="6"/>
      <c r="QBC732" s="6"/>
      <c r="QBD732" s="6"/>
      <c r="QBE732" s="6"/>
      <c r="QBF732" s="6"/>
      <c r="QBG732" s="6"/>
      <c r="QBH732" s="6"/>
      <c r="QBI732" s="6"/>
      <c r="QBJ732" s="6"/>
      <c r="QBK732" s="6"/>
      <c r="QBL732" s="6"/>
      <c r="QBM732" s="6"/>
      <c r="QBN732" s="6"/>
      <c r="QBO732" s="6"/>
      <c r="QBP732" s="6"/>
      <c r="QBQ732" s="6"/>
      <c r="QBR732" s="6"/>
      <c r="QBS732" s="6"/>
      <c r="QBT732" s="6"/>
      <c r="QBU732" s="6"/>
      <c r="QBV732" s="6"/>
      <c r="QBW732" s="6"/>
      <c r="QBX732" s="6"/>
      <c r="QBY732" s="6"/>
      <c r="QBZ732" s="6"/>
      <c r="QCA732" s="6"/>
      <c r="QCB732" s="6"/>
      <c r="QCC732" s="6"/>
      <c r="QCD732" s="6"/>
      <c r="QCE732" s="6"/>
      <c r="QCF732" s="6"/>
      <c r="QCG732" s="6"/>
      <c r="QCH732" s="6"/>
      <c r="QCI732" s="6"/>
      <c r="QCJ732" s="6"/>
      <c r="QCK732" s="6"/>
      <c r="QCL732" s="6"/>
      <c r="QCM732" s="6"/>
      <c r="QCN732" s="6"/>
      <c r="QCO732" s="6"/>
      <c r="QCP732" s="6"/>
      <c r="QCQ732" s="6"/>
      <c r="QCR732" s="6"/>
      <c r="QCS732" s="6"/>
      <c r="QCT732" s="6"/>
      <c r="QCU732" s="6"/>
      <c r="QCV732" s="6"/>
      <c r="QCW732" s="6"/>
      <c r="QCX732" s="6"/>
      <c r="QCY732" s="6"/>
      <c r="QCZ732" s="6"/>
      <c r="QDA732" s="6"/>
      <c r="QDB732" s="6"/>
      <c r="QDC732" s="6"/>
      <c r="QDD732" s="6"/>
      <c r="QDE732" s="6"/>
      <c r="QDF732" s="6"/>
      <c r="QDG732" s="6"/>
      <c r="QDH732" s="6"/>
      <c r="QDI732" s="6"/>
      <c r="QDJ732" s="6"/>
      <c r="QDK732" s="6"/>
      <c r="QDL732" s="6"/>
      <c r="QDM732" s="6"/>
      <c r="QDN732" s="6"/>
      <c r="QDO732" s="6"/>
      <c r="QDP732" s="6"/>
      <c r="QDQ732" s="6"/>
      <c r="QDR732" s="6"/>
      <c r="QDS732" s="6"/>
      <c r="QDT732" s="6"/>
      <c r="QDU732" s="6"/>
      <c r="QDV732" s="6"/>
      <c r="QDW732" s="6"/>
      <c r="QDX732" s="6"/>
      <c r="QDY732" s="6"/>
      <c r="QDZ732" s="6"/>
      <c r="QEA732" s="6"/>
      <c r="QEB732" s="6"/>
      <c r="QEC732" s="6"/>
      <c r="QED732" s="6"/>
      <c r="QEE732" s="6"/>
      <c r="QEF732" s="6"/>
      <c r="QEG732" s="6"/>
      <c r="QEH732" s="6"/>
      <c r="QEI732" s="6"/>
      <c r="QEJ732" s="6"/>
      <c r="QEK732" s="6"/>
      <c r="QEL732" s="6"/>
      <c r="QEM732" s="6"/>
      <c r="QEN732" s="6"/>
      <c r="QEO732" s="6"/>
      <c r="QEP732" s="6"/>
      <c r="QEQ732" s="6"/>
      <c r="QER732" s="6"/>
      <c r="QES732" s="6"/>
      <c r="QET732" s="6"/>
      <c r="QEU732" s="6"/>
      <c r="QEV732" s="6"/>
      <c r="QEW732" s="6"/>
      <c r="QEX732" s="6"/>
      <c r="QEY732" s="6"/>
      <c r="QEZ732" s="6"/>
      <c r="QFA732" s="6"/>
      <c r="QFB732" s="6"/>
      <c r="QFC732" s="6"/>
      <c r="QFD732" s="6"/>
      <c r="QFE732" s="6"/>
      <c r="QFF732" s="6"/>
      <c r="QFG732" s="6"/>
      <c r="QFH732" s="6"/>
      <c r="QFI732" s="6"/>
      <c r="QFJ732" s="6"/>
      <c r="QFK732" s="6"/>
      <c r="QFL732" s="6"/>
      <c r="QFM732" s="6"/>
      <c r="QFN732" s="6"/>
      <c r="QFO732" s="6"/>
      <c r="QFP732" s="6"/>
      <c r="QFQ732" s="6"/>
      <c r="QFR732" s="6"/>
      <c r="QFS732" s="6"/>
      <c r="QFT732" s="6"/>
      <c r="QFU732" s="6"/>
      <c r="QFV732" s="6"/>
      <c r="QFW732" s="6"/>
      <c r="QFX732" s="6"/>
      <c r="QFY732" s="6"/>
      <c r="QFZ732" s="6"/>
      <c r="QGA732" s="6"/>
      <c r="QGB732" s="6"/>
      <c r="QGC732" s="6"/>
      <c r="QGD732" s="6"/>
      <c r="QGE732" s="6"/>
      <c r="QGF732" s="6"/>
      <c r="QGG732" s="6"/>
      <c r="QGH732" s="6"/>
      <c r="QGI732" s="6"/>
      <c r="QGJ732" s="6"/>
      <c r="QGK732" s="6"/>
      <c r="QGL732" s="6"/>
      <c r="QGM732" s="6"/>
      <c r="QGN732" s="6"/>
      <c r="QGO732" s="6"/>
      <c r="QGP732" s="6"/>
      <c r="QGQ732" s="6"/>
      <c r="QGR732" s="6"/>
      <c r="QGS732" s="6"/>
      <c r="QGT732" s="6"/>
      <c r="QGU732" s="6"/>
      <c r="QGV732" s="6"/>
      <c r="QGW732" s="6"/>
      <c r="QGX732" s="6"/>
      <c r="QGY732" s="6"/>
      <c r="QGZ732" s="6"/>
      <c r="QHA732" s="6"/>
      <c r="QHB732" s="6"/>
      <c r="QHC732" s="6"/>
      <c r="QHD732" s="6"/>
      <c r="QHE732" s="6"/>
      <c r="QHF732" s="6"/>
      <c r="QHG732" s="6"/>
      <c r="QHH732" s="6"/>
      <c r="QHI732" s="6"/>
      <c r="QHJ732" s="6"/>
      <c r="QHK732" s="6"/>
      <c r="QHL732" s="6"/>
      <c r="QHM732" s="6"/>
      <c r="QHN732" s="6"/>
      <c r="QHO732" s="6"/>
      <c r="QHP732" s="6"/>
      <c r="QHQ732" s="6"/>
      <c r="QHR732" s="6"/>
      <c r="QHS732" s="6"/>
      <c r="QHT732" s="6"/>
      <c r="QHU732" s="6"/>
      <c r="QHV732" s="6"/>
      <c r="QHW732" s="6"/>
      <c r="QHX732" s="6"/>
      <c r="QHY732" s="6"/>
      <c r="QHZ732" s="6"/>
      <c r="QIA732" s="6"/>
      <c r="QIB732" s="6"/>
      <c r="QIC732" s="6"/>
      <c r="QID732" s="6"/>
      <c r="QIE732" s="6"/>
      <c r="QIF732" s="6"/>
      <c r="QIG732" s="6"/>
      <c r="QIH732" s="6"/>
      <c r="QII732" s="6"/>
      <c r="QIJ732" s="6"/>
      <c r="QIK732" s="6"/>
      <c r="QIL732" s="6"/>
      <c r="QIM732" s="6"/>
      <c r="QIN732" s="6"/>
      <c r="QIO732" s="6"/>
      <c r="QIP732" s="6"/>
      <c r="QIQ732" s="6"/>
      <c r="QIR732" s="6"/>
      <c r="QIS732" s="6"/>
      <c r="QIT732" s="6"/>
      <c r="QIU732" s="6"/>
      <c r="QIV732" s="6"/>
      <c r="QIW732" s="6"/>
      <c r="QIX732" s="6"/>
      <c r="QIY732" s="6"/>
      <c r="QIZ732" s="6"/>
      <c r="QJA732" s="6"/>
      <c r="QJB732" s="6"/>
      <c r="QJC732" s="6"/>
      <c r="QJD732" s="6"/>
      <c r="QJE732" s="6"/>
      <c r="QJF732" s="6"/>
      <c r="QJG732" s="6"/>
      <c r="QJH732" s="6"/>
      <c r="QJI732" s="6"/>
      <c r="QJJ732" s="6"/>
      <c r="QJK732" s="6"/>
      <c r="QJL732" s="6"/>
      <c r="QJM732" s="6"/>
      <c r="QJN732" s="6"/>
      <c r="QJO732" s="6"/>
      <c r="QJP732" s="6"/>
      <c r="QJQ732" s="6"/>
      <c r="QJR732" s="6"/>
      <c r="QJS732" s="6"/>
      <c r="QJT732" s="6"/>
      <c r="QJU732" s="6"/>
      <c r="QJV732" s="6"/>
      <c r="QJW732" s="6"/>
      <c r="QJX732" s="6"/>
      <c r="QJY732" s="6"/>
      <c r="QJZ732" s="6"/>
      <c r="QKA732" s="6"/>
      <c r="QKB732" s="6"/>
      <c r="QKC732" s="6"/>
      <c r="QKD732" s="6"/>
      <c r="QKE732" s="6"/>
      <c r="QKF732" s="6"/>
      <c r="QKG732" s="6"/>
      <c r="QKH732" s="6"/>
      <c r="QKI732" s="6"/>
      <c r="QKJ732" s="6"/>
      <c r="QKK732" s="6"/>
      <c r="QKL732" s="6"/>
      <c r="QKM732" s="6"/>
      <c r="QKN732" s="6"/>
      <c r="QKO732" s="6"/>
      <c r="QKP732" s="6"/>
      <c r="QKQ732" s="6"/>
      <c r="QKR732" s="6"/>
      <c r="QKS732" s="6"/>
      <c r="QKT732" s="6"/>
      <c r="QKU732" s="6"/>
      <c r="QKV732" s="6"/>
      <c r="QKW732" s="6"/>
      <c r="QKX732" s="6"/>
      <c r="QKY732" s="6"/>
      <c r="QKZ732" s="6"/>
      <c r="QLA732" s="6"/>
      <c r="QLB732" s="6"/>
      <c r="QLC732" s="6"/>
      <c r="QLD732" s="6"/>
      <c r="QLE732" s="6"/>
      <c r="QLF732" s="6"/>
      <c r="QLG732" s="6"/>
      <c r="QLH732" s="6"/>
      <c r="QLI732" s="6"/>
      <c r="QLJ732" s="6"/>
      <c r="QLK732" s="6"/>
      <c r="QLL732" s="6"/>
      <c r="QLM732" s="6"/>
      <c r="QLN732" s="6"/>
      <c r="QLO732" s="6"/>
      <c r="QLP732" s="6"/>
      <c r="QLQ732" s="6"/>
      <c r="QLR732" s="6"/>
      <c r="QLS732" s="6"/>
      <c r="QLT732" s="6"/>
      <c r="QLU732" s="6"/>
      <c r="QLV732" s="6"/>
      <c r="QLW732" s="6"/>
      <c r="QLX732" s="6"/>
      <c r="QLY732" s="6"/>
      <c r="QLZ732" s="6"/>
      <c r="QMA732" s="6"/>
      <c r="QMB732" s="6"/>
      <c r="QMC732" s="6"/>
      <c r="QMD732" s="6"/>
      <c r="QME732" s="6"/>
      <c r="QMF732" s="6"/>
      <c r="QMG732" s="6"/>
      <c r="QMH732" s="6"/>
      <c r="QMI732" s="6"/>
      <c r="QMJ732" s="6"/>
      <c r="QMK732" s="6"/>
      <c r="QML732" s="6"/>
      <c r="QMM732" s="6"/>
      <c r="QMN732" s="6"/>
      <c r="QMO732" s="6"/>
      <c r="QMP732" s="6"/>
      <c r="QMQ732" s="6"/>
      <c r="QMR732" s="6"/>
      <c r="QMS732" s="6"/>
      <c r="QMT732" s="6"/>
      <c r="QMU732" s="6"/>
      <c r="QMV732" s="6"/>
      <c r="QMW732" s="6"/>
      <c r="QMX732" s="6"/>
      <c r="QMY732" s="6"/>
      <c r="QMZ732" s="6"/>
      <c r="QNA732" s="6"/>
      <c r="QNB732" s="6"/>
      <c r="QNC732" s="6"/>
      <c r="QND732" s="6"/>
      <c r="QNE732" s="6"/>
      <c r="QNF732" s="6"/>
      <c r="QNG732" s="6"/>
      <c r="QNH732" s="6"/>
      <c r="QNI732" s="6"/>
      <c r="QNJ732" s="6"/>
      <c r="QNK732" s="6"/>
      <c r="QNL732" s="6"/>
      <c r="QNM732" s="6"/>
      <c r="QNN732" s="6"/>
      <c r="QNO732" s="6"/>
      <c r="QNP732" s="6"/>
      <c r="QNQ732" s="6"/>
      <c r="QNR732" s="6"/>
      <c r="QNS732" s="6"/>
      <c r="QNT732" s="6"/>
      <c r="QNU732" s="6"/>
      <c r="QNV732" s="6"/>
      <c r="QNW732" s="6"/>
      <c r="QNX732" s="6"/>
      <c r="QNY732" s="6"/>
      <c r="QNZ732" s="6"/>
      <c r="QOA732" s="6"/>
      <c r="QOB732" s="6"/>
      <c r="QOC732" s="6"/>
      <c r="QOD732" s="6"/>
      <c r="QOE732" s="6"/>
      <c r="QOF732" s="6"/>
      <c r="QOG732" s="6"/>
      <c r="QOH732" s="6"/>
      <c r="QOI732" s="6"/>
      <c r="QOJ732" s="6"/>
      <c r="QOK732" s="6"/>
      <c r="QOL732" s="6"/>
      <c r="QOM732" s="6"/>
      <c r="QON732" s="6"/>
      <c r="QOO732" s="6"/>
      <c r="QOP732" s="6"/>
      <c r="QOQ732" s="6"/>
      <c r="QOR732" s="6"/>
      <c r="QOS732" s="6"/>
      <c r="QOT732" s="6"/>
      <c r="QOU732" s="6"/>
      <c r="QOV732" s="6"/>
      <c r="QOW732" s="6"/>
      <c r="QOX732" s="6"/>
      <c r="QOY732" s="6"/>
      <c r="QOZ732" s="6"/>
      <c r="QPA732" s="6"/>
      <c r="QPB732" s="6"/>
      <c r="QPC732" s="6"/>
      <c r="QPD732" s="6"/>
      <c r="QPE732" s="6"/>
      <c r="QPF732" s="6"/>
      <c r="QPG732" s="6"/>
      <c r="QPH732" s="6"/>
      <c r="QPI732" s="6"/>
      <c r="QPJ732" s="6"/>
      <c r="QPK732" s="6"/>
      <c r="QPL732" s="6"/>
      <c r="QPM732" s="6"/>
      <c r="QPN732" s="6"/>
      <c r="QPO732" s="6"/>
      <c r="QPP732" s="6"/>
      <c r="QPQ732" s="6"/>
      <c r="QPR732" s="6"/>
      <c r="QPS732" s="6"/>
      <c r="QPT732" s="6"/>
      <c r="QPU732" s="6"/>
      <c r="QPV732" s="6"/>
      <c r="QPW732" s="6"/>
      <c r="QPX732" s="6"/>
      <c r="QPY732" s="6"/>
      <c r="QPZ732" s="6"/>
      <c r="QQA732" s="6"/>
      <c r="QQB732" s="6"/>
      <c r="QQC732" s="6"/>
      <c r="QQD732" s="6"/>
      <c r="QQE732" s="6"/>
      <c r="QQF732" s="6"/>
      <c r="QQG732" s="6"/>
      <c r="QQH732" s="6"/>
      <c r="QQI732" s="6"/>
      <c r="QQJ732" s="6"/>
      <c r="QQK732" s="6"/>
      <c r="QQL732" s="6"/>
      <c r="QQM732" s="6"/>
      <c r="QQN732" s="6"/>
      <c r="QQO732" s="6"/>
      <c r="QQP732" s="6"/>
      <c r="QQQ732" s="6"/>
      <c r="QQR732" s="6"/>
      <c r="QQS732" s="6"/>
      <c r="QQT732" s="6"/>
      <c r="QQU732" s="6"/>
      <c r="QQV732" s="6"/>
      <c r="QQW732" s="6"/>
      <c r="QQX732" s="6"/>
      <c r="QQY732" s="6"/>
      <c r="QQZ732" s="6"/>
      <c r="QRA732" s="6"/>
      <c r="QRB732" s="6"/>
      <c r="QRC732" s="6"/>
      <c r="QRD732" s="6"/>
      <c r="QRE732" s="6"/>
      <c r="QRF732" s="6"/>
      <c r="QRG732" s="6"/>
      <c r="QRH732" s="6"/>
      <c r="QRI732" s="6"/>
      <c r="QRJ732" s="6"/>
      <c r="QRK732" s="6"/>
      <c r="QRL732" s="6"/>
      <c r="QRM732" s="6"/>
      <c r="QRN732" s="6"/>
      <c r="QRO732" s="6"/>
      <c r="QRP732" s="6"/>
      <c r="QRQ732" s="6"/>
      <c r="QRR732" s="6"/>
      <c r="QRS732" s="6"/>
      <c r="QRT732" s="6"/>
      <c r="QRU732" s="6"/>
      <c r="QRV732" s="6"/>
      <c r="QRW732" s="6"/>
      <c r="QRX732" s="6"/>
      <c r="QRY732" s="6"/>
      <c r="QRZ732" s="6"/>
      <c r="QSA732" s="6"/>
      <c r="QSB732" s="6"/>
      <c r="QSC732" s="6"/>
      <c r="QSD732" s="6"/>
      <c r="QSE732" s="6"/>
      <c r="QSF732" s="6"/>
      <c r="QSG732" s="6"/>
      <c r="QSH732" s="6"/>
      <c r="QSI732" s="6"/>
      <c r="QSJ732" s="6"/>
      <c r="QSK732" s="6"/>
      <c r="QSL732" s="6"/>
      <c r="QSM732" s="6"/>
      <c r="QSN732" s="6"/>
      <c r="QSO732" s="6"/>
      <c r="QSP732" s="6"/>
      <c r="QSQ732" s="6"/>
      <c r="QSR732" s="6"/>
      <c r="QSS732" s="6"/>
      <c r="QST732" s="6"/>
      <c r="QSU732" s="6"/>
      <c r="QSV732" s="6"/>
      <c r="QSW732" s="6"/>
      <c r="QSX732" s="6"/>
      <c r="QSY732" s="6"/>
      <c r="QSZ732" s="6"/>
      <c r="QTA732" s="6"/>
      <c r="QTB732" s="6"/>
      <c r="QTC732" s="6"/>
      <c r="QTD732" s="6"/>
      <c r="QTE732" s="6"/>
      <c r="QTF732" s="6"/>
      <c r="QTG732" s="6"/>
      <c r="QTH732" s="6"/>
      <c r="QTI732" s="6"/>
      <c r="QTJ732" s="6"/>
      <c r="QTK732" s="6"/>
      <c r="QTL732" s="6"/>
      <c r="QTM732" s="6"/>
      <c r="QTN732" s="6"/>
      <c r="QTO732" s="6"/>
      <c r="QTP732" s="6"/>
      <c r="QTQ732" s="6"/>
      <c r="QTR732" s="6"/>
      <c r="QTS732" s="6"/>
      <c r="QTT732" s="6"/>
      <c r="QTU732" s="6"/>
      <c r="QTV732" s="6"/>
      <c r="QTW732" s="6"/>
      <c r="QTX732" s="6"/>
      <c r="QTY732" s="6"/>
      <c r="QTZ732" s="6"/>
      <c r="QUA732" s="6"/>
      <c r="QUB732" s="6"/>
      <c r="QUC732" s="6"/>
      <c r="QUD732" s="6"/>
      <c r="QUE732" s="6"/>
      <c r="QUF732" s="6"/>
      <c r="QUG732" s="6"/>
      <c r="QUH732" s="6"/>
      <c r="QUI732" s="6"/>
      <c r="QUJ732" s="6"/>
      <c r="QUK732" s="6"/>
      <c r="QUL732" s="6"/>
      <c r="QUM732" s="6"/>
      <c r="QUN732" s="6"/>
      <c r="QUO732" s="6"/>
      <c r="QUP732" s="6"/>
      <c r="QUQ732" s="6"/>
      <c r="QUR732" s="6"/>
      <c r="QUS732" s="6"/>
      <c r="QUT732" s="6"/>
      <c r="QUU732" s="6"/>
      <c r="QUV732" s="6"/>
      <c r="QUW732" s="6"/>
      <c r="QUX732" s="6"/>
      <c r="QUY732" s="6"/>
      <c r="QUZ732" s="6"/>
      <c r="QVA732" s="6"/>
      <c r="QVB732" s="6"/>
      <c r="QVC732" s="6"/>
      <c r="QVD732" s="6"/>
      <c r="QVE732" s="6"/>
      <c r="QVF732" s="6"/>
      <c r="QVG732" s="6"/>
      <c r="QVH732" s="6"/>
      <c r="QVI732" s="6"/>
      <c r="QVJ732" s="6"/>
      <c r="QVK732" s="6"/>
      <c r="QVL732" s="6"/>
      <c r="QVM732" s="6"/>
      <c r="QVN732" s="6"/>
      <c r="QVO732" s="6"/>
      <c r="QVP732" s="6"/>
      <c r="QVQ732" s="6"/>
      <c r="QVR732" s="6"/>
      <c r="QVS732" s="6"/>
      <c r="QVT732" s="6"/>
      <c r="QVU732" s="6"/>
      <c r="QVV732" s="6"/>
      <c r="QVW732" s="6"/>
      <c r="QVX732" s="6"/>
      <c r="QVY732" s="6"/>
      <c r="QVZ732" s="6"/>
      <c r="QWA732" s="6"/>
      <c r="QWB732" s="6"/>
      <c r="QWC732" s="6"/>
      <c r="QWD732" s="6"/>
      <c r="QWE732" s="6"/>
      <c r="QWF732" s="6"/>
      <c r="QWG732" s="6"/>
      <c r="QWH732" s="6"/>
      <c r="QWI732" s="6"/>
      <c r="QWJ732" s="6"/>
      <c r="QWK732" s="6"/>
      <c r="QWL732" s="6"/>
      <c r="QWM732" s="6"/>
      <c r="QWN732" s="6"/>
      <c r="QWO732" s="6"/>
      <c r="QWP732" s="6"/>
      <c r="QWQ732" s="6"/>
      <c r="QWR732" s="6"/>
      <c r="QWS732" s="6"/>
      <c r="QWT732" s="6"/>
      <c r="QWU732" s="6"/>
      <c r="QWV732" s="6"/>
      <c r="QWW732" s="6"/>
      <c r="QWX732" s="6"/>
      <c r="QWY732" s="6"/>
      <c r="QWZ732" s="6"/>
      <c r="QXA732" s="6"/>
      <c r="QXB732" s="6"/>
      <c r="QXC732" s="6"/>
      <c r="QXD732" s="6"/>
      <c r="QXE732" s="6"/>
      <c r="QXF732" s="6"/>
      <c r="QXG732" s="6"/>
      <c r="QXH732" s="6"/>
      <c r="QXI732" s="6"/>
      <c r="QXJ732" s="6"/>
      <c r="QXK732" s="6"/>
      <c r="QXL732" s="6"/>
      <c r="QXM732" s="6"/>
      <c r="QXN732" s="6"/>
      <c r="QXO732" s="6"/>
      <c r="QXP732" s="6"/>
      <c r="QXQ732" s="6"/>
      <c r="QXR732" s="6"/>
      <c r="QXS732" s="6"/>
      <c r="QXT732" s="6"/>
      <c r="QXU732" s="6"/>
      <c r="QXV732" s="6"/>
      <c r="QXW732" s="6"/>
      <c r="QXX732" s="6"/>
      <c r="QXY732" s="6"/>
      <c r="QXZ732" s="6"/>
      <c r="QYA732" s="6"/>
      <c r="QYB732" s="6"/>
      <c r="QYC732" s="6"/>
      <c r="QYD732" s="6"/>
      <c r="QYE732" s="6"/>
      <c r="QYF732" s="6"/>
      <c r="QYG732" s="6"/>
      <c r="QYH732" s="6"/>
      <c r="QYI732" s="6"/>
      <c r="QYJ732" s="6"/>
      <c r="QYK732" s="6"/>
      <c r="QYL732" s="6"/>
      <c r="QYM732" s="6"/>
      <c r="QYN732" s="6"/>
      <c r="QYO732" s="6"/>
      <c r="QYP732" s="6"/>
      <c r="QYQ732" s="6"/>
      <c r="QYR732" s="6"/>
      <c r="QYS732" s="6"/>
      <c r="QYT732" s="6"/>
      <c r="QYU732" s="6"/>
      <c r="QYV732" s="6"/>
      <c r="QYW732" s="6"/>
      <c r="QYX732" s="6"/>
      <c r="QYY732" s="6"/>
      <c r="QYZ732" s="6"/>
      <c r="QZA732" s="6"/>
      <c r="QZB732" s="6"/>
      <c r="QZC732" s="6"/>
      <c r="QZD732" s="6"/>
      <c r="QZE732" s="6"/>
      <c r="QZF732" s="6"/>
      <c r="QZG732" s="6"/>
      <c r="QZH732" s="6"/>
      <c r="QZI732" s="6"/>
      <c r="QZJ732" s="6"/>
      <c r="QZK732" s="6"/>
      <c r="QZL732" s="6"/>
      <c r="QZM732" s="6"/>
      <c r="QZN732" s="6"/>
      <c r="QZO732" s="6"/>
      <c r="QZP732" s="6"/>
      <c r="QZQ732" s="6"/>
      <c r="QZR732" s="6"/>
      <c r="QZS732" s="6"/>
      <c r="QZT732" s="6"/>
      <c r="QZU732" s="6"/>
      <c r="QZV732" s="6"/>
      <c r="QZW732" s="6"/>
      <c r="QZX732" s="6"/>
      <c r="QZY732" s="6"/>
      <c r="QZZ732" s="6"/>
      <c r="RAA732" s="6"/>
      <c r="RAB732" s="6"/>
      <c r="RAC732" s="6"/>
      <c r="RAD732" s="6"/>
      <c r="RAE732" s="6"/>
      <c r="RAF732" s="6"/>
      <c r="RAG732" s="6"/>
      <c r="RAH732" s="6"/>
      <c r="RAI732" s="6"/>
      <c r="RAJ732" s="6"/>
      <c r="RAK732" s="6"/>
      <c r="RAL732" s="6"/>
      <c r="RAM732" s="6"/>
      <c r="RAN732" s="6"/>
      <c r="RAO732" s="6"/>
      <c r="RAP732" s="6"/>
      <c r="RAQ732" s="6"/>
      <c r="RAR732" s="6"/>
      <c r="RAS732" s="6"/>
      <c r="RAT732" s="6"/>
      <c r="RAU732" s="6"/>
      <c r="RAV732" s="6"/>
      <c r="RAW732" s="6"/>
      <c r="RAX732" s="6"/>
      <c r="RAY732" s="6"/>
      <c r="RAZ732" s="6"/>
      <c r="RBA732" s="6"/>
      <c r="RBB732" s="6"/>
      <c r="RBC732" s="6"/>
      <c r="RBD732" s="6"/>
      <c r="RBE732" s="6"/>
      <c r="RBF732" s="6"/>
      <c r="RBG732" s="6"/>
      <c r="RBH732" s="6"/>
      <c r="RBI732" s="6"/>
      <c r="RBJ732" s="6"/>
      <c r="RBK732" s="6"/>
      <c r="RBL732" s="6"/>
      <c r="RBM732" s="6"/>
      <c r="RBN732" s="6"/>
      <c r="RBO732" s="6"/>
      <c r="RBP732" s="6"/>
      <c r="RBQ732" s="6"/>
      <c r="RBR732" s="6"/>
      <c r="RBS732" s="6"/>
      <c r="RBT732" s="6"/>
      <c r="RBU732" s="6"/>
      <c r="RBV732" s="6"/>
      <c r="RBW732" s="6"/>
      <c r="RBX732" s="6"/>
      <c r="RBY732" s="6"/>
      <c r="RBZ732" s="6"/>
      <c r="RCA732" s="6"/>
      <c r="RCB732" s="6"/>
      <c r="RCC732" s="6"/>
      <c r="RCD732" s="6"/>
      <c r="RCE732" s="6"/>
      <c r="RCF732" s="6"/>
      <c r="RCG732" s="6"/>
      <c r="RCH732" s="6"/>
      <c r="RCI732" s="6"/>
      <c r="RCJ732" s="6"/>
      <c r="RCK732" s="6"/>
      <c r="RCL732" s="6"/>
      <c r="RCM732" s="6"/>
      <c r="RCN732" s="6"/>
      <c r="RCO732" s="6"/>
      <c r="RCP732" s="6"/>
      <c r="RCQ732" s="6"/>
      <c r="RCR732" s="6"/>
      <c r="RCS732" s="6"/>
      <c r="RCT732" s="6"/>
      <c r="RCU732" s="6"/>
      <c r="RCV732" s="6"/>
      <c r="RCW732" s="6"/>
      <c r="RCX732" s="6"/>
      <c r="RCY732" s="6"/>
      <c r="RCZ732" s="6"/>
      <c r="RDA732" s="6"/>
      <c r="RDB732" s="6"/>
      <c r="RDC732" s="6"/>
      <c r="RDD732" s="6"/>
      <c r="RDE732" s="6"/>
      <c r="RDF732" s="6"/>
      <c r="RDG732" s="6"/>
      <c r="RDH732" s="6"/>
      <c r="RDI732" s="6"/>
      <c r="RDJ732" s="6"/>
      <c r="RDK732" s="6"/>
      <c r="RDL732" s="6"/>
      <c r="RDM732" s="6"/>
      <c r="RDN732" s="6"/>
      <c r="RDO732" s="6"/>
      <c r="RDP732" s="6"/>
      <c r="RDQ732" s="6"/>
      <c r="RDR732" s="6"/>
      <c r="RDS732" s="6"/>
      <c r="RDT732" s="6"/>
      <c r="RDU732" s="6"/>
      <c r="RDV732" s="6"/>
      <c r="RDW732" s="6"/>
      <c r="RDX732" s="6"/>
      <c r="RDY732" s="6"/>
      <c r="RDZ732" s="6"/>
      <c r="REA732" s="6"/>
      <c r="REB732" s="6"/>
      <c r="REC732" s="6"/>
      <c r="RED732" s="6"/>
      <c r="REE732" s="6"/>
      <c r="REF732" s="6"/>
      <c r="REG732" s="6"/>
      <c r="REH732" s="6"/>
      <c r="REI732" s="6"/>
      <c r="REJ732" s="6"/>
      <c r="REK732" s="6"/>
      <c r="REL732" s="6"/>
      <c r="REM732" s="6"/>
      <c r="REN732" s="6"/>
      <c r="REO732" s="6"/>
      <c r="REP732" s="6"/>
      <c r="REQ732" s="6"/>
      <c r="RER732" s="6"/>
      <c r="RES732" s="6"/>
      <c r="RET732" s="6"/>
      <c r="REU732" s="6"/>
      <c r="REV732" s="6"/>
      <c r="REW732" s="6"/>
      <c r="REX732" s="6"/>
      <c r="REY732" s="6"/>
      <c r="REZ732" s="6"/>
      <c r="RFA732" s="6"/>
      <c r="RFB732" s="6"/>
      <c r="RFC732" s="6"/>
      <c r="RFD732" s="6"/>
      <c r="RFE732" s="6"/>
      <c r="RFF732" s="6"/>
      <c r="RFG732" s="6"/>
      <c r="RFH732" s="6"/>
      <c r="RFI732" s="6"/>
      <c r="RFJ732" s="6"/>
      <c r="RFK732" s="6"/>
      <c r="RFL732" s="6"/>
      <c r="RFM732" s="6"/>
      <c r="RFN732" s="6"/>
      <c r="RFO732" s="6"/>
      <c r="RFP732" s="6"/>
      <c r="RFQ732" s="6"/>
      <c r="RFR732" s="6"/>
      <c r="RFS732" s="6"/>
      <c r="RFT732" s="6"/>
      <c r="RFU732" s="6"/>
      <c r="RFV732" s="6"/>
      <c r="RFW732" s="6"/>
      <c r="RFX732" s="6"/>
      <c r="RFY732" s="6"/>
      <c r="RFZ732" s="6"/>
      <c r="RGA732" s="6"/>
      <c r="RGB732" s="6"/>
      <c r="RGC732" s="6"/>
      <c r="RGD732" s="6"/>
      <c r="RGE732" s="6"/>
      <c r="RGF732" s="6"/>
      <c r="RGG732" s="6"/>
      <c r="RGH732" s="6"/>
      <c r="RGI732" s="6"/>
      <c r="RGJ732" s="6"/>
      <c r="RGK732" s="6"/>
      <c r="RGL732" s="6"/>
      <c r="RGM732" s="6"/>
      <c r="RGN732" s="6"/>
      <c r="RGO732" s="6"/>
      <c r="RGP732" s="6"/>
      <c r="RGQ732" s="6"/>
      <c r="RGR732" s="6"/>
      <c r="RGS732" s="6"/>
      <c r="RGT732" s="6"/>
      <c r="RGU732" s="6"/>
      <c r="RGV732" s="6"/>
      <c r="RGW732" s="6"/>
      <c r="RGX732" s="6"/>
      <c r="RGY732" s="6"/>
      <c r="RGZ732" s="6"/>
      <c r="RHA732" s="6"/>
      <c r="RHB732" s="6"/>
      <c r="RHC732" s="6"/>
      <c r="RHD732" s="6"/>
      <c r="RHE732" s="6"/>
      <c r="RHF732" s="6"/>
      <c r="RHG732" s="6"/>
      <c r="RHH732" s="6"/>
      <c r="RHI732" s="6"/>
      <c r="RHJ732" s="6"/>
      <c r="RHK732" s="6"/>
      <c r="RHL732" s="6"/>
      <c r="RHM732" s="6"/>
      <c r="RHN732" s="6"/>
      <c r="RHO732" s="6"/>
      <c r="RHP732" s="6"/>
      <c r="RHQ732" s="6"/>
      <c r="RHR732" s="6"/>
      <c r="RHS732" s="6"/>
      <c r="RHT732" s="6"/>
      <c r="RHU732" s="6"/>
      <c r="RHV732" s="6"/>
      <c r="RHW732" s="6"/>
      <c r="RHX732" s="6"/>
      <c r="RHY732" s="6"/>
      <c r="RHZ732" s="6"/>
      <c r="RIA732" s="6"/>
      <c r="RIB732" s="6"/>
      <c r="RIC732" s="6"/>
      <c r="RID732" s="6"/>
      <c r="RIE732" s="6"/>
      <c r="RIF732" s="6"/>
      <c r="RIG732" s="6"/>
      <c r="RIH732" s="6"/>
      <c r="RII732" s="6"/>
      <c r="RIJ732" s="6"/>
      <c r="RIK732" s="6"/>
      <c r="RIL732" s="6"/>
      <c r="RIM732" s="6"/>
      <c r="RIN732" s="6"/>
      <c r="RIO732" s="6"/>
      <c r="RIP732" s="6"/>
      <c r="RIQ732" s="6"/>
      <c r="RIR732" s="6"/>
      <c r="RIS732" s="6"/>
      <c r="RIT732" s="6"/>
      <c r="RIU732" s="6"/>
      <c r="RIV732" s="6"/>
      <c r="RIW732" s="6"/>
      <c r="RIX732" s="6"/>
      <c r="RIY732" s="6"/>
      <c r="RIZ732" s="6"/>
      <c r="RJA732" s="6"/>
      <c r="RJB732" s="6"/>
      <c r="RJC732" s="6"/>
      <c r="RJD732" s="6"/>
      <c r="RJE732" s="6"/>
      <c r="RJF732" s="6"/>
      <c r="RJG732" s="6"/>
      <c r="RJH732" s="6"/>
      <c r="RJI732" s="6"/>
      <c r="RJJ732" s="6"/>
      <c r="RJK732" s="6"/>
      <c r="RJL732" s="6"/>
      <c r="RJM732" s="6"/>
      <c r="RJN732" s="6"/>
      <c r="RJO732" s="6"/>
      <c r="RJP732" s="6"/>
      <c r="RJQ732" s="6"/>
      <c r="RJR732" s="6"/>
      <c r="RJS732" s="6"/>
      <c r="RJT732" s="6"/>
      <c r="RJU732" s="6"/>
      <c r="RJV732" s="6"/>
      <c r="RJW732" s="6"/>
      <c r="RJX732" s="6"/>
      <c r="RJY732" s="6"/>
      <c r="RJZ732" s="6"/>
      <c r="RKA732" s="6"/>
      <c r="RKB732" s="6"/>
      <c r="RKC732" s="6"/>
      <c r="RKD732" s="6"/>
      <c r="RKE732" s="6"/>
      <c r="RKF732" s="6"/>
      <c r="RKG732" s="6"/>
      <c r="RKH732" s="6"/>
      <c r="RKI732" s="6"/>
      <c r="RKJ732" s="6"/>
      <c r="RKK732" s="6"/>
      <c r="RKL732" s="6"/>
      <c r="RKM732" s="6"/>
      <c r="RKN732" s="6"/>
      <c r="RKO732" s="6"/>
      <c r="RKP732" s="6"/>
      <c r="RKQ732" s="6"/>
      <c r="RKR732" s="6"/>
      <c r="RKS732" s="6"/>
      <c r="RKT732" s="6"/>
      <c r="RKU732" s="6"/>
      <c r="RKV732" s="6"/>
      <c r="RKW732" s="6"/>
      <c r="RKX732" s="6"/>
      <c r="RKY732" s="6"/>
      <c r="RKZ732" s="6"/>
      <c r="RLA732" s="6"/>
      <c r="RLB732" s="6"/>
      <c r="RLC732" s="6"/>
      <c r="RLD732" s="6"/>
      <c r="RLE732" s="6"/>
      <c r="RLF732" s="6"/>
      <c r="RLG732" s="6"/>
      <c r="RLH732" s="6"/>
      <c r="RLI732" s="6"/>
      <c r="RLJ732" s="6"/>
      <c r="RLK732" s="6"/>
      <c r="RLL732" s="6"/>
      <c r="RLM732" s="6"/>
      <c r="RLN732" s="6"/>
      <c r="RLO732" s="6"/>
      <c r="RLP732" s="6"/>
      <c r="RLQ732" s="6"/>
      <c r="RLR732" s="6"/>
      <c r="RLS732" s="6"/>
      <c r="RLT732" s="6"/>
      <c r="RLU732" s="6"/>
      <c r="RLV732" s="6"/>
      <c r="RLW732" s="6"/>
      <c r="RLX732" s="6"/>
      <c r="RLY732" s="6"/>
      <c r="RLZ732" s="6"/>
      <c r="RMA732" s="6"/>
      <c r="RMB732" s="6"/>
      <c r="RMC732" s="6"/>
      <c r="RMD732" s="6"/>
      <c r="RME732" s="6"/>
      <c r="RMF732" s="6"/>
      <c r="RMG732" s="6"/>
      <c r="RMH732" s="6"/>
      <c r="RMI732" s="6"/>
      <c r="RMJ732" s="6"/>
      <c r="RMK732" s="6"/>
      <c r="RML732" s="6"/>
      <c r="RMM732" s="6"/>
      <c r="RMN732" s="6"/>
      <c r="RMO732" s="6"/>
      <c r="RMP732" s="6"/>
      <c r="RMQ732" s="6"/>
      <c r="RMR732" s="6"/>
      <c r="RMS732" s="6"/>
      <c r="RMT732" s="6"/>
      <c r="RMU732" s="6"/>
      <c r="RMV732" s="6"/>
      <c r="RMW732" s="6"/>
      <c r="RMX732" s="6"/>
      <c r="RMY732" s="6"/>
      <c r="RMZ732" s="6"/>
      <c r="RNA732" s="6"/>
      <c r="RNB732" s="6"/>
      <c r="RNC732" s="6"/>
      <c r="RND732" s="6"/>
      <c r="RNE732" s="6"/>
      <c r="RNF732" s="6"/>
      <c r="RNG732" s="6"/>
      <c r="RNH732" s="6"/>
      <c r="RNI732" s="6"/>
      <c r="RNJ732" s="6"/>
      <c r="RNK732" s="6"/>
      <c r="RNL732" s="6"/>
      <c r="RNM732" s="6"/>
      <c r="RNN732" s="6"/>
      <c r="RNO732" s="6"/>
      <c r="RNP732" s="6"/>
      <c r="RNQ732" s="6"/>
      <c r="RNR732" s="6"/>
      <c r="RNS732" s="6"/>
      <c r="RNT732" s="6"/>
      <c r="RNU732" s="6"/>
      <c r="RNV732" s="6"/>
      <c r="RNW732" s="6"/>
      <c r="RNX732" s="6"/>
      <c r="RNY732" s="6"/>
      <c r="RNZ732" s="6"/>
      <c r="ROA732" s="6"/>
      <c r="ROB732" s="6"/>
      <c r="ROC732" s="6"/>
      <c r="ROD732" s="6"/>
      <c r="ROE732" s="6"/>
      <c r="ROF732" s="6"/>
      <c r="ROG732" s="6"/>
      <c r="ROH732" s="6"/>
      <c r="ROI732" s="6"/>
      <c r="ROJ732" s="6"/>
      <c r="ROK732" s="6"/>
      <c r="ROL732" s="6"/>
      <c r="ROM732" s="6"/>
      <c r="RON732" s="6"/>
      <c r="ROO732" s="6"/>
      <c r="ROP732" s="6"/>
      <c r="ROQ732" s="6"/>
      <c r="ROR732" s="6"/>
      <c r="ROS732" s="6"/>
      <c r="ROT732" s="6"/>
      <c r="ROU732" s="6"/>
      <c r="ROV732" s="6"/>
      <c r="ROW732" s="6"/>
      <c r="ROX732" s="6"/>
      <c r="ROY732" s="6"/>
      <c r="ROZ732" s="6"/>
      <c r="RPA732" s="6"/>
      <c r="RPB732" s="6"/>
      <c r="RPC732" s="6"/>
      <c r="RPD732" s="6"/>
      <c r="RPE732" s="6"/>
      <c r="RPF732" s="6"/>
      <c r="RPG732" s="6"/>
      <c r="RPH732" s="6"/>
      <c r="RPI732" s="6"/>
      <c r="RPJ732" s="6"/>
      <c r="RPK732" s="6"/>
      <c r="RPL732" s="6"/>
      <c r="RPM732" s="6"/>
      <c r="RPN732" s="6"/>
      <c r="RPO732" s="6"/>
      <c r="RPP732" s="6"/>
      <c r="RPQ732" s="6"/>
      <c r="RPR732" s="6"/>
      <c r="RPS732" s="6"/>
      <c r="RPT732" s="6"/>
      <c r="RPU732" s="6"/>
      <c r="RPV732" s="6"/>
      <c r="RPW732" s="6"/>
      <c r="RPX732" s="6"/>
      <c r="RPY732" s="6"/>
      <c r="RPZ732" s="6"/>
      <c r="RQA732" s="6"/>
      <c r="RQB732" s="6"/>
      <c r="RQC732" s="6"/>
      <c r="RQD732" s="6"/>
      <c r="RQE732" s="6"/>
      <c r="RQF732" s="6"/>
      <c r="RQG732" s="6"/>
      <c r="RQH732" s="6"/>
      <c r="RQI732" s="6"/>
      <c r="RQJ732" s="6"/>
      <c r="RQK732" s="6"/>
      <c r="RQL732" s="6"/>
      <c r="RQM732" s="6"/>
      <c r="RQN732" s="6"/>
      <c r="RQO732" s="6"/>
      <c r="RQP732" s="6"/>
      <c r="RQQ732" s="6"/>
      <c r="RQR732" s="6"/>
      <c r="RQS732" s="6"/>
      <c r="RQT732" s="6"/>
      <c r="RQU732" s="6"/>
      <c r="RQV732" s="6"/>
      <c r="RQW732" s="6"/>
      <c r="RQX732" s="6"/>
      <c r="RQY732" s="6"/>
      <c r="RQZ732" s="6"/>
      <c r="RRA732" s="6"/>
      <c r="RRB732" s="6"/>
      <c r="RRC732" s="6"/>
      <c r="RRD732" s="6"/>
      <c r="RRE732" s="6"/>
      <c r="RRF732" s="6"/>
      <c r="RRG732" s="6"/>
      <c r="RRH732" s="6"/>
      <c r="RRI732" s="6"/>
      <c r="RRJ732" s="6"/>
      <c r="RRK732" s="6"/>
      <c r="RRL732" s="6"/>
      <c r="RRM732" s="6"/>
      <c r="RRN732" s="6"/>
      <c r="RRO732" s="6"/>
      <c r="RRP732" s="6"/>
      <c r="RRQ732" s="6"/>
      <c r="RRR732" s="6"/>
      <c r="RRS732" s="6"/>
      <c r="RRT732" s="6"/>
      <c r="RRU732" s="6"/>
      <c r="RRV732" s="6"/>
      <c r="RRW732" s="6"/>
      <c r="RRX732" s="6"/>
      <c r="RRY732" s="6"/>
      <c r="RRZ732" s="6"/>
      <c r="RSA732" s="6"/>
      <c r="RSB732" s="6"/>
      <c r="RSC732" s="6"/>
      <c r="RSD732" s="6"/>
      <c r="RSE732" s="6"/>
      <c r="RSF732" s="6"/>
      <c r="RSG732" s="6"/>
      <c r="RSH732" s="6"/>
      <c r="RSI732" s="6"/>
      <c r="RSJ732" s="6"/>
      <c r="RSK732" s="6"/>
      <c r="RSL732" s="6"/>
      <c r="RSM732" s="6"/>
      <c r="RSN732" s="6"/>
      <c r="RSO732" s="6"/>
      <c r="RSP732" s="6"/>
      <c r="RSQ732" s="6"/>
      <c r="RSR732" s="6"/>
      <c r="RSS732" s="6"/>
      <c r="RST732" s="6"/>
      <c r="RSU732" s="6"/>
      <c r="RSV732" s="6"/>
      <c r="RSW732" s="6"/>
      <c r="RSX732" s="6"/>
      <c r="RSY732" s="6"/>
      <c r="RSZ732" s="6"/>
      <c r="RTA732" s="6"/>
      <c r="RTB732" s="6"/>
      <c r="RTC732" s="6"/>
      <c r="RTD732" s="6"/>
      <c r="RTE732" s="6"/>
      <c r="RTF732" s="6"/>
      <c r="RTG732" s="6"/>
      <c r="RTH732" s="6"/>
      <c r="RTI732" s="6"/>
      <c r="RTJ732" s="6"/>
      <c r="RTK732" s="6"/>
      <c r="RTL732" s="6"/>
      <c r="RTM732" s="6"/>
      <c r="RTN732" s="6"/>
      <c r="RTO732" s="6"/>
      <c r="RTP732" s="6"/>
      <c r="RTQ732" s="6"/>
      <c r="RTR732" s="6"/>
      <c r="RTS732" s="6"/>
      <c r="RTT732" s="6"/>
      <c r="RTU732" s="6"/>
      <c r="RTV732" s="6"/>
      <c r="RTW732" s="6"/>
      <c r="RTX732" s="6"/>
      <c r="RTY732" s="6"/>
      <c r="RTZ732" s="6"/>
      <c r="RUA732" s="6"/>
      <c r="RUB732" s="6"/>
      <c r="RUC732" s="6"/>
      <c r="RUD732" s="6"/>
      <c r="RUE732" s="6"/>
      <c r="RUF732" s="6"/>
      <c r="RUG732" s="6"/>
      <c r="RUH732" s="6"/>
      <c r="RUI732" s="6"/>
      <c r="RUJ732" s="6"/>
      <c r="RUK732" s="6"/>
      <c r="RUL732" s="6"/>
      <c r="RUM732" s="6"/>
      <c r="RUN732" s="6"/>
      <c r="RUO732" s="6"/>
      <c r="RUP732" s="6"/>
      <c r="RUQ732" s="6"/>
      <c r="RUR732" s="6"/>
      <c r="RUS732" s="6"/>
      <c r="RUT732" s="6"/>
      <c r="RUU732" s="6"/>
      <c r="RUV732" s="6"/>
      <c r="RUW732" s="6"/>
      <c r="RUX732" s="6"/>
      <c r="RUY732" s="6"/>
      <c r="RUZ732" s="6"/>
      <c r="RVA732" s="6"/>
      <c r="RVB732" s="6"/>
      <c r="RVC732" s="6"/>
      <c r="RVD732" s="6"/>
      <c r="RVE732" s="6"/>
      <c r="RVF732" s="6"/>
      <c r="RVG732" s="6"/>
      <c r="RVH732" s="6"/>
      <c r="RVI732" s="6"/>
      <c r="RVJ732" s="6"/>
      <c r="RVK732" s="6"/>
      <c r="RVL732" s="6"/>
      <c r="RVM732" s="6"/>
      <c r="RVN732" s="6"/>
      <c r="RVO732" s="6"/>
      <c r="RVP732" s="6"/>
      <c r="RVQ732" s="6"/>
      <c r="RVR732" s="6"/>
      <c r="RVS732" s="6"/>
      <c r="RVT732" s="6"/>
      <c r="RVU732" s="6"/>
      <c r="RVV732" s="6"/>
      <c r="RVW732" s="6"/>
      <c r="RVX732" s="6"/>
      <c r="RVY732" s="6"/>
      <c r="RVZ732" s="6"/>
      <c r="RWA732" s="6"/>
      <c r="RWB732" s="6"/>
      <c r="RWC732" s="6"/>
      <c r="RWD732" s="6"/>
      <c r="RWE732" s="6"/>
      <c r="RWF732" s="6"/>
      <c r="RWG732" s="6"/>
      <c r="RWH732" s="6"/>
      <c r="RWI732" s="6"/>
      <c r="RWJ732" s="6"/>
      <c r="RWK732" s="6"/>
      <c r="RWL732" s="6"/>
      <c r="RWM732" s="6"/>
      <c r="RWN732" s="6"/>
      <c r="RWO732" s="6"/>
      <c r="RWP732" s="6"/>
      <c r="RWQ732" s="6"/>
      <c r="RWR732" s="6"/>
      <c r="RWS732" s="6"/>
      <c r="RWT732" s="6"/>
      <c r="RWU732" s="6"/>
      <c r="RWV732" s="6"/>
      <c r="RWW732" s="6"/>
      <c r="RWX732" s="6"/>
      <c r="RWY732" s="6"/>
      <c r="RWZ732" s="6"/>
      <c r="RXA732" s="6"/>
      <c r="RXB732" s="6"/>
      <c r="RXC732" s="6"/>
      <c r="RXD732" s="6"/>
      <c r="RXE732" s="6"/>
      <c r="RXF732" s="6"/>
      <c r="RXG732" s="6"/>
      <c r="RXH732" s="6"/>
      <c r="RXI732" s="6"/>
      <c r="RXJ732" s="6"/>
      <c r="RXK732" s="6"/>
      <c r="RXL732" s="6"/>
      <c r="RXM732" s="6"/>
      <c r="RXN732" s="6"/>
      <c r="RXO732" s="6"/>
      <c r="RXP732" s="6"/>
      <c r="RXQ732" s="6"/>
      <c r="RXR732" s="6"/>
      <c r="RXS732" s="6"/>
      <c r="RXT732" s="6"/>
      <c r="RXU732" s="6"/>
      <c r="RXV732" s="6"/>
      <c r="RXW732" s="6"/>
      <c r="RXX732" s="6"/>
      <c r="RXY732" s="6"/>
      <c r="RXZ732" s="6"/>
      <c r="RYA732" s="6"/>
      <c r="RYB732" s="6"/>
      <c r="RYC732" s="6"/>
      <c r="RYD732" s="6"/>
      <c r="RYE732" s="6"/>
      <c r="RYF732" s="6"/>
      <c r="RYG732" s="6"/>
      <c r="RYH732" s="6"/>
      <c r="RYI732" s="6"/>
      <c r="RYJ732" s="6"/>
      <c r="RYK732" s="6"/>
      <c r="RYL732" s="6"/>
      <c r="RYM732" s="6"/>
      <c r="RYN732" s="6"/>
      <c r="RYO732" s="6"/>
      <c r="RYP732" s="6"/>
      <c r="RYQ732" s="6"/>
      <c r="RYR732" s="6"/>
      <c r="RYS732" s="6"/>
      <c r="RYT732" s="6"/>
      <c r="RYU732" s="6"/>
      <c r="RYV732" s="6"/>
      <c r="RYW732" s="6"/>
      <c r="RYX732" s="6"/>
      <c r="RYY732" s="6"/>
      <c r="RYZ732" s="6"/>
      <c r="RZA732" s="6"/>
      <c r="RZB732" s="6"/>
      <c r="RZC732" s="6"/>
      <c r="RZD732" s="6"/>
      <c r="RZE732" s="6"/>
      <c r="RZF732" s="6"/>
      <c r="RZG732" s="6"/>
      <c r="RZH732" s="6"/>
      <c r="RZI732" s="6"/>
      <c r="RZJ732" s="6"/>
      <c r="RZK732" s="6"/>
      <c r="RZL732" s="6"/>
      <c r="RZM732" s="6"/>
      <c r="RZN732" s="6"/>
      <c r="RZO732" s="6"/>
      <c r="RZP732" s="6"/>
      <c r="RZQ732" s="6"/>
      <c r="RZR732" s="6"/>
      <c r="RZS732" s="6"/>
      <c r="RZT732" s="6"/>
      <c r="RZU732" s="6"/>
      <c r="RZV732" s="6"/>
      <c r="RZW732" s="6"/>
      <c r="RZX732" s="6"/>
      <c r="RZY732" s="6"/>
      <c r="RZZ732" s="6"/>
      <c r="SAA732" s="6"/>
      <c r="SAB732" s="6"/>
      <c r="SAC732" s="6"/>
      <c r="SAD732" s="6"/>
      <c r="SAE732" s="6"/>
      <c r="SAF732" s="6"/>
      <c r="SAG732" s="6"/>
      <c r="SAH732" s="6"/>
      <c r="SAI732" s="6"/>
      <c r="SAJ732" s="6"/>
      <c r="SAK732" s="6"/>
      <c r="SAL732" s="6"/>
      <c r="SAM732" s="6"/>
      <c r="SAN732" s="6"/>
      <c r="SAO732" s="6"/>
      <c r="SAP732" s="6"/>
      <c r="SAQ732" s="6"/>
      <c r="SAR732" s="6"/>
      <c r="SAS732" s="6"/>
      <c r="SAT732" s="6"/>
      <c r="SAU732" s="6"/>
      <c r="SAV732" s="6"/>
      <c r="SAW732" s="6"/>
      <c r="SAX732" s="6"/>
      <c r="SAY732" s="6"/>
      <c r="SAZ732" s="6"/>
      <c r="SBA732" s="6"/>
      <c r="SBB732" s="6"/>
      <c r="SBC732" s="6"/>
      <c r="SBD732" s="6"/>
      <c r="SBE732" s="6"/>
      <c r="SBF732" s="6"/>
      <c r="SBG732" s="6"/>
      <c r="SBH732" s="6"/>
      <c r="SBI732" s="6"/>
      <c r="SBJ732" s="6"/>
      <c r="SBK732" s="6"/>
      <c r="SBL732" s="6"/>
      <c r="SBM732" s="6"/>
      <c r="SBN732" s="6"/>
      <c r="SBO732" s="6"/>
      <c r="SBP732" s="6"/>
      <c r="SBQ732" s="6"/>
      <c r="SBR732" s="6"/>
      <c r="SBS732" s="6"/>
      <c r="SBT732" s="6"/>
      <c r="SBU732" s="6"/>
      <c r="SBV732" s="6"/>
      <c r="SBW732" s="6"/>
      <c r="SBX732" s="6"/>
      <c r="SBY732" s="6"/>
      <c r="SBZ732" s="6"/>
      <c r="SCA732" s="6"/>
      <c r="SCB732" s="6"/>
      <c r="SCC732" s="6"/>
      <c r="SCD732" s="6"/>
      <c r="SCE732" s="6"/>
      <c r="SCF732" s="6"/>
      <c r="SCG732" s="6"/>
      <c r="SCH732" s="6"/>
      <c r="SCI732" s="6"/>
      <c r="SCJ732" s="6"/>
      <c r="SCK732" s="6"/>
      <c r="SCL732" s="6"/>
      <c r="SCM732" s="6"/>
      <c r="SCN732" s="6"/>
      <c r="SCO732" s="6"/>
      <c r="SCP732" s="6"/>
      <c r="SCQ732" s="6"/>
      <c r="SCR732" s="6"/>
      <c r="SCS732" s="6"/>
      <c r="SCT732" s="6"/>
      <c r="SCU732" s="6"/>
      <c r="SCV732" s="6"/>
      <c r="SCW732" s="6"/>
      <c r="SCX732" s="6"/>
      <c r="SCY732" s="6"/>
      <c r="SCZ732" s="6"/>
      <c r="SDA732" s="6"/>
      <c r="SDB732" s="6"/>
      <c r="SDC732" s="6"/>
      <c r="SDD732" s="6"/>
      <c r="SDE732" s="6"/>
      <c r="SDF732" s="6"/>
      <c r="SDG732" s="6"/>
      <c r="SDH732" s="6"/>
      <c r="SDI732" s="6"/>
      <c r="SDJ732" s="6"/>
      <c r="SDK732" s="6"/>
      <c r="SDL732" s="6"/>
      <c r="SDM732" s="6"/>
      <c r="SDN732" s="6"/>
      <c r="SDO732" s="6"/>
      <c r="SDP732" s="6"/>
      <c r="SDQ732" s="6"/>
      <c r="SDR732" s="6"/>
      <c r="SDS732" s="6"/>
      <c r="SDT732" s="6"/>
      <c r="SDU732" s="6"/>
      <c r="SDV732" s="6"/>
      <c r="SDW732" s="6"/>
      <c r="SDX732" s="6"/>
      <c r="SDY732" s="6"/>
      <c r="SDZ732" s="6"/>
      <c r="SEA732" s="6"/>
      <c r="SEB732" s="6"/>
      <c r="SEC732" s="6"/>
      <c r="SED732" s="6"/>
      <c r="SEE732" s="6"/>
      <c r="SEF732" s="6"/>
      <c r="SEG732" s="6"/>
      <c r="SEH732" s="6"/>
      <c r="SEI732" s="6"/>
      <c r="SEJ732" s="6"/>
      <c r="SEK732" s="6"/>
      <c r="SEL732" s="6"/>
      <c r="SEM732" s="6"/>
      <c r="SEN732" s="6"/>
      <c r="SEO732" s="6"/>
      <c r="SEP732" s="6"/>
      <c r="SEQ732" s="6"/>
      <c r="SER732" s="6"/>
      <c r="SES732" s="6"/>
      <c r="SET732" s="6"/>
      <c r="SEU732" s="6"/>
      <c r="SEV732" s="6"/>
      <c r="SEW732" s="6"/>
      <c r="SEX732" s="6"/>
      <c r="SEY732" s="6"/>
      <c r="SEZ732" s="6"/>
      <c r="SFA732" s="6"/>
      <c r="SFB732" s="6"/>
      <c r="SFC732" s="6"/>
      <c r="SFD732" s="6"/>
      <c r="SFE732" s="6"/>
      <c r="SFF732" s="6"/>
      <c r="SFG732" s="6"/>
      <c r="SFH732" s="6"/>
      <c r="SFI732" s="6"/>
      <c r="SFJ732" s="6"/>
      <c r="SFK732" s="6"/>
      <c r="SFL732" s="6"/>
      <c r="SFM732" s="6"/>
      <c r="SFN732" s="6"/>
      <c r="SFO732" s="6"/>
      <c r="SFP732" s="6"/>
      <c r="SFQ732" s="6"/>
      <c r="SFR732" s="6"/>
      <c r="SFS732" s="6"/>
      <c r="SFT732" s="6"/>
      <c r="SFU732" s="6"/>
      <c r="SFV732" s="6"/>
      <c r="SFW732" s="6"/>
      <c r="SFX732" s="6"/>
      <c r="SFY732" s="6"/>
      <c r="SFZ732" s="6"/>
      <c r="SGA732" s="6"/>
      <c r="SGB732" s="6"/>
      <c r="SGC732" s="6"/>
      <c r="SGD732" s="6"/>
      <c r="SGE732" s="6"/>
      <c r="SGF732" s="6"/>
      <c r="SGG732" s="6"/>
      <c r="SGH732" s="6"/>
      <c r="SGI732" s="6"/>
      <c r="SGJ732" s="6"/>
      <c r="SGK732" s="6"/>
      <c r="SGL732" s="6"/>
      <c r="SGM732" s="6"/>
      <c r="SGN732" s="6"/>
      <c r="SGO732" s="6"/>
      <c r="SGP732" s="6"/>
      <c r="SGQ732" s="6"/>
      <c r="SGR732" s="6"/>
      <c r="SGS732" s="6"/>
      <c r="SGT732" s="6"/>
      <c r="SGU732" s="6"/>
      <c r="SGV732" s="6"/>
      <c r="SGW732" s="6"/>
      <c r="SGX732" s="6"/>
      <c r="SGY732" s="6"/>
      <c r="SGZ732" s="6"/>
      <c r="SHA732" s="6"/>
      <c r="SHB732" s="6"/>
      <c r="SHC732" s="6"/>
      <c r="SHD732" s="6"/>
      <c r="SHE732" s="6"/>
      <c r="SHF732" s="6"/>
      <c r="SHG732" s="6"/>
      <c r="SHH732" s="6"/>
      <c r="SHI732" s="6"/>
      <c r="SHJ732" s="6"/>
      <c r="SHK732" s="6"/>
      <c r="SHL732" s="6"/>
      <c r="SHM732" s="6"/>
      <c r="SHN732" s="6"/>
      <c r="SHO732" s="6"/>
      <c r="SHP732" s="6"/>
      <c r="SHQ732" s="6"/>
      <c r="SHR732" s="6"/>
      <c r="SHS732" s="6"/>
      <c r="SHT732" s="6"/>
      <c r="SHU732" s="6"/>
      <c r="SHV732" s="6"/>
      <c r="SHW732" s="6"/>
      <c r="SHX732" s="6"/>
      <c r="SHY732" s="6"/>
      <c r="SHZ732" s="6"/>
      <c r="SIA732" s="6"/>
      <c r="SIB732" s="6"/>
      <c r="SIC732" s="6"/>
      <c r="SID732" s="6"/>
      <c r="SIE732" s="6"/>
      <c r="SIF732" s="6"/>
      <c r="SIG732" s="6"/>
      <c r="SIH732" s="6"/>
      <c r="SII732" s="6"/>
      <c r="SIJ732" s="6"/>
      <c r="SIK732" s="6"/>
      <c r="SIL732" s="6"/>
      <c r="SIM732" s="6"/>
      <c r="SIN732" s="6"/>
      <c r="SIO732" s="6"/>
      <c r="SIP732" s="6"/>
      <c r="SIQ732" s="6"/>
      <c r="SIR732" s="6"/>
      <c r="SIS732" s="6"/>
      <c r="SIT732" s="6"/>
      <c r="SIU732" s="6"/>
      <c r="SIV732" s="6"/>
      <c r="SIW732" s="6"/>
      <c r="SIX732" s="6"/>
      <c r="SIY732" s="6"/>
      <c r="SIZ732" s="6"/>
      <c r="SJA732" s="6"/>
      <c r="SJB732" s="6"/>
      <c r="SJC732" s="6"/>
      <c r="SJD732" s="6"/>
      <c r="SJE732" s="6"/>
      <c r="SJF732" s="6"/>
      <c r="SJG732" s="6"/>
      <c r="SJH732" s="6"/>
      <c r="SJI732" s="6"/>
      <c r="SJJ732" s="6"/>
      <c r="SJK732" s="6"/>
      <c r="SJL732" s="6"/>
      <c r="SJM732" s="6"/>
      <c r="SJN732" s="6"/>
      <c r="SJO732" s="6"/>
      <c r="SJP732" s="6"/>
      <c r="SJQ732" s="6"/>
      <c r="SJR732" s="6"/>
      <c r="SJS732" s="6"/>
      <c r="SJT732" s="6"/>
      <c r="SJU732" s="6"/>
      <c r="SJV732" s="6"/>
      <c r="SJW732" s="6"/>
      <c r="SJX732" s="6"/>
      <c r="SJY732" s="6"/>
      <c r="SJZ732" s="6"/>
      <c r="SKA732" s="6"/>
      <c r="SKB732" s="6"/>
      <c r="SKC732" s="6"/>
      <c r="SKD732" s="6"/>
      <c r="SKE732" s="6"/>
      <c r="SKF732" s="6"/>
      <c r="SKG732" s="6"/>
      <c r="SKH732" s="6"/>
      <c r="SKI732" s="6"/>
      <c r="SKJ732" s="6"/>
      <c r="SKK732" s="6"/>
      <c r="SKL732" s="6"/>
      <c r="SKM732" s="6"/>
      <c r="SKN732" s="6"/>
      <c r="SKO732" s="6"/>
      <c r="SKP732" s="6"/>
      <c r="SKQ732" s="6"/>
      <c r="SKR732" s="6"/>
      <c r="SKS732" s="6"/>
      <c r="SKT732" s="6"/>
      <c r="SKU732" s="6"/>
      <c r="SKV732" s="6"/>
      <c r="SKW732" s="6"/>
      <c r="SKX732" s="6"/>
      <c r="SKY732" s="6"/>
      <c r="SKZ732" s="6"/>
      <c r="SLA732" s="6"/>
      <c r="SLB732" s="6"/>
      <c r="SLC732" s="6"/>
      <c r="SLD732" s="6"/>
      <c r="SLE732" s="6"/>
      <c r="SLF732" s="6"/>
      <c r="SLG732" s="6"/>
      <c r="SLH732" s="6"/>
      <c r="SLI732" s="6"/>
      <c r="SLJ732" s="6"/>
      <c r="SLK732" s="6"/>
      <c r="SLL732" s="6"/>
      <c r="SLM732" s="6"/>
      <c r="SLN732" s="6"/>
      <c r="SLO732" s="6"/>
      <c r="SLP732" s="6"/>
      <c r="SLQ732" s="6"/>
      <c r="SLR732" s="6"/>
      <c r="SLS732" s="6"/>
      <c r="SLT732" s="6"/>
      <c r="SLU732" s="6"/>
      <c r="SLV732" s="6"/>
      <c r="SLW732" s="6"/>
      <c r="SLX732" s="6"/>
      <c r="SLY732" s="6"/>
      <c r="SLZ732" s="6"/>
      <c r="SMA732" s="6"/>
      <c r="SMB732" s="6"/>
      <c r="SMC732" s="6"/>
      <c r="SMD732" s="6"/>
      <c r="SME732" s="6"/>
      <c r="SMF732" s="6"/>
      <c r="SMG732" s="6"/>
      <c r="SMH732" s="6"/>
      <c r="SMI732" s="6"/>
      <c r="SMJ732" s="6"/>
      <c r="SMK732" s="6"/>
      <c r="SML732" s="6"/>
      <c r="SMM732" s="6"/>
      <c r="SMN732" s="6"/>
      <c r="SMO732" s="6"/>
      <c r="SMP732" s="6"/>
      <c r="SMQ732" s="6"/>
      <c r="SMR732" s="6"/>
      <c r="SMS732" s="6"/>
      <c r="SMT732" s="6"/>
      <c r="SMU732" s="6"/>
      <c r="SMV732" s="6"/>
      <c r="SMW732" s="6"/>
      <c r="SMX732" s="6"/>
      <c r="SMY732" s="6"/>
      <c r="SMZ732" s="6"/>
      <c r="SNA732" s="6"/>
      <c r="SNB732" s="6"/>
      <c r="SNC732" s="6"/>
      <c r="SND732" s="6"/>
      <c r="SNE732" s="6"/>
      <c r="SNF732" s="6"/>
      <c r="SNG732" s="6"/>
      <c r="SNH732" s="6"/>
      <c r="SNI732" s="6"/>
      <c r="SNJ732" s="6"/>
      <c r="SNK732" s="6"/>
      <c r="SNL732" s="6"/>
      <c r="SNM732" s="6"/>
      <c r="SNN732" s="6"/>
      <c r="SNO732" s="6"/>
      <c r="SNP732" s="6"/>
      <c r="SNQ732" s="6"/>
      <c r="SNR732" s="6"/>
      <c r="SNS732" s="6"/>
      <c r="SNT732" s="6"/>
      <c r="SNU732" s="6"/>
      <c r="SNV732" s="6"/>
      <c r="SNW732" s="6"/>
      <c r="SNX732" s="6"/>
      <c r="SNY732" s="6"/>
      <c r="SNZ732" s="6"/>
      <c r="SOA732" s="6"/>
      <c r="SOB732" s="6"/>
      <c r="SOC732" s="6"/>
      <c r="SOD732" s="6"/>
      <c r="SOE732" s="6"/>
      <c r="SOF732" s="6"/>
      <c r="SOG732" s="6"/>
      <c r="SOH732" s="6"/>
      <c r="SOI732" s="6"/>
      <c r="SOJ732" s="6"/>
      <c r="SOK732" s="6"/>
      <c r="SOL732" s="6"/>
      <c r="SOM732" s="6"/>
      <c r="SON732" s="6"/>
      <c r="SOO732" s="6"/>
      <c r="SOP732" s="6"/>
      <c r="SOQ732" s="6"/>
      <c r="SOR732" s="6"/>
      <c r="SOS732" s="6"/>
      <c r="SOT732" s="6"/>
      <c r="SOU732" s="6"/>
      <c r="SOV732" s="6"/>
      <c r="SOW732" s="6"/>
      <c r="SOX732" s="6"/>
      <c r="SOY732" s="6"/>
      <c r="SOZ732" s="6"/>
      <c r="SPA732" s="6"/>
      <c r="SPB732" s="6"/>
      <c r="SPC732" s="6"/>
      <c r="SPD732" s="6"/>
      <c r="SPE732" s="6"/>
      <c r="SPF732" s="6"/>
      <c r="SPG732" s="6"/>
      <c r="SPH732" s="6"/>
      <c r="SPI732" s="6"/>
      <c r="SPJ732" s="6"/>
      <c r="SPK732" s="6"/>
      <c r="SPL732" s="6"/>
      <c r="SPM732" s="6"/>
      <c r="SPN732" s="6"/>
      <c r="SPO732" s="6"/>
      <c r="SPP732" s="6"/>
      <c r="SPQ732" s="6"/>
      <c r="SPR732" s="6"/>
      <c r="SPS732" s="6"/>
      <c r="SPT732" s="6"/>
      <c r="SPU732" s="6"/>
      <c r="SPV732" s="6"/>
      <c r="SPW732" s="6"/>
      <c r="SPX732" s="6"/>
      <c r="SPY732" s="6"/>
      <c r="SPZ732" s="6"/>
      <c r="SQA732" s="6"/>
      <c r="SQB732" s="6"/>
      <c r="SQC732" s="6"/>
      <c r="SQD732" s="6"/>
      <c r="SQE732" s="6"/>
      <c r="SQF732" s="6"/>
      <c r="SQG732" s="6"/>
      <c r="SQH732" s="6"/>
      <c r="SQI732" s="6"/>
      <c r="SQJ732" s="6"/>
      <c r="SQK732" s="6"/>
      <c r="SQL732" s="6"/>
      <c r="SQM732" s="6"/>
      <c r="SQN732" s="6"/>
      <c r="SQO732" s="6"/>
      <c r="SQP732" s="6"/>
      <c r="SQQ732" s="6"/>
      <c r="SQR732" s="6"/>
      <c r="SQS732" s="6"/>
      <c r="SQT732" s="6"/>
      <c r="SQU732" s="6"/>
      <c r="SQV732" s="6"/>
      <c r="SQW732" s="6"/>
      <c r="SQX732" s="6"/>
      <c r="SQY732" s="6"/>
      <c r="SQZ732" s="6"/>
      <c r="SRA732" s="6"/>
      <c r="SRB732" s="6"/>
      <c r="SRC732" s="6"/>
      <c r="SRD732" s="6"/>
      <c r="SRE732" s="6"/>
      <c r="SRF732" s="6"/>
      <c r="SRG732" s="6"/>
      <c r="SRH732" s="6"/>
      <c r="SRI732" s="6"/>
      <c r="SRJ732" s="6"/>
      <c r="SRK732" s="6"/>
      <c r="SRL732" s="6"/>
      <c r="SRM732" s="6"/>
      <c r="SRN732" s="6"/>
      <c r="SRO732" s="6"/>
      <c r="SRP732" s="6"/>
      <c r="SRQ732" s="6"/>
      <c r="SRR732" s="6"/>
      <c r="SRS732" s="6"/>
      <c r="SRT732" s="6"/>
      <c r="SRU732" s="6"/>
      <c r="SRV732" s="6"/>
      <c r="SRW732" s="6"/>
      <c r="SRX732" s="6"/>
      <c r="SRY732" s="6"/>
      <c r="SRZ732" s="6"/>
      <c r="SSA732" s="6"/>
      <c r="SSB732" s="6"/>
      <c r="SSC732" s="6"/>
      <c r="SSD732" s="6"/>
      <c r="SSE732" s="6"/>
      <c r="SSF732" s="6"/>
      <c r="SSG732" s="6"/>
      <c r="SSH732" s="6"/>
      <c r="SSI732" s="6"/>
      <c r="SSJ732" s="6"/>
      <c r="SSK732" s="6"/>
      <c r="SSL732" s="6"/>
      <c r="SSM732" s="6"/>
      <c r="SSN732" s="6"/>
      <c r="SSO732" s="6"/>
      <c r="SSP732" s="6"/>
      <c r="SSQ732" s="6"/>
      <c r="SSR732" s="6"/>
      <c r="SSS732" s="6"/>
      <c r="SST732" s="6"/>
      <c r="SSU732" s="6"/>
      <c r="SSV732" s="6"/>
      <c r="SSW732" s="6"/>
      <c r="SSX732" s="6"/>
      <c r="SSY732" s="6"/>
      <c r="SSZ732" s="6"/>
      <c r="STA732" s="6"/>
      <c r="STB732" s="6"/>
      <c r="STC732" s="6"/>
      <c r="STD732" s="6"/>
      <c r="STE732" s="6"/>
      <c r="STF732" s="6"/>
      <c r="STG732" s="6"/>
      <c r="STH732" s="6"/>
      <c r="STI732" s="6"/>
      <c r="STJ732" s="6"/>
      <c r="STK732" s="6"/>
      <c r="STL732" s="6"/>
      <c r="STM732" s="6"/>
      <c r="STN732" s="6"/>
      <c r="STO732" s="6"/>
      <c r="STP732" s="6"/>
      <c r="STQ732" s="6"/>
      <c r="STR732" s="6"/>
      <c r="STS732" s="6"/>
      <c r="STT732" s="6"/>
      <c r="STU732" s="6"/>
      <c r="STV732" s="6"/>
      <c r="STW732" s="6"/>
      <c r="STX732" s="6"/>
      <c r="STY732" s="6"/>
      <c r="STZ732" s="6"/>
      <c r="SUA732" s="6"/>
      <c r="SUB732" s="6"/>
      <c r="SUC732" s="6"/>
      <c r="SUD732" s="6"/>
      <c r="SUE732" s="6"/>
      <c r="SUF732" s="6"/>
      <c r="SUG732" s="6"/>
      <c r="SUH732" s="6"/>
      <c r="SUI732" s="6"/>
      <c r="SUJ732" s="6"/>
      <c r="SUK732" s="6"/>
      <c r="SUL732" s="6"/>
      <c r="SUM732" s="6"/>
      <c r="SUN732" s="6"/>
      <c r="SUO732" s="6"/>
      <c r="SUP732" s="6"/>
      <c r="SUQ732" s="6"/>
      <c r="SUR732" s="6"/>
      <c r="SUS732" s="6"/>
      <c r="SUT732" s="6"/>
      <c r="SUU732" s="6"/>
      <c r="SUV732" s="6"/>
      <c r="SUW732" s="6"/>
      <c r="SUX732" s="6"/>
      <c r="SUY732" s="6"/>
      <c r="SUZ732" s="6"/>
      <c r="SVA732" s="6"/>
      <c r="SVB732" s="6"/>
      <c r="SVC732" s="6"/>
      <c r="SVD732" s="6"/>
      <c r="SVE732" s="6"/>
      <c r="SVF732" s="6"/>
      <c r="SVG732" s="6"/>
      <c r="SVH732" s="6"/>
      <c r="SVI732" s="6"/>
      <c r="SVJ732" s="6"/>
      <c r="SVK732" s="6"/>
      <c r="SVL732" s="6"/>
      <c r="SVM732" s="6"/>
      <c r="SVN732" s="6"/>
      <c r="SVO732" s="6"/>
      <c r="SVP732" s="6"/>
      <c r="SVQ732" s="6"/>
      <c r="SVR732" s="6"/>
      <c r="SVS732" s="6"/>
      <c r="SVT732" s="6"/>
      <c r="SVU732" s="6"/>
      <c r="SVV732" s="6"/>
      <c r="SVW732" s="6"/>
      <c r="SVX732" s="6"/>
      <c r="SVY732" s="6"/>
      <c r="SVZ732" s="6"/>
      <c r="SWA732" s="6"/>
      <c r="SWB732" s="6"/>
      <c r="SWC732" s="6"/>
      <c r="SWD732" s="6"/>
      <c r="SWE732" s="6"/>
      <c r="SWF732" s="6"/>
      <c r="SWG732" s="6"/>
      <c r="SWH732" s="6"/>
      <c r="SWI732" s="6"/>
      <c r="SWJ732" s="6"/>
      <c r="SWK732" s="6"/>
      <c r="SWL732" s="6"/>
      <c r="SWM732" s="6"/>
      <c r="SWN732" s="6"/>
      <c r="SWO732" s="6"/>
      <c r="SWP732" s="6"/>
      <c r="SWQ732" s="6"/>
      <c r="SWR732" s="6"/>
      <c r="SWS732" s="6"/>
      <c r="SWT732" s="6"/>
      <c r="SWU732" s="6"/>
      <c r="SWV732" s="6"/>
      <c r="SWW732" s="6"/>
      <c r="SWX732" s="6"/>
      <c r="SWY732" s="6"/>
      <c r="SWZ732" s="6"/>
      <c r="SXA732" s="6"/>
      <c r="SXB732" s="6"/>
      <c r="SXC732" s="6"/>
      <c r="SXD732" s="6"/>
      <c r="SXE732" s="6"/>
      <c r="SXF732" s="6"/>
      <c r="SXG732" s="6"/>
      <c r="SXH732" s="6"/>
      <c r="SXI732" s="6"/>
      <c r="SXJ732" s="6"/>
      <c r="SXK732" s="6"/>
      <c r="SXL732" s="6"/>
      <c r="SXM732" s="6"/>
      <c r="SXN732" s="6"/>
      <c r="SXO732" s="6"/>
      <c r="SXP732" s="6"/>
      <c r="SXQ732" s="6"/>
      <c r="SXR732" s="6"/>
      <c r="SXS732" s="6"/>
      <c r="SXT732" s="6"/>
      <c r="SXU732" s="6"/>
      <c r="SXV732" s="6"/>
      <c r="SXW732" s="6"/>
      <c r="SXX732" s="6"/>
      <c r="SXY732" s="6"/>
      <c r="SXZ732" s="6"/>
      <c r="SYA732" s="6"/>
      <c r="SYB732" s="6"/>
      <c r="SYC732" s="6"/>
      <c r="SYD732" s="6"/>
      <c r="SYE732" s="6"/>
      <c r="SYF732" s="6"/>
      <c r="SYG732" s="6"/>
      <c r="SYH732" s="6"/>
      <c r="SYI732" s="6"/>
      <c r="SYJ732" s="6"/>
      <c r="SYK732" s="6"/>
      <c r="SYL732" s="6"/>
      <c r="SYM732" s="6"/>
      <c r="SYN732" s="6"/>
      <c r="SYO732" s="6"/>
      <c r="SYP732" s="6"/>
      <c r="SYQ732" s="6"/>
      <c r="SYR732" s="6"/>
      <c r="SYS732" s="6"/>
      <c r="SYT732" s="6"/>
      <c r="SYU732" s="6"/>
      <c r="SYV732" s="6"/>
      <c r="SYW732" s="6"/>
      <c r="SYX732" s="6"/>
      <c r="SYY732" s="6"/>
      <c r="SYZ732" s="6"/>
      <c r="SZA732" s="6"/>
      <c r="SZB732" s="6"/>
      <c r="SZC732" s="6"/>
      <c r="SZD732" s="6"/>
      <c r="SZE732" s="6"/>
      <c r="SZF732" s="6"/>
      <c r="SZG732" s="6"/>
      <c r="SZH732" s="6"/>
      <c r="SZI732" s="6"/>
      <c r="SZJ732" s="6"/>
      <c r="SZK732" s="6"/>
      <c r="SZL732" s="6"/>
      <c r="SZM732" s="6"/>
      <c r="SZN732" s="6"/>
      <c r="SZO732" s="6"/>
      <c r="SZP732" s="6"/>
      <c r="SZQ732" s="6"/>
      <c r="SZR732" s="6"/>
      <c r="SZS732" s="6"/>
      <c r="SZT732" s="6"/>
      <c r="SZU732" s="6"/>
      <c r="SZV732" s="6"/>
      <c r="SZW732" s="6"/>
      <c r="SZX732" s="6"/>
      <c r="SZY732" s="6"/>
      <c r="SZZ732" s="6"/>
      <c r="TAA732" s="6"/>
      <c r="TAB732" s="6"/>
      <c r="TAC732" s="6"/>
      <c r="TAD732" s="6"/>
      <c r="TAE732" s="6"/>
      <c r="TAF732" s="6"/>
      <c r="TAG732" s="6"/>
      <c r="TAH732" s="6"/>
      <c r="TAI732" s="6"/>
      <c r="TAJ732" s="6"/>
      <c r="TAK732" s="6"/>
      <c r="TAL732" s="6"/>
      <c r="TAM732" s="6"/>
      <c r="TAN732" s="6"/>
      <c r="TAO732" s="6"/>
      <c r="TAP732" s="6"/>
      <c r="TAQ732" s="6"/>
      <c r="TAR732" s="6"/>
      <c r="TAS732" s="6"/>
      <c r="TAT732" s="6"/>
      <c r="TAU732" s="6"/>
      <c r="TAV732" s="6"/>
      <c r="TAW732" s="6"/>
      <c r="TAX732" s="6"/>
      <c r="TAY732" s="6"/>
      <c r="TAZ732" s="6"/>
      <c r="TBA732" s="6"/>
      <c r="TBB732" s="6"/>
      <c r="TBC732" s="6"/>
      <c r="TBD732" s="6"/>
      <c r="TBE732" s="6"/>
      <c r="TBF732" s="6"/>
      <c r="TBG732" s="6"/>
      <c r="TBH732" s="6"/>
      <c r="TBI732" s="6"/>
      <c r="TBJ732" s="6"/>
      <c r="TBK732" s="6"/>
      <c r="TBL732" s="6"/>
      <c r="TBM732" s="6"/>
      <c r="TBN732" s="6"/>
      <c r="TBO732" s="6"/>
      <c r="TBP732" s="6"/>
      <c r="TBQ732" s="6"/>
      <c r="TBR732" s="6"/>
      <c r="TBS732" s="6"/>
      <c r="TBT732" s="6"/>
      <c r="TBU732" s="6"/>
      <c r="TBV732" s="6"/>
      <c r="TBW732" s="6"/>
      <c r="TBX732" s="6"/>
      <c r="TBY732" s="6"/>
      <c r="TBZ732" s="6"/>
      <c r="TCA732" s="6"/>
      <c r="TCB732" s="6"/>
      <c r="TCC732" s="6"/>
      <c r="TCD732" s="6"/>
      <c r="TCE732" s="6"/>
      <c r="TCF732" s="6"/>
      <c r="TCG732" s="6"/>
      <c r="TCH732" s="6"/>
      <c r="TCI732" s="6"/>
      <c r="TCJ732" s="6"/>
      <c r="TCK732" s="6"/>
      <c r="TCL732" s="6"/>
      <c r="TCM732" s="6"/>
      <c r="TCN732" s="6"/>
      <c r="TCO732" s="6"/>
      <c r="TCP732" s="6"/>
      <c r="TCQ732" s="6"/>
      <c r="TCR732" s="6"/>
      <c r="TCS732" s="6"/>
      <c r="TCT732" s="6"/>
      <c r="TCU732" s="6"/>
      <c r="TCV732" s="6"/>
      <c r="TCW732" s="6"/>
      <c r="TCX732" s="6"/>
      <c r="TCY732" s="6"/>
      <c r="TCZ732" s="6"/>
      <c r="TDA732" s="6"/>
      <c r="TDB732" s="6"/>
      <c r="TDC732" s="6"/>
      <c r="TDD732" s="6"/>
      <c r="TDE732" s="6"/>
      <c r="TDF732" s="6"/>
      <c r="TDG732" s="6"/>
      <c r="TDH732" s="6"/>
      <c r="TDI732" s="6"/>
      <c r="TDJ732" s="6"/>
      <c r="TDK732" s="6"/>
      <c r="TDL732" s="6"/>
      <c r="TDM732" s="6"/>
      <c r="TDN732" s="6"/>
      <c r="TDO732" s="6"/>
      <c r="TDP732" s="6"/>
      <c r="TDQ732" s="6"/>
      <c r="TDR732" s="6"/>
      <c r="TDS732" s="6"/>
      <c r="TDT732" s="6"/>
      <c r="TDU732" s="6"/>
      <c r="TDV732" s="6"/>
      <c r="TDW732" s="6"/>
      <c r="TDX732" s="6"/>
      <c r="TDY732" s="6"/>
      <c r="TDZ732" s="6"/>
      <c r="TEA732" s="6"/>
      <c r="TEB732" s="6"/>
      <c r="TEC732" s="6"/>
      <c r="TED732" s="6"/>
      <c r="TEE732" s="6"/>
      <c r="TEF732" s="6"/>
      <c r="TEG732" s="6"/>
      <c r="TEH732" s="6"/>
      <c r="TEI732" s="6"/>
      <c r="TEJ732" s="6"/>
      <c r="TEK732" s="6"/>
      <c r="TEL732" s="6"/>
      <c r="TEM732" s="6"/>
      <c r="TEN732" s="6"/>
      <c r="TEO732" s="6"/>
      <c r="TEP732" s="6"/>
      <c r="TEQ732" s="6"/>
      <c r="TER732" s="6"/>
      <c r="TES732" s="6"/>
      <c r="TET732" s="6"/>
      <c r="TEU732" s="6"/>
      <c r="TEV732" s="6"/>
      <c r="TEW732" s="6"/>
      <c r="TEX732" s="6"/>
      <c r="TEY732" s="6"/>
      <c r="TEZ732" s="6"/>
      <c r="TFA732" s="6"/>
      <c r="TFB732" s="6"/>
      <c r="TFC732" s="6"/>
      <c r="TFD732" s="6"/>
      <c r="TFE732" s="6"/>
      <c r="TFF732" s="6"/>
      <c r="TFG732" s="6"/>
      <c r="TFH732" s="6"/>
      <c r="TFI732" s="6"/>
      <c r="TFJ732" s="6"/>
      <c r="TFK732" s="6"/>
      <c r="TFL732" s="6"/>
      <c r="TFM732" s="6"/>
      <c r="TFN732" s="6"/>
      <c r="TFO732" s="6"/>
      <c r="TFP732" s="6"/>
      <c r="TFQ732" s="6"/>
      <c r="TFR732" s="6"/>
      <c r="TFS732" s="6"/>
      <c r="TFT732" s="6"/>
      <c r="TFU732" s="6"/>
      <c r="TFV732" s="6"/>
      <c r="TFW732" s="6"/>
      <c r="TFX732" s="6"/>
      <c r="TFY732" s="6"/>
      <c r="TFZ732" s="6"/>
      <c r="TGA732" s="6"/>
      <c r="TGB732" s="6"/>
      <c r="TGC732" s="6"/>
      <c r="TGD732" s="6"/>
      <c r="TGE732" s="6"/>
      <c r="TGF732" s="6"/>
      <c r="TGG732" s="6"/>
      <c r="TGH732" s="6"/>
      <c r="TGI732" s="6"/>
      <c r="TGJ732" s="6"/>
      <c r="TGK732" s="6"/>
      <c r="TGL732" s="6"/>
      <c r="TGM732" s="6"/>
      <c r="TGN732" s="6"/>
      <c r="TGO732" s="6"/>
      <c r="TGP732" s="6"/>
      <c r="TGQ732" s="6"/>
      <c r="TGR732" s="6"/>
      <c r="TGS732" s="6"/>
      <c r="TGT732" s="6"/>
      <c r="TGU732" s="6"/>
      <c r="TGV732" s="6"/>
      <c r="TGW732" s="6"/>
      <c r="TGX732" s="6"/>
      <c r="TGY732" s="6"/>
      <c r="TGZ732" s="6"/>
      <c r="THA732" s="6"/>
      <c r="THB732" s="6"/>
      <c r="THC732" s="6"/>
      <c r="THD732" s="6"/>
      <c r="THE732" s="6"/>
      <c r="THF732" s="6"/>
      <c r="THG732" s="6"/>
      <c r="THH732" s="6"/>
      <c r="THI732" s="6"/>
      <c r="THJ732" s="6"/>
      <c r="THK732" s="6"/>
      <c r="THL732" s="6"/>
      <c r="THM732" s="6"/>
      <c r="THN732" s="6"/>
      <c r="THO732" s="6"/>
      <c r="THP732" s="6"/>
      <c r="THQ732" s="6"/>
      <c r="THR732" s="6"/>
      <c r="THS732" s="6"/>
      <c r="THT732" s="6"/>
      <c r="THU732" s="6"/>
      <c r="THV732" s="6"/>
      <c r="THW732" s="6"/>
      <c r="THX732" s="6"/>
      <c r="THY732" s="6"/>
      <c r="THZ732" s="6"/>
      <c r="TIA732" s="6"/>
      <c r="TIB732" s="6"/>
      <c r="TIC732" s="6"/>
      <c r="TID732" s="6"/>
      <c r="TIE732" s="6"/>
      <c r="TIF732" s="6"/>
      <c r="TIG732" s="6"/>
      <c r="TIH732" s="6"/>
      <c r="TII732" s="6"/>
      <c r="TIJ732" s="6"/>
      <c r="TIK732" s="6"/>
      <c r="TIL732" s="6"/>
      <c r="TIM732" s="6"/>
      <c r="TIN732" s="6"/>
      <c r="TIO732" s="6"/>
      <c r="TIP732" s="6"/>
      <c r="TIQ732" s="6"/>
      <c r="TIR732" s="6"/>
      <c r="TIS732" s="6"/>
      <c r="TIT732" s="6"/>
      <c r="TIU732" s="6"/>
      <c r="TIV732" s="6"/>
      <c r="TIW732" s="6"/>
      <c r="TIX732" s="6"/>
      <c r="TIY732" s="6"/>
      <c r="TIZ732" s="6"/>
      <c r="TJA732" s="6"/>
      <c r="TJB732" s="6"/>
      <c r="TJC732" s="6"/>
      <c r="TJD732" s="6"/>
      <c r="TJE732" s="6"/>
      <c r="TJF732" s="6"/>
      <c r="TJG732" s="6"/>
      <c r="TJH732" s="6"/>
      <c r="TJI732" s="6"/>
      <c r="TJJ732" s="6"/>
      <c r="TJK732" s="6"/>
      <c r="TJL732" s="6"/>
      <c r="TJM732" s="6"/>
      <c r="TJN732" s="6"/>
      <c r="TJO732" s="6"/>
      <c r="TJP732" s="6"/>
      <c r="TJQ732" s="6"/>
      <c r="TJR732" s="6"/>
      <c r="TJS732" s="6"/>
      <c r="TJT732" s="6"/>
      <c r="TJU732" s="6"/>
      <c r="TJV732" s="6"/>
      <c r="TJW732" s="6"/>
      <c r="TJX732" s="6"/>
      <c r="TJY732" s="6"/>
      <c r="TJZ732" s="6"/>
      <c r="TKA732" s="6"/>
      <c r="TKB732" s="6"/>
      <c r="TKC732" s="6"/>
      <c r="TKD732" s="6"/>
      <c r="TKE732" s="6"/>
      <c r="TKF732" s="6"/>
      <c r="TKG732" s="6"/>
      <c r="TKH732" s="6"/>
      <c r="TKI732" s="6"/>
      <c r="TKJ732" s="6"/>
      <c r="TKK732" s="6"/>
      <c r="TKL732" s="6"/>
      <c r="TKM732" s="6"/>
      <c r="TKN732" s="6"/>
      <c r="TKO732" s="6"/>
      <c r="TKP732" s="6"/>
      <c r="TKQ732" s="6"/>
      <c r="TKR732" s="6"/>
      <c r="TKS732" s="6"/>
      <c r="TKT732" s="6"/>
      <c r="TKU732" s="6"/>
      <c r="TKV732" s="6"/>
      <c r="TKW732" s="6"/>
      <c r="TKX732" s="6"/>
      <c r="TKY732" s="6"/>
      <c r="TKZ732" s="6"/>
      <c r="TLA732" s="6"/>
      <c r="TLB732" s="6"/>
      <c r="TLC732" s="6"/>
      <c r="TLD732" s="6"/>
      <c r="TLE732" s="6"/>
      <c r="TLF732" s="6"/>
      <c r="TLG732" s="6"/>
      <c r="TLH732" s="6"/>
      <c r="TLI732" s="6"/>
      <c r="TLJ732" s="6"/>
      <c r="TLK732" s="6"/>
      <c r="TLL732" s="6"/>
      <c r="TLM732" s="6"/>
      <c r="TLN732" s="6"/>
      <c r="TLO732" s="6"/>
      <c r="TLP732" s="6"/>
      <c r="TLQ732" s="6"/>
      <c r="TLR732" s="6"/>
      <c r="TLS732" s="6"/>
      <c r="TLT732" s="6"/>
      <c r="TLU732" s="6"/>
      <c r="TLV732" s="6"/>
      <c r="TLW732" s="6"/>
      <c r="TLX732" s="6"/>
      <c r="TLY732" s="6"/>
      <c r="TLZ732" s="6"/>
      <c r="TMA732" s="6"/>
      <c r="TMB732" s="6"/>
      <c r="TMC732" s="6"/>
      <c r="TMD732" s="6"/>
      <c r="TME732" s="6"/>
      <c r="TMF732" s="6"/>
      <c r="TMG732" s="6"/>
      <c r="TMH732" s="6"/>
      <c r="TMI732" s="6"/>
      <c r="TMJ732" s="6"/>
      <c r="TMK732" s="6"/>
      <c r="TML732" s="6"/>
      <c r="TMM732" s="6"/>
      <c r="TMN732" s="6"/>
      <c r="TMO732" s="6"/>
      <c r="TMP732" s="6"/>
      <c r="TMQ732" s="6"/>
      <c r="TMR732" s="6"/>
      <c r="TMS732" s="6"/>
      <c r="TMT732" s="6"/>
      <c r="TMU732" s="6"/>
      <c r="TMV732" s="6"/>
      <c r="TMW732" s="6"/>
      <c r="TMX732" s="6"/>
      <c r="TMY732" s="6"/>
      <c r="TMZ732" s="6"/>
      <c r="TNA732" s="6"/>
      <c r="TNB732" s="6"/>
      <c r="TNC732" s="6"/>
      <c r="TND732" s="6"/>
      <c r="TNE732" s="6"/>
      <c r="TNF732" s="6"/>
      <c r="TNG732" s="6"/>
      <c r="TNH732" s="6"/>
      <c r="TNI732" s="6"/>
      <c r="TNJ732" s="6"/>
      <c r="TNK732" s="6"/>
      <c r="TNL732" s="6"/>
      <c r="TNM732" s="6"/>
      <c r="TNN732" s="6"/>
      <c r="TNO732" s="6"/>
      <c r="TNP732" s="6"/>
      <c r="TNQ732" s="6"/>
      <c r="TNR732" s="6"/>
      <c r="TNS732" s="6"/>
      <c r="TNT732" s="6"/>
      <c r="TNU732" s="6"/>
      <c r="TNV732" s="6"/>
      <c r="TNW732" s="6"/>
      <c r="TNX732" s="6"/>
      <c r="TNY732" s="6"/>
      <c r="TNZ732" s="6"/>
      <c r="TOA732" s="6"/>
      <c r="TOB732" s="6"/>
      <c r="TOC732" s="6"/>
      <c r="TOD732" s="6"/>
      <c r="TOE732" s="6"/>
      <c r="TOF732" s="6"/>
      <c r="TOG732" s="6"/>
      <c r="TOH732" s="6"/>
      <c r="TOI732" s="6"/>
      <c r="TOJ732" s="6"/>
      <c r="TOK732" s="6"/>
      <c r="TOL732" s="6"/>
      <c r="TOM732" s="6"/>
      <c r="TON732" s="6"/>
      <c r="TOO732" s="6"/>
      <c r="TOP732" s="6"/>
      <c r="TOQ732" s="6"/>
      <c r="TOR732" s="6"/>
      <c r="TOS732" s="6"/>
      <c r="TOT732" s="6"/>
      <c r="TOU732" s="6"/>
      <c r="TOV732" s="6"/>
      <c r="TOW732" s="6"/>
      <c r="TOX732" s="6"/>
      <c r="TOY732" s="6"/>
      <c r="TOZ732" s="6"/>
      <c r="TPA732" s="6"/>
      <c r="TPB732" s="6"/>
      <c r="TPC732" s="6"/>
      <c r="TPD732" s="6"/>
      <c r="TPE732" s="6"/>
      <c r="TPF732" s="6"/>
      <c r="TPG732" s="6"/>
      <c r="TPH732" s="6"/>
      <c r="TPI732" s="6"/>
      <c r="TPJ732" s="6"/>
      <c r="TPK732" s="6"/>
      <c r="TPL732" s="6"/>
      <c r="TPM732" s="6"/>
      <c r="TPN732" s="6"/>
      <c r="TPO732" s="6"/>
      <c r="TPP732" s="6"/>
      <c r="TPQ732" s="6"/>
      <c r="TPR732" s="6"/>
      <c r="TPS732" s="6"/>
      <c r="TPT732" s="6"/>
      <c r="TPU732" s="6"/>
      <c r="TPV732" s="6"/>
      <c r="TPW732" s="6"/>
      <c r="TPX732" s="6"/>
      <c r="TPY732" s="6"/>
      <c r="TPZ732" s="6"/>
      <c r="TQA732" s="6"/>
      <c r="TQB732" s="6"/>
      <c r="TQC732" s="6"/>
      <c r="TQD732" s="6"/>
      <c r="TQE732" s="6"/>
      <c r="TQF732" s="6"/>
      <c r="TQG732" s="6"/>
      <c r="TQH732" s="6"/>
      <c r="TQI732" s="6"/>
      <c r="TQJ732" s="6"/>
      <c r="TQK732" s="6"/>
      <c r="TQL732" s="6"/>
      <c r="TQM732" s="6"/>
      <c r="TQN732" s="6"/>
      <c r="TQO732" s="6"/>
      <c r="TQP732" s="6"/>
      <c r="TQQ732" s="6"/>
      <c r="TQR732" s="6"/>
      <c r="TQS732" s="6"/>
      <c r="TQT732" s="6"/>
      <c r="TQU732" s="6"/>
      <c r="TQV732" s="6"/>
      <c r="TQW732" s="6"/>
      <c r="TQX732" s="6"/>
      <c r="TQY732" s="6"/>
      <c r="TQZ732" s="6"/>
      <c r="TRA732" s="6"/>
      <c r="TRB732" s="6"/>
      <c r="TRC732" s="6"/>
      <c r="TRD732" s="6"/>
      <c r="TRE732" s="6"/>
      <c r="TRF732" s="6"/>
      <c r="TRG732" s="6"/>
      <c r="TRH732" s="6"/>
      <c r="TRI732" s="6"/>
      <c r="TRJ732" s="6"/>
      <c r="TRK732" s="6"/>
      <c r="TRL732" s="6"/>
      <c r="TRM732" s="6"/>
      <c r="TRN732" s="6"/>
      <c r="TRO732" s="6"/>
      <c r="TRP732" s="6"/>
      <c r="TRQ732" s="6"/>
      <c r="TRR732" s="6"/>
      <c r="TRS732" s="6"/>
      <c r="TRT732" s="6"/>
      <c r="TRU732" s="6"/>
      <c r="TRV732" s="6"/>
      <c r="TRW732" s="6"/>
      <c r="TRX732" s="6"/>
      <c r="TRY732" s="6"/>
      <c r="TRZ732" s="6"/>
      <c r="TSA732" s="6"/>
      <c r="TSB732" s="6"/>
      <c r="TSC732" s="6"/>
      <c r="TSD732" s="6"/>
      <c r="TSE732" s="6"/>
      <c r="TSF732" s="6"/>
      <c r="TSG732" s="6"/>
      <c r="TSH732" s="6"/>
      <c r="TSI732" s="6"/>
      <c r="TSJ732" s="6"/>
      <c r="TSK732" s="6"/>
      <c r="TSL732" s="6"/>
      <c r="TSM732" s="6"/>
      <c r="TSN732" s="6"/>
      <c r="TSO732" s="6"/>
      <c r="TSP732" s="6"/>
      <c r="TSQ732" s="6"/>
      <c r="TSR732" s="6"/>
      <c r="TSS732" s="6"/>
      <c r="TST732" s="6"/>
      <c r="TSU732" s="6"/>
      <c r="TSV732" s="6"/>
      <c r="TSW732" s="6"/>
      <c r="TSX732" s="6"/>
      <c r="TSY732" s="6"/>
      <c r="TSZ732" s="6"/>
      <c r="TTA732" s="6"/>
      <c r="TTB732" s="6"/>
      <c r="TTC732" s="6"/>
      <c r="TTD732" s="6"/>
      <c r="TTE732" s="6"/>
      <c r="TTF732" s="6"/>
      <c r="TTG732" s="6"/>
      <c r="TTH732" s="6"/>
      <c r="TTI732" s="6"/>
      <c r="TTJ732" s="6"/>
      <c r="TTK732" s="6"/>
      <c r="TTL732" s="6"/>
      <c r="TTM732" s="6"/>
      <c r="TTN732" s="6"/>
      <c r="TTO732" s="6"/>
      <c r="TTP732" s="6"/>
      <c r="TTQ732" s="6"/>
      <c r="TTR732" s="6"/>
      <c r="TTS732" s="6"/>
      <c r="TTT732" s="6"/>
      <c r="TTU732" s="6"/>
      <c r="TTV732" s="6"/>
      <c r="TTW732" s="6"/>
      <c r="TTX732" s="6"/>
      <c r="TTY732" s="6"/>
      <c r="TTZ732" s="6"/>
      <c r="TUA732" s="6"/>
      <c r="TUB732" s="6"/>
      <c r="TUC732" s="6"/>
      <c r="TUD732" s="6"/>
      <c r="TUE732" s="6"/>
      <c r="TUF732" s="6"/>
      <c r="TUG732" s="6"/>
      <c r="TUH732" s="6"/>
      <c r="TUI732" s="6"/>
      <c r="TUJ732" s="6"/>
      <c r="TUK732" s="6"/>
      <c r="TUL732" s="6"/>
      <c r="TUM732" s="6"/>
      <c r="TUN732" s="6"/>
      <c r="TUO732" s="6"/>
      <c r="TUP732" s="6"/>
      <c r="TUQ732" s="6"/>
      <c r="TUR732" s="6"/>
      <c r="TUS732" s="6"/>
      <c r="TUT732" s="6"/>
      <c r="TUU732" s="6"/>
      <c r="TUV732" s="6"/>
      <c r="TUW732" s="6"/>
      <c r="TUX732" s="6"/>
      <c r="TUY732" s="6"/>
      <c r="TUZ732" s="6"/>
      <c r="TVA732" s="6"/>
      <c r="TVB732" s="6"/>
      <c r="TVC732" s="6"/>
      <c r="TVD732" s="6"/>
      <c r="TVE732" s="6"/>
      <c r="TVF732" s="6"/>
      <c r="TVG732" s="6"/>
      <c r="TVH732" s="6"/>
      <c r="TVI732" s="6"/>
      <c r="TVJ732" s="6"/>
      <c r="TVK732" s="6"/>
      <c r="TVL732" s="6"/>
      <c r="TVM732" s="6"/>
      <c r="TVN732" s="6"/>
      <c r="TVO732" s="6"/>
      <c r="TVP732" s="6"/>
      <c r="TVQ732" s="6"/>
      <c r="TVR732" s="6"/>
      <c r="TVS732" s="6"/>
      <c r="TVT732" s="6"/>
      <c r="TVU732" s="6"/>
      <c r="TVV732" s="6"/>
      <c r="TVW732" s="6"/>
      <c r="TVX732" s="6"/>
      <c r="TVY732" s="6"/>
      <c r="TVZ732" s="6"/>
      <c r="TWA732" s="6"/>
      <c r="TWB732" s="6"/>
      <c r="TWC732" s="6"/>
      <c r="TWD732" s="6"/>
      <c r="TWE732" s="6"/>
      <c r="TWF732" s="6"/>
      <c r="TWG732" s="6"/>
      <c r="TWH732" s="6"/>
      <c r="TWI732" s="6"/>
      <c r="TWJ732" s="6"/>
      <c r="TWK732" s="6"/>
      <c r="TWL732" s="6"/>
      <c r="TWM732" s="6"/>
      <c r="TWN732" s="6"/>
      <c r="TWO732" s="6"/>
      <c r="TWP732" s="6"/>
      <c r="TWQ732" s="6"/>
      <c r="TWR732" s="6"/>
      <c r="TWS732" s="6"/>
      <c r="TWT732" s="6"/>
      <c r="TWU732" s="6"/>
      <c r="TWV732" s="6"/>
      <c r="TWW732" s="6"/>
      <c r="TWX732" s="6"/>
      <c r="TWY732" s="6"/>
      <c r="TWZ732" s="6"/>
      <c r="TXA732" s="6"/>
      <c r="TXB732" s="6"/>
      <c r="TXC732" s="6"/>
      <c r="TXD732" s="6"/>
      <c r="TXE732" s="6"/>
      <c r="TXF732" s="6"/>
      <c r="TXG732" s="6"/>
      <c r="TXH732" s="6"/>
      <c r="TXI732" s="6"/>
      <c r="TXJ732" s="6"/>
      <c r="TXK732" s="6"/>
      <c r="TXL732" s="6"/>
      <c r="TXM732" s="6"/>
      <c r="TXN732" s="6"/>
      <c r="TXO732" s="6"/>
      <c r="TXP732" s="6"/>
      <c r="TXQ732" s="6"/>
      <c r="TXR732" s="6"/>
      <c r="TXS732" s="6"/>
      <c r="TXT732" s="6"/>
      <c r="TXU732" s="6"/>
      <c r="TXV732" s="6"/>
      <c r="TXW732" s="6"/>
      <c r="TXX732" s="6"/>
      <c r="TXY732" s="6"/>
      <c r="TXZ732" s="6"/>
      <c r="TYA732" s="6"/>
      <c r="TYB732" s="6"/>
      <c r="TYC732" s="6"/>
      <c r="TYD732" s="6"/>
      <c r="TYE732" s="6"/>
      <c r="TYF732" s="6"/>
      <c r="TYG732" s="6"/>
      <c r="TYH732" s="6"/>
      <c r="TYI732" s="6"/>
      <c r="TYJ732" s="6"/>
      <c r="TYK732" s="6"/>
      <c r="TYL732" s="6"/>
      <c r="TYM732" s="6"/>
      <c r="TYN732" s="6"/>
      <c r="TYO732" s="6"/>
      <c r="TYP732" s="6"/>
      <c r="TYQ732" s="6"/>
      <c r="TYR732" s="6"/>
      <c r="TYS732" s="6"/>
      <c r="TYT732" s="6"/>
      <c r="TYU732" s="6"/>
      <c r="TYV732" s="6"/>
      <c r="TYW732" s="6"/>
      <c r="TYX732" s="6"/>
      <c r="TYY732" s="6"/>
      <c r="TYZ732" s="6"/>
      <c r="TZA732" s="6"/>
      <c r="TZB732" s="6"/>
      <c r="TZC732" s="6"/>
      <c r="TZD732" s="6"/>
      <c r="TZE732" s="6"/>
      <c r="TZF732" s="6"/>
      <c r="TZG732" s="6"/>
      <c r="TZH732" s="6"/>
      <c r="TZI732" s="6"/>
      <c r="TZJ732" s="6"/>
      <c r="TZK732" s="6"/>
      <c r="TZL732" s="6"/>
      <c r="TZM732" s="6"/>
      <c r="TZN732" s="6"/>
      <c r="TZO732" s="6"/>
      <c r="TZP732" s="6"/>
      <c r="TZQ732" s="6"/>
      <c r="TZR732" s="6"/>
      <c r="TZS732" s="6"/>
      <c r="TZT732" s="6"/>
      <c r="TZU732" s="6"/>
      <c r="TZV732" s="6"/>
      <c r="TZW732" s="6"/>
      <c r="TZX732" s="6"/>
      <c r="TZY732" s="6"/>
      <c r="TZZ732" s="6"/>
      <c r="UAA732" s="6"/>
      <c r="UAB732" s="6"/>
      <c r="UAC732" s="6"/>
      <c r="UAD732" s="6"/>
      <c r="UAE732" s="6"/>
      <c r="UAF732" s="6"/>
      <c r="UAG732" s="6"/>
      <c r="UAH732" s="6"/>
      <c r="UAI732" s="6"/>
      <c r="UAJ732" s="6"/>
      <c r="UAK732" s="6"/>
      <c r="UAL732" s="6"/>
      <c r="UAM732" s="6"/>
      <c r="UAN732" s="6"/>
      <c r="UAO732" s="6"/>
      <c r="UAP732" s="6"/>
      <c r="UAQ732" s="6"/>
      <c r="UAR732" s="6"/>
      <c r="UAS732" s="6"/>
      <c r="UAT732" s="6"/>
      <c r="UAU732" s="6"/>
      <c r="UAV732" s="6"/>
      <c r="UAW732" s="6"/>
      <c r="UAX732" s="6"/>
      <c r="UAY732" s="6"/>
      <c r="UAZ732" s="6"/>
      <c r="UBA732" s="6"/>
      <c r="UBB732" s="6"/>
      <c r="UBC732" s="6"/>
      <c r="UBD732" s="6"/>
      <c r="UBE732" s="6"/>
      <c r="UBF732" s="6"/>
      <c r="UBG732" s="6"/>
      <c r="UBH732" s="6"/>
      <c r="UBI732" s="6"/>
      <c r="UBJ732" s="6"/>
      <c r="UBK732" s="6"/>
      <c r="UBL732" s="6"/>
      <c r="UBM732" s="6"/>
      <c r="UBN732" s="6"/>
      <c r="UBO732" s="6"/>
      <c r="UBP732" s="6"/>
      <c r="UBQ732" s="6"/>
      <c r="UBR732" s="6"/>
      <c r="UBS732" s="6"/>
      <c r="UBT732" s="6"/>
      <c r="UBU732" s="6"/>
      <c r="UBV732" s="6"/>
      <c r="UBW732" s="6"/>
      <c r="UBX732" s="6"/>
      <c r="UBY732" s="6"/>
      <c r="UBZ732" s="6"/>
      <c r="UCA732" s="6"/>
      <c r="UCB732" s="6"/>
      <c r="UCC732" s="6"/>
      <c r="UCD732" s="6"/>
      <c r="UCE732" s="6"/>
      <c r="UCF732" s="6"/>
      <c r="UCG732" s="6"/>
      <c r="UCH732" s="6"/>
      <c r="UCI732" s="6"/>
      <c r="UCJ732" s="6"/>
      <c r="UCK732" s="6"/>
      <c r="UCL732" s="6"/>
      <c r="UCM732" s="6"/>
      <c r="UCN732" s="6"/>
      <c r="UCO732" s="6"/>
      <c r="UCP732" s="6"/>
      <c r="UCQ732" s="6"/>
      <c r="UCR732" s="6"/>
      <c r="UCS732" s="6"/>
      <c r="UCT732" s="6"/>
      <c r="UCU732" s="6"/>
      <c r="UCV732" s="6"/>
      <c r="UCW732" s="6"/>
      <c r="UCX732" s="6"/>
      <c r="UCY732" s="6"/>
      <c r="UCZ732" s="6"/>
      <c r="UDA732" s="6"/>
      <c r="UDB732" s="6"/>
      <c r="UDC732" s="6"/>
      <c r="UDD732" s="6"/>
      <c r="UDE732" s="6"/>
      <c r="UDF732" s="6"/>
      <c r="UDG732" s="6"/>
      <c r="UDH732" s="6"/>
      <c r="UDI732" s="6"/>
      <c r="UDJ732" s="6"/>
      <c r="UDK732" s="6"/>
      <c r="UDL732" s="6"/>
      <c r="UDM732" s="6"/>
      <c r="UDN732" s="6"/>
      <c r="UDO732" s="6"/>
      <c r="UDP732" s="6"/>
      <c r="UDQ732" s="6"/>
      <c r="UDR732" s="6"/>
      <c r="UDS732" s="6"/>
      <c r="UDT732" s="6"/>
      <c r="UDU732" s="6"/>
      <c r="UDV732" s="6"/>
      <c r="UDW732" s="6"/>
      <c r="UDX732" s="6"/>
      <c r="UDY732" s="6"/>
      <c r="UDZ732" s="6"/>
      <c r="UEA732" s="6"/>
      <c r="UEB732" s="6"/>
      <c r="UEC732" s="6"/>
      <c r="UED732" s="6"/>
      <c r="UEE732" s="6"/>
      <c r="UEF732" s="6"/>
      <c r="UEG732" s="6"/>
      <c r="UEH732" s="6"/>
      <c r="UEI732" s="6"/>
      <c r="UEJ732" s="6"/>
      <c r="UEK732" s="6"/>
      <c r="UEL732" s="6"/>
      <c r="UEM732" s="6"/>
      <c r="UEN732" s="6"/>
      <c r="UEO732" s="6"/>
      <c r="UEP732" s="6"/>
      <c r="UEQ732" s="6"/>
      <c r="UER732" s="6"/>
      <c r="UES732" s="6"/>
      <c r="UET732" s="6"/>
      <c r="UEU732" s="6"/>
      <c r="UEV732" s="6"/>
      <c r="UEW732" s="6"/>
      <c r="UEX732" s="6"/>
      <c r="UEY732" s="6"/>
      <c r="UEZ732" s="6"/>
      <c r="UFA732" s="6"/>
      <c r="UFB732" s="6"/>
      <c r="UFC732" s="6"/>
      <c r="UFD732" s="6"/>
      <c r="UFE732" s="6"/>
      <c r="UFF732" s="6"/>
      <c r="UFG732" s="6"/>
      <c r="UFH732" s="6"/>
      <c r="UFI732" s="6"/>
      <c r="UFJ732" s="6"/>
      <c r="UFK732" s="6"/>
      <c r="UFL732" s="6"/>
      <c r="UFM732" s="6"/>
      <c r="UFN732" s="6"/>
      <c r="UFO732" s="6"/>
      <c r="UFP732" s="6"/>
      <c r="UFQ732" s="6"/>
      <c r="UFR732" s="6"/>
      <c r="UFS732" s="6"/>
      <c r="UFT732" s="6"/>
      <c r="UFU732" s="6"/>
      <c r="UFV732" s="6"/>
      <c r="UFW732" s="6"/>
      <c r="UFX732" s="6"/>
      <c r="UFY732" s="6"/>
      <c r="UFZ732" s="6"/>
      <c r="UGA732" s="6"/>
      <c r="UGB732" s="6"/>
      <c r="UGC732" s="6"/>
      <c r="UGD732" s="6"/>
      <c r="UGE732" s="6"/>
      <c r="UGF732" s="6"/>
      <c r="UGG732" s="6"/>
      <c r="UGH732" s="6"/>
      <c r="UGI732" s="6"/>
      <c r="UGJ732" s="6"/>
      <c r="UGK732" s="6"/>
      <c r="UGL732" s="6"/>
      <c r="UGM732" s="6"/>
      <c r="UGN732" s="6"/>
      <c r="UGO732" s="6"/>
      <c r="UGP732" s="6"/>
      <c r="UGQ732" s="6"/>
      <c r="UGR732" s="6"/>
      <c r="UGS732" s="6"/>
      <c r="UGT732" s="6"/>
      <c r="UGU732" s="6"/>
      <c r="UGV732" s="6"/>
      <c r="UGW732" s="6"/>
      <c r="UGX732" s="6"/>
      <c r="UGY732" s="6"/>
      <c r="UGZ732" s="6"/>
      <c r="UHA732" s="6"/>
      <c r="UHB732" s="6"/>
      <c r="UHC732" s="6"/>
      <c r="UHD732" s="6"/>
      <c r="UHE732" s="6"/>
      <c r="UHF732" s="6"/>
      <c r="UHG732" s="6"/>
      <c r="UHH732" s="6"/>
      <c r="UHI732" s="6"/>
      <c r="UHJ732" s="6"/>
      <c r="UHK732" s="6"/>
      <c r="UHL732" s="6"/>
      <c r="UHM732" s="6"/>
      <c r="UHN732" s="6"/>
      <c r="UHO732" s="6"/>
      <c r="UHP732" s="6"/>
      <c r="UHQ732" s="6"/>
      <c r="UHR732" s="6"/>
      <c r="UHS732" s="6"/>
      <c r="UHT732" s="6"/>
      <c r="UHU732" s="6"/>
      <c r="UHV732" s="6"/>
      <c r="UHW732" s="6"/>
      <c r="UHX732" s="6"/>
      <c r="UHY732" s="6"/>
      <c r="UHZ732" s="6"/>
      <c r="UIA732" s="6"/>
      <c r="UIB732" s="6"/>
      <c r="UIC732" s="6"/>
      <c r="UID732" s="6"/>
      <c r="UIE732" s="6"/>
      <c r="UIF732" s="6"/>
      <c r="UIG732" s="6"/>
      <c r="UIH732" s="6"/>
      <c r="UII732" s="6"/>
      <c r="UIJ732" s="6"/>
      <c r="UIK732" s="6"/>
      <c r="UIL732" s="6"/>
      <c r="UIM732" s="6"/>
      <c r="UIN732" s="6"/>
      <c r="UIO732" s="6"/>
      <c r="UIP732" s="6"/>
      <c r="UIQ732" s="6"/>
      <c r="UIR732" s="6"/>
      <c r="UIS732" s="6"/>
      <c r="UIT732" s="6"/>
      <c r="UIU732" s="6"/>
      <c r="UIV732" s="6"/>
      <c r="UIW732" s="6"/>
      <c r="UIX732" s="6"/>
      <c r="UIY732" s="6"/>
      <c r="UIZ732" s="6"/>
      <c r="UJA732" s="6"/>
      <c r="UJB732" s="6"/>
      <c r="UJC732" s="6"/>
      <c r="UJD732" s="6"/>
      <c r="UJE732" s="6"/>
      <c r="UJF732" s="6"/>
      <c r="UJG732" s="6"/>
      <c r="UJH732" s="6"/>
      <c r="UJI732" s="6"/>
      <c r="UJJ732" s="6"/>
      <c r="UJK732" s="6"/>
      <c r="UJL732" s="6"/>
      <c r="UJM732" s="6"/>
      <c r="UJN732" s="6"/>
      <c r="UJO732" s="6"/>
      <c r="UJP732" s="6"/>
      <c r="UJQ732" s="6"/>
      <c r="UJR732" s="6"/>
      <c r="UJS732" s="6"/>
      <c r="UJT732" s="6"/>
      <c r="UJU732" s="6"/>
      <c r="UJV732" s="6"/>
      <c r="UJW732" s="6"/>
      <c r="UJX732" s="6"/>
      <c r="UJY732" s="6"/>
      <c r="UJZ732" s="6"/>
      <c r="UKA732" s="6"/>
      <c r="UKB732" s="6"/>
      <c r="UKC732" s="6"/>
      <c r="UKD732" s="6"/>
      <c r="UKE732" s="6"/>
      <c r="UKF732" s="6"/>
      <c r="UKG732" s="6"/>
      <c r="UKH732" s="6"/>
      <c r="UKI732" s="6"/>
      <c r="UKJ732" s="6"/>
      <c r="UKK732" s="6"/>
      <c r="UKL732" s="6"/>
      <c r="UKM732" s="6"/>
      <c r="UKN732" s="6"/>
      <c r="UKO732" s="6"/>
      <c r="UKP732" s="6"/>
      <c r="UKQ732" s="6"/>
      <c r="UKR732" s="6"/>
      <c r="UKS732" s="6"/>
      <c r="UKT732" s="6"/>
      <c r="UKU732" s="6"/>
      <c r="UKV732" s="6"/>
      <c r="UKW732" s="6"/>
      <c r="UKX732" s="6"/>
      <c r="UKY732" s="6"/>
      <c r="UKZ732" s="6"/>
      <c r="ULA732" s="6"/>
      <c r="ULB732" s="6"/>
      <c r="ULC732" s="6"/>
      <c r="ULD732" s="6"/>
      <c r="ULE732" s="6"/>
      <c r="ULF732" s="6"/>
      <c r="ULG732" s="6"/>
      <c r="ULH732" s="6"/>
      <c r="ULI732" s="6"/>
      <c r="ULJ732" s="6"/>
      <c r="ULK732" s="6"/>
      <c r="ULL732" s="6"/>
      <c r="ULM732" s="6"/>
      <c r="ULN732" s="6"/>
      <c r="ULO732" s="6"/>
      <c r="ULP732" s="6"/>
      <c r="ULQ732" s="6"/>
      <c r="ULR732" s="6"/>
      <c r="ULS732" s="6"/>
      <c r="ULT732" s="6"/>
      <c r="ULU732" s="6"/>
      <c r="ULV732" s="6"/>
      <c r="ULW732" s="6"/>
      <c r="ULX732" s="6"/>
      <c r="ULY732" s="6"/>
      <c r="ULZ732" s="6"/>
      <c r="UMA732" s="6"/>
      <c r="UMB732" s="6"/>
      <c r="UMC732" s="6"/>
      <c r="UMD732" s="6"/>
      <c r="UME732" s="6"/>
      <c r="UMF732" s="6"/>
      <c r="UMG732" s="6"/>
      <c r="UMH732" s="6"/>
      <c r="UMI732" s="6"/>
      <c r="UMJ732" s="6"/>
      <c r="UMK732" s="6"/>
      <c r="UML732" s="6"/>
      <c r="UMM732" s="6"/>
      <c r="UMN732" s="6"/>
      <c r="UMO732" s="6"/>
      <c r="UMP732" s="6"/>
      <c r="UMQ732" s="6"/>
      <c r="UMR732" s="6"/>
      <c r="UMS732" s="6"/>
      <c r="UMT732" s="6"/>
      <c r="UMU732" s="6"/>
      <c r="UMV732" s="6"/>
      <c r="UMW732" s="6"/>
      <c r="UMX732" s="6"/>
      <c r="UMY732" s="6"/>
      <c r="UMZ732" s="6"/>
      <c r="UNA732" s="6"/>
      <c r="UNB732" s="6"/>
      <c r="UNC732" s="6"/>
      <c r="UND732" s="6"/>
      <c r="UNE732" s="6"/>
      <c r="UNF732" s="6"/>
      <c r="UNG732" s="6"/>
      <c r="UNH732" s="6"/>
      <c r="UNI732" s="6"/>
      <c r="UNJ732" s="6"/>
      <c r="UNK732" s="6"/>
      <c r="UNL732" s="6"/>
      <c r="UNM732" s="6"/>
      <c r="UNN732" s="6"/>
      <c r="UNO732" s="6"/>
      <c r="UNP732" s="6"/>
      <c r="UNQ732" s="6"/>
      <c r="UNR732" s="6"/>
      <c r="UNS732" s="6"/>
      <c r="UNT732" s="6"/>
      <c r="UNU732" s="6"/>
      <c r="UNV732" s="6"/>
      <c r="UNW732" s="6"/>
      <c r="UNX732" s="6"/>
      <c r="UNY732" s="6"/>
      <c r="UNZ732" s="6"/>
      <c r="UOA732" s="6"/>
      <c r="UOB732" s="6"/>
      <c r="UOC732" s="6"/>
      <c r="UOD732" s="6"/>
      <c r="UOE732" s="6"/>
      <c r="UOF732" s="6"/>
      <c r="UOG732" s="6"/>
      <c r="UOH732" s="6"/>
      <c r="UOI732" s="6"/>
      <c r="UOJ732" s="6"/>
      <c r="UOK732" s="6"/>
      <c r="UOL732" s="6"/>
      <c r="UOM732" s="6"/>
      <c r="UON732" s="6"/>
      <c r="UOO732" s="6"/>
      <c r="UOP732" s="6"/>
      <c r="UOQ732" s="6"/>
      <c r="UOR732" s="6"/>
      <c r="UOS732" s="6"/>
      <c r="UOT732" s="6"/>
      <c r="UOU732" s="6"/>
      <c r="UOV732" s="6"/>
      <c r="UOW732" s="6"/>
      <c r="UOX732" s="6"/>
      <c r="UOY732" s="6"/>
      <c r="UOZ732" s="6"/>
      <c r="UPA732" s="6"/>
      <c r="UPB732" s="6"/>
      <c r="UPC732" s="6"/>
      <c r="UPD732" s="6"/>
      <c r="UPE732" s="6"/>
      <c r="UPF732" s="6"/>
      <c r="UPG732" s="6"/>
      <c r="UPH732" s="6"/>
      <c r="UPI732" s="6"/>
      <c r="UPJ732" s="6"/>
      <c r="UPK732" s="6"/>
      <c r="UPL732" s="6"/>
      <c r="UPM732" s="6"/>
      <c r="UPN732" s="6"/>
      <c r="UPO732" s="6"/>
      <c r="UPP732" s="6"/>
      <c r="UPQ732" s="6"/>
      <c r="UPR732" s="6"/>
      <c r="UPS732" s="6"/>
      <c r="UPT732" s="6"/>
      <c r="UPU732" s="6"/>
      <c r="UPV732" s="6"/>
      <c r="UPW732" s="6"/>
      <c r="UPX732" s="6"/>
      <c r="UPY732" s="6"/>
      <c r="UPZ732" s="6"/>
      <c r="UQA732" s="6"/>
      <c r="UQB732" s="6"/>
      <c r="UQC732" s="6"/>
      <c r="UQD732" s="6"/>
      <c r="UQE732" s="6"/>
      <c r="UQF732" s="6"/>
      <c r="UQG732" s="6"/>
      <c r="UQH732" s="6"/>
      <c r="UQI732" s="6"/>
      <c r="UQJ732" s="6"/>
      <c r="UQK732" s="6"/>
      <c r="UQL732" s="6"/>
      <c r="UQM732" s="6"/>
      <c r="UQN732" s="6"/>
      <c r="UQO732" s="6"/>
      <c r="UQP732" s="6"/>
      <c r="UQQ732" s="6"/>
      <c r="UQR732" s="6"/>
      <c r="UQS732" s="6"/>
      <c r="UQT732" s="6"/>
      <c r="UQU732" s="6"/>
      <c r="UQV732" s="6"/>
      <c r="UQW732" s="6"/>
      <c r="UQX732" s="6"/>
      <c r="UQY732" s="6"/>
      <c r="UQZ732" s="6"/>
      <c r="URA732" s="6"/>
      <c r="URB732" s="6"/>
      <c r="URC732" s="6"/>
      <c r="URD732" s="6"/>
      <c r="URE732" s="6"/>
      <c r="URF732" s="6"/>
      <c r="URG732" s="6"/>
      <c r="URH732" s="6"/>
      <c r="URI732" s="6"/>
      <c r="URJ732" s="6"/>
      <c r="URK732" s="6"/>
      <c r="URL732" s="6"/>
      <c r="URM732" s="6"/>
      <c r="URN732" s="6"/>
      <c r="URO732" s="6"/>
      <c r="URP732" s="6"/>
      <c r="URQ732" s="6"/>
      <c r="URR732" s="6"/>
      <c r="URS732" s="6"/>
      <c r="URT732" s="6"/>
      <c r="URU732" s="6"/>
      <c r="URV732" s="6"/>
      <c r="URW732" s="6"/>
      <c r="URX732" s="6"/>
      <c r="URY732" s="6"/>
      <c r="URZ732" s="6"/>
      <c r="USA732" s="6"/>
      <c r="USB732" s="6"/>
      <c r="USC732" s="6"/>
      <c r="USD732" s="6"/>
      <c r="USE732" s="6"/>
      <c r="USF732" s="6"/>
      <c r="USG732" s="6"/>
      <c r="USH732" s="6"/>
      <c r="USI732" s="6"/>
      <c r="USJ732" s="6"/>
      <c r="USK732" s="6"/>
      <c r="USL732" s="6"/>
      <c r="USM732" s="6"/>
      <c r="USN732" s="6"/>
      <c r="USO732" s="6"/>
      <c r="USP732" s="6"/>
      <c r="USQ732" s="6"/>
      <c r="USR732" s="6"/>
      <c r="USS732" s="6"/>
      <c r="UST732" s="6"/>
      <c r="USU732" s="6"/>
      <c r="USV732" s="6"/>
      <c r="USW732" s="6"/>
      <c r="USX732" s="6"/>
      <c r="USY732" s="6"/>
      <c r="USZ732" s="6"/>
      <c r="UTA732" s="6"/>
      <c r="UTB732" s="6"/>
      <c r="UTC732" s="6"/>
      <c r="UTD732" s="6"/>
      <c r="UTE732" s="6"/>
      <c r="UTF732" s="6"/>
      <c r="UTG732" s="6"/>
      <c r="UTH732" s="6"/>
      <c r="UTI732" s="6"/>
      <c r="UTJ732" s="6"/>
      <c r="UTK732" s="6"/>
      <c r="UTL732" s="6"/>
      <c r="UTM732" s="6"/>
      <c r="UTN732" s="6"/>
      <c r="UTO732" s="6"/>
      <c r="UTP732" s="6"/>
      <c r="UTQ732" s="6"/>
      <c r="UTR732" s="6"/>
      <c r="UTS732" s="6"/>
      <c r="UTT732" s="6"/>
      <c r="UTU732" s="6"/>
      <c r="UTV732" s="6"/>
      <c r="UTW732" s="6"/>
      <c r="UTX732" s="6"/>
      <c r="UTY732" s="6"/>
      <c r="UTZ732" s="6"/>
      <c r="UUA732" s="6"/>
      <c r="UUB732" s="6"/>
      <c r="UUC732" s="6"/>
      <c r="UUD732" s="6"/>
      <c r="UUE732" s="6"/>
      <c r="UUF732" s="6"/>
      <c r="UUG732" s="6"/>
      <c r="UUH732" s="6"/>
      <c r="UUI732" s="6"/>
      <c r="UUJ732" s="6"/>
      <c r="UUK732" s="6"/>
      <c r="UUL732" s="6"/>
      <c r="UUM732" s="6"/>
      <c r="UUN732" s="6"/>
      <c r="UUO732" s="6"/>
      <c r="UUP732" s="6"/>
      <c r="UUQ732" s="6"/>
      <c r="UUR732" s="6"/>
      <c r="UUS732" s="6"/>
      <c r="UUT732" s="6"/>
      <c r="UUU732" s="6"/>
      <c r="UUV732" s="6"/>
      <c r="UUW732" s="6"/>
      <c r="UUX732" s="6"/>
      <c r="UUY732" s="6"/>
      <c r="UUZ732" s="6"/>
      <c r="UVA732" s="6"/>
      <c r="UVB732" s="6"/>
      <c r="UVC732" s="6"/>
      <c r="UVD732" s="6"/>
      <c r="UVE732" s="6"/>
      <c r="UVF732" s="6"/>
      <c r="UVG732" s="6"/>
      <c r="UVH732" s="6"/>
      <c r="UVI732" s="6"/>
      <c r="UVJ732" s="6"/>
      <c r="UVK732" s="6"/>
      <c r="UVL732" s="6"/>
      <c r="UVM732" s="6"/>
      <c r="UVN732" s="6"/>
      <c r="UVO732" s="6"/>
      <c r="UVP732" s="6"/>
      <c r="UVQ732" s="6"/>
      <c r="UVR732" s="6"/>
      <c r="UVS732" s="6"/>
      <c r="UVT732" s="6"/>
      <c r="UVU732" s="6"/>
      <c r="UVV732" s="6"/>
      <c r="UVW732" s="6"/>
      <c r="UVX732" s="6"/>
      <c r="UVY732" s="6"/>
      <c r="UVZ732" s="6"/>
      <c r="UWA732" s="6"/>
      <c r="UWB732" s="6"/>
      <c r="UWC732" s="6"/>
      <c r="UWD732" s="6"/>
      <c r="UWE732" s="6"/>
      <c r="UWF732" s="6"/>
      <c r="UWG732" s="6"/>
      <c r="UWH732" s="6"/>
      <c r="UWI732" s="6"/>
      <c r="UWJ732" s="6"/>
      <c r="UWK732" s="6"/>
      <c r="UWL732" s="6"/>
      <c r="UWM732" s="6"/>
      <c r="UWN732" s="6"/>
      <c r="UWO732" s="6"/>
      <c r="UWP732" s="6"/>
      <c r="UWQ732" s="6"/>
      <c r="UWR732" s="6"/>
      <c r="UWS732" s="6"/>
      <c r="UWT732" s="6"/>
      <c r="UWU732" s="6"/>
      <c r="UWV732" s="6"/>
      <c r="UWW732" s="6"/>
      <c r="UWX732" s="6"/>
      <c r="UWY732" s="6"/>
      <c r="UWZ732" s="6"/>
      <c r="UXA732" s="6"/>
      <c r="UXB732" s="6"/>
      <c r="UXC732" s="6"/>
      <c r="UXD732" s="6"/>
      <c r="UXE732" s="6"/>
      <c r="UXF732" s="6"/>
      <c r="UXG732" s="6"/>
      <c r="UXH732" s="6"/>
      <c r="UXI732" s="6"/>
      <c r="UXJ732" s="6"/>
      <c r="UXK732" s="6"/>
      <c r="UXL732" s="6"/>
      <c r="UXM732" s="6"/>
      <c r="UXN732" s="6"/>
      <c r="UXO732" s="6"/>
      <c r="UXP732" s="6"/>
      <c r="UXQ732" s="6"/>
      <c r="UXR732" s="6"/>
      <c r="UXS732" s="6"/>
      <c r="UXT732" s="6"/>
      <c r="UXU732" s="6"/>
      <c r="UXV732" s="6"/>
      <c r="UXW732" s="6"/>
      <c r="UXX732" s="6"/>
      <c r="UXY732" s="6"/>
      <c r="UXZ732" s="6"/>
      <c r="UYA732" s="6"/>
      <c r="UYB732" s="6"/>
      <c r="UYC732" s="6"/>
      <c r="UYD732" s="6"/>
      <c r="UYE732" s="6"/>
      <c r="UYF732" s="6"/>
      <c r="UYG732" s="6"/>
      <c r="UYH732" s="6"/>
      <c r="UYI732" s="6"/>
      <c r="UYJ732" s="6"/>
      <c r="UYK732" s="6"/>
      <c r="UYL732" s="6"/>
      <c r="UYM732" s="6"/>
      <c r="UYN732" s="6"/>
      <c r="UYO732" s="6"/>
      <c r="UYP732" s="6"/>
      <c r="UYQ732" s="6"/>
      <c r="UYR732" s="6"/>
      <c r="UYS732" s="6"/>
      <c r="UYT732" s="6"/>
      <c r="UYU732" s="6"/>
      <c r="UYV732" s="6"/>
      <c r="UYW732" s="6"/>
      <c r="UYX732" s="6"/>
      <c r="UYY732" s="6"/>
      <c r="UYZ732" s="6"/>
      <c r="UZA732" s="6"/>
      <c r="UZB732" s="6"/>
      <c r="UZC732" s="6"/>
      <c r="UZD732" s="6"/>
      <c r="UZE732" s="6"/>
      <c r="UZF732" s="6"/>
      <c r="UZG732" s="6"/>
      <c r="UZH732" s="6"/>
      <c r="UZI732" s="6"/>
      <c r="UZJ732" s="6"/>
      <c r="UZK732" s="6"/>
      <c r="UZL732" s="6"/>
      <c r="UZM732" s="6"/>
      <c r="UZN732" s="6"/>
      <c r="UZO732" s="6"/>
      <c r="UZP732" s="6"/>
      <c r="UZQ732" s="6"/>
      <c r="UZR732" s="6"/>
      <c r="UZS732" s="6"/>
      <c r="UZT732" s="6"/>
      <c r="UZU732" s="6"/>
      <c r="UZV732" s="6"/>
      <c r="UZW732" s="6"/>
      <c r="UZX732" s="6"/>
      <c r="UZY732" s="6"/>
      <c r="UZZ732" s="6"/>
      <c r="VAA732" s="6"/>
      <c r="VAB732" s="6"/>
      <c r="VAC732" s="6"/>
      <c r="VAD732" s="6"/>
      <c r="VAE732" s="6"/>
      <c r="VAF732" s="6"/>
      <c r="VAG732" s="6"/>
      <c r="VAH732" s="6"/>
      <c r="VAI732" s="6"/>
      <c r="VAJ732" s="6"/>
      <c r="VAK732" s="6"/>
      <c r="VAL732" s="6"/>
      <c r="VAM732" s="6"/>
      <c r="VAN732" s="6"/>
      <c r="VAO732" s="6"/>
      <c r="VAP732" s="6"/>
      <c r="VAQ732" s="6"/>
      <c r="VAR732" s="6"/>
      <c r="VAS732" s="6"/>
      <c r="VAT732" s="6"/>
      <c r="VAU732" s="6"/>
      <c r="VAV732" s="6"/>
      <c r="VAW732" s="6"/>
      <c r="VAX732" s="6"/>
      <c r="VAY732" s="6"/>
      <c r="VAZ732" s="6"/>
      <c r="VBA732" s="6"/>
      <c r="VBB732" s="6"/>
      <c r="VBC732" s="6"/>
      <c r="VBD732" s="6"/>
      <c r="VBE732" s="6"/>
      <c r="VBF732" s="6"/>
      <c r="VBG732" s="6"/>
      <c r="VBH732" s="6"/>
      <c r="VBI732" s="6"/>
      <c r="VBJ732" s="6"/>
      <c r="VBK732" s="6"/>
      <c r="VBL732" s="6"/>
      <c r="VBM732" s="6"/>
      <c r="VBN732" s="6"/>
      <c r="VBO732" s="6"/>
      <c r="VBP732" s="6"/>
      <c r="VBQ732" s="6"/>
      <c r="VBR732" s="6"/>
      <c r="VBS732" s="6"/>
      <c r="VBT732" s="6"/>
      <c r="VBU732" s="6"/>
      <c r="VBV732" s="6"/>
      <c r="VBW732" s="6"/>
      <c r="VBX732" s="6"/>
      <c r="VBY732" s="6"/>
      <c r="VBZ732" s="6"/>
      <c r="VCA732" s="6"/>
      <c r="VCB732" s="6"/>
      <c r="VCC732" s="6"/>
      <c r="VCD732" s="6"/>
      <c r="VCE732" s="6"/>
      <c r="VCF732" s="6"/>
      <c r="VCG732" s="6"/>
      <c r="VCH732" s="6"/>
      <c r="VCI732" s="6"/>
      <c r="VCJ732" s="6"/>
      <c r="VCK732" s="6"/>
      <c r="VCL732" s="6"/>
      <c r="VCM732" s="6"/>
      <c r="VCN732" s="6"/>
      <c r="VCO732" s="6"/>
      <c r="VCP732" s="6"/>
      <c r="VCQ732" s="6"/>
      <c r="VCR732" s="6"/>
      <c r="VCS732" s="6"/>
      <c r="VCT732" s="6"/>
      <c r="VCU732" s="6"/>
      <c r="VCV732" s="6"/>
      <c r="VCW732" s="6"/>
      <c r="VCX732" s="6"/>
      <c r="VCY732" s="6"/>
      <c r="VCZ732" s="6"/>
      <c r="VDA732" s="6"/>
      <c r="VDB732" s="6"/>
      <c r="VDC732" s="6"/>
      <c r="VDD732" s="6"/>
      <c r="VDE732" s="6"/>
      <c r="VDF732" s="6"/>
      <c r="VDG732" s="6"/>
      <c r="VDH732" s="6"/>
      <c r="VDI732" s="6"/>
      <c r="VDJ732" s="6"/>
      <c r="VDK732" s="6"/>
      <c r="VDL732" s="6"/>
      <c r="VDM732" s="6"/>
      <c r="VDN732" s="6"/>
      <c r="VDO732" s="6"/>
      <c r="VDP732" s="6"/>
      <c r="VDQ732" s="6"/>
      <c r="VDR732" s="6"/>
      <c r="VDS732" s="6"/>
      <c r="VDT732" s="6"/>
      <c r="VDU732" s="6"/>
      <c r="VDV732" s="6"/>
      <c r="VDW732" s="6"/>
      <c r="VDX732" s="6"/>
      <c r="VDY732" s="6"/>
      <c r="VDZ732" s="6"/>
      <c r="VEA732" s="6"/>
      <c r="VEB732" s="6"/>
      <c r="VEC732" s="6"/>
      <c r="VED732" s="6"/>
      <c r="VEE732" s="6"/>
      <c r="VEF732" s="6"/>
      <c r="VEG732" s="6"/>
      <c r="VEH732" s="6"/>
      <c r="VEI732" s="6"/>
      <c r="VEJ732" s="6"/>
      <c r="VEK732" s="6"/>
      <c r="VEL732" s="6"/>
      <c r="VEM732" s="6"/>
      <c r="VEN732" s="6"/>
      <c r="VEO732" s="6"/>
      <c r="VEP732" s="6"/>
      <c r="VEQ732" s="6"/>
      <c r="VER732" s="6"/>
      <c r="VES732" s="6"/>
      <c r="VET732" s="6"/>
      <c r="VEU732" s="6"/>
      <c r="VEV732" s="6"/>
      <c r="VEW732" s="6"/>
      <c r="VEX732" s="6"/>
      <c r="VEY732" s="6"/>
      <c r="VEZ732" s="6"/>
      <c r="VFA732" s="6"/>
      <c r="VFB732" s="6"/>
      <c r="VFC732" s="6"/>
      <c r="VFD732" s="6"/>
      <c r="VFE732" s="6"/>
      <c r="VFF732" s="6"/>
      <c r="VFG732" s="6"/>
      <c r="VFH732" s="6"/>
      <c r="VFI732" s="6"/>
      <c r="VFJ732" s="6"/>
      <c r="VFK732" s="6"/>
      <c r="VFL732" s="6"/>
      <c r="VFM732" s="6"/>
      <c r="VFN732" s="6"/>
      <c r="VFO732" s="6"/>
      <c r="VFP732" s="6"/>
      <c r="VFQ732" s="6"/>
      <c r="VFR732" s="6"/>
      <c r="VFS732" s="6"/>
      <c r="VFT732" s="6"/>
      <c r="VFU732" s="6"/>
      <c r="VFV732" s="6"/>
      <c r="VFW732" s="6"/>
      <c r="VFX732" s="6"/>
      <c r="VFY732" s="6"/>
      <c r="VFZ732" s="6"/>
      <c r="VGA732" s="6"/>
      <c r="VGB732" s="6"/>
      <c r="VGC732" s="6"/>
      <c r="VGD732" s="6"/>
      <c r="VGE732" s="6"/>
      <c r="VGF732" s="6"/>
      <c r="VGG732" s="6"/>
      <c r="VGH732" s="6"/>
      <c r="VGI732" s="6"/>
      <c r="VGJ732" s="6"/>
      <c r="VGK732" s="6"/>
      <c r="VGL732" s="6"/>
      <c r="VGM732" s="6"/>
      <c r="VGN732" s="6"/>
      <c r="VGO732" s="6"/>
      <c r="VGP732" s="6"/>
      <c r="VGQ732" s="6"/>
      <c r="VGR732" s="6"/>
      <c r="VGS732" s="6"/>
      <c r="VGT732" s="6"/>
      <c r="VGU732" s="6"/>
      <c r="VGV732" s="6"/>
      <c r="VGW732" s="6"/>
      <c r="VGX732" s="6"/>
      <c r="VGY732" s="6"/>
      <c r="VGZ732" s="6"/>
      <c r="VHA732" s="6"/>
      <c r="VHB732" s="6"/>
      <c r="VHC732" s="6"/>
      <c r="VHD732" s="6"/>
      <c r="VHE732" s="6"/>
      <c r="VHF732" s="6"/>
      <c r="VHG732" s="6"/>
      <c r="VHH732" s="6"/>
      <c r="VHI732" s="6"/>
      <c r="VHJ732" s="6"/>
      <c r="VHK732" s="6"/>
      <c r="VHL732" s="6"/>
      <c r="VHM732" s="6"/>
      <c r="VHN732" s="6"/>
      <c r="VHO732" s="6"/>
      <c r="VHP732" s="6"/>
      <c r="VHQ732" s="6"/>
      <c r="VHR732" s="6"/>
      <c r="VHS732" s="6"/>
      <c r="VHT732" s="6"/>
      <c r="VHU732" s="6"/>
      <c r="VHV732" s="6"/>
      <c r="VHW732" s="6"/>
      <c r="VHX732" s="6"/>
      <c r="VHY732" s="6"/>
      <c r="VHZ732" s="6"/>
      <c r="VIA732" s="6"/>
      <c r="VIB732" s="6"/>
      <c r="VIC732" s="6"/>
      <c r="VID732" s="6"/>
      <c r="VIE732" s="6"/>
      <c r="VIF732" s="6"/>
      <c r="VIG732" s="6"/>
      <c r="VIH732" s="6"/>
      <c r="VII732" s="6"/>
      <c r="VIJ732" s="6"/>
      <c r="VIK732" s="6"/>
      <c r="VIL732" s="6"/>
      <c r="VIM732" s="6"/>
      <c r="VIN732" s="6"/>
      <c r="VIO732" s="6"/>
      <c r="VIP732" s="6"/>
      <c r="VIQ732" s="6"/>
      <c r="VIR732" s="6"/>
      <c r="VIS732" s="6"/>
      <c r="VIT732" s="6"/>
      <c r="VIU732" s="6"/>
      <c r="VIV732" s="6"/>
      <c r="VIW732" s="6"/>
      <c r="VIX732" s="6"/>
      <c r="VIY732" s="6"/>
      <c r="VIZ732" s="6"/>
      <c r="VJA732" s="6"/>
      <c r="VJB732" s="6"/>
      <c r="VJC732" s="6"/>
      <c r="VJD732" s="6"/>
      <c r="VJE732" s="6"/>
      <c r="VJF732" s="6"/>
      <c r="VJG732" s="6"/>
      <c r="VJH732" s="6"/>
      <c r="VJI732" s="6"/>
      <c r="VJJ732" s="6"/>
      <c r="VJK732" s="6"/>
      <c r="VJL732" s="6"/>
      <c r="VJM732" s="6"/>
      <c r="VJN732" s="6"/>
      <c r="VJO732" s="6"/>
      <c r="VJP732" s="6"/>
      <c r="VJQ732" s="6"/>
      <c r="VJR732" s="6"/>
      <c r="VJS732" s="6"/>
      <c r="VJT732" s="6"/>
      <c r="VJU732" s="6"/>
      <c r="VJV732" s="6"/>
      <c r="VJW732" s="6"/>
      <c r="VJX732" s="6"/>
      <c r="VJY732" s="6"/>
      <c r="VJZ732" s="6"/>
      <c r="VKA732" s="6"/>
      <c r="VKB732" s="6"/>
      <c r="VKC732" s="6"/>
      <c r="VKD732" s="6"/>
      <c r="VKE732" s="6"/>
      <c r="VKF732" s="6"/>
      <c r="VKG732" s="6"/>
      <c r="VKH732" s="6"/>
      <c r="VKI732" s="6"/>
      <c r="VKJ732" s="6"/>
      <c r="VKK732" s="6"/>
      <c r="VKL732" s="6"/>
      <c r="VKM732" s="6"/>
      <c r="VKN732" s="6"/>
      <c r="VKO732" s="6"/>
      <c r="VKP732" s="6"/>
      <c r="VKQ732" s="6"/>
      <c r="VKR732" s="6"/>
      <c r="VKS732" s="6"/>
      <c r="VKT732" s="6"/>
      <c r="VKU732" s="6"/>
      <c r="VKV732" s="6"/>
      <c r="VKW732" s="6"/>
      <c r="VKX732" s="6"/>
      <c r="VKY732" s="6"/>
      <c r="VKZ732" s="6"/>
      <c r="VLA732" s="6"/>
      <c r="VLB732" s="6"/>
      <c r="VLC732" s="6"/>
      <c r="VLD732" s="6"/>
      <c r="VLE732" s="6"/>
      <c r="VLF732" s="6"/>
      <c r="VLG732" s="6"/>
      <c r="VLH732" s="6"/>
      <c r="VLI732" s="6"/>
      <c r="VLJ732" s="6"/>
      <c r="VLK732" s="6"/>
      <c r="VLL732" s="6"/>
      <c r="VLM732" s="6"/>
      <c r="VLN732" s="6"/>
      <c r="VLO732" s="6"/>
      <c r="VLP732" s="6"/>
      <c r="VLQ732" s="6"/>
      <c r="VLR732" s="6"/>
      <c r="VLS732" s="6"/>
      <c r="VLT732" s="6"/>
      <c r="VLU732" s="6"/>
      <c r="VLV732" s="6"/>
      <c r="VLW732" s="6"/>
      <c r="VLX732" s="6"/>
      <c r="VLY732" s="6"/>
      <c r="VLZ732" s="6"/>
      <c r="VMA732" s="6"/>
      <c r="VMB732" s="6"/>
      <c r="VMC732" s="6"/>
      <c r="VMD732" s="6"/>
      <c r="VME732" s="6"/>
      <c r="VMF732" s="6"/>
      <c r="VMG732" s="6"/>
      <c r="VMH732" s="6"/>
      <c r="VMI732" s="6"/>
      <c r="VMJ732" s="6"/>
      <c r="VMK732" s="6"/>
      <c r="VML732" s="6"/>
      <c r="VMM732" s="6"/>
      <c r="VMN732" s="6"/>
      <c r="VMO732" s="6"/>
      <c r="VMP732" s="6"/>
      <c r="VMQ732" s="6"/>
      <c r="VMR732" s="6"/>
      <c r="VMS732" s="6"/>
      <c r="VMT732" s="6"/>
      <c r="VMU732" s="6"/>
      <c r="VMV732" s="6"/>
      <c r="VMW732" s="6"/>
      <c r="VMX732" s="6"/>
      <c r="VMY732" s="6"/>
      <c r="VMZ732" s="6"/>
      <c r="VNA732" s="6"/>
      <c r="VNB732" s="6"/>
      <c r="VNC732" s="6"/>
      <c r="VND732" s="6"/>
      <c r="VNE732" s="6"/>
      <c r="VNF732" s="6"/>
      <c r="VNG732" s="6"/>
      <c r="VNH732" s="6"/>
      <c r="VNI732" s="6"/>
      <c r="VNJ732" s="6"/>
      <c r="VNK732" s="6"/>
      <c r="VNL732" s="6"/>
      <c r="VNM732" s="6"/>
      <c r="VNN732" s="6"/>
      <c r="VNO732" s="6"/>
      <c r="VNP732" s="6"/>
      <c r="VNQ732" s="6"/>
      <c r="VNR732" s="6"/>
      <c r="VNS732" s="6"/>
      <c r="VNT732" s="6"/>
      <c r="VNU732" s="6"/>
      <c r="VNV732" s="6"/>
      <c r="VNW732" s="6"/>
      <c r="VNX732" s="6"/>
      <c r="VNY732" s="6"/>
      <c r="VNZ732" s="6"/>
      <c r="VOA732" s="6"/>
      <c r="VOB732" s="6"/>
      <c r="VOC732" s="6"/>
      <c r="VOD732" s="6"/>
      <c r="VOE732" s="6"/>
      <c r="VOF732" s="6"/>
      <c r="VOG732" s="6"/>
      <c r="VOH732" s="6"/>
      <c r="VOI732" s="6"/>
      <c r="VOJ732" s="6"/>
      <c r="VOK732" s="6"/>
      <c r="VOL732" s="6"/>
      <c r="VOM732" s="6"/>
      <c r="VON732" s="6"/>
      <c r="VOO732" s="6"/>
      <c r="VOP732" s="6"/>
      <c r="VOQ732" s="6"/>
      <c r="VOR732" s="6"/>
      <c r="VOS732" s="6"/>
      <c r="VOT732" s="6"/>
      <c r="VOU732" s="6"/>
      <c r="VOV732" s="6"/>
      <c r="VOW732" s="6"/>
      <c r="VOX732" s="6"/>
      <c r="VOY732" s="6"/>
      <c r="VOZ732" s="6"/>
      <c r="VPA732" s="6"/>
      <c r="VPB732" s="6"/>
      <c r="VPC732" s="6"/>
      <c r="VPD732" s="6"/>
      <c r="VPE732" s="6"/>
      <c r="VPF732" s="6"/>
      <c r="VPG732" s="6"/>
      <c r="VPH732" s="6"/>
      <c r="VPI732" s="6"/>
      <c r="VPJ732" s="6"/>
      <c r="VPK732" s="6"/>
      <c r="VPL732" s="6"/>
      <c r="VPM732" s="6"/>
      <c r="VPN732" s="6"/>
      <c r="VPO732" s="6"/>
      <c r="VPP732" s="6"/>
      <c r="VPQ732" s="6"/>
      <c r="VPR732" s="6"/>
      <c r="VPS732" s="6"/>
      <c r="VPT732" s="6"/>
      <c r="VPU732" s="6"/>
      <c r="VPV732" s="6"/>
      <c r="VPW732" s="6"/>
      <c r="VPX732" s="6"/>
      <c r="VPY732" s="6"/>
      <c r="VPZ732" s="6"/>
      <c r="VQA732" s="6"/>
      <c r="VQB732" s="6"/>
      <c r="VQC732" s="6"/>
      <c r="VQD732" s="6"/>
      <c r="VQE732" s="6"/>
      <c r="VQF732" s="6"/>
      <c r="VQG732" s="6"/>
      <c r="VQH732" s="6"/>
      <c r="VQI732" s="6"/>
      <c r="VQJ732" s="6"/>
      <c r="VQK732" s="6"/>
      <c r="VQL732" s="6"/>
      <c r="VQM732" s="6"/>
      <c r="VQN732" s="6"/>
      <c r="VQO732" s="6"/>
      <c r="VQP732" s="6"/>
      <c r="VQQ732" s="6"/>
      <c r="VQR732" s="6"/>
      <c r="VQS732" s="6"/>
      <c r="VQT732" s="6"/>
      <c r="VQU732" s="6"/>
      <c r="VQV732" s="6"/>
      <c r="VQW732" s="6"/>
      <c r="VQX732" s="6"/>
      <c r="VQY732" s="6"/>
      <c r="VQZ732" s="6"/>
      <c r="VRA732" s="6"/>
      <c r="VRB732" s="6"/>
      <c r="VRC732" s="6"/>
      <c r="VRD732" s="6"/>
      <c r="VRE732" s="6"/>
      <c r="VRF732" s="6"/>
      <c r="VRG732" s="6"/>
      <c r="VRH732" s="6"/>
      <c r="VRI732" s="6"/>
      <c r="VRJ732" s="6"/>
      <c r="VRK732" s="6"/>
      <c r="VRL732" s="6"/>
      <c r="VRM732" s="6"/>
      <c r="VRN732" s="6"/>
      <c r="VRO732" s="6"/>
      <c r="VRP732" s="6"/>
      <c r="VRQ732" s="6"/>
      <c r="VRR732" s="6"/>
      <c r="VRS732" s="6"/>
      <c r="VRT732" s="6"/>
      <c r="VRU732" s="6"/>
      <c r="VRV732" s="6"/>
      <c r="VRW732" s="6"/>
      <c r="VRX732" s="6"/>
      <c r="VRY732" s="6"/>
      <c r="VRZ732" s="6"/>
      <c r="VSA732" s="6"/>
      <c r="VSB732" s="6"/>
      <c r="VSC732" s="6"/>
      <c r="VSD732" s="6"/>
      <c r="VSE732" s="6"/>
      <c r="VSF732" s="6"/>
      <c r="VSG732" s="6"/>
      <c r="VSH732" s="6"/>
      <c r="VSI732" s="6"/>
      <c r="VSJ732" s="6"/>
      <c r="VSK732" s="6"/>
      <c r="VSL732" s="6"/>
      <c r="VSM732" s="6"/>
      <c r="VSN732" s="6"/>
      <c r="VSO732" s="6"/>
      <c r="VSP732" s="6"/>
      <c r="VSQ732" s="6"/>
      <c r="VSR732" s="6"/>
      <c r="VSS732" s="6"/>
      <c r="VST732" s="6"/>
      <c r="VSU732" s="6"/>
      <c r="VSV732" s="6"/>
      <c r="VSW732" s="6"/>
      <c r="VSX732" s="6"/>
      <c r="VSY732" s="6"/>
      <c r="VSZ732" s="6"/>
      <c r="VTA732" s="6"/>
      <c r="VTB732" s="6"/>
      <c r="VTC732" s="6"/>
      <c r="VTD732" s="6"/>
      <c r="VTE732" s="6"/>
      <c r="VTF732" s="6"/>
      <c r="VTG732" s="6"/>
      <c r="VTH732" s="6"/>
      <c r="VTI732" s="6"/>
      <c r="VTJ732" s="6"/>
      <c r="VTK732" s="6"/>
      <c r="VTL732" s="6"/>
      <c r="VTM732" s="6"/>
      <c r="VTN732" s="6"/>
      <c r="VTO732" s="6"/>
      <c r="VTP732" s="6"/>
      <c r="VTQ732" s="6"/>
      <c r="VTR732" s="6"/>
      <c r="VTS732" s="6"/>
      <c r="VTT732" s="6"/>
      <c r="VTU732" s="6"/>
      <c r="VTV732" s="6"/>
      <c r="VTW732" s="6"/>
      <c r="VTX732" s="6"/>
      <c r="VTY732" s="6"/>
      <c r="VTZ732" s="6"/>
      <c r="VUA732" s="6"/>
      <c r="VUB732" s="6"/>
      <c r="VUC732" s="6"/>
      <c r="VUD732" s="6"/>
      <c r="VUE732" s="6"/>
      <c r="VUF732" s="6"/>
      <c r="VUG732" s="6"/>
      <c r="VUH732" s="6"/>
      <c r="VUI732" s="6"/>
      <c r="VUJ732" s="6"/>
      <c r="VUK732" s="6"/>
      <c r="VUL732" s="6"/>
      <c r="VUM732" s="6"/>
      <c r="VUN732" s="6"/>
      <c r="VUO732" s="6"/>
      <c r="VUP732" s="6"/>
      <c r="VUQ732" s="6"/>
      <c r="VUR732" s="6"/>
      <c r="VUS732" s="6"/>
      <c r="VUT732" s="6"/>
      <c r="VUU732" s="6"/>
      <c r="VUV732" s="6"/>
      <c r="VUW732" s="6"/>
      <c r="VUX732" s="6"/>
      <c r="VUY732" s="6"/>
      <c r="VUZ732" s="6"/>
      <c r="VVA732" s="6"/>
      <c r="VVB732" s="6"/>
      <c r="VVC732" s="6"/>
      <c r="VVD732" s="6"/>
      <c r="VVE732" s="6"/>
      <c r="VVF732" s="6"/>
      <c r="VVG732" s="6"/>
      <c r="VVH732" s="6"/>
      <c r="VVI732" s="6"/>
      <c r="VVJ732" s="6"/>
      <c r="VVK732" s="6"/>
      <c r="VVL732" s="6"/>
      <c r="VVM732" s="6"/>
      <c r="VVN732" s="6"/>
      <c r="VVO732" s="6"/>
      <c r="VVP732" s="6"/>
      <c r="VVQ732" s="6"/>
      <c r="VVR732" s="6"/>
      <c r="VVS732" s="6"/>
      <c r="VVT732" s="6"/>
      <c r="VVU732" s="6"/>
      <c r="VVV732" s="6"/>
      <c r="VVW732" s="6"/>
      <c r="VVX732" s="6"/>
      <c r="VVY732" s="6"/>
      <c r="VVZ732" s="6"/>
      <c r="VWA732" s="6"/>
      <c r="VWB732" s="6"/>
      <c r="VWC732" s="6"/>
      <c r="VWD732" s="6"/>
      <c r="VWE732" s="6"/>
      <c r="VWF732" s="6"/>
      <c r="VWG732" s="6"/>
      <c r="VWH732" s="6"/>
      <c r="VWI732" s="6"/>
      <c r="VWJ732" s="6"/>
      <c r="VWK732" s="6"/>
      <c r="VWL732" s="6"/>
      <c r="VWM732" s="6"/>
      <c r="VWN732" s="6"/>
      <c r="VWO732" s="6"/>
      <c r="VWP732" s="6"/>
      <c r="VWQ732" s="6"/>
      <c r="VWR732" s="6"/>
      <c r="VWS732" s="6"/>
      <c r="VWT732" s="6"/>
      <c r="VWU732" s="6"/>
      <c r="VWV732" s="6"/>
      <c r="VWW732" s="6"/>
      <c r="VWX732" s="6"/>
      <c r="VWY732" s="6"/>
      <c r="VWZ732" s="6"/>
      <c r="VXA732" s="6"/>
      <c r="VXB732" s="6"/>
      <c r="VXC732" s="6"/>
      <c r="VXD732" s="6"/>
      <c r="VXE732" s="6"/>
      <c r="VXF732" s="6"/>
      <c r="VXG732" s="6"/>
      <c r="VXH732" s="6"/>
      <c r="VXI732" s="6"/>
      <c r="VXJ732" s="6"/>
      <c r="VXK732" s="6"/>
      <c r="VXL732" s="6"/>
      <c r="VXM732" s="6"/>
      <c r="VXN732" s="6"/>
      <c r="VXO732" s="6"/>
      <c r="VXP732" s="6"/>
      <c r="VXQ732" s="6"/>
      <c r="VXR732" s="6"/>
      <c r="VXS732" s="6"/>
      <c r="VXT732" s="6"/>
      <c r="VXU732" s="6"/>
      <c r="VXV732" s="6"/>
      <c r="VXW732" s="6"/>
      <c r="VXX732" s="6"/>
      <c r="VXY732" s="6"/>
      <c r="VXZ732" s="6"/>
      <c r="VYA732" s="6"/>
      <c r="VYB732" s="6"/>
      <c r="VYC732" s="6"/>
      <c r="VYD732" s="6"/>
      <c r="VYE732" s="6"/>
      <c r="VYF732" s="6"/>
      <c r="VYG732" s="6"/>
      <c r="VYH732" s="6"/>
      <c r="VYI732" s="6"/>
      <c r="VYJ732" s="6"/>
      <c r="VYK732" s="6"/>
      <c r="VYL732" s="6"/>
      <c r="VYM732" s="6"/>
      <c r="VYN732" s="6"/>
      <c r="VYO732" s="6"/>
      <c r="VYP732" s="6"/>
      <c r="VYQ732" s="6"/>
      <c r="VYR732" s="6"/>
      <c r="VYS732" s="6"/>
      <c r="VYT732" s="6"/>
      <c r="VYU732" s="6"/>
      <c r="VYV732" s="6"/>
      <c r="VYW732" s="6"/>
      <c r="VYX732" s="6"/>
      <c r="VYY732" s="6"/>
      <c r="VYZ732" s="6"/>
      <c r="VZA732" s="6"/>
      <c r="VZB732" s="6"/>
      <c r="VZC732" s="6"/>
      <c r="VZD732" s="6"/>
      <c r="VZE732" s="6"/>
      <c r="VZF732" s="6"/>
      <c r="VZG732" s="6"/>
      <c r="VZH732" s="6"/>
      <c r="VZI732" s="6"/>
      <c r="VZJ732" s="6"/>
      <c r="VZK732" s="6"/>
      <c r="VZL732" s="6"/>
      <c r="VZM732" s="6"/>
      <c r="VZN732" s="6"/>
      <c r="VZO732" s="6"/>
      <c r="VZP732" s="6"/>
      <c r="VZQ732" s="6"/>
      <c r="VZR732" s="6"/>
      <c r="VZS732" s="6"/>
      <c r="VZT732" s="6"/>
      <c r="VZU732" s="6"/>
      <c r="VZV732" s="6"/>
      <c r="VZW732" s="6"/>
      <c r="VZX732" s="6"/>
      <c r="VZY732" s="6"/>
      <c r="VZZ732" s="6"/>
      <c r="WAA732" s="6"/>
      <c r="WAB732" s="6"/>
      <c r="WAC732" s="6"/>
      <c r="WAD732" s="6"/>
      <c r="WAE732" s="6"/>
      <c r="WAF732" s="6"/>
      <c r="WAG732" s="6"/>
      <c r="WAH732" s="6"/>
      <c r="WAI732" s="6"/>
      <c r="WAJ732" s="6"/>
      <c r="WAK732" s="6"/>
      <c r="WAL732" s="6"/>
      <c r="WAM732" s="6"/>
      <c r="WAN732" s="6"/>
      <c r="WAO732" s="6"/>
      <c r="WAP732" s="6"/>
      <c r="WAQ732" s="6"/>
      <c r="WAR732" s="6"/>
      <c r="WAS732" s="6"/>
      <c r="WAT732" s="6"/>
      <c r="WAU732" s="6"/>
      <c r="WAV732" s="6"/>
      <c r="WAW732" s="6"/>
      <c r="WAX732" s="6"/>
      <c r="WAY732" s="6"/>
      <c r="WAZ732" s="6"/>
      <c r="WBA732" s="6"/>
      <c r="WBB732" s="6"/>
      <c r="WBC732" s="6"/>
      <c r="WBD732" s="6"/>
      <c r="WBE732" s="6"/>
      <c r="WBF732" s="6"/>
      <c r="WBG732" s="6"/>
      <c r="WBH732" s="6"/>
      <c r="WBI732" s="6"/>
      <c r="WBJ732" s="6"/>
      <c r="WBK732" s="6"/>
      <c r="WBL732" s="6"/>
      <c r="WBM732" s="6"/>
      <c r="WBN732" s="6"/>
      <c r="WBO732" s="6"/>
      <c r="WBP732" s="6"/>
      <c r="WBQ732" s="6"/>
      <c r="WBR732" s="6"/>
      <c r="WBS732" s="6"/>
      <c r="WBT732" s="6"/>
      <c r="WBU732" s="6"/>
      <c r="WBV732" s="6"/>
      <c r="WBW732" s="6"/>
      <c r="WBX732" s="6"/>
      <c r="WBY732" s="6"/>
      <c r="WBZ732" s="6"/>
      <c r="WCA732" s="6"/>
      <c r="WCB732" s="6"/>
      <c r="WCC732" s="6"/>
      <c r="WCD732" s="6"/>
      <c r="WCE732" s="6"/>
      <c r="WCF732" s="6"/>
      <c r="WCG732" s="6"/>
      <c r="WCH732" s="6"/>
      <c r="WCI732" s="6"/>
      <c r="WCJ732" s="6"/>
      <c r="WCK732" s="6"/>
      <c r="WCL732" s="6"/>
      <c r="WCM732" s="6"/>
      <c r="WCN732" s="6"/>
      <c r="WCO732" s="6"/>
      <c r="WCP732" s="6"/>
      <c r="WCQ732" s="6"/>
      <c r="WCR732" s="6"/>
      <c r="WCS732" s="6"/>
      <c r="WCT732" s="6"/>
      <c r="WCU732" s="6"/>
      <c r="WCV732" s="6"/>
      <c r="WCW732" s="6"/>
      <c r="WCX732" s="6"/>
      <c r="WCY732" s="6"/>
      <c r="WCZ732" s="6"/>
      <c r="WDA732" s="6"/>
      <c r="WDB732" s="6"/>
      <c r="WDC732" s="6"/>
      <c r="WDD732" s="6"/>
      <c r="WDE732" s="6"/>
      <c r="WDF732" s="6"/>
      <c r="WDG732" s="6"/>
      <c r="WDH732" s="6"/>
      <c r="WDI732" s="6"/>
      <c r="WDJ732" s="6"/>
      <c r="WDK732" s="6"/>
      <c r="WDL732" s="6"/>
      <c r="WDM732" s="6"/>
      <c r="WDN732" s="6"/>
      <c r="WDO732" s="6"/>
      <c r="WDP732" s="6"/>
      <c r="WDQ732" s="6"/>
      <c r="WDR732" s="6"/>
      <c r="WDS732" s="6"/>
      <c r="WDT732" s="6"/>
      <c r="WDU732" s="6"/>
      <c r="WDV732" s="6"/>
      <c r="WDW732" s="6"/>
      <c r="WDX732" s="6"/>
      <c r="WDY732" s="6"/>
      <c r="WDZ732" s="6"/>
      <c r="WEA732" s="6"/>
      <c r="WEB732" s="6"/>
      <c r="WEC732" s="6"/>
      <c r="WED732" s="6"/>
      <c r="WEE732" s="6"/>
      <c r="WEF732" s="6"/>
      <c r="WEG732" s="6"/>
      <c r="WEH732" s="6"/>
      <c r="WEI732" s="6"/>
      <c r="WEJ732" s="6"/>
      <c r="WEK732" s="6"/>
      <c r="WEL732" s="6"/>
      <c r="WEM732" s="6"/>
      <c r="WEN732" s="6"/>
      <c r="WEO732" s="6"/>
      <c r="WEP732" s="6"/>
      <c r="WEQ732" s="6"/>
      <c r="WER732" s="6"/>
      <c r="WES732" s="6"/>
      <c r="WET732" s="6"/>
      <c r="WEU732" s="6"/>
      <c r="WEV732" s="6"/>
      <c r="WEW732" s="6"/>
      <c r="WEX732" s="6"/>
      <c r="WEY732" s="6"/>
      <c r="WEZ732" s="6"/>
      <c r="WFA732" s="6"/>
      <c r="WFB732" s="6"/>
      <c r="WFC732" s="6"/>
      <c r="WFD732" s="6"/>
      <c r="WFE732" s="6"/>
      <c r="WFF732" s="6"/>
      <c r="WFG732" s="6"/>
      <c r="WFH732" s="6"/>
      <c r="WFI732" s="6"/>
      <c r="WFJ732" s="6"/>
      <c r="WFK732" s="6"/>
      <c r="WFL732" s="6"/>
      <c r="WFM732" s="6"/>
      <c r="WFN732" s="6"/>
      <c r="WFO732" s="6"/>
      <c r="WFP732" s="6"/>
      <c r="WFQ732" s="6"/>
      <c r="WFR732" s="6"/>
      <c r="WFS732" s="6"/>
      <c r="WFT732" s="6"/>
      <c r="WFU732" s="6"/>
      <c r="WFV732" s="6"/>
      <c r="WFW732" s="6"/>
      <c r="WFX732" s="6"/>
      <c r="WFY732" s="6"/>
      <c r="WFZ732" s="6"/>
      <c r="WGA732" s="6"/>
      <c r="WGB732" s="6"/>
      <c r="WGC732" s="6"/>
      <c r="WGD732" s="6"/>
      <c r="WGE732" s="6"/>
      <c r="WGF732" s="6"/>
      <c r="WGG732" s="6"/>
      <c r="WGH732" s="6"/>
      <c r="WGI732" s="6"/>
      <c r="WGJ732" s="6"/>
      <c r="WGK732" s="6"/>
      <c r="WGL732" s="6"/>
      <c r="WGM732" s="6"/>
      <c r="WGN732" s="6"/>
      <c r="WGO732" s="6"/>
      <c r="WGP732" s="6"/>
      <c r="WGQ732" s="6"/>
      <c r="WGR732" s="6"/>
      <c r="WGS732" s="6"/>
      <c r="WGT732" s="6"/>
      <c r="WGU732" s="6"/>
      <c r="WGV732" s="6"/>
      <c r="WGW732" s="6"/>
      <c r="WGX732" s="6"/>
      <c r="WGY732" s="6"/>
      <c r="WGZ732" s="6"/>
      <c r="WHA732" s="6"/>
      <c r="WHB732" s="6"/>
      <c r="WHC732" s="6"/>
      <c r="WHD732" s="6"/>
      <c r="WHE732" s="6"/>
      <c r="WHF732" s="6"/>
      <c r="WHG732" s="6"/>
      <c r="WHH732" s="6"/>
      <c r="WHI732" s="6"/>
      <c r="WHJ732" s="6"/>
      <c r="WHK732" s="6"/>
      <c r="WHL732" s="6"/>
      <c r="WHM732" s="6"/>
      <c r="WHN732" s="6"/>
      <c r="WHO732" s="6"/>
      <c r="WHP732" s="6"/>
      <c r="WHQ732" s="6"/>
      <c r="WHR732" s="6"/>
      <c r="WHS732" s="6"/>
      <c r="WHT732" s="6"/>
      <c r="WHU732" s="6"/>
      <c r="WHV732" s="6"/>
      <c r="WHW732" s="6"/>
      <c r="WHX732" s="6"/>
      <c r="WHY732" s="6"/>
      <c r="WHZ732" s="6"/>
      <c r="WIA732" s="6"/>
      <c r="WIB732" s="6"/>
      <c r="WIC732" s="6"/>
      <c r="WID732" s="6"/>
      <c r="WIE732" s="6"/>
      <c r="WIF732" s="6"/>
      <c r="WIG732" s="6"/>
      <c r="WIH732" s="6"/>
      <c r="WII732" s="6"/>
      <c r="WIJ732" s="6"/>
      <c r="WIK732" s="6"/>
      <c r="WIL732" s="6"/>
      <c r="WIM732" s="6"/>
      <c r="WIN732" s="6"/>
      <c r="WIO732" s="6"/>
      <c r="WIP732" s="6"/>
      <c r="WIQ732" s="6"/>
      <c r="WIR732" s="6"/>
      <c r="WIS732" s="6"/>
      <c r="WIT732" s="6"/>
      <c r="WIU732" s="6"/>
      <c r="WIV732" s="6"/>
      <c r="WIW732" s="6"/>
      <c r="WIX732" s="6"/>
      <c r="WIY732" s="6"/>
      <c r="WIZ732" s="6"/>
      <c r="WJA732" s="6"/>
      <c r="WJB732" s="6"/>
      <c r="WJC732" s="6"/>
      <c r="WJD732" s="6"/>
      <c r="WJE732" s="6"/>
      <c r="WJF732" s="6"/>
      <c r="WJG732" s="6"/>
      <c r="WJH732" s="6"/>
      <c r="WJI732" s="6"/>
      <c r="WJJ732" s="6"/>
      <c r="WJK732" s="6"/>
      <c r="WJL732" s="6"/>
      <c r="WJM732" s="6"/>
      <c r="WJN732" s="6"/>
      <c r="WJO732" s="6"/>
      <c r="WJP732" s="6"/>
      <c r="WJQ732" s="6"/>
      <c r="WJR732" s="6"/>
      <c r="WJS732" s="6"/>
      <c r="WJT732" s="6"/>
      <c r="WJU732" s="6"/>
      <c r="WJV732" s="6"/>
      <c r="WJW732" s="6"/>
      <c r="WJX732" s="6"/>
      <c r="WJY732" s="6"/>
      <c r="WJZ732" s="6"/>
      <c r="WKA732" s="6"/>
      <c r="WKB732" s="6"/>
      <c r="WKC732" s="6"/>
      <c r="WKD732" s="6"/>
      <c r="WKE732" s="6"/>
      <c r="WKF732" s="6"/>
      <c r="WKG732" s="6"/>
      <c r="WKH732" s="6"/>
      <c r="WKI732" s="6"/>
      <c r="WKJ732" s="6"/>
      <c r="WKK732" s="6"/>
      <c r="WKL732" s="6"/>
      <c r="WKM732" s="6"/>
      <c r="WKN732" s="6"/>
      <c r="WKO732" s="6"/>
      <c r="WKP732" s="6"/>
      <c r="WKQ732" s="6"/>
      <c r="WKR732" s="6"/>
      <c r="WKS732" s="6"/>
      <c r="WKT732" s="6"/>
      <c r="WKU732" s="6"/>
      <c r="WKV732" s="6"/>
      <c r="WKW732" s="6"/>
      <c r="WKX732" s="6"/>
      <c r="WKY732" s="6"/>
      <c r="WKZ732" s="6"/>
      <c r="WLA732" s="6"/>
      <c r="WLB732" s="6"/>
      <c r="WLC732" s="6"/>
      <c r="WLD732" s="6"/>
      <c r="WLE732" s="6"/>
      <c r="WLF732" s="6"/>
      <c r="WLG732" s="6"/>
      <c r="WLH732" s="6"/>
      <c r="WLI732" s="6"/>
      <c r="WLJ732" s="6"/>
      <c r="WLK732" s="6"/>
      <c r="WLL732" s="6"/>
      <c r="WLM732" s="6"/>
      <c r="WLN732" s="6"/>
      <c r="WLO732" s="6"/>
      <c r="WLP732" s="6"/>
      <c r="WLQ732" s="6"/>
      <c r="WLR732" s="6"/>
      <c r="WLS732" s="6"/>
      <c r="WLT732" s="6"/>
      <c r="WLU732" s="6"/>
      <c r="WLV732" s="6"/>
      <c r="WLW732" s="6"/>
      <c r="WLX732" s="6"/>
      <c r="WLY732" s="6"/>
      <c r="WLZ732" s="6"/>
      <c r="WMA732" s="6"/>
      <c r="WMB732" s="6"/>
      <c r="WMC732" s="6"/>
      <c r="WMD732" s="6"/>
      <c r="WME732" s="6"/>
      <c r="WMF732" s="6"/>
      <c r="WMG732" s="6"/>
      <c r="WMH732" s="6"/>
      <c r="WMI732" s="6"/>
      <c r="WMJ732" s="6"/>
      <c r="WMK732" s="6"/>
      <c r="WML732" s="6"/>
      <c r="WMM732" s="6"/>
      <c r="WMN732" s="6"/>
      <c r="WMO732" s="6"/>
      <c r="WMP732" s="6"/>
      <c r="WMQ732" s="6"/>
      <c r="WMR732" s="6"/>
      <c r="WMS732" s="6"/>
      <c r="WMT732" s="6"/>
      <c r="WMU732" s="6"/>
      <c r="WMV732" s="6"/>
      <c r="WMW732" s="6"/>
      <c r="WMX732" s="6"/>
      <c r="WMY732" s="6"/>
      <c r="WMZ732" s="6"/>
      <c r="WNA732" s="6"/>
      <c r="WNB732" s="6"/>
      <c r="WNC732" s="6"/>
      <c r="WND732" s="6"/>
      <c r="WNE732" s="6"/>
      <c r="WNF732" s="6"/>
      <c r="WNG732" s="6"/>
      <c r="WNH732" s="6"/>
      <c r="WNI732" s="6"/>
      <c r="WNJ732" s="6"/>
      <c r="WNK732" s="6"/>
      <c r="WNL732" s="6"/>
      <c r="WNM732" s="6"/>
      <c r="WNN732" s="6"/>
      <c r="WNO732" s="6"/>
      <c r="WNP732" s="6"/>
      <c r="WNQ732" s="6"/>
      <c r="WNR732" s="6"/>
      <c r="WNS732" s="6"/>
      <c r="WNT732" s="6"/>
      <c r="WNU732" s="6"/>
      <c r="WNV732" s="6"/>
      <c r="WNW732" s="6"/>
      <c r="WNX732" s="6"/>
      <c r="WNY732" s="6"/>
      <c r="WNZ732" s="6"/>
      <c r="WOA732" s="6"/>
      <c r="WOB732" s="6"/>
      <c r="WOC732" s="6"/>
      <c r="WOD732" s="6"/>
      <c r="WOE732" s="6"/>
      <c r="WOF732" s="6"/>
      <c r="WOG732" s="6"/>
      <c r="WOH732" s="6"/>
      <c r="WOI732" s="6"/>
      <c r="WOJ732" s="6"/>
      <c r="WOK732" s="6"/>
      <c r="WOL732" s="6"/>
      <c r="WOM732" s="6"/>
      <c r="WON732" s="6"/>
      <c r="WOO732" s="6"/>
      <c r="WOP732" s="6"/>
      <c r="WOQ732" s="6"/>
      <c r="WOR732" s="6"/>
      <c r="WOS732" s="6"/>
      <c r="WOT732" s="6"/>
      <c r="WOU732" s="6"/>
      <c r="WOV732" s="6"/>
      <c r="WOW732" s="6"/>
      <c r="WOX732" s="6"/>
      <c r="WOY732" s="6"/>
      <c r="WOZ732" s="6"/>
      <c r="WPA732" s="6"/>
      <c r="WPB732" s="6"/>
      <c r="WPC732" s="6"/>
      <c r="WPD732" s="6"/>
      <c r="WPE732" s="6"/>
      <c r="WPF732" s="6"/>
      <c r="WPG732" s="6"/>
      <c r="WPH732" s="6"/>
      <c r="WPI732" s="6"/>
      <c r="WPJ732" s="6"/>
      <c r="WPK732" s="6"/>
      <c r="WPL732" s="6"/>
      <c r="WPM732" s="6"/>
      <c r="WPN732" s="6"/>
      <c r="WPO732" s="6"/>
      <c r="WPP732" s="6"/>
      <c r="WPQ732" s="6"/>
      <c r="WPR732" s="6"/>
      <c r="WPS732" s="6"/>
      <c r="WPT732" s="6"/>
      <c r="WPU732" s="6"/>
      <c r="WPV732" s="6"/>
      <c r="WPW732" s="6"/>
      <c r="WPX732" s="6"/>
      <c r="WPY732" s="6"/>
      <c r="WPZ732" s="6"/>
      <c r="WQA732" s="6"/>
      <c r="WQB732" s="6"/>
      <c r="WQC732" s="6"/>
      <c r="WQD732" s="6"/>
      <c r="WQE732" s="6"/>
      <c r="WQF732" s="6"/>
      <c r="WQG732" s="6"/>
      <c r="WQH732" s="6"/>
      <c r="WQI732" s="6"/>
      <c r="WQJ732" s="6"/>
      <c r="WQK732" s="6"/>
      <c r="WQL732" s="6"/>
      <c r="WQM732" s="6"/>
      <c r="WQN732" s="6"/>
      <c r="WQO732" s="6"/>
      <c r="WQP732" s="6"/>
      <c r="WQQ732" s="6"/>
      <c r="WQR732" s="6"/>
      <c r="WQS732" s="6"/>
      <c r="WQT732" s="6"/>
      <c r="WQU732" s="6"/>
      <c r="WQV732" s="6"/>
      <c r="WQW732" s="6"/>
      <c r="WQX732" s="6"/>
      <c r="WQY732" s="6"/>
      <c r="WQZ732" s="6"/>
      <c r="WRA732" s="6"/>
      <c r="WRB732" s="6"/>
      <c r="WRC732" s="6"/>
      <c r="WRD732" s="6"/>
      <c r="WRE732" s="6"/>
      <c r="WRF732" s="6"/>
      <c r="WRG732" s="6"/>
      <c r="WRH732" s="6"/>
      <c r="WRI732" s="6"/>
      <c r="WRJ732" s="6"/>
      <c r="WRK732" s="6"/>
      <c r="WRL732" s="6"/>
      <c r="WRM732" s="6"/>
      <c r="WRN732" s="6"/>
      <c r="WRO732" s="6"/>
      <c r="WRP732" s="6"/>
      <c r="WRQ732" s="6"/>
      <c r="WRR732" s="6"/>
      <c r="WRS732" s="6"/>
      <c r="WRT732" s="6"/>
      <c r="WRU732" s="6"/>
      <c r="WRV732" s="6"/>
      <c r="WRW732" s="6"/>
      <c r="WRX732" s="6"/>
      <c r="WRY732" s="6"/>
      <c r="WRZ732" s="6"/>
      <c r="WSA732" s="6"/>
      <c r="WSB732" s="6"/>
      <c r="WSC732" s="6"/>
      <c r="WSD732" s="6"/>
      <c r="WSE732" s="6"/>
      <c r="WSF732" s="6"/>
      <c r="WSG732" s="6"/>
      <c r="WSH732" s="6"/>
      <c r="WSI732" s="6"/>
      <c r="WSJ732" s="6"/>
      <c r="WSK732" s="6"/>
      <c r="WSL732" s="6"/>
      <c r="WSM732" s="6"/>
      <c r="WSN732" s="6"/>
      <c r="WSO732" s="6"/>
      <c r="WSP732" s="6"/>
      <c r="WSQ732" s="6"/>
      <c r="WSR732" s="6"/>
      <c r="WSS732" s="6"/>
      <c r="WST732" s="6"/>
      <c r="WSU732" s="6"/>
      <c r="WSV732" s="6"/>
      <c r="WSW732" s="6"/>
      <c r="WSX732" s="6"/>
      <c r="WSY732" s="6"/>
      <c r="WSZ732" s="6"/>
      <c r="WTA732" s="6"/>
      <c r="WTB732" s="6"/>
      <c r="WTC732" s="6"/>
      <c r="WTD732" s="6"/>
      <c r="WTE732" s="6"/>
      <c r="WTF732" s="6"/>
      <c r="WTG732" s="6"/>
      <c r="WTH732" s="6"/>
      <c r="WTI732" s="6"/>
      <c r="WTJ732" s="6"/>
      <c r="WTK732" s="6"/>
      <c r="WTL732" s="6"/>
      <c r="WTM732" s="6"/>
      <c r="WTN732" s="6"/>
      <c r="WTO732" s="6"/>
      <c r="WTP732" s="6"/>
      <c r="WTQ732" s="6"/>
      <c r="WTR732" s="6"/>
      <c r="WTS732" s="6"/>
      <c r="WTT732" s="6"/>
      <c r="WTU732" s="6"/>
      <c r="WTV732" s="6"/>
      <c r="WTW732" s="6"/>
      <c r="WTX732" s="6"/>
      <c r="WTY732" s="6"/>
      <c r="WTZ732" s="6"/>
      <c r="WUA732" s="6"/>
      <c r="WUB732" s="6"/>
      <c r="WUC732" s="6"/>
      <c r="WUD732" s="6"/>
      <c r="WUE732" s="6"/>
      <c r="WUF732" s="6"/>
      <c r="WUG732" s="6"/>
      <c r="WUH732" s="6"/>
      <c r="WUI732" s="6"/>
      <c r="WUJ732" s="6"/>
      <c r="WUK732" s="6"/>
      <c r="WUL732" s="6"/>
      <c r="WUM732" s="6"/>
      <c r="WUN732" s="6"/>
      <c r="WUO732" s="6"/>
      <c r="WUP732" s="6"/>
      <c r="WUQ732" s="6"/>
      <c r="WUR732" s="6"/>
      <c r="WUS732" s="6"/>
      <c r="WUT732" s="6"/>
      <c r="WUU732" s="6"/>
      <c r="WUV732" s="6"/>
      <c r="WUW732" s="6"/>
      <c r="WUX732" s="6"/>
      <c r="WUY732" s="6"/>
      <c r="WUZ732" s="6"/>
      <c r="WVA732" s="6"/>
      <c r="WVB732" s="6"/>
      <c r="WVC732" s="6"/>
      <c r="WVD732" s="6"/>
      <c r="WVE732" s="6"/>
      <c r="WVF732" s="6"/>
      <c r="WVG732" s="6"/>
      <c r="WVH732" s="6"/>
      <c r="WVI732" s="6"/>
      <c r="WVJ732" s="6"/>
      <c r="WVK732" s="6"/>
      <c r="WVL732" s="6"/>
      <c r="WVM732" s="6"/>
      <c r="WVN732" s="6"/>
      <c r="WVO732" s="6"/>
      <c r="WVP732" s="6"/>
      <c r="WVQ732" s="6"/>
      <c r="WVR732" s="6"/>
      <c r="WVS732" s="6"/>
      <c r="WVT732" s="6"/>
      <c r="WVU732" s="6"/>
      <c r="WVV732" s="6"/>
      <c r="WVW732" s="6"/>
      <c r="WVX732" s="6"/>
      <c r="WVY732" s="6"/>
      <c r="WVZ732" s="6"/>
      <c r="WWA732" s="6"/>
      <c r="WWB732" s="6"/>
      <c r="WWC732" s="6"/>
      <c r="WWD732" s="6"/>
      <c r="WWE732" s="6"/>
      <c r="WWF732" s="6"/>
      <c r="WWG732" s="6"/>
      <c r="WWH732" s="6"/>
      <c r="WWI732" s="6"/>
      <c r="WWJ732" s="6"/>
      <c r="WWK732" s="6"/>
      <c r="WWL732" s="6"/>
      <c r="WWM732" s="6"/>
      <c r="WWN732" s="6"/>
      <c r="WWO732" s="6"/>
      <c r="WWP732" s="6"/>
      <c r="WWQ732" s="6"/>
      <c r="WWR732" s="6"/>
      <c r="WWS732" s="6"/>
      <c r="WWT732" s="6"/>
      <c r="WWU732" s="6"/>
      <c r="WWV732" s="6"/>
      <c r="WWW732" s="6"/>
      <c r="WWX732" s="6"/>
      <c r="WWY732" s="6"/>
      <c r="WWZ732" s="6"/>
      <c r="WXA732" s="6"/>
      <c r="WXB732" s="6"/>
      <c r="WXC732" s="6"/>
      <c r="WXD732" s="6"/>
      <c r="WXE732" s="6"/>
      <c r="WXF732" s="6"/>
      <c r="WXG732" s="6"/>
      <c r="WXH732" s="6"/>
      <c r="WXI732" s="6"/>
      <c r="WXJ732" s="6"/>
      <c r="WXK732" s="6"/>
      <c r="WXL732" s="6"/>
      <c r="WXM732" s="6"/>
      <c r="WXN732" s="6"/>
      <c r="WXO732" s="6"/>
      <c r="WXP732" s="6"/>
      <c r="WXQ732" s="6"/>
      <c r="WXR732" s="6"/>
      <c r="WXS732" s="6"/>
      <c r="WXT732" s="6"/>
      <c r="WXU732" s="6"/>
      <c r="WXV732" s="6"/>
      <c r="WXW732" s="6"/>
      <c r="WXX732" s="6"/>
      <c r="WXY732" s="6"/>
      <c r="WXZ732" s="6"/>
      <c r="WYA732" s="6"/>
      <c r="WYB732" s="6"/>
      <c r="WYC732" s="6"/>
      <c r="WYD732" s="6"/>
      <c r="WYE732" s="6"/>
      <c r="WYF732" s="6"/>
      <c r="WYG732" s="6"/>
      <c r="WYH732" s="6"/>
      <c r="WYI732" s="6"/>
      <c r="WYJ732" s="6"/>
      <c r="WYK732" s="6"/>
      <c r="WYL732" s="6"/>
      <c r="WYM732" s="6"/>
      <c r="WYN732" s="6"/>
      <c r="WYO732" s="6"/>
      <c r="WYP732" s="6"/>
      <c r="WYQ732" s="6"/>
      <c r="WYR732" s="6"/>
      <c r="WYS732" s="6"/>
      <c r="WYT732" s="6"/>
      <c r="WYU732" s="6"/>
      <c r="WYV732" s="6"/>
      <c r="WYW732" s="6"/>
      <c r="WYX732" s="6"/>
      <c r="WYY732" s="6"/>
      <c r="WYZ732" s="6"/>
      <c r="WZA732" s="6"/>
      <c r="WZB732" s="6"/>
      <c r="WZC732" s="6"/>
      <c r="WZD732" s="6"/>
      <c r="WZE732" s="6"/>
      <c r="WZF732" s="6"/>
      <c r="WZG732" s="6"/>
      <c r="WZH732" s="6"/>
      <c r="WZI732" s="6"/>
      <c r="WZJ732" s="6"/>
      <c r="WZK732" s="6"/>
      <c r="WZL732" s="6"/>
      <c r="WZM732" s="6"/>
      <c r="WZN732" s="6"/>
      <c r="WZO732" s="6"/>
      <c r="WZP732" s="6"/>
      <c r="WZQ732" s="6"/>
      <c r="WZR732" s="6"/>
      <c r="WZS732" s="6"/>
      <c r="WZT732" s="6"/>
      <c r="WZU732" s="6"/>
      <c r="WZV732" s="6"/>
      <c r="WZW732" s="6"/>
      <c r="WZX732" s="6"/>
      <c r="WZY732" s="6"/>
      <c r="WZZ732" s="6"/>
      <c r="XAA732" s="6"/>
      <c r="XAB732" s="6"/>
      <c r="XAC732" s="6"/>
      <c r="XAD732" s="6"/>
      <c r="XAE732" s="6"/>
      <c r="XAF732" s="6"/>
      <c r="XAG732" s="6"/>
      <c r="XAH732" s="6"/>
      <c r="XAI732" s="6"/>
      <c r="XAJ732" s="6"/>
      <c r="XAK732" s="6"/>
      <c r="XAL732" s="6"/>
      <c r="XAM732" s="6"/>
      <c r="XAN732" s="6"/>
      <c r="XAO732" s="6"/>
      <c r="XAP732" s="6"/>
      <c r="XAQ732" s="6"/>
      <c r="XAR732" s="6"/>
      <c r="XAS732" s="6"/>
      <c r="XAT732" s="6"/>
      <c r="XAU732" s="6"/>
      <c r="XAV732" s="6"/>
      <c r="XAW732" s="6"/>
      <c r="XAX732" s="6"/>
      <c r="XAY732" s="6"/>
      <c r="XAZ732" s="6"/>
      <c r="XBA732" s="6"/>
      <c r="XBB732" s="6"/>
      <c r="XBC732" s="6"/>
      <c r="XBD732" s="6"/>
      <c r="XBE732" s="6"/>
      <c r="XBF732" s="6"/>
      <c r="XBG732" s="6"/>
      <c r="XBH732" s="6"/>
      <c r="XBI732" s="6"/>
      <c r="XBJ732" s="6"/>
      <c r="XBK732" s="6"/>
      <c r="XBL732" s="6"/>
      <c r="XBM732" s="6"/>
      <c r="XBN732" s="6"/>
      <c r="XBO732" s="6"/>
      <c r="XBP732" s="6"/>
      <c r="XBQ732" s="6"/>
      <c r="XBR732" s="6"/>
      <c r="XBS732" s="6"/>
      <c r="XBT732" s="6"/>
      <c r="XBU732" s="6"/>
      <c r="XBV732" s="6"/>
      <c r="XBW732" s="6"/>
      <c r="XBX732" s="6"/>
      <c r="XBY732" s="6"/>
      <c r="XBZ732" s="6"/>
      <c r="XCA732" s="6"/>
      <c r="XCB732" s="6"/>
      <c r="XCC732" s="6"/>
      <c r="XCD732" s="6"/>
      <c r="XCE732" s="6"/>
      <c r="XCF732" s="6"/>
      <c r="XCG732" s="6"/>
      <c r="XCH732" s="6"/>
      <c r="XCI732" s="6"/>
      <c r="XCJ732" s="6"/>
      <c r="XCK732" s="6"/>
      <c r="XCL732" s="6"/>
      <c r="XCM732" s="6"/>
      <c r="XCN732" s="6"/>
      <c r="XCO732" s="6"/>
      <c r="XCP732" s="6"/>
      <c r="XCQ732" s="6"/>
      <c r="XCR732" s="6"/>
      <c r="XCS732" s="6"/>
      <c r="XCT732" s="6"/>
      <c r="XCU732" s="6"/>
      <c r="XCV732" s="6"/>
      <c r="XCW732" s="6"/>
      <c r="XCX732" s="6"/>
      <c r="XCY732" s="6"/>
      <c r="XCZ732" s="6"/>
      <c r="XDA732" s="6"/>
      <c r="XDB732" s="6"/>
      <c r="XDC732" s="6"/>
      <c r="XDD732" s="6"/>
      <c r="XDE732" s="6"/>
      <c r="XDF732" s="6"/>
      <c r="XDG732" s="6"/>
      <c r="XDH732" s="6"/>
      <c r="XDI732" s="6"/>
      <c r="XDJ732" s="6"/>
      <c r="XDK732" s="6"/>
      <c r="XDL732" s="6"/>
      <c r="XDM732" s="6"/>
      <c r="XDN732" s="6"/>
      <c r="XDO732" s="6"/>
      <c r="XDP732" s="6"/>
    </row>
    <row r="733" spans="1:16344" s="184" customFormat="1">
      <c r="A733" s="36"/>
      <c r="B733" s="427"/>
      <c r="C733" s="428"/>
      <c r="D733" s="38"/>
      <c r="E733" s="39" t="s">
        <v>9</v>
      </c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91">
        <f>(J732+M732+U730)*C725</f>
        <v>69750000</v>
      </c>
      <c r="V733" s="90"/>
      <c r="W733" s="90"/>
      <c r="X733" s="10">
        <f>4650000+1500000</f>
        <v>6150000</v>
      </c>
      <c r="Y733" s="103"/>
      <c r="Z733" s="104"/>
      <c r="AA733" s="104"/>
      <c r="AB733" s="104"/>
      <c r="AC733" s="104"/>
      <c r="AD733" s="104"/>
      <c r="AE733" s="104"/>
      <c r="AF733" s="104"/>
      <c r="AG733" s="104"/>
      <c r="AH733" s="104"/>
      <c r="AI733" s="104"/>
      <c r="AJ733" s="104"/>
      <c r="AK733" s="103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6"/>
      <c r="FH733" s="6"/>
      <c r="FI733" s="6"/>
      <c r="FJ733" s="6"/>
      <c r="FK733" s="6"/>
      <c r="FL733" s="6"/>
      <c r="FM733" s="6"/>
      <c r="FN733" s="6"/>
      <c r="FO733" s="6"/>
      <c r="FP733" s="6"/>
      <c r="FQ733" s="6"/>
      <c r="FR733" s="6"/>
      <c r="FS733" s="6"/>
      <c r="FT733" s="6"/>
      <c r="FU733" s="6"/>
      <c r="FV733" s="6"/>
      <c r="FW733" s="6"/>
      <c r="FX733" s="6"/>
      <c r="FY733" s="6"/>
      <c r="FZ733" s="6"/>
      <c r="GA733" s="6"/>
      <c r="GB733" s="6"/>
      <c r="GC733" s="6"/>
      <c r="GD733" s="6"/>
      <c r="GE733" s="6"/>
      <c r="GF733" s="6"/>
      <c r="GG733" s="6"/>
      <c r="GH733" s="6"/>
      <c r="GI733" s="6"/>
      <c r="GJ733" s="6"/>
      <c r="GK733" s="6"/>
      <c r="GL733" s="6"/>
      <c r="GM733" s="6"/>
      <c r="GN733" s="6"/>
      <c r="GO733" s="6"/>
      <c r="GP733" s="6"/>
      <c r="GQ733" s="6"/>
      <c r="GR733" s="6"/>
      <c r="GS733" s="6"/>
      <c r="GT733" s="6"/>
      <c r="GU733" s="6"/>
      <c r="GV733" s="6"/>
      <c r="GW733" s="6"/>
      <c r="GX733" s="6"/>
      <c r="GY733" s="6"/>
      <c r="GZ733" s="6"/>
      <c r="HA733" s="6"/>
      <c r="HB733" s="6"/>
      <c r="HC733" s="6"/>
      <c r="HD733" s="6"/>
      <c r="HE733" s="6"/>
      <c r="HF733" s="6"/>
      <c r="HG733" s="6"/>
      <c r="HH733" s="6"/>
      <c r="HI733" s="6"/>
      <c r="HJ733" s="6"/>
      <c r="HK733" s="6"/>
      <c r="HL733" s="6"/>
      <c r="HM733" s="6"/>
      <c r="HN733" s="6"/>
      <c r="HO733" s="6"/>
      <c r="HP733" s="6"/>
      <c r="HQ733" s="6"/>
      <c r="HR733" s="6"/>
      <c r="HS733" s="6"/>
      <c r="HT733" s="6"/>
      <c r="HU733" s="6"/>
      <c r="HV733" s="6"/>
      <c r="HW733" s="6"/>
      <c r="HX733" s="6"/>
      <c r="HY733" s="6"/>
      <c r="HZ733" s="6"/>
      <c r="IA733" s="6"/>
      <c r="IB733" s="6"/>
      <c r="IC733" s="6"/>
      <c r="ID733" s="6"/>
      <c r="IE733" s="6"/>
      <c r="IF733" s="6"/>
      <c r="IG733" s="6"/>
      <c r="IH733" s="6"/>
      <c r="II733" s="6"/>
      <c r="IJ733" s="6"/>
      <c r="IK733" s="6"/>
      <c r="IL733" s="6"/>
      <c r="IM733" s="6"/>
      <c r="IN733" s="6"/>
      <c r="IO733" s="6"/>
      <c r="IP733" s="6"/>
      <c r="IQ733" s="6"/>
      <c r="IR733" s="6"/>
      <c r="IS733" s="6"/>
      <c r="IT733" s="6"/>
      <c r="IU733" s="6"/>
      <c r="IV733" s="6"/>
      <c r="IW733" s="6"/>
      <c r="IX733" s="6"/>
      <c r="IY733" s="6"/>
      <c r="IZ733" s="6"/>
      <c r="JA733" s="6"/>
      <c r="JB733" s="6"/>
      <c r="JC733" s="6"/>
      <c r="JD733" s="6"/>
      <c r="JE733" s="6"/>
      <c r="JF733" s="6"/>
      <c r="JG733" s="6"/>
      <c r="JH733" s="6"/>
      <c r="JI733" s="6"/>
      <c r="JJ733" s="6"/>
      <c r="JK733" s="6"/>
      <c r="JL733" s="6"/>
      <c r="JM733" s="6"/>
      <c r="JN733" s="6"/>
      <c r="JO733" s="6"/>
      <c r="JP733" s="6"/>
      <c r="JQ733" s="6"/>
      <c r="JR733" s="6"/>
      <c r="JS733" s="6"/>
      <c r="JT733" s="6"/>
      <c r="JU733" s="6"/>
      <c r="JV733" s="6"/>
      <c r="JW733" s="6"/>
      <c r="JX733" s="6"/>
      <c r="JY733" s="6"/>
      <c r="JZ733" s="6"/>
      <c r="KA733" s="6"/>
      <c r="KB733" s="6"/>
      <c r="KC733" s="6"/>
      <c r="KD733" s="6"/>
      <c r="KE733" s="6"/>
      <c r="KF733" s="6"/>
      <c r="KG733" s="6"/>
      <c r="KH733" s="6"/>
      <c r="KI733" s="6"/>
      <c r="KJ733" s="6"/>
      <c r="KK733" s="6"/>
      <c r="KL733" s="6"/>
      <c r="KM733" s="6"/>
      <c r="KN733" s="6"/>
      <c r="KO733" s="6"/>
      <c r="KP733" s="6"/>
      <c r="KQ733" s="6"/>
      <c r="KR733" s="6"/>
      <c r="KS733" s="6"/>
      <c r="KT733" s="6"/>
      <c r="KU733" s="6"/>
      <c r="KV733" s="6"/>
      <c r="KW733" s="6"/>
      <c r="KX733" s="6"/>
      <c r="KY733" s="6"/>
      <c r="KZ733" s="6"/>
      <c r="LA733" s="6"/>
      <c r="LB733" s="6"/>
      <c r="LC733" s="6"/>
      <c r="LD733" s="6"/>
      <c r="LE733" s="6"/>
      <c r="LF733" s="6"/>
      <c r="LG733" s="6"/>
      <c r="LH733" s="6"/>
      <c r="LI733" s="6"/>
      <c r="LJ733" s="6"/>
      <c r="LK733" s="6"/>
      <c r="LL733" s="6"/>
      <c r="LM733" s="6"/>
      <c r="LN733" s="6"/>
      <c r="LO733" s="6"/>
      <c r="LP733" s="6"/>
      <c r="LQ733" s="6"/>
      <c r="LR733" s="6"/>
      <c r="LS733" s="6"/>
      <c r="LT733" s="6"/>
      <c r="LU733" s="6"/>
      <c r="LV733" s="6"/>
      <c r="LW733" s="6"/>
      <c r="LX733" s="6"/>
      <c r="LY733" s="6"/>
      <c r="LZ733" s="6"/>
      <c r="MA733" s="6"/>
      <c r="MB733" s="6"/>
      <c r="MC733" s="6"/>
      <c r="MD733" s="6"/>
      <c r="ME733" s="6"/>
      <c r="MF733" s="6"/>
      <c r="MG733" s="6"/>
      <c r="MH733" s="6"/>
      <c r="MI733" s="6"/>
      <c r="MJ733" s="6"/>
      <c r="MK733" s="6"/>
      <c r="ML733" s="6"/>
      <c r="MM733" s="6"/>
      <c r="MN733" s="6"/>
      <c r="MO733" s="6"/>
      <c r="MP733" s="6"/>
      <c r="MQ733" s="6"/>
      <c r="MR733" s="6"/>
      <c r="MS733" s="6"/>
      <c r="MT733" s="6"/>
      <c r="MU733" s="6"/>
      <c r="MV733" s="6"/>
      <c r="MW733" s="6"/>
      <c r="MX733" s="6"/>
      <c r="MY733" s="6"/>
      <c r="MZ733" s="6"/>
      <c r="NA733" s="6"/>
      <c r="NB733" s="6"/>
      <c r="NC733" s="6"/>
      <c r="ND733" s="6"/>
      <c r="NE733" s="6"/>
      <c r="NF733" s="6"/>
      <c r="NG733" s="6"/>
      <c r="NH733" s="6"/>
      <c r="NI733" s="6"/>
      <c r="NJ733" s="6"/>
      <c r="NK733" s="6"/>
      <c r="NL733" s="6"/>
      <c r="NM733" s="6"/>
      <c r="NN733" s="6"/>
      <c r="NO733" s="6"/>
      <c r="NP733" s="6"/>
      <c r="NQ733" s="6"/>
      <c r="NR733" s="6"/>
      <c r="NS733" s="6"/>
      <c r="NT733" s="6"/>
      <c r="NU733" s="6"/>
      <c r="NV733" s="6"/>
      <c r="NW733" s="6"/>
      <c r="NX733" s="6"/>
      <c r="NY733" s="6"/>
      <c r="NZ733" s="6"/>
      <c r="OA733" s="6"/>
      <c r="OB733" s="6"/>
      <c r="OC733" s="6"/>
      <c r="OD733" s="6"/>
      <c r="OE733" s="6"/>
      <c r="OF733" s="6"/>
      <c r="OG733" s="6"/>
      <c r="OH733" s="6"/>
      <c r="OI733" s="6"/>
      <c r="OJ733" s="6"/>
      <c r="OK733" s="6"/>
      <c r="OL733" s="6"/>
      <c r="OM733" s="6"/>
      <c r="ON733" s="6"/>
      <c r="OO733" s="6"/>
      <c r="OP733" s="6"/>
      <c r="OQ733" s="6"/>
      <c r="OR733" s="6"/>
      <c r="OS733" s="6"/>
      <c r="OT733" s="6"/>
      <c r="OU733" s="6"/>
      <c r="OV733" s="6"/>
      <c r="OW733" s="6"/>
      <c r="OX733" s="6"/>
      <c r="OY733" s="6"/>
      <c r="OZ733" s="6"/>
      <c r="PA733" s="6"/>
      <c r="PB733" s="6"/>
      <c r="PC733" s="6"/>
      <c r="PD733" s="6"/>
      <c r="PE733" s="6"/>
      <c r="PF733" s="6"/>
      <c r="PG733" s="6"/>
      <c r="PH733" s="6"/>
      <c r="PI733" s="6"/>
      <c r="PJ733" s="6"/>
      <c r="PK733" s="6"/>
      <c r="PL733" s="6"/>
      <c r="PM733" s="6"/>
      <c r="PN733" s="6"/>
      <c r="PO733" s="6"/>
      <c r="PP733" s="6"/>
      <c r="PQ733" s="6"/>
      <c r="PR733" s="6"/>
      <c r="PS733" s="6"/>
      <c r="PT733" s="6"/>
      <c r="PU733" s="6"/>
      <c r="PV733" s="6"/>
      <c r="PW733" s="6"/>
      <c r="PX733" s="6"/>
      <c r="PY733" s="6"/>
      <c r="PZ733" s="6"/>
      <c r="QA733" s="6"/>
      <c r="QB733" s="6"/>
      <c r="QC733" s="6"/>
      <c r="QD733" s="6"/>
      <c r="QE733" s="6"/>
      <c r="QF733" s="6"/>
      <c r="QG733" s="6"/>
      <c r="QH733" s="6"/>
      <c r="QI733" s="6"/>
      <c r="QJ733" s="6"/>
      <c r="QK733" s="6"/>
      <c r="QL733" s="6"/>
      <c r="QM733" s="6"/>
      <c r="QN733" s="6"/>
      <c r="QO733" s="6"/>
      <c r="QP733" s="6"/>
      <c r="QQ733" s="6"/>
      <c r="QR733" s="6"/>
      <c r="QS733" s="6"/>
      <c r="QT733" s="6"/>
      <c r="QU733" s="6"/>
      <c r="QV733" s="6"/>
      <c r="QW733" s="6"/>
      <c r="QX733" s="6"/>
      <c r="QY733" s="6"/>
      <c r="QZ733" s="6"/>
      <c r="RA733" s="6"/>
      <c r="RB733" s="6"/>
      <c r="RC733" s="6"/>
      <c r="RD733" s="6"/>
      <c r="RE733" s="6"/>
      <c r="RF733" s="6"/>
      <c r="RG733" s="6"/>
      <c r="RH733" s="6"/>
      <c r="RI733" s="6"/>
      <c r="RJ733" s="6"/>
      <c r="RK733" s="6"/>
      <c r="RL733" s="6"/>
      <c r="RM733" s="6"/>
      <c r="RN733" s="6"/>
      <c r="RO733" s="6"/>
      <c r="RP733" s="6"/>
      <c r="RQ733" s="6"/>
      <c r="RR733" s="6"/>
      <c r="RS733" s="6"/>
      <c r="RT733" s="6"/>
      <c r="RU733" s="6"/>
      <c r="RV733" s="6"/>
      <c r="RW733" s="6"/>
      <c r="RX733" s="6"/>
      <c r="RY733" s="6"/>
      <c r="RZ733" s="6"/>
      <c r="SA733" s="6"/>
      <c r="SB733" s="6"/>
      <c r="SC733" s="6"/>
      <c r="SD733" s="6"/>
      <c r="SE733" s="6"/>
      <c r="SF733" s="6"/>
      <c r="SG733" s="6"/>
      <c r="SH733" s="6"/>
      <c r="SI733" s="6"/>
      <c r="SJ733" s="6"/>
      <c r="SK733" s="6"/>
      <c r="SL733" s="6"/>
      <c r="SM733" s="6"/>
      <c r="SN733" s="6"/>
      <c r="SO733" s="6"/>
      <c r="SP733" s="6"/>
      <c r="SQ733" s="6"/>
      <c r="SR733" s="6"/>
      <c r="SS733" s="6"/>
      <c r="ST733" s="6"/>
      <c r="SU733" s="6"/>
      <c r="SV733" s="6"/>
      <c r="SW733" s="6"/>
      <c r="SX733" s="6"/>
      <c r="SY733" s="6"/>
      <c r="SZ733" s="6"/>
      <c r="TA733" s="6"/>
      <c r="TB733" s="6"/>
      <c r="TC733" s="6"/>
      <c r="TD733" s="6"/>
      <c r="TE733" s="6"/>
      <c r="TF733" s="6"/>
      <c r="TG733" s="6"/>
      <c r="TH733" s="6"/>
      <c r="TI733" s="6"/>
      <c r="TJ733" s="6"/>
      <c r="TK733" s="6"/>
      <c r="TL733" s="6"/>
      <c r="TM733" s="6"/>
      <c r="TN733" s="6"/>
      <c r="TO733" s="6"/>
      <c r="TP733" s="6"/>
      <c r="TQ733" s="6"/>
      <c r="TR733" s="6"/>
      <c r="TS733" s="6"/>
      <c r="TT733" s="6"/>
      <c r="TU733" s="6"/>
      <c r="TV733" s="6"/>
      <c r="TW733" s="6"/>
      <c r="TX733" s="6"/>
      <c r="TY733" s="6"/>
      <c r="TZ733" s="6"/>
      <c r="UA733" s="6"/>
      <c r="UB733" s="6"/>
      <c r="UC733" s="6"/>
      <c r="UD733" s="6"/>
      <c r="UE733" s="6"/>
      <c r="UF733" s="6"/>
      <c r="UG733" s="6"/>
      <c r="UH733" s="6"/>
      <c r="UI733" s="6"/>
      <c r="UJ733" s="6"/>
      <c r="UK733" s="6"/>
      <c r="UL733" s="6"/>
      <c r="UM733" s="6"/>
      <c r="UN733" s="6"/>
      <c r="UO733" s="6"/>
      <c r="UP733" s="6"/>
      <c r="UQ733" s="6"/>
      <c r="UR733" s="6"/>
      <c r="US733" s="6"/>
      <c r="UT733" s="6"/>
      <c r="UU733" s="6"/>
      <c r="UV733" s="6"/>
      <c r="UW733" s="6"/>
      <c r="UX733" s="6"/>
      <c r="UY733" s="6"/>
      <c r="UZ733" s="6"/>
      <c r="VA733" s="6"/>
      <c r="VB733" s="6"/>
      <c r="VC733" s="6"/>
      <c r="VD733" s="6"/>
      <c r="VE733" s="6"/>
      <c r="VF733" s="6"/>
      <c r="VG733" s="6"/>
      <c r="VH733" s="6"/>
      <c r="VI733" s="6"/>
      <c r="VJ733" s="6"/>
      <c r="VK733" s="6"/>
      <c r="VL733" s="6"/>
      <c r="VM733" s="6"/>
      <c r="VN733" s="6"/>
      <c r="VO733" s="6"/>
      <c r="VP733" s="6"/>
      <c r="VQ733" s="6"/>
      <c r="VR733" s="6"/>
      <c r="VS733" s="6"/>
      <c r="VT733" s="6"/>
      <c r="VU733" s="6"/>
      <c r="VV733" s="6"/>
      <c r="VW733" s="6"/>
      <c r="VX733" s="6"/>
      <c r="VY733" s="6"/>
      <c r="VZ733" s="6"/>
      <c r="WA733" s="6"/>
      <c r="WB733" s="6"/>
      <c r="WC733" s="6"/>
      <c r="WD733" s="6"/>
      <c r="WE733" s="6"/>
      <c r="WF733" s="6"/>
      <c r="WG733" s="6"/>
      <c r="WH733" s="6"/>
      <c r="WI733" s="6"/>
      <c r="WJ733" s="6"/>
      <c r="WK733" s="6"/>
      <c r="WL733" s="6"/>
      <c r="WM733" s="6"/>
      <c r="WN733" s="6"/>
      <c r="WO733" s="6"/>
      <c r="WP733" s="6"/>
      <c r="WQ733" s="6"/>
      <c r="WR733" s="6"/>
      <c r="WS733" s="6"/>
      <c r="WT733" s="6"/>
      <c r="WU733" s="6"/>
      <c r="WV733" s="6"/>
      <c r="WW733" s="6"/>
      <c r="WX733" s="6"/>
      <c r="WY733" s="6"/>
      <c r="WZ733" s="6"/>
      <c r="XA733" s="6"/>
      <c r="XB733" s="6"/>
      <c r="XC733" s="6"/>
      <c r="XD733" s="6"/>
      <c r="XE733" s="6"/>
      <c r="XF733" s="6"/>
      <c r="XG733" s="6"/>
      <c r="XH733" s="6"/>
      <c r="XI733" s="6"/>
      <c r="XJ733" s="6"/>
      <c r="XK733" s="6"/>
      <c r="XL733" s="6"/>
      <c r="XM733" s="6"/>
      <c r="XN733" s="6"/>
      <c r="XO733" s="6"/>
      <c r="XP733" s="6"/>
      <c r="XQ733" s="6"/>
      <c r="XR733" s="6"/>
      <c r="XS733" s="6"/>
      <c r="XT733" s="6"/>
      <c r="XU733" s="6"/>
      <c r="XV733" s="6"/>
      <c r="XW733" s="6"/>
      <c r="XX733" s="6"/>
      <c r="XY733" s="6"/>
      <c r="XZ733" s="6"/>
      <c r="YA733" s="6"/>
      <c r="YB733" s="6"/>
      <c r="YC733" s="6"/>
      <c r="YD733" s="6"/>
      <c r="YE733" s="6"/>
      <c r="YF733" s="6"/>
      <c r="YG733" s="6"/>
      <c r="YH733" s="6"/>
      <c r="YI733" s="6"/>
      <c r="YJ733" s="6"/>
      <c r="YK733" s="6"/>
      <c r="YL733" s="6"/>
      <c r="YM733" s="6"/>
      <c r="YN733" s="6"/>
      <c r="YO733" s="6"/>
      <c r="YP733" s="6"/>
      <c r="YQ733" s="6"/>
      <c r="YR733" s="6"/>
      <c r="YS733" s="6"/>
      <c r="YT733" s="6"/>
      <c r="YU733" s="6"/>
      <c r="YV733" s="6"/>
      <c r="YW733" s="6"/>
      <c r="YX733" s="6"/>
      <c r="YY733" s="6"/>
      <c r="YZ733" s="6"/>
      <c r="ZA733" s="6"/>
      <c r="ZB733" s="6"/>
      <c r="ZC733" s="6"/>
      <c r="ZD733" s="6"/>
      <c r="ZE733" s="6"/>
      <c r="ZF733" s="6"/>
      <c r="ZG733" s="6"/>
      <c r="ZH733" s="6"/>
      <c r="ZI733" s="6"/>
      <c r="ZJ733" s="6"/>
      <c r="ZK733" s="6"/>
      <c r="ZL733" s="6"/>
      <c r="ZM733" s="6"/>
      <c r="ZN733" s="6"/>
      <c r="ZO733" s="6"/>
      <c r="ZP733" s="6"/>
      <c r="ZQ733" s="6"/>
      <c r="ZR733" s="6"/>
      <c r="ZS733" s="6"/>
      <c r="ZT733" s="6"/>
      <c r="ZU733" s="6"/>
      <c r="ZV733" s="6"/>
      <c r="ZW733" s="6"/>
      <c r="ZX733" s="6"/>
      <c r="ZY733" s="6"/>
      <c r="ZZ733" s="6"/>
      <c r="AAA733" s="6"/>
      <c r="AAB733" s="6"/>
      <c r="AAC733" s="6"/>
      <c r="AAD733" s="6"/>
      <c r="AAE733" s="6"/>
      <c r="AAF733" s="6"/>
      <c r="AAG733" s="6"/>
      <c r="AAH733" s="6"/>
      <c r="AAI733" s="6"/>
      <c r="AAJ733" s="6"/>
      <c r="AAK733" s="6"/>
      <c r="AAL733" s="6"/>
      <c r="AAM733" s="6"/>
      <c r="AAN733" s="6"/>
      <c r="AAO733" s="6"/>
      <c r="AAP733" s="6"/>
      <c r="AAQ733" s="6"/>
      <c r="AAR733" s="6"/>
      <c r="AAS733" s="6"/>
      <c r="AAT733" s="6"/>
      <c r="AAU733" s="6"/>
      <c r="AAV733" s="6"/>
      <c r="AAW733" s="6"/>
      <c r="AAX733" s="6"/>
      <c r="AAY733" s="6"/>
      <c r="AAZ733" s="6"/>
      <c r="ABA733" s="6"/>
      <c r="ABB733" s="6"/>
      <c r="ABC733" s="6"/>
      <c r="ABD733" s="6"/>
      <c r="ABE733" s="6"/>
      <c r="ABF733" s="6"/>
      <c r="ABG733" s="6"/>
      <c r="ABH733" s="6"/>
      <c r="ABI733" s="6"/>
      <c r="ABJ733" s="6"/>
      <c r="ABK733" s="6"/>
      <c r="ABL733" s="6"/>
      <c r="ABM733" s="6"/>
      <c r="ABN733" s="6"/>
      <c r="ABO733" s="6"/>
      <c r="ABP733" s="6"/>
      <c r="ABQ733" s="6"/>
      <c r="ABR733" s="6"/>
      <c r="ABS733" s="6"/>
      <c r="ABT733" s="6"/>
      <c r="ABU733" s="6"/>
      <c r="ABV733" s="6"/>
      <c r="ABW733" s="6"/>
      <c r="ABX733" s="6"/>
      <c r="ABY733" s="6"/>
      <c r="ABZ733" s="6"/>
      <c r="ACA733" s="6"/>
      <c r="ACB733" s="6"/>
      <c r="ACC733" s="6"/>
      <c r="ACD733" s="6"/>
      <c r="ACE733" s="6"/>
      <c r="ACF733" s="6"/>
      <c r="ACG733" s="6"/>
      <c r="ACH733" s="6"/>
      <c r="ACI733" s="6"/>
      <c r="ACJ733" s="6"/>
      <c r="ACK733" s="6"/>
      <c r="ACL733" s="6"/>
      <c r="ACM733" s="6"/>
      <c r="ACN733" s="6"/>
      <c r="ACO733" s="6"/>
      <c r="ACP733" s="6"/>
      <c r="ACQ733" s="6"/>
      <c r="ACR733" s="6"/>
      <c r="ACS733" s="6"/>
      <c r="ACT733" s="6"/>
      <c r="ACU733" s="6"/>
      <c r="ACV733" s="6"/>
      <c r="ACW733" s="6"/>
      <c r="ACX733" s="6"/>
      <c r="ACY733" s="6"/>
      <c r="ACZ733" s="6"/>
      <c r="ADA733" s="6"/>
      <c r="ADB733" s="6"/>
      <c r="ADC733" s="6"/>
      <c r="ADD733" s="6"/>
      <c r="ADE733" s="6"/>
      <c r="ADF733" s="6"/>
      <c r="ADG733" s="6"/>
      <c r="ADH733" s="6"/>
      <c r="ADI733" s="6"/>
      <c r="ADJ733" s="6"/>
      <c r="ADK733" s="6"/>
      <c r="ADL733" s="6"/>
      <c r="ADM733" s="6"/>
      <c r="ADN733" s="6"/>
      <c r="ADO733" s="6"/>
      <c r="ADP733" s="6"/>
      <c r="ADQ733" s="6"/>
      <c r="ADR733" s="6"/>
      <c r="ADS733" s="6"/>
      <c r="ADT733" s="6"/>
      <c r="ADU733" s="6"/>
      <c r="ADV733" s="6"/>
      <c r="ADW733" s="6"/>
      <c r="ADX733" s="6"/>
      <c r="ADY733" s="6"/>
      <c r="ADZ733" s="6"/>
      <c r="AEA733" s="6"/>
      <c r="AEB733" s="6"/>
      <c r="AEC733" s="6"/>
      <c r="AED733" s="6"/>
      <c r="AEE733" s="6"/>
      <c r="AEF733" s="6"/>
      <c r="AEG733" s="6"/>
      <c r="AEH733" s="6"/>
      <c r="AEI733" s="6"/>
      <c r="AEJ733" s="6"/>
      <c r="AEK733" s="6"/>
      <c r="AEL733" s="6"/>
      <c r="AEM733" s="6"/>
      <c r="AEN733" s="6"/>
      <c r="AEO733" s="6"/>
      <c r="AEP733" s="6"/>
      <c r="AEQ733" s="6"/>
      <c r="AER733" s="6"/>
      <c r="AES733" s="6"/>
      <c r="AET733" s="6"/>
      <c r="AEU733" s="6"/>
      <c r="AEV733" s="6"/>
      <c r="AEW733" s="6"/>
      <c r="AEX733" s="6"/>
      <c r="AEY733" s="6"/>
      <c r="AEZ733" s="6"/>
      <c r="AFA733" s="6"/>
      <c r="AFB733" s="6"/>
      <c r="AFC733" s="6"/>
      <c r="AFD733" s="6"/>
      <c r="AFE733" s="6"/>
      <c r="AFF733" s="6"/>
      <c r="AFG733" s="6"/>
      <c r="AFH733" s="6"/>
      <c r="AFI733" s="6"/>
      <c r="AFJ733" s="6"/>
      <c r="AFK733" s="6"/>
      <c r="AFL733" s="6"/>
      <c r="AFM733" s="6"/>
      <c r="AFN733" s="6"/>
      <c r="AFO733" s="6"/>
      <c r="AFP733" s="6"/>
      <c r="AFQ733" s="6"/>
      <c r="AFR733" s="6"/>
      <c r="AFS733" s="6"/>
      <c r="AFT733" s="6"/>
      <c r="AFU733" s="6"/>
      <c r="AFV733" s="6"/>
      <c r="AFW733" s="6"/>
      <c r="AFX733" s="6"/>
      <c r="AFY733" s="6"/>
      <c r="AFZ733" s="6"/>
      <c r="AGA733" s="6"/>
      <c r="AGB733" s="6"/>
      <c r="AGC733" s="6"/>
      <c r="AGD733" s="6"/>
      <c r="AGE733" s="6"/>
      <c r="AGF733" s="6"/>
      <c r="AGG733" s="6"/>
      <c r="AGH733" s="6"/>
      <c r="AGI733" s="6"/>
      <c r="AGJ733" s="6"/>
      <c r="AGK733" s="6"/>
      <c r="AGL733" s="6"/>
      <c r="AGM733" s="6"/>
      <c r="AGN733" s="6"/>
      <c r="AGO733" s="6"/>
      <c r="AGP733" s="6"/>
      <c r="AGQ733" s="6"/>
      <c r="AGR733" s="6"/>
      <c r="AGS733" s="6"/>
      <c r="AGT733" s="6"/>
      <c r="AGU733" s="6"/>
      <c r="AGV733" s="6"/>
      <c r="AGW733" s="6"/>
      <c r="AGX733" s="6"/>
      <c r="AGY733" s="6"/>
      <c r="AGZ733" s="6"/>
      <c r="AHA733" s="6"/>
      <c r="AHB733" s="6"/>
      <c r="AHC733" s="6"/>
      <c r="AHD733" s="6"/>
      <c r="AHE733" s="6"/>
      <c r="AHF733" s="6"/>
      <c r="AHG733" s="6"/>
      <c r="AHH733" s="6"/>
      <c r="AHI733" s="6"/>
      <c r="AHJ733" s="6"/>
      <c r="AHK733" s="6"/>
      <c r="AHL733" s="6"/>
      <c r="AHM733" s="6"/>
      <c r="AHN733" s="6"/>
      <c r="AHO733" s="6"/>
      <c r="AHP733" s="6"/>
      <c r="AHQ733" s="6"/>
      <c r="AHR733" s="6"/>
      <c r="AHS733" s="6"/>
      <c r="AHT733" s="6"/>
      <c r="AHU733" s="6"/>
      <c r="AHV733" s="6"/>
      <c r="AHW733" s="6"/>
      <c r="AHX733" s="6"/>
      <c r="AHY733" s="6"/>
      <c r="AHZ733" s="6"/>
      <c r="AIA733" s="6"/>
      <c r="AIB733" s="6"/>
      <c r="AIC733" s="6"/>
      <c r="AID733" s="6"/>
      <c r="AIE733" s="6"/>
      <c r="AIF733" s="6"/>
      <c r="AIG733" s="6"/>
      <c r="AIH733" s="6"/>
      <c r="AII733" s="6"/>
      <c r="AIJ733" s="6"/>
      <c r="AIK733" s="6"/>
      <c r="AIL733" s="6"/>
      <c r="AIM733" s="6"/>
      <c r="AIN733" s="6"/>
      <c r="AIO733" s="6"/>
      <c r="AIP733" s="6"/>
      <c r="AIQ733" s="6"/>
      <c r="AIR733" s="6"/>
      <c r="AIS733" s="6"/>
      <c r="AIT733" s="6"/>
      <c r="AIU733" s="6"/>
      <c r="AIV733" s="6"/>
      <c r="AIW733" s="6"/>
      <c r="AIX733" s="6"/>
      <c r="AIY733" s="6"/>
      <c r="AIZ733" s="6"/>
      <c r="AJA733" s="6"/>
      <c r="AJB733" s="6"/>
      <c r="AJC733" s="6"/>
      <c r="AJD733" s="6"/>
      <c r="AJE733" s="6"/>
      <c r="AJF733" s="6"/>
      <c r="AJG733" s="6"/>
      <c r="AJH733" s="6"/>
      <c r="AJI733" s="6"/>
      <c r="AJJ733" s="6"/>
      <c r="AJK733" s="6"/>
      <c r="AJL733" s="6"/>
      <c r="AJM733" s="6"/>
      <c r="AJN733" s="6"/>
      <c r="AJO733" s="6"/>
      <c r="AJP733" s="6"/>
      <c r="AJQ733" s="6"/>
      <c r="AJR733" s="6"/>
      <c r="AJS733" s="6"/>
      <c r="AJT733" s="6"/>
      <c r="AJU733" s="6"/>
      <c r="AJV733" s="6"/>
      <c r="AJW733" s="6"/>
      <c r="AJX733" s="6"/>
      <c r="AJY733" s="6"/>
      <c r="AJZ733" s="6"/>
      <c r="AKA733" s="6"/>
      <c r="AKB733" s="6"/>
      <c r="AKC733" s="6"/>
      <c r="AKD733" s="6"/>
      <c r="AKE733" s="6"/>
      <c r="AKF733" s="6"/>
      <c r="AKG733" s="6"/>
      <c r="AKH733" s="6"/>
      <c r="AKI733" s="6"/>
      <c r="AKJ733" s="6"/>
      <c r="AKK733" s="6"/>
      <c r="AKL733" s="6"/>
      <c r="AKM733" s="6"/>
      <c r="AKN733" s="6"/>
      <c r="AKO733" s="6"/>
      <c r="AKP733" s="6"/>
      <c r="AKQ733" s="6"/>
      <c r="AKR733" s="6"/>
      <c r="AKS733" s="6"/>
      <c r="AKT733" s="6"/>
      <c r="AKU733" s="6"/>
      <c r="AKV733" s="6"/>
      <c r="AKW733" s="6"/>
      <c r="AKX733" s="6"/>
      <c r="AKY733" s="6"/>
      <c r="AKZ733" s="6"/>
      <c r="ALA733" s="6"/>
      <c r="ALB733" s="6"/>
      <c r="ALC733" s="6"/>
      <c r="ALD733" s="6"/>
      <c r="ALE733" s="6"/>
      <c r="ALF733" s="6"/>
      <c r="ALG733" s="6"/>
      <c r="ALH733" s="6"/>
      <c r="ALI733" s="6"/>
      <c r="ALJ733" s="6"/>
      <c r="ALK733" s="6"/>
      <c r="ALL733" s="6"/>
      <c r="ALM733" s="6"/>
      <c r="ALN733" s="6"/>
      <c r="ALO733" s="6"/>
      <c r="ALP733" s="6"/>
      <c r="ALQ733" s="6"/>
      <c r="ALR733" s="6"/>
      <c r="ALS733" s="6"/>
      <c r="ALT733" s="6"/>
      <c r="ALU733" s="6"/>
      <c r="ALV733" s="6"/>
      <c r="ALW733" s="6"/>
      <c r="ALX733" s="6"/>
      <c r="ALY733" s="6"/>
      <c r="ALZ733" s="6"/>
      <c r="AMA733" s="6"/>
      <c r="AMB733" s="6"/>
      <c r="AMC733" s="6"/>
      <c r="AMD733" s="6"/>
      <c r="AME733" s="6"/>
      <c r="AMF733" s="6"/>
      <c r="AMG733" s="6"/>
      <c r="AMH733" s="6"/>
      <c r="AMI733" s="6"/>
      <c r="AMJ733" s="6"/>
      <c r="AMK733" s="6"/>
      <c r="AML733" s="6"/>
      <c r="AMM733" s="6"/>
      <c r="AMN733" s="6"/>
      <c r="AMO733" s="6"/>
      <c r="AMP733" s="6"/>
      <c r="AMQ733" s="6"/>
      <c r="AMR733" s="6"/>
      <c r="AMS733" s="6"/>
      <c r="AMT733" s="6"/>
      <c r="AMU733" s="6"/>
      <c r="AMV733" s="6"/>
      <c r="AMW733" s="6"/>
      <c r="AMX733" s="6"/>
      <c r="AMY733" s="6"/>
      <c r="AMZ733" s="6"/>
      <c r="ANA733" s="6"/>
      <c r="ANB733" s="6"/>
      <c r="ANC733" s="6"/>
      <c r="AND733" s="6"/>
      <c r="ANE733" s="6"/>
      <c r="ANF733" s="6"/>
      <c r="ANG733" s="6"/>
      <c r="ANH733" s="6"/>
      <c r="ANI733" s="6"/>
      <c r="ANJ733" s="6"/>
      <c r="ANK733" s="6"/>
      <c r="ANL733" s="6"/>
      <c r="ANM733" s="6"/>
      <c r="ANN733" s="6"/>
      <c r="ANO733" s="6"/>
      <c r="ANP733" s="6"/>
      <c r="ANQ733" s="6"/>
      <c r="ANR733" s="6"/>
      <c r="ANS733" s="6"/>
      <c r="ANT733" s="6"/>
      <c r="ANU733" s="6"/>
      <c r="ANV733" s="6"/>
      <c r="ANW733" s="6"/>
      <c r="ANX733" s="6"/>
      <c r="ANY733" s="6"/>
      <c r="ANZ733" s="6"/>
      <c r="AOA733" s="6"/>
      <c r="AOB733" s="6"/>
      <c r="AOC733" s="6"/>
      <c r="AOD733" s="6"/>
      <c r="AOE733" s="6"/>
      <c r="AOF733" s="6"/>
      <c r="AOG733" s="6"/>
      <c r="AOH733" s="6"/>
      <c r="AOI733" s="6"/>
      <c r="AOJ733" s="6"/>
      <c r="AOK733" s="6"/>
      <c r="AOL733" s="6"/>
      <c r="AOM733" s="6"/>
      <c r="AON733" s="6"/>
      <c r="AOO733" s="6"/>
      <c r="AOP733" s="6"/>
      <c r="AOQ733" s="6"/>
      <c r="AOR733" s="6"/>
      <c r="AOS733" s="6"/>
      <c r="AOT733" s="6"/>
      <c r="AOU733" s="6"/>
      <c r="AOV733" s="6"/>
      <c r="AOW733" s="6"/>
      <c r="AOX733" s="6"/>
      <c r="AOY733" s="6"/>
      <c r="AOZ733" s="6"/>
      <c r="APA733" s="6"/>
      <c r="APB733" s="6"/>
      <c r="APC733" s="6"/>
      <c r="APD733" s="6"/>
      <c r="APE733" s="6"/>
      <c r="APF733" s="6"/>
      <c r="APG733" s="6"/>
      <c r="APH733" s="6"/>
      <c r="API733" s="6"/>
      <c r="APJ733" s="6"/>
      <c r="APK733" s="6"/>
      <c r="APL733" s="6"/>
      <c r="APM733" s="6"/>
      <c r="APN733" s="6"/>
      <c r="APO733" s="6"/>
      <c r="APP733" s="6"/>
      <c r="APQ733" s="6"/>
      <c r="APR733" s="6"/>
      <c r="APS733" s="6"/>
      <c r="APT733" s="6"/>
      <c r="APU733" s="6"/>
      <c r="APV733" s="6"/>
      <c r="APW733" s="6"/>
      <c r="APX733" s="6"/>
      <c r="APY733" s="6"/>
      <c r="APZ733" s="6"/>
      <c r="AQA733" s="6"/>
      <c r="AQB733" s="6"/>
      <c r="AQC733" s="6"/>
      <c r="AQD733" s="6"/>
      <c r="AQE733" s="6"/>
      <c r="AQF733" s="6"/>
      <c r="AQG733" s="6"/>
      <c r="AQH733" s="6"/>
      <c r="AQI733" s="6"/>
      <c r="AQJ733" s="6"/>
      <c r="AQK733" s="6"/>
      <c r="AQL733" s="6"/>
      <c r="AQM733" s="6"/>
      <c r="AQN733" s="6"/>
      <c r="AQO733" s="6"/>
      <c r="AQP733" s="6"/>
      <c r="AQQ733" s="6"/>
      <c r="AQR733" s="6"/>
      <c r="AQS733" s="6"/>
      <c r="AQT733" s="6"/>
      <c r="AQU733" s="6"/>
      <c r="AQV733" s="6"/>
      <c r="AQW733" s="6"/>
      <c r="AQX733" s="6"/>
      <c r="AQY733" s="6"/>
      <c r="AQZ733" s="6"/>
      <c r="ARA733" s="6"/>
      <c r="ARB733" s="6"/>
      <c r="ARC733" s="6"/>
      <c r="ARD733" s="6"/>
      <c r="ARE733" s="6"/>
      <c r="ARF733" s="6"/>
      <c r="ARG733" s="6"/>
      <c r="ARH733" s="6"/>
      <c r="ARI733" s="6"/>
      <c r="ARJ733" s="6"/>
      <c r="ARK733" s="6"/>
      <c r="ARL733" s="6"/>
      <c r="ARM733" s="6"/>
      <c r="ARN733" s="6"/>
      <c r="ARO733" s="6"/>
      <c r="ARP733" s="6"/>
      <c r="ARQ733" s="6"/>
      <c r="ARR733" s="6"/>
      <c r="ARS733" s="6"/>
      <c r="ART733" s="6"/>
      <c r="ARU733" s="6"/>
      <c r="ARV733" s="6"/>
      <c r="ARW733" s="6"/>
      <c r="ARX733" s="6"/>
      <c r="ARY733" s="6"/>
      <c r="ARZ733" s="6"/>
      <c r="ASA733" s="6"/>
      <c r="ASB733" s="6"/>
      <c r="ASC733" s="6"/>
      <c r="ASD733" s="6"/>
      <c r="ASE733" s="6"/>
      <c r="ASF733" s="6"/>
      <c r="ASG733" s="6"/>
      <c r="ASH733" s="6"/>
      <c r="ASI733" s="6"/>
      <c r="ASJ733" s="6"/>
      <c r="ASK733" s="6"/>
      <c r="ASL733" s="6"/>
      <c r="ASM733" s="6"/>
      <c r="ASN733" s="6"/>
      <c r="ASO733" s="6"/>
      <c r="ASP733" s="6"/>
      <c r="ASQ733" s="6"/>
      <c r="ASR733" s="6"/>
      <c r="ASS733" s="6"/>
      <c r="AST733" s="6"/>
      <c r="ASU733" s="6"/>
      <c r="ASV733" s="6"/>
      <c r="ASW733" s="6"/>
      <c r="ASX733" s="6"/>
      <c r="ASY733" s="6"/>
      <c r="ASZ733" s="6"/>
      <c r="ATA733" s="6"/>
      <c r="ATB733" s="6"/>
      <c r="ATC733" s="6"/>
      <c r="ATD733" s="6"/>
      <c r="ATE733" s="6"/>
      <c r="ATF733" s="6"/>
      <c r="ATG733" s="6"/>
      <c r="ATH733" s="6"/>
      <c r="ATI733" s="6"/>
      <c r="ATJ733" s="6"/>
      <c r="ATK733" s="6"/>
      <c r="ATL733" s="6"/>
      <c r="ATM733" s="6"/>
      <c r="ATN733" s="6"/>
      <c r="ATO733" s="6"/>
      <c r="ATP733" s="6"/>
      <c r="ATQ733" s="6"/>
      <c r="ATR733" s="6"/>
      <c r="ATS733" s="6"/>
      <c r="ATT733" s="6"/>
      <c r="ATU733" s="6"/>
      <c r="ATV733" s="6"/>
      <c r="ATW733" s="6"/>
      <c r="ATX733" s="6"/>
      <c r="ATY733" s="6"/>
      <c r="ATZ733" s="6"/>
      <c r="AUA733" s="6"/>
      <c r="AUB733" s="6"/>
      <c r="AUC733" s="6"/>
      <c r="AUD733" s="6"/>
      <c r="AUE733" s="6"/>
      <c r="AUF733" s="6"/>
      <c r="AUG733" s="6"/>
      <c r="AUH733" s="6"/>
      <c r="AUI733" s="6"/>
      <c r="AUJ733" s="6"/>
      <c r="AUK733" s="6"/>
      <c r="AUL733" s="6"/>
      <c r="AUM733" s="6"/>
      <c r="AUN733" s="6"/>
      <c r="AUO733" s="6"/>
      <c r="AUP733" s="6"/>
      <c r="AUQ733" s="6"/>
      <c r="AUR733" s="6"/>
      <c r="AUS733" s="6"/>
      <c r="AUT733" s="6"/>
      <c r="AUU733" s="6"/>
      <c r="AUV733" s="6"/>
      <c r="AUW733" s="6"/>
      <c r="AUX733" s="6"/>
      <c r="AUY733" s="6"/>
      <c r="AUZ733" s="6"/>
      <c r="AVA733" s="6"/>
      <c r="AVB733" s="6"/>
      <c r="AVC733" s="6"/>
      <c r="AVD733" s="6"/>
      <c r="AVE733" s="6"/>
      <c r="AVF733" s="6"/>
      <c r="AVG733" s="6"/>
      <c r="AVH733" s="6"/>
      <c r="AVI733" s="6"/>
      <c r="AVJ733" s="6"/>
      <c r="AVK733" s="6"/>
      <c r="AVL733" s="6"/>
      <c r="AVM733" s="6"/>
      <c r="AVN733" s="6"/>
      <c r="AVO733" s="6"/>
      <c r="AVP733" s="6"/>
      <c r="AVQ733" s="6"/>
      <c r="AVR733" s="6"/>
      <c r="AVS733" s="6"/>
      <c r="AVT733" s="6"/>
      <c r="AVU733" s="6"/>
      <c r="AVV733" s="6"/>
      <c r="AVW733" s="6"/>
      <c r="AVX733" s="6"/>
      <c r="AVY733" s="6"/>
      <c r="AVZ733" s="6"/>
      <c r="AWA733" s="6"/>
      <c r="AWB733" s="6"/>
      <c r="AWC733" s="6"/>
      <c r="AWD733" s="6"/>
      <c r="AWE733" s="6"/>
      <c r="AWF733" s="6"/>
      <c r="AWG733" s="6"/>
      <c r="AWH733" s="6"/>
      <c r="AWI733" s="6"/>
      <c r="AWJ733" s="6"/>
      <c r="AWK733" s="6"/>
      <c r="AWL733" s="6"/>
      <c r="AWM733" s="6"/>
      <c r="AWN733" s="6"/>
      <c r="AWO733" s="6"/>
      <c r="AWP733" s="6"/>
      <c r="AWQ733" s="6"/>
      <c r="AWR733" s="6"/>
      <c r="AWS733" s="6"/>
      <c r="AWT733" s="6"/>
      <c r="AWU733" s="6"/>
      <c r="AWV733" s="6"/>
      <c r="AWW733" s="6"/>
      <c r="AWX733" s="6"/>
      <c r="AWY733" s="6"/>
      <c r="AWZ733" s="6"/>
      <c r="AXA733" s="6"/>
      <c r="AXB733" s="6"/>
      <c r="AXC733" s="6"/>
      <c r="AXD733" s="6"/>
      <c r="AXE733" s="6"/>
      <c r="AXF733" s="6"/>
      <c r="AXG733" s="6"/>
      <c r="AXH733" s="6"/>
      <c r="AXI733" s="6"/>
      <c r="AXJ733" s="6"/>
      <c r="AXK733" s="6"/>
      <c r="AXL733" s="6"/>
      <c r="AXM733" s="6"/>
      <c r="AXN733" s="6"/>
      <c r="AXO733" s="6"/>
      <c r="AXP733" s="6"/>
      <c r="AXQ733" s="6"/>
      <c r="AXR733" s="6"/>
      <c r="AXS733" s="6"/>
      <c r="AXT733" s="6"/>
      <c r="AXU733" s="6"/>
      <c r="AXV733" s="6"/>
      <c r="AXW733" s="6"/>
      <c r="AXX733" s="6"/>
      <c r="AXY733" s="6"/>
      <c r="AXZ733" s="6"/>
      <c r="AYA733" s="6"/>
      <c r="AYB733" s="6"/>
      <c r="AYC733" s="6"/>
      <c r="AYD733" s="6"/>
      <c r="AYE733" s="6"/>
      <c r="AYF733" s="6"/>
      <c r="AYG733" s="6"/>
      <c r="AYH733" s="6"/>
      <c r="AYI733" s="6"/>
      <c r="AYJ733" s="6"/>
      <c r="AYK733" s="6"/>
      <c r="AYL733" s="6"/>
      <c r="AYM733" s="6"/>
      <c r="AYN733" s="6"/>
      <c r="AYO733" s="6"/>
      <c r="AYP733" s="6"/>
      <c r="AYQ733" s="6"/>
      <c r="AYR733" s="6"/>
      <c r="AYS733" s="6"/>
      <c r="AYT733" s="6"/>
      <c r="AYU733" s="6"/>
      <c r="AYV733" s="6"/>
      <c r="AYW733" s="6"/>
      <c r="AYX733" s="6"/>
      <c r="AYY733" s="6"/>
      <c r="AYZ733" s="6"/>
      <c r="AZA733" s="6"/>
      <c r="AZB733" s="6"/>
      <c r="AZC733" s="6"/>
      <c r="AZD733" s="6"/>
      <c r="AZE733" s="6"/>
      <c r="AZF733" s="6"/>
      <c r="AZG733" s="6"/>
      <c r="AZH733" s="6"/>
      <c r="AZI733" s="6"/>
      <c r="AZJ733" s="6"/>
      <c r="AZK733" s="6"/>
      <c r="AZL733" s="6"/>
      <c r="AZM733" s="6"/>
      <c r="AZN733" s="6"/>
      <c r="AZO733" s="6"/>
      <c r="AZP733" s="6"/>
      <c r="AZQ733" s="6"/>
      <c r="AZR733" s="6"/>
      <c r="AZS733" s="6"/>
      <c r="AZT733" s="6"/>
      <c r="AZU733" s="6"/>
      <c r="AZV733" s="6"/>
      <c r="AZW733" s="6"/>
      <c r="AZX733" s="6"/>
      <c r="AZY733" s="6"/>
      <c r="AZZ733" s="6"/>
      <c r="BAA733" s="6"/>
      <c r="BAB733" s="6"/>
      <c r="BAC733" s="6"/>
      <c r="BAD733" s="6"/>
      <c r="BAE733" s="6"/>
      <c r="BAF733" s="6"/>
      <c r="BAG733" s="6"/>
      <c r="BAH733" s="6"/>
      <c r="BAI733" s="6"/>
      <c r="BAJ733" s="6"/>
      <c r="BAK733" s="6"/>
      <c r="BAL733" s="6"/>
      <c r="BAM733" s="6"/>
      <c r="BAN733" s="6"/>
      <c r="BAO733" s="6"/>
      <c r="BAP733" s="6"/>
      <c r="BAQ733" s="6"/>
      <c r="BAR733" s="6"/>
      <c r="BAS733" s="6"/>
      <c r="BAT733" s="6"/>
      <c r="BAU733" s="6"/>
      <c r="BAV733" s="6"/>
      <c r="BAW733" s="6"/>
      <c r="BAX733" s="6"/>
      <c r="BAY733" s="6"/>
      <c r="BAZ733" s="6"/>
      <c r="BBA733" s="6"/>
      <c r="BBB733" s="6"/>
      <c r="BBC733" s="6"/>
      <c r="BBD733" s="6"/>
      <c r="BBE733" s="6"/>
      <c r="BBF733" s="6"/>
      <c r="BBG733" s="6"/>
      <c r="BBH733" s="6"/>
      <c r="BBI733" s="6"/>
      <c r="BBJ733" s="6"/>
      <c r="BBK733" s="6"/>
      <c r="BBL733" s="6"/>
      <c r="BBM733" s="6"/>
      <c r="BBN733" s="6"/>
      <c r="BBO733" s="6"/>
      <c r="BBP733" s="6"/>
      <c r="BBQ733" s="6"/>
      <c r="BBR733" s="6"/>
      <c r="BBS733" s="6"/>
      <c r="BBT733" s="6"/>
      <c r="BBU733" s="6"/>
      <c r="BBV733" s="6"/>
      <c r="BBW733" s="6"/>
      <c r="BBX733" s="6"/>
      <c r="BBY733" s="6"/>
      <c r="BBZ733" s="6"/>
      <c r="BCA733" s="6"/>
      <c r="BCB733" s="6"/>
      <c r="BCC733" s="6"/>
      <c r="BCD733" s="6"/>
      <c r="BCE733" s="6"/>
      <c r="BCF733" s="6"/>
      <c r="BCG733" s="6"/>
      <c r="BCH733" s="6"/>
      <c r="BCI733" s="6"/>
      <c r="BCJ733" s="6"/>
      <c r="BCK733" s="6"/>
      <c r="BCL733" s="6"/>
      <c r="BCM733" s="6"/>
      <c r="BCN733" s="6"/>
      <c r="BCO733" s="6"/>
      <c r="BCP733" s="6"/>
      <c r="BCQ733" s="6"/>
      <c r="BCR733" s="6"/>
      <c r="BCS733" s="6"/>
      <c r="BCT733" s="6"/>
      <c r="BCU733" s="6"/>
      <c r="BCV733" s="6"/>
      <c r="BCW733" s="6"/>
      <c r="BCX733" s="6"/>
      <c r="BCY733" s="6"/>
      <c r="BCZ733" s="6"/>
      <c r="BDA733" s="6"/>
      <c r="BDB733" s="6"/>
      <c r="BDC733" s="6"/>
      <c r="BDD733" s="6"/>
      <c r="BDE733" s="6"/>
      <c r="BDF733" s="6"/>
      <c r="BDG733" s="6"/>
      <c r="BDH733" s="6"/>
      <c r="BDI733" s="6"/>
      <c r="BDJ733" s="6"/>
      <c r="BDK733" s="6"/>
      <c r="BDL733" s="6"/>
      <c r="BDM733" s="6"/>
      <c r="BDN733" s="6"/>
      <c r="BDO733" s="6"/>
      <c r="BDP733" s="6"/>
      <c r="BDQ733" s="6"/>
      <c r="BDR733" s="6"/>
      <c r="BDS733" s="6"/>
      <c r="BDT733" s="6"/>
      <c r="BDU733" s="6"/>
      <c r="BDV733" s="6"/>
      <c r="BDW733" s="6"/>
      <c r="BDX733" s="6"/>
      <c r="BDY733" s="6"/>
      <c r="BDZ733" s="6"/>
      <c r="BEA733" s="6"/>
      <c r="BEB733" s="6"/>
      <c r="BEC733" s="6"/>
      <c r="BED733" s="6"/>
      <c r="BEE733" s="6"/>
      <c r="BEF733" s="6"/>
      <c r="BEG733" s="6"/>
      <c r="BEH733" s="6"/>
      <c r="BEI733" s="6"/>
      <c r="BEJ733" s="6"/>
      <c r="BEK733" s="6"/>
      <c r="BEL733" s="6"/>
      <c r="BEM733" s="6"/>
      <c r="BEN733" s="6"/>
      <c r="BEO733" s="6"/>
      <c r="BEP733" s="6"/>
      <c r="BEQ733" s="6"/>
      <c r="BER733" s="6"/>
      <c r="BES733" s="6"/>
      <c r="BET733" s="6"/>
      <c r="BEU733" s="6"/>
      <c r="BEV733" s="6"/>
      <c r="BEW733" s="6"/>
      <c r="BEX733" s="6"/>
      <c r="BEY733" s="6"/>
      <c r="BEZ733" s="6"/>
      <c r="BFA733" s="6"/>
      <c r="BFB733" s="6"/>
      <c r="BFC733" s="6"/>
      <c r="BFD733" s="6"/>
      <c r="BFE733" s="6"/>
      <c r="BFF733" s="6"/>
      <c r="BFG733" s="6"/>
      <c r="BFH733" s="6"/>
      <c r="BFI733" s="6"/>
      <c r="BFJ733" s="6"/>
      <c r="BFK733" s="6"/>
      <c r="BFL733" s="6"/>
      <c r="BFM733" s="6"/>
      <c r="BFN733" s="6"/>
      <c r="BFO733" s="6"/>
      <c r="BFP733" s="6"/>
      <c r="BFQ733" s="6"/>
      <c r="BFR733" s="6"/>
      <c r="BFS733" s="6"/>
      <c r="BFT733" s="6"/>
      <c r="BFU733" s="6"/>
      <c r="BFV733" s="6"/>
      <c r="BFW733" s="6"/>
      <c r="BFX733" s="6"/>
      <c r="BFY733" s="6"/>
      <c r="BFZ733" s="6"/>
      <c r="BGA733" s="6"/>
      <c r="BGB733" s="6"/>
      <c r="BGC733" s="6"/>
      <c r="BGD733" s="6"/>
      <c r="BGE733" s="6"/>
      <c r="BGF733" s="6"/>
      <c r="BGG733" s="6"/>
      <c r="BGH733" s="6"/>
      <c r="BGI733" s="6"/>
      <c r="BGJ733" s="6"/>
      <c r="BGK733" s="6"/>
      <c r="BGL733" s="6"/>
      <c r="BGM733" s="6"/>
      <c r="BGN733" s="6"/>
      <c r="BGO733" s="6"/>
      <c r="BGP733" s="6"/>
      <c r="BGQ733" s="6"/>
      <c r="BGR733" s="6"/>
      <c r="BGS733" s="6"/>
      <c r="BGT733" s="6"/>
      <c r="BGU733" s="6"/>
      <c r="BGV733" s="6"/>
      <c r="BGW733" s="6"/>
      <c r="BGX733" s="6"/>
      <c r="BGY733" s="6"/>
      <c r="BGZ733" s="6"/>
      <c r="BHA733" s="6"/>
      <c r="BHB733" s="6"/>
      <c r="BHC733" s="6"/>
      <c r="BHD733" s="6"/>
      <c r="BHE733" s="6"/>
      <c r="BHF733" s="6"/>
      <c r="BHG733" s="6"/>
      <c r="BHH733" s="6"/>
      <c r="BHI733" s="6"/>
      <c r="BHJ733" s="6"/>
      <c r="BHK733" s="6"/>
      <c r="BHL733" s="6"/>
      <c r="BHM733" s="6"/>
      <c r="BHN733" s="6"/>
      <c r="BHO733" s="6"/>
      <c r="BHP733" s="6"/>
      <c r="BHQ733" s="6"/>
      <c r="BHR733" s="6"/>
      <c r="BHS733" s="6"/>
      <c r="BHT733" s="6"/>
      <c r="BHU733" s="6"/>
      <c r="BHV733" s="6"/>
      <c r="BHW733" s="6"/>
      <c r="BHX733" s="6"/>
      <c r="BHY733" s="6"/>
      <c r="BHZ733" s="6"/>
      <c r="BIA733" s="6"/>
      <c r="BIB733" s="6"/>
      <c r="BIC733" s="6"/>
      <c r="BID733" s="6"/>
      <c r="BIE733" s="6"/>
      <c r="BIF733" s="6"/>
      <c r="BIG733" s="6"/>
      <c r="BIH733" s="6"/>
      <c r="BII733" s="6"/>
      <c r="BIJ733" s="6"/>
      <c r="BIK733" s="6"/>
      <c r="BIL733" s="6"/>
      <c r="BIM733" s="6"/>
      <c r="BIN733" s="6"/>
      <c r="BIO733" s="6"/>
      <c r="BIP733" s="6"/>
      <c r="BIQ733" s="6"/>
      <c r="BIR733" s="6"/>
      <c r="BIS733" s="6"/>
      <c r="BIT733" s="6"/>
      <c r="BIU733" s="6"/>
      <c r="BIV733" s="6"/>
      <c r="BIW733" s="6"/>
      <c r="BIX733" s="6"/>
      <c r="BIY733" s="6"/>
      <c r="BIZ733" s="6"/>
      <c r="BJA733" s="6"/>
      <c r="BJB733" s="6"/>
      <c r="BJC733" s="6"/>
      <c r="BJD733" s="6"/>
      <c r="BJE733" s="6"/>
      <c r="BJF733" s="6"/>
      <c r="BJG733" s="6"/>
      <c r="BJH733" s="6"/>
      <c r="BJI733" s="6"/>
      <c r="BJJ733" s="6"/>
      <c r="BJK733" s="6"/>
      <c r="BJL733" s="6"/>
      <c r="BJM733" s="6"/>
      <c r="BJN733" s="6"/>
      <c r="BJO733" s="6"/>
      <c r="BJP733" s="6"/>
      <c r="BJQ733" s="6"/>
      <c r="BJR733" s="6"/>
      <c r="BJS733" s="6"/>
      <c r="BJT733" s="6"/>
      <c r="BJU733" s="6"/>
      <c r="BJV733" s="6"/>
      <c r="BJW733" s="6"/>
      <c r="BJX733" s="6"/>
      <c r="BJY733" s="6"/>
      <c r="BJZ733" s="6"/>
      <c r="BKA733" s="6"/>
      <c r="BKB733" s="6"/>
      <c r="BKC733" s="6"/>
      <c r="BKD733" s="6"/>
      <c r="BKE733" s="6"/>
      <c r="BKF733" s="6"/>
      <c r="BKG733" s="6"/>
      <c r="BKH733" s="6"/>
      <c r="BKI733" s="6"/>
      <c r="BKJ733" s="6"/>
      <c r="BKK733" s="6"/>
      <c r="BKL733" s="6"/>
      <c r="BKM733" s="6"/>
      <c r="BKN733" s="6"/>
      <c r="BKO733" s="6"/>
      <c r="BKP733" s="6"/>
      <c r="BKQ733" s="6"/>
      <c r="BKR733" s="6"/>
      <c r="BKS733" s="6"/>
      <c r="BKT733" s="6"/>
      <c r="BKU733" s="6"/>
      <c r="BKV733" s="6"/>
      <c r="BKW733" s="6"/>
      <c r="BKX733" s="6"/>
      <c r="BKY733" s="6"/>
      <c r="BKZ733" s="6"/>
      <c r="BLA733" s="6"/>
      <c r="BLB733" s="6"/>
      <c r="BLC733" s="6"/>
      <c r="BLD733" s="6"/>
      <c r="BLE733" s="6"/>
      <c r="BLF733" s="6"/>
      <c r="BLG733" s="6"/>
      <c r="BLH733" s="6"/>
      <c r="BLI733" s="6"/>
      <c r="BLJ733" s="6"/>
      <c r="BLK733" s="6"/>
      <c r="BLL733" s="6"/>
      <c r="BLM733" s="6"/>
      <c r="BLN733" s="6"/>
      <c r="BLO733" s="6"/>
      <c r="BLP733" s="6"/>
      <c r="BLQ733" s="6"/>
      <c r="BLR733" s="6"/>
      <c r="BLS733" s="6"/>
      <c r="BLT733" s="6"/>
      <c r="BLU733" s="6"/>
      <c r="BLV733" s="6"/>
      <c r="BLW733" s="6"/>
      <c r="BLX733" s="6"/>
      <c r="BLY733" s="6"/>
      <c r="BLZ733" s="6"/>
      <c r="BMA733" s="6"/>
      <c r="BMB733" s="6"/>
      <c r="BMC733" s="6"/>
      <c r="BMD733" s="6"/>
      <c r="BME733" s="6"/>
      <c r="BMF733" s="6"/>
      <c r="BMG733" s="6"/>
      <c r="BMH733" s="6"/>
      <c r="BMI733" s="6"/>
      <c r="BMJ733" s="6"/>
      <c r="BMK733" s="6"/>
      <c r="BML733" s="6"/>
      <c r="BMM733" s="6"/>
      <c r="BMN733" s="6"/>
      <c r="BMO733" s="6"/>
      <c r="BMP733" s="6"/>
      <c r="BMQ733" s="6"/>
      <c r="BMR733" s="6"/>
      <c r="BMS733" s="6"/>
      <c r="BMT733" s="6"/>
      <c r="BMU733" s="6"/>
      <c r="BMV733" s="6"/>
      <c r="BMW733" s="6"/>
      <c r="BMX733" s="6"/>
      <c r="BMY733" s="6"/>
      <c r="BMZ733" s="6"/>
      <c r="BNA733" s="6"/>
      <c r="BNB733" s="6"/>
      <c r="BNC733" s="6"/>
      <c r="BND733" s="6"/>
      <c r="BNE733" s="6"/>
      <c r="BNF733" s="6"/>
      <c r="BNG733" s="6"/>
      <c r="BNH733" s="6"/>
      <c r="BNI733" s="6"/>
      <c r="BNJ733" s="6"/>
      <c r="BNK733" s="6"/>
      <c r="BNL733" s="6"/>
      <c r="BNM733" s="6"/>
      <c r="BNN733" s="6"/>
      <c r="BNO733" s="6"/>
      <c r="BNP733" s="6"/>
      <c r="BNQ733" s="6"/>
      <c r="BNR733" s="6"/>
      <c r="BNS733" s="6"/>
      <c r="BNT733" s="6"/>
      <c r="BNU733" s="6"/>
      <c r="BNV733" s="6"/>
      <c r="BNW733" s="6"/>
      <c r="BNX733" s="6"/>
      <c r="BNY733" s="6"/>
      <c r="BNZ733" s="6"/>
      <c r="BOA733" s="6"/>
      <c r="BOB733" s="6"/>
      <c r="BOC733" s="6"/>
      <c r="BOD733" s="6"/>
      <c r="BOE733" s="6"/>
      <c r="BOF733" s="6"/>
      <c r="BOG733" s="6"/>
      <c r="BOH733" s="6"/>
      <c r="BOI733" s="6"/>
      <c r="BOJ733" s="6"/>
      <c r="BOK733" s="6"/>
      <c r="BOL733" s="6"/>
      <c r="BOM733" s="6"/>
      <c r="BON733" s="6"/>
      <c r="BOO733" s="6"/>
      <c r="BOP733" s="6"/>
      <c r="BOQ733" s="6"/>
      <c r="BOR733" s="6"/>
      <c r="BOS733" s="6"/>
      <c r="BOT733" s="6"/>
      <c r="BOU733" s="6"/>
      <c r="BOV733" s="6"/>
      <c r="BOW733" s="6"/>
      <c r="BOX733" s="6"/>
      <c r="BOY733" s="6"/>
      <c r="BOZ733" s="6"/>
      <c r="BPA733" s="6"/>
      <c r="BPB733" s="6"/>
      <c r="BPC733" s="6"/>
      <c r="BPD733" s="6"/>
      <c r="BPE733" s="6"/>
      <c r="BPF733" s="6"/>
      <c r="BPG733" s="6"/>
      <c r="BPH733" s="6"/>
      <c r="BPI733" s="6"/>
      <c r="BPJ733" s="6"/>
      <c r="BPK733" s="6"/>
      <c r="BPL733" s="6"/>
      <c r="BPM733" s="6"/>
      <c r="BPN733" s="6"/>
      <c r="BPO733" s="6"/>
      <c r="BPP733" s="6"/>
      <c r="BPQ733" s="6"/>
      <c r="BPR733" s="6"/>
      <c r="BPS733" s="6"/>
      <c r="BPT733" s="6"/>
      <c r="BPU733" s="6"/>
      <c r="BPV733" s="6"/>
      <c r="BPW733" s="6"/>
      <c r="BPX733" s="6"/>
      <c r="BPY733" s="6"/>
      <c r="BPZ733" s="6"/>
      <c r="BQA733" s="6"/>
      <c r="BQB733" s="6"/>
      <c r="BQC733" s="6"/>
      <c r="BQD733" s="6"/>
      <c r="BQE733" s="6"/>
      <c r="BQF733" s="6"/>
      <c r="BQG733" s="6"/>
      <c r="BQH733" s="6"/>
      <c r="BQI733" s="6"/>
      <c r="BQJ733" s="6"/>
      <c r="BQK733" s="6"/>
      <c r="BQL733" s="6"/>
      <c r="BQM733" s="6"/>
      <c r="BQN733" s="6"/>
      <c r="BQO733" s="6"/>
      <c r="BQP733" s="6"/>
      <c r="BQQ733" s="6"/>
      <c r="BQR733" s="6"/>
      <c r="BQS733" s="6"/>
      <c r="BQT733" s="6"/>
      <c r="BQU733" s="6"/>
      <c r="BQV733" s="6"/>
      <c r="BQW733" s="6"/>
      <c r="BQX733" s="6"/>
      <c r="BQY733" s="6"/>
      <c r="BQZ733" s="6"/>
      <c r="BRA733" s="6"/>
      <c r="BRB733" s="6"/>
      <c r="BRC733" s="6"/>
      <c r="BRD733" s="6"/>
      <c r="BRE733" s="6"/>
      <c r="BRF733" s="6"/>
      <c r="BRG733" s="6"/>
      <c r="BRH733" s="6"/>
      <c r="BRI733" s="6"/>
      <c r="BRJ733" s="6"/>
      <c r="BRK733" s="6"/>
      <c r="BRL733" s="6"/>
      <c r="BRM733" s="6"/>
      <c r="BRN733" s="6"/>
      <c r="BRO733" s="6"/>
      <c r="BRP733" s="6"/>
      <c r="BRQ733" s="6"/>
      <c r="BRR733" s="6"/>
      <c r="BRS733" s="6"/>
      <c r="BRT733" s="6"/>
      <c r="BRU733" s="6"/>
      <c r="BRV733" s="6"/>
      <c r="BRW733" s="6"/>
      <c r="BRX733" s="6"/>
      <c r="BRY733" s="6"/>
      <c r="BRZ733" s="6"/>
      <c r="BSA733" s="6"/>
      <c r="BSB733" s="6"/>
      <c r="BSC733" s="6"/>
      <c r="BSD733" s="6"/>
      <c r="BSE733" s="6"/>
      <c r="BSF733" s="6"/>
      <c r="BSG733" s="6"/>
      <c r="BSH733" s="6"/>
      <c r="BSI733" s="6"/>
      <c r="BSJ733" s="6"/>
      <c r="BSK733" s="6"/>
      <c r="BSL733" s="6"/>
      <c r="BSM733" s="6"/>
      <c r="BSN733" s="6"/>
      <c r="BSO733" s="6"/>
      <c r="BSP733" s="6"/>
      <c r="BSQ733" s="6"/>
      <c r="BSR733" s="6"/>
      <c r="BSS733" s="6"/>
      <c r="BST733" s="6"/>
      <c r="BSU733" s="6"/>
      <c r="BSV733" s="6"/>
      <c r="BSW733" s="6"/>
      <c r="BSX733" s="6"/>
      <c r="BSY733" s="6"/>
      <c r="BSZ733" s="6"/>
      <c r="BTA733" s="6"/>
      <c r="BTB733" s="6"/>
      <c r="BTC733" s="6"/>
      <c r="BTD733" s="6"/>
      <c r="BTE733" s="6"/>
      <c r="BTF733" s="6"/>
      <c r="BTG733" s="6"/>
      <c r="BTH733" s="6"/>
      <c r="BTI733" s="6"/>
      <c r="BTJ733" s="6"/>
      <c r="BTK733" s="6"/>
      <c r="BTL733" s="6"/>
      <c r="BTM733" s="6"/>
      <c r="BTN733" s="6"/>
      <c r="BTO733" s="6"/>
      <c r="BTP733" s="6"/>
      <c r="BTQ733" s="6"/>
      <c r="BTR733" s="6"/>
      <c r="BTS733" s="6"/>
      <c r="BTT733" s="6"/>
      <c r="BTU733" s="6"/>
      <c r="BTV733" s="6"/>
      <c r="BTW733" s="6"/>
      <c r="BTX733" s="6"/>
      <c r="BTY733" s="6"/>
      <c r="BTZ733" s="6"/>
      <c r="BUA733" s="6"/>
      <c r="BUB733" s="6"/>
      <c r="BUC733" s="6"/>
      <c r="BUD733" s="6"/>
      <c r="BUE733" s="6"/>
      <c r="BUF733" s="6"/>
      <c r="BUG733" s="6"/>
      <c r="BUH733" s="6"/>
      <c r="BUI733" s="6"/>
      <c r="BUJ733" s="6"/>
      <c r="BUK733" s="6"/>
      <c r="BUL733" s="6"/>
      <c r="BUM733" s="6"/>
      <c r="BUN733" s="6"/>
      <c r="BUO733" s="6"/>
      <c r="BUP733" s="6"/>
      <c r="BUQ733" s="6"/>
      <c r="BUR733" s="6"/>
      <c r="BUS733" s="6"/>
      <c r="BUT733" s="6"/>
      <c r="BUU733" s="6"/>
      <c r="BUV733" s="6"/>
      <c r="BUW733" s="6"/>
      <c r="BUX733" s="6"/>
      <c r="BUY733" s="6"/>
      <c r="BUZ733" s="6"/>
      <c r="BVA733" s="6"/>
      <c r="BVB733" s="6"/>
      <c r="BVC733" s="6"/>
      <c r="BVD733" s="6"/>
      <c r="BVE733" s="6"/>
      <c r="BVF733" s="6"/>
      <c r="BVG733" s="6"/>
      <c r="BVH733" s="6"/>
      <c r="BVI733" s="6"/>
      <c r="BVJ733" s="6"/>
      <c r="BVK733" s="6"/>
      <c r="BVL733" s="6"/>
      <c r="BVM733" s="6"/>
      <c r="BVN733" s="6"/>
      <c r="BVO733" s="6"/>
      <c r="BVP733" s="6"/>
      <c r="BVQ733" s="6"/>
      <c r="BVR733" s="6"/>
      <c r="BVS733" s="6"/>
      <c r="BVT733" s="6"/>
      <c r="BVU733" s="6"/>
      <c r="BVV733" s="6"/>
      <c r="BVW733" s="6"/>
      <c r="BVX733" s="6"/>
      <c r="BVY733" s="6"/>
      <c r="BVZ733" s="6"/>
      <c r="BWA733" s="6"/>
      <c r="BWB733" s="6"/>
      <c r="BWC733" s="6"/>
      <c r="BWD733" s="6"/>
      <c r="BWE733" s="6"/>
      <c r="BWF733" s="6"/>
      <c r="BWG733" s="6"/>
      <c r="BWH733" s="6"/>
      <c r="BWI733" s="6"/>
      <c r="BWJ733" s="6"/>
      <c r="BWK733" s="6"/>
      <c r="BWL733" s="6"/>
      <c r="BWM733" s="6"/>
      <c r="BWN733" s="6"/>
      <c r="BWO733" s="6"/>
      <c r="BWP733" s="6"/>
      <c r="BWQ733" s="6"/>
      <c r="BWR733" s="6"/>
      <c r="BWS733" s="6"/>
      <c r="BWT733" s="6"/>
      <c r="BWU733" s="6"/>
      <c r="BWV733" s="6"/>
      <c r="BWW733" s="6"/>
      <c r="BWX733" s="6"/>
      <c r="BWY733" s="6"/>
      <c r="BWZ733" s="6"/>
      <c r="BXA733" s="6"/>
      <c r="BXB733" s="6"/>
      <c r="BXC733" s="6"/>
      <c r="BXD733" s="6"/>
      <c r="BXE733" s="6"/>
      <c r="BXF733" s="6"/>
      <c r="BXG733" s="6"/>
      <c r="BXH733" s="6"/>
      <c r="BXI733" s="6"/>
      <c r="BXJ733" s="6"/>
      <c r="BXK733" s="6"/>
      <c r="BXL733" s="6"/>
      <c r="BXM733" s="6"/>
      <c r="BXN733" s="6"/>
      <c r="BXO733" s="6"/>
      <c r="BXP733" s="6"/>
      <c r="BXQ733" s="6"/>
      <c r="BXR733" s="6"/>
      <c r="BXS733" s="6"/>
      <c r="BXT733" s="6"/>
      <c r="BXU733" s="6"/>
      <c r="BXV733" s="6"/>
      <c r="BXW733" s="6"/>
      <c r="BXX733" s="6"/>
      <c r="BXY733" s="6"/>
      <c r="BXZ733" s="6"/>
      <c r="BYA733" s="6"/>
      <c r="BYB733" s="6"/>
      <c r="BYC733" s="6"/>
      <c r="BYD733" s="6"/>
      <c r="BYE733" s="6"/>
      <c r="BYF733" s="6"/>
      <c r="BYG733" s="6"/>
      <c r="BYH733" s="6"/>
      <c r="BYI733" s="6"/>
      <c r="BYJ733" s="6"/>
      <c r="BYK733" s="6"/>
      <c r="BYL733" s="6"/>
      <c r="BYM733" s="6"/>
      <c r="BYN733" s="6"/>
      <c r="BYO733" s="6"/>
      <c r="BYP733" s="6"/>
      <c r="BYQ733" s="6"/>
      <c r="BYR733" s="6"/>
      <c r="BYS733" s="6"/>
      <c r="BYT733" s="6"/>
      <c r="BYU733" s="6"/>
      <c r="BYV733" s="6"/>
      <c r="BYW733" s="6"/>
      <c r="BYX733" s="6"/>
      <c r="BYY733" s="6"/>
      <c r="BYZ733" s="6"/>
      <c r="BZA733" s="6"/>
      <c r="BZB733" s="6"/>
      <c r="BZC733" s="6"/>
      <c r="BZD733" s="6"/>
      <c r="BZE733" s="6"/>
      <c r="BZF733" s="6"/>
      <c r="BZG733" s="6"/>
      <c r="BZH733" s="6"/>
      <c r="BZI733" s="6"/>
      <c r="BZJ733" s="6"/>
      <c r="BZK733" s="6"/>
      <c r="BZL733" s="6"/>
      <c r="BZM733" s="6"/>
      <c r="BZN733" s="6"/>
      <c r="BZO733" s="6"/>
      <c r="BZP733" s="6"/>
      <c r="BZQ733" s="6"/>
      <c r="BZR733" s="6"/>
      <c r="BZS733" s="6"/>
      <c r="BZT733" s="6"/>
      <c r="BZU733" s="6"/>
      <c r="BZV733" s="6"/>
      <c r="BZW733" s="6"/>
      <c r="BZX733" s="6"/>
      <c r="BZY733" s="6"/>
      <c r="BZZ733" s="6"/>
      <c r="CAA733" s="6"/>
      <c r="CAB733" s="6"/>
      <c r="CAC733" s="6"/>
      <c r="CAD733" s="6"/>
      <c r="CAE733" s="6"/>
      <c r="CAF733" s="6"/>
      <c r="CAG733" s="6"/>
      <c r="CAH733" s="6"/>
      <c r="CAI733" s="6"/>
      <c r="CAJ733" s="6"/>
      <c r="CAK733" s="6"/>
      <c r="CAL733" s="6"/>
      <c r="CAM733" s="6"/>
      <c r="CAN733" s="6"/>
      <c r="CAO733" s="6"/>
      <c r="CAP733" s="6"/>
      <c r="CAQ733" s="6"/>
      <c r="CAR733" s="6"/>
      <c r="CAS733" s="6"/>
      <c r="CAT733" s="6"/>
      <c r="CAU733" s="6"/>
      <c r="CAV733" s="6"/>
      <c r="CAW733" s="6"/>
      <c r="CAX733" s="6"/>
      <c r="CAY733" s="6"/>
      <c r="CAZ733" s="6"/>
      <c r="CBA733" s="6"/>
      <c r="CBB733" s="6"/>
      <c r="CBC733" s="6"/>
      <c r="CBD733" s="6"/>
      <c r="CBE733" s="6"/>
      <c r="CBF733" s="6"/>
      <c r="CBG733" s="6"/>
      <c r="CBH733" s="6"/>
      <c r="CBI733" s="6"/>
      <c r="CBJ733" s="6"/>
      <c r="CBK733" s="6"/>
      <c r="CBL733" s="6"/>
      <c r="CBM733" s="6"/>
      <c r="CBN733" s="6"/>
      <c r="CBO733" s="6"/>
      <c r="CBP733" s="6"/>
      <c r="CBQ733" s="6"/>
      <c r="CBR733" s="6"/>
      <c r="CBS733" s="6"/>
      <c r="CBT733" s="6"/>
      <c r="CBU733" s="6"/>
      <c r="CBV733" s="6"/>
      <c r="CBW733" s="6"/>
      <c r="CBX733" s="6"/>
      <c r="CBY733" s="6"/>
      <c r="CBZ733" s="6"/>
      <c r="CCA733" s="6"/>
      <c r="CCB733" s="6"/>
      <c r="CCC733" s="6"/>
      <c r="CCD733" s="6"/>
      <c r="CCE733" s="6"/>
      <c r="CCF733" s="6"/>
      <c r="CCG733" s="6"/>
      <c r="CCH733" s="6"/>
      <c r="CCI733" s="6"/>
      <c r="CCJ733" s="6"/>
      <c r="CCK733" s="6"/>
      <c r="CCL733" s="6"/>
      <c r="CCM733" s="6"/>
      <c r="CCN733" s="6"/>
      <c r="CCO733" s="6"/>
      <c r="CCP733" s="6"/>
      <c r="CCQ733" s="6"/>
      <c r="CCR733" s="6"/>
      <c r="CCS733" s="6"/>
      <c r="CCT733" s="6"/>
      <c r="CCU733" s="6"/>
      <c r="CCV733" s="6"/>
      <c r="CCW733" s="6"/>
      <c r="CCX733" s="6"/>
      <c r="CCY733" s="6"/>
      <c r="CCZ733" s="6"/>
      <c r="CDA733" s="6"/>
      <c r="CDB733" s="6"/>
      <c r="CDC733" s="6"/>
      <c r="CDD733" s="6"/>
      <c r="CDE733" s="6"/>
      <c r="CDF733" s="6"/>
      <c r="CDG733" s="6"/>
      <c r="CDH733" s="6"/>
      <c r="CDI733" s="6"/>
      <c r="CDJ733" s="6"/>
      <c r="CDK733" s="6"/>
      <c r="CDL733" s="6"/>
      <c r="CDM733" s="6"/>
      <c r="CDN733" s="6"/>
      <c r="CDO733" s="6"/>
      <c r="CDP733" s="6"/>
      <c r="CDQ733" s="6"/>
      <c r="CDR733" s="6"/>
      <c r="CDS733" s="6"/>
      <c r="CDT733" s="6"/>
      <c r="CDU733" s="6"/>
      <c r="CDV733" s="6"/>
      <c r="CDW733" s="6"/>
      <c r="CDX733" s="6"/>
      <c r="CDY733" s="6"/>
      <c r="CDZ733" s="6"/>
      <c r="CEA733" s="6"/>
      <c r="CEB733" s="6"/>
      <c r="CEC733" s="6"/>
      <c r="CED733" s="6"/>
      <c r="CEE733" s="6"/>
      <c r="CEF733" s="6"/>
      <c r="CEG733" s="6"/>
      <c r="CEH733" s="6"/>
      <c r="CEI733" s="6"/>
      <c r="CEJ733" s="6"/>
      <c r="CEK733" s="6"/>
      <c r="CEL733" s="6"/>
      <c r="CEM733" s="6"/>
      <c r="CEN733" s="6"/>
      <c r="CEO733" s="6"/>
      <c r="CEP733" s="6"/>
      <c r="CEQ733" s="6"/>
      <c r="CER733" s="6"/>
      <c r="CES733" s="6"/>
      <c r="CET733" s="6"/>
      <c r="CEU733" s="6"/>
      <c r="CEV733" s="6"/>
      <c r="CEW733" s="6"/>
      <c r="CEX733" s="6"/>
      <c r="CEY733" s="6"/>
      <c r="CEZ733" s="6"/>
      <c r="CFA733" s="6"/>
      <c r="CFB733" s="6"/>
      <c r="CFC733" s="6"/>
      <c r="CFD733" s="6"/>
      <c r="CFE733" s="6"/>
      <c r="CFF733" s="6"/>
      <c r="CFG733" s="6"/>
      <c r="CFH733" s="6"/>
      <c r="CFI733" s="6"/>
      <c r="CFJ733" s="6"/>
      <c r="CFK733" s="6"/>
      <c r="CFL733" s="6"/>
      <c r="CFM733" s="6"/>
      <c r="CFN733" s="6"/>
      <c r="CFO733" s="6"/>
      <c r="CFP733" s="6"/>
      <c r="CFQ733" s="6"/>
      <c r="CFR733" s="6"/>
      <c r="CFS733" s="6"/>
      <c r="CFT733" s="6"/>
      <c r="CFU733" s="6"/>
      <c r="CFV733" s="6"/>
      <c r="CFW733" s="6"/>
      <c r="CFX733" s="6"/>
      <c r="CFY733" s="6"/>
      <c r="CFZ733" s="6"/>
      <c r="CGA733" s="6"/>
      <c r="CGB733" s="6"/>
      <c r="CGC733" s="6"/>
      <c r="CGD733" s="6"/>
      <c r="CGE733" s="6"/>
      <c r="CGF733" s="6"/>
      <c r="CGG733" s="6"/>
      <c r="CGH733" s="6"/>
      <c r="CGI733" s="6"/>
      <c r="CGJ733" s="6"/>
      <c r="CGK733" s="6"/>
      <c r="CGL733" s="6"/>
      <c r="CGM733" s="6"/>
      <c r="CGN733" s="6"/>
      <c r="CGO733" s="6"/>
      <c r="CGP733" s="6"/>
      <c r="CGQ733" s="6"/>
      <c r="CGR733" s="6"/>
      <c r="CGS733" s="6"/>
      <c r="CGT733" s="6"/>
      <c r="CGU733" s="6"/>
      <c r="CGV733" s="6"/>
      <c r="CGW733" s="6"/>
      <c r="CGX733" s="6"/>
      <c r="CGY733" s="6"/>
      <c r="CGZ733" s="6"/>
      <c r="CHA733" s="6"/>
      <c r="CHB733" s="6"/>
      <c r="CHC733" s="6"/>
      <c r="CHD733" s="6"/>
      <c r="CHE733" s="6"/>
      <c r="CHF733" s="6"/>
      <c r="CHG733" s="6"/>
      <c r="CHH733" s="6"/>
      <c r="CHI733" s="6"/>
      <c r="CHJ733" s="6"/>
      <c r="CHK733" s="6"/>
      <c r="CHL733" s="6"/>
      <c r="CHM733" s="6"/>
      <c r="CHN733" s="6"/>
      <c r="CHO733" s="6"/>
      <c r="CHP733" s="6"/>
      <c r="CHQ733" s="6"/>
      <c r="CHR733" s="6"/>
      <c r="CHS733" s="6"/>
      <c r="CHT733" s="6"/>
      <c r="CHU733" s="6"/>
      <c r="CHV733" s="6"/>
      <c r="CHW733" s="6"/>
      <c r="CHX733" s="6"/>
      <c r="CHY733" s="6"/>
      <c r="CHZ733" s="6"/>
      <c r="CIA733" s="6"/>
      <c r="CIB733" s="6"/>
      <c r="CIC733" s="6"/>
      <c r="CID733" s="6"/>
      <c r="CIE733" s="6"/>
      <c r="CIF733" s="6"/>
      <c r="CIG733" s="6"/>
      <c r="CIH733" s="6"/>
      <c r="CII733" s="6"/>
      <c r="CIJ733" s="6"/>
      <c r="CIK733" s="6"/>
      <c r="CIL733" s="6"/>
      <c r="CIM733" s="6"/>
      <c r="CIN733" s="6"/>
      <c r="CIO733" s="6"/>
      <c r="CIP733" s="6"/>
      <c r="CIQ733" s="6"/>
      <c r="CIR733" s="6"/>
      <c r="CIS733" s="6"/>
      <c r="CIT733" s="6"/>
      <c r="CIU733" s="6"/>
      <c r="CIV733" s="6"/>
      <c r="CIW733" s="6"/>
      <c r="CIX733" s="6"/>
      <c r="CIY733" s="6"/>
      <c r="CIZ733" s="6"/>
      <c r="CJA733" s="6"/>
      <c r="CJB733" s="6"/>
      <c r="CJC733" s="6"/>
      <c r="CJD733" s="6"/>
      <c r="CJE733" s="6"/>
      <c r="CJF733" s="6"/>
      <c r="CJG733" s="6"/>
      <c r="CJH733" s="6"/>
      <c r="CJI733" s="6"/>
      <c r="CJJ733" s="6"/>
      <c r="CJK733" s="6"/>
      <c r="CJL733" s="6"/>
      <c r="CJM733" s="6"/>
      <c r="CJN733" s="6"/>
      <c r="CJO733" s="6"/>
      <c r="CJP733" s="6"/>
      <c r="CJQ733" s="6"/>
      <c r="CJR733" s="6"/>
      <c r="CJS733" s="6"/>
      <c r="CJT733" s="6"/>
      <c r="CJU733" s="6"/>
      <c r="CJV733" s="6"/>
      <c r="CJW733" s="6"/>
      <c r="CJX733" s="6"/>
      <c r="CJY733" s="6"/>
      <c r="CJZ733" s="6"/>
      <c r="CKA733" s="6"/>
      <c r="CKB733" s="6"/>
      <c r="CKC733" s="6"/>
      <c r="CKD733" s="6"/>
      <c r="CKE733" s="6"/>
      <c r="CKF733" s="6"/>
      <c r="CKG733" s="6"/>
      <c r="CKH733" s="6"/>
      <c r="CKI733" s="6"/>
      <c r="CKJ733" s="6"/>
      <c r="CKK733" s="6"/>
      <c r="CKL733" s="6"/>
      <c r="CKM733" s="6"/>
      <c r="CKN733" s="6"/>
      <c r="CKO733" s="6"/>
      <c r="CKP733" s="6"/>
      <c r="CKQ733" s="6"/>
      <c r="CKR733" s="6"/>
      <c r="CKS733" s="6"/>
      <c r="CKT733" s="6"/>
      <c r="CKU733" s="6"/>
      <c r="CKV733" s="6"/>
      <c r="CKW733" s="6"/>
      <c r="CKX733" s="6"/>
      <c r="CKY733" s="6"/>
      <c r="CKZ733" s="6"/>
      <c r="CLA733" s="6"/>
      <c r="CLB733" s="6"/>
      <c r="CLC733" s="6"/>
      <c r="CLD733" s="6"/>
      <c r="CLE733" s="6"/>
      <c r="CLF733" s="6"/>
      <c r="CLG733" s="6"/>
      <c r="CLH733" s="6"/>
      <c r="CLI733" s="6"/>
      <c r="CLJ733" s="6"/>
      <c r="CLK733" s="6"/>
      <c r="CLL733" s="6"/>
      <c r="CLM733" s="6"/>
      <c r="CLN733" s="6"/>
      <c r="CLO733" s="6"/>
      <c r="CLP733" s="6"/>
      <c r="CLQ733" s="6"/>
      <c r="CLR733" s="6"/>
      <c r="CLS733" s="6"/>
      <c r="CLT733" s="6"/>
      <c r="CLU733" s="6"/>
      <c r="CLV733" s="6"/>
      <c r="CLW733" s="6"/>
      <c r="CLX733" s="6"/>
      <c r="CLY733" s="6"/>
      <c r="CLZ733" s="6"/>
      <c r="CMA733" s="6"/>
      <c r="CMB733" s="6"/>
      <c r="CMC733" s="6"/>
      <c r="CMD733" s="6"/>
      <c r="CME733" s="6"/>
      <c r="CMF733" s="6"/>
      <c r="CMG733" s="6"/>
      <c r="CMH733" s="6"/>
      <c r="CMI733" s="6"/>
      <c r="CMJ733" s="6"/>
      <c r="CMK733" s="6"/>
      <c r="CML733" s="6"/>
      <c r="CMM733" s="6"/>
      <c r="CMN733" s="6"/>
      <c r="CMO733" s="6"/>
      <c r="CMP733" s="6"/>
      <c r="CMQ733" s="6"/>
      <c r="CMR733" s="6"/>
      <c r="CMS733" s="6"/>
      <c r="CMT733" s="6"/>
      <c r="CMU733" s="6"/>
      <c r="CMV733" s="6"/>
      <c r="CMW733" s="6"/>
      <c r="CMX733" s="6"/>
      <c r="CMY733" s="6"/>
      <c r="CMZ733" s="6"/>
      <c r="CNA733" s="6"/>
      <c r="CNB733" s="6"/>
      <c r="CNC733" s="6"/>
      <c r="CND733" s="6"/>
      <c r="CNE733" s="6"/>
      <c r="CNF733" s="6"/>
      <c r="CNG733" s="6"/>
      <c r="CNH733" s="6"/>
      <c r="CNI733" s="6"/>
      <c r="CNJ733" s="6"/>
      <c r="CNK733" s="6"/>
      <c r="CNL733" s="6"/>
      <c r="CNM733" s="6"/>
      <c r="CNN733" s="6"/>
      <c r="CNO733" s="6"/>
      <c r="CNP733" s="6"/>
      <c r="CNQ733" s="6"/>
      <c r="CNR733" s="6"/>
      <c r="CNS733" s="6"/>
      <c r="CNT733" s="6"/>
      <c r="CNU733" s="6"/>
      <c r="CNV733" s="6"/>
      <c r="CNW733" s="6"/>
      <c r="CNX733" s="6"/>
      <c r="CNY733" s="6"/>
      <c r="CNZ733" s="6"/>
      <c r="COA733" s="6"/>
      <c r="COB733" s="6"/>
      <c r="COC733" s="6"/>
      <c r="COD733" s="6"/>
      <c r="COE733" s="6"/>
      <c r="COF733" s="6"/>
      <c r="COG733" s="6"/>
      <c r="COH733" s="6"/>
      <c r="COI733" s="6"/>
      <c r="COJ733" s="6"/>
      <c r="COK733" s="6"/>
      <c r="COL733" s="6"/>
      <c r="COM733" s="6"/>
      <c r="CON733" s="6"/>
      <c r="COO733" s="6"/>
      <c r="COP733" s="6"/>
      <c r="COQ733" s="6"/>
      <c r="COR733" s="6"/>
      <c r="COS733" s="6"/>
      <c r="COT733" s="6"/>
      <c r="COU733" s="6"/>
      <c r="COV733" s="6"/>
      <c r="COW733" s="6"/>
      <c r="COX733" s="6"/>
      <c r="COY733" s="6"/>
      <c r="COZ733" s="6"/>
      <c r="CPA733" s="6"/>
      <c r="CPB733" s="6"/>
      <c r="CPC733" s="6"/>
      <c r="CPD733" s="6"/>
      <c r="CPE733" s="6"/>
      <c r="CPF733" s="6"/>
      <c r="CPG733" s="6"/>
      <c r="CPH733" s="6"/>
      <c r="CPI733" s="6"/>
      <c r="CPJ733" s="6"/>
      <c r="CPK733" s="6"/>
      <c r="CPL733" s="6"/>
      <c r="CPM733" s="6"/>
      <c r="CPN733" s="6"/>
      <c r="CPO733" s="6"/>
      <c r="CPP733" s="6"/>
      <c r="CPQ733" s="6"/>
      <c r="CPR733" s="6"/>
      <c r="CPS733" s="6"/>
      <c r="CPT733" s="6"/>
      <c r="CPU733" s="6"/>
      <c r="CPV733" s="6"/>
      <c r="CPW733" s="6"/>
      <c r="CPX733" s="6"/>
      <c r="CPY733" s="6"/>
      <c r="CPZ733" s="6"/>
      <c r="CQA733" s="6"/>
      <c r="CQB733" s="6"/>
      <c r="CQC733" s="6"/>
      <c r="CQD733" s="6"/>
      <c r="CQE733" s="6"/>
      <c r="CQF733" s="6"/>
      <c r="CQG733" s="6"/>
      <c r="CQH733" s="6"/>
      <c r="CQI733" s="6"/>
      <c r="CQJ733" s="6"/>
      <c r="CQK733" s="6"/>
      <c r="CQL733" s="6"/>
      <c r="CQM733" s="6"/>
      <c r="CQN733" s="6"/>
      <c r="CQO733" s="6"/>
      <c r="CQP733" s="6"/>
      <c r="CQQ733" s="6"/>
      <c r="CQR733" s="6"/>
      <c r="CQS733" s="6"/>
      <c r="CQT733" s="6"/>
      <c r="CQU733" s="6"/>
      <c r="CQV733" s="6"/>
      <c r="CQW733" s="6"/>
      <c r="CQX733" s="6"/>
      <c r="CQY733" s="6"/>
      <c r="CQZ733" s="6"/>
      <c r="CRA733" s="6"/>
      <c r="CRB733" s="6"/>
      <c r="CRC733" s="6"/>
      <c r="CRD733" s="6"/>
      <c r="CRE733" s="6"/>
      <c r="CRF733" s="6"/>
      <c r="CRG733" s="6"/>
      <c r="CRH733" s="6"/>
      <c r="CRI733" s="6"/>
      <c r="CRJ733" s="6"/>
      <c r="CRK733" s="6"/>
      <c r="CRL733" s="6"/>
      <c r="CRM733" s="6"/>
      <c r="CRN733" s="6"/>
      <c r="CRO733" s="6"/>
      <c r="CRP733" s="6"/>
      <c r="CRQ733" s="6"/>
      <c r="CRR733" s="6"/>
      <c r="CRS733" s="6"/>
      <c r="CRT733" s="6"/>
      <c r="CRU733" s="6"/>
      <c r="CRV733" s="6"/>
      <c r="CRW733" s="6"/>
      <c r="CRX733" s="6"/>
      <c r="CRY733" s="6"/>
      <c r="CRZ733" s="6"/>
      <c r="CSA733" s="6"/>
      <c r="CSB733" s="6"/>
      <c r="CSC733" s="6"/>
      <c r="CSD733" s="6"/>
      <c r="CSE733" s="6"/>
      <c r="CSF733" s="6"/>
      <c r="CSG733" s="6"/>
      <c r="CSH733" s="6"/>
      <c r="CSI733" s="6"/>
      <c r="CSJ733" s="6"/>
      <c r="CSK733" s="6"/>
      <c r="CSL733" s="6"/>
      <c r="CSM733" s="6"/>
      <c r="CSN733" s="6"/>
      <c r="CSO733" s="6"/>
      <c r="CSP733" s="6"/>
      <c r="CSQ733" s="6"/>
      <c r="CSR733" s="6"/>
      <c r="CSS733" s="6"/>
      <c r="CST733" s="6"/>
      <c r="CSU733" s="6"/>
      <c r="CSV733" s="6"/>
      <c r="CSW733" s="6"/>
      <c r="CSX733" s="6"/>
      <c r="CSY733" s="6"/>
      <c r="CSZ733" s="6"/>
      <c r="CTA733" s="6"/>
      <c r="CTB733" s="6"/>
      <c r="CTC733" s="6"/>
      <c r="CTD733" s="6"/>
      <c r="CTE733" s="6"/>
      <c r="CTF733" s="6"/>
      <c r="CTG733" s="6"/>
      <c r="CTH733" s="6"/>
      <c r="CTI733" s="6"/>
      <c r="CTJ733" s="6"/>
      <c r="CTK733" s="6"/>
      <c r="CTL733" s="6"/>
      <c r="CTM733" s="6"/>
      <c r="CTN733" s="6"/>
      <c r="CTO733" s="6"/>
      <c r="CTP733" s="6"/>
      <c r="CTQ733" s="6"/>
      <c r="CTR733" s="6"/>
      <c r="CTS733" s="6"/>
      <c r="CTT733" s="6"/>
      <c r="CTU733" s="6"/>
      <c r="CTV733" s="6"/>
      <c r="CTW733" s="6"/>
      <c r="CTX733" s="6"/>
      <c r="CTY733" s="6"/>
      <c r="CTZ733" s="6"/>
      <c r="CUA733" s="6"/>
      <c r="CUB733" s="6"/>
      <c r="CUC733" s="6"/>
      <c r="CUD733" s="6"/>
      <c r="CUE733" s="6"/>
      <c r="CUF733" s="6"/>
      <c r="CUG733" s="6"/>
      <c r="CUH733" s="6"/>
      <c r="CUI733" s="6"/>
      <c r="CUJ733" s="6"/>
      <c r="CUK733" s="6"/>
      <c r="CUL733" s="6"/>
      <c r="CUM733" s="6"/>
      <c r="CUN733" s="6"/>
      <c r="CUO733" s="6"/>
      <c r="CUP733" s="6"/>
      <c r="CUQ733" s="6"/>
      <c r="CUR733" s="6"/>
      <c r="CUS733" s="6"/>
      <c r="CUT733" s="6"/>
      <c r="CUU733" s="6"/>
      <c r="CUV733" s="6"/>
      <c r="CUW733" s="6"/>
      <c r="CUX733" s="6"/>
      <c r="CUY733" s="6"/>
      <c r="CUZ733" s="6"/>
      <c r="CVA733" s="6"/>
      <c r="CVB733" s="6"/>
      <c r="CVC733" s="6"/>
      <c r="CVD733" s="6"/>
      <c r="CVE733" s="6"/>
      <c r="CVF733" s="6"/>
      <c r="CVG733" s="6"/>
      <c r="CVH733" s="6"/>
      <c r="CVI733" s="6"/>
      <c r="CVJ733" s="6"/>
      <c r="CVK733" s="6"/>
      <c r="CVL733" s="6"/>
      <c r="CVM733" s="6"/>
      <c r="CVN733" s="6"/>
      <c r="CVO733" s="6"/>
      <c r="CVP733" s="6"/>
      <c r="CVQ733" s="6"/>
      <c r="CVR733" s="6"/>
      <c r="CVS733" s="6"/>
      <c r="CVT733" s="6"/>
      <c r="CVU733" s="6"/>
      <c r="CVV733" s="6"/>
      <c r="CVW733" s="6"/>
      <c r="CVX733" s="6"/>
      <c r="CVY733" s="6"/>
      <c r="CVZ733" s="6"/>
      <c r="CWA733" s="6"/>
      <c r="CWB733" s="6"/>
      <c r="CWC733" s="6"/>
      <c r="CWD733" s="6"/>
      <c r="CWE733" s="6"/>
      <c r="CWF733" s="6"/>
      <c r="CWG733" s="6"/>
      <c r="CWH733" s="6"/>
      <c r="CWI733" s="6"/>
      <c r="CWJ733" s="6"/>
      <c r="CWK733" s="6"/>
      <c r="CWL733" s="6"/>
      <c r="CWM733" s="6"/>
      <c r="CWN733" s="6"/>
      <c r="CWO733" s="6"/>
      <c r="CWP733" s="6"/>
      <c r="CWQ733" s="6"/>
      <c r="CWR733" s="6"/>
      <c r="CWS733" s="6"/>
      <c r="CWT733" s="6"/>
      <c r="CWU733" s="6"/>
      <c r="CWV733" s="6"/>
      <c r="CWW733" s="6"/>
      <c r="CWX733" s="6"/>
      <c r="CWY733" s="6"/>
      <c r="CWZ733" s="6"/>
      <c r="CXA733" s="6"/>
      <c r="CXB733" s="6"/>
      <c r="CXC733" s="6"/>
      <c r="CXD733" s="6"/>
      <c r="CXE733" s="6"/>
      <c r="CXF733" s="6"/>
      <c r="CXG733" s="6"/>
      <c r="CXH733" s="6"/>
      <c r="CXI733" s="6"/>
      <c r="CXJ733" s="6"/>
      <c r="CXK733" s="6"/>
      <c r="CXL733" s="6"/>
      <c r="CXM733" s="6"/>
      <c r="CXN733" s="6"/>
      <c r="CXO733" s="6"/>
      <c r="CXP733" s="6"/>
      <c r="CXQ733" s="6"/>
      <c r="CXR733" s="6"/>
      <c r="CXS733" s="6"/>
      <c r="CXT733" s="6"/>
      <c r="CXU733" s="6"/>
      <c r="CXV733" s="6"/>
      <c r="CXW733" s="6"/>
      <c r="CXX733" s="6"/>
      <c r="CXY733" s="6"/>
      <c r="CXZ733" s="6"/>
      <c r="CYA733" s="6"/>
      <c r="CYB733" s="6"/>
      <c r="CYC733" s="6"/>
      <c r="CYD733" s="6"/>
      <c r="CYE733" s="6"/>
      <c r="CYF733" s="6"/>
      <c r="CYG733" s="6"/>
      <c r="CYH733" s="6"/>
      <c r="CYI733" s="6"/>
      <c r="CYJ733" s="6"/>
      <c r="CYK733" s="6"/>
      <c r="CYL733" s="6"/>
      <c r="CYM733" s="6"/>
      <c r="CYN733" s="6"/>
      <c r="CYO733" s="6"/>
      <c r="CYP733" s="6"/>
      <c r="CYQ733" s="6"/>
      <c r="CYR733" s="6"/>
      <c r="CYS733" s="6"/>
      <c r="CYT733" s="6"/>
      <c r="CYU733" s="6"/>
      <c r="CYV733" s="6"/>
      <c r="CYW733" s="6"/>
      <c r="CYX733" s="6"/>
      <c r="CYY733" s="6"/>
      <c r="CYZ733" s="6"/>
      <c r="CZA733" s="6"/>
      <c r="CZB733" s="6"/>
      <c r="CZC733" s="6"/>
      <c r="CZD733" s="6"/>
      <c r="CZE733" s="6"/>
      <c r="CZF733" s="6"/>
      <c r="CZG733" s="6"/>
      <c r="CZH733" s="6"/>
      <c r="CZI733" s="6"/>
      <c r="CZJ733" s="6"/>
      <c r="CZK733" s="6"/>
      <c r="CZL733" s="6"/>
      <c r="CZM733" s="6"/>
      <c r="CZN733" s="6"/>
      <c r="CZO733" s="6"/>
      <c r="CZP733" s="6"/>
      <c r="CZQ733" s="6"/>
      <c r="CZR733" s="6"/>
      <c r="CZS733" s="6"/>
      <c r="CZT733" s="6"/>
      <c r="CZU733" s="6"/>
      <c r="CZV733" s="6"/>
      <c r="CZW733" s="6"/>
      <c r="CZX733" s="6"/>
      <c r="CZY733" s="6"/>
      <c r="CZZ733" s="6"/>
      <c r="DAA733" s="6"/>
      <c r="DAB733" s="6"/>
      <c r="DAC733" s="6"/>
      <c r="DAD733" s="6"/>
      <c r="DAE733" s="6"/>
      <c r="DAF733" s="6"/>
      <c r="DAG733" s="6"/>
      <c r="DAH733" s="6"/>
      <c r="DAI733" s="6"/>
      <c r="DAJ733" s="6"/>
      <c r="DAK733" s="6"/>
      <c r="DAL733" s="6"/>
      <c r="DAM733" s="6"/>
      <c r="DAN733" s="6"/>
      <c r="DAO733" s="6"/>
      <c r="DAP733" s="6"/>
      <c r="DAQ733" s="6"/>
      <c r="DAR733" s="6"/>
      <c r="DAS733" s="6"/>
      <c r="DAT733" s="6"/>
      <c r="DAU733" s="6"/>
      <c r="DAV733" s="6"/>
      <c r="DAW733" s="6"/>
      <c r="DAX733" s="6"/>
      <c r="DAY733" s="6"/>
      <c r="DAZ733" s="6"/>
      <c r="DBA733" s="6"/>
      <c r="DBB733" s="6"/>
      <c r="DBC733" s="6"/>
      <c r="DBD733" s="6"/>
      <c r="DBE733" s="6"/>
      <c r="DBF733" s="6"/>
      <c r="DBG733" s="6"/>
      <c r="DBH733" s="6"/>
      <c r="DBI733" s="6"/>
      <c r="DBJ733" s="6"/>
      <c r="DBK733" s="6"/>
      <c r="DBL733" s="6"/>
      <c r="DBM733" s="6"/>
      <c r="DBN733" s="6"/>
      <c r="DBO733" s="6"/>
      <c r="DBP733" s="6"/>
      <c r="DBQ733" s="6"/>
      <c r="DBR733" s="6"/>
      <c r="DBS733" s="6"/>
      <c r="DBT733" s="6"/>
      <c r="DBU733" s="6"/>
      <c r="DBV733" s="6"/>
      <c r="DBW733" s="6"/>
      <c r="DBX733" s="6"/>
      <c r="DBY733" s="6"/>
      <c r="DBZ733" s="6"/>
      <c r="DCA733" s="6"/>
      <c r="DCB733" s="6"/>
      <c r="DCC733" s="6"/>
      <c r="DCD733" s="6"/>
      <c r="DCE733" s="6"/>
      <c r="DCF733" s="6"/>
      <c r="DCG733" s="6"/>
      <c r="DCH733" s="6"/>
      <c r="DCI733" s="6"/>
      <c r="DCJ733" s="6"/>
      <c r="DCK733" s="6"/>
      <c r="DCL733" s="6"/>
      <c r="DCM733" s="6"/>
      <c r="DCN733" s="6"/>
      <c r="DCO733" s="6"/>
      <c r="DCP733" s="6"/>
      <c r="DCQ733" s="6"/>
      <c r="DCR733" s="6"/>
      <c r="DCS733" s="6"/>
      <c r="DCT733" s="6"/>
      <c r="DCU733" s="6"/>
      <c r="DCV733" s="6"/>
      <c r="DCW733" s="6"/>
      <c r="DCX733" s="6"/>
      <c r="DCY733" s="6"/>
      <c r="DCZ733" s="6"/>
      <c r="DDA733" s="6"/>
      <c r="DDB733" s="6"/>
      <c r="DDC733" s="6"/>
      <c r="DDD733" s="6"/>
      <c r="DDE733" s="6"/>
      <c r="DDF733" s="6"/>
      <c r="DDG733" s="6"/>
      <c r="DDH733" s="6"/>
      <c r="DDI733" s="6"/>
      <c r="DDJ733" s="6"/>
      <c r="DDK733" s="6"/>
      <c r="DDL733" s="6"/>
      <c r="DDM733" s="6"/>
      <c r="DDN733" s="6"/>
      <c r="DDO733" s="6"/>
      <c r="DDP733" s="6"/>
      <c r="DDQ733" s="6"/>
      <c r="DDR733" s="6"/>
      <c r="DDS733" s="6"/>
      <c r="DDT733" s="6"/>
      <c r="DDU733" s="6"/>
      <c r="DDV733" s="6"/>
      <c r="DDW733" s="6"/>
      <c r="DDX733" s="6"/>
      <c r="DDY733" s="6"/>
      <c r="DDZ733" s="6"/>
      <c r="DEA733" s="6"/>
      <c r="DEB733" s="6"/>
      <c r="DEC733" s="6"/>
      <c r="DED733" s="6"/>
      <c r="DEE733" s="6"/>
      <c r="DEF733" s="6"/>
      <c r="DEG733" s="6"/>
      <c r="DEH733" s="6"/>
      <c r="DEI733" s="6"/>
      <c r="DEJ733" s="6"/>
      <c r="DEK733" s="6"/>
      <c r="DEL733" s="6"/>
      <c r="DEM733" s="6"/>
      <c r="DEN733" s="6"/>
      <c r="DEO733" s="6"/>
      <c r="DEP733" s="6"/>
      <c r="DEQ733" s="6"/>
      <c r="DER733" s="6"/>
      <c r="DES733" s="6"/>
      <c r="DET733" s="6"/>
      <c r="DEU733" s="6"/>
      <c r="DEV733" s="6"/>
      <c r="DEW733" s="6"/>
      <c r="DEX733" s="6"/>
      <c r="DEY733" s="6"/>
      <c r="DEZ733" s="6"/>
      <c r="DFA733" s="6"/>
      <c r="DFB733" s="6"/>
      <c r="DFC733" s="6"/>
      <c r="DFD733" s="6"/>
      <c r="DFE733" s="6"/>
      <c r="DFF733" s="6"/>
      <c r="DFG733" s="6"/>
      <c r="DFH733" s="6"/>
      <c r="DFI733" s="6"/>
      <c r="DFJ733" s="6"/>
      <c r="DFK733" s="6"/>
      <c r="DFL733" s="6"/>
      <c r="DFM733" s="6"/>
      <c r="DFN733" s="6"/>
      <c r="DFO733" s="6"/>
      <c r="DFP733" s="6"/>
      <c r="DFQ733" s="6"/>
      <c r="DFR733" s="6"/>
      <c r="DFS733" s="6"/>
      <c r="DFT733" s="6"/>
      <c r="DFU733" s="6"/>
      <c r="DFV733" s="6"/>
      <c r="DFW733" s="6"/>
      <c r="DFX733" s="6"/>
      <c r="DFY733" s="6"/>
      <c r="DFZ733" s="6"/>
      <c r="DGA733" s="6"/>
      <c r="DGB733" s="6"/>
      <c r="DGC733" s="6"/>
      <c r="DGD733" s="6"/>
      <c r="DGE733" s="6"/>
      <c r="DGF733" s="6"/>
      <c r="DGG733" s="6"/>
      <c r="DGH733" s="6"/>
      <c r="DGI733" s="6"/>
      <c r="DGJ733" s="6"/>
      <c r="DGK733" s="6"/>
      <c r="DGL733" s="6"/>
      <c r="DGM733" s="6"/>
      <c r="DGN733" s="6"/>
      <c r="DGO733" s="6"/>
      <c r="DGP733" s="6"/>
      <c r="DGQ733" s="6"/>
      <c r="DGR733" s="6"/>
      <c r="DGS733" s="6"/>
      <c r="DGT733" s="6"/>
      <c r="DGU733" s="6"/>
      <c r="DGV733" s="6"/>
      <c r="DGW733" s="6"/>
      <c r="DGX733" s="6"/>
      <c r="DGY733" s="6"/>
      <c r="DGZ733" s="6"/>
      <c r="DHA733" s="6"/>
      <c r="DHB733" s="6"/>
      <c r="DHC733" s="6"/>
      <c r="DHD733" s="6"/>
      <c r="DHE733" s="6"/>
      <c r="DHF733" s="6"/>
      <c r="DHG733" s="6"/>
      <c r="DHH733" s="6"/>
      <c r="DHI733" s="6"/>
      <c r="DHJ733" s="6"/>
      <c r="DHK733" s="6"/>
      <c r="DHL733" s="6"/>
      <c r="DHM733" s="6"/>
      <c r="DHN733" s="6"/>
      <c r="DHO733" s="6"/>
      <c r="DHP733" s="6"/>
      <c r="DHQ733" s="6"/>
      <c r="DHR733" s="6"/>
      <c r="DHS733" s="6"/>
      <c r="DHT733" s="6"/>
      <c r="DHU733" s="6"/>
      <c r="DHV733" s="6"/>
      <c r="DHW733" s="6"/>
      <c r="DHX733" s="6"/>
      <c r="DHY733" s="6"/>
      <c r="DHZ733" s="6"/>
      <c r="DIA733" s="6"/>
      <c r="DIB733" s="6"/>
      <c r="DIC733" s="6"/>
      <c r="DID733" s="6"/>
      <c r="DIE733" s="6"/>
      <c r="DIF733" s="6"/>
      <c r="DIG733" s="6"/>
      <c r="DIH733" s="6"/>
      <c r="DII733" s="6"/>
      <c r="DIJ733" s="6"/>
      <c r="DIK733" s="6"/>
      <c r="DIL733" s="6"/>
      <c r="DIM733" s="6"/>
      <c r="DIN733" s="6"/>
      <c r="DIO733" s="6"/>
      <c r="DIP733" s="6"/>
      <c r="DIQ733" s="6"/>
      <c r="DIR733" s="6"/>
      <c r="DIS733" s="6"/>
      <c r="DIT733" s="6"/>
      <c r="DIU733" s="6"/>
      <c r="DIV733" s="6"/>
      <c r="DIW733" s="6"/>
      <c r="DIX733" s="6"/>
      <c r="DIY733" s="6"/>
      <c r="DIZ733" s="6"/>
      <c r="DJA733" s="6"/>
      <c r="DJB733" s="6"/>
      <c r="DJC733" s="6"/>
      <c r="DJD733" s="6"/>
      <c r="DJE733" s="6"/>
      <c r="DJF733" s="6"/>
      <c r="DJG733" s="6"/>
      <c r="DJH733" s="6"/>
      <c r="DJI733" s="6"/>
      <c r="DJJ733" s="6"/>
      <c r="DJK733" s="6"/>
      <c r="DJL733" s="6"/>
      <c r="DJM733" s="6"/>
      <c r="DJN733" s="6"/>
      <c r="DJO733" s="6"/>
      <c r="DJP733" s="6"/>
      <c r="DJQ733" s="6"/>
      <c r="DJR733" s="6"/>
      <c r="DJS733" s="6"/>
      <c r="DJT733" s="6"/>
      <c r="DJU733" s="6"/>
      <c r="DJV733" s="6"/>
      <c r="DJW733" s="6"/>
      <c r="DJX733" s="6"/>
      <c r="DJY733" s="6"/>
      <c r="DJZ733" s="6"/>
      <c r="DKA733" s="6"/>
      <c r="DKB733" s="6"/>
      <c r="DKC733" s="6"/>
      <c r="DKD733" s="6"/>
      <c r="DKE733" s="6"/>
      <c r="DKF733" s="6"/>
      <c r="DKG733" s="6"/>
      <c r="DKH733" s="6"/>
      <c r="DKI733" s="6"/>
      <c r="DKJ733" s="6"/>
      <c r="DKK733" s="6"/>
      <c r="DKL733" s="6"/>
      <c r="DKM733" s="6"/>
      <c r="DKN733" s="6"/>
      <c r="DKO733" s="6"/>
      <c r="DKP733" s="6"/>
      <c r="DKQ733" s="6"/>
      <c r="DKR733" s="6"/>
      <c r="DKS733" s="6"/>
      <c r="DKT733" s="6"/>
      <c r="DKU733" s="6"/>
      <c r="DKV733" s="6"/>
      <c r="DKW733" s="6"/>
      <c r="DKX733" s="6"/>
      <c r="DKY733" s="6"/>
      <c r="DKZ733" s="6"/>
      <c r="DLA733" s="6"/>
      <c r="DLB733" s="6"/>
      <c r="DLC733" s="6"/>
      <c r="DLD733" s="6"/>
      <c r="DLE733" s="6"/>
      <c r="DLF733" s="6"/>
      <c r="DLG733" s="6"/>
      <c r="DLH733" s="6"/>
      <c r="DLI733" s="6"/>
      <c r="DLJ733" s="6"/>
      <c r="DLK733" s="6"/>
      <c r="DLL733" s="6"/>
      <c r="DLM733" s="6"/>
      <c r="DLN733" s="6"/>
      <c r="DLO733" s="6"/>
      <c r="DLP733" s="6"/>
      <c r="DLQ733" s="6"/>
      <c r="DLR733" s="6"/>
      <c r="DLS733" s="6"/>
      <c r="DLT733" s="6"/>
      <c r="DLU733" s="6"/>
      <c r="DLV733" s="6"/>
      <c r="DLW733" s="6"/>
      <c r="DLX733" s="6"/>
      <c r="DLY733" s="6"/>
      <c r="DLZ733" s="6"/>
      <c r="DMA733" s="6"/>
      <c r="DMB733" s="6"/>
      <c r="DMC733" s="6"/>
      <c r="DMD733" s="6"/>
      <c r="DME733" s="6"/>
      <c r="DMF733" s="6"/>
      <c r="DMG733" s="6"/>
      <c r="DMH733" s="6"/>
      <c r="DMI733" s="6"/>
      <c r="DMJ733" s="6"/>
      <c r="DMK733" s="6"/>
      <c r="DML733" s="6"/>
      <c r="DMM733" s="6"/>
      <c r="DMN733" s="6"/>
      <c r="DMO733" s="6"/>
      <c r="DMP733" s="6"/>
      <c r="DMQ733" s="6"/>
      <c r="DMR733" s="6"/>
      <c r="DMS733" s="6"/>
      <c r="DMT733" s="6"/>
      <c r="DMU733" s="6"/>
      <c r="DMV733" s="6"/>
      <c r="DMW733" s="6"/>
      <c r="DMX733" s="6"/>
      <c r="DMY733" s="6"/>
      <c r="DMZ733" s="6"/>
      <c r="DNA733" s="6"/>
      <c r="DNB733" s="6"/>
      <c r="DNC733" s="6"/>
      <c r="DND733" s="6"/>
      <c r="DNE733" s="6"/>
      <c r="DNF733" s="6"/>
      <c r="DNG733" s="6"/>
      <c r="DNH733" s="6"/>
      <c r="DNI733" s="6"/>
      <c r="DNJ733" s="6"/>
      <c r="DNK733" s="6"/>
      <c r="DNL733" s="6"/>
      <c r="DNM733" s="6"/>
      <c r="DNN733" s="6"/>
      <c r="DNO733" s="6"/>
      <c r="DNP733" s="6"/>
      <c r="DNQ733" s="6"/>
      <c r="DNR733" s="6"/>
      <c r="DNS733" s="6"/>
      <c r="DNT733" s="6"/>
      <c r="DNU733" s="6"/>
      <c r="DNV733" s="6"/>
      <c r="DNW733" s="6"/>
      <c r="DNX733" s="6"/>
      <c r="DNY733" s="6"/>
      <c r="DNZ733" s="6"/>
      <c r="DOA733" s="6"/>
      <c r="DOB733" s="6"/>
      <c r="DOC733" s="6"/>
      <c r="DOD733" s="6"/>
      <c r="DOE733" s="6"/>
      <c r="DOF733" s="6"/>
      <c r="DOG733" s="6"/>
      <c r="DOH733" s="6"/>
      <c r="DOI733" s="6"/>
      <c r="DOJ733" s="6"/>
      <c r="DOK733" s="6"/>
      <c r="DOL733" s="6"/>
      <c r="DOM733" s="6"/>
      <c r="DON733" s="6"/>
      <c r="DOO733" s="6"/>
      <c r="DOP733" s="6"/>
      <c r="DOQ733" s="6"/>
      <c r="DOR733" s="6"/>
      <c r="DOS733" s="6"/>
      <c r="DOT733" s="6"/>
      <c r="DOU733" s="6"/>
      <c r="DOV733" s="6"/>
      <c r="DOW733" s="6"/>
      <c r="DOX733" s="6"/>
      <c r="DOY733" s="6"/>
      <c r="DOZ733" s="6"/>
      <c r="DPA733" s="6"/>
      <c r="DPB733" s="6"/>
      <c r="DPC733" s="6"/>
      <c r="DPD733" s="6"/>
      <c r="DPE733" s="6"/>
      <c r="DPF733" s="6"/>
      <c r="DPG733" s="6"/>
      <c r="DPH733" s="6"/>
      <c r="DPI733" s="6"/>
      <c r="DPJ733" s="6"/>
      <c r="DPK733" s="6"/>
      <c r="DPL733" s="6"/>
      <c r="DPM733" s="6"/>
      <c r="DPN733" s="6"/>
      <c r="DPO733" s="6"/>
      <c r="DPP733" s="6"/>
      <c r="DPQ733" s="6"/>
      <c r="DPR733" s="6"/>
      <c r="DPS733" s="6"/>
      <c r="DPT733" s="6"/>
      <c r="DPU733" s="6"/>
      <c r="DPV733" s="6"/>
      <c r="DPW733" s="6"/>
      <c r="DPX733" s="6"/>
      <c r="DPY733" s="6"/>
      <c r="DPZ733" s="6"/>
      <c r="DQA733" s="6"/>
      <c r="DQB733" s="6"/>
      <c r="DQC733" s="6"/>
      <c r="DQD733" s="6"/>
      <c r="DQE733" s="6"/>
      <c r="DQF733" s="6"/>
      <c r="DQG733" s="6"/>
      <c r="DQH733" s="6"/>
      <c r="DQI733" s="6"/>
      <c r="DQJ733" s="6"/>
      <c r="DQK733" s="6"/>
      <c r="DQL733" s="6"/>
      <c r="DQM733" s="6"/>
      <c r="DQN733" s="6"/>
      <c r="DQO733" s="6"/>
      <c r="DQP733" s="6"/>
      <c r="DQQ733" s="6"/>
      <c r="DQR733" s="6"/>
      <c r="DQS733" s="6"/>
      <c r="DQT733" s="6"/>
      <c r="DQU733" s="6"/>
      <c r="DQV733" s="6"/>
      <c r="DQW733" s="6"/>
      <c r="DQX733" s="6"/>
      <c r="DQY733" s="6"/>
      <c r="DQZ733" s="6"/>
      <c r="DRA733" s="6"/>
      <c r="DRB733" s="6"/>
      <c r="DRC733" s="6"/>
      <c r="DRD733" s="6"/>
      <c r="DRE733" s="6"/>
      <c r="DRF733" s="6"/>
      <c r="DRG733" s="6"/>
      <c r="DRH733" s="6"/>
      <c r="DRI733" s="6"/>
      <c r="DRJ733" s="6"/>
      <c r="DRK733" s="6"/>
      <c r="DRL733" s="6"/>
      <c r="DRM733" s="6"/>
      <c r="DRN733" s="6"/>
      <c r="DRO733" s="6"/>
      <c r="DRP733" s="6"/>
      <c r="DRQ733" s="6"/>
      <c r="DRR733" s="6"/>
      <c r="DRS733" s="6"/>
      <c r="DRT733" s="6"/>
      <c r="DRU733" s="6"/>
      <c r="DRV733" s="6"/>
      <c r="DRW733" s="6"/>
      <c r="DRX733" s="6"/>
      <c r="DRY733" s="6"/>
      <c r="DRZ733" s="6"/>
      <c r="DSA733" s="6"/>
      <c r="DSB733" s="6"/>
      <c r="DSC733" s="6"/>
      <c r="DSD733" s="6"/>
      <c r="DSE733" s="6"/>
      <c r="DSF733" s="6"/>
      <c r="DSG733" s="6"/>
      <c r="DSH733" s="6"/>
      <c r="DSI733" s="6"/>
      <c r="DSJ733" s="6"/>
      <c r="DSK733" s="6"/>
      <c r="DSL733" s="6"/>
      <c r="DSM733" s="6"/>
      <c r="DSN733" s="6"/>
      <c r="DSO733" s="6"/>
      <c r="DSP733" s="6"/>
      <c r="DSQ733" s="6"/>
      <c r="DSR733" s="6"/>
      <c r="DSS733" s="6"/>
      <c r="DST733" s="6"/>
      <c r="DSU733" s="6"/>
      <c r="DSV733" s="6"/>
      <c r="DSW733" s="6"/>
      <c r="DSX733" s="6"/>
      <c r="DSY733" s="6"/>
      <c r="DSZ733" s="6"/>
      <c r="DTA733" s="6"/>
      <c r="DTB733" s="6"/>
      <c r="DTC733" s="6"/>
      <c r="DTD733" s="6"/>
      <c r="DTE733" s="6"/>
      <c r="DTF733" s="6"/>
      <c r="DTG733" s="6"/>
      <c r="DTH733" s="6"/>
      <c r="DTI733" s="6"/>
      <c r="DTJ733" s="6"/>
      <c r="DTK733" s="6"/>
      <c r="DTL733" s="6"/>
      <c r="DTM733" s="6"/>
      <c r="DTN733" s="6"/>
      <c r="DTO733" s="6"/>
      <c r="DTP733" s="6"/>
      <c r="DTQ733" s="6"/>
      <c r="DTR733" s="6"/>
      <c r="DTS733" s="6"/>
      <c r="DTT733" s="6"/>
      <c r="DTU733" s="6"/>
      <c r="DTV733" s="6"/>
      <c r="DTW733" s="6"/>
      <c r="DTX733" s="6"/>
      <c r="DTY733" s="6"/>
      <c r="DTZ733" s="6"/>
      <c r="DUA733" s="6"/>
      <c r="DUB733" s="6"/>
      <c r="DUC733" s="6"/>
      <c r="DUD733" s="6"/>
      <c r="DUE733" s="6"/>
      <c r="DUF733" s="6"/>
      <c r="DUG733" s="6"/>
      <c r="DUH733" s="6"/>
      <c r="DUI733" s="6"/>
      <c r="DUJ733" s="6"/>
      <c r="DUK733" s="6"/>
      <c r="DUL733" s="6"/>
      <c r="DUM733" s="6"/>
      <c r="DUN733" s="6"/>
      <c r="DUO733" s="6"/>
      <c r="DUP733" s="6"/>
      <c r="DUQ733" s="6"/>
      <c r="DUR733" s="6"/>
      <c r="DUS733" s="6"/>
      <c r="DUT733" s="6"/>
      <c r="DUU733" s="6"/>
      <c r="DUV733" s="6"/>
      <c r="DUW733" s="6"/>
      <c r="DUX733" s="6"/>
      <c r="DUY733" s="6"/>
      <c r="DUZ733" s="6"/>
      <c r="DVA733" s="6"/>
      <c r="DVB733" s="6"/>
      <c r="DVC733" s="6"/>
      <c r="DVD733" s="6"/>
      <c r="DVE733" s="6"/>
      <c r="DVF733" s="6"/>
      <c r="DVG733" s="6"/>
      <c r="DVH733" s="6"/>
      <c r="DVI733" s="6"/>
      <c r="DVJ733" s="6"/>
      <c r="DVK733" s="6"/>
      <c r="DVL733" s="6"/>
      <c r="DVM733" s="6"/>
      <c r="DVN733" s="6"/>
      <c r="DVO733" s="6"/>
      <c r="DVP733" s="6"/>
      <c r="DVQ733" s="6"/>
      <c r="DVR733" s="6"/>
      <c r="DVS733" s="6"/>
      <c r="DVT733" s="6"/>
      <c r="DVU733" s="6"/>
      <c r="DVV733" s="6"/>
      <c r="DVW733" s="6"/>
      <c r="DVX733" s="6"/>
      <c r="DVY733" s="6"/>
      <c r="DVZ733" s="6"/>
      <c r="DWA733" s="6"/>
      <c r="DWB733" s="6"/>
      <c r="DWC733" s="6"/>
      <c r="DWD733" s="6"/>
      <c r="DWE733" s="6"/>
      <c r="DWF733" s="6"/>
      <c r="DWG733" s="6"/>
      <c r="DWH733" s="6"/>
      <c r="DWI733" s="6"/>
      <c r="DWJ733" s="6"/>
      <c r="DWK733" s="6"/>
      <c r="DWL733" s="6"/>
      <c r="DWM733" s="6"/>
      <c r="DWN733" s="6"/>
      <c r="DWO733" s="6"/>
      <c r="DWP733" s="6"/>
      <c r="DWQ733" s="6"/>
      <c r="DWR733" s="6"/>
      <c r="DWS733" s="6"/>
      <c r="DWT733" s="6"/>
      <c r="DWU733" s="6"/>
      <c r="DWV733" s="6"/>
      <c r="DWW733" s="6"/>
      <c r="DWX733" s="6"/>
      <c r="DWY733" s="6"/>
      <c r="DWZ733" s="6"/>
      <c r="DXA733" s="6"/>
      <c r="DXB733" s="6"/>
      <c r="DXC733" s="6"/>
      <c r="DXD733" s="6"/>
      <c r="DXE733" s="6"/>
      <c r="DXF733" s="6"/>
      <c r="DXG733" s="6"/>
      <c r="DXH733" s="6"/>
      <c r="DXI733" s="6"/>
      <c r="DXJ733" s="6"/>
      <c r="DXK733" s="6"/>
      <c r="DXL733" s="6"/>
      <c r="DXM733" s="6"/>
      <c r="DXN733" s="6"/>
      <c r="DXO733" s="6"/>
      <c r="DXP733" s="6"/>
      <c r="DXQ733" s="6"/>
      <c r="DXR733" s="6"/>
      <c r="DXS733" s="6"/>
      <c r="DXT733" s="6"/>
      <c r="DXU733" s="6"/>
      <c r="DXV733" s="6"/>
      <c r="DXW733" s="6"/>
      <c r="DXX733" s="6"/>
      <c r="DXY733" s="6"/>
      <c r="DXZ733" s="6"/>
      <c r="DYA733" s="6"/>
      <c r="DYB733" s="6"/>
      <c r="DYC733" s="6"/>
      <c r="DYD733" s="6"/>
      <c r="DYE733" s="6"/>
      <c r="DYF733" s="6"/>
      <c r="DYG733" s="6"/>
      <c r="DYH733" s="6"/>
      <c r="DYI733" s="6"/>
      <c r="DYJ733" s="6"/>
      <c r="DYK733" s="6"/>
      <c r="DYL733" s="6"/>
      <c r="DYM733" s="6"/>
      <c r="DYN733" s="6"/>
      <c r="DYO733" s="6"/>
      <c r="DYP733" s="6"/>
      <c r="DYQ733" s="6"/>
      <c r="DYR733" s="6"/>
      <c r="DYS733" s="6"/>
      <c r="DYT733" s="6"/>
      <c r="DYU733" s="6"/>
      <c r="DYV733" s="6"/>
      <c r="DYW733" s="6"/>
      <c r="DYX733" s="6"/>
      <c r="DYY733" s="6"/>
      <c r="DYZ733" s="6"/>
      <c r="DZA733" s="6"/>
      <c r="DZB733" s="6"/>
      <c r="DZC733" s="6"/>
      <c r="DZD733" s="6"/>
      <c r="DZE733" s="6"/>
      <c r="DZF733" s="6"/>
      <c r="DZG733" s="6"/>
      <c r="DZH733" s="6"/>
      <c r="DZI733" s="6"/>
      <c r="DZJ733" s="6"/>
      <c r="DZK733" s="6"/>
      <c r="DZL733" s="6"/>
      <c r="DZM733" s="6"/>
      <c r="DZN733" s="6"/>
      <c r="DZO733" s="6"/>
      <c r="DZP733" s="6"/>
      <c r="DZQ733" s="6"/>
      <c r="DZR733" s="6"/>
      <c r="DZS733" s="6"/>
      <c r="DZT733" s="6"/>
      <c r="DZU733" s="6"/>
      <c r="DZV733" s="6"/>
      <c r="DZW733" s="6"/>
      <c r="DZX733" s="6"/>
      <c r="DZY733" s="6"/>
      <c r="DZZ733" s="6"/>
      <c r="EAA733" s="6"/>
      <c r="EAB733" s="6"/>
      <c r="EAC733" s="6"/>
      <c r="EAD733" s="6"/>
      <c r="EAE733" s="6"/>
      <c r="EAF733" s="6"/>
      <c r="EAG733" s="6"/>
      <c r="EAH733" s="6"/>
      <c r="EAI733" s="6"/>
      <c r="EAJ733" s="6"/>
      <c r="EAK733" s="6"/>
      <c r="EAL733" s="6"/>
      <c r="EAM733" s="6"/>
      <c r="EAN733" s="6"/>
      <c r="EAO733" s="6"/>
      <c r="EAP733" s="6"/>
      <c r="EAQ733" s="6"/>
      <c r="EAR733" s="6"/>
      <c r="EAS733" s="6"/>
      <c r="EAT733" s="6"/>
      <c r="EAU733" s="6"/>
      <c r="EAV733" s="6"/>
      <c r="EAW733" s="6"/>
      <c r="EAX733" s="6"/>
      <c r="EAY733" s="6"/>
      <c r="EAZ733" s="6"/>
      <c r="EBA733" s="6"/>
      <c r="EBB733" s="6"/>
      <c r="EBC733" s="6"/>
      <c r="EBD733" s="6"/>
      <c r="EBE733" s="6"/>
      <c r="EBF733" s="6"/>
      <c r="EBG733" s="6"/>
      <c r="EBH733" s="6"/>
      <c r="EBI733" s="6"/>
      <c r="EBJ733" s="6"/>
      <c r="EBK733" s="6"/>
      <c r="EBL733" s="6"/>
      <c r="EBM733" s="6"/>
      <c r="EBN733" s="6"/>
      <c r="EBO733" s="6"/>
      <c r="EBP733" s="6"/>
      <c r="EBQ733" s="6"/>
      <c r="EBR733" s="6"/>
      <c r="EBS733" s="6"/>
      <c r="EBT733" s="6"/>
      <c r="EBU733" s="6"/>
      <c r="EBV733" s="6"/>
      <c r="EBW733" s="6"/>
      <c r="EBX733" s="6"/>
      <c r="EBY733" s="6"/>
      <c r="EBZ733" s="6"/>
      <c r="ECA733" s="6"/>
      <c r="ECB733" s="6"/>
      <c r="ECC733" s="6"/>
      <c r="ECD733" s="6"/>
      <c r="ECE733" s="6"/>
      <c r="ECF733" s="6"/>
      <c r="ECG733" s="6"/>
      <c r="ECH733" s="6"/>
      <c r="ECI733" s="6"/>
      <c r="ECJ733" s="6"/>
      <c r="ECK733" s="6"/>
      <c r="ECL733" s="6"/>
      <c r="ECM733" s="6"/>
      <c r="ECN733" s="6"/>
      <c r="ECO733" s="6"/>
      <c r="ECP733" s="6"/>
      <c r="ECQ733" s="6"/>
      <c r="ECR733" s="6"/>
      <c r="ECS733" s="6"/>
      <c r="ECT733" s="6"/>
      <c r="ECU733" s="6"/>
      <c r="ECV733" s="6"/>
      <c r="ECW733" s="6"/>
      <c r="ECX733" s="6"/>
      <c r="ECY733" s="6"/>
      <c r="ECZ733" s="6"/>
      <c r="EDA733" s="6"/>
      <c r="EDB733" s="6"/>
      <c r="EDC733" s="6"/>
      <c r="EDD733" s="6"/>
      <c r="EDE733" s="6"/>
      <c r="EDF733" s="6"/>
      <c r="EDG733" s="6"/>
      <c r="EDH733" s="6"/>
      <c r="EDI733" s="6"/>
      <c r="EDJ733" s="6"/>
      <c r="EDK733" s="6"/>
      <c r="EDL733" s="6"/>
      <c r="EDM733" s="6"/>
      <c r="EDN733" s="6"/>
      <c r="EDO733" s="6"/>
      <c r="EDP733" s="6"/>
      <c r="EDQ733" s="6"/>
      <c r="EDR733" s="6"/>
      <c r="EDS733" s="6"/>
      <c r="EDT733" s="6"/>
      <c r="EDU733" s="6"/>
      <c r="EDV733" s="6"/>
      <c r="EDW733" s="6"/>
      <c r="EDX733" s="6"/>
      <c r="EDY733" s="6"/>
      <c r="EDZ733" s="6"/>
      <c r="EEA733" s="6"/>
      <c r="EEB733" s="6"/>
      <c r="EEC733" s="6"/>
      <c r="EED733" s="6"/>
      <c r="EEE733" s="6"/>
      <c r="EEF733" s="6"/>
      <c r="EEG733" s="6"/>
      <c r="EEH733" s="6"/>
      <c r="EEI733" s="6"/>
      <c r="EEJ733" s="6"/>
      <c r="EEK733" s="6"/>
      <c r="EEL733" s="6"/>
      <c r="EEM733" s="6"/>
      <c r="EEN733" s="6"/>
      <c r="EEO733" s="6"/>
      <c r="EEP733" s="6"/>
      <c r="EEQ733" s="6"/>
      <c r="EER733" s="6"/>
      <c r="EES733" s="6"/>
      <c r="EET733" s="6"/>
      <c r="EEU733" s="6"/>
      <c r="EEV733" s="6"/>
      <c r="EEW733" s="6"/>
      <c r="EEX733" s="6"/>
      <c r="EEY733" s="6"/>
      <c r="EEZ733" s="6"/>
      <c r="EFA733" s="6"/>
      <c r="EFB733" s="6"/>
      <c r="EFC733" s="6"/>
      <c r="EFD733" s="6"/>
      <c r="EFE733" s="6"/>
      <c r="EFF733" s="6"/>
      <c r="EFG733" s="6"/>
      <c r="EFH733" s="6"/>
      <c r="EFI733" s="6"/>
      <c r="EFJ733" s="6"/>
      <c r="EFK733" s="6"/>
      <c r="EFL733" s="6"/>
      <c r="EFM733" s="6"/>
      <c r="EFN733" s="6"/>
      <c r="EFO733" s="6"/>
      <c r="EFP733" s="6"/>
      <c r="EFQ733" s="6"/>
      <c r="EFR733" s="6"/>
      <c r="EFS733" s="6"/>
      <c r="EFT733" s="6"/>
      <c r="EFU733" s="6"/>
      <c r="EFV733" s="6"/>
      <c r="EFW733" s="6"/>
      <c r="EFX733" s="6"/>
      <c r="EFY733" s="6"/>
      <c r="EFZ733" s="6"/>
      <c r="EGA733" s="6"/>
      <c r="EGB733" s="6"/>
      <c r="EGC733" s="6"/>
      <c r="EGD733" s="6"/>
      <c r="EGE733" s="6"/>
      <c r="EGF733" s="6"/>
      <c r="EGG733" s="6"/>
      <c r="EGH733" s="6"/>
      <c r="EGI733" s="6"/>
      <c r="EGJ733" s="6"/>
      <c r="EGK733" s="6"/>
      <c r="EGL733" s="6"/>
      <c r="EGM733" s="6"/>
      <c r="EGN733" s="6"/>
      <c r="EGO733" s="6"/>
      <c r="EGP733" s="6"/>
      <c r="EGQ733" s="6"/>
      <c r="EGR733" s="6"/>
      <c r="EGS733" s="6"/>
      <c r="EGT733" s="6"/>
      <c r="EGU733" s="6"/>
      <c r="EGV733" s="6"/>
      <c r="EGW733" s="6"/>
      <c r="EGX733" s="6"/>
      <c r="EGY733" s="6"/>
      <c r="EGZ733" s="6"/>
      <c r="EHA733" s="6"/>
      <c r="EHB733" s="6"/>
      <c r="EHC733" s="6"/>
      <c r="EHD733" s="6"/>
      <c r="EHE733" s="6"/>
      <c r="EHF733" s="6"/>
      <c r="EHG733" s="6"/>
      <c r="EHH733" s="6"/>
      <c r="EHI733" s="6"/>
      <c r="EHJ733" s="6"/>
      <c r="EHK733" s="6"/>
      <c r="EHL733" s="6"/>
      <c r="EHM733" s="6"/>
      <c r="EHN733" s="6"/>
      <c r="EHO733" s="6"/>
      <c r="EHP733" s="6"/>
      <c r="EHQ733" s="6"/>
      <c r="EHR733" s="6"/>
      <c r="EHS733" s="6"/>
      <c r="EHT733" s="6"/>
      <c r="EHU733" s="6"/>
      <c r="EHV733" s="6"/>
      <c r="EHW733" s="6"/>
      <c r="EHX733" s="6"/>
      <c r="EHY733" s="6"/>
      <c r="EHZ733" s="6"/>
      <c r="EIA733" s="6"/>
      <c r="EIB733" s="6"/>
      <c r="EIC733" s="6"/>
      <c r="EID733" s="6"/>
      <c r="EIE733" s="6"/>
      <c r="EIF733" s="6"/>
      <c r="EIG733" s="6"/>
      <c r="EIH733" s="6"/>
      <c r="EII733" s="6"/>
      <c r="EIJ733" s="6"/>
      <c r="EIK733" s="6"/>
      <c r="EIL733" s="6"/>
      <c r="EIM733" s="6"/>
      <c r="EIN733" s="6"/>
      <c r="EIO733" s="6"/>
      <c r="EIP733" s="6"/>
      <c r="EIQ733" s="6"/>
      <c r="EIR733" s="6"/>
      <c r="EIS733" s="6"/>
      <c r="EIT733" s="6"/>
      <c r="EIU733" s="6"/>
      <c r="EIV733" s="6"/>
      <c r="EIW733" s="6"/>
      <c r="EIX733" s="6"/>
      <c r="EIY733" s="6"/>
      <c r="EIZ733" s="6"/>
      <c r="EJA733" s="6"/>
      <c r="EJB733" s="6"/>
      <c r="EJC733" s="6"/>
      <c r="EJD733" s="6"/>
      <c r="EJE733" s="6"/>
      <c r="EJF733" s="6"/>
      <c r="EJG733" s="6"/>
      <c r="EJH733" s="6"/>
      <c r="EJI733" s="6"/>
      <c r="EJJ733" s="6"/>
      <c r="EJK733" s="6"/>
      <c r="EJL733" s="6"/>
      <c r="EJM733" s="6"/>
      <c r="EJN733" s="6"/>
      <c r="EJO733" s="6"/>
      <c r="EJP733" s="6"/>
      <c r="EJQ733" s="6"/>
      <c r="EJR733" s="6"/>
      <c r="EJS733" s="6"/>
      <c r="EJT733" s="6"/>
      <c r="EJU733" s="6"/>
      <c r="EJV733" s="6"/>
      <c r="EJW733" s="6"/>
      <c r="EJX733" s="6"/>
      <c r="EJY733" s="6"/>
      <c r="EJZ733" s="6"/>
      <c r="EKA733" s="6"/>
      <c r="EKB733" s="6"/>
      <c r="EKC733" s="6"/>
      <c r="EKD733" s="6"/>
      <c r="EKE733" s="6"/>
      <c r="EKF733" s="6"/>
      <c r="EKG733" s="6"/>
      <c r="EKH733" s="6"/>
      <c r="EKI733" s="6"/>
      <c r="EKJ733" s="6"/>
      <c r="EKK733" s="6"/>
      <c r="EKL733" s="6"/>
      <c r="EKM733" s="6"/>
      <c r="EKN733" s="6"/>
      <c r="EKO733" s="6"/>
      <c r="EKP733" s="6"/>
      <c r="EKQ733" s="6"/>
      <c r="EKR733" s="6"/>
      <c r="EKS733" s="6"/>
      <c r="EKT733" s="6"/>
      <c r="EKU733" s="6"/>
      <c r="EKV733" s="6"/>
      <c r="EKW733" s="6"/>
      <c r="EKX733" s="6"/>
      <c r="EKY733" s="6"/>
      <c r="EKZ733" s="6"/>
      <c r="ELA733" s="6"/>
      <c r="ELB733" s="6"/>
      <c r="ELC733" s="6"/>
      <c r="ELD733" s="6"/>
      <c r="ELE733" s="6"/>
      <c r="ELF733" s="6"/>
      <c r="ELG733" s="6"/>
      <c r="ELH733" s="6"/>
      <c r="ELI733" s="6"/>
      <c r="ELJ733" s="6"/>
      <c r="ELK733" s="6"/>
      <c r="ELL733" s="6"/>
      <c r="ELM733" s="6"/>
      <c r="ELN733" s="6"/>
      <c r="ELO733" s="6"/>
      <c r="ELP733" s="6"/>
      <c r="ELQ733" s="6"/>
      <c r="ELR733" s="6"/>
      <c r="ELS733" s="6"/>
      <c r="ELT733" s="6"/>
      <c r="ELU733" s="6"/>
      <c r="ELV733" s="6"/>
      <c r="ELW733" s="6"/>
      <c r="ELX733" s="6"/>
      <c r="ELY733" s="6"/>
      <c r="ELZ733" s="6"/>
      <c r="EMA733" s="6"/>
      <c r="EMB733" s="6"/>
      <c r="EMC733" s="6"/>
      <c r="EMD733" s="6"/>
      <c r="EME733" s="6"/>
      <c r="EMF733" s="6"/>
      <c r="EMG733" s="6"/>
      <c r="EMH733" s="6"/>
      <c r="EMI733" s="6"/>
      <c r="EMJ733" s="6"/>
      <c r="EMK733" s="6"/>
      <c r="EML733" s="6"/>
      <c r="EMM733" s="6"/>
      <c r="EMN733" s="6"/>
      <c r="EMO733" s="6"/>
      <c r="EMP733" s="6"/>
      <c r="EMQ733" s="6"/>
      <c r="EMR733" s="6"/>
      <c r="EMS733" s="6"/>
      <c r="EMT733" s="6"/>
      <c r="EMU733" s="6"/>
      <c r="EMV733" s="6"/>
      <c r="EMW733" s="6"/>
      <c r="EMX733" s="6"/>
      <c r="EMY733" s="6"/>
      <c r="EMZ733" s="6"/>
      <c r="ENA733" s="6"/>
      <c r="ENB733" s="6"/>
      <c r="ENC733" s="6"/>
      <c r="END733" s="6"/>
      <c r="ENE733" s="6"/>
      <c r="ENF733" s="6"/>
      <c r="ENG733" s="6"/>
      <c r="ENH733" s="6"/>
      <c r="ENI733" s="6"/>
      <c r="ENJ733" s="6"/>
      <c r="ENK733" s="6"/>
      <c r="ENL733" s="6"/>
      <c r="ENM733" s="6"/>
      <c r="ENN733" s="6"/>
      <c r="ENO733" s="6"/>
      <c r="ENP733" s="6"/>
      <c r="ENQ733" s="6"/>
      <c r="ENR733" s="6"/>
      <c r="ENS733" s="6"/>
      <c r="ENT733" s="6"/>
      <c r="ENU733" s="6"/>
      <c r="ENV733" s="6"/>
      <c r="ENW733" s="6"/>
      <c r="ENX733" s="6"/>
      <c r="ENY733" s="6"/>
      <c r="ENZ733" s="6"/>
      <c r="EOA733" s="6"/>
      <c r="EOB733" s="6"/>
      <c r="EOC733" s="6"/>
      <c r="EOD733" s="6"/>
      <c r="EOE733" s="6"/>
      <c r="EOF733" s="6"/>
      <c r="EOG733" s="6"/>
      <c r="EOH733" s="6"/>
      <c r="EOI733" s="6"/>
      <c r="EOJ733" s="6"/>
      <c r="EOK733" s="6"/>
      <c r="EOL733" s="6"/>
      <c r="EOM733" s="6"/>
      <c r="EON733" s="6"/>
      <c r="EOO733" s="6"/>
      <c r="EOP733" s="6"/>
      <c r="EOQ733" s="6"/>
      <c r="EOR733" s="6"/>
      <c r="EOS733" s="6"/>
      <c r="EOT733" s="6"/>
      <c r="EOU733" s="6"/>
      <c r="EOV733" s="6"/>
      <c r="EOW733" s="6"/>
      <c r="EOX733" s="6"/>
      <c r="EOY733" s="6"/>
      <c r="EOZ733" s="6"/>
      <c r="EPA733" s="6"/>
      <c r="EPB733" s="6"/>
      <c r="EPC733" s="6"/>
      <c r="EPD733" s="6"/>
      <c r="EPE733" s="6"/>
      <c r="EPF733" s="6"/>
      <c r="EPG733" s="6"/>
      <c r="EPH733" s="6"/>
      <c r="EPI733" s="6"/>
      <c r="EPJ733" s="6"/>
      <c r="EPK733" s="6"/>
      <c r="EPL733" s="6"/>
      <c r="EPM733" s="6"/>
      <c r="EPN733" s="6"/>
      <c r="EPO733" s="6"/>
      <c r="EPP733" s="6"/>
      <c r="EPQ733" s="6"/>
      <c r="EPR733" s="6"/>
      <c r="EPS733" s="6"/>
      <c r="EPT733" s="6"/>
      <c r="EPU733" s="6"/>
      <c r="EPV733" s="6"/>
      <c r="EPW733" s="6"/>
      <c r="EPX733" s="6"/>
      <c r="EPY733" s="6"/>
      <c r="EPZ733" s="6"/>
      <c r="EQA733" s="6"/>
      <c r="EQB733" s="6"/>
      <c r="EQC733" s="6"/>
      <c r="EQD733" s="6"/>
      <c r="EQE733" s="6"/>
      <c r="EQF733" s="6"/>
      <c r="EQG733" s="6"/>
      <c r="EQH733" s="6"/>
      <c r="EQI733" s="6"/>
      <c r="EQJ733" s="6"/>
      <c r="EQK733" s="6"/>
      <c r="EQL733" s="6"/>
      <c r="EQM733" s="6"/>
      <c r="EQN733" s="6"/>
      <c r="EQO733" s="6"/>
      <c r="EQP733" s="6"/>
      <c r="EQQ733" s="6"/>
      <c r="EQR733" s="6"/>
      <c r="EQS733" s="6"/>
      <c r="EQT733" s="6"/>
      <c r="EQU733" s="6"/>
      <c r="EQV733" s="6"/>
      <c r="EQW733" s="6"/>
      <c r="EQX733" s="6"/>
      <c r="EQY733" s="6"/>
      <c r="EQZ733" s="6"/>
      <c r="ERA733" s="6"/>
      <c r="ERB733" s="6"/>
      <c r="ERC733" s="6"/>
      <c r="ERD733" s="6"/>
      <c r="ERE733" s="6"/>
      <c r="ERF733" s="6"/>
      <c r="ERG733" s="6"/>
      <c r="ERH733" s="6"/>
      <c r="ERI733" s="6"/>
      <c r="ERJ733" s="6"/>
      <c r="ERK733" s="6"/>
      <c r="ERL733" s="6"/>
      <c r="ERM733" s="6"/>
      <c r="ERN733" s="6"/>
      <c r="ERO733" s="6"/>
      <c r="ERP733" s="6"/>
      <c r="ERQ733" s="6"/>
      <c r="ERR733" s="6"/>
      <c r="ERS733" s="6"/>
      <c r="ERT733" s="6"/>
      <c r="ERU733" s="6"/>
      <c r="ERV733" s="6"/>
      <c r="ERW733" s="6"/>
      <c r="ERX733" s="6"/>
      <c r="ERY733" s="6"/>
      <c r="ERZ733" s="6"/>
      <c r="ESA733" s="6"/>
      <c r="ESB733" s="6"/>
      <c r="ESC733" s="6"/>
      <c r="ESD733" s="6"/>
      <c r="ESE733" s="6"/>
      <c r="ESF733" s="6"/>
      <c r="ESG733" s="6"/>
      <c r="ESH733" s="6"/>
      <c r="ESI733" s="6"/>
      <c r="ESJ733" s="6"/>
      <c r="ESK733" s="6"/>
      <c r="ESL733" s="6"/>
      <c r="ESM733" s="6"/>
      <c r="ESN733" s="6"/>
      <c r="ESO733" s="6"/>
      <c r="ESP733" s="6"/>
      <c r="ESQ733" s="6"/>
      <c r="ESR733" s="6"/>
      <c r="ESS733" s="6"/>
      <c r="EST733" s="6"/>
      <c r="ESU733" s="6"/>
      <c r="ESV733" s="6"/>
      <c r="ESW733" s="6"/>
      <c r="ESX733" s="6"/>
      <c r="ESY733" s="6"/>
      <c r="ESZ733" s="6"/>
      <c r="ETA733" s="6"/>
      <c r="ETB733" s="6"/>
      <c r="ETC733" s="6"/>
      <c r="ETD733" s="6"/>
      <c r="ETE733" s="6"/>
      <c r="ETF733" s="6"/>
      <c r="ETG733" s="6"/>
      <c r="ETH733" s="6"/>
      <c r="ETI733" s="6"/>
      <c r="ETJ733" s="6"/>
      <c r="ETK733" s="6"/>
      <c r="ETL733" s="6"/>
      <c r="ETM733" s="6"/>
      <c r="ETN733" s="6"/>
      <c r="ETO733" s="6"/>
      <c r="ETP733" s="6"/>
      <c r="ETQ733" s="6"/>
      <c r="ETR733" s="6"/>
      <c r="ETS733" s="6"/>
      <c r="ETT733" s="6"/>
      <c r="ETU733" s="6"/>
      <c r="ETV733" s="6"/>
      <c r="ETW733" s="6"/>
      <c r="ETX733" s="6"/>
      <c r="ETY733" s="6"/>
      <c r="ETZ733" s="6"/>
      <c r="EUA733" s="6"/>
      <c r="EUB733" s="6"/>
      <c r="EUC733" s="6"/>
      <c r="EUD733" s="6"/>
      <c r="EUE733" s="6"/>
      <c r="EUF733" s="6"/>
      <c r="EUG733" s="6"/>
      <c r="EUH733" s="6"/>
      <c r="EUI733" s="6"/>
      <c r="EUJ733" s="6"/>
      <c r="EUK733" s="6"/>
      <c r="EUL733" s="6"/>
      <c r="EUM733" s="6"/>
      <c r="EUN733" s="6"/>
      <c r="EUO733" s="6"/>
      <c r="EUP733" s="6"/>
      <c r="EUQ733" s="6"/>
      <c r="EUR733" s="6"/>
      <c r="EUS733" s="6"/>
      <c r="EUT733" s="6"/>
      <c r="EUU733" s="6"/>
      <c r="EUV733" s="6"/>
      <c r="EUW733" s="6"/>
      <c r="EUX733" s="6"/>
      <c r="EUY733" s="6"/>
      <c r="EUZ733" s="6"/>
      <c r="EVA733" s="6"/>
      <c r="EVB733" s="6"/>
      <c r="EVC733" s="6"/>
      <c r="EVD733" s="6"/>
      <c r="EVE733" s="6"/>
      <c r="EVF733" s="6"/>
      <c r="EVG733" s="6"/>
      <c r="EVH733" s="6"/>
      <c r="EVI733" s="6"/>
      <c r="EVJ733" s="6"/>
      <c r="EVK733" s="6"/>
      <c r="EVL733" s="6"/>
      <c r="EVM733" s="6"/>
      <c r="EVN733" s="6"/>
      <c r="EVO733" s="6"/>
      <c r="EVP733" s="6"/>
      <c r="EVQ733" s="6"/>
      <c r="EVR733" s="6"/>
      <c r="EVS733" s="6"/>
      <c r="EVT733" s="6"/>
      <c r="EVU733" s="6"/>
      <c r="EVV733" s="6"/>
      <c r="EVW733" s="6"/>
      <c r="EVX733" s="6"/>
      <c r="EVY733" s="6"/>
      <c r="EVZ733" s="6"/>
      <c r="EWA733" s="6"/>
      <c r="EWB733" s="6"/>
      <c r="EWC733" s="6"/>
      <c r="EWD733" s="6"/>
      <c r="EWE733" s="6"/>
      <c r="EWF733" s="6"/>
      <c r="EWG733" s="6"/>
      <c r="EWH733" s="6"/>
      <c r="EWI733" s="6"/>
      <c r="EWJ733" s="6"/>
      <c r="EWK733" s="6"/>
      <c r="EWL733" s="6"/>
      <c r="EWM733" s="6"/>
      <c r="EWN733" s="6"/>
      <c r="EWO733" s="6"/>
      <c r="EWP733" s="6"/>
      <c r="EWQ733" s="6"/>
      <c r="EWR733" s="6"/>
      <c r="EWS733" s="6"/>
      <c r="EWT733" s="6"/>
      <c r="EWU733" s="6"/>
      <c r="EWV733" s="6"/>
      <c r="EWW733" s="6"/>
      <c r="EWX733" s="6"/>
      <c r="EWY733" s="6"/>
      <c r="EWZ733" s="6"/>
      <c r="EXA733" s="6"/>
      <c r="EXB733" s="6"/>
      <c r="EXC733" s="6"/>
      <c r="EXD733" s="6"/>
      <c r="EXE733" s="6"/>
      <c r="EXF733" s="6"/>
      <c r="EXG733" s="6"/>
      <c r="EXH733" s="6"/>
      <c r="EXI733" s="6"/>
      <c r="EXJ733" s="6"/>
      <c r="EXK733" s="6"/>
      <c r="EXL733" s="6"/>
      <c r="EXM733" s="6"/>
      <c r="EXN733" s="6"/>
      <c r="EXO733" s="6"/>
      <c r="EXP733" s="6"/>
      <c r="EXQ733" s="6"/>
      <c r="EXR733" s="6"/>
      <c r="EXS733" s="6"/>
      <c r="EXT733" s="6"/>
      <c r="EXU733" s="6"/>
      <c r="EXV733" s="6"/>
      <c r="EXW733" s="6"/>
      <c r="EXX733" s="6"/>
      <c r="EXY733" s="6"/>
      <c r="EXZ733" s="6"/>
      <c r="EYA733" s="6"/>
      <c r="EYB733" s="6"/>
      <c r="EYC733" s="6"/>
      <c r="EYD733" s="6"/>
      <c r="EYE733" s="6"/>
      <c r="EYF733" s="6"/>
      <c r="EYG733" s="6"/>
      <c r="EYH733" s="6"/>
      <c r="EYI733" s="6"/>
      <c r="EYJ733" s="6"/>
      <c r="EYK733" s="6"/>
      <c r="EYL733" s="6"/>
      <c r="EYM733" s="6"/>
      <c r="EYN733" s="6"/>
      <c r="EYO733" s="6"/>
      <c r="EYP733" s="6"/>
      <c r="EYQ733" s="6"/>
      <c r="EYR733" s="6"/>
      <c r="EYS733" s="6"/>
      <c r="EYT733" s="6"/>
      <c r="EYU733" s="6"/>
      <c r="EYV733" s="6"/>
      <c r="EYW733" s="6"/>
      <c r="EYX733" s="6"/>
      <c r="EYY733" s="6"/>
      <c r="EYZ733" s="6"/>
      <c r="EZA733" s="6"/>
      <c r="EZB733" s="6"/>
      <c r="EZC733" s="6"/>
      <c r="EZD733" s="6"/>
      <c r="EZE733" s="6"/>
      <c r="EZF733" s="6"/>
      <c r="EZG733" s="6"/>
      <c r="EZH733" s="6"/>
      <c r="EZI733" s="6"/>
      <c r="EZJ733" s="6"/>
      <c r="EZK733" s="6"/>
      <c r="EZL733" s="6"/>
      <c r="EZM733" s="6"/>
      <c r="EZN733" s="6"/>
      <c r="EZO733" s="6"/>
      <c r="EZP733" s="6"/>
      <c r="EZQ733" s="6"/>
      <c r="EZR733" s="6"/>
      <c r="EZS733" s="6"/>
      <c r="EZT733" s="6"/>
      <c r="EZU733" s="6"/>
      <c r="EZV733" s="6"/>
      <c r="EZW733" s="6"/>
      <c r="EZX733" s="6"/>
      <c r="EZY733" s="6"/>
      <c r="EZZ733" s="6"/>
      <c r="FAA733" s="6"/>
      <c r="FAB733" s="6"/>
      <c r="FAC733" s="6"/>
      <c r="FAD733" s="6"/>
      <c r="FAE733" s="6"/>
      <c r="FAF733" s="6"/>
      <c r="FAG733" s="6"/>
      <c r="FAH733" s="6"/>
      <c r="FAI733" s="6"/>
      <c r="FAJ733" s="6"/>
      <c r="FAK733" s="6"/>
      <c r="FAL733" s="6"/>
      <c r="FAM733" s="6"/>
      <c r="FAN733" s="6"/>
      <c r="FAO733" s="6"/>
      <c r="FAP733" s="6"/>
      <c r="FAQ733" s="6"/>
      <c r="FAR733" s="6"/>
      <c r="FAS733" s="6"/>
      <c r="FAT733" s="6"/>
      <c r="FAU733" s="6"/>
      <c r="FAV733" s="6"/>
      <c r="FAW733" s="6"/>
      <c r="FAX733" s="6"/>
      <c r="FAY733" s="6"/>
      <c r="FAZ733" s="6"/>
      <c r="FBA733" s="6"/>
      <c r="FBB733" s="6"/>
      <c r="FBC733" s="6"/>
      <c r="FBD733" s="6"/>
      <c r="FBE733" s="6"/>
      <c r="FBF733" s="6"/>
      <c r="FBG733" s="6"/>
      <c r="FBH733" s="6"/>
      <c r="FBI733" s="6"/>
      <c r="FBJ733" s="6"/>
      <c r="FBK733" s="6"/>
      <c r="FBL733" s="6"/>
      <c r="FBM733" s="6"/>
      <c r="FBN733" s="6"/>
      <c r="FBO733" s="6"/>
      <c r="FBP733" s="6"/>
      <c r="FBQ733" s="6"/>
      <c r="FBR733" s="6"/>
      <c r="FBS733" s="6"/>
      <c r="FBT733" s="6"/>
      <c r="FBU733" s="6"/>
      <c r="FBV733" s="6"/>
      <c r="FBW733" s="6"/>
      <c r="FBX733" s="6"/>
      <c r="FBY733" s="6"/>
      <c r="FBZ733" s="6"/>
      <c r="FCA733" s="6"/>
      <c r="FCB733" s="6"/>
      <c r="FCC733" s="6"/>
      <c r="FCD733" s="6"/>
      <c r="FCE733" s="6"/>
      <c r="FCF733" s="6"/>
      <c r="FCG733" s="6"/>
      <c r="FCH733" s="6"/>
      <c r="FCI733" s="6"/>
      <c r="FCJ733" s="6"/>
      <c r="FCK733" s="6"/>
      <c r="FCL733" s="6"/>
      <c r="FCM733" s="6"/>
      <c r="FCN733" s="6"/>
      <c r="FCO733" s="6"/>
      <c r="FCP733" s="6"/>
      <c r="FCQ733" s="6"/>
      <c r="FCR733" s="6"/>
      <c r="FCS733" s="6"/>
      <c r="FCT733" s="6"/>
      <c r="FCU733" s="6"/>
      <c r="FCV733" s="6"/>
      <c r="FCW733" s="6"/>
      <c r="FCX733" s="6"/>
      <c r="FCY733" s="6"/>
      <c r="FCZ733" s="6"/>
      <c r="FDA733" s="6"/>
      <c r="FDB733" s="6"/>
      <c r="FDC733" s="6"/>
      <c r="FDD733" s="6"/>
      <c r="FDE733" s="6"/>
      <c r="FDF733" s="6"/>
      <c r="FDG733" s="6"/>
      <c r="FDH733" s="6"/>
      <c r="FDI733" s="6"/>
      <c r="FDJ733" s="6"/>
      <c r="FDK733" s="6"/>
      <c r="FDL733" s="6"/>
      <c r="FDM733" s="6"/>
      <c r="FDN733" s="6"/>
      <c r="FDO733" s="6"/>
      <c r="FDP733" s="6"/>
      <c r="FDQ733" s="6"/>
      <c r="FDR733" s="6"/>
      <c r="FDS733" s="6"/>
      <c r="FDT733" s="6"/>
      <c r="FDU733" s="6"/>
      <c r="FDV733" s="6"/>
      <c r="FDW733" s="6"/>
      <c r="FDX733" s="6"/>
      <c r="FDY733" s="6"/>
      <c r="FDZ733" s="6"/>
      <c r="FEA733" s="6"/>
      <c r="FEB733" s="6"/>
      <c r="FEC733" s="6"/>
      <c r="FED733" s="6"/>
      <c r="FEE733" s="6"/>
      <c r="FEF733" s="6"/>
      <c r="FEG733" s="6"/>
      <c r="FEH733" s="6"/>
      <c r="FEI733" s="6"/>
      <c r="FEJ733" s="6"/>
      <c r="FEK733" s="6"/>
      <c r="FEL733" s="6"/>
      <c r="FEM733" s="6"/>
      <c r="FEN733" s="6"/>
      <c r="FEO733" s="6"/>
      <c r="FEP733" s="6"/>
      <c r="FEQ733" s="6"/>
      <c r="FER733" s="6"/>
      <c r="FES733" s="6"/>
      <c r="FET733" s="6"/>
      <c r="FEU733" s="6"/>
      <c r="FEV733" s="6"/>
      <c r="FEW733" s="6"/>
      <c r="FEX733" s="6"/>
      <c r="FEY733" s="6"/>
      <c r="FEZ733" s="6"/>
      <c r="FFA733" s="6"/>
      <c r="FFB733" s="6"/>
      <c r="FFC733" s="6"/>
      <c r="FFD733" s="6"/>
      <c r="FFE733" s="6"/>
      <c r="FFF733" s="6"/>
      <c r="FFG733" s="6"/>
      <c r="FFH733" s="6"/>
      <c r="FFI733" s="6"/>
      <c r="FFJ733" s="6"/>
      <c r="FFK733" s="6"/>
      <c r="FFL733" s="6"/>
      <c r="FFM733" s="6"/>
      <c r="FFN733" s="6"/>
      <c r="FFO733" s="6"/>
      <c r="FFP733" s="6"/>
      <c r="FFQ733" s="6"/>
      <c r="FFR733" s="6"/>
      <c r="FFS733" s="6"/>
      <c r="FFT733" s="6"/>
      <c r="FFU733" s="6"/>
      <c r="FFV733" s="6"/>
      <c r="FFW733" s="6"/>
      <c r="FFX733" s="6"/>
      <c r="FFY733" s="6"/>
      <c r="FFZ733" s="6"/>
      <c r="FGA733" s="6"/>
      <c r="FGB733" s="6"/>
      <c r="FGC733" s="6"/>
      <c r="FGD733" s="6"/>
      <c r="FGE733" s="6"/>
      <c r="FGF733" s="6"/>
      <c r="FGG733" s="6"/>
      <c r="FGH733" s="6"/>
      <c r="FGI733" s="6"/>
      <c r="FGJ733" s="6"/>
      <c r="FGK733" s="6"/>
      <c r="FGL733" s="6"/>
      <c r="FGM733" s="6"/>
      <c r="FGN733" s="6"/>
      <c r="FGO733" s="6"/>
      <c r="FGP733" s="6"/>
      <c r="FGQ733" s="6"/>
      <c r="FGR733" s="6"/>
      <c r="FGS733" s="6"/>
      <c r="FGT733" s="6"/>
      <c r="FGU733" s="6"/>
      <c r="FGV733" s="6"/>
      <c r="FGW733" s="6"/>
      <c r="FGX733" s="6"/>
      <c r="FGY733" s="6"/>
      <c r="FGZ733" s="6"/>
      <c r="FHA733" s="6"/>
      <c r="FHB733" s="6"/>
      <c r="FHC733" s="6"/>
      <c r="FHD733" s="6"/>
      <c r="FHE733" s="6"/>
      <c r="FHF733" s="6"/>
      <c r="FHG733" s="6"/>
      <c r="FHH733" s="6"/>
      <c r="FHI733" s="6"/>
      <c r="FHJ733" s="6"/>
      <c r="FHK733" s="6"/>
      <c r="FHL733" s="6"/>
      <c r="FHM733" s="6"/>
      <c r="FHN733" s="6"/>
      <c r="FHO733" s="6"/>
      <c r="FHP733" s="6"/>
      <c r="FHQ733" s="6"/>
      <c r="FHR733" s="6"/>
      <c r="FHS733" s="6"/>
      <c r="FHT733" s="6"/>
      <c r="FHU733" s="6"/>
      <c r="FHV733" s="6"/>
      <c r="FHW733" s="6"/>
      <c r="FHX733" s="6"/>
      <c r="FHY733" s="6"/>
      <c r="FHZ733" s="6"/>
      <c r="FIA733" s="6"/>
      <c r="FIB733" s="6"/>
      <c r="FIC733" s="6"/>
      <c r="FID733" s="6"/>
      <c r="FIE733" s="6"/>
      <c r="FIF733" s="6"/>
      <c r="FIG733" s="6"/>
      <c r="FIH733" s="6"/>
      <c r="FII733" s="6"/>
      <c r="FIJ733" s="6"/>
      <c r="FIK733" s="6"/>
      <c r="FIL733" s="6"/>
      <c r="FIM733" s="6"/>
      <c r="FIN733" s="6"/>
      <c r="FIO733" s="6"/>
      <c r="FIP733" s="6"/>
      <c r="FIQ733" s="6"/>
      <c r="FIR733" s="6"/>
      <c r="FIS733" s="6"/>
      <c r="FIT733" s="6"/>
      <c r="FIU733" s="6"/>
      <c r="FIV733" s="6"/>
      <c r="FIW733" s="6"/>
      <c r="FIX733" s="6"/>
      <c r="FIY733" s="6"/>
      <c r="FIZ733" s="6"/>
      <c r="FJA733" s="6"/>
      <c r="FJB733" s="6"/>
      <c r="FJC733" s="6"/>
      <c r="FJD733" s="6"/>
      <c r="FJE733" s="6"/>
      <c r="FJF733" s="6"/>
      <c r="FJG733" s="6"/>
      <c r="FJH733" s="6"/>
      <c r="FJI733" s="6"/>
      <c r="FJJ733" s="6"/>
      <c r="FJK733" s="6"/>
      <c r="FJL733" s="6"/>
      <c r="FJM733" s="6"/>
      <c r="FJN733" s="6"/>
      <c r="FJO733" s="6"/>
      <c r="FJP733" s="6"/>
      <c r="FJQ733" s="6"/>
      <c r="FJR733" s="6"/>
      <c r="FJS733" s="6"/>
      <c r="FJT733" s="6"/>
      <c r="FJU733" s="6"/>
      <c r="FJV733" s="6"/>
      <c r="FJW733" s="6"/>
      <c r="FJX733" s="6"/>
      <c r="FJY733" s="6"/>
      <c r="FJZ733" s="6"/>
      <c r="FKA733" s="6"/>
      <c r="FKB733" s="6"/>
      <c r="FKC733" s="6"/>
      <c r="FKD733" s="6"/>
      <c r="FKE733" s="6"/>
      <c r="FKF733" s="6"/>
      <c r="FKG733" s="6"/>
      <c r="FKH733" s="6"/>
      <c r="FKI733" s="6"/>
      <c r="FKJ733" s="6"/>
      <c r="FKK733" s="6"/>
      <c r="FKL733" s="6"/>
      <c r="FKM733" s="6"/>
      <c r="FKN733" s="6"/>
      <c r="FKO733" s="6"/>
      <c r="FKP733" s="6"/>
      <c r="FKQ733" s="6"/>
      <c r="FKR733" s="6"/>
      <c r="FKS733" s="6"/>
      <c r="FKT733" s="6"/>
      <c r="FKU733" s="6"/>
      <c r="FKV733" s="6"/>
      <c r="FKW733" s="6"/>
      <c r="FKX733" s="6"/>
      <c r="FKY733" s="6"/>
      <c r="FKZ733" s="6"/>
      <c r="FLA733" s="6"/>
      <c r="FLB733" s="6"/>
      <c r="FLC733" s="6"/>
      <c r="FLD733" s="6"/>
      <c r="FLE733" s="6"/>
      <c r="FLF733" s="6"/>
      <c r="FLG733" s="6"/>
      <c r="FLH733" s="6"/>
      <c r="FLI733" s="6"/>
      <c r="FLJ733" s="6"/>
      <c r="FLK733" s="6"/>
      <c r="FLL733" s="6"/>
      <c r="FLM733" s="6"/>
      <c r="FLN733" s="6"/>
      <c r="FLO733" s="6"/>
      <c r="FLP733" s="6"/>
      <c r="FLQ733" s="6"/>
      <c r="FLR733" s="6"/>
      <c r="FLS733" s="6"/>
      <c r="FLT733" s="6"/>
      <c r="FLU733" s="6"/>
      <c r="FLV733" s="6"/>
      <c r="FLW733" s="6"/>
      <c r="FLX733" s="6"/>
      <c r="FLY733" s="6"/>
      <c r="FLZ733" s="6"/>
      <c r="FMA733" s="6"/>
      <c r="FMB733" s="6"/>
      <c r="FMC733" s="6"/>
      <c r="FMD733" s="6"/>
      <c r="FME733" s="6"/>
      <c r="FMF733" s="6"/>
      <c r="FMG733" s="6"/>
      <c r="FMH733" s="6"/>
      <c r="FMI733" s="6"/>
      <c r="FMJ733" s="6"/>
      <c r="FMK733" s="6"/>
      <c r="FML733" s="6"/>
      <c r="FMM733" s="6"/>
      <c r="FMN733" s="6"/>
      <c r="FMO733" s="6"/>
      <c r="FMP733" s="6"/>
      <c r="FMQ733" s="6"/>
      <c r="FMR733" s="6"/>
      <c r="FMS733" s="6"/>
      <c r="FMT733" s="6"/>
      <c r="FMU733" s="6"/>
      <c r="FMV733" s="6"/>
      <c r="FMW733" s="6"/>
      <c r="FMX733" s="6"/>
      <c r="FMY733" s="6"/>
      <c r="FMZ733" s="6"/>
      <c r="FNA733" s="6"/>
      <c r="FNB733" s="6"/>
      <c r="FNC733" s="6"/>
      <c r="FND733" s="6"/>
      <c r="FNE733" s="6"/>
      <c r="FNF733" s="6"/>
      <c r="FNG733" s="6"/>
      <c r="FNH733" s="6"/>
      <c r="FNI733" s="6"/>
      <c r="FNJ733" s="6"/>
      <c r="FNK733" s="6"/>
      <c r="FNL733" s="6"/>
      <c r="FNM733" s="6"/>
      <c r="FNN733" s="6"/>
      <c r="FNO733" s="6"/>
      <c r="FNP733" s="6"/>
      <c r="FNQ733" s="6"/>
      <c r="FNR733" s="6"/>
      <c r="FNS733" s="6"/>
      <c r="FNT733" s="6"/>
      <c r="FNU733" s="6"/>
      <c r="FNV733" s="6"/>
      <c r="FNW733" s="6"/>
      <c r="FNX733" s="6"/>
      <c r="FNY733" s="6"/>
      <c r="FNZ733" s="6"/>
      <c r="FOA733" s="6"/>
      <c r="FOB733" s="6"/>
      <c r="FOC733" s="6"/>
      <c r="FOD733" s="6"/>
      <c r="FOE733" s="6"/>
      <c r="FOF733" s="6"/>
      <c r="FOG733" s="6"/>
      <c r="FOH733" s="6"/>
      <c r="FOI733" s="6"/>
      <c r="FOJ733" s="6"/>
      <c r="FOK733" s="6"/>
      <c r="FOL733" s="6"/>
      <c r="FOM733" s="6"/>
      <c r="FON733" s="6"/>
      <c r="FOO733" s="6"/>
      <c r="FOP733" s="6"/>
      <c r="FOQ733" s="6"/>
      <c r="FOR733" s="6"/>
      <c r="FOS733" s="6"/>
      <c r="FOT733" s="6"/>
      <c r="FOU733" s="6"/>
      <c r="FOV733" s="6"/>
      <c r="FOW733" s="6"/>
      <c r="FOX733" s="6"/>
      <c r="FOY733" s="6"/>
      <c r="FOZ733" s="6"/>
      <c r="FPA733" s="6"/>
      <c r="FPB733" s="6"/>
      <c r="FPC733" s="6"/>
      <c r="FPD733" s="6"/>
      <c r="FPE733" s="6"/>
      <c r="FPF733" s="6"/>
      <c r="FPG733" s="6"/>
      <c r="FPH733" s="6"/>
      <c r="FPI733" s="6"/>
      <c r="FPJ733" s="6"/>
      <c r="FPK733" s="6"/>
      <c r="FPL733" s="6"/>
      <c r="FPM733" s="6"/>
      <c r="FPN733" s="6"/>
      <c r="FPO733" s="6"/>
      <c r="FPP733" s="6"/>
      <c r="FPQ733" s="6"/>
      <c r="FPR733" s="6"/>
      <c r="FPS733" s="6"/>
      <c r="FPT733" s="6"/>
      <c r="FPU733" s="6"/>
      <c r="FPV733" s="6"/>
      <c r="FPW733" s="6"/>
      <c r="FPX733" s="6"/>
      <c r="FPY733" s="6"/>
      <c r="FPZ733" s="6"/>
      <c r="FQA733" s="6"/>
      <c r="FQB733" s="6"/>
      <c r="FQC733" s="6"/>
      <c r="FQD733" s="6"/>
      <c r="FQE733" s="6"/>
      <c r="FQF733" s="6"/>
      <c r="FQG733" s="6"/>
      <c r="FQH733" s="6"/>
      <c r="FQI733" s="6"/>
      <c r="FQJ733" s="6"/>
      <c r="FQK733" s="6"/>
      <c r="FQL733" s="6"/>
      <c r="FQM733" s="6"/>
      <c r="FQN733" s="6"/>
      <c r="FQO733" s="6"/>
      <c r="FQP733" s="6"/>
      <c r="FQQ733" s="6"/>
      <c r="FQR733" s="6"/>
      <c r="FQS733" s="6"/>
      <c r="FQT733" s="6"/>
      <c r="FQU733" s="6"/>
      <c r="FQV733" s="6"/>
      <c r="FQW733" s="6"/>
      <c r="FQX733" s="6"/>
      <c r="FQY733" s="6"/>
      <c r="FQZ733" s="6"/>
      <c r="FRA733" s="6"/>
      <c r="FRB733" s="6"/>
      <c r="FRC733" s="6"/>
      <c r="FRD733" s="6"/>
      <c r="FRE733" s="6"/>
      <c r="FRF733" s="6"/>
      <c r="FRG733" s="6"/>
      <c r="FRH733" s="6"/>
      <c r="FRI733" s="6"/>
      <c r="FRJ733" s="6"/>
      <c r="FRK733" s="6"/>
      <c r="FRL733" s="6"/>
      <c r="FRM733" s="6"/>
      <c r="FRN733" s="6"/>
      <c r="FRO733" s="6"/>
      <c r="FRP733" s="6"/>
      <c r="FRQ733" s="6"/>
      <c r="FRR733" s="6"/>
      <c r="FRS733" s="6"/>
      <c r="FRT733" s="6"/>
      <c r="FRU733" s="6"/>
      <c r="FRV733" s="6"/>
      <c r="FRW733" s="6"/>
      <c r="FRX733" s="6"/>
      <c r="FRY733" s="6"/>
      <c r="FRZ733" s="6"/>
      <c r="FSA733" s="6"/>
      <c r="FSB733" s="6"/>
      <c r="FSC733" s="6"/>
      <c r="FSD733" s="6"/>
      <c r="FSE733" s="6"/>
      <c r="FSF733" s="6"/>
      <c r="FSG733" s="6"/>
      <c r="FSH733" s="6"/>
      <c r="FSI733" s="6"/>
      <c r="FSJ733" s="6"/>
      <c r="FSK733" s="6"/>
      <c r="FSL733" s="6"/>
      <c r="FSM733" s="6"/>
      <c r="FSN733" s="6"/>
      <c r="FSO733" s="6"/>
      <c r="FSP733" s="6"/>
      <c r="FSQ733" s="6"/>
      <c r="FSR733" s="6"/>
      <c r="FSS733" s="6"/>
      <c r="FST733" s="6"/>
      <c r="FSU733" s="6"/>
      <c r="FSV733" s="6"/>
      <c r="FSW733" s="6"/>
      <c r="FSX733" s="6"/>
      <c r="FSY733" s="6"/>
      <c r="FSZ733" s="6"/>
      <c r="FTA733" s="6"/>
      <c r="FTB733" s="6"/>
      <c r="FTC733" s="6"/>
      <c r="FTD733" s="6"/>
      <c r="FTE733" s="6"/>
      <c r="FTF733" s="6"/>
      <c r="FTG733" s="6"/>
      <c r="FTH733" s="6"/>
      <c r="FTI733" s="6"/>
      <c r="FTJ733" s="6"/>
      <c r="FTK733" s="6"/>
      <c r="FTL733" s="6"/>
      <c r="FTM733" s="6"/>
      <c r="FTN733" s="6"/>
      <c r="FTO733" s="6"/>
      <c r="FTP733" s="6"/>
      <c r="FTQ733" s="6"/>
      <c r="FTR733" s="6"/>
      <c r="FTS733" s="6"/>
      <c r="FTT733" s="6"/>
      <c r="FTU733" s="6"/>
      <c r="FTV733" s="6"/>
      <c r="FTW733" s="6"/>
      <c r="FTX733" s="6"/>
      <c r="FTY733" s="6"/>
      <c r="FTZ733" s="6"/>
      <c r="FUA733" s="6"/>
      <c r="FUB733" s="6"/>
      <c r="FUC733" s="6"/>
      <c r="FUD733" s="6"/>
      <c r="FUE733" s="6"/>
      <c r="FUF733" s="6"/>
      <c r="FUG733" s="6"/>
      <c r="FUH733" s="6"/>
      <c r="FUI733" s="6"/>
      <c r="FUJ733" s="6"/>
      <c r="FUK733" s="6"/>
      <c r="FUL733" s="6"/>
      <c r="FUM733" s="6"/>
      <c r="FUN733" s="6"/>
      <c r="FUO733" s="6"/>
      <c r="FUP733" s="6"/>
      <c r="FUQ733" s="6"/>
      <c r="FUR733" s="6"/>
      <c r="FUS733" s="6"/>
      <c r="FUT733" s="6"/>
      <c r="FUU733" s="6"/>
      <c r="FUV733" s="6"/>
      <c r="FUW733" s="6"/>
      <c r="FUX733" s="6"/>
      <c r="FUY733" s="6"/>
      <c r="FUZ733" s="6"/>
      <c r="FVA733" s="6"/>
      <c r="FVB733" s="6"/>
      <c r="FVC733" s="6"/>
      <c r="FVD733" s="6"/>
      <c r="FVE733" s="6"/>
      <c r="FVF733" s="6"/>
      <c r="FVG733" s="6"/>
      <c r="FVH733" s="6"/>
      <c r="FVI733" s="6"/>
      <c r="FVJ733" s="6"/>
      <c r="FVK733" s="6"/>
      <c r="FVL733" s="6"/>
      <c r="FVM733" s="6"/>
      <c r="FVN733" s="6"/>
      <c r="FVO733" s="6"/>
      <c r="FVP733" s="6"/>
      <c r="FVQ733" s="6"/>
      <c r="FVR733" s="6"/>
      <c r="FVS733" s="6"/>
      <c r="FVT733" s="6"/>
      <c r="FVU733" s="6"/>
      <c r="FVV733" s="6"/>
      <c r="FVW733" s="6"/>
      <c r="FVX733" s="6"/>
      <c r="FVY733" s="6"/>
      <c r="FVZ733" s="6"/>
      <c r="FWA733" s="6"/>
      <c r="FWB733" s="6"/>
      <c r="FWC733" s="6"/>
      <c r="FWD733" s="6"/>
      <c r="FWE733" s="6"/>
      <c r="FWF733" s="6"/>
      <c r="FWG733" s="6"/>
      <c r="FWH733" s="6"/>
      <c r="FWI733" s="6"/>
      <c r="FWJ733" s="6"/>
      <c r="FWK733" s="6"/>
      <c r="FWL733" s="6"/>
      <c r="FWM733" s="6"/>
      <c r="FWN733" s="6"/>
      <c r="FWO733" s="6"/>
      <c r="FWP733" s="6"/>
      <c r="FWQ733" s="6"/>
      <c r="FWR733" s="6"/>
      <c r="FWS733" s="6"/>
      <c r="FWT733" s="6"/>
      <c r="FWU733" s="6"/>
      <c r="FWV733" s="6"/>
      <c r="FWW733" s="6"/>
      <c r="FWX733" s="6"/>
      <c r="FWY733" s="6"/>
      <c r="FWZ733" s="6"/>
      <c r="FXA733" s="6"/>
      <c r="FXB733" s="6"/>
      <c r="FXC733" s="6"/>
      <c r="FXD733" s="6"/>
      <c r="FXE733" s="6"/>
      <c r="FXF733" s="6"/>
      <c r="FXG733" s="6"/>
      <c r="FXH733" s="6"/>
      <c r="FXI733" s="6"/>
      <c r="FXJ733" s="6"/>
      <c r="FXK733" s="6"/>
      <c r="FXL733" s="6"/>
      <c r="FXM733" s="6"/>
      <c r="FXN733" s="6"/>
      <c r="FXO733" s="6"/>
      <c r="FXP733" s="6"/>
      <c r="FXQ733" s="6"/>
      <c r="FXR733" s="6"/>
      <c r="FXS733" s="6"/>
      <c r="FXT733" s="6"/>
      <c r="FXU733" s="6"/>
      <c r="FXV733" s="6"/>
      <c r="FXW733" s="6"/>
      <c r="FXX733" s="6"/>
      <c r="FXY733" s="6"/>
      <c r="FXZ733" s="6"/>
      <c r="FYA733" s="6"/>
      <c r="FYB733" s="6"/>
      <c r="FYC733" s="6"/>
      <c r="FYD733" s="6"/>
      <c r="FYE733" s="6"/>
      <c r="FYF733" s="6"/>
      <c r="FYG733" s="6"/>
      <c r="FYH733" s="6"/>
      <c r="FYI733" s="6"/>
      <c r="FYJ733" s="6"/>
      <c r="FYK733" s="6"/>
      <c r="FYL733" s="6"/>
      <c r="FYM733" s="6"/>
      <c r="FYN733" s="6"/>
      <c r="FYO733" s="6"/>
      <c r="FYP733" s="6"/>
      <c r="FYQ733" s="6"/>
      <c r="FYR733" s="6"/>
      <c r="FYS733" s="6"/>
      <c r="FYT733" s="6"/>
      <c r="FYU733" s="6"/>
      <c r="FYV733" s="6"/>
      <c r="FYW733" s="6"/>
      <c r="FYX733" s="6"/>
      <c r="FYY733" s="6"/>
      <c r="FYZ733" s="6"/>
      <c r="FZA733" s="6"/>
      <c r="FZB733" s="6"/>
      <c r="FZC733" s="6"/>
      <c r="FZD733" s="6"/>
      <c r="FZE733" s="6"/>
      <c r="FZF733" s="6"/>
      <c r="FZG733" s="6"/>
      <c r="FZH733" s="6"/>
      <c r="FZI733" s="6"/>
      <c r="FZJ733" s="6"/>
      <c r="FZK733" s="6"/>
      <c r="FZL733" s="6"/>
      <c r="FZM733" s="6"/>
      <c r="FZN733" s="6"/>
      <c r="FZO733" s="6"/>
      <c r="FZP733" s="6"/>
      <c r="FZQ733" s="6"/>
      <c r="FZR733" s="6"/>
      <c r="FZS733" s="6"/>
      <c r="FZT733" s="6"/>
      <c r="FZU733" s="6"/>
      <c r="FZV733" s="6"/>
      <c r="FZW733" s="6"/>
      <c r="FZX733" s="6"/>
      <c r="FZY733" s="6"/>
      <c r="FZZ733" s="6"/>
      <c r="GAA733" s="6"/>
      <c r="GAB733" s="6"/>
      <c r="GAC733" s="6"/>
      <c r="GAD733" s="6"/>
      <c r="GAE733" s="6"/>
      <c r="GAF733" s="6"/>
      <c r="GAG733" s="6"/>
      <c r="GAH733" s="6"/>
      <c r="GAI733" s="6"/>
      <c r="GAJ733" s="6"/>
      <c r="GAK733" s="6"/>
      <c r="GAL733" s="6"/>
      <c r="GAM733" s="6"/>
      <c r="GAN733" s="6"/>
      <c r="GAO733" s="6"/>
      <c r="GAP733" s="6"/>
      <c r="GAQ733" s="6"/>
      <c r="GAR733" s="6"/>
      <c r="GAS733" s="6"/>
      <c r="GAT733" s="6"/>
      <c r="GAU733" s="6"/>
      <c r="GAV733" s="6"/>
      <c r="GAW733" s="6"/>
      <c r="GAX733" s="6"/>
      <c r="GAY733" s="6"/>
      <c r="GAZ733" s="6"/>
      <c r="GBA733" s="6"/>
      <c r="GBB733" s="6"/>
      <c r="GBC733" s="6"/>
      <c r="GBD733" s="6"/>
      <c r="GBE733" s="6"/>
      <c r="GBF733" s="6"/>
      <c r="GBG733" s="6"/>
      <c r="GBH733" s="6"/>
      <c r="GBI733" s="6"/>
      <c r="GBJ733" s="6"/>
      <c r="GBK733" s="6"/>
      <c r="GBL733" s="6"/>
      <c r="GBM733" s="6"/>
      <c r="GBN733" s="6"/>
      <c r="GBO733" s="6"/>
      <c r="GBP733" s="6"/>
      <c r="GBQ733" s="6"/>
      <c r="GBR733" s="6"/>
      <c r="GBS733" s="6"/>
      <c r="GBT733" s="6"/>
      <c r="GBU733" s="6"/>
      <c r="GBV733" s="6"/>
      <c r="GBW733" s="6"/>
      <c r="GBX733" s="6"/>
      <c r="GBY733" s="6"/>
      <c r="GBZ733" s="6"/>
      <c r="GCA733" s="6"/>
      <c r="GCB733" s="6"/>
      <c r="GCC733" s="6"/>
      <c r="GCD733" s="6"/>
      <c r="GCE733" s="6"/>
      <c r="GCF733" s="6"/>
      <c r="GCG733" s="6"/>
      <c r="GCH733" s="6"/>
      <c r="GCI733" s="6"/>
      <c r="GCJ733" s="6"/>
      <c r="GCK733" s="6"/>
      <c r="GCL733" s="6"/>
      <c r="GCM733" s="6"/>
      <c r="GCN733" s="6"/>
      <c r="GCO733" s="6"/>
      <c r="GCP733" s="6"/>
      <c r="GCQ733" s="6"/>
      <c r="GCR733" s="6"/>
      <c r="GCS733" s="6"/>
      <c r="GCT733" s="6"/>
      <c r="GCU733" s="6"/>
      <c r="GCV733" s="6"/>
      <c r="GCW733" s="6"/>
      <c r="GCX733" s="6"/>
      <c r="GCY733" s="6"/>
      <c r="GCZ733" s="6"/>
      <c r="GDA733" s="6"/>
      <c r="GDB733" s="6"/>
      <c r="GDC733" s="6"/>
      <c r="GDD733" s="6"/>
      <c r="GDE733" s="6"/>
      <c r="GDF733" s="6"/>
      <c r="GDG733" s="6"/>
      <c r="GDH733" s="6"/>
      <c r="GDI733" s="6"/>
      <c r="GDJ733" s="6"/>
      <c r="GDK733" s="6"/>
      <c r="GDL733" s="6"/>
      <c r="GDM733" s="6"/>
      <c r="GDN733" s="6"/>
      <c r="GDO733" s="6"/>
      <c r="GDP733" s="6"/>
      <c r="GDQ733" s="6"/>
      <c r="GDR733" s="6"/>
      <c r="GDS733" s="6"/>
      <c r="GDT733" s="6"/>
      <c r="GDU733" s="6"/>
      <c r="GDV733" s="6"/>
      <c r="GDW733" s="6"/>
      <c r="GDX733" s="6"/>
      <c r="GDY733" s="6"/>
      <c r="GDZ733" s="6"/>
      <c r="GEA733" s="6"/>
      <c r="GEB733" s="6"/>
      <c r="GEC733" s="6"/>
      <c r="GED733" s="6"/>
      <c r="GEE733" s="6"/>
      <c r="GEF733" s="6"/>
      <c r="GEG733" s="6"/>
      <c r="GEH733" s="6"/>
      <c r="GEI733" s="6"/>
      <c r="GEJ733" s="6"/>
      <c r="GEK733" s="6"/>
      <c r="GEL733" s="6"/>
      <c r="GEM733" s="6"/>
      <c r="GEN733" s="6"/>
      <c r="GEO733" s="6"/>
      <c r="GEP733" s="6"/>
      <c r="GEQ733" s="6"/>
      <c r="GER733" s="6"/>
      <c r="GES733" s="6"/>
      <c r="GET733" s="6"/>
      <c r="GEU733" s="6"/>
      <c r="GEV733" s="6"/>
      <c r="GEW733" s="6"/>
      <c r="GEX733" s="6"/>
      <c r="GEY733" s="6"/>
      <c r="GEZ733" s="6"/>
      <c r="GFA733" s="6"/>
      <c r="GFB733" s="6"/>
      <c r="GFC733" s="6"/>
      <c r="GFD733" s="6"/>
      <c r="GFE733" s="6"/>
      <c r="GFF733" s="6"/>
      <c r="GFG733" s="6"/>
      <c r="GFH733" s="6"/>
      <c r="GFI733" s="6"/>
      <c r="GFJ733" s="6"/>
      <c r="GFK733" s="6"/>
      <c r="GFL733" s="6"/>
      <c r="GFM733" s="6"/>
      <c r="GFN733" s="6"/>
      <c r="GFO733" s="6"/>
      <c r="GFP733" s="6"/>
      <c r="GFQ733" s="6"/>
      <c r="GFR733" s="6"/>
      <c r="GFS733" s="6"/>
      <c r="GFT733" s="6"/>
      <c r="GFU733" s="6"/>
      <c r="GFV733" s="6"/>
      <c r="GFW733" s="6"/>
      <c r="GFX733" s="6"/>
      <c r="GFY733" s="6"/>
      <c r="GFZ733" s="6"/>
      <c r="GGA733" s="6"/>
      <c r="GGB733" s="6"/>
      <c r="GGC733" s="6"/>
      <c r="GGD733" s="6"/>
      <c r="GGE733" s="6"/>
      <c r="GGF733" s="6"/>
      <c r="GGG733" s="6"/>
      <c r="GGH733" s="6"/>
      <c r="GGI733" s="6"/>
      <c r="GGJ733" s="6"/>
      <c r="GGK733" s="6"/>
      <c r="GGL733" s="6"/>
      <c r="GGM733" s="6"/>
      <c r="GGN733" s="6"/>
      <c r="GGO733" s="6"/>
      <c r="GGP733" s="6"/>
      <c r="GGQ733" s="6"/>
      <c r="GGR733" s="6"/>
      <c r="GGS733" s="6"/>
      <c r="GGT733" s="6"/>
      <c r="GGU733" s="6"/>
      <c r="GGV733" s="6"/>
      <c r="GGW733" s="6"/>
      <c r="GGX733" s="6"/>
      <c r="GGY733" s="6"/>
      <c r="GGZ733" s="6"/>
      <c r="GHA733" s="6"/>
      <c r="GHB733" s="6"/>
      <c r="GHC733" s="6"/>
      <c r="GHD733" s="6"/>
      <c r="GHE733" s="6"/>
      <c r="GHF733" s="6"/>
      <c r="GHG733" s="6"/>
      <c r="GHH733" s="6"/>
      <c r="GHI733" s="6"/>
      <c r="GHJ733" s="6"/>
      <c r="GHK733" s="6"/>
      <c r="GHL733" s="6"/>
      <c r="GHM733" s="6"/>
      <c r="GHN733" s="6"/>
      <c r="GHO733" s="6"/>
      <c r="GHP733" s="6"/>
      <c r="GHQ733" s="6"/>
      <c r="GHR733" s="6"/>
      <c r="GHS733" s="6"/>
      <c r="GHT733" s="6"/>
      <c r="GHU733" s="6"/>
      <c r="GHV733" s="6"/>
      <c r="GHW733" s="6"/>
      <c r="GHX733" s="6"/>
      <c r="GHY733" s="6"/>
      <c r="GHZ733" s="6"/>
      <c r="GIA733" s="6"/>
      <c r="GIB733" s="6"/>
      <c r="GIC733" s="6"/>
      <c r="GID733" s="6"/>
      <c r="GIE733" s="6"/>
      <c r="GIF733" s="6"/>
      <c r="GIG733" s="6"/>
      <c r="GIH733" s="6"/>
      <c r="GII733" s="6"/>
      <c r="GIJ733" s="6"/>
      <c r="GIK733" s="6"/>
      <c r="GIL733" s="6"/>
      <c r="GIM733" s="6"/>
      <c r="GIN733" s="6"/>
      <c r="GIO733" s="6"/>
      <c r="GIP733" s="6"/>
      <c r="GIQ733" s="6"/>
      <c r="GIR733" s="6"/>
      <c r="GIS733" s="6"/>
      <c r="GIT733" s="6"/>
      <c r="GIU733" s="6"/>
      <c r="GIV733" s="6"/>
      <c r="GIW733" s="6"/>
      <c r="GIX733" s="6"/>
      <c r="GIY733" s="6"/>
      <c r="GIZ733" s="6"/>
      <c r="GJA733" s="6"/>
      <c r="GJB733" s="6"/>
      <c r="GJC733" s="6"/>
      <c r="GJD733" s="6"/>
      <c r="GJE733" s="6"/>
      <c r="GJF733" s="6"/>
      <c r="GJG733" s="6"/>
      <c r="GJH733" s="6"/>
      <c r="GJI733" s="6"/>
      <c r="GJJ733" s="6"/>
      <c r="GJK733" s="6"/>
      <c r="GJL733" s="6"/>
      <c r="GJM733" s="6"/>
      <c r="GJN733" s="6"/>
      <c r="GJO733" s="6"/>
      <c r="GJP733" s="6"/>
      <c r="GJQ733" s="6"/>
      <c r="GJR733" s="6"/>
      <c r="GJS733" s="6"/>
      <c r="GJT733" s="6"/>
      <c r="GJU733" s="6"/>
      <c r="GJV733" s="6"/>
      <c r="GJW733" s="6"/>
      <c r="GJX733" s="6"/>
      <c r="GJY733" s="6"/>
      <c r="GJZ733" s="6"/>
      <c r="GKA733" s="6"/>
      <c r="GKB733" s="6"/>
      <c r="GKC733" s="6"/>
      <c r="GKD733" s="6"/>
      <c r="GKE733" s="6"/>
      <c r="GKF733" s="6"/>
      <c r="GKG733" s="6"/>
      <c r="GKH733" s="6"/>
      <c r="GKI733" s="6"/>
      <c r="GKJ733" s="6"/>
      <c r="GKK733" s="6"/>
      <c r="GKL733" s="6"/>
      <c r="GKM733" s="6"/>
      <c r="GKN733" s="6"/>
      <c r="GKO733" s="6"/>
      <c r="GKP733" s="6"/>
      <c r="GKQ733" s="6"/>
      <c r="GKR733" s="6"/>
      <c r="GKS733" s="6"/>
      <c r="GKT733" s="6"/>
      <c r="GKU733" s="6"/>
      <c r="GKV733" s="6"/>
      <c r="GKW733" s="6"/>
      <c r="GKX733" s="6"/>
      <c r="GKY733" s="6"/>
      <c r="GKZ733" s="6"/>
      <c r="GLA733" s="6"/>
      <c r="GLB733" s="6"/>
      <c r="GLC733" s="6"/>
      <c r="GLD733" s="6"/>
      <c r="GLE733" s="6"/>
      <c r="GLF733" s="6"/>
      <c r="GLG733" s="6"/>
      <c r="GLH733" s="6"/>
      <c r="GLI733" s="6"/>
      <c r="GLJ733" s="6"/>
      <c r="GLK733" s="6"/>
      <c r="GLL733" s="6"/>
      <c r="GLM733" s="6"/>
      <c r="GLN733" s="6"/>
      <c r="GLO733" s="6"/>
      <c r="GLP733" s="6"/>
      <c r="GLQ733" s="6"/>
      <c r="GLR733" s="6"/>
      <c r="GLS733" s="6"/>
      <c r="GLT733" s="6"/>
      <c r="GLU733" s="6"/>
      <c r="GLV733" s="6"/>
      <c r="GLW733" s="6"/>
      <c r="GLX733" s="6"/>
      <c r="GLY733" s="6"/>
      <c r="GLZ733" s="6"/>
      <c r="GMA733" s="6"/>
      <c r="GMB733" s="6"/>
      <c r="GMC733" s="6"/>
      <c r="GMD733" s="6"/>
      <c r="GME733" s="6"/>
      <c r="GMF733" s="6"/>
      <c r="GMG733" s="6"/>
      <c r="GMH733" s="6"/>
      <c r="GMI733" s="6"/>
      <c r="GMJ733" s="6"/>
      <c r="GMK733" s="6"/>
      <c r="GML733" s="6"/>
      <c r="GMM733" s="6"/>
      <c r="GMN733" s="6"/>
      <c r="GMO733" s="6"/>
      <c r="GMP733" s="6"/>
      <c r="GMQ733" s="6"/>
      <c r="GMR733" s="6"/>
      <c r="GMS733" s="6"/>
      <c r="GMT733" s="6"/>
      <c r="GMU733" s="6"/>
      <c r="GMV733" s="6"/>
      <c r="GMW733" s="6"/>
      <c r="GMX733" s="6"/>
      <c r="GMY733" s="6"/>
      <c r="GMZ733" s="6"/>
      <c r="GNA733" s="6"/>
      <c r="GNB733" s="6"/>
      <c r="GNC733" s="6"/>
      <c r="GND733" s="6"/>
      <c r="GNE733" s="6"/>
      <c r="GNF733" s="6"/>
      <c r="GNG733" s="6"/>
      <c r="GNH733" s="6"/>
      <c r="GNI733" s="6"/>
      <c r="GNJ733" s="6"/>
      <c r="GNK733" s="6"/>
      <c r="GNL733" s="6"/>
      <c r="GNM733" s="6"/>
      <c r="GNN733" s="6"/>
      <c r="GNO733" s="6"/>
      <c r="GNP733" s="6"/>
      <c r="GNQ733" s="6"/>
      <c r="GNR733" s="6"/>
      <c r="GNS733" s="6"/>
      <c r="GNT733" s="6"/>
      <c r="GNU733" s="6"/>
      <c r="GNV733" s="6"/>
      <c r="GNW733" s="6"/>
      <c r="GNX733" s="6"/>
      <c r="GNY733" s="6"/>
      <c r="GNZ733" s="6"/>
      <c r="GOA733" s="6"/>
      <c r="GOB733" s="6"/>
      <c r="GOC733" s="6"/>
      <c r="GOD733" s="6"/>
      <c r="GOE733" s="6"/>
      <c r="GOF733" s="6"/>
      <c r="GOG733" s="6"/>
      <c r="GOH733" s="6"/>
      <c r="GOI733" s="6"/>
      <c r="GOJ733" s="6"/>
      <c r="GOK733" s="6"/>
      <c r="GOL733" s="6"/>
      <c r="GOM733" s="6"/>
      <c r="GON733" s="6"/>
      <c r="GOO733" s="6"/>
      <c r="GOP733" s="6"/>
      <c r="GOQ733" s="6"/>
      <c r="GOR733" s="6"/>
      <c r="GOS733" s="6"/>
      <c r="GOT733" s="6"/>
      <c r="GOU733" s="6"/>
      <c r="GOV733" s="6"/>
      <c r="GOW733" s="6"/>
      <c r="GOX733" s="6"/>
      <c r="GOY733" s="6"/>
      <c r="GOZ733" s="6"/>
      <c r="GPA733" s="6"/>
      <c r="GPB733" s="6"/>
      <c r="GPC733" s="6"/>
      <c r="GPD733" s="6"/>
      <c r="GPE733" s="6"/>
      <c r="GPF733" s="6"/>
      <c r="GPG733" s="6"/>
      <c r="GPH733" s="6"/>
      <c r="GPI733" s="6"/>
      <c r="GPJ733" s="6"/>
      <c r="GPK733" s="6"/>
      <c r="GPL733" s="6"/>
      <c r="GPM733" s="6"/>
      <c r="GPN733" s="6"/>
      <c r="GPO733" s="6"/>
      <c r="GPP733" s="6"/>
      <c r="GPQ733" s="6"/>
      <c r="GPR733" s="6"/>
      <c r="GPS733" s="6"/>
      <c r="GPT733" s="6"/>
      <c r="GPU733" s="6"/>
      <c r="GPV733" s="6"/>
      <c r="GPW733" s="6"/>
      <c r="GPX733" s="6"/>
      <c r="GPY733" s="6"/>
      <c r="GPZ733" s="6"/>
      <c r="GQA733" s="6"/>
      <c r="GQB733" s="6"/>
      <c r="GQC733" s="6"/>
      <c r="GQD733" s="6"/>
      <c r="GQE733" s="6"/>
      <c r="GQF733" s="6"/>
      <c r="GQG733" s="6"/>
      <c r="GQH733" s="6"/>
      <c r="GQI733" s="6"/>
      <c r="GQJ733" s="6"/>
      <c r="GQK733" s="6"/>
      <c r="GQL733" s="6"/>
      <c r="GQM733" s="6"/>
      <c r="GQN733" s="6"/>
      <c r="GQO733" s="6"/>
      <c r="GQP733" s="6"/>
      <c r="GQQ733" s="6"/>
      <c r="GQR733" s="6"/>
      <c r="GQS733" s="6"/>
      <c r="GQT733" s="6"/>
      <c r="GQU733" s="6"/>
      <c r="GQV733" s="6"/>
      <c r="GQW733" s="6"/>
      <c r="GQX733" s="6"/>
      <c r="GQY733" s="6"/>
      <c r="GQZ733" s="6"/>
      <c r="GRA733" s="6"/>
      <c r="GRB733" s="6"/>
      <c r="GRC733" s="6"/>
      <c r="GRD733" s="6"/>
      <c r="GRE733" s="6"/>
      <c r="GRF733" s="6"/>
      <c r="GRG733" s="6"/>
      <c r="GRH733" s="6"/>
      <c r="GRI733" s="6"/>
      <c r="GRJ733" s="6"/>
      <c r="GRK733" s="6"/>
      <c r="GRL733" s="6"/>
      <c r="GRM733" s="6"/>
      <c r="GRN733" s="6"/>
      <c r="GRO733" s="6"/>
      <c r="GRP733" s="6"/>
      <c r="GRQ733" s="6"/>
      <c r="GRR733" s="6"/>
      <c r="GRS733" s="6"/>
      <c r="GRT733" s="6"/>
      <c r="GRU733" s="6"/>
      <c r="GRV733" s="6"/>
      <c r="GRW733" s="6"/>
      <c r="GRX733" s="6"/>
      <c r="GRY733" s="6"/>
      <c r="GRZ733" s="6"/>
      <c r="GSA733" s="6"/>
      <c r="GSB733" s="6"/>
      <c r="GSC733" s="6"/>
      <c r="GSD733" s="6"/>
      <c r="GSE733" s="6"/>
      <c r="GSF733" s="6"/>
      <c r="GSG733" s="6"/>
      <c r="GSH733" s="6"/>
      <c r="GSI733" s="6"/>
      <c r="GSJ733" s="6"/>
      <c r="GSK733" s="6"/>
      <c r="GSL733" s="6"/>
      <c r="GSM733" s="6"/>
      <c r="GSN733" s="6"/>
      <c r="GSO733" s="6"/>
      <c r="GSP733" s="6"/>
      <c r="GSQ733" s="6"/>
      <c r="GSR733" s="6"/>
      <c r="GSS733" s="6"/>
      <c r="GST733" s="6"/>
      <c r="GSU733" s="6"/>
      <c r="GSV733" s="6"/>
      <c r="GSW733" s="6"/>
      <c r="GSX733" s="6"/>
      <c r="GSY733" s="6"/>
      <c r="GSZ733" s="6"/>
      <c r="GTA733" s="6"/>
      <c r="GTB733" s="6"/>
      <c r="GTC733" s="6"/>
      <c r="GTD733" s="6"/>
      <c r="GTE733" s="6"/>
      <c r="GTF733" s="6"/>
      <c r="GTG733" s="6"/>
      <c r="GTH733" s="6"/>
      <c r="GTI733" s="6"/>
      <c r="GTJ733" s="6"/>
      <c r="GTK733" s="6"/>
      <c r="GTL733" s="6"/>
      <c r="GTM733" s="6"/>
      <c r="GTN733" s="6"/>
      <c r="GTO733" s="6"/>
      <c r="GTP733" s="6"/>
      <c r="GTQ733" s="6"/>
      <c r="GTR733" s="6"/>
      <c r="GTS733" s="6"/>
      <c r="GTT733" s="6"/>
      <c r="GTU733" s="6"/>
      <c r="GTV733" s="6"/>
      <c r="GTW733" s="6"/>
      <c r="GTX733" s="6"/>
      <c r="GTY733" s="6"/>
      <c r="GTZ733" s="6"/>
      <c r="GUA733" s="6"/>
      <c r="GUB733" s="6"/>
      <c r="GUC733" s="6"/>
      <c r="GUD733" s="6"/>
      <c r="GUE733" s="6"/>
      <c r="GUF733" s="6"/>
      <c r="GUG733" s="6"/>
      <c r="GUH733" s="6"/>
      <c r="GUI733" s="6"/>
      <c r="GUJ733" s="6"/>
      <c r="GUK733" s="6"/>
      <c r="GUL733" s="6"/>
      <c r="GUM733" s="6"/>
      <c r="GUN733" s="6"/>
      <c r="GUO733" s="6"/>
      <c r="GUP733" s="6"/>
      <c r="GUQ733" s="6"/>
      <c r="GUR733" s="6"/>
      <c r="GUS733" s="6"/>
      <c r="GUT733" s="6"/>
      <c r="GUU733" s="6"/>
      <c r="GUV733" s="6"/>
      <c r="GUW733" s="6"/>
      <c r="GUX733" s="6"/>
      <c r="GUY733" s="6"/>
      <c r="GUZ733" s="6"/>
      <c r="GVA733" s="6"/>
      <c r="GVB733" s="6"/>
      <c r="GVC733" s="6"/>
      <c r="GVD733" s="6"/>
      <c r="GVE733" s="6"/>
      <c r="GVF733" s="6"/>
      <c r="GVG733" s="6"/>
      <c r="GVH733" s="6"/>
      <c r="GVI733" s="6"/>
      <c r="GVJ733" s="6"/>
      <c r="GVK733" s="6"/>
      <c r="GVL733" s="6"/>
      <c r="GVM733" s="6"/>
      <c r="GVN733" s="6"/>
      <c r="GVO733" s="6"/>
      <c r="GVP733" s="6"/>
      <c r="GVQ733" s="6"/>
      <c r="GVR733" s="6"/>
      <c r="GVS733" s="6"/>
      <c r="GVT733" s="6"/>
      <c r="GVU733" s="6"/>
      <c r="GVV733" s="6"/>
      <c r="GVW733" s="6"/>
      <c r="GVX733" s="6"/>
      <c r="GVY733" s="6"/>
      <c r="GVZ733" s="6"/>
      <c r="GWA733" s="6"/>
      <c r="GWB733" s="6"/>
      <c r="GWC733" s="6"/>
      <c r="GWD733" s="6"/>
      <c r="GWE733" s="6"/>
      <c r="GWF733" s="6"/>
      <c r="GWG733" s="6"/>
      <c r="GWH733" s="6"/>
      <c r="GWI733" s="6"/>
      <c r="GWJ733" s="6"/>
      <c r="GWK733" s="6"/>
      <c r="GWL733" s="6"/>
      <c r="GWM733" s="6"/>
      <c r="GWN733" s="6"/>
      <c r="GWO733" s="6"/>
      <c r="GWP733" s="6"/>
      <c r="GWQ733" s="6"/>
      <c r="GWR733" s="6"/>
      <c r="GWS733" s="6"/>
      <c r="GWT733" s="6"/>
      <c r="GWU733" s="6"/>
      <c r="GWV733" s="6"/>
      <c r="GWW733" s="6"/>
      <c r="GWX733" s="6"/>
      <c r="GWY733" s="6"/>
      <c r="GWZ733" s="6"/>
      <c r="GXA733" s="6"/>
      <c r="GXB733" s="6"/>
      <c r="GXC733" s="6"/>
      <c r="GXD733" s="6"/>
      <c r="GXE733" s="6"/>
      <c r="GXF733" s="6"/>
      <c r="GXG733" s="6"/>
      <c r="GXH733" s="6"/>
      <c r="GXI733" s="6"/>
      <c r="GXJ733" s="6"/>
      <c r="GXK733" s="6"/>
      <c r="GXL733" s="6"/>
      <c r="GXM733" s="6"/>
      <c r="GXN733" s="6"/>
      <c r="GXO733" s="6"/>
      <c r="GXP733" s="6"/>
      <c r="GXQ733" s="6"/>
      <c r="GXR733" s="6"/>
      <c r="GXS733" s="6"/>
      <c r="GXT733" s="6"/>
      <c r="GXU733" s="6"/>
      <c r="GXV733" s="6"/>
      <c r="GXW733" s="6"/>
      <c r="GXX733" s="6"/>
      <c r="GXY733" s="6"/>
      <c r="GXZ733" s="6"/>
      <c r="GYA733" s="6"/>
      <c r="GYB733" s="6"/>
      <c r="GYC733" s="6"/>
      <c r="GYD733" s="6"/>
      <c r="GYE733" s="6"/>
      <c r="GYF733" s="6"/>
      <c r="GYG733" s="6"/>
      <c r="GYH733" s="6"/>
      <c r="GYI733" s="6"/>
      <c r="GYJ733" s="6"/>
      <c r="GYK733" s="6"/>
      <c r="GYL733" s="6"/>
      <c r="GYM733" s="6"/>
      <c r="GYN733" s="6"/>
      <c r="GYO733" s="6"/>
      <c r="GYP733" s="6"/>
      <c r="GYQ733" s="6"/>
      <c r="GYR733" s="6"/>
      <c r="GYS733" s="6"/>
      <c r="GYT733" s="6"/>
      <c r="GYU733" s="6"/>
      <c r="GYV733" s="6"/>
      <c r="GYW733" s="6"/>
      <c r="GYX733" s="6"/>
      <c r="GYY733" s="6"/>
      <c r="GYZ733" s="6"/>
      <c r="GZA733" s="6"/>
      <c r="GZB733" s="6"/>
      <c r="GZC733" s="6"/>
      <c r="GZD733" s="6"/>
      <c r="GZE733" s="6"/>
      <c r="GZF733" s="6"/>
      <c r="GZG733" s="6"/>
      <c r="GZH733" s="6"/>
      <c r="GZI733" s="6"/>
      <c r="GZJ733" s="6"/>
      <c r="GZK733" s="6"/>
      <c r="GZL733" s="6"/>
      <c r="GZM733" s="6"/>
      <c r="GZN733" s="6"/>
      <c r="GZO733" s="6"/>
      <c r="GZP733" s="6"/>
      <c r="GZQ733" s="6"/>
      <c r="GZR733" s="6"/>
      <c r="GZS733" s="6"/>
      <c r="GZT733" s="6"/>
      <c r="GZU733" s="6"/>
      <c r="GZV733" s="6"/>
      <c r="GZW733" s="6"/>
      <c r="GZX733" s="6"/>
      <c r="GZY733" s="6"/>
      <c r="GZZ733" s="6"/>
      <c r="HAA733" s="6"/>
      <c r="HAB733" s="6"/>
      <c r="HAC733" s="6"/>
      <c r="HAD733" s="6"/>
      <c r="HAE733" s="6"/>
      <c r="HAF733" s="6"/>
      <c r="HAG733" s="6"/>
      <c r="HAH733" s="6"/>
      <c r="HAI733" s="6"/>
      <c r="HAJ733" s="6"/>
      <c r="HAK733" s="6"/>
      <c r="HAL733" s="6"/>
      <c r="HAM733" s="6"/>
      <c r="HAN733" s="6"/>
      <c r="HAO733" s="6"/>
      <c r="HAP733" s="6"/>
      <c r="HAQ733" s="6"/>
      <c r="HAR733" s="6"/>
      <c r="HAS733" s="6"/>
      <c r="HAT733" s="6"/>
      <c r="HAU733" s="6"/>
      <c r="HAV733" s="6"/>
      <c r="HAW733" s="6"/>
      <c r="HAX733" s="6"/>
      <c r="HAY733" s="6"/>
      <c r="HAZ733" s="6"/>
      <c r="HBA733" s="6"/>
      <c r="HBB733" s="6"/>
      <c r="HBC733" s="6"/>
      <c r="HBD733" s="6"/>
      <c r="HBE733" s="6"/>
      <c r="HBF733" s="6"/>
      <c r="HBG733" s="6"/>
      <c r="HBH733" s="6"/>
      <c r="HBI733" s="6"/>
      <c r="HBJ733" s="6"/>
      <c r="HBK733" s="6"/>
      <c r="HBL733" s="6"/>
      <c r="HBM733" s="6"/>
      <c r="HBN733" s="6"/>
      <c r="HBO733" s="6"/>
      <c r="HBP733" s="6"/>
      <c r="HBQ733" s="6"/>
      <c r="HBR733" s="6"/>
      <c r="HBS733" s="6"/>
      <c r="HBT733" s="6"/>
      <c r="HBU733" s="6"/>
      <c r="HBV733" s="6"/>
      <c r="HBW733" s="6"/>
      <c r="HBX733" s="6"/>
      <c r="HBY733" s="6"/>
      <c r="HBZ733" s="6"/>
      <c r="HCA733" s="6"/>
      <c r="HCB733" s="6"/>
      <c r="HCC733" s="6"/>
      <c r="HCD733" s="6"/>
      <c r="HCE733" s="6"/>
      <c r="HCF733" s="6"/>
      <c r="HCG733" s="6"/>
      <c r="HCH733" s="6"/>
      <c r="HCI733" s="6"/>
      <c r="HCJ733" s="6"/>
      <c r="HCK733" s="6"/>
      <c r="HCL733" s="6"/>
      <c r="HCM733" s="6"/>
      <c r="HCN733" s="6"/>
      <c r="HCO733" s="6"/>
      <c r="HCP733" s="6"/>
      <c r="HCQ733" s="6"/>
      <c r="HCR733" s="6"/>
      <c r="HCS733" s="6"/>
      <c r="HCT733" s="6"/>
      <c r="HCU733" s="6"/>
      <c r="HCV733" s="6"/>
      <c r="HCW733" s="6"/>
      <c r="HCX733" s="6"/>
      <c r="HCY733" s="6"/>
      <c r="HCZ733" s="6"/>
      <c r="HDA733" s="6"/>
      <c r="HDB733" s="6"/>
      <c r="HDC733" s="6"/>
      <c r="HDD733" s="6"/>
      <c r="HDE733" s="6"/>
      <c r="HDF733" s="6"/>
      <c r="HDG733" s="6"/>
      <c r="HDH733" s="6"/>
      <c r="HDI733" s="6"/>
      <c r="HDJ733" s="6"/>
      <c r="HDK733" s="6"/>
      <c r="HDL733" s="6"/>
      <c r="HDM733" s="6"/>
      <c r="HDN733" s="6"/>
      <c r="HDO733" s="6"/>
      <c r="HDP733" s="6"/>
      <c r="HDQ733" s="6"/>
      <c r="HDR733" s="6"/>
      <c r="HDS733" s="6"/>
      <c r="HDT733" s="6"/>
      <c r="HDU733" s="6"/>
      <c r="HDV733" s="6"/>
      <c r="HDW733" s="6"/>
      <c r="HDX733" s="6"/>
      <c r="HDY733" s="6"/>
      <c r="HDZ733" s="6"/>
      <c r="HEA733" s="6"/>
      <c r="HEB733" s="6"/>
      <c r="HEC733" s="6"/>
      <c r="HED733" s="6"/>
      <c r="HEE733" s="6"/>
      <c r="HEF733" s="6"/>
      <c r="HEG733" s="6"/>
      <c r="HEH733" s="6"/>
      <c r="HEI733" s="6"/>
      <c r="HEJ733" s="6"/>
      <c r="HEK733" s="6"/>
      <c r="HEL733" s="6"/>
      <c r="HEM733" s="6"/>
      <c r="HEN733" s="6"/>
      <c r="HEO733" s="6"/>
      <c r="HEP733" s="6"/>
      <c r="HEQ733" s="6"/>
      <c r="HER733" s="6"/>
      <c r="HES733" s="6"/>
      <c r="HET733" s="6"/>
      <c r="HEU733" s="6"/>
      <c r="HEV733" s="6"/>
      <c r="HEW733" s="6"/>
      <c r="HEX733" s="6"/>
      <c r="HEY733" s="6"/>
      <c r="HEZ733" s="6"/>
      <c r="HFA733" s="6"/>
      <c r="HFB733" s="6"/>
      <c r="HFC733" s="6"/>
      <c r="HFD733" s="6"/>
      <c r="HFE733" s="6"/>
      <c r="HFF733" s="6"/>
      <c r="HFG733" s="6"/>
      <c r="HFH733" s="6"/>
      <c r="HFI733" s="6"/>
      <c r="HFJ733" s="6"/>
      <c r="HFK733" s="6"/>
      <c r="HFL733" s="6"/>
      <c r="HFM733" s="6"/>
      <c r="HFN733" s="6"/>
      <c r="HFO733" s="6"/>
      <c r="HFP733" s="6"/>
      <c r="HFQ733" s="6"/>
      <c r="HFR733" s="6"/>
      <c r="HFS733" s="6"/>
      <c r="HFT733" s="6"/>
      <c r="HFU733" s="6"/>
      <c r="HFV733" s="6"/>
      <c r="HFW733" s="6"/>
      <c r="HFX733" s="6"/>
      <c r="HFY733" s="6"/>
      <c r="HFZ733" s="6"/>
      <c r="HGA733" s="6"/>
      <c r="HGB733" s="6"/>
      <c r="HGC733" s="6"/>
      <c r="HGD733" s="6"/>
      <c r="HGE733" s="6"/>
      <c r="HGF733" s="6"/>
      <c r="HGG733" s="6"/>
      <c r="HGH733" s="6"/>
      <c r="HGI733" s="6"/>
      <c r="HGJ733" s="6"/>
      <c r="HGK733" s="6"/>
      <c r="HGL733" s="6"/>
      <c r="HGM733" s="6"/>
      <c r="HGN733" s="6"/>
      <c r="HGO733" s="6"/>
      <c r="HGP733" s="6"/>
      <c r="HGQ733" s="6"/>
      <c r="HGR733" s="6"/>
      <c r="HGS733" s="6"/>
      <c r="HGT733" s="6"/>
      <c r="HGU733" s="6"/>
      <c r="HGV733" s="6"/>
      <c r="HGW733" s="6"/>
      <c r="HGX733" s="6"/>
      <c r="HGY733" s="6"/>
      <c r="HGZ733" s="6"/>
      <c r="HHA733" s="6"/>
      <c r="HHB733" s="6"/>
      <c r="HHC733" s="6"/>
      <c r="HHD733" s="6"/>
      <c r="HHE733" s="6"/>
      <c r="HHF733" s="6"/>
      <c r="HHG733" s="6"/>
      <c r="HHH733" s="6"/>
      <c r="HHI733" s="6"/>
      <c r="HHJ733" s="6"/>
      <c r="HHK733" s="6"/>
      <c r="HHL733" s="6"/>
      <c r="HHM733" s="6"/>
      <c r="HHN733" s="6"/>
      <c r="HHO733" s="6"/>
      <c r="HHP733" s="6"/>
      <c r="HHQ733" s="6"/>
      <c r="HHR733" s="6"/>
      <c r="HHS733" s="6"/>
      <c r="HHT733" s="6"/>
      <c r="HHU733" s="6"/>
      <c r="HHV733" s="6"/>
      <c r="HHW733" s="6"/>
      <c r="HHX733" s="6"/>
      <c r="HHY733" s="6"/>
      <c r="HHZ733" s="6"/>
      <c r="HIA733" s="6"/>
      <c r="HIB733" s="6"/>
      <c r="HIC733" s="6"/>
      <c r="HID733" s="6"/>
      <c r="HIE733" s="6"/>
      <c r="HIF733" s="6"/>
      <c r="HIG733" s="6"/>
      <c r="HIH733" s="6"/>
      <c r="HII733" s="6"/>
      <c r="HIJ733" s="6"/>
      <c r="HIK733" s="6"/>
      <c r="HIL733" s="6"/>
      <c r="HIM733" s="6"/>
      <c r="HIN733" s="6"/>
      <c r="HIO733" s="6"/>
      <c r="HIP733" s="6"/>
      <c r="HIQ733" s="6"/>
      <c r="HIR733" s="6"/>
      <c r="HIS733" s="6"/>
      <c r="HIT733" s="6"/>
      <c r="HIU733" s="6"/>
      <c r="HIV733" s="6"/>
      <c r="HIW733" s="6"/>
      <c r="HIX733" s="6"/>
      <c r="HIY733" s="6"/>
      <c r="HIZ733" s="6"/>
      <c r="HJA733" s="6"/>
      <c r="HJB733" s="6"/>
      <c r="HJC733" s="6"/>
      <c r="HJD733" s="6"/>
      <c r="HJE733" s="6"/>
      <c r="HJF733" s="6"/>
      <c r="HJG733" s="6"/>
      <c r="HJH733" s="6"/>
      <c r="HJI733" s="6"/>
      <c r="HJJ733" s="6"/>
      <c r="HJK733" s="6"/>
      <c r="HJL733" s="6"/>
      <c r="HJM733" s="6"/>
      <c r="HJN733" s="6"/>
      <c r="HJO733" s="6"/>
      <c r="HJP733" s="6"/>
      <c r="HJQ733" s="6"/>
      <c r="HJR733" s="6"/>
      <c r="HJS733" s="6"/>
      <c r="HJT733" s="6"/>
      <c r="HJU733" s="6"/>
      <c r="HJV733" s="6"/>
      <c r="HJW733" s="6"/>
      <c r="HJX733" s="6"/>
      <c r="HJY733" s="6"/>
      <c r="HJZ733" s="6"/>
      <c r="HKA733" s="6"/>
      <c r="HKB733" s="6"/>
      <c r="HKC733" s="6"/>
      <c r="HKD733" s="6"/>
      <c r="HKE733" s="6"/>
      <c r="HKF733" s="6"/>
      <c r="HKG733" s="6"/>
      <c r="HKH733" s="6"/>
      <c r="HKI733" s="6"/>
      <c r="HKJ733" s="6"/>
      <c r="HKK733" s="6"/>
      <c r="HKL733" s="6"/>
      <c r="HKM733" s="6"/>
      <c r="HKN733" s="6"/>
      <c r="HKO733" s="6"/>
      <c r="HKP733" s="6"/>
      <c r="HKQ733" s="6"/>
      <c r="HKR733" s="6"/>
      <c r="HKS733" s="6"/>
      <c r="HKT733" s="6"/>
      <c r="HKU733" s="6"/>
      <c r="HKV733" s="6"/>
      <c r="HKW733" s="6"/>
      <c r="HKX733" s="6"/>
      <c r="HKY733" s="6"/>
      <c r="HKZ733" s="6"/>
      <c r="HLA733" s="6"/>
      <c r="HLB733" s="6"/>
      <c r="HLC733" s="6"/>
      <c r="HLD733" s="6"/>
      <c r="HLE733" s="6"/>
      <c r="HLF733" s="6"/>
      <c r="HLG733" s="6"/>
      <c r="HLH733" s="6"/>
      <c r="HLI733" s="6"/>
      <c r="HLJ733" s="6"/>
      <c r="HLK733" s="6"/>
      <c r="HLL733" s="6"/>
      <c r="HLM733" s="6"/>
      <c r="HLN733" s="6"/>
      <c r="HLO733" s="6"/>
      <c r="HLP733" s="6"/>
      <c r="HLQ733" s="6"/>
      <c r="HLR733" s="6"/>
      <c r="HLS733" s="6"/>
      <c r="HLT733" s="6"/>
      <c r="HLU733" s="6"/>
      <c r="HLV733" s="6"/>
      <c r="HLW733" s="6"/>
      <c r="HLX733" s="6"/>
      <c r="HLY733" s="6"/>
      <c r="HLZ733" s="6"/>
      <c r="HMA733" s="6"/>
      <c r="HMB733" s="6"/>
      <c r="HMC733" s="6"/>
      <c r="HMD733" s="6"/>
      <c r="HME733" s="6"/>
      <c r="HMF733" s="6"/>
      <c r="HMG733" s="6"/>
      <c r="HMH733" s="6"/>
      <c r="HMI733" s="6"/>
      <c r="HMJ733" s="6"/>
      <c r="HMK733" s="6"/>
      <c r="HML733" s="6"/>
      <c r="HMM733" s="6"/>
      <c r="HMN733" s="6"/>
      <c r="HMO733" s="6"/>
      <c r="HMP733" s="6"/>
      <c r="HMQ733" s="6"/>
      <c r="HMR733" s="6"/>
      <c r="HMS733" s="6"/>
      <c r="HMT733" s="6"/>
      <c r="HMU733" s="6"/>
      <c r="HMV733" s="6"/>
      <c r="HMW733" s="6"/>
      <c r="HMX733" s="6"/>
      <c r="HMY733" s="6"/>
      <c r="HMZ733" s="6"/>
      <c r="HNA733" s="6"/>
      <c r="HNB733" s="6"/>
      <c r="HNC733" s="6"/>
      <c r="HND733" s="6"/>
      <c r="HNE733" s="6"/>
      <c r="HNF733" s="6"/>
      <c r="HNG733" s="6"/>
      <c r="HNH733" s="6"/>
      <c r="HNI733" s="6"/>
      <c r="HNJ733" s="6"/>
      <c r="HNK733" s="6"/>
      <c r="HNL733" s="6"/>
      <c r="HNM733" s="6"/>
      <c r="HNN733" s="6"/>
      <c r="HNO733" s="6"/>
      <c r="HNP733" s="6"/>
      <c r="HNQ733" s="6"/>
      <c r="HNR733" s="6"/>
      <c r="HNS733" s="6"/>
      <c r="HNT733" s="6"/>
      <c r="HNU733" s="6"/>
      <c r="HNV733" s="6"/>
      <c r="HNW733" s="6"/>
      <c r="HNX733" s="6"/>
      <c r="HNY733" s="6"/>
      <c r="HNZ733" s="6"/>
      <c r="HOA733" s="6"/>
      <c r="HOB733" s="6"/>
      <c r="HOC733" s="6"/>
      <c r="HOD733" s="6"/>
      <c r="HOE733" s="6"/>
      <c r="HOF733" s="6"/>
      <c r="HOG733" s="6"/>
      <c r="HOH733" s="6"/>
      <c r="HOI733" s="6"/>
      <c r="HOJ733" s="6"/>
      <c r="HOK733" s="6"/>
      <c r="HOL733" s="6"/>
      <c r="HOM733" s="6"/>
      <c r="HON733" s="6"/>
      <c r="HOO733" s="6"/>
      <c r="HOP733" s="6"/>
      <c r="HOQ733" s="6"/>
      <c r="HOR733" s="6"/>
      <c r="HOS733" s="6"/>
      <c r="HOT733" s="6"/>
      <c r="HOU733" s="6"/>
      <c r="HOV733" s="6"/>
      <c r="HOW733" s="6"/>
      <c r="HOX733" s="6"/>
      <c r="HOY733" s="6"/>
      <c r="HOZ733" s="6"/>
      <c r="HPA733" s="6"/>
      <c r="HPB733" s="6"/>
      <c r="HPC733" s="6"/>
      <c r="HPD733" s="6"/>
      <c r="HPE733" s="6"/>
      <c r="HPF733" s="6"/>
      <c r="HPG733" s="6"/>
      <c r="HPH733" s="6"/>
      <c r="HPI733" s="6"/>
      <c r="HPJ733" s="6"/>
      <c r="HPK733" s="6"/>
      <c r="HPL733" s="6"/>
      <c r="HPM733" s="6"/>
      <c r="HPN733" s="6"/>
      <c r="HPO733" s="6"/>
      <c r="HPP733" s="6"/>
      <c r="HPQ733" s="6"/>
      <c r="HPR733" s="6"/>
      <c r="HPS733" s="6"/>
      <c r="HPT733" s="6"/>
      <c r="HPU733" s="6"/>
      <c r="HPV733" s="6"/>
      <c r="HPW733" s="6"/>
      <c r="HPX733" s="6"/>
      <c r="HPY733" s="6"/>
      <c r="HPZ733" s="6"/>
      <c r="HQA733" s="6"/>
      <c r="HQB733" s="6"/>
      <c r="HQC733" s="6"/>
      <c r="HQD733" s="6"/>
      <c r="HQE733" s="6"/>
      <c r="HQF733" s="6"/>
      <c r="HQG733" s="6"/>
      <c r="HQH733" s="6"/>
      <c r="HQI733" s="6"/>
      <c r="HQJ733" s="6"/>
      <c r="HQK733" s="6"/>
      <c r="HQL733" s="6"/>
      <c r="HQM733" s="6"/>
      <c r="HQN733" s="6"/>
      <c r="HQO733" s="6"/>
      <c r="HQP733" s="6"/>
      <c r="HQQ733" s="6"/>
      <c r="HQR733" s="6"/>
      <c r="HQS733" s="6"/>
      <c r="HQT733" s="6"/>
      <c r="HQU733" s="6"/>
      <c r="HQV733" s="6"/>
      <c r="HQW733" s="6"/>
      <c r="HQX733" s="6"/>
      <c r="HQY733" s="6"/>
      <c r="HQZ733" s="6"/>
      <c r="HRA733" s="6"/>
      <c r="HRB733" s="6"/>
      <c r="HRC733" s="6"/>
      <c r="HRD733" s="6"/>
      <c r="HRE733" s="6"/>
      <c r="HRF733" s="6"/>
      <c r="HRG733" s="6"/>
      <c r="HRH733" s="6"/>
      <c r="HRI733" s="6"/>
      <c r="HRJ733" s="6"/>
      <c r="HRK733" s="6"/>
      <c r="HRL733" s="6"/>
      <c r="HRM733" s="6"/>
      <c r="HRN733" s="6"/>
      <c r="HRO733" s="6"/>
      <c r="HRP733" s="6"/>
      <c r="HRQ733" s="6"/>
      <c r="HRR733" s="6"/>
      <c r="HRS733" s="6"/>
      <c r="HRT733" s="6"/>
      <c r="HRU733" s="6"/>
      <c r="HRV733" s="6"/>
      <c r="HRW733" s="6"/>
      <c r="HRX733" s="6"/>
      <c r="HRY733" s="6"/>
      <c r="HRZ733" s="6"/>
      <c r="HSA733" s="6"/>
      <c r="HSB733" s="6"/>
      <c r="HSC733" s="6"/>
      <c r="HSD733" s="6"/>
      <c r="HSE733" s="6"/>
      <c r="HSF733" s="6"/>
      <c r="HSG733" s="6"/>
      <c r="HSH733" s="6"/>
      <c r="HSI733" s="6"/>
      <c r="HSJ733" s="6"/>
      <c r="HSK733" s="6"/>
      <c r="HSL733" s="6"/>
      <c r="HSM733" s="6"/>
      <c r="HSN733" s="6"/>
      <c r="HSO733" s="6"/>
      <c r="HSP733" s="6"/>
      <c r="HSQ733" s="6"/>
      <c r="HSR733" s="6"/>
      <c r="HSS733" s="6"/>
      <c r="HST733" s="6"/>
      <c r="HSU733" s="6"/>
      <c r="HSV733" s="6"/>
      <c r="HSW733" s="6"/>
      <c r="HSX733" s="6"/>
      <c r="HSY733" s="6"/>
      <c r="HSZ733" s="6"/>
      <c r="HTA733" s="6"/>
      <c r="HTB733" s="6"/>
      <c r="HTC733" s="6"/>
      <c r="HTD733" s="6"/>
      <c r="HTE733" s="6"/>
      <c r="HTF733" s="6"/>
      <c r="HTG733" s="6"/>
      <c r="HTH733" s="6"/>
      <c r="HTI733" s="6"/>
      <c r="HTJ733" s="6"/>
      <c r="HTK733" s="6"/>
      <c r="HTL733" s="6"/>
      <c r="HTM733" s="6"/>
      <c r="HTN733" s="6"/>
      <c r="HTO733" s="6"/>
      <c r="HTP733" s="6"/>
      <c r="HTQ733" s="6"/>
      <c r="HTR733" s="6"/>
      <c r="HTS733" s="6"/>
      <c r="HTT733" s="6"/>
      <c r="HTU733" s="6"/>
      <c r="HTV733" s="6"/>
      <c r="HTW733" s="6"/>
      <c r="HTX733" s="6"/>
      <c r="HTY733" s="6"/>
      <c r="HTZ733" s="6"/>
      <c r="HUA733" s="6"/>
      <c r="HUB733" s="6"/>
      <c r="HUC733" s="6"/>
      <c r="HUD733" s="6"/>
      <c r="HUE733" s="6"/>
      <c r="HUF733" s="6"/>
      <c r="HUG733" s="6"/>
      <c r="HUH733" s="6"/>
      <c r="HUI733" s="6"/>
      <c r="HUJ733" s="6"/>
      <c r="HUK733" s="6"/>
      <c r="HUL733" s="6"/>
      <c r="HUM733" s="6"/>
      <c r="HUN733" s="6"/>
      <c r="HUO733" s="6"/>
      <c r="HUP733" s="6"/>
      <c r="HUQ733" s="6"/>
      <c r="HUR733" s="6"/>
      <c r="HUS733" s="6"/>
      <c r="HUT733" s="6"/>
      <c r="HUU733" s="6"/>
      <c r="HUV733" s="6"/>
      <c r="HUW733" s="6"/>
      <c r="HUX733" s="6"/>
      <c r="HUY733" s="6"/>
      <c r="HUZ733" s="6"/>
      <c r="HVA733" s="6"/>
      <c r="HVB733" s="6"/>
      <c r="HVC733" s="6"/>
      <c r="HVD733" s="6"/>
      <c r="HVE733" s="6"/>
      <c r="HVF733" s="6"/>
      <c r="HVG733" s="6"/>
      <c r="HVH733" s="6"/>
      <c r="HVI733" s="6"/>
      <c r="HVJ733" s="6"/>
      <c r="HVK733" s="6"/>
      <c r="HVL733" s="6"/>
      <c r="HVM733" s="6"/>
      <c r="HVN733" s="6"/>
      <c r="HVO733" s="6"/>
      <c r="HVP733" s="6"/>
      <c r="HVQ733" s="6"/>
      <c r="HVR733" s="6"/>
      <c r="HVS733" s="6"/>
      <c r="HVT733" s="6"/>
      <c r="HVU733" s="6"/>
      <c r="HVV733" s="6"/>
      <c r="HVW733" s="6"/>
      <c r="HVX733" s="6"/>
      <c r="HVY733" s="6"/>
      <c r="HVZ733" s="6"/>
      <c r="HWA733" s="6"/>
      <c r="HWB733" s="6"/>
      <c r="HWC733" s="6"/>
      <c r="HWD733" s="6"/>
      <c r="HWE733" s="6"/>
      <c r="HWF733" s="6"/>
      <c r="HWG733" s="6"/>
      <c r="HWH733" s="6"/>
      <c r="HWI733" s="6"/>
      <c r="HWJ733" s="6"/>
      <c r="HWK733" s="6"/>
      <c r="HWL733" s="6"/>
      <c r="HWM733" s="6"/>
      <c r="HWN733" s="6"/>
      <c r="HWO733" s="6"/>
      <c r="HWP733" s="6"/>
      <c r="HWQ733" s="6"/>
      <c r="HWR733" s="6"/>
      <c r="HWS733" s="6"/>
      <c r="HWT733" s="6"/>
      <c r="HWU733" s="6"/>
      <c r="HWV733" s="6"/>
      <c r="HWW733" s="6"/>
      <c r="HWX733" s="6"/>
      <c r="HWY733" s="6"/>
      <c r="HWZ733" s="6"/>
      <c r="HXA733" s="6"/>
      <c r="HXB733" s="6"/>
      <c r="HXC733" s="6"/>
      <c r="HXD733" s="6"/>
      <c r="HXE733" s="6"/>
      <c r="HXF733" s="6"/>
      <c r="HXG733" s="6"/>
      <c r="HXH733" s="6"/>
      <c r="HXI733" s="6"/>
      <c r="HXJ733" s="6"/>
      <c r="HXK733" s="6"/>
      <c r="HXL733" s="6"/>
      <c r="HXM733" s="6"/>
      <c r="HXN733" s="6"/>
      <c r="HXO733" s="6"/>
      <c r="HXP733" s="6"/>
      <c r="HXQ733" s="6"/>
      <c r="HXR733" s="6"/>
      <c r="HXS733" s="6"/>
      <c r="HXT733" s="6"/>
      <c r="HXU733" s="6"/>
      <c r="HXV733" s="6"/>
      <c r="HXW733" s="6"/>
      <c r="HXX733" s="6"/>
      <c r="HXY733" s="6"/>
      <c r="HXZ733" s="6"/>
      <c r="HYA733" s="6"/>
      <c r="HYB733" s="6"/>
      <c r="HYC733" s="6"/>
      <c r="HYD733" s="6"/>
      <c r="HYE733" s="6"/>
      <c r="HYF733" s="6"/>
      <c r="HYG733" s="6"/>
      <c r="HYH733" s="6"/>
      <c r="HYI733" s="6"/>
      <c r="HYJ733" s="6"/>
      <c r="HYK733" s="6"/>
      <c r="HYL733" s="6"/>
      <c r="HYM733" s="6"/>
      <c r="HYN733" s="6"/>
      <c r="HYO733" s="6"/>
      <c r="HYP733" s="6"/>
      <c r="HYQ733" s="6"/>
      <c r="HYR733" s="6"/>
      <c r="HYS733" s="6"/>
      <c r="HYT733" s="6"/>
      <c r="HYU733" s="6"/>
      <c r="HYV733" s="6"/>
      <c r="HYW733" s="6"/>
      <c r="HYX733" s="6"/>
      <c r="HYY733" s="6"/>
      <c r="HYZ733" s="6"/>
      <c r="HZA733" s="6"/>
      <c r="HZB733" s="6"/>
      <c r="HZC733" s="6"/>
      <c r="HZD733" s="6"/>
      <c r="HZE733" s="6"/>
      <c r="HZF733" s="6"/>
      <c r="HZG733" s="6"/>
      <c r="HZH733" s="6"/>
      <c r="HZI733" s="6"/>
      <c r="HZJ733" s="6"/>
      <c r="HZK733" s="6"/>
      <c r="HZL733" s="6"/>
      <c r="HZM733" s="6"/>
      <c r="HZN733" s="6"/>
      <c r="HZO733" s="6"/>
      <c r="HZP733" s="6"/>
      <c r="HZQ733" s="6"/>
      <c r="HZR733" s="6"/>
      <c r="HZS733" s="6"/>
      <c r="HZT733" s="6"/>
      <c r="HZU733" s="6"/>
      <c r="HZV733" s="6"/>
      <c r="HZW733" s="6"/>
      <c r="HZX733" s="6"/>
      <c r="HZY733" s="6"/>
      <c r="HZZ733" s="6"/>
      <c r="IAA733" s="6"/>
      <c r="IAB733" s="6"/>
      <c r="IAC733" s="6"/>
      <c r="IAD733" s="6"/>
      <c r="IAE733" s="6"/>
      <c r="IAF733" s="6"/>
      <c r="IAG733" s="6"/>
      <c r="IAH733" s="6"/>
      <c r="IAI733" s="6"/>
      <c r="IAJ733" s="6"/>
      <c r="IAK733" s="6"/>
      <c r="IAL733" s="6"/>
      <c r="IAM733" s="6"/>
      <c r="IAN733" s="6"/>
      <c r="IAO733" s="6"/>
      <c r="IAP733" s="6"/>
      <c r="IAQ733" s="6"/>
      <c r="IAR733" s="6"/>
      <c r="IAS733" s="6"/>
      <c r="IAT733" s="6"/>
      <c r="IAU733" s="6"/>
      <c r="IAV733" s="6"/>
      <c r="IAW733" s="6"/>
      <c r="IAX733" s="6"/>
      <c r="IAY733" s="6"/>
      <c r="IAZ733" s="6"/>
      <c r="IBA733" s="6"/>
      <c r="IBB733" s="6"/>
      <c r="IBC733" s="6"/>
      <c r="IBD733" s="6"/>
      <c r="IBE733" s="6"/>
      <c r="IBF733" s="6"/>
      <c r="IBG733" s="6"/>
      <c r="IBH733" s="6"/>
      <c r="IBI733" s="6"/>
      <c r="IBJ733" s="6"/>
      <c r="IBK733" s="6"/>
      <c r="IBL733" s="6"/>
      <c r="IBM733" s="6"/>
      <c r="IBN733" s="6"/>
      <c r="IBO733" s="6"/>
      <c r="IBP733" s="6"/>
      <c r="IBQ733" s="6"/>
      <c r="IBR733" s="6"/>
      <c r="IBS733" s="6"/>
      <c r="IBT733" s="6"/>
      <c r="IBU733" s="6"/>
      <c r="IBV733" s="6"/>
      <c r="IBW733" s="6"/>
      <c r="IBX733" s="6"/>
      <c r="IBY733" s="6"/>
      <c r="IBZ733" s="6"/>
      <c r="ICA733" s="6"/>
      <c r="ICB733" s="6"/>
      <c r="ICC733" s="6"/>
      <c r="ICD733" s="6"/>
      <c r="ICE733" s="6"/>
      <c r="ICF733" s="6"/>
      <c r="ICG733" s="6"/>
      <c r="ICH733" s="6"/>
      <c r="ICI733" s="6"/>
      <c r="ICJ733" s="6"/>
      <c r="ICK733" s="6"/>
      <c r="ICL733" s="6"/>
      <c r="ICM733" s="6"/>
      <c r="ICN733" s="6"/>
      <c r="ICO733" s="6"/>
      <c r="ICP733" s="6"/>
      <c r="ICQ733" s="6"/>
      <c r="ICR733" s="6"/>
      <c r="ICS733" s="6"/>
      <c r="ICT733" s="6"/>
      <c r="ICU733" s="6"/>
      <c r="ICV733" s="6"/>
      <c r="ICW733" s="6"/>
      <c r="ICX733" s="6"/>
      <c r="ICY733" s="6"/>
      <c r="ICZ733" s="6"/>
      <c r="IDA733" s="6"/>
      <c r="IDB733" s="6"/>
      <c r="IDC733" s="6"/>
      <c r="IDD733" s="6"/>
      <c r="IDE733" s="6"/>
      <c r="IDF733" s="6"/>
      <c r="IDG733" s="6"/>
      <c r="IDH733" s="6"/>
      <c r="IDI733" s="6"/>
      <c r="IDJ733" s="6"/>
      <c r="IDK733" s="6"/>
      <c r="IDL733" s="6"/>
      <c r="IDM733" s="6"/>
      <c r="IDN733" s="6"/>
      <c r="IDO733" s="6"/>
      <c r="IDP733" s="6"/>
      <c r="IDQ733" s="6"/>
      <c r="IDR733" s="6"/>
      <c r="IDS733" s="6"/>
      <c r="IDT733" s="6"/>
      <c r="IDU733" s="6"/>
      <c r="IDV733" s="6"/>
      <c r="IDW733" s="6"/>
      <c r="IDX733" s="6"/>
      <c r="IDY733" s="6"/>
      <c r="IDZ733" s="6"/>
      <c r="IEA733" s="6"/>
      <c r="IEB733" s="6"/>
      <c r="IEC733" s="6"/>
      <c r="IED733" s="6"/>
      <c r="IEE733" s="6"/>
      <c r="IEF733" s="6"/>
      <c r="IEG733" s="6"/>
      <c r="IEH733" s="6"/>
      <c r="IEI733" s="6"/>
      <c r="IEJ733" s="6"/>
      <c r="IEK733" s="6"/>
      <c r="IEL733" s="6"/>
      <c r="IEM733" s="6"/>
      <c r="IEN733" s="6"/>
      <c r="IEO733" s="6"/>
      <c r="IEP733" s="6"/>
      <c r="IEQ733" s="6"/>
      <c r="IER733" s="6"/>
      <c r="IES733" s="6"/>
      <c r="IET733" s="6"/>
      <c r="IEU733" s="6"/>
      <c r="IEV733" s="6"/>
      <c r="IEW733" s="6"/>
      <c r="IEX733" s="6"/>
      <c r="IEY733" s="6"/>
      <c r="IEZ733" s="6"/>
      <c r="IFA733" s="6"/>
      <c r="IFB733" s="6"/>
      <c r="IFC733" s="6"/>
      <c r="IFD733" s="6"/>
      <c r="IFE733" s="6"/>
      <c r="IFF733" s="6"/>
      <c r="IFG733" s="6"/>
      <c r="IFH733" s="6"/>
      <c r="IFI733" s="6"/>
      <c r="IFJ733" s="6"/>
      <c r="IFK733" s="6"/>
      <c r="IFL733" s="6"/>
      <c r="IFM733" s="6"/>
      <c r="IFN733" s="6"/>
      <c r="IFO733" s="6"/>
      <c r="IFP733" s="6"/>
      <c r="IFQ733" s="6"/>
      <c r="IFR733" s="6"/>
      <c r="IFS733" s="6"/>
      <c r="IFT733" s="6"/>
      <c r="IFU733" s="6"/>
      <c r="IFV733" s="6"/>
      <c r="IFW733" s="6"/>
      <c r="IFX733" s="6"/>
      <c r="IFY733" s="6"/>
      <c r="IFZ733" s="6"/>
      <c r="IGA733" s="6"/>
      <c r="IGB733" s="6"/>
      <c r="IGC733" s="6"/>
      <c r="IGD733" s="6"/>
      <c r="IGE733" s="6"/>
      <c r="IGF733" s="6"/>
      <c r="IGG733" s="6"/>
      <c r="IGH733" s="6"/>
      <c r="IGI733" s="6"/>
      <c r="IGJ733" s="6"/>
      <c r="IGK733" s="6"/>
      <c r="IGL733" s="6"/>
      <c r="IGM733" s="6"/>
      <c r="IGN733" s="6"/>
      <c r="IGO733" s="6"/>
      <c r="IGP733" s="6"/>
      <c r="IGQ733" s="6"/>
      <c r="IGR733" s="6"/>
      <c r="IGS733" s="6"/>
      <c r="IGT733" s="6"/>
      <c r="IGU733" s="6"/>
      <c r="IGV733" s="6"/>
      <c r="IGW733" s="6"/>
      <c r="IGX733" s="6"/>
      <c r="IGY733" s="6"/>
      <c r="IGZ733" s="6"/>
      <c r="IHA733" s="6"/>
      <c r="IHB733" s="6"/>
      <c r="IHC733" s="6"/>
      <c r="IHD733" s="6"/>
      <c r="IHE733" s="6"/>
      <c r="IHF733" s="6"/>
      <c r="IHG733" s="6"/>
      <c r="IHH733" s="6"/>
      <c r="IHI733" s="6"/>
      <c r="IHJ733" s="6"/>
      <c r="IHK733" s="6"/>
      <c r="IHL733" s="6"/>
      <c r="IHM733" s="6"/>
      <c r="IHN733" s="6"/>
      <c r="IHO733" s="6"/>
      <c r="IHP733" s="6"/>
      <c r="IHQ733" s="6"/>
      <c r="IHR733" s="6"/>
      <c r="IHS733" s="6"/>
      <c r="IHT733" s="6"/>
      <c r="IHU733" s="6"/>
      <c r="IHV733" s="6"/>
      <c r="IHW733" s="6"/>
      <c r="IHX733" s="6"/>
      <c r="IHY733" s="6"/>
      <c r="IHZ733" s="6"/>
      <c r="IIA733" s="6"/>
      <c r="IIB733" s="6"/>
      <c r="IIC733" s="6"/>
      <c r="IID733" s="6"/>
      <c r="IIE733" s="6"/>
      <c r="IIF733" s="6"/>
      <c r="IIG733" s="6"/>
      <c r="IIH733" s="6"/>
      <c r="III733" s="6"/>
      <c r="IIJ733" s="6"/>
      <c r="IIK733" s="6"/>
      <c r="IIL733" s="6"/>
      <c r="IIM733" s="6"/>
      <c r="IIN733" s="6"/>
      <c r="IIO733" s="6"/>
      <c r="IIP733" s="6"/>
      <c r="IIQ733" s="6"/>
      <c r="IIR733" s="6"/>
      <c r="IIS733" s="6"/>
      <c r="IIT733" s="6"/>
      <c r="IIU733" s="6"/>
      <c r="IIV733" s="6"/>
      <c r="IIW733" s="6"/>
      <c r="IIX733" s="6"/>
      <c r="IIY733" s="6"/>
      <c r="IIZ733" s="6"/>
      <c r="IJA733" s="6"/>
      <c r="IJB733" s="6"/>
      <c r="IJC733" s="6"/>
      <c r="IJD733" s="6"/>
      <c r="IJE733" s="6"/>
      <c r="IJF733" s="6"/>
      <c r="IJG733" s="6"/>
      <c r="IJH733" s="6"/>
      <c r="IJI733" s="6"/>
      <c r="IJJ733" s="6"/>
      <c r="IJK733" s="6"/>
      <c r="IJL733" s="6"/>
      <c r="IJM733" s="6"/>
      <c r="IJN733" s="6"/>
      <c r="IJO733" s="6"/>
      <c r="IJP733" s="6"/>
      <c r="IJQ733" s="6"/>
      <c r="IJR733" s="6"/>
      <c r="IJS733" s="6"/>
      <c r="IJT733" s="6"/>
      <c r="IJU733" s="6"/>
      <c r="IJV733" s="6"/>
      <c r="IJW733" s="6"/>
      <c r="IJX733" s="6"/>
      <c r="IJY733" s="6"/>
      <c r="IJZ733" s="6"/>
      <c r="IKA733" s="6"/>
      <c r="IKB733" s="6"/>
      <c r="IKC733" s="6"/>
      <c r="IKD733" s="6"/>
      <c r="IKE733" s="6"/>
      <c r="IKF733" s="6"/>
      <c r="IKG733" s="6"/>
      <c r="IKH733" s="6"/>
      <c r="IKI733" s="6"/>
      <c r="IKJ733" s="6"/>
      <c r="IKK733" s="6"/>
      <c r="IKL733" s="6"/>
      <c r="IKM733" s="6"/>
      <c r="IKN733" s="6"/>
      <c r="IKO733" s="6"/>
      <c r="IKP733" s="6"/>
      <c r="IKQ733" s="6"/>
      <c r="IKR733" s="6"/>
      <c r="IKS733" s="6"/>
      <c r="IKT733" s="6"/>
      <c r="IKU733" s="6"/>
      <c r="IKV733" s="6"/>
      <c r="IKW733" s="6"/>
      <c r="IKX733" s="6"/>
      <c r="IKY733" s="6"/>
      <c r="IKZ733" s="6"/>
      <c r="ILA733" s="6"/>
      <c r="ILB733" s="6"/>
      <c r="ILC733" s="6"/>
      <c r="ILD733" s="6"/>
      <c r="ILE733" s="6"/>
      <c r="ILF733" s="6"/>
      <c r="ILG733" s="6"/>
      <c r="ILH733" s="6"/>
      <c r="ILI733" s="6"/>
      <c r="ILJ733" s="6"/>
      <c r="ILK733" s="6"/>
      <c r="ILL733" s="6"/>
      <c r="ILM733" s="6"/>
      <c r="ILN733" s="6"/>
      <c r="ILO733" s="6"/>
      <c r="ILP733" s="6"/>
      <c r="ILQ733" s="6"/>
      <c r="ILR733" s="6"/>
      <c r="ILS733" s="6"/>
      <c r="ILT733" s="6"/>
      <c r="ILU733" s="6"/>
      <c r="ILV733" s="6"/>
      <c r="ILW733" s="6"/>
      <c r="ILX733" s="6"/>
      <c r="ILY733" s="6"/>
      <c r="ILZ733" s="6"/>
      <c r="IMA733" s="6"/>
      <c r="IMB733" s="6"/>
      <c r="IMC733" s="6"/>
      <c r="IMD733" s="6"/>
      <c r="IME733" s="6"/>
      <c r="IMF733" s="6"/>
      <c r="IMG733" s="6"/>
      <c r="IMH733" s="6"/>
      <c r="IMI733" s="6"/>
      <c r="IMJ733" s="6"/>
      <c r="IMK733" s="6"/>
      <c r="IML733" s="6"/>
      <c r="IMM733" s="6"/>
      <c r="IMN733" s="6"/>
      <c r="IMO733" s="6"/>
      <c r="IMP733" s="6"/>
      <c r="IMQ733" s="6"/>
      <c r="IMR733" s="6"/>
      <c r="IMS733" s="6"/>
      <c r="IMT733" s="6"/>
      <c r="IMU733" s="6"/>
      <c r="IMV733" s="6"/>
      <c r="IMW733" s="6"/>
      <c r="IMX733" s="6"/>
      <c r="IMY733" s="6"/>
      <c r="IMZ733" s="6"/>
      <c r="INA733" s="6"/>
      <c r="INB733" s="6"/>
      <c r="INC733" s="6"/>
      <c r="IND733" s="6"/>
      <c r="INE733" s="6"/>
      <c r="INF733" s="6"/>
      <c r="ING733" s="6"/>
      <c r="INH733" s="6"/>
      <c r="INI733" s="6"/>
      <c r="INJ733" s="6"/>
      <c r="INK733" s="6"/>
      <c r="INL733" s="6"/>
      <c r="INM733" s="6"/>
      <c r="INN733" s="6"/>
      <c r="INO733" s="6"/>
      <c r="INP733" s="6"/>
      <c r="INQ733" s="6"/>
      <c r="INR733" s="6"/>
      <c r="INS733" s="6"/>
      <c r="INT733" s="6"/>
      <c r="INU733" s="6"/>
      <c r="INV733" s="6"/>
      <c r="INW733" s="6"/>
      <c r="INX733" s="6"/>
      <c r="INY733" s="6"/>
      <c r="INZ733" s="6"/>
      <c r="IOA733" s="6"/>
      <c r="IOB733" s="6"/>
      <c r="IOC733" s="6"/>
      <c r="IOD733" s="6"/>
      <c r="IOE733" s="6"/>
      <c r="IOF733" s="6"/>
      <c r="IOG733" s="6"/>
      <c r="IOH733" s="6"/>
      <c r="IOI733" s="6"/>
      <c r="IOJ733" s="6"/>
      <c r="IOK733" s="6"/>
      <c r="IOL733" s="6"/>
      <c r="IOM733" s="6"/>
      <c r="ION733" s="6"/>
      <c r="IOO733" s="6"/>
      <c r="IOP733" s="6"/>
      <c r="IOQ733" s="6"/>
      <c r="IOR733" s="6"/>
      <c r="IOS733" s="6"/>
      <c r="IOT733" s="6"/>
      <c r="IOU733" s="6"/>
      <c r="IOV733" s="6"/>
      <c r="IOW733" s="6"/>
      <c r="IOX733" s="6"/>
      <c r="IOY733" s="6"/>
      <c r="IOZ733" s="6"/>
      <c r="IPA733" s="6"/>
      <c r="IPB733" s="6"/>
      <c r="IPC733" s="6"/>
      <c r="IPD733" s="6"/>
      <c r="IPE733" s="6"/>
      <c r="IPF733" s="6"/>
      <c r="IPG733" s="6"/>
      <c r="IPH733" s="6"/>
      <c r="IPI733" s="6"/>
      <c r="IPJ733" s="6"/>
      <c r="IPK733" s="6"/>
      <c r="IPL733" s="6"/>
      <c r="IPM733" s="6"/>
      <c r="IPN733" s="6"/>
      <c r="IPO733" s="6"/>
      <c r="IPP733" s="6"/>
      <c r="IPQ733" s="6"/>
      <c r="IPR733" s="6"/>
      <c r="IPS733" s="6"/>
      <c r="IPT733" s="6"/>
      <c r="IPU733" s="6"/>
      <c r="IPV733" s="6"/>
      <c r="IPW733" s="6"/>
      <c r="IPX733" s="6"/>
      <c r="IPY733" s="6"/>
      <c r="IPZ733" s="6"/>
      <c r="IQA733" s="6"/>
      <c r="IQB733" s="6"/>
      <c r="IQC733" s="6"/>
      <c r="IQD733" s="6"/>
      <c r="IQE733" s="6"/>
      <c r="IQF733" s="6"/>
      <c r="IQG733" s="6"/>
      <c r="IQH733" s="6"/>
      <c r="IQI733" s="6"/>
      <c r="IQJ733" s="6"/>
      <c r="IQK733" s="6"/>
      <c r="IQL733" s="6"/>
      <c r="IQM733" s="6"/>
      <c r="IQN733" s="6"/>
      <c r="IQO733" s="6"/>
      <c r="IQP733" s="6"/>
      <c r="IQQ733" s="6"/>
      <c r="IQR733" s="6"/>
      <c r="IQS733" s="6"/>
      <c r="IQT733" s="6"/>
      <c r="IQU733" s="6"/>
      <c r="IQV733" s="6"/>
      <c r="IQW733" s="6"/>
      <c r="IQX733" s="6"/>
      <c r="IQY733" s="6"/>
      <c r="IQZ733" s="6"/>
      <c r="IRA733" s="6"/>
      <c r="IRB733" s="6"/>
      <c r="IRC733" s="6"/>
      <c r="IRD733" s="6"/>
      <c r="IRE733" s="6"/>
      <c r="IRF733" s="6"/>
      <c r="IRG733" s="6"/>
      <c r="IRH733" s="6"/>
      <c r="IRI733" s="6"/>
      <c r="IRJ733" s="6"/>
      <c r="IRK733" s="6"/>
      <c r="IRL733" s="6"/>
      <c r="IRM733" s="6"/>
      <c r="IRN733" s="6"/>
      <c r="IRO733" s="6"/>
      <c r="IRP733" s="6"/>
      <c r="IRQ733" s="6"/>
      <c r="IRR733" s="6"/>
      <c r="IRS733" s="6"/>
      <c r="IRT733" s="6"/>
      <c r="IRU733" s="6"/>
      <c r="IRV733" s="6"/>
      <c r="IRW733" s="6"/>
      <c r="IRX733" s="6"/>
      <c r="IRY733" s="6"/>
      <c r="IRZ733" s="6"/>
      <c r="ISA733" s="6"/>
      <c r="ISB733" s="6"/>
      <c r="ISC733" s="6"/>
      <c r="ISD733" s="6"/>
      <c r="ISE733" s="6"/>
      <c r="ISF733" s="6"/>
      <c r="ISG733" s="6"/>
      <c r="ISH733" s="6"/>
      <c r="ISI733" s="6"/>
      <c r="ISJ733" s="6"/>
      <c r="ISK733" s="6"/>
      <c r="ISL733" s="6"/>
      <c r="ISM733" s="6"/>
      <c r="ISN733" s="6"/>
      <c r="ISO733" s="6"/>
      <c r="ISP733" s="6"/>
      <c r="ISQ733" s="6"/>
      <c r="ISR733" s="6"/>
      <c r="ISS733" s="6"/>
      <c r="IST733" s="6"/>
      <c r="ISU733" s="6"/>
      <c r="ISV733" s="6"/>
      <c r="ISW733" s="6"/>
      <c r="ISX733" s="6"/>
      <c r="ISY733" s="6"/>
      <c r="ISZ733" s="6"/>
      <c r="ITA733" s="6"/>
      <c r="ITB733" s="6"/>
      <c r="ITC733" s="6"/>
      <c r="ITD733" s="6"/>
      <c r="ITE733" s="6"/>
      <c r="ITF733" s="6"/>
      <c r="ITG733" s="6"/>
      <c r="ITH733" s="6"/>
      <c r="ITI733" s="6"/>
      <c r="ITJ733" s="6"/>
      <c r="ITK733" s="6"/>
      <c r="ITL733" s="6"/>
      <c r="ITM733" s="6"/>
      <c r="ITN733" s="6"/>
      <c r="ITO733" s="6"/>
      <c r="ITP733" s="6"/>
      <c r="ITQ733" s="6"/>
      <c r="ITR733" s="6"/>
      <c r="ITS733" s="6"/>
      <c r="ITT733" s="6"/>
      <c r="ITU733" s="6"/>
      <c r="ITV733" s="6"/>
      <c r="ITW733" s="6"/>
      <c r="ITX733" s="6"/>
      <c r="ITY733" s="6"/>
      <c r="ITZ733" s="6"/>
      <c r="IUA733" s="6"/>
      <c r="IUB733" s="6"/>
      <c r="IUC733" s="6"/>
      <c r="IUD733" s="6"/>
      <c r="IUE733" s="6"/>
      <c r="IUF733" s="6"/>
      <c r="IUG733" s="6"/>
      <c r="IUH733" s="6"/>
      <c r="IUI733" s="6"/>
      <c r="IUJ733" s="6"/>
      <c r="IUK733" s="6"/>
      <c r="IUL733" s="6"/>
      <c r="IUM733" s="6"/>
      <c r="IUN733" s="6"/>
      <c r="IUO733" s="6"/>
      <c r="IUP733" s="6"/>
      <c r="IUQ733" s="6"/>
      <c r="IUR733" s="6"/>
      <c r="IUS733" s="6"/>
      <c r="IUT733" s="6"/>
      <c r="IUU733" s="6"/>
      <c r="IUV733" s="6"/>
      <c r="IUW733" s="6"/>
      <c r="IUX733" s="6"/>
      <c r="IUY733" s="6"/>
      <c r="IUZ733" s="6"/>
      <c r="IVA733" s="6"/>
      <c r="IVB733" s="6"/>
      <c r="IVC733" s="6"/>
      <c r="IVD733" s="6"/>
      <c r="IVE733" s="6"/>
      <c r="IVF733" s="6"/>
      <c r="IVG733" s="6"/>
      <c r="IVH733" s="6"/>
      <c r="IVI733" s="6"/>
      <c r="IVJ733" s="6"/>
      <c r="IVK733" s="6"/>
      <c r="IVL733" s="6"/>
      <c r="IVM733" s="6"/>
      <c r="IVN733" s="6"/>
      <c r="IVO733" s="6"/>
      <c r="IVP733" s="6"/>
      <c r="IVQ733" s="6"/>
      <c r="IVR733" s="6"/>
      <c r="IVS733" s="6"/>
      <c r="IVT733" s="6"/>
      <c r="IVU733" s="6"/>
      <c r="IVV733" s="6"/>
      <c r="IVW733" s="6"/>
      <c r="IVX733" s="6"/>
      <c r="IVY733" s="6"/>
      <c r="IVZ733" s="6"/>
      <c r="IWA733" s="6"/>
      <c r="IWB733" s="6"/>
      <c r="IWC733" s="6"/>
      <c r="IWD733" s="6"/>
      <c r="IWE733" s="6"/>
      <c r="IWF733" s="6"/>
      <c r="IWG733" s="6"/>
      <c r="IWH733" s="6"/>
      <c r="IWI733" s="6"/>
      <c r="IWJ733" s="6"/>
      <c r="IWK733" s="6"/>
      <c r="IWL733" s="6"/>
      <c r="IWM733" s="6"/>
      <c r="IWN733" s="6"/>
      <c r="IWO733" s="6"/>
      <c r="IWP733" s="6"/>
      <c r="IWQ733" s="6"/>
      <c r="IWR733" s="6"/>
      <c r="IWS733" s="6"/>
      <c r="IWT733" s="6"/>
      <c r="IWU733" s="6"/>
      <c r="IWV733" s="6"/>
      <c r="IWW733" s="6"/>
      <c r="IWX733" s="6"/>
      <c r="IWY733" s="6"/>
      <c r="IWZ733" s="6"/>
      <c r="IXA733" s="6"/>
      <c r="IXB733" s="6"/>
      <c r="IXC733" s="6"/>
      <c r="IXD733" s="6"/>
      <c r="IXE733" s="6"/>
      <c r="IXF733" s="6"/>
      <c r="IXG733" s="6"/>
      <c r="IXH733" s="6"/>
      <c r="IXI733" s="6"/>
      <c r="IXJ733" s="6"/>
      <c r="IXK733" s="6"/>
      <c r="IXL733" s="6"/>
      <c r="IXM733" s="6"/>
      <c r="IXN733" s="6"/>
      <c r="IXO733" s="6"/>
      <c r="IXP733" s="6"/>
      <c r="IXQ733" s="6"/>
      <c r="IXR733" s="6"/>
      <c r="IXS733" s="6"/>
      <c r="IXT733" s="6"/>
      <c r="IXU733" s="6"/>
      <c r="IXV733" s="6"/>
      <c r="IXW733" s="6"/>
      <c r="IXX733" s="6"/>
      <c r="IXY733" s="6"/>
      <c r="IXZ733" s="6"/>
      <c r="IYA733" s="6"/>
      <c r="IYB733" s="6"/>
      <c r="IYC733" s="6"/>
      <c r="IYD733" s="6"/>
      <c r="IYE733" s="6"/>
      <c r="IYF733" s="6"/>
      <c r="IYG733" s="6"/>
      <c r="IYH733" s="6"/>
      <c r="IYI733" s="6"/>
      <c r="IYJ733" s="6"/>
      <c r="IYK733" s="6"/>
      <c r="IYL733" s="6"/>
      <c r="IYM733" s="6"/>
      <c r="IYN733" s="6"/>
      <c r="IYO733" s="6"/>
      <c r="IYP733" s="6"/>
      <c r="IYQ733" s="6"/>
      <c r="IYR733" s="6"/>
      <c r="IYS733" s="6"/>
      <c r="IYT733" s="6"/>
      <c r="IYU733" s="6"/>
      <c r="IYV733" s="6"/>
      <c r="IYW733" s="6"/>
      <c r="IYX733" s="6"/>
      <c r="IYY733" s="6"/>
      <c r="IYZ733" s="6"/>
      <c r="IZA733" s="6"/>
      <c r="IZB733" s="6"/>
      <c r="IZC733" s="6"/>
      <c r="IZD733" s="6"/>
      <c r="IZE733" s="6"/>
      <c r="IZF733" s="6"/>
      <c r="IZG733" s="6"/>
      <c r="IZH733" s="6"/>
      <c r="IZI733" s="6"/>
      <c r="IZJ733" s="6"/>
      <c r="IZK733" s="6"/>
      <c r="IZL733" s="6"/>
      <c r="IZM733" s="6"/>
      <c r="IZN733" s="6"/>
      <c r="IZO733" s="6"/>
      <c r="IZP733" s="6"/>
      <c r="IZQ733" s="6"/>
      <c r="IZR733" s="6"/>
      <c r="IZS733" s="6"/>
      <c r="IZT733" s="6"/>
      <c r="IZU733" s="6"/>
      <c r="IZV733" s="6"/>
      <c r="IZW733" s="6"/>
      <c r="IZX733" s="6"/>
      <c r="IZY733" s="6"/>
      <c r="IZZ733" s="6"/>
      <c r="JAA733" s="6"/>
      <c r="JAB733" s="6"/>
      <c r="JAC733" s="6"/>
      <c r="JAD733" s="6"/>
      <c r="JAE733" s="6"/>
      <c r="JAF733" s="6"/>
      <c r="JAG733" s="6"/>
      <c r="JAH733" s="6"/>
      <c r="JAI733" s="6"/>
      <c r="JAJ733" s="6"/>
      <c r="JAK733" s="6"/>
      <c r="JAL733" s="6"/>
      <c r="JAM733" s="6"/>
      <c r="JAN733" s="6"/>
      <c r="JAO733" s="6"/>
      <c r="JAP733" s="6"/>
      <c r="JAQ733" s="6"/>
      <c r="JAR733" s="6"/>
      <c r="JAS733" s="6"/>
      <c r="JAT733" s="6"/>
      <c r="JAU733" s="6"/>
      <c r="JAV733" s="6"/>
      <c r="JAW733" s="6"/>
      <c r="JAX733" s="6"/>
      <c r="JAY733" s="6"/>
      <c r="JAZ733" s="6"/>
      <c r="JBA733" s="6"/>
      <c r="JBB733" s="6"/>
      <c r="JBC733" s="6"/>
      <c r="JBD733" s="6"/>
      <c r="JBE733" s="6"/>
      <c r="JBF733" s="6"/>
      <c r="JBG733" s="6"/>
      <c r="JBH733" s="6"/>
      <c r="JBI733" s="6"/>
      <c r="JBJ733" s="6"/>
      <c r="JBK733" s="6"/>
      <c r="JBL733" s="6"/>
      <c r="JBM733" s="6"/>
      <c r="JBN733" s="6"/>
      <c r="JBO733" s="6"/>
      <c r="JBP733" s="6"/>
      <c r="JBQ733" s="6"/>
      <c r="JBR733" s="6"/>
      <c r="JBS733" s="6"/>
      <c r="JBT733" s="6"/>
      <c r="JBU733" s="6"/>
      <c r="JBV733" s="6"/>
      <c r="JBW733" s="6"/>
      <c r="JBX733" s="6"/>
      <c r="JBY733" s="6"/>
      <c r="JBZ733" s="6"/>
      <c r="JCA733" s="6"/>
      <c r="JCB733" s="6"/>
      <c r="JCC733" s="6"/>
      <c r="JCD733" s="6"/>
      <c r="JCE733" s="6"/>
      <c r="JCF733" s="6"/>
      <c r="JCG733" s="6"/>
      <c r="JCH733" s="6"/>
      <c r="JCI733" s="6"/>
      <c r="JCJ733" s="6"/>
      <c r="JCK733" s="6"/>
      <c r="JCL733" s="6"/>
      <c r="JCM733" s="6"/>
      <c r="JCN733" s="6"/>
      <c r="JCO733" s="6"/>
      <c r="JCP733" s="6"/>
      <c r="JCQ733" s="6"/>
      <c r="JCR733" s="6"/>
      <c r="JCS733" s="6"/>
      <c r="JCT733" s="6"/>
      <c r="JCU733" s="6"/>
      <c r="JCV733" s="6"/>
      <c r="JCW733" s="6"/>
      <c r="JCX733" s="6"/>
      <c r="JCY733" s="6"/>
      <c r="JCZ733" s="6"/>
      <c r="JDA733" s="6"/>
      <c r="JDB733" s="6"/>
      <c r="JDC733" s="6"/>
      <c r="JDD733" s="6"/>
      <c r="JDE733" s="6"/>
      <c r="JDF733" s="6"/>
      <c r="JDG733" s="6"/>
      <c r="JDH733" s="6"/>
      <c r="JDI733" s="6"/>
      <c r="JDJ733" s="6"/>
      <c r="JDK733" s="6"/>
      <c r="JDL733" s="6"/>
      <c r="JDM733" s="6"/>
      <c r="JDN733" s="6"/>
      <c r="JDO733" s="6"/>
      <c r="JDP733" s="6"/>
      <c r="JDQ733" s="6"/>
      <c r="JDR733" s="6"/>
      <c r="JDS733" s="6"/>
      <c r="JDT733" s="6"/>
      <c r="JDU733" s="6"/>
      <c r="JDV733" s="6"/>
      <c r="JDW733" s="6"/>
      <c r="JDX733" s="6"/>
      <c r="JDY733" s="6"/>
      <c r="JDZ733" s="6"/>
      <c r="JEA733" s="6"/>
      <c r="JEB733" s="6"/>
      <c r="JEC733" s="6"/>
      <c r="JED733" s="6"/>
      <c r="JEE733" s="6"/>
      <c r="JEF733" s="6"/>
      <c r="JEG733" s="6"/>
      <c r="JEH733" s="6"/>
      <c r="JEI733" s="6"/>
      <c r="JEJ733" s="6"/>
      <c r="JEK733" s="6"/>
      <c r="JEL733" s="6"/>
      <c r="JEM733" s="6"/>
      <c r="JEN733" s="6"/>
      <c r="JEO733" s="6"/>
      <c r="JEP733" s="6"/>
      <c r="JEQ733" s="6"/>
      <c r="JER733" s="6"/>
      <c r="JES733" s="6"/>
      <c r="JET733" s="6"/>
      <c r="JEU733" s="6"/>
      <c r="JEV733" s="6"/>
      <c r="JEW733" s="6"/>
      <c r="JEX733" s="6"/>
      <c r="JEY733" s="6"/>
      <c r="JEZ733" s="6"/>
      <c r="JFA733" s="6"/>
      <c r="JFB733" s="6"/>
      <c r="JFC733" s="6"/>
      <c r="JFD733" s="6"/>
      <c r="JFE733" s="6"/>
      <c r="JFF733" s="6"/>
      <c r="JFG733" s="6"/>
      <c r="JFH733" s="6"/>
      <c r="JFI733" s="6"/>
      <c r="JFJ733" s="6"/>
      <c r="JFK733" s="6"/>
      <c r="JFL733" s="6"/>
      <c r="JFM733" s="6"/>
      <c r="JFN733" s="6"/>
      <c r="JFO733" s="6"/>
      <c r="JFP733" s="6"/>
      <c r="JFQ733" s="6"/>
      <c r="JFR733" s="6"/>
      <c r="JFS733" s="6"/>
      <c r="JFT733" s="6"/>
      <c r="JFU733" s="6"/>
      <c r="JFV733" s="6"/>
      <c r="JFW733" s="6"/>
      <c r="JFX733" s="6"/>
      <c r="JFY733" s="6"/>
      <c r="JFZ733" s="6"/>
      <c r="JGA733" s="6"/>
      <c r="JGB733" s="6"/>
      <c r="JGC733" s="6"/>
      <c r="JGD733" s="6"/>
      <c r="JGE733" s="6"/>
      <c r="JGF733" s="6"/>
      <c r="JGG733" s="6"/>
      <c r="JGH733" s="6"/>
      <c r="JGI733" s="6"/>
      <c r="JGJ733" s="6"/>
      <c r="JGK733" s="6"/>
      <c r="JGL733" s="6"/>
      <c r="JGM733" s="6"/>
      <c r="JGN733" s="6"/>
      <c r="JGO733" s="6"/>
      <c r="JGP733" s="6"/>
      <c r="JGQ733" s="6"/>
      <c r="JGR733" s="6"/>
      <c r="JGS733" s="6"/>
      <c r="JGT733" s="6"/>
      <c r="JGU733" s="6"/>
      <c r="JGV733" s="6"/>
      <c r="JGW733" s="6"/>
      <c r="JGX733" s="6"/>
      <c r="JGY733" s="6"/>
      <c r="JGZ733" s="6"/>
      <c r="JHA733" s="6"/>
      <c r="JHB733" s="6"/>
      <c r="JHC733" s="6"/>
      <c r="JHD733" s="6"/>
      <c r="JHE733" s="6"/>
      <c r="JHF733" s="6"/>
      <c r="JHG733" s="6"/>
      <c r="JHH733" s="6"/>
      <c r="JHI733" s="6"/>
      <c r="JHJ733" s="6"/>
      <c r="JHK733" s="6"/>
      <c r="JHL733" s="6"/>
      <c r="JHM733" s="6"/>
      <c r="JHN733" s="6"/>
      <c r="JHO733" s="6"/>
      <c r="JHP733" s="6"/>
      <c r="JHQ733" s="6"/>
      <c r="JHR733" s="6"/>
      <c r="JHS733" s="6"/>
      <c r="JHT733" s="6"/>
      <c r="JHU733" s="6"/>
      <c r="JHV733" s="6"/>
      <c r="JHW733" s="6"/>
      <c r="JHX733" s="6"/>
      <c r="JHY733" s="6"/>
      <c r="JHZ733" s="6"/>
      <c r="JIA733" s="6"/>
      <c r="JIB733" s="6"/>
      <c r="JIC733" s="6"/>
      <c r="JID733" s="6"/>
      <c r="JIE733" s="6"/>
      <c r="JIF733" s="6"/>
      <c r="JIG733" s="6"/>
      <c r="JIH733" s="6"/>
      <c r="JII733" s="6"/>
      <c r="JIJ733" s="6"/>
      <c r="JIK733" s="6"/>
      <c r="JIL733" s="6"/>
      <c r="JIM733" s="6"/>
      <c r="JIN733" s="6"/>
      <c r="JIO733" s="6"/>
      <c r="JIP733" s="6"/>
      <c r="JIQ733" s="6"/>
      <c r="JIR733" s="6"/>
      <c r="JIS733" s="6"/>
      <c r="JIT733" s="6"/>
      <c r="JIU733" s="6"/>
      <c r="JIV733" s="6"/>
      <c r="JIW733" s="6"/>
      <c r="JIX733" s="6"/>
      <c r="JIY733" s="6"/>
      <c r="JIZ733" s="6"/>
      <c r="JJA733" s="6"/>
      <c r="JJB733" s="6"/>
      <c r="JJC733" s="6"/>
      <c r="JJD733" s="6"/>
      <c r="JJE733" s="6"/>
      <c r="JJF733" s="6"/>
      <c r="JJG733" s="6"/>
      <c r="JJH733" s="6"/>
      <c r="JJI733" s="6"/>
      <c r="JJJ733" s="6"/>
      <c r="JJK733" s="6"/>
      <c r="JJL733" s="6"/>
      <c r="JJM733" s="6"/>
      <c r="JJN733" s="6"/>
      <c r="JJO733" s="6"/>
      <c r="JJP733" s="6"/>
      <c r="JJQ733" s="6"/>
      <c r="JJR733" s="6"/>
      <c r="JJS733" s="6"/>
      <c r="JJT733" s="6"/>
      <c r="JJU733" s="6"/>
      <c r="JJV733" s="6"/>
      <c r="JJW733" s="6"/>
      <c r="JJX733" s="6"/>
      <c r="JJY733" s="6"/>
      <c r="JJZ733" s="6"/>
      <c r="JKA733" s="6"/>
      <c r="JKB733" s="6"/>
      <c r="JKC733" s="6"/>
      <c r="JKD733" s="6"/>
      <c r="JKE733" s="6"/>
      <c r="JKF733" s="6"/>
      <c r="JKG733" s="6"/>
      <c r="JKH733" s="6"/>
      <c r="JKI733" s="6"/>
      <c r="JKJ733" s="6"/>
      <c r="JKK733" s="6"/>
      <c r="JKL733" s="6"/>
      <c r="JKM733" s="6"/>
      <c r="JKN733" s="6"/>
      <c r="JKO733" s="6"/>
      <c r="JKP733" s="6"/>
      <c r="JKQ733" s="6"/>
      <c r="JKR733" s="6"/>
      <c r="JKS733" s="6"/>
      <c r="JKT733" s="6"/>
      <c r="JKU733" s="6"/>
      <c r="JKV733" s="6"/>
      <c r="JKW733" s="6"/>
      <c r="JKX733" s="6"/>
      <c r="JKY733" s="6"/>
      <c r="JKZ733" s="6"/>
      <c r="JLA733" s="6"/>
      <c r="JLB733" s="6"/>
      <c r="JLC733" s="6"/>
      <c r="JLD733" s="6"/>
      <c r="JLE733" s="6"/>
      <c r="JLF733" s="6"/>
      <c r="JLG733" s="6"/>
      <c r="JLH733" s="6"/>
      <c r="JLI733" s="6"/>
      <c r="JLJ733" s="6"/>
      <c r="JLK733" s="6"/>
      <c r="JLL733" s="6"/>
      <c r="JLM733" s="6"/>
      <c r="JLN733" s="6"/>
      <c r="JLO733" s="6"/>
      <c r="JLP733" s="6"/>
      <c r="JLQ733" s="6"/>
      <c r="JLR733" s="6"/>
      <c r="JLS733" s="6"/>
      <c r="JLT733" s="6"/>
      <c r="JLU733" s="6"/>
      <c r="JLV733" s="6"/>
      <c r="JLW733" s="6"/>
      <c r="JLX733" s="6"/>
      <c r="JLY733" s="6"/>
      <c r="JLZ733" s="6"/>
      <c r="JMA733" s="6"/>
      <c r="JMB733" s="6"/>
      <c r="JMC733" s="6"/>
      <c r="JMD733" s="6"/>
      <c r="JME733" s="6"/>
      <c r="JMF733" s="6"/>
      <c r="JMG733" s="6"/>
      <c r="JMH733" s="6"/>
      <c r="JMI733" s="6"/>
      <c r="JMJ733" s="6"/>
      <c r="JMK733" s="6"/>
      <c r="JML733" s="6"/>
      <c r="JMM733" s="6"/>
      <c r="JMN733" s="6"/>
      <c r="JMO733" s="6"/>
      <c r="JMP733" s="6"/>
      <c r="JMQ733" s="6"/>
      <c r="JMR733" s="6"/>
      <c r="JMS733" s="6"/>
      <c r="JMT733" s="6"/>
      <c r="JMU733" s="6"/>
      <c r="JMV733" s="6"/>
      <c r="JMW733" s="6"/>
      <c r="JMX733" s="6"/>
      <c r="JMY733" s="6"/>
      <c r="JMZ733" s="6"/>
      <c r="JNA733" s="6"/>
      <c r="JNB733" s="6"/>
      <c r="JNC733" s="6"/>
      <c r="JND733" s="6"/>
      <c r="JNE733" s="6"/>
      <c r="JNF733" s="6"/>
      <c r="JNG733" s="6"/>
      <c r="JNH733" s="6"/>
      <c r="JNI733" s="6"/>
      <c r="JNJ733" s="6"/>
      <c r="JNK733" s="6"/>
      <c r="JNL733" s="6"/>
      <c r="JNM733" s="6"/>
      <c r="JNN733" s="6"/>
      <c r="JNO733" s="6"/>
      <c r="JNP733" s="6"/>
      <c r="JNQ733" s="6"/>
      <c r="JNR733" s="6"/>
      <c r="JNS733" s="6"/>
      <c r="JNT733" s="6"/>
      <c r="JNU733" s="6"/>
      <c r="JNV733" s="6"/>
      <c r="JNW733" s="6"/>
      <c r="JNX733" s="6"/>
      <c r="JNY733" s="6"/>
      <c r="JNZ733" s="6"/>
      <c r="JOA733" s="6"/>
      <c r="JOB733" s="6"/>
      <c r="JOC733" s="6"/>
      <c r="JOD733" s="6"/>
      <c r="JOE733" s="6"/>
      <c r="JOF733" s="6"/>
      <c r="JOG733" s="6"/>
      <c r="JOH733" s="6"/>
      <c r="JOI733" s="6"/>
      <c r="JOJ733" s="6"/>
      <c r="JOK733" s="6"/>
      <c r="JOL733" s="6"/>
      <c r="JOM733" s="6"/>
      <c r="JON733" s="6"/>
      <c r="JOO733" s="6"/>
      <c r="JOP733" s="6"/>
      <c r="JOQ733" s="6"/>
      <c r="JOR733" s="6"/>
      <c r="JOS733" s="6"/>
      <c r="JOT733" s="6"/>
      <c r="JOU733" s="6"/>
      <c r="JOV733" s="6"/>
      <c r="JOW733" s="6"/>
      <c r="JOX733" s="6"/>
      <c r="JOY733" s="6"/>
      <c r="JOZ733" s="6"/>
      <c r="JPA733" s="6"/>
      <c r="JPB733" s="6"/>
      <c r="JPC733" s="6"/>
      <c r="JPD733" s="6"/>
      <c r="JPE733" s="6"/>
      <c r="JPF733" s="6"/>
      <c r="JPG733" s="6"/>
      <c r="JPH733" s="6"/>
      <c r="JPI733" s="6"/>
      <c r="JPJ733" s="6"/>
      <c r="JPK733" s="6"/>
      <c r="JPL733" s="6"/>
      <c r="JPM733" s="6"/>
      <c r="JPN733" s="6"/>
      <c r="JPO733" s="6"/>
      <c r="JPP733" s="6"/>
      <c r="JPQ733" s="6"/>
      <c r="JPR733" s="6"/>
      <c r="JPS733" s="6"/>
      <c r="JPT733" s="6"/>
      <c r="JPU733" s="6"/>
      <c r="JPV733" s="6"/>
      <c r="JPW733" s="6"/>
      <c r="JPX733" s="6"/>
      <c r="JPY733" s="6"/>
      <c r="JPZ733" s="6"/>
      <c r="JQA733" s="6"/>
      <c r="JQB733" s="6"/>
      <c r="JQC733" s="6"/>
      <c r="JQD733" s="6"/>
      <c r="JQE733" s="6"/>
      <c r="JQF733" s="6"/>
      <c r="JQG733" s="6"/>
      <c r="JQH733" s="6"/>
      <c r="JQI733" s="6"/>
      <c r="JQJ733" s="6"/>
      <c r="JQK733" s="6"/>
      <c r="JQL733" s="6"/>
      <c r="JQM733" s="6"/>
      <c r="JQN733" s="6"/>
      <c r="JQO733" s="6"/>
      <c r="JQP733" s="6"/>
      <c r="JQQ733" s="6"/>
      <c r="JQR733" s="6"/>
      <c r="JQS733" s="6"/>
      <c r="JQT733" s="6"/>
      <c r="JQU733" s="6"/>
      <c r="JQV733" s="6"/>
      <c r="JQW733" s="6"/>
      <c r="JQX733" s="6"/>
      <c r="JQY733" s="6"/>
      <c r="JQZ733" s="6"/>
      <c r="JRA733" s="6"/>
      <c r="JRB733" s="6"/>
      <c r="JRC733" s="6"/>
      <c r="JRD733" s="6"/>
      <c r="JRE733" s="6"/>
      <c r="JRF733" s="6"/>
      <c r="JRG733" s="6"/>
      <c r="JRH733" s="6"/>
      <c r="JRI733" s="6"/>
      <c r="JRJ733" s="6"/>
      <c r="JRK733" s="6"/>
      <c r="JRL733" s="6"/>
      <c r="JRM733" s="6"/>
      <c r="JRN733" s="6"/>
      <c r="JRO733" s="6"/>
      <c r="JRP733" s="6"/>
      <c r="JRQ733" s="6"/>
      <c r="JRR733" s="6"/>
      <c r="JRS733" s="6"/>
      <c r="JRT733" s="6"/>
      <c r="JRU733" s="6"/>
      <c r="JRV733" s="6"/>
      <c r="JRW733" s="6"/>
      <c r="JRX733" s="6"/>
      <c r="JRY733" s="6"/>
      <c r="JRZ733" s="6"/>
      <c r="JSA733" s="6"/>
      <c r="JSB733" s="6"/>
      <c r="JSC733" s="6"/>
      <c r="JSD733" s="6"/>
      <c r="JSE733" s="6"/>
      <c r="JSF733" s="6"/>
      <c r="JSG733" s="6"/>
      <c r="JSH733" s="6"/>
      <c r="JSI733" s="6"/>
      <c r="JSJ733" s="6"/>
      <c r="JSK733" s="6"/>
      <c r="JSL733" s="6"/>
      <c r="JSM733" s="6"/>
      <c r="JSN733" s="6"/>
      <c r="JSO733" s="6"/>
      <c r="JSP733" s="6"/>
      <c r="JSQ733" s="6"/>
      <c r="JSR733" s="6"/>
      <c r="JSS733" s="6"/>
      <c r="JST733" s="6"/>
      <c r="JSU733" s="6"/>
      <c r="JSV733" s="6"/>
      <c r="JSW733" s="6"/>
      <c r="JSX733" s="6"/>
      <c r="JSY733" s="6"/>
      <c r="JSZ733" s="6"/>
      <c r="JTA733" s="6"/>
      <c r="JTB733" s="6"/>
      <c r="JTC733" s="6"/>
      <c r="JTD733" s="6"/>
      <c r="JTE733" s="6"/>
      <c r="JTF733" s="6"/>
      <c r="JTG733" s="6"/>
      <c r="JTH733" s="6"/>
      <c r="JTI733" s="6"/>
      <c r="JTJ733" s="6"/>
      <c r="JTK733" s="6"/>
      <c r="JTL733" s="6"/>
      <c r="JTM733" s="6"/>
      <c r="JTN733" s="6"/>
      <c r="JTO733" s="6"/>
      <c r="JTP733" s="6"/>
      <c r="JTQ733" s="6"/>
      <c r="JTR733" s="6"/>
      <c r="JTS733" s="6"/>
      <c r="JTT733" s="6"/>
      <c r="JTU733" s="6"/>
      <c r="JTV733" s="6"/>
      <c r="JTW733" s="6"/>
      <c r="JTX733" s="6"/>
      <c r="JTY733" s="6"/>
      <c r="JTZ733" s="6"/>
      <c r="JUA733" s="6"/>
      <c r="JUB733" s="6"/>
      <c r="JUC733" s="6"/>
      <c r="JUD733" s="6"/>
      <c r="JUE733" s="6"/>
      <c r="JUF733" s="6"/>
      <c r="JUG733" s="6"/>
      <c r="JUH733" s="6"/>
      <c r="JUI733" s="6"/>
      <c r="JUJ733" s="6"/>
      <c r="JUK733" s="6"/>
      <c r="JUL733" s="6"/>
      <c r="JUM733" s="6"/>
      <c r="JUN733" s="6"/>
      <c r="JUO733" s="6"/>
      <c r="JUP733" s="6"/>
      <c r="JUQ733" s="6"/>
      <c r="JUR733" s="6"/>
      <c r="JUS733" s="6"/>
      <c r="JUT733" s="6"/>
      <c r="JUU733" s="6"/>
      <c r="JUV733" s="6"/>
      <c r="JUW733" s="6"/>
      <c r="JUX733" s="6"/>
      <c r="JUY733" s="6"/>
      <c r="JUZ733" s="6"/>
      <c r="JVA733" s="6"/>
      <c r="JVB733" s="6"/>
      <c r="JVC733" s="6"/>
      <c r="JVD733" s="6"/>
      <c r="JVE733" s="6"/>
      <c r="JVF733" s="6"/>
      <c r="JVG733" s="6"/>
      <c r="JVH733" s="6"/>
      <c r="JVI733" s="6"/>
      <c r="JVJ733" s="6"/>
      <c r="JVK733" s="6"/>
      <c r="JVL733" s="6"/>
      <c r="JVM733" s="6"/>
      <c r="JVN733" s="6"/>
      <c r="JVO733" s="6"/>
      <c r="JVP733" s="6"/>
      <c r="JVQ733" s="6"/>
      <c r="JVR733" s="6"/>
      <c r="JVS733" s="6"/>
      <c r="JVT733" s="6"/>
      <c r="JVU733" s="6"/>
      <c r="JVV733" s="6"/>
      <c r="JVW733" s="6"/>
      <c r="JVX733" s="6"/>
      <c r="JVY733" s="6"/>
      <c r="JVZ733" s="6"/>
      <c r="JWA733" s="6"/>
      <c r="JWB733" s="6"/>
      <c r="JWC733" s="6"/>
      <c r="JWD733" s="6"/>
      <c r="JWE733" s="6"/>
      <c r="JWF733" s="6"/>
      <c r="JWG733" s="6"/>
      <c r="JWH733" s="6"/>
      <c r="JWI733" s="6"/>
      <c r="JWJ733" s="6"/>
      <c r="JWK733" s="6"/>
      <c r="JWL733" s="6"/>
      <c r="JWM733" s="6"/>
      <c r="JWN733" s="6"/>
      <c r="JWO733" s="6"/>
      <c r="JWP733" s="6"/>
      <c r="JWQ733" s="6"/>
      <c r="JWR733" s="6"/>
      <c r="JWS733" s="6"/>
      <c r="JWT733" s="6"/>
      <c r="JWU733" s="6"/>
      <c r="JWV733" s="6"/>
      <c r="JWW733" s="6"/>
      <c r="JWX733" s="6"/>
      <c r="JWY733" s="6"/>
      <c r="JWZ733" s="6"/>
      <c r="JXA733" s="6"/>
      <c r="JXB733" s="6"/>
      <c r="JXC733" s="6"/>
      <c r="JXD733" s="6"/>
      <c r="JXE733" s="6"/>
      <c r="JXF733" s="6"/>
      <c r="JXG733" s="6"/>
      <c r="JXH733" s="6"/>
      <c r="JXI733" s="6"/>
      <c r="JXJ733" s="6"/>
      <c r="JXK733" s="6"/>
      <c r="JXL733" s="6"/>
      <c r="JXM733" s="6"/>
      <c r="JXN733" s="6"/>
      <c r="JXO733" s="6"/>
      <c r="JXP733" s="6"/>
      <c r="JXQ733" s="6"/>
      <c r="JXR733" s="6"/>
      <c r="JXS733" s="6"/>
      <c r="JXT733" s="6"/>
      <c r="JXU733" s="6"/>
      <c r="JXV733" s="6"/>
      <c r="JXW733" s="6"/>
      <c r="JXX733" s="6"/>
      <c r="JXY733" s="6"/>
      <c r="JXZ733" s="6"/>
      <c r="JYA733" s="6"/>
      <c r="JYB733" s="6"/>
      <c r="JYC733" s="6"/>
      <c r="JYD733" s="6"/>
      <c r="JYE733" s="6"/>
      <c r="JYF733" s="6"/>
      <c r="JYG733" s="6"/>
      <c r="JYH733" s="6"/>
      <c r="JYI733" s="6"/>
      <c r="JYJ733" s="6"/>
      <c r="JYK733" s="6"/>
      <c r="JYL733" s="6"/>
      <c r="JYM733" s="6"/>
      <c r="JYN733" s="6"/>
      <c r="JYO733" s="6"/>
      <c r="JYP733" s="6"/>
      <c r="JYQ733" s="6"/>
      <c r="JYR733" s="6"/>
      <c r="JYS733" s="6"/>
      <c r="JYT733" s="6"/>
      <c r="JYU733" s="6"/>
      <c r="JYV733" s="6"/>
      <c r="JYW733" s="6"/>
      <c r="JYX733" s="6"/>
      <c r="JYY733" s="6"/>
      <c r="JYZ733" s="6"/>
      <c r="JZA733" s="6"/>
      <c r="JZB733" s="6"/>
      <c r="JZC733" s="6"/>
      <c r="JZD733" s="6"/>
      <c r="JZE733" s="6"/>
      <c r="JZF733" s="6"/>
      <c r="JZG733" s="6"/>
      <c r="JZH733" s="6"/>
      <c r="JZI733" s="6"/>
      <c r="JZJ733" s="6"/>
      <c r="JZK733" s="6"/>
      <c r="JZL733" s="6"/>
      <c r="JZM733" s="6"/>
      <c r="JZN733" s="6"/>
      <c r="JZO733" s="6"/>
      <c r="JZP733" s="6"/>
      <c r="JZQ733" s="6"/>
      <c r="JZR733" s="6"/>
      <c r="JZS733" s="6"/>
      <c r="JZT733" s="6"/>
      <c r="JZU733" s="6"/>
      <c r="JZV733" s="6"/>
      <c r="JZW733" s="6"/>
      <c r="JZX733" s="6"/>
      <c r="JZY733" s="6"/>
      <c r="JZZ733" s="6"/>
      <c r="KAA733" s="6"/>
      <c r="KAB733" s="6"/>
      <c r="KAC733" s="6"/>
      <c r="KAD733" s="6"/>
      <c r="KAE733" s="6"/>
      <c r="KAF733" s="6"/>
      <c r="KAG733" s="6"/>
      <c r="KAH733" s="6"/>
      <c r="KAI733" s="6"/>
      <c r="KAJ733" s="6"/>
      <c r="KAK733" s="6"/>
      <c r="KAL733" s="6"/>
      <c r="KAM733" s="6"/>
      <c r="KAN733" s="6"/>
      <c r="KAO733" s="6"/>
      <c r="KAP733" s="6"/>
      <c r="KAQ733" s="6"/>
      <c r="KAR733" s="6"/>
      <c r="KAS733" s="6"/>
      <c r="KAT733" s="6"/>
      <c r="KAU733" s="6"/>
      <c r="KAV733" s="6"/>
      <c r="KAW733" s="6"/>
      <c r="KAX733" s="6"/>
      <c r="KAY733" s="6"/>
      <c r="KAZ733" s="6"/>
      <c r="KBA733" s="6"/>
      <c r="KBB733" s="6"/>
      <c r="KBC733" s="6"/>
      <c r="KBD733" s="6"/>
      <c r="KBE733" s="6"/>
      <c r="KBF733" s="6"/>
      <c r="KBG733" s="6"/>
      <c r="KBH733" s="6"/>
      <c r="KBI733" s="6"/>
      <c r="KBJ733" s="6"/>
      <c r="KBK733" s="6"/>
      <c r="KBL733" s="6"/>
      <c r="KBM733" s="6"/>
      <c r="KBN733" s="6"/>
      <c r="KBO733" s="6"/>
      <c r="KBP733" s="6"/>
      <c r="KBQ733" s="6"/>
      <c r="KBR733" s="6"/>
      <c r="KBS733" s="6"/>
      <c r="KBT733" s="6"/>
      <c r="KBU733" s="6"/>
      <c r="KBV733" s="6"/>
      <c r="KBW733" s="6"/>
      <c r="KBX733" s="6"/>
      <c r="KBY733" s="6"/>
      <c r="KBZ733" s="6"/>
      <c r="KCA733" s="6"/>
      <c r="KCB733" s="6"/>
      <c r="KCC733" s="6"/>
      <c r="KCD733" s="6"/>
      <c r="KCE733" s="6"/>
      <c r="KCF733" s="6"/>
      <c r="KCG733" s="6"/>
      <c r="KCH733" s="6"/>
      <c r="KCI733" s="6"/>
      <c r="KCJ733" s="6"/>
      <c r="KCK733" s="6"/>
      <c r="KCL733" s="6"/>
      <c r="KCM733" s="6"/>
      <c r="KCN733" s="6"/>
      <c r="KCO733" s="6"/>
      <c r="KCP733" s="6"/>
      <c r="KCQ733" s="6"/>
      <c r="KCR733" s="6"/>
      <c r="KCS733" s="6"/>
      <c r="KCT733" s="6"/>
      <c r="KCU733" s="6"/>
      <c r="KCV733" s="6"/>
      <c r="KCW733" s="6"/>
      <c r="KCX733" s="6"/>
      <c r="KCY733" s="6"/>
      <c r="KCZ733" s="6"/>
      <c r="KDA733" s="6"/>
      <c r="KDB733" s="6"/>
      <c r="KDC733" s="6"/>
      <c r="KDD733" s="6"/>
      <c r="KDE733" s="6"/>
      <c r="KDF733" s="6"/>
      <c r="KDG733" s="6"/>
      <c r="KDH733" s="6"/>
      <c r="KDI733" s="6"/>
      <c r="KDJ733" s="6"/>
      <c r="KDK733" s="6"/>
      <c r="KDL733" s="6"/>
      <c r="KDM733" s="6"/>
      <c r="KDN733" s="6"/>
      <c r="KDO733" s="6"/>
      <c r="KDP733" s="6"/>
      <c r="KDQ733" s="6"/>
      <c r="KDR733" s="6"/>
      <c r="KDS733" s="6"/>
      <c r="KDT733" s="6"/>
      <c r="KDU733" s="6"/>
      <c r="KDV733" s="6"/>
      <c r="KDW733" s="6"/>
      <c r="KDX733" s="6"/>
      <c r="KDY733" s="6"/>
      <c r="KDZ733" s="6"/>
      <c r="KEA733" s="6"/>
      <c r="KEB733" s="6"/>
      <c r="KEC733" s="6"/>
      <c r="KED733" s="6"/>
      <c r="KEE733" s="6"/>
      <c r="KEF733" s="6"/>
      <c r="KEG733" s="6"/>
      <c r="KEH733" s="6"/>
      <c r="KEI733" s="6"/>
      <c r="KEJ733" s="6"/>
      <c r="KEK733" s="6"/>
      <c r="KEL733" s="6"/>
      <c r="KEM733" s="6"/>
      <c r="KEN733" s="6"/>
      <c r="KEO733" s="6"/>
      <c r="KEP733" s="6"/>
      <c r="KEQ733" s="6"/>
      <c r="KER733" s="6"/>
      <c r="KES733" s="6"/>
      <c r="KET733" s="6"/>
      <c r="KEU733" s="6"/>
      <c r="KEV733" s="6"/>
      <c r="KEW733" s="6"/>
      <c r="KEX733" s="6"/>
      <c r="KEY733" s="6"/>
      <c r="KEZ733" s="6"/>
      <c r="KFA733" s="6"/>
      <c r="KFB733" s="6"/>
      <c r="KFC733" s="6"/>
      <c r="KFD733" s="6"/>
      <c r="KFE733" s="6"/>
      <c r="KFF733" s="6"/>
      <c r="KFG733" s="6"/>
      <c r="KFH733" s="6"/>
      <c r="KFI733" s="6"/>
      <c r="KFJ733" s="6"/>
      <c r="KFK733" s="6"/>
      <c r="KFL733" s="6"/>
      <c r="KFM733" s="6"/>
      <c r="KFN733" s="6"/>
      <c r="KFO733" s="6"/>
      <c r="KFP733" s="6"/>
      <c r="KFQ733" s="6"/>
      <c r="KFR733" s="6"/>
      <c r="KFS733" s="6"/>
      <c r="KFT733" s="6"/>
      <c r="KFU733" s="6"/>
      <c r="KFV733" s="6"/>
      <c r="KFW733" s="6"/>
      <c r="KFX733" s="6"/>
      <c r="KFY733" s="6"/>
      <c r="KFZ733" s="6"/>
      <c r="KGA733" s="6"/>
      <c r="KGB733" s="6"/>
      <c r="KGC733" s="6"/>
      <c r="KGD733" s="6"/>
      <c r="KGE733" s="6"/>
      <c r="KGF733" s="6"/>
      <c r="KGG733" s="6"/>
      <c r="KGH733" s="6"/>
      <c r="KGI733" s="6"/>
      <c r="KGJ733" s="6"/>
      <c r="KGK733" s="6"/>
      <c r="KGL733" s="6"/>
      <c r="KGM733" s="6"/>
      <c r="KGN733" s="6"/>
      <c r="KGO733" s="6"/>
      <c r="KGP733" s="6"/>
      <c r="KGQ733" s="6"/>
      <c r="KGR733" s="6"/>
      <c r="KGS733" s="6"/>
      <c r="KGT733" s="6"/>
      <c r="KGU733" s="6"/>
      <c r="KGV733" s="6"/>
      <c r="KGW733" s="6"/>
      <c r="KGX733" s="6"/>
      <c r="KGY733" s="6"/>
      <c r="KGZ733" s="6"/>
      <c r="KHA733" s="6"/>
      <c r="KHB733" s="6"/>
      <c r="KHC733" s="6"/>
      <c r="KHD733" s="6"/>
      <c r="KHE733" s="6"/>
      <c r="KHF733" s="6"/>
      <c r="KHG733" s="6"/>
      <c r="KHH733" s="6"/>
      <c r="KHI733" s="6"/>
      <c r="KHJ733" s="6"/>
      <c r="KHK733" s="6"/>
      <c r="KHL733" s="6"/>
      <c r="KHM733" s="6"/>
      <c r="KHN733" s="6"/>
      <c r="KHO733" s="6"/>
      <c r="KHP733" s="6"/>
      <c r="KHQ733" s="6"/>
      <c r="KHR733" s="6"/>
      <c r="KHS733" s="6"/>
      <c r="KHT733" s="6"/>
      <c r="KHU733" s="6"/>
      <c r="KHV733" s="6"/>
      <c r="KHW733" s="6"/>
      <c r="KHX733" s="6"/>
      <c r="KHY733" s="6"/>
      <c r="KHZ733" s="6"/>
      <c r="KIA733" s="6"/>
      <c r="KIB733" s="6"/>
      <c r="KIC733" s="6"/>
      <c r="KID733" s="6"/>
      <c r="KIE733" s="6"/>
      <c r="KIF733" s="6"/>
      <c r="KIG733" s="6"/>
      <c r="KIH733" s="6"/>
      <c r="KII733" s="6"/>
      <c r="KIJ733" s="6"/>
      <c r="KIK733" s="6"/>
      <c r="KIL733" s="6"/>
      <c r="KIM733" s="6"/>
      <c r="KIN733" s="6"/>
      <c r="KIO733" s="6"/>
      <c r="KIP733" s="6"/>
      <c r="KIQ733" s="6"/>
      <c r="KIR733" s="6"/>
      <c r="KIS733" s="6"/>
      <c r="KIT733" s="6"/>
      <c r="KIU733" s="6"/>
      <c r="KIV733" s="6"/>
      <c r="KIW733" s="6"/>
      <c r="KIX733" s="6"/>
      <c r="KIY733" s="6"/>
      <c r="KIZ733" s="6"/>
      <c r="KJA733" s="6"/>
      <c r="KJB733" s="6"/>
      <c r="KJC733" s="6"/>
      <c r="KJD733" s="6"/>
      <c r="KJE733" s="6"/>
      <c r="KJF733" s="6"/>
      <c r="KJG733" s="6"/>
      <c r="KJH733" s="6"/>
      <c r="KJI733" s="6"/>
      <c r="KJJ733" s="6"/>
      <c r="KJK733" s="6"/>
      <c r="KJL733" s="6"/>
      <c r="KJM733" s="6"/>
      <c r="KJN733" s="6"/>
      <c r="KJO733" s="6"/>
      <c r="KJP733" s="6"/>
      <c r="KJQ733" s="6"/>
      <c r="KJR733" s="6"/>
      <c r="KJS733" s="6"/>
      <c r="KJT733" s="6"/>
      <c r="KJU733" s="6"/>
      <c r="KJV733" s="6"/>
      <c r="KJW733" s="6"/>
      <c r="KJX733" s="6"/>
      <c r="KJY733" s="6"/>
      <c r="KJZ733" s="6"/>
      <c r="KKA733" s="6"/>
      <c r="KKB733" s="6"/>
      <c r="KKC733" s="6"/>
      <c r="KKD733" s="6"/>
      <c r="KKE733" s="6"/>
      <c r="KKF733" s="6"/>
      <c r="KKG733" s="6"/>
      <c r="KKH733" s="6"/>
      <c r="KKI733" s="6"/>
      <c r="KKJ733" s="6"/>
      <c r="KKK733" s="6"/>
      <c r="KKL733" s="6"/>
      <c r="KKM733" s="6"/>
      <c r="KKN733" s="6"/>
      <c r="KKO733" s="6"/>
      <c r="KKP733" s="6"/>
      <c r="KKQ733" s="6"/>
      <c r="KKR733" s="6"/>
      <c r="KKS733" s="6"/>
      <c r="KKT733" s="6"/>
      <c r="KKU733" s="6"/>
      <c r="KKV733" s="6"/>
      <c r="KKW733" s="6"/>
      <c r="KKX733" s="6"/>
      <c r="KKY733" s="6"/>
      <c r="KKZ733" s="6"/>
      <c r="KLA733" s="6"/>
      <c r="KLB733" s="6"/>
      <c r="KLC733" s="6"/>
      <c r="KLD733" s="6"/>
      <c r="KLE733" s="6"/>
      <c r="KLF733" s="6"/>
      <c r="KLG733" s="6"/>
      <c r="KLH733" s="6"/>
      <c r="KLI733" s="6"/>
      <c r="KLJ733" s="6"/>
      <c r="KLK733" s="6"/>
      <c r="KLL733" s="6"/>
      <c r="KLM733" s="6"/>
      <c r="KLN733" s="6"/>
      <c r="KLO733" s="6"/>
      <c r="KLP733" s="6"/>
      <c r="KLQ733" s="6"/>
      <c r="KLR733" s="6"/>
      <c r="KLS733" s="6"/>
      <c r="KLT733" s="6"/>
      <c r="KLU733" s="6"/>
      <c r="KLV733" s="6"/>
      <c r="KLW733" s="6"/>
      <c r="KLX733" s="6"/>
      <c r="KLY733" s="6"/>
      <c r="KLZ733" s="6"/>
      <c r="KMA733" s="6"/>
      <c r="KMB733" s="6"/>
      <c r="KMC733" s="6"/>
      <c r="KMD733" s="6"/>
      <c r="KME733" s="6"/>
      <c r="KMF733" s="6"/>
      <c r="KMG733" s="6"/>
      <c r="KMH733" s="6"/>
      <c r="KMI733" s="6"/>
      <c r="KMJ733" s="6"/>
      <c r="KMK733" s="6"/>
      <c r="KML733" s="6"/>
      <c r="KMM733" s="6"/>
      <c r="KMN733" s="6"/>
      <c r="KMO733" s="6"/>
      <c r="KMP733" s="6"/>
      <c r="KMQ733" s="6"/>
      <c r="KMR733" s="6"/>
      <c r="KMS733" s="6"/>
      <c r="KMT733" s="6"/>
      <c r="KMU733" s="6"/>
      <c r="KMV733" s="6"/>
      <c r="KMW733" s="6"/>
      <c r="KMX733" s="6"/>
      <c r="KMY733" s="6"/>
      <c r="KMZ733" s="6"/>
      <c r="KNA733" s="6"/>
      <c r="KNB733" s="6"/>
      <c r="KNC733" s="6"/>
      <c r="KND733" s="6"/>
      <c r="KNE733" s="6"/>
      <c r="KNF733" s="6"/>
      <c r="KNG733" s="6"/>
      <c r="KNH733" s="6"/>
      <c r="KNI733" s="6"/>
      <c r="KNJ733" s="6"/>
      <c r="KNK733" s="6"/>
      <c r="KNL733" s="6"/>
      <c r="KNM733" s="6"/>
      <c r="KNN733" s="6"/>
      <c r="KNO733" s="6"/>
      <c r="KNP733" s="6"/>
      <c r="KNQ733" s="6"/>
      <c r="KNR733" s="6"/>
      <c r="KNS733" s="6"/>
      <c r="KNT733" s="6"/>
      <c r="KNU733" s="6"/>
      <c r="KNV733" s="6"/>
      <c r="KNW733" s="6"/>
      <c r="KNX733" s="6"/>
      <c r="KNY733" s="6"/>
      <c r="KNZ733" s="6"/>
      <c r="KOA733" s="6"/>
      <c r="KOB733" s="6"/>
      <c r="KOC733" s="6"/>
      <c r="KOD733" s="6"/>
      <c r="KOE733" s="6"/>
      <c r="KOF733" s="6"/>
      <c r="KOG733" s="6"/>
      <c r="KOH733" s="6"/>
      <c r="KOI733" s="6"/>
      <c r="KOJ733" s="6"/>
      <c r="KOK733" s="6"/>
      <c r="KOL733" s="6"/>
      <c r="KOM733" s="6"/>
      <c r="KON733" s="6"/>
      <c r="KOO733" s="6"/>
      <c r="KOP733" s="6"/>
      <c r="KOQ733" s="6"/>
      <c r="KOR733" s="6"/>
      <c r="KOS733" s="6"/>
      <c r="KOT733" s="6"/>
      <c r="KOU733" s="6"/>
      <c r="KOV733" s="6"/>
      <c r="KOW733" s="6"/>
      <c r="KOX733" s="6"/>
      <c r="KOY733" s="6"/>
      <c r="KOZ733" s="6"/>
      <c r="KPA733" s="6"/>
      <c r="KPB733" s="6"/>
      <c r="KPC733" s="6"/>
      <c r="KPD733" s="6"/>
      <c r="KPE733" s="6"/>
      <c r="KPF733" s="6"/>
      <c r="KPG733" s="6"/>
      <c r="KPH733" s="6"/>
      <c r="KPI733" s="6"/>
      <c r="KPJ733" s="6"/>
      <c r="KPK733" s="6"/>
      <c r="KPL733" s="6"/>
      <c r="KPM733" s="6"/>
      <c r="KPN733" s="6"/>
      <c r="KPO733" s="6"/>
      <c r="KPP733" s="6"/>
      <c r="KPQ733" s="6"/>
      <c r="KPR733" s="6"/>
      <c r="KPS733" s="6"/>
      <c r="KPT733" s="6"/>
      <c r="KPU733" s="6"/>
      <c r="KPV733" s="6"/>
      <c r="KPW733" s="6"/>
      <c r="KPX733" s="6"/>
      <c r="KPY733" s="6"/>
      <c r="KPZ733" s="6"/>
      <c r="KQA733" s="6"/>
      <c r="KQB733" s="6"/>
      <c r="KQC733" s="6"/>
      <c r="KQD733" s="6"/>
      <c r="KQE733" s="6"/>
      <c r="KQF733" s="6"/>
      <c r="KQG733" s="6"/>
      <c r="KQH733" s="6"/>
      <c r="KQI733" s="6"/>
      <c r="KQJ733" s="6"/>
      <c r="KQK733" s="6"/>
      <c r="KQL733" s="6"/>
      <c r="KQM733" s="6"/>
      <c r="KQN733" s="6"/>
      <c r="KQO733" s="6"/>
      <c r="KQP733" s="6"/>
      <c r="KQQ733" s="6"/>
      <c r="KQR733" s="6"/>
      <c r="KQS733" s="6"/>
      <c r="KQT733" s="6"/>
      <c r="KQU733" s="6"/>
      <c r="KQV733" s="6"/>
      <c r="KQW733" s="6"/>
      <c r="KQX733" s="6"/>
      <c r="KQY733" s="6"/>
      <c r="KQZ733" s="6"/>
      <c r="KRA733" s="6"/>
      <c r="KRB733" s="6"/>
      <c r="KRC733" s="6"/>
      <c r="KRD733" s="6"/>
      <c r="KRE733" s="6"/>
      <c r="KRF733" s="6"/>
      <c r="KRG733" s="6"/>
      <c r="KRH733" s="6"/>
      <c r="KRI733" s="6"/>
      <c r="KRJ733" s="6"/>
      <c r="KRK733" s="6"/>
      <c r="KRL733" s="6"/>
      <c r="KRM733" s="6"/>
      <c r="KRN733" s="6"/>
      <c r="KRO733" s="6"/>
      <c r="KRP733" s="6"/>
      <c r="KRQ733" s="6"/>
      <c r="KRR733" s="6"/>
      <c r="KRS733" s="6"/>
      <c r="KRT733" s="6"/>
      <c r="KRU733" s="6"/>
      <c r="KRV733" s="6"/>
      <c r="KRW733" s="6"/>
      <c r="KRX733" s="6"/>
      <c r="KRY733" s="6"/>
      <c r="KRZ733" s="6"/>
      <c r="KSA733" s="6"/>
      <c r="KSB733" s="6"/>
      <c r="KSC733" s="6"/>
      <c r="KSD733" s="6"/>
      <c r="KSE733" s="6"/>
      <c r="KSF733" s="6"/>
      <c r="KSG733" s="6"/>
      <c r="KSH733" s="6"/>
      <c r="KSI733" s="6"/>
      <c r="KSJ733" s="6"/>
      <c r="KSK733" s="6"/>
      <c r="KSL733" s="6"/>
      <c r="KSM733" s="6"/>
      <c r="KSN733" s="6"/>
      <c r="KSO733" s="6"/>
      <c r="KSP733" s="6"/>
      <c r="KSQ733" s="6"/>
      <c r="KSR733" s="6"/>
      <c r="KSS733" s="6"/>
      <c r="KST733" s="6"/>
      <c r="KSU733" s="6"/>
      <c r="KSV733" s="6"/>
      <c r="KSW733" s="6"/>
      <c r="KSX733" s="6"/>
      <c r="KSY733" s="6"/>
      <c r="KSZ733" s="6"/>
      <c r="KTA733" s="6"/>
      <c r="KTB733" s="6"/>
      <c r="KTC733" s="6"/>
      <c r="KTD733" s="6"/>
      <c r="KTE733" s="6"/>
      <c r="KTF733" s="6"/>
      <c r="KTG733" s="6"/>
      <c r="KTH733" s="6"/>
      <c r="KTI733" s="6"/>
      <c r="KTJ733" s="6"/>
      <c r="KTK733" s="6"/>
      <c r="KTL733" s="6"/>
      <c r="KTM733" s="6"/>
      <c r="KTN733" s="6"/>
      <c r="KTO733" s="6"/>
      <c r="KTP733" s="6"/>
      <c r="KTQ733" s="6"/>
      <c r="KTR733" s="6"/>
      <c r="KTS733" s="6"/>
      <c r="KTT733" s="6"/>
      <c r="KTU733" s="6"/>
      <c r="KTV733" s="6"/>
      <c r="KTW733" s="6"/>
      <c r="KTX733" s="6"/>
      <c r="KTY733" s="6"/>
      <c r="KTZ733" s="6"/>
      <c r="KUA733" s="6"/>
      <c r="KUB733" s="6"/>
      <c r="KUC733" s="6"/>
      <c r="KUD733" s="6"/>
      <c r="KUE733" s="6"/>
      <c r="KUF733" s="6"/>
      <c r="KUG733" s="6"/>
      <c r="KUH733" s="6"/>
      <c r="KUI733" s="6"/>
      <c r="KUJ733" s="6"/>
      <c r="KUK733" s="6"/>
      <c r="KUL733" s="6"/>
      <c r="KUM733" s="6"/>
      <c r="KUN733" s="6"/>
      <c r="KUO733" s="6"/>
      <c r="KUP733" s="6"/>
      <c r="KUQ733" s="6"/>
      <c r="KUR733" s="6"/>
      <c r="KUS733" s="6"/>
      <c r="KUT733" s="6"/>
      <c r="KUU733" s="6"/>
      <c r="KUV733" s="6"/>
      <c r="KUW733" s="6"/>
      <c r="KUX733" s="6"/>
      <c r="KUY733" s="6"/>
      <c r="KUZ733" s="6"/>
      <c r="KVA733" s="6"/>
      <c r="KVB733" s="6"/>
      <c r="KVC733" s="6"/>
      <c r="KVD733" s="6"/>
      <c r="KVE733" s="6"/>
      <c r="KVF733" s="6"/>
      <c r="KVG733" s="6"/>
      <c r="KVH733" s="6"/>
      <c r="KVI733" s="6"/>
      <c r="KVJ733" s="6"/>
      <c r="KVK733" s="6"/>
      <c r="KVL733" s="6"/>
      <c r="KVM733" s="6"/>
      <c r="KVN733" s="6"/>
      <c r="KVO733" s="6"/>
      <c r="KVP733" s="6"/>
      <c r="KVQ733" s="6"/>
      <c r="KVR733" s="6"/>
      <c r="KVS733" s="6"/>
      <c r="KVT733" s="6"/>
      <c r="KVU733" s="6"/>
      <c r="KVV733" s="6"/>
      <c r="KVW733" s="6"/>
      <c r="KVX733" s="6"/>
      <c r="KVY733" s="6"/>
      <c r="KVZ733" s="6"/>
      <c r="KWA733" s="6"/>
      <c r="KWB733" s="6"/>
      <c r="KWC733" s="6"/>
      <c r="KWD733" s="6"/>
      <c r="KWE733" s="6"/>
      <c r="KWF733" s="6"/>
      <c r="KWG733" s="6"/>
      <c r="KWH733" s="6"/>
      <c r="KWI733" s="6"/>
      <c r="KWJ733" s="6"/>
      <c r="KWK733" s="6"/>
      <c r="KWL733" s="6"/>
      <c r="KWM733" s="6"/>
      <c r="KWN733" s="6"/>
      <c r="KWO733" s="6"/>
      <c r="KWP733" s="6"/>
      <c r="KWQ733" s="6"/>
      <c r="KWR733" s="6"/>
      <c r="KWS733" s="6"/>
      <c r="KWT733" s="6"/>
      <c r="KWU733" s="6"/>
      <c r="KWV733" s="6"/>
      <c r="KWW733" s="6"/>
      <c r="KWX733" s="6"/>
      <c r="KWY733" s="6"/>
      <c r="KWZ733" s="6"/>
      <c r="KXA733" s="6"/>
      <c r="KXB733" s="6"/>
      <c r="KXC733" s="6"/>
      <c r="KXD733" s="6"/>
      <c r="KXE733" s="6"/>
      <c r="KXF733" s="6"/>
      <c r="KXG733" s="6"/>
      <c r="KXH733" s="6"/>
      <c r="KXI733" s="6"/>
      <c r="KXJ733" s="6"/>
      <c r="KXK733" s="6"/>
      <c r="KXL733" s="6"/>
      <c r="KXM733" s="6"/>
      <c r="KXN733" s="6"/>
      <c r="KXO733" s="6"/>
      <c r="KXP733" s="6"/>
      <c r="KXQ733" s="6"/>
      <c r="KXR733" s="6"/>
      <c r="KXS733" s="6"/>
      <c r="KXT733" s="6"/>
      <c r="KXU733" s="6"/>
      <c r="KXV733" s="6"/>
      <c r="KXW733" s="6"/>
      <c r="KXX733" s="6"/>
      <c r="KXY733" s="6"/>
      <c r="KXZ733" s="6"/>
      <c r="KYA733" s="6"/>
      <c r="KYB733" s="6"/>
      <c r="KYC733" s="6"/>
      <c r="KYD733" s="6"/>
      <c r="KYE733" s="6"/>
      <c r="KYF733" s="6"/>
      <c r="KYG733" s="6"/>
      <c r="KYH733" s="6"/>
      <c r="KYI733" s="6"/>
      <c r="KYJ733" s="6"/>
      <c r="KYK733" s="6"/>
      <c r="KYL733" s="6"/>
      <c r="KYM733" s="6"/>
      <c r="KYN733" s="6"/>
      <c r="KYO733" s="6"/>
      <c r="KYP733" s="6"/>
      <c r="KYQ733" s="6"/>
      <c r="KYR733" s="6"/>
      <c r="KYS733" s="6"/>
      <c r="KYT733" s="6"/>
      <c r="KYU733" s="6"/>
      <c r="KYV733" s="6"/>
      <c r="KYW733" s="6"/>
      <c r="KYX733" s="6"/>
      <c r="KYY733" s="6"/>
      <c r="KYZ733" s="6"/>
      <c r="KZA733" s="6"/>
      <c r="KZB733" s="6"/>
      <c r="KZC733" s="6"/>
      <c r="KZD733" s="6"/>
      <c r="KZE733" s="6"/>
      <c r="KZF733" s="6"/>
      <c r="KZG733" s="6"/>
      <c r="KZH733" s="6"/>
      <c r="KZI733" s="6"/>
      <c r="KZJ733" s="6"/>
      <c r="KZK733" s="6"/>
      <c r="KZL733" s="6"/>
      <c r="KZM733" s="6"/>
      <c r="KZN733" s="6"/>
      <c r="KZO733" s="6"/>
      <c r="KZP733" s="6"/>
      <c r="KZQ733" s="6"/>
      <c r="KZR733" s="6"/>
      <c r="KZS733" s="6"/>
      <c r="KZT733" s="6"/>
      <c r="KZU733" s="6"/>
      <c r="KZV733" s="6"/>
      <c r="KZW733" s="6"/>
      <c r="KZX733" s="6"/>
      <c r="KZY733" s="6"/>
      <c r="KZZ733" s="6"/>
      <c r="LAA733" s="6"/>
      <c r="LAB733" s="6"/>
      <c r="LAC733" s="6"/>
      <c r="LAD733" s="6"/>
      <c r="LAE733" s="6"/>
      <c r="LAF733" s="6"/>
      <c r="LAG733" s="6"/>
      <c r="LAH733" s="6"/>
      <c r="LAI733" s="6"/>
      <c r="LAJ733" s="6"/>
      <c r="LAK733" s="6"/>
      <c r="LAL733" s="6"/>
      <c r="LAM733" s="6"/>
      <c r="LAN733" s="6"/>
      <c r="LAO733" s="6"/>
      <c r="LAP733" s="6"/>
      <c r="LAQ733" s="6"/>
      <c r="LAR733" s="6"/>
      <c r="LAS733" s="6"/>
      <c r="LAT733" s="6"/>
      <c r="LAU733" s="6"/>
      <c r="LAV733" s="6"/>
      <c r="LAW733" s="6"/>
      <c r="LAX733" s="6"/>
      <c r="LAY733" s="6"/>
      <c r="LAZ733" s="6"/>
      <c r="LBA733" s="6"/>
      <c r="LBB733" s="6"/>
      <c r="LBC733" s="6"/>
      <c r="LBD733" s="6"/>
      <c r="LBE733" s="6"/>
      <c r="LBF733" s="6"/>
      <c r="LBG733" s="6"/>
      <c r="LBH733" s="6"/>
      <c r="LBI733" s="6"/>
      <c r="LBJ733" s="6"/>
      <c r="LBK733" s="6"/>
      <c r="LBL733" s="6"/>
      <c r="LBM733" s="6"/>
      <c r="LBN733" s="6"/>
      <c r="LBO733" s="6"/>
      <c r="LBP733" s="6"/>
      <c r="LBQ733" s="6"/>
      <c r="LBR733" s="6"/>
      <c r="LBS733" s="6"/>
      <c r="LBT733" s="6"/>
      <c r="LBU733" s="6"/>
      <c r="LBV733" s="6"/>
      <c r="LBW733" s="6"/>
      <c r="LBX733" s="6"/>
      <c r="LBY733" s="6"/>
      <c r="LBZ733" s="6"/>
      <c r="LCA733" s="6"/>
      <c r="LCB733" s="6"/>
      <c r="LCC733" s="6"/>
      <c r="LCD733" s="6"/>
      <c r="LCE733" s="6"/>
      <c r="LCF733" s="6"/>
      <c r="LCG733" s="6"/>
      <c r="LCH733" s="6"/>
      <c r="LCI733" s="6"/>
      <c r="LCJ733" s="6"/>
      <c r="LCK733" s="6"/>
      <c r="LCL733" s="6"/>
      <c r="LCM733" s="6"/>
      <c r="LCN733" s="6"/>
      <c r="LCO733" s="6"/>
      <c r="LCP733" s="6"/>
      <c r="LCQ733" s="6"/>
      <c r="LCR733" s="6"/>
      <c r="LCS733" s="6"/>
      <c r="LCT733" s="6"/>
      <c r="LCU733" s="6"/>
      <c r="LCV733" s="6"/>
      <c r="LCW733" s="6"/>
      <c r="LCX733" s="6"/>
      <c r="LCY733" s="6"/>
      <c r="LCZ733" s="6"/>
      <c r="LDA733" s="6"/>
      <c r="LDB733" s="6"/>
      <c r="LDC733" s="6"/>
      <c r="LDD733" s="6"/>
      <c r="LDE733" s="6"/>
      <c r="LDF733" s="6"/>
      <c r="LDG733" s="6"/>
      <c r="LDH733" s="6"/>
      <c r="LDI733" s="6"/>
      <c r="LDJ733" s="6"/>
      <c r="LDK733" s="6"/>
      <c r="LDL733" s="6"/>
      <c r="LDM733" s="6"/>
      <c r="LDN733" s="6"/>
      <c r="LDO733" s="6"/>
      <c r="LDP733" s="6"/>
      <c r="LDQ733" s="6"/>
      <c r="LDR733" s="6"/>
      <c r="LDS733" s="6"/>
      <c r="LDT733" s="6"/>
      <c r="LDU733" s="6"/>
      <c r="LDV733" s="6"/>
      <c r="LDW733" s="6"/>
      <c r="LDX733" s="6"/>
      <c r="LDY733" s="6"/>
      <c r="LDZ733" s="6"/>
      <c r="LEA733" s="6"/>
      <c r="LEB733" s="6"/>
      <c r="LEC733" s="6"/>
      <c r="LED733" s="6"/>
      <c r="LEE733" s="6"/>
      <c r="LEF733" s="6"/>
      <c r="LEG733" s="6"/>
      <c r="LEH733" s="6"/>
      <c r="LEI733" s="6"/>
      <c r="LEJ733" s="6"/>
      <c r="LEK733" s="6"/>
      <c r="LEL733" s="6"/>
      <c r="LEM733" s="6"/>
      <c r="LEN733" s="6"/>
      <c r="LEO733" s="6"/>
      <c r="LEP733" s="6"/>
      <c r="LEQ733" s="6"/>
      <c r="LER733" s="6"/>
      <c r="LES733" s="6"/>
      <c r="LET733" s="6"/>
      <c r="LEU733" s="6"/>
      <c r="LEV733" s="6"/>
      <c r="LEW733" s="6"/>
      <c r="LEX733" s="6"/>
      <c r="LEY733" s="6"/>
      <c r="LEZ733" s="6"/>
      <c r="LFA733" s="6"/>
      <c r="LFB733" s="6"/>
      <c r="LFC733" s="6"/>
      <c r="LFD733" s="6"/>
      <c r="LFE733" s="6"/>
      <c r="LFF733" s="6"/>
      <c r="LFG733" s="6"/>
      <c r="LFH733" s="6"/>
      <c r="LFI733" s="6"/>
      <c r="LFJ733" s="6"/>
      <c r="LFK733" s="6"/>
      <c r="LFL733" s="6"/>
      <c r="LFM733" s="6"/>
      <c r="LFN733" s="6"/>
      <c r="LFO733" s="6"/>
      <c r="LFP733" s="6"/>
      <c r="LFQ733" s="6"/>
      <c r="LFR733" s="6"/>
      <c r="LFS733" s="6"/>
      <c r="LFT733" s="6"/>
      <c r="LFU733" s="6"/>
      <c r="LFV733" s="6"/>
      <c r="LFW733" s="6"/>
      <c r="LFX733" s="6"/>
      <c r="LFY733" s="6"/>
      <c r="LFZ733" s="6"/>
      <c r="LGA733" s="6"/>
      <c r="LGB733" s="6"/>
      <c r="LGC733" s="6"/>
      <c r="LGD733" s="6"/>
      <c r="LGE733" s="6"/>
      <c r="LGF733" s="6"/>
      <c r="LGG733" s="6"/>
      <c r="LGH733" s="6"/>
      <c r="LGI733" s="6"/>
      <c r="LGJ733" s="6"/>
      <c r="LGK733" s="6"/>
      <c r="LGL733" s="6"/>
      <c r="LGM733" s="6"/>
      <c r="LGN733" s="6"/>
      <c r="LGO733" s="6"/>
      <c r="LGP733" s="6"/>
      <c r="LGQ733" s="6"/>
      <c r="LGR733" s="6"/>
      <c r="LGS733" s="6"/>
      <c r="LGT733" s="6"/>
      <c r="LGU733" s="6"/>
      <c r="LGV733" s="6"/>
      <c r="LGW733" s="6"/>
      <c r="LGX733" s="6"/>
      <c r="LGY733" s="6"/>
      <c r="LGZ733" s="6"/>
      <c r="LHA733" s="6"/>
      <c r="LHB733" s="6"/>
      <c r="LHC733" s="6"/>
      <c r="LHD733" s="6"/>
      <c r="LHE733" s="6"/>
      <c r="LHF733" s="6"/>
      <c r="LHG733" s="6"/>
      <c r="LHH733" s="6"/>
      <c r="LHI733" s="6"/>
      <c r="LHJ733" s="6"/>
      <c r="LHK733" s="6"/>
      <c r="LHL733" s="6"/>
      <c r="LHM733" s="6"/>
      <c r="LHN733" s="6"/>
      <c r="LHO733" s="6"/>
      <c r="LHP733" s="6"/>
      <c r="LHQ733" s="6"/>
      <c r="LHR733" s="6"/>
      <c r="LHS733" s="6"/>
      <c r="LHT733" s="6"/>
      <c r="LHU733" s="6"/>
      <c r="LHV733" s="6"/>
      <c r="LHW733" s="6"/>
      <c r="LHX733" s="6"/>
      <c r="LHY733" s="6"/>
      <c r="LHZ733" s="6"/>
      <c r="LIA733" s="6"/>
      <c r="LIB733" s="6"/>
      <c r="LIC733" s="6"/>
      <c r="LID733" s="6"/>
      <c r="LIE733" s="6"/>
      <c r="LIF733" s="6"/>
      <c r="LIG733" s="6"/>
      <c r="LIH733" s="6"/>
      <c r="LII733" s="6"/>
      <c r="LIJ733" s="6"/>
      <c r="LIK733" s="6"/>
      <c r="LIL733" s="6"/>
      <c r="LIM733" s="6"/>
      <c r="LIN733" s="6"/>
      <c r="LIO733" s="6"/>
      <c r="LIP733" s="6"/>
      <c r="LIQ733" s="6"/>
      <c r="LIR733" s="6"/>
      <c r="LIS733" s="6"/>
      <c r="LIT733" s="6"/>
      <c r="LIU733" s="6"/>
      <c r="LIV733" s="6"/>
      <c r="LIW733" s="6"/>
      <c r="LIX733" s="6"/>
      <c r="LIY733" s="6"/>
      <c r="LIZ733" s="6"/>
      <c r="LJA733" s="6"/>
      <c r="LJB733" s="6"/>
      <c r="LJC733" s="6"/>
      <c r="LJD733" s="6"/>
      <c r="LJE733" s="6"/>
      <c r="LJF733" s="6"/>
      <c r="LJG733" s="6"/>
      <c r="LJH733" s="6"/>
      <c r="LJI733" s="6"/>
      <c r="LJJ733" s="6"/>
      <c r="LJK733" s="6"/>
      <c r="LJL733" s="6"/>
      <c r="LJM733" s="6"/>
      <c r="LJN733" s="6"/>
      <c r="LJO733" s="6"/>
      <c r="LJP733" s="6"/>
      <c r="LJQ733" s="6"/>
      <c r="LJR733" s="6"/>
      <c r="LJS733" s="6"/>
      <c r="LJT733" s="6"/>
      <c r="LJU733" s="6"/>
      <c r="LJV733" s="6"/>
      <c r="LJW733" s="6"/>
      <c r="LJX733" s="6"/>
      <c r="LJY733" s="6"/>
      <c r="LJZ733" s="6"/>
      <c r="LKA733" s="6"/>
      <c r="LKB733" s="6"/>
      <c r="LKC733" s="6"/>
      <c r="LKD733" s="6"/>
      <c r="LKE733" s="6"/>
      <c r="LKF733" s="6"/>
      <c r="LKG733" s="6"/>
      <c r="LKH733" s="6"/>
      <c r="LKI733" s="6"/>
      <c r="LKJ733" s="6"/>
      <c r="LKK733" s="6"/>
      <c r="LKL733" s="6"/>
      <c r="LKM733" s="6"/>
      <c r="LKN733" s="6"/>
      <c r="LKO733" s="6"/>
      <c r="LKP733" s="6"/>
      <c r="LKQ733" s="6"/>
      <c r="LKR733" s="6"/>
      <c r="LKS733" s="6"/>
      <c r="LKT733" s="6"/>
      <c r="LKU733" s="6"/>
      <c r="LKV733" s="6"/>
      <c r="LKW733" s="6"/>
      <c r="LKX733" s="6"/>
      <c r="LKY733" s="6"/>
      <c r="LKZ733" s="6"/>
      <c r="LLA733" s="6"/>
      <c r="LLB733" s="6"/>
      <c r="LLC733" s="6"/>
      <c r="LLD733" s="6"/>
      <c r="LLE733" s="6"/>
      <c r="LLF733" s="6"/>
      <c r="LLG733" s="6"/>
      <c r="LLH733" s="6"/>
      <c r="LLI733" s="6"/>
      <c r="LLJ733" s="6"/>
      <c r="LLK733" s="6"/>
      <c r="LLL733" s="6"/>
      <c r="LLM733" s="6"/>
      <c r="LLN733" s="6"/>
      <c r="LLO733" s="6"/>
      <c r="LLP733" s="6"/>
      <c r="LLQ733" s="6"/>
      <c r="LLR733" s="6"/>
      <c r="LLS733" s="6"/>
      <c r="LLT733" s="6"/>
      <c r="LLU733" s="6"/>
      <c r="LLV733" s="6"/>
      <c r="LLW733" s="6"/>
      <c r="LLX733" s="6"/>
      <c r="LLY733" s="6"/>
      <c r="LLZ733" s="6"/>
      <c r="LMA733" s="6"/>
      <c r="LMB733" s="6"/>
      <c r="LMC733" s="6"/>
      <c r="LMD733" s="6"/>
      <c r="LME733" s="6"/>
      <c r="LMF733" s="6"/>
      <c r="LMG733" s="6"/>
      <c r="LMH733" s="6"/>
      <c r="LMI733" s="6"/>
      <c r="LMJ733" s="6"/>
      <c r="LMK733" s="6"/>
      <c r="LML733" s="6"/>
      <c r="LMM733" s="6"/>
      <c r="LMN733" s="6"/>
      <c r="LMO733" s="6"/>
      <c r="LMP733" s="6"/>
      <c r="LMQ733" s="6"/>
      <c r="LMR733" s="6"/>
      <c r="LMS733" s="6"/>
      <c r="LMT733" s="6"/>
      <c r="LMU733" s="6"/>
      <c r="LMV733" s="6"/>
      <c r="LMW733" s="6"/>
      <c r="LMX733" s="6"/>
      <c r="LMY733" s="6"/>
      <c r="LMZ733" s="6"/>
      <c r="LNA733" s="6"/>
      <c r="LNB733" s="6"/>
      <c r="LNC733" s="6"/>
      <c r="LND733" s="6"/>
      <c r="LNE733" s="6"/>
      <c r="LNF733" s="6"/>
      <c r="LNG733" s="6"/>
      <c r="LNH733" s="6"/>
      <c r="LNI733" s="6"/>
      <c r="LNJ733" s="6"/>
      <c r="LNK733" s="6"/>
      <c r="LNL733" s="6"/>
      <c r="LNM733" s="6"/>
      <c r="LNN733" s="6"/>
      <c r="LNO733" s="6"/>
      <c r="LNP733" s="6"/>
      <c r="LNQ733" s="6"/>
      <c r="LNR733" s="6"/>
      <c r="LNS733" s="6"/>
      <c r="LNT733" s="6"/>
      <c r="LNU733" s="6"/>
      <c r="LNV733" s="6"/>
      <c r="LNW733" s="6"/>
      <c r="LNX733" s="6"/>
      <c r="LNY733" s="6"/>
      <c r="LNZ733" s="6"/>
      <c r="LOA733" s="6"/>
      <c r="LOB733" s="6"/>
      <c r="LOC733" s="6"/>
      <c r="LOD733" s="6"/>
      <c r="LOE733" s="6"/>
      <c r="LOF733" s="6"/>
      <c r="LOG733" s="6"/>
      <c r="LOH733" s="6"/>
      <c r="LOI733" s="6"/>
      <c r="LOJ733" s="6"/>
      <c r="LOK733" s="6"/>
      <c r="LOL733" s="6"/>
      <c r="LOM733" s="6"/>
      <c r="LON733" s="6"/>
      <c r="LOO733" s="6"/>
      <c r="LOP733" s="6"/>
      <c r="LOQ733" s="6"/>
      <c r="LOR733" s="6"/>
      <c r="LOS733" s="6"/>
      <c r="LOT733" s="6"/>
      <c r="LOU733" s="6"/>
      <c r="LOV733" s="6"/>
      <c r="LOW733" s="6"/>
      <c r="LOX733" s="6"/>
      <c r="LOY733" s="6"/>
      <c r="LOZ733" s="6"/>
      <c r="LPA733" s="6"/>
      <c r="LPB733" s="6"/>
      <c r="LPC733" s="6"/>
      <c r="LPD733" s="6"/>
      <c r="LPE733" s="6"/>
      <c r="LPF733" s="6"/>
      <c r="LPG733" s="6"/>
      <c r="LPH733" s="6"/>
      <c r="LPI733" s="6"/>
      <c r="LPJ733" s="6"/>
      <c r="LPK733" s="6"/>
      <c r="LPL733" s="6"/>
      <c r="LPM733" s="6"/>
      <c r="LPN733" s="6"/>
      <c r="LPO733" s="6"/>
      <c r="LPP733" s="6"/>
      <c r="LPQ733" s="6"/>
      <c r="LPR733" s="6"/>
      <c r="LPS733" s="6"/>
      <c r="LPT733" s="6"/>
      <c r="LPU733" s="6"/>
      <c r="LPV733" s="6"/>
      <c r="LPW733" s="6"/>
      <c r="LPX733" s="6"/>
      <c r="LPY733" s="6"/>
      <c r="LPZ733" s="6"/>
      <c r="LQA733" s="6"/>
      <c r="LQB733" s="6"/>
      <c r="LQC733" s="6"/>
      <c r="LQD733" s="6"/>
      <c r="LQE733" s="6"/>
      <c r="LQF733" s="6"/>
      <c r="LQG733" s="6"/>
      <c r="LQH733" s="6"/>
      <c r="LQI733" s="6"/>
      <c r="LQJ733" s="6"/>
      <c r="LQK733" s="6"/>
      <c r="LQL733" s="6"/>
      <c r="LQM733" s="6"/>
      <c r="LQN733" s="6"/>
      <c r="LQO733" s="6"/>
      <c r="LQP733" s="6"/>
      <c r="LQQ733" s="6"/>
      <c r="LQR733" s="6"/>
      <c r="LQS733" s="6"/>
      <c r="LQT733" s="6"/>
      <c r="LQU733" s="6"/>
      <c r="LQV733" s="6"/>
      <c r="LQW733" s="6"/>
      <c r="LQX733" s="6"/>
      <c r="LQY733" s="6"/>
      <c r="LQZ733" s="6"/>
      <c r="LRA733" s="6"/>
      <c r="LRB733" s="6"/>
      <c r="LRC733" s="6"/>
      <c r="LRD733" s="6"/>
      <c r="LRE733" s="6"/>
      <c r="LRF733" s="6"/>
      <c r="LRG733" s="6"/>
      <c r="LRH733" s="6"/>
      <c r="LRI733" s="6"/>
      <c r="LRJ733" s="6"/>
      <c r="LRK733" s="6"/>
      <c r="LRL733" s="6"/>
      <c r="LRM733" s="6"/>
      <c r="LRN733" s="6"/>
      <c r="LRO733" s="6"/>
      <c r="LRP733" s="6"/>
      <c r="LRQ733" s="6"/>
      <c r="LRR733" s="6"/>
      <c r="LRS733" s="6"/>
      <c r="LRT733" s="6"/>
      <c r="LRU733" s="6"/>
      <c r="LRV733" s="6"/>
      <c r="LRW733" s="6"/>
      <c r="LRX733" s="6"/>
      <c r="LRY733" s="6"/>
      <c r="LRZ733" s="6"/>
      <c r="LSA733" s="6"/>
      <c r="LSB733" s="6"/>
      <c r="LSC733" s="6"/>
      <c r="LSD733" s="6"/>
      <c r="LSE733" s="6"/>
      <c r="LSF733" s="6"/>
      <c r="LSG733" s="6"/>
      <c r="LSH733" s="6"/>
      <c r="LSI733" s="6"/>
      <c r="LSJ733" s="6"/>
      <c r="LSK733" s="6"/>
      <c r="LSL733" s="6"/>
      <c r="LSM733" s="6"/>
      <c r="LSN733" s="6"/>
      <c r="LSO733" s="6"/>
      <c r="LSP733" s="6"/>
      <c r="LSQ733" s="6"/>
      <c r="LSR733" s="6"/>
      <c r="LSS733" s="6"/>
      <c r="LST733" s="6"/>
      <c r="LSU733" s="6"/>
      <c r="LSV733" s="6"/>
      <c r="LSW733" s="6"/>
      <c r="LSX733" s="6"/>
      <c r="LSY733" s="6"/>
      <c r="LSZ733" s="6"/>
      <c r="LTA733" s="6"/>
      <c r="LTB733" s="6"/>
      <c r="LTC733" s="6"/>
      <c r="LTD733" s="6"/>
      <c r="LTE733" s="6"/>
      <c r="LTF733" s="6"/>
      <c r="LTG733" s="6"/>
      <c r="LTH733" s="6"/>
      <c r="LTI733" s="6"/>
      <c r="LTJ733" s="6"/>
      <c r="LTK733" s="6"/>
      <c r="LTL733" s="6"/>
      <c r="LTM733" s="6"/>
      <c r="LTN733" s="6"/>
      <c r="LTO733" s="6"/>
      <c r="LTP733" s="6"/>
      <c r="LTQ733" s="6"/>
      <c r="LTR733" s="6"/>
      <c r="LTS733" s="6"/>
      <c r="LTT733" s="6"/>
      <c r="LTU733" s="6"/>
      <c r="LTV733" s="6"/>
      <c r="LTW733" s="6"/>
      <c r="LTX733" s="6"/>
      <c r="LTY733" s="6"/>
      <c r="LTZ733" s="6"/>
      <c r="LUA733" s="6"/>
      <c r="LUB733" s="6"/>
      <c r="LUC733" s="6"/>
      <c r="LUD733" s="6"/>
      <c r="LUE733" s="6"/>
      <c r="LUF733" s="6"/>
      <c r="LUG733" s="6"/>
      <c r="LUH733" s="6"/>
      <c r="LUI733" s="6"/>
      <c r="LUJ733" s="6"/>
      <c r="LUK733" s="6"/>
      <c r="LUL733" s="6"/>
      <c r="LUM733" s="6"/>
      <c r="LUN733" s="6"/>
      <c r="LUO733" s="6"/>
      <c r="LUP733" s="6"/>
      <c r="LUQ733" s="6"/>
      <c r="LUR733" s="6"/>
      <c r="LUS733" s="6"/>
      <c r="LUT733" s="6"/>
      <c r="LUU733" s="6"/>
      <c r="LUV733" s="6"/>
      <c r="LUW733" s="6"/>
      <c r="LUX733" s="6"/>
      <c r="LUY733" s="6"/>
      <c r="LUZ733" s="6"/>
      <c r="LVA733" s="6"/>
      <c r="LVB733" s="6"/>
      <c r="LVC733" s="6"/>
      <c r="LVD733" s="6"/>
      <c r="LVE733" s="6"/>
      <c r="LVF733" s="6"/>
      <c r="LVG733" s="6"/>
      <c r="LVH733" s="6"/>
      <c r="LVI733" s="6"/>
      <c r="LVJ733" s="6"/>
      <c r="LVK733" s="6"/>
      <c r="LVL733" s="6"/>
      <c r="LVM733" s="6"/>
      <c r="LVN733" s="6"/>
      <c r="LVO733" s="6"/>
      <c r="LVP733" s="6"/>
      <c r="LVQ733" s="6"/>
      <c r="LVR733" s="6"/>
      <c r="LVS733" s="6"/>
      <c r="LVT733" s="6"/>
      <c r="LVU733" s="6"/>
      <c r="LVV733" s="6"/>
      <c r="LVW733" s="6"/>
      <c r="LVX733" s="6"/>
      <c r="LVY733" s="6"/>
      <c r="LVZ733" s="6"/>
      <c r="LWA733" s="6"/>
      <c r="LWB733" s="6"/>
      <c r="LWC733" s="6"/>
      <c r="LWD733" s="6"/>
      <c r="LWE733" s="6"/>
      <c r="LWF733" s="6"/>
      <c r="LWG733" s="6"/>
      <c r="LWH733" s="6"/>
      <c r="LWI733" s="6"/>
      <c r="LWJ733" s="6"/>
      <c r="LWK733" s="6"/>
      <c r="LWL733" s="6"/>
      <c r="LWM733" s="6"/>
      <c r="LWN733" s="6"/>
      <c r="LWO733" s="6"/>
      <c r="LWP733" s="6"/>
      <c r="LWQ733" s="6"/>
      <c r="LWR733" s="6"/>
      <c r="LWS733" s="6"/>
      <c r="LWT733" s="6"/>
      <c r="LWU733" s="6"/>
      <c r="LWV733" s="6"/>
      <c r="LWW733" s="6"/>
      <c r="LWX733" s="6"/>
      <c r="LWY733" s="6"/>
      <c r="LWZ733" s="6"/>
      <c r="LXA733" s="6"/>
      <c r="LXB733" s="6"/>
      <c r="LXC733" s="6"/>
      <c r="LXD733" s="6"/>
      <c r="LXE733" s="6"/>
      <c r="LXF733" s="6"/>
      <c r="LXG733" s="6"/>
      <c r="LXH733" s="6"/>
      <c r="LXI733" s="6"/>
      <c r="LXJ733" s="6"/>
      <c r="LXK733" s="6"/>
      <c r="LXL733" s="6"/>
      <c r="LXM733" s="6"/>
      <c r="LXN733" s="6"/>
      <c r="LXO733" s="6"/>
      <c r="LXP733" s="6"/>
      <c r="LXQ733" s="6"/>
      <c r="LXR733" s="6"/>
      <c r="LXS733" s="6"/>
      <c r="LXT733" s="6"/>
      <c r="LXU733" s="6"/>
      <c r="LXV733" s="6"/>
      <c r="LXW733" s="6"/>
      <c r="LXX733" s="6"/>
      <c r="LXY733" s="6"/>
      <c r="LXZ733" s="6"/>
      <c r="LYA733" s="6"/>
      <c r="LYB733" s="6"/>
      <c r="LYC733" s="6"/>
      <c r="LYD733" s="6"/>
      <c r="LYE733" s="6"/>
      <c r="LYF733" s="6"/>
      <c r="LYG733" s="6"/>
      <c r="LYH733" s="6"/>
      <c r="LYI733" s="6"/>
      <c r="LYJ733" s="6"/>
      <c r="LYK733" s="6"/>
      <c r="LYL733" s="6"/>
      <c r="LYM733" s="6"/>
      <c r="LYN733" s="6"/>
      <c r="LYO733" s="6"/>
      <c r="LYP733" s="6"/>
      <c r="LYQ733" s="6"/>
      <c r="LYR733" s="6"/>
      <c r="LYS733" s="6"/>
      <c r="LYT733" s="6"/>
      <c r="LYU733" s="6"/>
      <c r="LYV733" s="6"/>
      <c r="LYW733" s="6"/>
      <c r="LYX733" s="6"/>
      <c r="LYY733" s="6"/>
      <c r="LYZ733" s="6"/>
      <c r="LZA733" s="6"/>
      <c r="LZB733" s="6"/>
      <c r="LZC733" s="6"/>
      <c r="LZD733" s="6"/>
      <c r="LZE733" s="6"/>
      <c r="LZF733" s="6"/>
      <c r="LZG733" s="6"/>
      <c r="LZH733" s="6"/>
      <c r="LZI733" s="6"/>
      <c r="LZJ733" s="6"/>
      <c r="LZK733" s="6"/>
      <c r="LZL733" s="6"/>
      <c r="LZM733" s="6"/>
      <c r="LZN733" s="6"/>
      <c r="LZO733" s="6"/>
      <c r="LZP733" s="6"/>
      <c r="LZQ733" s="6"/>
      <c r="LZR733" s="6"/>
      <c r="LZS733" s="6"/>
      <c r="LZT733" s="6"/>
      <c r="LZU733" s="6"/>
      <c r="LZV733" s="6"/>
      <c r="LZW733" s="6"/>
      <c r="LZX733" s="6"/>
      <c r="LZY733" s="6"/>
      <c r="LZZ733" s="6"/>
      <c r="MAA733" s="6"/>
      <c r="MAB733" s="6"/>
      <c r="MAC733" s="6"/>
      <c r="MAD733" s="6"/>
      <c r="MAE733" s="6"/>
      <c r="MAF733" s="6"/>
      <c r="MAG733" s="6"/>
      <c r="MAH733" s="6"/>
      <c r="MAI733" s="6"/>
      <c r="MAJ733" s="6"/>
      <c r="MAK733" s="6"/>
      <c r="MAL733" s="6"/>
      <c r="MAM733" s="6"/>
      <c r="MAN733" s="6"/>
      <c r="MAO733" s="6"/>
      <c r="MAP733" s="6"/>
      <c r="MAQ733" s="6"/>
      <c r="MAR733" s="6"/>
      <c r="MAS733" s="6"/>
      <c r="MAT733" s="6"/>
      <c r="MAU733" s="6"/>
      <c r="MAV733" s="6"/>
      <c r="MAW733" s="6"/>
      <c r="MAX733" s="6"/>
      <c r="MAY733" s="6"/>
      <c r="MAZ733" s="6"/>
      <c r="MBA733" s="6"/>
      <c r="MBB733" s="6"/>
      <c r="MBC733" s="6"/>
      <c r="MBD733" s="6"/>
      <c r="MBE733" s="6"/>
      <c r="MBF733" s="6"/>
      <c r="MBG733" s="6"/>
      <c r="MBH733" s="6"/>
      <c r="MBI733" s="6"/>
      <c r="MBJ733" s="6"/>
      <c r="MBK733" s="6"/>
      <c r="MBL733" s="6"/>
      <c r="MBM733" s="6"/>
      <c r="MBN733" s="6"/>
      <c r="MBO733" s="6"/>
      <c r="MBP733" s="6"/>
      <c r="MBQ733" s="6"/>
      <c r="MBR733" s="6"/>
      <c r="MBS733" s="6"/>
      <c r="MBT733" s="6"/>
      <c r="MBU733" s="6"/>
      <c r="MBV733" s="6"/>
      <c r="MBW733" s="6"/>
      <c r="MBX733" s="6"/>
      <c r="MBY733" s="6"/>
      <c r="MBZ733" s="6"/>
      <c r="MCA733" s="6"/>
      <c r="MCB733" s="6"/>
      <c r="MCC733" s="6"/>
      <c r="MCD733" s="6"/>
      <c r="MCE733" s="6"/>
      <c r="MCF733" s="6"/>
      <c r="MCG733" s="6"/>
      <c r="MCH733" s="6"/>
      <c r="MCI733" s="6"/>
      <c r="MCJ733" s="6"/>
      <c r="MCK733" s="6"/>
      <c r="MCL733" s="6"/>
      <c r="MCM733" s="6"/>
      <c r="MCN733" s="6"/>
      <c r="MCO733" s="6"/>
      <c r="MCP733" s="6"/>
      <c r="MCQ733" s="6"/>
      <c r="MCR733" s="6"/>
      <c r="MCS733" s="6"/>
      <c r="MCT733" s="6"/>
      <c r="MCU733" s="6"/>
      <c r="MCV733" s="6"/>
      <c r="MCW733" s="6"/>
      <c r="MCX733" s="6"/>
      <c r="MCY733" s="6"/>
      <c r="MCZ733" s="6"/>
      <c r="MDA733" s="6"/>
      <c r="MDB733" s="6"/>
      <c r="MDC733" s="6"/>
      <c r="MDD733" s="6"/>
      <c r="MDE733" s="6"/>
      <c r="MDF733" s="6"/>
      <c r="MDG733" s="6"/>
      <c r="MDH733" s="6"/>
      <c r="MDI733" s="6"/>
      <c r="MDJ733" s="6"/>
      <c r="MDK733" s="6"/>
      <c r="MDL733" s="6"/>
      <c r="MDM733" s="6"/>
      <c r="MDN733" s="6"/>
      <c r="MDO733" s="6"/>
      <c r="MDP733" s="6"/>
      <c r="MDQ733" s="6"/>
      <c r="MDR733" s="6"/>
      <c r="MDS733" s="6"/>
      <c r="MDT733" s="6"/>
      <c r="MDU733" s="6"/>
      <c r="MDV733" s="6"/>
      <c r="MDW733" s="6"/>
      <c r="MDX733" s="6"/>
      <c r="MDY733" s="6"/>
      <c r="MDZ733" s="6"/>
      <c r="MEA733" s="6"/>
      <c r="MEB733" s="6"/>
      <c r="MEC733" s="6"/>
      <c r="MED733" s="6"/>
      <c r="MEE733" s="6"/>
      <c r="MEF733" s="6"/>
      <c r="MEG733" s="6"/>
      <c r="MEH733" s="6"/>
      <c r="MEI733" s="6"/>
      <c r="MEJ733" s="6"/>
      <c r="MEK733" s="6"/>
      <c r="MEL733" s="6"/>
      <c r="MEM733" s="6"/>
      <c r="MEN733" s="6"/>
      <c r="MEO733" s="6"/>
      <c r="MEP733" s="6"/>
      <c r="MEQ733" s="6"/>
      <c r="MER733" s="6"/>
      <c r="MES733" s="6"/>
      <c r="MET733" s="6"/>
      <c r="MEU733" s="6"/>
      <c r="MEV733" s="6"/>
      <c r="MEW733" s="6"/>
      <c r="MEX733" s="6"/>
      <c r="MEY733" s="6"/>
      <c r="MEZ733" s="6"/>
      <c r="MFA733" s="6"/>
      <c r="MFB733" s="6"/>
      <c r="MFC733" s="6"/>
      <c r="MFD733" s="6"/>
      <c r="MFE733" s="6"/>
      <c r="MFF733" s="6"/>
      <c r="MFG733" s="6"/>
      <c r="MFH733" s="6"/>
      <c r="MFI733" s="6"/>
      <c r="MFJ733" s="6"/>
      <c r="MFK733" s="6"/>
      <c r="MFL733" s="6"/>
      <c r="MFM733" s="6"/>
      <c r="MFN733" s="6"/>
      <c r="MFO733" s="6"/>
      <c r="MFP733" s="6"/>
      <c r="MFQ733" s="6"/>
      <c r="MFR733" s="6"/>
      <c r="MFS733" s="6"/>
      <c r="MFT733" s="6"/>
      <c r="MFU733" s="6"/>
      <c r="MFV733" s="6"/>
      <c r="MFW733" s="6"/>
      <c r="MFX733" s="6"/>
      <c r="MFY733" s="6"/>
      <c r="MFZ733" s="6"/>
      <c r="MGA733" s="6"/>
      <c r="MGB733" s="6"/>
      <c r="MGC733" s="6"/>
      <c r="MGD733" s="6"/>
      <c r="MGE733" s="6"/>
      <c r="MGF733" s="6"/>
      <c r="MGG733" s="6"/>
      <c r="MGH733" s="6"/>
      <c r="MGI733" s="6"/>
      <c r="MGJ733" s="6"/>
      <c r="MGK733" s="6"/>
      <c r="MGL733" s="6"/>
      <c r="MGM733" s="6"/>
      <c r="MGN733" s="6"/>
      <c r="MGO733" s="6"/>
      <c r="MGP733" s="6"/>
      <c r="MGQ733" s="6"/>
      <c r="MGR733" s="6"/>
      <c r="MGS733" s="6"/>
      <c r="MGT733" s="6"/>
      <c r="MGU733" s="6"/>
      <c r="MGV733" s="6"/>
      <c r="MGW733" s="6"/>
      <c r="MGX733" s="6"/>
      <c r="MGY733" s="6"/>
      <c r="MGZ733" s="6"/>
      <c r="MHA733" s="6"/>
      <c r="MHB733" s="6"/>
      <c r="MHC733" s="6"/>
      <c r="MHD733" s="6"/>
      <c r="MHE733" s="6"/>
      <c r="MHF733" s="6"/>
      <c r="MHG733" s="6"/>
      <c r="MHH733" s="6"/>
      <c r="MHI733" s="6"/>
      <c r="MHJ733" s="6"/>
      <c r="MHK733" s="6"/>
      <c r="MHL733" s="6"/>
      <c r="MHM733" s="6"/>
      <c r="MHN733" s="6"/>
      <c r="MHO733" s="6"/>
      <c r="MHP733" s="6"/>
      <c r="MHQ733" s="6"/>
      <c r="MHR733" s="6"/>
      <c r="MHS733" s="6"/>
      <c r="MHT733" s="6"/>
      <c r="MHU733" s="6"/>
      <c r="MHV733" s="6"/>
      <c r="MHW733" s="6"/>
      <c r="MHX733" s="6"/>
      <c r="MHY733" s="6"/>
      <c r="MHZ733" s="6"/>
      <c r="MIA733" s="6"/>
      <c r="MIB733" s="6"/>
      <c r="MIC733" s="6"/>
      <c r="MID733" s="6"/>
      <c r="MIE733" s="6"/>
      <c r="MIF733" s="6"/>
      <c r="MIG733" s="6"/>
      <c r="MIH733" s="6"/>
      <c r="MII733" s="6"/>
      <c r="MIJ733" s="6"/>
      <c r="MIK733" s="6"/>
      <c r="MIL733" s="6"/>
      <c r="MIM733" s="6"/>
      <c r="MIN733" s="6"/>
      <c r="MIO733" s="6"/>
      <c r="MIP733" s="6"/>
      <c r="MIQ733" s="6"/>
      <c r="MIR733" s="6"/>
      <c r="MIS733" s="6"/>
      <c r="MIT733" s="6"/>
      <c r="MIU733" s="6"/>
      <c r="MIV733" s="6"/>
      <c r="MIW733" s="6"/>
      <c r="MIX733" s="6"/>
      <c r="MIY733" s="6"/>
      <c r="MIZ733" s="6"/>
      <c r="MJA733" s="6"/>
      <c r="MJB733" s="6"/>
      <c r="MJC733" s="6"/>
      <c r="MJD733" s="6"/>
      <c r="MJE733" s="6"/>
      <c r="MJF733" s="6"/>
      <c r="MJG733" s="6"/>
      <c r="MJH733" s="6"/>
      <c r="MJI733" s="6"/>
      <c r="MJJ733" s="6"/>
      <c r="MJK733" s="6"/>
      <c r="MJL733" s="6"/>
      <c r="MJM733" s="6"/>
      <c r="MJN733" s="6"/>
      <c r="MJO733" s="6"/>
      <c r="MJP733" s="6"/>
      <c r="MJQ733" s="6"/>
      <c r="MJR733" s="6"/>
      <c r="MJS733" s="6"/>
      <c r="MJT733" s="6"/>
      <c r="MJU733" s="6"/>
      <c r="MJV733" s="6"/>
      <c r="MJW733" s="6"/>
      <c r="MJX733" s="6"/>
      <c r="MJY733" s="6"/>
      <c r="MJZ733" s="6"/>
      <c r="MKA733" s="6"/>
      <c r="MKB733" s="6"/>
      <c r="MKC733" s="6"/>
      <c r="MKD733" s="6"/>
      <c r="MKE733" s="6"/>
      <c r="MKF733" s="6"/>
      <c r="MKG733" s="6"/>
      <c r="MKH733" s="6"/>
      <c r="MKI733" s="6"/>
      <c r="MKJ733" s="6"/>
      <c r="MKK733" s="6"/>
      <c r="MKL733" s="6"/>
      <c r="MKM733" s="6"/>
      <c r="MKN733" s="6"/>
      <c r="MKO733" s="6"/>
      <c r="MKP733" s="6"/>
      <c r="MKQ733" s="6"/>
      <c r="MKR733" s="6"/>
      <c r="MKS733" s="6"/>
      <c r="MKT733" s="6"/>
      <c r="MKU733" s="6"/>
      <c r="MKV733" s="6"/>
      <c r="MKW733" s="6"/>
      <c r="MKX733" s="6"/>
      <c r="MKY733" s="6"/>
      <c r="MKZ733" s="6"/>
      <c r="MLA733" s="6"/>
      <c r="MLB733" s="6"/>
      <c r="MLC733" s="6"/>
      <c r="MLD733" s="6"/>
      <c r="MLE733" s="6"/>
      <c r="MLF733" s="6"/>
      <c r="MLG733" s="6"/>
      <c r="MLH733" s="6"/>
      <c r="MLI733" s="6"/>
      <c r="MLJ733" s="6"/>
      <c r="MLK733" s="6"/>
      <c r="MLL733" s="6"/>
      <c r="MLM733" s="6"/>
      <c r="MLN733" s="6"/>
      <c r="MLO733" s="6"/>
      <c r="MLP733" s="6"/>
      <c r="MLQ733" s="6"/>
      <c r="MLR733" s="6"/>
      <c r="MLS733" s="6"/>
      <c r="MLT733" s="6"/>
      <c r="MLU733" s="6"/>
      <c r="MLV733" s="6"/>
      <c r="MLW733" s="6"/>
      <c r="MLX733" s="6"/>
      <c r="MLY733" s="6"/>
      <c r="MLZ733" s="6"/>
      <c r="MMA733" s="6"/>
      <c r="MMB733" s="6"/>
      <c r="MMC733" s="6"/>
      <c r="MMD733" s="6"/>
      <c r="MME733" s="6"/>
      <c r="MMF733" s="6"/>
      <c r="MMG733" s="6"/>
      <c r="MMH733" s="6"/>
      <c r="MMI733" s="6"/>
      <c r="MMJ733" s="6"/>
      <c r="MMK733" s="6"/>
      <c r="MML733" s="6"/>
      <c r="MMM733" s="6"/>
      <c r="MMN733" s="6"/>
      <c r="MMO733" s="6"/>
      <c r="MMP733" s="6"/>
      <c r="MMQ733" s="6"/>
      <c r="MMR733" s="6"/>
      <c r="MMS733" s="6"/>
      <c r="MMT733" s="6"/>
      <c r="MMU733" s="6"/>
      <c r="MMV733" s="6"/>
      <c r="MMW733" s="6"/>
      <c r="MMX733" s="6"/>
      <c r="MMY733" s="6"/>
      <c r="MMZ733" s="6"/>
      <c r="MNA733" s="6"/>
      <c r="MNB733" s="6"/>
      <c r="MNC733" s="6"/>
      <c r="MND733" s="6"/>
      <c r="MNE733" s="6"/>
      <c r="MNF733" s="6"/>
      <c r="MNG733" s="6"/>
      <c r="MNH733" s="6"/>
      <c r="MNI733" s="6"/>
      <c r="MNJ733" s="6"/>
      <c r="MNK733" s="6"/>
      <c r="MNL733" s="6"/>
      <c r="MNM733" s="6"/>
      <c r="MNN733" s="6"/>
      <c r="MNO733" s="6"/>
      <c r="MNP733" s="6"/>
      <c r="MNQ733" s="6"/>
      <c r="MNR733" s="6"/>
      <c r="MNS733" s="6"/>
      <c r="MNT733" s="6"/>
      <c r="MNU733" s="6"/>
      <c r="MNV733" s="6"/>
      <c r="MNW733" s="6"/>
      <c r="MNX733" s="6"/>
      <c r="MNY733" s="6"/>
      <c r="MNZ733" s="6"/>
      <c r="MOA733" s="6"/>
      <c r="MOB733" s="6"/>
      <c r="MOC733" s="6"/>
      <c r="MOD733" s="6"/>
      <c r="MOE733" s="6"/>
      <c r="MOF733" s="6"/>
      <c r="MOG733" s="6"/>
      <c r="MOH733" s="6"/>
      <c r="MOI733" s="6"/>
      <c r="MOJ733" s="6"/>
      <c r="MOK733" s="6"/>
      <c r="MOL733" s="6"/>
      <c r="MOM733" s="6"/>
      <c r="MON733" s="6"/>
      <c r="MOO733" s="6"/>
      <c r="MOP733" s="6"/>
      <c r="MOQ733" s="6"/>
      <c r="MOR733" s="6"/>
      <c r="MOS733" s="6"/>
      <c r="MOT733" s="6"/>
      <c r="MOU733" s="6"/>
      <c r="MOV733" s="6"/>
      <c r="MOW733" s="6"/>
      <c r="MOX733" s="6"/>
      <c r="MOY733" s="6"/>
      <c r="MOZ733" s="6"/>
      <c r="MPA733" s="6"/>
      <c r="MPB733" s="6"/>
      <c r="MPC733" s="6"/>
      <c r="MPD733" s="6"/>
      <c r="MPE733" s="6"/>
      <c r="MPF733" s="6"/>
      <c r="MPG733" s="6"/>
      <c r="MPH733" s="6"/>
      <c r="MPI733" s="6"/>
      <c r="MPJ733" s="6"/>
      <c r="MPK733" s="6"/>
      <c r="MPL733" s="6"/>
      <c r="MPM733" s="6"/>
      <c r="MPN733" s="6"/>
      <c r="MPO733" s="6"/>
      <c r="MPP733" s="6"/>
      <c r="MPQ733" s="6"/>
      <c r="MPR733" s="6"/>
      <c r="MPS733" s="6"/>
      <c r="MPT733" s="6"/>
      <c r="MPU733" s="6"/>
      <c r="MPV733" s="6"/>
      <c r="MPW733" s="6"/>
      <c r="MPX733" s="6"/>
      <c r="MPY733" s="6"/>
      <c r="MPZ733" s="6"/>
      <c r="MQA733" s="6"/>
      <c r="MQB733" s="6"/>
      <c r="MQC733" s="6"/>
      <c r="MQD733" s="6"/>
      <c r="MQE733" s="6"/>
      <c r="MQF733" s="6"/>
      <c r="MQG733" s="6"/>
      <c r="MQH733" s="6"/>
      <c r="MQI733" s="6"/>
      <c r="MQJ733" s="6"/>
      <c r="MQK733" s="6"/>
      <c r="MQL733" s="6"/>
      <c r="MQM733" s="6"/>
      <c r="MQN733" s="6"/>
      <c r="MQO733" s="6"/>
      <c r="MQP733" s="6"/>
      <c r="MQQ733" s="6"/>
      <c r="MQR733" s="6"/>
      <c r="MQS733" s="6"/>
      <c r="MQT733" s="6"/>
      <c r="MQU733" s="6"/>
      <c r="MQV733" s="6"/>
      <c r="MQW733" s="6"/>
      <c r="MQX733" s="6"/>
      <c r="MQY733" s="6"/>
      <c r="MQZ733" s="6"/>
      <c r="MRA733" s="6"/>
      <c r="MRB733" s="6"/>
      <c r="MRC733" s="6"/>
      <c r="MRD733" s="6"/>
      <c r="MRE733" s="6"/>
      <c r="MRF733" s="6"/>
      <c r="MRG733" s="6"/>
      <c r="MRH733" s="6"/>
      <c r="MRI733" s="6"/>
      <c r="MRJ733" s="6"/>
      <c r="MRK733" s="6"/>
      <c r="MRL733" s="6"/>
      <c r="MRM733" s="6"/>
      <c r="MRN733" s="6"/>
      <c r="MRO733" s="6"/>
      <c r="MRP733" s="6"/>
      <c r="MRQ733" s="6"/>
      <c r="MRR733" s="6"/>
      <c r="MRS733" s="6"/>
      <c r="MRT733" s="6"/>
      <c r="MRU733" s="6"/>
      <c r="MRV733" s="6"/>
      <c r="MRW733" s="6"/>
      <c r="MRX733" s="6"/>
      <c r="MRY733" s="6"/>
      <c r="MRZ733" s="6"/>
      <c r="MSA733" s="6"/>
      <c r="MSB733" s="6"/>
      <c r="MSC733" s="6"/>
      <c r="MSD733" s="6"/>
      <c r="MSE733" s="6"/>
      <c r="MSF733" s="6"/>
      <c r="MSG733" s="6"/>
      <c r="MSH733" s="6"/>
      <c r="MSI733" s="6"/>
      <c r="MSJ733" s="6"/>
      <c r="MSK733" s="6"/>
      <c r="MSL733" s="6"/>
      <c r="MSM733" s="6"/>
      <c r="MSN733" s="6"/>
      <c r="MSO733" s="6"/>
      <c r="MSP733" s="6"/>
      <c r="MSQ733" s="6"/>
      <c r="MSR733" s="6"/>
      <c r="MSS733" s="6"/>
      <c r="MST733" s="6"/>
      <c r="MSU733" s="6"/>
      <c r="MSV733" s="6"/>
      <c r="MSW733" s="6"/>
      <c r="MSX733" s="6"/>
      <c r="MSY733" s="6"/>
      <c r="MSZ733" s="6"/>
      <c r="MTA733" s="6"/>
      <c r="MTB733" s="6"/>
      <c r="MTC733" s="6"/>
      <c r="MTD733" s="6"/>
      <c r="MTE733" s="6"/>
      <c r="MTF733" s="6"/>
      <c r="MTG733" s="6"/>
      <c r="MTH733" s="6"/>
      <c r="MTI733" s="6"/>
      <c r="MTJ733" s="6"/>
      <c r="MTK733" s="6"/>
      <c r="MTL733" s="6"/>
      <c r="MTM733" s="6"/>
      <c r="MTN733" s="6"/>
      <c r="MTO733" s="6"/>
      <c r="MTP733" s="6"/>
      <c r="MTQ733" s="6"/>
      <c r="MTR733" s="6"/>
      <c r="MTS733" s="6"/>
      <c r="MTT733" s="6"/>
      <c r="MTU733" s="6"/>
      <c r="MTV733" s="6"/>
      <c r="MTW733" s="6"/>
      <c r="MTX733" s="6"/>
      <c r="MTY733" s="6"/>
      <c r="MTZ733" s="6"/>
      <c r="MUA733" s="6"/>
      <c r="MUB733" s="6"/>
      <c r="MUC733" s="6"/>
      <c r="MUD733" s="6"/>
      <c r="MUE733" s="6"/>
      <c r="MUF733" s="6"/>
      <c r="MUG733" s="6"/>
      <c r="MUH733" s="6"/>
      <c r="MUI733" s="6"/>
      <c r="MUJ733" s="6"/>
      <c r="MUK733" s="6"/>
      <c r="MUL733" s="6"/>
      <c r="MUM733" s="6"/>
      <c r="MUN733" s="6"/>
      <c r="MUO733" s="6"/>
      <c r="MUP733" s="6"/>
      <c r="MUQ733" s="6"/>
      <c r="MUR733" s="6"/>
      <c r="MUS733" s="6"/>
      <c r="MUT733" s="6"/>
      <c r="MUU733" s="6"/>
      <c r="MUV733" s="6"/>
      <c r="MUW733" s="6"/>
      <c r="MUX733" s="6"/>
      <c r="MUY733" s="6"/>
      <c r="MUZ733" s="6"/>
      <c r="MVA733" s="6"/>
      <c r="MVB733" s="6"/>
      <c r="MVC733" s="6"/>
      <c r="MVD733" s="6"/>
      <c r="MVE733" s="6"/>
      <c r="MVF733" s="6"/>
      <c r="MVG733" s="6"/>
      <c r="MVH733" s="6"/>
      <c r="MVI733" s="6"/>
      <c r="MVJ733" s="6"/>
      <c r="MVK733" s="6"/>
      <c r="MVL733" s="6"/>
      <c r="MVM733" s="6"/>
      <c r="MVN733" s="6"/>
      <c r="MVO733" s="6"/>
      <c r="MVP733" s="6"/>
      <c r="MVQ733" s="6"/>
      <c r="MVR733" s="6"/>
      <c r="MVS733" s="6"/>
      <c r="MVT733" s="6"/>
      <c r="MVU733" s="6"/>
      <c r="MVV733" s="6"/>
      <c r="MVW733" s="6"/>
      <c r="MVX733" s="6"/>
      <c r="MVY733" s="6"/>
      <c r="MVZ733" s="6"/>
      <c r="MWA733" s="6"/>
      <c r="MWB733" s="6"/>
      <c r="MWC733" s="6"/>
      <c r="MWD733" s="6"/>
      <c r="MWE733" s="6"/>
      <c r="MWF733" s="6"/>
      <c r="MWG733" s="6"/>
      <c r="MWH733" s="6"/>
      <c r="MWI733" s="6"/>
      <c r="MWJ733" s="6"/>
      <c r="MWK733" s="6"/>
      <c r="MWL733" s="6"/>
      <c r="MWM733" s="6"/>
      <c r="MWN733" s="6"/>
      <c r="MWO733" s="6"/>
      <c r="MWP733" s="6"/>
      <c r="MWQ733" s="6"/>
      <c r="MWR733" s="6"/>
      <c r="MWS733" s="6"/>
      <c r="MWT733" s="6"/>
      <c r="MWU733" s="6"/>
      <c r="MWV733" s="6"/>
      <c r="MWW733" s="6"/>
      <c r="MWX733" s="6"/>
      <c r="MWY733" s="6"/>
      <c r="MWZ733" s="6"/>
      <c r="MXA733" s="6"/>
      <c r="MXB733" s="6"/>
      <c r="MXC733" s="6"/>
      <c r="MXD733" s="6"/>
      <c r="MXE733" s="6"/>
      <c r="MXF733" s="6"/>
      <c r="MXG733" s="6"/>
      <c r="MXH733" s="6"/>
      <c r="MXI733" s="6"/>
      <c r="MXJ733" s="6"/>
      <c r="MXK733" s="6"/>
      <c r="MXL733" s="6"/>
      <c r="MXM733" s="6"/>
      <c r="MXN733" s="6"/>
      <c r="MXO733" s="6"/>
      <c r="MXP733" s="6"/>
      <c r="MXQ733" s="6"/>
      <c r="MXR733" s="6"/>
      <c r="MXS733" s="6"/>
      <c r="MXT733" s="6"/>
      <c r="MXU733" s="6"/>
      <c r="MXV733" s="6"/>
      <c r="MXW733" s="6"/>
      <c r="MXX733" s="6"/>
      <c r="MXY733" s="6"/>
      <c r="MXZ733" s="6"/>
      <c r="MYA733" s="6"/>
      <c r="MYB733" s="6"/>
      <c r="MYC733" s="6"/>
      <c r="MYD733" s="6"/>
      <c r="MYE733" s="6"/>
      <c r="MYF733" s="6"/>
      <c r="MYG733" s="6"/>
      <c r="MYH733" s="6"/>
      <c r="MYI733" s="6"/>
      <c r="MYJ733" s="6"/>
      <c r="MYK733" s="6"/>
      <c r="MYL733" s="6"/>
      <c r="MYM733" s="6"/>
      <c r="MYN733" s="6"/>
      <c r="MYO733" s="6"/>
      <c r="MYP733" s="6"/>
      <c r="MYQ733" s="6"/>
      <c r="MYR733" s="6"/>
      <c r="MYS733" s="6"/>
      <c r="MYT733" s="6"/>
      <c r="MYU733" s="6"/>
      <c r="MYV733" s="6"/>
      <c r="MYW733" s="6"/>
      <c r="MYX733" s="6"/>
      <c r="MYY733" s="6"/>
      <c r="MYZ733" s="6"/>
      <c r="MZA733" s="6"/>
      <c r="MZB733" s="6"/>
      <c r="MZC733" s="6"/>
      <c r="MZD733" s="6"/>
      <c r="MZE733" s="6"/>
      <c r="MZF733" s="6"/>
      <c r="MZG733" s="6"/>
      <c r="MZH733" s="6"/>
      <c r="MZI733" s="6"/>
      <c r="MZJ733" s="6"/>
      <c r="MZK733" s="6"/>
      <c r="MZL733" s="6"/>
      <c r="MZM733" s="6"/>
      <c r="MZN733" s="6"/>
      <c r="MZO733" s="6"/>
      <c r="MZP733" s="6"/>
      <c r="MZQ733" s="6"/>
      <c r="MZR733" s="6"/>
      <c r="MZS733" s="6"/>
      <c r="MZT733" s="6"/>
      <c r="MZU733" s="6"/>
      <c r="MZV733" s="6"/>
      <c r="MZW733" s="6"/>
      <c r="MZX733" s="6"/>
      <c r="MZY733" s="6"/>
      <c r="MZZ733" s="6"/>
      <c r="NAA733" s="6"/>
      <c r="NAB733" s="6"/>
      <c r="NAC733" s="6"/>
      <c r="NAD733" s="6"/>
      <c r="NAE733" s="6"/>
      <c r="NAF733" s="6"/>
      <c r="NAG733" s="6"/>
      <c r="NAH733" s="6"/>
      <c r="NAI733" s="6"/>
      <c r="NAJ733" s="6"/>
      <c r="NAK733" s="6"/>
      <c r="NAL733" s="6"/>
      <c r="NAM733" s="6"/>
      <c r="NAN733" s="6"/>
      <c r="NAO733" s="6"/>
      <c r="NAP733" s="6"/>
      <c r="NAQ733" s="6"/>
      <c r="NAR733" s="6"/>
      <c r="NAS733" s="6"/>
      <c r="NAT733" s="6"/>
      <c r="NAU733" s="6"/>
      <c r="NAV733" s="6"/>
      <c r="NAW733" s="6"/>
      <c r="NAX733" s="6"/>
      <c r="NAY733" s="6"/>
      <c r="NAZ733" s="6"/>
      <c r="NBA733" s="6"/>
      <c r="NBB733" s="6"/>
      <c r="NBC733" s="6"/>
      <c r="NBD733" s="6"/>
      <c r="NBE733" s="6"/>
      <c r="NBF733" s="6"/>
      <c r="NBG733" s="6"/>
      <c r="NBH733" s="6"/>
      <c r="NBI733" s="6"/>
      <c r="NBJ733" s="6"/>
      <c r="NBK733" s="6"/>
      <c r="NBL733" s="6"/>
      <c r="NBM733" s="6"/>
      <c r="NBN733" s="6"/>
      <c r="NBO733" s="6"/>
      <c r="NBP733" s="6"/>
      <c r="NBQ733" s="6"/>
      <c r="NBR733" s="6"/>
      <c r="NBS733" s="6"/>
      <c r="NBT733" s="6"/>
      <c r="NBU733" s="6"/>
      <c r="NBV733" s="6"/>
      <c r="NBW733" s="6"/>
      <c r="NBX733" s="6"/>
      <c r="NBY733" s="6"/>
      <c r="NBZ733" s="6"/>
      <c r="NCA733" s="6"/>
      <c r="NCB733" s="6"/>
      <c r="NCC733" s="6"/>
      <c r="NCD733" s="6"/>
      <c r="NCE733" s="6"/>
      <c r="NCF733" s="6"/>
      <c r="NCG733" s="6"/>
      <c r="NCH733" s="6"/>
      <c r="NCI733" s="6"/>
      <c r="NCJ733" s="6"/>
      <c r="NCK733" s="6"/>
      <c r="NCL733" s="6"/>
      <c r="NCM733" s="6"/>
      <c r="NCN733" s="6"/>
      <c r="NCO733" s="6"/>
      <c r="NCP733" s="6"/>
      <c r="NCQ733" s="6"/>
      <c r="NCR733" s="6"/>
      <c r="NCS733" s="6"/>
      <c r="NCT733" s="6"/>
      <c r="NCU733" s="6"/>
      <c r="NCV733" s="6"/>
      <c r="NCW733" s="6"/>
      <c r="NCX733" s="6"/>
      <c r="NCY733" s="6"/>
      <c r="NCZ733" s="6"/>
      <c r="NDA733" s="6"/>
      <c r="NDB733" s="6"/>
      <c r="NDC733" s="6"/>
      <c r="NDD733" s="6"/>
      <c r="NDE733" s="6"/>
      <c r="NDF733" s="6"/>
      <c r="NDG733" s="6"/>
      <c r="NDH733" s="6"/>
      <c r="NDI733" s="6"/>
      <c r="NDJ733" s="6"/>
      <c r="NDK733" s="6"/>
      <c r="NDL733" s="6"/>
      <c r="NDM733" s="6"/>
      <c r="NDN733" s="6"/>
      <c r="NDO733" s="6"/>
      <c r="NDP733" s="6"/>
      <c r="NDQ733" s="6"/>
      <c r="NDR733" s="6"/>
      <c r="NDS733" s="6"/>
      <c r="NDT733" s="6"/>
      <c r="NDU733" s="6"/>
      <c r="NDV733" s="6"/>
      <c r="NDW733" s="6"/>
      <c r="NDX733" s="6"/>
      <c r="NDY733" s="6"/>
      <c r="NDZ733" s="6"/>
      <c r="NEA733" s="6"/>
      <c r="NEB733" s="6"/>
      <c r="NEC733" s="6"/>
      <c r="NED733" s="6"/>
      <c r="NEE733" s="6"/>
      <c r="NEF733" s="6"/>
      <c r="NEG733" s="6"/>
      <c r="NEH733" s="6"/>
      <c r="NEI733" s="6"/>
      <c r="NEJ733" s="6"/>
      <c r="NEK733" s="6"/>
      <c r="NEL733" s="6"/>
      <c r="NEM733" s="6"/>
      <c r="NEN733" s="6"/>
      <c r="NEO733" s="6"/>
      <c r="NEP733" s="6"/>
      <c r="NEQ733" s="6"/>
      <c r="NER733" s="6"/>
      <c r="NES733" s="6"/>
      <c r="NET733" s="6"/>
      <c r="NEU733" s="6"/>
      <c r="NEV733" s="6"/>
      <c r="NEW733" s="6"/>
      <c r="NEX733" s="6"/>
      <c r="NEY733" s="6"/>
      <c r="NEZ733" s="6"/>
      <c r="NFA733" s="6"/>
      <c r="NFB733" s="6"/>
      <c r="NFC733" s="6"/>
      <c r="NFD733" s="6"/>
      <c r="NFE733" s="6"/>
      <c r="NFF733" s="6"/>
      <c r="NFG733" s="6"/>
      <c r="NFH733" s="6"/>
      <c r="NFI733" s="6"/>
      <c r="NFJ733" s="6"/>
      <c r="NFK733" s="6"/>
      <c r="NFL733" s="6"/>
      <c r="NFM733" s="6"/>
      <c r="NFN733" s="6"/>
      <c r="NFO733" s="6"/>
      <c r="NFP733" s="6"/>
      <c r="NFQ733" s="6"/>
      <c r="NFR733" s="6"/>
      <c r="NFS733" s="6"/>
      <c r="NFT733" s="6"/>
      <c r="NFU733" s="6"/>
      <c r="NFV733" s="6"/>
      <c r="NFW733" s="6"/>
      <c r="NFX733" s="6"/>
      <c r="NFY733" s="6"/>
      <c r="NFZ733" s="6"/>
      <c r="NGA733" s="6"/>
      <c r="NGB733" s="6"/>
      <c r="NGC733" s="6"/>
      <c r="NGD733" s="6"/>
      <c r="NGE733" s="6"/>
      <c r="NGF733" s="6"/>
      <c r="NGG733" s="6"/>
      <c r="NGH733" s="6"/>
      <c r="NGI733" s="6"/>
      <c r="NGJ733" s="6"/>
      <c r="NGK733" s="6"/>
      <c r="NGL733" s="6"/>
      <c r="NGM733" s="6"/>
      <c r="NGN733" s="6"/>
      <c r="NGO733" s="6"/>
      <c r="NGP733" s="6"/>
      <c r="NGQ733" s="6"/>
      <c r="NGR733" s="6"/>
      <c r="NGS733" s="6"/>
      <c r="NGT733" s="6"/>
      <c r="NGU733" s="6"/>
      <c r="NGV733" s="6"/>
      <c r="NGW733" s="6"/>
      <c r="NGX733" s="6"/>
      <c r="NGY733" s="6"/>
      <c r="NGZ733" s="6"/>
      <c r="NHA733" s="6"/>
      <c r="NHB733" s="6"/>
      <c r="NHC733" s="6"/>
      <c r="NHD733" s="6"/>
      <c r="NHE733" s="6"/>
      <c r="NHF733" s="6"/>
      <c r="NHG733" s="6"/>
      <c r="NHH733" s="6"/>
      <c r="NHI733" s="6"/>
      <c r="NHJ733" s="6"/>
      <c r="NHK733" s="6"/>
      <c r="NHL733" s="6"/>
      <c r="NHM733" s="6"/>
      <c r="NHN733" s="6"/>
      <c r="NHO733" s="6"/>
      <c r="NHP733" s="6"/>
      <c r="NHQ733" s="6"/>
      <c r="NHR733" s="6"/>
      <c r="NHS733" s="6"/>
      <c r="NHT733" s="6"/>
      <c r="NHU733" s="6"/>
      <c r="NHV733" s="6"/>
      <c r="NHW733" s="6"/>
      <c r="NHX733" s="6"/>
      <c r="NHY733" s="6"/>
      <c r="NHZ733" s="6"/>
      <c r="NIA733" s="6"/>
      <c r="NIB733" s="6"/>
      <c r="NIC733" s="6"/>
      <c r="NID733" s="6"/>
      <c r="NIE733" s="6"/>
      <c r="NIF733" s="6"/>
      <c r="NIG733" s="6"/>
      <c r="NIH733" s="6"/>
      <c r="NII733" s="6"/>
      <c r="NIJ733" s="6"/>
      <c r="NIK733" s="6"/>
      <c r="NIL733" s="6"/>
      <c r="NIM733" s="6"/>
      <c r="NIN733" s="6"/>
      <c r="NIO733" s="6"/>
      <c r="NIP733" s="6"/>
      <c r="NIQ733" s="6"/>
      <c r="NIR733" s="6"/>
      <c r="NIS733" s="6"/>
      <c r="NIT733" s="6"/>
      <c r="NIU733" s="6"/>
      <c r="NIV733" s="6"/>
      <c r="NIW733" s="6"/>
      <c r="NIX733" s="6"/>
      <c r="NIY733" s="6"/>
      <c r="NIZ733" s="6"/>
      <c r="NJA733" s="6"/>
      <c r="NJB733" s="6"/>
      <c r="NJC733" s="6"/>
      <c r="NJD733" s="6"/>
      <c r="NJE733" s="6"/>
      <c r="NJF733" s="6"/>
      <c r="NJG733" s="6"/>
      <c r="NJH733" s="6"/>
      <c r="NJI733" s="6"/>
      <c r="NJJ733" s="6"/>
      <c r="NJK733" s="6"/>
      <c r="NJL733" s="6"/>
      <c r="NJM733" s="6"/>
      <c r="NJN733" s="6"/>
      <c r="NJO733" s="6"/>
      <c r="NJP733" s="6"/>
      <c r="NJQ733" s="6"/>
      <c r="NJR733" s="6"/>
      <c r="NJS733" s="6"/>
      <c r="NJT733" s="6"/>
      <c r="NJU733" s="6"/>
      <c r="NJV733" s="6"/>
      <c r="NJW733" s="6"/>
      <c r="NJX733" s="6"/>
      <c r="NJY733" s="6"/>
      <c r="NJZ733" s="6"/>
      <c r="NKA733" s="6"/>
      <c r="NKB733" s="6"/>
      <c r="NKC733" s="6"/>
      <c r="NKD733" s="6"/>
      <c r="NKE733" s="6"/>
      <c r="NKF733" s="6"/>
      <c r="NKG733" s="6"/>
      <c r="NKH733" s="6"/>
      <c r="NKI733" s="6"/>
      <c r="NKJ733" s="6"/>
      <c r="NKK733" s="6"/>
      <c r="NKL733" s="6"/>
      <c r="NKM733" s="6"/>
      <c r="NKN733" s="6"/>
      <c r="NKO733" s="6"/>
      <c r="NKP733" s="6"/>
      <c r="NKQ733" s="6"/>
      <c r="NKR733" s="6"/>
      <c r="NKS733" s="6"/>
      <c r="NKT733" s="6"/>
      <c r="NKU733" s="6"/>
      <c r="NKV733" s="6"/>
      <c r="NKW733" s="6"/>
      <c r="NKX733" s="6"/>
      <c r="NKY733" s="6"/>
      <c r="NKZ733" s="6"/>
      <c r="NLA733" s="6"/>
      <c r="NLB733" s="6"/>
      <c r="NLC733" s="6"/>
      <c r="NLD733" s="6"/>
      <c r="NLE733" s="6"/>
      <c r="NLF733" s="6"/>
      <c r="NLG733" s="6"/>
      <c r="NLH733" s="6"/>
      <c r="NLI733" s="6"/>
      <c r="NLJ733" s="6"/>
      <c r="NLK733" s="6"/>
      <c r="NLL733" s="6"/>
      <c r="NLM733" s="6"/>
      <c r="NLN733" s="6"/>
      <c r="NLO733" s="6"/>
      <c r="NLP733" s="6"/>
      <c r="NLQ733" s="6"/>
      <c r="NLR733" s="6"/>
      <c r="NLS733" s="6"/>
      <c r="NLT733" s="6"/>
      <c r="NLU733" s="6"/>
      <c r="NLV733" s="6"/>
      <c r="NLW733" s="6"/>
      <c r="NLX733" s="6"/>
      <c r="NLY733" s="6"/>
      <c r="NLZ733" s="6"/>
      <c r="NMA733" s="6"/>
      <c r="NMB733" s="6"/>
      <c r="NMC733" s="6"/>
      <c r="NMD733" s="6"/>
      <c r="NME733" s="6"/>
      <c r="NMF733" s="6"/>
      <c r="NMG733" s="6"/>
      <c r="NMH733" s="6"/>
      <c r="NMI733" s="6"/>
      <c r="NMJ733" s="6"/>
      <c r="NMK733" s="6"/>
      <c r="NML733" s="6"/>
      <c r="NMM733" s="6"/>
      <c r="NMN733" s="6"/>
      <c r="NMO733" s="6"/>
      <c r="NMP733" s="6"/>
      <c r="NMQ733" s="6"/>
      <c r="NMR733" s="6"/>
      <c r="NMS733" s="6"/>
      <c r="NMT733" s="6"/>
      <c r="NMU733" s="6"/>
      <c r="NMV733" s="6"/>
      <c r="NMW733" s="6"/>
      <c r="NMX733" s="6"/>
      <c r="NMY733" s="6"/>
      <c r="NMZ733" s="6"/>
      <c r="NNA733" s="6"/>
      <c r="NNB733" s="6"/>
      <c r="NNC733" s="6"/>
      <c r="NND733" s="6"/>
      <c r="NNE733" s="6"/>
      <c r="NNF733" s="6"/>
      <c r="NNG733" s="6"/>
      <c r="NNH733" s="6"/>
      <c r="NNI733" s="6"/>
      <c r="NNJ733" s="6"/>
      <c r="NNK733" s="6"/>
      <c r="NNL733" s="6"/>
      <c r="NNM733" s="6"/>
      <c r="NNN733" s="6"/>
      <c r="NNO733" s="6"/>
      <c r="NNP733" s="6"/>
      <c r="NNQ733" s="6"/>
      <c r="NNR733" s="6"/>
      <c r="NNS733" s="6"/>
      <c r="NNT733" s="6"/>
      <c r="NNU733" s="6"/>
      <c r="NNV733" s="6"/>
      <c r="NNW733" s="6"/>
      <c r="NNX733" s="6"/>
      <c r="NNY733" s="6"/>
      <c r="NNZ733" s="6"/>
      <c r="NOA733" s="6"/>
      <c r="NOB733" s="6"/>
      <c r="NOC733" s="6"/>
      <c r="NOD733" s="6"/>
      <c r="NOE733" s="6"/>
      <c r="NOF733" s="6"/>
      <c r="NOG733" s="6"/>
      <c r="NOH733" s="6"/>
      <c r="NOI733" s="6"/>
      <c r="NOJ733" s="6"/>
      <c r="NOK733" s="6"/>
      <c r="NOL733" s="6"/>
      <c r="NOM733" s="6"/>
      <c r="NON733" s="6"/>
      <c r="NOO733" s="6"/>
      <c r="NOP733" s="6"/>
      <c r="NOQ733" s="6"/>
      <c r="NOR733" s="6"/>
      <c r="NOS733" s="6"/>
      <c r="NOT733" s="6"/>
      <c r="NOU733" s="6"/>
      <c r="NOV733" s="6"/>
      <c r="NOW733" s="6"/>
      <c r="NOX733" s="6"/>
      <c r="NOY733" s="6"/>
      <c r="NOZ733" s="6"/>
      <c r="NPA733" s="6"/>
      <c r="NPB733" s="6"/>
      <c r="NPC733" s="6"/>
      <c r="NPD733" s="6"/>
      <c r="NPE733" s="6"/>
      <c r="NPF733" s="6"/>
      <c r="NPG733" s="6"/>
      <c r="NPH733" s="6"/>
      <c r="NPI733" s="6"/>
      <c r="NPJ733" s="6"/>
      <c r="NPK733" s="6"/>
      <c r="NPL733" s="6"/>
      <c r="NPM733" s="6"/>
      <c r="NPN733" s="6"/>
      <c r="NPO733" s="6"/>
      <c r="NPP733" s="6"/>
      <c r="NPQ733" s="6"/>
      <c r="NPR733" s="6"/>
      <c r="NPS733" s="6"/>
      <c r="NPT733" s="6"/>
      <c r="NPU733" s="6"/>
      <c r="NPV733" s="6"/>
      <c r="NPW733" s="6"/>
      <c r="NPX733" s="6"/>
      <c r="NPY733" s="6"/>
      <c r="NPZ733" s="6"/>
      <c r="NQA733" s="6"/>
      <c r="NQB733" s="6"/>
      <c r="NQC733" s="6"/>
      <c r="NQD733" s="6"/>
      <c r="NQE733" s="6"/>
      <c r="NQF733" s="6"/>
      <c r="NQG733" s="6"/>
      <c r="NQH733" s="6"/>
      <c r="NQI733" s="6"/>
      <c r="NQJ733" s="6"/>
      <c r="NQK733" s="6"/>
      <c r="NQL733" s="6"/>
      <c r="NQM733" s="6"/>
      <c r="NQN733" s="6"/>
      <c r="NQO733" s="6"/>
      <c r="NQP733" s="6"/>
      <c r="NQQ733" s="6"/>
      <c r="NQR733" s="6"/>
      <c r="NQS733" s="6"/>
      <c r="NQT733" s="6"/>
      <c r="NQU733" s="6"/>
      <c r="NQV733" s="6"/>
      <c r="NQW733" s="6"/>
      <c r="NQX733" s="6"/>
      <c r="NQY733" s="6"/>
      <c r="NQZ733" s="6"/>
      <c r="NRA733" s="6"/>
      <c r="NRB733" s="6"/>
      <c r="NRC733" s="6"/>
      <c r="NRD733" s="6"/>
      <c r="NRE733" s="6"/>
      <c r="NRF733" s="6"/>
      <c r="NRG733" s="6"/>
      <c r="NRH733" s="6"/>
      <c r="NRI733" s="6"/>
      <c r="NRJ733" s="6"/>
      <c r="NRK733" s="6"/>
      <c r="NRL733" s="6"/>
      <c r="NRM733" s="6"/>
      <c r="NRN733" s="6"/>
      <c r="NRO733" s="6"/>
      <c r="NRP733" s="6"/>
      <c r="NRQ733" s="6"/>
      <c r="NRR733" s="6"/>
      <c r="NRS733" s="6"/>
      <c r="NRT733" s="6"/>
      <c r="NRU733" s="6"/>
      <c r="NRV733" s="6"/>
      <c r="NRW733" s="6"/>
      <c r="NRX733" s="6"/>
      <c r="NRY733" s="6"/>
      <c r="NRZ733" s="6"/>
      <c r="NSA733" s="6"/>
      <c r="NSB733" s="6"/>
      <c r="NSC733" s="6"/>
      <c r="NSD733" s="6"/>
      <c r="NSE733" s="6"/>
      <c r="NSF733" s="6"/>
      <c r="NSG733" s="6"/>
      <c r="NSH733" s="6"/>
      <c r="NSI733" s="6"/>
      <c r="NSJ733" s="6"/>
      <c r="NSK733" s="6"/>
      <c r="NSL733" s="6"/>
      <c r="NSM733" s="6"/>
      <c r="NSN733" s="6"/>
      <c r="NSO733" s="6"/>
      <c r="NSP733" s="6"/>
      <c r="NSQ733" s="6"/>
      <c r="NSR733" s="6"/>
      <c r="NSS733" s="6"/>
      <c r="NST733" s="6"/>
      <c r="NSU733" s="6"/>
      <c r="NSV733" s="6"/>
      <c r="NSW733" s="6"/>
      <c r="NSX733" s="6"/>
      <c r="NSY733" s="6"/>
      <c r="NSZ733" s="6"/>
      <c r="NTA733" s="6"/>
      <c r="NTB733" s="6"/>
      <c r="NTC733" s="6"/>
      <c r="NTD733" s="6"/>
      <c r="NTE733" s="6"/>
      <c r="NTF733" s="6"/>
      <c r="NTG733" s="6"/>
      <c r="NTH733" s="6"/>
      <c r="NTI733" s="6"/>
      <c r="NTJ733" s="6"/>
      <c r="NTK733" s="6"/>
      <c r="NTL733" s="6"/>
      <c r="NTM733" s="6"/>
      <c r="NTN733" s="6"/>
      <c r="NTO733" s="6"/>
      <c r="NTP733" s="6"/>
      <c r="NTQ733" s="6"/>
      <c r="NTR733" s="6"/>
      <c r="NTS733" s="6"/>
      <c r="NTT733" s="6"/>
      <c r="NTU733" s="6"/>
      <c r="NTV733" s="6"/>
      <c r="NTW733" s="6"/>
      <c r="NTX733" s="6"/>
      <c r="NTY733" s="6"/>
      <c r="NTZ733" s="6"/>
      <c r="NUA733" s="6"/>
      <c r="NUB733" s="6"/>
      <c r="NUC733" s="6"/>
      <c r="NUD733" s="6"/>
      <c r="NUE733" s="6"/>
      <c r="NUF733" s="6"/>
      <c r="NUG733" s="6"/>
      <c r="NUH733" s="6"/>
      <c r="NUI733" s="6"/>
      <c r="NUJ733" s="6"/>
      <c r="NUK733" s="6"/>
      <c r="NUL733" s="6"/>
      <c r="NUM733" s="6"/>
      <c r="NUN733" s="6"/>
      <c r="NUO733" s="6"/>
      <c r="NUP733" s="6"/>
      <c r="NUQ733" s="6"/>
      <c r="NUR733" s="6"/>
      <c r="NUS733" s="6"/>
      <c r="NUT733" s="6"/>
      <c r="NUU733" s="6"/>
      <c r="NUV733" s="6"/>
      <c r="NUW733" s="6"/>
      <c r="NUX733" s="6"/>
      <c r="NUY733" s="6"/>
      <c r="NUZ733" s="6"/>
      <c r="NVA733" s="6"/>
      <c r="NVB733" s="6"/>
      <c r="NVC733" s="6"/>
      <c r="NVD733" s="6"/>
      <c r="NVE733" s="6"/>
      <c r="NVF733" s="6"/>
      <c r="NVG733" s="6"/>
      <c r="NVH733" s="6"/>
      <c r="NVI733" s="6"/>
      <c r="NVJ733" s="6"/>
      <c r="NVK733" s="6"/>
      <c r="NVL733" s="6"/>
      <c r="NVM733" s="6"/>
      <c r="NVN733" s="6"/>
      <c r="NVO733" s="6"/>
      <c r="NVP733" s="6"/>
      <c r="NVQ733" s="6"/>
      <c r="NVR733" s="6"/>
      <c r="NVS733" s="6"/>
      <c r="NVT733" s="6"/>
      <c r="NVU733" s="6"/>
      <c r="NVV733" s="6"/>
      <c r="NVW733" s="6"/>
      <c r="NVX733" s="6"/>
      <c r="NVY733" s="6"/>
      <c r="NVZ733" s="6"/>
      <c r="NWA733" s="6"/>
      <c r="NWB733" s="6"/>
      <c r="NWC733" s="6"/>
      <c r="NWD733" s="6"/>
      <c r="NWE733" s="6"/>
      <c r="NWF733" s="6"/>
      <c r="NWG733" s="6"/>
      <c r="NWH733" s="6"/>
      <c r="NWI733" s="6"/>
      <c r="NWJ733" s="6"/>
      <c r="NWK733" s="6"/>
      <c r="NWL733" s="6"/>
      <c r="NWM733" s="6"/>
      <c r="NWN733" s="6"/>
      <c r="NWO733" s="6"/>
      <c r="NWP733" s="6"/>
      <c r="NWQ733" s="6"/>
      <c r="NWR733" s="6"/>
      <c r="NWS733" s="6"/>
      <c r="NWT733" s="6"/>
      <c r="NWU733" s="6"/>
      <c r="NWV733" s="6"/>
      <c r="NWW733" s="6"/>
      <c r="NWX733" s="6"/>
      <c r="NWY733" s="6"/>
      <c r="NWZ733" s="6"/>
      <c r="NXA733" s="6"/>
      <c r="NXB733" s="6"/>
      <c r="NXC733" s="6"/>
      <c r="NXD733" s="6"/>
      <c r="NXE733" s="6"/>
      <c r="NXF733" s="6"/>
      <c r="NXG733" s="6"/>
      <c r="NXH733" s="6"/>
      <c r="NXI733" s="6"/>
      <c r="NXJ733" s="6"/>
      <c r="NXK733" s="6"/>
      <c r="NXL733" s="6"/>
      <c r="NXM733" s="6"/>
      <c r="NXN733" s="6"/>
      <c r="NXO733" s="6"/>
      <c r="NXP733" s="6"/>
      <c r="NXQ733" s="6"/>
      <c r="NXR733" s="6"/>
      <c r="NXS733" s="6"/>
      <c r="NXT733" s="6"/>
      <c r="NXU733" s="6"/>
      <c r="NXV733" s="6"/>
      <c r="NXW733" s="6"/>
      <c r="NXX733" s="6"/>
      <c r="NXY733" s="6"/>
      <c r="NXZ733" s="6"/>
      <c r="NYA733" s="6"/>
      <c r="NYB733" s="6"/>
      <c r="NYC733" s="6"/>
      <c r="NYD733" s="6"/>
      <c r="NYE733" s="6"/>
      <c r="NYF733" s="6"/>
      <c r="NYG733" s="6"/>
      <c r="NYH733" s="6"/>
      <c r="NYI733" s="6"/>
      <c r="NYJ733" s="6"/>
      <c r="NYK733" s="6"/>
      <c r="NYL733" s="6"/>
      <c r="NYM733" s="6"/>
      <c r="NYN733" s="6"/>
      <c r="NYO733" s="6"/>
      <c r="NYP733" s="6"/>
      <c r="NYQ733" s="6"/>
      <c r="NYR733" s="6"/>
      <c r="NYS733" s="6"/>
      <c r="NYT733" s="6"/>
      <c r="NYU733" s="6"/>
      <c r="NYV733" s="6"/>
      <c r="NYW733" s="6"/>
      <c r="NYX733" s="6"/>
      <c r="NYY733" s="6"/>
      <c r="NYZ733" s="6"/>
      <c r="NZA733" s="6"/>
      <c r="NZB733" s="6"/>
      <c r="NZC733" s="6"/>
      <c r="NZD733" s="6"/>
      <c r="NZE733" s="6"/>
      <c r="NZF733" s="6"/>
      <c r="NZG733" s="6"/>
      <c r="NZH733" s="6"/>
      <c r="NZI733" s="6"/>
      <c r="NZJ733" s="6"/>
      <c r="NZK733" s="6"/>
      <c r="NZL733" s="6"/>
      <c r="NZM733" s="6"/>
      <c r="NZN733" s="6"/>
      <c r="NZO733" s="6"/>
      <c r="NZP733" s="6"/>
      <c r="NZQ733" s="6"/>
      <c r="NZR733" s="6"/>
      <c r="NZS733" s="6"/>
      <c r="NZT733" s="6"/>
      <c r="NZU733" s="6"/>
      <c r="NZV733" s="6"/>
      <c r="NZW733" s="6"/>
      <c r="NZX733" s="6"/>
      <c r="NZY733" s="6"/>
      <c r="NZZ733" s="6"/>
      <c r="OAA733" s="6"/>
      <c r="OAB733" s="6"/>
      <c r="OAC733" s="6"/>
      <c r="OAD733" s="6"/>
      <c r="OAE733" s="6"/>
      <c r="OAF733" s="6"/>
      <c r="OAG733" s="6"/>
      <c r="OAH733" s="6"/>
      <c r="OAI733" s="6"/>
      <c r="OAJ733" s="6"/>
      <c r="OAK733" s="6"/>
      <c r="OAL733" s="6"/>
      <c r="OAM733" s="6"/>
      <c r="OAN733" s="6"/>
      <c r="OAO733" s="6"/>
      <c r="OAP733" s="6"/>
      <c r="OAQ733" s="6"/>
      <c r="OAR733" s="6"/>
      <c r="OAS733" s="6"/>
      <c r="OAT733" s="6"/>
      <c r="OAU733" s="6"/>
      <c r="OAV733" s="6"/>
      <c r="OAW733" s="6"/>
      <c r="OAX733" s="6"/>
      <c r="OAY733" s="6"/>
      <c r="OAZ733" s="6"/>
      <c r="OBA733" s="6"/>
      <c r="OBB733" s="6"/>
      <c r="OBC733" s="6"/>
      <c r="OBD733" s="6"/>
      <c r="OBE733" s="6"/>
      <c r="OBF733" s="6"/>
      <c r="OBG733" s="6"/>
      <c r="OBH733" s="6"/>
      <c r="OBI733" s="6"/>
      <c r="OBJ733" s="6"/>
      <c r="OBK733" s="6"/>
      <c r="OBL733" s="6"/>
      <c r="OBM733" s="6"/>
      <c r="OBN733" s="6"/>
      <c r="OBO733" s="6"/>
      <c r="OBP733" s="6"/>
      <c r="OBQ733" s="6"/>
      <c r="OBR733" s="6"/>
      <c r="OBS733" s="6"/>
      <c r="OBT733" s="6"/>
      <c r="OBU733" s="6"/>
      <c r="OBV733" s="6"/>
      <c r="OBW733" s="6"/>
      <c r="OBX733" s="6"/>
      <c r="OBY733" s="6"/>
      <c r="OBZ733" s="6"/>
      <c r="OCA733" s="6"/>
      <c r="OCB733" s="6"/>
      <c r="OCC733" s="6"/>
      <c r="OCD733" s="6"/>
      <c r="OCE733" s="6"/>
      <c r="OCF733" s="6"/>
      <c r="OCG733" s="6"/>
      <c r="OCH733" s="6"/>
      <c r="OCI733" s="6"/>
      <c r="OCJ733" s="6"/>
      <c r="OCK733" s="6"/>
      <c r="OCL733" s="6"/>
      <c r="OCM733" s="6"/>
      <c r="OCN733" s="6"/>
      <c r="OCO733" s="6"/>
      <c r="OCP733" s="6"/>
      <c r="OCQ733" s="6"/>
      <c r="OCR733" s="6"/>
      <c r="OCS733" s="6"/>
      <c r="OCT733" s="6"/>
      <c r="OCU733" s="6"/>
      <c r="OCV733" s="6"/>
      <c r="OCW733" s="6"/>
      <c r="OCX733" s="6"/>
      <c r="OCY733" s="6"/>
      <c r="OCZ733" s="6"/>
      <c r="ODA733" s="6"/>
      <c r="ODB733" s="6"/>
      <c r="ODC733" s="6"/>
      <c r="ODD733" s="6"/>
      <c r="ODE733" s="6"/>
      <c r="ODF733" s="6"/>
      <c r="ODG733" s="6"/>
      <c r="ODH733" s="6"/>
      <c r="ODI733" s="6"/>
      <c r="ODJ733" s="6"/>
      <c r="ODK733" s="6"/>
      <c r="ODL733" s="6"/>
      <c r="ODM733" s="6"/>
      <c r="ODN733" s="6"/>
      <c r="ODO733" s="6"/>
      <c r="ODP733" s="6"/>
      <c r="ODQ733" s="6"/>
      <c r="ODR733" s="6"/>
      <c r="ODS733" s="6"/>
      <c r="ODT733" s="6"/>
      <c r="ODU733" s="6"/>
      <c r="ODV733" s="6"/>
      <c r="ODW733" s="6"/>
      <c r="ODX733" s="6"/>
      <c r="ODY733" s="6"/>
      <c r="ODZ733" s="6"/>
      <c r="OEA733" s="6"/>
      <c r="OEB733" s="6"/>
      <c r="OEC733" s="6"/>
      <c r="OED733" s="6"/>
      <c r="OEE733" s="6"/>
      <c r="OEF733" s="6"/>
      <c r="OEG733" s="6"/>
      <c r="OEH733" s="6"/>
      <c r="OEI733" s="6"/>
      <c r="OEJ733" s="6"/>
      <c r="OEK733" s="6"/>
      <c r="OEL733" s="6"/>
      <c r="OEM733" s="6"/>
      <c r="OEN733" s="6"/>
      <c r="OEO733" s="6"/>
      <c r="OEP733" s="6"/>
      <c r="OEQ733" s="6"/>
      <c r="OER733" s="6"/>
      <c r="OES733" s="6"/>
      <c r="OET733" s="6"/>
      <c r="OEU733" s="6"/>
      <c r="OEV733" s="6"/>
      <c r="OEW733" s="6"/>
      <c r="OEX733" s="6"/>
      <c r="OEY733" s="6"/>
      <c r="OEZ733" s="6"/>
      <c r="OFA733" s="6"/>
      <c r="OFB733" s="6"/>
      <c r="OFC733" s="6"/>
      <c r="OFD733" s="6"/>
      <c r="OFE733" s="6"/>
      <c r="OFF733" s="6"/>
      <c r="OFG733" s="6"/>
      <c r="OFH733" s="6"/>
      <c r="OFI733" s="6"/>
      <c r="OFJ733" s="6"/>
      <c r="OFK733" s="6"/>
      <c r="OFL733" s="6"/>
      <c r="OFM733" s="6"/>
      <c r="OFN733" s="6"/>
      <c r="OFO733" s="6"/>
      <c r="OFP733" s="6"/>
      <c r="OFQ733" s="6"/>
      <c r="OFR733" s="6"/>
      <c r="OFS733" s="6"/>
      <c r="OFT733" s="6"/>
      <c r="OFU733" s="6"/>
      <c r="OFV733" s="6"/>
      <c r="OFW733" s="6"/>
      <c r="OFX733" s="6"/>
      <c r="OFY733" s="6"/>
      <c r="OFZ733" s="6"/>
      <c r="OGA733" s="6"/>
      <c r="OGB733" s="6"/>
      <c r="OGC733" s="6"/>
      <c r="OGD733" s="6"/>
      <c r="OGE733" s="6"/>
      <c r="OGF733" s="6"/>
      <c r="OGG733" s="6"/>
      <c r="OGH733" s="6"/>
      <c r="OGI733" s="6"/>
      <c r="OGJ733" s="6"/>
      <c r="OGK733" s="6"/>
      <c r="OGL733" s="6"/>
      <c r="OGM733" s="6"/>
      <c r="OGN733" s="6"/>
      <c r="OGO733" s="6"/>
      <c r="OGP733" s="6"/>
      <c r="OGQ733" s="6"/>
      <c r="OGR733" s="6"/>
      <c r="OGS733" s="6"/>
      <c r="OGT733" s="6"/>
      <c r="OGU733" s="6"/>
      <c r="OGV733" s="6"/>
      <c r="OGW733" s="6"/>
      <c r="OGX733" s="6"/>
      <c r="OGY733" s="6"/>
      <c r="OGZ733" s="6"/>
      <c r="OHA733" s="6"/>
      <c r="OHB733" s="6"/>
      <c r="OHC733" s="6"/>
      <c r="OHD733" s="6"/>
      <c r="OHE733" s="6"/>
      <c r="OHF733" s="6"/>
      <c r="OHG733" s="6"/>
      <c r="OHH733" s="6"/>
      <c r="OHI733" s="6"/>
      <c r="OHJ733" s="6"/>
      <c r="OHK733" s="6"/>
      <c r="OHL733" s="6"/>
      <c r="OHM733" s="6"/>
      <c r="OHN733" s="6"/>
      <c r="OHO733" s="6"/>
      <c r="OHP733" s="6"/>
      <c r="OHQ733" s="6"/>
      <c r="OHR733" s="6"/>
      <c r="OHS733" s="6"/>
      <c r="OHT733" s="6"/>
      <c r="OHU733" s="6"/>
      <c r="OHV733" s="6"/>
      <c r="OHW733" s="6"/>
      <c r="OHX733" s="6"/>
      <c r="OHY733" s="6"/>
      <c r="OHZ733" s="6"/>
      <c r="OIA733" s="6"/>
      <c r="OIB733" s="6"/>
      <c r="OIC733" s="6"/>
      <c r="OID733" s="6"/>
      <c r="OIE733" s="6"/>
      <c r="OIF733" s="6"/>
      <c r="OIG733" s="6"/>
      <c r="OIH733" s="6"/>
      <c r="OII733" s="6"/>
      <c r="OIJ733" s="6"/>
      <c r="OIK733" s="6"/>
      <c r="OIL733" s="6"/>
      <c r="OIM733" s="6"/>
      <c r="OIN733" s="6"/>
      <c r="OIO733" s="6"/>
      <c r="OIP733" s="6"/>
      <c r="OIQ733" s="6"/>
      <c r="OIR733" s="6"/>
      <c r="OIS733" s="6"/>
      <c r="OIT733" s="6"/>
      <c r="OIU733" s="6"/>
      <c r="OIV733" s="6"/>
      <c r="OIW733" s="6"/>
      <c r="OIX733" s="6"/>
      <c r="OIY733" s="6"/>
      <c r="OIZ733" s="6"/>
      <c r="OJA733" s="6"/>
      <c r="OJB733" s="6"/>
      <c r="OJC733" s="6"/>
      <c r="OJD733" s="6"/>
      <c r="OJE733" s="6"/>
      <c r="OJF733" s="6"/>
      <c r="OJG733" s="6"/>
      <c r="OJH733" s="6"/>
      <c r="OJI733" s="6"/>
      <c r="OJJ733" s="6"/>
      <c r="OJK733" s="6"/>
      <c r="OJL733" s="6"/>
      <c r="OJM733" s="6"/>
      <c r="OJN733" s="6"/>
      <c r="OJO733" s="6"/>
      <c r="OJP733" s="6"/>
      <c r="OJQ733" s="6"/>
      <c r="OJR733" s="6"/>
      <c r="OJS733" s="6"/>
      <c r="OJT733" s="6"/>
      <c r="OJU733" s="6"/>
      <c r="OJV733" s="6"/>
      <c r="OJW733" s="6"/>
      <c r="OJX733" s="6"/>
      <c r="OJY733" s="6"/>
      <c r="OJZ733" s="6"/>
      <c r="OKA733" s="6"/>
      <c r="OKB733" s="6"/>
      <c r="OKC733" s="6"/>
      <c r="OKD733" s="6"/>
      <c r="OKE733" s="6"/>
      <c r="OKF733" s="6"/>
      <c r="OKG733" s="6"/>
      <c r="OKH733" s="6"/>
      <c r="OKI733" s="6"/>
      <c r="OKJ733" s="6"/>
      <c r="OKK733" s="6"/>
      <c r="OKL733" s="6"/>
      <c r="OKM733" s="6"/>
      <c r="OKN733" s="6"/>
      <c r="OKO733" s="6"/>
      <c r="OKP733" s="6"/>
      <c r="OKQ733" s="6"/>
      <c r="OKR733" s="6"/>
      <c r="OKS733" s="6"/>
      <c r="OKT733" s="6"/>
      <c r="OKU733" s="6"/>
      <c r="OKV733" s="6"/>
      <c r="OKW733" s="6"/>
      <c r="OKX733" s="6"/>
      <c r="OKY733" s="6"/>
      <c r="OKZ733" s="6"/>
      <c r="OLA733" s="6"/>
      <c r="OLB733" s="6"/>
      <c r="OLC733" s="6"/>
      <c r="OLD733" s="6"/>
      <c r="OLE733" s="6"/>
      <c r="OLF733" s="6"/>
      <c r="OLG733" s="6"/>
      <c r="OLH733" s="6"/>
      <c r="OLI733" s="6"/>
      <c r="OLJ733" s="6"/>
      <c r="OLK733" s="6"/>
      <c r="OLL733" s="6"/>
      <c r="OLM733" s="6"/>
      <c r="OLN733" s="6"/>
      <c r="OLO733" s="6"/>
      <c r="OLP733" s="6"/>
      <c r="OLQ733" s="6"/>
      <c r="OLR733" s="6"/>
      <c r="OLS733" s="6"/>
      <c r="OLT733" s="6"/>
      <c r="OLU733" s="6"/>
      <c r="OLV733" s="6"/>
      <c r="OLW733" s="6"/>
      <c r="OLX733" s="6"/>
      <c r="OLY733" s="6"/>
      <c r="OLZ733" s="6"/>
      <c r="OMA733" s="6"/>
      <c r="OMB733" s="6"/>
      <c r="OMC733" s="6"/>
      <c r="OMD733" s="6"/>
      <c r="OME733" s="6"/>
      <c r="OMF733" s="6"/>
      <c r="OMG733" s="6"/>
      <c r="OMH733" s="6"/>
      <c r="OMI733" s="6"/>
      <c r="OMJ733" s="6"/>
      <c r="OMK733" s="6"/>
      <c r="OML733" s="6"/>
      <c r="OMM733" s="6"/>
      <c r="OMN733" s="6"/>
      <c r="OMO733" s="6"/>
      <c r="OMP733" s="6"/>
      <c r="OMQ733" s="6"/>
      <c r="OMR733" s="6"/>
      <c r="OMS733" s="6"/>
      <c r="OMT733" s="6"/>
      <c r="OMU733" s="6"/>
      <c r="OMV733" s="6"/>
      <c r="OMW733" s="6"/>
      <c r="OMX733" s="6"/>
      <c r="OMY733" s="6"/>
      <c r="OMZ733" s="6"/>
      <c r="ONA733" s="6"/>
      <c r="ONB733" s="6"/>
      <c r="ONC733" s="6"/>
      <c r="OND733" s="6"/>
      <c r="ONE733" s="6"/>
      <c r="ONF733" s="6"/>
      <c r="ONG733" s="6"/>
      <c r="ONH733" s="6"/>
      <c r="ONI733" s="6"/>
      <c r="ONJ733" s="6"/>
      <c r="ONK733" s="6"/>
      <c r="ONL733" s="6"/>
      <c r="ONM733" s="6"/>
      <c r="ONN733" s="6"/>
      <c r="ONO733" s="6"/>
      <c r="ONP733" s="6"/>
      <c r="ONQ733" s="6"/>
      <c r="ONR733" s="6"/>
      <c r="ONS733" s="6"/>
      <c r="ONT733" s="6"/>
      <c r="ONU733" s="6"/>
      <c r="ONV733" s="6"/>
      <c r="ONW733" s="6"/>
      <c r="ONX733" s="6"/>
      <c r="ONY733" s="6"/>
      <c r="ONZ733" s="6"/>
      <c r="OOA733" s="6"/>
      <c r="OOB733" s="6"/>
      <c r="OOC733" s="6"/>
      <c r="OOD733" s="6"/>
      <c r="OOE733" s="6"/>
      <c r="OOF733" s="6"/>
      <c r="OOG733" s="6"/>
      <c r="OOH733" s="6"/>
      <c r="OOI733" s="6"/>
      <c r="OOJ733" s="6"/>
      <c r="OOK733" s="6"/>
      <c r="OOL733" s="6"/>
      <c r="OOM733" s="6"/>
      <c r="OON733" s="6"/>
      <c r="OOO733" s="6"/>
      <c r="OOP733" s="6"/>
      <c r="OOQ733" s="6"/>
      <c r="OOR733" s="6"/>
      <c r="OOS733" s="6"/>
      <c r="OOT733" s="6"/>
      <c r="OOU733" s="6"/>
      <c r="OOV733" s="6"/>
      <c r="OOW733" s="6"/>
      <c r="OOX733" s="6"/>
      <c r="OOY733" s="6"/>
      <c r="OOZ733" s="6"/>
      <c r="OPA733" s="6"/>
      <c r="OPB733" s="6"/>
      <c r="OPC733" s="6"/>
      <c r="OPD733" s="6"/>
      <c r="OPE733" s="6"/>
      <c r="OPF733" s="6"/>
      <c r="OPG733" s="6"/>
      <c r="OPH733" s="6"/>
      <c r="OPI733" s="6"/>
      <c r="OPJ733" s="6"/>
      <c r="OPK733" s="6"/>
      <c r="OPL733" s="6"/>
      <c r="OPM733" s="6"/>
      <c r="OPN733" s="6"/>
      <c r="OPO733" s="6"/>
      <c r="OPP733" s="6"/>
      <c r="OPQ733" s="6"/>
      <c r="OPR733" s="6"/>
      <c r="OPS733" s="6"/>
      <c r="OPT733" s="6"/>
      <c r="OPU733" s="6"/>
      <c r="OPV733" s="6"/>
      <c r="OPW733" s="6"/>
      <c r="OPX733" s="6"/>
      <c r="OPY733" s="6"/>
      <c r="OPZ733" s="6"/>
      <c r="OQA733" s="6"/>
      <c r="OQB733" s="6"/>
      <c r="OQC733" s="6"/>
      <c r="OQD733" s="6"/>
      <c r="OQE733" s="6"/>
      <c r="OQF733" s="6"/>
      <c r="OQG733" s="6"/>
      <c r="OQH733" s="6"/>
      <c r="OQI733" s="6"/>
      <c r="OQJ733" s="6"/>
      <c r="OQK733" s="6"/>
      <c r="OQL733" s="6"/>
      <c r="OQM733" s="6"/>
      <c r="OQN733" s="6"/>
      <c r="OQO733" s="6"/>
      <c r="OQP733" s="6"/>
      <c r="OQQ733" s="6"/>
      <c r="OQR733" s="6"/>
      <c r="OQS733" s="6"/>
      <c r="OQT733" s="6"/>
      <c r="OQU733" s="6"/>
      <c r="OQV733" s="6"/>
      <c r="OQW733" s="6"/>
      <c r="OQX733" s="6"/>
      <c r="OQY733" s="6"/>
      <c r="OQZ733" s="6"/>
      <c r="ORA733" s="6"/>
      <c r="ORB733" s="6"/>
      <c r="ORC733" s="6"/>
      <c r="ORD733" s="6"/>
      <c r="ORE733" s="6"/>
      <c r="ORF733" s="6"/>
      <c r="ORG733" s="6"/>
      <c r="ORH733" s="6"/>
      <c r="ORI733" s="6"/>
      <c r="ORJ733" s="6"/>
      <c r="ORK733" s="6"/>
      <c r="ORL733" s="6"/>
      <c r="ORM733" s="6"/>
      <c r="ORN733" s="6"/>
      <c r="ORO733" s="6"/>
      <c r="ORP733" s="6"/>
      <c r="ORQ733" s="6"/>
      <c r="ORR733" s="6"/>
      <c r="ORS733" s="6"/>
      <c r="ORT733" s="6"/>
      <c r="ORU733" s="6"/>
      <c r="ORV733" s="6"/>
      <c r="ORW733" s="6"/>
      <c r="ORX733" s="6"/>
      <c r="ORY733" s="6"/>
      <c r="ORZ733" s="6"/>
      <c r="OSA733" s="6"/>
      <c r="OSB733" s="6"/>
      <c r="OSC733" s="6"/>
      <c r="OSD733" s="6"/>
      <c r="OSE733" s="6"/>
      <c r="OSF733" s="6"/>
      <c r="OSG733" s="6"/>
      <c r="OSH733" s="6"/>
      <c r="OSI733" s="6"/>
      <c r="OSJ733" s="6"/>
      <c r="OSK733" s="6"/>
      <c r="OSL733" s="6"/>
      <c r="OSM733" s="6"/>
      <c r="OSN733" s="6"/>
      <c r="OSO733" s="6"/>
      <c r="OSP733" s="6"/>
      <c r="OSQ733" s="6"/>
      <c r="OSR733" s="6"/>
      <c r="OSS733" s="6"/>
      <c r="OST733" s="6"/>
      <c r="OSU733" s="6"/>
      <c r="OSV733" s="6"/>
      <c r="OSW733" s="6"/>
      <c r="OSX733" s="6"/>
      <c r="OSY733" s="6"/>
      <c r="OSZ733" s="6"/>
      <c r="OTA733" s="6"/>
      <c r="OTB733" s="6"/>
      <c r="OTC733" s="6"/>
      <c r="OTD733" s="6"/>
      <c r="OTE733" s="6"/>
      <c r="OTF733" s="6"/>
      <c r="OTG733" s="6"/>
      <c r="OTH733" s="6"/>
      <c r="OTI733" s="6"/>
      <c r="OTJ733" s="6"/>
      <c r="OTK733" s="6"/>
      <c r="OTL733" s="6"/>
      <c r="OTM733" s="6"/>
      <c r="OTN733" s="6"/>
      <c r="OTO733" s="6"/>
      <c r="OTP733" s="6"/>
      <c r="OTQ733" s="6"/>
      <c r="OTR733" s="6"/>
      <c r="OTS733" s="6"/>
      <c r="OTT733" s="6"/>
      <c r="OTU733" s="6"/>
      <c r="OTV733" s="6"/>
      <c r="OTW733" s="6"/>
      <c r="OTX733" s="6"/>
      <c r="OTY733" s="6"/>
      <c r="OTZ733" s="6"/>
      <c r="OUA733" s="6"/>
      <c r="OUB733" s="6"/>
      <c r="OUC733" s="6"/>
      <c r="OUD733" s="6"/>
      <c r="OUE733" s="6"/>
      <c r="OUF733" s="6"/>
      <c r="OUG733" s="6"/>
      <c r="OUH733" s="6"/>
      <c r="OUI733" s="6"/>
      <c r="OUJ733" s="6"/>
      <c r="OUK733" s="6"/>
      <c r="OUL733" s="6"/>
      <c r="OUM733" s="6"/>
      <c r="OUN733" s="6"/>
      <c r="OUO733" s="6"/>
      <c r="OUP733" s="6"/>
      <c r="OUQ733" s="6"/>
      <c r="OUR733" s="6"/>
      <c r="OUS733" s="6"/>
      <c r="OUT733" s="6"/>
      <c r="OUU733" s="6"/>
      <c r="OUV733" s="6"/>
      <c r="OUW733" s="6"/>
      <c r="OUX733" s="6"/>
      <c r="OUY733" s="6"/>
      <c r="OUZ733" s="6"/>
      <c r="OVA733" s="6"/>
      <c r="OVB733" s="6"/>
      <c r="OVC733" s="6"/>
      <c r="OVD733" s="6"/>
      <c r="OVE733" s="6"/>
      <c r="OVF733" s="6"/>
      <c r="OVG733" s="6"/>
      <c r="OVH733" s="6"/>
      <c r="OVI733" s="6"/>
      <c r="OVJ733" s="6"/>
      <c r="OVK733" s="6"/>
      <c r="OVL733" s="6"/>
      <c r="OVM733" s="6"/>
      <c r="OVN733" s="6"/>
      <c r="OVO733" s="6"/>
      <c r="OVP733" s="6"/>
      <c r="OVQ733" s="6"/>
      <c r="OVR733" s="6"/>
      <c r="OVS733" s="6"/>
      <c r="OVT733" s="6"/>
      <c r="OVU733" s="6"/>
      <c r="OVV733" s="6"/>
      <c r="OVW733" s="6"/>
      <c r="OVX733" s="6"/>
      <c r="OVY733" s="6"/>
      <c r="OVZ733" s="6"/>
      <c r="OWA733" s="6"/>
      <c r="OWB733" s="6"/>
      <c r="OWC733" s="6"/>
      <c r="OWD733" s="6"/>
      <c r="OWE733" s="6"/>
      <c r="OWF733" s="6"/>
      <c r="OWG733" s="6"/>
      <c r="OWH733" s="6"/>
      <c r="OWI733" s="6"/>
      <c r="OWJ733" s="6"/>
      <c r="OWK733" s="6"/>
      <c r="OWL733" s="6"/>
      <c r="OWM733" s="6"/>
      <c r="OWN733" s="6"/>
      <c r="OWO733" s="6"/>
      <c r="OWP733" s="6"/>
      <c r="OWQ733" s="6"/>
      <c r="OWR733" s="6"/>
      <c r="OWS733" s="6"/>
      <c r="OWT733" s="6"/>
      <c r="OWU733" s="6"/>
      <c r="OWV733" s="6"/>
      <c r="OWW733" s="6"/>
      <c r="OWX733" s="6"/>
      <c r="OWY733" s="6"/>
      <c r="OWZ733" s="6"/>
      <c r="OXA733" s="6"/>
      <c r="OXB733" s="6"/>
      <c r="OXC733" s="6"/>
      <c r="OXD733" s="6"/>
      <c r="OXE733" s="6"/>
      <c r="OXF733" s="6"/>
      <c r="OXG733" s="6"/>
      <c r="OXH733" s="6"/>
      <c r="OXI733" s="6"/>
      <c r="OXJ733" s="6"/>
      <c r="OXK733" s="6"/>
      <c r="OXL733" s="6"/>
      <c r="OXM733" s="6"/>
      <c r="OXN733" s="6"/>
      <c r="OXO733" s="6"/>
      <c r="OXP733" s="6"/>
      <c r="OXQ733" s="6"/>
      <c r="OXR733" s="6"/>
      <c r="OXS733" s="6"/>
      <c r="OXT733" s="6"/>
      <c r="OXU733" s="6"/>
      <c r="OXV733" s="6"/>
      <c r="OXW733" s="6"/>
      <c r="OXX733" s="6"/>
      <c r="OXY733" s="6"/>
      <c r="OXZ733" s="6"/>
      <c r="OYA733" s="6"/>
      <c r="OYB733" s="6"/>
      <c r="OYC733" s="6"/>
      <c r="OYD733" s="6"/>
      <c r="OYE733" s="6"/>
      <c r="OYF733" s="6"/>
      <c r="OYG733" s="6"/>
      <c r="OYH733" s="6"/>
      <c r="OYI733" s="6"/>
      <c r="OYJ733" s="6"/>
      <c r="OYK733" s="6"/>
      <c r="OYL733" s="6"/>
      <c r="OYM733" s="6"/>
      <c r="OYN733" s="6"/>
      <c r="OYO733" s="6"/>
      <c r="OYP733" s="6"/>
      <c r="OYQ733" s="6"/>
      <c r="OYR733" s="6"/>
      <c r="OYS733" s="6"/>
      <c r="OYT733" s="6"/>
      <c r="OYU733" s="6"/>
      <c r="OYV733" s="6"/>
      <c r="OYW733" s="6"/>
      <c r="OYX733" s="6"/>
      <c r="OYY733" s="6"/>
      <c r="OYZ733" s="6"/>
      <c r="OZA733" s="6"/>
      <c r="OZB733" s="6"/>
      <c r="OZC733" s="6"/>
      <c r="OZD733" s="6"/>
      <c r="OZE733" s="6"/>
      <c r="OZF733" s="6"/>
      <c r="OZG733" s="6"/>
      <c r="OZH733" s="6"/>
      <c r="OZI733" s="6"/>
      <c r="OZJ733" s="6"/>
      <c r="OZK733" s="6"/>
      <c r="OZL733" s="6"/>
      <c r="OZM733" s="6"/>
      <c r="OZN733" s="6"/>
      <c r="OZO733" s="6"/>
      <c r="OZP733" s="6"/>
      <c r="OZQ733" s="6"/>
      <c r="OZR733" s="6"/>
      <c r="OZS733" s="6"/>
      <c r="OZT733" s="6"/>
      <c r="OZU733" s="6"/>
      <c r="OZV733" s="6"/>
      <c r="OZW733" s="6"/>
      <c r="OZX733" s="6"/>
      <c r="OZY733" s="6"/>
      <c r="OZZ733" s="6"/>
      <c r="PAA733" s="6"/>
      <c r="PAB733" s="6"/>
      <c r="PAC733" s="6"/>
      <c r="PAD733" s="6"/>
      <c r="PAE733" s="6"/>
      <c r="PAF733" s="6"/>
      <c r="PAG733" s="6"/>
      <c r="PAH733" s="6"/>
      <c r="PAI733" s="6"/>
      <c r="PAJ733" s="6"/>
      <c r="PAK733" s="6"/>
      <c r="PAL733" s="6"/>
      <c r="PAM733" s="6"/>
      <c r="PAN733" s="6"/>
      <c r="PAO733" s="6"/>
      <c r="PAP733" s="6"/>
      <c r="PAQ733" s="6"/>
      <c r="PAR733" s="6"/>
      <c r="PAS733" s="6"/>
      <c r="PAT733" s="6"/>
      <c r="PAU733" s="6"/>
      <c r="PAV733" s="6"/>
      <c r="PAW733" s="6"/>
      <c r="PAX733" s="6"/>
      <c r="PAY733" s="6"/>
      <c r="PAZ733" s="6"/>
      <c r="PBA733" s="6"/>
      <c r="PBB733" s="6"/>
      <c r="PBC733" s="6"/>
      <c r="PBD733" s="6"/>
      <c r="PBE733" s="6"/>
      <c r="PBF733" s="6"/>
      <c r="PBG733" s="6"/>
      <c r="PBH733" s="6"/>
      <c r="PBI733" s="6"/>
      <c r="PBJ733" s="6"/>
      <c r="PBK733" s="6"/>
      <c r="PBL733" s="6"/>
      <c r="PBM733" s="6"/>
      <c r="PBN733" s="6"/>
      <c r="PBO733" s="6"/>
      <c r="PBP733" s="6"/>
      <c r="PBQ733" s="6"/>
      <c r="PBR733" s="6"/>
      <c r="PBS733" s="6"/>
      <c r="PBT733" s="6"/>
      <c r="PBU733" s="6"/>
      <c r="PBV733" s="6"/>
      <c r="PBW733" s="6"/>
      <c r="PBX733" s="6"/>
      <c r="PBY733" s="6"/>
      <c r="PBZ733" s="6"/>
      <c r="PCA733" s="6"/>
      <c r="PCB733" s="6"/>
      <c r="PCC733" s="6"/>
      <c r="PCD733" s="6"/>
      <c r="PCE733" s="6"/>
      <c r="PCF733" s="6"/>
      <c r="PCG733" s="6"/>
      <c r="PCH733" s="6"/>
      <c r="PCI733" s="6"/>
      <c r="PCJ733" s="6"/>
      <c r="PCK733" s="6"/>
      <c r="PCL733" s="6"/>
      <c r="PCM733" s="6"/>
      <c r="PCN733" s="6"/>
      <c r="PCO733" s="6"/>
      <c r="PCP733" s="6"/>
      <c r="PCQ733" s="6"/>
      <c r="PCR733" s="6"/>
      <c r="PCS733" s="6"/>
      <c r="PCT733" s="6"/>
      <c r="PCU733" s="6"/>
      <c r="PCV733" s="6"/>
      <c r="PCW733" s="6"/>
      <c r="PCX733" s="6"/>
      <c r="PCY733" s="6"/>
      <c r="PCZ733" s="6"/>
      <c r="PDA733" s="6"/>
      <c r="PDB733" s="6"/>
      <c r="PDC733" s="6"/>
      <c r="PDD733" s="6"/>
      <c r="PDE733" s="6"/>
      <c r="PDF733" s="6"/>
      <c r="PDG733" s="6"/>
      <c r="PDH733" s="6"/>
      <c r="PDI733" s="6"/>
      <c r="PDJ733" s="6"/>
      <c r="PDK733" s="6"/>
      <c r="PDL733" s="6"/>
      <c r="PDM733" s="6"/>
      <c r="PDN733" s="6"/>
      <c r="PDO733" s="6"/>
      <c r="PDP733" s="6"/>
      <c r="PDQ733" s="6"/>
      <c r="PDR733" s="6"/>
      <c r="PDS733" s="6"/>
      <c r="PDT733" s="6"/>
      <c r="PDU733" s="6"/>
      <c r="PDV733" s="6"/>
      <c r="PDW733" s="6"/>
      <c r="PDX733" s="6"/>
      <c r="PDY733" s="6"/>
      <c r="PDZ733" s="6"/>
      <c r="PEA733" s="6"/>
      <c r="PEB733" s="6"/>
      <c r="PEC733" s="6"/>
      <c r="PED733" s="6"/>
      <c r="PEE733" s="6"/>
      <c r="PEF733" s="6"/>
      <c r="PEG733" s="6"/>
      <c r="PEH733" s="6"/>
      <c r="PEI733" s="6"/>
      <c r="PEJ733" s="6"/>
      <c r="PEK733" s="6"/>
      <c r="PEL733" s="6"/>
      <c r="PEM733" s="6"/>
      <c r="PEN733" s="6"/>
      <c r="PEO733" s="6"/>
      <c r="PEP733" s="6"/>
      <c r="PEQ733" s="6"/>
      <c r="PER733" s="6"/>
      <c r="PES733" s="6"/>
      <c r="PET733" s="6"/>
      <c r="PEU733" s="6"/>
      <c r="PEV733" s="6"/>
      <c r="PEW733" s="6"/>
      <c r="PEX733" s="6"/>
      <c r="PEY733" s="6"/>
      <c r="PEZ733" s="6"/>
      <c r="PFA733" s="6"/>
      <c r="PFB733" s="6"/>
      <c r="PFC733" s="6"/>
      <c r="PFD733" s="6"/>
      <c r="PFE733" s="6"/>
      <c r="PFF733" s="6"/>
      <c r="PFG733" s="6"/>
      <c r="PFH733" s="6"/>
      <c r="PFI733" s="6"/>
      <c r="PFJ733" s="6"/>
      <c r="PFK733" s="6"/>
      <c r="PFL733" s="6"/>
      <c r="PFM733" s="6"/>
      <c r="PFN733" s="6"/>
      <c r="PFO733" s="6"/>
      <c r="PFP733" s="6"/>
      <c r="PFQ733" s="6"/>
      <c r="PFR733" s="6"/>
      <c r="PFS733" s="6"/>
      <c r="PFT733" s="6"/>
      <c r="PFU733" s="6"/>
      <c r="PFV733" s="6"/>
      <c r="PFW733" s="6"/>
      <c r="PFX733" s="6"/>
      <c r="PFY733" s="6"/>
      <c r="PFZ733" s="6"/>
      <c r="PGA733" s="6"/>
      <c r="PGB733" s="6"/>
      <c r="PGC733" s="6"/>
      <c r="PGD733" s="6"/>
      <c r="PGE733" s="6"/>
      <c r="PGF733" s="6"/>
      <c r="PGG733" s="6"/>
      <c r="PGH733" s="6"/>
      <c r="PGI733" s="6"/>
      <c r="PGJ733" s="6"/>
      <c r="PGK733" s="6"/>
      <c r="PGL733" s="6"/>
      <c r="PGM733" s="6"/>
      <c r="PGN733" s="6"/>
      <c r="PGO733" s="6"/>
      <c r="PGP733" s="6"/>
      <c r="PGQ733" s="6"/>
      <c r="PGR733" s="6"/>
      <c r="PGS733" s="6"/>
      <c r="PGT733" s="6"/>
      <c r="PGU733" s="6"/>
      <c r="PGV733" s="6"/>
      <c r="PGW733" s="6"/>
      <c r="PGX733" s="6"/>
      <c r="PGY733" s="6"/>
      <c r="PGZ733" s="6"/>
      <c r="PHA733" s="6"/>
      <c r="PHB733" s="6"/>
      <c r="PHC733" s="6"/>
      <c r="PHD733" s="6"/>
      <c r="PHE733" s="6"/>
      <c r="PHF733" s="6"/>
      <c r="PHG733" s="6"/>
      <c r="PHH733" s="6"/>
      <c r="PHI733" s="6"/>
      <c r="PHJ733" s="6"/>
      <c r="PHK733" s="6"/>
      <c r="PHL733" s="6"/>
      <c r="PHM733" s="6"/>
      <c r="PHN733" s="6"/>
      <c r="PHO733" s="6"/>
      <c r="PHP733" s="6"/>
      <c r="PHQ733" s="6"/>
      <c r="PHR733" s="6"/>
      <c r="PHS733" s="6"/>
      <c r="PHT733" s="6"/>
      <c r="PHU733" s="6"/>
      <c r="PHV733" s="6"/>
      <c r="PHW733" s="6"/>
      <c r="PHX733" s="6"/>
      <c r="PHY733" s="6"/>
      <c r="PHZ733" s="6"/>
      <c r="PIA733" s="6"/>
      <c r="PIB733" s="6"/>
      <c r="PIC733" s="6"/>
      <c r="PID733" s="6"/>
      <c r="PIE733" s="6"/>
      <c r="PIF733" s="6"/>
      <c r="PIG733" s="6"/>
      <c r="PIH733" s="6"/>
      <c r="PII733" s="6"/>
      <c r="PIJ733" s="6"/>
      <c r="PIK733" s="6"/>
      <c r="PIL733" s="6"/>
      <c r="PIM733" s="6"/>
      <c r="PIN733" s="6"/>
      <c r="PIO733" s="6"/>
      <c r="PIP733" s="6"/>
      <c r="PIQ733" s="6"/>
      <c r="PIR733" s="6"/>
      <c r="PIS733" s="6"/>
      <c r="PIT733" s="6"/>
      <c r="PIU733" s="6"/>
      <c r="PIV733" s="6"/>
      <c r="PIW733" s="6"/>
      <c r="PIX733" s="6"/>
      <c r="PIY733" s="6"/>
      <c r="PIZ733" s="6"/>
      <c r="PJA733" s="6"/>
      <c r="PJB733" s="6"/>
      <c r="PJC733" s="6"/>
      <c r="PJD733" s="6"/>
      <c r="PJE733" s="6"/>
      <c r="PJF733" s="6"/>
      <c r="PJG733" s="6"/>
      <c r="PJH733" s="6"/>
      <c r="PJI733" s="6"/>
      <c r="PJJ733" s="6"/>
      <c r="PJK733" s="6"/>
      <c r="PJL733" s="6"/>
      <c r="PJM733" s="6"/>
      <c r="PJN733" s="6"/>
      <c r="PJO733" s="6"/>
      <c r="PJP733" s="6"/>
      <c r="PJQ733" s="6"/>
      <c r="PJR733" s="6"/>
      <c r="PJS733" s="6"/>
      <c r="PJT733" s="6"/>
      <c r="PJU733" s="6"/>
      <c r="PJV733" s="6"/>
      <c r="PJW733" s="6"/>
      <c r="PJX733" s="6"/>
      <c r="PJY733" s="6"/>
      <c r="PJZ733" s="6"/>
      <c r="PKA733" s="6"/>
      <c r="PKB733" s="6"/>
      <c r="PKC733" s="6"/>
      <c r="PKD733" s="6"/>
      <c r="PKE733" s="6"/>
      <c r="PKF733" s="6"/>
      <c r="PKG733" s="6"/>
      <c r="PKH733" s="6"/>
      <c r="PKI733" s="6"/>
      <c r="PKJ733" s="6"/>
      <c r="PKK733" s="6"/>
      <c r="PKL733" s="6"/>
      <c r="PKM733" s="6"/>
      <c r="PKN733" s="6"/>
      <c r="PKO733" s="6"/>
      <c r="PKP733" s="6"/>
      <c r="PKQ733" s="6"/>
      <c r="PKR733" s="6"/>
      <c r="PKS733" s="6"/>
      <c r="PKT733" s="6"/>
      <c r="PKU733" s="6"/>
      <c r="PKV733" s="6"/>
      <c r="PKW733" s="6"/>
      <c r="PKX733" s="6"/>
      <c r="PKY733" s="6"/>
      <c r="PKZ733" s="6"/>
      <c r="PLA733" s="6"/>
      <c r="PLB733" s="6"/>
      <c r="PLC733" s="6"/>
      <c r="PLD733" s="6"/>
      <c r="PLE733" s="6"/>
      <c r="PLF733" s="6"/>
      <c r="PLG733" s="6"/>
      <c r="PLH733" s="6"/>
      <c r="PLI733" s="6"/>
      <c r="PLJ733" s="6"/>
      <c r="PLK733" s="6"/>
      <c r="PLL733" s="6"/>
      <c r="PLM733" s="6"/>
      <c r="PLN733" s="6"/>
      <c r="PLO733" s="6"/>
      <c r="PLP733" s="6"/>
      <c r="PLQ733" s="6"/>
      <c r="PLR733" s="6"/>
      <c r="PLS733" s="6"/>
      <c r="PLT733" s="6"/>
      <c r="PLU733" s="6"/>
      <c r="PLV733" s="6"/>
      <c r="PLW733" s="6"/>
      <c r="PLX733" s="6"/>
      <c r="PLY733" s="6"/>
      <c r="PLZ733" s="6"/>
      <c r="PMA733" s="6"/>
      <c r="PMB733" s="6"/>
      <c r="PMC733" s="6"/>
      <c r="PMD733" s="6"/>
      <c r="PME733" s="6"/>
      <c r="PMF733" s="6"/>
      <c r="PMG733" s="6"/>
      <c r="PMH733" s="6"/>
      <c r="PMI733" s="6"/>
      <c r="PMJ733" s="6"/>
      <c r="PMK733" s="6"/>
      <c r="PML733" s="6"/>
      <c r="PMM733" s="6"/>
      <c r="PMN733" s="6"/>
      <c r="PMO733" s="6"/>
      <c r="PMP733" s="6"/>
      <c r="PMQ733" s="6"/>
      <c r="PMR733" s="6"/>
      <c r="PMS733" s="6"/>
      <c r="PMT733" s="6"/>
      <c r="PMU733" s="6"/>
      <c r="PMV733" s="6"/>
      <c r="PMW733" s="6"/>
      <c r="PMX733" s="6"/>
      <c r="PMY733" s="6"/>
      <c r="PMZ733" s="6"/>
      <c r="PNA733" s="6"/>
      <c r="PNB733" s="6"/>
      <c r="PNC733" s="6"/>
      <c r="PND733" s="6"/>
      <c r="PNE733" s="6"/>
      <c r="PNF733" s="6"/>
      <c r="PNG733" s="6"/>
      <c r="PNH733" s="6"/>
      <c r="PNI733" s="6"/>
      <c r="PNJ733" s="6"/>
      <c r="PNK733" s="6"/>
      <c r="PNL733" s="6"/>
      <c r="PNM733" s="6"/>
      <c r="PNN733" s="6"/>
      <c r="PNO733" s="6"/>
      <c r="PNP733" s="6"/>
      <c r="PNQ733" s="6"/>
      <c r="PNR733" s="6"/>
      <c r="PNS733" s="6"/>
      <c r="PNT733" s="6"/>
      <c r="PNU733" s="6"/>
      <c r="PNV733" s="6"/>
      <c r="PNW733" s="6"/>
      <c r="PNX733" s="6"/>
      <c r="PNY733" s="6"/>
      <c r="PNZ733" s="6"/>
      <c r="POA733" s="6"/>
      <c r="POB733" s="6"/>
      <c r="POC733" s="6"/>
      <c r="POD733" s="6"/>
      <c r="POE733" s="6"/>
      <c r="POF733" s="6"/>
      <c r="POG733" s="6"/>
      <c r="POH733" s="6"/>
      <c r="POI733" s="6"/>
      <c r="POJ733" s="6"/>
      <c r="POK733" s="6"/>
      <c r="POL733" s="6"/>
      <c r="POM733" s="6"/>
      <c r="PON733" s="6"/>
      <c r="POO733" s="6"/>
      <c r="POP733" s="6"/>
      <c r="POQ733" s="6"/>
      <c r="POR733" s="6"/>
      <c r="POS733" s="6"/>
      <c r="POT733" s="6"/>
      <c r="POU733" s="6"/>
      <c r="POV733" s="6"/>
      <c r="POW733" s="6"/>
      <c r="POX733" s="6"/>
      <c r="POY733" s="6"/>
      <c r="POZ733" s="6"/>
      <c r="PPA733" s="6"/>
      <c r="PPB733" s="6"/>
      <c r="PPC733" s="6"/>
      <c r="PPD733" s="6"/>
      <c r="PPE733" s="6"/>
      <c r="PPF733" s="6"/>
      <c r="PPG733" s="6"/>
      <c r="PPH733" s="6"/>
      <c r="PPI733" s="6"/>
      <c r="PPJ733" s="6"/>
      <c r="PPK733" s="6"/>
      <c r="PPL733" s="6"/>
      <c r="PPM733" s="6"/>
      <c r="PPN733" s="6"/>
      <c r="PPO733" s="6"/>
      <c r="PPP733" s="6"/>
      <c r="PPQ733" s="6"/>
      <c r="PPR733" s="6"/>
      <c r="PPS733" s="6"/>
      <c r="PPT733" s="6"/>
      <c r="PPU733" s="6"/>
      <c r="PPV733" s="6"/>
      <c r="PPW733" s="6"/>
      <c r="PPX733" s="6"/>
      <c r="PPY733" s="6"/>
      <c r="PPZ733" s="6"/>
      <c r="PQA733" s="6"/>
      <c r="PQB733" s="6"/>
      <c r="PQC733" s="6"/>
      <c r="PQD733" s="6"/>
      <c r="PQE733" s="6"/>
      <c r="PQF733" s="6"/>
      <c r="PQG733" s="6"/>
      <c r="PQH733" s="6"/>
      <c r="PQI733" s="6"/>
      <c r="PQJ733" s="6"/>
      <c r="PQK733" s="6"/>
      <c r="PQL733" s="6"/>
      <c r="PQM733" s="6"/>
      <c r="PQN733" s="6"/>
      <c r="PQO733" s="6"/>
      <c r="PQP733" s="6"/>
      <c r="PQQ733" s="6"/>
      <c r="PQR733" s="6"/>
      <c r="PQS733" s="6"/>
      <c r="PQT733" s="6"/>
      <c r="PQU733" s="6"/>
      <c r="PQV733" s="6"/>
      <c r="PQW733" s="6"/>
      <c r="PQX733" s="6"/>
      <c r="PQY733" s="6"/>
      <c r="PQZ733" s="6"/>
      <c r="PRA733" s="6"/>
      <c r="PRB733" s="6"/>
      <c r="PRC733" s="6"/>
      <c r="PRD733" s="6"/>
      <c r="PRE733" s="6"/>
      <c r="PRF733" s="6"/>
      <c r="PRG733" s="6"/>
      <c r="PRH733" s="6"/>
      <c r="PRI733" s="6"/>
      <c r="PRJ733" s="6"/>
      <c r="PRK733" s="6"/>
      <c r="PRL733" s="6"/>
      <c r="PRM733" s="6"/>
      <c r="PRN733" s="6"/>
      <c r="PRO733" s="6"/>
      <c r="PRP733" s="6"/>
      <c r="PRQ733" s="6"/>
      <c r="PRR733" s="6"/>
      <c r="PRS733" s="6"/>
      <c r="PRT733" s="6"/>
      <c r="PRU733" s="6"/>
      <c r="PRV733" s="6"/>
      <c r="PRW733" s="6"/>
      <c r="PRX733" s="6"/>
      <c r="PRY733" s="6"/>
      <c r="PRZ733" s="6"/>
      <c r="PSA733" s="6"/>
      <c r="PSB733" s="6"/>
      <c r="PSC733" s="6"/>
      <c r="PSD733" s="6"/>
      <c r="PSE733" s="6"/>
      <c r="PSF733" s="6"/>
      <c r="PSG733" s="6"/>
      <c r="PSH733" s="6"/>
      <c r="PSI733" s="6"/>
      <c r="PSJ733" s="6"/>
      <c r="PSK733" s="6"/>
      <c r="PSL733" s="6"/>
      <c r="PSM733" s="6"/>
      <c r="PSN733" s="6"/>
      <c r="PSO733" s="6"/>
      <c r="PSP733" s="6"/>
      <c r="PSQ733" s="6"/>
      <c r="PSR733" s="6"/>
      <c r="PSS733" s="6"/>
      <c r="PST733" s="6"/>
      <c r="PSU733" s="6"/>
      <c r="PSV733" s="6"/>
      <c r="PSW733" s="6"/>
      <c r="PSX733" s="6"/>
      <c r="PSY733" s="6"/>
      <c r="PSZ733" s="6"/>
      <c r="PTA733" s="6"/>
      <c r="PTB733" s="6"/>
      <c r="PTC733" s="6"/>
      <c r="PTD733" s="6"/>
      <c r="PTE733" s="6"/>
      <c r="PTF733" s="6"/>
      <c r="PTG733" s="6"/>
      <c r="PTH733" s="6"/>
      <c r="PTI733" s="6"/>
      <c r="PTJ733" s="6"/>
      <c r="PTK733" s="6"/>
      <c r="PTL733" s="6"/>
      <c r="PTM733" s="6"/>
      <c r="PTN733" s="6"/>
      <c r="PTO733" s="6"/>
      <c r="PTP733" s="6"/>
      <c r="PTQ733" s="6"/>
      <c r="PTR733" s="6"/>
      <c r="PTS733" s="6"/>
      <c r="PTT733" s="6"/>
      <c r="PTU733" s="6"/>
      <c r="PTV733" s="6"/>
      <c r="PTW733" s="6"/>
      <c r="PTX733" s="6"/>
      <c r="PTY733" s="6"/>
      <c r="PTZ733" s="6"/>
      <c r="PUA733" s="6"/>
      <c r="PUB733" s="6"/>
      <c r="PUC733" s="6"/>
      <c r="PUD733" s="6"/>
      <c r="PUE733" s="6"/>
      <c r="PUF733" s="6"/>
      <c r="PUG733" s="6"/>
      <c r="PUH733" s="6"/>
      <c r="PUI733" s="6"/>
      <c r="PUJ733" s="6"/>
      <c r="PUK733" s="6"/>
      <c r="PUL733" s="6"/>
      <c r="PUM733" s="6"/>
      <c r="PUN733" s="6"/>
      <c r="PUO733" s="6"/>
      <c r="PUP733" s="6"/>
      <c r="PUQ733" s="6"/>
      <c r="PUR733" s="6"/>
      <c r="PUS733" s="6"/>
      <c r="PUT733" s="6"/>
      <c r="PUU733" s="6"/>
      <c r="PUV733" s="6"/>
      <c r="PUW733" s="6"/>
      <c r="PUX733" s="6"/>
      <c r="PUY733" s="6"/>
      <c r="PUZ733" s="6"/>
      <c r="PVA733" s="6"/>
      <c r="PVB733" s="6"/>
      <c r="PVC733" s="6"/>
      <c r="PVD733" s="6"/>
      <c r="PVE733" s="6"/>
      <c r="PVF733" s="6"/>
      <c r="PVG733" s="6"/>
      <c r="PVH733" s="6"/>
      <c r="PVI733" s="6"/>
      <c r="PVJ733" s="6"/>
      <c r="PVK733" s="6"/>
      <c r="PVL733" s="6"/>
      <c r="PVM733" s="6"/>
      <c r="PVN733" s="6"/>
      <c r="PVO733" s="6"/>
      <c r="PVP733" s="6"/>
      <c r="PVQ733" s="6"/>
      <c r="PVR733" s="6"/>
      <c r="PVS733" s="6"/>
      <c r="PVT733" s="6"/>
      <c r="PVU733" s="6"/>
      <c r="PVV733" s="6"/>
      <c r="PVW733" s="6"/>
      <c r="PVX733" s="6"/>
      <c r="PVY733" s="6"/>
      <c r="PVZ733" s="6"/>
      <c r="PWA733" s="6"/>
      <c r="PWB733" s="6"/>
      <c r="PWC733" s="6"/>
      <c r="PWD733" s="6"/>
      <c r="PWE733" s="6"/>
      <c r="PWF733" s="6"/>
      <c r="PWG733" s="6"/>
      <c r="PWH733" s="6"/>
      <c r="PWI733" s="6"/>
      <c r="PWJ733" s="6"/>
      <c r="PWK733" s="6"/>
      <c r="PWL733" s="6"/>
      <c r="PWM733" s="6"/>
      <c r="PWN733" s="6"/>
      <c r="PWO733" s="6"/>
      <c r="PWP733" s="6"/>
      <c r="PWQ733" s="6"/>
      <c r="PWR733" s="6"/>
      <c r="PWS733" s="6"/>
      <c r="PWT733" s="6"/>
      <c r="PWU733" s="6"/>
      <c r="PWV733" s="6"/>
      <c r="PWW733" s="6"/>
      <c r="PWX733" s="6"/>
      <c r="PWY733" s="6"/>
      <c r="PWZ733" s="6"/>
      <c r="PXA733" s="6"/>
      <c r="PXB733" s="6"/>
      <c r="PXC733" s="6"/>
      <c r="PXD733" s="6"/>
      <c r="PXE733" s="6"/>
      <c r="PXF733" s="6"/>
      <c r="PXG733" s="6"/>
      <c r="PXH733" s="6"/>
      <c r="PXI733" s="6"/>
      <c r="PXJ733" s="6"/>
      <c r="PXK733" s="6"/>
      <c r="PXL733" s="6"/>
      <c r="PXM733" s="6"/>
      <c r="PXN733" s="6"/>
      <c r="PXO733" s="6"/>
      <c r="PXP733" s="6"/>
      <c r="PXQ733" s="6"/>
      <c r="PXR733" s="6"/>
      <c r="PXS733" s="6"/>
      <c r="PXT733" s="6"/>
      <c r="PXU733" s="6"/>
      <c r="PXV733" s="6"/>
      <c r="PXW733" s="6"/>
      <c r="PXX733" s="6"/>
      <c r="PXY733" s="6"/>
      <c r="PXZ733" s="6"/>
      <c r="PYA733" s="6"/>
      <c r="PYB733" s="6"/>
      <c r="PYC733" s="6"/>
      <c r="PYD733" s="6"/>
      <c r="PYE733" s="6"/>
      <c r="PYF733" s="6"/>
      <c r="PYG733" s="6"/>
      <c r="PYH733" s="6"/>
      <c r="PYI733" s="6"/>
      <c r="PYJ733" s="6"/>
      <c r="PYK733" s="6"/>
      <c r="PYL733" s="6"/>
      <c r="PYM733" s="6"/>
      <c r="PYN733" s="6"/>
      <c r="PYO733" s="6"/>
      <c r="PYP733" s="6"/>
      <c r="PYQ733" s="6"/>
      <c r="PYR733" s="6"/>
      <c r="PYS733" s="6"/>
      <c r="PYT733" s="6"/>
      <c r="PYU733" s="6"/>
      <c r="PYV733" s="6"/>
      <c r="PYW733" s="6"/>
      <c r="PYX733" s="6"/>
      <c r="PYY733" s="6"/>
      <c r="PYZ733" s="6"/>
      <c r="PZA733" s="6"/>
      <c r="PZB733" s="6"/>
      <c r="PZC733" s="6"/>
      <c r="PZD733" s="6"/>
      <c r="PZE733" s="6"/>
      <c r="PZF733" s="6"/>
      <c r="PZG733" s="6"/>
      <c r="PZH733" s="6"/>
      <c r="PZI733" s="6"/>
      <c r="PZJ733" s="6"/>
      <c r="PZK733" s="6"/>
      <c r="PZL733" s="6"/>
      <c r="PZM733" s="6"/>
      <c r="PZN733" s="6"/>
      <c r="PZO733" s="6"/>
      <c r="PZP733" s="6"/>
      <c r="PZQ733" s="6"/>
      <c r="PZR733" s="6"/>
      <c r="PZS733" s="6"/>
      <c r="PZT733" s="6"/>
      <c r="PZU733" s="6"/>
      <c r="PZV733" s="6"/>
      <c r="PZW733" s="6"/>
      <c r="PZX733" s="6"/>
      <c r="PZY733" s="6"/>
      <c r="PZZ733" s="6"/>
      <c r="QAA733" s="6"/>
      <c r="QAB733" s="6"/>
      <c r="QAC733" s="6"/>
      <c r="QAD733" s="6"/>
      <c r="QAE733" s="6"/>
      <c r="QAF733" s="6"/>
      <c r="QAG733" s="6"/>
      <c r="QAH733" s="6"/>
      <c r="QAI733" s="6"/>
      <c r="QAJ733" s="6"/>
      <c r="QAK733" s="6"/>
      <c r="QAL733" s="6"/>
      <c r="QAM733" s="6"/>
      <c r="QAN733" s="6"/>
      <c r="QAO733" s="6"/>
      <c r="QAP733" s="6"/>
      <c r="QAQ733" s="6"/>
      <c r="QAR733" s="6"/>
      <c r="QAS733" s="6"/>
      <c r="QAT733" s="6"/>
      <c r="QAU733" s="6"/>
      <c r="QAV733" s="6"/>
      <c r="QAW733" s="6"/>
      <c r="QAX733" s="6"/>
      <c r="QAY733" s="6"/>
      <c r="QAZ733" s="6"/>
      <c r="QBA733" s="6"/>
      <c r="QBB733" s="6"/>
      <c r="QBC733" s="6"/>
      <c r="QBD733" s="6"/>
      <c r="QBE733" s="6"/>
      <c r="QBF733" s="6"/>
      <c r="QBG733" s="6"/>
      <c r="QBH733" s="6"/>
      <c r="QBI733" s="6"/>
      <c r="QBJ733" s="6"/>
      <c r="QBK733" s="6"/>
      <c r="QBL733" s="6"/>
      <c r="QBM733" s="6"/>
      <c r="QBN733" s="6"/>
      <c r="QBO733" s="6"/>
      <c r="QBP733" s="6"/>
      <c r="QBQ733" s="6"/>
      <c r="QBR733" s="6"/>
      <c r="QBS733" s="6"/>
      <c r="QBT733" s="6"/>
      <c r="QBU733" s="6"/>
      <c r="QBV733" s="6"/>
      <c r="QBW733" s="6"/>
      <c r="QBX733" s="6"/>
      <c r="QBY733" s="6"/>
      <c r="QBZ733" s="6"/>
      <c r="QCA733" s="6"/>
      <c r="QCB733" s="6"/>
      <c r="QCC733" s="6"/>
      <c r="QCD733" s="6"/>
      <c r="QCE733" s="6"/>
      <c r="QCF733" s="6"/>
      <c r="QCG733" s="6"/>
      <c r="QCH733" s="6"/>
      <c r="QCI733" s="6"/>
      <c r="QCJ733" s="6"/>
      <c r="QCK733" s="6"/>
      <c r="QCL733" s="6"/>
      <c r="QCM733" s="6"/>
      <c r="QCN733" s="6"/>
      <c r="QCO733" s="6"/>
      <c r="QCP733" s="6"/>
      <c r="QCQ733" s="6"/>
      <c r="QCR733" s="6"/>
      <c r="QCS733" s="6"/>
      <c r="QCT733" s="6"/>
      <c r="QCU733" s="6"/>
      <c r="QCV733" s="6"/>
      <c r="QCW733" s="6"/>
      <c r="QCX733" s="6"/>
      <c r="QCY733" s="6"/>
      <c r="QCZ733" s="6"/>
      <c r="QDA733" s="6"/>
      <c r="QDB733" s="6"/>
      <c r="QDC733" s="6"/>
      <c r="QDD733" s="6"/>
      <c r="QDE733" s="6"/>
      <c r="QDF733" s="6"/>
      <c r="QDG733" s="6"/>
      <c r="QDH733" s="6"/>
      <c r="QDI733" s="6"/>
      <c r="QDJ733" s="6"/>
      <c r="QDK733" s="6"/>
      <c r="QDL733" s="6"/>
      <c r="QDM733" s="6"/>
      <c r="QDN733" s="6"/>
      <c r="QDO733" s="6"/>
      <c r="QDP733" s="6"/>
      <c r="QDQ733" s="6"/>
      <c r="QDR733" s="6"/>
      <c r="QDS733" s="6"/>
      <c r="QDT733" s="6"/>
      <c r="QDU733" s="6"/>
      <c r="QDV733" s="6"/>
      <c r="QDW733" s="6"/>
      <c r="QDX733" s="6"/>
      <c r="QDY733" s="6"/>
      <c r="QDZ733" s="6"/>
      <c r="QEA733" s="6"/>
      <c r="QEB733" s="6"/>
      <c r="QEC733" s="6"/>
      <c r="QED733" s="6"/>
      <c r="QEE733" s="6"/>
      <c r="QEF733" s="6"/>
      <c r="QEG733" s="6"/>
      <c r="QEH733" s="6"/>
      <c r="QEI733" s="6"/>
      <c r="QEJ733" s="6"/>
      <c r="QEK733" s="6"/>
      <c r="QEL733" s="6"/>
      <c r="QEM733" s="6"/>
      <c r="QEN733" s="6"/>
      <c r="QEO733" s="6"/>
      <c r="QEP733" s="6"/>
      <c r="QEQ733" s="6"/>
      <c r="QER733" s="6"/>
      <c r="QES733" s="6"/>
      <c r="QET733" s="6"/>
      <c r="QEU733" s="6"/>
      <c r="QEV733" s="6"/>
      <c r="QEW733" s="6"/>
      <c r="QEX733" s="6"/>
      <c r="QEY733" s="6"/>
      <c r="QEZ733" s="6"/>
      <c r="QFA733" s="6"/>
      <c r="QFB733" s="6"/>
      <c r="QFC733" s="6"/>
      <c r="QFD733" s="6"/>
      <c r="QFE733" s="6"/>
      <c r="QFF733" s="6"/>
      <c r="QFG733" s="6"/>
      <c r="QFH733" s="6"/>
      <c r="QFI733" s="6"/>
      <c r="QFJ733" s="6"/>
      <c r="QFK733" s="6"/>
      <c r="QFL733" s="6"/>
      <c r="QFM733" s="6"/>
      <c r="QFN733" s="6"/>
      <c r="QFO733" s="6"/>
      <c r="QFP733" s="6"/>
      <c r="QFQ733" s="6"/>
      <c r="QFR733" s="6"/>
      <c r="QFS733" s="6"/>
      <c r="QFT733" s="6"/>
      <c r="QFU733" s="6"/>
      <c r="QFV733" s="6"/>
      <c r="QFW733" s="6"/>
      <c r="QFX733" s="6"/>
      <c r="QFY733" s="6"/>
      <c r="QFZ733" s="6"/>
      <c r="QGA733" s="6"/>
      <c r="QGB733" s="6"/>
      <c r="QGC733" s="6"/>
      <c r="QGD733" s="6"/>
      <c r="QGE733" s="6"/>
      <c r="QGF733" s="6"/>
      <c r="QGG733" s="6"/>
      <c r="QGH733" s="6"/>
      <c r="QGI733" s="6"/>
      <c r="QGJ733" s="6"/>
      <c r="QGK733" s="6"/>
      <c r="QGL733" s="6"/>
      <c r="QGM733" s="6"/>
      <c r="QGN733" s="6"/>
      <c r="QGO733" s="6"/>
      <c r="QGP733" s="6"/>
      <c r="QGQ733" s="6"/>
      <c r="QGR733" s="6"/>
      <c r="QGS733" s="6"/>
      <c r="QGT733" s="6"/>
      <c r="QGU733" s="6"/>
      <c r="QGV733" s="6"/>
      <c r="QGW733" s="6"/>
      <c r="QGX733" s="6"/>
      <c r="QGY733" s="6"/>
      <c r="QGZ733" s="6"/>
      <c r="QHA733" s="6"/>
      <c r="QHB733" s="6"/>
      <c r="QHC733" s="6"/>
      <c r="QHD733" s="6"/>
      <c r="QHE733" s="6"/>
      <c r="QHF733" s="6"/>
      <c r="QHG733" s="6"/>
      <c r="QHH733" s="6"/>
      <c r="QHI733" s="6"/>
      <c r="QHJ733" s="6"/>
      <c r="QHK733" s="6"/>
      <c r="QHL733" s="6"/>
      <c r="QHM733" s="6"/>
      <c r="QHN733" s="6"/>
      <c r="QHO733" s="6"/>
      <c r="QHP733" s="6"/>
      <c r="QHQ733" s="6"/>
      <c r="QHR733" s="6"/>
      <c r="QHS733" s="6"/>
      <c r="QHT733" s="6"/>
      <c r="QHU733" s="6"/>
      <c r="QHV733" s="6"/>
      <c r="QHW733" s="6"/>
      <c r="QHX733" s="6"/>
      <c r="QHY733" s="6"/>
      <c r="QHZ733" s="6"/>
      <c r="QIA733" s="6"/>
      <c r="QIB733" s="6"/>
      <c r="QIC733" s="6"/>
      <c r="QID733" s="6"/>
      <c r="QIE733" s="6"/>
      <c r="QIF733" s="6"/>
      <c r="QIG733" s="6"/>
      <c r="QIH733" s="6"/>
      <c r="QII733" s="6"/>
      <c r="QIJ733" s="6"/>
      <c r="QIK733" s="6"/>
      <c r="QIL733" s="6"/>
      <c r="QIM733" s="6"/>
      <c r="QIN733" s="6"/>
      <c r="QIO733" s="6"/>
      <c r="QIP733" s="6"/>
      <c r="QIQ733" s="6"/>
      <c r="QIR733" s="6"/>
      <c r="QIS733" s="6"/>
      <c r="QIT733" s="6"/>
      <c r="QIU733" s="6"/>
      <c r="QIV733" s="6"/>
      <c r="QIW733" s="6"/>
      <c r="QIX733" s="6"/>
      <c r="QIY733" s="6"/>
      <c r="QIZ733" s="6"/>
      <c r="QJA733" s="6"/>
      <c r="QJB733" s="6"/>
      <c r="QJC733" s="6"/>
      <c r="QJD733" s="6"/>
      <c r="QJE733" s="6"/>
      <c r="QJF733" s="6"/>
      <c r="QJG733" s="6"/>
      <c r="QJH733" s="6"/>
      <c r="QJI733" s="6"/>
      <c r="QJJ733" s="6"/>
      <c r="QJK733" s="6"/>
      <c r="QJL733" s="6"/>
      <c r="QJM733" s="6"/>
      <c r="QJN733" s="6"/>
      <c r="QJO733" s="6"/>
      <c r="QJP733" s="6"/>
      <c r="QJQ733" s="6"/>
      <c r="QJR733" s="6"/>
      <c r="QJS733" s="6"/>
      <c r="QJT733" s="6"/>
      <c r="QJU733" s="6"/>
      <c r="QJV733" s="6"/>
      <c r="QJW733" s="6"/>
      <c r="QJX733" s="6"/>
      <c r="QJY733" s="6"/>
      <c r="QJZ733" s="6"/>
      <c r="QKA733" s="6"/>
      <c r="QKB733" s="6"/>
      <c r="QKC733" s="6"/>
      <c r="QKD733" s="6"/>
      <c r="QKE733" s="6"/>
      <c r="QKF733" s="6"/>
      <c r="QKG733" s="6"/>
      <c r="QKH733" s="6"/>
      <c r="QKI733" s="6"/>
      <c r="QKJ733" s="6"/>
      <c r="QKK733" s="6"/>
      <c r="QKL733" s="6"/>
      <c r="QKM733" s="6"/>
      <c r="QKN733" s="6"/>
      <c r="QKO733" s="6"/>
      <c r="QKP733" s="6"/>
      <c r="QKQ733" s="6"/>
      <c r="QKR733" s="6"/>
      <c r="QKS733" s="6"/>
      <c r="QKT733" s="6"/>
      <c r="QKU733" s="6"/>
      <c r="QKV733" s="6"/>
      <c r="QKW733" s="6"/>
      <c r="QKX733" s="6"/>
      <c r="QKY733" s="6"/>
      <c r="QKZ733" s="6"/>
      <c r="QLA733" s="6"/>
      <c r="QLB733" s="6"/>
      <c r="QLC733" s="6"/>
      <c r="QLD733" s="6"/>
      <c r="QLE733" s="6"/>
      <c r="QLF733" s="6"/>
      <c r="QLG733" s="6"/>
      <c r="QLH733" s="6"/>
      <c r="QLI733" s="6"/>
      <c r="QLJ733" s="6"/>
      <c r="QLK733" s="6"/>
      <c r="QLL733" s="6"/>
      <c r="QLM733" s="6"/>
      <c r="QLN733" s="6"/>
      <c r="QLO733" s="6"/>
      <c r="QLP733" s="6"/>
      <c r="QLQ733" s="6"/>
      <c r="QLR733" s="6"/>
      <c r="QLS733" s="6"/>
      <c r="QLT733" s="6"/>
      <c r="QLU733" s="6"/>
      <c r="QLV733" s="6"/>
      <c r="QLW733" s="6"/>
      <c r="QLX733" s="6"/>
      <c r="QLY733" s="6"/>
      <c r="QLZ733" s="6"/>
      <c r="QMA733" s="6"/>
      <c r="QMB733" s="6"/>
      <c r="QMC733" s="6"/>
      <c r="QMD733" s="6"/>
      <c r="QME733" s="6"/>
      <c r="QMF733" s="6"/>
      <c r="QMG733" s="6"/>
      <c r="QMH733" s="6"/>
      <c r="QMI733" s="6"/>
      <c r="QMJ733" s="6"/>
      <c r="QMK733" s="6"/>
      <c r="QML733" s="6"/>
      <c r="QMM733" s="6"/>
      <c r="QMN733" s="6"/>
      <c r="QMO733" s="6"/>
      <c r="QMP733" s="6"/>
      <c r="QMQ733" s="6"/>
      <c r="QMR733" s="6"/>
      <c r="QMS733" s="6"/>
      <c r="QMT733" s="6"/>
      <c r="QMU733" s="6"/>
      <c r="QMV733" s="6"/>
      <c r="QMW733" s="6"/>
      <c r="QMX733" s="6"/>
      <c r="QMY733" s="6"/>
      <c r="QMZ733" s="6"/>
      <c r="QNA733" s="6"/>
      <c r="QNB733" s="6"/>
      <c r="QNC733" s="6"/>
      <c r="QND733" s="6"/>
      <c r="QNE733" s="6"/>
      <c r="QNF733" s="6"/>
      <c r="QNG733" s="6"/>
      <c r="QNH733" s="6"/>
      <c r="QNI733" s="6"/>
      <c r="QNJ733" s="6"/>
      <c r="QNK733" s="6"/>
      <c r="QNL733" s="6"/>
      <c r="QNM733" s="6"/>
      <c r="QNN733" s="6"/>
      <c r="QNO733" s="6"/>
      <c r="QNP733" s="6"/>
      <c r="QNQ733" s="6"/>
      <c r="QNR733" s="6"/>
      <c r="QNS733" s="6"/>
      <c r="QNT733" s="6"/>
      <c r="QNU733" s="6"/>
      <c r="QNV733" s="6"/>
      <c r="QNW733" s="6"/>
      <c r="QNX733" s="6"/>
      <c r="QNY733" s="6"/>
      <c r="QNZ733" s="6"/>
      <c r="QOA733" s="6"/>
      <c r="QOB733" s="6"/>
      <c r="QOC733" s="6"/>
      <c r="QOD733" s="6"/>
      <c r="QOE733" s="6"/>
      <c r="QOF733" s="6"/>
      <c r="QOG733" s="6"/>
      <c r="QOH733" s="6"/>
      <c r="QOI733" s="6"/>
      <c r="QOJ733" s="6"/>
      <c r="QOK733" s="6"/>
      <c r="QOL733" s="6"/>
      <c r="QOM733" s="6"/>
      <c r="QON733" s="6"/>
      <c r="QOO733" s="6"/>
      <c r="QOP733" s="6"/>
      <c r="QOQ733" s="6"/>
      <c r="QOR733" s="6"/>
      <c r="QOS733" s="6"/>
      <c r="QOT733" s="6"/>
      <c r="QOU733" s="6"/>
      <c r="QOV733" s="6"/>
      <c r="QOW733" s="6"/>
      <c r="QOX733" s="6"/>
      <c r="QOY733" s="6"/>
      <c r="QOZ733" s="6"/>
      <c r="QPA733" s="6"/>
      <c r="QPB733" s="6"/>
      <c r="QPC733" s="6"/>
      <c r="QPD733" s="6"/>
      <c r="QPE733" s="6"/>
      <c r="QPF733" s="6"/>
      <c r="QPG733" s="6"/>
      <c r="QPH733" s="6"/>
      <c r="QPI733" s="6"/>
      <c r="QPJ733" s="6"/>
      <c r="QPK733" s="6"/>
      <c r="QPL733" s="6"/>
      <c r="QPM733" s="6"/>
      <c r="QPN733" s="6"/>
      <c r="QPO733" s="6"/>
      <c r="QPP733" s="6"/>
      <c r="QPQ733" s="6"/>
      <c r="QPR733" s="6"/>
      <c r="QPS733" s="6"/>
      <c r="QPT733" s="6"/>
      <c r="QPU733" s="6"/>
      <c r="QPV733" s="6"/>
      <c r="QPW733" s="6"/>
      <c r="QPX733" s="6"/>
      <c r="QPY733" s="6"/>
      <c r="QPZ733" s="6"/>
      <c r="QQA733" s="6"/>
      <c r="QQB733" s="6"/>
      <c r="QQC733" s="6"/>
      <c r="QQD733" s="6"/>
      <c r="QQE733" s="6"/>
      <c r="QQF733" s="6"/>
      <c r="QQG733" s="6"/>
      <c r="QQH733" s="6"/>
      <c r="QQI733" s="6"/>
      <c r="QQJ733" s="6"/>
      <c r="QQK733" s="6"/>
      <c r="QQL733" s="6"/>
      <c r="QQM733" s="6"/>
      <c r="QQN733" s="6"/>
      <c r="QQO733" s="6"/>
      <c r="QQP733" s="6"/>
      <c r="QQQ733" s="6"/>
      <c r="QQR733" s="6"/>
      <c r="QQS733" s="6"/>
      <c r="QQT733" s="6"/>
      <c r="QQU733" s="6"/>
      <c r="QQV733" s="6"/>
      <c r="QQW733" s="6"/>
      <c r="QQX733" s="6"/>
      <c r="QQY733" s="6"/>
      <c r="QQZ733" s="6"/>
      <c r="QRA733" s="6"/>
      <c r="QRB733" s="6"/>
      <c r="QRC733" s="6"/>
      <c r="QRD733" s="6"/>
      <c r="QRE733" s="6"/>
      <c r="QRF733" s="6"/>
      <c r="QRG733" s="6"/>
      <c r="QRH733" s="6"/>
      <c r="QRI733" s="6"/>
      <c r="QRJ733" s="6"/>
      <c r="QRK733" s="6"/>
      <c r="QRL733" s="6"/>
      <c r="QRM733" s="6"/>
      <c r="QRN733" s="6"/>
      <c r="QRO733" s="6"/>
      <c r="QRP733" s="6"/>
      <c r="QRQ733" s="6"/>
      <c r="QRR733" s="6"/>
      <c r="QRS733" s="6"/>
      <c r="QRT733" s="6"/>
      <c r="QRU733" s="6"/>
      <c r="QRV733" s="6"/>
      <c r="QRW733" s="6"/>
      <c r="QRX733" s="6"/>
      <c r="QRY733" s="6"/>
      <c r="QRZ733" s="6"/>
      <c r="QSA733" s="6"/>
      <c r="QSB733" s="6"/>
      <c r="QSC733" s="6"/>
      <c r="QSD733" s="6"/>
      <c r="QSE733" s="6"/>
      <c r="QSF733" s="6"/>
      <c r="QSG733" s="6"/>
      <c r="QSH733" s="6"/>
      <c r="QSI733" s="6"/>
      <c r="QSJ733" s="6"/>
      <c r="QSK733" s="6"/>
      <c r="QSL733" s="6"/>
      <c r="QSM733" s="6"/>
      <c r="QSN733" s="6"/>
      <c r="QSO733" s="6"/>
      <c r="QSP733" s="6"/>
      <c r="QSQ733" s="6"/>
      <c r="QSR733" s="6"/>
      <c r="QSS733" s="6"/>
      <c r="QST733" s="6"/>
      <c r="QSU733" s="6"/>
      <c r="QSV733" s="6"/>
      <c r="QSW733" s="6"/>
      <c r="QSX733" s="6"/>
      <c r="QSY733" s="6"/>
      <c r="QSZ733" s="6"/>
      <c r="QTA733" s="6"/>
      <c r="QTB733" s="6"/>
      <c r="QTC733" s="6"/>
      <c r="QTD733" s="6"/>
      <c r="QTE733" s="6"/>
      <c r="QTF733" s="6"/>
      <c r="QTG733" s="6"/>
      <c r="QTH733" s="6"/>
      <c r="QTI733" s="6"/>
      <c r="QTJ733" s="6"/>
      <c r="QTK733" s="6"/>
      <c r="QTL733" s="6"/>
      <c r="QTM733" s="6"/>
      <c r="QTN733" s="6"/>
      <c r="QTO733" s="6"/>
      <c r="QTP733" s="6"/>
      <c r="QTQ733" s="6"/>
      <c r="QTR733" s="6"/>
      <c r="QTS733" s="6"/>
      <c r="QTT733" s="6"/>
      <c r="QTU733" s="6"/>
      <c r="QTV733" s="6"/>
      <c r="QTW733" s="6"/>
      <c r="QTX733" s="6"/>
      <c r="QTY733" s="6"/>
      <c r="QTZ733" s="6"/>
      <c r="QUA733" s="6"/>
      <c r="QUB733" s="6"/>
      <c r="QUC733" s="6"/>
      <c r="QUD733" s="6"/>
      <c r="QUE733" s="6"/>
      <c r="QUF733" s="6"/>
      <c r="QUG733" s="6"/>
      <c r="QUH733" s="6"/>
      <c r="QUI733" s="6"/>
      <c r="QUJ733" s="6"/>
      <c r="QUK733" s="6"/>
      <c r="QUL733" s="6"/>
      <c r="QUM733" s="6"/>
      <c r="QUN733" s="6"/>
      <c r="QUO733" s="6"/>
      <c r="QUP733" s="6"/>
      <c r="QUQ733" s="6"/>
      <c r="QUR733" s="6"/>
      <c r="QUS733" s="6"/>
      <c r="QUT733" s="6"/>
      <c r="QUU733" s="6"/>
      <c r="QUV733" s="6"/>
      <c r="QUW733" s="6"/>
      <c r="QUX733" s="6"/>
      <c r="QUY733" s="6"/>
      <c r="QUZ733" s="6"/>
      <c r="QVA733" s="6"/>
      <c r="QVB733" s="6"/>
      <c r="QVC733" s="6"/>
      <c r="QVD733" s="6"/>
      <c r="QVE733" s="6"/>
      <c r="QVF733" s="6"/>
      <c r="QVG733" s="6"/>
      <c r="QVH733" s="6"/>
      <c r="QVI733" s="6"/>
      <c r="QVJ733" s="6"/>
      <c r="QVK733" s="6"/>
      <c r="QVL733" s="6"/>
      <c r="QVM733" s="6"/>
      <c r="QVN733" s="6"/>
      <c r="QVO733" s="6"/>
      <c r="QVP733" s="6"/>
      <c r="QVQ733" s="6"/>
      <c r="QVR733" s="6"/>
      <c r="QVS733" s="6"/>
      <c r="QVT733" s="6"/>
      <c r="QVU733" s="6"/>
      <c r="QVV733" s="6"/>
      <c r="QVW733" s="6"/>
      <c r="QVX733" s="6"/>
      <c r="QVY733" s="6"/>
      <c r="QVZ733" s="6"/>
      <c r="QWA733" s="6"/>
      <c r="QWB733" s="6"/>
      <c r="QWC733" s="6"/>
      <c r="QWD733" s="6"/>
      <c r="QWE733" s="6"/>
      <c r="QWF733" s="6"/>
      <c r="QWG733" s="6"/>
      <c r="QWH733" s="6"/>
      <c r="QWI733" s="6"/>
      <c r="QWJ733" s="6"/>
      <c r="QWK733" s="6"/>
      <c r="QWL733" s="6"/>
      <c r="QWM733" s="6"/>
      <c r="QWN733" s="6"/>
      <c r="QWO733" s="6"/>
      <c r="QWP733" s="6"/>
      <c r="QWQ733" s="6"/>
      <c r="QWR733" s="6"/>
      <c r="QWS733" s="6"/>
      <c r="QWT733" s="6"/>
      <c r="QWU733" s="6"/>
      <c r="QWV733" s="6"/>
      <c r="QWW733" s="6"/>
      <c r="QWX733" s="6"/>
      <c r="QWY733" s="6"/>
      <c r="QWZ733" s="6"/>
      <c r="QXA733" s="6"/>
      <c r="QXB733" s="6"/>
      <c r="QXC733" s="6"/>
      <c r="QXD733" s="6"/>
      <c r="QXE733" s="6"/>
      <c r="QXF733" s="6"/>
      <c r="QXG733" s="6"/>
      <c r="QXH733" s="6"/>
      <c r="QXI733" s="6"/>
      <c r="QXJ733" s="6"/>
      <c r="QXK733" s="6"/>
      <c r="QXL733" s="6"/>
      <c r="QXM733" s="6"/>
      <c r="QXN733" s="6"/>
      <c r="QXO733" s="6"/>
      <c r="QXP733" s="6"/>
      <c r="QXQ733" s="6"/>
      <c r="QXR733" s="6"/>
      <c r="QXS733" s="6"/>
      <c r="QXT733" s="6"/>
      <c r="QXU733" s="6"/>
      <c r="QXV733" s="6"/>
      <c r="QXW733" s="6"/>
      <c r="QXX733" s="6"/>
      <c r="QXY733" s="6"/>
      <c r="QXZ733" s="6"/>
      <c r="QYA733" s="6"/>
      <c r="QYB733" s="6"/>
      <c r="QYC733" s="6"/>
      <c r="QYD733" s="6"/>
      <c r="QYE733" s="6"/>
      <c r="QYF733" s="6"/>
      <c r="QYG733" s="6"/>
      <c r="QYH733" s="6"/>
      <c r="QYI733" s="6"/>
      <c r="QYJ733" s="6"/>
      <c r="QYK733" s="6"/>
      <c r="QYL733" s="6"/>
      <c r="QYM733" s="6"/>
      <c r="QYN733" s="6"/>
      <c r="QYO733" s="6"/>
      <c r="QYP733" s="6"/>
      <c r="QYQ733" s="6"/>
      <c r="QYR733" s="6"/>
      <c r="QYS733" s="6"/>
      <c r="QYT733" s="6"/>
      <c r="QYU733" s="6"/>
      <c r="QYV733" s="6"/>
      <c r="QYW733" s="6"/>
      <c r="QYX733" s="6"/>
      <c r="QYY733" s="6"/>
      <c r="QYZ733" s="6"/>
      <c r="QZA733" s="6"/>
      <c r="QZB733" s="6"/>
      <c r="QZC733" s="6"/>
      <c r="QZD733" s="6"/>
      <c r="QZE733" s="6"/>
      <c r="QZF733" s="6"/>
      <c r="QZG733" s="6"/>
      <c r="QZH733" s="6"/>
      <c r="QZI733" s="6"/>
      <c r="QZJ733" s="6"/>
      <c r="QZK733" s="6"/>
      <c r="QZL733" s="6"/>
      <c r="QZM733" s="6"/>
      <c r="QZN733" s="6"/>
      <c r="QZO733" s="6"/>
      <c r="QZP733" s="6"/>
      <c r="QZQ733" s="6"/>
      <c r="QZR733" s="6"/>
      <c r="QZS733" s="6"/>
      <c r="QZT733" s="6"/>
      <c r="QZU733" s="6"/>
      <c r="QZV733" s="6"/>
      <c r="QZW733" s="6"/>
      <c r="QZX733" s="6"/>
      <c r="QZY733" s="6"/>
      <c r="QZZ733" s="6"/>
      <c r="RAA733" s="6"/>
      <c r="RAB733" s="6"/>
      <c r="RAC733" s="6"/>
      <c r="RAD733" s="6"/>
      <c r="RAE733" s="6"/>
      <c r="RAF733" s="6"/>
      <c r="RAG733" s="6"/>
      <c r="RAH733" s="6"/>
      <c r="RAI733" s="6"/>
      <c r="RAJ733" s="6"/>
      <c r="RAK733" s="6"/>
      <c r="RAL733" s="6"/>
      <c r="RAM733" s="6"/>
      <c r="RAN733" s="6"/>
      <c r="RAO733" s="6"/>
      <c r="RAP733" s="6"/>
      <c r="RAQ733" s="6"/>
      <c r="RAR733" s="6"/>
      <c r="RAS733" s="6"/>
      <c r="RAT733" s="6"/>
      <c r="RAU733" s="6"/>
      <c r="RAV733" s="6"/>
      <c r="RAW733" s="6"/>
      <c r="RAX733" s="6"/>
      <c r="RAY733" s="6"/>
      <c r="RAZ733" s="6"/>
      <c r="RBA733" s="6"/>
      <c r="RBB733" s="6"/>
      <c r="RBC733" s="6"/>
      <c r="RBD733" s="6"/>
      <c r="RBE733" s="6"/>
      <c r="RBF733" s="6"/>
      <c r="RBG733" s="6"/>
      <c r="RBH733" s="6"/>
      <c r="RBI733" s="6"/>
      <c r="RBJ733" s="6"/>
      <c r="RBK733" s="6"/>
      <c r="RBL733" s="6"/>
      <c r="RBM733" s="6"/>
      <c r="RBN733" s="6"/>
      <c r="RBO733" s="6"/>
      <c r="RBP733" s="6"/>
      <c r="RBQ733" s="6"/>
      <c r="RBR733" s="6"/>
      <c r="RBS733" s="6"/>
      <c r="RBT733" s="6"/>
      <c r="RBU733" s="6"/>
      <c r="RBV733" s="6"/>
      <c r="RBW733" s="6"/>
      <c r="RBX733" s="6"/>
      <c r="RBY733" s="6"/>
      <c r="RBZ733" s="6"/>
      <c r="RCA733" s="6"/>
      <c r="RCB733" s="6"/>
      <c r="RCC733" s="6"/>
      <c r="RCD733" s="6"/>
      <c r="RCE733" s="6"/>
      <c r="RCF733" s="6"/>
      <c r="RCG733" s="6"/>
      <c r="RCH733" s="6"/>
      <c r="RCI733" s="6"/>
      <c r="RCJ733" s="6"/>
      <c r="RCK733" s="6"/>
      <c r="RCL733" s="6"/>
      <c r="RCM733" s="6"/>
      <c r="RCN733" s="6"/>
      <c r="RCO733" s="6"/>
      <c r="RCP733" s="6"/>
      <c r="RCQ733" s="6"/>
      <c r="RCR733" s="6"/>
      <c r="RCS733" s="6"/>
      <c r="RCT733" s="6"/>
      <c r="RCU733" s="6"/>
      <c r="RCV733" s="6"/>
      <c r="RCW733" s="6"/>
      <c r="RCX733" s="6"/>
      <c r="RCY733" s="6"/>
      <c r="RCZ733" s="6"/>
      <c r="RDA733" s="6"/>
      <c r="RDB733" s="6"/>
      <c r="RDC733" s="6"/>
      <c r="RDD733" s="6"/>
      <c r="RDE733" s="6"/>
      <c r="RDF733" s="6"/>
      <c r="RDG733" s="6"/>
      <c r="RDH733" s="6"/>
      <c r="RDI733" s="6"/>
      <c r="RDJ733" s="6"/>
      <c r="RDK733" s="6"/>
      <c r="RDL733" s="6"/>
      <c r="RDM733" s="6"/>
      <c r="RDN733" s="6"/>
      <c r="RDO733" s="6"/>
      <c r="RDP733" s="6"/>
      <c r="RDQ733" s="6"/>
      <c r="RDR733" s="6"/>
      <c r="RDS733" s="6"/>
      <c r="RDT733" s="6"/>
      <c r="RDU733" s="6"/>
      <c r="RDV733" s="6"/>
      <c r="RDW733" s="6"/>
      <c r="RDX733" s="6"/>
      <c r="RDY733" s="6"/>
      <c r="RDZ733" s="6"/>
      <c r="REA733" s="6"/>
      <c r="REB733" s="6"/>
      <c r="REC733" s="6"/>
      <c r="RED733" s="6"/>
      <c r="REE733" s="6"/>
      <c r="REF733" s="6"/>
      <c r="REG733" s="6"/>
      <c r="REH733" s="6"/>
      <c r="REI733" s="6"/>
      <c r="REJ733" s="6"/>
      <c r="REK733" s="6"/>
      <c r="REL733" s="6"/>
      <c r="REM733" s="6"/>
      <c r="REN733" s="6"/>
      <c r="REO733" s="6"/>
      <c r="REP733" s="6"/>
      <c r="REQ733" s="6"/>
      <c r="RER733" s="6"/>
      <c r="RES733" s="6"/>
      <c r="RET733" s="6"/>
      <c r="REU733" s="6"/>
      <c r="REV733" s="6"/>
      <c r="REW733" s="6"/>
      <c r="REX733" s="6"/>
      <c r="REY733" s="6"/>
      <c r="REZ733" s="6"/>
      <c r="RFA733" s="6"/>
      <c r="RFB733" s="6"/>
      <c r="RFC733" s="6"/>
      <c r="RFD733" s="6"/>
      <c r="RFE733" s="6"/>
      <c r="RFF733" s="6"/>
      <c r="RFG733" s="6"/>
      <c r="RFH733" s="6"/>
      <c r="RFI733" s="6"/>
      <c r="RFJ733" s="6"/>
      <c r="RFK733" s="6"/>
      <c r="RFL733" s="6"/>
      <c r="RFM733" s="6"/>
      <c r="RFN733" s="6"/>
      <c r="RFO733" s="6"/>
      <c r="RFP733" s="6"/>
      <c r="RFQ733" s="6"/>
      <c r="RFR733" s="6"/>
      <c r="RFS733" s="6"/>
      <c r="RFT733" s="6"/>
      <c r="RFU733" s="6"/>
      <c r="RFV733" s="6"/>
      <c r="RFW733" s="6"/>
      <c r="RFX733" s="6"/>
      <c r="RFY733" s="6"/>
      <c r="RFZ733" s="6"/>
      <c r="RGA733" s="6"/>
      <c r="RGB733" s="6"/>
      <c r="RGC733" s="6"/>
      <c r="RGD733" s="6"/>
      <c r="RGE733" s="6"/>
      <c r="RGF733" s="6"/>
      <c r="RGG733" s="6"/>
      <c r="RGH733" s="6"/>
      <c r="RGI733" s="6"/>
      <c r="RGJ733" s="6"/>
      <c r="RGK733" s="6"/>
      <c r="RGL733" s="6"/>
      <c r="RGM733" s="6"/>
      <c r="RGN733" s="6"/>
      <c r="RGO733" s="6"/>
      <c r="RGP733" s="6"/>
      <c r="RGQ733" s="6"/>
      <c r="RGR733" s="6"/>
      <c r="RGS733" s="6"/>
      <c r="RGT733" s="6"/>
      <c r="RGU733" s="6"/>
      <c r="RGV733" s="6"/>
      <c r="RGW733" s="6"/>
      <c r="RGX733" s="6"/>
      <c r="RGY733" s="6"/>
      <c r="RGZ733" s="6"/>
      <c r="RHA733" s="6"/>
      <c r="RHB733" s="6"/>
      <c r="RHC733" s="6"/>
      <c r="RHD733" s="6"/>
      <c r="RHE733" s="6"/>
      <c r="RHF733" s="6"/>
      <c r="RHG733" s="6"/>
      <c r="RHH733" s="6"/>
      <c r="RHI733" s="6"/>
      <c r="RHJ733" s="6"/>
      <c r="RHK733" s="6"/>
      <c r="RHL733" s="6"/>
      <c r="RHM733" s="6"/>
      <c r="RHN733" s="6"/>
      <c r="RHO733" s="6"/>
      <c r="RHP733" s="6"/>
      <c r="RHQ733" s="6"/>
      <c r="RHR733" s="6"/>
      <c r="RHS733" s="6"/>
      <c r="RHT733" s="6"/>
      <c r="RHU733" s="6"/>
      <c r="RHV733" s="6"/>
      <c r="RHW733" s="6"/>
      <c r="RHX733" s="6"/>
      <c r="RHY733" s="6"/>
      <c r="RHZ733" s="6"/>
      <c r="RIA733" s="6"/>
      <c r="RIB733" s="6"/>
      <c r="RIC733" s="6"/>
      <c r="RID733" s="6"/>
      <c r="RIE733" s="6"/>
      <c r="RIF733" s="6"/>
      <c r="RIG733" s="6"/>
      <c r="RIH733" s="6"/>
      <c r="RII733" s="6"/>
      <c r="RIJ733" s="6"/>
      <c r="RIK733" s="6"/>
      <c r="RIL733" s="6"/>
      <c r="RIM733" s="6"/>
      <c r="RIN733" s="6"/>
      <c r="RIO733" s="6"/>
      <c r="RIP733" s="6"/>
      <c r="RIQ733" s="6"/>
      <c r="RIR733" s="6"/>
      <c r="RIS733" s="6"/>
      <c r="RIT733" s="6"/>
      <c r="RIU733" s="6"/>
      <c r="RIV733" s="6"/>
      <c r="RIW733" s="6"/>
      <c r="RIX733" s="6"/>
      <c r="RIY733" s="6"/>
      <c r="RIZ733" s="6"/>
      <c r="RJA733" s="6"/>
      <c r="RJB733" s="6"/>
      <c r="RJC733" s="6"/>
      <c r="RJD733" s="6"/>
      <c r="RJE733" s="6"/>
      <c r="RJF733" s="6"/>
      <c r="RJG733" s="6"/>
      <c r="RJH733" s="6"/>
      <c r="RJI733" s="6"/>
      <c r="RJJ733" s="6"/>
      <c r="RJK733" s="6"/>
      <c r="RJL733" s="6"/>
      <c r="RJM733" s="6"/>
      <c r="RJN733" s="6"/>
      <c r="RJO733" s="6"/>
      <c r="RJP733" s="6"/>
      <c r="RJQ733" s="6"/>
      <c r="RJR733" s="6"/>
      <c r="RJS733" s="6"/>
      <c r="RJT733" s="6"/>
      <c r="RJU733" s="6"/>
      <c r="RJV733" s="6"/>
      <c r="RJW733" s="6"/>
      <c r="RJX733" s="6"/>
      <c r="RJY733" s="6"/>
      <c r="RJZ733" s="6"/>
      <c r="RKA733" s="6"/>
      <c r="RKB733" s="6"/>
      <c r="RKC733" s="6"/>
      <c r="RKD733" s="6"/>
      <c r="RKE733" s="6"/>
      <c r="RKF733" s="6"/>
      <c r="RKG733" s="6"/>
      <c r="RKH733" s="6"/>
      <c r="RKI733" s="6"/>
      <c r="RKJ733" s="6"/>
      <c r="RKK733" s="6"/>
      <c r="RKL733" s="6"/>
      <c r="RKM733" s="6"/>
      <c r="RKN733" s="6"/>
      <c r="RKO733" s="6"/>
      <c r="RKP733" s="6"/>
      <c r="RKQ733" s="6"/>
      <c r="RKR733" s="6"/>
      <c r="RKS733" s="6"/>
      <c r="RKT733" s="6"/>
      <c r="RKU733" s="6"/>
      <c r="RKV733" s="6"/>
      <c r="RKW733" s="6"/>
      <c r="RKX733" s="6"/>
      <c r="RKY733" s="6"/>
      <c r="RKZ733" s="6"/>
      <c r="RLA733" s="6"/>
      <c r="RLB733" s="6"/>
      <c r="RLC733" s="6"/>
      <c r="RLD733" s="6"/>
      <c r="RLE733" s="6"/>
      <c r="RLF733" s="6"/>
      <c r="RLG733" s="6"/>
      <c r="RLH733" s="6"/>
      <c r="RLI733" s="6"/>
      <c r="RLJ733" s="6"/>
      <c r="RLK733" s="6"/>
      <c r="RLL733" s="6"/>
      <c r="RLM733" s="6"/>
      <c r="RLN733" s="6"/>
      <c r="RLO733" s="6"/>
      <c r="RLP733" s="6"/>
      <c r="RLQ733" s="6"/>
      <c r="RLR733" s="6"/>
      <c r="RLS733" s="6"/>
      <c r="RLT733" s="6"/>
      <c r="RLU733" s="6"/>
      <c r="RLV733" s="6"/>
      <c r="RLW733" s="6"/>
      <c r="RLX733" s="6"/>
      <c r="RLY733" s="6"/>
      <c r="RLZ733" s="6"/>
      <c r="RMA733" s="6"/>
      <c r="RMB733" s="6"/>
      <c r="RMC733" s="6"/>
      <c r="RMD733" s="6"/>
      <c r="RME733" s="6"/>
      <c r="RMF733" s="6"/>
      <c r="RMG733" s="6"/>
      <c r="RMH733" s="6"/>
      <c r="RMI733" s="6"/>
      <c r="RMJ733" s="6"/>
      <c r="RMK733" s="6"/>
      <c r="RML733" s="6"/>
      <c r="RMM733" s="6"/>
      <c r="RMN733" s="6"/>
      <c r="RMO733" s="6"/>
      <c r="RMP733" s="6"/>
      <c r="RMQ733" s="6"/>
      <c r="RMR733" s="6"/>
      <c r="RMS733" s="6"/>
      <c r="RMT733" s="6"/>
      <c r="RMU733" s="6"/>
      <c r="RMV733" s="6"/>
      <c r="RMW733" s="6"/>
      <c r="RMX733" s="6"/>
      <c r="RMY733" s="6"/>
      <c r="RMZ733" s="6"/>
      <c r="RNA733" s="6"/>
      <c r="RNB733" s="6"/>
      <c r="RNC733" s="6"/>
      <c r="RND733" s="6"/>
      <c r="RNE733" s="6"/>
      <c r="RNF733" s="6"/>
      <c r="RNG733" s="6"/>
      <c r="RNH733" s="6"/>
      <c r="RNI733" s="6"/>
      <c r="RNJ733" s="6"/>
      <c r="RNK733" s="6"/>
      <c r="RNL733" s="6"/>
      <c r="RNM733" s="6"/>
      <c r="RNN733" s="6"/>
      <c r="RNO733" s="6"/>
      <c r="RNP733" s="6"/>
      <c r="RNQ733" s="6"/>
      <c r="RNR733" s="6"/>
      <c r="RNS733" s="6"/>
      <c r="RNT733" s="6"/>
      <c r="RNU733" s="6"/>
      <c r="RNV733" s="6"/>
      <c r="RNW733" s="6"/>
      <c r="RNX733" s="6"/>
      <c r="RNY733" s="6"/>
      <c r="RNZ733" s="6"/>
      <c r="ROA733" s="6"/>
      <c r="ROB733" s="6"/>
      <c r="ROC733" s="6"/>
      <c r="ROD733" s="6"/>
      <c r="ROE733" s="6"/>
      <c r="ROF733" s="6"/>
      <c r="ROG733" s="6"/>
      <c r="ROH733" s="6"/>
      <c r="ROI733" s="6"/>
      <c r="ROJ733" s="6"/>
      <c r="ROK733" s="6"/>
      <c r="ROL733" s="6"/>
      <c r="ROM733" s="6"/>
      <c r="RON733" s="6"/>
      <c r="ROO733" s="6"/>
      <c r="ROP733" s="6"/>
      <c r="ROQ733" s="6"/>
      <c r="ROR733" s="6"/>
      <c r="ROS733" s="6"/>
      <c r="ROT733" s="6"/>
      <c r="ROU733" s="6"/>
      <c r="ROV733" s="6"/>
      <c r="ROW733" s="6"/>
      <c r="ROX733" s="6"/>
      <c r="ROY733" s="6"/>
      <c r="ROZ733" s="6"/>
      <c r="RPA733" s="6"/>
      <c r="RPB733" s="6"/>
      <c r="RPC733" s="6"/>
      <c r="RPD733" s="6"/>
      <c r="RPE733" s="6"/>
      <c r="RPF733" s="6"/>
      <c r="RPG733" s="6"/>
      <c r="RPH733" s="6"/>
      <c r="RPI733" s="6"/>
      <c r="RPJ733" s="6"/>
      <c r="RPK733" s="6"/>
      <c r="RPL733" s="6"/>
      <c r="RPM733" s="6"/>
      <c r="RPN733" s="6"/>
      <c r="RPO733" s="6"/>
      <c r="RPP733" s="6"/>
      <c r="RPQ733" s="6"/>
      <c r="RPR733" s="6"/>
      <c r="RPS733" s="6"/>
      <c r="RPT733" s="6"/>
      <c r="RPU733" s="6"/>
      <c r="RPV733" s="6"/>
      <c r="RPW733" s="6"/>
      <c r="RPX733" s="6"/>
      <c r="RPY733" s="6"/>
      <c r="RPZ733" s="6"/>
      <c r="RQA733" s="6"/>
      <c r="RQB733" s="6"/>
      <c r="RQC733" s="6"/>
      <c r="RQD733" s="6"/>
      <c r="RQE733" s="6"/>
      <c r="RQF733" s="6"/>
      <c r="RQG733" s="6"/>
      <c r="RQH733" s="6"/>
      <c r="RQI733" s="6"/>
      <c r="RQJ733" s="6"/>
      <c r="RQK733" s="6"/>
      <c r="RQL733" s="6"/>
      <c r="RQM733" s="6"/>
      <c r="RQN733" s="6"/>
      <c r="RQO733" s="6"/>
      <c r="RQP733" s="6"/>
      <c r="RQQ733" s="6"/>
      <c r="RQR733" s="6"/>
      <c r="RQS733" s="6"/>
      <c r="RQT733" s="6"/>
      <c r="RQU733" s="6"/>
      <c r="RQV733" s="6"/>
      <c r="RQW733" s="6"/>
      <c r="RQX733" s="6"/>
      <c r="RQY733" s="6"/>
      <c r="RQZ733" s="6"/>
      <c r="RRA733" s="6"/>
      <c r="RRB733" s="6"/>
      <c r="RRC733" s="6"/>
      <c r="RRD733" s="6"/>
      <c r="RRE733" s="6"/>
      <c r="RRF733" s="6"/>
      <c r="RRG733" s="6"/>
      <c r="RRH733" s="6"/>
      <c r="RRI733" s="6"/>
      <c r="RRJ733" s="6"/>
      <c r="RRK733" s="6"/>
      <c r="RRL733" s="6"/>
      <c r="RRM733" s="6"/>
      <c r="RRN733" s="6"/>
      <c r="RRO733" s="6"/>
      <c r="RRP733" s="6"/>
      <c r="RRQ733" s="6"/>
      <c r="RRR733" s="6"/>
      <c r="RRS733" s="6"/>
      <c r="RRT733" s="6"/>
      <c r="RRU733" s="6"/>
      <c r="RRV733" s="6"/>
      <c r="RRW733" s="6"/>
      <c r="RRX733" s="6"/>
      <c r="RRY733" s="6"/>
      <c r="RRZ733" s="6"/>
      <c r="RSA733" s="6"/>
      <c r="RSB733" s="6"/>
      <c r="RSC733" s="6"/>
      <c r="RSD733" s="6"/>
      <c r="RSE733" s="6"/>
      <c r="RSF733" s="6"/>
      <c r="RSG733" s="6"/>
      <c r="RSH733" s="6"/>
      <c r="RSI733" s="6"/>
      <c r="RSJ733" s="6"/>
      <c r="RSK733" s="6"/>
      <c r="RSL733" s="6"/>
      <c r="RSM733" s="6"/>
      <c r="RSN733" s="6"/>
      <c r="RSO733" s="6"/>
      <c r="RSP733" s="6"/>
      <c r="RSQ733" s="6"/>
      <c r="RSR733" s="6"/>
      <c r="RSS733" s="6"/>
      <c r="RST733" s="6"/>
      <c r="RSU733" s="6"/>
      <c r="RSV733" s="6"/>
      <c r="RSW733" s="6"/>
      <c r="RSX733" s="6"/>
      <c r="RSY733" s="6"/>
      <c r="RSZ733" s="6"/>
      <c r="RTA733" s="6"/>
      <c r="RTB733" s="6"/>
      <c r="RTC733" s="6"/>
      <c r="RTD733" s="6"/>
      <c r="RTE733" s="6"/>
      <c r="RTF733" s="6"/>
      <c r="RTG733" s="6"/>
      <c r="RTH733" s="6"/>
      <c r="RTI733" s="6"/>
      <c r="RTJ733" s="6"/>
      <c r="RTK733" s="6"/>
      <c r="RTL733" s="6"/>
      <c r="RTM733" s="6"/>
      <c r="RTN733" s="6"/>
      <c r="RTO733" s="6"/>
      <c r="RTP733" s="6"/>
      <c r="RTQ733" s="6"/>
      <c r="RTR733" s="6"/>
      <c r="RTS733" s="6"/>
      <c r="RTT733" s="6"/>
      <c r="RTU733" s="6"/>
      <c r="RTV733" s="6"/>
      <c r="RTW733" s="6"/>
      <c r="RTX733" s="6"/>
      <c r="RTY733" s="6"/>
      <c r="RTZ733" s="6"/>
      <c r="RUA733" s="6"/>
      <c r="RUB733" s="6"/>
      <c r="RUC733" s="6"/>
      <c r="RUD733" s="6"/>
      <c r="RUE733" s="6"/>
      <c r="RUF733" s="6"/>
      <c r="RUG733" s="6"/>
      <c r="RUH733" s="6"/>
      <c r="RUI733" s="6"/>
      <c r="RUJ733" s="6"/>
      <c r="RUK733" s="6"/>
      <c r="RUL733" s="6"/>
      <c r="RUM733" s="6"/>
      <c r="RUN733" s="6"/>
      <c r="RUO733" s="6"/>
      <c r="RUP733" s="6"/>
      <c r="RUQ733" s="6"/>
      <c r="RUR733" s="6"/>
      <c r="RUS733" s="6"/>
      <c r="RUT733" s="6"/>
      <c r="RUU733" s="6"/>
      <c r="RUV733" s="6"/>
      <c r="RUW733" s="6"/>
      <c r="RUX733" s="6"/>
      <c r="RUY733" s="6"/>
      <c r="RUZ733" s="6"/>
      <c r="RVA733" s="6"/>
      <c r="RVB733" s="6"/>
      <c r="RVC733" s="6"/>
      <c r="RVD733" s="6"/>
      <c r="RVE733" s="6"/>
      <c r="RVF733" s="6"/>
      <c r="RVG733" s="6"/>
      <c r="RVH733" s="6"/>
      <c r="RVI733" s="6"/>
      <c r="RVJ733" s="6"/>
      <c r="RVK733" s="6"/>
      <c r="RVL733" s="6"/>
      <c r="RVM733" s="6"/>
      <c r="RVN733" s="6"/>
      <c r="RVO733" s="6"/>
      <c r="RVP733" s="6"/>
      <c r="RVQ733" s="6"/>
      <c r="RVR733" s="6"/>
      <c r="RVS733" s="6"/>
      <c r="RVT733" s="6"/>
      <c r="RVU733" s="6"/>
      <c r="RVV733" s="6"/>
      <c r="RVW733" s="6"/>
      <c r="RVX733" s="6"/>
      <c r="RVY733" s="6"/>
      <c r="RVZ733" s="6"/>
      <c r="RWA733" s="6"/>
      <c r="RWB733" s="6"/>
      <c r="RWC733" s="6"/>
      <c r="RWD733" s="6"/>
      <c r="RWE733" s="6"/>
      <c r="RWF733" s="6"/>
      <c r="RWG733" s="6"/>
      <c r="RWH733" s="6"/>
      <c r="RWI733" s="6"/>
      <c r="RWJ733" s="6"/>
      <c r="RWK733" s="6"/>
      <c r="RWL733" s="6"/>
      <c r="RWM733" s="6"/>
      <c r="RWN733" s="6"/>
      <c r="RWO733" s="6"/>
      <c r="RWP733" s="6"/>
      <c r="RWQ733" s="6"/>
      <c r="RWR733" s="6"/>
      <c r="RWS733" s="6"/>
      <c r="RWT733" s="6"/>
      <c r="RWU733" s="6"/>
      <c r="RWV733" s="6"/>
      <c r="RWW733" s="6"/>
      <c r="RWX733" s="6"/>
      <c r="RWY733" s="6"/>
      <c r="RWZ733" s="6"/>
      <c r="RXA733" s="6"/>
      <c r="RXB733" s="6"/>
      <c r="RXC733" s="6"/>
      <c r="RXD733" s="6"/>
      <c r="RXE733" s="6"/>
      <c r="RXF733" s="6"/>
      <c r="RXG733" s="6"/>
      <c r="RXH733" s="6"/>
      <c r="RXI733" s="6"/>
      <c r="RXJ733" s="6"/>
      <c r="RXK733" s="6"/>
      <c r="RXL733" s="6"/>
      <c r="RXM733" s="6"/>
      <c r="RXN733" s="6"/>
      <c r="RXO733" s="6"/>
      <c r="RXP733" s="6"/>
      <c r="RXQ733" s="6"/>
      <c r="RXR733" s="6"/>
      <c r="RXS733" s="6"/>
      <c r="RXT733" s="6"/>
      <c r="RXU733" s="6"/>
      <c r="RXV733" s="6"/>
      <c r="RXW733" s="6"/>
      <c r="RXX733" s="6"/>
      <c r="RXY733" s="6"/>
      <c r="RXZ733" s="6"/>
      <c r="RYA733" s="6"/>
      <c r="RYB733" s="6"/>
      <c r="RYC733" s="6"/>
      <c r="RYD733" s="6"/>
      <c r="RYE733" s="6"/>
      <c r="RYF733" s="6"/>
      <c r="RYG733" s="6"/>
      <c r="RYH733" s="6"/>
      <c r="RYI733" s="6"/>
      <c r="RYJ733" s="6"/>
      <c r="RYK733" s="6"/>
      <c r="RYL733" s="6"/>
      <c r="RYM733" s="6"/>
      <c r="RYN733" s="6"/>
      <c r="RYO733" s="6"/>
      <c r="RYP733" s="6"/>
      <c r="RYQ733" s="6"/>
      <c r="RYR733" s="6"/>
      <c r="RYS733" s="6"/>
      <c r="RYT733" s="6"/>
      <c r="RYU733" s="6"/>
      <c r="RYV733" s="6"/>
      <c r="RYW733" s="6"/>
      <c r="RYX733" s="6"/>
      <c r="RYY733" s="6"/>
      <c r="RYZ733" s="6"/>
      <c r="RZA733" s="6"/>
      <c r="RZB733" s="6"/>
      <c r="RZC733" s="6"/>
      <c r="RZD733" s="6"/>
      <c r="RZE733" s="6"/>
      <c r="RZF733" s="6"/>
      <c r="RZG733" s="6"/>
      <c r="RZH733" s="6"/>
      <c r="RZI733" s="6"/>
      <c r="RZJ733" s="6"/>
      <c r="RZK733" s="6"/>
      <c r="RZL733" s="6"/>
      <c r="RZM733" s="6"/>
      <c r="RZN733" s="6"/>
      <c r="RZO733" s="6"/>
      <c r="RZP733" s="6"/>
      <c r="RZQ733" s="6"/>
      <c r="RZR733" s="6"/>
      <c r="RZS733" s="6"/>
      <c r="RZT733" s="6"/>
      <c r="RZU733" s="6"/>
      <c r="RZV733" s="6"/>
      <c r="RZW733" s="6"/>
      <c r="RZX733" s="6"/>
      <c r="RZY733" s="6"/>
      <c r="RZZ733" s="6"/>
      <c r="SAA733" s="6"/>
      <c r="SAB733" s="6"/>
      <c r="SAC733" s="6"/>
      <c r="SAD733" s="6"/>
      <c r="SAE733" s="6"/>
      <c r="SAF733" s="6"/>
      <c r="SAG733" s="6"/>
      <c r="SAH733" s="6"/>
      <c r="SAI733" s="6"/>
      <c r="SAJ733" s="6"/>
      <c r="SAK733" s="6"/>
      <c r="SAL733" s="6"/>
      <c r="SAM733" s="6"/>
      <c r="SAN733" s="6"/>
      <c r="SAO733" s="6"/>
      <c r="SAP733" s="6"/>
      <c r="SAQ733" s="6"/>
      <c r="SAR733" s="6"/>
      <c r="SAS733" s="6"/>
      <c r="SAT733" s="6"/>
      <c r="SAU733" s="6"/>
      <c r="SAV733" s="6"/>
      <c r="SAW733" s="6"/>
      <c r="SAX733" s="6"/>
      <c r="SAY733" s="6"/>
      <c r="SAZ733" s="6"/>
      <c r="SBA733" s="6"/>
      <c r="SBB733" s="6"/>
      <c r="SBC733" s="6"/>
      <c r="SBD733" s="6"/>
      <c r="SBE733" s="6"/>
      <c r="SBF733" s="6"/>
      <c r="SBG733" s="6"/>
      <c r="SBH733" s="6"/>
      <c r="SBI733" s="6"/>
      <c r="SBJ733" s="6"/>
      <c r="SBK733" s="6"/>
      <c r="SBL733" s="6"/>
      <c r="SBM733" s="6"/>
      <c r="SBN733" s="6"/>
      <c r="SBO733" s="6"/>
      <c r="SBP733" s="6"/>
      <c r="SBQ733" s="6"/>
      <c r="SBR733" s="6"/>
      <c r="SBS733" s="6"/>
      <c r="SBT733" s="6"/>
      <c r="SBU733" s="6"/>
      <c r="SBV733" s="6"/>
      <c r="SBW733" s="6"/>
      <c r="SBX733" s="6"/>
      <c r="SBY733" s="6"/>
      <c r="SBZ733" s="6"/>
      <c r="SCA733" s="6"/>
      <c r="SCB733" s="6"/>
      <c r="SCC733" s="6"/>
      <c r="SCD733" s="6"/>
      <c r="SCE733" s="6"/>
      <c r="SCF733" s="6"/>
      <c r="SCG733" s="6"/>
      <c r="SCH733" s="6"/>
      <c r="SCI733" s="6"/>
      <c r="SCJ733" s="6"/>
      <c r="SCK733" s="6"/>
      <c r="SCL733" s="6"/>
      <c r="SCM733" s="6"/>
      <c r="SCN733" s="6"/>
      <c r="SCO733" s="6"/>
      <c r="SCP733" s="6"/>
      <c r="SCQ733" s="6"/>
      <c r="SCR733" s="6"/>
      <c r="SCS733" s="6"/>
      <c r="SCT733" s="6"/>
      <c r="SCU733" s="6"/>
      <c r="SCV733" s="6"/>
      <c r="SCW733" s="6"/>
      <c r="SCX733" s="6"/>
      <c r="SCY733" s="6"/>
      <c r="SCZ733" s="6"/>
      <c r="SDA733" s="6"/>
      <c r="SDB733" s="6"/>
      <c r="SDC733" s="6"/>
      <c r="SDD733" s="6"/>
      <c r="SDE733" s="6"/>
      <c r="SDF733" s="6"/>
      <c r="SDG733" s="6"/>
      <c r="SDH733" s="6"/>
      <c r="SDI733" s="6"/>
      <c r="SDJ733" s="6"/>
      <c r="SDK733" s="6"/>
      <c r="SDL733" s="6"/>
      <c r="SDM733" s="6"/>
      <c r="SDN733" s="6"/>
      <c r="SDO733" s="6"/>
      <c r="SDP733" s="6"/>
      <c r="SDQ733" s="6"/>
      <c r="SDR733" s="6"/>
      <c r="SDS733" s="6"/>
      <c r="SDT733" s="6"/>
      <c r="SDU733" s="6"/>
      <c r="SDV733" s="6"/>
      <c r="SDW733" s="6"/>
      <c r="SDX733" s="6"/>
      <c r="SDY733" s="6"/>
      <c r="SDZ733" s="6"/>
      <c r="SEA733" s="6"/>
      <c r="SEB733" s="6"/>
      <c r="SEC733" s="6"/>
      <c r="SED733" s="6"/>
      <c r="SEE733" s="6"/>
      <c r="SEF733" s="6"/>
      <c r="SEG733" s="6"/>
      <c r="SEH733" s="6"/>
      <c r="SEI733" s="6"/>
      <c r="SEJ733" s="6"/>
      <c r="SEK733" s="6"/>
      <c r="SEL733" s="6"/>
      <c r="SEM733" s="6"/>
      <c r="SEN733" s="6"/>
      <c r="SEO733" s="6"/>
      <c r="SEP733" s="6"/>
      <c r="SEQ733" s="6"/>
      <c r="SER733" s="6"/>
      <c r="SES733" s="6"/>
      <c r="SET733" s="6"/>
      <c r="SEU733" s="6"/>
      <c r="SEV733" s="6"/>
      <c r="SEW733" s="6"/>
      <c r="SEX733" s="6"/>
      <c r="SEY733" s="6"/>
      <c r="SEZ733" s="6"/>
      <c r="SFA733" s="6"/>
      <c r="SFB733" s="6"/>
      <c r="SFC733" s="6"/>
      <c r="SFD733" s="6"/>
      <c r="SFE733" s="6"/>
      <c r="SFF733" s="6"/>
      <c r="SFG733" s="6"/>
      <c r="SFH733" s="6"/>
      <c r="SFI733" s="6"/>
      <c r="SFJ733" s="6"/>
      <c r="SFK733" s="6"/>
      <c r="SFL733" s="6"/>
      <c r="SFM733" s="6"/>
      <c r="SFN733" s="6"/>
      <c r="SFO733" s="6"/>
      <c r="SFP733" s="6"/>
      <c r="SFQ733" s="6"/>
      <c r="SFR733" s="6"/>
      <c r="SFS733" s="6"/>
      <c r="SFT733" s="6"/>
      <c r="SFU733" s="6"/>
      <c r="SFV733" s="6"/>
      <c r="SFW733" s="6"/>
      <c r="SFX733" s="6"/>
      <c r="SFY733" s="6"/>
      <c r="SFZ733" s="6"/>
      <c r="SGA733" s="6"/>
      <c r="SGB733" s="6"/>
      <c r="SGC733" s="6"/>
      <c r="SGD733" s="6"/>
      <c r="SGE733" s="6"/>
      <c r="SGF733" s="6"/>
      <c r="SGG733" s="6"/>
      <c r="SGH733" s="6"/>
      <c r="SGI733" s="6"/>
      <c r="SGJ733" s="6"/>
      <c r="SGK733" s="6"/>
      <c r="SGL733" s="6"/>
      <c r="SGM733" s="6"/>
      <c r="SGN733" s="6"/>
      <c r="SGO733" s="6"/>
      <c r="SGP733" s="6"/>
      <c r="SGQ733" s="6"/>
      <c r="SGR733" s="6"/>
      <c r="SGS733" s="6"/>
      <c r="SGT733" s="6"/>
      <c r="SGU733" s="6"/>
      <c r="SGV733" s="6"/>
      <c r="SGW733" s="6"/>
      <c r="SGX733" s="6"/>
      <c r="SGY733" s="6"/>
      <c r="SGZ733" s="6"/>
      <c r="SHA733" s="6"/>
      <c r="SHB733" s="6"/>
      <c r="SHC733" s="6"/>
      <c r="SHD733" s="6"/>
      <c r="SHE733" s="6"/>
      <c r="SHF733" s="6"/>
      <c r="SHG733" s="6"/>
      <c r="SHH733" s="6"/>
      <c r="SHI733" s="6"/>
      <c r="SHJ733" s="6"/>
      <c r="SHK733" s="6"/>
      <c r="SHL733" s="6"/>
      <c r="SHM733" s="6"/>
      <c r="SHN733" s="6"/>
      <c r="SHO733" s="6"/>
      <c r="SHP733" s="6"/>
      <c r="SHQ733" s="6"/>
      <c r="SHR733" s="6"/>
      <c r="SHS733" s="6"/>
      <c r="SHT733" s="6"/>
      <c r="SHU733" s="6"/>
      <c r="SHV733" s="6"/>
      <c r="SHW733" s="6"/>
      <c r="SHX733" s="6"/>
      <c r="SHY733" s="6"/>
      <c r="SHZ733" s="6"/>
      <c r="SIA733" s="6"/>
      <c r="SIB733" s="6"/>
      <c r="SIC733" s="6"/>
      <c r="SID733" s="6"/>
      <c r="SIE733" s="6"/>
      <c r="SIF733" s="6"/>
      <c r="SIG733" s="6"/>
      <c r="SIH733" s="6"/>
      <c r="SII733" s="6"/>
      <c r="SIJ733" s="6"/>
      <c r="SIK733" s="6"/>
      <c r="SIL733" s="6"/>
      <c r="SIM733" s="6"/>
      <c r="SIN733" s="6"/>
      <c r="SIO733" s="6"/>
      <c r="SIP733" s="6"/>
      <c r="SIQ733" s="6"/>
      <c r="SIR733" s="6"/>
      <c r="SIS733" s="6"/>
      <c r="SIT733" s="6"/>
      <c r="SIU733" s="6"/>
      <c r="SIV733" s="6"/>
      <c r="SIW733" s="6"/>
      <c r="SIX733" s="6"/>
      <c r="SIY733" s="6"/>
      <c r="SIZ733" s="6"/>
      <c r="SJA733" s="6"/>
      <c r="SJB733" s="6"/>
      <c r="SJC733" s="6"/>
      <c r="SJD733" s="6"/>
      <c r="SJE733" s="6"/>
      <c r="SJF733" s="6"/>
      <c r="SJG733" s="6"/>
      <c r="SJH733" s="6"/>
      <c r="SJI733" s="6"/>
      <c r="SJJ733" s="6"/>
      <c r="SJK733" s="6"/>
      <c r="SJL733" s="6"/>
      <c r="SJM733" s="6"/>
      <c r="SJN733" s="6"/>
      <c r="SJO733" s="6"/>
      <c r="SJP733" s="6"/>
      <c r="SJQ733" s="6"/>
      <c r="SJR733" s="6"/>
      <c r="SJS733" s="6"/>
      <c r="SJT733" s="6"/>
      <c r="SJU733" s="6"/>
      <c r="SJV733" s="6"/>
      <c r="SJW733" s="6"/>
      <c r="SJX733" s="6"/>
      <c r="SJY733" s="6"/>
      <c r="SJZ733" s="6"/>
      <c r="SKA733" s="6"/>
      <c r="SKB733" s="6"/>
      <c r="SKC733" s="6"/>
      <c r="SKD733" s="6"/>
      <c r="SKE733" s="6"/>
      <c r="SKF733" s="6"/>
      <c r="SKG733" s="6"/>
      <c r="SKH733" s="6"/>
      <c r="SKI733" s="6"/>
      <c r="SKJ733" s="6"/>
      <c r="SKK733" s="6"/>
      <c r="SKL733" s="6"/>
      <c r="SKM733" s="6"/>
      <c r="SKN733" s="6"/>
      <c r="SKO733" s="6"/>
      <c r="SKP733" s="6"/>
      <c r="SKQ733" s="6"/>
      <c r="SKR733" s="6"/>
      <c r="SKS733" s="6"/>
      <c r="SKT733" s="6"/>
      <c r="SKU733" s="6"/>
      <c r="SKV733" s="6"/>
      <c r="SKW733" s="6"/>
      <c r="SKX733" s="6"/>
      <c r="SKY733" s="6"/>
      <c r="SKZ733" s="6"/>
      <c r="SLA733" s="6"/>
      <c r="SLB733" s="6"/>
      <c r="SLC733" s="6"/>
      <c r="SLD733" s="6"/>
      <c r="SLE733" s="6"/>
      <c r="SLF733" s="6"/>
      <c r="SLG733" s="6"/>
      <c r="SLH733" s="6"/>
      <c r="SLI733" s="6"/>
      <c r="SLJ733" s="6"/>
      <c r="SLK733" s="6"/>
      <c r="SLL733" s="6"/>
      <c r="SLM733" s="6"/>
      <c r="SLN733" s="6"/>
      <c r="SLO733" s="6"/>
      <c r="SLP733" s="6"/>
      <c r="SLQ733" s="6"/>
      <c r="SLR733" s="6"/>
      <c r="SLS733" s="6"/>
      <c r="SLT733" s="6"/>
      <c r="SLU733" s="6"/>
      <c r="SLV733" s="6"/>
      <c r="SLW733" s="6"/>
      <c r="SLX733" s="6"/>
      <c r="SLY733" s="6"/>
      <c r="SLZ733" s="6"/>
      <c r="SMA733" s="6"/>
      <c r="SMB733" s="6"/>
      <c r="SMC733" s="6"/>
      <c r="SMD733" s="6"/>
      <c r="SME733" s="6"/>
      <c r="SMF733" s="6"/>
      <c r="SMG733" s="6"/>
      <c r="SMH733" s="6"/>
      <c r="SMI733" s="6"/>
      <c r="SMJ733" s="6"/>
      <c r="SMK733" s="6"/>
      <c r="SML733" s="6"/>
      <c r="SMM733" s="6"/>
      <c r="SMN733" s="6"/>
      <c r="SMO733" s="6"/>
      <c r="SMP733" s="6"/>
      <c r="SMQ733" s="6"/>
      <c r="SMR733" s="6"/>
      <c r="SMS733" s="6"/>
      <c r="SMT733" s="6"/>
      <c r="SMU733" s="6"/>
      <c r="SMV733" s="6"/>
      <c r="SMW733" s="6"/>
      <c r="SMX733" s="6"/>
      <c r="SMY733" s="6"/>
      <c r="SMZ733" s="6"/>
      <c r="SNA733" s="6"/>
      <c r="SNB733" s="6"/>
      <c r="SNC733" s="6"/>
      <c r="SND733" s="6"/>
      <c r="SNE733" s="6"/>
      <c r="SNF733" s="6"/>
      <c r="SNG733" s="6"/>
      <c r="SNH733" s="6"/>
      <c r="SNI733" s="6"/>
      <c r="SNJ733" s="6"/>
      <c r="SNK733" s="6"/>
      <c r="SNL733" s="6"/>
      <c r="SNM733" s="6"/>
      <c r="SNN733" s="6"/>
      <c r="SNO733" s="6"/>
      <c r="SNP733" s="6"/>
      <c r="SNQ733" s="6"/>
      <c r="SNR733" s="6"/>
      <c r="SNS733" s="6"/>
      <c r="SNT733" s="6"/>
      <c r="SNU733" s="6"/>
      <c r="SNV733" s="6"/>
      <c r="SNW733" s="6"/>
      <c r="SNX733" s="6"/>
      <c r="SNY733" s="6"/>
      <c r="SNZ733" s="6"/>
      <c r="SOA733" s="6"/>
      <c r="SOB733" s="6"/>
      <c r="SOC733" s="6"/>
      <c r="SOD733" s="6"/>
      <c r="SOE733" s="6"/>
      <c r="SOF733" s="6"/>
      <c r="SOG733" s="6"/>
      <c r="SOH733" s="6"/>
      <c r="SOI733" s="6"/>
      <c r="SOJ733" s="6"/>
      <c r="SOK733" s="6"/>
      <c r="SOL733" s="6"/>
      <c r="SOM733" s="6"/>
      <c r="SON733" s="6"/>
      <c r="SOO733" s="6"/>
      <c r="SOP733" s="6"/>
      <c r="SOQ733" s="6"/>
      <c r="SOR733" s="6"/>
      <c r="SOS733" s="6"/>
      <c r="SOT733" s="6"/>
      <c r="SOU733" s="6"/>
      <c r="SOV733" s="6"/>
      <c r="SOW733" s="6"/>
      <c r="SOX733" s="6"/>
      <c r="SOY733" s="6"/>
      <c r="SOZ733" s="6"/>
      <c r="SPA733" s="6"/>
      <c r="SPB733" s="6"/>
      <c r="SPC733" s="6"/>
      <c r="SPD733" s="6"/>
      <c r="SPE733" s="6"/>
      <c r="SPF733" s="6"/>
      <c r="SPG733" s="6"/>
      <c r="SPH733" s="6"/>
      <c r="SPI733" s="6"/>
      <c r="SPJ733" s="6"/>
      <c r="SPK733" s="6"/>
      <c r="SPL733" s="6"/>
      <c r="SPM733" s="6"/>
      <c r="SPN733" s="6"/>
      <c r="SPO733" s="6"/>
      <c r="SPP733" s="6"/>
      <c r="SPQ733" s="6"/>
      <c r="SPR733" s="6"/>
      <c r="SPS733" s="6"/>
      <c r="SPT733" s="6"/>
      <c r="SPU733" s="6"/>
      <c r="SPV733" s="6"/>
      <c r="SPW733" s="6"/>
      <c r="SPX733" s="6"/>
      <c r="SPY733" s="6"/>
      <c r="SPZ733" s="6"/>
      <c r="SQA733" s="6"/>
      <c r="SQB733" s="6"/>
      <c r="SQC733" s="6"/>
      <c r="SQD733" s="6"/>
      <c r="SQE733" s="6"/>
      <c r="SQF733" s="6"/>
      <c r="SQG733" s="6"/>
      <c r="SQH733" s="6"/>
      <c r="SQI733" s="6"/>
      <c r="SQJ733" s="6"/>
      <c r="SQK733" s="6"/>
      <c r="SQL733" s="6"/>
      <c r="SQM733" s="6"/>
      <c r="SQN733" s="6"/>
      <c r="SQO733" s="6"/>
      <c r="SQP733" s="6"/>
      <c r="SQQ733" s="6"/>
      <c r="SQR733" s="6"/>
      <c r="SQS733" s="6"/>
      <c r="SQT733" s="6"/>
      <c r="SQU733" s="6"/>
      <c r="SQV733" s="6"/>
      <c r="SQW733" s="6"/>
      <c r="SQX733" s="6"/>
      <c r="SQY733" s="6"/>
      <c r="SQZ733" s="6"/>
      <c r="SRA733" s="6"/>
      <c r="SRB733" s="6"/>
      <c r="SRC733" s="6"/>
      <c r="SRD733" s="6"/>
      <c r="SRE733" s="6"/>
      <c r="SRF733" s="6"/>
      <c r="SRG733" s="6"/>
      <c r="SRH733" s="6"/>
      <c r="SRI733" s="6"/>
      <c r="SRJ733" s="6"/>
      <c r="SRK733" s="6"/>
      <c r="SRL733" s="6"/>
      <c r="SRM733" s="6"/>
      <c r="SRN733" s="6"/>
      <c r="SRO733" s="6"/>
      <c r="SRP733" s="6"/>
      <c r="SRQ733" s="6"/>
      <c r="SRR733" s="6"/>
      <c r="SRS733" s="6"/>
      <c r="SRT733" s="6"/>
      <c r="SRU733" s="6"/>
      <c r="SRV733" s="6"/>
      <c r="SRW733" s="6"/>
      <c r="SRX733" s="6"/>
      <c r="SRY733" s="6"/>
      <c r="SRZ733" s="6"/>
      <c r="SSA733" s="6"/>
      <c r="SSB733" s="6"/>
      <c r="SSC733" s="6"/>
      <c r="SSD733" s="6"/>
      <c r="SSE733" s="6"/>
      <c r="SSF733" s="6"/>
      <c r="SSG733" s="6"/>
      <c r="SSH733" s="6"/>
      <c r="SSI733" s="6"/>
      <c r="SSJ733" s="6"/>
      <c r="SSK733" s="6"/>
      <c r="SSL733" s="6"/>
      <c r="SSM733" s="6"/>
      <c r="SSN733" s="6"/>
      <c r="SSO733" s="6"/>
      <c r="SSP733" s="6"/>
      <c r="SSQ733" s="6"/>
      <c r="SSR733" s="6"/>
      <c r="SSS733" s="6"/>
      <c r="SST733" s="6"/>
      <c r="SSU733" s="6"/>
      <c r="SSV733" s="6"/>
      <c r="SSW733" s="6"/>
      <c r="SSX733" s="6"/>
      <c r="SSY733" s="6"/>
      <c r="SSZ733" s="6"/>
      <c r="STA733" s="6"/>
      <c r="STB733" s="6"/>
      <c r="STC733" s="6"/>
      <c r="STD733" s="6"/>
      <c r="STE733" s="6"/>
      <c r="STF733" s="6"/>
      <c r="STG733" s="6"/>
      <c r="STH733" s="6"/>
      <c r="STI733" s="6"/>
      <c r="STJ733" s="6"/>
      <c r="STK733" s="6"/>
      <c r="STL733" s="6"/>
      <c r="STM733" s="6"/>
      <c r="STN733" s="6"/>
      <c r="STO733" s="6"/>
      <c r="STP733" s="6"/>
      <c r="STQ733" s="6"/>
      <c r="STR733" s="6"/>
      <c r="STS733" s="6"/>
      <c r="STT733" s="6"/>
      <c r="STU733" s="6"/>
      <c r="STV733" s="6"/>
      <c r="STW733" s="6"/>
      <c r="STX733" s="6"/>
      <c r="STY733" s="6"/>
      <c r="STZ733" s="6"/>
      <c r="SUA733" s="6"/>
      <c r="SUB733" s="6"/>
      <c r="SUC733" s="6"/>
      <c r="SUD733" s="6"/>
      <c r="SUE733" s="6"/>
      <c r="SUF733" s="6"/>
      <c r="SUG733" s="6"/>
      <c r="SUH733" s="6"/>
      <c r="SUI733" s="6"/>
      <c r="SUJ733" s="6"/>
      <c r="SUK733" s="6"/>
      <c r="SUL733" s="6"/>
      <c r="SUM733" s="6"/>
      <c r="SUN733" s="6"/>
      <c r="SUO733" s="6"/>
      <c r="SUP733" s="6"/>
      <c r="SUQ733" s="6"/>
      <c r="SUR733" s="6"/>
      <c r="SUS733" s="6"/>
      <c r="SUT733" s="6"/>
      <c r="SUU733" s="6"/>
      <c r="SUV733" s="6"/>
      <c r="SUW733" s="6"/>
      <c r="SUX733" s="6"/>
      <c r="SUY733" s="6"/>
      <c r="SUZ733" s="6"/>
      <c r="SVA733" s="6"/>
      <c r="SVB733" s="6"/>
      <c r="SVC733" s="6"/>
      <c r="SVD733" s="6"/>
      <c r="SVE733" s="6"/>
      <c r="SVF733" s="6"/>
      <c r="SVG733" s="6"/>
      <c r="SVH733" s="6"/>
      <c r="SVI733" s="6"/>
      <c r="SVJ733" s="6"/>
      <c r="SVK733" s="6"/>
      <c r="SVL733" s="6"/>
      <c r="SVM733" s="6"/>
      <c r="SVN733" s="6"/>
      <c r="SVO733" s="6"/>
      <c r="SVP733" s="6"/>
      <c r="SVQ733" s="6"/>
      <c r="SVR733" s="6"/>
      <c r="SVS733" s="6"/>
      <c r="SVT733" s="6"/>
      <c r="SVU733" s="6"/>
      <c r="SVV733" s="6"/>
      <c r="SVW733" s="6"/>
      <c r="SVX733" s="6"/>
      <c r="SVY733" s="6"/>
      <c r="SVZ733" s="6"/>
      <c r="SWA733" s="6"/>
      <c r="SWB733" s="6"/>
      <c r="SWC733" s="6"/>
      <c r="SWD733" s="6"/>
      <c r="SWE733" s="6"/>
      <c r="SWF733" s="6"/>
      <c r="SWG733" s="6"/>
      <c r="SWH733" s="6"/>
      <c r="SWI733" s="6"/>
      <c r="SWJ733" s="6"/>
      <c r="SWK733" s="6"/>
      <c r="SWL733" s="6"/>
      <c r="SWM733" s="6"/>
      <c r="SWN733" s="6"/>
      <c r="SWO733" s="6"/>
      <c r="SWP733" s="6"/>
      <c r="SWQ733" s="6"/>
      <c r="SWR733" s="6"/>
      <c r="SWS733" s="6"/>
      <c r="SWT733" s="6"/>
      <c r="SWU733" s="6"/>
      <c r="SWV733" s="6"/>
      <c r="SWW733" s="6"/>
      <c r="SWX733" s="6"/>
      <c r="SWY733" s="6"/>
      <c r="SWZ733" s="6"/>
      <c r="SXA733" s="6"/>
      <c r="SXB733" s="6"/>
      <c r="SXC733" s="6"/>
      <c r="SXD733" s="6"/>
      <c r="SXE733" s="6"/>
      <c r="SXF733" s="6"/>
      <c r="SXG733" s="6"/>
      <c r="SXH733" s="6"/>
      <c r="SXI733" s="6"/>
      <c r="SXJ733" s="6"/>
      <c r="SXK733" s="6"/>
      <c r="SXL733" s="6"/>
      <c r="SXM733" s="6"/>
      <c r="SXN733" s="6"/>
      <c r="SXO733" s="6"/>
      <c r="SXP733" s="6"/>
      <c r="SXQ733" s="6"/>
      <c r="SXR733" s="6"/>
      <c r="SXS733" s="6"/>
      <c r="SXT733" s="6"/>
      <c r="SXU733" s="6"/>
      <c r="SXV733" s="6"/>
      <c r="SXW733" s="6"/>
      <c r="SXX733" s="6"/>
      <c r="SXY733" s="6"/>
      <c r="SXZ733" s="6"/>
      <c r="SYA733" s="6"/>
      <c r="SYB733" s="6"/>
      <c r="SYC733" s="6"/>
      <c r="SYD733" s="6"/>
      <c r="SYE733" s="6"/>
      <c r="SYF733" s="6"/>
      <c r="SYG733" s="6"/>
      <c r="SYH733" s="6"/>
      <c r="SYI733" s="6"/>
      <c r="SYJ733" s="6"/>
      <c r="SYK733" s="6"/>
      <c r="SYL733" s="6"/>
      <c r="SYM733" s="6"/>
      <c r="SYN733" s="6"/>
      <c r="SYO733" s="6"/>
      <c r="SYP733" s="6"/>
      <c r="SYQ733" s="6"/>
      <c r="SYR733" s="6"/>
      <c r="SYS733" s="6"/>
      <c r="SYT733" s="6"/>
      <c r="SYU733" s="6"/>
      <c r="SYV733" s="6"/>
      <c r="SYW733" s="6"/>
      <c r="SYX733" s="6"/>
      <c r="SYY733" s="6"/>
      <c r="SYZ733" s="6"/>
      <c r="SZA733" s="6"/>
      <c r="SZB733" s="6"/>
      <c r="SZC733" s="6"/>
      <c r="SZD733" s="6"/>
      <c r="SZE733" s="6"/>
      <c r="SZF733" s="6"/>
      <c r="SZG733" s="6"/>
      <c r="SZH733" s="6"/>
      <c r="SZI733" s="6"/>
      <c r="SZJ733" s="6"/>
      <c r="SZK733" s="6"/>
      <c r="SZL733" s="6"/>
      <c r="SZM733" s="6"/>
      <c r="SZN733" s="6"/>
      <c r="SZO733" s="6"/>
      <c r="SZP733" s="6"/>
      <c r="SZQ733" s="6"/>
      <c r="SZR733" s="6"/>
      <c r="SZS733" s="6"/>
      <c r="SZT733" s="6"/>
      <c r="SZU733" s="6"/>
      <c r="SZV733" s="6"/>
      <c r="SZW733" s="6"/>
      <c r="SZX733" s="6"/>
      <c r="SZY733" s="6"/>
      <c r="SZZ733" s="6"/>
      <c r="TAA733" s="6"/>
      <c r="TAB733" s="6"/>
      <c r="TAC733" s="6"/>
      <c r="TAD733" s="6"/>
      <c r="TAE733" s="6"/>
      <c r="TAF733" s="6"/>
      <c r="TAG733" s="6"/>
      <c r="TAH733" s="6"/>
      <c r="TAI733" s="6"/>
      <c r="TAJ733" s="6"/>
      <c r="TAK733" s="6"/>
      <c r="TAL733" s="6"/>
      <c r="TAM733" s="6"/>
      <c r="TAN733" s="6"/>
      <c r="TAO733" s="6"/>
      <c r="TAP733" s="6"/>
      <c r="TAQ733" s="6"/>
      <c r="TAR733" s="6"/>
      <c r="TAS733" s="6"/>
      <c r="TAT733" s="6"/>
      <c r="TAU733" s="6"/>
      <c r="TAV733" s="6"/>
      <c r="TAW733" s="6"/>
      <c r="TAX733" s="6"/>
      <c r="TAY733" s="6"/>
      <c r="TAZ733" s="6"/>
      <c r="TBA733" s="6"/>
      <c r="TBB733" s="6"/>
      <c r="TBC733" s="6"/>
      <c r="TBD733" s="6"/>
      <c r="TBE733" s="6"/>
      <c r="TBF733" s="6"/>
      <c r="TBG733" s="6"/>
      <c r="TBH733" s="6"/>
      <c r="TBI733" s="6"/>
      <c r="TBJ733" s="6"/>
      <c r="TBK733" s="6"/>
      <c r="TBL733" s="6"/>
      <c r="TBM733" s="6"/>
      <c r="TBN733" s="6"/>
      <c r="TBO733" s="6"/>
      <c r="TBP733" s="6"/>
      <c r="TBQ733" s="6"/>
      <c r="TBR733" s="6"/>
      <c r="TBS733" s="6"/>
      <c r="TBT733" s="6"/>
      <c r="TBU733" s="6"/>
      <c r="TBV733" s="6"/>
      <c r="TBW733" s="6"/>
      <c r="TBX733" s="6"/>
      <c r="TBY733" s="6"/>
      <c r="TBZ733" s="6"/>
      <c r="TCA733" s="6"/>
      <c r="TCB733" s="6"/>
      <c r="TCC733" s="6"/>
      <c r="TCD733" s="6"/>
      <c r="TCE733" s="6"/>
      <c r="TCF733" s="6"/>
      <c r="TCG733" s="6"/>
      <c r="TCH733" s="6"/>
      <c r="TCI733" s="6"/>
      <c r="TCJ733" s="6"/>
      <c r="TCK733" s="6"/>
      <c r="TCL733" s="6"/>
      <c r="TCM733" s="6"/>
      <c r="TCN733" s="6"/>
      <c r="TCO733" s="6"/>
      <c r="TCP733" s="6"/>
      <c r="TCQ733" s="6"/>
      <c r="TCR733" s="6"/>
      <c r="TCS733" s="6"/>
      <c r="TCT733" s="6"/>
      <c r="TCU733" s="6"/>
      <c r="TCV733" s="6"/>
      <c r="TCW733" s="6"/>
      <c r="TCX733" s="6"/>
      <c r="TCY733" s="6"/>
      <c r="TCZ733" s="6"/>
      <c r="TDA733" s="6"/>
      <c r="TDB733" s="6"/>
      <c r="TDC733" s="6"/>
      <c r="TDD733" s="6"/>
      <c r="TDE733" s="6"/>
      <c r="TDF733" s="6"/>
      <c r="TDG733" s="6"/>
      <c r="TDH733" s="6"/>
      <c r="TDI733" s="6"/>
      <c r="TDJ733" s="6"/>
      <c r="TDK733" s="6"/>
      <c r="TDL733" s="6"/>
      <c r="TDM733" s="6"/>
      <c r="TDN733" s="6"/>
      <c r="TDO733" s="6"/>
      <c r="TDP733" s="6"/>
      <c r="TDQ733" s="6"/>
      <c r="TDR733" s="6"/>
      <c r="TDS733" s="6"/>
      <c r="TDT733" s="6"/>
      <c r="TDU733" s="6"/>
      <c r="TDV733" s="6"/>
      <c r="TDW733" s="6"/>
      <c r="TDX733" s="6"/>
      <c r="TDY733" s="6"/>
      <c r="TDZ733" s="6"/>
      <c r="TEA733" s="6"/>
      <c r="TEB733" s="6"/>
      <c r="TEC733" s="6"/>
      <c r="TED733" s="6"/>
      <c r="TEE733" s="6"/>
      <c r="TEF733" s="6"/>
      <c r="TEG733" s="6"/>
      <c r="TEH733" s="6"/>
      <c r="TEI733" s="6"/>
      <c r="TEJ733" s="6"/>
      <c r="TEK733" s="6"/>
      <c r="TEL733" s="6"/>
      <c r="TEM733" s="6"/>
      <c r="TEN733" s="6"/>
      <c r="TEO733" s="6"/>
      <c r="TEP733" s="6"/>
      <c r="TEQ733" s="6"/>
      <c r="TER733" s="6"/>
      <c r="TES733" s="6"/>
      <c r="TET733" s="6"/>
      <c r="TEU733" s="6"/>
      <c r="TEV733" s="6"/>
      <c r="TEW733" s="6"/>
      <c r="TEX733" s="6"/>
      <c r="TEY733" s="6"/>
      <c r="TEZ733" s="6"/>
      <c r="TFA733" s="6"/>
      <c r="TFB733" s="6"/>
      <c r="TFC733" s="6"/>
      <c r="TFD733" s="6"/>
      <c r="TFE733" s="6"/>
      <c r="TFF733" s="6"/>
      <c r="TFG733" s="6"/>
      <c r="TFH733" s="6"/>
      <c r="TFI733" s="6"/>
      <c r="TFJ733" s="6"/>
      <c r="TFK733" s="6"/>
      <c r="TFL733" s="6"/>
      <c r="TFM733" s="6"/>
      <c r="TFN733" s="6"/>
      <c r="TFO733" s="6"/>
      <c r="TFP733" s="6"/>
      <c r="TFQ733" s="6"/>
      <c r="TFR733" s="6"/>
      <c r="TFS733" s="6"/>
      <c r="TFT733" s="6"/>
      <c r="TFU733" s="6"/>
      <c r="TFV733" s="6"/>
      <c r="TFW733" s="6"/>
      <c r="TFX733" s="6"/>
      <c r="TFY733" s="6"/>
      <c r="TFZ733" s="6"/>
      <c r="TGA733" s="6"/>
      <c r="TGB733" s="6"/>
      <c r="TGC733" s="6"/>
      <c r="TGD733" s="6"/>
      <c r="TGE733" s="6"/>
      <c r="TGF733" s="6"/>
      <c r="TGG733" s="6"/>
      <c r="TGH733" s="6"/>
      <c r="TGI733" s="6"/>
      <c r="TGJ733" s="6"/>
      <c r="TGK733" s="6"/>
      <c r="TGL733" s="6"/>
      <c r="TGM733" s="6"/>
      <c r="TGN733" s="6"/>
      <c r="TGO733" s="6"/>
      <c r="TGP733" s="6"/>
      <c r="TGQ733" s="6"/>
      <c r="TGR733" s="6"/>
      <c r="TGS733" s="6"/>
      <c r="TGT733" s="6"/>
      <c r="TGU733" s="6"/>
      <c r="TGV733" s="6"/>
      <c r="TGW733" s="6"/>
      <c r="TGX733" s="6"/>
      <c r="TGY733" s="6"/>
      <c r="TGZ733" s="6"/>
      <c r="THA733" s="6"/>
      <c r="THB733" s="6"/>
      <c r="THC733" s="6"/>
      <c r="THD733" s="6"/>
      <c r="THE733" s="6"/>
      <c r="THF733" s="6"/>
      <c r="THG733" s="6"/>
      <c r="THH733" s="6"/>
      <c r="THI733" s="6"/>
      <c r="THJ733" s="6"/>
      <c r="THK733" s="6"/>
      <c r="THL733" s="6"/>
      <c r="THM733" s="6"/>
      <c r="THN733" s="6"/>
      <c r="THO733" s="6"/>
      <c r="THP733" s="6"/>
      <c r="THQ733" s="6"/>
      <c r="THR733" s="6"/>
      <c r="THS733" s="6"/>
      <c r="THT733" s="6"/>
      <c r="THU733" s="6"/>
      <c r="THV733" s="6"/>
      <c r="THW733" s="6"/>
      <c r="THX733" s="6"/>
      <c r="THY733" s="6"/>
      <c r="THZ733" s="6"/>
      <c r="TIA733" s="6"/>
      <c r="TIB733" s="6"/>
      <c r="TIC733" s="6"/>
      <c r="TID733" s="6"/>
      <c r="TIE733" s="6"/>
      <c r="TIF733" s="6"/>
      <c r="TIG733" s="6"/>
      <c r="TIH733" s="6"/>
      <c r="TII733" s="6"/>
      <c r="TIJ733" s="6"/>
      <c r="TIK733" s="6"/>
      <c r="TIL733" s="6"/>
      <c r="TIM733" s="6"/>
      <c r="TIN733" s="6"/>
      <c r="TIO733" s="6"/>
      <c r="TIP733" s="6"/>
      <c r="TIQ733" s="6"/>
      <c r="TIR733" s="6"/>
      <c r="TIS733" s="6"/>
      <c r="TIT733" s="6"/>
      <c r="TIU733" s="6"/>
      <c r="TIV733" s="6"/>
      <c r="TIW733" s="6"/>
      <c r="TIX733" s="6"/>
      <c r="TIY733" s="6"/>
      <c r="TIZ733" s="6"/>
      <c r="TJA733" s="6"/>
      <c r="TJB733" s="6"/>
      <c r="TJC733" s="6"/>
      <c r="TJD733" s="6"/>
      <c r="TJE733" s="6"/>
      <c r="TJF733" s="6"/>
      <c r="TJG733" s="6"/>
      <c r="TJH733" s="6"/>
      <c r="TJI733" s="6"/>
      <c r="TJJ733" s="6"/>
      <c r="TJK733" s="6"/>
      <c r="TJL733" s="6"/>
      <c r="TJM733" s="6"/>
      <c r="TJN733" s="6"/>
      <c r="TJO733" s="6"/>
      <c r="TJP733" s="6"/>
      <c r="TJQ733" s="6"/>
      <c r="TJR733" s="6"/>
      <c r="TJS733" s="6"/>
      <c r="TJT733" s="6"/>
      <c r="TJU733" s="6"/>
      <c r="TJV733" s="6"/>
      <c r="TJW733" s="6"/>
      <c r="TJX733" s="6"/>
      <c r="TJY733" s="6"/>
      <c r="TJZ733" s="6"/>
      <c r="TKA733" s="6"/>
      <c r="TKB733" s="6"/>
      <c r="TKC733" s="6"/>
      <c r="TKD733" s="6"/>
      <c r="TKE733" s="6"/>
      <c r="TKF733" s="6"/>
      <c r="TKG733" s="6"/>
      <c r="TKH733" s="6"/>
      <c r="TKI733" s="6"/>
      <c r="TKJ733" s="6"/>
      <c r="TKK733" s="6"/>
      <c r="TKL733" s="6"/>
      <c r="TKM733" s="6"/>
      <c r="TKN733" s="6"/>
      <c r="TKO733" s="6"/>
      <c r="TKP733" s="6"/>
      <c r="TKQ733" s="6"/>
      <c r="TKR733" s="6"/>
      <c r="TKS733" s="6"/>
      <c r="TKT733" s="6"/>
      <c r="TKU733" s="6"/>
      <c r="TKV733" s="6"/>
      <c r="TKW733" s="6"/>
      <c r="TKX733" s="6"/>
      <c r="TKY733" s="6"/>
      <c r="TKZ733" s="6"/>
      <c r="TLA733" s="6"/>
      <c r="TLB733" s="6"/>
      <c r="TLC733" s="6"/>
      <c r="TLD733" s="6"/>
      <c r="TLE733" s="6"/>
      <c r="TLF733" s="6"/>
      <c r="TLG733" s="6"/>
      <c r="TLH733" s="6"/>
      <c r="TLI733" s="6"/>
      <c r="TLJ733" s="6"/>
      <c r="TLK733" s="6"/>
      <c r="TLL733" s="6"/>
      <c r="TLM733" s="6"/>
      <c r="TLN733" s="6"/>
      <c r="TLO733" s="6"/>
      <c r="TLP733" s="6"/>
      <c r="TLQ733" s="6"/>
      <c r="TLR733" s="6"/>
      <c r="TLS733" s="6"/>
      <c r="TLT733" s="6"/>
      <c r="TLU733" s="6"/>
      <c r="TLV733" s="6"/>
      <c r="TLW733" s="6"/>
      <c r="TLX733" s="6"/>
      <c r="TLY733" s="6"/>
      <c r="TLZ733" s="6"/>
      <c r="TMA733" s="6"/>
      <c r="TMB733" s="6"/>
      <c r="TMC733" s="6"/>
      <c r="TMD733" s="6"/>
      <c r="TME733" s="6"/>
      <c r="TMF733" s="6"/>
      <c r="TMG733" s="6"/>
      <c r="TMH733" s="6"/>
      <c r="TMI733" s="6"/>
      <c r="TMJ733" s="6"/>
      <c r="TMK733" s="6"/>
      <c r="TML733" s="6"/>
      <c r="TMM733" s="6"/>
      <c r="TMN733" s="6"/>
      <c r="TMO733" s="6"/>
      <c r="TMP733" s="6"/>
      <c r="TMQ733" s="6"/>
      <c r="TMR733" s="6"/>
      <c r="TMS733" s="6"/>
      <c r="TMT733" s="6"/>
      <c r="TMU733" s="6"/>
      <c r="TMV733" s="6"/>
      <c r="TMW733" s="6"/>
      <c r="TMX733" s="6"/>
      <c r="TMY733" s="6"/>
      <c r="TMZ733" s="6"/>
      <c r="TNA733" s="6"/>
      <c r="TNB733" s="6"/>
      <c r="TNC733" s="6"/>
      <c r="TND733" s="6"/>
      <c r="TNE733" s="6"/>
      <c r="TNF733" s="6"/>
      <c r="TNG733" s="6"/>
      <c r="TNH733" s="6"/>
      <c r="TNI733" s="6"/>
      <c r="TNJ733" s="6"/>
      <c r="TNK733" s="6"/>
      <c r="TNL733" s="6"/>
      <c r="TNM733" s="6"/>
      <c r="TNN733" s="6"/>
      <c r="TNO733" s="6"/>
      <c r="TNP733" s="6"/>
      <c r="TNQ733" s="6"/>
      <c r="TNR733" s="6"/>
      <c r="TNS733" s="6"/>
      <c r="TNT733" s="6"/>
      <c r="TNU733" s="6"/>
      <c r="TNV733" s="6"/>
      <c r="TNW733" s="6"/>
      <c r="TNX733" s="6"/>
      <c r="TNY733" s="6"/>
      <c r="TNZ733" s="6"/>
      <c r="TOA733" s="6"/>
      <c r="TOB733" s="6"/>
      <c r="TOC733" s="6"/>
      <c r="TOD733" s="6"/>
      <c r="TOE733" s="6"/>
      <c r="TOF733" s="6"/>
      <c r="TOG733" s="6"/>
      <c r="TOH733" s="6"/>
      <c r="TOI733" s="6"/>
      <c r="TOJ733" s="6"/>
      <c r="TOK733" s="6"/>
      <c r="TOL733" s="6"/>
      <c r="TOM733" s="6"/>
      <c r="TON733" s="6"/>
      <c r="TOO733" s="6"/>
      <c r="TOP733" s="6"/>
      <c r="TOQ733" s="6"/>
      <c r="TOR733" s="6"/>
      <c r="TOS733" s="6"/>
      <c r="TOT733" s="6"/>
      <c r="TOU733" s="6"/>
      <c r="TOV733" s="6"/>
      <c r="TOW733" s="6"/>
      <c r="TOX733" s="6"/>
      <c r="TOY733" s="6"/>
      <c r="TOZ733" s="6"/>
      <c r="TPA733" s="6"/>
      <c r="TPB733" s="6"/>
      <c r="TPC733" s="6"/>
      <c r="TPD733" s="6"/>
      <c r="TPE733" s="6"/>
      <c r="TPF733" s="6"/>
      <c r="TPG733" s="6"/>
      <c r="TPH733" s="6"/>
      <c r="TPI733" s="6"/>
      <c r="TPJ733" s="6"/>
      <c r="TPK733" s="6"/>
      <c r="TPL733" s="6"/>
      <c r="TPM733" s="6"/>
      <c r="TPN733" s="6"/>
      <c r="TPO733" s="6"/>
      <c r="TPP733" s="6"/>
      <c r="TPQ733" s="6"/>
      <c r="TPR733" s="6"/>
      <c r="TPS733" s="6"/>
      <c r="TPT733" s="6"/>
      <c r="TPU733" s="6"/>
      <c r="TPV733" s="6"/>
      <c r="TPW733" s="6"/>
      <c r="TPX733" s="6"/>
      <c r="TPY733" s="6"/>
      <c r="TPZ733" s="6"/>
      <c r="TQA733" s="6"/>
      <c r="TQB733" s="6"/>
      <c r="TQC733" s="6"/>
      <c r="TQD733" s="6"/>
      <c r="TQE733" s="6"/>
      <c r="TQF733" s="6"/>
      <c r="TQG733" s="6"/>
      <c r="TQH733" s="6"/>
      <c r="TQI733" s="6"/>
      <c r="TQJ733" s="6"/>
      <c r="TQK733" s="6"/>
      <c r="TQL733" s="6"/>
      <c r="TQM733" s="6"/>
      <c r="TQN733" s="6"/>
      <c r="TQO733" s="6"/>
      <c r="TQP733" s="6"/>
      <c r="TQQ733" s="6"/>
      <c r="TQR733" s="6"/>
      <c r="TQS733" s="6"/>
      <c r="TQT733" s="6"/>
      <c r="TQU733" s="6"/>
      <c r="TQV733" s="6"/>
      <c r="TQW733" s="6"/>
      <c r="TQX733" s="6"/>
      <c r="TQY733" s="6"/>
      <c r="TQZ733" s="6"/>
      <c r="TRA733" s="6"/>
      <c r="TRB733" s="6"/>
      <c r="TRC733" s="6"/>
      <c r="TRD733" s="6"/>
      <c r="TRE733" s="6"/>
      <c r="TRF733" s="6"/>
      <c r="TRG733" s="6"/>
      <c r="TRH733" s="6"/>
      <c r="TRI733" s="6"/>
      <c r="TRJ733" s="6"/>
      <c r="TRK733" s="6"/>
      <c r="TRL733" s="6"/>
      <c r="TRM733" s="6"/>
      <c r="TRN733" s="6"/>
      <c r="TRO733" s="6"/>
      <c r="TRP733" s="6"/>
      <c r="TRQ733" s="6"/>
      <c r="TRR733" s="6"/>
      <c r="TRS733" s="6"/>
      <c r="TRT733" s="6"/>
      <c r="TRU733" s="6"/>
      <c r="TRV733" s="6"/>
      <c r="TRW733" s="6"/>
      <c r="TRX733" s="6"/>
      <c r="TRY733" s="6"/>
      <c r="TRZ733" s="6"/>
      <c r="TSA733" s="6"/>
      <c r="TSB733" s="6"/>
      <c r="TSC733" s="6"/>
      <c r="TSD733" s="6"/>
      <c r="TSE733" s="6"/>
      <c r="TSF733" s="6"/>
      <c r="TSG733" s="6"/>
      <c r="TSH733" s="6"/>
      <c r="TSI733" s="6"/>
      <c r="TSJ733" s="6"/>
      <c r="TSK733" s="6"/>
      <c r="TSL733" s="6"/>
      <c r="TSM733" s="6"/>
      <c r="TSN733" s="6"/>
      <c r="TSO733" s="6"/>
      <c r="TSP733" s="6"/>
      <c r="TSQ733" s="6"/>
      <c r="TSR733" s="6"/>
      <c r="TSS733" s="6"/>
      <c r="TST733" s="6"/>
      <c r="TSU733" s="6"/>
      <c r="TSV733" s="6"/>
      <c r="TSW733" s="6"/>
      <c r="TSX733" s="6"/>
      <c r="TSY733" s="6"/>
      <c r="TSZ733" s="6"/>
      <c r="TTA733" s="6"/>
      <c r="TTB733" s="6"/>
      <c r="TTC733" s="6"/>
      <c r="TTD733" s="6"/>
      <c r="TTE733" s="6"/>
      <c r="TTF733" s="6"/>
      <c r="TTG733" s="6"/>
      <c r="TTH733" s="6"/>
      <c r="TTI733" s="6"/>
      <c r="TTJ733" s="6"/>
      <c r="TTK733" s="6"/>
      <c r="TTL733" s="6"/>
      <c r="TTM733" s="6"/>
      <c r="TTN733" s="6"/>
      <c r="TTO733" s="6"/>
      <c r="TTP733" s="6"/>
      <c r="TTQ733" s="6"/>
      <c r="TTR733" s="6"/>
      <c r="TTS733" s="6"/>
      <c r="TTT733" s="6"/>
      <c r="TTU733" s="6"/>
      <c r="TTV733" s="6"/>
      <c r="TTW733" s="6"/>
      <c r="TTX733" s="6"/>
      <c r="TTY733" s="6"/>
      <c r="TTZ733" s="6"/>
      <c r="TUA733" s="6"/>
      <c r="TUB733" s="6"/>
      <c r="TUC733" s="6"/>
      <c r="TUD733" s="6"/>
      <c r="TUE733" s="6"/>
      <c r="TUF733" s="6"/>
      <c r="TUG733" s="6"/>
      <c r="TUH733" s="6"/>
      <c r="TUI733" s="6"/>
      <c r="TUJ733" s="6"/>
      <c r="TUK733" s="6"/>
      <c r="TUL733" s="6"/>
      <c r="TUM733" s="6"/>
      <c r="TUN733" s="6"/>
      <c r="TUO733" s="6"/>
      <c r="TUP733" s="6"/>
      <c r="TUQ733" s="6"/>
      <c r="TUR733" s="6"/>
      <c r="TUS733" s="6"/>
      <c r="TUT733" s="6"/>
      <c r="TUU733" s="6"/>
      <c r="TUV733" s="6"/>
      <c r="TUW733" s="6"/>
      <c r="TUX733" s="6"/>
      <c r="TUY733" s="6"/>
      <c r="TUZ733" s="6"/>
      <c r="TVA733" s="6"/>
      <c r="TVB733" s="6"/>
      <c r="TVC733" s="6"/>
      <c r="TVD733" s="6"/>
      <c r="TVE733" s="6"/>
      <c r="TVF733" s="6"/>
      <c r="TVG733" s="6"/>
      <c r="TVH733" s="6"/>
      <c r="TVI733" s="6"/>
      <c r="TVJ733" s="6"/>
      <c r="TVK733" s="6"/>
      <c r="TVL733" s="6"/>
      <c r="TVM733" s="6"/>
      <c r="TVN733" s="6"/>
      <c r="TVO733" s="6"/>
      <c r="TVP733" s="6"/>
      <c r="TVQ733" s="6"/>
      <c r="TVR733" s="6"/>
      <c r="TVS733" s="6"/>
      <c r="TVT733" s="6"/>
      <c r="TVU733" s="6"/>
      <c r="TVV733" s="6"/>
      <c r="TVW733" s="6"/>
      <c r="TVX733" s="6"/>
      <c r="TVY733" s="6"/>
      <c r="TVZ733" s="6"/>
      <c r="TWA733" s="6"/>
      <c r="TWB733" s="6"/>
      <c r="TWC733" s="6"/>
      <c r="TWD733" s="6"/>
      <c r="TWE733" s="6"/>
      <c r="TWF733" s="6"/>
      <c r="TWG733" s="6"/>
      <c r="TWH733" s="6"/>
      <c r="TWI733" s="6"/>
      <c r="TWJ733" s="6"/>
      <c r="TWK733" s="6"/>
      <c r="TWL733" s="6"/>
      <c r="TWM733" s="6"/>
      <c r="TWN733" s="6"/>
      <c r="TWO733" s="6"/>
      <c r="TWP733" s="6"/>
      <c r="TWQ733" s="6"/>
      <c r="TWR733" s="6"/>
      <c r="TWS733" s="6"/>
      <c r="TWT733" s="6"/>
      <c r="TWU733" s="6"/>
      <c r="TWV733" s="6"/>
      <c r="TWW733" s="6"/>
      <c r="TWX733" s="6"/>
      <c r="TWY733" s="6"/>
      <c r="TWZ733" s="6"/>
      <c r="TXA733" s="6"/>
      <c r="TXB733" s="6"/>
      <c r="TXC733" s="6"/>
      <c r="TXD733" s="6"/>
      <c r="TXE733" s="6"/>
      <c r="TXF733" s="6"/>
      <c r="TXG733" s="6"/>
      <c r="TXH733" s="6"/>
      <c r="TXI733" s="6"/>
      <c r="TXJ733" s="6"/>
      <c r="TXK733" s="6"/>
      <c r="TXL733" s="6"/>
      <c r="TXM733" s="6"/>
      <c r="TXN733" s="6"/>
      <c r="TXO733" s="6"/>
      <c r="TXP733" s="6"/>
      <c r="TXQ733" s="6"/>
      <c r="TXR733" s="6"/>
      <c r="TXS733" s="6"/>
      <c r="TXT733" s="6"/>
      <c r="TXU733" s="6"/>
      <c r="TXV733" s="6"/>
      <c r="TXW733" s="6"/>
      <c r="TXX733" s="6"/>
      <c r="TXY733" s="6"/>
      <c r="TXZ733" s="6"/>
      <c r="TYA733" s="6"/>
      <c r="TYB733" s="6"/>
      <c r="TYC733" s="6"/>
      <c r="TYD733" s="6"/>
      <c r="TYE733" s="6"/>
      <c r="TYF733" s="6"/>
      <c r="TYG733" s="6"/>
      <c r="TYH733" s="6"/>
      <c r="TYI733" s="6"/>
      <c r="TYJ733" s="6"/>
      <c r="TYK733" s="6"/>
      <c r="TYL733" s="6"/>
      <c r="TYM733" s="6"/>
      <c r="TYN733" s="6"/>
      <c r="TYO733" s="6"/>
      <c r="TYP733" s="6"/>
      <c r="TYQ733" s="6"/>
      <c r="TYR733" s="6"/>
      <c r="TYS733" s="6"/>
      <c r="TYT733" s="6"/>
      <c r="TYU733" s="6"/>
      <c r="TYV733" s="6"/>
      <c r="TYW733" s="6"/>
      <c r="TYX733" s="6"/>
      <c r="TYY733" s="6"/>
      <c r="TYZ733" s="6"/>
      <c r="TZA733" s="6"/>
      <c r="TZB733" s="6"/>
      <c r="TZC733" s="6"/>
      <c r="TZD733" s="6"/>
      <c r="TZE733" s="6"/>
      <c r="TZF733" s="6"/>
      <c r="TZG733" s="6"/>
      <c r="TZH733" s="6"/>
      <c r="TZI733" s="6"/>
      <c r="TZJ733" s="6"/>
      <c r="TZK733" s="6"/>
      <c r="TZL733" s="6"/>
      <c r="TZM733" s="6"/>
      <c r="TZN733" s="6"/>
      <c r="TZO733" s="6"/>
      <c r="TZP733" s="6"/>
      <c r="TZQ733" s="6"/>
      <c r="TZR733" s="6"/>
      <c r="TZS733" s="6"/>
      <c r="TZT733" s="6"/>
      <c r="TZU733" s="6"/>
      <c r="TZV733" s="6"/>
      <c r="TZW733" s="6"/>
      <c r="TZX733" s="6"/>
      <c r="TZY733" s="6"/>
      <c r="TZZ733" s="6"/>
      <c r="UAA733" s="6"/>
      <c r="UAB733" s="6"/>
      <c r="UAC733" s="6"/>
      <c r="UAD733" s="6"/>
      <c r="UAE733" s="6"/>
      <c r="UAF733" s="6"/>
      <c r="UAG733" s="6"/>
      <c r="UAH733" s="6"/>
      <c r="UAI733" s="6"/>
      <c r="UAJ733" s="6"/>
      <c r="UAK733" s="6"/>
      <c r="UAL733" s="6"/>
      <c r="UAM733" s="6"/>
      <c r="UAN733" s="6"/>
      <c r="UAO733" s="6"/>
      <c r="UAP733" s="6"/>
      <c r="UAQ733" s="6"/>
      <c r="UAR733" s="6"/>
      <c r="UAS733" s="6"/>
      <c r="UAT733" s="6"/>
      <c r="UAU733" s="6"/>
      <c r="UAV733" s="6"/>
      <c r="UAW733" s="6"/>
      <c r="UAX733" s="6"/>
      <c r="UAY733" s="6"/>
      <c r="UAZ733" s="6"/>
      <c r="UBA733" s="6"/>
      <c r="UBB733" s="6"/>
      <c r="UBC733" s="6"/>
      <c r="UBD733" s="6"/>
      <c r="UBE733" s="6"/>
      <c r="UBF733" s="6"/>
      <c r="UBG733" s="6"/>
      <c r="UBH733" s="6"/>
      <c r="UBI733" s="6"/>
      <c r="UBJ733" s="6"/>
      <c r="UBK733" s="6"/>
      <c r="UBL733" s="6"/>
      <c r="UBM733" s="6"/>
      <c r="UBN733" s="6"/>
      <c r="UBO733" s="6"/>
      <c r="UBP733" s="6"/>
      <c r="UBQ733" s="6"/>
      <c r="UBR733" s="6"/>
      <c r="UBS733" s="6"/>
      <c r="UBT733" s="6"/>
      <c r="UBU733" s="6"/>
      <c r="UBV733" s="6"/>
      <c r="UBW733" s="6"/>
      <c r="UBX733" s="6"/>
      <c r="UBY733" s="6"/>
      <c r="UBZ733" s="6"/>
      <c r="UCA733" s="6"/>
      <c r="UCB733" s="6"/>
      <c r="UCC733" s="6"/>
      <c r="UCD733" s="6"/>
      <c r="UCE733" s="6"/>
      <c r="UCF733" s="6"/>
      <c r="UCG733" s="6"/>
      <c r="UCH733" s="6"/>
      <c r="UCI733" s="6"/>
      <c r="UCJ733" s="6"/>
      <c r="UCK733" s="6"/>
      <c r="UCL733" s="6"/>
      <c r="UCM733" s="6"/>
      <c r="UCN733" s="6"/>
      <c r="UCO733" s="6"/>
      <c r="UCP733" s="6"/>
      <c r="UCQ733" s="6"/>
      <c r="UCR733" s="6"/>
      <c r="UCS733" s="6"/>
      <c r="UCT733" s="6"/>
      <c r="UCU733" s="6"/>
      <c r="UCV733" s="6"/>
      <c r="UCW733" s="6"/>
      <c r="UCX733" s="6"/>
      <c r="UCY733" s="6"/>
      <c r="UCZ733" s="6"/>
      <c r="UDA733" s="6"/>
      <c r="UDB733" s="6"/>
      <c r="UDC733" s="6"/>
      <c r="UDD733" s="6"/>
      <c r="UDE733" s="6"/>
      <c r="UDF733" s="6"/>
      <c r="UDG733" s="6"/>
      <c r="UDH733" s="6"/>
      <c r="UDI733" s="6"/>
      <c r="UDJ733" s="6"/>
      <c r="UDK733" s="6"/>
      <c r="UDL733" s="6"/>
      <c r="UDM733" s="6"/>
      <c r="UDN733" s="6"/>
      <c r="UDO733" s="6"/>
      <c r="UDP733" s="6"/>
      <c r="UDQ733" s="6"/>
      <c r="UDR733" s="6"/>
      <c r="UDS733" s="6"/>
      <c r="UDT733" s="6"/>
      <c r="UDU733" s="6"/>
      <c r="UDV733" s="6"/>
      <c r="UDW733" s="6"/>
      <c r="UDX733" s="6"/>
      <c r="UDY733" s="6"/>
      <c r="UDZ733" s="6"/>
      <c r="UEA733" s="6"/>
      <c r="UEB733" s="6"/>
      <c r="UEC733" s="6"/>
      <c r="UED733" s="6"/>
      <c r="UEE733" s="6"/>
      <c r="UEF733" s="6"/>
      <c r="UEG733" s="6"/>
      <c r="UEH733" s="6"/>
      <c r="UEI733" s="6"/>
      <c r="UEJ733" s="6"/>
      <c r="UEK733" s="6"/>
      <c r="UEL733" s="6"/>
      <c r="UEM733" s="6"/>
      <c r="UEN733" s="6"/>
      <c r="UEO733" s="6"/>
      <c r="UEP733" s="6"/>
      <c r="UEQ733" s="6"/>
      <c r="UER733" s="6"/>
      <c r="UES733" s="6"/>
      <c r="UET733" s="6"/>
      <c r="UEU733" s="6"/>
      <c r="UEV733" s="6"/>
      <c r="UEW733" s="6"/>
      <c r="UEX733" s="6"/>
      <c r="UEY733" s="6"/>
      <c r="UEZ733" s="6"/>
      <c r="UFA733" s="6"/>
      <c r="UFB733" s="6"/>
      <c r="UFC733" s="6"/>
      <c r="UFD733" s="6"/>
      <c r="UFE733" s="6"/>
      <c r="UFF733" s="6"/>
      <c r="UFG733" s="6"/>
      <c r="UFH733" s="6"/>
      <c r="UFI733" s="6"/>
      <c r="UFJ733" s="6"/>
      <c r="UFK733" s="6"/>
      <c r="UFL733" s="6"/>
      <c r="UFM733" s="6"/>
      <c r="UFN733" s="6"/>
      <c r="UFO733" s="6"/>
      <c r="UFP733" s="6"/>
      <c r="UFQ733" s="6"/>
      <c r="UFR733" s="6"/>
      <c r="UFS733" s="6"/>
      <c r="UFT733" s="6"/>
      <c r="UFU733" s="6"/>
      <c r="UFV733" s="6"/>
      <c r="UFW733" s="6"/>
      <c r="UFX733" s="6"/>
      <c r="UFY733" s="6"/>
      <c r="UFZ733" s="6"/>
      <c r="UGA733" s="6"/>
      <c r="UGB733" s="6"/>
      <c r="UGC733" s="6"/>
      <c r="UGD733" s="6"/>
      <c r="UGE733" s="6"/>
      <c r="UGF733" s="6"/>
      <c r="UGG733" s="6"/>
      <c r="UGH733" s="6"/>
      <c r="UGI733" s="6"/>
      <c r="UGJ733" s="6"/>
      <c r="UGK733" s="6"/>
      <c r="UGL733" s="6"/>
      <c r="UGM733" s="6"/>
      <c r="UGN733" s="6"/>
      <c r="UGO733" s="6"/>
      <c r="UGP733" s="6"/>
      <c r="UGQ733" s="6"/>
      <c r="UGR733" s="6"/>
      <c r="UGS733" s="6"/>
      <c r="UGT733" s="6"/>
      <c r="UGU733" s="6"/>
      <c r="UGV733" s="6"/>
      <c r="UGW733" s="6"/>
      <c r="UGX733" s="6"/>
      <c r="UGY733" s="6"/>
      <c r="UGZ733" s="6"/>
      <c r="UHA733" s="6"/>
      <c r="UHB733" s="6"/>
      <c r="UHC733" s="6"/>
      <c r="UHD733" s="6"/>
      <c r="UHE733" s="6"/>
      <c r="UHF733" s="6"/>
      <c r="UHG733" s="6"/>
      <c r="UHH733" s="6"/>
      <c r="UHI733" s="6"/>
      <c r="UHJ733" s="6"/>
      <c r="UHK733" s="6"/>
      <c r="UHL733" s="6"/>
      <c r="UHM733" s="6"/>
      <c r="UHN733" s="6"/>
      <c r="UHO733" s="6"/>
      <c r="UHP733" s="6"/>
      <c r="UHQ733" s="6"/>
      <c r="UHR733" s="6"/>
      <c r="UHS733" s="6"/>
      <c r="UHT733" s="6"/>
      <c r="UHU733" s="6"/>
      <c r="UHV733" s="6"/>
      <c r="UHW733" s="6"/>
      <c r="UHX733" s="6"/>
      <c r="UHY733" s="6"/>
      <c r="UHZ733" s="6"/>
      <c r="UIA733" s="6"/>
      <c r="UIB733" s="6"/>
      <c r="UIC733" s="6"/>
      <c r="UID733" s="6"/>
      <c r="UIE733" s="6"/>
      <c r="UIF733" s="6"/>
      <c r="UIG733" s="6"/>
      <c r="UIH733" s="6"/>
      <c r="UII733" s="6"/>
      <c r="UIJ733" s="6"/>
      <c r="UIK733" s="6"/>
      <c r="UIL733" s="6"/>
      <c r="UIM733" s="6"/>
      <c r="UIN733" s="6"/>
      <c r="UIO733" s="6"/>
      <c r="UIP733" s="6"/>
      <c r="UIQ733" s="6"/>
      <c r="UIR733" s="6"/>
      <c r="UIS733" s="6"/>
      <c r="UIT733" s="6"/>
      <c r="UIU733" s="6"/>
      <c r="UIV733" s="6"/>
      <c r="UIW733" s="6"/>
      <c r="UIX733" s="6"/>
      <c r="UIY733" s="6"/>
      <c r="UIZ733" s="6"/>
      <c r="UJA733" s="6"/>
      <c r="UJB733" s="6"/>
      <c r="UJC733" s="6"/>
      <c r="UJD733" s="6"/>
      <c r="UJE733" s="6"/>
      <c r="UJF733" s="6"/>
      <c r="UJG733" s="6"/>
      <c r="UJH733" s="6"/>
      <c r="UJI733" s="6"/>
      <c r="UJJ733" s="6"/>
      <c r="UJK733" s="6"/>
      <c r="UJL733" s="6"/>
      <c r="UJM733" s="6"/>
      <c r="UJN733" s="6"/>
      <c r="UJO733" s="6"/>
      <c r="UJP733" s="6"/>
      <c r="UJQ733" s="6"/>
      <c r="UJR733" s="6"/>
      <c r="UJS733" s="6"/>
      <c r="UJT733" s="6"/>
      <c r="UJU733" s="6"/>
      <c r="UJV733" s="6"/>
      <c r="UJW733" s="6"/>
      <c r="UJX733" s="6"/>
      <c r="UJY733" s="6"/>
      <c r="UJZ733" s="6"/>
      <c r="UKA733" s="6"/>
      <c r="UKB733" s="6"/>
      <c r="UKC733" s="6"/>
      <c r="UKD733" s="6"/>
      <c r="UKE733" s="6"/>
      <c r="UKF733" s="6"/>
      <c r="UKG733" s="6"/>
      <c r="UKH733" s="6"/>
      <c r="UKI733" s="6"/>
      <c r="UKJ733" s="6"/>
      <c r="UKK733" s="6"/>
      <c r="UKL733" s="6"/>
      <c r="UKM733" s="6"/>
      <c r="UKN733" s="6"/>
      <c r="UKO733" s="6"/>
      <c r="UKP733" s="6"/>
      <c r="UKQ733" s="6"/>
      <c r="UKR733" s="6"/>
      <c r="UKS733" s="6"/>
      <c r="UKT733" s="6"/>
      <c r="UKU733" s="6"/>
      <c r="UKV733" s="6"/>
      <c r="UKW733" s="6"/>
      <c r="UKX733" s="6"/>
      <c r="UKY733" s="6"/>
      <c r="UKZ733" s="6"/>
      <c r="ULA733" s="6"/>
      <c r="ULB733" s="6"/>
      <c r="ULC733" s="6"/>
      <c r="ULD733" s="6"/>
      <c r="ULE733" s="6"/>
      <c r="ULF733" s="6"/>
      <c r="ULG733" s="6"/>
      <c r="ULH733" s="6"/>
      <c r="ULI733" s="6"/>
      <c r="ULJ733" s="6"/>
      <c r="ULK733" s="6"/>
      <c r="ULL733" s="6"/>
      <c r="ULM733" s="6"/>
      <c r="ULN733" s="6"/>
      <c r="ULO733" s="6"/>
      <c r="ULP733" s="6"/>
      <c r="ULQ733" s="6"/>
      <c r="ULR733" s="6"/>
      <c r="ULS733" s="6"/>
      <c r="ULT733" s="6"/>
      <c r="ULU733" s="6"/>
      <c r="ULV733" s="6"/>
      <c r="ULW733" s="6"/>
      <c r="ULX733" s="6"/>
      <c r="ULY733" s="6"/>
      <c r="ULZ733" s="6"/>
      <c r="UMA733" s="6"/>
      <c r="UMB733" s="6"/>
      <c r="UMC733" s="6"/>
      <c r="UMD733" s="6"/>
      <c r="UME733" s="6"/>
      <c r="UMF733" s="6"/>
      <c r="UMG733" s="6"/>
      <c r="UMH733" s="6"/>
      <c r="UMI733" s="6"/>
      <c r="UMJ733" s="6"/>
      <c r="UMK733" s="6"/>
      <c r="UML733" s="6"/>
      <c r="UMM733" s="6"/>
      <c r="UMN733" s="6"/>
      <c r="UMO733" s="6"/>
      <c r="UMP733" s="6"/>
      <c r="UMQ733" s="6"/>
      <c r="UMR733" s="6"/>
      <c r="UMS733" s="6"/>
      <c r="UMT733" s="6"/>
      <c r="UMU733" s="6"/>
      <c r="UMV733" s="6"/>
      <c r="UMW733" s="6"/>
      <c r="UMX733" s="6"/>
      <c r="UMY733" s="6"/>
      <c r="UMZ733" s="6"/>
      <c r="UNA733" s="6"/>
      <c r="UNB733" s="6"/>
      <c r="UNC733" s="6"/>
      <c r="UND733" s="6"/>
      <c r="UNE733" s="6"/>
      <c r="UNF733" s="6"/>
      <c r="UNG733" s="6"/>
      <c r="UNH733" s="6"/>
      <c r="UNI733" s="6"/>
      <c r="UNJ733" s="6"/>
      <c r="UNK733" s="6"/>
      <c r="UNL733" s="6"/>
      <c r="UNM733" s="6"/>
      <c r="UNN733" s="6"/>
      <c r="UNO733" s="6"/>
      <c r="UNP733" s="6"/>
      <c r="UNQ733" s="6"/>
      <c r="UNR733" s="6"/>
      <c r="UNS733" s="6"/>
      <c r="UNT733" s="6"/>
      <c r="UNU733" s="6"/>
      <c r="UNV733" s="6"/>
      <c r="UNW733" s="6"/>
      <c r="UNX733" s="6"/>
      <c r="UNY733" s="6"/>
      <c r="UNZ733" s="6"/>
      <c r="UOA733" s="6"/>
      <c r="UOB733" s="6"/>
      <c r="UOC733" s="6"/>
      <c r="UOD733" s="6"/>
      <c r="UOE733" s="6"/>
      <c r="UOF733" s="6"/>
      <c r="UOG733" s="6"/>
      <c r="UOH733" s="6"/>
      <c r="UOI733" s="6"/>
      <c r="UOJ733" s="6"/>
      <c r="UOK733" s="6"/>
      <c r="UOL733" s="6"/>
      <c r="UOM733" s="6"/>
      <c r="UON733" s="6"/>
      <c r="UOO733" s="6"/>
      <c r="UOP733" s="6"/>
      <c r="UOQ733" s="6"/>
      <c r="UOR733" s="6"/>
      <c r="UOS733" s="6"/>
      <c r="UOT733" s="6"/>
      <c r="UOU733" s="6"/>
      <c r="UOV733" s="6"/>
      <c r="UOW733" s="6"/>
      <c r="UOX733" s="6"/>
      <c r="UOY733" s="6"/>
      <c r="UOZ733" s="6"/>
      <c r="UPA733" s="6"/>
      <c r="UPB733" s="6"/>
      <c r="UPC733" s="6"/>
      <c r="UPD733" s="6"/>
      <c r="UPE733" s="6"/>
      <c r="UPF733" s="6"/>
      <c r="UPG733" s="6"/>
      <c r="UPH733" s="6"/>
      <c r="UPI733" s="6"/>
      <c r="UPJ733" s="6"/>
      <c r="UPK733" s="6"/>
      <c r="UPL733" s="6"/>
      <c r="UPM733" s="6"/>
      <c r="UPN733" s="6"/>
      <c r="UPO733" s="6"/>
      <c r="UPP733" s="6"/>
      <c r="UPQ733" s="6"/>
      <c r="UPR733" s="6"/>
      <c r="UPS733" s="6"/>
      <c r="UPT733" s="6"/>
      <c r="UPU733" s="6"/>
      <c r="UPV733" s="6"/>
      <c r="UPW733" s="6"/>
      <c r="UPX733" s="6"/>
      <c r="UPY733" s="6"/>
      <c r="UPZ733" s="6"/>
      <c r="UQA733" s="6"/>
      <c r="UQB733" s="6"/>
      <c r="UQC733" s="6"/>
      <c r="UQD733" s="6"/>
      <c r="UQE733" s="6"/>
      <c r="UQF733" s="6"/>
      <c r="UQG733" s="6"/>
      <c r="UQH733" s="6"/>
      <c r="UQI733" s="6"/>
      <c r="UQJ733" s="6"/>
      <c r="UQK733" s="6"/>
      <c r="UQL733" s="6"/>
      <c r="UQM733" s="6"/>
      <c r="UQN733" s="6"/>
      <c r="UQO733" s="6"/>
      <c r="UQP733" s="6"/>
      <c r="UQQ733" s="6"/>
      <c r="UQR733" s="6"/>
      <c r="UQS733" s="6"/>
      <c r="UQT733" s="6"/>
      <c r="UQU733" s="6"/>
      <c r="UQV733" s="6"/>
      <c r="UQW733" s="6"/>
      <c r="UQX733" s="6"/>
      <c r="UQY733" s="6"/>
      <c r="UQZ733" s="6"/>
      <c r="URA733" s="6"/>
      <c r="URB733" s="6"/>
      <c r="URC733" s="6"/>
      <c r="URD733" s="6"/>
      <c r="URE733" s="6"/>
      <c r="URF733" s="6"/>
      <c r="URG733" s="6"/>
      <c r="URH733" s="6"/>
      <c r="URI733" s="6"/>
      <c r="URJ733" s="6"/>
      <c r="URK733" s="6"/>
      <c r="URL733" s="6"/>
      <c r="URM733" s="6"/>
      <c r="URN733" s="6"/>
      <c r="URO733" s="6"/>
      <c r="URP733" s="6"/>
      <c r="URQ733" s="6"/>
      <c r="URR733" s="6"/>
      <c r="URS733" s="6"/>
      <c r="URT733" s="6"/>
      <c r="URU733" s="6"/>
      <c r="URV733" s="6"/>
      <c r="URW733" s="6"/>
      <c r="URX733" s="6"/>
      <c r="URY733" s="6"/>
      <c r="URZ733" s="6"/>
      <c r="USA733" s="6"/>
      <c r="USB733" s="6"/>
      <c r="USC733" s="6"/>
      <c r="USD733" s="6"/>
      <c r="USE733" s="6"/>
      <c r="USF733" s="6"/>
      <c r="USG733" s="6"/>
      <c r="USH733" s="6"/>
      <c r="USI733" s="6"/>
      <c r="USJ733" s="6"/>
      <c r="USK733" s="6"/>
      <c r="USL733" s="6"/>
      <c r="USM733" s="6"/>
      <c r="USN733" s="6"/>
      <c r="USO733" s="6"/>
      <c r="USP733" s="6"/>
      <c r="USQ733" s="6"/>
      <c r="USR733" s="6"/>
      <c r="USS733" s="6"/>
      <c r="UST733" s="6"/>
      <c r="USU733" s="6"/>
      <c r="USV733" s="6"/>
      <c r="USW733" s="6"/>
      <c r="USX733" s="6"/>
      <c r="USY733" s="6"/>
      <c r="USZ733" s="6"/>
      <c r="UTA733" s="6"/>
      <c r="UTB733" s="6"/>
      <c r="UTC733" s="6"/>
      <c r="UTD733" s="6"/>
      <c r="UTE733" s="6"/>
      <c r="UTF733" s="6"/>
      <c r="UTG733" s="6"/>
      <c r="UTH733" s="6"/>
      <c r="UTI733" s="6"/>
      <c r="UTJ733" s="6"/>
      <c r="UTK733" s="6"/>
      <c r="UTL733" s="6"/>
      <c r="UTM733" s="6"/>
      <c r="UTN733" s="6"/>
      <c r="UTO733" s="6"/>
      <c r="UTP733" s="6"/>
      <c r="UTQ733" s="6"/>
      <c r="UTR733" s="6"/>
      <c r="UTS733" s="6"/>
      <c r="UTT733" s="6"/>
      <c r="UTU733" s="6"/>
      <c r="UTV733" s="6"/>
      <c r="UTW733" s="6"/>
      <c r="UTX733" s="6"/>
      <c r="UTY733" s="6"/>
      <c r="UTZ733" s="6"/>
      <c r="UUA733" s="6"/>
      <c r="UUB733" s="6"/>
      <c r="UUC733" s="6"/>
      <c r="UUD733" s="6"/>
      <c r="UUE733" s="6"/>
      <c r="UUF733" s="6"/>
      <c r="UUG733" s="6"/>
      <c r="UUH733" s="6"/>
      <c r="UUI733" s="6"/>
      <c r="UUJ733" s="6"/>
      <c r="UUK733" s="6"/>
      <c r="UUL733" s="6"/>
      <c r="UUM733" s="6"/>
      <c r="UUN733" s="6"/>
      <c r="UUO733" s="6"/>
      <c r="UUP733" s="6"/>
      <c r="UUQ733" s="6"/>
      <c r="UUR733" s="6"/>
      <c r="UUS733" s="6"/>
      <c r="UUT733" s="6"/>
      <c r="UUU733" s="6"/>
      <c r="UUV733" s="6"/>
      <c r="UUW733" s="6"/>
      <c r="UUX733" s="6"/>
      <c r="UUY733" s="6"/>
      <c r="UUZ733" s="6"/>
      <c r="UVA733" s="6"/>
      <c r="UVB733" s="6"/>
      <c r="UVC733" s="6"/>
      <c r="UVD733" s="6"/>
      <c r="UVE733" s="6"/>
      <c r="UVF733" s="6"/>
      <c r="UVG733" s="6"/>
      <c r="UVH733" s="6"/>
      <c r="UVI733" s="6"/>
      <c r="UVJ733" s="6"/>
      <c r="UVK733" s="6"/>
      <c r="UVL733" s="6"/>
      <c r="UVM733" s="6"/>
      <c r="UVN733" s="6"/>
      <c r="UVO733" s="6"/>
      <c r="UVP733" s="6"/>
      <c r="UVQ733" s="6"/>
      <c r="UVR733" s="6"/>
      <c r="UVS733" s="6"/>
      <c r="UVT733" s="6"/>
      <c r="UVU733" s="6"/>
      <c r="UVV733" s="6"/>
      <c r="UVW733" s="6"/>
      <c r="UVX733" s="6"/>
      <c r="UVY733" s="6"/>
      <c r="UVZ733" s="6"/>
      <c r="UWA733" s="6"/>
      <c r="UWB733" s="6"/>
      <c r="UWC733" s="6"/>
      <c r="UWD733" s="6"/>
      <c r="UWE733" s="6"/>
      <c r="UWF733" s="6"/>
      <c r="UWG733" s="6"/>
      <c r="UWH733" s="6"/>
      <c r="UWI733" s="6"/>
      <c r="UWJ733" s="6"/>
      <c r="UWK733" s="6"/>
      <c r="UWL733" s="6"/>
      <c r="UWM733" s="6"/>
      <c r="UWN733" s="6"/>
      <c r="UWO733" s="6"/>
      <c r="UWP733" s="6"/>
      <c r="UWQ733" s="6"/>
      <c r="UWR733" s="6"/>
      <c r="UWS733" s="6"/>
      <c r="UWT733" s="6"/>
      <c r="UWU733" s="6"/>
      <c r="UWV733" s="6"/>
      <c r="UWW733" s="6"/>
      <c r="UWX733" s="6"/>
      <c r="UWY733" s="6"/>
      <c r="UWZ733" s="6"/>
      <c r="UXA733" s="6"/>
      <c r="UXB733" s="6"/>
      <c r="UXC733" s="6"/>
      <c r="UXD733" s="6"/>
      <c r="UXE733" s="6"/>
      <c r="UXF733" s="6"/>
      <c r="UXG733" s="6"/>
      <c r="UXH733" s="6"/>
      <c r="UXI733" s="6"/>
      <c r="UXJ733" s="6"/>
      <c r="UXK733" s="6"/>
      <c r="UXL733" s="6"/>
      <c r="UXM733" s="6"/>
      <c r="UXN733" s="6"/>
      <c r="UXO733" s="6"/>
      <c r="UXP733" s="6"/>
      <c r="UXQ733" s="6"/>
      <c r="UXR733" s="6"/>
      <c r="UXS733" s="6"/>
      <c r="UXT733" s="6"/>
      <c r="UXU733" s="6"/>
      <c r="UXV733" s="6"/>
      <c r="UXW733" s="6"/>
      <c r="UXX733" s="6"/>
      <c r="UXY733" s="6"/>
      <c r="UXZ733" s="6"/>
      <c r="UYA733" s="6"/>
      <c r="UYB733" s="6"/>
      <c r="UYC733" s="6"/>
      <c r="UYD733" s="6"/>
      <c r="UYE733" s="6"/>
      <c r="UYF733" s="6"/>
      <c r="UYG733" s="6"/>
      <c r="UYH733" s="6"/>
      <c r="UYI733" s="6"/>
      <c r="UYJ733" s="6"/>
      <c r="UYK733" s="6"/>
      <c r="UYL733" s="6"/>
      <c r="UYM733" s="6"/>
      <c r="UYN733" s="6"/>
      <c r="UYO733" s="6"/>
      <c r="UYP733" s="6"/>
      <c r="UYQ733" s="6"/>
      <c r="UYR733" s="6"/>
      <c r="UYS733" s="6"/>
      <c r="UYT733" s="6"/>
      <c r="UYU733" s="6"/>
      <c r="UYV733" s="6"/>
      <c r="UYW733" s="6"/>
      <c r="UYX733" s="6"/>
      <c r="UYY733" s="6"/>
      <c r="UYZ733" s="6"/>
      <c r="UZA733" s="6"/>
      <c r="UZB733" s="6"/>
      <c r="UZC733" s="6"/>
      <c r="UZD733" s="6"/>
      <c r="UZE733" s="6"/>
      <c r="UZF733" s="6"/>
      <c r="UZG733" s="6"/>
      <c r="UZH733" s="6"/>
      <c r="UZI733" s="6"/>
      <c r="UZJ733" s="6"/>
      <c r="UZK733" s="6"/>
      <c r="UZL733" s="6"/>
      <c r="UZM733" s="6"/>
      <c r="UZN733" s="6"/>
      <c r="UZO733" s="6"/>
      <c r="UZP733" s="6"/>
      <c r="UZQ733" s="6"/>
      <c r="UZR733" s="6"/>
      <c r="UZS733" s="6"/>
      <c r="UZT733" s="6"/>
      <c r="UZU733" s="6"/>
      <c r="UZV733" s="6"/>
      <c r="UZW733" s="6"/>
      <c r="UZX733" s="6"/>
      <c r="UZY733" s="6"/>
      <c r="UZZ733" s="6"/>
      <c r="VAA733" s="6"/>
      <c r="VAB733" s="6"/>
      <c r="VAC733" s="6"/>
      <c r="VAD733" s="6"/>
      <c r="VAE733" s="6"/>
      <c r="VAF733" s="6"/>
      <c r="VAG733" s="6"/>
      <c r="VAH733" s="6"/>
      <c r="VAI733" s="6"/>
      <c r="VAJ733" s="6"/>
      <c r="VAK733" s="6"/>
      <c r="VAL733" s="6"/>
      <c r="VAM733" s="6"/>
      <c r="VAN733" s="6"/>
      <c r="VAO733" s="6"/>
      <c r="VAP733" s="6"/>
      <c r="VAQ733" s="6"/>
      <c r="VAR733" s="6"/>
      <c r="VAS733" s="6"/>
      <c r="VAT733" s="6"/>
      <c r="VAU733" s="6"/>
      <c r="VAV733" s="6"/>
      <c r="VAW733" s="6"/>
      <c r="VAX733" s="6"/>
      <c r="VAY733" s="6"/>
      <c r="VAZ733" s="6"/>
      <c r="VBA733" s="6"/>
      <c r="VBB733" s="6"/>
      <c r="VBC733" s="6"/>
      <c r="VBD733" s="6"/>
      <c r="VBE733" s="6"/>
      <c r="VBF733" s="6"/>
      <c r="VBG733" s="6"/>
      <c r="VBH733" s="6"/>
      <c r="VBI733" s="6"/>
      <c r="VBJ733" s="6"/>
      <c r="VBK733" s="6"/>
      <c r="VBL733" s="6"/>
      <c r="VBM733" s="6"/>
      <c r="VBN733" s="6"/>
      <c r="VBO733" s="6"/>
      <c r="VBP733" s="6"/>
      <c r="VBQ733" s="6"/>
      <c r="VBR733" s="6"/>
      <c r="VBS733" s="6"/>
      <c r="VBT733" s="6"/>
      <c r="VBU733" s="6"/>
      <c r="VBV733" s="6"/>
      <c r="VBW733" s="6"/>
      <c r="VBX733" s="6"/>
      <c r="VBY733" s="6"/>
      <c r="VBZ733" s="6"/>
      <c r="VCA733" s="6"/>
      <c r="VCB733" s="6"/>
      <c r="VCC733" s="6"/>
      <c r="VCD733" s="6"/>
      <c r="VCE733" s="6"/>
      <c r="VCF733" s="6"/>
      <c r="VCG733" s="6"/>
      <c r="VCH733" s="6"/>
      <c r="VCI733" s="6"/>
      <c r="VCJ733" s="6"/>
      <c r="VCK733" s="6"/>
      <c r="VCL733" s="6"/>
      <c r="VCM733" s="6"/>
      <c r="VCN733" s="6"/>
      <c r="VCO733" s="6"/>
      <c r="VCP733" s="6"/>
      <c r="VCQ733" s="6"/>
      <c r="VCR733" s="6"/>
      <c r="VCS733" s="6"/>
      <c r="VCT733" s="6"/>
      <c r="VCU733" s="6"/>
      <c r="VCV733" s="6"/>
      <c r="VCW733" s="6"/>
      <c r="VCX733" s="6"/>
      <c r="VCY733" s="6"/>
      <c r="VCZ733" s="6"/>
      <c r="VDA733" s="6"/>
      <c r="VDB733" s="6"/>
      <c r="VDC733" s="6"/>
      <c r="VDD733" s="6"/>
      <c r="VDE733" s="6"/>
      <c r="VDF733" s="6"/>
      <c r="VDG733" s="6"/>
      <c r="VDH733" s="6"/>
      <c r="VDI733" s="6"/>
      <c r="VDJ733" s="6"/>
      <c r="VDK733" s="6"/>
      <c r="VDL733" s="6"/>
      <c r="VDM733" s="6"/>
      <c r="VDN733" s="6"/>
      <c r="VDO733" s="6"/>
      <c r="VDP733" s="6"/>
      <c r="VDQ733" s="6"/>
      <c r="VDR733" s="6"/>
      <c r="VDS733" s="6"/>
      <c r="VDT733" s="6"/>
      <c r="VDU733" s="6"/>
      <c r="VDV733" s="6"/>
      <c r="VDW733" s="6"/>
      <c r="VDX733" s="6"/>
      <c r="VDY733" s="6"/>
      <c r="VDZ733" s="6"/>
      <c r="VEA733" s="6"/>
      <c r="VEB733" s="6"/>
      <c r="VEC733" s="6"/>
      <c r="VED733" s="6"/>
      <c r="VEE733" s="6"/>
      <c r="VEF733" s="6"/>
      <c r="VEG733" s="6"/>
      <c r="VEH733" s="6"/>
      <c r="VEI733" s="6"/>
      <c r="VEJ733" s="6"/>
      <c r="VEK733" s="6"/>
      <c r="VEL733" s="6"/>
      <c r="VEM733" s="6"/>
      <c r="VEN733" s="6"/>
      <c r="VEO733" s="6"/>
      <c r="VEP733" s="6"/>
      <c r="VEQ733" s="6"/>
      <c r="VER733" s="6"/>
      <c r="VES733" s="6"/>
      <c r="VET733" s="6"/>
      <c r="VEU733" s="6"/>
      <c r="VEV733" s="6"/>
      <c r="VEW733" s="6"/>
      <c r="VEX733" s="6"/>
      <c r="VEY733" s="6"/>
      <c r="VEZ733" s="6"/>
      <c r="VFA733" s="6"/>
      <c r="VFB733" s="6"/>
      <c r="VFC733" s="6"/>
      <c r="VFD733" s="6"/>
      <c r="VFE733" s="6"/>
      <c r="VFF733" s="6"/>
      <c r="VFG733" s="6"/>
      <c r="VFH733" s="6"/>
      <c r="VFI733" s="6"/>
      <c r="VFJ733" s="6"/>
      <c r="VFK733" s="6"/>
      <c r="VFL733" s="6"/>
      <c r="VFM733" s="6"/>
      <c r="VFN733" s="6"/>
      <c r="VFO733" s="6"/>
      <c r="VFP733" s="6"/>
      <c r="VFQ733" s="6"/>
      <c r="VFR733" s="6"/>
      <c r="VFS733" s="6"/>
      <c r="VFT733" s="6"/>
      <c r="VFU733" s="6"/>
      <c r="VFV733" s="6"/>
      <c r="VFW733" s="6"/>
      <c r="VFX733" s="6"/>
      <c r="VFY733" s="6"/>
      <c r="VFZ733" s="6"/>
      <c r="VGA733" s="6"/>
      <c r="VGB733" s="6"/>
      <c r="VGC733" s="6"/>
      <c r="VGD733" s="6"/>
      <c r="VGE733" s="6"/>
      <c r="VGF733" s="6"/>
      <c r="VGG733" s="6"/>
      <c r="VGH733" s="6"/>
      <c r="VGI733" s="6"/>
      <c r="VGJ733" s="6"/>
      <c r="VGK733" s="6"/>
      <c r="VGL733" s="6"/>
      <c r="VGM733" s="6"/>
      <c r="VGN733" s="6"/>
      <c r="VGO733" s="6"/>
      <c r="VGP733" s="6"/>
      <c r="VGQ733" s="6"/>
      <c r="VGR733" s="6"/>
      <c r="VGS733" s="6"/>
      <c r="VGT733" s="6"/>
      <c r="VGU733" s="6"/>
      <c r="VGV733" s="6"/>
      <c r="VGW733" s="6"/>
      <c r="VGX733" s="6"/>
      <c r="VGY733" s="6"/>
      <c r="VGZ733" s="6"/>
      <c r="VHA733" s="6"/>
      <c r="VHB733" s="6"/>
      <c r="VHC733" s="6"/>
      <c r="VHD733" s="6"/>
      <c r="VHE733" s="6"/>
      <c r="VHF733" s="6"/>
      <c r="VHG733" s="6"/>
      <c r="VHH733" s="6"/>
      <c r="VHI733" s="6"/>
      <c r="VHJ733" s="6"/>
      <c r="VHK733" s="6"/>
      <c r="VHL733" s="6"/>
      <c r="VHM733" s="6"/>
      <c r="VHN733" s="6"/>
      <c r="VHO733" s="6"/>
      <c r="VHP733" s="6"/>
      <c r="VHQ733" s="6"/>
      <c r="VHR733" s="6"/>
      <c r="VHS733" s="6"/>
      <c r="VHT733" s="6"/>
      <c r="VHU733" s="6"/>
      <c r="VHV733" s="6"/>
      <c r="VHW733" s="6"/>
      <c r="VHX733" s="6"/>
      <c r="VHY733" s="6"/>
      <c r="VHZ733" s="6"/>
      <c r="VIA733" s="6"/>
      <c r="VIB733" s="6"/>
      <c r="VIC733" s="6"/>
      <c r="VID733" s="6"/>
      <c r="VIE733" s="6"/>
      <c r="VIF733" s="6"/>
      <c r="VIG733" s="6"/>
      <c r="VIH733" s="6"/>
      <c r="VII733" s="6"/>
      <c r="VIJ733" s="6"/>
      <c r="VIK733" s="6"/>
      <c r="VIL733" s="6"/>
      <c r="VIM733" s="6"/>
      <c r="VIN733" s="6"/>
      <c r="VIO733" s="6"/>
      <c r="VIP733" s="6"/>
      <c r="VIQ733" s="6"/>
      <c r="VIR733" s="6"/>
      <c r="VIS733" s="6"/>
      <c r="VIT733" s="6"/>
      <c r="VIU733" s="6"/>
      <c r="VIV733" s="6"/>
      <c r="VIW733" s="6"/>
      <c r="VIX733" s="6"/>
      <c r="VIY733" s="6"/>
      <c r="VIZ733" s="6"/>
      <c r="VJA733" s="6"/>
      <c r="VJB733" s="6"/>
      <c r="VJC733" s="6"/>
      <c r="VJD733" s="6"/>
      <c r="VJE733" s="6"/>
      <c r="VJF733" s="6"/>
      <c r="VJG733" s="6"/>
      <c r="VJH733" s="6"/>
      <c r="VJI733" s="6"/>
      <c r="VJJ733" s="6"/>
      <c r="VJK733" s="6"/>
      <c r="VJL733" s="6"/>
      <c r="VJM733" s="6"/>
      <c r="VJN733" s="6"/>
      <c r="VJO733" s="6"/>
      <c r="VJP733" s="6"/>
      <c r="VJQ733" s="6"/>
      <c r="VJR733" s="6"/>
      <c r="VJS733" s="6"/>
      <c r="VJT733" s="6"/>
      <c r="VJU733" s="6"/>
      <c r="VJV733" s="6"/>
      <c r="VJW733" s="6"/>
      <c r="VJX733" s="6"/>
      <c r="VJY733" s="6"/>
      <c r="VJZ733" s="6"/>
      <c r="VKA733" s="6"/>
      <c r="VKB733" s="6"/>
      <c r="VKC733" s="6"/>
      <c r="VKD733" s="6"/>
      <c r="VKE733" s="6"/>
      <c r="VKF733" s="6"/>
      <c r="VKG733" s="6"/>
      <c r="VKH733" s="6"/>
      <c r="VKI733" s="6"/>
      <c r="VKJ733" s="6"/>
      <c r="VKK733" s="6"/>
      <c r="VKL733" s="6"/>
      <c r="VKM733" s="6"/>
      <c r="VKN733" s="6"/>
      <c r="VKO733" s="6"/>
      <c r="VKP733" s="6"/>
      <c r="VKQ733" s="6"/>
      <c r="VKR733" s="6"/>
      <c r="VKS733" s="6"/>
      <c r="VKT733" s="6"/>
      <c r="VKU733" s="6"/>
      <c r="VKV733" s="6"/>
      <c r="VKW733" s="6"/>
      <c r="VKX733" s="6"/>
      <c r="VKY733" s="6"/>
      <c r="VKZ733" s="6"/>
      <c r="VLA733" s="6"/>
      <c r="VLB733" s="6"/>
      <c r="VLC733" s="6"/>
      <c r="VLD733" s="6"/>
      <c r="VLE733" s="6"/>
      <c r="VLF733" s="6"/>
      <c r="VLG733" s="6"/>
      <c r="VLH733" s="6"/>
      <c r="VLI733" s="6"/>
      <c r="VLJ733" s="6"/>
      <c r="VLK733" s="6"/>
      <c r="VLL733" s="6"/>
      <c r="VLM733" s="6"/>
      <c r="VLN733" s="6"/>
      <c r="VLO733" s="6"/>
      <c r="VLP733" s="6"/>
      <c r="VLQ733" s="6"/>
      <c r="VLR733" s="6"/>
      <c r="VLS733" s="6"/>
      <c r="VLT733" s="6"/>
      <c r="VLU733" s="6"/>
      <c r="VLV733" s="6"/>
      <c r="VLW733" s="6"/>
      <c r="VLX733" s="6"/>
      <c r="VLY733" s="6"/>
      <c r="VLZ733" s="6"/>
      <c r="VMA733" s="6"/>
      <c r="VMB733" s="6"/>
      <c r="VMC733" s="6"/>
      <c r="VMD733" s="6"/>
      <c r="VME733" s="6"/>
      <c r="VMF733" s="6"/>
      <c r="VMG733" s="6"/>
      <c r="VMH733" s="6"/>
      <c r="VMI733" s="6"/>
      <c r="VMJ733" s="6"/>
      <c r="VMK733" s="6"/>
      <c r="VML733" s="6"/>
      <c r="VMM733" s="6"/>
      <c r="VMN733" s="6"/>
      <c r="VMO733" s="6"/>
      <c r="VMP733" s="6"/>
      <c r="VMQ733" s="6"/>
      <c r="VMR733" s="6"/>
      <c r="VMS733" s="6"/>
      <c r="VMT733" s="6"/>
      <c r="VMU733" s="6"/>
      <c r="VMV733" s="6"/>
      <c r="VMW733" s="6"/>
      <c r="VMX733" s="6"/>
      <c r="VMY733" s="6"/>
      <c r="VMZ733" s="6"/>
      <c r="VNA733" s="6"/>
      <c r="VNB733" s="6"/>
      <c r="VNC733" s="6"/>
      <c r="VND733" s="6"/>
      <c r="VNE733" s="6"/>
      <c r="VNF733" s="6"/>
      <c r="VNG733" s="6"/>
      <c r="VNH733" s="6"/>
      <c r="VNI733" s="6"/>
      <c r="VNJ733" s="6"/>
      <c r="VNK733" s="6"/>
      <c r="VNL733" s="6"/>
      <c r="VNM733" s="6"/>
      <c r="VNN733" s="6"/>
      <c r="VNO733" s="6"/>
      <c r="VNP733" s="6"/>
      <c r="VNQ733" s="6"/>
      <c r="VNR733" s="6"/>
      <c r="VNS733" s="6"/>
      <c r="VNT733" s="6"/>
      <c r="VNU733" s="6"/>
      <c r="VNV733" s="6"/>
      <c r="VNW733" s="6"/>
      <c r="VNX733" s="6"/>
      <c r="VNY733" s="6"/>
      <c r="VNZ733" s="6"/>
      <c r="VOA733" s="6"/>
      <c r="VOB733" s="6"/>
      <c r="VOC733" s="6"/>
      <c r="VOD733" s="6"/>
      <c r="VOE733" s="6"/>
      <c r="VOF733" s="6"/>
      <c r="VOG733" s="6"/>
      <c r="VOH733" s="6"/>
      <c r="VOI733" s="6"/>
      <c r="VOJ733" s="6"/>
      <c r="VOK733" s="6"/>
      <c r="VOL733" s="6"/>
      <c r="VOM733" s="6"/>
      <c r="VON733" s="6"/>
      <c r="VOO733" s="6"/>
      <c r="VOP733" s="6"/>
      <c r="VOQ733" s="6"/>
      <c r="VOR733" s="6"/>
      <c r="VOS733" s="6"/>
      <c r="VOT733" s="6"/>
      <c r="VOU733" s="6"/>
      <c r="VOV733" s="6"/>
      <c r="VOW733" s="6"/>
      <c r="VOX733" s="6"/>
      <c r="VOY733" s="6"/>
      <c r="VOZ733" s="6"/>
      <c r="VPA733" s="6"/>
      <c r="VPB733" s="6"/>
      <c r="VPC733" s="6"/>
      <c r="VPD733" s="6"/>
      <c r="VPE733" s="6"/>
      <c r="VPF733" s="6"/>
      <c r="VPG733" s="6"/>
      <c r="VPH733" s="6"/>
      <c r="VPI733" s="6"/>
      <c r="VPJ733" s="6"/>
      <c r="VPK733" s="6"/>
      <c r="VPL733" s="6"/>
      <c r="VPM733" s="6"/>
      <c r="VPN733" s="6"/>
      <c r="VPO733" s="6"/>
      <c r="VPP733" s="6"/>
      <c r="VPQ733" s="6"/>
      <c r="VPR733" s="6"/>
      <c r="VPS733" s="6"/>
      <c r="VPT733" s="6"/>
      <c r="VPU733" s="6"/>
      <c r="VPV733" s="6"/>
      <c r="VPW733" s="6"/>
      <c r="VPX733" s="6"/>
      <c r="VPY733" s="6"/>
      <c r="VPZ733" s="6"/>
      <c r="VQA733" s="6"/>
      <c r="VQB733" s="6"/>
      <c r="VQC733" s="6"/>
      <c r="VQD733" s="6"/>
      <c r="VQE733" s="6"/>
      <c r="VQF733" s="6"/>
      <c r="VQG733" s="6"/>
      <c r="VQH733" s="6"/>
      <c r="VQI733" s="6"/>
      <c r="VQJ733" s="6"/>
      <c r="VQK733" s="6"/>
      <c r="VQL733" s="6"/>
      <c r="VQM733" s="6"/>
      <c r="VQN733" s="6"/>
      <c r="VQO733" s="6"/>
      <c r="VQP733" s="6"/>
      <c r="VQQ733" s="6"/>
      <c r="VQR733" s="6"/>
      <c r="VQS733" s="6"/>
      <c r="VQT733" s="6"/>
      <c r="VQU733" s="6"/>
      <c r="VQV733" s="6"/>
      <c r="VQW733" s="6"/>
      <c r="VQX733" s="6"/>
      <c r="VQY733" s="6"/>
      <c r="VQZ733" s="6"/>
      <c r="VRA733" s="6"/>
      <c r="VRB733" s="6"/>
      <c r="VRC733" s="6"/>
      <c r="VRD733" s="6"/>
      <c r="VRE733" s="6"/>
      <c r="VRF733" s="6"/>
      <c r="VRG733" s="6"/>
      <c r="VRH733" s="6"/>
      <c r="VRI733" s="6"/>
      <c r="VRJ733" s="6"/>
      <c r="VRK733" s="6"/>
      <c r="VRL733" s="6"/>
      <c r="VRM733" s="6"/>
      <c r="VRN733" s="6"/>
      <c r="VRO733" s="6"/>
      <c r="VRP733" s="6"/>
      <c r="VRQ733" s="6"/>
      <c r="VRR733" s="6"/>
      <c r="VRS733" s="6"/>
      <c r="VRT733" s="6"/>
      <c r="VRU733" s="6"/>
      <c r="VRV733" s="6"/>
      <c r="VRW733" s="6"/>
      <c r="VRX733" s="6"/>
      <c r="VRY733" s="6"/>
      <c r="VRZ733" s="6"/>
      <c r="VSA733" s="6"/>
      <c r="VSB733" s="6"/>
      <c r="VSC733" s="6"/>
      <c r="VSD733" s="6"/>
      <c r="VSE733" s="6"/>
      <c r="VSF733" s="6"/>
      <c r="VSG733" s="6"/>
      <c r="VSH733" s="6"/>
      <c r="VSI733" s="6"/>
      <c r="VSJ733" s="6"/>
      <c r="VSK733" s="6"/>
      <c r="VSL733" s="6"/>
      <c r="VSM733" s="6"/>
      <c r="VSN733" s="6"/>
      <c r="VSO733" s="6"/>
      <c r="VSP733" s="6"/>
      <c r="VSQ733" s="6"/>
      <c r="VSR733" s="6"/>
      <c r="VSS733" s="6"/>
      <c r="VST733" s="6"/>
      <c r="VSU733" s="6"/>
      <c r="VSV733" s="6"/>
      <c r="VSW733" s="6"/>
      <c r="VSX733" s="6"/>
      <c r="VSY733" s="6"/>
      <c r="VSZ733" s="6"/>
      <c r="VTA733" s="6"/>
      <c r="VTB733" s="6"/>
      <c r="VTC733" s="6"/>
      <c r="VTD733" s="6"/>
      <c r="VTE733" s="6"/>
      <c r="VTF733" s="6"/>
      <c r="VTG733" s="6"/>
      <c r="VTH733" s="6"/>
      <c r="VTI733" s="6"/>
      <c r="VTJ733" s="6"/>
      <c r="VTK733" s="6"/>
      <c r="VTL733" s="6"/>
      <c r="VTM733" s="6"/>
      <c r="VTN733" s="6"/>
      <c r="VTO733" s="6"/>
      <c r="VTP733" s="6"/>
      <c r="VTQ733" s="6"/>
      <c r="VTR733" s="6"/>
      <c r="VTS733" s="6"/>
      <c r="VTT733" s="6"/>
      <c r="VTU733" s="6"/>
      <c r="VTV733" s="6"/>
      <c r="VTW733" s="6"/>
      <c r="VTX733" s="6"/>
      <c r="VTY733" s="6"/>
      <c r="VTZ733" s="6"/>
      <c r="VUA733" s="6"/>
      <c r="VUB733" s="6"/>
      <c r="VUC733" s="6"/>
      <c r="VUD733" s="6"/>
      <c r="VUE733" s="6"/>
      <c r="VUF733" s="6"/>
      <c r="VUG733" s="6"/>
      <c r="VUH733" s="6"/>
      <c r="VUI733" s="6"/>
      <c r="VUJ733" s="6"/>
      <c r="VUK733" s="6"/>
      <c r="VUL733" s="6"/>
      <c r="VUM733" s="6"/>
      <c r="VUN733" s="6"/>
      <c r="VUO733" s="6"/>
      <c r="VUP733" s="6"/>
      <c r="VUQ733" s="6"/>
      <c r="VUR733" s="6"/>
      <c r="VUS733" s="6"/>
      <c r="VUT733" s="6"/>
      <c r="VUU733" s="6"/>
      <c r="VUV733" s="6"/>
      <c r="VUW733" s="6"/>
      <c r="VUX733" s="6"/>
      <c r="VUY733" s="6"/>
      <c r="VUZ733" s="6"/>
      <c r="VVA733" s="6"/>
      <c r="VVB733" s="6"/>
      <c r="VVC733" s="6"/>
      <c r="VVD733" s="6"/>
      <c r="VVE733" s="6"/>
      <c r="VVF733" s="6"/>
      <c r="VVG733" s="6"/>
      <c r="VVH733" s="6"/>
      <c r="VVI733" s="6"/>
      <c r="VVJ733" s="6"/>
      <c r="VVK733" s="6"/>
      <c r="VVL733" s="6"/>
      <c r="VVM733" s="6"/>
      <c r="VVN733" s="6"/>
      <c r="VVO733" s="6"/>
      <c r="VVP733" s="6"/>
      <c r="VVQ733" s="6"/>
      <c r="VVR733" s="6"/>
      <c r="VVS733" s="6"/>
      <c r="VVT733" s="6"/>
      <c r="VVU733" s="6"/>
      <c r="VVV733" s="6"/>
      <c r="VVW733" s="6"/>
      <c r="VVX733" s="6"/>
      <c r="VVY733" s="6"/>
      <c r="VVZ733" s="6"/>
      <c r="VWA733" s="6"/>
      <c r="VWB733" s="6"/>
      <c r="VWC733" s="6"/>
      <c r="VWD733" s="6"/>
      <c r="VWE733" s="6"/>
      <c r="VWF733" s="6"/>
      <c r="VWG733" s="6"/>
      <c r="VWH733" s="6"/>
      <c r="VWI733" s="6"/>
      <c r="VWJ733" s="6"/>
      <c r="VWK733" s="6"/>
      <c r="VWL733" s="6"/>
      <c r="VWM733" s="6"/>
      <c r="VWN733" s="6"/>
      <c r="VWO733" s="6"/>
      <c r="VWP733" s="6"/>
      <c r="VWQ733" s="6"/>
      <c r="VWR733" s="6"/>
      <c r="VWS733" s="6"/>
      <c r="VWT733" s="6"/>
      <c r="VWU733" s="6"/>
      <c r="VWV733" s="6"/>
      <c r="VWW733" s="6"/>
      <c r="VWX733" s="6"/>
      <c r="VWY733" s="6"/>
      <c r="VWZ733" s="6"/>
      <c r="VXA733" s="6"/>
      <c r="VXB733" s="6"/>
      <c r="VXC733" s="6"/>
      <c r="VXD733" s="6"/>
      <c r="VXE733" s="6"/>
      <c r="VXF733" s="6"/>
      <c r="VXG733" s="6"/>
      <c r="VXH733" s="6"/>
      <c r="VXI733" s="6"/>
      <c r="VXJ733" s="6"/>
      <c r="VXK733" s="6"/>
      <c r="VXL733" s="6"/>
      <c r="VXM733" s="6"/>
      <c r="VXN733" s="6"/>
      <c r="VXO733" s="6"/>
      <c r="VXP733" s="6"/>
      <c r="VXQ733" s="6"/>
      <c r="VXR733" s="6"/>
      <c r="VXS733" s="6"/>
      <c r="VXT733" s="6"/>
      <c r="VXU733" s="6"/>
      <c r="VXV733" s="6"/>
      <c r="VXW733" s="6"/>
      <c r="VXX733" s="6"/>
      <c r="VXY733" s="6"/>
      <c r="VXZ733" s="6"/>
      <c r="VYA733" s="6"/>
      <c r="VYB733" s="6"/>
      <c r="VYC733" s="6"/>
      <c r="VYD733" s="6"/>
      <c r="VYE733" s="6"/>
      <c r="VYF733" s="6"/>
      <c r="VYG733" s="6"/>
      <c r="VYH733" s="6"/>
      <c r="VYI733" s="6"/>
      <c r="VYJ733" s="6"/>
      <c r="VYK733" s="6"/>
      <c r="VYL733" s="6"/>
      <c r="VYM733" s="6"/>
      <c r="VYN733" s="6"/>
      <c r="VYO733" s="6"/>
      <c r="VYP733" s="6"/>
      <c r="VYQ733" s="6"/>
      <c r="VYR733" s="6"/>
      <c r="VYS733" s="6"/>
      <c r="VYT733" s="6"/>
      <c r="VYU733" s="6"/>
      <c r="VYV733" s="6"/>
      <c r="VYW733" s="6"/>
      <c r="VYX733" s="6"/>
      <c r="VYY733" s="6"/>
      <c r="VYZ733" s="6"/>
      <c r="VZA733" s="6"/>
      <c r="VZB733" s="6"/>
      <c r="VZC733" s="6"/>
      <c r="VZD733" s="6"/>
      <c r="VZE733" s="6"/>
      <c r="VZF733" s="6"/>
      <c r="VZG733" s="6"/>
      <c r="VZH733" s="6"/>
      <c r="VZI733" s="6"/>
      <c r="VZJ733" s="6"/>
      <c r="VZK733" s="6"/>
      <c r="VZL733" s="6"/>
      <c r="VZM733" s="6"/>
      <c r="VZN733" s="6"/>
      <c r="VZO733" s="6"/>
      <c r="VZP733" s="6"/>
      <c r="VZQ733" s="6"/>
      <c r="VZR733" s="6"/>
      <c r="VZS733" s="6"/>
      <c r="VZT733" s="6"/>
      <c r="VZU733" s="6"/>
      <c r="VZV733" s="6"/>
      <c r="VZW733" s="6"/>
      <c r="VZX733" s="6"/>
      <c r="VZY733" s="6"/>
      <c r="VZZ733" s="6"/>
      <c r="WAA733" s="6"/>
      <c r="WAB733" s="6"/>
      <c r="WAC733" s="6"/>
      <c r="WAD733" s="6"/>
      <c r="WAE733" s="6"/>
      <c r="WAF733" s="6"/>
      <c r="WAG733" s="6"/>
      <c r="WAH733" s="6"/>
      <c r="WAI733" s="6"/>
      <c r="WAJ733" s="6"/>
      <c r="WAK733" s="6"/>
      <c r="WAL733" s="6"/>
      <c r="WAM733" s="6"/>
      <c r="WAN733" s="6"/>
      <c r="WAO733" s="6"/>
      <c r="WAP733" s="6"/>
      <c r="WAQ733" s="6"/>
      <c r="WAR733" s="6"/>
      <c r="WAS733" s="6"/>
      <c r="WAT733" s="6"/>
      <c r="WAU733" s="6"/>
      <c r="WAV733" s="6"/>
      <c r="WAW733" s="6"/>
      <c r="WAX733" s="6"/>
      <c r="WAY733" s="6"/>
      <c r="WAZ733" s="6"/>
      <c r="WBA733" s="6"/>
      <c r="WBB733" s="6"/>
      <c r="WBC733" s="6"/>
      <c r="WBD733" s="6"/>
      <c r="WBE733" s="6"/>
      <c r="WBF733" s="6"/>
      <c r="WBG733" s="6"/>
      <c r="WBH733" s="6"/>
      <c r="WBI733" s="6"/>
      <c r="WBJ733" s="6"/>
      <c r="WBK733" s="6"/>
      <c r="WBL733" s="6"/>
      <c r="WBM733" s="6"/>
      <c r="WBN733" s="6"/>
      <c r="WBO733" s="6"/>
      <c r="WBP733" s="6"/>
      <c r="WBQ733" s="6"/>
      <c r="WBR733" s="6"/>
      <c r="WBS733" s="6"/>
      <c r="WBT733" s="6"/>
      <c r="WBU733" s="6"/>
      <c r="WBV733" s="6"/>
      <c r="WBW733" s="6"/>
      <c r="WBX733" s="6"/>
      <c r="WBY733" s="6"/>
      <c r="WBZ733" s="6"/>
      <c r="WCA733" s="6"/>
      <c r="WCB733" s="6"/>
      <c r="WCC733" s="6"/>
      <c r="WCD733" s="6"/>
      <c r="WCE733" s="6"/>
      <c r="WCF733" s="6"/>
      <c r="WCG733" s="6"/>
      <c r="WCH733" s="6"/>
      <c r="WCI733" s="6"/>
      <c r="WCJ733" s="6"/>
      <c r="WCK733" s="6"/>
      <c r="WCL733" s="6"/>
      <c r="WCM733" s="6"/>
      <c r="WCN733" s="6"/>
      <c r="WCO733" s="6"/>
      <c r="WCP733" s="6"/>
      <c r="WCQ733" s="6"/>
      <c r="WCR733" s="6"/>
      <c r="WCS733" s="6"/>
      <c r="WCT733" s="6"/>
      <c r="WCU733" s="6"/>
      <c r="WCV733" s="6"/>
      <c r="WCW733" s="6"/>
      <c r="WCX733" s="6"/>
      <c r="WCY733" s="6"/>
      <c r="WCZ733" s="6"/>
      <c r="WDA733" s="6"/>
      <c r="WDB733" s="6"/>
      <c r="WDC733" s="6"/>
      <c r="WDD733" s="6"/>
      <c r="WDE733" s="6"/>
      <c r="WDF733" s="6"/>
      <c r="WDG733" s="6"/>
      <c r="WDH733" s="6"/>
      <c r="WDI733" s="6"/>
      <c r="WDJ733" s="6"/>
      <c r="WDK733" s="6"/>
      <c r="WDL733" s="6"/>
      <c r="WDM733" s="6"/>
      <c r="WDN733" s="6"/>
      <c r="WDO733" s="6"/>
      <c r="WDP733" s="6"/>
      <c r="WDQ733" s="6"/>
      <c r="WDR733" s="6"/>
      <c r="WDS733" s="6"/>
      <c r="WDT733" s="6"/>
      <c r="WDU733" s="6"/>
      <c r="WDV733" s="6"/>
      <c r="WDW733" s="6"/>
      <c r="WDX733" s="6"/>
      <c r="WDY733" s="6"/>
      <c r="WDZ733" s="6"/>
      <c r="WEA733" s="6"/>
      <c r="WEB733" s="6"/>
      <c r="WEC733" s="6"/>
      <c r="WED733" s="6"/>
      <c r="WEE733" s="6"/>
      <c r="WEF733" s="6"/>
      <c r="WEG733" s="6"/>
      <c r="WEH733" s="6"/>
      <c r="WEI733" s="6"/>
      <c r="WEJ733" s="6"/>
      <c r="WEK733" s="6"/>
      <c r="WEL733" s="6"/>
      <c r="WEM733" s="6"/>
      <c r="WEN733" s="6"/>
      <c r="WEO733" s="6"/>
      <c r="WEP733" s="6"/>
      <c r="WEQ733" s="6"/>
      <c r="WER733" s="6"/>
      <c r="WES733" s="6"/>
      <c r="WET733" s="6"/>
      <c r="WEU733" s="6"/>
      <c r="WEV733" s="6"/>
      <c r="WEW733" s="6"/>
      <c r="WEX733" s="6"/>
      <c r="WEY733" s="6"/>
      <c r="WEZ733" s="6"/>
      <c r="WFA733" s="6"/>
      <c r="WFB733" s="6"/>
      <c r="WFC733" s="6"/>
      <c r="WFD733" s="6"/>
      <c r="WFE733" s="6"/>
      <c r="WFF733" s="6"/>
      <c r="WFG733" s="6"/>
      <c r="WFH733" s="6"/>
      <c r="WFI733" s="6"/>
      <c r="WFJ733" s="6"/>
      <c r="WFK733" s="6"/>
      <c r="WFL733" s="6"/>
      <c r="WFM733" s="6"/>
      <c r="WFN733" s="6"/>
      <c r="WFO733" s="6"/>
      <c r="WFP733" s="6"/>
      <c r="WFQ733" s="6"/>
      <c r="WFR733" s="6"/>
      <c r="WFS733" s="6"/>
      <c r="WFT733" s="6"/>
      <c r="WFU733" s="6"/>
      <c r="WFV733" s="6"/>
      <c r="WFW733" s="6"/>
      <c r="WFX733" s="6"/>
      <c r="WFY733" s="6"/>
      <c r="WFZ733" s="6"/>
      <c r="WGA733" s="6"/>
      <c r="WGB733" s="6"/>
      <c r="WGC733" s="6"/>
      <c r="WGD733" s="6"/>
      <c r="WGE733" s="6"/>
      <c r="WGF733" s="6"/>
      <c r="WGG733" s="6"/>
      <c r="WGH733" s="6"/>
      <c r="WGI733" s="6"/>
      <c r="WGJ733" s="6"/>
      <c r="WGK733" s="6"/>
      <c r="WGL733" s="6"/>
      <c r="WGM733" s="6"/>
      <c r="WGN733" s="6"/>
      <c r="WGO733" s="6"/>
      <c r="WGP733" s="6"/>
      <c r="WGQ733" s="6"/>
      <c r="WGR733" s="6"/>
      <c r="WGS733" s="6"/>
      <c r="WGT733" s="6"/>
      <c r="WGU733" s="6"/>
      <c r="WGV733" s="6"/>
      <c r="WGW733" s="6"/>
      <c r="WGX733" s="6"/>
      <c r="WGY733" s="6"/>
      <c r="WGZ733" s="6"/>
      <c r="WHA733" s="6"/>
      <c r="WHB733" s="6"/>
      <c r="WHC733" s="6"/>
      <c r="WHD733" s="6"/>
      <c r="WHE733" s="6"/>
      <c r="WHF733" s="6"/>
      <c r="WHG733" s="6"/>
      <c r="WHH733" s="6"/>
      <c r="WHI733" s="6"/>
      <c r="WHJ733" s="6"/>
      <c r="WHK733" s="6"/>
      <c r="WHL733" s="6"/>
      <c r="WHM733" s="6"/>
      <c r="WHN733" s="6"/>
      <c r="WHO733" s="6"/>
      <c r="WHP733" s="6"/>
      <c r="WHQ733" s="6"/>
      <c r="WHR733" s="6"/>
      <c r="WHS733" s="6"/>
      <c r="WHT733" s="6"/>
      <c r="WHU733" s="6"/>
      <c r="WHV733" s="6"/>
      <c r="WHW733" s="6"/>
      <c r="WHX733" s="6"/>
      <c r="WHY733" s="6"/>
      <c r="WHZ733" s="6"/>
      <c r="WIA733" s="6"/>
      <c r="WIB733" s="6"/>
      <c r="WIC733" s="6"/>
      <c r="WID733" s="6"/>
      <c r="WIE733" s="6"/>
      <c r="WIF733" s="6"/>
      <c r="WIG733" s="6"/>
      <c r="WIH733" s="6"/>
      <c r="WII733" s="6"/>
      <c r="WIJ733" s="6"/>
      <c r="WIK733" s="6"/>
      <c r="WIL733" s="6"/>
      <c r="WIM733" s="6"/>
      <c r="WIN733" s="6"/>
      <c r="WIO733" s="6"/>
      <c r="WIP733" s="6"/>
      <c r="WIQ733" s="6"/>
      <c r="WIR733" s="6"/>
      <c r="WIS733" s="6"/>
      <c r="WIT733" s="6"/>
      <c r="WIU733" s="6"/>
      <c r="WIV733" s="6"/>
      <c r="WIW733" s="6"/>
      <c r="WIX733" s="6"/>
      <c r="WIY733" s="6"/>
      <c r="WIZ733" s="6"/>
      <c r="WJA733" s="6"/>
      <c r="WJB733" s="6"/>
      <c r="WJC733" s="6"/>
      <c r="WJD733" s="6"/>
      <c r="WJE733" s="6"/>
      <c r="WJF733" s="6"/>
      <c r="WJG733" s="6"/>
      <c r="WJH733" s="6"/>
      <c r="WJI733" s="6"/>
      <c r="WJJ733" s="6"/>
      <c r="WJK733" s="6"/>
      <c r="WJL733" s="6"/>
      <c r="WJM733" s="6"/>
      <c r="WJN733" s="6"/>
      <c r="WJO733" s="6"/>
      <c r="WJP733" s="6"/>
      <c r="WJQ733" s="6"/>
      <c r="WJR733" s="6"/>
      <c r="WJS733" s="6"/>
      <c r="WJT733" s="6"/>
      <c r="WJU733" s="6"/>
      <c r="WJV733" s="6"/>
      <c r="WJW733" s="6"/>
      <c r="WJX733" s="6"/>
      <c r="WJY733" s="6"/>
      <c r="WJZ733" s="6"/>
      <c r="WKA733" s="6"/>
      <c r="WKB733" s="6"/>
      <c r="WKC733" s="6"/>
      <c r="WKD733" s="6"/>
      <c r="WKE733" s="6"/>
      <c r="WKF733" s="6"/>
      <c r="WKG733" s="6"/>
      <c r="WKH733" s="6"/>
      <c r="WKI733" s="6"/>
      <c r="WKJ733" s="6"/>
      <c r="WKK733" s="6"/>
      <c r="WKL733" s="6"/>
      <c r="WKM733" s="6"/>
      <c r="WKN733" s="6"/>
      <c r="WKO733" s="6"/>
      <c r="WKP733" s="6"/>
      <c r="WKQ733" s="6"/>
      <c r="WKR733" s="6"/>
      <c r="WKS733" s="6"/>
      <c r="WKT733" s="6"/>
      <c r="WKU733" s="6"/>
      <c r="WKV733" s="6"/>
      <c r="WKW733" s="6"/>
      <c r="WKX733" s="6"/>
      <c r="WKY733" s="6"/>
      <c r="WKZ733" s="6"/>
      <c r="WLA733" s="6"/>
      <c r="WLB733" s="6"/>
      <c r="WLC733" s="6"/>
      <c r="WLD733" s="6"/>
      <c r="WLE733" s="6"/>
      <c r="WLF733" s="6"/>
      <c r="WLG733" s="6"/>
      <c r="WLH733" s="6"/>
      <c r="WLI733" s="6"/>
      <c r="WLJ733" s="6"/>
      <c r="WLK733" s="6"/>
      <c r="WLL733" s="6"/>
      <c r="WLM733" s="6"/>
      <c r="WLN733" s="6"/>
      <c r="WLO733" s="6"/>
      <c r="WLP733" s="6"/>
      <c r="WLQ733" s="6"/>
      <c r="WLR733" s="6"/>
      <c r="WLS733" s="6"/>
      <c r="WLT733" s="6"/>
      <c r="WLU733" s="6"/>
      <c r="WLV733" s="6"/>
      <c r="WLW733" s="6"/>
      <c r="WLX733" s="6"/>
      <c r="WLY733" s="6"/>
      <c r="WLZ733" s="6"/>
      <c r="WMA733" s="6"/>
      <c r="WMB733" s="6"/>
      <c r="WMC733" s="6"/>
      <c r="WMD733" s="6"/>
      <c r="WME733" s="6"/>
      <c r="WMF733" s="6"/>
      <c r="WMG733" s="6"/>
      <c r="WMH733" s="6"/>
      <c r="WMI733" s="6"/>
      <c r="WMJ733" s="6"/>
      <c r="WMK733" s="6"/>
      <c r="WML733" s="6"/>
      <c r="WMM733" s="6"/>
      <c r="WMN733" s="6"/>
      <c r="WMO733" s="6"/>
      <c r="WMP733" s="6"/>
      <c r="WMQ733" s="6"/>
      <c r="WMR733" s="6"/>
      <c r="WMS733" s="6"/>
      <c r="WMT733" s="6"/>
      <c r="WMU733" s="6"/>
      <c r="WMV733" s="6"/>
      <c r="WMW733" s="6"/>
      <c r="WMX733" s="6"/>
      <c r="WMY733" s="6"/>
      <c r="WMZ733" s="6"/>
      <c r="WNA733" s="6"/>
      <c r="WNB733" s="6"/>
      <c r="WNC733" s="6"/>
      <c r="WND733" s="6"/>
      <c r="WNE733" s="6"/>
      <c r="WNF733" s="6"/>
      <c r="WNG733" s="6"/>
      <c r="WNH733" s="6"/>
      <c r="WNI733" s="6"/>
      <c r="WNJ733" s="6"/>
      <c r="WNK733" s="6"/>
      <c r="WNL733" s="6"/>
      <c r="WNM733" s="6"/>
      <c r="WNN733" s="6"/>
      <c r="WNO733" s="6"/>
      <c r="WNP733" s="6"/>
      <c r="WNQ733" s="6"/>
      <c r="WNR733" s="6"/>
      <c r="WNS733" s="6"/>
      <c r="WNT733" s="6"/>
      <c r="WNU733" s="6"/>
      <c r="WNV733" s="6"/>
      <c r="WNW733" s="6"/>
      <c r="WNX733" s="6"/>
      <c r="WNY733" s="6"/>
      <c r="WNZ733" s="6"/>
      <c r="WOA733" s="6"/>
      <c r="WOB733" s="6"/>
      <c r="WOC733" s="6"/>
      <c r="WOD733" s="6"/>
      <c r="WOE733" s="6"/>
      <c r="WOF733" s="6"/>
      <c r="WOG733" s="6"/>
      <c r="WOH733" s="6"/>
      <c r="WOI733" s="6"/>
      <c r="WOJ733" s="6"/>
      <c r="WOK733" s="6"/>
      <c r="WOL733" s="6"/>
      <c r="WOM733" s="6"/>
      <c r="WON733" s="6"/>
      <c r="WOO733" s="6"/>
      <c r="WOP733" s="6"/>
      <c r="WOQ733" s="6"/>
      <c r="WOR733" s="6"/>
      <c r="WOS733" s="6"/>
      <c r="WOT733" s="6"/>
      <c r="WOU733" s="6"/>
      <c r="WOV733" s="6"/>
      <c r="WOW733" s="6"/>
      <c r="WOX733" s="6"/>
      <c r="WOY733" s="6"/>
      <c r="WOZ733" s="6"/>
      <c r="WPA733" s="6"/>
      <c r="WPB733" s="6"/>
      <c r="WPC733" s="6"/>
      <c r="WPD733" s="6"/>
      <c r="WPE733" s="6"/>
      <c r="WPF733" s="6"/>
      <c r="WPG733" s="6"/>
      <c r="WPH733" s="6"/>
      <c r="WPI733" s="6"/>
      <c r="WPJ733" s="6"/>
      <c r="WPK733" s="6"/>
      <c r="WPL733" s="6"/>
      <c r="WPM733" s="6"/>
      <c r="WPN733" s="6"/>
      <c r="WPO733" s="6"/>
      <c r="WPP733" s="6"/>
      <c r="WPQ733" s="6"/>
      <c r="WPR733" s="6"/>
      <c r="WPS733" s="6"/>
      <c r="WPT733" s="6"/>
      <c r="WPU733" s="6"/>
      <c r="WPV733" s="6"/>
      <c r="WPW733" s="6"/>
      <c r="WPX733" s="6"/>
      <c r="WPY733" s="6"/>
      <c r="WPZ733" s="6"/>
      <c r="WQA733" s="6"/>
      <c r="WQB733" s="6"/>
      <c r="WQC733" s="6"/>
      <c r="WQD733" s="6"/>
      <c r="WQE733" s="6"/>
      <c r="WQF733" s="6"/>
      <c r="WQG733" s="6"/>
      <c r="WQH733" s="6"/>
      <c r="WQI733" s="6"/>
      <c r="WQJ733" s="6"/>
      <c r="WQK733" s="6"/>
      <c r="WQL733" s="6"/>
      <c r="WQM733" s="6"/>
      <c r="WQN733" s="6"/>
      <c r="WQO733" s="6"/>
      <c r="WQP733" s="6"/>
      <c r="WQQ733" s="6"/>
      <c r="WQR733" s="6"/>
      <c r="WQS733" s="6"/>
      <c r="WQT733" s="6"/>
      <c r="WQU733" s="6"/>
      <c r="WQV733" s="6"/>
      <c r="WQW733" s="6"/>
      <c r="WQX733" s="6"/>
      <c r="WQY733" s="6"/>
      <c r="WQZ733" s="6"/>
      <c r="WRA733" s="6"/>
      <c r="WRB733" s="6"/>
      <c r="WRC733" s="6"/>
      <c r="WRD733" s="6"/>
      <c r="WRE733" s="6"/>
      <c r="WRF733" s="6"/>
      <c r="WRG733" s="6"/>
      <c r="WRH733" s="6"/>
      <c r="WRI733" s="6"/>
      <c r="WRJ733" s="6"/>
      <c r="WRK733" s="6"/>
      <c r="WRL733" s="6"/>
      <c r="WRM733" s="6"/>
      <c r="WRN733" s="6"/>
      <c r="WRO733" s="6"/>
      <c r="WRP733" s="6"/>
      <c r="WRQ733" s="6"/>
      <c r="WRR733" s="6"/>
      <c r="WRS733" s="6"/>
      <c r="WRT733" s="6"/>
      <c r="WRU733" s="6"/>
      <c r="WRV733" s="6"/>
      <c r="WRW733" s="6"/>
      <c r="WRX733" s="6"/>
      <c r="WRY733" s="6"/>
      <c r="WRZ733" s="6"/>
      <c r="WSA733" s="6"/>
      <c r="WSB733" s="6"/>
      <c r="WSC733" s="6"/>
      <c r="WSD733" s="6"/>
      <c r="WSE733" s="6"/>
      <c r="WSF733" s="6"/>
      <c r="WSG733" s="6"/>
      <c r="WSH733" s="6"/>
      <c r="WSI733" s="6"/>
      <c r="WSJ733" s="6"/>
      <c r="WSK733" s="6"/>
      <c r="WSL733" s="6"/>
      <c r="WSM733" s="6"/>
      <c r="WSN733" s="6"/>
      <c r="WSO733" s="6"/>
      <c r="WSP733" s="6"/>
      <c r="WSQ733" s="6"/>
      <c r="WSR733" s="6"/>
      <c r="WSS733" s="6"/>
      <c r="WST733" s="6"/>
      <c r="WSU733" s="6"/>
      <c r="WSV733" s="6"/>
      <c r="WSW733" s="6"/>
      <c r="WSX733" s="6"/>
      <c r="WSY733" s="6"/>
      <c r="WSZ733" s="6"/>
      <c r="WTA733" s="6"/>
      <c r="WTB733" s="6"/>
      <c r="WTC733" s="6"/>
      <c r="WTD733" s="6"/>
      <c r="WTE733" s="6"/>
      <c r="WTF733" s="6"/>
      <c r="WTG733" s="6"/>
      <c r="WTH733" s="6"/>
      <c r="WTI733" s="6"/>
      <c r="WTJ733" s="6"/>
      <c r="WTK733" s="6"/>
      <c r="WTL733" s="6"/>
      <c r="WTM733" s="6"/>
      <c r="WTN733" s="6"/>
      <c r="WTO733" s="6"/>
      <c r="WTP733" s="6"/>
      <c r="WTQ733" s="6"/>
      <c r="WTR733" s="6"/>
      <c r="WTS733" s="6"/>
      <c r="WTT733" s="6"/>
      <c r="WTU733" s="6"/>
      <c r="WTV733" s="6"/>
      <c r="WTW733" s="6"/>
      <c r="WTX733" s="6"/>
      <c r="WTY733" s="6"/>
      <c r="WTZ733" s="6"/>
      <c r="WUA733" s="6"/>
      <c r="WUB733" s="6"/>
      <c r="WUC733" s="6"/>
      <c r="WUD733" s="6"/>
      <c r="WUE733" s="6"/>
      <c r="WUF733" s="6"/>
      <c r="WUG733" s="6"/>
      <c r="WUH733" s="6"/>
      <c r="WUI733" s="6"/>
      <c r="WUJ733" s="6"/>
      <c r="WUK733" s="6"/>
      <c r="WUL733" s="6"/>
      <c r="WUM733" s="6"/>
      <c r="WUN733" s="6"/>
      <c r="WUO733" s="6"/>
      <c r="WUP733" s="6"/>
      <c r="WUQ733" s="6"/>
      <c r="WUR733" s="6"/>
      <c r="WUS733" s="6"/>
      <c r="WUT733" s="6"/>
      <c r="WUU733" s="6"/>
      <c r="WUV733" s="6"/>
      <c r="WUW733" s="6"/>
      <c r="WUX733" s="6"/>
      <c r="WUY733" s="6"/>
      <c r="WUZ733" s="6"/>
      <c r="WVA733" s="6"/>
      <c r="WVB733" s="6"/>
      <c r="WVC733" s="6"/>
      <c r="WVD733" s="6"/>
      <c r="WVE733" s="6"/>
      <c r="WVF733" s="6"/>
      <c r="WVG733" s="6"/>
      <c r="WVH733" s="6"/>
      <c r="WVI733" s="6"/>
      <c r="WVJ733" s="6"/>
      <c r="WVK733" s="6"/>
      <c r="WVL733" s="6"/>
      <c r="WVM733" s="6"/>
      <c r="WVN733" s="6"/>
      <c r="WVO733" s="6"/>
      <c r="WVP733" s="6"/>
      <c r="WVQ733" s="6"/>
      <c r="WVR733" s="6"/>
      <c r="WVS733" s="6"/>
      <c r="WVT733" s="6"/>
      <c r="WVU733" s="6"/>
      <c r="WVV733" s="6"/>
      <c r="WVW733" s="6"/>
      <c r="WVX733" s="6"/>
      <c r="WVY733" s="6"/>
      <c r="WVZ733" s="6"/>
      <c r="WWA733" s="6"/>
      <c r="WWB733" s="6"/>
      <c r="WWC733" s="6"/>
      <c r="WWD733" s="6"/>
      <c r="WWE733" s="6"/>
      <c r="WWF733" s="6"/>
      <c r="WWG733" s="6"/>
      <c r="WWH733" s="6"/>
      <c r="WWI733" s="6"/>
      <c r="WWJ733" s="6"/>
      <c r="WWK733" s="6"/>
      <c r="WWL733" s="6"/>
      <c r="WWM733" s="6"/>
      <c r="WWN733" s="6"/>
      <c r="WWO733" s="6"/>
      <c r="WWP733" s="6"/>
      <c r="WWQ733" s="6"/>
      <c r="WWR733" s="6"/>
      <c r="WWS733" s="6"/>
      <c r="WWT733" s="6"/>
      <c r="WWU733" s="6"/>
      <c r="WWV733" s="6"/>
      <c r="WWW733" s="6"/>
      <c r="WWX733" s="6"/>
      <c r="WWY733" s="6"/>
      <c r="WWZ733" s="6"/>
      <c r="WXA733" s="6"/>
      <c r="WXB733" s="6"/>
      <c r="WXC733" s="6"/>
      <c r="WXD733" s="6"/>
      <c r="WXE733" s="6"/>
      <c r="WXF733" s="6"/>
      <c r="WXG733" s="6"/>
      <c r="WXH733" s="6"/>
      <c r="WXI733" s="6"/>
      <c r="WXJ733" s="6"/>
      <c r="WXK733" s="6"/>
      <c r="WXL733" s="6"/>
      <c r="WXM733" s="6"/>
      <c r="WXN733" s="6"/>
      <c r="WXO733" s="6"/>
      <c r="WXP733" s="6"/>
      <c r="WXQ733" s="6"/>
      <c r="WXR733" s="6"/>
      <c r="WXS733" s="6"/>
      <c r="WXT733" s="6"/>
      <c r="WXU733" s="6"/>
      <c r="WXV733" s="6"/>
      <c r="WXW733" s="6"/>
      <c r="WXX733" s="6"/>
      <c r="WXY733" s="6"/>
      <c r="WXZ733" s="6"/>
      <c r="WYA733" s="6"/>
      <c r="WYB733" s="6"/>
      <c r="WYC733" s="6"/>
      <c r="WYD733" s="6"/>
      <c r="WYE733" s="6"/>
      <c r="WYF733" s="6"/>
      <c r="WYG733" s="6"/>
      <c r="WYH733" s="6"/>
      <c r="WYI733" s="6"/>
      <c r="WYJ733" s="6"/>
      <c r="WYK733" s="6"/>
      <c r="WYL733" s="6"/>
      <c r="WYM733" s="6"/>
      <c r="WYN733" s="6"/>
      <c r="WYO733" s="6"/>
      <c r="WYP733" s="6"/>
      <c r="WYQ733" s="6"/>
      <c r="WYR733" s="6"/>
      <c r="WYS733" s="6"/>
      <c r="WYT733" s="6"/>
      <c r="WYU733" s="6"/>
      <c r="WYV733" s="6"/>
      <c r="WYW733" s="6"/>
      <c r="WYX733" s="6"/>
      <c r="WYY733" s="6"/>
      <c r="WYZ733" s="6"/>
      <c r="WZA733" s="6"/>
      <c r="WZB733" s="6"/>
      <c r="WZC733" s="6"/>
      <c r="WZD733" s="6"/>
      <c r="WZE733" s="6"/>
      <c r="WZF733" s="6"/>
      <c r="WZG733" s="6"/>
      <c r="WZH733" s="6"/>
      <c r="WZI733" s="6"/>
      <c r="WZJ733" s="6"/>
      <c r="WZK733" s="6"/>
      <c r="WZL733" s="6"/>
      <c r="WZM733" s="6"/>
      <c r="WZN733" s="6"/>
      <c r="WZO733" s="6"/>
      <c r="WZP733" s="6"/>
      <c r="WZQ733" s="6"/>
      <c r="WZR733" s="6"/>
      <c r="WZS733" s="6"/>
      <c r="WZT733" s="6"/>
      <c r="WZU733" s="6"/>
      <c r="WZV733" s="6"/>
      <c r="WZW733" s="6"/>
      <c r="WZX733" s="6"/>
      <c r="WZY733" s="6"/>
      <c r="WZZ733" s="6"/>
      <c r="XAA733" s="6"/>
      <c r="XAB733" s="6"/>
      <c r="XAC733" s="6"/>
      <c r="XAD733" s="6"/>
      <c r="XAE733" s="6"/>
      <c r="XAF733" s="6"/>
      <c r="XAG733" s="6"/>
      <c r="XAH733" s="6"/>
      <c r="XAI733" s="6"/>
      <c r="XAJ733" s="6"/>
      <c r="XAK733" s="6"/>
      <c r="XAL733" s="6"/>
      <c r="XAM733" s="6"/>
      <c r="XAN733" s="6"/>
      <c r="XAO733" s="6"/>
      <c r="XAP733" s="6"/>
      <c r="XAQ733" s="6"/>
      <c r="XAR733" s="6"/>
      <c r="XAS733" s="6"/>
      <c r="XAT733" s="6"/>
      <c r="XAU733" s="6"/>
      <c r="XAV733" s="6"/>
      <c r="XAW733" s="6"/>
      <c r="XAX733" s="6"/>
      <c r="XAY733" s="6"/>
      <c r="XAZ733" s="6"/>
      <c r="XBA733" s="6"/>
      <c r="XBB733" s="6"/>
      <c r="XBC733" s="6"/>
      <c r="XBD733" s="6"/>
      <c r="XBE733" s="6"/>
      <c r="XBF733" s="6"/>
      <c r="XBG733" s="6"/>
      <c r="XBH733" s="6"/>
      <c r="XBI733" s="6"/>
      <c r="XBJ733" s="6"/>
      <c r="XBK733" s="6"/>
      <c r="XBL733" s="6"/>
      <c r="XBM733" s="6"/>
      <c r="XBN733" s="6"/>
      <c r="XBO733" s="6"/>
      <c r="XBP733" s="6"/>
      <c r="XBQ733" s="6"/>
      <c r="XBR733" s="6"/>
      <c r="XBS733" s="6"/>
      <c r="XBT733" s="6"/>
      <c r="XBU733" s="6"/>
      <c r="XBV733" s="6"/>
      <c r="XBW733" s="6"/>
      <c r="XBX733" s="6"/>
      <c r="XBY733" s="6"/>
      <c r="XBZ733" s="6"/>
      <c r="XCA733" s="6"/>
      <c r="XCB733" s="6"/>
      <c r="XCC733" s="6"/>
      <c r="XCD733" s="6"/>
      <c r="XCE733" s="6"/>
      <c r="XCF733" s="6"/>
      <c r="XCG733" s="6"/>
      <c r="XCH733" s="6"/>
      <c r="XCI733" s="6"/>
      <c r="XCJ733" s="6"/>
      <c r="XCK733" s="6"/>
      <c r="XCL733" s="6"/>
      <c r="XCM733" s="6"/>
      <c r="XCN733" s="6"/>
      <c r="XCO733" s="6"/>
      <c r="XCP733" s="6"/>
      <c r="XCQ733" s="6"/>
      <c r="XCR733" s="6"/>
      <c r="XCS733" s="6"/>
      <c r="XCT733" s="6"/>
      <c r="XCU733" s="6"/>
      <c r="XCV733" s="6"/>
      <c r="XCW733" s="6"/>
      <c r="XCX733" s="6"/>
      <c r="XCY733" s="6"/>
      <c r="XCZ733" s="6"/>
      <c r="XDA733" s="6"/>
      <c r="XDB733" s="6"/>
      <c r="XDC733" s="6"/>
      <c r="XDD733" s="6"/>
      <c r="XDE733" s="6"/>
      <c r="XDF733" s="6"/>
      <c r="XDG733" s="6"/>
      <c r="XDH733" s="6"/>
      <c r="XDI733" s="6"/>
      <c r="XDJ733" s="6"/>
      <c r="XDK733" s="6"/>
      <c r="XDL733" s="6"/>
      <c r="XDM733" s="6"/>
      <c r="XDN733" s="6"/>
      <c r="XDO733" s="6"/>
      <c r="XDP733" s="6"/>
    </row>
    <row r="734" spans="1:16344" s="184" customFormat="1">
      <c r="A734" s="422"/>
      <c r="B734" s="423"/>
      <c r="C734" s="423"/>
      <c r="D734" s="423"/>
      <c r="E734" s="423"/>
      <c r="F734" s="423"/>
      <c r="G734" s="423"/>
      <c r="H734" s="423"/>
      <c r="I734" s="423"/>
      <c r="J734" s="423"/>
      <c r="K734" s="423"/>
      <c r="L734" s="423"/>
      <c r="M734" s="423"/>
      <c r="N734" s="423"/>
      <c r="O734" s="423"/>
      <c r="P734" s="423"/>
      <c r="Q734" s="423"/>
      <c r="R734" s="423"/>
      <c r="S734" s="423"/>
      <c r="T734" s="423"/>
      <c r="U734" s="424"/>
      <c r="V734" s="8"/>
      <c r="W734" s="8"/>
      <c r="X734" s="10"/>
      <c r="Y734" s="103"/>
      <c r="Z734" s="104"/>
      <c r="AA734" s="104"/>
      <c r="AB734" s="104"/>
      <c r="AC734" s="104"/>
      <c r="AD734" s="104"/>
      <c r="AE734" s="104"/>
      <c r="AF734" s="104"/>
      <c r="AG734" s="104"/>
      <c r="AH734" s="104"/>
      <c r="AI734" s="104"/>
      <c r="AJ734" s="104"/>
      <c r="AK734" s="103"/>
      <c r="AL734" s="6"/>
    </row>
    <row r="735" spans="1:16344">
      <c r="A735" s="23"/>
      <c r="B735" s="24">
        <v>7</v>
      </c>
      <c r="C735" s="169" t="s">
        <v>42</v>
      </c>
      <c r="D735" s="170" t="s">
        <v>43</v>
      </c>
      <c r="E735" s="26" t="s">
        <v>21</v>
      </c>
      <c r="F735" s="32" t="s">
        <v>22</v>
      </c>
      <c r="G735" s="27">
        <v>1</v>
      </c>
      <c r="H735" s="27">
        <v>2</v>
      </c>
      <c r="I735" s="63">
        <f t="shared" ref="I735:I740" si="570">VLOOKUP(F735,$Y$112:$AC$116,2,FALSE)</f>
        <v>150000</v>
      </c>
      <c r="J735" s="62">
        <f t="shared" ref="J735:J741" si="571">I735*H735*G735</f>
        <v>300000</v>
      </c>
      <c r="K735" s="27">
        <v>0</v>
      </c>
      <c r="L735" s="63">
        <f t="shared" ref="L735:L741" si="572">VLOOKUP(F735,$Y$112:$AC$116,3,FALSE)</f>
        <v>380000</v>
      </c>
      <c r="M735" s="62">
        <f t="shared" ref="M735:M741" si="573">L735*K735*G735</f>
        <v>0</v>
      </c>
      <c r="N735" s="27"/>
      <c r="O735" s="61"/>
      <c r="P735" s="61"/>
      <c r="Q735" s="27">
        <v>0</v>
      </c>
      <c r="R735" s="63">
        <f t="shared" ref="R735:R741" si="574">VLOOKUP(F735,$Y$112:$AC$116,4,FALSE)</f>
        <v>1600000</v>
      </c>
      <c r="S735" s="27">
        <v>0</v>
      </c>
      <c r="T735" s="61">
        <f t="shared" ref="T735:T741" si="575">VLOOKUP(F735,$Y$112:$AM$115,15,FALSE)</f>
        <v>480000</v>
      </c>
      <c r="U735" s="83">
        <f t="shared" ref="U735:U741" si="576">R735*Q735*G735</f>
        <v>0</v>
      </c>
      <c r="V735" s="9"/>
      <c r="W735" s="9"/>
      <c r="Y735" s="103"/>
      <c r="Z735" s="103"/>
      <c r="AA735" s="103"/>
      <c r="AB735" s="103"/>
      <c r="AC735" s="103"/>
      <c r="AD735" s="103"/>
      <c r="AE735" s="103"/>
      <c r="AF735" s="103"/>
      <c r="AG735" s="103"/>
      <c r="AH735" s="103"/>
      <c r="AI735" s="103"/>
      <c r="AJ735" s="103"/>
      <c r="AK735" s="103"/>
    </row>
    <row r="736" spans="1:16344">
      <c r="A736" s="28"/>
      <c r="B736" s="29"/>
      <c r="C736" s="171"/>
      <c r="D736" s="172"/>
      <c r="E736" s="31" t="s">
        <v>32</v>
      </c>
      <c r="F736" s="32" t="s">
        <v>33</v>
      </c>
      <c r="G736" s="32">
        <v>1</v>
      </c>
      <c r="H736" s="32">
        <v>5</v>
      </c>
      <c r="I736" s="63">
        <f t="shared" si="570"/>
        <v>150000</v>
      </c>
      <c r="J736" s="64">
        <f t="shared" si="571"/>
        <v>750000</v>
      </c>
      <c r="K736" s="32">
        <v>0</v>
      </c>
      <c r="L736" s="63">
        <f t="shared" si="572"/>
        <v>380000</v>
      </c>
      <c r="M736" s="64">
        <f t="shared" si="573"/>
        <v>0</v>
      </c>
      <c r="N736" s="32"/>
      <c r="O736" s="63"/>
      <c r="P736" s="63"/>
      <c r="Q736" s="32">
        <v>0</v>
      </c>
      <c r="R736" s="63">
        <f t="shared" si="574"/>
        <v>950000</v>
      </c>
      <c r="S736" s="32">
        <v>0</v>
      </c>
      <c r="T736" s="63">
        <f t="shared" si="575"/>
        <v>285000</v>
      </c>
      <c r="U736" s="84">
        <f t="shared" si="576"/>
        <v>0</v>
      </c>
      <c r="V736" s="9"/>
      <c r="W736" s="9"/>
      <c r="Y736" s="103"/>
      <c r="Z736" s="103"/>
      <c r="AA736" s="103"/>
      <c r="AB736" s="103"/>
      <c r="AC736" s="103"/>
      <c r="AD736" s="103"/>
      <c r="AE736" s="103"/>
      <c r="AF736" s="103"/>
      <c r="AG736" s="103"/>
      <c r="AH736" s="103"/>
      <c r="AI736" s="103"/>
      <c r="AJ736" s="103"/>
      <c r="AK736" s="103"/>
    </row>
    <row r="737" spans="1:37">
      <c r="A737" s="28"/>
      <c r="B737" s="29"/>
      <c r="C737" s="173">
        <v>11</v>
      </c>
      <c r="D737" s="174"/>
      <c r="E737" s="31" t="s">
        <v>34</v>
      </c>
      <c r="F737" s="32" t="s">
        <v>33</v>
      </c>
      <c r="G737" s="32">
        <v>1</v>
      </c>
      <c r="H737" s="32">
        <v>10</v>
      </c>
      <c r="I737" s="63">
        <f t="shared" si="570"/>
        <v>150000</v>
      </c>
      <c r="J737" s="64">
        <f t="shared" si="571"/>
        <v>1500000</v>
      </c>
      <c r="K737" s="32">
        <f t="shared" ref="K737:K741" si="577">K736</f>
        <v>0</v>
      </c>
      <c r="L737" s="63">
        <f t="shared" si="572"/>
        <v>380000</v>
      </c>
      <c r="M737" s="64">
        <f t="shared" si="573"/>
        <v>0</v>
      </c>
      <c r="N737" s="32"/>
      <c r="O737" s="63"/>
      <c r="P737" s="63"/>
      <c r="Q737" s="32">
        <f t="shared" ref="Q737:Q741" si="578">Q736</f>
        <v>0</v>
      </c>
      <c r="R737" s="63">
        <f t="shared" si="574"/>
        <v>950000</v>
      </c>
      <c r="S737" s="32">
        <f>S738</f>
        <v>0</v>
      </c>
      <c r="T737" s="63">
        <f t="shared" si="575"/>
        <v>285000</v>
      </c>
      <c r="U737" s="84">
        <f t="shared" si="576"/>
        <v>0</v>
      </c>
      <c r="V737" s="9"/>
      <c r="W737" s="9"/>
      <c r="Y737" s="103"/>
      <c r="Z737" s="103"/>
      <c r="AA737" s="103"/>
      <c r="AB737" s="103"/>
      <c r="AC737" s="103"/>
      <c r="AD737" s="103"/>
      <c r="AE737" s="103"/>
      <c r="AF737" s="103"/>
      <c r="AG737" s="103"/>
      <c r="AH737" s="103"/>
      <c r="AI737" s="103"/>
      <c r="AJ737" s="103"/>
      <c r="AK737" s="103"/>
    </row>
    <row r="738" spans="1:37">
      <c r="A738" s="28"/>
      <c r="B738" s="29"/>
      <c r="C738" s="103" t="s">
        <v>44</v>
      </c>
      <c r="D738" s="31"/>
      <c r="E738" s="31" t="s">
        <v>48</v>
      </c>
      <c r="F738" s="32" t="s">
        <v>33</v>
      </c>
      <c r="G738" s="32">
        <v>1</v>
      </c>
      <c r="H738" s="32">
        <f t="shared" ref="H738:H741" si="579">H737</f>
        <v>10</v>
      </c>
      <c r="I738" s="63">
        <f t="shared" si="570"/>
        <v>150000</v>
      </c>
      <c r="J738" s="64">
        <f t="shared" si="571"/>
        <v>1500000</v>
      </c>
      <c r="K738" s="32">
        <f t="shared" si="577"/>
        <v>0</v>
      </c>
      <c r="L738" s="63">
        <f t="shared" si="572"/>
        <v>380000</v>
      </c>
      <c r="M738" s="64">
        <f t="shared" si="573"/>
        <v>0</v>
      </c>
      <c r="N738" s="32"/>
      <c r="O738" s="63"/>
      <c r="P738" s="63"/>
      <c r="Q738" s="32">
        <f t="shared" si="578"/>
        <v>0</v>
      </c>
      <c r="R738" s="63">
        <f t="shared" si="574"/>
        <v>950000</v>
      </c>
      <c r="S738" s="32">
        <f>S736</f>
        <v>0</v>
      </c>
      <c r="T738" s="63">
        <f t="shared" si="575"/>
        <v>285000</v>
      </c>
      <c r="U738" s="84">
        <f t="shared" si="576"/>
        <v>0</v>
      </c>
      <c r="V738" s="9"/>
      <c r="W738" s="9"/>
      <c r="Y738" s="103"/>
      <c r="Z738" s="103"/>
      <c r="AA738" s="103"/>
      <c r="AB738" s="103"/>
      <c r="AC738" s="103"/>
      <c r="AD738" s="103"/>
      <c r="AE738" s="103"/>
      <c r="AF738" s="103"/>
      <c r="AG738" s="103"/>
      <c r="AH738" s="103"/>
      <c r="AI738" s="103"/>
      <c r="AJ738" s="103"/>
      <c r="AK738" s="103"/>
    </row>
    <row r="739" spans="1:37">
      <c r="A739" s="28"/>
      <c r="B739" s="29"/>
      <c r="C739" s="103"/>
      <c r="D739" s="31"/>
      <c r="E739" s="31" t="s">
        <v>37</v>
      </c>
      <c r="F739" s="32" t="s">
        <v>33</v>
      </c>
      <c r="G739" s="32">
        <v>1</v>
      </c>
      <c r="H739" s="32">
        <f t="shared" si="579"/>
        <v>10</v>
      </c>
      <c r="I739" s="63">
        <f t="shared" si="570"/>
        <v>150000</v>
      </c>
      <c r="J739" s="64">
        <f t="shared" si="571"/>
        <v>1500000</v>
      </c>
      <c r="K739" s="32">
        <f t="shared" si="577"/>
        <v>0</v>
      </c>
      <c r="L739" s="63">
        <f t="shared" si="572"/>
        <v>380000</v>
      </c>
      <c r="M739" s="64">
        <f t="shared" si="573"/>
        <v>0</v>
      </c>
      <c r="N739" s="32"/>
      <c r="O739" s="63"/>
      <c r="P739" s="63"/>
      <c r="Q739" s="32">
        <f t="shared" si="578"/>
        <v>0</v>
      </c>
      <c r="R739" s="63">
        <f t="shared" si="574"/>
        <v>950000</v>
      </c>
      <c r="S739" s="32">
        <f t="shared" ref="S739:S741" si="580">S738</f>
        <v>0</v>
      </c>
      <c r="T739" s="63">
        <f t="shared" si="575"/>
        <v>285000</v>
      </c>
      <c r="U739" s="84">
        <f t="shared" si="576"/>
        <v>0</v>
      </c>
      <c r="V739" s="9"/>
      <c r="W739" s="9"/>
      <c r="Y739" s="103"/>
      <c r="Z739" s="103"/>
      <c r="AA739" s="103"/>
      <c r="AB739" s="103"/>
      <c r="AC739" s="103"/>
      <c r="AD739" s="103"/>
      <c r="AE739" s="103"/>
      <c r="AF739" s="103"/>
      <c r="AG739" s="103"/>
      <c r="AH739" s="103"/>
      <c r="AI739" s="103"/>
      <c r="AJ739" s="103"/>
      <c r="AK739" s="103"/>
    </row>
    <row r="740" spans="1:37">
      <c r="A740" s="28"/>
      <c r="B740" s="29"/>
      <c r="C740" s="103"/>
      <c r="D740" s="31"/>
      <c r="E740" s="31"/>
      <c r="F740" s="32" t="s">
        <v>36</v>
      </c>
      <c r="G740" s="32">
        <v>2</v>
      </c>
      <c r="H740" s="32">
        <f t="shared" si="579"/>
        <v>10</v>
      </c>
      <c r="I740" s="63">
        <f t="shared" si="570"/>
        <v>150000</v>
      </c>
      <c r="J740" s="64">
        <f t="shared" si="571"/>
        <v>3000000</v>
      </c>
      <c r="K740" s="32">
        <f t="shared" si="577"/>
        <v>0</v>
      </c>
      <c r="L740" s="63">
        <f t="shared" si="572"/>
        <v>380000</v>
      </c>
      <c r="M740" s="64">
        <f t="shared" si="573"/>
        <v>0</v>
      </c>
      <c r="N740" s="32"/>
      <c r="O740" s="63"/>
      <c r="P740" s="63"/>
      <c r="Q740" s="32">
        <f t="shared" si="578"/>
        <v>0</v>
      </c>
      <c r="R740" s="63">
        <f t="shared" si="574"/>
        <v>650000</v>
      </c>
      <c r="S740" s="32">
        <f t="shared" si="580"/>
        <v>0</v>
      </c>
      <c r="T740" s="63">
        <f t="shared" si="575"/>
        <v>195000</v>
      </c>
      <c r="U740" s="84">
        <f t="shared" si="576"/>
        <v>0</v>
      </c>
      <c r="V740" s="9"/>
      <c r="W740" s="9"/>
      <c r="Y740" s="103"/>
      <c r="Z740" s="103"/>
      <c r="AA740" s="103"/>
      <c r="AB740" s="103"/>
      <c r="AC740" s="103"/>
      <c r="AD740" s="103"/>
      <c r="AE740" s="103"/>
      <c r="AF740" s="103"/>
      <c r="AG740" s="103"/>
      <c r="AH740" s="103"/>
      <c r="AI740" s="103"/>
      <c r="AJ740" s="103"/>
      <c r="AK740" s="103"/>
    </row>
    <row r="741" spans="1:37">
      <c r="A741" s="28"/>
      <c r="B741" s="29"/>
      <c r="C741" s="103"/>
      <c r="D741" s="31"/>
      <c r="E741" s="31" t="s">
        <v>39</v>
      </c>
      <c r="F741" s="32" t="s">
        <v>36</v>
      </c>
      <c r="G741" s="32">
        <v>1</v>
      </c>
      <c r="H741" s="32">
        <f t="shared" si="579"/>
        <v>10</v>
      </c>
      <c r="I741" s="63">
        <f>VLOOKUP(E741,$Y$112:$AL$122,14,FALSE)</f>
        <v>150000</v>
      </c>
      <c r="J741" s="65">
        <f t="shared" si="571"/>
        <v>1500000</v>
      </c>
      <c r="K741" s="32">
        <f t="shared" si="577"/>
        <v>0</v>
      </c>
      <c r="L741" s="63">
        <f t="shared" si="572"/>
        <v>380000</v>
      </c>
      <c r="M741" s="66">
        <f t="shared" si="573"/>
        <v>0</v>
      </c>
      <c r="N741" s="32"/>
      <c r="O741" s="63"/>
      <c r="P741" s="63"/>
      <c r="Q741" s="32">
        <f t="shared" si="578"/>
        <v>0</v>
      </c>
      <c r="R741" s="63">
        <f t="shared" si="574"/>
        <v>650000</v>
      </c>
      <c r="S741" s="32">
        <f t="shared" si="580"/>
        <v>0</v>
      </c>
      <c r="T741" s="66">
        <f t="shared" si="575"/>
        <v>195000</v>
      </c>
      <c r="U741" s="85">
        <f t="shared" si="576"/>
        <v>0</v>
      </c>
      <c r="V741" s="9"/>
      <c r="W741" s="9"/>
      <c r="Y741" s="103"/>
      <c r="Z741" s="103"/>
      <c r="AA741" s="103"/>
      <c r="AB741" s="103"/>
      <c r="AC741" s="103"/>
      <c r="AD741" s="103"/>
      <c r="AE741" s="103"/>
      <c r="AF741" s="103"/>
      <c r="AG741" s="103"/>
      <c r="AH741" s="103"/>
      <c r="AI741" s="103"/>
      <c r="AJ741" s="103"/>
      <c r="AK741" s="103"/>
    </row>
    <row r="742" spans="1:37">
      <c r="A742" s="28"/>
      <c r="B742" s="29"/>
      <c r="C742" s="30"/>
      <c r="D742" s="30"/>
      <c r="E742" s="34" t="s">
        <v>40</v>
      </c>
      <c r="F742" s="35"/>
      <c r="G742" s="18">
        <f>SUM(G735:G741)</f>
        <v>8</v>
      </c>
      <c r="H742" s="31"/>
      <c r="I742" s="31"/>
      <c r="J742" s="67">
        <f>SUM(J735:J741)</f>
        <v>10050000</v>
      </c>
      <c r="K742" s="31"/>
      <c r="L742" s="31"/>
      <c r="M742" s="67">
        <f>SUM(M735:M741)</f>
        <v>0</v>
      </c>
      <c r="N742" s="32"/>
      <c r="O742" s="63"/>
      <c r="P742" s="63"/>
      <c r="Q742" s="31"/>
      <c r="R742" s="31"/>
      <c r="S742" s="31"/>
      <c r="T742" s="31"/>
      <c r="U742" s="86">
        <f>SUM(U735:U741)</f>
        <v>0</v>
      </c>
      <c r="V742" s="87"/>
      <c r="W742" s="87"/>
      <c r="Y742" s="103"/>
      <c r="Z742" s="103"/>
      <c r="AA742" s="103"/>
      <c r="AB742" s="103"/>
      <c r="AC742" s="103"/>
      <c r="AD742" s="103"/>
      <c r="AE742" s="103"/>
      <c r="AF742" s="103"/>
      <c r="AG742" s="103"/>
      <c r="AH742" s="103"/>
      <c r="AI742" s="103"/>
      <c r="AJ742" s="103"/>
      <c r="AK742" s="103"/>
    </row>
    <row r="743" spans="1:37">
      <c r="A743" s="28"/>
      <c r="B743" s="29"/>
      <c r="C743" s="30"/>
      <c r="D743" s="30"/>
      <c r="E743" s="31" t="s">
        <v>25</v>
      </c>
      <c r="F743" s="31"/>
      <c r="G743" s="32">
        <v>1</v>
      </c>
      <c r="H743" s="32">
        <v>2</v>
      </c>
      <c r="I743" s="63">
        <f>VLOOKUP($E$119,$Y$112:$AC$116,5,FALSE)</f>
        <v>75000</v>
      </c>
      <c r="J743" s="65">
        <f>I743*H743*G743</f>
        <v>150000</v>
      </c>
      <c r="K743" s="32">
        <f>K735</f>
        <v>0</v>
      </c>
      <c r="L743" s="63">
        <v>150000</v>
      </c>
      <c r="M743" s="66">
        <f>L743*K743</f>
        <v>0</v>
      </c>
      <c r="N743" s="32"/>
      <c r="O743" s="63"/>
      <c r="P743" s="63"/>
      <c r="Q743" s="31"/>
      <c r="R743" s="31"/>
      <c r="S743" s="31"/>
      <c r="T743" s="31"/>
      <c r="U743" s="88"/>
      <c r="Y743" s="103"/>
      <c r="Z743" s="103"/>
      <c r="AA743" s="103"/>
      <c r="AB743" s="103"/>
      <c r="AC743" s="103"/>
      <c r="AD743" s="103"/>
      <c r="AE743" s="103"/>
      <c r="AF743" s="103"/>
      <c r="AG743" s="103"/>
      <c r="AH743" s="103"/>
      <c r="AI743" s="103"/>
      <c r="AJ743" s="103"/>
      <c r="AK743" s="103"/>
    </row>
    <row r="744" spans="1:37">
      <c r="A744" s="28"/>
      <c r="B744" s="29"/>
      <c r="C744" s="30"/>
      <c r="D744" s="30"/>
      <c r="E744" s="31"/>
      <c r="F744" s="31"/>
      <c r="G744" s="31"/>
      <c r="H744" s="31"/>
      <c r="I744" s="31"/>
      <c r="J744" s="67">
        <f>J742+J743</f>
        <v>10200000</v>
      </c>
      <c r="K744" s="68"/>
      <c r="L744" s="31"/>
      <c r="M744" s="69">
        <f>SUM(M742:M743)</f>
        <v>0</v>
      </c>
      <c r="N744" s="32"/>
      <c r="O744" s="63"/>
      <c r="P744" s="63"/>
      <c r="Q744" s="31"/>
      <c r="R744" s="31"/>
      <c r="S744" s="31"/>
      <c r="T744" s="31"/>
      <c r="U744" s="88"/>
      <c r="Y744" s="103"/>
      <c r="Z744" s="103"/>
      <c r="AA744" s="103"/>
      <c r="AB744" s="103"/>
      <c r="AC744" s="103"/>
      <c r="AD744" s="103"/>
      <c r="AE744" s="103"/>
      <c r="AF744" s="103"/>
      <c r="AG744" s="103"/>
      <c r="AH744" s="103"/>
      <c r="AI744" s="103"/>
      <c r="AJ744" s="103"/>
      <c r="AK744" s="103"/>
    </row>
    <row r="745" spans="1:37">
      <c r="A745" s="110"/>
      <c r="B745" s="438"/>
      <c r="C745" s="439"/>
      <c r="D745" s="116"/>
      <c r="E745" s="39" t="s">
        <v>9</v>
      </c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89">
        <f>(J744+M744+U742)*C737</f>
        <v>112200000</v>
      </c>
      <c r="V745" s="90"/>
      <c r="W745" s="90"/>
      <c r="Y745" s="103"/>
      <c r="Z745" s="103"/>
      <c r="AA745" s="103"/>
      <c r="AB745" s="103"/>
      <c r="AC745" s="103"/>
      <c r="AD745" s="103"/>
      <c r="AE745" s="103"/>
      <c r="AF745" s="103"/>
      <c r="AG745" s="103"/>
      <c r="AH745" s="103"/>
      <c r="AI745" s="103"/>
      <c r="AJ745" s="103"/>
      <c r="AK745" s="103"/>
    </row>
    <row r="746" spans="1:37">
      <c r="A746" s="422"/>
      <c r="B746" s="423"/>
      <c r="C746" s="423"/>
      <c r="D746" s="423"/>
      <c r="E746" s="423"/>
      <c r="F746" s="423"/>
      <c r="G746" s="423"/>
      <c r="H746" s="423"/>
      <c r="I746" s="423"/>
      <c r="J746" s="423"/>
      <c r="K746" s="423"/>
      <c r="L746" s="423"/>
      <c r="M746" s="423"/>
      <c r="N746" s="423"/>
      <c r="O746" s="423"/>
      <c r="P746" s="423"/>
      <c r="Q746" s="423"/>
      <c r="R746" s="423"/>
      <c r="S746" s="423"/>
      <c r="T746" s="423"/>
      <c r="U746" s="424"/>
      <c r="V746" s="8"/>
      <c r="W746" s="8"/>
      <c r="Y746" s="103"/>
      <c r="Z746" s="103"/>
      <c r="AA746" s="103"/>
      <c r="AB746" s="103"/>
      <c r="AC746" s="103"/>
      <c r="AD746" s="103"/>
      <c r="AE746" s="103"/>
      <c r="AF746" s="103"/>
      <c r="AG746" s="103"/>
      <c r="AH746" s="103"/>
      <c r="AI746" s="103"/>
      <c r="AJ746" s="103"/>
      <c r="AK746" s="103"/>
    </row>
    <row r="747" spans="1:37" s="5" customFormat="1" ht="15">
      <c r="A747" s="51" t="s">
        <v>79</v>
      </c>
      <c r="B747" s="444" t="s">
        <v>80</v>
      </c>
      <c r="C747" s="445"/>
      <c r="D747" s="20"/>
      <c r="E747" s="21"/>
      <c r="F747" s="22"/>
      <c r="G747" s="22"/>
      <c r="H747" s="22"/>
      <c r="I747" s="22"/>
      <c r="J747" s="22"/>
      <c r="K747" s="22"/>
      <c r="L747" s="22"/>
      <c r="M747" s="22"/>
      <c r="N747" s="22"/>
      <c r="O747" s="60"/>
      <c r="P747" s="60"/>
      <c r="Q747" s="22"/>
      <c r="R747" s="22"/>
      <c r="S747" s="22"/>
      <c r="T747" s="22"/>
      <c r="U747" s="80">
        <f>U758+U770+U782+U794+U806+U818+U830+U842+U854+U866</f>
        <v>413880000</v>
      </c>
      <c r="V747" s="81"/>
      <c r="W747" s="81"/>
      <c r="X747" s="82"/>
      <c r="Y747" s="100"/>
      <c r="Z747" s="100"/>
      <c r="AA747" s="100"/>
      <c r="AB747" s="100"/>
      <c r="AC747" s="100"/>
      <c r="AD747" s="100"/>
      <c r="AE747" s="100"/>
      <c r="AF747" s="100"/>
      <c r="AG747" s="100"/>
      <c r="AH747" s="100"/>
      <c r="AI747" s="100"/>
      <c r="AJ747" s="100"/>
      <c r="AK747" s="100"/>
    </row>
    <row r="748" spans="1:37" s="164" customFormat="1" ht="25.5">
      <c r="A748" s="123"/>
      <c r="B748" s="215">
        <v>1</v>
      </c>
      <c r="C748" s="467" t="s">
        <v>131</v>
      </c>
      <c r="D748" s="272" t="s">
        <v>20</v>
      </c>
      <c r="E748" s="220" t="s">
        <v>21</v>
      </c>
      <c r="F748" s="128" t="s">
        <v>22</v>
      </c>
      <c r="G748" s="147">
        <v>1</v>
      </c>
      <c r="H748" s="147">
        <v>0</v>
      </c>
      <c r="I748" s="156">
        <f t="shared" ref="I748:I753" si="581">VLOOKUP(F748,$Y$112:$AC$116,2,FALSE)</f>
        <v>150000</v>
      </c>
      <c r="J748" s="221">
        <f t="shared" ref="J748:J754" si="582">I748*H748*G748</f>
        <v>0</v>
      </c>
      <c r="K748" s="147">
        <v>2</v>
      </c>
      <c r="L748" s="156">
        <f t="shared" ref="L748:L754" si="583">VLOOKUP(F748,$Y$112:$AC$116,3,FALSE)</f>
        <v>380000</v>
      </c>
      <c r="M748" s="221">
        <f t="shared" ref="M748:M754" si="584">L748*K748*G748</f>
        <v>760000</v>
      </c>
      <c r="N748" s="222"/>
      <c r="O748" s="156"/>
      <c r="P748" s="156"/>
      <c r="Q748" s="128">
        <v>0</v>
      </c>
      <c r="R748" s="195">
        <f t="shared" ref="R748:R754" si="585">VLOOKUP(F748,$Y$112:$AC$116,4,FALSE)</f>
        <v>1600000</v>
      </c>
      <c r="S748" s="147">
        <v>1</v>
      </c>
      <c r="T748" s="195">
        <f t="shared" ref="T748:T754" si="586">VLOOKUP(F748,$Y$112:$AM$115,15,FALSE)</f>
        <v>480000</v>
      </c>
      <c r="U748" s="157">
        <f t="shared" ref="U748:U754" si="587">(Q748*R748)+(S748*T748)*G748</f>
        <v>480000</v>
      </c>
      <c r="V748" s="223"/>
      <c r="W748" s="223"/>
      <c r="X748" s="159"/>
      <c r="Y748" s="203"/>
      <c r="Z748" s="203"/>
      <c r="AA748" s="203"/>
      <c r="AB748" s="203"/>
      <c r="AC748" s="203"/>
      <c r="AD748" s="203"/>
      <c r="AE748" s="203"/>
      <c r="AF748" s="203"/>
      <c r="AG748" s="203"/>
      <c r="AH748" s="203"/>
      <c r="AI748" s="203"/>
      <c r="AJ748" s="203"/>
      <c r="AK748" s="203"/>
    </row>
    <row r="749" spans="1:37" s="164" customFormat="1">
      <c r="A749" s="129"/>
      <c r="B749" s="130"/>
      <c r="C749" s="468"/>
      <c r="D749" s="275"/>
      <c r="E749" s="133" t="s">
        <v>32</v>
      </c>
      <c r="F749" s="128" t="s">
        <v>33</v>
      </c>
      <c r="G749" s="128">
        <v>1</v>
      </c>
      <c r="H749" s="128">
        <v>0</v>
      </c>
      <c r="I749" s="145">
        <f t="shared" si="581"/>
        <v>150000</v>
      </c>
      <c r="J749" s="146">
        <f t="shared" si="582"/>
        <v>0</v>
      </c>
      <c r="K749" s="128">
        <v>10</v>
      </c>
      <c r="L749" s="145">
        <f t="shared" si="583"/>
        <v>380000</v>
      </c>
      <c r="M749" s="146">
        <f t="shared" si="584"/>
        <v>3800000</v>
      </c>
      <c r="N749" s="128"/>
      <c r="O749" s="145"/>
      <c r="P749" s="145"/>
      <c r="Q749" s="128">
        <v>0</v>
      </c>
      <c r="R749" s="145">
        <f t="shared" si="585"/>
        <v>950000</v>
      </c>
      <c r="S749" s="128">
        <v>7</v>
      </c>
      <c r="T749" s="145">
        <f t="shared" si="586"/>
        <v>285000</v>
      </c>
      <c r="U749" s="157">
        <f t="shared" si="587"/>
        <v>1995000</v>
      </c>
      <c r="V749" s="158"/>
      <c r="W749" s="158"/>
      <c r="X749" s="159"/>
      <c r="Y749" s="203"/>
      <c r="Z749" s="203"/>
      <c r="AA749" s="203"/>
      <c r="AB749" s="203"/>
      <c r="AC749" s="203"/>
      <c r="AD749" s="203"/>
      <c r="AE749" s="203"/>
      <c r="AF749" s="203"/>
      <c r="AG749" s="203"/>
      <c r="AH749" s="203"/>
      <c r="AI749" s="203"/>
      <c r="AJ749" s="203"/>
      <c r="AK749" s="203"/>
    </row>
    <row r="750" spans="1:37" s="164" customFormat="1">
      <c r="A750" s="129"/>
      <c r="B750" s="130"/>
      <c r="C750" s="275">
        <v>1</v>
      </c>
      <c r="D750" s="275"/>
      <c r="E750" s="133" t="s">
        <v>34</v>
      </c>
      <c r="F750" s="128" t="s">
        <v>33</v>
      </c>
      <c r="G750" s="128">
        <v>1</v>
      </c>
      <c r="H750" s="128">
        <f>H751</f>
        <v>0</v>
      </c>
      <c r="I750" s="145">
        <f t="shared" si="581"/>
        <v>150000</v>
      </c>
      <c r="J750" s="146">
        <f t="shared" si="582"/>
        <v>0</v>
      </c>
      <c r="K750" s="128">
        <f>K751</f>
        <v>10</v>
      </c>
      <c r="L750" s="145">
        <f t="shared" si="583"/>
        <v>380000</v>
      </c>
      <c r="M750" s="146">
        <f t="shared" si="584"/>
        <v>3800000</v>
      </c>
      <c r="N750" s="128"/>
      <c r="O750" s="145"/>
      <c r="P750" s="145"/>
      <c r="Q750" s="128">
        <f t="shared" ref="Q750:Q752" si="588">Q749</f>
        <v>0</v>
      </c>
      <c r="R750" s="145">
        <f t="shared" si="585"/>
        <v>950000</v>
      </c>
      <c r="S750" s="128">
        <f>S751</f>
        <v>7</v>
      </c>
      <c r="T750" s="145">
        <f t="shared" si="586"/>
        <v>285000</v>
      </c>
      <c r="U750" s="157">
        <f t="shared" si="587"/>
        <v>1995000</v>
      </c>
      <c r="V750" s="158"/>
      <c r="W750" s="158"/>
      <c r="X750" s="159"/>
      <c r="Y750" s="203"/>
      <c r="Z750" s="203"/>
      <c r="AA750" s="203"/>
      <c r="AB750" s="203"/>
      <c r="AC750" s="203"/>
      <c r="AD750" s="203"/>
      <c r="AE750" s="203"/>
      <c r="AF750" s="203"/>
      <c r="AG750" s="203"/>
      <c r="AH750" s="203"/>
      <c r="AI750" s="203"/>
      <c r="AJ750" s="203"/>
      <c r="AK750" s="203"/>
    </row>
    <row r="751" spans="1:37" s="164" customFormat="1">
      <c r="A751" s="129"/>
      <c r="B751" s="130"/>
      <c r="C751" s="127" t="s">
        <v>96</v>
      </c>
      <c r="D751" s="127"/>
      <c r="E751" s="133" t="s">
        <v>48</v>
      </c>
      <c r="F751" s="128" t="s">
        <v>33</v>
      </c>
      <c r="G751" s="128">
        <v>1</v>
      </c>
      <c r="H751" s="128">
        <f>H749</f>
        <v>0</v>
      </c>
      <c r="I751" s="145">
        <f t="shared" si="581"/>
        <v>150000</v>
      </c>
      <c r="J751" s="146">
        <f t="shared" si="582"/>
        <v>0</v>
      </c>
      <c r="K751" s="128">
        <f>K749</f>
        <v>10</v>
      </c>
      <c r="L751" s="145">
        <f t="shared" si="583"/>
        <v>380000</v>
      </c>
      <c r="M751" s="146">
        <f t="shared" si="584"/>
        <v>3800000</v>
      </c>
      <c r="N751" s="128"/>
      <c r="O751" s="145"/>
      <c r="P751" s="145"/>
      <c r="Q751" s="128">
        <f t="shared" si="588"/>
        <v>0</v>
      </c>
      <c r="R751" s="145">
        <f t="shared" si="585"/>
        <v>950000</v>
      </c>
      <c r="S751" s="128">
        <f>S749</f>
        <v>7</v>
      </c>
      <c r="T751" s="145">
        <f t="shared" si="586"/>
        <v>285000</v>
      </c>
      <c r="U751" s="157">
        <f t="shared" si="587"/>
        <v>1995000</v>
      </c>
      <c r="V751" s="158"/>
      <c r="W751" s="158"/>
      <c r="X751" s="159"/>
      <c r="Y751" s="203"/>
      <c r="Z751" s="203"/>
      <c r="AA751" s="203"/>
      <c r="AB751" s="203"/>
      <c r="AC751" s="203"/>
      <c r="AD751" s="203"/>
      <c r="AE751" s="203"/>
      <c r="AF751" s="203"/>
      <c r="AG751" s="203"/>
      <c r="AH751" s="203"/>
      <c r="AI751" s="203"/>
      <c r="AJ751" s="203"/>
      <c r="AK751" s="203"/>
    </row>
    <row r="752" spans="1:37" s="164" customFormat="1">
      <c r="A752" s="129"/>
      <c r="B752" s="130"/>
      <c r="C752" s="127"/>
      <c r="D752" s="127"/>
      <c r="E752" s="133" t="s">
        <v>37</v>
      </c>
      <c r="F752" s="128" t="s">
        <v>36</v>
      </c>
      <c r="G752" s="128">
        <v>1</v>
      </c>
      <c r="H752" s="128">
        <f t="shared" ref="H752:H754" si="589">H751</f>
        <v>0</v>
      </c>
      <c r="I752" s="145">
        <f t="shared" si="581"/>
        <v>150000</v>
      </c>
      <c r="J752" s="146">
        <f t="shared" si="582"/>
        <v>0</v>
      </c>
      <c r="K752" s="128">
        <f t="shared" ref="K752:K754" si="590">K751</f>
        <v>10</v>
      </c>
      <c r="L752" s="145">
        <f t="shared" si="583"/>
        <v>380000</v>
      </c>
      <c r="M752" s="146">
        <f t="shared" si="584"/>
        <v>3800000</v>
      </c>
      <c r="N752" s="128"/>
      <c r="O752" s="145"/>
      <c r="P752" s="145"/>
      <c r="Q752" s="128">
        <f t="shared" si="588"/>
        <v>0</v>
      </c>
      <c r="R752" s="145">
        <f t="shared" si="585"/>
        <v>650000</v>
      </c>
      <c r="S752" s="128">
        <f>S751</f>
        <v>7</v>
      </c>
      <c r="T752" s="145">
        <f t="shared" si="586"/>
        <v>195000</v>
      </c>
      <c r="U752" s="157">
        <f t="shared" si="587"/>
        <v>1365000</v>
      </c>
      <c r="V752" s="158"/>
      <c r="W752" s="158"/>
      <c r="X752" s="159"/>
      <c r="Y752" s="203"/>
      <c r="Z752" s="203"/>
      <c r="AA752" s="203"/>
      <c r="AB752" s="203"/>
      <c r="AC752" s="203"/>
      <c r="AD752" s="203"/>
      <c r="AE752" s="203"/>
      <c r="AF752" s="203"/>
      <c r="AG752" s="203"/>
      <c r="AH752" s="203"/>
      <c r="AI752" s="203"/>
      <c r="AJ752" s="203"/>
      <c r="AK752" s="203"/>
    </row>
    <row r="753" spans="1:37" s="164" customFormat="1">
      <c r="A753" s="129"/>
      <c r="B753" s="130"/>
      <c r="C753" s="127"/>
      <c r="D753" s="127"/>
      <c r="E753" s="133"/>
      <c r="F753" s="128" t="s">
        <v>36</v>
      </c>
      <c r="G753" s="128">
        <v>2</v>
      </c>
      <c r="H753" s="128">
        <f t="shared" si="589"/>
        <v>0</v>
      </c>
      <c r="I753" s="145">
        <f t="shared" si="581"/>
        <v>150000</v>
      </c>
      <c r="J753" s="146">
        <f t="shared" si="582"/>
        <v>0</v>
      </c>
      <c r="K753" s="128">
        <f t="shared" si="590"/>
        <v>10</v>
      </c>
      <c r="L753" s="145">
        <f t="shared" si="583"/>
        <v>380000</v>
      </c>
      <c r="M753" s="146">
        <f t="shared" si="584"/>
        <v>7600000</v>
      </c>
      <c r="N753" s="128"/>
      <c r="O753" s="145"/>
      <c r="P753" s="145"/>
      <c r="Q753" s="128">
        <v>7</v>
      </c>
      <c r="R753" s="145">
        <f t="shared" si="585"/>
        <v>650000</v>
      </c>
      <c r="S753" s="128">
        <v>0</v>
      </c>
      <c r="T753" s="145">
        <f t="shared" si="586"/>
        <v>195000</v>
      </c>
      <c r="U753" s="157">
        <f t="shared" si="587"/>
        <v>4550000</v>
      </c>
      <c r="V753" s="158"/>
      <c r="W753" s="158"/>
      <c r="X753" s="159"/>
      <c r="Y753" s="203"/>
      <c r="Z753" s="203"/>
      <c r="AA753" s="203"/>
      <c r="AB753" s="203"/>
      <c r="AC753" s="203"/>
      <c r="AD753" s="203"/>
      <c r="AE753" s="203"/>
      <c r="AF753" s="203"/>
      <c r="AG753" s="203"/>
      <c r="AH753" s="203"/>
      <c r="AI753" s="203"/>
      <c r="AJ753" s="203"/>
      <c r="AK753" s="203"/>
    </row>
    <row r="754" spans="1:37" s="164" customFormat="1">
      <c r="A754" s="129"/>
      <c r="B754" s="130"/>
      <c r="C754" s="127"/>
      <c r="D754" s="127"/>
      <c r="E754" s="133" t="s">
        <v>39</v>
      </c>
      <c r="F754" s="128" t="s">
        <v>36</v>
      </c>
      <c r="G754" s="128">
        <v>1</v>
      </c>
      <c r="H754" s="128">
        <f t="shared" si="589"/>
        <v>0</v>
      </c>
      <c r="I754" s="145">
        <f>VLOOKUP(E754,$Y$112:$AL$122,14,FALSE)</f>
        <v>150000</v>
      </c>
      <c r="J754" s="148">
        <f t="shared" si="582"/>
        <v>0</v>
      </c>
      <c r="K754" s="128">
        <f t="shared" si="590"/>
        <v>10</v>
      </c>
      <c r="L754" s="145">
        <f t="shared" si="583"/>
        <v>380000</v>
      </c>
      <c r="M754" s="149">
        <f t="shared" si="584"/>
        <v>3800000</v>
      </c>
      <c r="N754" s="128"/>
      <c r="O754" s="145"/>
      <c r="P754" s="145"/>
      <c r="Q754" s="128">
        <f>Q753</f>
        <v>7</v>
      </c>
      <c r="R754" s="145">
        <f t="shared" si="585"/>
        <v>650000</v>
      </c>
      <c r="S754" s="128">
        <v>0</v>
      </c>
      <c r="T754" s="149">
        <f t="shared" si="586"/>
        <v>195000</v>
      </c>
      <c r="U754" s="157">
        <f t="shared" si="587"/>
        <v>4550000</v>
      </c>
      <c r="V754" s="158"/>
      <c r="W754" s="158"/>
      <c r="X754" s="159"/>
      <c r="Y754" s="203"/>
      <c r="Z754" s="203"/>
      <c r="AA754" s="203"/>
      <c r="AB754" s="203"/>
      <c r="AC754" s="203"/>
      <c r="AD754" s="203"/>
      <c r="AE754" s="203"/>
      <c r="AF754" s="203"/>
      <c r="AG754" s="203"/>
      <c r="AH754" s="203"/>
      <c r="AI754" s="203"/>
      <c r="AJ754" s="203"/>
      <c r="AK754" s="203"/>
    </row>
    <row r="755" spans="1:37" s="164" customFormat="1">
      <c r="A755" s="129"/>
      <c r="B755" s="130"/>
      <c r="C755" s="127"/>
      <c r="D755" s="127"/>
      <c r="E755" s="134" t="s">
        <v>40</v>
      </c>
      <c r="F755" s="135"/>
      <c r="G755" s="136">
        <f>SUM(G748:G754)</f>
        <v>8</v>
      </c>
      <c r="H755" s="133"/>
      <c r="I755" s="133"/>
      <c r="J755" s="150">
        <f>SUM(J748:J754)</f>
        <v>0</v>
      </c>
      <c r="K755" s="133"/>
      <c r="L755" s="133"/>
      <c r="M755" s="150">
        <f>SUM(M748:M754)</f>
        <v>27360000</v>
      </c>
      <c r="N755" s="128"/>
      <c r="O755" s="145"/>
      <c r="P755" s="145"/>
      <c r="Q755" s="133"/>
      <c r="R755" s="133"/>
      <c r="S755" s="133"/>
      <c r="T755" s="133"/>
      <c r="U755" s="161">
        <f>SUM(U748:U754)</f>
        <v>16930000</v>
      </c>
      <c r="V755" s="162"/>
      <c r="W755" s="162"/>
      <c r="X755" s="159"/>
      <c r="Y755" s="203"/>
      <c r="Z755" s="203"/>
      <c r="AA755" s="203"/>
      <c r="AB755" s="203"/>
      <c r="AC755" s="203"/>
      <c r="AD755" s="203"/>
      <c r="AE755" s="203"/>
      <c r="AF755" s="203"/>
      <c r="AG755" s="203"/>
      <c r="AH755" s="203"/>
      <c r="AI755" s="203"/>
      <c r="AJ755" s="203"/>
      <c r="AK755" s="203"/>
    </row>
    <row r="756" spans="1:37" s="164" customFormat="1">
      <c r="A756" s="129"/>
      <c r="B756" s="130"/>
      <c r="C756" s="127"/>
      <c r="D756" s="127"/>
      <c r="E756" s="133" t="s">
        <v>25</v>
      </c>
      <c r="F756" s="133"/>
      <c r="G756" s="128">
        <v>1</v>
      </c>
      <c r="H756" s="128">
        <v>0</v>
      </c>
      <c r="I756" s="145">
        <f>VLOOKUP($E$119,$Y$112:$AC$116,5,FALSE)</f>
        <v>75000</v>
      </c>
      <c r="J756" s="148">
        <f t="shared" ref="J756" si="591">I756*H756*G756</f>
        <v>0</v>
      </c>
      <c r="K756" s="128">
        <f>K748</f>
        <v>2</v>
      </c>
      <c r="L756" s="63">
        <f>VLOOKUP(E756,$Y$112:$AI$116,11,FALSE)</f>
        <v>150000</v>
      </c>
      <c r="M756" s="149">
        <f>L756*K756</f>
        <v>300000</v>
      </c>
      <c r="N756" s="128"/>
      <c r="O756" s="145"/>
      <c r="P756" s="145"/>
      <c r="Q756" s="133"/>
      <c r="R756" s="133"/>
      <c r="S756" s="133"/>
      <c r="T756" s="133"/>
      <c r="U756" s="163"/>
      <c r="X756" s="159"/>
      <c r="Y756" s="203"/>
      <c r="Z756" s="203"/>
      <c r="AA756" s="203"/>
      <c r="AB756" s="203"/>
      <c r="AC756" s="203"/>
      <c r="AD756" s="203"/>
      <c r="AE756" s="203"/>
      <c r="AF756" s="203"/>
      <c r="AG756" s="203"/>
      <c r="AH756" s="203"/>
      <c r="AI756" s="203"/>
      <c r="AJ756" s="203"/>
      <c r="AK756" s="203"/>
    </row>
    <row r="757" spans="1:37" s="164" customFormat="1">
      <c r="A757" s="129"/>
      <c r="B757" s="130"/>
      <c r="C757" s="127"/>
      <c r="D757" s="127"/>
      <c r="E757" s="133"/>
      <c r="F757" s="133"/>
      <c r="G757" s="133"/>
      <c r="H757" s="133"/>
      <c r="I757" s="133"/>
      <c r="J757" s="150">
        <f>J755+J756</f>
        <v>0</v>
      </c>
      <c r="K757" s="151"/>
      <c r="L757" s="133"/>
      <c r="M757" s="152">
        <f>SUM(M755:M756)</f>
        <v>27660000</v>
      </c>
      <c r="N757" s="128"/>
      <c r="O757" s="145"/>
      <c r="P757" s="145"/>
      <c r="Q757" s="133"/>
      <c r="R757" s="133"/>
      <c r="S757" s="133"/>
      <c r="T757" s="133"/>
      <c r="U757" s="163"/>
      <c r="X757" s="159"/>
      <c r="Y757" s="203"/>
      <c r="Z757" s="203"/>
      <c r="AA757" s="203"/>
      <c r="AB757" s="203"/>
      <c r="AC757" s="203"/>
      <c r="AD757" s="203"/>
      <c r="AE757" s="203"/>
      <c r="AF757" s="203"/>
      <c r="AG757" s="203"/>
      <c r="AH757" s="203"/>
      <c r="AI757" s="203"/>
      <c r="AJ757" s="203"/>
      <c r="AK757" s="203"/>
    </row>
    <row r="758" spans="1:37" s="164" customFormat="1">
      <c r="A758" s="137"/>
      <c r="B758" s="433"/>
      <c r="C758" s="434"/>
      <c r="D758" s="268"/>
      <c r="E758" s="139" t="s">
        <v>9</v>
      </c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  <c r="R758" s="141"/>
      <c r="S758" s="141"/>
      <c r="T758" s="141"/>
      <c r="U758" s="212">
        <f>(J757+M757+U755)*C750</f>
        <v>44590000</v>
      </c>
      <c r="V758" s="209"/>
      <c r="W758" s="209"/>
      <c r="X758" s="159">
        <f>U758/4</f>
        <v>11147500</v>
      </c>
      <c r="Y758" s="203"/>
      <c r="Z758" s="203"/>
      <c r="AA758" s="203"/>
      <c r="AB758" s="203"/>
      <c r="AC758" s="203"/>
      <c r="AD758" s="203"/>
      <c r="AE758" s="203"/>
      <c r="AF758" s="203"/>
      <c r="AG758" s="203"/>
      <c r="AH758" s="203"/>
      <c r="AI758" s="203"/>
      <c r="AJ758" s="203"/>
      <c r="AK758" s="203"/>
    </row>
    <row r="759" spans="1:37" s="164" customFormat="1">
      <c r="A759" s="460"/>
      <c r="B759" s="461"/>
      <c r="C759" s="461"/>
      <c r="D759" s="461"/>
      <c r="E759" s="461"/>
      <c r="F759" s="461"/>
      <c r="G759" s="461"/>
      <c r="H759" s="461"/>
      <c r="I759" s="461"/>
      <c r="J759" s="461"/>
      <c r="K759" s="461"/>
      <c r="L759" s="461"/>
      <c r="M759" s="461"/>
      <c r="N759" s="461"/>
      <c r="O759" s="461"/>
      <c r="P759" s="461"/>
      <c r="Q759" s="461"/>
      <c r="R759" s="461"/>
      <c r="S759" s="462"/>
      <c r="T759" s="462"/>
      <c r="U759" s="463"/>
      <c r="V759" s="167"/>
      <c r="W759" s="167"/>
      <c r="X759" s="159"/>
      <c r="Y759" s="203"/>
      <c r="Z759" s="203"/>
      <c r="AA759" s="203"/>
      <c r="AB759" s="203"/>
      <c r="AC759" s="203"/>
      <c r="AD759" s="203"/>
      <c r="AE759" s="203"/>
      <c r="AF759" s="203"/>
      <c r="AG759" s="203"/>
      <c r="AH759" s="203"/>
      <c r="AI759" s="203"/>
      <c r="AJ759" s="203"/>
      <c r="AK759" s="203"/>
    </row>
    <row r="760" spans="1:37" s="164" customFormat="1" ht="25.5">
      <c r="A760" s="123"/>
      <c r="B760" s="124">
        <v>2</v>
      </c>
      <c r="C760" s="224" t="s">
        <v>134</v>
      </c>
      <c r="D760" s="276" t="s">
        <v>20</v>
      </c>
      <c r="E760" s="205" t="s">
        <v>21</v>
      </c>
      <c r="F760" s="128" t="s">
        <v>22</v>
      </c>
      <c r="G760" s="147">
        <v>1</v>
      </c>
      <c r="H760" s="147">
        <v>0</v>
      </c>
      <c r="I760" s="145">
        <f t="shared" ref="I760:I765" si="592">VLOOKUP(F760,$Y$112:$AC$116,2,FALSE)</f>
        <v>150000</v>
      </c>
      <c r="J760" s="194">
        <f t="shared" ref="J760:J766" si="593">I760*H760*G760</f>
        <v>0</v>
      </c>
      <c r="K760" s="147">
        <v>2</v>
      </c>
      <c r="L760" s="195">
        <f t="shared" ref="L760:L766" si="594">VLOOKUP(F760,$Y$112:$AC$116,3,FALSE)</f>
        <v>380000</v>
      </c>
      <c r="M760" s="194">
        <f t="shared" ref="M760:M766" si="595">L760*K760*G760</f>
        <v>760000</v>
      </c>
      <c r="N760" s="147"/>
      <c r="O760" s="195"/>
      <c r="P760" s="195"/>
      <c r="Q760" s="202">
        <v>0</v>
      </c>
      <c r="R760" s="145">
        <f t="shared" ref="R760:R766" si="596">VLOOKUP(F760,$Y$112:$AC$116,4,FALSE)</f>
        <v>1600000</v>
      </c>
      <c r="S760" s="147">
        <v>1</v>
      </c>
      <c r="T760" s="195">
        <f t="shared" ref="T760:T766" si="597">VLOOKUP(F760,$Y$112:$AM$115,15,FALSE)</f>
        <v>480000</v>
      </c>
      <c r="U760" s="157">
        <f t="shared" ref="U760:U766" si="598">(Q760*R760)+(S760*T760)*G760</f>
        <v>480000</v>
      </c>
      <c r="V760" s="158"/>
      <c r="W760" s="158"/>
      <c r="X760" s="159"/>
      <c r="Y760" s="203"/>
      <c r="Z760" s="203"/>
      <c r="AA760" s="203"/>
      <c r="AB760" s="203"/>
      <c r="AC760" s="203"/>
      <c r="AD760" s="203"/>
      <c r="AE760" s="203"/>
      <c r="AF760" s="203"/>
      <c r="AG760" s="203"/>
      <c r="AH760" s="203"/>
      <c r="AI760" s="203"/>
      <c r="AJ760" s="203"/>
      <c r="AK760" s="203"/>
    </row>
    <row r="761" spans="1:37" s="164" customFormat="1">
      <c r="A761" s="129"/>
      <c r="B761" s="130"/>
      <c r="C761" s="192"/>
      <c r="D761" s="192"/>
      <c r="E761" s="133" t="s">
        <v>32</v>
      </c>
      <c r="F761" s="128" t="s">
        <v>33</v>
      </c>
      <c r="G761" s="128">
        <v>1</v>
      </c>
      <c r="H761" s="128">
        <v>6</v>
      </c>
      <c r="I761" s="145">
        <f t="shared" si="592"/>
        <v>150000</v>
      </c>
      <c r="J761" s="146">
        <f t="shared" si="593"/>
        <v>900000</v>
      </c>
      <c r="K761" s="128">
        <v>4</v>
      </c>
      <c r="L761" s="145">
        <f t="shared" si="594"/>
        <v>380000</v>
      </c>
      <c r="M761" s="146">
        <f t="shared" si="595"/>
        <v>1520000</v>
      </c>
      <c r="N761" s="128"/>
      <c r="O761" s="145"/>
      <c r="P761" s="145"/>
      <c r="Q761" s="128">
        <v>0</v>
      </c>
      <c r="R761" s="145">
        <f t="shared" si="596"/>
        <v>950000</v>
      </c>
      <c r="S761" s="128">
        <v>3</v>
      </c>
      <c r="T761" s="145">
        <f t="shared" si="597"/>
        <v>285000</v>
      </c>
      <c r="U761" s="157">
        <f t="shared" si="598"/>
        <v>855000</v>
      </c>
      <c r="V761" s="158"/>
      <c r="W761" s="158"/>
      <c r="X761" s="159"/>
      <c r="Y761" s="203"/>
      <c r="Z761" s="203"/>
      <c r="AA761" s="203"/>
      <c r="AB761" s="203"/>
      <c r="AC761" s="203"/>
      <c r="AD761" s="203"/>
      <c r="AE761" s="203"/>
      <c r="AF761" s="203"/>
      <c r="AG761" s="203"/>
      <c r="AH761" s="203"/>
      <c r="AI761" s="203"/>
      <c r="AJ761" s="203"/>
      <c r="AK761" s="203"/>
    </row>
    <row r="762" spans="1:37" s="164" customFormat="1">
      <c r="A762" s="129"/>
      <c r="B762" s="130"/>
      <c r="C762" s="192"/>
      <c r="D762" s="192"/>
      <c r="E762" s="133" t="s">
        <v>34</v>
      </c>
      <c r="F762" s="128" t="s">
        <v>33</v>
      </c>
      <c r="G762" s="128">
        <v>1</v>
      </c>
      <c r="H762" s="128">
        <f>H763</f>
        <v>6</v>
      </c>
      <c r="I762" s="145">
        <f t="shared" si="592"/>
        <v>150000</v>
      </c>
      <c r="J762" s="146">
        <f t="shared" si="593"/>
        <v>900000</v>
      </c>
      <c r="K762" s="128">
        <f>K763</f>
        <v>4</v>
      </c>
      <c r="L762" s="145">
        <f t="shared" si="594"/>
        <v>380000</v>
      </c>
      <c r="M762" s="146">
        <f t="shared" si="595"/>
        <v>1520000</v>
      </c>
      <c r="N762" s="128"/>
      <c r="O762" s="145"/>
      <c r="P762" s="145"/>
      <c r="Q762" s="128">
        <f t="shared" ref="Q762:Q764" si="599">Q761</f>
        <v>0</v>
      </c>
      <c r="R762" s="145">
        <f t="shared" si="596"/>
        <v>950000</v>
      </c>
      <c r="S762" s="128">
        <f t="shared" ref="S762:S764" si="600">S761</f>
        <v>3</v>
      </c>
      <c r="T762" s="145">
        <f t="shared" si="597"/>
        <v>285000</v>
      </c>
      <c r="U762" s="157">
        <f t="shared" si="598"/>
        <v>855000</v>
      </c>
      <c r="V762" s="158"/>
      <c r="W762" s="158"/>
      <c r="X762" s="159"/>
      <c r="Y762" s="203"/>
      <c r="Z762" s="203"/>
      <c r="AA762" s="203"/>
      <c r="AB762" s="203"/>
      <c r="AC762" s="203"/>
      <c r="AD762" s="203"/>
      <c r="AE762" s="203"/>
      <c r="AF762" s="203"/>
      <c r="AG762" s="203"/>
      <c r="AH762" s="203"/>
      <c r="AI762" s="203"/>
      <c r="AJ762" s="203"/>
      <c r="AK762" s="203"/>
    </row>
    <row r="763" spans="1:37" s="164" customFormat="1">
      <c r="A763" s="129"/>
      <c r="B763" s="130"/>
      <c r="C763" s="127"/>
      <c r="D763" s="127"/>
      <c r="E763" s="133" t="s">
        <v>48</v>
      </c>
      <c r="F763" s="128" t="s">
        <v>33</v>
      </c>
      <c r="G763" s="128">
        <v>1</v>
      </c>
      <c r="H763" s="128">
        <f>H761</f>
        <v>6</v>
      </c>
      <c r="I763" s="145">
        <f t="shared" si="592"/>
        <v>150000</v>
      </c>
      <c r="J763" s="146">
        <f t="shared" si="593"/>
        <v>900000</v>
      </c>
      <c r="K763" s="128">
        <f>K761</f>
        <v>4</v>
      </c>
      <c r="L763" s="145">
        <f t="shared" si="594"/>
        <v>380000</v>
      </c>
      <c r="M763" s="146">
        <f t="shared" si="595"/>
        <v>1520000</v>
      </c>
      <c r="N763" s="128"/>
      <c r="O763" s="145"/>
      <c r="P763" s="145"/>
      <c r="Q763" s="128">
        <f t="shared" si="599"/>
        <v>0</v>
      </c>
      <c r="R763" s="145">
        <f t="shared" si="596"/>
        <v>950000</v>
      </c>
      <c r="S763" s="128">
        <f t="shared" si="600"/>
        <v>3</v>
      </c>
      <c r="T763" s="145">
        <f t="shared" si="597"/>
        <v>285000</v>
      </c>
      <c r="U763" s="157">
        <f t="shared" si="598"/>
        <v>855000</v>
      </c>
      <c r="V763" s="158"/>
      <c r="W763" s="158"/>
      <c r="X763" s="159"/>
      <c r="Y763" s="203"/>
      <c r="Z763" s="203"/>
      <c r="AA763" s="203"/>
      <c r="AB763" s="203"/>
      <c r="AC763" s="203"/>
      <c r="AD763" s="203"/>
      <c r="AE763" s="203"/>
      <c r="AF763" s="203"/>
      <c r="AG763" s="203"/>
      <c r="AH763" s="203"/>
      <c r="AI763" s="203"/>
      <c r="AJ763" s="203"/>
      <c r="AK763" s="203"/>
    </row>
    <row r="764" spans="1:37" s="164" customFormat="1">
      <c r="A764" s="129"/>
      <c r="B764" s="130"/>
      <c r="C764" s="127"/>
      <c r="D764" s="127"/>
      <c r="E764" s="133" t="s">
        <v>37</v>
      </c>
      <c r="F764" s="128" t="s">
        <v>36</v>
      </c>
      <c r="G764" s="128">
        <v>1</v>
      </c>
      <c r="H764" s="128">
        <f t="shared" ref="H764:H766" si="601">H763</f>
        <v>6</v>
      </c>
      <c r="I764" s="145">
        <f t="shared" si="592"/>
        <v>150000</v>
      </c>
      <c r="J764" s="146">
        <f t="shared" si="593"/>
        <v>900000</v>
      </c>
      <c r="K764" s="128">
        <f t="shared" ref="K764:K766" si="602">K763</f>
        <v>4</v>
      </c>
      <c r="L764" s="145">
        <f t="shared" si="594"/>
        <v>380000</v>
      </c>
      <c r="M764" s="146">
        <f t="shared" si="595"/>
        <v>1520000</v>
      </c>
      <c r="N764" s="128"/>
      <c r="O764" s="145"/>
      <c r="P764" s="145"/>
      <c r="Q764" s="128">
        <f t="shared" si="599"/>
        <v>0</v>
      </c>
      <c r="R764" s="145">
        <f t="shared" si="596"/>
        <v>650000</v>
      </c>
      <c r="S764" s="128">
        <f t="shared" si="600"/>
        <v>3</v>
      </c>
      <c r="T764" s="145">
        <f t="shared" si="597"/>
        <v>195000</v>
      </c>
      <c r="U764" s="157">
        <f t="shared" si="598"/>
        <v>585000</v>
      </c>
      <c r="V764" s="158"/>
      <c r="W764" s="158"/>
      <c r="X764" s="159"/>
      <c r="Y764" s="203"/>
      <c r="Z764" s="203"/>
      <c r="AA764" s="203"/>
      <c r="AB764" s="203"/>
      <c r="AC764" s="203"/>
      <c r="AD764" s="203"/>
      <c r="AE764" s="203"/>
      <c r="AF764" s="203"/>
      <c r="AG764" s="203"/>
      <c r="AH764" s="203"/>
      <c r="AI764" s="203"/>
      <c r="AJ764" s="203"/>
      <c r="AK764" s="203"/>
    </row>
    <row r="765" spans="1:37" s="164" customFormat="1">
      <c r="A765" s="129"/>
      <c r="B765" s="130"/>
      <c r="C765" s="127"/>
      <c r="D765" s="127"/>
      <c r="E765" s="133"/>
      <c r="F765" s="128" t="s">
        <v>36</v>
      </c>
      <c r="G765" s="128">
        <v>2</v>
      </c>
      <c r="H765" s="128">
        <f t="shared" si="601"/>
        <v>6</v>
      </c>
      <c r="I765" s="145">
        <f t="shared" si="592"/>
        <v>150000</v>
      </c>
      <c r="J765" s="146">
        <f t="shared" si="593"/>
        <v>1800000</v>
      </c>
      <c r="K765" s="128">
        <f t="shared" si="602"/>
        <v>4</v>
      </c>
      <c r="L765" s="145">
        <f t="shared" si="594"/>
        <v>380000</v>
      </c>
      <c r="M765" s="146">
        <f t="shared" si="595"/>
        <v>3040000</v>
      </c>
      <c r="N765" s="128"/>
      <c r="O765" s="145"/>
      <c r="P765" s="145"/>
      <c r="Q765" s="128">
        <v>3</v>
      </c>
      <c r="R765" s="145">
        <f t="shared" si="596"/>
        <v>650000</v>
      </c>
      <c r="S765" s="128">
        <v>0</v>
      </c>
      <c r="T765" s="145">
        <f t="shared" si="597"/>
        <v>195000</v>
      </c>
      <c r="U765" s="157">
        <f t="shared" si="598"/>
        <v>1950000</v>
      </c>
      <c r="V765" s="158"/>
      <c r="W765" s="158"/>
      <c r="X765" s="159"/>
      <c r="Y765" s="203"/>
      <c r="Z765" s="203"/>
      <c r="AA765" s="203"/>
      <c r="AB765" s="203"/>
      <c r="AC765" s="203"/>
      <c r="AD765" s="203"/>
      <c r="AE765" s="203"/>
      <c r="AF765" s="203"/>
      <c r="AG765" s="203"/>
      <c r="AH765" s="203"/>
      <c r="AI765" s="203"/>
      <c r="AJ765" s="203"/>
      <c r="AK765" s="203"/>
    </row>
    <row r="766" spans="1:37" s="164" customFormat="1">
      <c r="A766" s="129"/>
      <c r="B766" s="130"/>
      <c r="C766" s="127"/>
      <c r="D766" s="127"/>
      <c r="E766" s="133" t="s">
        <v>39</v>
      </c>
      <c r="F766" s="128" t="s">
        <v>36</v>
      </c>
      <c r="G766" s="128">
        <v>1</v>
      </c>
      <c r="H766" s="128">
        <f t="shared" si="601"/>
        <v>6</v>
      </c>
      <c r="I766" s="145">
        <f>VLOOKUP(E766,$Y$112:$AL$122,14,FALSE)</f>
        <v>150000</v>
      </c>
      <c r="J766" s="148">
        <f t="shared" si="593"/>
        <v>900000</v>
      </c>
      <c r="K766" s="128">
        <f t="shared" si="602"/>
        <v>4</v>
      </c>
      <c r="L766" s="145">
        <f t="shared" si="594"/>
        <v>380000</v>
      </c>
      <c r="M766" s="149">
        <f t="shared" si="595"/>
        <v>1520000</v>
      </c>
      <c r="N766" s="128"/>
      <c r="O766" s="145"/>
      <c r="P766" s="145"/>
      <c r="Q766" s="128">
        <v>3</v>
      </c>
      <c r="R766" s="145">
        <f t="shared" si="596"/>
        <v>650000</v>
      </c>
      <c r="S766" s="128">
        <v>0</v>
      </c>
      <c r="T766" s="149">
        <f t="shared" si="597"/>
        <v>195000</v>
      </c>
      <c r="U766" s="157">
        <f t="shared" si="598"/>
        <v>1950000</v>
      </c>
      <c r="V766" s="158"/>
      <c r="W766" s="158"/>
      <c r="X766" s="159"/>
      <c r="Y766" s="203"/>
      <c r="Z766" s="203"/>
      <c r="AA766" s="203"/>
      <c r="AB766" s="203"/>
      <c r="AC766" s="203"/>
      <c r="AD766" s="203"/>
      <c r="AE766" s="203"/>
      <c r="AF766" s="203"/>
      <c r="AG766" s="203"/>
      <c r="AH766" s="203"/>
      <c r="AI766" s="203"/>
      <c r="AJ766" s="203"/>
      <c r="AK766" s="203"/>
    </row>
    <row r="767" spans="1:37" s="164" customFormat="1">
      <c r="A767" s="129"/>
      <c r="B767" s="130"/>
      <c r="C767" s="127"/>
      <c r="D767" s="127"/>
      <c r="E767" s="134" t="s">
        <v>40</v>
      </c>
      <c r="F767" s="135"/>
      <c r="G767" s="136">
        <f>SUM(G760:G766)</f>
        <v>8</v>
      </c>
      <c r="H767" s="133"/>
      <c r="I767" s="133"/>
      <c r="J767" s="150">
        <f>SUM(J760:J766)</f>
        <v>6300000</v>
      </c>
      <c r="K767" s="133"/>
      <c r="L767" s="133"/>
      <c r="M767" s="150">
        <f>SUM(M760:M766)</f>
        <v>11400000</v>
      </c>
      <c r="N767" s="128"/>
      <c r="O767" s="145"/>
      <c r="P767" s="145"/>
      <c r="Q767" s="133"/>
      <c r="R767" s="133"/>
      <c r="S767" s="133"/>
      <c r="T767" s="133"/>
      <c r="U767" s="161">
        <f>SUM(U760:U766)</f>
        <v>7530000</v>
      </c>
      <c r="V767" s="162"/>
      <c r="W767" s="162"/>
      <c r="X767" s="159"/>
      <c r="Y767" s="203"/>
      <c r="Z767" s="203"/>
      <c r="AA767" s="203"/>
      <c r="AB767" s="203"/>
      <c r="AC767" s="203"/>
      <c r="AD767" s="203"/>
      <c r="AE767" s="203"/>
      <c r="AF767" s="203"/>
      <c r="AG767" s="203"/>
      <c r="AH767" s="203"/>
      <c r="AI767" s="203"/>
      <c r="AJ767" s="203"/>
      <c r="AK767" s="203"/>
    </row>
    <row r="768" spans="1:37" s="164" customFormat="1">
      <c r="A768" s="129"/>
      <c r="B768" s="130"/>
      <c r="C768" s="127"/>
      <c r="D768" s="127"/>
      <c r="E768" s="133" t="s">
        <v>25</v>
      </c>
      <c r="F768" s="133"/>
      <c r="G768" s="128">
        <v>1</v>
      </c>
      <c r="H768" s="128">
        <f>H760</f>
        <v>0</v>
      </c>
      <c r="I768" s="145">
        <f>VLOOKUP($E$119,$Y$112:$AC$116,5,FALSE)</f>
        <v>75000</v>
      </c>
      <c r="J768" s="148">
        <f>I768*H768*G768</f>
        <v>0</v>
      </c>
      <c r="K768" s="128">
        <f>K760</f>
        <v>2</v>
      </c>
      <c r="L768" s="63">
        <f>VLOOKUP(E768,$Y$112:$AI$116,11,FALSE)</f>
        <v>150000</v>
      </c>
      <c r="M768" s="149">
        <f>L768*K768</f>
        <v>300000</v>
      </c>
      <c r="N768" s="128"/>
      <c r="O768" s="145"/>
      <c r="P768" s="145"/>
      <c r="Q768" s="133"/>
      <c r="R768" s="133"/>
      <c r="S768" s="133"/>
      <c r="T768" s="133"/>
      <c r="U768" s="163"/>
      <c r="X768" s="159"/>
      <c r="Y768" s="203"/>
      <c r="Z768" s="203"/>
      <c r="AA768" s="203"/>
      <c r="AB768" s="203"/>
      <c r="AC768" s="203"/>
      <c r="AD768" s="203"/>
      <c r="AE768" s="203"/>
      <c r="AF768" s="203"/>
      <c r="AG768" s="203"/>
      <c r="AH768" s="203"/>
      <c r="AI768" s="203"/>
      <c r="AJ768" s="203"/>
      <c r="AK768" s="203"/>
    </row>
    <row r="769" spans="1:37" s="164" customFormat="1">
      <c r="A769" s="129"/>
      <c r="B769" s="130"/>
      <c r="C769" s="127"/>
      <c r="D769" s="127"/>
      <c r="E769" s="133"/>
      <c r="F769" s="133"/>
      <c r="G769" s="133"/>
      <c r="H769" s="133"/>
      <c r="I769" s="133"/>
      <c r="J769" s="150">
        <f>J767+J768</f>
        <v>6300000</v>
      </c>
      <c r="K769" s="151"/>
      <c r="L769" s="133"/>
      <c r="M769" s="152">
        <f>SUM(M767:M768)</f>
        <v>11700000</v>
      </c>
      <c r="N769" s="128"/>
      <c r="O769" s="145"/>
      <c r="P769" s="145"/>
      <c r="Q769" s="133"/>
      <c r="R769" s="133"/>
      <c r="S769" s="133"/>
      <c r="T769" s="133"/>
      <c r="U769" s="163"/>
      <c r="X769" s="159"/>
      <c r="Y769" s="203"/>
      <c r="Z769" s="203"/>
      <c r="AA769" s="203"/>
      <c r="AB769" s="203"/>
      <c r="AC769" s="203"/>
      <c r="AD769" s="203"/>
      <c r="AE769" s="203"/>
      <c r="AF769" s="203"/>
      <c r="AG769" s="203"/>
      <c r="AH769" s="203"/>
      <c r="AI769" s="203"/>
      <c r="AJ769" s="203"/>
      <c r="AK769" s="203"/>
    </row>
    <row r="770" spans="1:37" s="164" customFormat="1">
      <c r="A770" s="137"/>
      <c r="B770" s="433"/>
      <c r="C770" s="434"/>
      <c r="D770" s="268"/>
      <c r="E770" s="139" t="s">
        <v>9</v>
      </c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  <c r="R770" s="141"/>
      <c r="S770" s="141"/>
      <c r="T770" s="141"/>
      <c r="U770" s="212">
        <f>J769+M769+U767</f>
        <v>25530000</v>
      </c>
      <c r="V770" s="209"/>
      <c r="W770" s="209"/>
      <c r="X770" s="159"/>
      <c r="Y770" s="203"/>
      <c r="Z770" s="203"/>
      <c r="AA770" s="203"/>
      <c r="AB770" s="203"/>
      <c r="AC770" s="203"/>
      <c r="AD770" s="203"/>
      <c r="AE770" s="203"/>
      <c r="AF770" s="203"/>
      <c r="AG770" s="203"/>
      <c r="AH770" s="203"/>
      <c r="AI770" s="203"/>
      <c r="AJ770" s="203"/>
      <c r="AK770" s="203"/>
    </row>
    <row r="771" spans="1:37" s="164" customFormat="1">
      <c r="A771" s="435"/>
      <c r="B771" s="436"/>
      <c r="C771" s="436"/>
      <c r="D771" s="436"/>
      <c r="E771" s="436"/>
      <c r="F771" s="436"/>
      <c r="G771" s="436"/>
      <c r="H771" s="436"/>
      <c r="I771" s="436"/>
      <c r="J771" s="436"/>
      <c r="K771" s="436"/>
      <c r="L771" s="436"/>
      <c r="M771" s="436"/>
      <c r="N771" s="436"/>
      <c r="O771" s="436"/>
      <c r="P771" s="436"/>
      <c r="Q771" s="436"/>
      <c r="R771" s="436"/>
      <c r="S771" s="436"/>
      <c r="T771" s="436"/>
      <c r="U771" s="437"/>
      <c r="V771" s="167"/>
      <c r="W771" s="167"/>
      <c r="X771" s="159"/>
      <c r="Y771" s="203"/>
      <c r="Z771" s="203"/>
      <c r="AA771" s="203"/>
      <c r="AB771" s="203"/>
      <c r="AC771" s="203"/>
      <c r="AD771" s="203"/>
      <c r="AE771" s="203"/>
      <c r="AF771" s="203"/>
      <c r="AG771" s="203"/>
      <c r="AH771" s="203"/>
      <c r="AI771" s="203"/>
      <c r="AJ771" s="203"/>
      <c r="AK771" s="203"/>
    </row>
    <row r="772" spans="1:37" s="164" customFormat="1" ht="25.5">
      <c r="A772" s="123"/>
      <c r="B772" s="215">
        <v>3</v>
      </c>
      <c r="C772" s="467" t="s">
        <v>132</v>
      </c>
      <c r="D772" s="272" t="s">
        <v>20</v>
      </c>
      <c r="E772" s="220" t="s">
        <v>21</v>
      </c>
      <c r="F772" s="128" t="s">
        <v>22</v>
      </c>
      <c r="G772" s="147">
        <v>1</v>
      </c>
      <c r="H772" s="147">
        <v>0</v>
      </c>
      <c r="I772" s="156">
        <f t="shared" ref="I772:I777" si="603">VLOOKUP(F772,$Y$112:$AC$116,2,FALSE)</f>
        <v>150000</v>
      </c>
      <c r="J772" s="221">
        <f t="shared" ref="J772:J778" si="604">I772*H772*G772</f>
        <v>0</v>
      </c>
      <c r="K772" s="147">
        <v>2</v>
      </c>
      <c r="L772" s="156">
        <f t="shared" ref="L772:L778" si="605">VLOOKUP(F772,$Y$112:$AC$116,3,FALSE)</f>
        <v>380000</v>
      </c>
      <c r="M772" s="221">
        <f t="shared" ref="M772:M778" si="606">L772*K772*G772</f>
        <v>760000</v>
      </c>
      <c r="N772" s="222"/>
      <c r="O772" s="156"/>
      <c r="P772" s="156"/>
      <c r="Q772" s="128">
        <v>0</v>
      </c>
      <c r="R772" s="195">
        <f t="shared" ref="R772:R778" si="607">VLOOKUP(F772,$Y$112:$AC$116,4,FALSE)</f>
        <v>1600000</v>
      </c>
      <c r="S772" s="147">
        <v>1</v>
      </c>
      <c r="T772" s="195">
        <f t="shared" ref="T772:T778" si="608">VLOOKUP(F772,$Y$112:$AM$115,15,FALSE)</f>
        <v>480000</v>
      </c>
      <c r="U772" s="157">
        <f t="shared" ref="U772:U778" si="609">(Q772*R772)+(S772*T772)*G772</f>
        <v>480000</v>
      </c>
      <c r="V772" s="223"/>
      <c r="W772" s="223"/>
      <c r="X772" s="159"/>
      <c r="Y772" s="203"/>
      <c r="Z772" s="203"/>
      <c r="AA772" s="203"/>
      <c r="AB772" s="203"/>
      <c r="AC772" s="203"/>
      <c r="AD772" s="203"/>
      <c r="AE772" s="203"/>
      <c r="AF772" s="203"/>
      <c r="AG772" s="203"/>
      <c r="AH772" s="203"/>
      <c r="AI772" s="203"/>
      <c r="AJ772" s="203"/>
      <c r="AK772" s="203"/>
    </row>
    <row r="773" spans="1:37" s="164" customFormat="1">
      <c r="A773" s="129"/>
      <c r="B773" s="130"/>
      <c r="C773" s="468"/>
      <c r="D773" s="275"/>
      <c r="E773" s="133" t="s">
        <v>32</v>
      </c>
      <c r="F773" s="128" t="s">
        <v>33</v>
      </c>
      <c r="G773" s="128">
        <v>1</v>
      </c>
      <c r="H773" s="128">
        <v>0</v>
      </c>
      <c r="I773" s="145">
        <f t="shared" si="603"/>
        <v>150000</v>
      </c>
      <c r="J773" s="146">
        <f t="shared" si="604"/>
        <v>0</v>
      </c>
      <c r="K773" s="128">
        <v>10</v>
      </c>
      <c r="L773" s="145">
        <f t="shared" si="605"/>
        <v>380000</v>
      </c>
      <c r="M773" s="146">
        <f t="shared" si="606"/>
        <v>3800000</v>
      </c>
      <c r="N773" s="128"/>
      <c r="O773" s="145"/>
      <c r="P773" s="145"/>
      <c r="Q773" s="128">
        <v>0</v>
      </c>
      <c r="R773" s="145">
        <f t="shared" si="607"/>
        <v>950000</v>
      </c>
      <c r="S773" s="128">
        <v>7</v>
      </c>
      <c r="T773" s="145">
        <f t="shared" si="608"/>
        <v>285000</v>
      </c>
      <c r="U773" s="157">
        <f t="shared" si="609"/>
        <v>1995000</v>
      </c>
      <c r="V773" s="158"/>
      <c r="W773" s="158"/>
      <c r="X773" s="159"/>
      <c r="Y773" s="203"/>
      <c r="Z773" s="203"/>
      <c r="AA773" s="203"/>
      <c r="AB773" s="203"/>
      <c r="AC773" s="203"/>
      <c r="AD773" s="203"/>
      <c r="AE773" s="203"/>
      <c r="AF773" s="203"/>
      <c r="AG773" s="203"/>
      <c r="AH773" s="203"/>
      <c r="AI773" s="203"/>
      <c r="AJ773" s="203"/>
      <c r="AK773" s="203"/>
    </row>
    <row r="774" spans="1:37" s="164" customFormat="1">
      <c r="A774" s="129"/>
      <c r="B774" s="130"/>
      <c r="C774" s="275">
        <v>1</v>
      </c>
      <c r="D774" s="275"/>
      <c r="E774" s="133" t="s">
        <v>34</v>
      </c>
      <c r="F774" s="128" t="s">
        <v>33</v>
      </c>
      <c r="G774" s="128">
        <v>1</v>
      </c>
      <c r="H774" s="128">
        <f>H775</f>
        <v>0</v>
      </c>
      <c r="I774" s="145">
        <f t="shared" si="603"/>
        <v>150000</v>
      </c>
      <c r="J774" s="146">
        <f t="shared" si="604"/>
        <v>0</v>
      </c>
      <c r="K774" s="128">
        <f>K775</f>
        <v>10</v>
      </c>
      <c r="L774" s="145">
        <f t="shared" si="605"/>
        <v>380000</v>
      </c>
      <c r="M774" s="146">
        <f t="shared" si="606"/>
        <v>3800000</v>
      </c>
      <c r="N774" s="128"/>
      <c r="O774" s="145"/>
      <c r="P774" s="145"/>
      <c r="Q774" s="128">
        <f t="shared" ref="Q774:Q776" si="610">Q773</f>
        <v>0</v>
      </c>
      <c r="R774" s="145">
        <f t="shared" si="607"/>
        <v>950000</v>
      </c>
      <c r="S774" s="128">
        <f>S775</f>
        <v>7</v>
      </c>
      <c r="T774" s="145">
        <f t="shared" si="608"/>
        <v>285000</v>
      </c>
      <c r="U774" s="157">
        <f t="shared" si="609"/>
        <v>1995000</v>
      </c>
      <c r="V774" s="158"/>
      <c r="W774" s="158"/>
      <c r="X774" s="159"/>
      <c r="Y774" s="203"/>
      <c r="Z774" s="203"/>
      <c r="AA774" s="203"/>
      <c r="AB774" s="203"/>
      <c r="AC774" s="203"/>
      <c r="AD774" s="203"/>
      <c r="AE774" s="203"/>
      <c r="AF774" s="203"/>
      <c r="AG774" s="203"/>
      <c r="AH774" s="203"/>
      <c r="AI774" s="203"/>
      <c r="AJ774" s="203"/>
      <c r="AK774" s="203"/>
    </row>
    <row r="775" spans="1:37" s="164" customFormat="1">
      <c r="A775" s="129"/>
      <c r="B775" s="130"/>
      <c r="C775" s="127" t="s">
        <v>96</v>
      </c>
      <c r="D775" s="127"/>
      <c r="E775" s="133" t="s">
        <v>48</v>
      </c>
      <c r="F775" s="128" t="s">
        <v>33</v>
      </c>
      <c r="G775" s="128">
        <v>1</v>
      </c>
      <c r="H775" s="128">
        <f>H773</f>
        <v>0</v>
      </c>
      <c r="I775" s="145">
        <f t="shared" si="603"/>
        <v>150000</v>
      </c>
      <c r="J775" s="146">
        <f t="shared" si="604"/>
        <v>0</v>
      </c>
      <c r="K775" s="128">
        <f>K773</f>
        <v>10</v>
      </c>
      <c r="L775" s="145">
        <f t="shared" si="605"/>
        <v>380000</v>
      </c>
      <c r="M775" s="146">
        <f t="shared" si="606"/>
        <v>3800000</v>
      </c>
      <c r="N775" s="128"/>
      <c r="O775" s="145"/>
      <c r="P775" s="145"/>
      <c r="Q775" s="128">
        <f t="shared" si="610"/>
        <v>0</v>
      </c>
      <c r="R775" s="145">
        <f t="shared" si="607"/>
        <v>950000</v>
      </c>
      <c r="S775" s="128">
        <f>S773</f>
        <v>7</v>
      </c>
      <c r="T775" s="145">
        <f t="shared" si="608"/>
        <v>285000</v>
      </c>
      <c r="U775" s="157">
        <f t="shared" si="609"/>
        <v>1995000</v>
      </c>
      <c r="V775" s="158"/>
      <c r="W775" s="158"/>
      <c r="X775" s="159"/>
      <c r="Y775" s="203"/>
      <c r="Z775" s="203"/>
      <c r="AA775" s="203"/>
      <c r="AB775" s="203"/>
      <c r="AC775" s="203"/>
      <c r="AD775" s="203"/>
      <c r="AE775" s="203"/>
      <c r="AF775" s="203"/>
      <c r="AG775" s="203"/>
      <c r="AH775" s="203"/>
      <c r="AI775" s="203"/>
      <c r="AJ775" s="203"/>
      <c r="AK775" s="203"/>
    </row>
    <row r="776" spans="1:37" s="164" customFormat="1">
      <c r="A776" s="129"/>
      <c r="B776" s="130"/>
      <c r="C776" s="127"/>
      <c r="D776" s="127"/>
      <c r="E776" s="133" t="s">
        <v>37</v>
      </c>
      <c r="F776" s="128" t="s">
        <v>36</v>
      </c>
      <c r="G776" s="128">
        <v>1</v>
      </c>
      <c r="H776" s="128">
        <f t="shared" ref="H776:H778" si="611">H775</f>
        <v>0</v>
      </c>
      <c r="I776" s="145">
        <f t="shared" si="603"/>
        <v>150000</v>
      </c>
      <c r="J776" s="146">
        <f t="shared" si="604"/>
        <v>0</v>
      </c>
      <c r="K776" s="128">
        <f t="shared" ref="K776:K778" si="612">K775</f>
        <v>10</v>
      </c>
      <c r="L776" s="145">
        <f t="shared" si="605"/>
        <v>380000</v>
      </c>
      <c r="M776" s="146">
        <f t="shared" si="606"/>
        <v>3800000</v>
      </c>
      <c r="N776" s="128"/>
      <c r="O776" s="145"/>
      <c r="P776" s="145"/>
      <c r="Q776" s="128">
        <f t="shared" si="610"/>
        <v>0</v>
      </c>
      <c r="R776" s="145">
        <f t="shared" si="607"/>
        <v>650000</v>
      </c>
      <c r="S776" s="128">
        <f>S775</f>
        <v>7</v>
      </c>
      <c r="T776" s="145">
        <f t="shared" si="608"/>
        <v>195000</v>
      </c>
      <c r="U776" s="157">
        <f t="shared" si="609"/>
        <v>1365000</v>
      </c>
      <c r="V776" s="158"/>
      <c r="W776" s="158"/>
      <c r="X776" s="159"/>
      <c r="Y776" s="203"/>
      <c r="Z776" s="203"/>
      <c r="AA776" s="203"/>
      <c r="AB776" s="203"/>
      <c r="AC776" s="203"/>
      <c r="AD776" s="203"/>
      <c r="AE776" s="203"/>
      <c r="AF776" s="203"/>
      <c r="AG776" s="203"/>
      <c r="AH776" s="203"/>
      <c r="AI776" s="203"/>
      <c r="AJ776" s="203"/>
      <c r="AK776" s="203"/>
    </row>
    <row r="777" spans="1:37" s="164" customFormat="1">
      <c r="A777" s="129"/>
      <c r="B777" s="130"/>
      <c r="C777" s="127"/>
      <c r="D777" s="127"/>
      <c r="E777" s="133"/>
      <c r="F777" s="128" t="s">
        <v>36</v>
      </c>
      <c r="G777" s="128">
        <v>2</v>
      </c>
      <c r="H777" s="128">
        <f t="shared" si="611"/>
        <v>0</v>
      </c>
      <c r="I777" s="145">
        <f t="shared" si="603"/>
        <v>150000</v>
      </c>
      <c r="J777" s="146">
        <f t="shared" si="604"/>
        <v>0</v>
      </c>
      <c r="K777" s="128">
        <f t="shared" si="612"/>
        <v>10</v>
      </c>
      <c r="L777" s="145">
        <f t="shared" si="605"/>
        <v>380000</v>
      </c>
      <c r="M777" s="146">
        <f t="shared" si="606"/>
        <v>7600000</v>
      </c>
      <c r="N777" s="128"/>
      <c r="O777" s="145"/>
      <c r="P777" s="145"/>
      <c r="Q777" s="128">
        <v>7</v>
      </c>
      <c r="R777" s="145">
        <f t="shared" si="607"/>
        <v>650000</v>
      </c>
      <c r="S777" s="128">
        <v>0</v>
      </c>
      <c r="T777" s="145">
        <f t="shared" si="608"/>
        <v>195000</v>
      </c>
      <c r="U777" s="157">
        <f t="shared" si="609"/>
        <v>4550000</v>
      </c>
      <c r="V777" s="158"/>
      <c r="W777" s="158"/>
      <c r="X777" s="159"/>
      <c r="Y777" s="203"/>
      <c r="Z777" s="203"/>
      <c r="AA777" s="203"/>
      <c r="AB777" s="203"/>
      <c r="AC777" s="203"/>
      <c r="AD777" s="203"/>
      <c r="AE777" s="203"/>
      <c r="AF777" s="203"/>
      <c r="AG777" s="203"/>
      <c r="AH777" s="203"/>
      <c r="AI777" s="203"/>
      <c r="AJ777" s="203"/>
      <c r="AK777" s="203"/>
    </row>
    <row r="778" spans="1:37" s="164" customFormat="1">
      <c r="A778" s="129"/>
      <c r="B778" s="130"/>
      <c r="C778" s="127"/>
      <c r="D778" s="127"/>
      <c r="E778" s="133" t="s">
        <v>39</v>
      </c>
      <c r="F778" s="128" t="s">
        <v>36</v>
      </c>
      <c r="G778" s="128">
        <v>1</v>
      </c>
      <c r="H778" s="128">
        <f t="shared" si="611"/>
        <v>0</v>
      </c>
      <c r="I778" s="145">
        <f>VLOOKUP(E778,$Y$112:$AL$122,14,FALSE)</f>
        <v>150000</v>
      </c>
      <c r="J778" s="148">
        <f t="shared" si="604"/>
        <v>0</v>
      </c>
      <c r="K778" s="128">
        <f t="shared" si="612"/>
        <v>10</v>
      </c>
      <c r="L778" s="145">
        <f t="shared" si="605"/>
        <v>380000</v>
      </c>
      <c r="M778" s="149">
        <f t="shared" si="606"/>
        <v>3800000</v>
      </c>
      <c r="N778" s="128"/>
      <c r="O778" s="145"/>
      <c r="P778" s="145"/>
      <c r="Q778" s="128">
        <f>Q777</f>
        <v>7</v>
      </c>
      <c r="R778" s="145">
        <f t="shared" si="607"/>
        <v>650000</v>
      </c>
      <c r="S778" s="128">
        <v>0</v>
      </c>
      <c r="T778" s="149">
        <f t="shared" si="608"/>
        <v>195000</v>
      </c>
      <c r="U778" s="157">
        <f t="shared" si="609"/>
        <v>4550000</v>
      </c>
      <c r="V778" s="158"/>
      <c r="W778" s="158"/>
      <c r="X778" s="159"/>
      <c r="Y778" s="203"/>
      <c r="Z778" s="203"/>
      <c r="AA778" s="203"/>
      <c r="AB778" s="203"/>
      <c r="AC778" s="203"/>
      <c r="AD778" s="203"/>
      <c r="AE778" s="203"/>
      <c r="AF778" s="203"/>
      <c r="AG778" s="203"/>
      <c r="AH778" s="203"/>
      <c r="AI778" s="203"/>
      <c r="AJ778" s="203"/>
      <c r="AK778" s="203"/>
    </row>
    <row r="779" spans="1:37" s="164" customFormat="1">
      <c r="A779" s="129"/>
      <c r="B779" s="130"/>
      <c r="C779" s="127"/>
      <c r="D779" s="127"/>
      <c r="E779" s="134" t="s">
        <v>40</v>
      </c>
      <c r="F779" s="135"/>
      <c r="G779" s="136">
        <f>SUM(G772:G778)</f>
        <v>8</v>
      </c>
      <c r="H779" s="133"/>
      <c r="I779" s="133"/>
      <c r="J779" s="150">
        <f>SUM(J772:J778)</f>
        <v>0</v>
      </c>
      <c r="K779" s="133"/>
      <c r="L779" s="133"/>
      <c r="M779" s="150">
        <f>SUM(M772:M778)</f>
        <v>27360000</v>
      </c>
      <c r="N779" s="128"/>
      <c r="O779" s="145"/>
      <c r="P779" s="145"/>
      <c r="Q779" s="133"/>
      <c r="R779" s="133"/>
      <c r="S779" s="133"/>
      <c r="T779" s="133"/>
      <c r="U779" s="161">
        <f>SUM(U772:U778)</f>
        <v>16930000</v>
      </c>
      <c r="V779" s="162"/>
      <c r="W779" s="162"/>
      <c r="X779" s="159"/>
      <c r="Y779" s="203"/>
      <c r="Z779" s="203"/>
      <c r="AA779" s="203"/>
      <c r="AB779" s="203"/>
      <c r="AC779" s="203"/>
      <c r="AD779" s="203"/>
      <c r="AE779" s="203"/>
      <c r="AF779" s="203"/>
      <c r="AG779" s="203"/>
      <c r="AH779" s="203"/>
      <c r="AI779" s="203"/>
      <c r="AJ779" s="203"/>
      <c r="AK779" s="203"/>
    </row>
    <row r="780" spans="1:37" s="164" customFormat="1">
      <c r="A780" s="129"/>
      <c r="B780" s="130"/>
      <c r="C780" s="127"/>
      <c r="D780" s="127"/>
      <c r="E780" s="133" t="s">
        <v>25</v>
      </c>
      <c r="F780" s="133"/>
      <c r="G780" s="128">
        <v>1</v>
      </c>
      <c r="H780" s="128">
        <v>0</v>
      </c>
      <c r="I780" s="145">
        <f>VLOOKUP($E$119,$Y$112:$AC$116,5,FALSE)</f>
        <v>75000</v>
      </c>
      <c r="J780" s="148">
        <f t="shared" ref="J780" si="613">I780*H780*G780</f>
        <v>0</v>
      </c>
      <c r="K780" s="128">
        <f>K772</f>
        <v>2</v>
      </c>
      <c r="L780" s="63">
        <f>VLOOKUP(E780,$Y$112:$AI$116,11,FALSE)</f>
        <v>150000</v>
      </c>
      <c r="M780" s="149">
        <f>L780*K780</f>
        <v>300000</v>
      </c>
      <c r="N780" s="128"/>
      <c r="O780" s="145"/>
      <c r="P780" s="145"/>
      <c r="Q780" s="133"/>
      <c r="R780" s="133"/>
      <c r="S780" s="133"/>
      <c r="T780" s="133"/>
      <c r="U780" s="163"/>
      <c r="X780" s="159"/>
      <c r="Y780" s="203"/>
      <c r="Z780" s="203"/>
      <c r="AA780" s="203"/>
      <c r="AB780" s="203"/>
      <c r="AC780" s="203"/>
      <c r="AD780" s="203"/>
      <c r="AE780" s="203"/>
      <c r="AF780" s="203"/>
      <c r="AG780" s="203"/>
      <c r="AH780" s="203"/>
      <c r="AI780" s="203"/>
      <c r="AJ780" s="203"/>
      <c r="AK780" s="203"/>
    </row>
    <row r="781" spans="1:37" s="164" customFormat="1">
      <c r="A781" s="129"/>
      <c r="B781" s="130"/>
      <c r="C781" s="127"/>
      <c r="D781" s="127"/>
      <c r="E781" s="133"/>
      <c r="F781" s="133"/>
      <c r="G781" s="133"/>
      <c r="H781" s="133"/>
      <c r="I781" s="133"/>
      <c r="J781" s="150">
        <f>J779+J780</f>
        <v>0</v>
      </c>
      <c r="K781" s="151"/>
      <c r="L781" s="133"/>
      <c r="M781" s="152">
        <f>SUM(M779:M780)</f>
        <v>27660000</v>
      </c>
      <c r="N781" s="128"/>
      <c r="O781" s="145"/>
      <c r="P781" s="145"/>
      <c r="Q781" s="133"/>
      <c r="R781" s="133"/>
      <c r="S781" s="133"/>
      <c r="T781" s="133"/>
      <c r="U781" s="163"/>
      <c r="X781" s="159"/>
      <c r="Y781" s="203"/>
      <c r="Z781" s="203"/>
      <c r="AA781" s="203"/>
      <c r="AB781" s="203"/>
      <c r="AC781" s="203"/>
      <c r="AD781" s="203"/>
      <c r="AE781" s="203"/>
      <c r="AF781" s="203"/>
      <c r="AG781" s="203"/>
      <c r="AH781" s="203"/>
      <c r="AI781" s="203"/>
      <c r="AJ781" s="203"/>
      <c r="AK781" s="203"/>
    </row>
    <row r="782" spans="1:37" s="164" customFormat="1">
      <c r="A782" s="137"/>
      <c r="B782" s="433"/>
      <c r="C782" s="434"/>
      <c r="D782" s="268"/>
      <c r="E782" s="139" t="s">
        <v>9</v>
      </c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  <c r="R782" s="141"/>
      <c r="S782" s="141"/>
      <c r="T782" s="141"/>
      <c r="U782" s="212">
        <f>(J781+M781+U779)*C774</f>
        <v>44590000</v>
      </c>
      <c r="V782" s="209"/>
      <c r="W782" s="209"/>
      <c r="X782" s="159">
        <f>U782/4</f>
        <v>11147500</v>
      </c>
      <c r="Y782" s="203"/>
      <c r="Z782" s="203"/>
      <c r="AA782" s="203"/>
      <c r="AB782" s="203"/>
      <c r="AC782" s="203"/>
      <c r="AD782" s="203"/>
      <c r="AE782" s="203"/>
      <c r="AF782" s="203"/>
      <c r="AG782" s="203"/>
      <c r="AH782" s="203"/>
      <c r="AI782" s="203"/>
      <c r="AJ782" s="203"/>
      <c r="AK782" s="203"/>
    </row>
    <row r="783" spans="1:37" s="164" customFormat="1">
      <c r="A783" s="460"/>
      <c r="B783" s="461"/>
      <c r="C783" s="461"/>
      <c r="D783" s="461"/>
      <c r="E783" s="461"/>
      <c r="F783" s="461"/>
      <c r="G783" s="461"/>
      <c r="H783" s="461"/>
      <c r="I783" s="461"/>
      <c r="J783" s="461"/>
      <c r="K783" s="461"/>
      <c r="L783" s="461"/>
      <c r="M783" s="461"/>
      <c r="N783" s="461"/>
      <c r="O783" s="461"/>
      <c r="P783" s="461"/>
      <c r="Q783" s="461"/>
      <c r="R783" s="461"/>
      <c r="S783" s="462"/>
      <c r="T783" s="462"/>
      <c r="U783" s="463"/>
      <c r="V783" s="167"/>
      <c r="W783" s="167"/>
      <c r="X783" s="159"/>
      <c r="Y783" s="203"/>
      <c r="Z783" s="203"/>
      <c r="AA783" s="203"/>
      <c r="AB783" s="203"/>
      <c r="AC783" s="203"/>
      <c r="AD783" s="203"/>
      <c r="AE783" s="203"/>
      <c r="AF783" s="203"/>
      <c r="AG783" s="203"/>
      <c r="AH783" s="203"/>
      <c r="AI783" s="203"/>
      <c r="AJ783" s="203"/>
      <c r="AK783" s="203"/>
    </row>
    <row r="784" spans="1:37" s="164" customFormat="1" ht="25.5">
      <c r="A784" s="123"/>
      <c r="B784" s="124">
        <v>4</v>
      </c>
      <c r="C784" s="224" t="s">
        <v>135</v>
      </c>
      <c r="D784" s="276" t="s">
        <v>20</v>
      </c>
      <c r="E784" s="205" t="s">
        <v>21</v>
      </c>
      <c r="F784" s="128" t="s">
        <v>22</v>
      </c>
      <c r="G784" s="147">
        <v>1</v>
      </c>
      <c r="H784" s="147">
        <v>0</v>
      </c>
      <c r="I784" s="145">
        <f t="shared" ref="I784:I789" si="614">VLOOKUP(F784,$Y$112:$AC$116,2,FALSE)</f>
        <v>150000</v>
      </c>
      <c r="J784" s="194">
        <f t="shared" ref="J784:J790" si="615">I784*H784*G784</f>
        <v>0</v>
      </c>
      <c r="K784" s="147">
        <v>2</v>
      </c>
      <c r="L784" s="195">
        <f t="shared" ref="L784:L790" si="616">VLOOKUP(F784,$Y$112:$AC$116,3,FALSE)</f>
        <v>380000</v>
      </c>
      <c r="M784" s="194">
        <f t="shared" ref="M784:M790" si="617">L784*K784*G784</f>
        <v>760000</v>
      </c>
      <c r="N784" s="147"/>
      <c r="O784" s="195"/>
      <c r="P784" s="195"/>
      <c r="Q784" s="202">
        <v>0</v>
      </c>
      <c r="R784" s="145">
        <f t="shared" ref="R784:R790" si="618">VLOOKUP(F784,$Y$112:$AC$116,4,FALSE)</f>
        <v>1600000</v>
      </c>
      <c r="S784" s="147">
        <v>1</v>
      </c>
      <c r="T784" s="195">
        <f t="shared" ref="T784:T790" si="619">VLOOKUP(F784,$Y$112:$AM$115,15,FALSE)</f>
        <v>480000</v>
      </c>
      <c r="U784" s="157">
        <f t="shared" ref="U784:U790" si="620">(Q784*R784)+(S784*T784)*G784</f>
        <v>480000</v>
      </c>
      <c r="V784" s="158"/>
      <c r="W784" s="158"/>
      <c r="X784" s="159"/>
      <c r="Y784" s="203"/>
      <c r="Z784" s="203"/>
      <c r="AA784" s="203"/>
      <c r="AB784" s="203"/>
      <c r="AC784" s="203"/>
      <c r="AD784" s="203"/>
      <c r="AE784" s="203"/>
      <c r="AF784" s="203"/>
      <c r="AG784" s="203"/>
      <c r="AH784" s="203"/>
      <c r="AI784" s="203"/>
      <c r="AJ784" s="203"/>
      <c r="AK784" s="203"/>
    </row>
    <row r="785" spans="1:37" s="164" customFormat="1">
      <c r="A785" s="129"/>
      <c r="B785" s="130"/>
      <c r="C785" s="192"/>
      <c r="D785" s="192"/>
      <c r="E785" s="133" t="s">
        <v>32</v>
      </c>
      <c r="F785" s="128" t="s">
        <v>33</v>
      </c>
      <c r="G785" s="128">
        <v>1</v>
      </c>
      <c r="H785" s="128">
        <v>6</v>
      </c>
      <c r="I785" s="145">
        <f t="shared" si="614"/>
        <v>150000</v>
      </c>
      <c r="J785" s="146">
        <f t="shared" si="615"/>
        <v>900000</v>
      </c>
      <c r="K785" s="128">
        <v>4</v>
      </c>
      <c r="L785" s="145">
        <f t="shared" si="616"/>
        <v>380000</v>
      </c>
      <c r="M785" s="146">
        <f t="shared" si="617"/>
        <v>1520000</v>
      </c>
      <c r="N785" s="128"/>
      <c r="O785" s="145"/>
      <c r="P785" s="145"/>
      <c r="Q785" s="128">
        <v>0</v>
      </c>
      <c r="R785" s="145">
        <f t="shared" si="618"/>
        <v>950000</v>
      </c>
      <c r="S785" s="128">
        <v>3</v>
      </c>
      <c r="T785" s="145">
        <f t="shared" si="619"/>
        <v>285000</v>
      </c>
      <c r="U785" s="157">
        <f t="shared" si="620"/>
        <v>855000</v>
      </c>
      <c r="V785" s="158"/>
      <c r="W785" s="158"/>
      <c r="X785" s="159"/>
      <c r="Y785" s="203"/>
      <c r="Z785" s="203"/>
      <c r="AA785" s="203"/>
      <c r="AB785" s="203"/>
      <c r="AC785" s="203"/>
      <c r="AD785" s="203"/>
      <c r="AE785" s="203"/>
      <c r="AF785" s="203"/>
      <c r="AG785" s="203"/>
      <c r="AH785" s="203"/>
      <c r="AI785" s="203"/>
      <c r="AJ785" s="203"/>
      <c r="AK785" s="203"/>
    </row>
    <row r="786" spans="1:37" s="164" customFormat="1">
      <c r="A786" s="129"/>
      <c r="B786" s="130"/>
      <c r="C786" s="192"/>
      <c r="D786" s="192"/>
      <c r="E786" s="133" t="s">
        <v>34</v>
      </c>
      <c r="F786" s="128" t="s">
        <v>33</v>
      </c>
      <c r="G786" s="128">
        <v>1</v>
      </c>
      <c r="H786" s="128">
        <f>H787</f>
        <v>6</v>
      </c>
      <c r="I786" s="145">
        <f t="shared" si="614"/>
        <v>150000</v>
      </c>
      <c r="J786" s="146">
        <f t="shared" si="615"/>
        <v>900000</v>
      </c>
      <c r="K786" s="128">
        <f>K787</f>
        <v>4</v>
      </c>
      <c r="L786" s="145">
        <f t="shared" si="616"/>
        <v>380000</v>
      </c>
      <c r="M786" s="146">
        <f t="shared" si="617"/>
        <v>1520000</v>
      </c>
      <c r="N786" s="128"/>
      <c r="O786" s="145"/>
      <c r="P786" s="145"/>
      <c r="Q786" s="128">
        <f t="shared" ref="Q786:Q788" si="621">Q785</f>
        <v>0</v>
      </c>
      <c r="R786" s="145">
        <f t="shared" si="618"/>
        <v>950000</v>
      </c>
      <c r="S786" s="128">
        <f t="shared" ref="S786:S788" si="622">S785</f>
        <v>3</v>
      </c>
      <c r="T786" s="145">
        <f t="shared" si="619"/>
        <v>285000</v>
      </c>
      <c r="U786" s="157">
        <f t="shared" si="620"/>
        <v>855000</v>
      </c>
      <c r="V786" s="158"/>
      <c r="W786" s="158"/>
      <c r="X786" s="159"/>
      <c r="Y786" s="203"/>
      <c r="Z786" s="203"/>
      <c r="AA786" s="203"/>
      <c r="AB786" s="203"/>
      <c r="AC786" s="203"/>
      <c r="AD786" s="203"/>
      <c r="AE786" s="203"/>
      <c r="AF786" s="203"/>
      <c r="AG786" s="203"/>
      <c r="AH786" s="203"/>
      <c r="AI786" s="203"/>
      <c r="AJ786" s="203"/>
      <c r="AK786" s="203"/>
    </row>
    <row r="787" spans="1:37" s="164" customFormat="1">
      <c r="A787" s="129"/>
      <c r="B787" s="130"/>
      <c r="C787" s="127"/>
      <c r="D787" s="127"/>
      <c r="E787" s="133" t="s">
        <v>48</v>
      </c>
      <c r="F787" s="128" t="s">
        <v>33</v>
      </c>
      <c r="G787" s="128">
        <v>1</v>
      </c>
      <c r="H787" s="128">
        <f>H785</f>
        <v>6</v>
      </c>
      <c r="I787" s="145">
        <f t="shared" si="614"/>
        <v>150000</v>
      </c>
      <c r="J787" s="146">
        <f t="shared" si="615"/>
        <v>900000</v>
      </c>
      <c r="K787" s="128">
        <f>K785</f>
        <v>4</v>
      </c>
      <c r="L787" s="145">
        <f t="shared" si="616"/>
        <v>380000</v>
      </c>
      <c r="M787" s="146">
        <f t="shared" si="617"/>
        <v>1520000</v>
      </c>
      <c r="N787" s="128"/>
      <c r="O787" s="145"/>
      <c r="P787" s="145"/>
      <c r="Q787" s="128">
        <f t="shared" si="621"/>
        <v>0</v>
      </c>
      <c r="R787" s="145">
        <f t="shared" si="618"/>
        <v>950000</v>
      </c>
      <c r="S787" s="128">
        <f t="shared" si="622"/>
        <v>3</v>
      </c>
      <c r="T787" s="145">
        <f t="shared" si="619"/>
        <v>285000</v>
      </c>
      <c r="U787" s="157">
        <f t="shared" si="620"/>
        <v>855000</v>
      </c>
      <c r="V787" s="158"/>
      <c r="W787" s="158"/>
      <c r="X787" s="159"/>
      <c r="Y787" s="203"/>
      <c r="Z787" s="203"/>
      <c r="AA787" s="203"/>
      <c r="AB787" s="203"/>
      <c r="AC787" s="203"/>
      <c r="AD787" s="203"/>
      <c r="AE787" s="203"/>
      <c r="AF787" s="203"/>
      <c r="AG787" s="203"/>
      <c r="AH787" s="203"/>
      <c r="AI787" s="203"/>
      <c r="AJ787" s="203"/>
      <c r="AK787" s="203"/>
    </row>
    <row r="788" spans="1:37" s="164" customFormat="1">
      <c r="A788" s="129"/>
      <c r="B788" s="130"/>
      <c r="C788" s="127"/>
      <c r="D788" s="127"/>
      <c r="E788" s="133" t="s">
        <v>37</v>
      </c>
      <c r="F788" s="128" t="s">
        <v>36</v>
      </c>
      <c r="G788" s="128">
        <v>1</v>
      </c>
      <c r="H788" s="128">
        <f t="shared" ref="H788:H790" si="623">H787</f>
        <v>6</v>
      </c>
      <c r="I788" s="145">
        <f t="shared" si="614"/>
        <v>150000</v>
      </c>
      <c r="J788" s="146">
        <f t="shared" si="615"/>
        <v>900000</v>
      </c>
      <c r="K788" s="128">
        <f t="shared" ref="K788:K790" si="624">K787</f>
        <v>4</v>
      </c>
      <c r="L788" s="145">
        <f t="shared" si="616"/>
        <v>380000</v>
      </c>
      <c r="M788" s="146">
        <f t="shared" si="617"/>
        <v>1520000</v>
      </c>
      <c r="N788" s="128"/>
      <c r="O788" s="145"/>
      <c r="P788" s="145"/>
      <c r="Q788" s="128">
        <f t="shared" si="621"/>
        <v>0</v>
      </c>
      <c r="R788" s="145">
        <f t="shared" si="618"/>
        <v>650000</v>
      </c>
      <c r="S788" s="128">
        <f t="shared" si="622"/>
        <v>3</v>
      </c>
      <c r="T788" s="145">
        <f t="shared" si="619"/>
        <v>195000</v>
      </c>
      <c r="U788" s="157">
        <f t="shared" si="620"/>
        <v>585000</v>
      </c>
      <c r="V788" s="158"/>
      <c r="W788" s="158"/>
      <c r="X788" s="159"/>
      <c r="Y788" s="203"/>
      <c r="Z788" s="203"/>
      <c r="AA788" s="203"/>
      <c r="AB788" s="203"/>
      <c r="AC788" s="203"/>
      <c r="AD788" s="203"/>
      <c r="AE788" s="203"/>
      <c r="AF788" s="203"/>
      <c r="AG788" s="203"/>
      <c r="AH788" s="203"/>
      <c r="AI788" s="203"/>
      <c r="AJ788" s="203"/>
      <c r="AK788" s="203"/>
    </row>
    <row r="789" spans="1:37" s="164" customFormat="1">
      <c r="A789" s="129"/>
      <c r="B789" s="130"/>
      <c r="C789" s="127"/>
      <c r="D789" s="127"/>
      <c r="E789" s="133"/>
      <c r="F789" s="128" t="s">
        <v>36</v>
      </c>
      <c r="G789" s="128">
        <v>2</v>
      </c>
      <c r="H789" s="128">
        <f t="shared" si="623"/>
        <v>6</v>
      </c>
      <c r="I789" s="145">
        <f t="shared" si="614"/>
        <v>150000</v>
      </c>
      <c r="J789" s="146">
        <f t="shared" si="615"/>
        <v>1800000</v>
      </c>
      <c r="K789" s="128">
        <f t="shared" si="624"/>
        <v>4</v>
      </c>
      <c r="L789" s="145">
        <f t="shared" si="616"/>
        <v>380000</v>
      </c>
      <c r="M789" s="146">
        <f t="shared" si="617"/>
        <v>3040000</v>
      </c>
      <c r="N789" s="128"/>
      <c r="O789" s="145"/>
      <c r="P789" s="145"/>
      <c r="Q789" s="128">
        <v>3</v>
      </c>
      <c r="R789" s="145">
        <f t="shared" si="618"/>
        <v>650000</v>
      </c>
      <c r="S789" s="128">
        <v>0</v>
      </c>
      <c r="T789" s="145">
        <f t="shared" si="619"/>
        <v>195000</v>
      </c>
      <c r="U789" s="157">
        <f t="shared" si="620"/>
        <v>1950000</v>
      </c>
      <c r="V789" s="158"/>
      <c r="W789" s="158"/>
      <c r="X789" s="159"/>
      <c r="Y789" s="203"/>
      <c r="Z789" s="203"/>
      <c r="AA789" s="203"/>
      <c r="AB789" s="203"/>
      <c r="AC789" s="203"/>
      <c r="AD789" s="203"/>
      <c r="AE789" s="203"/>
      <c r="AF789" s="203"/>
      <c r="AG789" s="203"/>
      <c r="AH789" s="203"/>
      <c r="AI789" s="203"/>
      <c r="AJ789" s="203"/>
      <c r="AK789" s="203"/>
    </row>
    <row r="790" spans="1:37" s="164" customFormat="1">
      <c r="A790" s="129"/>
      <c r="B790" s="130"/>
      <c r="C790" s="127"/>
      <c r="D790" s="127"/>
      <c r="E790" s="133" t="s">
        <v>39</v>
      </c>
      <c r="F790" s="128" t="s">
        <v>36</v>
      </c>
      <c r="G790" s="128">
        <v>1</v>
      </c>
      <c r="H790" s="128">
        <f t="shared" si="623"/>
        <v>6</v>
      </c>
      <c r="I790" s="145">
        <f>VLOOKUP(E790,$Y$112:$AL$122,14,FALSE)</f>
        <v>150000</v>
      </c>
      <c r="J790" s="148">
        <f t="shared" si="615"/>
        <v>900000</v>
      </c>
      <c r="K790" s="128">
        <f t="shared" si="624"/>
        <v>4</v>
      </c>
      <c r="L790" s="145">
        <f t="shared" si="616"/>
        <v>380000</v>
      </c>
      <c r="M790" s="149">
        <f t="shared" si="617"/>
        <v>1520000</v>
      </c>
      <c r="N790" s="128"/>
      <c r="O790" s="145"/>
      <c r="P790" s="145"/>
      <c r="Q790" s="128">
        <v>3</v>
      </c>
      <c r="R790" s="145">
        <f t="shared" si="618"/>
        <v>650000</v>
      </c>
      <c r="S790" s="128">
        <v>0</v>
      </c>
      <c r="T790" s="149">
        <f t="shared" si="619"/>
        <v>195000</v>
      </c>
      <c r="U790" s="157">
        <f t="shared" si="620"/>
        <v>1950000</v>
      </c>
      <c r="V790" s="158"/>
      <c r="W790" s="158"/>
      <c r="X790" s="159"/>
      <c r="Y790" s="203"/>
      <c r="Z790" s="203"/>
      <c r="AA790" s="203"/>
      <c r="AB790" s="203"/>
      <c r="AC790" s="203"/>
      <c r="AD790" s="203"/>
      <c r="AE790" s="203"/>
      <c r="AF790" s="203"/>
      <c r="AG790" s="203"/>
      <c r="AH790" s="203"/>
      <c r="AI790" s="203"/>
      <c r="AJ790" s="203"/>
      <c r="AK790" s="203"/>
    </row>
    <row r="791" spans="1:37" s="164" customFormat="1">
      <c r="A791" s="129"/>
      <c r="B791" s="130"/>
      <c r="C791" s="127"/>
      <c r="D791" s="127"/>
      <c r="E791" s="134" t="s">
        <v>40</v>
      </c>
      <c r="F791" s="135"/>
      <c r="G791" s="136">
        <f>SUM(G784:G790)</f>
        <v>8</v>
      </c>
      <c r="H791" s="133"/>
      <c r="I791" s="133"/>
      <c r="J791" s="150">
        <f>SUM(J784:J790)</f>
        <v>6300000</v>
      </c>
      <c r="K791" s="133"/>
      <c r="L791" s="133"/>
      <c r="M791" s="150">
        <f>SUM(M784:M790)</f>
        <v>11400000</v>
      </c>
      <c r="N791" s="128"/>
      <c r="O791" s="145"/>
      <c r="P791" s="145"/>
      <c r="Q791" s="133"/>
      <c r="R791" s="133"/>
      <c r="S791" s="133"/>
      <c r="T791" s="133"/>
      <c r="U791" s="161">
        <f>SUM(U784:U790)</f>
        <v>7530000</v>
      </c>
      <c r="V791" s="162"/>
      <c r="W791" s="162"/>
      <c r="X791" s="159"/>
      <c r="Y791" s="203"/>
      <c r="Z791" s="203"/>
      <c r="AA791" s="203"/>
      <c r="AB791" s="203"/>
      <c r="AC791" s="203"/>
      <c r="AD791" s="203"/>
      <c r="AE791" s="203"/>
      <c r="AF791" s="203"/>
      <c r="AG791" s="203"/>
      <c r="AH791" s="203"/>
      <c r="AI791" s="203"/>
      <c r="AJ791" s="203"/>
      <c r="AK791" s="203"/>
    </row>
    <row r="792" spans="1:37" s="164" customFormat="1">
      <c r="A792" s="129"/>
      <c r="B792" s="130"/>
      <c r="C792" s="127"/>
      <c r="D792" s="127"/>
      <c r="E792" s="133" t="s">
        <v>25</v>
      </c>
      <c r="F792" s="133"/>
      <c r="G792" s="128">
        <v>1</v>
      </c>
      <c r="H792" s="128">
        <f>H784</f>
        <v>0</v>
      </c>
      <c r="I792" s="145">
        <f>VLOOKUP($E$119,$Y$112:$AC$116,5,FALSE)</f>
        <v>75000</v>
      </c>
      <c r="J792" s="148">
        <f>I792*H792*G792</f>
        <v>0</v>
      </c>
      <c r="K792" s="128">
        <f>K784</f>
        <v>2</v>
      </c>
      <c r="L792" s="63">
        <f>VLOOKUP(E792,$Y$112:$AI$116,11,FALSE)</f>
        <v>150000</v>
      </c>
      <c r="M792" s="149">
        <f>L792*K792</f>
        <v>300000</v>
      </c>
      <c r="N792" s="128"/>
      <c r="O792" s="145"/>
      <c r="P792" s="145"/>
      <c r="Q792" s="133"/>
      <c r="R792" s="133"/>
      <c r="S792" s="133"/>
      <c r="T792" s="133"/>
      <c r="U792" s="163"/>
      <c r="X792" s="159"/>
      <c r="Y792" s="203"/>
      <c r="Z792" s="203"/>
      <c r="AA792" s="203"/>
      <c r="AB792" s="203"/>
      <c r="AC792" s="203"/>
      <c r="AD792" s="203"/>
      <c r="AE792" s="203"/>
      <c r="AF792" s="203"/>
      <c r="AG792" s="203"/>
      <c r="AH792" s="203"/>
      <c r="AI792" s="203"/>
      <c r="AJ792" s="203"/>
      <c r="AK792" s="203"/>
    </row>
    <row r="793" spans="1:37" s="164" customFormat="1">
      <c r="A793" s="129"/>
      <c r="B793" s="130"/>
      <c r="C793" s="127"/>
      <c r="D793" s="127"/>
      <c r="E793" s="133"/>
      <c r="F793" s="133"/>
      <c r="G793" s="133"/>
      <c r="H793" s="133"/>
      <c r="I793" s="133"/>
      <c r="J793" s="150">
        <f>J791+J792</f>
        <v>6300000</v>
      </c>
      <c r="K793" s="151"/>
      <c r="L793" s="133"/>
      <c r="M793" s="152">
        <f>SUM(M791:M792)</f>
        <v>11700000</v>
      </c>
      <c r="N793" s="128"/>
      <c r="O793" s="145"/>
      <c r="P793" s="145"/>
      <c r="Q793" s="133"/>
      <c r="R793" s="133"/>
      <c r="S793" s="133"/>
      <c r="T793" s="133"/>
      <c r="U793" s="163"/>
      <c r="X793" s="159"/>
      <c r="Y793" s="203"/>
      <c r="Z793" s="203"/>
      <c r="AA793" s="203"/>
      <c r="AB793" s="203"/>
      <c r="AC793" s="203"/>
      <c r="AD793" s="203"/>
      <c r="AE793" s="203"/>
      <c r="AF793" s="203"/>
      <c r="AG793" s="203"/>
      <c r="AH793" s="203"/>
      <c r="AI793" s="203"/>
      <c r="AJ793" s="203"/>
      <c r="AK793" s="203"/>
    </row>
    <row r="794" spans="1:37" s="164" customFormat="1">
      <c r="A794" s="137"/>
      <c r="B794" s="433"/>
      <c r="C794" s="434"/>
      <c r="D794" s="268"/>
      <c r="E794" s="139" t="s">
        <v>9</v>
      </c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  <c r="R794" s="141"/>
      <c r="S794" s="141"/>
      <c r="T794" s="141"/>
      <c r="U794" s="212">
        <f>J793+M793+U791</f>
        <v>25530000</v>
      </c>
      <c r="V794" s="209"/>
      <c r="W794" s="209"/>
      <c r="X794" s="159"/>
      <c r="Y794" s="203"/>
      <c r="Z794" s="203"/>
      <c r="AA794" s="203"/>
      <c r="AB794" s="203"/>
      <c r="AC794" s="203"/>
      <c r="AD794" s="203"/>
      <c r="AE794" s="203"/>
      <c r="AF794" s="203"/>
      <c r="AG794" s="203"/>
      <c r="AH794" s="203"/>
      <c r="AI794" s="203"/>
      <c r="AJ794" s="203"/>
      <c r="AK794" s="203"/>
    </row>
    <row r="795" spans="1:37" s="164" customFormat="1">
      <c r="A795" s="435"/>
      <c r="B795" s="436"/>
      <c r="C795" s="436"/>
      <c r="D795" s="436"/>
      <c r="E795" s="436"/>
      <c r="F795" s="436"/>
      <c r="G795" s="436"/>
      <c r="H795" s="436"/>
      <c r="I795" s="436"/>
      <c r="J795" s="436"/>
      <c r="K795" s="436"/>
      <c r="L795" s="436"/>
      <c r="M795" s="436"/>
      <c r="N795" s="436"/>
      <c r="O795" s="436"/>
      <c r="P795" s="436"/>
      <c r="Q795" s="436"/>
      <c r="R795" s="436"/>
      <c r="S795" s="436"/>
      <c r="T795" s="436"/>
      <c r="U795" s="437"/>
      <c r="V795" s="167"/>
      <c r="W795" s="167"/>
      <c r="X795" s="159"/>
      <c r="Y795" s="203"/>
      <c r="Z795" s="203"/>
      <c r="AA795" s="203"/>
      <c r="AB795" s="203"/>
      <c r="AC795" s="203"/>
      <c r="AD795" s="203"/>
      <c r="AE795" s="203"/>
      <c r="AF795" s="203"/>
      <c r="AG795" s="203"/>
      <c r="AH795" s="203"/>
      <c r="AI795" s="203"/>
      <c r="AJ795" s="203"/>
      <c r="AK795" s="203"/>
    </row>
    <row r="796" spans="1:37" s="164" customFormat="1" ht="25.5">
      <c r="A796" s="123"/>
      <c r="B796" s="215">
        <v>5</v>
      </c>
      <c r="C796" s="467" t="s">
        <v>133</v>
      </c>
      <c r="D796" s="272" t="s">
        <v>20</v>
      </c>
      <c r="E796" s="220" t="s">
        <v>21</v>
      </c>
      <c r="F796" s="128" t="s">
        <v>22</v>
      </c>
      <c r="G796" s="147">
        <v>1</v>
      </c>
      <c r="H796" s="147">
        <v>0</v>
      </c>
      <c r="I796" s="156">
        <f t="shared" ref="I796:I801" si="625">VLOOKUP(F796,$Y$112:$AC$116,2,FALSE)</f>
        <v>150000</v>
      </c>
      <c r="J796" s="221">
        <f t="shared" ref="J796:J802" si="626">I796*H796*G796</f>
        <v>0</v>
      </c>
      <c r="K796" s="147">
        <v>2</v>
      </c>
      <c r="L796" s="156">
        <f t="shared" ref="L796:L802" si="627">VLOOKUP(F796,$Y$112:$AC$116,3,FALSE)</f>
        <v>380000</v>
      </c>
      <c r="M796" s="221">
        <f t="shared" ref="M796:M802" si="628">L796*K796*G796</f>
        <v>760000</v>
      </c>
      <c r="N796" s="222"/>
      <c r="O796" s="156"/>
      <c r="P796" s="156"/>
      <c r="Q796" s="128">
        <v>0</v>
      </c>
      <c r="R796" s="195">
        <f t="shared" ref="R796:R802" si="629">VLOOKUP(F796,$Y$112:$AC$116,4,FALSE)</f>
        <v>1600000</v>
      </c>
      <c r="S796" s="147">
        <v>1</v>
      </c>
      <c r="T796" s="195">
        <f t="shared" ref="T796:T802" si="630">VLOOKUP(F796,$Y$112:$AM$115,15,FALSE)</f>
        <v>480000</v>
      </c>
      <c r="U796" s="157">
        <f t="shared" ref="U796:U802" si="631">(Q796*R796)+(S796*T796)*G796</f>
        <v>480000</v>
      </c>
      <c r="V796" s="223"/>
      <c r="W796" s="223"/>
      <c r="X796" s="159"/>
      <c r="Y796" s="203"/>
      <c r="Z796" s="203"/>
      <c r="AA796" s="203"/>
      <c r="AB796" s="203"/>
      <c r="AC796" s="203"/>
      <c r="AD796" s="203"/>
      <c r="AE796" s="203"/>
      <c r="AF796" s="203"/>
      <c r="AG796" s="203"/>
      <c r="AH796" s="203"/>
      <c r="AI796" s="203"/>
      <c r="AJ796" s="203"/>
      <c r="AK796" s="203"/>
    </row>
    <row r="797" spans="1:37" s="164" customFormat="1">
      <c r="A797" s="129"/>
      <c r="B797" s="130"/>
      <c r="C797" s="468"/>
      <c r="D797" s="275"/>
      <c r="E797" s="133" t="s">
        <v>32</v>
      </c>
      <c r="F797" s="128" t="s">
        <v>33</v>
      </c>
      <c r="G797" s="128">
        <v>1</v>
      </c>
      <c r="H797" s="128">
        <v>0</v>
      </c>
      <c r="I797" s="145">
        <f t="shared" si="625"/>
        <v>150000</v>
      </c>
      <c r="J797" s="146">
        <f t="shared" si="626"/>
        <v>0</v>
      </c>
      <c r="K797" s="128">
        <v>10</v>
      </c>
      <c r="L797" s="145">
        <f t="shared" si="627"/>
        <v>380000</v>
      </c>
      <c r="M797" s="146">
        <f t="shared" si="628"/>
        <v>3800000</v>
      </c>
      <c r="N797" s="128"/>
      <c r="O797" s="145"/>
      <c r="P797" s="145"/>
      <c r="Q797" s="128">
        <v>0</v>
      </c>
      <c r="R797" s="145">
        <f t="shared" si="629"/>
        <v>950000</v>
      </c>
      <c r="S797" s="128">
        <v>7</v>
      </c>
      <c r="T797" s="145">
        <f t="shared" si="630"/>
        <v>285000</v>
      </c>
      <c r="U797" s="157">
        <f t="shared" si="631"/>
        <v>1995000</v>
      </c>
      <c r="V797" s="158"/>
      <c r="W797" s="158"/>
      <c r="X797" s="159"/>
      <c r="Y797" s="203"/>
      <c r="Z797" s="203"/>
      <c r="AA797" s="203"/>
      <c r="AB797" s="203"/>
      <c r="AC797" s="203"/>
      <c r="AD797" s="203"/>
      <c r="AE797" s="203"/>
      <c r="AF797" s="203"/>
      <c r="AG797" s="203"/>
      <c r="AH797" s="203"/>
      <c r="AI797" s="203"/>
      <c r="AJ797" s="203"/>
      <c r="AK797" s="203"/>
    </row>
    <row r="798" spans="1:37" s="164" customFormat="1">
      <c r="A798" s="129"/>
      <c r="B798" s="130"/>
      <c r="C798" s="275">
        <v>1</v>
      </c>
      <c r="D798" s="275"/>
      <c r="E798" s="133" t="s">
        <v>34</v>
      </c>
      <c r="F798" s="128" t="s">
        <v>33</v>
      </c>
      <c r="G798" s="128">
        <v>1</v>
      </c>
      <c r="H798" s="128">
        <f>H799</f>
        <v>0</v>
      </c>
      <c r="I798" s="145">
        <f t="shared" si="625"/>
        <v>150000</v>
      </c>
      <c r="J798" s="146">
        <f t="shared" si="626"/>
        <v>0</v>
      </c>
      <c r="K798" s="128">
        <f>K799</f>
        <v>10</v>
      </c>
      <c r="L798" s="145">
        <f t="shared" si="627"/>
        <v>380000</v>
      </c>
      <c r="M798" s="146">
        <f t="shared" si="628"/>
        <v>3800000</v>
      </c>
      <c r="N798" s="128"/>
      <c r="O798" s="145"/>
      <c r="P798" s="145"/>
      <c r="Q798" s="128">
        <f t="shared" ref="Q798:Q800" si="632">Q797</f>
        <v>0</v>
      </c>
      <c r="R798" s="145">
        <f t="shared" si="629"/>
        <v>950000</v>
      </c>
      <c r="S798" s="128">
        <f>S799</f>
        <v>7</v>
      </c>
      <c r="T798" s="145">
        <f t="shared" si="630"/>
        <v>285000</v>
      </c>
      <c r="U798" s="157">
        <f t="shared" si="631"/>
        <v>1995000</v>
      </c>
      <c r="V798" s="158"/>
      <c r="W798" s="158"/>
      <c r="X798" s="159"/>
      <c r="Y798" s="203"/>
      <c r="Z798" s="203"/>
      <c r="AA798" s="203"/>
      <c r="AB798" s="203"/>
      <c r="AC798" s="203"/>
      <c r="AD798" s="203"/>
      <c r="AE798" s="203"/>
      <c r="AF798" s="203"/>
      <c r="AG798" s="203"/>
      <c r="AH798" s="203"/>
      <c r="AI798" s="203"/>
      <c r="AJ798" s="203"/>
      <c r="AK798" s="203"/>
    </row>
    <row r="799" spans="1:37" s="164" customFormat="1">
      <c r="A799" s="129"/>
      <c r="B799" s="130"/>
      <c r="C799" s="127" t="s">
        <v>96</v>
      </c>
      <c r="D799" s="127"/>
      <c r="E799" s="133" t="s">
        <v>48</v>
      </c>
      <c r="F799" s="128" t="s">
        <v>33</v>
      </c>
      <c r="G799" s="128">
        <v>1</v>
      </c>
      <c r="H799" s="128">
        <f>H797</f>
        <v>0</v>
      </c>
      <c r="I799" s="145">
        <f t="shared" si="625"/>
        <v>150000</v>
      </c>
      <c r="J799" s="146">
        <f t="shared" si="626"/>
        <v>0</v>
      </c>
      <c r="K799" s="128">
        <f>K797</f>
        <v>10</v>
      </c>
      <c r="L799" s="145">
        <f t="shared" si="627"/>
        <v>380000</v>
      </c>
      <c r="M799" s="146">
        <f t="shared" si="628"/>
        <v>3800000</v>
      </c>
      <c r="N799" s="128"/>
      <c r="O799" s="145"/>
      <c r="P799" s="145"/>
      <c r="Q799" s="128">
        <f t="shared" si="632"/>
        <v>0</v>
      </c>
      <c r="R799" s="145">
        <f t="shared" si="629"/>
        <v>950000</v>
      </c>
      <c r="S799" s="128">
        <f>S797</f>
        <v>7</v>
      </c>
      <c r="T799" s="145">
        <f t="shared" si="630"/>
        <v>285000</v>
      </c>
      <c r="U799" s="157">
        <f t="shared" si="631"/>
        <v>1995000</v>
      </c>
      <c r="V799" s="158"/>
      <c r="W799" s="158"/>
      <c r="X799" s="159"/>
      <c r="Y799" s="203"/>
      <c r="Z799" s="203"/>
      <c r="AA799" s="203"/>
      <c r="AB799" s="203"/>
      <c r="AC799" s="203"/>
      <c r="AD799" s="203"/>
      <c r="AE799" s="203"/>
      <c r="AF799" s="203"/>
      <c r="AG799" s="203"/>
      <c r="AH799" s="203"/>
      <c r="AI799" s="203"/>
      <c r="AJ799" s="203"/>
      <c r="AK799" s="203"/>
    </row>
    <row r="800" spans="1:37" s="164" customFormat="1">
      <c r="A800" s="129"/>
      <c r="B800" s="130"/>
      <c r="C800" s="127"/>
      <c r="D800" s="127"/>
      <c r="E800" s="133" t="s">
        <v>37</v>
      </c>
      <c r="F800" s="128" t="s">
        <v>36</v>
      </c>
      <c r="G800" s="128">
        <v>1</v>
      </c>
      <c r="H800" s="128">
        <f t="shared" ref="H800:H802" si="633">H799</f>
        <v>0</v>
      </c>
      <c r="I800" s="145">
        <f t="shared" si="625"/>
        <v>150000</v>
      </c>
      <c r="J800" s="146">
        <f t="shared" si="626"/>
        <v>0</v>
      </c>
      <c r="K800" s="128">
        <f t="shared" ref="K800:K802" si="634">K799</f>
        <v>10</v>
      </c>
      <c r="L800" s="145">
        <f t="shared" si="627"/>
        <v>380000</v>
      </c>
      <c r="M800" s="146">
        <f t="shared" si="628"/>
        <v>3800000</v>
      </c>
      <c r="N800" s="128"/>
      <c r="O800" s="145"/>
      <c r="P800" s="145"/>
      <c r="Q800" s="128">
        <f t="shared" si="632"/>
        <v>0</v>
      </c>
      <c r="R800" s="145">
        <f t="shared" si="629"/>
        <v>650000</v>
      </c>
      <c r="S800" s="128">
        <f>S799</f>
        <v>7</v>
      </c>
      <c r="T800" s="145">
        <f t="shared" si="630"/>
        <v>195000</v>
      </c>
      <c r="U800" s="157">
        <f t="shared" si="631"/>
        <v>1365000</v>
      </c>
      <c r="V800" s="158"/>
      <c r="W800" s="158"/>
      <c r="X800" s="159"/>
      <c r="Y800" s="203"/>
      <c r="Z800" s="203"/>
      <c r="AA800" s="203"/>
      <c r="AB800" s="203"/>
      <c r="AC800" s="203"/>
      <c r="AD800" s="203"/>
      <c r="AE800" s="203"/>
      <c r="AF800" s="203"/>
      <c r="AG800" s="203"/>
      <c r="AH800" s="203"/>
      <c r="AI800" s="203"/>
      <c r="AJ800" s="203"/>
      <c r="AK800" s="203"/>
    </row>
    <row r="801" spans="1:37" s="164" customFormat="1">
      <c r="A801" s="129"/>
      <c r="B801" s="130"/>
      <c r="C801" s="127"/>
      <c r="D801" s="127"/>
      <c r="E801" s="133"/>
      <c r="F801" s="128" t="s">
        <v>36</v>
      </c>
      <c r="G801" s="128">
        <v>2</v>
      </c>
      <c r="H801" s="128">
        <f t="shared" si="633"/>
        <v>0</v>
      </c>
      <c r="I801" s="145">
        <f t="shared" si="625"/>
        <v>150000</v>
      </c>
      <c r="J801" s="146">
        <f t="shared" si="626"/>
        <v>0</v>
      </c>
      <c r="K801" s="128">
        <f t="shared" si="634"/>
        <v>10</v>
      </c>
      <c r="L801" s="145">
        <f t="shared" si="627"/>
        <v>380000</v>
      </c>
      <c r="M801" s="146">
        <f t="shared" si="628"/>
        <v>7600000</v>
      </c>
      <c r="N801" s="128"/>
      <c r="O801" s="145"/>
      <c r="P801" s="145"/>
      <c r="Q801" s="128">
        <v>7</v>
      </c>
      <c r="R801" s="145">
        <f t="shared" si="629"/>
        <v>650000</v>
      </c>
      <c r="S801" s="128">
        <v>0</v>
      </c>
      <c r="T801" s="145">
        <f t="shared" si="630"/>
        <v>195000</v>
      </c>
      <c r="U801" s="157">
        <f t="shared" si="631"/>
        <v>4550000</v>
      </c>
      <c r="V801" s="158"/>
      <c r="W801" s="158"/>
      <c r="X801" s="159"/>
      <c r="Y801" s="203"/>
      <c r="Z801" s="203"/>
      <c r="AA801" s="203"/>
      <c r="AB801" s="203"/>
      <c r="AC801" s="203"/>
      <c r="AD801" s="203"/>
      <c r="AE801" s="203"/>
      <c r="AF801" s="203"/>
      <c r="AG801" s="203"/>
      <c r="AH801" s="203"/>
      <c r="AI801" s="203"/>
      <c r="AJ801" s="203"/>
      <c r="AK801" s="203"/>
    </row>
    <row r="802" spans="1:37" s="164" customFormat="1">
      <c r="A802" s="129"/>
      <c r="B802" s="130"/>
      <c r="C802" s="127"/>
      <c r="D802" s="127"/>
      <c r="E802" s="133" t="s">
        <v>39</v>
      </c>
      <c r="F802" s="128" t="s">
        <v>36</v>
      </c>
      <c r="G802" s="128">
        <v>1</v>
      </c>
      <c r="H802" s="128">
        <f t="shared" si="633"/>
        <v>0</v>
      </c>
      <c r="I802" s="145">
        <f>VLOOKUP(E802,$Y$112:$AL$122,14,FALSE)</f>
        <v>150000</v>
      </c>
      <c r="J802" s="148">
        <f t="shared" si="626"/>
        <v>0</v>
      </c>
      <c r="K802" s="128">
        <f t="shared" si="634"/>
        <v>10</v>
      </c>
      <c r="L802" s="145">
        <f t="shared" si="627"/>
        <v>380000</v>
      </c>
      <c r="M802" s="149">
        <f t="shared" si="628"/>
        <v>3800000</v>
      </c>
      <c r="N802" s="128"/>
      <c r="O802" s="145"/>
      <c r="P802" s="145"/>
      <c r="Q802" s="128">
        <f>Q801</f>
        <v>7</v>
      </c>
      <c r="R802" s="145">
        <f t="shared" si="629"/>
        <v>650000</v>
      </c>
      <c r="S802" s="128">
        <v>0</v>
      </c>
      <c r="T802" s="149">
        <f t="shared" si="630"/>
        <v>195000</v>
      </c>
      <c r="U802" s="157">
        <f t="shared" si="631"/>
        <v>4550000</v>
      </c>
      <c r="V802" s="158"/>
      <c r="W802" s="158"/>
      <c r="X802" s="159"/>
      <c r="Y802" s="203"/>
      <c r="Z802" s="203"/>
      <c r="AA802" s="203"/>
      <c r="AB802" s="203"/>
      <c r="AC802" s="203"/>
      <c r="AD802" s="203"/>
      <c r="AE802" s="203"/>
      <c r="AF802" s="203"/>
      <c r="AG802" s="203"/>
      <c r="AH802" s="203"/>
      <c r="AI802" s="203"/>
      <c r="AJ802" s="203"/>
      <c r="AK802" s="203"/>
    </row>
    <row r="803" spans="1:37" s="164" customFormat="1">
      <c r="A803" s="129"/>
      <c r="B803" s="130"/>
      <c r="C803" s="127"/>
      <c r="D803" s="127"/>
      <c r="E803" s="134" t="s">
        <v>40</v>
      </c>
      <c r="F803" s="135"/>
      <c r="G803" s="136">
        <f>SUM(G796:G802)</f>
        <v>8</v>
      </c>
      <c r="H803" s="133"/>
      <c r="I803" s="133"/>
      <c r="J803" s="150">
        <f>SUM(J796:J802)</f>
        <v>0</v>
      </c>
      <c r="K803" s="133"/>
      <c r="L803" s="133"/>
      <c r="M803" s="150">
        <f>SUM(M796:M802)</f>
        <v>27360000</v>
      </c>
      <c r="N803" s="128"/>
      <c r="O803" s="145"/>
      <c r="P803" s="145"/>
      <c r="Q803" s="133"/>
      <c r="R803" s="133"/>
      <c r="S803" s="133"/>
      <c r="T803" s="133"/>
      <c r="U803" s="161">
        <f>SUM(U796:U802)</f>
        <v>16930000</v>
      </c>
      <c r="V803" s="162"/>
      <c r="W803" s="162"/>
      <c r="X803" s="159"/>
      <c r="Y803" s="203"/>
      <c r="Z803" s="203"/>
      <c r="AA803" s="203"/>
      <c r="AB803" s="203"/>
      <c r="AC803" s="203"/>
      <c r="AD803" s="203"/>
      <c r="AE803" s="203"/>
      <c r="AF803" s="203"/>
      <c r="AG803" s="203"/>
      <c r="AH803" s="203"/>
      <c r="AI803" s="203"/>
      <c r="AJ803" s="203"/>
      <c r="AK803" s="203"/>
    </row>
    <row r="804" spans="1:37" s="164" customFormat="1">
      <c r="A804" s="129"/>
      <c r="B804" s="130"/>
      <c r="C804" s="127"/>
      <c r="D804" s="127"/>
      <c r="E804" s="133" t="s">
        <v>25</v>
      </c>
      <c r="F804" s="133"/>
      <c r="G804" s="128">
        <v>1</v>
      </c>
      <c r="H804" s="128">
        <v>0</v>
      </c>
      <c r="I804" s="145">
        <f>VLOOKUP($E$119,$Y$112:$AC$116,5,FALSE)</f>
        <v>75000</v>
      </c>
      <c r="J804" s="148">
        <f t="shared" ref="J804" si="635">I804*H804*G804</f>
        <v>0</v>
      </c>
      <c r="K804" s="128">
        <f>K796</f>
        <v>2</v>
      </c>
      <c r="L804" s="63">
        <f>VLOOKUP(E804,$Y$112:$AI$116,11,FALSE)</f>
        <v>150000</v>
      </c>
      <c r="M804" s="149">
        <f>L804*K804</f>
        <v>300000</v>
      </c>
      <c r="N804" s="128"/>
      <c r="O804" s="145"/>
      <c r="P804" s="145"/>
      <c r="Q804" s="133"/>
      <c r="R804" s="133"/>
      <c r="S804" s="133"/>
      <c r="T804" s="133"/>
      <c r="U804" s="163"/>
      <c r="X804" s="159"/>
      <c r="Y804" s="203"/>
      <c r="Z804" s="203"/>
      <c r="AA804" s="203"/>
      <c r="AB804" s="203"/>
      <c r="AC804" s="203"/>
      <c r="AD804" s="203"/>
      <c r="AE804" s="203"/>
      <c r="AF804" s="203"/>
      <c r="AG804" s="203"/>
      <c r="AH804" s="203"/>
      <c r="AI804" s="203"/>
      <c r="AJ804" s="203"/>
      <c r="AK804" s="203"/>
    </row>
    <row r="805" spans="1:37" s="164" customFormat="1">
      <c r="A805" s="129"/>
      <c r="B805" s="130"/>
      <c r="C805" s="127"/>
      <c r="D805" s="127"/>
      <c r="E805" s="133"/>
      <c r="F805" s="133"/>
      <c r="G805" s="133"/>
      <c r="H805" s="133"/>
      <c r="I805" s="133"/>
      <c r="J805" s="150">
        <f>J803+J804</f>
        <v>0</v>
      </c>
      <c r="K805" s="151"/>
      <c r="L805" s="133"/>
      <c r="M805" s="152">
        <f>SUM(M803:M804)</f>
        <v>27660000</v>
      </c>
      <c r="N805" s="128"/>
      <c r="O805" s="145"/>
      <c r="P805" s="145"/>
      <c r="Q805" s="133"/>
      <c r="R805" s="133"/>
      <c r="S805" s="133"/>
      <c r="T805" s="133"/>
      <c r="U805" s="163"/>
      <c r="X805" s="159"/>
      <c r="Y805" s="203"/>
      <c r="Z805" s="203"/>
      <c r="AA805" s="203"/>
      <c r="AB805" s="203"/>
      <c r="AC805" s="203"/>
      <c r="AD805" s="203"/>
      <c r="AE805" s="203"/>
      <c r="AF805" s="203"/>
      <c r="AG805" s="203"/>
      <c r="AH805" s="203"/>
      <c r="AI805" s="203"/>
      <c r="AJ805" s="203"/>
      <c r="AK805" s="203"/>
    </row>
    <row r="806" spans="1:37" s="164" customFormat="1">
      <c r="A806" s="137"/>
      <c r="B806" s="433"/>
      <c r="C806" s="434"/>
      <c r="D806" s="268"/>
      <c r="E806" s="139" t="s">
        <v>9</v>
      </c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  <c r="R806" s="141"/>
      <c r="S806" s="141"/>
      <c r="T806" s="141"/>
      <c r="U806" s="212">
        <f>(J805+M805+U803)*C798</f>
        <v>44590000</v>
      </c>
      <c r="V806" s="209"/>
      <c r="W806" s="209"/>
      <c r="X806" s="159">
        <f>U806/4</f>
        <v>11147500</v>
      </c>
      <c r="Y806" s="203"/>
      <c r="Z806" s="203"/>
      <c r="AA806" s="203"/>
      <c r="AB806" s="203"/>
      <c r="AC806" s="203"/>
      <c r="AD806" s="203"/>
      <c r="AE806" s="203"/>
      <c r="AF806" s="203"/>
      <c r="AG806" s="203"/>
      <c r="AH806" s="203"/>
      <c r="AI806" s="203"/>
      <c r="AJ806" s="203"/>
      <c r="AK806" s="203"/>
    </row>
    <row r="807" spans="1:37" s="164" customFormat="1">
      <c r="A807" s="460"/>
      <c r="B807" s="461"/>
      <c r="C807" s="461"/>
      <c r="D807" s="461"/>
      <c r="E807" s="461"/>
      <c r="F807" s="461"/>
      <c r="G807" s="461"/>
      <c r="H807" s="461"/>
      <c r="I807" s="461"/>
      <c r="J807" s="461"/>
      <c r="K807" s="461"/>
      <c r="L807" s="461"/>
      <c r="M807" s="461"/>
      <c r="N807" s="461"/>
      <c r="O807" s="461"/>
      <c r="P807" s="461"/>
      <c r="Q807" s="461"/>
      <c r="R807" s="461"/>
      <c r="S807" s="462"/>
      <c r="T807" s="462"/>
      <c r="U807" s="463"/>
      <c r="V807" s="167"/>
      <c r="W807" s="167"/>
      <c r="X807" s="159"/>
      <c r="Y807" s="203"/>
      <c r="Z807" s="203"/>
      <c r="AA807" s="203"/>
      <c r="AB807" s="203"/>
      <c r="AC807" s="203"/>
      <c r="AD807" s="203"/>
      <c r="AE807" s="203"/>
      <c r="AF807" s="203"/>
      <c r="AG807" s="203"/>
      <c r="AH807" s="203"/>
      <c r="AI807" s="203"/>
      <c r="AJ807" s="203"/>
      <c r="AK807" s="203"/>
    </row>
    <row r="808" spans="1:37" s="164" customFormat="1" ht="25.5">
      <c r="A808" s="123"/>
      <c r="B808" s="124">
        <v>6</v>
      </c>
      <c r="C808" s="224" t="s">
        <v>136</v>
      </c>
      <c r="D808" s="276" t="s">
        <v>20</v>
      </c>
      <c r="E808" s="205" t="s">
        <v>21</v>
      </c>
      <c r="F808" s="128" t="s">
        <v>22</v>
      </c>
      <c r="G808" s="147">
        <v>1</v>
      </c>
      <c r="H808" s="147">
        <v>0</v>
      </c>
      <c r="I808" s="145">
        <f t="shared" ref="I808:I813" si="636">VLOOKUP(F808,$Y$112:$AC$116,2,FALSE)</f>
        <v>150000</v>
      </c>
      <c r="J808" s="194">
        <f t="shared" ref="J808:J814" si="637">I808*H808*G808</f>
        <v>0</v>
      </c>
      <c r="K808" s="147">
        <v>2</v>
      </c>
      <c r="L808" s="195">
        <f t="shared" ref="L808:L814" si="638">VLOOKUP(F808,$Y$112:$AC$116,3,FALSE)</f>
        <v>380000</v>
      </c>
      <c r="M808" s="194">
        <f t="shared" ref="M808:M814" si="639">L808*K808*G808</f>
        <v>760000</v>
      </c>
      <c r="N808" s="147"/>
      <c r="O808" s="195"/>
      <c r="P808" s="195"/>
      <c r="Q808" s="202">
        <v>0</v>
      </c>
      <c r="R808" s="145">
        <f t="shared" ref="R808:R814" si="640">VLOOKUP(F808,$Y$112:$AC$116,4,FALSE)</f>
        <v>1600000</v>
      </c>
      <c r="S808" s="147">
        <v>1</v>
      </c>
      <c r="T808" s="195">
        <f t="shared" ref="T808:T814" si="641">VLOOKUP(F808,$Y$112:$AM$115,15,FALSE)</f>
        <v>480000</v>
      </c>
      <c r="U808" s="157">
        <f t="shared" ref="U808:U814" si="642">(Q808*R808)+(S808*T808)*G808</f>
        <v>480000</v>
      </c>
      <c r="V808" s="158"/>
      <c r="W808" s="158"/>
      <c r="X808" s="159"/>
      <c r="Y808" s="203"/>
      <c r="Z808" s="203"/>
      <c r="AA808" s="203"/>
      <c r="AB808" s="203"/>
      <c r="AC808" s="203"/>
      <c r="AD808" s="203"/>
      <c r="AE808" s="203"/>
      <c r="AF808" s="203"/>
      <c r="AG808" s="203"/>
      <c r="AH808" s="203"/>
      <c r="AI808" s="203"/>
      <c r="AJ808" s="203"/>
      <c r="AK808" s="203"/>
    </row>
    <row r="809" spans="1:37" s="164" customFormat="1">
      <c r="A809" s="129"/>
      <c r="B809" s="130"/>
      <c r="C809" s="192"/>
      <c r="D809" s="192"/>
      <c r="E809" s="133" t="s">
        <v>32</v>
      </c>
      <c r="F809" s="128" t="s">
        <v>33</v>
      </c>
      <c r="G809" s="128">
        <v>1</v>
      </c>
      <c r="H809" s="128">
        <v>6</v>
      </c>
      <c r="I809" s="145">
        <f t="shared" si="636"/>
        <v>150000</v>
      </c>
      <c r="J809" s="146">
        <f t="shared" si="637"/>
        <v>900000</v>
      </c>
      <c r="K809" s="128">
        <v>4</v>
      </c>
      <c r="L809" s="145">
        <f t="shared" si="638"/>
        <v>380000</v>
      </c>
      <c r="M809" s="146">
        <f t="shared" si="639"/>
        <v>1520000</v>
      </c>
      <c r="N809" s="128"/>
      <c r="O809" s="145"/>
      <c r="P809" s="145"/>
      <c r="Q809" s="128">
        <v>0</v>
      </c>
      <c r="R809" s="145">
        <f t="shared" si="640"/>
        <v>950000</v>
      </c>
      <c r="S809" s="128">
        <v>3</v>
      </c>
      <c r="T809" s="145">
        <f t="shared" si="641"/>
        <v>285000</v>
      </c>
      <c r="U809" s="157">
        <f t="shared" si="642"/>
        <v>855000</v>
      </c>
      <c r="V809" s="158"/>
      <c r="W809" s="158"/>
      <c r="X809" s="159"/>
      <c r="Y809" s="203"/>
      <c r="Z809" s="203"/>
      <c r="AA809" s="203"/>
      <c r="AB809" s="203"/>
      <c r="AC809" s="203"/>
      <c r="AD809" s="203"/>
      <c r="AE809" s="203"/>
      <c r="AF809" s="203"/>
      <c r="AG809" s="203"/>
      <c r="AH809" s="203"/>
      <c r="AI809" s="203"/>
      <c r="AJ809" s="203"/>
      <c r="AK809" s="203"/>
    </row>
    <row r="810" spans="1:37" s="164" customFormat="1">
      <c r="A810" s="129"/>
      <c r="B810" s="130"/>
      <c r="C810" s="192"/>
      <c r="D810" s="192"/>
      <c r="E810" s="133" t="s">
        <v>34</v>
      </c>
      <c r="F810" s="128" t="s">
        <v>33</v>
      </c>
      <c r="G810" s="128">
        <v>1</v>
      </c>
      <c r="H810" s="128">
        <f>H811</f>
        <v>6</v>
      </c>
      <c r="I810" s="145">
        <f t="shared" si="636"/>
        <v>150000</v>
      </c>
      <c r="J810" s="146">
        <f t="shared" si="637"/>
        <v>900000</v>
      </c>
      <c r="K810" s="128">
        <f>K811</f>
        <v>4</v>
      </c>
      <c r="L810" s="145">
        <f t="shared" si="638"/>
        <v>380000</v>
      </c>
      <c r="M810" s="146">
        <f t="shared" si="639"/>
        <v>1520000</v>
      </c>
      <c r="N810" s="128"/>
      <c r="O810" s="145"/>
      <c r="P810" s="145"/>
      <c r="Q810" s="128">
        <f t="shared" ref="Q810:Q812" si="643">Q809</f>
        <v>0</v>
      </c>
      <c r="R810" s="145">
        <f t="shared" si="640"/>
        <v>950000</v>
      </c>
      <c r="S810" s="128">
        <f t="shared" ref="S810:S812" si="644">S809</f>
        <v>3</v>
      </c>
      <c r="T810" s="145">
        <f t="shared" si="641"/>
        <v>285000</v>
      </c>
      <c r="U810" s="157">
        <f t="shared" si="642"/>
        <v>855000</v>
      </c>
      <c r="V810" s="158"/>
      <c r="W810" s="158"/>
      <c r="X810" s="159"/>
      <c r="Y810" s="203"/>
      <c r="Z810" s="203"/>
      <c r="AA810" s="203"/>
      <c r="AB810" s="203"/>
      <c r="AC810" s="203"/>
      <c r="AD810" s="203"/>
      <c r="AE810" s="203"/>
      <c r="AF810" s="203"/>
      <c r="AG810" s="203"/>
      <c r="AH810" s="203"/>
      <c r="AI810" s="203"/>
      <c r="AJ810" s="203"/>
      <c r="AK810" s="203"/>
    </row>
    <row r="811" spans="1:37" s="164" customFormat="1">
      <c r="A811" s="129"/>
      <c r="B811" s="130"/>
      <c r="C811" s="127"/>
      <c r="D811" s="127"/>
      <c r="E811" s="133" t="s">
        <v>48</v>
      </c>
      <c r="F811" s="128" t="s">
        <v>33</v>
      </c>
      <c r="G811" s="128">
        <v>1</v>
      </c>
      <c r="H811" s="128">
        <f>H809</f>
        <v>6</v>
      </c>
      <c r="I811" s="145">
        <f t="shared" si="636"/>
        <v>150000</v>
      </c>
      <c r="J811" s="146">
        <f t="shared" si="637"/>
        <v>900000</v>
      </c>
      <c r="K811" s="128">
        <f>K809</f>
        <v>4</v>
      </c>
      <c r="L811" s="145">
        <f t="shared" si="638"/>
        <v>380000</v>
      </c>
      <c r="M811" s="146">
        <f t="shared" si="639"/>
        <v>1520000</v>
      </c>
      <c r="N811" s="128"/>
      <c r="O811" s="145"/>
      <c r="P811" s="145"/>
      <c r="Q811" s="128">
        <f t="shared" si="643"/>
        <v>0</v>
      </c>
      <c r="R811" s="145">
        <f t="shared" si="640"/>
        <v>950000</v>
      </c>
      <c r="S811" s="128">
        <f t="shared" si="644"/>
        <v>3</v>
      </c>
      <c r="T811" s="145">
        <f t="shared" si="641"/>
        <v>285000</v>
      </c>
      <c r="U811" s="157">
        <f t="shared" si="642"/>
        <v>855000</v>
      </c>
      <c r="V811" s="158"/>
      <c r="W811" s="158"/>
      <c r="X811" s="159"/>
      <c r="Y811" s="203"/>
      <c r="Z811" s="203"/>
      <c r="AA811" s="203"/>
      <c r="AB811" s="203"/>
      <c r="AC811" s="203"/>
      <c r="AD811" s="203"/>
      <c r="AE811" s="203"/>
      <c r="AF811" s="203"/>
      <c r="AG811" s="203"/>
      <c r="AH811" s="203"/>
      <c r="AI811" s="203"/>
      <c r="AJ811" s="203"/>
      <c r="AK811" s="203"/>
    </row>
    <row r="812" spans="1:37" s="164" customFormat="1">
      <c r="A812" s="129"/>
      <c r="B812" s="130"/>
      <c r="C812" s="127"/>
      <c r="D812" s="127"/>
      <c r="E812" s="133" t="s">
        <v>37</v>
      </c>
      <c r="F812" s="128" t="s">
        <v>36</v>
      </c>
      <c r="G812" s="128">
        <v>1</v>
      </c>
      <c r="H812" s="128">
        <f t="shared" ref="H812:H814" si="645">H811</f>
        <v>6</v>
      </c>
      <c r="I812" s="145">
        <f t="shared" si="636"/>
        <v>150000</v>
      </c>
      <c r="J812" s="146">
        <f t="shared" si="637"/>
        <v>900000</v>
      </c>
      <c r="K812" s="128">
        <f t="shared" ref="K812:K814" si="646">K811</f>
        <v>4</v>
      </c>
      <c r="L812" s="145">
        <f t="shared" si="638"/>
        <v>380000</v>
      </c>
      <c r="M812" s="146">
        <f t="shared" si="639"/>
        <v>1520000</v>
      </c>
      <c r="N812" s="128"/>
      <c r="O812" s="145"/>
      <c r="P812" s="145"/>
      <c r="Q812" s="128">
        <f t="shared" si="643"/>
        <v>0</v>
      </c>
      <c r="R812" s="145">
        <f t="shared" si="640"/>
        <v>650000</v>
      </c>
      <c r="S812" s="128">
        <f t="shared" si="644"/>
        <v>3</v>
      </c>
      <c r="T812" s="145">
        <f t="shared" si="641"/>
        <v>195000</v>
      </c>
      <c r="U812" s="157">
        <f t="shared" si="642"/>
        <v>585000</v>
      </c>
      <c r="V812" s="158"/>
      <c r="W812" s="158"/>
      <c r="X812" s="159"/>
      <c r="Y812" s="203"/>
      <c r="Z812" s="203"/>
      <c r="AA812" s="203"/>
      <c r="AB812" s="203"/>
      <c r="AC812" s="203"/>
      <c r="AD812" s="203"/>
      <c r="AE812" s="203"/>
      <c r="AF812" s="203"/>
      <c r="AG812" s="203"/>
      <c r="AH812" s="203"/>
      <c r="AI812" s="203"/>
      <c r="AJ812" s="203"/>
      <c r="AK812" s="203"/>
    </row>
    <row r="813" spans="1:37" s="164" customFormat="1">
      <c r="A813" s="129"/>
      <c r="B813" s="130"/>
      <c r="C813" s="127"/>
      <c r="D813" s="127"/>
      <c r="E813" s="133"/>
      <c r="F813" s="128" t="s">
        <v>36</v>
      </c>
      <c r="G813" s="128">
        <v>2</v>
      </c>
      <c r="H813" s="128">
        <f t="shared" si="645"/>
        <v>6</v>
      </c>
      <c r="I813" s="145">
        <f t="shared" si="636"/>
        <v>150000</v>
      </c>
      <c r="J813" s="146">
        <f t="shared" si="637"/>
        <v>1800000</v>
      </c>
      <c r="K813" s="128">
        <f t="shared" si="646"/>
        <v>4</v>
      </c>
      <c r="L813" s="145">
        <f t="shared" si="638"/>
        <v>380000</v>
      </c>
      <c r="M813" s="146">
        <f t="shared" si="639"/>
        <v>3040000</v>
      </c>
      <c r="N813" s="128"/>
      <c r="O813" s="145"/>
      <c r="P813" s="145"/>
      <c r="Q813" s="128">
        <v>3</v>
      </c>
      <c r="R813" s="145">
        <f t="shared" si="640"/>
        <v>650000</v>
      </c>
      <c r="S813" s="128">
        <v>0</v>
      </c>
      <c r="T813" s="145">
        <f t="shared" si="641"/>
        <v>195000</v>
      </c>
      <c r="U813" s="157">
        <f t="shared" si="642"/>
        <v>1950000</v>
      </c>
      <c r="V813" s="158"/>
      <c r="W813" s="158"/>
      <c r="X813" s="159"/>
      <c r="Y813" s="203"/>
      <c r="Z813" s="203"/>
      <c r="AA813" s="203"/>
      <c r="AB813" s="203"/>
      <c r="AC813" s="203"/>
      <c r="AD813" s="203"/>
      <c r="AE813" s="203"/>
      <c r="AF813" s="203"/>
      <c r="AG813" s="203"/>
      <c r="AH813" s="203"/>
      <c r="AI813" s="203"/>
      <c r="AJ813" s="203"/>
      <c r="AK813" s="203"/>
    </row>
    <row r="814" spans="1:37" s="164" customFormat="1">
      <c r="A814" s="129"/>
      <c r="B814" s="130"/>
      <c r="C814" s="127"/>
      <c r="D814" s="127"/>
      <c r="E814" s="133" t="s">
        <v>39</v>
      </c>
      <c r="F814" s="128" t="s">
        <v>36</v>
      </c>
      <c r="G814" s="128">
        <v>1</v>
      </c>
      <c r="H814" s="128">
        <f t="shared" si="645"/>
        <v>6</v>
      </c>
      <c r="I814" s="145">
        <f>VLOOKUP(E814,$Y$112:$AL$122,14,FALSE)</f>
        <v>150000</v>
      </c>
      <c r="J814" s="148">
        <f t="shared" si="637"/>
        <v>900000</v>
      </c>
      <c r="K814" s="128">
        <f t="shared" si="646"/>
        <v>4</v>
      </c>
      <c r="L814" s="145">
        <f t="shared" si="638"/>
        <v>380000</v>
      </c>
      <c r="M814" s="149">
        <f t="shared" si="639"/>
        <v>1520000</v>
      </c>
      <c r="N814" s="128"/>
      <c r="O814" s="145"/>
      <c r="P814" s="145"/>
      <c r="Q814" s="128">
        <v>3</v>
      </c>
      <c r="R814" s="145">
        <f t="shared" si="640"/>
        <v>650000</v>
      </c>
      <c r="S814" s="128">
        <v>0</v>
      </c>
      <c r="T814" s="149">
        <f t="shared" si="641"/>
        <v>195000</v>
      </c>
      <c r="U814" s="157">
        <f t="shared" si="642"/>
        <v>1950000</v>
      </c>
      <c r="V814" s="158"/>
      <c r="W814" s="158"/>
      <c r="X814" s="159"/>
      <c r="Y814" s="203"/>
      <c r="Z814" s="203"/>
      <c r="AA814" s="203"/>
      <c r="AB814" s="203"/>
      <c r="AC814" s="203"/>
      <c r="AD814" s="203"/>
      <c r="AE814" s="203"/>
      <c r="AF814" s="203"/>
      <c r="AG814" s="203"/>
      <c r="AH814" s="203"/>
      <c r="AI814" s="203"/>
      <c r="AJ814" s="203"/>
      <c r="AK814" s="203"/>
    </row>
    <row r="815" spans="1:37" s="164" customFormat="1">
      <c r="A815" s="129"/>
      <c r="B815" s="130"/>
      <c r="C815" s="127"/>
      <c r="D815" s="127"/>
      <c r="E815" s="134" t="s">
        <v>40</v>
      </c>
      <c r="F815" s="135"/>
      <c r="G815" s="136">
        <f>SUM(G808:G814)</f>
        <v>8</v>
      </c>
      <c r="H815" s="133"/>
      <c r="I815" s="133"/>
      <c r="J815" s="150">
        <f>SUM(J808:J814)</f>
        <v>6300000</v>
      </c>
      <c r="K815" s="133"/>
      <c r="L815" s="133"/>
      <c r="M815" s="150">
        <f>SUM(M808:M814)</f>
        <v>11400000</v>
      </c>
      <c r="N815" s="128"/>
      <c r="O815" s="145"/>
      <c r="P815" s="145"/>
      <c r="Q815" s="133"/>
      <c r="R815" s="133"/>
      <c r="S815" s="133"/>
      <c r="T815" s="133"/>
      <c r="U815" s="161">
        <f>SUM(U808:U814)</f>
        <v>7530000</v>
      </c>
      <c r="V815" s="162"/>
      <c r="W815" s="162"/>
      <c r="X815" s="159"/>
      <c r="Y815" s="203"/>
      <c r="Z815" s="203"/>
      <c r="AA815" s="203"/>
      <c r="AB815" s="203"/>
      <c r="AC815" s="203"/>
      <c r="AD815" s="203"/>
      <c r="AE815" s="203"/>
      <c r="AF815" s="203"/>
      <c r="AG815" s="203"/>
      <c r="AH815" s="203"/>
      <c r="AI815" s="203"/>
      <c r="AJ815" s="203"/>
      <c r="AK815" s="203"/>
    </row>
    <row r="816" spans="1:37" s="164" customFormat="1">
      <c r="A816" s="129"/>
      <c r="B816" s="130"/>
      <c r="C816" s="127"/>
      <c r="D816" s="127"/>
      <c r="E816" s="133" t="s">
        <v>25</v>
      </c>
      <c r="F816" s="133"/>
      <c r="G816" s="128">
        <v>1</v>
      </c>
      <c r="H816" s="128">
        <f>H808</f>
        <v>0</v>
      </c>
      <c r="I816" s="145">
        <f>VLOOKUP($E$119,$Y$112:$AC$116,5,FALSE)</f>
        <v>75000</v>
      </c>
      <c r="J816" s="148">
        <f>I816*H816*G816</f>
        <v>0</v>
      </c>
      <c r="K816" s="128">
        <f>K808</f>
        <v>2</v>
      </c>
      <c r="L816" s="63">
        <f>VLOOKUP(E816,$Y$112:$AI$116,11,FALSE)</f>
        <v>150000</v>
      </c>
      <c r="M816" s="149">
        <f>L816*K816</f>
        <v>300000</v>
      </c>
      <c r="N816" s="128"/>
      <c r="O816" s="145"/>
      <c r="P816" s="145"/>
      <c r="Q816" s="133"/>
      <c r="R816" s="133"/>
      <c r="S816" s="133"/>
      <c r="T816" s="133"/>
      <c r="U816" s="163"/>
      <c r="X816" s="159"/>
      <c r="Y816" s="203"/>
      <c r="Z816" s="203"/>
      <c r="AA816" s="203"/>
      <c r="AB816" s="203"/>
      <c r="AC816" s="203"/>
      <c r="AD816" s="203"/>
      <c r="AE816" s="203"/>
      <c r="AF816" s="203"/>
      <c r="AG816" s="203"/>
      <c r="AH816" s="203"/>
      <c r="AI816" s="203"/>
      <c r="AJ816" s="203"/>
      <c r="AK816" s="203"/>
    </row>
    <row r="817" spans="1:37" s="164" customFormat="1">
      <c r="A817" s="129"/>
      <c r="B817" s="130"/>
      <c r="C817" s="127"/>
      <c r="D817" s="127"/>
      <c r="E817" s="133"/>
      <c r="F817" s="133"/>
      <c r="G817" s="133"/>
      <c r="H817" s="133"/>
      <c r="I817" s="133"/>
      <c r="J817" s="150">
        <f>J815+J816</f>
        <v>6300000</v>
      </c>
      <c r="K817" s="151"/>
      <c r="L817" s="133"/>
      <c r="M817" s="152">
        <f>SUM(M815:M816)</f>
        <v>11700000</v>
      </c>
      <c r="N817" s="128"/>
      <c r="O817" s="145"/>
      <c r="P817" s="145"/>
      <c r="Q817" s="133"/>
      <c r="R817" s="133"/>
      <c r="S817" s="133"/>
      <c r="T817" s="133"/>
      <c r="U817" s="163"/>
      <c r="X817" s="159"/>
      <c r="Y817" s="203"/>
      <c r="Z817" s="203"/>
      <c r="AA817" s="203"/>
      <c r="AB817" s="203"/>
      <c r="AC817" s="203"/>
      <c r="AD817" s="203"/>
      <c r="AE817" s="203"/>
      <c r="AF817" s="203"/>
      <c r="AG817" s="203"/>
      <c r="AH817" s="203"/>
      <c r="AI817" s="203"/>
      <c r="AJ817" s="203"/>
      <c r="AK817" s="203"/>
    </row>
    <row r="818" spans="1:37" s="164" customFormat="1">
      <c r="A818" s="137"/>
      <c r="B818" s="433"/>
      <c r="C818" s="434"/>
      <c r="D818" s="268"/>
      <c r="E818" s="139" t="s">
        <v>9</v>
      </c>
      <c r="G818" s="141"/>
      <c r="H818" s="141"/>
      <c r="I818" s="141"/>
      <c r="J818" s="141"/>
      <c r="K818" s="141"/>
      <c r="L818" s="141"/>
      <c r="M818" s="141"/>
      <c r="N818" s="141"/>
      <c r="O818" s="141"/>
      <c r="P818" s="141"/>
      <c r="Q818" s="141"/>
      <c r="R818" s="141"/>
      <c r="S818" s="141"/>
      <c r="T818" s="141"/>
      <c r="U818" s="212">
        <f>J817+M817+U815</f>
        <v>25530000</v>
      </c>
      <c r="V818" s="209"/>
      <c r="W818" s="209"/>
      <c r="X818" s="159"/>
      <c r="Y818" s="203"/>
      <c r="Z818" s="203"/>
      <c r="AA818" s="203"/>
      <c r="AB818" s="203"/>
      <c r="AC818" s="203"/>
      <c r="AD818" s="203"/>
      <c r="AE818" s="203"/>
      <c r="AF818" s="203"/>
      <c r="AG818" s="203"/>
      <c r="AH818" s="203"/>
      <c r="AI818" s="203"/>
      <c r="AJ818" s="203"/>
      <c r="AK818" s="203"/>
    </row>
    <row r="819" spans="1:37" s="164" customFormat="1">
      <c r="A819" s="435"/>
      <c r="B819" s="436"/>
      <c r="C819" s="436"/>
      <c r="D819" s="436"/>
      <c r="E819" s="436"/>
      <c r="F819" s="436"/>
      <c r="G819" s="436"/>
      <c r="H819" s="436"/>
      <c r="I819" s="436"/>
      <c r="J819" s="436"/>
      <c r="K819" s="436"/>
      <c r="L819" s="436"/>
      <c r="M819" s="436"/>
      <c r="N819" s="436"/>
      <c r="O819" s="436"/>
      <c r="P819" s="436"/>
      <c r="Q819" s="436"/>
      <c r="R819" s="436"/>
      <c r="S819" s="436"/>
      <c r="T819" s="436"/>
      <c r="U819" s="437"/>
      <c r="V819" s="167"/>
      <c r="W819" s="167"/>
      <c r="X819" s="159"/>
      <c r="Y819" s="203"/>
      <c r="Z819" s="203"/>
      <c r="AA819" s="203"/>
      <c r="AB819" s="203"/>
      <c r="AC819" s="203"/>
      <c r="AD819" s="203"/>
      <c r="AE819" s="203"/>
      <c r="AF819" s="203"/>
      <c r="AG819" s="203"/>
      <c r="AH819" s="203"/>
      <c r="AI819" s="203"/>
      <c r="AJ819" s="203"/>
      <c r="AK819" s="203"/>
    </row>
    <row r="820" spans="1:37" s="164" customFormat="1" ht="25.5">
      <c r="A820" s="129"/>
      <c r="B820" s="130">
        <v>7</v>
      </c>
      <c r="C820" s="278" t="s">
        <v>138</v>
      </c>
      <c r="D820" s="276" t="s">
        <v>20</v>
      </c>
      <c r="E820" s="191" t="s">
        <v>21</v>
      </c>
      <c r="F820" s="128" t="s">
        <v>22</v>
      </c>
      <c r="G820" s="147">
        <v>1</v>
      </c>
      <c r="H820" s="128">
        <v>0</v>
      </c>
      <c r="I820" s="145">
        <f t="shared" ref="I820:I825" si="647">VLOOKUP(F820,$Y$112:$AC$116,2,FALSE)</f>
        <v>150000</v>
      </c>
      <c r="J820" s="146">
        <f t="shared" ref="J820:J826" si="648">I820*H820*G820</f>
        <v>0</v>
      </c>
      <c r="K820" s="147">
        <v>2</v>
      </c>
      <c r="L820" s="145">
        <f t="shared" ref="L820:L826" si="649">VLOOKUP(F820,$Y$112:$AC$116,3,FALSE)</f>
        <v>380000</v>
      </c>
      <c r="M820" s="146">
        <f t="shared" ref="M820:M826" si="650">L820*K820*G820</f>
        <v>760000</v>
      </c>
      <c r="N820" s="128"/>
      <c r="O820" s="145"/>
      <c r="P820" s="145"/>
      <c r="Q820" s="128">
        <v>0</v>
      </c>
      <c r="R820" s="195">
        <f t="shared" ref="R820:R826" si="651">VLOOKUP(F820,$Y$112:$AC$116,4,FALSE)</f>
        <v>1600000</v>
      </c>
      <c r="S820" s="147">
        <v>1</v>
      </c>
      <c r="T820" s="195">
        <f t="shared" ref="T820:T826" si="652">VLOOKUP(F820,$Y$112:$AM$115,15,FALSE)</f>
        <v>480000</v>
      </c>
      <c r="U820" s="157">
        <f t="shared" ref="U820:U826" si="653">(Q820*R820)+(S820*T820)*G820</f>
        <v>480000</v>
      </c>
      <c r="V820" s="158"/>
      <c r="W820" s="158"/>
      <c r="X820" s="159"/>
      <c r="Y820" s="203"/>
      <c r="Z820" s="211"/>
      <c r="AA820" s="211"/>
      <c r="AB820" s="211"/>
      <c r="AC820" s="211"/>
      <c r="AD820" s="211"/>
      <c r="AE820" s="211"/>
      <c r="AF820" s="211"/>
      <c r="AG820" s="211"/>
      <c r="AH820" s="211"/>
      <c r="AI820" s="211"/>
      <c r="AJ820" s="211"/>
      <c r="AK820" s="203"/>
    </row>
    <row r="821" spans="1:37" s="164" customFormat="1">
      <c r="A821" s="129"/>
      <c r="B821" s="130"/>
      <c r="C821" s="131"/>
      <c r="D821" s="273"/>
      <c r="E821" s="133" t="s">
        <v>32</v>
      </c>
      <c r="F821" s="128" t="s">
        <v>33</v>
      </c>
      <c r="G821" s="128">
        <v>1</v>
      </c>
      <c r="H821" s="128">
        <v>0</v>
      </c>
      <c r="I821" s="145">
        <f t="shared" si="647"/>
        <v>150000</v>
      </c>
      <c r="J821" s="146">
        <f t="shared" si="648"/>
        <v>0</v>
      </c>
      <c r="K821" s="128">
        <v>10</v>
      </c>
      <c r="L821" s="145">
        <f t="shared" si="649"/>
        <v>380000</v>
      </c>
      <c r="M821" s="146">
        <f t="shared" si="650"/>
        <v>3800000</v>
      </c>
      <c r="N821" s="128"/>
      <c r="O821" s="145"/>
      <c r="P821" s="145"/>
      <c r="Q821" s="128">
        <v>0</v>
      </c>
      <c r="R821" s="145">
        <f t="shared" si="651"/>
        <v>950000</v>
      </c>
      <c r="S821" s="128">
        <v>7</v>
      </c>
      <c r="T821" s="145">
        <f t="shared" si="652"/>
        <v>285000</v>
      </c>
      <c r="U821" s="157">
        <f t="shared" si="653"/>
        <v>1995000</v>
      </c>
      <c r="V821" s="158"/>
      <c r="W821" s="158"/>
      <c r="X821" s="159"/>
      <c r="Y821" s="203"/>
      <c r="Z821" s="211"/>
      <c r="AA821" s="211"/>
      <c r="AB821" s="211"/>
      <c r="AC821" s="211"/>
      <c r="AD821" s="211"/>
      <c r="AE821" s="211"/>
      <c r="AF821" s="211"/>
      <c r="AG821" s="211"/>
      <c r="AH821" s="211"/>
      <c r="AI821" s="211"/>
      <c r="AJ821" s="211"/>
      <c r="AK821" s="203"/>
    </row>
    <row r="822" spans="1:37" s="164" customFormat="1">
      <c r="A822" s="129"/>
      <c r="B822" s="130"/>
      <c r="C822" s="274">
        <v>1</v>
      </c>
      <c r="D822" s="192"/>
      <c r="E822" s="133" t="s">
        <v>34</v>
      </c>
      <c r="F822" s="128" t="s">
        <v>33</v>
      </c>
      <c r="G822" s="128">
        <v>1</v>
      </c>
      <c r="H822" s="128">
        <f t="shared" ref="H822:H826" si="654">H821</f>
        <v>0</v>
      </c>
      <c r="I822" s="145">
        <f t="shared" si="647"/>
        <v>150000</v>
      </c>
      <c r="J822" s="146">
        <f t="shared" si="648"/>
        <v>0</v>
      </c>
      <c r="K822" s="128">
        <f t="shared" ref="K822:K826" si="655">K821</f>
        <v>10</v>
      </c>
      <c r="L822" s="145">
        <f t="shared" si="649"/>
        <v>380000</v>
      </c>
      <c r="M822" s="146">
        <f t="shared" si="650"/>
        <v>3800000</v>
      </c>
      <c r="N822" s="128"/>
      <c r="O822" s="145"/>
      <c r="P822" s="145"/>
      <c r="Q822" s="128">
        <f t="shared" ref="Q822:Q826" si="656">Q821</f>
        <v>0</v>
      </c>
      <c r="R822" s="145">
        <f t="shared" si="651"/>
        <v>950000</v>
      </c>
      <c r="S822" s="128">
        <f>S823</f>
        <v>7</v>
      </c>
      <c r="T822" s="145">
        <f t="shared" si="652"/>
        <v>285000</v>
      </c>
      <c r="U822" s="157">
        <f t="shared" si="653"/>
        <v>1995000</v>
      </c>
      <c r="V822" s="158"/>
      <c r="W822" s="158"/>
      <c r="X822" s="159"/>
      <c r="Y822" s="203"/>
      <c r="Z822" s="211"/>
      <c r="AA822" s="211"/>
      <c r="AB822" s="211"/>
      <c r="AC822" s="211"/>
      <c r="AD822" s="211"/>
      <c r="AE822" s="211"/>
      <c r="AF822" s="211"/>
      <c r="AG822" s="211"/>
      <c r="AH822" s="211"/>
      <c r="AI822" s="211"/>
      <c r="AJ822" s="211"/>
      <c r="AK822" s="203"/>
    </row>
    <row r="823" spans="1:37" s="164" customFormat="1">
      <c r="A823" s="129"/>
      <c r="B823" s="130"/>
      <c r="C823" s="127" t="s">
        <v>95</v>
      </c>
      <c r="D823" s="127"/>
      <c r="E823" s="133" t="s">
        <v>48</v>
      </c>
      <c r="F823" s="128" t="s">
        <v>33</v>
      </c>
      <c r="G823" s="128">
        <v>1</v>
      </c>
      <c r="H823" s="128">
        <f t="shared" si="654"/>
        <v>0</v>
      </c>
      <c r="I823" s="145">
        <f t="shared" si="647"/>
        <v>150000</v>
      </c>
      <c r="J823" s="146">
        <f t="shared" si="648"/>
        <v>0</v>
      </c>
      <c r="K823" s="128">
        <f t="shared" si="655"/>
        <v>10</v>
      </c>
      <c r="L823" s="145">
        <f t="shared" si="649"/>
        <v>380000</v>
      </c>
      <c r="M823" s="146">
        <f t="shared" si="650"/>
        <v>3800000</v>
      </c>
      <c r="N823" s="128"/>
      <c r="O823" s="145"/>
      <c r="P823" s="145"/>
      <c r="Q823" s="128">
        <f t="shared" si="656"/>
        <v>0</v>
      </c>
      <c r="R823" s="145">
        <f t="shared" si="651"/>
        <v>950000</v>
      </c>
      <c r="S823" s="128">
        <f>S821</f>
        <v>7</v>
      </c>
      <c r="T823" s="145">
        <f t="shared" si="652"/>
        <v>285000</v>
      </c>
      <c r="U823" s="157">
        <f t="shared" si="653"/>
        <v>1995000</v>
      </c>
      <c r="V823" s="158"/>
      <c r="W823" s="158"/>
      <c r="X823" s="159"/>
      <c r="Y823" s="203"/>
      <c r="Z823" s="211"/>
      <c r="AA823" s="211"/>
      <c r="AB823" s="211"/>
      <c r="AC823" s="211"/>
      <c r="AD823" s="211"/>
      <c r="AE823" s="211"/>
      <c r="AF823" s="211"/>
      <c r="AG823" s="211"/>
      <c r="AH823" s="211"/>
      <c r="AI823" s="211"/>
      <c r="AJ823" s="211"/>
      <c r="AK823" s="203"/>
    </row>
    <row r="824" spans="1:37" s="164" customFormat="1">
      <c r="A824" s="129"/>
      <c r="B824" s="130"/>
      <c r="C824" s="127"/>
      <c r="D824" s="127"/>
      <c r="E824" s="133" t="s">
        <v>37</v>
      </c>
      <c r="F824" s="128" t="s">
        <v>36</v>
      </c>
      <c r="G824" s="128">
        <v>1</v>
      </c>
      <c r="H824" s="128">
        <f t="shared" si="654"/>
        <v>0</v>
      </c>
      <c r="I824" s="145">
        <f t="shared" si="647"/>
        <v>150000</v>
      </c>
      <c r="J824" s="146">
        <f t="shared" si="648"/>
        <v>0</v>
      </c>
      <c r="K824" s="128">
        <f t="shared" si="655"/>
        <v>10</v>
      </c>
      <c r="L824" s="145">
        <f t="shared" si="649"/>
        <v>380000</v>
      </c>
      <c r="M824" s="146">
        <f t="shared" si="650"/>
        <v>3800000</v>
      </c>
      <c r="N824" s="128"/>
      <c r="O824" s="145"/>
      <c r="P824" s="145"/>
      <c r="Q824" s="128">
        <f t="shared" si="656"/>
        <v>0</v>
      </c>
      <c r="R824" s="145">
        <f t="shared" si="651"/>
        <v>650000</v>
      </c>
      <c r="S824" s="128">
        <f t="shared" ref="S824" si="657">S823</f>
        <v>7</v>
      </c>
      <c r="T824" s="145">
        <f t="shared" si="652"/>
        <v>195000</v>
      </c>
      <c r="U824" s="157">
        <f t="shared" si="653"/>
        <v>1365000</v>
      </c>
      <c r="V824" s="158"/>
      <c r="W824" s="158"/>
      <c r="X824" s="159"/>
      <c r="Y824" s="203"/>
      <c r="Z824" s="211"/>
      <c r="AA824" s="211"/>
      <c r="AB824" s="211"/>
      <c r="AC824" s="211"/>
      <c r="AD824" s="211"/>
      <c r="AE824" s="211"/>
      <c r="AF824" s="211"/>
      <c r="AG824" s="211"/>
      <c r="AH824" s="211"/>
      <c r="AI824" s="211"/>
      <c r="AJ824" s="211"/>
      <c r="AK824" s="203"/>
    </row>
    <row r="825" spans="1:37" s="164" customFormat="1">
      <c r="A825" s="129"/>
      <c r="B825" s="130"/>
      <c r="C825" s="127"/>
      <c r="D825" s="127"/>
      <c r="E825" s="133"/>
      <c r="F825" s="128" t="s">
        <v>36</v>
      </c>
      <c r="G825" s="128">
        <v>2</v>
      </c>
      <c r="H825" s="128">
        <f t="shared" si="654"/>
        <v>0</v>
      </c>
      <c r="I825" s="145">
        <f t="shared" si="647"/>
        <v>150000</v>
      </c>
      <c r="J825" s="146">
        <f t="shared" si="648"/>
        <v>0</v>
      </c>
      <c r="K825" s="128">
        <f t="shared" si="655"/>
        <v>10</v>
      </c>
      <c r="L825" s="145">
        <f t="shared" si="649"/>
        <v>380000</v>
      </c>
      <c r="M825" s="146">
        <f t="shared" si="650"/>
        <v>7600000</v>
      </c>
      <c r="N825" s="128"/>
      <c r="O825" s="145"/>
      <c r="P825" s="145"/>
      <c r="Q825" s="128">
        <v>7</v>
      </c>
      <c r="R825" s="145">
        <f t="shared" si="651"/>
        <v>650000</v>
      </c>
      <c r="S825" s="128">
        <v>0</v>
      </c>
      <c r="T825" s="145">
        <f t="shared" si="652"/>
        <v>195000</v>
      </c>
      <c r="U825" s="157">
        <f t="shared" si="653"/>
        <v>4550000</v>
      </c>
      <c r="V825" s="158"/>
      <c r="W825" s="158"/>
      <c r="X825" s="159"/>
      <c r="Y825" s="203"/>
      <c r="Z825" s="211"/>
      <c r="AA825" s="211"/>
      <c r="AB825" s="211"/>
      <c r="AC825" s="211"/>
      <c r="AD825" s="211"/>
      <c r="AE825" s="211"/>
      <c r="AF825" s="211"/>
      <c r="AG825" s="211"/>
      <c r="AH825" s="211"/>
      <c r="AI825" s="211"/>
      <c r="AJ825" s="211"/>
      <c r="AK825" s="203"/>
    </row>
    <row r="826" spans="1:37" s="164" customFormat="1">
      <c r="A826" s="129"/>
      <c r="B826" s="130"/>
      <c r="C826" s="127"/>
      <c r="D826" s="127"/>
      <c r="E826" s="133" t="s">
        <v>39</v>
      </c>
      <c r="F826" s="128" t="s">
        <v>36</v>
      </c>
      <c r="G826" s="128">
        <v>1</v>
      </c>
      <c r="H826" s="128">
        <f t="shared" si="654"/>
        <v>0</v>
      </c>
      <c r="I826" s="145">
        <f>VLOOKUP(E826,$Y$112:$AL$122,14,FALSE)</f>
        <v>150000</v>
      </c>
      <c r="J826" s="148">
        <f t="shared" si="648"/>
        <v>0</v>
      </c>
      <c r="K826" s="128">
        <f t="shared" si="655"/>
        <v>10</v>
      </c>
      <c r="L826" s="145">
        <f t="shared" si="649"/>
        <v>380000</v>
      </c>
      <c r="M826" s="149">
        <f t="shared" si="650"/>
        <v>3800000</v>
      </c>
      <c r="N826" s="128"/>
      <c r="O826" s="145"/>
      <c r="P826" s="145"/>
      <c r="Q826" s="128">
        <f t="shared" si="656"/>
        <v>7</v>
      </c>
      <c r="R826" s="145">
        <f t="shared" si="651"/>
        <v>650000</v>
      </c>
      <c r="S826" s="128">
        <v>0</v>
      </c>
      <c r="T826" s="149">
        <f t="shared" si="652"/>
        <v>195000</v>
      </c>
      <c r="U826" s="157">
        <f t="shared" si="653"/>
        <v>4550000</v>
      </c>
      <c r="V826" s="158"/>
      <c r="W826" s="158"/>
      <c r="X826" s="159"/>
      <c r="Y826" s="203"/>
      <c r="Z826" s="211"/>
      <c r="AA826" s="211"/>
      <c r="AB826" s="211"/>
      <c r="AC826" s="211"/>
      <c r="AD826" s="211"/>
      <c r="AE826" s="211"/>
      <c r="AF826" s="211"/>
      <c r="AG826" s="211"/>
      <c r="AH826" s="211"/>
      <c r="AI826" s="211"/>
      <c r="AJ826" s="211"/>
      <c r="AK826" s="203"/>
    </row>
    <row r="827" spans="1:37" s="164" customFormat="1">
      <c r="A827" s="129"/>
      <c r="B827" s="130"/>
      <c r="C827" s="127"/>
      <c r="D827" s="127"/>
      <c r="E827" s="134" t="s">
        <v>40</v>
      </c>
      <c r="F827" s="135"/>
      <c r="G827" s="136">
        <f>SUM(G820:G826)</f>
        <v>8</v>
      </c>
      <c r="H827" s="133"/>
      <c r="I827" s="133"/>
      <c r="J827" s="150">
        <f>SUM(J820:J826)</f>
        <v>0</v>
      </c>
      <c r="K827" s="128"/>
      <c r="L827" s="133"/>
      <c r="M827" s="150">
        <f>SUM(M820:M826)</f>
        <v>27360000</v>
      </c>
      <c r="N827" s="128"/>
      <c r="O827" s="145"/>
      <c r="P827" s="145"/>
      <c r="Q827" s="133"/>
      <c r="R827" s="133"/>
      <c r="S827" s="133"/>
      <c r="T827" s="133"/>
      <c r="U827" s="161">
        <f>SUM(U820:U826)</f>
        <v>16930000</v>
      </c>
      <c r="V827" s="162"/>
      <c r="W827" s="162"/>
      <c r="X827" s="159"/>
      <c r="Y827" s="203"/>
      <c r="Z827" s="211"/>
      <c r="AA827" s="211"/>
      <c r="AB827" s="211"/>
      <c r="AC827" s="211"/>
      <c r="AD827" s="211"/>
      <c r="AE827" s="211"/>
      <c r="AF827" s="211"/>
      <c r="AG827" s="211"/>
      <c r="AH827" s="211"/>
      <c r="AI827" s="211"/>
      <c r="AJ827" s="211"/>
      <c r="AK827" s="203"/>
    </row>
    <row r="828" spans="1:37" s="164" customFormat="1">
      <c r="A828" s="129"/>
      <c r="B828" s="130"/>
      <c r="C828" s="127"/>
      <c r="D828" s="127"/>
      <c r="E828" s="133" t="s">
        <v>25</v>
      </c>
      <c r="F828" s="133"/>
      <c r="G828" s="128">
        <v>1</v>
      </c>
      <c r="H828" s="128">
        <v>0</v>
      </c>
      <c r="I828" s="145">
        <f>VLOOKUP($E$119,$Y$112:$AC$116,5,FALSE)</f>
        <v>75000</v>
      </c>
      <c r="J828" s="148">
        <f>I828*H828*G828</f>
        <v>0</v>
      </c>
      <c r="K828" s="128">
        <f>K820</f>
        <v>2</v>
      </c>
      <c r="L828" s="63">
        <f>VLOOKUP(E828,$Y$112:$AI$116,11,FALSE)</f>
        <v>150000</v>
      </c>
      <c r="M828" s="149">
        <f>L828*K828</f>
        <v>300000</v>
      </c>
      <c r="N828" s="128"/>
      <c r="O828" s="145"/>
      <c r="P828" s="145"/>
      <c r="Q828" s="133"/>
      <c r="R828" s="133"/>
      <c r="S828" s="133"/>
      <c r="T828" s="133"/>
      <c r="U828" s="163"/>
      <c r="X828" s="159"/>
      <c r="Y828" s="203"/>
      <c r="Z828" s="211"/>
      <c r="AA828" s="211"/>
      <c r="AB828" s="211"/>
      <c r="AC828" s="211"/>
      <c r="AD828" s="211"/>
      <c r="AE828" s="211"/>
      <c r="AF828" s="211"/>
      <c r="AG828" s="211"/>
      <c r="AH828" s="211"/>
      <c r="AI828" s="211"/>
      <c r="AJ828" s="211"/>
      <c r="AK828" s="203"/>
    </row>
    <row r="829" spans="1:37" s="164" customFormat="1">
      <c r="A829" s="129"/>
      <c r="B829" s="130"/>
      <c r="C829" s="127"/>
      <c r="D829" s="127"/>
      <c r="E829" s="133"/>
      <c r="F829" s="133"/>
      <c r="G829" s="133"/>
      <c r="H829" s="133"/>
      <c r="I829" s="133"/>
      <c r="J829" s="150">
        <f>J827+J828</f>
        <v>0</v>
      </c>
      <c r="K829" s="151"/>
      <c r="L829" s="133"/>
      <c r="M829" s="152">
        <f>SUM(M827:M828)</f>
        <v>27660000</v>
      </c>
      <c r="N829" s="128"/>
      <c r="O829" s="145"/>
      <c r="P829" s="145"/>
      <c r="Q829" s="133"/>
      <c r="R829" s="133"/>
      <c r="S829" s="133"/>
      <c r="T829" s="133"/>
      <c r="U829" s="163"/>
      <c r="X829" s="159"/>
      <c r="Y829" s="203"/>
      <c r="Z829" s="211"/>
      <c r="AA829" s="211"/>
      <c r="AB829" s="211"/>
      <c r="AC829" s="211"/>
      <c r="AD829" s="211"/>
      <c r="AE829" s="211"/>
      <c r="AF829" s="211"/>
      <c r="AG829" s="211"/>
      <c r="AH829" s="211"/>
      <c r="AI829" s="211"/>
      <c r="AJ829" s="211"/>
      <c r="AK829" s="203"/>
    </row>
    <row r="830" spans="1:37" s="164" customFormat="1">
      <c r="A830" s="129"/>
      <c r="B830" s="455"/>
      <c r="C830" s="456"/>
      <c r="D830" s="269"/>
      <c r="E830" s="199" t="s">
        <v>9</v>
      </c>
      <c r="G830" s="204"/>
      <c r="H830" s="204"/>
      <c r="I830" s="204"/>
      <c r="J830" s="204"/>
      <c r="K830" s="204"/>
      <c r="L830" s="204"/>
      <c r="M830" s="204"/>
      <c r="N830" s="204"/>
      <c r="O830" s="204"/>
      <c r="P830" s="204"/>
      <c r="Q830" s="204"/>
      <c r="R830" s="204"/>
      <c r="S830" s="204"/>
      <c r="T830" s="204"/>
      <c r="U830" s="210">
        <f>(J829+M829+U827)*C822</f>
        <v>44590000</v>
      </c>
      <c r="V830" s="209"/>
      <c r="W830" s="209"/>
      <c r="X830" s="159"/>
      <c r="Y830" s="203"/>
      <c r="Z830" s="211"/>
      <c r="AA830" s="211"/>
      <c r="AB830" s="211"/>
      <c r="AC830" s="211"/>
      <c r="AD830" s="211"/>
      <c r="AE830" s="211"/>
      <c r="AF830" s="211"/>
      <c r="AG830" s="211"/>
      <c r="AH830" s="211"/>
      <c r="AI830" s="211"/>
      <c r="AJ830" s="211"/>
      <c r="AK830" s="203"/>
    </row>
    <row r="831" spans="1:37" s="164" customFormat="1">
      <c r="A831" s="435"/>
      <c r="B831" s="436"/>
      <c r="C831" s="436"/>
      <c r="D831" s="436"/>
      <c r="E831" s="436"/>
      <c r="F831" s="436"/>
      <c r="G831" s="436"/>
      <c r="H831" s="436"/>
      <c r="I831" s="436"/>
      <c r="J831" s="436"/>
      <c r="K831" s="436"/>
      <c r="L831" s="436"/>
      <c r="M831" s="436"/>
      <c r="N831" s="436"/>
      <c r="O831" s="436"/>
      <c r="P831" s="436"/>
      <c r="Q831" s="436"/>
      <c r="R831" s="436"/>
      <c r="S831" s="436"/>
      <c r="T831" s="436"/>
      <c r="U831" s="437"/>
      <c r="V831" s="167"/>
      <c r="W831" s="167"/>
      <c r="X831" s="159"/>
      <c r="Y831" s="203"/>
      <c r="Z831" s="203"/>
      <c r="AA831" s="203"/>
      <c r="AB831" s="203"/>
      <c r="AC831" s="203"/>
      <c r="AD831" s="203"/>
      <c r="AE831" s="203"/>
      <c r="AF831" s="203"/>
      <c r="AG831" s="203"/>
      <c r="AH831" s="203"/>
      <c r="AI831" s="203"/>
      <c r="AJ831" s="203"/>
      <c r="AK831" s="203"/>
    </row>
    <row r="832" spans="1:37" s="164" customFormat="1">
      <c r="A832" s="129"/>
      <c r="B832" s="130">
        <v>8</v>
      </c>
      <c r="C832" s="465" t="s">
        <v>137</v>
      </c>
      <c r="D832" s="272" t="s">
        <v>94</v>
      </c>
      <c r="E832" s="191" t="s">
        <v>21</v>
      </c>
      <c r="F832" s="128" t="s">
        <v>22</v>
      </c>
      <c r="G832" s="147">
        <v>1</v>
      </c>
      <c r="H832" s="128">
        <v>0</v>
      </c>
      <c r="I832" s="145">
        <f t="shared" ref="I832:I837" si="658">VLOOKUP(F832,$Y$112:$AC$116,2,FALSE)</f>
        <v>150000</v>
      </c>
      <c r="J832" s="146">
        <f t="shared" ref="J832:J838" si="659">I832*H832*G832</f>
        <v>0</v>
      </c>
      <c r="K832" s="147">
        <v>2</v>
      </c>
      <c r="L832" s="145">
        <f t="shared" ref="L832:L838" si="660">VLOOKUP(F832,$Y$112:$AC$116,3,FALSE)</f>
        <v>380000</v>
      </c>
      <c r="M832" s="146">
        <f t="shared" ref="M832:M838" si="661">L832*K832*G832</f>
        <v>760000</v>
      </c>
      <c r="N832" s="128"/>
      <c r="O832" s="145"/>
      <c r="P832" s="145"/>
      <c r="Q832" s="128">
        <v>0</v>
      </c>
      <c r="R832" s="195">
        <f t="shared" ref="R832:R838" si="662">VLOOKUP(F832,$Y$112:$AC$116,4,FALSE)</f>
        <v>1600000</v>
      </c>
      <c r="S832" s="147">
        <v>1</v>
      </c>
      <c r="T832" s="195">
        <f t="shared" ref="T832:T838" si="663">VLOOKUP(F832,$Y$112:$AM$115,15,FALSE)</f>
        <v>480000</v>
      </c>
      <c r="U832" s="157">
        <f t="shared" ref="U832:U838" si="664">(Q832*R832)+(S832*T832)*G832</f>
        <v>480000</v>
      </c>
      <c r="V832" s="158"/>
      <c r="W832" s="158"/>
      <c r="X832" s="159"/>
      <c r="Y832" s="203"/>
      <c r="Z832" s="211"/>
      <c r="AA832" s="211"/>
      <c r="AB832" s="211"/>
      <c r="AC832" s="211"/>
      <c r="AD832" s="211"/>
      <c r="AE832" s="211"/>
      <c r="AF832" s="211"/>
      <c r="AG832" s="211"/>
      <c r="AH832" s="211"/>
      <c r="AI832" s="211"/>
      <c r="AJ832" s="211"/>
      <c r="AK832" s="203"/>
    </row>
    <row r="833" spans="1:37" s="164" customFormat="1">
      <c r="A833" s="129"/>
      <c r="B833" s="130"/>
      <c r="C833" s="466"/>
      <c r="D833" s="273"/>
      <c r="E833" s="133" t="s">
        <v>32</v>
      </c>
      <c r="F833" s="128" t="s">
        <v>33</v>
      </c>
      <c r="G833" s="128">
        <v>1</v>
      </c>
      <c r="H833" s="128">
        <v>0</v>
      </c>
      <c r="I833" s="145">
        <f t="shared" si="658"/>
        <v>150000</v>
      </c>
      <c r="J833" s="146">
        <f t="shared" si="659"/>
        <v>0</v>
      </c>
      <c r="K833" s="128">
        <v>10</v>
      </c>
      <c r="L833" s="145">
        <f t="shared" si="660"/>
        <v>380000</v>
      </c>
      <c r="M833" s="146">
        <f t="shared" si="661"/>
        <v>3800000</v>
      </c>
      <c r="N833" s="128"/>
      <c r="O833" s="145"/>
      <c r="P833" s="145"/>
      <c r="Q833" s="128">
        <v>0</v>
      </c>
      <c r="R833" s="145">
        <f t="shared" si="662"/>
        <v>950000</v>
      </c>
      <c r="S833" s="128">
        <v>7</v>
      </c>
      <c r="T833" s="145">
        <f t="shared" si="663"/>
        <v>285000</v>
      </c>
      <c r="U833" s="157">
        <f t="shared" si="664"/>
        <v>1995000</v>
      </c>
      <c r="V833" s="158"/>
      <c r="W833" s="158"/>
      <c r="X833" s="159"/>
      <c r="Y833" s="203"/>
      <c r="Z833" s="211"/>
      <c r="AA833" s="211"/>
      <c r="AB833" s="211"/>
      <c r="AC833" s="211"/>
      <c r="AD833" s="211"/>
      <c r="AE833" s="211"/>
      <c r="AF833" s="211"/>
      <c r="AG833" s="211"/>
      <c r="AH833" s="211"/>
      <c r="AI833" s="211"/>
      <c r="AJ833" s="211"/>
      <c r="AK833" s="203"/>
    </row>
    <row r="834" spans="1:37" s="164" customFormat="1">
      <c r="A834" s="129"/>
      <c r="B834" s="130"/>
      <c r="C834" s="274">
        <v>1</v>
      </c>
      <c r="D834" s="192"/>
      <c r="E834" s="133" t="s">
        <v>34</v>
      </c>
      <c r="F834" s="128" t="s">
        <v>33</v>
      </c>
      <c r="G834" s="128">
        <v>1</v>
      </c>
      <c r="H834" s="128">
        <f t="shared" ref="H834:H838" si="665">H833</f>
        <v>0</v>
      </c>
      <c r="I834" s="145">
        <f t="shared" si="658"/>
        <v>150000</v>
      </c>
      <c r="J834" s="146">
        <f t="shared" si="659"/>
        <v>0</v>
      </c>
      <c r="K834" s="128">
        <f t="shared" ref="K834:K838" si="666">K833</f>
        <v>10</v>
      </c>
      <c r="L834" s="145">
        <f t="shared" si="660"/>
        <v>380000</v>
      </c>
      <c r="M834" s="146">
        <f t="shared" si="661"/>
        <v>3800000</v>
      </c>
      <c r="N834" s="128"/>
      <c r="O834" s="145"/>
      <c r="P834" s="145"/>
      <c r="Q834" s="128">
        <f t="shared" ref="Q834:Q838" si="667">Q833</f>
        <v>0</v>
      </c>
      <c r="R834" s="145">
        <f t="shared" si="662"/>
        <v>950000</v>
      </c>
      <c r="S834" s="128">
        <f>S835</f>
        <v>7</v>
      </c>
      <c r="T834" s="145">
        <f t="shared" si="663"/>
        <v>285000</v>
      </c>
      <c r="U834" s="157">
        <f t="shared" si="664"/>
        <v>1995000</v>
      </c>
      <c r="V834" s="158"/>
      <c r="W834" s="158"/>
      <c r="X834" s="159"/>
      <c r="Y834" s="203"/>
      <c r="Z834" s="211"/>
      <c r="AA834" s="211"/>
      <c r="AB834" s="211"/>
      <c r="AC834" s="211"/>
      <c r="AD834" s="211"/>
      <c r="AE834" s="211"/>
      <c r="AF834" s="211"/>
      <c r="AG834" s="211"/>
      <c r="AH834" s="211"/>
      <c r="AI834" s="211"/>
      <c r="AJ834" s="211"/>
      <c r="AK834" s="203"/>
    </row>
    <row r="835" spans="1:37" s="164" customFormat="1">
      <c r="A835" s="129"/>
      <c r="B835" s="130"/>
      <c r="C835" s="127" t="s">
        <v>95</v>
      </c>
      <c r="D835" s="127"/>
      <c r="E835" s="133" t="s">
        <v>48</v>
      </c>
      <c r="F835" s="128" t="s">
        <v>33</v>
      </c>
      <c r="G835" s="128">
        <v>1</v>
      </c>
      <c r="H835" s="128">
        <f t="shared" si="665"/>
        <v>0</v>
      </c>
      <c r="I835" s="145">
        <f t="shared" si="658"/>
        <v>150000</v>
      </c>
      <c r="J835" s="146">
        <f t="shared" si="659"/>
        <v>0</v>
      </c>
      <c r="K835" s="128">
        <f t="shared" si="666"/>
        <v>10</v>
      </c>
      <c r="L835" s="145">
        <f t="shared" si="660"/>
        <v>380000</v>
      </c>
      <c r="M835" s="146">
        <f t="shared" si="661"/>
        <v>3800000</v>
      </c>
      <c r="N835" s="128"/>
      <c r="O835" s="145"/>
      <c r="P835" s="145"/>
      <c r="Q835" s="128">
        <f t="shared" si="667"/>
        <v>0</v>
      </c>
      <c r="R835" s="145">
        <f t="shared" si="662"/>
        <v>950000</v>
      </c>
      <c r="S835" s="128">
        <f>S833</f>
        <v>7</v>
      </c>
      <c r="T835" s="145">
        <f t="shared" si="663"/>
        <v>285000</v>
      </c>
      <c r="U835" s="157">
        <f t="shared" si="664"/>
        <v>1995000</v>
      </c>
      <c r="V835" s="158"/>
      <c r="W835" s="158"/>
      <c r="X835" s="159"/>
      <c r="Y835" s="203"/>
      <c r="Z835" s="211"/>
      <c r="AA835" s="211"/>
      <c r="AB835" s="211"/>
      <c r="AC835" s="211"/>
      <c r="AD835" s="211"/>
      <c r="AE835" s="211"/>
      <c r="AF835" s="211"/>
      <c r="AG835" s="211"/>
      <c r="AH835" s="211"/>
      <c r="AI835" s="211"/>
      <c r="AJ835" s="211"/>
      <c r="AK835" s="203"/>
    </row>
    <row r="836" spans="1:37" s="164" customFormat="1">
      <c r="A836" s="129"/>
      <c r="B836" s="130"/>
      <c r="C836" s="127"/>
      <c r="D836" s="127"/>
      <c r="E836" s="133" t="s">
        <v>37</v>
      </c>
      <c r="F836" s="128" t="s">
        <v>36</v>
      </c>
      <c r="G836" s="128">
        <v>1</v>
      </c>
      <c r="H836" s="128">
        <f t="shared" si="665"/>
        <v>0</v>
      </c>
      <c r="I836" s="145">
        <f t="shared" si="658"/>
        <v>150000</v>
      </c>
      <c r="J836" s="146">
        <f t="shared" si="659"/>
        <v>0</v>
      </c>
      <c r="K836" s="128">
        <f t="shared" si="666"/>
        <v>10</v>
      </c>
      <c r="L836" s="145">
        <f t="shared" si="660"/>
        <v>380000</v>
      </c>
      <c r="M836" s="146">
        <f t="shared" si="661"/>
        <v>3800000</v>
      </c>
      <c r="N836" s="128"/>
      <c r="O836" s="145"/>
      <c r="P836" s="145"/>
      <c r="Q836" s="128">
        <f t="shared" si="667"/>
        <v>0</v>
      </c>
      <c r="R836" s="145">
        <f t="shared" si="662"/>
        <v>650000</v>
      </c>
      <c r="S836" s="128">
        <f t="shared" ref="S836" si="668">S835</f>
        <v>7</v>
      </c>
      <c r="T836" s="145">
        <f t="shared" si="663"/>
        <v>195000</v>
      </c>
      <c r="U836" s="157">
        <f t="shared" si="664"/>
        <v>1365000</v>
      </c>
      <c r="V836" s="158"/>
      <c r="W836" s="158"/>
      <c r="X836" s="159"/>
      <c r="Y836" s="203"/>
      <c r="Z836" s="211"/>
      <c r="AA836" s="211"/>
      <c r="AB836" s="211"/>
      <c r="AC836" s="211"/>
      <c r="AD836" s="211"/>
      <c r="AE836" s="211"/>
      <c r="AF836" s="211"/>
      <c r="AG836" s="211"/>
      <c r="AH836" s="211"/>
      <c r="AI836" s="211"/>
      <c r="AJ836" s="211"/>
      <c r="AK836" s="203"/>
    </row>
    <row r="837" spans="1:37" s="164" customFormat="1">
      <c r="A837" s="129"/>
      <c r="B837" s="130"/>
      <c r="C837" s="127"/>
      <c r="D837" s="127"/>
      <c r="E837" s="133"/>
      <c r="F837" s="128" t="s">
        <v>36</v>
      </c>
      <c r="G837" s="128">
        <v>2</v>
      </c>
      <c r="H837" s="128">
        <f t="shared" si="665"/>
        <v>0</v>
      </c>
      <c r="I837" s="145">
        <f t="shared" si="658"/>
        <v>150000</v>
      </c>
      <c r="J837" s="146">
        <f t="shared" si="659"/>
        <v>0</v>
      </c>
      <c r="K837" s="128">
        <f t="shared" si="666"/>
        <v>10</v>
      </c>
      <c r="L837" s="145">
        <f t="shared" si="660"/>
        <v>380000</v>
      </c>
      <c r="M837" s="146">
        <f t="shared" si="661"/>
        <v>7600000</v>
      </c>
      <c r="N837" s="128"/>
      <c r="O837" s="145"/>
      <c r="P837" s="145"/>
      <c r="Q837" s="128">
        <v>7</v>
      </c>
      <c r="R837" s="145">
        <f t="shared" si="662"/>
        <v>650000</v>
      </c>
      <c r="S837" s="128">
        <v>0</v>
      </c>
      <c r="T837" s="145">
        <f t="shared" si="663"/>
        <v>195000</v>
      </c>
      <c r="U837" s="157">
        <f t="shared" si="664"/>
        <v>4550000</v>
      </c>
      <c r="V837" s="158"/>
      <c r="W837" s="158"/>
      <c r="X837" s="159"/>
      <c r="Y837" s="203"/>
      <c r="Z837" s="211"/>
      <c r="AA837" s="211"/>
      <c r="AB837" s="211"/>
      <c r="AC837" s="211"/>
      <c r="AD837" s="211"/>
      <c r="AE837" s="211"/>
      <c r="AF837" s="211"/>
      <c r="AG837" s="211"/>
      <c r="AH837" s="211"/>
      <c r="AI837" s="211"/>
      <c r="AJ837" s="211"/>
      <c r="AK837" s="203"/>
    </row>
    <row r="838" spans="1:37" s="164" customFormat="1">
      <c r="A838" s="129"/>
      <c r="B838" s="130"/>
      <c r="C838" s="127"/>
      <c r="D838" s="127"/>
      <c r="E838" s="133" t="s">
        <v>39</v>
      </c>
      <c r="F838" s="128" t="s">
        <v>36</v>
      </c>
      <c r="G838" s="128">
        <v>1</v>
      </c>
      <c r="H838" s="128">
        <f t="shared" si="665"/>
        <v>0</v>
      </c>
      <c r="I838" s="145">
        <f>VLOOKUP(E838,$Y$112:$AL$122,14,FALSE)</f>
        <v>150000</v>
      </c>
      <c r="J838" s="148">
        <f t="shared" si="659"/>
        <v>0</v>
      </c>
      <c r="K838" s="128">
        <f t="shared" si="666"/>
        <v>10</v>
      </c>
      <c r="L838" s="145">
        <f t="shared" si="660"/>
        <v>380000</v>
      </c>
      <c r="M838" s="149">
        <f t="shared" si="661"/>
        <v>3800000</v>
      </c>
      <c r="N838" s="128"/>
      <c r="O838" s="145"/>
      <c r="P838" s="145"/>
      <c r="Q838" s="128">
        <f t="shared" si="667"/>
        <v>7</v>
      </c>
      <c r="R838" s="145">
        <f t="shared" si="662"/>
        <v>650000</v>
      </c>
      <c r="S838" s="128">
        <v>0</v>
      </c>
      <c r="T838" s="149">
        <f t="shared" si="663"/>
        <v>195000</v>
      </c>
      <c r="U838" s="157">
        <f t="shared" si="664"/>
        <v>4550000</v>
      </c>
      <c r="V838" s="158"/>
      <c r="W838" s="158"/>
      <c r="X838" s="159"/>
      <c r="Y838" s="203"/>
      <c r="Z838" s="211"/>
      <c r="AA838" s="211"/>
      <c r="AB838" s="211"/>
      <c r="AC838" s="211"/>
      <c r="AD838" s="211"/>
      <c r="AE838" s="211"/>
      <c r="AF838" s="211"/>
      <c r="AG838" s="211"/>
      <c r="AH838" s="211"/>
      <c r="AI838" s="211"/>
      <c r="AJ838" s="211"/>
      <c r="AK838" s="203"/>
    </row>
    <row r="839" spans="1:37" s="164" customFormat="1">
      <c r="A839" s="129"/>
      <c r="B839" s="130"/>
      <c r="C839" s="127"/>
      <c r="D839" s="127"/>
      <c r="E839" s="134" t="s">
        <v>40</v>
      </c>
      <c r="F839" s="135"/>
      <c r="G839" s="136">
        <f>SUM(G832:G838)</f>
        <v>8</v>
      </c>
      <c r="H839" s="133"/>
      <c r="I839" s="133"/>
      <c r="J839" s="150">
        <f>SUM(J832:J838)</f>
        <v>0</v>
      </c>
      <c r="K839" s="128"/>
      <c r="L839" s="133"/>
      <c r="M839" s="150">
        <f>SUM(M832:M838)</f>
        <v>27360000</v>
      </c>
      <c r="N839" s="128"/>
      <c r="O839" s="145"/>
      <c r="P839" s="145"/>
      <c r="Q839" s="133"/>
      <c r="R839" s="133"/>
      <c r="S839" s="133"/>
      <c r="T839" s="133"/>
      <c r="U839" s="161">
        <f>SUM(U832:U838)</f>
        <v>16930000</v>
      </c>
      <c r="V839" s="162"/>
      <c r="W839" s="162"/>
      <c r="X839" s="159"/>
      <c r="Y839" s="203"/>
      <c r="Z839" s="211"/>
      <c r="AA839" s="211"/>
      <c r="AB839" s="211"/>
      <c r="AC839" s="211"/>
      <c r="AD839" s="211"/>
      <c r="AE839" s="211"/>
      <c r="AF839" s="211"/>
      <c r="AG839" s="211"/>
      <c r="AH839" s="211"/>
      <c r="AI839" s="211"/>
      <c r="AJ839" s="211"/>
      <c r="AK839" s="203"/>
    </row>
    <row r="840" spans="1:37" s="164" customFormat="1">
      <c r="A840" s="129"/>
      <c r="B840" s="130"/>
      <c r="C840" s="127"/>
      <c r="D840" s="127"/>
      <c r="E840" s="133" t="s">
        <v>25</v>
      </c>
      <c r="F840" s="133"/>
      <c r="G840" s="128">
        <v>1</v>
      </c>
      <c r="H840" s="128">
        <v>0</v>
      </c>
      <c r="I840" s="145">
        <f>VLOOKUP($E$119,$Y$112:$AC$116,5,FALSE)</f>
        <v>75000</v>
      </c>
      <c r="J840" s="148">
        <f>I840*H840*G840</f>
        <v>0</v>
      </c>
      <c r="K840" s="128">
        <f>K832</f>
        <v>2</v>
      </c>
      <c r="L840" s="63">
        <f>VLOOKUP(E840,$Y$112:$AI$116,11,FALSE)</f>
        <v>150000</v>
      </c>
      <c r="M840" s="149">
        <f>L840*K840</f>
        <v>300000</v>
      </c>
      <c r="N840" s="128"/>
      <c r="O840" s="145"/>
      <c r="P840" s="145"/>
      <c r="Q840" s="133"/>
      <c r="R840" s="133"/>
      <c r="S840" s="133"/>
      <c r="T840" s="133"/>
      <c r="U840" s="163"/>
      <c r="X840" s="159"/>
      <c r="Y840" s="203"/>
      <c r="Z840" s="211"/>
      <c r="AA840" s="211"/>
      <c r="AB840" s="211"/>
      <c r="AC840" s="211"/>
      <c r="AD840" s="211"/>
      <c r="AE840" s="211"/>
      <c r="AF840" s="211"/>
      <c r="AG840" s="211"/>
      <c r="AH840" s="211"/>
      <c r="AI840" s="211"/>
      <c r="AJ840" s="211"/>
      <c r="AK840" s="203"/>
    </row>
    <row r="841" spans="1:37" s="164" customFormat="1">
      <c r="A841" s="129"/>
      <c r="B841" s="130"/>
      <c r="C841" s="127"/>
      <c r="D841" s="127"/>
      <c r="E841" s="133"/>
      <c r="F841" s="133"/>
      <c r="G841" s="133"/>
      <c r="H841" s="133"/>
      <c r="I841" s="133"/>
      <c r="J841" s="150">
        <f>J839+J840</f>
        <v>0</v>
      </c>
      <c r="K841" s="151"/>
      <c r="L841" s="133"/>
      <c r="M841" s="152">
        <f>SUM(M839:M840)</f>
        <v>27660000</v>
      </c>
      <c r="N841" s="128"/>
      <c r="O841" s="145"/>
      <c r="P841" s="145"/>
      <c r="Q841" s="133"/>
      <c r="R841" s="133"/>
      <c r="S841" s="133"/>
      <c r="T841" s="133"/>
      <c r="U841" s="163"/>
      <c r="X841" s="159"/>
      <c r="Y841" s="203"/>
      <c r="Z841" s="211"/>
      <c r="AA841" s="211"/>
      <c r="AB841" s="211"/>
      <c r="AC841" s="211"/>
      <c r="AD841" s="211"/>
      <c r="AE841" s="211"/>
      <c r="AF841" s="211"/>
      <c r="AG841" s="211"/>
      <c r="AH841" s="211"/>
      <c r="AI841" s="211"/>
      <c r="AJ841" s="211"/>
      <c r="AK841" s="203"/>
    </row>
    <row r="842" spans="1:37" s="164" customFormat="1">
      <c r="A842" s="129"/>
      <c r="B842" s="455"/>
      <c r="C842" s="456"/>
      <c r="D842" s="269"/>
      <c r="E842" s="199" t="s">
        <v>9</v>
      </c>
      <c r="G842" s="204"/>
      <c r="H842" s="204"/>
      <c r="I842" s="204"/>
      <c r="J842" s="204"/>
      <c r="K842" s="204"/>
      <c r="L842" s="204"/>
      <c r="M842" s="204"/>
      <c r="N842" s="204"/>
      <c r="O842" s="204"/>
      <c r="P842" s="204"/>
      <c r="Q842" s="204"/>
      <c r="R842" s="204"/>
      <c r="S842" s="204"/>
      <c r="T842" s="204"/>
      <c r="U842" s="210">
        <f>(J841+M841+U839)*C834</f>
        <v>44590000</v>
      </c>
      <c r="V842" s="209"/>
      <c r="W842" s="209"/>
      <c r="X842" s="159"/>
      <c r="Y842" s="203"/>
      <c r="Z842" s="211"/>
      <c r="AA842" s="211"/>
      <c r="AB842" s="211"/>
      <c r="AC842" s="211"/>
      <c r="AD842" s="211"/>
      <c r="AE842" s="211"/>
      <c r="AF842" s="211"/>
      <c r="AG842" s="211"/>
      <c r="AH842" s="211"/>
      <c r="AI842" s="211"/>
      <c r="AJ842" s="211"/>
      <c r="AK842" s="203"/>
    </row>
    <row r="843" spans="1:37" s="164" customFormat="1">
      <c r="A843" s="435"/>
      <c r="B843" s="436"/>
      <c r="C843" s="436"/>
      <c r="D843" s="436"/>
      <c r="E843" s="436"/>
      <c r="F843" s="436"/>
      <c r="G843" s="436"/>
      <c r="H843" s="436"/>
      <c r="I843" s="436"/>
      <c r="J843" s="436"/>
      <c r="K843" s="436"/>
      <c r="L843" s="436"/>
      <c r="M843" s="436"/>
      <c r="N843" s="436"/>
      <c r="O843" s="436"/>
      <c r="P843" s="436"/>
      <c r="Q843" s="436"/>
      <c r="R843" s="436"/>
      <c r="S843" s="436"/>
      <c r="T843" s="436"/>
      <c r="U843" s="437"/>
      <c r="V843" s="167"/>
      <c r="W843" s="167"/>
      <c r="X843" s="159"/>
      <c r="Y843" s="203"/>
      <c r="Z843" s="203"/>
      <c r="AA843" s="203"/>
      <c r="AB843" s="203"/>
      <c r="AC843" s="203"/>
      <c r="AD843" s="203"/>
      <c r="AE843" s="203"/>
      <c r="AF843" s="203"/>
      <c r="AG843" s="203"/>
      <c r="AH843" s="203"/>
      <c r="AI843" s="203"/>
      <c r="AJ843" s="203"/>
      <c r="AK843" s="203"/>
    </row>
    <row r="844" spans="1:37">
      <c r="A844" s="28"/>
      <c r="B844" s="109">
        <v>9</v>
      </c>
      <c r="C844" s="117" t="s">
        <v>82</v>
      </c>
      <c r="D844" s="216" t="s">
        <v>20</v>
      </c>
      <c r="E844" s="118" t="s">
        <v>21</v>
      </c>
      <c r="F844" s="128" t="s">
        <v>22</v>
      </c>
      <c r="G844" s="119">
        <v>1</v>
      </c>
      <c r="H844" s="119">
        <v>0</v>
      </c>
      <c r="I844" s="142">
        <f t="shared" ref="I844:I849" si="669">VLOOKUP(F844,$Y$112:$AC$116,2,FALSE)</f>
        <v>150000</v>
      </c>
      <c r="J844" s="143">
        <f t="shared" ref="J844:J850" si="670">I844*H844*G844</f>
        <v>0</v>
      </c>
      <c r="K844" s="144">
        <v>2</v>
      </c>
      <c r="L844" s="142">
        <f t="shared" ref="L844:L850" si="671">VLOOKUP(F844,$Y$112:$AC$116,3,FALSE)</f>
        <v>380000</v>
      </c>
      <c r="M844" s="143">
        <f t="shared" ref="M844:M850" si="672">L844*K844*G844</f>
        <v>760000</v>
      </c>
      <c r="N844" s="119"/>
      <c r="O844" s="142"/>
      <c r="P844" s="142"/>
      <c r="Q844" s="119">
        <v>0</v>
      </c>
      <c r="R844" s="153">
        <f t="shared" ref="R844:R850" si="673">VLOOKUP(F844,$Y$112:$AC$116,4,FALSE)</f>
        <v>1600000</v>
      </c>
      <c r="S844" s="32">
        <v>1</v>
      </c>
      <c r="T844" s="195">
        <f>VLOOKUP(F844,$Y$112:$AM$115,15,FALSE)</f>
        <v>480000</v>
      </c>
      <c r="U844" s="157">
        <f t="shared" ref="U844:U850" si="674">(Q844*R844)+(S844*T844)*G844</f>
        <v>480000</v>
      </c>
      <c r="V844" s="155"/>
      <c r="W844" s="155"/>
    </row>
    <row r="845" spans="1:37">
      <c r="A845" s="28"/>
      <c r="B845" s="29"/>
      <c r="C845" s="48"/>
      <c r="D845" s="48"/>
      <c r="E845" s="31" t="s">
        <v>32</v>
      </c>
      <c r="F845" s="128" t="s">
        <v>33</v>
      </c>
      <c r="G845" s="32">
        <v>1</v>
      </c>
      <c r="H845" s="32">
        <v>0</v>
      </c>
      <c r="I845" s="63">
        <f t="shared" si="669"/>
        <v>150000</v>
      </c>
      <c r="J845" s="64">
        <f t="shared" si="670"/>
        <v>0</v>
      </c>
      <c r="K845" s="32">
        <v>10</v>
      </c>
      <c r="L845" s="63">
        <f t="shared" si="671"/>
        <v>380000</v>
      </c>
      <c r="M845" s="64">
        <f t="shared" si="672"/>
        <v>3800000</v>
      </c>
      <c r="N845" s="32"/>
      <c r="O845" s="63"/>
      <c r="P845" s="63"/>
      <c r="Q845" s="32">
        <v>0</v>
      </c>
      <c r="R845" s="63">
        <f t="shared" si="673"/>
        <v>950000</v>
      </c>
      <c r="S845" s="32">
        <v>7</v>
      </c>
      <c r="T845" s="63">
        <v>285000</v>
      </c>
      <c r="U845" s="157">
        <f t="shared" si="674"/>
        <v>1995000</v>
      </c>
      <c r="V845" s="9"/>
      <c r="W845" s="9"/>
    </row>
    <row r="846" spans="1:37">
      <c r="A846" s="28"/>
      <c r="B846" s="29"/>
      <c r="C846" s="48"/>
      <c r="D846" s="48"/>
      <c r="E846" s="31" t="s">
        <v>34</v>
      </c>
      <c r="F846" s="128" t="s">
        <v>33</v>
      </c>
      <c r="G846" s="32">
        <v>1</v>
      </c>
      <c r="H846" s="32">
        <f t="shared" ref="H846:H850" si="675">H845</f>
        <v>0</v>
      </c>
      <c r="I846" s="63">
        <f t="shared" si="669"/>
        <v>150000</v>
      </c>
      <c r="J846" s="64">
        <f t="shared" si="670"/>
        <v>0</v>
      </c>
      <c r="K846" s="32">
        <f>K847</f>
        <v>10</v>
      </c>
      <c r="L846" s="63">
        <f t="shared" si="671"/>
        <v>380000</v>
      </c>
      <c r="M846" s="64">
        <f t="shared" si="672"/>
        <v>3800000</v>
      </c>
      <c r="N846" s="32"/>
      <c r="O846" s="63"/>
      <c r="P846" s="63"/>
      <c r="Q846" s="32">
        <f>Q847</f>
        <v>0</v>
      </c>
      <c r="R846" s="63">
        <f t="shared" si="673"/>
        <v>950000</v>
      </c>
      <c r="S846" s="32">
        <v>7</v>
      </c>
      <c r="T846" s="63">
        <v>285000</v>
      </c>
      <c r="U846" s="157">
        <f t="shared" si="674"/>
        <v>1995000</v>
      </c>
      <c r="V846" s="9"/>
      <c r="W846" s="9"/>
    </row>
    <row r="847" spans="1:37">
      <c r="A847" s="28"/>
      <c r="B847" s="29"/>
      <c r="C847" s="30"/>
      <c r="D847" s="30"/>
      <c r="E847" s="31" t="s">
        <v>48</v>
      </c>
      <c r="F847" s="128" t="s">
        <v>33</v>
      </c>
      <c r="G847" s="32">
        <v>1</v>
      </c>
      <c r="H847" s="32">
        <f t="shared" si="675"/>
        <v>0</v>
      </c>
      <c r="I847" s="63">
        <f t="shared" si="669"/>
        <v>150000</v>
      </c>
      <c r="J847" s="64">
        <f t="shared" si="670"/>
        <v>0</v>
      </c>
      <c r="K847" s="32">
        <f>K845</f>
        <v>10</v>
      </c>
      <c r="L847" s="63">
        <f t="shared" si="671"/>
        <v>380000</v>
      </c>
      <c r="M847" s="64">
        <f t="shared" si="672"/>
        <v>3800000</v>
      </c>
      <c r="N847" s="32"/>
      <c r="O847" s="63"/>
      <c r="P847" s="63"/>
      <c r="Q847" s="32">
        <f>Q845</f>
        <v>0</v>
      </c>
      <c r="R847" s="63">
        <f t="shared" si="673"/>
        <v>950000</v>
      </c>
      <c r="S847" s="32">
        <v>7</v>
      </c>
      <c r="T847" s="63">
        <v>285000</v>
      </c>
      <c r="U847" s="157">
        <f t="shared" si="674"/>
        <v>1995000</v>
      </c>
      <c r="V847" s="9"/>
      <c r="W847" s="9"/>
    </row>
    <row r="848" spans="1:37">
      <c r="A848" s="28"/>
      <c r="B848" s="29"/>
      <c r="C848" s="30"/>
      <c r="D848" s="30"/>
      <c r="E848" s="31" t="s">
        <v>37</v>
      </c>
      <c r="F848" s="128" t="s">
        <v>36</v>
      </c>
      <c r="G848" s="32">
        <v>1</v>
      </c>
      <c r="H848" s="32">
        <f t="shared" si="675"/>
        <v>0</v>
      </c>
      <c r="I848" s="63">
        <f t="shared" si="669"/>
        <v>150000</v>
      </c>
      <c r="J848" s="64">
        <f t="shared" si="670"/>
        <v>0</v>
      </c>
      <c r="K848" s="32">
        <f t="shared" ref="K848:K850" si="676">K847</f>
        <v>10</v>
      </c>
      <c r="L848" s="63">
        <f t="shared" si="671"/>
        <v>380000</v>
      </c>
      <c r="M848" s="64">
        <f t="shared" si="672"/>
        <v>3800000</v>
      </c>
      <c r="N848" s="32"/>
      <c r="O848" s="63"/>
      <c r="P848" s="63"/>
      <c r="Q848" s="32">
        <f>Q846</f>
        <v>0</v>
      </c>
      <c r="R848" s="63">
        <f t="shared" si="673"/>
        <v>650000</v>
      </c>
      <c r="S848" s="32">
        <v>7</v>
      </c>
      <c r="T848" s="63">
        <v>195000</v>
      </c>
      <c r="U848" s="157">
        <f t="shared" si="674"/>
        <v>1365000</v>
      </c>
      <c r="V848" s="9"/>
      <c r="W848" s="9"/>
    </row>
    <row r="849" spans="1:37">
      <c r="A849" s="28"/>
      <c r="B849" s="29"/>
      <c r="C849" s="30"/>
      <c r="D849" s="30"/>
      <c r="E849" s="31"/>
      <c r="F849" s="128" t="s">
        <v>36</v>
      </c>
      <c r="G849" s="32">
        <v>2</v>
      </c>
      <c r="H849" s="32">
        <f t="shared" si="675"/>
        <v>0</v>
      </c>
      <c r="I849" s="63">
        <f t="shared" si="669"/>
        <v>150000</v>
      </c>
      <c r="J849" s="64">
        <f t="shared" si="670"/>
        <v>0</v>
      </c>
      <c r="K849" s="32">
        <f t="shared" si="676"/>
        <v>10</v>
      </c>
      <c r="L849" s="63">
        <f t="shared" si="671"/>
        <v>380000</v>
      </c>
      <c r="M849" s="64">
        <f t="shared" si="672"/>
        <v>7600000</v>
      </c>
      <c r="N849" s="32"/>
      <c r="O849" s="63"/>
      <c r="P849" s="63"/>
      <c r="Q849" s="32">
        <v>7</v>
      </c>
      <c r="R849" s="63">
        <f t="shared" si="673"/>
        <v>650000</v>
      </c>
      <c r="S849" s="32">
        <v>0</v>
      </c>
      <c r="T849" s="63">
        <v>195000</v>
      </c>
      <c r="U849" s="157">
        <f t="shared" si="674"/>
        <v>4550000</v>
      </c>
      <c r="V849" s="9"/>
      <c r="W849" s="9"/>
    </row>
    <row r="850" spans="1:37">
      <c r="A850" s="28"/>
      <c r="B850" s="29"/>
      <c r="C850" s="30"/>
      <c r="D850" s="30"/>
      <c r="E850" s="31" t="s">
        <v>39</v>
      </c>
      <c r="F850" s="128" t="s">
        <v>36</v>
      </c>
      <c r="G850" s="32">
        <v>1</v>
      </c>
      <c r="H850" s="32">
        <f t="shared" si="675"/>
        <v>0</v>
      </c>
      <c r="I850" s="63">
        <f>VLOOKUP(E850,$Y$112:$AL$122,14,FALSE)</f>
        <v>150000</v>
      </c>
      <c r="J850" s="65">
        <f t="shared" si="670"/>
        <v>0</v>
      </c>
      <c r="K850" s="32">
        <f t="shared" si="676"/>
        <v>10</v>
      </c>
      <c r="L850" s="63">
        <f t="shared" si="671"/>
        <v>380000</v>
      </c>
      <c r="M850" s="66">
        <f t="shared" si="672"/>
        <v>3800000</v>
      </c>
      <c r="N850" s="32"/>
      <c r="O850" s="63"/>
      <c r="P850" s="63"/>
      <c r="Q850" s="32">
        <f>Q849</f>
        <v>7</v>
      </c>
      <c r="R850" s="63">
        <f t="shared" si="673"/>
        <v>650000</v>
      </c>
      <c r="S850" s="32">
        <v>0</v>
      </c>
      <c r="T850" s="63">
        <v>195000</v>
      </c>
      <c r="U850" s="157">
        <f t="shared" si="674"/>
        <v>4550000</v>
      </c>
      <c r="V850" s="9"/>
      <c r="W850" s="9"/>
    </row>
    <row r="851" spans="1:37">
      <c r="A851" s="28"/>
      <c r="B851" s="29"/>
      <c r="C851" s="30"/>
      <c r="D851" s="30"/>
      <c r="E851" s="34" t="s">
        <v>40</v>
      </c>
      <c r="F851" s="35"/>
      <c r="G851" s="18">
        <f>SUM(G844:G850)</f>
        <v>8</v>
      </c>
      <c r="H851" s="31"/>
      <c r="I851" s="31"/>
      <c r="J851" s="67">
        <f>SUM(J844:J850)</f>
        <v>0</v>
      </c>
      <c r="K851" s="32"/>
      <c r="L851" s="31"/>
      <c r="M851" s="67">
        <f>SUM(M844:M850)</f>
        <v>27360000</v>
      </c>
      <c r="N851" s="32"/>
      <c r="O851" s="63"/>
      <c r="P851" s="63"/>
      <c r="Q851" s="31"/>
      <c r="R851" s="31"/>
      <c r="S851" s="31"/>
      <c r="T851" s="31"/>
      <c r="U851" s="86">
        <f>SUM(U844:U850)</f>
        <v>16930000</v>
      </c>
      <c r="V851" s="87"/>
      <c r="W851" s="87"/>
    </row>
    <row r="852" spans="1:37">
      <c r="A852" s="28"/>
      <c r="B852" s="29"/>
      <c r="C852" s="30"/>
      <c r="D852" s="30"/>
      <c r="E852" s="31" t="s">
        <v>25</v>
      </c>
      <c r="F852" s="31"/>
      <c r="G852" s="32">
        <v>1</v>
      </c>
      <c r="H852" s="32">
        <v>0</v>
      </c>
      <c r="I852" s="63">
        <f>VLOOKUP($E$119,$Y$112:$AC$116,5,FALSE)</f>
        <v>75000</v>
      </c>
      <c r="J852" s="65">
        <f>I852*H852*G852</f>
        <v>0</v>
      </c>
      <c r="K852" s="32">
        <f>K844</f>
        <v>2</v>
      </c>
      <c r="L852" s="63">
        <f>VLOOKUP(E852,$Y$112:$AI$116,11,FALSE)</f>
        <v>150000</v>
      </c>
      <c r="M852" s="66">
        <f>L852*K852</f>
        <v>300000</v>
      </c>
      <c r="N852" s="32"/>
      <c r="O852" s="63"/>
      <c r="P852" s="63"/>
      <c r="Q852" s="31"/>
      <c r="R852" s="31"/>
      <c r="S852" s="31"/>
      <c r="T852" s="31"/>
      <c r="U852" s="88"/>
    </row>
    <row r="853" spans="1:37">
      <c r="A853" s="28"/>
      <c r="B853" s="29"/>
      <c r="C853" s="30"/>
      <c r="D853" s="30"/>
      <c r="E853" s="31"/>
      <c r="F853" s="31"/>
      <c r="G853" s="31"/>
      <c r="H853" s="31"/>
      <c r="I853" s="31"/>
      <c r="J853" s="67">
        <f>J851+J852</f>
        <v>0</v>
      </c>
      <c r="K853" s="68"/>
      <c r="L853" s="31"/>
      <c r="M853" s="69">
        <f>SUM(M851:M852)</f>
        <v>27660000</v>
      </c>
      <c r="N853" s="32"/>
      <c r="O853" s="63"/>
      <c r="P853" s="63"/>
      <c r="Q853" s="31"/>
      <c r="R853" s="31"/>
      <c r="S853" s="31"/>
      <c r="T853" s="31"/>
      <c r="U853" s="88"/>
    </row>
    <row r="854" spans="1:37">
      <c r="A854" s="28"/>
      <c r="B854" s="431"/>
      <c r="C854" s="432"/>
      <c r="D854" s="267"/>
      <c r="E854" s="39" t="s">
        <v>9</v>
      </c>
      <c r="F854" s="50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92">
        <f>J853+M853+U851</f>
        <v>44590000</v>
      </c>
      <c r="V854" s="93"/>
      <c r="W854" s="93"/>
    </row>
    <row r="855" spans="1:37">
      <c r="A855" s="422"/>
      <c r="B855" s="423"/>
      <c r="C855" s="423"/>
      <c r="D855" s="423"/>
      <c r="E855" s="423"/>
      <c r="F855" s="423"/>
      <c r="G855" s="423"/>
      <c r="H855" s="423"/>
      <c r="I855" s="423"/>
      <c r="J855" s="423"/>
      <c r="K855" s="423"/>
      <c r="L855" s="423"/>
      <c r="M855" s="423"/>
      <c r="N855" s="423"/>
      <c r="O855" s="423"/>
      <c r="P855" s="423"/>
      <c r="Q855" s="423"/>
      <c r="R855" s="423"/>
      <c r="S855" s="423"/>
      <c r="T855" s="423"/>
      <c r="U855" s="424"/>
      <c r="V855" s="8"/>
      <c r="W855" s="8"/>
    </row>
    <row r="856" spans="1:37" ht="25.5">
      <c r="A856" s="23"/>
      <c r="B856" s="24">
        <v>10</v>
      </c>
      <c r="C856" s="111" t="s">
        <v>77</v>
      </c>
      <c r="D856" s="45" t="s">
        <v>20</v>
      </c>
      <c r="E856" s="25" t="s">
        <v>21</v>
      </c>
      <c r="F856" s="27" t="s">
        <v>22</v>
      </c>
      <c r="G856" s="27">
        <v>1</v>
      </c>
      <c r="H856" s="27">
        <v>2</v>
      </c>
      <c r="I856" s="61">
        <f t="shared" ref="I856:I861" si="677">VLOOKUP(F856,$Y$112:$AC$116,2,FALSE)</f>
        <v>150000</v>
      </c>
      <c r="J856" s="62">
        <f t="shared" ref="J856:J862" si="678">I856*H856*G856</f>
        <v>300000</v>
      </c>
      <c r="K856" s="27">
        <v>0</v>
      </c>
      <c r="L856" s="61">
        <f t="shared" ref="L856:L862" si="679">VLOOKUP(F856,$Y$112:$AC$116,3,FALSE)</f>
        <v>380000</v>
      </c>
      <c r="M856" s="62">
        <f t="shared" ref="M856:M862" si="680">L856*K856*G856</f>
        <v>0</v>
      </c>
      <c r="N856" s="27"/>
      <c r="O856" s="61"/>
      <c r="P856" s="61"/>
      <c r="Q856" s="27">
        <v>0</v>
      </c>
      <c r="R856" s="61">
        <f t="shared" ref="R856:R862" si="681">VLOOKUP(F856,$Y$112:$AC$116,4,FALSE)</f>
        <v>1600000</v>
      </c>
      <c r="S856" s="27">
        <v>0</v>
      </c>
      <c r="T856" s="61">
        <f t="shared" ref="T856:T862" si="682">VLOOKUP(F856,$Y$112:$AM$115,15,FALSE)</f>
        <v>480000</v>
      </c>
      <c r="U856" s="83">
        <f t="shared" ref="U856:U862" si="683">R856*Q856*G856</f>
        <v>0</v>
      </c>
      <c r="V856" s="9"/>
      <c r="W856" s="9"/>
      <c r="Y856" s="103"/>
      <c r="Z856" s="103"/>
      <c r="AA856" s="103"/>
      <c r="AB856" s="103"/>
      <c r="AC856" s="103"/>
      <c r="AD856" s="103"/>
      <c r="AE856" s="103"/>
      <c r="AF856" s="103"/>
      <c r="AG856" s="103"/>
      <c r="AH856" s="103"/>
      <c r="AI856" s="103"/>
      <c r="AJ856" s="103"/>
      <c r="AK856" s="103"/>
    </row>
    <row r="857" spans="1:37">
      <c r="A857" s="28"/>
      <c r="B857" s="29"/>
      <c r="C857" s="48"/>
      <c r="D857" s="48"/>
      <c r="E857" s="31" t="s">
        <v>32</v>
      </c>
      <c r="F857" s="32" t="s">
        <v>33</v>
      </c>
      <c r="G857" s="32">
        <v>1</v>
      </c>
      <c r="H857" s="32">
        <v>10</v>
      </c>
      <c r="I857" s="63">
        <f t="shared" si="677"/>
        <v>150000</v>
      </c>
      <c r="J857" s="64">
        <f t="shared" si="678"/>
        <v>1500000</v>
      </c>
      <c r="K857" s="32">
        <v>0</v>
      </c>
      <c r="L857" s="63">
        <f t="shared" si="679"/>
        <v>380000</v>
      </c>
      <c r="M857" s="64">
        <f t="shared" si="680"/>
        <v>0</v>
      </c>
      <c r="N857" s="32"/>
      <c r="O857" s="63"/>
      <c r="P857" s="63"/>
      <c r="Q857" s="32">
        <v>0</v>
      </c>
      <c r="R857" s="63">
        <f t="shared" si="681"/>
        <v>950000</v>
      </c>
      <c r="S857" s="32">
        <v>0</v>
      </c>
      <c r="T857" s="63">
        <f t="shared" si="682"/>
        <v>285000</v>
      </c>
      <c r="U857" s="84">
        <f t="shared" si="683"/>
        <v>0</v>
      </c>
      <c r="V857" s="9"/>
      <c r="W857" s="9"/>
      <c r="Y857" s="103"/>
      <c r="Z857" s="103"/>
      <c r="AA857" s="103"/>
      <c r="AB857" s="103"/>
      <c r="AC857" s="103"/>
      <c r="AD857" s="103"/>
      <c r="AE857" s="103"/>
      <c r="AF857" s="103"/>
      <c r="AG857" s="103"/>
      <c r="AH857" s="103"/>
      <c r="AI857" s="103"/>
      <c r="AJ857" s="103"/>
      <c r="AK857" s="103"/>
    </row>
    <row r="858" spans="1:37">
      <c r="A858" s="28"/>
      <c r="B858" s="29"/>
      <c r="C858" s="112">
        <v>5</v>
      </c>
      <c r="D858" s="48"/>
      <c r="E858" s="31" t="s">
        <v>34</v>
      </c>
      <c r="F858" s="32" t="s">
        <v>33</v>
      </c>
      <c r="G858" s="32">
        <v>1</v>
      </c>
      <c r="H858" s="32">
        <f>H859</f>
        <v>10</v>
      </c>
      <c r="I858" s="63">
        <f t="shared" si="677"/>
        <v>150000</v>
      </c>
      <c r="J858" s="64">
        <f t="shared" si="678"/>
        <v>1500000</v>
      </c>
      <c r="K858" s="32">
        <f>K859</f>
        <v>0</v>
      </c>
      <c r="L858" s="63">
        <f t="shared" si="679"/>
        <v>380000</v>
      </c>
      <c r="M858" s="64">
        <f t="shared" si="680"/>
        <v>0</v>
      </c>
      <c r="N858" s="32"/>
      <c r="O858" s="63"/>
      <c r="P858" s="63"/>
      <c r="Q858" s="32">
        <f>Q859</f>
        <v>0</v>
      </c>
      <c r="R858" s="63">
        <f t="shared" si="681"/>
        <v>950000</v>
      </c>
      <c r="S858" s="32">
        <f>S859</f>
        <v>0</v>
      </c>
      <c r="T858" s="63">
        <f t="shared" si="682"/>
        <v>285000</v>
      </c>
      <c r="U858" s="84">
        <f t="shared" si="683"/>
        <v>0</v>
      </c>
      <c r="V858" s="9"/>
      <c r="W858" s="9"/>
      <c r="Y858" s="103"/>
      <c r="Z858" s="103"/>
      <c r="AA858" s="103"/>
      <c r="AB858" s="103"/>
      <c r="AC858" s="103"/>
      <c r="AD858" s="103"/>
      <c r="AE858" s="103"/>
      <c r="AF858" s="103"/>
      <c r="AG858" s="103"/>
      <c r="AH858" s="103"/>
      <c r="AI858" s="103"/>
      <c r="AJ858" s="103"/>
      <c r="AK858" s="103"/>
    </row>
    <row r="859" spans="1:37">
      <c r="A859" s="28"/>
      <c r="B859" s="29"/>
      <c r="C859" s="30" t="s">
        <v>47</v>
      </c>
      <c r="D859" s="30"/>
      <c r="E859" s="31" t="s">
        <v>48</v>
      </c>
      <c r="F859" s="32" t="s">
        <v>33</v>
      </c>
      <c r="G859" s="32">
        <v>1</v>
      </c>
      <c r="H859" s="32">
        <f>H857</f>
        <v>10</v>
      </c>
      <c r="I859" s="63">
        <f t="shared" si="677"/>
        <v>150000</v>
      </c>
      <c r="J859" s="64">
        <f t="shared" si="678"/>
        <v>1500000</v>
      </c>
      <c r="K859" s="32">
        <f>K857</f>
        <v>0</v>
      </c>
      <c r="L859" s="63">
        <f t="shared" si="679"/>
        <v>380000</v>
      </c>
      <c r="M859" s="64">
        <f t="shared" si="680"/>
        <v>0</v>
      </c>
      <c r="N859" s="32"/>
      <c r="O859" s="63"/>
      <c r="P859" s="63"/>
      <c r="Q859" s="32">
        <f>Q857</f>
        <v>0</v>
      </c>
      <c r="R859" s="63">
        <f t="shared" si="681"/>
        <v>950000</v>
      </c>
      <c r="S859" s="32">
        <f>S857</f>
        <v>0</v>
      </c>
      <c r="T859" s="63">
        <f t="shared" si="682"/>
        <v>285000</v>
      </c>
      <c r="U859" s="84">
        <f t="shared" si="683"/>
        <v>0</v>
      </c>
      <c r="V859" s="9"/>
      <c r="W859" s="9"/>
      <c r="Y859" s="103"/>
      <c r="Z859" s="103"/>
      <c r="AA859" s="103"/>
      <c r="AB859" s="103"/>
      <c r="AC859" s="103"/>
      <c r="AD859" s="103"/>
      <c r="AE859" s="103"/>
      <c r="AF859" s="103"/>
      <c r="AG859" s="103"/>
      <c r="AH859" s="103"/>
      <c r="AI859" s="103"/>
      <c r="AJ859" s="103"/>
      <c r="AK859" s="103"/>
    </row>
    <row r="860" spans="1:37">
      <c r="A860" s="28"/>
      <c r="B860" s="29"/>
      <c r="C860" s="30"/>
      <c r="D860" s="30"/>
      <c r="E860" s="31" t="s">
        <v>37</v>
      </c>
      <c r="F860" s="32" t="s">
        <v>33</v>
      </c>
      <c r="G860" s="32">
        <v>2</v>
      </c>
      <c r="H860" s="32">
        <f t="shared" ref="H860:H862" si="684">H859</f>
        <v>10</v>
      </c>
      <c r="I860" s="63">
        <f t="shared" si="677"/>
        <v>150000</v>
      </c>
      <c r="J860" s="64">
        <f t="shared" si="678"/>
        <v>3000000</v>
      </c>
      <c r="K860" s="32">
        <f t="shared" ref="K860:K862" si="685">K859</f>
        <v>0</v>
      </c>
      <c r="L860" s="63">
        <f t="shared" si="679"/>
        <v>380000</v>
      </c>
      <c r="M860" s="64">
        <f t="shared" si="680"/>
        <v>0</v>
      </c>
      <c r="N860" s="32"/>
      <c r="O860" s="63"/>
      <c r="P860" s="63"/>
      <c r="Q860" s="32">
        <f t="shared" ref="Q860:Q862" si="686">Q859</f>
        <v>0</v>
      </c>
      <c r="R860" s="63">
        <f t="shared" si="681"/>
        <v>950000</v>
      </c>
      <c r="S860" s="32">
        <f t="shared" ref="S860:S862" si="687">S859</f>
        <v>0</v>
      </c>
      <c r="T860" s="63">
        <f t="shared" si="682"/>
        <v>285000</v>
      </c>
      <c r="U860" s="84">
        <f t="shared" si="683"/>
        <v>0</v>
      </c>
      <c r="V860" s="9"/>
      <c r="W860" s="9"/>
      <c r="Y860" s="103"/>
      <c r="Z860" s="103"/>
      <c r="AA860" s="103"/>
      <c r="AB860" s="103"/>
      <c r="AC860" s="103"/>
      <c r="AD860" s="103"/>
      <c r="AE860" s="103"/>
      <c r="AF860" s="103"/>
      <c r="AG860" s="103"/>
      <c r="AH860" s="103"/>
      <c r="AI860" s="103"/>
      <c r="AJ860" s="103"/>
      <c r="AK860" s="103"/>
    </row>
    <row r="861" spans="1:37">
      <c r="A861" s="28"/>
      <c r="B861" s="29"/>
      <c r="C861" s="30"/>
      <c r="D861" s="30"/>
      <c r="E861" s="31"/>
      <c r="F861" s="32" t="s">
        <v>36</v>
      </c>
      <c r="G861" s="32">
        <v>3</v>
      </c>
      <c r="H861" s="32">
        <f t="shared" si="684"/>
        <v>10</v>
      </c>
      <c r="I861" s="63">
        <f t="shared" si="677"/>
        <v>150000</v>
      </c>
      <c r="J861" s="64">
        <f t="shared" si="678"/>
        <v>4500000</v>
      </c>
      <c r="K861" s="32">
        <f t="shared" si="685"/>
        <v>0</v>
      </c>
      <c r="L861" s="63">
        <f t="shared" si="679"/>
        <v>380000</v>
      </c>
      <c r="M861" s="64">
        <f t="shared" si="680"/>
        <v>0</v>
      </c>
      <c r="N861" s="32"/>
      <c r="O861" s="63"/>
      <c r="P861" s="63"/>
      <c r="Q861" s="32">
        <f t="shared" si="686"/>
        <v>0</v>
      </c>
      <c r="R861" s="63">
        <f t="shared" si="681"/>
        <v>650000</v>
      </c>
      <c r="S861" s="32">
        <f t="shared" si="687"/>
        <v>0</v>
      </c>
      <c r="T861" s="63">
        <f t="shared" si="682"/>
        <v>195000</v>
      </c>
      <c r="U861" s="84">
        <f t="shared" si="683"/>
        <v>0</v>
      </c>
      <c r="V861" s="9"/>
      <c r="W861" s="9"/>
      <c r="Y861" s="103"/>
      <c r="Z861" s="103"/>
      <c r="AA861" s="103"/>
      <c r="AB861" s="103"/>
      <c r="AC861" s="103"/>
      <c r="AD861" s="103"/>
      <c r="AE861" s="103"/>
      <c r="AF861" s="103"/>
      <c r="AG861" s="103"/>
      <c r="AH861" s="103"/>
      <c r="AI861" s="103"/>
      <c r="AJ861" s="103"/>
      <c r="AK861" s="103"/>
    </row>
    <row r="862" spans="1:37">
      <c r="A862" s="28"/>
      <c r="B862" s="29"/>
      <c r="C862" s="30"/>
      <c r="D862" s="30"/>
      <c r="E862" s="31" t="s">
        <v>39</v>
      </c>
      <c r="F862" s="32" t="s">
        <v>36</v>
      </c>
      <c r="G862" s="32">
        <v>1</v>
      </c>
      <c r="H862" s="32">
        <f t="shared" si="684"/>
        <v>10</v>
      </c>
      <c r="I862" s="63">
        <f>VLOOKUP(E862,$Y$112:$AL$122,14,FALSE)</f>
        <v>150000</v>
      </c>
      <c r="J862" s="65">
        <f t="shared" si="678"/>
        <v>1500000</v>
      </c>
      <c r="K862" s="32">
        <f t="shared" si="685"/>
        <v>0</v>
      </c>
      <c r="L862" s="63">
        <f t="shared" si="679"/>
        <v>380000</v>
      </c>
      <c r="M862" s="66">
        <f t="shared" si="680"/>
        <v>0</v>
      </c>
      <c r="N862" s="32"/>
      <c r="O862" s="63"/>
      <c r="P862" s="63"/>
      <c r="Q862" s="32">
        <f t="shared" si="686"/>
        <v>0</v>
      </c>
      <c r="R862" s="63">
        <f t="shared" si="681"/>
        <v>650000</v>
      </c>
      <c r="S862" s="32">
        <f t="shared" si="687"/>
        <v>0</v>
      </c>
      <c r="T862" s="66">
        <f t="shared" si="682"/>
        <v>195000</v>
      </c>
      <c r="U862" s="85">
        <f t="shared" si="683"/>
        <v>0</v>
      </c>
      <c r="V862" s="9"/>
      <c r="W862" s="9"/>
      <c r="Y862" s="103"/>
      <c r="Z862" s="103"/>
      <c r="AA862" s="103"/>
      <c r="AB862" s="103"/>
      <c r="AC862" s="103"/>
      <c r="AD862" s="103"/>
      <c r="AE862" s="103"/>
      <c r="AF862" s="103"/>
      <c r="AG862" s="103"/>
      <c r="AH862" s="103"/>
      <c r="AI862" s="103"/>
      <c r="AJ862" s="103"/>
      <c r="AK862" s="103"/>
    </row>
    <row r="863" spans="1:37">
      <c r="A863" s="28"/>
      <c r="B863" s="29"/>
      <c r="C863" s="30"/>
      <c r="D863" s="30"/>
      <c r="E863" s="34" t="s">
        <v>40</v>
      </c>
      <c r="F863" s="35"/>
      <c r="G863" s="18">
        <f>SUM(G856:G862)</f>
        <v>10</v>
      </c>
      <c r="H863" s="31"/>
      <c r="I863" s="31"/>
      <c r="J863" s="67">
        <f>SUM(J856:J862)</f>
        <v>13800000</v>
      </c>
      <c r="K863" s="31"/>
      <c r="L863" s="31"/>
      <c r="M863" s="67">
        <f>SUM(M856:M862)</f>
        <v>0</v>
      </c>
      <c r="N863" s="32"/>
      <c r="O863" s="63"/>
      <c r="P863" s="63"/>
      <c r="Q863" s="31"/>
      <c r="R863" s="31"/>
      <c r="S863" s="31"/>
      <c r="T863" s="31"/>
      <c r="U863" s="86">
        <f>SUM(U856:U862)</f>
        <v>0</v>
      </c>
      <c r="V863" s="87"/>
      <c r="W863" s="87"/>
      <c r="Y863" s="103"/>
      <c r="Z863" s="103"/>
      <c r="AA863" s="103"/>
      <c r="AB863" s="103"/>
      <c r="AC863" s="103"/>
      <c r="AD863" s="103"/>
      <c r="AE863" s="103"/>
      <c r="AF863" s="103"/>
      <c r="AG863" s="103"/>
      <c r="AH863" s="103"/>
      <c r="AI863" s="103"/>
      <c r="AJ863" s="103"/>
      <c r="AK863" s="103"/>
    </row>
    <row r="864" spans="1:37">
      <c r="A864" s="28"/>
      <c r="B864" s="29"/>
      <c r="C864" s="30"/>
      <c r="D864" s="30"/>
      <c r="E864" s="31" t="s">
        <v>25</v>
      </c>
      <c r="F864" s="31"/>
      <c r="G864" s="32">
        <v>1</v>
      </c>
      <c r="H864" s="32">
        <v>2</v>
      </c>
      <c r="I864" s="63">
        <f>VLOOKUP($E$119,$Y$112:$AC$116,5,FALSE)</f>
        <v>75000</v>
      </c>
      <c r="J864" s="65">
        <f t="shared" ref="J864" si="688">I864*H864*G864</f>
        <v>150000</v>
      </c>
      <c r="K864" s="32">
        <f>K856</f>
        <v>0</v>
      </c>
      <c r="L864" s="63">
        <f>VLOOKUP(E864,$Y$112:$AI$116,11,FALSE)</f>
        <v>150000</v>
      </c>
      <c r="M864" s="66">
        <f>L864*K864</f>
        <v>0</v>
      </c>
      <c r="N864" s="32"/>
      <c r="O864" s="63"/>
      <c r="P864" s="63"/>
      <c r="Q864" s="31"/>
      <c r="R864" s="31"/>
      <c r="S864" s="31"/>
      <c r="T864" s="31"/>
      <c r="U864" s="88"/>
      <c r="Y864" s="103"/>
      <c r="Z864" s="103"/>
      <c r="AA864" s="103"/>
      <c r="AB864" s="103"/>
      <c r="AC864" s="103"/>
      <c r="AD864" s="103"/>
      <c r="AE864" s="103"/>
      <c r="AF864" s="103"/>
      <c r="AG864" s="103"/>
      <c r="AH864" s="103"/>
      <c r="AI864" s="103"/>
      <c r="AJ864" s="103"/>
      <c r="AK864" s="103"/>
    </row>
    <row r="865" spans="1:37">
      <c r="A865" s="28"/>
      <c r="B865" s="29"/>
      <c r="C865" s="30"/>
      <c r="D865" s="30"/>
      <c r="E865" s="31"/>
      <c r="F865" s="31"/>
      <c r="G865" s="31"/>
      <c r="H865" s="31"/>
      <c r="I865" s="31"/>
      <c r="J865" s="67">
        <f>J863+J864</f>
        <v>13950000</v>
      </c>
      <c r="K865" s="68"/>
      <c r="L865" s="31"/>
      <c r="M865" s="69">
        <f>SUM(M863:M864)</f>
        <v>0</v>
      </c>
      <c r="N865" s="32"/>
      <c r="O865" s="63"/>
      <c r="P865" s="63"/>
      <c r="Q865" s="31"/>
      <c r="R865" s="31"/>
      <c r="S865" s="31"/>
      <c r="T865" s="31"/>
      <c r="U865" s="88"/>
      <c r="Y865" s="103"/>
      <c r="Z865" s="103"/>
      <c r="AA865" s="103"/>
      <c r="AB865" s="103"/>
      <c r="AC865" s="103"/>
      <c r="AD865" s="103"/>
      <c r="AE865" s="103"/>
      <c r="AF865" s="103"/>
      <c r="AG865" s="103"/>
      <c r="AH865" s="103"/>
      <c r="AI865" s="103"/>
      <c r="AJ865" s="103"/>
      <c r="AK865" s="103"/>
    </row>
    <row r="866" spans="1:37">
      <c r="A866" s="110"/>
      <c r="B866" s="438"/>
      <c r="C866" s="439"/>
      <c r="D866" s="17"/>
      <c r="E866" s="49" t="s">
        <v>9</v>
      </c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91">
        <f>(J865+M865+U863)*C858</f>
        <v>69750000</v>
      </c>
      <c r="V866" s="90"/>
      <c r="W866" s="90"/>
      <c r="Y866" s="103"/>
      <c r="Z866" s="103"/>
      <c r="AA866" s="103"/>
      <c r="AB866" s="103"/>
      <c r="AC866" s="103"/>
      <c r="AD866" s="103"/>
      <c r="AE866" s="103"/>
      <c r="AF866" s="103"/>
      <c r="AG866" s="103"/>
      <c r="AH866" s="103"/>
      <c r="AI866" s="103"/>
      <c r="AJ866" s="103"/>
      <c r="AK866" s="103"/>
    </row>
    <row r="867" spans="1:37">
      <c r="A867" s="422"/>
      <c r="B867" s="423"/>
      <c r="C867" s="423"/>
      <c r="D867" s="423"/>
      <c r="E867" s="423"/>
      <c r="F867" s="423"/>
      <c r="G867" s="423"/>
      <c r="H867" s="423"/>
      <c r="I867" s="423"/>
      <c r="J867" s="423"/>
      <c r="K867" s="423"/>
      <c r="L867" s="423"/>
      <c r="M867" s="423"/>
      <c r="N867" s="423"/>
      <c r="O867" s="423"/>
      <c r="P867" s="423"/>
      <c r="Q867" s="423"/>
      <c r="R867" s="423"/>
      <c r="S867" s="423"/>
      <c r="T867" s="423"/>
      <c r="U867" s="424"/>
      <c r="V867" s="8"/>
      <c r="W867" s="8"/>
      <c r="Y867" s="103"/>
      <c r="Z867" s="103"/>
      <c r="AA867" s="103"/>
      <c r="AB867" s="103"/>
      <c r="AC867" s="103"/>
      <c r="AD867" s="103"/>
      <c r="AE867" s="103"/>
      <c r="AF867" s="103"/>
      <c r="AG867" s="103"/>
      <c r="AH867" s="103"/>
      <c r="AI867" s="103"/>
      <c r="AJ867" s="103"/>
      <c r="AK867" s="103"/>
    </row>
    <row r="868" spans="1:37" s="5" customFormat="1" ht="15">
      <c r="A868" s="51" t="s">
        <v>83</v>
      </c>
      <c r="B868" s="444" t="s">
        <v>84</v>
      </c>
      <c r="C868" s="445"/>
      <c r="D868" s="20"/>
      <c r="E868" s="21"/>
      <c r="F868" s="22"/>
      <c r="G868" s="22"/>
      <c r="H868" s="22"/>
      <c r="I868" s="22"/>
      <c r="J868" s="22"/>
      <c r="K868" s="22"/>
      <c r="L868" s="22"/>
      <c r="M868" s="22"/>
      <c r="N868" s="22"/>
      <c r="O868" s="60"/>
      <c r="P868" s="60"/>
      <c r="Q868" s="22"/>
      <c r="R868" s="22"/>
      <c r="S868" s="22"/>
      <c r="T868" s="22"/>
      <c r="U868" s="80">
        <f>U879+U891+U903+U915+U927</f>
        <v>231520000</v>
      </c>
      <c r="V868" s="81"/>
      <c r="W868" s="81"/>
      <c r="X868" s="82"/>
      <c r="Y868" s="100"/>
      <c r="Z868" s="101"/>
      <c r="AA868" s="101"/>
      <c r="AB868" s="101"/>
      <c r="AC868" s="101"/>
      <c r="AD868" s="101"/>
      <c r="AE868" s="101"/>
      <c r="AF868" s="101"/>
      <c r="AG868" s="101"/>
      <c r="AH868" s="101"/>
      <c r="AI868" s="101"/>
      <c r="AJ868" s="101"/>
      <c r="AK868" s="100"/>
    </row>
    <row r="869" spans="1:37" s="164" customFormat="1" ht="25.5">
      <c r="A869" s="129"/>
      <c r="B869" s="130">
        <v>1</v>
      </c>
      <c r="C869" s="479" t="s">
        <v>89</v>
      </c>
      <c r="D869" s="126" t="s">
        <v>20</v>
      </c>
      <c r="E869" s="191" t="s">
        <v>21</v>
      </c>
      <c r="F869" s="128" t="s">
        <v>22</v>
      </c>
      <c r="G869" s="147">
        <v>1</v>
      </c>
      <c r="H869" s="147">
        <v>0</v>
      </c>
      <c r="I869" s="145">
        <f t="shared" ref="I869:I874" si="689">VLOOKUP(F869,$Y$112:$AC$116,2,FALSE)</f>
        <v>150000</v>
      </c>
      <c r="J869" s="194">
        <f t="shared" ref="J869:J875" si="690">I869*H869*G869</f>
        <v>0</v>
      </c>
      <c r="K869" s="147">
        <v>2</v>
      </c>
      <c r="L869" s="195">
        <f t="shared" ref="L869:L875" si="691">VLOOKUP(F869,$Y$112:$AC$116,3,FALSE)</f>
        <v>380000</v>
      </c>
      <c r="M869" s="194">
        <f t="shared" ref="M869:M875" si="692">L869*K869*G869</f>
        <v>760000</v>
      </c>
      <c r="N869" s="147"/>
      <c r="O869" s="195"/>
      <c r="P869" s="195"/>
      <c r="Q869" s="147">
        <v>0</v>
      </c>
      <c r="R869" s="145">
        <f t="shared" ref="R869:R875" si="693">VLOOKUP(F869,$Y$112:$AC$116,4,FALSE)</f>
        <v>1600000</v>
      </c>
      <c r="S869" s="147">
        <v>1</v>
      </c>
      <c r="T869" s="195">
        <f t="shared" ref="T869:T875" si="694">VLOOKUP(F869,$Y$112:$AM$115,15,FALSE)</f>
        <v>480000</v>
      </c>
      <c r="U869" s="157">
        <f t="shared" ref="U869:U875" si="695">(G869*Q869*R869)+(G869*S869*T869)</f>
        <v>480000</v>
      </c>
      <c r="V869" s="158"/>
      <c r="W869" s="158"/>
      <c r="X869" s="159"/>
      <c r="Y869" s="203"/>
      <c r="Z869" s="203"/>
      <c r="AA869" s="203"/>
      <c r="AB869" s="203"/>
      <c r="AC869" s="203"/>
      <c r="AD869" s="203"/>
      <c r="AE869" s="203"/>
      <c r="AF869" s="203"/>
      <c r="AG869" s="203"/>
      <c r="AH869" s="203"/>
      <c r="AI869" s="203"/>
      <c r="AJ869" s="203"/>
      <c r="AK869" s="203"/>
    </row>
    <row r="870" spans="1:37" s="164" customFormat="1">
      <c r="A870" s="129"/>
      <c r="B870" s="130"/>
      <c r="C870" s="466"/>
      <c r="D870" s="131"/>
      <c r="E870" s="133" t="s">
        <v>32</v>
      </c>
      <c r="F870" s="128" t="s">
        <v>33</v>
      </c>
      <c r="G870" s="128">
        <v>1</v>
      </c>
      <c r="H870" s="128">
        <v>8</v>
      </c>
      <c r="I870" s="145">
        <f t="shared" si="689"/>
        <v>150000</v>
      </c>
      <c r="J870" s="146">
        <f t="shared" si="690"/>
        <v>1200000</v>
      </c>
      <c r="K870" s="128">
        <v>6</v>
      </c>
      <c r="L870" s="145">
        <f t="shared" si="691"/>
        <v>380000</v>
      </c>
      <c r="M870" s="146">
        <f t="shared" si="692"/>
        <v>2280000</v>
      </c>
      <c r="N870" s="128"/>
      <c r="O870" s="145"/>
      <c r="P870" s="145"/>
      <c r="Q870" s="128">
        <v>0</v>
      </c>
      <c r="R870" s="145">
        <f t="shared" si="693"/>
        <v>950000</v>
      </c>
      <c r="S870" s="128">
        <v>4</v>
      </c>
      <c r="T870" s="145">
        <f t="shared" si="694"/>
        <v>285000</v>
      </c>
      <c r="U870" s="157">
        <f t="shared" si="695"/>
        <v>1140000</v>
      </c>
      <c r="V870" s="158"/>
      <c r="W870" s="158"/>
      <c r="X870" s="159"/>
      <c r="Y870" s="203"/>
      <c r="Z870" s="203"/>
      <c r="AA870" s="203"/>
      <c r="AB870" s="203"/>
      <c r="AC870" s="203"/>
      <c r="AD870" s="203"/>
      <c r="AE870" s="203"/>
      <c r="AF870" s="203"/>
      <c r="AG870" s="203"/>
      <c r="AH870" s="203"/>
      <c r="AI870" s="203"/>
      <c r="AJ870" s="203"/>
      <c r="AK870" s="203"/>
    </row>
    <row r="871" spans="1:37" s="164" customFormat="1">
      <c r="A871" s="129"/>
      <c r="B871" s="130"/>
      <c r="C871" s="132"/>
      <c r="D871" s="132"/>
      <c r="E871" s="133" t="s">
        <v>34</v>
      </c>
      <c r="F871" s="128" t="s">
        <v>33</v>
      </c>
      <c r="G871" s="128">
        <v>1</v>
      </c>
      <c r="H871" s="128">
        <f>H872</f>
        <v>8</v>
      </c>
      <c r="I871" s="145">
        <f t="shared" si="689"/>
        <v>150000</v>
      </c>
      <c r="J871" s="146">
        <f t="shared" si="690"/>
        <v>1200000</v>
      </c>
      <c r="K871" s="128">
        <f>K872</f>
        <v>6</v>
      </c>
      <c r="L871" s="145">
        <f t="shared" si="691"/>
        <v>380000</v>
      </c>
      <c r="M871" s="146">
        <f t="shared" si="692"/>
        <v>2280000</v>
      </c>
      <c r="N871" s="128"/>
      <c r="O871" s="145"/>
      <c r="P871" s="145"/>
      <c r="Q871" s="128">
        <f>Q870</f>
        <v>0</v>
      </c>
      <c r="R871" s="145">
        <f t="shared" si="693"/>
        <v>950000</v>
      </c>
      <c r="S871" s="128">
        <f t="shared" ref="S871:S873" si="696">S870</f>
        <v>4</v>
      </c>
      <c r="T871" s="145">
        <f t="shared" si="694"/>
        <v>285000</v>
      </c>
      <c r="U871" s="157">
        <f t="shared" si="695"/>
        <v>1140000</v>
      </c>
      <c r="V871" s="158"/>
      <c r="W871" s="158"/>
      <c r="X871" s="159"/>
      <c r="Y871" s="203"/>
      <c r="Z871" s="203"/>
      <c r="AA871" s="203"/>
      <c r="AB871" s="203"/>
      <c r="AC871" s="203"/>
      <c r="AD871" s="203"/>
      <c r="AE871" s="203"/>
      <c r="AF871" s="203"/>
      <c r="AG871" s="203"/>
      <c r="AH871" s="203"/>
      <c r="AI871" s="203"/>
      <c r="AJ871" s="203"/>
      <c r="AK871" s="203"/>
    </row>
    <row r="872" spans="1:37" s="164" customFormat="1">
      <c r="A872" s="129"/>
      <c r="B872" s="130"/>
      <c r="C872" s="127"/>
      <c r="D872" s="127"/>
      <c r="E872" s="133" t="s">
        <v>48</v>
      </c>
      <c r="F872" s="128" t="s">
        <v>33</v>
      </c>
      <c r="G872" s="128">
        <v>1</v>
      </c>
      <c r="H872" s="128">
        <f>H870</f>
        <v>8</v>
      </c>
      <c r="I872" s="145">
        <f t="shared" si="689"/>
        <v>150000</v>
      </c>
      <c r="J872" s="146">
        <f t="shared" si="690"/>
        <v>1200000</v>
      </c>
      <c r="K872" s="128">
        <f>K870</f>
        <v>6</v>
      </c>
      <c r="L872" s="145">
        <f t="shared" si="691"/>
        <v>380000</v>
      </c>
      <c r="M872" s="146">
        <f t="shared" si="692"/>
        <v>2280000</v>
      </c>
      <c r="N872" s="128"/>
      <c r="O872" s="145"/>
      <c r="P872" s="145"/>
      <c r="Q872" s="128">
        <v>0</v>
      </c>
      <c r="R872" s="145">
        <f t="shared" si="693"/>
        <v>950000</v>
      </c>
      <c r="S872" s="128">
        <f t="shared" si="696"/>
        <v>4</v>
      </c>
      <c r="T872" s="145">
        <f t="shared" si="694"/>
        <v>285000</v>
      </c>
      <c r="U872" s="157">
        <f t="shared" si="695"/>
        <v>1140000</v>
      </c>
      <c r="V872" s="158"/>
      <c r="W872" s="158"/>
      <c r="X872" s="159"/>
      <c r="Y872" s="203"/>
      <c r="Z872" s="203"/>
      <c r="AA872" s="203"/>
      <c r="AB872" s="203"/>
      <c r="AC872" s="203"/>
      <c r="AD872" s="203"/>
      <c r="AE872" s="203"/>
      <c r="AF872" s="203"/>
      <c r="AG872" s="203"/>
      <c r="AH872" s="203"/>
      <c r="AI872" s="203"/>
      <c r="AJ872" s="203"/>
      <c r="AK872" s="203"/>
    </row>
    <row r="873" spans="1:37" s="164" customFormat="1">
      <c r="A873" s="129"/>
      <c r="B873" s="130"/>
      <c r="C873" s="127"/>
      <c r="D873" s="127"/>
      <c r="E873" s="133" t="s">
        <v>37</v>
      </c>
      <c r="F873" s="128" t="s">
        <v>36</v>
      </c>
      <c r="G873" s="128">
        <v>1</v>
      </c>
      <c r="H873" s="128">
        <f t="shared" ref="H873:H875" si="697">H872</f>
        <v>8</v>
      </c>
      <c r="I873" s="145">
        <f t="shared" si="689"/>
        <v>150000</v>
      </c>
      <c r="J873" s="146">
        <f t="shared" si="690"/>
        <v>1200000</v>
      </c>
      <c r="K873" s="128">
        <f>K871</f>
        <v>6</v>
      </c>
      <c r="L873" s="145">
        <f t="shared" si="691"/>
        <v>380000</v>
      </c>
      <c r="M873" s="146">
        <f t="shared" si="692"/>
        <v>2280000</v>
      </c>
      <c r="N873" s="128"/>
      <c r="O873" s="145"/>
      <c r="P873" s="145"/>
      <c r="Q873" s="128">
        <v>0</v>
      </c>
      <c r="R873" s="145">
        <f t="shared" si="693"/>
        <v>650000</v>
      </c>
      <c r="S873" s="128">
        <f t="shared" si="696"/>
        <v>4</v>
      </c>
      <c r="T873" s="145">
        <f t="shared" si="694"/>
        <v>195000</v>
      </c>
      <c r="U873" s="157">
        <f t="shared" si="695"/>
        <v>780000</v>
      </c>
      <c r="V873" s="158"/>
      <c r="W873" s="158"/>
      <c r="X873" s="159"/>
      <c r="Y873" s="203"/>
      <c r="Z873" s="203"/>
      <c r="AA873" s="203"/>
      <c r="AB873" s="203"/>
      <c r="AC873" s="203"/>
      <c r="AD873" s="203"/>
      <c r="AE873" s="203"/>
      <c r="AF873" s="203"/>
      <c r="AG873" s="203"/>
      <c r="AH873" s="203"/>
      <c r="AI873" s="203"/>
      <c r="AJ873" s="203"/>
      <c r="AK873" s="203"/>
    </row>
    <row r="874" spans="1:37" s="164" customFormat="1">
      <c r="A874" s="129"/>
      <c r="B874" s="130"/>
      <c r="C874" s="127"/>
      <c r="D874" s="127"/>
      <c r="E874" s="133"/>
      <c r="F874" s="128" t="s">
        <v>36</v>
      </c>
      <c r="G874" s="128">
        <v>3</v>
      </c>
      <c r="H874" s="128">
        <f t="shared" si="697"/>
        <v>8</v>
      </c>
      <c r="I874" s="145">
        <f t="shared" si="689"/>
        <v>150000</v>
      </c>
      <c r="J874" s="146">
        <f t="shared" si="690"/>
        <v>3600000</v>
      </c>
      <c r="K874" s="128">
        <f>K873</f>
        <v>6</v>
      </c>
      <c r="L874" s="145">
        <f t="shared" si="691"/>
        <v>380000</v>
      </c>
      <c r="M874" s="146">
        <f t="shared" si="692"/>
        <v>6840000</v>
      </c>
      <c r="N874" s="128"/>
      <c r="O874" s="145"/>
      <c r="P874" s="145"/>
      <c r="Q874" s="128">
        <v>4</v>
      </c>
      <c r="R874" s="145">
        <f t="shared" si="693"/>
        <v>650000</v>
      </c>
      <c r="S874" s="128">
        <v>0</v>
      </c>
      <c r="T874" s="145">
        <f t="shared" si="694"/>
        <v>195000</v>
      </c>
      <c r="U874" s="157">
        <f>(G874*Q874*R874)+(G874*S874*T874)</f>
        <v>7800000</v>
      </c>
      <c r="V874" s="158"/>
      <c r="W874" s="158"/>
      <c r="X874" s="159"/>
      <c r="Y874" s="203"/>
      <c r="Z874" s="203"/>
      <c r="AA874" s="203"/>
      <c r="AB874" s="203"/>
      <c r="AC874" s="203"/>
      <c r="AD874" s="203"/>
      <c r="AE874" s="203"/>
      <c r="AF874" s="203"/>
      <c r="AG874" s="203"/>
      <c r="AH874" s="203"/>
      <c r="AI874" s="203"/>
      <c r="AJ874" s="203"/>
      <c r="AK874" s="203"/>
    </row>
    <row r="875" spans="1:37" s="164" customFormat="1">
      <c r="A875" s="129"/>
      <c r="B875" s="130"/>
      <c r="C875" s="127"/>
      <c r="D875" s="127"/>
      <c r="E875" s="133" t="s">
        <v>39</v>
      </c>
      <c r="F875" s="128" t="s">
        <v>36</v>
      </c>
      <c r="G875" s="128">
        <v>1</v>
      </c>
      <c r="H875" s="128">
        <f t="shared" si="697"/>
        <v>8</v>
      </c>
      <c r="I875" s="145">
        <f>VLOOKUP(E875,$Y$112:$AL$122,14,FALSE)</f>
        <v>150000</v>
      </c>
      <c r="J875" s="148">
        <f t="shared" si="690"/>
        <v>1200000</v>
      </c>
      <c r="K875" s="128">
        <f>K874</f>
        <v>6</v>
      </c>
      <c r="L875" s="145">
        <f t="shared" si="691"/>
        <v>380000</v>
      </c>
      <c r="M875" s="149">
        <f t="shared" si="692"/>
        <v>2280000</v>
      </c>
      <c r="N875" s="128"/>
      <c r="O875" s="145"/>
      <c r="P875" s="145"/>
      <c r="Q875" s="128">
        <f>Q874</f>
        <v>4</v>
      </c>
      <c r="R875" s="145">
        <f t="shared" si="693"/>
        <v>650000</v>
      </c>
      <c r="S875" s="128">
        <v>0</v>
      </c>
      <c r="T875" s="149">
        <f t="shared" si="694"/>
        <v>195000</v>
      </c>
      <c r="U875" s="157">
        <f t="shared" si="695"/>
        <v>2600000</v>
      </c>
      <c r="V875" s="158"/>
      <c r="W875" s="158"/>
      <c r="X875" s="159"/>
      <c r="Y875" s="203"/>
      <c r="Z875" s="203"/>
      <c r="AA875" s="203"/>
      <c r="AB875" s="203"/>
      <c r="AC875" s="203"/>
      <c r="AD875" s="203"/>
      <c r="AE875" s="203"/>
      <c r="AF875" s="203"/>
      <c r="AG875" s="203"/>
      <c r="AH875" s="203"/>
      <c r="AI875" s="203"/>
      <c r="AJ875" s="203"/>
      <c r="AK875" s="203"/>
    </row>
    <row r="876" spans="1:37" s="164" customFormat="1">
      <c r="A876" s="129"/>
      <c r="B876" s="130"/>
      <c r="C876" s="127"/>
      <c r="D876" s="127"/>
      <c r="E876" s="134" t="s">
        <v>40</v>
      </c>
      <c r="F876" s="135"/>
      <c r="G876" s="136">
        <f>SUM(G869:G875)</f>
        <v>9</v>
      </c>
      <c r="H876" s="133"/>
      <c r="I876" s="133"/>
      <c r="J876" s="150">
        <f>SUM(J869:J875)</f>
        <v>9600000</v>
      </c>
      <c r="K876" s="133"/>
      <c r="L876" s="133"/>
      <c r="M876" s="150">
        <f>SUM(M869:M875)</f>
        <v>19000000</v>
      </c>
      <c r="N876" s="128"/>
      <c r="O876" s="145"/>
      <c r="P876" s="145"/>
      <c r="Q876" s="133"/>
      <c r="R876" s="133"/>
      <c r="S876" s="133"/>
      <c r="T876" s="133"/>
      <c r="U876" s="161">
        <f>SUM(U869:U875)</f>
        <v>15080000</v>
      </c>
      <c r="V876" s="162"/>
      <c r="W876" s="162"/>
      <c r="X876" s="159"/>
      <c r="Y876" s="203"/>
      <c r="Z876" s="203"/>
      <c r="AA876" s="203"/>
      <c r="AB876" s="203"/>
      <c r="AC876" s="203"/>
      <c r="AD876" s="203"/>
      <c r="AE876" s="203"/>
      <c r="AF876" s="203"/>
      <c r="AG876" s="203"/>
      <c r="AH876" s="203"/>
      <c r="AI876" s="203"/>
      <c r="AJ876" s="203"/>
      <c r="AK876" s="203"/>
    </row>
    <row r="877" spans="1:37" s="164" customFormat="1">
      <c r="A877" s="129"/>
      <c r="B877" s="130"/>
      <c r="C877" s="127"/>
      <c r="D877" s="127"/>
      <c r="E877" s="133" t="s">
        <v>25</v>
      </c>
      <c r="F877" s="133"/>
      <c r="G877" s="128">
        <v>1</v>
      </c>
      <c r="H877" s="128">
        <f>H869</f>
        <v>0</v>
      </c>
      <c r="I877" s="145">
        <f>VLOOKUP($E$119,$Y$112:$AC$116,5,FALSE)</f>
        <v>75000</v>
      </c>
      <c r="J877" s="148">
        <f>I877*H877*G877</f>
        <v>0</v>
      </c>
      <c r="K877" s="128">
        <f>K869</f>
        <v>2</v>
      </c>
      <c r="L877" s="63">
        <f>VLOOKUP(E877,$Y$112:$AI$116,11,FALSE)</f>
        <v>150000</v>
      </c>
      <c r="M877" s="149">
        <f>L877*K877</f>
        <v>300000</v>
      </c>
      <c r="N877" s="128"/>
      <c r="O877" s="145"/>
      <c r="P877" s="145"/>
      <c r="Q877" s="133"/>
      <c r="R877" s="133"/>
      <c r="S877" s="133"/>
      <c r="T877" s="133"/>
      <c r="U877" s="163"/>
      <c r="X877" s="159"/>
      <c r="Y877" s="203"/>
      <c r="Z877" s="203"/>
      <c r="AA877" s="203"/>
      <c r="AB877" s="203"/>
      <c r="AC877" s="203"/>
      <c r="AD877" s="203"/>
      <c r="AE877" s="203"/>
      <c r="AF877" s="203"/>
      <c r="AG877" s="203"/>
      <c r="AH877" s="203"/>
      <c r="AI877" s="203"/>
      <c r="AJ877" s="203"/>
      <c r="AK877" s="203"/>
    </row>
    <row r="878" spans="1:37" s="164" customFormat="1">
      <c r="A878" s="129"/>
      <c r="B878" s="130"/>
      <c r="C878" s="127"/>
      <c r="D878" s="127"/>
      <c r="E878" s="133"/>
      <c r="F878" s="133"/>
      <c r="G878" s="133"/>
      <c r="H878" s="133"/>
      <c r="I878" s="133"/>
      <c r="J878" s="150">
        <f>J876+J877</f>
        <v>9600000</v>
      </c>
      <c r="K878" s="151"/>
      <c r="L878" s="133"/>
      <c r="M878" s="152">
        <f>SUM(M876:M877)</f>
        <v>19300000</v>
      </c>
      <c r="N878" s="128"/>
      <c r="O878" s="145"/>
      <c r="P878" s="145"/>
      <c r="Q878" s="133"/>
      <c r="R878" s="133"/>
      <c r="S878" s="133"/>
      <c r="T878" s="133"/>
      <c r="U878" s="163"/>
      <c r="X878" s="159"/>
      <c r="Y878" s="203"/>
      <c r="Z878" s="203"/>
      <c r="AA878" s="203"/>
      <c r="AB878" s="203"/>
      <c r="AC878" s="203"/>
      <c r="AD878" s="203"/>
      <c r="AE878" s="203"/>
      <c r="AF878" s="203"/>
      <c r="AG878" s="203"/>
      <c r="AH878" s="203"/>
      <c r="AI878" s="203"/>
      <c r="AJ878" s="203"/>
      <c r="AK878" s="203"/>
    </row>
    <row r="879" spans="1:37" s="164" customFormat="1">
      <c r="A879" s="129"/>
      <c r="B879" s="455"/>
      <c r="C879" s="456"/>
      <c r="D879" s="198"/>
      <c r="E879" s="199" t="s">
        <v>9</v>
      </c>
      <c r="G879" s="204"/>
      <c r="H879" s="204"/>
      <c r="I879" s="204"/>
      <c r="J879" s="204"/>
      <c r="K879" s="204"/>
      <c r="L879" s="204"/>
      <c r="M879" s="204"/>
      <c r="N879" s="204"/>
      <c r="O879" s="204"/>
      <c r="P879" s="204"/>
      <c r="Q879" s="204"/>
      <c r="R879" s="204"/>
      <c r="S879" s="204"/>
      <c r="T879" s="204"/>
      <c r="U879" s="210">
        <f>J878+M878+U876</f>
        <v>43980000</v>
      </c>
      <c r="V879" s="209"/>
      <c r="W879" s="209"/>
      <c r="X879" s="159"/>
      <c r="Y879" s="203"/>
      <c r="Z879" s="203"/>
      <c r="AA879" s="203"/>
      <c r="AB879" s="203"/>
      <c r="AC879" s="203"/>
      <c r="AD879" s="203"/>
      <c r="AE879" s="203"/>
      <c r="AF879" s="203"/>
      <c r="AG879" s="203"/>
      <c r="AH879" s="203"/>
      <c r="AI879" s="203"/>
      <c r="AJ879" s="203"/>
      <c r="AK879" s="203"/>
    </row>
    <row r="880" spans="1:37" s="164" customFormat="1">
      <c r="A880" s="435"/>
      <c r="B880" s="436"/>
      <c r="C880" s="436"/>
      <c r="D880" s="436"/>
      <c r="E880" s="436"/>
      <c r="F880" s="436"/>
      <c r="G880" s="436"/>
      <c r="H880" s="436"/>
      <c r="I880" s="436"/>
      <c r="J880" s="436"/>
      <c r="K880" s="436"/>
      <c r="L880" s="436"/>
      <c r="M880" s="436"/>
      <c r="N880" s="436"/>
      <c r="O880" s="436"/>
      <c r="P880" s="436"/>
      <c r="Q880" s="436"/>
      <c r="R880" s="436"/>
      <c r="S880" s="436"/>
      <c r="T880" s="436"/>
      <c r="U880" s="437"/>
      <c r="V880" s="167"/>
      <c r="W880" s="167"/>
      <c r="X880" s="159"/>
      <c r="Y880" s="203"/>
      <c r="Z880" s="203"/>
      <c r="AA880" s="203"/>
      <c r="AB880" s="203"/>
      <c r="AC880" s="203"/>
      <c r="AD880" s="203"/>
      <c r="AE880" s="203"/>
      <c r="AF880" s="203"/>
      <c r="AG880" s="203"/>
      <c r="AH880" s="203"/>
      <c r="AI880" s="203"/>
      <c r="AJ880" s="203"/>
      <c r="AK880" s="203"/>
    </row>
    <row r="881" spans="1:37" s="164" customFormat="1">
      <c r="A881" s="129"/>
      <c r="B881" s="130">
        <v>2</v>
      </c>
      <c r="C881" s="465" t="s">
        <v>139</v>
      </c>
      <c r="D881" s="272" t="s">
        <v>94</v>
      </c>
      <c r="E881" s="191" t="s">
        <v>21</v>
      </c>
      <c r="F881" s="128" t="s">
        <v>22</v>
      </c>
      <c r="G881" s="147">
        <v>1</v>
      </c>
      <c r="H881" s="128">
        <v>0</v>
      </c>
      <c r="I881" s="145">
        <f t="shared" ref="I881:I886" si="698">VLOOKUP(F881,$Y$112:$AC$116,2,FALSE)</f>
        <v>150000</v>
      </c>
      <c r="J881" s="146">
        <f t="shared" ref="J881:J887" si="699">I881*H881*G881</f>
        <v>0</v>
      </c>
      <c r="K881" s="147">
        <v>2</v>
      </c>
      <c r="L881" s="145">
        <f t="shared" ref="L881:L887" si="700">VLOOKUP(F881,$Y$112:$AC$116,3,FALSE)</f>
        <v>380000</v>
      </c>
      <c r="M881" s="146">
        <f t="shared" ref="M881:M887" si="701">L881*K881*G881</f>
        <v>760000</v>
      </c>
      <c r="N881" s="128"/>
      <c r="O881" s="145"/>
      <c r="P881" s="145"/>
      <c r="Q881" s="128">
        <v>0</v>
      </c>
      <c r="R881" s="195">
        <f t="shared" ref="R881:R887" si="702">VLOOKUP(F881,$Y$112:$AC$116,4,FALSE)</f>
        <v>1600000</v>
      </c>
      <c r="S881" s="147">
        <v>1</v>
      </c>
      <c r="T881" s="195">
        <f t="shared" ref="T881:T887" si="703">VLOOKUP(F881,$Y$112:$AM$115,15,FALSE)</f>
        <v>480000</v>
      </c>
      <c r="U881" s="157">
        <f t="shared" ref="U881:U887" si="704">(Q881*R881)+(S881*T881)*G881</f>
        <v>480000</v>
      </c>
      <c r="V881" s="158"/>
      <c r="W881" s="158"/>
      <c r="X881" s="159"/>
      <c r="Y881" s="203"/>
      <c r="Z881" s="211"/>
      <c r="AA881" s="211"/>
      <c r="AB881" s="211"/>
      <c r="AC881" s="211"/>
      <c r="AD881" s="211"/>
      <c r="AE881" s="211"/>
      <c r="AF881" s="211"/>
      <c r="AG881" s="211"/>
      <c r="AH881" s="211"/>
      <c r="AI881" s="211"/>
      <c r="AJ881" s="211"/>
      <c r="AK881" s="203"/>
    </row>
    <row r="882" spans="1:37" s="164" customFormat="1">
      <c r="A882" s="129"/>
      <c r="B882" s="130"/>
      <c r="C882" s="466"/>
      <c r="D882" s="273"/>
      <c r="E882" s="133" t="s">
        <v>32</v>
      </c>
      <c r="F882" s="128" t="s">
        <v>33</v>
      </c>
      <c r="G882" s="128">
        <v>1</v>
      </c>
      <c r="H882" s="128">
        <v>0</v>
      </c>
      <c r="I882" s="145">
        <f t="shared" si="698"/>
        <v>150000</v>
      </c>
      <c r="J882" s="146">
        <f t="shared" si="699"/>
        <v>0</v>
      </c>
      <c r="K882" s="128">
        <v>10</v>
      </c>
      <c r="L882" s="145">
        <f t="shared" si="700"/>
        <v>380000</v>
      </c>
      <c r="M882" s="146">
        <f t="shared" si="701"/>
        <v>3800000</v>
      </c>
      <c r="N882" s="128"/>
      <c r="O882" s="145"/>
      <c r="P882" s="145"/>
      <c r="Q882" s="128">
        <v>0</v>
      </c>
      <c r="R882" s="145">
        <f t="shared" si="702"/>
        <v>950000</v>
      </c>
      <c r="S882" s="128">
        <v>7</v>
      </c>
      <c r="T882" s="145">
        <f t="shared" si="703"/>
        <v>285000</v>
      </c>
      <c r="U882" s="157">
        <f t="shared" si="704"/>
        <v>1995000</v>
      </c>
      <c r="V882" s="158"/>
      <c r="W882" s="158"/>
      <c r="X882" s="159"/>
      <c r="Y882" s="203"/>
      <c r="Z882" s="211"/>
      <c r="AA882" s="211"/>
      <c r="AB882" s="211"/>
      <c r="AC882" s="211"/>
      <c r="AD882" s="211"/>
      <c r="AE882" s="211"/>
      <c r="AF882" s="211"/>
      <c r="AG882" s="211"/>
      <c r="AH882" s="211"/>
      <c r="AI882" s="211"/>
      <c r="AJ882" s="211"/>
      <c r="AK882" s="203"/>
    </row>
    <row r="883" spans="1:37" s="164" customFormat="1">
      <c r="A883" s="129"/>
      <c r="B883" s="130"/>
      <c r="C883" s="274">
        <v>1</v>
      </c>
      <c r="D883" s="192"/>
      <c r="E883" s="133" t="s">
        <v>34</v>
      </c>
      <c r="F883" s="128" t="s">
        <v>33</v>
      </c>
      <c r="G883" s="128">
        <v>1</v>
      </c>
      <c r="H883" s="128">
        <f t="shared" ref="H883:H887" si="705">H882</f>
        <v>0</v>
      </c>
      <c r="I883" s="145">
        <f t="shared" si="698"/>
        <v>150000</v>
      </c>
      <c r="J883" s="146">
        <f t="shared" si="699"/>
        <v>0</v>
      </c>
      <c r="K883" s="128">
        <f t="shared" ref="K883:K887" si="706">K882</f>
        <v>10</v>
      </c>
      <c r="L883" s="145">
        <f t="shared" si="700"/>
        <v>380000</v>
      </c>
      <c r="M883" s="146">
        <f t="shared" si="701"/>
        <v>3800000</v>
      </c>
      <c r="N883" s="128"/>
      <c r="O883" s="145"/>
      <c r="P883" s="145"/>
      <c r="Q883" s="128">
        <f t="shared" ref="Q883:Q887" si="707">Q882</f>
        <v>0</v>
      </c>
      <c r="R883" s="145">
        <f t="shared" si="702"/>
        <v>950000</v>
      </c>
      <c r="S883" s="128">
        <f>S884</f>
        <v>7</v>
      </c>
      <c r="T883" s="145">
        <f t="shared" si="703"/>
        <v>285000</v>
      </c>
      <c r="U883" s="157">
        <f t="shared" si="704"/>
        <v>1995000</v>
      </c>
      <c r="V883" s="158"/>
      <c r="W883" s="158"/>
      <c r="X883" s="159"/>
      <c r="Y883" s="203"/>
      <c r="Z883" s="211"/>
      <c r="AA883" s="211"/>
      <c r="AB883" s="211"/>
      <c r="AC883" s="211"/>
      <c r="AD883" s="211"/>
      <c r="AE883" s="211"/>
      <c r="AF883" s="211"/>
      <c r="AG883" s="211"/>
      <c r="AH883" s="211"/>
      <c r="AI883" s="211"/>
      <c r="AJ883" s="211"/>
      <c r="AK883" s="203"/>
    </row>
    <row r="884" spans="1:37" s="164" customFormat="1">
      <c r="A884" s="129"/>
      <c r="B884" s="130"/>
      <c r="C884" s="127" t="s">
        <v>95</v>
      </c>
      <c r="D884" s="127"/>
      <c r="E884" s="133" t="s">
        <v>48</v>
      </c>
      <c r="F884" s="128" t="s">
        <v>33</v>
      </c>
      <c r="G884" s="128">
        <v>1</v>
      </c>
      <c r="H884" s="128">
        <f t="shared" si="705"/>
        <v>0</v>
      </c>
      <c r="I884" s="145">
        <f t="shared" si="698"/>
        <v>150000</v>
      </c>
      <c r="J884" s="146">
        <f t="shared" si="699"/>
        <v>0</v>
      </c>
      <c r="K884" s="128">
        <f t="shared" si="706"/>
        <v>10</v>
      </c>
      <c r="L884" s="145">
        <f t="shared" si="700"/>
        <v>380000</v>
      </c>
      <c r="M884" s="146">
        <f t="shared" si="701"/>
        <v>3800000</v>
      </c>
      <c r="N884" s="128"/>
      <c r="O884" s="145"/>
      <c r="P884" s="145"/>
      <c r="Q884" s="128">
        <f t="shared" si="707"/>
        <v>0</v>
      </c>
      <c r="R884" s="145">
        <f t="shared" si="702"/>
        <v>950000</v>
      </c>
      <c r="S884" s="128">
        <f>S882</f>
        <v>7</v>
      </c>
      <c r="T884" s="145">
        <f t="shared" si="703"/>
        <v>285000</v>
      </c>
      <c r="U884" s="157">
        <f t="shared" si="704"/>
        <v>1995000</v>
      </c>
      <c r="V884" s="158"/>
      <c r="W884" s="158"/>
      <c r="X884" s="159"/>
      <c r="Y884" s="203"/>
      <c r="Z884" s="211"/>
      <c r="AA884" s="211"/>
      <c r="AB884" s="211"/>
      <c r="AC884" s="211"/>
      <c r="AD884" s="211"/>
      <c r="AE884" s="211"/>
      <c r="AF884" s="211"/>
      <c r="AG884" s="211"/>
      <c r="AH884" s="211"/>
      <c r="AI884" s="211"/>
      <c r="AJ884" s="211"/>
      <c r="AK884" s="203"/>
    </row>
    <row r="885" spans="1:37" s="164" customFormat="1">
      <c r="A885" s="129"/>
      <c r="B885" s="130"/>
      <c r="C885" s="127"/>
      <c r="D885" s="127"/>
      <c r="E885" s="133" t="s">
        <v>37</v>
      </c>
      <c r="F885" s="128" t="s">
        <v>36</v>
      </c>
      <c r="G885" s="128">
        <v>1</v>
      </c>
      <c r="H885" s="128">
        <f t="shared" si="705"/>
        <v>0</v>
      </c>
      <c r="I885" s="145">
        <f t="shared" si="698"/>
        <v>150000</v>
      </c>
      <c r="J885" s="146">
        <f t="shared" si="699"/>
        <v>0</v>
      </c>
      <c r="K885" s="128">
        <f t="shared" si="706"/>
        <v>10</v>
      </c>
      <c r="L885" s="145">
        <f t="shared" si="700"/>
        <v>380000</v>
      </c>
      <c r="M885" s="146">
        <f t="shared" si="701"/>
        <v>3800000</v>
      </c>
      <c r="N885" s="128"/>
      <c r="O885" s="145"/>
      <c r="P885" s="145"/>
      <c r="Q885" s="128">
        <f t="shared" si="707"/>
        <v>0</v>
      </c>
      <c r="R885" s="145">
        <f t="shared" si="702"/>
        <v>650000</v>
      </c>
      <c r="S885" s="128">
        <f t="shared" ref="S885" si="708">S884</f>
        <v>7</v>
      </c>
      <c r="T885" s="145">
        <f t="shared" si="703"/>
        <v>195000</v>
      </c>
      <c r="U885" s="157">
        <f t="shared" si="704"/>
        <v>1365000</v>
      </c>
      <c r="V885" s="158"/>
      <c r="W885" s="158"/>
      <c r="X885" s="159"/>
      <c r="Y885" s="203"/>
      <c r="Z885" s="211"/>
      <c r="AA885" s="211"/>
      <c r="AB885" s="211"/>
      <c r="AC885" s="211"/>
      <c r="AD885" s="211"/>
      <c r="AE885" s="211"/>
      <c r="AF885" s="211"/>
      <c r="AG885" s="211"/>
      <c r="AH885" s="211"/>
      <c r="AI885" s="211"/>
      <c r="AJ885" s="211"/>
      <c r="AK885" s="203"/>
    </row>
    <row r="886" spans="1:37" s="164" customFormat="1">
      <c r="A886" s="129"/>
      <c r="B886" s="130"/>
      <c r="C886" s="127"/>
      <c r="D886" s="127"/>
      <c r="E886" s="133"/>
      <c r="F886" s="128" t="s">
        <v>36</v>
      </c>
      <c r="G886" s="128">
        <v>2</v>
      </c>
      <c r="H886" s="128">
        <f t="shared" si="705"/>
        <v>0</v>
      </c>
      <c r="I886" s="145">
        <f t="shared" si="698"/>
        <v>150000</v>
      </c>
      <c r="J886" s="146">
        <f t="shared" si="699"/>
        <v>0</v>
      </c>
      <c r="K886" s="128">
        <f t="shared" si="706"/>
        <v>10</v>
      </c>
      <c r="L886" s="145">
        <f t="shared" si="700"/>
        <v>380000</v>
      </c>
      <c r="M886" s="146">
        <f t="shared" si="701"/>
        <v>7600000</v>
      </c>
      <c r="N886" s="128"/>
      <c r="O886" s="145"/>
      <c r="P886" s="145"/>
      <c r="Q886" s="128">
        <v>7</v>
      </c>
      <c r="R886" s="145">
        <f t="shared" si="702"/>
        <v>650000</v>
      </c>
      <c r="S886" s="128">
        <v>0</v>
      </c>
      <c r="T886" s="145">
        <f t="shared" si="703"/>
        <v>195000</v>
      </c>
      <c r="U886" s="157">
        <f t="shared" si="704"/>
        <v>4550000</v>
      </c>
      <c r="V886" s="158"/>
      <c r="W886" s="158"/>
      <c r="X886" s="159"/>
      <c r="Y886" s="203"/>
      <c r="Z886" s="211"/>
      <c r="AA886" s="211"/>
      <c r="AB886" s="211"/>
      <c r="AC886" s="211"/>
      <c r="AD886" s="211"/>
      <c r="AE886" s="211"/>
      <c r="AF886" s="211"/>
      <c r="AG886" s="211"/>
      <c r="AH886" s="211"/>
      <c r="AI886" s="211"/>
      <c r="AJ886" s="211"/>
      <c r="AK886" s="203"/>
    </row>
    <row r="887" spans="1:37" s="164" customFormat="1">
      <c r="A887" s="129"/>
      <c r="B887" s="130"/>
      <c r="C887" s="127"/>
      <c r="D887" s="127"/>
      <c r="E887" s="133" t="s">
        <v>39</v>
      </c>
      <c r="F887" s="128" t="s">
        <v>36</v>
      </c>
      <c r="G887" s="128">
        <v>1</v>
      </c>
      <c r="H887" s="128">
        <f t="shared" si="705"/>
        <v>0</v>
      </c>
      <c r="I887" s="145">
        <f>VLOOKUP(E887,$Y$112:$AL$122,14,FALSE)</f>
        <v>150000</v>
      </c>
      <c r="J887" s="148">
        <f t="shared" si="699"/>
        <v>0</v>
      </c>
      <c r="K887" s="128">
        <f t="shared" si="706"/>
        <v>10</v>
      </c>
      <c r="L887" s="145">
        <f t="shared" si="700"/>
        <v>380000</v>
      </c>
      <c r="M887" s="149">
        <f t="shared" si="701"/>
        <v>3800000</v>
      </c>
      <c r="N887" s="128"/>
      <c r="O887" s="145"/>
      <c r="P887" s="145"/>
      <c r="Q887" s="128">
        <f t="shared" si="707"/>
        <v>7</v>
      </c>
      <c r="R887" s="145">
        <f t="shared" si="702"/>
        <v>650000</v>
      </c>
      <c r="S887" s="128">
        <v>0</v>
      </c>
      <c r="T887" s="149">
        <f t="shared" si="703"/>
        <v>195000</v>
      </c>
      <c r="U887" s="157">
        <f t="shared" si="704"/>
        <v>4550000</v>
      </c>
      <c r="V887" s="158"/>
      <c r="W887" s="158"/>
      <c r="X887" s="159"/>
      <c r="Y887" s="203"/>
      <c r="Z887" s="211"/>
      <c r="AA887" s="211"/>
      <c r="AB887" s="211"/>
      <c r="AC887" s="211"/>
      <c r="AD887" s="211"/>
      <c r="AE887" s="211"/>
      <c r="AF887" s="211"/>
      <c r="AG887" s="211"/>
      <c r="AH887" s="211"/>
      <c r="AI887" s="211"/>
      <c r="AJ887" s="211"/>
      <c r="AK887" s="203"/>
    </row>
    <row r="888" spans="1:37" s="164" customFormat="1">
      <c r="A888" s="129"/>
      <c r="B888" s="130"/>
      <c r="C888" s="127"/>
      <c r="D888" s="127"/>
      <c r="E888" s="134" t="s">
        <v>40</v>
      </c>
      <c r="F888" s="135"/>
      <c r="G888" s="136">
        <f>SUM(G881:G887)</f>
        <v>8</v>
      </c>
      <c r="H888" s="133"/>
      <c r="I888" s="133"/>
      <c r="J888" s="150">
        <f>SUM(J881:J887)</f>
        <v>0</v>
      </c>
      <c r="K888" s="128"/>
      <c r="L888" s="133"/>
      <c r="M888" s="150">
        <f>SUM(M881:M887)</f>
        <v>27360000</v>
      </c>
      <c r="N888" s="128"/>
      <c r="O888" s="145"/>
      <c r="P888" s="145"/>
      <c r="Q888" s="133"/>
      <c r="R888" s="133"/>
      <c r="S888" s="133"/>
      <c r="T888" s="133"/>
      <c r="U888" s="161">
        <f>SUM(U881:U887)</f>
        <v>16930000</v>
      </c>
      <c r="V888" s="162"/>
      <c r="W888" s="162"/>
      <c r="X888" s="159"/>
      <c r="Y888" s="203"/>
      <c r="Z888" s="211"/>
      <c r="AA888" s="211"/>
      <c r="AB888" s="211"/>
      <c r="AC888" s="211"/>
      <c r="AD888" s="211"/>
      <c r="AE888" s="211"/>
      <c r="AF888" s="211"/>
      <c r="AG888" s="211"/>
      <c r="AH888" s="211"/>
      <c r="AI888" s="211"/>
      <c r="AJ888" s="211"/>
      <c r="AK888" s="203"/>
    </row>
    <row r="889" spans="1:37" s="164" customFormat="1">
      <c r="A889" s="129"/>
      <c r="B889" s="130"/>
      <c r="C889" s="127"/>
      <c r="D889" s="127"/>
      <c r="E889" s="133" t="s">
        <v>25</v>
      </c>
      <c r="F889" s="133"/>
      <c r="G889" s="128">
        <v>1</v>
      </c>
      <c r="H889" s="128">
        <v>0</v>
      </c>
      <c r="I889" s="145">
        <f>VLOOKUP($E$119,$Y$112:$AC$116,5,FALSE)</f>
        <v>75000</v>
      </c>
      <c r="J889" s="148">
        <f>I889*H889*G889</f>
        <v>0</v>
      </c>
      <c r="K889" s="128">
        <f>K881</f>
        <v>2</v>
      </c>
      <c r="L889" s="63">
        <f>VLOOKUP(E889,$Y$112:$AI$116,11,FALSE)</f>
        <v>150000</v>
      </c>
      <c r="M889" s="149">
        <f>L889*K889</f>
        <v>300000</v>
      </c>
      <c r="N889" s="128"/>
      <c r="O889" s="145"/>
      <c r="P889" s="145"/>
      <c r="Q889" s="133"/>
      <c r="R889" s="133"/>
      <c r="S889" s="133"/>
      <c r="T889" s="133"/>
      <c r="U889" s="163"/>
      <c r="X889" s="159"/>
      <c r="Y889" s="203"/>
      <c r="Z889" s="211"/>
      <c r="AA889" s="211"/>
      <c r="AB889" s="211"/>
      <c r="AC889" s="211"/>
      <c r="AD889" s="211"/>
      <c r="AE889" s="211"/>
      <c r="AF889" s="211"/>
      <c r="AG889" s="211"/>
      <c r="AH889" s="211"/>
      <c r="AI889" s="211"/>
      <c r="AJ889" s="211"/>
      <c r="AK889" s="203"/>
    </row>
    <row r="890" spans="1:37" s="164" customFormat="1">
      <c r="A890" s="129"/>
      <c r="B890" s="130"/>
      <c r="C890" s="127"/>
      <c r="D890" s="127"/>
      <c r="E890" s="133"/>
      <c r="F890" s="133"/>
      <c r="G890" s="133"/>
      <c r="H890" s="133"/>
      <c r="I890" s="133"/>
      <c r="J890" s="150">
        <f>J888+J889</f>
        <v>0</v>
      </c>
      <c r="K890" s="151"/>
      <c r="L890" s="133"/>
      <c r="M890" s="152">
        <f>SUM(M888:M889)</f>
        <v>27660000</v>
      </c>
      <c r="N890" s="128"/>
      <c r="O890" s="145"/>
      <c r="P890" s="145"/>
      <c r="Q890" s="133"/>
      <c r="R890" s="133"/>
      <c r="S890" s="133"/>
      <c r="T890" s="133"/>
      <c r="U890" s="163"/>
      <c r="X890" s="159"/>
      <c r="Y890" s="203"/>
      <c r="Z890" s="211"/>
      <c r="AA890" s="211"/>
      <c r="AB890" s="211"/>
      <c r="AC890" s="211"/>
      <c r="AD890" s="211"/>
      <c r="AE890" s="211"/>
      <c r="AF890" s="211"/>
      <c r="AG890" s="211"/>
      <c r="AH890" s="211"/>
      <c r="AI890" s="211"/>
      <c r="AJ890" s="211"/>
      <c r="AK890" s="203"/>
    </row>
    <row r="891" spans="1:37" s="164" customFormat="1">
      <c r="A891" s="129"/>
      <c r="B891" s="455"/>
      <c r="C891" s="456"/>
      <c r="D891" s="269"/>
      <c r="E891" s="199" t="s">
        <v>9</v>
      </c>
      <c r="G891" s="204"/>
      <c r="H891" s="204"/>
      <c r="I891" s="204"/>
      <c r="J891" s="204"/>
      <c r="K891" s="204"/>
      <c r="L891" s="204"/>
      <c r="M891" s="204"/>
      <c r="N891" s="204"/>
      <c r="O891" s="204"/>
      <c r="P891" s="204"/>
      <c r="Q891" s="204"/>
      <c r="R891" s="204"/>
      <c r="S891" s="204"/>
      <c r="T891" s="204"/>
      <c r="U891" s="210">
        <f>(J890+M890+U888)*C883</f>
        <v>44590000</v>
      </c>
      <c r="V891" s="209"/>
      <c r="W891" s="209"/>
      <c r="X891" s="159"/>
      <c r="Y891" s="203"/>
      <c r="Z891" s="211"/>
      <c r="AA891" s="211"/>
      <c r="AB891" s="211"/>
      <c r="AC891" s="211"/>
      <c r="AD891" s="211"/>
      <c r="AE891" s="211"/>
      <c r="AF891" s="211"/>
      <c r="AG891" s="211"/>
      <c r="AH891" s="211"/>
      <c r="AI891" s="211"/>
      <c r="AJ891" s="211"/>
      <c r="AK891" s="203"/>
    </row>
    <row r="892" spans="1:37" s="164" customFormat="1">
      <c r="A892" s="435"/>
      <c r="B892" s="436"/>
      <c r="C892" s="436"/>
      <c r="D892" s="436"/>
      <c r="E892" s="436"/>
      <c r="F892" s="436"/>
      <c r="G892" s="436"/>
      <c r="H892" s="436"/>
      <c r="I892" s="436"/>
      <c r="J892" s="436"/>
      <c r="K892" s="436"/>
      <c r="L892" s="436"/>
      <c r="M892" s="436"/>
      <c r="N892" s="436"/>
      <c r="O892" s="436"/>
      <c r="P892" s="436"/>
      <c r="Q892" s="436"/>
      <c r="R892" s="436"/>
      <c r="S892" s="436"/>
      <c r="T892" s="436"/>
      <c r="U892" s="437"/>
      <c r="V892" s="167"/>
      <c r="W892" s="167"/>
      <c r="X892" s="159"/>
      <c r="Y892" s="203"/>
      <c r="Z892" s="203"/>
      <c r="AA892" s="203"/>
      <c r="AB892" s="203"/>
      <c r="AC892" s="203"/>
      <c r="AD892" s="203"/>
      <c r="AE892" s="203"/>
      <c r="AF892" s="203"/>
      <c r="AG892" s="203"/>
      <c r="AH892" s="203"/>
      <c r="AI892" s="203"/>
      <c r="AJ892" s="203"/>
      <c r="AK892" s="203"/>
    </row>
    <row r="893" spans="1:37" ht="13.5" customHeight="1">
      <c r="A893" s="28"/>
      <c r="B893" s="109">
        <v>3</v>
      </c>
      <c r="C893" s="111" t="s">
        <v>19</v>
      </c>
      <c r="D893" s="45" t="s">
        <v>20</v>
      </c>
      <c r="E893" s="26" t="s">
        <v>21</v>
      </c>
      <c r="F893" s="32" t="s">
        <v>22</v>
      </c>
      <c r="G893" s="27">
        <v>1</v>
      </c>
      <c r="H893" s="32">
        <v>2</v>
      </c>
      <c r="I893" s="63">
        <f t="shared" ref="I893:I898" si="709">VLOOKUP(F893,$Y$112:$AC$116,2,FALSE)</f>
        <v>150000</v>
      </c>
      <c r="J893" s="64">
        <f t="shared" ref="J893:J899" si="710">I893*H893*G893</f>
        <v>300000</v>
      </c>
      <c r="K893" s="27">
        <v>0</v>
      </c>
      <c r="L893" s="63">
        <f t="shared" ref="L893:L899" si="711">VLOOKUP(F893,$Y$112:$AC$116,3,FALSE)</f>
        <v>380000</v>
      </c>
      <c r="M893" s="64">
        <f t="shared" ref="M893:M899" si="712">L893*K893*G893</f>
        <v>0</v>
      </c>
      <c r="N893" s="32"/>
      <c r="O893" s="63"/>
      <c r="P893" s="63"/>
      <c r="Q893" s="32">
        <v>0</v>
      </c>
      <c r="R893" s="61">
        <f t="shared" ref="R893:R899" si="713">VLOOKUP(F893,$Y$112:$AC$116,4,FALSE)</f>
        <v>1600000</v>
      </c>
      <c r="S893" s="27">
        <v>0</v>
      </c>
      <c r="T893" s="61">
        <f t="shared" ref="T893:T899" si="714">VLOOKUP(F893,$Y$112:$AM$115,15,FALSE)</f>
        <v>480000</v>
      </c>
      <c r="U893" s="84">
        <f t="shared" ref="U893:U899" si="715">R893*Q893*G893</f>
        <v>0</v>
      </c>
      <c r="V893" s="9"/>
      <c r="W893" s="9"/>
      <c r="Y893" s="103"/>
      <c r="Z893" s="103"/>
      <c r="AA893" s="103"/>
      <c r="AB893" s="103"/>
      <c r="AC893" s="103"/>
      <c r="AD893" s="103"/>
      <c r="AE893" s="103"/>
      <c r="AF893" s="103"/>
      <c r="AG893" s="103"/>
      <c r="AH893" s="103"/>
      <c r="AI893" s="103"/>
      <c r="AJ893" s="103"/>
      <c r="AK893" s="103"/>
    </row>
    <row r="894" spans="1:37">
      <c r="A894" s="28"/>
      <c r="B894" s="29"/>
      <c r="C894" s="48"/>
      <c r="D894" s="112"/>
      <c r="E894" s="31" t="s">
        <v>32</v>
      </c>
      <c r="F894" s="32" t="s">
        <v>33</v>
      </c>
      <c r="G894" s="32">
        <v>1</v>
      </c>
      <c r="H894" s="32">
        <v>4</v>
      </c>
      <c r="I894" s="63">
        <f t="shared" si="709"/>
        <v>150000</v>
      </c>
      <c r="J894" s="64">
        <f t="shared" si="710"/>
        <v>600000</v>
      </c>
      <c r="K894" s="32">
        <v>0</v>
      </c>
      <c r="L894" s="63">
        <f t="shared" si="711"/>
        <v>380000</v>
      </c>
      <c r="M894" s="64">
        <f t="shared" si="712"/>
        <v>0</v>
      </c>
      <c r="N894" s="32"/>
      <c r="O894" s="63"/>
      <c r="P894" s="63"/>
      <c r="Q894" s="32">
        <v>0</v>
      </c>
      <c r="R894" s="63">
        <f t="shared" si="713"/>
        <v>950000</v>
      </c>
      <c r="S894" s="32">
        <v>0</v>
      </c>
      <c r="T894" s="63">
        <f t="shared" si="714"/>
        <v>285000</v>
      </c>
      <c r="U894" s="84">
        <f t="shared" si="715"/>
        <v>0</v>
      </c>
      <c r="V894" s="9"/>
      <c r="W894" s="9"/>
      <c r="Y894" s="103"/>
      <c r="Z894" s="103"/>
      <c r="AA894" s="103"/>
      <c r="AB894" s="103"/>
      <c r="AC894" s="103"/>
      <c r="AD894" s="103"/>
      <c r="AE894" s="103"/>
      <c r="AF894" s="103"/>
      <c r="AG894" s="103"/>
      <c r="AH894" s="103"/>
      <c r="AI894" s="103"/>
      <c r="AJ894" s="103"/>
      <c r="AK894" s="103"/>
    </row>
    <row r="895" spans="1:37">
      <c r="A895" s="28"/>
      <c r="B895" s="29"/>
      <c r="C895" s="48"/>
      <c r="D895" s="48"/>
      <c r="E895" s="31" t="s">
        <v>34</v>
      </c>
      <c r="F895" s="32" t="s">
        <v>33</v>
      </c>
      <c r="G895" s="32">
        <v>1</v>
      </c>
      <c r="H895" s="32">
        <f t="shared" ref="H895:H899" si="716">H894</f>
        <v>4</v>
      </c>
      <c r="I895" s="63">
        <f t="shared" si="709"/>
        <v>150000</v>
      </c>
      <c r="J895" s="64">
        <f t="shared" si="710"/>
        <v>600000</v>
      </c>
      <c r="K895" s="32">
        <f>K896</f>
        <v>0</v>
      </c>
      <c r="L895" s="63">
        <f t="shared" si="711"/>
        <v>380000</v>
      </c>
      <c r="M895" s="64">
        <f t="shared" si="712"/>
        <v>0</v>
      </c>
      <c r="N895" s="32"/>
      <c r="O895" s="63"/>
      <c r="P895" s="63"/>
      <c r="Q895" s="32">
        <f t="shared" ref="Q895:Q899" si="717">Q894</f>
        <v>0</v>
      </c>
      <c r="R895" s="63">
        <f t="shared" si="713"/>
        <v>950000</v>
      </c>
      <c r="S895" s="32">
        <f>S896</f>
        <v>0</v>
      </c>
      <c r="T895" s="63">
        <f t="shared" si="714"/>
        <v>285000</v>
      </c>
      <c r="U895" s="84">
        <f t="shared" si="715"/>
        <v>0</v>
      </c>
      <c r="V895" s="9"/>
      <c r="W895" s="9"/>
      <c r="Y895" s="103"/>
      <c r="Z895" s="103"/>
      <c r="AA895" s="103"/>
      <c r="AB895" s="103"/>
      <c r="AC895" s="103"/>
      <c r="AD895" s="103"/>
      <c r="AE895" s="103"/>
      <c r="AF895" s="103"/>
      <c r="AG895" s="103"/>
      <c r="AH895" s="103"/>
      <c r="AI895" s="103"/>
      <c r="AJ895" s="103"/>
      <c r="AK895" s="103"/>
    </row>
    <row r="896" spans="1:37" ht="14.25" customHeight="1">
      <c r="A896" s="28"/>
      <c r="B896" s="29"/>
      <c r="C896" s="30"/>
      <c r="D896" s="30"/>
      <c r="E896" s="31" t="s">
        <v>48</v>
      </c>
      <c r="F896" s="32" t="s">
        <v>33</v>
      </c>
      <c r="G896" s="32">
        <v>1</v>
      </c>
      <c r="H896" s="32">
        <f t="shared" si="716"/>
        <v>4</v>
      </c>
      <c r="I896" s="63">
        <f t="shared" si="709"/>
        <v>150000</v>
      </c>
      <c r="J896" s="64">
        <f t="shared" si="710"/>
        <v>600000</v>
      </c>
      <c r="K896" s="32">
        <f>K894</f>
        <v>0</v>
      </c>
      <c r="L896" s="63">
        <f t="shared" si="711"/>
        <v>380000</v>
      </c>
      <c r="M896" s="64">
        <f t="shared" si="712"/>
        <v>0</v>
      </c>
      <c r="N896" s="32"/>
      <c r="O896" s="63"/>
      <c r="P896" s="63"/>
      <c r="Q896" s="32">
        <f t="shared" si="717"/>
        <v>0</v>
      </c>
      <c r="R896" s="63">
        <f t="shared" si="713"/>
        <v>950000</v>
      </c>
      <c r="S896" s="32">
        <f>S894</f>
        <v>0</v>
      </c>
      <c r="T896" s="63">
        <f t="shared" si="714"/>
        <v>285000</v>
      </c>
      <c r="U896" s="84">
        <f t="shared" si="715"/>
        <v>0</v>
      </c>
      <c r="V896" s="9"/>
      <c r="W896" s="9"/>
      <c r="Y896" s="103"/>
      <c r="Z896" s="104"/>
      <c r="AA896" s="104"/>
      <c r="AB896" s="104"/>
      <c r="AC896" s="104"/>
      <c r="AD896" s="104"/>
      <c r="AE896" s="104"/>
      <c r="AF896" s="104"/>
      <c r="AG896" s="104"/>
      <c r="AH896" s="104"/>
      <c r="AI896" s="104"/>
      <c r="AJ896" s="104"/>
      <c r="AK896" s="103"/>
    </row>
    <row r="897" spans="1:37">
      <c r="A897" s="28"/>
      <c r="B897" s="29"/>
      <c r="C897" s="30"/>
      <c r="D897" s="30"/>
      <c r="E897" s="31" t="s">
        <v>37</v>
      </c>
      <c r="F897" s="32" t="s">
        <v>33</v>
      </c>
      <c r="G897" s="32">
        <v>1</v>
      </c>
      <c r="H897" s="32">
        <f t="shared" si="716"/>
        <v>4</v>
      </c>
      <c r="I897" s="63">
        <f t="shared" si="709"/>
        <v>150000</v>
      </c>
      <c r="J897" s="64">
        <f t="shared" si="710"/>
        <v>600000</v>
      </c>
      <c r="K897" s="32">
        <f t="shared" ref="K897:K899" si="718">K896</f>
        <v>0</v>
      </c>
      <c r="L897" s="63">
        <f t="shared" si="711"/>
        <v>380000</v>
      </c>
      <c r="M897" s="64">
        <f t="shared" si="712"/>
        <v>0</v>
      </c>
      <c r="N897" s="32"/>
      <c r="O897" s="63"/>
      <c r="P897" s="63"/>
      <c r="Q897" s="32">
        <f t="shared" si="717"/>
        <v>0</v>
      </c>
      <c r="R897" s="63">
        <f t="shared" si="713"/>
        <v>950000</v>
      </c>
      <c r="S897" s="32">
        <f t="shared" ref="S897:S899" si="719">S896</f>
        <v>0</v>
      </c>
      <c r="T897" s="63">
        <f t="shared" si="714"/>
        <v>285000</v>
      </c>
      <c r="U897" s="84">
        <f t="shared" si="715"/>
        <v>0</v>
      </c>
      <c r="V897" s="9"/>
      <c r="W897" s="9"/>
      <c r="Y897" s="103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104"/>
      <c r="AJ897" s="104"/>
      <c r="AK897" s="103"/>
    </row>
    <row r="898" spans="1:37">
      <c r="A898" s="28"/>
      <c r="B898" s="29"/>
      <c r="C898" s="30"/>
      <c r="D898" s="30"/>
      <c r="E898" s="31"/>
      <c r="F898" s="32" t="s">
        <v>36</v>
      </c>
      <c r="G898" s="32">
        <v>1</v>
      </c>
      <c r="H898" s="32">
        <f t="shared" si="716"/>
        <v>4</v>
      </c>
      <c r="I898" s="63">
        <f t="shared" si="709"/>
        <v>150000</v>
      </c>
      <c r="J898" s="64">
        <f t="shared" si="710"/>
        <v>600000</v>
      </c>
      <c r="K898" s="32">
        <f t="shared" si="718"/>
        <v>0</v>
      </c>
      <c r="L898" s="63">
        <f t="shared" si="711"/>
        <v>380000</v>
      </c>
      <c r="M898" s="64">
        <f t="shared" si="712"/>
        <v>0</v>
      </c>
      <c r="N898" s="32"/>
      <c r="O898" s="63"/>
      <c r="P898" s="63"/>
      <c r="Q898" s="32">
        <f t="shared" si="717"/>
        <v>0</v>
      </c>
      <c r="R898" s="63">
        <f t="shared" si="713"/>
        <v>650000</v>
      </c>
      <c r="S898" s="32">
        <f t="shared" si="719"/>
        <v>0</v>
      </c>
      <c r="T898" s="63">
        <f t="shared" si="714"/>
        <v>195000</v>
      </c>
      <c r="U898" s="84">
        <f t="shared" si="715"/>
        <v>0</v>
      </c>
      <c r="V898" s="9"/>
      <c r="W898" s="9"/>
      <c r="Y898" s="103"/>
      <c r="Z898" s="104"/>
      <c r="AA898" s="104"/>
      <c r="AB898" s="104"/>
      <c r="AC898" s="104"/>
      <c r="AD898" s="104"/>
      <c r="AE898" s="104"/>
      <c r="AF898" s="104"/>
      <c r="AG898" s="104"/>
      <c r="AH898" s="104"/>
      <c r="AI898" s="104"/>
      <c r="AJ898" s="104"/>
      <c r="AK898" s="103"/>
    </row>
    <row r="899" spans="1:37">
      <c r="A899" s="28"/>
      <c r="B899" s="29"/>
      <c r="C899" s="30"/>
      <c r="D899" s="30"/>
      <c r="E899" s="31" t="s">
        <v>39</v>
      </c>
      <c r="F899" s="32" t="s">
        <v>36</v>
      </c>
      <c r="G899" s="32">
        <v>0</v>
      </c>
      <c r="H899" s="32">
        <f t="shared" si="716"/>
        <v>4</v>
      </c>
      <c r="I899" s="63">
        <f>VLOOKUP(E899,$Y$112:$AL$122,14,FALSE)</f>
        <v>150000</v>
      </c>
      <c r="J899" s="65">
        <f t="shared" si="710"/>
        <v>0</v>
      </c>
      <c r="K899" s="32">
        <f t="shared" si="718"/>
        <v>0</v>
      </c>
      <c r="L899" s="63">
        <f t="shared" si="711"/>
        <v>380000</v>
      </c>
      <c r="M899" s="66">
        <f t="shared" si="712"/>
        <v>0</v>
      </c>
      <c r="N899" s="32"/>
      <c r="O899" s="63"/>
      <c r="P899" s="63"/>
      <c r="Q899" s="32">
        <f t="shared" si="717"/>
        <v>0</v>
      </c>
      <c r="R899" s="63">
        <f t="shared" si="713"/>
        <v>650000</v>
      </c>
      <c r="S899" s="32">
        <f t="shared" si="719"/>
        <v>0</v>
      </c>
      <c r="T899" s="66">
        <f t="shared" si="714"/>
        <v>195000</v>
      </c>
      <c r="U899" s="85">
        <f t="shared" si="715"/>
        <v>0</v>
      </c>
      <c r="V899" s="9"/>
      <c r="W899" s="9"/>
      <c r="Y899" s="103"/>
      <c r="Z899" s="104"/>
      <c r="AA899" s="104"/>
      <c r="AB899" s="104"/>
      <c r="AC899" s="104"/>
      <c r="AD899" s="104"/>
      <c r="AE899" s="104"/>
      <c r="AF899" s="104"/>
      <c r="AG899" s="104"/>
      <c r="AH899" s="104"/>
      <c r="AI899" s="104"/>
      <c r="AJ899" s="104"/>
      <c r="AK899" s="103"/>
    </row>
    <row r="900" spans="1:37">
      <c r="A900" s="28"/>
      <c r="B900" s="29"/>
      <c r="C900" s="30"/>
      <c r="D900" s="30"/>
      <c r="E900" s="34" t="s">
        <v>40</v>
      </c>
      <c r="F900" s="35"/>
      <c r="G900" s="18">
        <f>SUM(G893:G899)</f>
        <v>6</v>
      </c>
      <c r="H900" s="31"/>
      <c r="I900" s="31"/>
      <c r="J900" s="67">
        <f>SUM(J893:J899)</f>
        <v>3300000</v>
      </c>
      <c r="K900" s="32"/>
      <c r="L900" s="31"/>
      <c r="M900" s="67">
        <f>SUM(M893:M899)</f>
        <v>0</v>
      </c>
      <c r="N900" s="32"/>
      <c r="O900" s="63"/>
      <c r="P900" s="63"/>
      <c r="Q900" s="31"/>
      <c r="R900" s="31"/>
      <c r="S900" s="31"/>
      <c r="T900" s="31"/>
      <c r="U900" s="86">
        <f>SUM(U893:U899)</f>
        <v>0</v>
      </c>
      <c r="V900" s="87"/>
      <c r="W900" s="87"/>
      <c r="Y900" s="103"/>
      <c r="Z900" s="104"/>
      <c r="AA900" s="104"/>
      <c r="AB900" s="104"/>
      <c r="AC900" s="104"/>
      <c r="AD900" s="104"/>
      <c r="AE900" s="104"/>
      <c r="AF900" s="104"/>
      <c r="AG900" s="104"/>
      <c r="AH900" s="104"/>
      <c r="AI900" s="104"/>
      <c r="AJ900" s="104"/>
      <c r="AK900" s="103"/>
    </row>
    <row r="901" spans="1:37">
      <c r="A901" s="28"/>
      <c r="B901" s="29"/>
      <c r="C901" s="30"/>
      <c r="D901" s="30"/>
      <c r="E901" s="31" t="s">
        <v>25</v>
      </c>
      <c r="F901" s="31"/>
      <c r="G901" s="32">
        <v>1</v>
      </c>
      <c r="H901" s="128">
        <v>2</v>
      </c>
      <c r="I901" s="145">
        <f>VLOOKUP($E$119,$Y$112:$AC$116,5,FALSE)</f>
        <v>75000</v>
      </c>
      <c r="J901" s="148">
        <f>I901*H901*G901</f>
        <v>150000</v>
      </c>
      <c r="K901" s="32">
        <f>K893</f>
        <v>0</v>
      </c>
      <c r="L901" s="63">
        <v>150000</v>
      </c>
      <c r="M901" s="66">
        <f>L901*K901</f>
        <v>0</v>
      </c>
      <c r="N901" s="32"/>
      <c r="O901" s="63"/>
      <c r="P901" s="63"/>
      <c r="Q901" s="31"/>
      <c r="R901" s="31"/>
      <c r="S901" s="31"/>
      <c r="T901" s="31"/>
      <c r="U901" s="88"/>
      <c r="Y901" s="103"/>
      <c r="Z901" s="104"/>
      <c r="AA901" s="104"/>
      <c r="AB901" s="104"/>
      <c r="AC901" s="104"/>
      <c r="AD901" s="104"/>
      <c r="AE901" s="104"/>
      <c r="AF901" s="104"/>
      <c r="AG901" s="104"/>
      <c r="AH901" s="104"/>
      <c r="AI901" s="104"/>
      <c r="AJ901" s="104"/>
      <c r="AK901" s="103"/>
    </row>
    <row r="902" spans="1:37">
      <c r="A902" s="28"/>
      <c r="B902" s="29"/>
      <c r="C902" s="30"/>
      <c r="D902" s="30"/>
      <c r="E902" s="31"/>
      <c r="F902" s="31"/>
      <c r="G902" s="31"/>
      <c r="H902" s="31"/>
      <c r="I902" s="31"/>
      <c r="J902" s="150">
        <f>J900+J901</f>
        <v>3450000</v>
      </c>
      <c r="K902" s="68"/>
      <c r="L902" s="31"/>
      <c r="M902" s="69">
        <f>SUM(M900:M901)</f>
        <v>0</v>
      </c>
      <c r="N902" s="32"/>
      <c r="O902" s="63"/>
      <c r="P902" s="63"/>
      <c r="Q902" s="31"/>
      <c r="R902" s="31"/>
      <c r="S902" s="31"/>
      <c r="T902" s="31"/>
      <c r="U902" s="88"/>
      <c r="Y902" s="103"/>
      <c r="Z902" s="104"/>
      <c r="AA902" s="104"/>
      <c r="AB902" s="104"/>
      <c r="AC902" s="104"/>
      <c r="AD902" s="104"/>
      <c r="AE902" s="104"/>
      <c r="AF902" s="104"/>
      <c r="AG902" s="104"/>
      <c r="AH902" s="104"/>
      <c r="AI902" s="104"/>
      <c r="AJ902" s="104"/>
      <c r="AK902" s="103"/>
    </row>
    <row r="903" spans="1:37">
      <c r="A903" s="28"/>
      <c r="B903" s="431"/>
      <c r="C903" s="432"/>
      <c r="D903" s="38"/>
      <c r="E903" s="39" t="s">
        <v>9</v>
      </c>
      <c r="F903" s="50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92">
        <f>J902+M902+U900</f>
        <v>3450000</v>
      </c>
      <c r="V903" s="93"/>
      <c r="W903" s="93"/>
      <c r="Y903" s="103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104"/>
      <c r="AJ903" s="104"/>
      <c r="AK903" s="103"/>
    </row>
    <row r="904" spans="1:37">
      <c r="A904" s="422"/>
      <c r="B904" s="423"/>
      <c r="C904" s="423"/>
      <c r="D904" s="423"/>
      <c r="E904" s="423"/>
      <c r="F904" s="423"/>
      <c r="G904" s="423"/>
      <c r="H904" s="423"/>
      <c r="I904" s="423"/>
      <c r="J904" s="423"/>
      <c r="K904" s="423"/>
      <c r="L904" s="423"/>
      <c r="M904" s="423"/>
      <c r="N904" s="423"/>
      <c r="O904" s="423"/>
      <c r="P904" s="423"/>
      <c r="Q904" s="423"/>
      <c r="R904" s="423"/>
      <c r="S904" s="423"/>
      <c r="T904" s="423"/>
      <c r="U904" s="424"/>
      <c r="V904" s="8"/>
      <c r="W904" s="8"/>
      <c r="Y904" s="103"/>
      <c r="Z904" s="103"/>
      <c r="AA904" s="103"/>
      <c r="AB904" s="103"/>
      <c r="AC904" s="103"/>
      <c r="AD904" s="103"/>
      <c r="AE904" s="103"/>
      <c r="AF904" s="103"/>
      <c r="AG904" s="103"/>
      <c r="AH904" s="103"/>
      <c r="AI904" s="103"/>
      <c r="AJ904" s="103"/>
      <c r="AK904" s="103"/>
    </row>
    <row r="905" spans="1:37">
      <c r="A905" s="23"/>
      <c r="B905" s="24">
        <v>4</v>
      </c>
      <c r="C905" s="279" t="s">
        <v>140</v>
      </c>
      <c r="D905" s="176" t="s">
        <v>43</v>
      </c>
      <c r="E905" s="26" t="s">
        <v>21</v>
      </c>
      <c r="F905" s="32" t="s">
        <v>22</v>
      </c>
      <c r="G905" s="27">
        <v>1</v>
      </c>
      <c r="H905" s="27">
        <v>2</v>
      </c>
      <c r="I905" s="63">
        <f t="shared" ref="I905:I910" si="720">VLOOKUP(F905,$Y$112:$AC$116,2,FALSE)</f>
        <v>150000</v>
      </c>
      <c r="J905" s="62">
        <f t="shared" ref="J905:J911" si="721">I905*H905*G905</f>
        <v>300000</v>
      </c>
      <c r="K905" s="27">
        <v>0</v>
      </c>
      <c r="L905" s="63">
        <f t="shared" ref="L905:L911" si="722">VLOOKUP(F905,$Y$112:$AC$116,3,FALSE)</f>
        <v>380000</v>
      </c>
      <c r="M905" s="62">
        <f t="shared" ref="M905:M911" si="723">L905*K905*G905</f>
        <v>0</v>
      </c>
      <c r="N905" s="27"/>
      <c r="O905" s="61"/>
      <c r="P905" s="61"/>
      <c r="Q905" s="27">
        <v>0</v>
      </c>
      <c r="R905" s="63">
        <f t="shared" ref="R905:R911" si="724">VLOOKUP(F905,$Y$112:$AC$116,4,FALSE)</f>
        <v>1600000</v>
      </c>
      <c r="S905" s="27">
        <v>0</v>
      </c>
      <c r="T905" s="61">
        <f t="shared" ref="T905:T911" si="725">VLOOKUP(F905,$Y$112:$AM$115,15,FALSE)</f>
        <v>480000</v>
      </c>
      <c r="U905" s="83">
        <f t="shared" ref="U905:U911" si="726">R905*Q905*G905</f>
        <v>0</v>
      </c>
      <c r="V905" s="9"/>
      <c r="W905" s="9"/>
      <c r="Y905" s="103"/>
      <c r="Z905" s="103"/>
      <c r="AA905" s="103"/>
      <c r="AB905" s="103"/>
      <c r="AC905" s="103"/>
      <c r="AD905" s="103"/>
      <c r="AE905" s="103"/>
      <c r="AF905" s="103"/>
      <c r="AG905" s="103"/>
      <c r="AH905" s="103"/>
      <c r="AI905" s="103"/>
      <c r="AJ905" s="103"/>
      <c r="AK905" s="103"/>
    </row>
    <row r="906" spans="1:37">
      <c r="A906" s="28"/>
      <c r="B906" s="29"/>
      <c r="C906" s="46"/>
      <c r="D906" s="46"/>
      <c r="E906" s="31" t="s">
        <v>32</v>
      </c>
      <c r="F906" s="32" t="s">
        <v>33</v>
      </c>
      <c r="G906" s="32">
        <v>1</v>
      </c>
      <c r="H906" s="32">
        <v>10</v>
      </c>
      <c r="I906" s="63">
        <f t="shared" si="720"/>
        <v>150000</v>
      </c>
      <c r="J906" s="64">
        <f t="shared" si="721"/>
        <v>1500000</v>
      </c>
      <c r="K906" s="32">
        <v>0</v>
      </c>
      <c r="L906" s="63">
        <f t="shared" si="722"/>
        <v>380000</v>
      </c>
      <c r="M906" s="64">
        <f t="shared" si="723"/>
        <v>0</v>
      </c>
      <c r="N906" s="32"/>
      <c r="O906" s="63"/>
      <c r="P906" s="63"/>
      <c r="Q906" s="32">
        <v>0</v>
      </c>
      <c r="R906" s="63">
        <f t="shared" si="724"/>
        <v>950000</v>
      </c>
      <c r="S906" s="32">
        <v>0</v>
      </c>
      <c r="T906" s="63">
        <f t="shared" si="725"/>
        <v>285000</v>
      </c>
      <c r="U906" s="84">
        <f t="shared" si="726"/>
        <v>0</v>
      </c>
      <c r="V906" s="9"/>
      <c r="W906" s="9"/>
      <c r="Y906" s="103"/>
      <c r="Z906" s="103"/>
      <c r="AA906" s="103"/>
      <c r="AB906" s="103"/>
      <c r="AC906" s="103"/>
      <c r="AD906" s="103"/>
      <c r="AE906" s="103"/>
      <c r="AF906" s="103"/>
      <c r="AG906" s="103"/>
      <c r="AH906" s="103"/>
      <c r="AI906" s="103"/>
      <c r="AJ906" s="103"/>
      <c r="AK906" s="103"/>
    </row>
    <row r="907" spans="1:37">
      <c r="A907" s="28"/>
      <c r="B907" s="29"/>
      <c r="C907" s="173">
        <v>5</v>
      </c>
      <c r="D907" s="117"/>
      <c r="E907" s="31" t="s">
        <v>34</v>
      </c>
      <c r="F907" s="32" t="s">
        <v>33</v>
      </c>
      <c r="G907" s="32">
        <v>1</v>
      </c>
      <c r="H907" s="32">
        <f>H908</f>
        <v>10</v>
      </c>
      <c r="I907" s="63">
        <f t="shared" si="720"/>
        <v>150000</v>
      </c>
      <c r="J907" s="64">
        <f t="shared" si="721"/>
        <v>1500000</v>
      </c>
      <c r="K907" s="32">
        <f t="shared" ref="K907:K911" si="727">K906</f>
        <v>0</v>
      </c>
      <c r="L907" s="63">
        <f t="shared" si="722"/>
        <v>380000</v>
      </c>
      <c r="M907" s="64">
        <f t="shared" si="723"/>
        <v>0</v>
      </c>
      <c r="N907" s="32"/>
      <c r="O907" s="63"/>
      <c r="P907" s="63"/>
      <c r="Q907" s="32">
        <f t="shared" ref="Q907:Q911" si="728">Q906</f>
        <v>0</v>
      </c>
      <c r="R907" s="63">
        <f t="shared" si="724"/>
        <v>950000</v>
      </c>
      <c r="S907" s="32">
        <f>S908</f>
        <v>0</v>
      </c>
      <c r="T907" s="63">
        <f t="shared" si="725"/>
        <v>285000</v>
      </c>
      <c r="U907" s="84">
        <f t="shared" si="726"/>
        <v>0</v>
      </c>
      <c r="V907" s="9"/>
      <c r="W907" s="9"/>
      <c r="Y907" s="103"/>
      <c r="Z907" s="103"/>
      <c r="AA907" s="103"/>
      <c r="AB907" s="103"/>
      <c r="AC907" s="103"/>
      <c r="AD907" s="103"/>
      <c r="AE907" s="103"/>
      <c r="AF907" s="103"/>
      <c r="AG907" s="103"/>
      <c r="AH907" s="103"/>
      <c r="AI907" s="103"/>
      <c r="AJ907" s="103"/>
      <c r="AK907" s="103"/>
    </row>
    <row r="908" spans="1:37">
      <c r="A908" s="28"/>
      <c r="B908" s="29"/>
      <c r="C908" s="30" t="s">
        <v>47</v>
      </c>
      <c r="D908" s="30"/>
      <c r="E908" s="31" t="s">
        <v>48</v>
      </c>
      <c r="F908" s="32" t="s">
        <v>33</v>
      </c>
      <c r="G908" s="32">
        <v>1</v>
      </c>
      <c r="H908" s="32">
        <f>H906</f>
        <v>10</v>
      </c>
      <c r="I908" s="63">
        <f t="shared" si="720"/>
        <v>150000</v>
      </c>
      <c r="J908" s="64">
        <f t="shared" si="721"/>
        <v>1500000</v>
      </c>
      <c r="K908" s="32">
        <f t="shared" si="727"/>
        <v>0</v>
      </c>
      <c r="L908" s="63">
        <f t="shared" si="722"/>
        <v>380000</v>
      </c>
      <c r="M908" s="64">
        <f t="shared" si="723"/>
        <v>0</v>
      </c>
      <c r="N908" s="32"/>
      <c r="O908" s="63"/>
      <c r="P908" s="63"/>
      <c r="Q908" s="32">
        <f t="shared" si="728"/>
        <v>0</v>
      </c>
      <c r="R908" s="63">
        <f t="shared" si="724"/>
        <v>950000</v>
      </c>
      <c r="S908" s="32">
        <f>S906</f>
        <v>0</v>
      </c>
      <c r="T908" s="63">
        <f t="shared" si="725"/>
        <v>285000</v>
      </c>
      <c r="U908" s="84">
        <f t="shared" si="726"/>
        <v>0</v>
      </c>
      <c r="V908" s="9"/>
      <c r="W908" s="9"/>
      <c r="X908" s="10">
        <f>R906*30%</f>
        <v>285000</v>
      </c>
      <c r="Y908" s="103"/>
      <c r="Z908" s="103"/>
      <c r="AA908" s="103"/>
      <c r="AB908" s="103"/>
      <c r="AC908" s="103"/>
      <c r="AD908" s="103"/>
      <c r="AE908" s="103"/>
      <c r="AF908" s="103"/>
      <c r="AG908" s="103"/>
      <c r="AH908" s="103"/>
      <c r="AI908" s="103"/>
      <c r="AJ908" s="103"/>
      <c r="AK908" s="103"/>
    </row>
    <row r="909" spans="1:37">
      <c r="A909" s="28"/>
      <c r="B909" s="29"/>
      <c r="C909" s="30"/>
      <c r="D909" s="30"/>
      <c r="E909" s="31" t="s">
        <v>37</v>
      </c>
      <c r="F909" s="32" t="s">
        <v>33</v>
      </c>
      <c r="G909" s="32">
        <v>2</v>
      </c>
      <c r="H909" s="32">
        <f t="shared" ref="H909:H911" si="729">H908</f>
        <v>10</v>
      </c>
      <c r="I909" s="63">
        <f t="shared" si="720"/>
        <v>150000</v>
      </c>
      <c r="J909" s="64">
        <f t="shared" si="721"/>
        <v>3000000</v>
      </c>
      <c r="K909" s="32">
        <f t="shared" si="727"/>
        <v>0</v>
      </c>
      <c r="L909" s="63">
        <f t="shared" si="722"/>
        <v>380000</v>
      </c>
      <c r="M909" s="64">
        <f t="shared" si="723"/>
        <v>0</v>
      </c>
      <c r="N909" s="32"/>
      <c r="O909" s="63"/>
      <c r="P909" s="63"/>
      <c r="Q909" s="32">
        <f t="shared" si="728"/>
        <v>0</v>
      </c>
      <c r="R909" s="63">
        <f t="shared" si="724"/>
        <v>950000</v>
      </c>
      <c r="S909" s="32">
        <f t="shared" ref="S909:S911" si="730">S908</f>
        <v>0</v>
      </c>
      <c r="T909" s="63">
        <f t="shared" si="725"/>
        <v>285000</v>
      </c>
      <c r="U909" s="84">
        <f t="shared" si="726"/>
        <v>0</v>
      </c>
      <c r="V909" s="9"/>
      <c r="W909" s="9"/>
      <c r="Y909" s="103"/>
      <c r="Z909" s="103"/>
      <c r="AA909" s="103"/>
      <c r="AB909" s="103"/>
      <c r="AC909" s="103"/>
      <c r="AD909" s="103"/>
      <c r="AE909" s="103"/>
      <c r="AF909" s="103"/>
      <c r="AG909" s="103"/>
      <c r="AH909" s="103"/>
      <c r="AI909" s="103"/>
      <c r="AJ909" s="103"/>
      <c r="AK909" s="103"/>
    </row>
    <row r="910" spans="1:37">
      <c r="A910" s="28"/>
      <c r="B910" s="29"/>
      <c r="C910" s="30"/>
      <c r="D910" s="30"/>
      <c r="E910" s="31"/>
      <c r="F910" s="32" t="s">
        <v>36</v>
      </c>
      <c r="G910" s="32">
        <v>3</v>
      </c>
      <c r="H910" s="32">
        <f t="shared" si="729"/>
        <v>10</v>
      </c>
      <c r="I910" s="63">
        <f t="shared" si="720"/>
        <v>150000</v>
      </c>
      <c r="J910" s="64">
        <f t="shared" si="721"/>
        <v>4500000</v>
      </c>
      <c r="K910" s="32">
        <f t="shared" si="727"/>
        <v>0</v>
      </c>
      <c r="L910" s="63">
        <f t="shared" si="722"/>
        <v>380000</v>
      </c>
      <c r="M910" s="64">
        <f t="shared" si="723"/>
        <v>0</v>
      </c>
      <c r="N910" s="32"/>
      <c r="O910" s="63"/>
      <c r="P910" s="63"/>
      <c r="Q910" s="32">
        <f t="shared" si="728"/>
        <v>0</v>
      </c>
      <c r="R910" s="63">
        <f t="shared" si="724"/>
        <v>650000</v>
      </c>
      <c r="S910" s="32">
        <f t="shared" si="730"/>
        <v>0</v>
      </c>
      <c r="T910" s="63">
        <f t="shared" si="725"/>
        <v>195000</v>
      </c>
      <c r="U910" s="84">
        <f t="shared" si="726"/>
        <v>0</v>
      </c>
      <c r="V910" s="9"/>
      <c r="W910" s="9"/>
      <c r="Y910" s="103"/>
      <c r="Z910" s="103"/>
      <c r="AA910" s="103"/>
      <c r="AB910" s="103"/>
      <c r="AC910" s="103"/>
      <c r="AD910" s="103"/>
      <c r="AE910" s="103"/>
      <c r="AF910" s="103"/>
      <c r="AG910" s="103"/>
      <c r="AH910" s="103"/>
      <c r="AI910" s="103"/>
      <c r="AJ910" s="103"/>
      <c r="AK910" s="103"/>
    </row>
    <row r="911" spans="1:37">
      <c r="A911" s="28"/>
      <c r="B911" s="29"/>
      <c r="C911" s="30"/>
      <c r="D911" s="30"/>
      <c r="E911" s="31" t="s">
        <v>39</v>
      </c>
      <c r="F911" s="32" t="s">
        <v>36</v>
      </c>
      <c r="G911" s="32">
        <v>1</v>
      </c>
      <c r="H911" s="32">
        <f t="shared" si="729"/>
        <v>10</v>
      </c>
      <c r="I911" s="63">
        <f>VLOOKUP(E911,$Y$112:$AL$122,14,FALSE)</f>
        <v>150000</v>
      </c>
      <c r="J911" s="65">
        <f t="shared" si="721"/>
        <v>1500000</v>
      </c>
      <c r="K911" s="32">
        <f t="shared" si="727"/>
        <v>0</v>
      </c>
      <c r="L911" s="63">
        <f t="shared" si="722"/>
        <v>380000</v>
      </c>
      <c r="M911" s="66">
        <f t="shared" si="723"/>
        <v>0</v>
      </c>
      <c r="N911" s="32"/>
      <c r="O911" s="63"/>
      <c r="P911" s="63"/>
      <c r="Q911" s="32">
        <f t="shared" si="728"/>
        <v>0</v>
      </c>
      <c r="R911" s="63">
        <f t="shared" si="724"/>
        <v>650000</v>
      </c>
      <c r="S911" s="32">
        <f t="shared" si="730"/>
        <v>0</v>
      </c>
      <c r="T911" s="66">
        <f t="shared" si="725"/>
        <v>195000</v>
      </c>
      <c r="U911" s="85">
        <f t="shared" si="726"/>
        <v>0</v>
      </c>
      <c r="V911" s="9"/>
      <c r="W911" s="9"/>
      <c r="Y911" s="103"/>
      <c r="Z911" s="103"/>
      <c r="AA911" s="103"/>
      <c r="AB911" s="103"/>
      <c r="AC911" s="103"/>
      <c r="AD911" s="103"/>
      <c r="AE911" s="103"/>
      <c r="AF911" s="103"/>
      <c r="AG911" s="103"/>
      <c r="AH911" s="103"/>
      <c r="AI911" s="103"/>
      <c r="AJ911" s="103"/>
      <c r="AK911" s="103"/>
    </row>
    <row r="912" spans="1:37">
      <c r="A912" s="28"/>
      <c r="B912" s="29"/>
      <c r="C912" s="30"/>
      <c r="D912" s="30"/>
      <c r="E912" s="34" t="s">
        <v>40</v>
      </c>
      <c r="F912" s="35"/>
      <c r="G912" s="18">
        <f>SUM(G905:G911)</f>
        <v>10</v>
      </c>
      <c r="H912" s="31"/>
      <c r="I912" s="31"/>
      <c r="J912" s="67">
        <f>SUM(J905:J911)</f>
        <v>13800000</v>
      </c>
      <c r="K912" s="31"/>
      <c r="L912" s="31"/>
      <c r="M912" s="67">
        <f>SUM(M905:M911)</f>
        <v>0</v>
      </c>
      <c r="N912" s="32"/>
      <c r="O912" s="63"/>
      <c r="P912" s="63"/>
      <c r="Q912" s="31"/>
      <c r="R912" s="31"/>
      <c r="S912" s="31"/>
      <c r="T912" s="31"/>
      <c r="U912" s="86">
        <f>SUM(U905:U911)</f>
        <v>0</v>
      </c>
      <c r="V912" s="87"/>
      <c r="W912" s="87"/>
      <c r="Y912" s="103"/>
      <c r="Z912" s="103"/>
      <c r="AA912" s="103"/>
      <c r="AB912" s="103"/>
      <c r="AC912" s="103"/>
      <c r="AD912" s="103"/>
      <c r="AE912" s="103"/>
      <c r="AF912" s="103"/>
      <c r="AG912" s="103"/>
      <c r="AH912" s="103"/>
      <c r="AI912" s="103"/>
      <c r="AJ912" s="103"/>
      <c r="AK912" s="103"/>
    </row>
    <row r="913" spans="1:37">
      <c r="A913" s="28"/>
      <c r="B913" s="29"/>
      <c r="C913" s="30"/>
      <c r="D913" s="30"/>
      <c r="E913" s="31" t="s">
        <v>25</v>
      </c>
      <c r="F913" s="31"/>
      <c r="G913" s="32">
        <v>1</v>
      </c>
      <c r="H913" s="128">
        <v>2</v>
      </c>
      <c r="I913" s="145">
        <f>VLOOKUP($E$119,$Y$112:$AC$116,5,FALSE)</f>
        <v>75000</v>
      </c>
      <c r="J913" s="148">
        <f>I913*H913*G913</f>
        <v>150000</v>
      </c>
      <c r="K913" s="32">
        <f>K905</f>
        <v>0</v>
      </c>
      <c r="L913" s="63">
        <f>VLOOKUP(E913,$Y$112:$AI$116,11,FALSE)</f>
        <v>150000</v>
      </c>
      <c r="M913" s="66">
        <f>L913*K913</f>
        <v>0</v>
      </c>
      <c r="N913" s="32"/>
      <c r="O913" s="63"/>
      <c r="P913" s="63"/>
      <c r="Q913" s="31"/>
      <c r="R913" s="31"/>
      <c r="S913" s="31"/>
      <c r="T913" s="31"/>
      <c r="U913" s="88"/>
      <c r="Y913" s="103"/>
      <c r="Z913" s="103"/>
      <c r="AA913" s="103"/>
      <c r="AB913" s="103"/>
      <c r="AC913" s="103"/>
      <c r="AD913" s="103"/>
      <c r="AE913" s="103"/>
      <c r="AF913" s="103"/>
      <c r="AG913" s="103"/>
      <c r="AH913" s="103"/>
      <c r="AI913" s="103"/>
      <c r="AJ913" s="103"/>
      <c r="AK913" s="103"/>
    </row>
    <row r="914" spans="1:37">
      <c r="A914" s="28"/>
      <c r="B914" s="29"/>
      <c r="C914" s="30"/>
      <c r="D914" s="30"/>
      <c r="E914" s="31"/>
      <c r="F914" s="31"/>
      <c r="G914" s="31"/>
      <c r="H914" s="31"/>
      <c r="I914" s="31"/>
      <c r="J914" s="150">
        <f>J912+J913</f>
        <v>13950000</v>
      </c>
      <c r="K914" s="68"/>
      <c r="L914" s="31"/>
      <c r="M914" s="69">
        <f>SUM(M912:M913)</f>
        <v>0</v>
      </c>
      <c r="N914" s="32"/>
      <c r="O914" s="63"/>
      <c r="P914" s="63"/>
      <c r="Q914" s="31"/>
      <c r="R914" s="31"/>
      <c r="S914" s="31"/>
      <c r="T914" s="31"/>
      <c r="U914" s="88"/>
      <c r="Y914" s="103"/>
      <c r="Z914" s="103"/>
      <c r="AA914" s="103"/>
      <c r="AB914" s="103"/>
      <c r="AC914" s="103"/>
      <c r="AD914" s="103"/>
      <c r="AE914" s="103"/>
      <c r="AF914" s="103"/>
      <c r="AG914" s="103"/>
      <c r="AH914" s="103"/>
      <c r="AI914" s="103"/>
      <c r="AJ914" s="103"/>
      <c r="AK914" s="103"/>
    </row>
    <row r="915" spans="1:37">
      <c r="A915" s="110"/>
      <c r="B915" s="438"/>
      <c r="C915" s="439"/>
      <c r="D915" s="116"/>
      <c r="E915" s="39" t="s">
        <v>9</v>
      </c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89">
        <f>(J914+M914+U912)*C907</f>
        <v>69750000</v>
      </c>
      <c r="V915" s="90"/>
      <c r="W915" s="90"/>
      <c r="Y915" s="103"/>
      <c r="Z915" s="103"/>
      <c r="AA915" s="103"/>
      <c r="AB915" s="103"/>
      <c r="AC915" s="103"/>
      <c r="AD915" s="103"/>
      <c r="AE915" s="103"/>
      <c r="AF915" s="103"/>
      <c r="AG915" s="103"/>
      <c r="AH915" s="103"/>
      <c r="AI915" s="103"/>
      <c r="AJ915" s="103"/>
      <c r="AK915" s="103"/>
    </row>
    <row r="916" spans="1:37">
      <c r="A916" s="464"/>
      <c r="B916" s="458"/>
      <c r="C916" s="458"/>
      <c r="D916" s="458"/>
      <c r="E916" s="458"/>
      <c r="F916" s="458"/>
      <c r="G916" s="458"/>
      <c r="H916" s="458"/>
      <c r="I916" s="458"/>
      <c r="J916" s="458"/>
      <c r="K916" s="458"/>
      <c r="L916" s="458"/>
      <c r="M916" s="458"/>
      <c r="N916" s="458"/>
      <c r="O916" s="458"/>
      <c r="P916" s="458"/>
      <c r="Q916" s="458"/>
      <c r="R916" s="458"/>
      <c r="S916" s="458"/>
      <c r="T916" s="458"/>
      <c r="U916" s="459"/>
      <c r="V916" s="90"/>
      <c r="W916" s="90"/>
      <c r="Y916" s="103"/>
      <c r="Z916" s="103"/>
      <c r="AA916" s="103"/>
      <c r="AB916" s="103"/>
      <c r="AC916" s="103"/>
      <c r="AD916" s="103"/>
      <c r="AE916" s="103"/>
      <c r="AF916" s="103"/>
      <c r="AG916" s="103"/>
      <c r="AH916" s="103"/>
      <c r="AI916" s="103"/>
      <c r="AJ916" s="103"/>
      <c r="AK916" s="103"/>
    </row>
    <row r="917" spans="1:37">
      <c r="A917" s="28"/>
      <c r="B917" s="109">
        <v>5</v>
      </c>
      <c r="C917" s="117" t="s">
        <v>86</v>
      </c>
      <c r="D917" s="176" t="s">
        <v>43</v>
      </c>
      <c r="E917" s="118" t="s">
        <v>21</v>
      </c>
      <c r="F917" s="119" t="s">
        <v>22</v>
      </c>
      <c r="G917" s="119">
        <v>1</v>
      </c>
      <c r="H917" s="119">
        <v>2</v>
      </c>
      <c r="I917" s="142">
        <f t="shared" ref="I917:I922" si="731">VLOOKUP(F917,$Y$112:$AC$116,2,FALSE)</f>
        <v>150000</v>
      </c>
      <c r="J917" s="143">
        <f t="shared" ref="J917:J923" si="732">I917*H917*G917</f>
        <v>300000</v>
      </c>
      <c r="K917" s="144">
        <v>0</v>
      </c>
      <c r="L917" s="142">
        <f t="shared" ref="L917:L923" si="733">VLOOKUP(F917,$Y$112:$AC$116,3,FALSE)</f>
        <v>380000</v>
      </c>
      <c r="M917" s="143">
        <f t="shared" ref="M917:M923" si="734">L917*K917*G917</f>
        <v>0</v>
      </c>
      <c r="N917" s="119"/>
      <c r="O917" s="142"/>
      <c r="P917" s="142"/>
      <c r="Q917" s="119">
        <v>0</v>
      </c>
      <c r="R917" s="153">
        <f t="shared" ref="R917:R923" si="735">VLOOKUP(F917,$Y$112:$AC$116,4,FALSE)</f>
        <v>1600000</v>
      </c>
      <c r="S917" s="32">
        <v>0</v>
      </c>
      <c r="T917" s="61">
        <f>VLOOKUP(F917,$Y$112:$AM$115,15,FALSE)</f>
        <v>480000</v>
      </c>
      <c r="U917" s="154">
        <f t="shared" ref="U917:U923" si="736">R917*Q917*G917</f>
        <v>0</v>
      </c>
      <c r="V917" s="155"/>
      <c r="W917" s="155"/>
      <c r="Y917" s="103"/>
      <c r="Z917" s="104"/>
      <c r="AA917" s="104"/>
      <c r="AB917" s="104"/>
      <c r="AC917" s="104"/>
      <c r="AD917" s="104"/>
      <c r="AE917" s="104"/>
      <c r="AF917" s="104"/>
      <c r="AG917" s="104"/>
      <c r="AH917" s="104"/>
      <c r="AI917" s="104"/>
      <c r="AJ917" s="104"/>
      <c r="AK917" s="103"/>
    </row>
    <row r="918" spans="1:37">
      <c r="A918" s="28"/>
      <c r="B918" s="29"/>
      <c r="C918" s="48"/>
      <c r="D918" s="48"/>
      <c r="E918" s="31" t="s">
        <v>32</v>
      </c>
      <c r="F918" s="32" t="s">
        <v>33</v>
      </c>
      <c r="G918" s="32">
        <v>1</v>
      </c>
      <c r="H918" s="32">
        <v>10</v>
      </c>
      <c r="I918" s="63">
        <f t="shared" si="731"/>
        <v>150000</v>
      </c>
      <c r="J918" s="64">
        <f t="shared" si="732"/>
        <v>1500000</v>
      </c>
      <c r="K918" s="32">
        <v>0</v>
      </c>
      <c r="L918" s="63">
        <f t="shared" si="733"/>
        <v>380000</v>
      </c>
      <c r="M918" s="64">
        <f t="shared" si="734"/>
        <v>0</v>
      </c>
      <c r="N918" s="32"/>
      <c r="O918" s="63"/>
      <c r="P918" s="63"/>
      <c r="Q918" s="32">
        <v>0</v>
      </c>
      <c r="R918" s="63">
        <f t="shared" si="735"/>
        <v>950000</v>
      </c>
      <c r="S918" s="32">
        <v>0</v>
      </c>
      <c r="T918" s="63">
        <v>285000</v>
      </c>
      <c r="U918" s="84">
        <f t="shared" si="736"/>
        <v>0</v>
      </c>
      <c r="V918" s="9"/>
      <c r="W918" s="9"/>
      <c r="Y918" s="103"/>
      <c r="Z918" s="104"/>
      <c r="AA918" s="104"/>
      <c r="AB918" s="104"/>
      <c r="AC918" s="104"/>
      <c r="AD918" s="104"/>
      <c r="AE918" s="104"/>
      <c r="AF918" s="104"/>
      <c r="AG918" s="104"/>
      <c r="AH918" s="104"/>
      <c r="AI918" s="104"/>
      <c r="AJ918" s="104"/>
      <c r="AK918" s="103"/>
    </row>
    <row r="919" spans="1:37">
      <c r="A919" s="28"/>
      <c r="B919" s="29"/>
      <c r="C919" s="112">
        <v>5</v>
      </c>
      <c r="D919" s="48"/>
      <c r="E919" s="31" t="s">
        <v>34</v>
      </c>
      <c r="F919" s="32" t="s">
        <v>33</v>
      </c>
      <c r="G919" s="32">
        <v>1</v>
      </c>
      <c r="H919" s="32">
        <f t="shared" ref="H919:H923" si="737">H918</f>
        <v>10</v>
      </c>
      <c r="I919" s="63">
        <f t="shared" si="731"/>
        <v>150000</v>
      </c>
      <c r="J919" s="64">
        <f t="shared" si="732"/>
        <v>1500000</v>
      </c>
      <c r="K919" s="32">
        <f>K920</f>
        <v>0</v>
      </c>
      <c r="L919" s="63">
        <f t="shared" si="733"/>
        <v>380000</v>
      </c>
      <c r="M919" s="64">
        <f t="shared" si="734"/>
        <v>0</v>
      </c>
      <c r="N919" s="32"/>
      <c r="O919" s="63"/>
      <c r="P919" s="63"/>
      <c r="Q919" s="32">
        <f>Q920</f>
        <v>0</v>
      </c>
      <c r="R919" s="63">
        <f t="shared" si="735"/>
        <v>950000</v>
      </c>
      <c r="S919" s="32">
        <v>0</v>
      </c>
      <c r="T919" s="63">
        <v>285000</v>
      </c>
      <c r="U919" s="84">
        <f t="shared" si="736"/>
        <v>0</v>
      </c>
      <c r="V919" s="9"/>
      <c r="W919" s="9"/>
      <c r="Y919" s="103"/>
      <c r="Z919" s="104"/>
      <c r="AA919" s="104"/>
      <c r="AB919" s="104"/>
      <c r="AC919" s="104"/>
      <c r="AD919" s="104"/>
      <c r="AE919" s="104"/>
      <c r="AF919" s="104"/>
      <c r="AG919" s="104"/>
      <c r="AH919" s="104"/>
      <c r="AI919" s="104"/>
      <c r="AJ919" s="104"/>
      <c r="AK919" s="103"/>
    </row>
    <row r="920" spans="1:37">
      <c r="A920" s="28"/>
      <c r="B920" s="29"/>
      <c r="C920" s="30" t="s">
        <v>47</v>
      </c>
      <c r="D920" s="30"/>
      <c r="E920" s="31" t="s">
        <v>48</v>
      </c>
      <c r="F920" s="32" t="s">
        <v>33</v>
      </c>
      <c r="G920" s="32">
        <v>1</v>
      </c>
      <c r="H920" s="32">
        <f t="shared" si="737"/>
        <v>10</v>
      </c>
      <c r="I920" s="63">
        <f t="shared" si="731"/>
        <v>150000</v>
      </c>
      <c r="J920" s="64">
        <f t="shared" si="732"/>
        <v>1500000</v>
      </c>
      <c r="K920" s="32">
        <f>K918</f>
        <v>0</v>
      </c>
      <c r="L920" s="63">
        <f t="shared" si="733"/>
        <v>380000</v>
      </c>
      <c r="M920" s="64">
        <f t="shared" si="734"/>
        <v>0</v>
      </c>
      <c r="N920" s="32"/>
      <c r="O920" s="63"/>
      <c r="P920" s="63"/>
      <c r="Q920" s="32">
        <f>Q918</f>
        <v>0</v>
      </c>
      <c r="R920" s="63">
        <f t="shared" si="735"/>
        <v>950000</v>
      </c>
      <c r="S920" s="32">
        <v>0</v>
      </c>
      <c r="T920" s="63">
        <v>285000</v>
      </c>
      <c r="U920" s="84">
        <f t="shared" si="736"/>
        <v>0</v>
      </c>
      <c r="V920" s="9"/>
      <c r="W920" s="9"/>
      <c r="Y920" s="103"/>
      <c r="Z920" s="104"/>
      <c r="AA920" s="104"/>
      <c r="AB920" s="104"/>
      <c r="AC920" s="104"/>
      <c r="AD920" s="104"/>
      <c r="AE920" s="104"/>
      <c r="AF920" s="104"/>
      <c r="AG920" s="104"/>
      <c r="AH920" s="104"/>
      <c r="AI920" s="104"/>
      <c r="AJ920" s="104"/>
      <c r="AK920" s="103"/>
    </row>
    <row r="921" spans="1:37">
      <c r="A921" s="28"/>
      <c r="B921" s="29"/>
      <c r="C921" s="30"/>
      <c r="D921" s="30"/>
      <c r="E921" s="31" t="s">
        <v>37</v>
      </c>
      <c r="F921" s="32" t="s">
        <v>33</v>
      </c>
      <c r="G921" s="32">
        <v>2</v>
      </c>
      <c r="H921" s="32">
        <f t="shared" si="737"/>
        <v>10</v>
      </c>
      <c r="I921" s="63">
        <f t="shared" si="731"/>
        <v>150000</v>
      </c>
      <c r="J921" s="64">
        <f t="shared" si="732"/>
        <v>3000000</v>
      </c>
      <c r="K921" s="32">
        <f t="shared" ref="K921:K923" si="738">K920</f>
        <v>0</v>
      </c>
      <c r="L921" s="63">
        <f t="shared" si="733"/>
        <v>380000</v>
      </c>
      <c r="M921" s="64">
        <f t="shared" si="734"/>
        <v>0</v>
      </c>
      <c r="N921" s="32"/>
      <c r="O921" s="63"/>
      <c r="P921" s="63"/>
      <c r="Q921" s="32">
        <f>Q919</f>
        <v>0</v>
      </c>
      <c r="R921" s="63">
        <f t="shared" si="735"/>
        <v>950000</v>
      </c>
      <c r="S921" s="32">
        <v>0</v>
      </c>
      <c r="T921" s="63">
        <v>285000</v>
      </c>
      <c r="U921" s="84">
        <f t="shared" si="736"/>
        <v>0</v>
      </c>
      <c r="V921" s="9"/>
      <c r="W921" s="9"/>
      <c r="Y921" s="103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104"/>
      <c r="AJ921" s="104"/>
      <c r="AK921" s="103"/>
    </row>
    <row r="922" spans="1:37">
      <c r="A922" s="28"/>
      <c r="B922" s="29"/>
      <c r="C922" s="30"/>
      <c r="D922" s="30"/>
      <c r="E922" s="31"/>
      <c r="F922" s="32" t="s">
        <v>36</v>
      </c>
      <c r="G922" s="32">
        <v>3</v>
      </c>
      <c r="H922" s="32">
        <f t="shared" si="737"/>
        <v>10</v>
      </c>
      <c r="I922" s="63">
        <f t="shared" si="731"/>
        <v>150000</v>
      </c>
      <c r="J922" s="64">
        <f t="shared" si="732"/>
        <v>4500000</v>
      </c>
      <c r="K922" s="32">
        <f t="shared" si="738"/>
        <v>0</v>
      </c>
      <c r="L922" s="63">
        <f t="shared" si="733"/>
        <v>380000</v>
      </c>
      <c r="M922" s="64">
        <f t="shared" si="734"/>
        <v>0</v>
      </c>
      <c r="N922" s="32"/>
      <c r="O922" s="63"/>
      <c r="P922" s="63"/>
      <c r="Q922" s="32">
        <f>Q921</f>
        <v>0</v>
      </c>
      <c r="R922" s="63">
        <f t="shared" si="735"/>
        <v>650000</v>
      </c>
      <c r="S922" s="32">
        <v>0</v>
      </c>
      <c r="T922" s="63">
        <v>195000</v>
      </c>
      <c r="U922" s="84">
        <f t="shared" si="736"/>
        <v>0</v>
      </c>
      <c r="V922" s="9"/>
      <c r="W922" s="9"/>
      <c r="Y922" s="103"/>
      <c r="Z922" s="104"/>
      <c r="AA922" s="104"/>
      <c r="AB922" s="104"/>
      <c r="AC922" s="104"/>
      <c r="AD922" s="104"/>
      <c r="AE922" s="104"/>
      <c r="AF922" s="104"/>
      <c r="AG922" s="104"/>
      <c r="AH922" s="104"/>
      <c r="AI922" s="104"/>
      <c r="AJ922" s="104"/>
      <c r="AK922" s="103"/>
    </row>
    <row r="923" spans="1:37">
      <c r="A923" s="28"/>
      <c r="B923" s="29"/>
      <c r="C923" s="30"/>
      <c r="D923" s="30"/>
      <c r="E923" s="31" t="s">
        <v>39</v>
      </c>
      <c r="F923" s="32" t="s">
        <v>36</v>
      </c>
      <c r="G923" s="32">
        <v>1</v>
      </c>
      <c r="H923" s="32">
        <f t="shared" si="737"/>
        <v>10</v>
      </c>
      <c r="I923" s="63">
        <f>VLOOKUP(E923,$Y$112:$AL$122,14,FALSE)</f>
        <v>150000</v>
      </c>
      <c r="J923" s="65">
        <f t="shared" si="732"/>
        <v>1500000</v>
      </c>
      <c r="K923" s="32">
        <f t="shared" si="738"/>
        <v>0</v>
      </c>
      <c r="L923" s="63">
        <f t="shared" si="733"/>
        <v>380000</v>
      </c>
      <c r="M923" s="66">
        <f t="shared" si="734"/>
        <v>0</v>
      </c>
      <c r="N923" s="32"/>
      <c r="O923" s="63"/>
      <c r="P923" s="63"/>
      <c r="Q923" s="32">
        <f>Q922</f>
        <v>0</v>
      </c>
      <c r="R923" s="63">
        <f t="shared" si="735"/>
        <v>650000</v>
      </c>
      <c r="S923" s="32">
        <v>0</v>
      </c>
      <c r="T923" s="63">
        <v>195000</v>
      </c>
      <c r="U923" s="85">
        <f t="shared" si="736"/>
        <v>0</v>
      </c>
      <c r="V923" s="9"/>
      <c r="W923" s="9"/>
      <c r="Y923" s="103"/>
      <c r="Z923" s="104"/>
      <c r="AA923" s="104"/>
      <c r="AB923" s="104"/>
      <c r="AC923" s="104"/>
      <c r="AD923" s="104"/>
      <c r="AE923" s="104"/>
      <c r="AF923" s="104"/>
      <c r="AG923" s="104"/>
      <c r="AH923" s="104"/>
      <c r="AI923" s="104"/>
      <c r="AJ923" s="104"/>
      <c r="AK923" s="103"/>
    </row>
    <row r="924" spans="1:37">
      <c r="A924" s="28"/>
      <c r="B924" s="29"/>
      <c r="C924" s="30"/>
      <c r="D924" s="30"/>
      <c r="E924" s="34" t="s">
        <v>40</v>
      </c>
      <c r="F924" s="35"/>
      <c r="G924" s="18">
        <f>SUM(G917:G923)</f>
        <v>10</v>
      </c>
      <c r="H924" s="31"/>
      <c r="I924" s="31"/>
      <c r="J924" s="67">
        <f>SUM(J917:J923)</f>
        <v>13800000</v>
      </c>
      <c r="K924" s="32"/>
      <c r="L924" s="31"/>
      <c r="M924" s="67">
        <f>SUM(M917:M923)</f>
        <v>0</v>
      </c>
      <c r="N924" s="32"/>
      <c r="O924" s="63"/>
      <c r="P924" s="63"/>
      <c r="Q924" s="31"/>
      <c r="R924" s="31"/>
      <c r="S924" s="31"/>
      <c r="T924" s="31"/>
      <c r="U924" s="86">
        <f>SUM(U917:U923)</f>
        <v>0</v>
      </c>
      <c r="V924" s="87"/>
      <c r="W924" s="87"/>
      <c r="Y924" s="103"/>
      <c r="Z924" s="104"/>
      <c r="AA924" s="104"/>
      <c r="AB924" s="104"/>
      <c r="AC924" s="104"/>
      <c r="AD924" s="104"/>
      <c r="AE924" s="104"/>
      <c r="AF924" s="104"/>
      <c r="AG924" s="104"/>
      <c r="AH924" s="104"/>
      <c r="AI924" s="104"/>
      <c r="AJ924" s="104"/>
      <c r="AK924" s="103"/>
    </row>
    <row r="925" spans="1:37">
      <c r="A925" s="28"/>
      <c r="B925" s="29"/>
      <c r="C925" s="30"/>
      <c r="D925" s="30"/>
      <c r="E925" s="31" t="s">
        <v>25</v>
      </c>
      <c r="F925" s="31"/>
      <c r="G925" s="32">
        <v>1</v>
      </c>
      <c r="H925" s="128">
        <v>2</v>
      </c>
      <c r="I925" s="145">
        <f>VLOOKUP($E$119,$Y$112:$AC$116,5,FALSE)</f>
        <v>75000</v>
      </c>
      <c r="J925" s="148">
        <f>I925*H925*G925</f>
        <v>150000</v>
      </c>
      <c r="K925" s="32">
        <f>K917</f>
        <v>0</v>
      </c>
      <c r="L925" s="63">
        <f>VLOOKUP(E925,$Y$112:$AI$116,11,FALSE)</f>
        <v>150000</v>
      </c>
      <c r="M925" s="66">
        <f>L925*K925</f>
        <v>0</v>
      </c>
      <c r="N925" s="32"/>
      <c r="O925" s="63"/>
      <c r="P925" s="63"/>
      <c r="Q925" s="31"/>
      <c r="R925" s="31"/>
      <c r="S925" s="31"/>
      <c r="T925" s="31"/>
      <c r="U925" s="88"/>
      <c r="Y925" s="103"/>
      <c r="Z925" s="104"/>
      <c r="AA925" s="104"/>
      <c r="AB925" s="104"/>
      <c r="AC925" s="104"/>
      <c r="AD925" s="104"/>
      <c r="AE925" s="104"/>
      <c r="AF925" s="104"/>
      <c r="AG925" s="104"/>
      <c r="AH925" s="104"/>
      <c r="AI925" s="104"/>
      <c r="AJ925" s="104"/>
      <c r="AK925" s="103"/>
    </row>
    <row r="926" spans="1:37">
      <c r="A926" s="28"/>
      <c r="B926" s="29"/>
      <c r="C926" s="30"/>
      <c r="D926" s="30"/>
      <c r="E926" s="31"/>
      <c r="F926" s="31"/>
      <c r="G926" s="31"/>
      <c r="H926" s="31"/>
      <c r="I926" s="31"/>
      <c r="J926" s="67">
        <f>J924+J925</f>
        <v>13950000</v>
      </c>
      <c r="K926" s="68"/>
      <c r="L926" s="31"/>
      <c r="M926" s="69">
        <f>SUM(M924:M925)</f>
        <v>0</v>
      </c>
      <c r="N926" s="32"/>
      <c r="O926" s="63"/>
      <c r="P926" s="63"/>
      <c r="Q926" s="31"/>
      <c r="R926" s="31"/>
      <c r="S926" s="31"/>
      <c r="T926" s="31"/>
      <c r="U926" s="88"/>
      <c r="Y926" s="103"/>
      <c r="Z926" s="104"/>
      <c r="AA926" s="104"/>
      <c r="AB926" s="104"/>
      <c r="AC926" s="104"/>
      <c r="AD926" s="104"/>
      <c r="AE926" s="104"/>
      <c r="AF926" s="104"/>
      <c r="AG926" s="104"/>
      <c r="AH926" s="104"/>
      <c r="AI926" s="104"/>
      <c r="AJ926" s="104"/>
      <c r="AK926" s="103"/>
    </row>
    <row r="927" spans="1:37">
      <c r="A927" s="28"/>
      <c r="B927" s="431"/>
      <c r="C927" s="432"/>
      <c r="D927" s="38"/>
      <c r="E927" s="39" t="s">
        <v>9</v>
      </c>
      <c r="F927" s="50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92">
        <f>(J926+M926+U924)*C919</f>
        <v>69750000</v>
      </c>
      <c r="V927" s="93"/>
      <c r="W927" s="93"/>
      <c r="Y927" s="103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104"/>
      <c r="AJ927" s="104"/>
      <c r="AK927" s="103"/>
    </row>
    <row r="928" spans="1:37">
      <c r="A928" s="178"/>
      <c r="B928" s="179"/>
      <c r="C928" s="17"/>
      <c r="D928" s="17"/>
      <c r="E928" s="49"/>
      <c r="F928" s="180"/>
      <c r="G928" s="180"/>
      <c r="H928" s="180"/>
      <c r="I928" s="180"/>
      <c r="J928" s="180"/>
      <c r="K928" s="180"/>
      <c r="L928" s="180"/>
      <c r="M928" s="180"/>
      <c r="N928" s="180"/>
      <c r="O928" s="182"/>
      <c r="P928" s="182"/>
      <c r="Q928" s="180"/>
      <c r="R928" s="180"/>
      <c r="S928" s="180"/>
      <c r="T928" s="180"/>
      <c r="U928" s="183"/>
      <c r="V928" s="90"/>
      <c r="W928" s="90"/>
    </row>
    <row r="929" spans="1:37" s="5" customFormat="1" ht="15">
      <c r="A929" s="51" t="s">
        <v>87</v>
      </c>
      <c r="B929" s="469" t="s">
        <v>88</v>
      </c>
      <c r="C929" s="469"/>
      <c r="D929" s="52"/>
      <c r="E929" s="21"/>
      <c r="F929" s="22"/>
      <c r="G929" s="22"/>
      <c r="H929" s="22"/>
      <c r="I929" s="22"/>
      <c r="J929" s="22"/>
      <c r="K929" s="22"/>
      <c r="L929" s="22"/>
      <c r="M929" s="22"/>
      <c r="N929" s="22"/>
      <c r="O929" s="60"/>
      <c r="P929" s="60"/>
      <c r="Q929" s="22"/>
      <c r="R929" s="22"/>
      <c r="S929" s="22"/>
      <c r="T929" s="22"/>
      <c r="U929" s="80">
        <f>U945+U957+U969+U981+U993+U1011+U1022</f>
        <v>383235800</v>
      </c>
      <c r="V929" s="81"/>
      <c r="W929" s="81"/>
      <c r="X929" s="82"/>
      <c r="Y929" s="100"/>
      <c r="Z929" s="100"/>
      <c r="AA929" s="100"/>
      <c r="AB929" s="100"/>
      <c r="AC929" s="100"/>
      <c r="AD929" s="100"/>
      <c r="AE929" s="100"/>
      <c r="AF929" s="100"/>
      <c r="AG929" s="100"/>
      <c r="AH929" s="100"/>
      <c r="AI929" s="100"/>
      <c r="AJ929" s="100"/>
      <c r="AK929" s="100"/>
    </row>
    <row r="930" spans="1:37" s="164" customFormat="1" ht="25.5">
      <c r="A930" s="239"/>
      <c r="B930" s="240">
        <v>1</v>
      </c>
      <c r="C930" s="226" t="s">
        <v>141</v>
      </c>
      <c r="D930" s="241" t="s">
        <v>20</v>
      </c>
      <c r="E930" s="242" t="s">
        <v>21</v>
      </c>
      <c r="F930" s="243" t="s">
        <v>22</v>
      </c>
      <c r="G930" s="243">
        <v>1</v>
      </c>
      <c r="H930" s="244">
        <v>0</v>
      </c>
      <c r="I930" s="142">
        <f t="shared" ref="I930:I935" si="739">VLOOKUP(F930,$Y$112:$AC$116,2,FALSE)</f>
        <v>150000</v>
      </c>
      <c r="J930" s="246">
        <f t="shared" ref="J930:J936" si="740">I930*H930*G930</f>
        <v>0</v>
      </c>
      <c r="K930" s="244">
        <v>0</v>
      </c>
      <c r="L930" s="142">
        <f t="shared" ref="L930:L936" si="741">VLOOKUP(F930,$Y$112:$AC$116,3,FALSE)</f>
        <v>380000</v>
      </c>
      <c r="M930" s="247">
        <f t="shared" ref="M930:M936" si="742">L930*K930*G930</f>
        <v>0</v>
      </c>
      <c r="N930" s="243">
        <v>3</v>
      </c>
      <c r="O930" s="245">
        <v>530000</v>
      </c>
      <c r="P930" s="247">
        <f>O930*N930*G930</f>
        <v>1590000</v>
      </c>
      <c r="Q930" s="244">
        <v>2</v>
      </c>
      <c r="R930" s="245">
        <v>1490000</v>
      </c>
      <c r="S930" s="244">
        <v>0</v>
      </c>
      <c r="T930" s="61">
        <f>R930*30%</f>
        <v>447000</v>
      </c>
      <c r="U930" s="249">
        <f t="shared" ref="U930:U935" si="743">(Q930*R930)+(S930*T930)*G930</f>
        <v>2980000</v>
      </c>
      <c r="V930" s="158"/>
      <c r="W930" s="158"/>
      <c r="X930" s="159"/>
      <c r="Y930" s="203"/>
      <c r="Z930" s="203"/>
      <c r="AA930" s="203"/>
      <c r="AB930" s="203"/>
      <c r="AC930" s="203"/>
      <c r="AD930" s="203"/>
      <c r="AE930" s="203"/>
      <c r="AF930" s="203"/>
      <c r="AG930" s="203"/>
      <c r="AH930" s="203"/>
      <c r="AI930" s="203"/>
      <c r="AJ930" s="203"/>
      <c r="AK930" s="203"/>
    </row>
    <row r="931" spans="1:37" s="164" customFormat="1">
      <c r="A931" s="250"/>
      <c r="B931" s="251"/>
      <c r="C931" s="252"/>
      <c r="D931" s="253"/>
      <c r="E931" s="254" t="s">
        <v>32</v>
      </c>
      <c r="F931" s="243" t="s">
        <v>33</v>
      </c>
      <c r="G931" s="243">
        <v>1</v>
      </c>
      <c r="H931" s="243">
        <v>0</v>
      </c>
      <c r="I931" s="63">
        <f t="shared" si="739"/>
        <v>150000</v>
      </c>
      <c r="J931" s="247">
        <f t="shared" si="740"/>
        <v>0</v>
      </c>
      <c r="K931" s="243">
        <v>0</v>
      </c>
      <c r="L931" s="63">
        <f t="shared" si="741"/>
        <v>380000</v>
      </c>
      <c r="M931" s="247">
        <f t="shared" si="742"/>
        <v>0</v>
      </c>
      <c r="N931" s="243">
        <v>10</v>
      </c>
      <c r="O931" s="245">
        <v>530000</v>
      </c>
      <c r="P931" s="247">
        <f t="shared" ref="P931:P936" si="744">O931*N931*G931</f>
        <v>5300000</v>
      </c>
      <c r="Q931" s="243">
        <v>0</v>
      </c>
      <c r="R931" s="245">
        <v>992000</v>
      </c>
      <c r="S931" s="243">
        <v>9</v>
      </c>
      <c r="T931" s="63">
        <f t="shared" ref="T931:T936" si="745">R931*30%</f>
        <v>297600</v>
      </c>
      <c r="U931" s="249">
        <f t="shared" si="743"/>
        <v>2678400</v>
      </c>
      <c r="V931" s="158"/>
      <c r="W931" s="158"/>
      <c r="X931" s="159"/>
      <c r="Y931" s="203"/>
      <c r="Z931" s="203"/>
      <c r="AA931" s="203"/>
      <c r="AB931" s="203"/>
      <c r="AC931" s="203"/>
      <c r="AD931" s="203"/>
      <c r="AE931" s="203"/>
      <c r="AF931" s="203"/>
      <c r="AG931" s="203"/>
      <c r="AH931" s="203"/>
      <c r="AI931" s="203"/>
      <c r="AJ931" s="203"/>
      <c r="AK931" s="203"/>
    </row>
    <row r="932" spans="1:37" s="164" customFormat="1">
      <c r="A932" s="250"/>
      <c r="B932" s="251"/>
      <c r="C932" s="252"/>
      <c r="D932" s="252"/>
      <c r="E932" s="254" t="s">
        <v>34</v>
      </c>
      <c r="F932" s="243" t="s">
        <v>33</v>
      </c>
      <c r="G932" s="243">
        <v>1</v>
      </c>
      <c r="H932" s="243">
        <f>H933</f>
        <v>0</v>
      </c>
      <c r="I932" s="63">
        <f t="shared" si="739"/>
        <v>150000</v>
      </c>
      <c r="J932" s="247">
        <f t="shared" si="740"/>
        <v>0</v>
      </c>
      <c r="K932" s="243">
        <v>0</v>
      </c>
      <c r="L932" s="63">
        <f t="shared" si="741"/>
        <v>380000</v>
      </c>
      <c r="M932" s="247">
        <f t="shared" si="742"/>
        <v>0</v>
      </c>
      <c r="N932" s="243">
        <v>10</v>
      </c>
      <c r="O932" s="245">
        <v>530000</v>
      </c>
      <c r="P932" s="247">
        <f t="shared" si="744"/>
        <v>5300000</v>
      </c>
      <c r="Q932" s="243">
        <f t="shared" ref="Q932:Q933" si="746">Q931</f>
        <v>0</v>
      </c>
      <c r="R932" s="245">
        <v>992000</v>
      </c>
      <c r="S932" s="243">
        <f t="shared" ref="S932:S933" si="747">S931</f>
        <v>9</v>
      </c>
      <c r="T932" s="63">
        <f t="shared" si="745"/>
        <v>297600</v>
      </c>
      <c r="U932" s="249">
        <f t="shared" si="743"/>
        <v>2678400</v>
      </c>
      <c r="V932" s="158"/>
      <c r="W932" s="158"/>
      <c r="X932" s="159"/>
      <c r="Y932" s="203"/>
      <c r="Z932" s="203"/>
      <c r="AA932" s="203"/>
      <c r="AB932" s="203"/>
      <c r="AC932" s="203"/>
      <c r="AD932" s="203"/>
      <c r="AE932" s="203"/>
      <c r="AF932" s="203"/>
      <c r="AG932" s="203"/>
      <c r="AH932" s="203"/>
      <c r="AI932" s="203"/>
      <c r="AJ932" s="203"/>
      <c r="AK932" s="203"/>
    </row>
    <row r="933" spans="1:37" s="164" customFormat="1">
      <c r="A933" s="250"/>
      <c r="B933" s="251"/>
      <c r="C933" s="252"/>
      <c r="D933" s="252"/>
      <c r="E933" s="254" t="s">
        <v>48</v>
      </c>
      <c r="F933" s="243" t="s">
        <v>33</v>
      </c>
      <c r="G933" s="243">
        <v>1</v>
      </c>
      <c r="H933" s="243">
        <f>H931</f>
        <v>0</v>
      </c>
      <c r="I933" s="63">
        <f t="shared" si="739"/>
        <v>150000</v>
      </c>
      <c r="J933" s="247">
        <f t="shared" si="740"/>
        <v>0</v>
      </c>
      <c r="K933" s="243">
        <v>0</v>
      </c>
      <c r="L933" s="63">
        <f t="shared" si="741"/>
        <v>380000</v>
      </c>
      <c r="M933" s="247">
        <f t="shared" si="742"/>
        <v>0</v>
      </c>
      <c r="N933" s="243">
        <v>10</v>
      </c>
      <c r="O933" s="245">
        <v>530000</v>
      </c>
      <c r="P933" s="247">
        <f t="shared" si="744"/>
        <v>5300000</v>
      </c>
      <c r="Q933" s="243">
        <f t="shared" si="746"/>
        <v>0</v>
      </c>
      <c r="R933" s="245">
        <v>730000</v>
      </c>
      <c r="S933" s="243">
        <f t="shared" si="747"/>
        <v>9</v>
      </c>
      <c r="T933" s="63">
        <f t="shared" si="745"/>
        <v>219000</v>
      </c>
      <c r="U933" s="249">
        <f t="shared" si="743"/>
        <v>1971000</v>
      </c>
      <c r="V933" s="158"/>
      <c r="W933" s="158"/>
      <c r="X933" s="159"/>
      <c r="Y933" s="203"/>
      <c r="Z933" s="203"/>
      <c r="AA933" s="203"/>
      <c r="AB933" s="203"/>
      <c r="AC933" s="203"/>
      <c r="AD933" s="203"/>
      <c r="AE933" s="203"/>
      <c r="AF933" s="203"/>
      <c r="AG933" s="203"/>
      <c r="AH933" s="203"/>
      <c r="AI933" s="203"/>
      <c r="AJ933" s="203"/>
      <c r="AK933" s="203"/>
    </row>
    <row r="934" spans="1:37" s="164" customFormat="1">
      <c r="A934" s="250"/>
      <c r="B934" s="251"/>
      <c r="C934" s="242"/>
      <c r="D934" s="242"/>
      <c r="E934" s="254" t="s">
        <v>37</v>
      </c>
      <c r="F934" s="243" t="s">
        <v>36</v>
      </c>
      <c r="G934" s="243">
        <v>1</v>
      </c>
      <c r="H934" s="243">
        <f t="shared" ref="H934:H936" si="748">H933</f>
        <v>0</v>
      </c>
      <c r="I934" s="63">
        <f t="shared" si="739"/>
        <v>150000</v>
      </c>
      <c r="J934" s="247">
        <f t="shared" si="740"/>
        <v>0</v>
      </c>
      <c r="K934" s="243">
        <f t="shared" ref="K934:K936" si="749">K933</f>
        <v>0</v>
      </c>
      <c r="L934" s="63">
        <f t="shared" si="741"/>
        <v>380000</v>
      </c>
      <c r="M934" s="247">
        <f t="shared" si="742"/>
        <v>0</v>
      </c>
      <c r="N934" s="243">
        <v>10</v>
      </c>
      <c r="O934" s="245">
        <v>530000</v>
      </c>
      <c r="P934" s="247">
        <f t="shared" si="744"/>
        <v>5300000</v>
      </c>
      <c r="Q934" s="243">
        <v>9</v>
      </c>
      <c r="R934" s="245">
        <v>730000</v>
      </c>
      <c r="S934" s="243">
        <v>0</v>
      </c>
      <c r="T934" s="63">
        <f t="shared" si="745"/>
        <v>219000</v>
      </c>
      <c r="U934" s="249">
        <f t="shared" si="743"/>
        <v>6570000</v>
      </c>
      <c r="V934" s="158"/>
      <c r="W934" s="158"/>
      <c r="X934" s="159"/>
      <c r="Y934" s="203"/>
      <c r="Z934" s="203"/>
      <c r="AA934" s="203"/>
      <c r="AB934" s="203"/>
      <c r="AC934" s="203"/>
      <c r="AD934" s="203"/>
      <c r="AE934" s="203"/>
      <c r="AF934" s="203"/>
      <c r="AG934" s="203"/>
      <c r="AH934" s="203"/>
      <c r="AI934" s="203"/>
      <c r="AJ934" s="203"/>
      <c r="AK934" s="203"/>
    </row>
    <row r="935" spans="1:37" s="164" customFormat="1">
      <c r="A935" s="250"/>
      <c r="B935" s="251"/>
      <c r="C935" s="242"/>
      <c r="D935" s="242"/>
      <c r="E935" s="254"/>
      <c r="F935" s="243" t="s">
        <v>36</v>
      </c>
      <c r="G935" s="243">
        <v>2</v>
      </c>
      <c r="H935" s="243">
        <f t="shared" si="748"/>
        <v>0</v>
      </c>
      <c r="I935" s="63">
        <f t="shared" si="739"/>
        <v>150000</v>
      </c>
      <c r="J935" s="247">
        <f t="shared" si="740"/>
        <v>0</v>
      </c>
      <c r="K935" s="243">
        <f t="shared" si="749"/>
        <v>0</v>
      </c>
      <c r="L935" s="63">
        <f t="shared" si="741"/>
        <v>380000</v>
      </c>
      <c r="M935" s="247">
        <f t="shared" si="742"/>
        <v>0</v>
      </c>
      <c r="N935" s="243">
        <v>10</v>
      </c>
      <c r="O935" s="245">
        <v>530000</v>
      </c>
      <c r="P935" s="247">
        <f t="shared" si="744"/>
        <v>10600000</v>
      </c>
      <c r="Q935" s="243">
        <v>9</v>
      </c>
      <c r="R935" s="245">
        <v>730000</v>
      </c>
      <c r="S935" s="243">
        <v>0</v>
      </c>
      <c r="T935" s="63">
        <f t="shared" si="745"/>
        <v>219000</v>
      </c>
      <c r="U935" s="249">
        <f t="shared" si="743"/>
        <v>6570000</v>
      </c>
      <c r="V935" s="158"/>
      <c r="W935" s="158"/>
      <c r="X935" s="159"/>
      <c r="Y935" s="203"/>
      <c r="Z935" s="203"/>
      <c r="AA935" s="203"/>
      <c r="AB935" s="203"/>
      <c r="AC935" s="203"/>
      <c r="AD935" s="203"/>
      <c r="AE935" s="203"/>
      <c r="AF935" s="203"/>
      <c r="AG935" s="203"/>
      <c r="AH935" s="203"/>
      <c r="AI935" s="203"/>
      <c r="AJ935" s="203"/>
      <c r="AK935" s="203"/>
    </row>
    <row r="936" spans="1:37" s="164" customFormat="1">
      <c r="A936" s="250"/>
      <c r="B936" s="251"/>
      <c r="C936" s="242"/>
      <c r="D936" s="242"/>
      <c r="E936" s="254" t="s">
        <v>39</v>
      </c>
      <c r="F936" s="243" t="s">
        <v>36</v>
      </c>
      <c r="G936" s="243">
        <v>0</v>
      </c>
      <c r="H936" s="243">
        <f t="shared" si="748"/>
        <v>0</v>
      </c>
      <c r="I936" s="63">
        <f>VLOOKUP(E936,$Y$112:$AL$122,14,FALSE)</f>
        <v>150000</v>
      </c>
      <c r="J936" s="255">
        <f t="shared" si="740"/>
        <v>0</v>
      </c>
      <c r="K936" s="243">
        <f t="shared" si="749"/>
        <v>0</v>
      </c>
      <c r="L936" s="63">
        <f t="shared" si="741"/>
        <v>380000</v>
      </c>
      <c r="M936" s="256">
        <f t="shared" si="742"/>
        <v>0</v>
      </c>
      <c r="N936" s="243">
        <v>10</v>
      </c>
      <c r="O936" s="245">
        <v>530000</v>
      </c>
      <c r="P936" s="247">
        <f t="shared" si="744"/>
        <v>0</v>
      </c>
      <c r="Q936" s="243">
        <v>0</v>
      </c>
      <c r="R936" s="245">
        <v>730000</v>
      </c>
      <c r="S936" s="243">
        <v>0</v>
      </c>
      <c r="T936" s="63">
        <f t="shared" si="745"/>
        <v>219000</v>
      </c>
      <c r="U936" s="249">
        <f>((Q936*R936)+(S936*T936))*G936</f>
        <v>0</v>
      </c>
      <c r="V936" s="158"/>
      <c r="W936" s="158"/>
      <c r="X936" s="159"/>
      <c r="Y936" s="203"/>
      <c r="Z936" s="203"/>
      <c r="AA936" s="203"/>
      <c r="AB936" s="203"/>
      <c r="AC936" s="203"/>
      <c r="AD936" s="203"/>
      <c r="AE936" s="203"/>
      <c r="AF936" s="203"/>
      <c r="AG936" s="203"/>
      <c r="AH936" s="203"/>
      <c r="AI936" s="203"/>
      <c r="AJ936" s="203"/>
      <c r="AK936" s="203"/>
    </row>
    <row r="937" spans="1:37" s="164" customFormat="1">
      <c r="A937" s="250"/>
      <c r="B937" s="251"/>
      <c r="C937" s="242"/>
      <c r="D937" s="242"/>
      <c r="E937" s="134" t="s">
        <v>40</v>
      </c>
      <c r="F937" s="135"/>
      <c r="G937" s="136">
        <f>SUM(G930:G936)</f>
        <v>7</v>
      </c>
      <c r="H937" s="254"/>
      <c r="I937" s="31"/>
      <c r="J937" s="257">
        <f>SUM(J930:J936)</f>
        <v>0</v>
      </c>
      <c r="K937" s="254"/>
      <c r="L937" s="31"/>
      <c r="M937" s="257">
        <f>SUM(M930:M936)</f>
        <v>0</v>
      </c>
      <c r="N937" s="243"/>
      <c r="O937" s="245"/>
      <c r="P937" s="248">
        <f>SUM(P930:P936)</f>
        <v>33390000</v>
      </c>
      <c r="Q937" s="254"/>
      <c r="R937" s="254"/>
      <c r="S937" s="254"/>
      <c r="T937" s="254"/>
      <c r="U937" s="258">
        <f>SUM(U930:U936)</f>
        <v>23447800</v>
      </c>
      <c r="V937" s="162"/>
      <c r="W937" s="162"/>
      <c r="X937" s="159"/>
      <c r="Y937" s="203"/>
      <c r="Z937" s="203"/>
      <c r="AA937" s="203"/>
      <c r="AB937" s="203"/>
      <c r="AC937" s="203"/>
      <c r="AD937" s="203"/>
      <c r="AE937" s="203"/>
      <c r="AF937" s="203"/>
      <c r="AG937" s="203"/>
      <c r="AH937" s="203"/>
      <c r="AI937" s="203"/>
      <c r="AJ937" s="203"/>
      <c r="AK937" s="203"/>
    </row>
    <row r="938" spans="1:37" s="164" customFormat="1">
      <c r="A938" s="250"/>
      <c r="B938" s="251"/>
      <c r="C938" s="242"/>
      <c r="D938" s="242"/>
      <c r="E938" s="254" t="s">
        <v>25</v>
      </c>
      <c r="F938" s="254"/>
      <c r="G938" s="243">
        <v>1</v>
      </c>
      <c r="H938" s="243">
        <f>H930</f>
        <v>0</v>
      </c>
      <c r="I938" s="145">
        <f>VLOOKUP($E$119,$Y$112:$AC$116,5,FALSE)</f>
        <v>75000</v>
      </c>
      <c r="J938" s="255">
        <f t="shared" ref="J938" si="750">I938*H938*G938</f>
        <v>0</v>
      </c>
      <c r="K938" s="243">
        <f>K930</f>
        <v>0</v>
      </c>
      <c r="L938" s="63">
        <f>VLOOKUP(E938,$Y$112:$AI$116,11,FALSE)</f>
        <v>150000</v>
      </c>
      <c r="M938" s="256">
        <f>L938*K938</f>
        <v>0</v>
      </c>
      <c r="N938" s="243">
        <v>3</v>
      </c>
      <c r="O938" s="245">
        <v>150000</v>
      </c>
      <c r="P938" s="256">
        <f>O938*N938*G938</f>
        <v>450000</v>
      </c>
      <c r="Q938" s="254"/>
      <c r="R938" s="254"/>
      <c r="S938" s="254"/>
      <c r="T938" s="254"/>
      <c r="U938" s="262"/>
      <c r="X938" s="159"/>
      <c r="Y938" s="203"/>
      <c r="Z938" s="203"/>
      <c r="AA938" s="203"/>
      <c r="AB938" s="203"/>
      <c r="AC938" s="203"/>
      <c r="AD938" s="203"/>
      <c r="AE938" s="203"/>
      <c r="AF938" s="203"/>
      <c r="AG938" s="203"/>
      <c r="AH938" s="203"/>
      <c r="AI938" s="203"/>
      <c r="AJ938" s="203"/>
      <c r="AK938" s="203"/>
    </row>
    <row r="939" spans="1:37" s="164" customFormat="1">
      <c r="A939" s="227"/>
      <c r="B939" s="228"/>
      <c r="C939" s="229" t="s">
        <v>100</v>
      </c>
      <c r="D939" s="230"/>
      <c r="E939" s="231"/>
      <c r="F939" s="232"/>
      <c r="G939" s="231"/>
      <c r="H939" s="233"/>
      <c r="I939" s="234"/>
      <c r="J939" s="232"/>
      <c r="K939" s="235"/>
      <c r="L939" s="235"/>
      <c r="M939" s="236"/>
      <c r="N939" s="233"/>
      <c r="O939" s="233"/>
      <c r="P939" s="238">
        <f>P937+P938</f>
        <v>33840000</v>
      </c>
      <c r="Q939" s="231"/>
      <c r="R939" s="231"/>
      <c r="S939" s="231"/>
      <c r="T939" s="231"/>
      <c r="U939" s="237"/>
      <c r="X939" s="159"/>
      <c r="Y939" s="203"/>
      <c r="Z939" s="203"/>
      <c r="AA939" s="203"/>
      <c r="AB939" s="203"/>
      <c r="AC939" s="203"/>
      <c r="AD939" s="203"/>
      <c r="AE939" s="203"/>
      <c r="AF939" s="203"/>
      <c r="AG939" s="203"/>
      <c r="AH939" s="203"/>
      <c r="AI939" s="203"/>
      <c r="AJ939" s="203"/>
      <c r="AK939" s="203"/>
    </row>
    <row r="940" spans="1:37" s="164" customFormat="1">
      <c r="A940" s="227"/>
      <c r="B940" s="228"/>
      <c r="C940" s="229" t="s">
        <v>27</v>
      </c>
      <c r="D940" s="230"/>
      <c r="E940" s="231"/>
      <c r="F940" s="231">
        <f>G937</f>
        <v>7</v>
      </c>
      <c r="G940" s="236">
        <v>2</v>
      </c>
      <c r="H940" s="231"/>
      <c r="I940" s="233">
        <v>190000</v>
      </c>
      <c r="J940" s="234">
        <f>G940*I940*F940</f>
        <v>2660000</v>
      </c>
      <c r="K940" s="232"/>
      <c r="L940" s="235"/>
      <c r="M940" s="235"/>
      <c r="N940" s="236"/>
      <c r="O940" s="233"/>
      <c r="P940" s="233"/>
      <c r="Q940" s="231"/>
      <c r="R940" s="231"/>
      <c r="S940" s="231"/>
      <c r="T940" s="231"/>
      <c r="U940" s="237"/>
      <c r="V940" s="209"/>
      <c r="W940" s="209"/>
      <c r="X940" s="159"/>
      <c r="Y940" s="203"/>
      <c r="Z940" s="203"/>
      <c r="AA940" s="203"/>
      <c r="AB940" s="203"/>
      <c r="AC940" s="203"/>
      <c r="AD940" s="203"/>
      <c r="AE940" s="203"/>
      <c r="AF940" s="203"/>
      <c r="AG940" s="203"/>
      <c r="AH940" s="203"/>
      <c r="AI940" s="203"/>
      <c r="AJ940" s="203"/>
      <c r="AK940" s="203"/>
    </row>
    <row r="941" spans="1:37" s="164" customFormat="1">
      <c r="A941" s="227"/>
      <c r="B941" s="228"/>
      <c r="C941" s="229" t="s">
        <v>28</v>
      </c>
      <c r="D941" s="230"/>
      <c r="E941" s="231"/>
      <c r="F941" s="231">
        <f>F940</f>
        <v>7</v>
      </c>
      <c r="G941" s="236">
        <v>2</v>
      </c>
      <c r="H941" s="231"/>
      <c r="I941" s="233">
        <v>256000</v>
      </c>
      <c r="J941" s="234">
        <f>G941*I941*F941</f>
        <v>3584000</v>
      </c>
      <c r="K941" s="232"/>
      <c r="L941" s="235"/>
      <c r="M941" s="235"/>
      <c r="N941" s="236"/>
      <c r="O941" s="233"/>
      <c r="P941" s="233"/>
      <c r="Q941" s="231"/>
      <c r="R941" s="231"/>
      <c r="S941" s="231"/>
      <c r="T941" s="231"/>
      <c r="U941" s="237"/>
      <c r="V941" s="167"/>
      <c r="W941" s="167"/>
      <c r="X941" s="159"/>
      <c r="Y941" s="203"/>
      <c r="Z941" s="203"/>
      <c r="AA941" s="203"/>
      <c r="AB941" s="203"/>
      <c r="AC941" s="203"/>
      <c r="AD941" s="203"/>
      <c r="AE941" s="203"/>
      <c r="AF941" s="203"/>
      <c r="AG941" s="203"/>
      <c r="AH941" s="203"/>
      <c r="AI941" s="203"/>
      <c r="AJ941" s="203"/>
      <c r="AK941" s="203"/>
    </row>
    <row r="942" spans="1:37" s="164" customFormat="1">
      <c r="A942" s="227"/>
      <c r="B942" s="228"/>
      <c r="C942" s="229" t="s">
        <v>41</v>
      </c>
      <c r="D942" s="230"/>
      <c r="E942" s="231"/>
      <c r="F942" s="231">
        <f>F941</f>
        <v>7</v>
      </c>
      <c r="G942" s="232">
        <v>1</v>
      </c>
      <c r="H942" s="231"/>
      <c r="I942" s="233">
        <v>2952000</v>
      </c>
      <c r="J942" s="263">
        <f>G942*I942*F942</f>
        <v>20664000</v>
      </c>
      <c r="K942" s="232"/>
      <c r="L942" s="235"/>
      <c r="M942" s="235"/>
      <c r="N942" s="236"/>
      <c r="O942" s="233"/>
      <c r="P942" s="233"/>
      <c r="Q942" s="231"/>
      <c r="R942" s="231"/>
      <c r="S942" s="231"/>
      <c r="T942" s="231"/>
      <c r="U942" s="237"/>
      <c r="V942" s="208"/>
      <c r="W942" s="208"/>
      <c r="X942" s="159"/>
      <c r="Y942" s="203"/>
      <c r="Z942" s="211"/>
      <c r="AA942" s="211"/>
      <c r="AB942" s="211"/>
      <c r="AC942" s="211"/>
      <c r="AD942" s="211"/>
      <c r="AE942" s="211"/>
      <c r="AF942" s="211"/>
      <c r="AG942" s="211"/>
      <c r="AH942" s="211"/>
      <c r="AI942" s="211"/>
      <c r="AJ942" s="211"/>
      <c r="AK942" s="203"/>
    </row>
    <row r="943" spans="1:37" s="164" customFormat="1">
      <c r="A943" s="227"/>
      <c r="B943" s="228"/>
      <c r="C943" s="229"/>
      <c r="D943" s="230"/>
      <c r="E943" s="231"/>
      <c r="F943" s="231"/>
      <c r="G943" s="232"/>
      <c r="H943" s="231"/>
      <c r="I943" s="231"/>
      <c r="J943" s="234">
        <f>SUM(J940:J942)</f>
        <v>26908000</v>
      </c>
      <c r="K943" s="232"/>
      <c r="L943" s="235"/>
      <c r="M943" s="235"/>
      <c r="N943" s="236"/>
      <c r="O943" s="233"/>
      <c r="P943" s="233"/>
      <c r="Q943" s="231"/>
      <c r="R943" s="231"/>
      <c r="S943" s="238"/>
      <c r="T943" s="231"/>
      <c r="U943" s="237"/>
      <c r="V943" s="158"/>
      <c r="W943" s="158"/>
      <c r="X943" s="159"/>
      <c r="Y943" s="203"/>
      <c r="Z943" s="211"/>
      <c r="AA943" s="211"/>
      <c r="AB943" s="211"/>
      <c r="AC943" s="211"/>
      <c r="AD943" s="211"/>
      <c r="AE943" s="211"/>
      <c r="AF943" s="211"/>
      <c r="AG943" s="211"/>
      <c r="AH943" s="211"/>
      <c r="AI943" s="211"/>
      <c r="AJ943" s="211"/>
      <c r="AK943" s="203"/>
    </row>
    <row r="944" spans="1:37" s="164" customFormat="1">
      <c r="A944" s="250"/>
      <c r="B944" s="251"/>
      <c r="C944" s="242"/>
      <c r="D944" s="242"/>
      <c r="E944" s="254"/>
      <c r="F944" s="254"/>
      <c r="G944" s="254"/>
      <c r="H944" s="254"/>
      <c r="I944" s="254"/>
      <c r="J944" s="257">
        <f>J937+J938</f>
        <v>0</v>
      </c>
      <c r="K944" s="259"/>
      <c r="L944" s="254"/>
      <c r="M944" s="260">
        <f>SUM(M937:M938)</f>
        <v>0</v>
      </c>
      <c r="N944" s="243"/>
      <c r="O944" s="245"/>
      <c r="P944" s="245"/>
      <c r="Q944" s="254"/>
      <c r="R944" s="259"/>
      <c r="S944" s="259"/>
      <c r="T944" s="259"/>
      <c r="U944" s="262"/>
      <c r="V944" s="158"/>
      <c r="W944" s="158"/>
      <c r="X944" s="159"/>
      <c r="Y944" s="203"/>
      <c r="Z944" s="211"/>
      <c r="AA944" s="211"/>
      <c r="AB944" s="211"/>
      <c r="AC944" s="211"/>
      <c r="AD944" s="211"/>
      <c r="AE944" s="211"/>
      <c r="AF944" s="211"/>
      <c r="AG944" s="211"/>
      <c r="AH944" s="211"/>
      <c r="AI944" s="211"/>
      <c r="AJ944" s="211"/>
      <c r="AK944" s="203"/>
    </row>
    <row r="945" spans="1:37" s="164" customFormat="1">
      <c r="A945" s="261"/>
      <c r="B945" s="433"/>
      <c r="C945" s="434"/>
      <c r="D945" s="268"/>
      <c r="E945" s="139" t="s">
        <v>9</v>
      </c>
      <c r="F945" s="140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  <c r="Q945" s="141"/>
      <c r="R945" s="141"/>
      <c r="S945" s="141"/>
      <c r="T945" s="141"/>
      <c r="U945" s="165">
        <f>J943+M944+U937+P939</f>
        <v>84195800</v>
      </c>
      <c r="V945" s="158"/>
      <c r="W945" s="158"/>
      <c r="X945" s="159"/>
      <c r="Y945" s="203"/>
      <c r="Z945" s="211"/>
      <c r="AA945" s="211"/>
      <c r="AB945" s="211"/>
      <c r="AC945" s="211"/>
      <c r="AD945" s="211"/>
      <c r="AE945" s="211"/>
      <c r="AF945" s="211"/>
      <c r="AG945" s="211"/>
      <c r="AH945" s="211"/>
      <c r="AI945" s="211"/>
      <c r="AJ945" s="211"/>
      <c r="AK945" s="203"/>
    </row>
    <row r="946" spans="1:37" s="164" customFormat="1">
      <c r="A946" s="435"/>
      <c r="B946" s="436"/>
      <c r="C946" s="436"/>
      <c r="D946" s="436"/>
      <c r="E946" s="436"/>
      <c r="F946" s="436"/>
      <c r="G946" s="436"/>
      <c r="H946" s="436"/>
      <c r="I946" s="436"/>
      <c r="J946" s="436"/>
      <c r="K946" s="436"/>
      <c r="L946" s="436"/>
      <c r="M946" s="436"/>
      <c r="N946" s="436"/>
      <c r="O946" s="436"/>
      <c r="P946" s="436"/>
      <c r="Q946" s="436"/>
      <c r="R946" s="436"/>
      <c r="S946" s="436"/>
      <c r="T946" s="436"/>
      <c r="U946" s="437"/>
      <c r="V946" s="158"/>
      <c r="W946" s="158"/>
      <c r="X946" s="159"/>
      <c r="Y946" s="203"/>
      <c r="Z946" s="211"/>
      <c r="AA946" s="211"/>
      <c r="AB946" s="211"/>
      <c r="AC946" s="211"/>
      <c r="AD946" s="211"/>
      <c r="AE946" s="211"/>
      <c r="AF946" s="211"/>
      <c r="AG946" s="211"/>
      <c r="AH946" s="211"/>
      <c r="AI946" s="211"/>
      <c r="AJ946" s="211"/>
      <c r="AK946" s="203"/>
    </row>
    <row r="947" spans="1:37" s="164" customFormat="1" ht="25.5">
      <c r="A947" s="123"/>
      <c r="B947" s="124">
        <v>2</v>
      </c>
      <c r="C947" s="280" t="s">
        <v>142</v>
      </c>
      <c r="D947" s="276" t="s">
        <v>20</v>
      </c>
      <c r="E947" s="205" t="s">
        <v>21</v>
      </c>
      <c r="F947" s="128" t="s">
        <v>22</v>
      </c>
      <c r="G947" s="147">
        <v>1</v>
      </c>
      <c r="H947" s="147">
        <v>0</v>
      </c>
      <c r="I947" s="145">
        <f t="shared" ref="I947:I952" si="751">VLOOKUP(F947,$Y$112:$AC$116,2,FALSE)</f>
        <v>150000</v>
      </c>
      <c r="J947" s="194">
        <f t="shared" ref="J947:J953" si="752">I947*H947*G947</f>
        <v>0</v>
      </c>
      <c r="K947" s="147">
        <v>2</v>
      </c>
      <c r="L947" s="195">
        <f t="shared" ref="L947:L953" si="753">VLOOKUP(F947,$Y$112:$AC$116,3,FALSE)</f>
        <v>380000</v>
      </c>
      <c r="M947" s="194">
        <f t="shared" ref="M947:M953" si="754">L947*K947*G947</f>
        <v>760000</v>
      </c>
      <c r="N947" s="147"/>
      <c r="O947" s="195"/>
      <c r="P947" s="195"/>
      <c r="Q947" s="202">
        <v>0</v>
      </c>
      <c r="R947" s="145">
        <f t="shared" ref="R947:R953" si="755">VLOOKUP(F947,$Y$112:$AC$116,4,FALSE)</f>
        <v>1600000</v>
      </c>
      <c r="S947" s="147">
        <v>1</v>
      </c>
      <c r="T947" s="195">
        <f t="shared" ref="T947:T953" si="756">VLOOKUP(F947,$Y$112:$AM$115,15,FALSE)</f>
        <v>480000</v>
      </c>
      <c r="U947" s="157">
        <f t="shared" ref="U947:U953" si="757">(Q947*R947)+(S947*T947)*G947</f>
        <v>480000</v>
      </c>
      <c r="V947" s="158"/>
      <c r="W947" s="158"/>
      <c r="X947" s="159"/>
      <c r="Y947" s="203"/>
      <c r="Z947" s="203"/>
      <c r="AA947" s="203"/>
      <c r="AB947" s="203"/>
      <c r="AC947" s="203"/>
      <c r="AD947" s="203"/>
      <c r="AE947" s="203"/>
      <c r="AF947" s="203"/>
      <c r="AG947" s="203"/>
      <c r="AH947" s="203"/>
      <c r="AI947" s="203"/>
      <c r="AJ947" s="203"/>
      <c r="AK947" s="203"/>
    </row>
    <row r="948" spans="1:37" s="164" customFormat="1">
      <c r="A948" s="129"/>
      <c r="B948" s="130"/>
      <c r="C948" s="192"/>
      <c r="D948" s="192"/>
      <c r="E948" s="133" t="s">
        <v>32</v>
      </c>
      <c r="F948" s="128" t="s">
        <v>33</v>
      </c>
      <c r="G948" s="128">
        <v>1</v>
      </c>
      <c r="H948" s="128">
        <v>6</v>
      </c>
      <c r="I948" s="145">
        <f t="shared" si="751"/>
        <v>150000</v>
      </c>
      <c r="J948" s="146">
        <f t="shared" si="752"/>
        <v>900000</v>
      </c>
      <c r="K948" s="128">
        <v>4</v>
      </c>
      <c r="L948" s="145">
        <f t="shared" si="753"/>
        <v>380000</v>
      </c>
      <c r="M948" s="146">
        <f t="shared" si="754"/>
        <v>1520000</v>
      </c>
      <c r="N948" s="128"/>
      <c r="O948" s="145"/>
      <c r="P948" s="145"/>
      <c r="Q948" s="128">
        <v>0</v>
      </c>
      <c r="R948" s="145">
        <f t="shared" si="755"/>
        <v>950000</v>
      </c>
      <c r="S948" s="128">
        <v>3</v>
      </c>
      <c r="T948" s="145">
        <f t="shared" si="756"/>
        <v>285000</v>
      </c>
      <c r="U948" s="157">
        <f t="shared" si="757"/>
        <v>855000</v>
      </c>
      <c r="V948" s="158"/>
      <c r="W948" s="158"/>
      <c r="X948" s="159"/>
      <c r="Y948" s="203"/>
      <c r="Z948" s="203"/>
      <c r="AA948" s="203"/>
      <c r="AB948" s="203"/>
      <c r="AC948" s="203"/>
      <c r="AD948" s="203"/>
      <c r="AE948" s="203"/>
      <c r="AF948" s="203"/>
      <c r="AG948" s="203"/>
      <c r="AH948" s="203"/>
      <c r="AI948" s="203"/>
      <c r="AJ948" s="203"/>
      <c r="AK948" s="203"/>
    </row>
    <row r="949" spans="1:37" s="164" customFormat="1">
      <c r="A949" s="129"/>
      <c r="B949" s="130"/>
      <c r="C949" s="192"/>
      <c r="D949" s="192"/>
      <c r="E949" s="133" t="s">
        <v>34</v>
      </c>
      <c r="F949" s="128" t="s">
        <v>33</v>
      </c>
      <c r="G949" s="128">
        <v>1</v>
      </c>
      <c r="H949" s="128">
        <f>H950</f>
        <v>6</v>
      </c>
      <c r="I949" s="145">
        <f t="shared" si="751"/>
        <v>150000</v>
      </c>
      <c r="J949" s="146">
        <f t="shared" si="752"/>
        <v>900000</v>
      </c>
      <c r="K949" s="128">
        <f>K950</f>
        <v>4</v>
      </c>
      <c r="L949" s="145">
        <f t="shared" si="753"/>
        <v>380000</v>
      </c>
      <c r="M949" s="146">
        <f t="shared" si="754"/>
        <v>1520000</v>
      </c>
      <c r="N949" s="128"/>
      <c r="O949" s="145"/>
      <c r="P949" s="145"/>
      <c r="Q949" s="128">
        <f t="shared" ref="Q949:Q951" si="758">Q948</f>
        <v>0</v>
      </c>
      <c r="R949" s="145">
        <f t="shared" si="755"/>
        <v>950000</v>
      </c>
      <c r="S949" s="128">
        <f t="shared" ref="S949:S951" si="759">S948</f>
        <v>3</v>
      </c>
      <c r="T949" s="145">
        <f t="shared" si="756"/>
        <v>285000</v>
      </c>
      <c r="U949" s="157">
        <f t="shared" si="757"/>
        <v>855000</v>
      </c>
      <c r="V949" s="158"/>
      <c r="W949" s="158"/>
      <c r="X949" s="159"/>
      <c r="Y949" s="203"/>
      <c r="Z949" s="203"/>
      <c r="AA949" s="203"/>
      <c r="AB949" s="203"/>
      <c r="AC949" s="203"/>
      <c r="AD949" s="203"/>
      <c r="AE949" s="203"/>
      <c r="AF949" s="203"/>
      <c r="AG949" s="203"/>
      <c r="AH949" s="203"/>
      <c r="AI949" s="203"/>
      <c r="AJ949" s="203"/>
      <c r="AK949" s="203"/>
    </row>
    <row r="950" spans="1:37" s="164" customFormat="1">
      <c r="A950" s="129"/>
      <c r="B950" s="130"/>
      <c r="C950" s="127"/>
      <c r="D950" s="127"/>
      <c r="E950" s="133" t="s">
        <v>48</v>
      </c>
      <c r="F950" s="128" t="s">
        <v>33</v>
      </c>
      <c r="G950" s="128">
        <v>1</v>
      </c>
      <c r="H950" s="128">
        <f>H948</f>
        <v>6</v>
      </c>
      <c r="I950" s="145">
        <f t="shared" si="751"/>
        <v>150000</v>
      </c>
      <c r="J950" s="146">
        <f t="shared" si="752"/>
        <v>900000</v>
      </c>
      <c r="K950" s="128">
        <f>K948</f>
        <v>4</v>
      </c>
      <c r="L950" s="145">
        <f t="shared" si="753"/>
        <v>380000</v>
      </c>
      <c r="M950" s="146">
        <f t="shared" si="754"/>
        <v>1520000</v>
      </c>
      <c r="N950" s="128"/>
      <c r="O950" s="145"/>
      <c r="P950" s="145"/>
      <c r="Q950" s="128">
        <f t="shared" si="758"/>
        <v>0</v>
      </c>
      <c r="R950" s="145">
        <f t="shared" si="755"/>
        <v>950000</v>
      </c>
      <c r="S950" s="128">
        <f t="shared" si="759"/>
        <v>3</v>
      </c>
      <c r="T950" s="145">
        <f t="shared" si="756"/>
        <v>285000</v>
      </c>
      <c r="U950" s="157">
        <f t="shared" si="757"/>
        <v>855000</v>
      </c>
      <c r="V950" s="158"/>
      <c r="W950" s="158"/>
      <c r="X950" s="159"/>
      <c r="Y950" s="203"/>
      <c r="Z950" s="203"/>
      <c r="AA950" s="203"/>
      <c r="AB950" s="203"/>
      <c r="AC950" s="203"/>
      <c r="AD950" s="203"/>
      <c r="AE950" s="203"/>
      <c r="AF950" s="203"/>
      <c r="AG950" s="203"/>
      <c r="AH950" s="203"/>
      <c r="AI950" s="203"/>
      <c r="AJ950" s="203"/>
      <c r="AK950" s="203"/>
    </row>
    <row r="951" spans="1:37" s="164" customFormat="1">
      <c r="A951" s="129"/>
      <c r="B951" s="130"/>
      <c r="C951" s="127"/>
      <c r="D951" s="127"/>
      <c r="E951" s="133" t="s">
        <v>37</v>
      </c>
      <c r="F951" s="128" t="s">
        <v>36</v>
      </c>
      <c r="G951" s="128">
        <v>1</v>
      </c>
      <c r="H951" s="128">
        <f t="shared" ref="H951:H953" si="760">H950</f>
        <v>6</v>
      </c>
      <c r="I951" s="145">
        <f t="shared" si="751"/>
        <v>150000</v>
      </c>
      <c r="J951" s="146">
        <f t="shared" si="752"/>
        <v>900000</v>
      </c>
      <c r="K951" s="128">
        <f t="shared" ref="K951:K953" si="761">K950</f>
        <v>4</v>
      </c>
      <c r="L951" s="145">
        <f t="shared" si="753"/>
        <v>380000</v>
      </c>
      <c r="M951" s="146">
        <f t="shared" si="754"/>
        <v>1520000</v>
      </c>
      <c r="N951" s="128"/>
      <c r="O951" s="145"/>
      <c r="P951" s="145"/>
      <c r="Q951" s="128">
        <f t="shared" si="758"/>
        <v>0</v>
      </c>
      <c r="R951" s="145">
        <f t="shared" si="755"/>
        <v>650000</v>
      </c>
      <c r="S951" s="128">
        <f t="shared" si="759"/>
        <v>3</v>
      </c>
      <c r="T951" s="145">
        <f t="shared" si="756"/>
        <v>195000</v>
      </c>
      <c r="U951" s="157">
        <f t="shared" si="757"/>
        <v>585000</v>
      </c>
      <c r="V951" s="158"/>
      <c r="W951" s="158"/>
      <c r="X951" s="159"/>
      <c r="Y951" s="203"/>
      <c r="Z951" s="203"/>
      <c r="AA951" s="203"/>
      <c r="AB951" s="203"/>
      <c r="AC951" s="203"/>
      <c r="AD951" s="203"/>
      <c r="AE951" s="203"/>
      <c r="AF951" s="203"/>
      <c r="AG951" s="203"/>
      <c r="AH951" s="203"/>
      <c r="AI951" s="203"/>
      <c r="AJ951" s="203"/>
      <c r="AK951" s="203"/>
    </row>
    <row r="952" spans="1:37" s="164" customFormat="1">
      <c r="A952" s="129"/>
      <c r="B952" s="130"/>
      <c r="C952" s="127"/>
      <c r="D952" s="127"/>
      <c r="E952" s="133"/>
      <c r="F952" s="128" t="s">
        <v>36</v>
      </c>
      <c r="G952" s="128">
        <v>2</v>
      </c>
      <c r="H952" s="128">
        <f t="shared" si="760"/>
        <v>6</v>
      </c>
      <c r="I952" s="145">
        <f t="shared" si="751"/>
        <v>150000</v>
      </c>
      <c r="J952" s="146">
        <f t="shared" si="752"/>
        <v>1800000</v>
      </c>
      <c r="K952" s="128">
        <f t="shared" si="761"/>
        <v>4</v>
      </c>
      <c r="L952" s="145">
        <f t="shared" si="753"/>
        <v>380000</v>
      </c>
      <c r="M952" s="146">
        <f t="shared" si="754"/>
        <v>3040000</v>
      </c>
      <c r="N952" s="128"/>
      <c r="O952" s="145"/>
      <c r="P952" s="145"/>
      <c r="Q952" s="128">
        <v>3</v>
      </c>
      <c r="R952" s="145">
        <f t="shared" si="755"/>
        <v>650000</v>
      </c>
      <c r="S952" s="128">
        <v>0</v>
      </c>
      <c r="T952" s="145">
        <f t="shared" si="756"/>
        <v>195000</v>
      </c>
      <c r="U952" s="157">
        <f t="shared" si="757"/>
        <v>1950000</v>
      </c>
      <c r="V952" s="158"/>
      <c r="W952" s="158"/>
      <c r="X952" s="159"/>
      <c r="Y952" s="203"/>
      <c r="Z952" s="203"/>
      <c r="AA952" s="203"/>
      <c r="AB952" s="203"/>
      <c r="AC952" s="203"/>
      <c r="AD952" s="203"/>
      <c r="AE952" s="203"/>
      <c r="AF952" s="203"/>
      <c r="AG952" s="203"/>
      <c r="AH952" s="203"/>
      <c r="AI952" s="203"/>
      <c r="AJ952" s="203"/>
      <c r="AK952" s="203"/>
    </row>
    <row r="953" spans="1:37" s="164" customFormat="1">
      <c r="A953" s="129"/>
      <c r="B953" s="130"/>
      <c r="C953" s="127"/>
      <c r="D953" s="127"/>
      <c r="E953" s="133" t="s">
        <v>39</v>
      </c>
      <c r="F953" s="128" t="s">
        <v>36</v>
      </c>
      <c r="G953" s="128">
        <v>1</v>
      </c>
      <c r="H953" s="128">
        <f t="shared" si="760"/>
        <v>6</v>
      </c>
      <c r="I953" s="145">
        <f>VLOOKUP(E953,$Y$112:$AL$122,14,FALSE)</f>
        <v>150000</v>
      </c>
      <c r="J953" s="148">
        <f t="shared" si="752"/>
        <v>900000</v>
      </c>
      <c r="K953" s="128">
        <f t="shared" si="761"/>
        <v>4</v>
      </c>
      <c r="L953" s="145">
        <f t="shared" si="753"/>
        <v>380000</v>
      </c>
      <c r="M953" s="149">
        <f t="shared" si="754"/>
        <v>1520000</v>
      </c>
      <c r="N953" s="128"/>
      <c r="O953" s="145"/>
      <c r="P953" s="145"/>
      <c r="Q953" s="128">
        <v>3</v>
      </c>
      <c r="R953" s="145">
        <f t="shared" si="755"/>
        <v>650000</v>
      </c>
      <c r="S953" s="128">
        <v>0</v>
      </c>
      <c r="T953" s="149">
        <f t="shared" si="756"/>
        <v>195000</v>
      </c>
      <c r="U953" s="157">
        <f t="shared" si="757"/>
        <v>1950000</v>
      </c>
      <c r="V953" s="158"/>
      <c r="W953" s="158"/>
      <c r="X953" s="159"/>
      <c r="Y953" s="203"/>
      <c r="Z953" s="203"/>
      <c r="AA953" s="203"/>
      <c r="AB953" s="203"/>
      <c r="AC953" s="203"/>
      <c r="AD953" s="203"/>
      <c r="AE953" s="203"/>
      <c r="AF953" s="203"/>
      <c r="AG953" s="203"/>
      <c r="AH953" s="203"/>
      <c r="AI953" s="203"/>
      <c r="AJ953" s="203"/>
      <c r="AK953" s="203"/>
    </row>
    <row r="954" spans="1:37" s="164" customFormat="1">
      <c r="A954" s="129"/>
      <c r="B954" s="130"/>
      <c r="C954" s="127"/>
      <c r="D954" s="127"/>
      <c r="E954" s="134" t="s">
        <v>40</v>
      </c>
      <c r="F954" s="135"/>
      <c r="G954" s="136">
        <f>SUM(G947:G953)</f>
        <v>8</v>
      </c>
      <c r="H954" s="133"/>
      <c r="I954" s="133"/>
      <c r="J954" s="150">
        <f>SUM(J947:J953)</f>
        <v>6300000</v>
      </c>
      <c r="K954" s="133"/>
      <c r="L954" s="133"/>
      <c r="M954" s="150">
        <f>SUM(M947:M953)</f>
        <v>11400000</v>
      </c>
      <c r="N954" s="128"/>
      <c r="O954" s="145"/>
      <c r="P954" s="145"/>
      <c r="Q954" s="133"/>
      <c r="R954" s="133"/>
      <c r="S954" s="133"/>
      <c r="T954" s="133"/>
      <c r="U954" s="161">
        <f>SUM(U947:U953)</f>
        <v>7530000</v>
      </c>
      <c r="V954" s="162"/>
      <c r="W954" s="162"/>
      <c r="X954" s="159"/>
      <c r="Y954" s="203"/>
      <c r="Z954" s="203"/>
      <c r="AA954" s="203"/>
      <c r="AB954" s="203"/>
      <c r="AC954" s="203"/>
      <c r="AD954" s="203"/>
      <c r="AE954" s="203"/>
      <c r="AF954" s="203"/>
      <c r="AG954" s="203"/>
      <c r="AH954" s="203"/>
      <c r="AI954" s="203"/>
      <c r="AJ954" s="203"/>
      <c r="AK954" s="203"/>
    </row>
    <row r="955" spans="1:37" s="164" customFormat="1">
      <c r="A955" s="129"/>
      <c r="B955" s="130"/>
      <c r="C955" s="127"/>
      <c r="D955" s="127"/>
      <c r="E955" s="133" t="s">
        <v>25</v>
      </c>
      <c r="F955" s="133"/>
      <c r="G955" s="128">
        <v>1</v>
      </c>
      <c r="H955" s="128">
        <f>H947</f>
        <v>0</v>
      </c>
      <c r="I955" s="145">
        <f>VLOOKUP($E$119,$Y$112:$AC$116,5,FALSE)</f>
        <v>75000</v>
      </c>
      <c r="J955" s="148">
        <f>I955*H955*G955</f>
        <v>0</v>
      </c>
      <c r="K955" s="128">
        <f>K947</f>
        <v>2</v>
      </c>
      <c r="L955" s="63">
        <f>VLOOKUP(E955,$Y$112:$AI$116,11,FALSE)</f>
        <v>150000</v>
      </c>
      <c r="M955" s="149">
        <f>L955*K955</f>
        <v>300000</v>
      </c>
      <c r="N955" s="128"/>
      <c r="O955" s="145"/>
      <c r="P955" s="145"/>
      <c r="Q955" s="133"/>
      <c r="R955" s="133"/>
      <c r="S955" s="133"/>
      <c r="T955" s="133"/>
      <c r="U955" s="163"/>
      <c r="X955" s="159"/>
      <c r="Y955" s="203"/>
      <c r="Z955" s="203"/>
      <c r="AA955" s="203"/>
      <c r="AB955" s="203"/>
      <c r="AC955" s="203"/>
      <c r="AD955" s="203"/>
      <c r="AE955" s="203"/>
      <c r="AF955" s="203"/>
      <c r="AG955" s="203"/>
      <c r="AH955" s="203"/>
      <c r="AI955" s="203"/>
      <c r="AJ955" s="203"/>
      <c r="AK955" s="203"/>
    </row>
    <row r="956" spans="1:37" s="164" customFormat="1">
      <c r="A956" s="129"/>
      <c r="B956" s="130"/>
      <c r="C956" s="127"/>
      <c r="D956" s="127"/>
      <c r="E956" s="133"/>
      <c r="F956" s="133"/>
      <c r="G956" s="133"/>
      <c r="H956" s="133"/>
      <c r="I956" s="133"/>
      <c r="J956" s="150">
        <f>J954+J955</f>
        <v>6300000</v>
      </c>
      <c r="K956" s="151"/>
      <c r="L956" s="133"/>
      <c r="M956" s="152">
        <f>SUM(M954:M955)</f>
        <v>11700000</v>
      </c>
      <c r="N956" s="128"/>
      <c r="O956" s="145"/>
      <c r="P956" s="145"/>
      <c r="Q956" s="133"/>
      <c r="R956" s="133"/>
      <c r="S956" s="133"/>
      <c r="T956" s="133"/>
      <c r="U956" s="163"/>
      <c r="X956" s="159"/>
      <c r="Y956" s="203"/>
      <c r="Z956" s="203"/>
      <c r="AA956" s="203"/>
      <c r="AB956" s="203"/>
      <c r="AC956" s="203"/>
      <c r="AD956" s="203"/>
      <c r="AE956" s="203"/>
      <c r="AF956" s="203"/>
      <c r="AG956" s="203"/>
      <c r="AH956" s="203"/>
      <c r="AI956" s="203"/>
      <c r="AJ956" s="203"/>
      <c r="AK956" s="203"/>
    </row>
    <row r="957" spans="1:37" s="164" customFormat="1">
      <c r="A957" s="137"/>
      <c r="B957" s="433"/>
      <c r="C957" s="434"/>
      <c r="D957" s="268"/>
      <c r="E957" s="139" t="s">
        <v>9</v>
      </c>
      <c r="G957" s="141"/>
      <c r="H957" s="141"/>
      <c r="I957" s="141"/>
      <c r="J957" s="141"/>
      <c r="K957" s="141"/>
      <c r="L957" s="141"/>
      <c r="M957" s="141"/>
      <c r="N957" s="141"/>
      <c r="O957" s="141"/>
      <c r="P957" s="141"/>
      <c r="Q957" s="141"/>
      <c r="R957" s="141"/>
      <c r="S957" s="141"/>
      <c r="T957" s="141"/>
      <c r="U957" s="212">
        <f>J956+M956+U954</f>
        <v>25530000</v>
      </c>
      <c r="V957" s="209"/>
      <c r="W957" s="209"/>
      <c r="X957" s="159"/>
      <c r="Y957" s="203"/>
      <c r="Z957" s="203"/>
      <c r="AA957" s="203"/>
      <c r="AB957" s="203"/>
      <c r="AC957" s="203"/>
      <c r="AD957" s="203"/>
      <c r="AE957" s="203"/>
      <c r="AF957" s="203"/>
      <c r="AG957" s="203"/>
      <c r="AH957" s="203"/>
      <c r="AI957" s="203"/>
      <c r="AJ957" s="203"/>
      <c r="AK957" s="203"/>
    </row>
    <row r="958" spans="1:37" s="164" customFormat="1">
      <c r="A958" s="435"/>
      <c r="B958" s="436"/>
      <c r="C958" s="436"/>
      <c r="D958" s="436"/>
      <c r="E958" s="436"/>
      <c r="F958" s="436"/>
      <c r="G958" s="436"/>
      <c r="H958" s="436"/>
      <c r="I958" s="436"/>
      <c r="J958" s="436"/>
      <c r="K958" s="436"/>
      <c r="L958" s="436"/>
      <c r="M958" s="436"/>
      <c r="N958" s="436"/>
      <c r="O958" s="436"/>
      <c r="P958" s="436"/>
      <c r="Q958" s="436"/>
      <c r="R958" s="436"/>
      <c r="S958" s="436"/>
      <c r="T958" s="436"/>
      <c r="U958" s="437"/>
      <c r="V958" s="167"/>
      <c r="W958" s="167"/>
      <c r="X958" s="159"/>
      <c r="Y958" s="203"/>
      <c r="Z958" s="203"/>
      <c r="AA958" s="203"/>
      <c r="AB958" s="203"/>
      <c r="AC958" s="203"/>
      <c r="AD958" s="203"/>
      <c r="AE958" s="203"/>
      <c r="AF958" s="203"/>
      <c r="AG958" s="203"/>
      <c r="AH958" s="203"/>
      <c r="AI958" s="203"/>
      <c r="AJ958" s="203"/>
      <c r="AK958" s="203"/>
    </row>
    <row r="959" spans="1:37" s="164" customFormat="1">
      <c r="A959" s="129"/>
      <c r="B959" s="200">
        <v>3</v>
      </c>
      <c r="C959" s="281" t="s">
        <v>143</v>
      </c>
      <c r="D959" s="190" t="s">
        <v>20</v>
      </c>
      <c r="E959" s="201" t="s">
        <v>21</v>
      </c>
      <c r="F959" s="128" t="s">
        <v>22</v>
      </c>
      <c r="G959" s="202">
        <v>1</v>
      </c>
      <c r="H959" s="202">
        <v>0</v>
      </c>
      <c r="I959" s="206">
        <f t="shared" ref="I959:I964" si="762">VLOOKUP(F959,$Y$112:$AC$116,2,FALSE)</f>
        <v>150000</v>
      </c>
      <c r="J959" s="207">
        <f t="shared" ref="J959:J965" si="763">I959*H959*G959</f>
        <v>0</v>
      </c>
      <c r="K959" s="213">
        <v>2</v>
      </c>
      <c r="L959" s="206">
        <f t="shared" ref="L959:L965" si="764">VLOOKUP(F959,$Y$112:$AC$116,3,FALSE)</f>
        <v>380000</v>
      </c>
      <c r="M959" s="207">
        <f t="shared" ref="M959:M965" si="765">L959*K959*G959</f>
        <v>760000</v>
      </c>
      <c r="N959" s="202"/>
      <c r="O959" s="206"/>
      <c r="P959" s="206"/>
      <c r="Q959" s="202">
        <v>0</v>
      </c>
      <c r="R959" s="214">
        <f t="shared" ref="R959:R965" si="766">VLOOKUP(F959,$Y$112:$AC$116,4,FALSE)</f>
        <v>1600000</v>
      </c>
      <c r="S959" s="147">
        <v>1</v>
      </c>
      <c r="T959" s="195">
        <f t="shared" ref="T959:T965" si="767">VLOOKUP(F959,$Y$112:$AM$115,15,FALSE)</f>
        <v>480000</v>
      </c>
      <c r="U959" s="157">
        <f t="shared" ref="U959:U965" si="768">(Q959*R959)+(S959*T959)*G959</f>
        <v>480000</v>
      </c>
      <c r="V959" s="208"/>
      <c r="W959" s="208"/>
      <c r="X959" s="159"/>
      <c r="Y959" s="203"/>
      <c r="Z959" s="211"/>
      <c r="AA959" s="211"/>
      <c r="AB959" s="211"/>
      <c r="AC959" s="211"/>
      <c r="AD959" s="211"/>
      <c r="AE959" s="211"/>
      <c r="AF959" s="211"/>
      <c r="AG959" s="211"/>
      <c r="AH959" s="211"/>
      <c r="AI959" s="211"/>
      <c r="AJ959" s="211"/>
      <c r="AK959" s="203"/>
    </row>
    <row r="960" spans="1:37" s="164" customFormat="1">
      <c r="A960" s="129"/>
      <c r="B960" s="130"/>
      <c r="C960" s="192"/>
      <c r="D960" s="192"/>
      <c r="E960" s="133" t="s">
        <v>32</v>
      </c>
      <c r="F960" s="128" t="s">
        <v>33</v>
      </c>
      <c r="G960" s="128">
        <v>1</v>
      </c>
      <c r="H960" s="128">
        <v>0</v>
      </c>
      <c r="I960" s="145">
        <f t="shared" si="762"/>
        <v>150000</v>
      </c>
      <c r="J960" s="146">
        <f t="shared" si="763"/>
        <v>0</v>
      </c>
      <c r="K960" s="128">
        <v>14</v>
      </c>
      <c r="L960" s="145">
        <f t="shared" si="764"/>
        <v>380000</v>
      </c>
      <c r="M960" s="146">
        <f t="shared" si="765"/>
        <v>5320000</v>
      </c>
      <c r="N960" s="128"/>
      <c r="O960" s="145"/>
      <c r="P960" s="145"/>
      <c r="Q960" s="128">
        <v>0</v>
      </c>
      <c r="R960" s="145">
        <f t="shared" si="766"/>
        <v>950000</v>
      </c>
      <c r="S960" s="128">
        <v>10</v>
      </c>
      <c r="T960" s="145">
        <f t="shared" si="767"/>
        <v>285000</v>
      </c>
      <c r="U960" s="157">
        <f t="shared" si="768"/>
        <v>2850000</v>
      </c>
      <c r="V960" s="158"/>
      <c r="W960" s="158"/>
      <c r="X960" s="159"/>
      <c r="Y960" s="203"/>
      <c r="Z960" s="211"/>
      <c r="AA960" s="211"/>
      <c r="AB960" s="211"/>
      <c r="AC960" s="211"/>
      <c r="AD960" s="211"/>
      <c r="AE960" s="211"/>
      <c r="AF960" s="211"/>
      <c r="AG960" s="211"/>
      <c r="AH960" s="211"/>
      <c r="AI960" s="211"/>
      <c r="AJ960" s="211"/>
      <c r="AK960" s="203"/>
    </row>
    <row r="961" spans="1:37" s="164" customFormat="1">
      <c r="A961" s="129"/>
      <c r="B961" s="130"/>
      <c r="C961" s="192"/>
      <c r="D961" s="192"/>
      <c r="E961" s="133" t="s">
        <v>34</v>
      </c>
      <c r="F961" s="128" t="s">
        <v>33</v>
      </c>
      <c r="G961" s="128">
        <v>1</v>
      </c>
      <c r="H961" s="128">
        <f t="shared" ref="H961:H965" si="769">H960</f>
        <v>0</v>
      </c>
      <c r="I961" s="145">
        <f t="shared" si="762"/>
        <v>150000</v>
      </c>
      <c r="J961" s="146">
        <f t="shared" si="763"/>
        <v>0</v>
      </c>
      <c r="K961" s="128">
        <f>K962</f>
        <v>14</v>
      </c>
      <c r="L961" s="145">
        <f t="shared" si="764"/>
        <v>380000</v>
      </c>
      <c r="M961" s="146">
        <f t="shared" si="765"/>
        <v>5320000</v>
      </c>
      <c r="N961" s="128"/>
      <c r="O961" s="145"/>
      <c r="P961" s="145"/>
      <c r="Q961" s="128">
        <f>Q962</f>
        <v>0</v>
      </c>
      <c r="R961" s="145">
        <f t="shared" si="766"/>
        <v>950000</v>
      </c>
      <c r="S961" s="128">
        <v>10</v>
      </c>
      <c r="T961" s="145">
        <f t="shared" si="767"/>
        <v>285000</v>
      </c>
      <c r="U961" s="157">
        <f t="shared" si="768"/>
        <v>2850000</v>
      </c>
      <c r="V961" s="158"/>
      <c r="W961" s="158"/>
      <c r="X961" s="159"/>
      <c r="Y961" s="203"/>
      <c r="Z961" s="211"/>
      <c r="AA961" s="211"/>
      <c r="AB961" s="211"/>
      <c r="AC961" s="211"/>
      <c r="AD961" s="211"/>
      <c r="AE961" s="211"/>
      <c r="AF961" s="211"/>
      <c r="AG961" s="211"/>
      <c r="AH961" s="211"/>
      <c r="AI961" s="211"/>
      <c r="AJ961" s="211"/>
      <c r="AK961" s="203"/>
    </row>
    <row r="962" spans="1:37" s="164" customFormat="1">
      <c r="A962" s="129"/>
      <c r="B962" s="130"/>
      <c r="C962" s="127"/>
      <c r="D962" s="127"/>
      <c r="E962" s="133" t="s">
        <v>48</v>
      </c>
      <c r="F962" s="128" t="s">
        <v>33</v>
      </c>
      <c r="G962" s="128">
        <v>1</v>
      </c>
      <c r="H962" s="128">
        <f t="shared" si="769"/>
        <v>0</v>
      </c>
      <c r="I962" s="145">
        <f t="shared" si="762"/>
        <v>150000</v>
      </c>
      <c r="J962" s="146">
        <f t="shared" si="763"/>
        <v>0</v>
      </c>
      <c r="K962" s="128">
        <f>K960</f>
        <v>14</v>
      </c>
      <c r="L962" s="145">
        <f t="shared" si="764"/>
        <v>380000</v>
      </c>
      <c r="M962" s="146">
        <f t="shared" si="765"/>
        <v>5320000</v>
      </c>
      <c r="N962" s="128"/>
      <c r="O962" s="145"/>
      <c r="P962" s="145"/>
      <c r="Q962" s="128">
        <f>Q960</f>
        <v>0</v>
      </c>
      <c r="R962" s="145">
        <f t="shared" si="766"/>
        <v>950000</v>
      </c>
      <c r="S962" s="128">
        <v>10</v>
      </c>
      <c r="T962" s="145">
        <f t="shared" si="767"/>
        <v>285000</v>
      </c>
      <c r="U962" s="157">
        <f t="shared" si="768"/>
        <v>2850000</v>
      </c>
      <c r="V962" s="158"/>
      <c r="W962" s="158"/>
      <c r="X962" s="159"/>
      <c r="Y962" s="203"/>
      <c r="Z962" s="211"/>
      <c r="AA962" s="211"/>
      <c r="AB962" s="211"/>
      <c r="AC962" s="211"/>
      <c r="AD962" s="211"/>
      <c r="AE962" s="211"/>
      <c r="AF962" s="211"/>
      <c r="AG962" s="211"/>
      <c r="AH962" s="211"/>
      <c r="AI962" s="211"/>
      <c r="AJ962" s="211"/>
      <c r="AK962" s="203"/>
    </row>
    <row r="963" spans="1:37" s="164" customFormat="1">
      <c r="A963" s="129"/>
      <c r="B963" s="130"/>
      <c r="C963" s="127"/>
      <c r="D963" s="127"/>
      <c r="E963" s="133" t="s">
        <v>37</v>
      </c>
      <c r="F963" s="128" t="s">
        <v>36</v>
      </c>
      <c r="G963" s="128">
        <v>1</v>
      </c>
      <c r="H963" s="128">
        <f t="shared" si="769"/>
        <v>0</v>
      </c>
      <c r="I963" s="145">
        <f t="shared" si="762"/>
        <v>150000</v>
      </c>
      <c r="J963" s="146">
        <f t="shared" si="763"/>
        <v>0</v>
      </c>
      <c r="K963" s="128">
        <f t="shared" ref="K963:K965" si="770">K962</f>
        <v>14</v>
      </c>
      <c r="L963" s="145">
        <f t="shared" si="764"/>
        <v>380000</v>
      </c>
      <c r="M963" s="146">
        <f t="shared" si="765"/>
        <v>5320000</v>
      </c>
      <c r="N963" s="128"/>
      <c r="O963" s="145"/>
      <c r="P963" s="145"/>
      <c r="Q963" s="128">
        <f>Q961</f>
        <v>0</v>
      </c>
      <c r="R963" s="145">
        <f t="shared" si="766"/>
        <v>650000</v>
      </c>
      <c r="S963" s="128">
        <v>10</v>
      </c>
      <c r="T963" s="145">
        <f t="shared" si="767"/>
        <v>195000</v>
      </c>
      <c r="U963" s="157">
        <f t="shared" si="768"/>
        <v>1950000</v>
      </c>
      <c r="V963" s="158"/>
      <c r="W963" s="158"/>
      <c r="X963" s="159"/>
      <c r="Y963" s="203"/>
      <c r="Z963" s="211"/>
      <c r="AA963" s="211"/>
      <c r="AB963" s="211"/>
      <c r="AC963" s="211"/>
      <c r="AD963" s="211"/>
      <c r="AE963" s="211"/>
      <c r="AF963" s="211"/>
      <c r="AG963" s="211"/>
      <c r="AH963" s="211"/>
      <c r="AI963" s="211"/>
      <c r="AJ963" s="211"/>
      <c r="AK963" s="203"/>
    </row>
    <row r="964" spans="1:37" s="164" customFormat="1">
      <c r="A964" s="129"/>
      <c r="B964" s="130"/>
      <c r="C964" s="127"/>
      <c r="D964" s="127"/>
      <c r="E964" s="133"/>
      <c r="F964" s="128" t="s">
        <v>36</v>
      </c>
      <c r="G964" s="128">
        <v>3</v>
      </c>
      <c r="H964" s="128">
        <f t="shared" si="769"/>
        <v>0</v>
      </c>
      <c r="I964" s="145">
        <f t="shared" si="762"/>
        <v>150000</v>
      </c>
      <c r="J964" s="146">
        <f t="shared" si="763"/>
        <v>0</v>
      </c>
      <c r="K964" s="128">
        <f t="shared" si="770"/>
        <v>14</v>
      </c>
      <c r="L964" s="145">
        <f t="shared" si="764"/>
        <v>380000</v>
      </c>
      <c r="M964" s="146">
        <f t="shared" si="765"/>
        <v>15960000</v>
      </c>
      <c r="N964" s="128"/>
      <c r="O964" s="145"/>
      <c r="P964" s="145"/>
      <c r="Q964" s="128">
        <f>Q963</f>
        <v>0</v>
      </c>
      <c r="R964" s="145">
        <f t="shared" si="766"/>
        <v>650000</v>
      </c>
      <c r="S964" s="128">
        <v>10</v>
      </c>
      <c r="T964" s="145">
        <f t="shared" si="767"/>
        <v>195000</v>
      </c>
      <c r="U964" s="157">
        <f t="shared" si="768"/>
        <v>5850000</v>
      </c>
      <c r="V964" s="158"/>
      <c r="W964" s="158"/>
      <c r="X964" s="159"/>
      <c r="Y964" s="203"/>
      <c r="Z964" s="211"/>
      <c r="AA964" s="211"/>
      <c r="AB964" s="211"/>
      <c r="AC964" s="211"/>
      <c r="AD964" s="211"/>
      <c r="AE964" s="211"/>
      <c r="AF964" s="211"/>
      <c r="AG964" s="211"/>
      <c r="AH964" s="211"/>
      <c r="AI964" s="211"/>
      <c r="AJ964" s="211"/>
      <c r="AK964" s="203"/>
    </row>
    <row r="965" spans="1:37" s="164" customFormat="1">
      <c r="A965" s="129"/>
      <c r="B965" s="130"/>
      <c r="C965" s="127"/>
      <c r="D965" s="127"/>
      <c r="E965" s="133" t="s">
        <v>39</v>
      </c>
      <c r="F965" s="128" t="s">
        <v>36</v>
      </c>
      <c r="G965" s="128">
        <v>1</v>
      </c>
      <c r="H965" s="128">
        <f t="shared" si="769"/>
        <v>0</v>
      </c>
      <c r="I965" s="145">
        <f>VLOOKUP(E965,$Y$112:$AL$122,14,FALSE)</f>
        <v>150000</v>
      </c>
      <c r="J965" s="148">
        <f t="shared" si="763"/>
        <v>0</v>
      </c>
      <c r="K965" s="128">
        <f t="shared" si="770"/>
        <v>14</v>
      </c>
      <c r="L965" s="145">
        <f t="shared" si="764"/>
        <v>380000</v>
      </c>
      <c r="M965" s="149">
        <f t="shared" si="765"/>
        <v>5320000</v>
      </c>
      <c r="N965" s="128"/>
      <c r="O965" s="145"/>
      <c r="P965" s="145"/>
      <c r="Q965" s="128">
        <f>Q964</f>
        <v>0</v>
      </c>
      <c r="R965" s="145">
        <f t="shared" si="766"/>
        <v>650000</v>
      </c>
      <c r="S965" s="128">
        <v>10</v>
      </c>
      <c r="T965" s="149">
        <f t="shared" si="767"/>
        <v>195000</v>
      </c>
      <c r="U965" s="157">
        <f t="shared" si="768"/>
        <v>1950000</v>
      </c>
      <c r="V965" s="158"/>
      <c r="W965" s="158"/>
      <c r="X965" s="159"/>
      <c r="Y965" s="203"/>
      <c r="Z965" s="211"/>
      <c r="AA965" s="211"/>
      <c r="AB965" s="211"/>
      <c r="AC965" s="211"/>
      <c r="AD965" s="211"/>
      <c r="AE965" s="211"/>
      <c r="AF965" s="211"/>
      <c r="AG965" s="211"/>
      <c r="AH965" s="211"/>
      <c r="AI965" s="211"/>
      <c r="AJ965" s="211"/>
      <c r="AK965" s="203"/>
    </row>
    <row r="966" spans="1:37" s="164" customFormat="1">
      <c r="A966" s="129"/>
      <c r="B966" s="130"/>
      <c r="C966" s="127"/>
      <c r="D966" s="127"/>
      <c r="E966" s="134" t="s">
        <v>40</v>
      </c>
      <c r="F966" s="135"/>
      <c r="G966" s="136">
        <f>SUM(G959:G965)</f>
        <v>9</v>
      </c>
      <c r="H966" s="133"/>
      <c r="I966" s="133"/>
      <c r="J966" s="150">
        <f>SUM(J959:J965)</f>
        <v>0</v>
      </c>
      <c r="K966" s="128"/>
      <c r="L966" s="133"/>
      <c r="M966" s="150">
        <f>SUM(M959:M965)</f>
        <v>43320000</v>
      </c>
      <c r="N966" s="128"/>
      <c r="O966" s="145"/>
      <c r="P966" s="145"/>
      <c r="Q966" s="133"/>
      <c r="R966" s="133"/>
      <c r="S966" s="133"/>
      <c r="T966" s="133"/>
      <c r="U966" s="161">
        <f>SUM(U959:U965)</f>
        <v>18780000</v>
      </c>
      <c r="V966" s="162"/>
      <c r="W966" s="162"/>
      <c r="X966" s="159"/>
      <c r="Y966" s="203"/>
      <c r="Z966" s="211"/>
      <c r="AA966" s="211"/>
      <c r="AB966" s="211"/>
      <c r="AC966" s="211"/>
      <c r="AD966" s="211"/>
      <c r="AE966" s="211"/>
      <c r="AF966" s="211"/>
      <c r="AG966" s="211"/>
      <c r="AH966" s="211"/>
      <c r="AI966" s="211"/>
      <c r="AJ966" s="211"/>
      <c r="AK966" s="203"/>
    </row>
    <row r="967" spans="1:37" s="164" customFormat="1">
      <c r="A967" s="129"/>
      <c r="B967" s="130"/>
      <c r="C967" s="127"/>
      <c r="D967" s="127"/>
      <c r="E967" s="133" t="s">
        <v>25</v>
      </c>
      <c r="F967" s="133"/>
      <c r="G967" s="128">
        <v>1</v>
      </c>
      <c r="H967" s="128">
        <v>0</v>
      </c>
      <c r="I967" s="145">
        <f>VLOOKUP($E$119,$Y$112:$AC$116,5,FALSE)</f>
        <v>75000</v>
      </c>
      <c r="J967" s="148">
        <f>I967*H967*G967</f>
        <v>0</v>
      </c>
      <c r="K967" s="128">
        <f>K959</f>
        <v>2</v>
      </c>
      <c r="L967" s="63">
        <f>VLOOKUP(E967,$Y$112:$AI$116,11,FALSE)</f>
        <v>150000</v>
      </c>
      <c r="M967" s="149">
        <f>L967*K967</f>
        <v>300000</v>
      </c>
      <c r="N967" s="128"/>
      <c r="O967" s="145"/>
      <c r="P967" s="145"/>
      <c r="Q967" s="133"/>
      <c r="R967" s="133"/>
      <c r="S967" s="133"/>
      <c r="T967" s="133"/>
      <c r="U967" s="163"/>
      <c r="X967" s="159"/>
      <c r="Y967" s="203"/>
      <c r="Z967" s="211"/>
      <c r="AA967" s="211"/>
      <c r="AB967" s="211"/>
      <c r="AC967" s="211"/>
      <c r="AD967" s="211"/>
      <c r="AE967" s="211"/>
      <c r="AF967" s="211"/>
      <c r="AG967" s="211"/>
      <c r="AH967" s="211"/>
      <c r="AI967" s="211"/>
      <c r="AJ967" s="211"/>
      <c r="AK967" s="203"/>
    </row>
    <row r="968" spans="1:37" s="164" customFormat="1">
      <c r="A968" s="129"/>
      <c r="B968" s="130"/>
      <c r="C968" s="127"/>
      <c r="D968" s="127"/>
      <c r="E968" s="133"/>
      <c r="F968" s="133"/>
      <c r="G968" s="133"/>
      <c r="H968" s="133"/>
      <c r="I968" s="133"/>
      <c r="J968" s="150">
        <f>J966+J967</f>
        <v>0</v>
      </c>
      <c r="K968" s="151"/>
      <c r="L968" s="133"/>
      <c r="M968" s="152">
        <f>SUM(M966:M967)</f>
        <v>43620000</v>
      </c>
      <c r="N968" s="128"/>
      <c r="O968" s="145"/>
      <c r="P968" s="145"/>
      <c r="Q968" s="133"/>
      <c r="R968" s="133"/>
      <c r="S968" s="133"/>
      <c r="T968" s="133"/>
      <c r="U968" s="163"/>
      <c r="X968" s="159"/>
      <c r="Y968" s="203"/>
      <c r="Z968" s="211"/>
      <c r="AA968" s="211"/>
      <c r="AB968" s="211"/>
      <c r="AC968" s="211"/>
      <c r="AD968" s="211"/>
      <c r="AE968" s="211"/>
      <c r="AF968" s="211"/>
      <c r="AG968" s="211"/>
      <c r="AH968" s="211"/>
      <c r="AI968" s="211"/>
      <c r="AJ968" s="211"/>
      <c r="AK968" s="203"/>
    </row>
    <row r="969" spans="1:37" s="164" customFormat="1">
      <c r="A969" s="129"/>
      <c r="B969" s="455"/>
      <c r="C969" s="456"/>
      <c r="D969" s="269"/>
      <c r="E969" s="199" t="s">
        <v>9</v>
      </c>
      <c r="F969" s="140"/>
      <c r="G969" s="141"/>
      <c r="H969" s="141"/>
      <c r="I969" s="141"/>
      <c r="J969" s="141"/>
      <c r="K969" s="141"/>
      <c r="L969" s="141"/>
      <c r="M969" s="141"/>
      <c r="N969" s="141"/>
      <c r="O969" s="141"/>
      <c r="P969" s="141"/>
      <c r="Q969" s="141"/>
      <c r="R969" s="141"/>
      <c r="S969" s="141"/>
      <c r="T969" s="141"/>
      <c r="U969" s="165">
        <f>J968+M968+U966</f>
        <v>62400000</v>
      </c>
      <c r="V969" s="166"/>
      <c r="W969" s="166"/>
      <c r="X969" s="159"/>
      <c r="Y969" s="203"/>
      <c r="Z969" s="211"/>
      <c r="AA969" s="211"/>
      <c r="AB969" s="211"/>
      <c r="AC969" s="211"/>
      <c r="AD969" s="211"/>
      <c r="AE969" s="211"/>
      <c r="AF969" s="211"/>
      <c r="AG969" s="211"/>
      <c r="AH969" s="211"/>
      <c r="AI969" s="211"/>
      <c r="AJ969" s="211"/>
      <c r="AK969" s="203"/>
    </row>
    <row r="970" spans="1:37" s="164" customFormat="1">
      <c r="A970" s="435"/>
      <c r="B970" s="436"/>
      <c r="C970" s="436"/>
      <c r="D970" s="436"/>
      <c r="E970" s="436"/>
      <c r="F970" s="436"/>
      <c r="G970" s="436"/>
      <c r="H970" s="436"/>
      <c r="I970" s="436"/>
      <c r="J970" s="436"/>
      <c r="K970" s="436"/>
      <c r="L970" s="436"/>
      <c r="M970" s="436"/>
      <c r="N970" s="436"/>
      <c r="O970" s="436"/>
      <c r="P970" s="436"/>
      <c r="Q970" s="436"/>
      <c r="R970" s="436"/>
      <c r="S970" s="436"/>
      <c r="T970" s="436"/>
      <c r="U970" s="437"/>
      <c r="V970" s="167"/>
      <c r="W970" s="167"/>
      <c r="X970" s="159"/>
      <c r="Y970" s="203"/>
      <c r="Z970" s="211"/>
      <c r="AA970" s="211"/>
      <c r="AB970" s="211"/>
      <c r="AC970" s="211"/>
      <c r="AD970" s="211"/>
      <c r="AE970" s="211"/>
      <c r="AF970" s="211"/>
      <c r="AG970" s="211"/>
      <c r="AH970" s="211"/>
      <c r="AI970" s="211"/>
      <c r="AJ970" s="211"/>
      <c r="AK970" s="203"/>
    </row>
    <row r="971" spans="1:37" s="164" customFormat="1" ht="25.5">
      <c r="A971" s="129"/>
      <c r="B971" s="130">
        <v>4</v>
      </c>
      <c r="C971" s="470" t="s">
        <v>144</v>
      </c>
      <c r="D971" s="272" t="s">
        <v>20</v>
      </c>
      <c r="E971" s="191" t="s">
        <v>21</v>
      </c>
      <c r="F971" s="128" t="s">
        <v>22</v>
      </c>
      <c r="G971" s="147">
        <v>1</v>
      </c>
      <c r="H971" s="147">
        <v>0</v>
      </c>
      <c r="I971" s="145">
        <f t="shared" ref="I971:I976" si="771">VLOOKUP(F971,$Y$112:$AC$116,2,FALSE)</f>
        <v>150000</v>
      </c>
      <c r="J971" s="194">
        <f t="shared" ref="J971:J977" si="772">I971*H971*G971</f>
        <v>0</v>
      </c>
      <c r="K971" s="147">
        <v>2</v>
      </c>
      <c r="L971" s="195">
        <f t="shared" ref="L971:L977" si="773">VLOOKUP(F971,$Y$112:$AC$116,3,FALSE)</f>
        <v>380000</v>
      </c>
      <c r="M971" s="194">
        <f t="shared" ref="M971:M977" si="774">L971*K971*G971</f>
        <v>760000</v>
      </c>
      <c r="N971" s="147"/>
      <c r="O971" s="195"/>
      <c r="P971" s="195"/>
      <c r="Q971" s="147">
        <v>0</v>
      </c>
      <c r="R971" s="145">
        <f t="shared" ref="R971:R977" si="775">VLOOKUP(F971,$Y$112:$AC$116,4,FALSE)</f>
        <v>1600000</v>
      </c>
      <c r="S971" s="147">
        <v>1</v>
      </c>
      <c r="T971" s="195">
        <f t="shared" ref="T971:T977" si="776">VLOOKUP(F971,$Y$112:$AM$115,15,FALSE)</f>
        <v>480000</v>
      </c>
      <c r="U971" s="157">
        <f t="shared" ref="U971:U975" si="777">(G971*Q971*R971)+(G971*S971*T971)</f>
        <v>480000</v>
      </c>
      <c r="V971" s="158"/>
      <c r="W971" s="158"/>
      <c r="X971" s="159"/>
      <c r="Y971" s="203"/>
      <c r="Z971" s="203"/>
      <c r="AA971" s="203"/>
      <c r="AB971" s="203"/>
      <c r="AC971" s="203"/>
      <c r="AD971" s="203"/>
      <c r="AE971" s="203"/>
      <c r="AF971" s="203"/>
      <c r="AG971" s="203"/>
      <c r="AH971" s="203"/>
      <c r="AI971" s="203"/>
      <c r="AJ971" s="203"/>
      <c r="AK971" s="203"/>
    </row>
    <row r="972" spans="1:37" s="164" customFormat="1">
      <c r="A972" s="129"/>
      <c r="B972" s="130"/>
      <c r="C972" s="466"/>
      <c r="D972" s="131"/>
      <c r="E972" s="133" t="s">
        <v>32</v>
      </c>
      <c r="F972" s="128" t="s">
        <v>33</v>
      </c>
      <c r="G972" s="128">
        <v>1</v>
      </c>
      <c r="H972" s="128">
        <v>8</v>
      </c>
      <c r="I972" s="145">
        <f t="shared" si="771"/>
        <v>150000</v>
      </c>
      <c r="J972" s="146">
        <f t="shared" si="772"/>
        <v>1200000</v>
      </c>
      <c r="K972" s="128">
        <v>6</v>
      </c>
      <c r="L972" s="145">
        <f t="shared" si="773"/>
        <v>380000</v>
      </c>
      <c r="M972" s="146">
        <f t="shared" si="774"/>
        <v>2280000</v>
      </c>
      <c r="N972" s="128"/>
      <c r="O972" s="145"/>
      <c r="P972" s="145"/>
      <c r="Q972" s="128">
        <v>0</v>
      </c>
      <c r="R972" s="145">
        <f t="shared" si="775"/>
        <v>950000</v>
      </c>
      <c r="S972" s="128">
        <v>4</v>
      </c>
      <c r="T972" s="145">
        <f t="shared" si="776"/>
        <v>285000</v>
      </c>
      <c r="U972" s="157">
        <f t="shared" si="777"/>
        <v>1140000</v>
      </c>
      <c r="V972" s="158"/>
      <c r="W972" s="158"/>
      <c r="X972" s="159"/>
      <c r="Y972" s="203"/>
      <c r="Z972" s="203"/>
      <c r="AA972" s="203"/>
      <c r="AB972" s="203"/>
      <c r="AC972" s="203"/>
      <c r="AD972" s="203"/>
      <c r="AE972" s="203"/>
      <c r="AF972" s="203"/>
      <c r="AG972" s="203"/>
      <c r="AH972" s="203"/>
      <c r="AI972" s="203"/>
      <c r="AJ972" s="203"/>
      <c r="AK972" s="203"/>
    </row>
    <row r="973" spans="1:37" s="164" customFormat="1">
      <c r="A973" s="129"/>
      <c r="B973" s="130"/>
      <c r="C973" s="273"/>
      <c r="D973" s="273"/>
      <c r="E973" s="133" t="s">
        <v>34</v>
      </c>
      <c r="F973" s="128" t="s">
        <v>33</v>
      </c>
      <c r="G973" s="128">
        <v>1</v>
      </c>
      <c r="H973" s="128">
        <f>H974</f>
        <v>8</v>
      </c>
      <c r="I973" s="145">
        <f t="shared" si="771"/>
        <v>150000</v>
      </c>
      <c r="J973" s="146">
        <f t="shared" si="772"/>
        <v>1200000</v>
      </c>
      <c r="K973" s="128">
        <f>K974</f>
        <v>6</v>
      </c>
      <c r="L973" s="145">
        <f t="shared" si="773"/>
        <v>380000</v>
      </c>
      <c r="M973" s="146">
        <f t="shared" si="774"/>
        <v>2280000</v>
      </c>
      <c r="N973" s="128"/>
      <c r="O973" s="145"/>
      <c r="P973" s="145"/>
      <c r="Q973" s="128">
        <f>Q972</f>
        <v>0</v>
      </c>
      <c r="R973" s="145">
        <f t="shared" si="775"/>
        <v>950000</v>
      </c>
      <c r="S973" s="128">
        <f t="shared" ref="S973:S975" si="778">S972</f>
        <v>4</v>
      </c>
      <c r="T973" s="145">
        <f t="shared" si="776"/>
        <v>285000</v>
      </c>
      <c r="U973" s="157">
        <f t="shared" si="777"/>
        <v>1140000</v>
      </c>
      <c r="V973" s="158"/>
      <c r="W973" s="158"/>
      <c r="X973" s="159"/>
      <c r="Y973" s="203"/>
      <c r="Z973" s="203"/>
      <c r="AA973" s="203"/>
      <c r="AB973" s="203"/>
      <c r="AC973" s="203"/>
      <c r="AD973" s="203"/>
      <c r="AE973" s="203"/>
      <c r="AF973" s="203"/>
      <c r="AG973" s="203"/>
      <c r="AH973" s="203"/>
      <c r="AI973" s="203"/>
      <c r="AJ973" s="203"/>
      <c r="AK973" s="203"/>
    </row>
    <row r="974" spans="1:37" s="164" customFormat="1">
      <c r="A974" s="129"/>
      <c r="B974" s="130"/>
      <c r="C974" s="127"/>
      <c r="D974" s="127"/>
      <c r="E974" s="133" t="s">
        <v>48</v>
      </c>
      <c r="F974" s="128" t="s">
        <v>33</v>
      </c>
      <c r="G974" s="128">
        <v>1</v>
      </c>
      <c r="H974" s="128">
        <f>H972</f>
        <v>8</v>
      </c>
      <c r="I974" s="145">
        <f t="shared" si="771"/>
        <v>150000</v>
      </c>
      <c r="J974" s="146">
        <f t="shared" si="772"/>
        <v>1200000</v>
      </c>
      <c r="K974" s="128">
        <f>K972</f>
        <v>6</v>
      </c>
      <c r="L974" s="145">
        <f t="shared" si="773"/>
        <v>380000</v>
      </c>
      <c r="M974" s="146">
        <f t="shared" si="774"/>
        <v>2280000</v>
      </c>
      <c r="N974" s="128"/>
      <c r="O974" s="145"/>
      <c r="P974" s="145"/>
      <c r="Q974" s="128">
        <v>0</v>
      </c>
      <c r="R974" s="145">
        <f t="shared" si="775"/>
        <v>950000</v>
      </c>
      <c r="S974" s="128">
        <f t="shared" si="778"/>
        <v>4</v>
      </c>
      <c r="T974" s="145">
        <f t="shared" si="776"/>
        <v>285000</v>
      </c>
      <c r="U974" s="157">
        <f t="shared" si="777"/>
        <v>1140000</v>
      </c>
      <c r="V974" s="158"/>
      <c r="W974" s="158"/>
      <c r="X974" s="159"/>
      <c r="Y974" s="203"/>
      <c r="Z974" s="203"/>
      <c r="AA974" s="203"/>
      <c r="AB974" s="203"/>
      <c r="AC974" s="203"/>
      <c r="AD974" s="203"/>
      <c r="AE974" s="203"/>
      <c r="AF974" s="203"/>
      <c r="AG974" s="203"/>
      <c r="AH974" s="203"/>
      <c r="AI974" s="203"/>
      <c r="AJ974" s="203"/>
      <c r="AK974" s="203"/>
    </row>
    <row r="975" spans="1:37" s="164" customFormat="1">
      <c r="A975" s="129"/>
      <c r="B975" s="130"/>
      <c r="C975" s="127"/>
      <c r="D975" s="127"/>
      <c r="E975" s="133" t="s">
        <v>37</v>
      </c>
      <c r="F975" s="128" t="s">
        <v>36</v>
      </c>
      <c r="G975" s="128">
        <v>1</v>
      </c>
      <c r="H975" s="128">
        <f t="shared" ref="H975:H977" si="779">H974</f>
        <v>8</v>
      </c>
      <c r="I975" s="145">
        <f t="shared" si="771"/>
        <v>150000</v>
      </c>
      <c r="J975" s="146">
        <f t="shared" si="772"/>
        <v>1200000</v>
      </c>
      <c r="K975" s="128">
        <f>K973</f>
        <v>6</v>
      </c>
      <c r="L975" s="145">
        <f t="shared" si="773"/>
        <v>380000</v>
      </c>
      <c r="M975" s="146">
        <f t="shared" si="774"/>
        <v>2280000</v>
      </c>
      <c r="N975" s="128"/>
      <c r="O975" s="145"/>
      <c r="P975" s="145"/>
      <c r="Q975" s="128">
        <v>0</v>
      </c>
      <c r="R975" s="145">
        <f t="shared" si="775"/>
        <v>650000</v>
      </c>
      <c r="S975" s="128">
        <f t="shared" si="778"/>
        <v>4</v>
      </c>
      <c r="T975" s="145">
        <f t="shared" si="776"/>
        <v>195000</v>
      </c>
      <c r="U975" s="157">
        <f t="shared" si="777"/>
        <v>780000</v>
      </c>
      <c r="V975" s="158"/>
      <c r="W975" s="158"/>
      <c r="X975" s="159"/>
      <c r="Y975" s="203"/>
      <c r="Z975" s="203"/>
      <c r="AA975" s="203"/>
      <c r="AB975" s="203"/>
      <c r="AC975" s="203"/>
      <c r="AD975" s="203"/>
      <c r="AE975" s="203"/>
      <c r="AF975" s="203"/>
      <c r="AG975" s="203"/>
      <c r="AH975" s="203"/>
      <c r="AI975" s="203"/>
      <c r="AJ975" s="203"/>
      <c r="AK975" s="203"/>
    </row>
    <row r="976" spans="1:37" s="164" customFormat="1">
      <c r="A976" s="129"/>
      <c r="B976" s="130"/>
      <c r="C976" s="127"/>
      <c r="D976" s="127"/>
      <c r="E976" s="133"/>
      <c r="F976" s="128" t="s">
        <v>36</v>
      </c>
      <c r="G976" s="128">
        <v>3</v>
      </c>
      <c r="H976" s="128">
        <f t="shared" si="779"/>
        <v>8</v>
      </c>
      <c r="I976" s="145">
        <f t="shared" si="771"/>
        <v>150000</v>
      </c>
      <c r="J976" s="146">
        <f t="shared" si="772"/>
        <v>3600000</v>
      </c>
      <c r="K976" s="128">
        <f>K975</f>
        <v>6</v>
      </c>
      <c r="L976" s="145">
        <f t="shared" si="773"/>
        <v>380000</v>
      </c>
      <c r="M976" s="146">
        <f t="shared" si="774"/>
        <v>6840000</v>
      </c>
      <c r="N976" s="128"/>
      <c r="O976" s="145"/>
      <c r="P976" s="145"/>
      <c r="Q976" s="128">
        <v>4</v>
      </c>
      <c r="R976" s="145">
        <f t="shared" si="775"/>
        <v>650000</v>
      </c>
      <c r="S976" s="128">
        <v>0</v>
      </c>
      <c r="T976" s="145">
        <f t="shared" si="776"/>
        <v>195000</v>
      </c>
      <c r="U976" s="157">
        <f>(G976*Q976*R976)+(G976*S976*T976)</f>
        <v>7800000</v>
      </c>
      <c r="V976" s="158"/>
      <c r="W976" s="158"/>
      <c r="X976" s="159"/>
      <c r="Y976" s="203"/>
      <c r="Z976" s="203"/>
      <c r="AA976" s="203"/>
      <c r="AB976" s="203"/>
      <c r="AC976" s="203"/>
      <c r="AD976" s="203"/>
      <c r="AE976" s="203"/>
      <c r="AF976" s="203"/>
      <c r="AG976" s="203"/>
      <c r="AH976" s="203"/>
      <c r="AI976" s="203"/>
      <c r="AJ976" s="203"/>
      <c r="AK976" s="203"/>
    </row>
    <row r="977" spans="1:37" s="164" customFormat="1">
      <c r="A977" s="129"/>
      <c r="B977" s="130"/>
      <c r="C977" s="127"/>
      <c r="D977" s="127"/>
      <c r="E977" s="133" t="s">
        <v>39</v>
      </c>
      <c r="F977" s="128" t="s">
        <v>36</v>
      </c>
      <c r="G977" s="128">
        <v>1</v>
      </c>
      <c r="H977" s="128">
        <f t="shared" si="779"/>
        <v>8</v>
      </c>
      <c r="I977" s="145">
        <f>VLOOKUP(E977,$Y$112:$AL$122,14,FALSE)</f>
        <v>150000</v>
      </c>
      <c r="J977" s="148">
        <f t="shared" si="772"/>
        <v>1200000</v>
      </c>
      <c r="K977" s="128">
        <f>K976</f>
        <v>6</v>
      </c>
      <c r="L977" s="145">
        <f t="shared" si="773"/>
        <v>380000</v>
      </c>
      <c r="M977" s="149">
        <f t="shared" si="774"/>
        <v>2280000</v>
      </c>
      <c r="N977" s="128"/>
      <c r="O977" s="145"/>
      <c r="P977" s="145"/>
      <c r="Q977" s="128">
        <f>Q976</f>
        <v>4</v>
      </c>
      <c r="R977" s="145">
        <f t="shared" si="775"/>
        <v>650000</v>
      </c>
      <c r="S977" s="128">
        <v>0</v>
      </c>
      <c r="T977" s="149">
        <f t="shared" si="776"/>
        <v>195000</v>
      </c>
      <c r="U977" s="157">
        <f t="shared" ref="U977" si="780">(G977*Q977*R977)+(G977*S977*T977)</f>
        <v>2600000</v>
      </c>
      <c r="V977" s="158"/>
      <c r="W977" s="158"/>
      <c r="X977" s="159"/>
      <c r="Y977" s="203"/>
      <c r="Z977" s="203"/>
      <c r="AA977" s="203"/>
      <c r="AB977" s="203"/>
      <c r="AC977" s="203"/>
      <c r="AD977" s="203"/>
      <c r="AE977" s="203"/>
      <c r="AF977" s="203"/>
      <c r="AG977" s="203"/>
      <c r="AH977" s="203"/>
      <c r="AI977" s="203"/>
      <c r="AJ977" s="203"/>
      <c r="AK977" s="203"/>
    </row>
    <row r="978" spans="1:37" s="164" customFormat="1">
      <c r="A978" s="129"/>
      <c r="B978" s="130"/>
      <c r="C978" s="127"/>
      <c r="D978" s="127"/>
      <c r="E978" s="134" t="s">
        <v>40</v>
      </c>
      <c r="F978" s="135"/>
      <c r="G978" s="136">
        <f>SUM(G971:G977)</f>
        <v>9</v>
      </c>
      <c r="H978" s="133"/>
      <c r="I978" s="133"/>
      <c r="J978" s="150">
        <f>SUM(J971:J977)</f>
        <v>9600000</v>
      </c>
      <c r="K978" s="133"/>
      <c r="L978" s="133"/>
      <c r="M978" s="150">
        <f>SUM(M971:M977)</f>
        <v>19000000</v>
      </c>
      <c r="N978" s="128"/>
      <c r="O978" s="145"/>
      <c r="P978" s="145"/>
      <c r="Q978" s="133"/>
      <c r="R978" s="133"/>
      <c r="S978" s="133"/>
      <c r="T978" s="133"/>
      <c r="U978" s="161">
        <f>SUM(U971:U977)</f>
        <v>15080000</v>
      </c>
      <c r="V978" s="162"/>
      <c r="W978" s="162"/>
      <c r="X978" s="159"/>
      <c r="Y978" s="203"/>
      <c r="Z978" s="203"/>
      <c r="AA978" s="203"/>
      <c r="AB978" s="203"/>
      <c r="AC978" s="203"/>
      <c r="AD978" s="203"/>
      <c r="AE978" s="203"/>
      <c r="AF978" s="203"/>
      <c r="AG978" s="203"/>
      <c r="AH978" s="203"/>
      <c r="AI978" s="203"/>
      <c r="AJ978" s="203"/>
      <c r="AK978" s="203"/>
    </row>
    <row r="979" spans="1:37" s="164" customFormat="1">
      <c r="A979" s="129"/>
      <c r="B979" s="130"/>
      <c r="C979" s="127"/>
      <c r="D979" s="127"/>
      <c r="E979" s="133" t="s">
        <v>25</v>
      </c>
      <c r="F979" s="133"/>
      <c r="G979" s="128">
        <v>1</v>
      </c>
      <c r="H979" s="128">
        <f>H971</f>
        <v>0</v>
      </c>
      <c r="I979" s="145">
        <f>VLOOKUP($E$119,$Y$112:$AC$116,5,FALSE)</f>
        <v>75000</v>
      </c>
      <c r="J979" s="148">
        <f>I979*H979*G979</f>
        <v>0</v>
      </c>
      <c r="K979" s="128">
        <f>K971</f>
        <v>2</v>
      </c>
      <c r="L979" s="63">
        <f>VLOOKUP(E979,$Y$112:$AI$116,11,FALSE)</f>
        <v>150000</v>
      </c>
      <c r="M979" s="149">
        <f>L979*K979</f>
        <v>300000</v>
      </c>
      <c r="N979" s="128"/>
      <c r="O979" s="145"/>
      <c r="P979" s="145"/>
      <c r="Q979" s="133"/>
      <c r="R979" s="133"/>
      <c r="S979" s="133"/>
      <c r="T979" s="133"/>
      <c r="U979" s="163"/>
      <c r="X979" s="159"/>
      <c r="Y979" s="203"/>
      <c r="Z979" s="203"/>
      <c r="AA979" s="203"/>
      <c r="AB979" s="203"/>
      <c r="AC979" s="203"/>
      <c r="AD979" s="203"/>
      <c r="AE979" s="203"/>
      <c r="AF979" s="203"/>
      <c r="AG979" s="203"/>
      <c r="AH979" s="203"/>
      <c r="AI979" s="203"/>
      <c r="AJ979" s="203"/>
      <c r="AK979" s="203"/>
    </row>
    <row r="980" spans="1:37" s="164" customFormat="1">
      <c r="A980" s="129"/>
      <c r="B980" s="130"/>
      <c r="C980" s="127"/>
      <c r="D980" s="127"/>
      <c r="E980" s="133"/>
      <c r="F980" s="133"/>
      <c r="G980" s="133"/>
      <c r="H980" s="133"/>
      <c r="I980" s="133"/>
      <c r="J980" s="150">
        <f>J978+J979</f>
        <v>9600000</v>
      </c>
      <c r="K980" s="151"/>
      <c r="L980" s="133"/>
      <c r="M980" s="152">
        <f>SUM(M978:M979)</f>
        <v>19300000</v>
      </c>
      <c r="N980" s="128"/>
      <c r="O980" s="145"/>
      <c r="P980" s="145"/>
      <c r="Q980" s="133"/>
      <c r="R980" s="133"/>
      <c r="S980" s="133"/>
      <c r="T980" s="133"/>
      <c r="U980" s="163"/>
      <c r="X980" s="159"/>
      <c r="Y980" s="203"/>
      <c r="Z980" s="203"/>
      <c r="AA980" s="203"/>
      <c r="AB980" s="203"/>
      <c r="AC980" s="203"/>
      <c r="AD980" s="203"/>
      <c r="AE980" s="203"/>
      <c r="AF980" s="203"/>
      <c r="AG980" s="203"/>
      <c r="AH980" s="203"/>
      <c r="AI980" s="203"/>
      <c r="AJ980" s="203"/>
      <c r="AK980" s="203"/>
    </row>
    <row r="981" spans="1:37" s="164" customFormat="1">
      <c r="A981" s="129"/>
      <c r="B981" s="455"/>
      <c r="C981" s="456"/>
      <c r="D981" s="269"/>
      <c r="E981" s="199" t="s">
        <v>9</v>
      </c>
      <c r="G981" s="204"/>
      <c r="H981" s="204"/>
      <c r="I981" s="204"/>
      <c r="J981" s="204"/>
      <c r="K981" s="204"/>
      <c r="L981" s="204"/>
      <c r="M981" s="204"/>
      <c r="N981" s="204"/>
      <c r="O981" s="204"/>
      <c r="P981" s="204"/>
      <c r="Q981" s="204"/>
      <c r="R981" s="204"/>
      <c r="S981" s="204"/>
      <c r="T981" s="204"/>
      <c r="U981" s="210">
        <f>J980+M980+U978</f>
        <v>43980000</v>
      </c>
      <c r="V981" s="209"/>
      <c r="W981" s="209"/>
      <c r="X981" s="159"/>
      <c r="Y981" s="203"/>
      <c r="Z981" s="203"/>
      <c r="AA981" s="203"/>
      <c r="AB981" s="203"/>
      <c r="AC981" s="203"/>
      <c r="AD981" s="203"/>
      <c r="AE981" s="203"/>
      <c r="AF981" s="203"/>
      <c r="AG981" s="203"/>
      <c r="AH981" s="203"/>
      <c r="AI981" s="203"/>
      <c r="AJ981" s="203"/>
      <c r="AK981" s="203"/>
    </row>
    <row r="982" spans="1:37" s="164" customFormat="1">
      <c r="A982" s="435"/>
      <c r="B982" s="436"/>
      <c r="C982" s="436"/>
      <c r="D982" s="436"/>
      <c r="E982" s="436"/>
      <c r="F982" s="436"/>
      <c r="G982" s="436"/>
      <c r="H982" s="436"/>
      <c r="I982" s="436"/>
      <c r="J982" s="436"/>
      <c r="K982" s="436"/>
      <c r="L982" s="436"/>
      <c r="M982" s="436"/>
      <c r="N982" s="436"/>
      <c r="O982" s="436"/>
      <c r="P982" s="436"/>
      <c r="Q982" s="436"/>
      <c r="R982" s="436"/>
      <c r="S982" s="436"/>
      <c r="T982" s="436"/>
      <c r="U982" s="437"/>
      <c r="V982" s="167"/>
      <c r="W982" s="167"/>
      <c r="X982" s="159"/>
      <c r="Y982" s="203"/>
      <c r="Z982" s="203"/>
      <c r="AA982" s="203"/>
      <c r="AB982" s="203"/>
      <c r="AC982" s="203"/>
      <c r="AD982" s="203"/>
      <c r="AE982" s="203"/>
      <c r="AF982" s="203"/>
      <c r="AG982" s="203"/>
      <c r="AH982" s="203"/>
      <c r="AI982" s="203"/>
      <c r="AJ982" s="203"/>
      <c r="AK982" s="203"/>
    </row>
    <row r="983" spans="1:37" s="164" customFormat="1" ht="25.5">
      <c r="A983" s="129"/>
      <c r="B983" s="130">
        <v>5</v>
      </c>
      <c r="C983" s="470" t="s">
        <v>145</v>
      </c>
      <c r="D983" s="272" t="s">
        <v>20</v>
      </c>
      <c r="E983" s="191" t="s">
        <v>21</v>
      </c>
      <c r="F983" s="128" t="s">
        <v>22</v>
      </c>
      <c r="G983" s="147">
        <v>1</v>
      </c>
      <c r="H983" s="147">
        <v>0</v>
      </c>
      <c r="I983" s="145">
        <f t="shared" ref="I983:I988" si="781">VLOOKUP(F983,$Y$112:$AC$116,2,FALSE)</f>
        <v>150000</v>
      </c>
      <c r="J983" s="194">
        <f t="shared" ref="J983:J989" si="782">I983*H983*G983</f>
        <v>0</v>
      </c>
      <c r="K983" s="147">
        <v>2</v>
      </c>
      <c r="L983" s="195">
        <f t="shared" ref="L983:L989" si="783">VLOOKUP(F983,$Y$112:$AC$116,3,FALSE)</f>
        <v>380000</v>
      </c>
      <c r="M983" s="194">
        <f t="shared" ref="M983:M989" si="784">L983*K983*G983</f>
        <v>760000</v>
      </c>
      <c r="N983" s="147"/>
      <c r="O983" s="195"/>
      <c r="P983" s="195"/>
      <c r="Q983" s="147">
        <v>0</v>
      </c>
      <c r="R983" s="145">
        <f t="shared" ref="R983:R989" si="785">VLOOKUP(F983,$Y$112:$AC$116,4,FALSE)</f>
        <v>1600000</v>
      </c>
      <c r="S983" s="147">
        <v>1</v>
      </c>
      <c r="T983" s="195">
        <f t="shared" ref="T983:T989" si="786">VLOOKUP(F983,$Y$112:$AM$115,15,FALSE)</f>
        <v>480000</v>
      </c>
      <c r="U983" s="157">
        <f t="shared" ref="U983:U987" si="787">(G983*Q983*R983)+(G983*S983*T983)</f>
        <v>480000</v>
      </c>
      <c r="V983" s="158"/>
      <c r="W983" s="158"/>
      <c r="X983" s="159"/>
      <c r="Y983" s="203"/>
      <c r="Z983" s="203"/>
      <c r="AA983" s="203"/>
      <c r="AB983" s="203"/>
      <c r="AC983" s="203"/>
      <c r="AD983" s="203"/>
      <c r="AE983" s="203"/>
      <c r="AF983" s="203"/>
      <c r="AG983" s="203"/>
      <c r="AH983" s="203"/>
      <c r="AI983" s="203"/>
      <c r="AJ983" s="203"/>
      <c r="AK983" s="203"/>
    </row>
    <row r="984" spans="1:37" s="164" customFormat="1">
      <c r="A984" s="129"/>
      <c r="B984" s="130"/>
      <c r="C984" s="466"/>
      <c r="D984" s="131"/>
      <c r="E984" s="133" t="s">
        <v>32</v>
      </c>
      <c r="F984" s="128" t="s">
        <v>33</v>
      </c>
      <c r="G984" s="128">
        <v>1</v>
      </c>
      <c r="H984" s="128">
        <v>8</v>
      </c>
      <c r="I984" s="145">
        <f t="shared" si="781"/>
        <v>150000</v>
      </c>
      <c r="J984" s="146">
        <f t="shared" si="782"/>
        <v>1200000</v>
      </c>
      <c r="K984" s="128">
        <v>6</v>
      </c>
      <c r="L984" s="145">
        <f t="shared" si="783"/>
        <v>380000</v>
      </c>
      <c r="M984" s="146">
        <f t="shared" si="784"/>
        <v>2280000</v>
      </c>
      <c r="N984" s="128"/>
      <c r="O984" s="145"/>
      <c r="P984" s="145"/>
      <c r="Q984" s="128">
        <v>0</v>
      </c>
      <c r="R984" s="145">
        <f t="shared" si="785"/>
        <v>950000</v>
      </c>
      <c r="S984" s="128">
        <v>4</v>
      </c>
      <c r="T984" s="145">
        <f t="shared" si="786"/>
        <v>285000</v>
      </c>
      <c r="U984" s="157">
        <f t="shared" si="787"/>
        <v>1140000</v>
      </c>
      <c r="V984" s="158"/>
      <c r="W984" s="158"/>
      <c r="X984" s="159"/>
      <c r="Y984" s="203"/>
      <c r="Z984" s="203"/>
      <c r="AA984" s="203"/>
      <c r="AB984" s="203"/>
      <c r="AC984" s="203"/>
      <c r="AD984" s="203"/>
      <c r="AE984" s="203"/>
      <c r="AF984" s="203"/>
      <c r="AG984" s="203"/>
      <c r="AH984" s="203"/>
      <c r="AI984" s="203"/>
      <c r="AJ984" s="203"/>
      <c r="AK984" s="203"/>
    </row>
    <row r="985" spans="1:37" s="164" customFormat="1">
      <c r="A985" s="129"/>
      <c r="B985" s="130"/>
      <c r="C985" s="273"/>
      <c r="D985" s="273"/>
      <c r="E985" s="133" t="s">
        <v>34</v>
      </c>
      <c r="F985" s="128" t="s">
        <v>33</v>
      </c>
      <c r="G985" s="128">
        <v>1</v>
      </c>
      <c r="H985" s="128">
        <f>H986</f>
        <v>8</v>
      </c>
      <c r="I985" s="145">
        <f t="shared" si="781"/>
        <v>150000</v>
      </c>
      <c r="J985" s="146">
        <f t="shared" si="782"/>
        <v>1200000</v>
      </c>
      <c r="K985" s="128">
        <f>K986</f>
        <v>6</v>
      </c>
      <c r="L985" s="145">
        <f t="shared" si="783"/>
        <v>380000</v>
      </c>
      <c r="M985" s="146">
        <f t="shared" si="784"/>
        <v>2280000</v>
      </c>
      <c r="N985" s="128"/>
      <c r="O985" s="145"/>
      <c r="P985" s="145"/>
      <c r="Q985" s="128">
        <f>Q984</f>
        <v>0</v>
      </c>
      <c r="R985" s="145">
        <f t="shared" si="785"/>
        <v>950000</v>
      </c>
      <c r="S985" s="128">
        <f t="shared" ref="S985:S987" si="788">S984</f>
        <v>4</v>
      </c>
      <c r="T985" s="145">
        <f t="shared" si="786"/>
        <v>285000</v>
      </c>
      <c r="U985" s="157">
        <f t="shared" si="787"/>
        <v>1140000</v>
      </c>
      <c r="V985" s="158"/>
      <c r="W985" s="158"/>
      <c r="X985" s="159"/>
      <c r="Y985" s="203"/>
      <c r="Z985" s="203"/>
      <c r="AA985" s="203"/>
      <c r="AB985" s="203"/>
      <c r="AC985" s="203"/>
      <c r="AD985" s="203"/>
      <c r="AE985" s="203"/>
      <c r="AF985" s="203"/>
      <c r="AG985" s="203"/>
      <c r="AH985" s="203"/>
      <c r="AI985" s="203"/>
      <c r="AJ985" s="203"/>
      <c r="AK985" s="203"/>
    </row>
    <row r="986" spans="1:37" s="164" customFormat="1">
      <c r="A986" s="129"/>
      <c r="B986" s="130"/>
      <c r="C986" s="127"/>
      <c r="D986" s="127"/>
      <c r="E986" s="133" t="s">
        <v>48</v>
      </c>
      <c r="F986" s="128" t="s">
        <v>33</v>
      </c>
      <c r="G986" s="128">
        <v>1</v>
      </c>
      <c r="H986" s="128">
        <f>H984</f>
        <v>8</v>
      </c>
      <c r="I986" s="145">
        <f t="shared" si="781"/>
        <v>150000</v>
      </c>
      <c r="J986" s="146">
        <f t="shared" si="782"/>
        <v>1200000</v>
      </c>
      <c r="K986" s="128">
        <f>K984</f>
        <v>6</v>
      </c>
      <c r="L986" s="145">
        <f t="shared" si="783"/>
        <v>380000</v>
      </c>
      <c r="M986" s="146">
        <f t="shared" si="784"/>
        <v>2280000</v>
      </c>
      <c r="N986" s="128"/>
      <c r="O986" s="145"/>
      <c r="P986" s="145"/>
      <c r="Q986" s="128">
        <v>0</v>
      </c>
      <c r="R986" s="145">
        <f t="shared" si="785"/>
        <v>950000</v>
      </c>
      <c r="S986" s="128">
        <f t="shared" si="788"/>
        <v>4</v>
      </c>
      <c r="T986" s="145">
        <f t="shared" si="786"/>
        <v>285000</v>
      </c>
      <c r="U986" s="157">
        <f t="shared" si="787"/>
        <v>1140000</v>
      </c>
      <c r="V986" s="158"/>
      <c r="W986" s="158"/>
      <c r="X986" s="159"/>
      <c r="Y986" s="203"/>
      <c r="Z986" s="203"/>
      <c r="AA986" s="203"/>
      <c r="AB986" s="203"/>
      <c r="AC986" s="203"/>
      <c r="AD986" s="203"/>
      <c r="AE986" s="203"/>
      <c r="AF986" s="203"/>
      <c r="AG986" s="203"/>
      <c r="AH986" s="203"/>
      <c r="AI986" s="203"/>
      <c r="AJ986" s="203"/>
      <c r="AK986" s="203"/>
    </row>
    <row r="987" spans="1:37" s="164" customFormat="1">
      <c r="A987" s="129"/>
      <c r="B987" s="130"/>
      <c r="C987" s="127"/>
      <c r="D987" s="127"/>
      <c r="E987" s="133" t="s">
        <v>37</v>
      </c>
      <c r="F987" s="128" t="s">
        <v>36</v>
      </c>
      <c r="G987" s="128">
        <v>1</v>
      </c>
      <c r="H987" s="128">
        <f t="shared" ref="H987:H989" si="789">H986</f>
        <v>8</v>
      </c>
      <c r="I987" s="145">
        <f t="shared" si="781"/>
        <v>150000</v>
      </c>
      <c r="J987" s="146">
        <f t="shared" si="782"/>
        <v>1200000</v>
      </c>
      <c r="K987" s="128">
        <f>K985</f>
        <v>6</v>
      </c>
      <c r="L987" s="145">
        <f t="shared" si="783"/>
        <v>380000</v>
      </c>
      <c r="M987" s="146">
        <f t="shared" si="784"/>
        <v>2280000</v>
      </c>
      <c r="N987" s="128"/>
      <c r="O987" s="145"/>
      <c r="P987" s="145"/>
      <c r="Q987" s="128">
        <v>0</v>
      </c>
      <c r="R987" s="145">
        <f t="shared" si="785"/>
        <v>650000</v>
      </c>
      <c r="S987" s="128">
        <f t="shared" si="788"/>
        <v>4</v>
      </c>
      <c r="T987" s="145">
        <f t="shared" si="786"/>
        <v>195000</v>
      </c>
      <c r="U987" s="157">
        <f t="shared" si="787"/>
        <v>780000</v>
      </c>
      <c r="V987" s="158"/>
      <c r="W987" s="158"/>
      <c r="X987" s="159"/>
      <c r="Y987" s="203"/>
      <c r="Z987" s="203"/>
      <c r="AA987" s="203"/>
      <c r="AB987" s="203"/>
      <c r="AC987" s="203"/>
      <c r="AD987" s="203"/>
      <c r="AE987" s="203"/>
      <c r="AF987" s="203"/>
      <c r="AG987" s="203"/>
      <c r="AH987" s="203"/>
      <c r="AI987" s="203"/>
      <c r="AJ987" s="203"/>
      <c r="AK987" s="203"/>
    </row>
    <row r="988" spans="1:37" s="164" customFormat="1">
      <c r="A988" s="129"/>
      <c r="B988" s="130"/>
      <c r="C988" s="127"/>
      <c r="D988" s="127"/>
      <c r="E988" s="133"/>
      <c r="F988" s="128" t="s">
        <v>36</v>
      </c>
      <c r="G988" s="128">
        <v>3</v>
      </c>
      <c r="H988" s="128">
        <f t="shared" si="789"/>
        <v>8</v>
      </c>
      <c r="I988" s="145">
        <f t="shared" si="781"/>
        <v>150000</v>
      </c>
      <c r="J988" s="146">
        <f t="shared" si="782"/>
        <v>3600000</v>
      </c>
      <c r="K988" s="128">
        <f>K987</f>
        <v>6</v>
      </c>
      <c r="L988" s="145">
        <f t="shared" si="783"/>
        <v>380000</v>
      </c>
      <c r="M988" s="146">
        <f t="shared" si="784"/>
        <v>6840000</v>
      </c>
      <c r="N988" s="128"/>
      <c r="O988" s="145"/>
      <c r="P988" s="145"/>
      <c r="Q988" s="128">
        <v>4</v>
      </c>
      <c r="R988" s="145">
        <f t="shared" si="785"/>
        <v>650000</v>
      </c>
      <c r="S988" s="128">
        <v>0</v>
      </c>
      <c r="T988" s="145">
        <f t="shared" si="786"/>
        <v>195000</v>
      </c>
      <c r="U988" s="157">
        <f>(G988*Q988*R988)+(G988*S988*T988)</f>
        <v>7800000</v>
      </c>
      <c r="V988" s="158"/>
      <c r="W988" s="158"/>
      <c r="X988" s="159"/>
      <c r="Y988" s="203"/>
      <c r="Z988" s="203"/>
      <c r="AA988" s="203"/>
      <c r="AB988" s="203"/>
      <c r="AC988" s="203"/>
      <c r="AD988" s="203"/>
      <c r="AE988" s="203"/>
      <c r="AF988" s="203"/>
      <c r="AG988" s="203"/>
      <c r="AH988" s="203"/>
      <c r="AI988" s="203"/>
      <c r="AJ988" s="203"/>
      <c r="AK988" s="203"/>
    </row>
    <row r="989" spans="1:37" s="164" customFormat="1">
      <c r="A989" s="129"/>
      <c r="B989" s="130"/>
      <c r="C989" s="127"/>
      <c r="D989" s="127"/>
      <c r="E989" s="133" t="s">
        <v>39</v>
      </c>
      <c r="F989" s="128" t="s">
        <v>36</v>
      </c>
      <c r="G989" s="128">
        <v>1</v>
      </c>
      <c r="H989" s="128">
        <f t="shared" si="789"/>
        <v>8</v>
      </c>
      <c r="I989" s="145">
        <f>VLOOKUP(E989,$Y$112:$AL$122,14,FALSE)</f>
        <v>150000</v>
      </c>
      <c r="J989" s="148">
        <f t="shared" si="782"/>
        <v>1200000</v>
      </c>
      <c r="K989" s="128">
        <f>K988</f>
        <v>6</v>
      </c>
      <c r="L989" s="145">
        <f t="shared" si="783"/>
        <v>380000</v>
      </c>
      <c r="M989" s="149">
        <f t="shared" si="784"/>
        <v>2280000</v>
      </c>
      <c r="N989" s="128"/>
      <c r="O989" s="145"/>
      <c r="P989" s="145"/>
      <c r="Q989" s="128">
        <f>Q988</f>
        <v>4</v>
      </c>
      <c r="R989" s="145">
        <f t="shared" si="785"/>
        <v>650000</v>
      </c>
      <c r="S989" s="128">
        <v>0</v>
      </c>
      <c r="T989" s="149">
        <f t="shared" si="786"/>
        <v>195000</v>
      </c>
      <c r="U989" s="157">
        <f t="shared" ref="U989" si="790">(G989*Q989*R989)+(G989*S989*T989)</f>
        <v>2600000</v>
      </c>
      <c r="V989" s="158"/>
      <c r="W989" s="158"/>
      <c r="X989" s="159"/>
      <c r="Y989" s="203"/>
      <c r="Z989" s="203"/>
      <c r="AA989" s="203"/>
      <c r="AB989" s="203"/>
      <c r="AC989" s="203"/>
      <c r="AD989" s="203"/>
      <c r="AE989" s="203"/>
      <c r="AF989" s="203"/>
      <c r="AG989" s="203"/>
      <c r="AH989" s="203"/>
      <c r="AI989" s="203"/>
      <c r="AJ989" s="203"/>
      <c r="AK989" s="203"/>
    </row>
    <row r="990" spans="1:37" s="164" customFormat="1">
      <c r="A990" s="129"/>
      <c r="B990" s="130"/>
      <c r="C990" s="127"/>
      <c r="D990" s="127"/>
      <c r="E990" s="134" t="s">
        <v>40</v>
      </c>
      <c r="F990" s="135"/>
      <c r="G990" s="136">
        <f>SUM(G983:G989)</f>
        <v>9</v>
      </c>
      <c r="H990" s="133"/>
      <c r="I990" s="133"/>
      <c r="J990" s="150">
        <f>SUM(J983:J989)</f>
        <v>9600000</v>
      </c>
      <c r="K990" s="133"/>
      <c r="L990" s="133"/>
      <c r="M990" s="150">
        <f>SUM(M983:M989)</f>
        <v>19000000</v>
      </c>
      <c r="N990" s="128"/>
      <c r="O990" s="145"/>
      <c r="P990" s="145"/>
      <c r="Q990" s="133"/>
      <c r="R990" s="133"/>
      <c r="S990" s="133"/>
      <c r="T990" s="133"/>
      <c r="U990" s="161">
        <f>SUM(U983:U989)</f>
        <v>15080000</v>
      </c>
      <c r="V990" s="162"/>
      <c r="W990" s="162"/>
      <c r="X990" s="159"/>
      <c r="Y990" s="203"/>
      <c r="Z990" s="203"/>
      <c r="AA990" s="203"/>
      <c r="AB990" s="203"/>
      <c r="AC990" s="203"/>
      <c r="AD990" s="203"/>
      <c r="AE990" s="203"/>
      <c r="AF990" s="203"/>
      <c r="AG990" s="203"/>
      <c r="AH990" s="203"/>
      <c r="AI990" s="203"/>
      <c r="AJ990" s="203"/>
      <c r="AK990" s="203"/>
    </row>
    <row r="991" spans="1:37" s="164" customFormat="1">
      <c r="A991" s="129"/>
      <c r="B991" s="130"/>
      <c r="C991" s="127"/>
      <c r="D991" s="127"/>
      <c r="E991" s="133" t="s">
        <v>25</v>
      </c>
      <c r="F991" s="133"/>
      <c r="G991" s="128">
        <v>1</v>
      </c>
      <c r="H991" s="128">
        <f>H983</f>
        <v>0</v>
      </c>
      <c r="I991" s="145">
        <f>VLOOKUP($E$119,$Y$112:$AC$116,5,FALSE)</f>
        <v>75000</v>
      </c>
      <c r="J991" s="148">
        <f>I991*H991*G991</f>
        <v>0</v>
      </c>
      <c r="K991" s="128">
        <f>K983</f>
        <v>2</v>
      </c>
      <c r="L991" s="63">
        <f>VLOOKUP(E991,$Y$112:$AI$116,11,FALSE)</f>
        <v>150000</v>
      </c>
      <c r="M991" s="149">
        <f>L991*K991</f>
        <v>300000</v>
      </c>
      <c r="N991" s="128"/>
      <c r="O991" s="145"/>
      <c r="P991" s="145"/>
      <c r="Q991" s="133"/>
      <c r="R991" s="133"/>
      <c r="S991" s="133"/>
      <c r="T991" s="133"/>
      <c r="U991" s="163"/>
      <c r="X991" s="159"/>
      <c r="Y991" s="203"/>
      <c r="Z991" s="203"/>
      <c r="AA991" s="203"/>
      <c r="AB991" s="203"/>
      <c r="AC991" s="203"/>
      <c r="AD991" s="203"/>
      <c r="AE991" s="203"/>
      <c r="AF991" s="203"/>
      <c r="AG991" s="203"/>
      <c r="AH991" s="203"/>
      <c r="AI991" s="203"/>
      <c r="AJ991" s="203"/>
      <c r="AK991" s="203"/>
    </row>
    <row r="992" spans="1:37" s="164" customFormat="1">
      <c r="A992" s="129"/>
      <c r="B992" s="130"/>
      <c r="C992" s="127"/>
      <c r="D992" s="127"/>
      <c r="E992" s="133"/>
      <c r="F992" s="133"/>
      <c r="G992" s="133"/>
      <c r="H992" s="133"/>
      <c r="I992" s="133"/>
      <c r="J992" s="150">
        <f>J990+J991</f>
        <v>9600000</v>
      </c>
      <c r="K992" s="151"/>
      <c r="L992" s="133"/>
      <c r="M992" s="152">
        <f>SUM(M990:M991)</f>
        <v>19300000</v>
      </c>
      <c r="N992" s="128"/>
      <c r="O992" s="145"/>
      <c r="P992" s="145"/>
      <c r="Q992" s="133"/>
      <c r="R992" s="133"/>
      <c r="S992" s="133"/>
      <c r="T992" s="133"/>
      <c r="U992" s="163"/>
      <c r="X992" s="159"/>
      <c r="Y992" s="203"/>
      <c r="Z992" s="203"/>
      <c r="AA992" s="203"/>
      <c r="AB992" s="203"/>
      <c r="AC992" s="203"/>
      <c r="AD992" s="203"/>
      <c r="AE992" s="203"/>
      <c r="AF992" s="203"/>
      <c r="AG992" s="203"/>
      <c r="AH992" s="203"/>
      <c r="AI992" s="203"/>
      <c r="AJ992" s="203"/>
      <c r="AK992" s="203"/>
    </row>
    <row r="993" spans="1:37" s="164" customFormat="1">
      <c r="A993" s="129"/>
      <c r="B993" s="455"/>
      <c r="C993" s="456"/>
      <c r="D993" s="269"/>
      <c r="E993" s="199" t="s">
        <v>9</v>
      </c>
      <c r="G993" s="204"/>
      <c r="H993" s="204"/>
      <c r="I993" s="204"/>
      <c r="J993" s="204"/>
      <c r="K993" s="204"/>
      <c r="L993" s="204"/>
      <c r="M993" s="204"/>
      <c r="N993" s="204"/>
      <c r="O993" s="204"/>
      <c r="P993" s="204"/>
      <c r="Q993" s="204"/>
      <c r="R993" s="204"/>
      <c r="S993" s="204"/>
      <c r="T993" s="204"/>
      <c r="U993" s="210">
        <f>J992+M992+U990</f>
        <v>43980000</v>
      </c>
      <c r="V993" s="209"/>
      <c r="W993" s="209"/>
      <c r="X993" s="159"/>
      <c r="Y993" s="203"/>
      <c r="Z993" s="203"/>
      <c r="AA993" s="203"/>
      <c r="AB993" s="203"/>
      <c r="AC993" s="203"/>
      <c r="AD993" s="203"/>
      <c r="AE993" s="203"/>
      <c r="AF993" s="203"/>
      <c r="AG993" s="203"/>
      <c r="AH993" s="203"/>
      <c r="AI993" s="203"/>
      <c r="AJ993" s="203"/>
      <c r="AK993" s="203"/>
    </row>
    <row r="994" spans="1:37" s="164" customFormat="1">
      <c r="A994" s="435"/>
      <c r="B994" s="436"/>
      <c r="C994" s="436"/>
      <c r="D994" s="436"/>
      <c r="E994" s="436"/>
      <c r="F994" s="436"/>
      <c r="G994" s="436"/>
      <c r="H994" s="436"/>
      <c r="I994" s="436"/>
      <c r="J994" s="436"/>
      <c r="K994" s="436"/>
      <c r="L994" s="436"/>
      <c r="M994" s="436"/>
      <c r="N994" s="436"/>
      <c r="O994" s="436"/>
      <c r="P994" s="436"/>
      <c r="Q994" s="436"/>
      <c r="R994" s="436"/>
      <c r="S994" s="436"/>
      <c r="T994" s="436"/>
      <c r="U994" s="437"/>
      <c r="V994" s="167"/>
      <c r="W994" s="167"/>
      <c r="X994" s="159"/>
      <c r="Y994" s="203"/>
      <c r="Z994" s="203"/>
      <c r="AA994" s="203"/>
      <c r="AB994" s="203"/>
      <c r="AC994" s="203"/>
      <c r="AD994" s="203"/>
      <c r="AE994" s="203"/>
      <c r="AF994" s="203"/>
      <c r="AG994" s="203"/>
      <c r="AH994" s="203"/>
      <c r="AI994" s="203"/>
      <c r="AJ994" s="203"/>
      <c r="AK994" s="203"/>
    </row>
    <row r="995" spans="1:37">
      <c r="A995" s="123"/>
      <c r="B995" s="124">
        <v>6</v>
      </c>
      <c r="C995" s="125" t="s">
        <v>65</v>
      </c>
      <c r="D995" s="126" t="s">
        <v>59</v>
      </c>
      <c r="E995" s="127" t="s">
        <v>21</v>
      </c>
      <c r="F995" s="128" t="s">
        <v>22</v>
      </c>
      <c r="G995" s="128">
        <v>1</v>
      </c>
      <c r="H995" s="128">
        <v>2</v>
      </c>
      <c r="I995" s="145">
        <f t="shared" ref="I995:I1000" si="791">VLOOKUP(F995,$Y$112:$AC$116,2,FALSE)</f>
        <v>150000</v>
      </c>
      <c r="J995" s="146">
        <f t="shared" ref="J995:J1001" si="792">I995*H995*G995</f>
        <v>300000</v>
      </c>
      <c r="K995" s="147">
        <v>0</v>
      </c>
      <c r="L995" s="145">
        <f t="shared" ref="L995:L1001" si="793">VLOOKUP(F995,$Y$112:$AC$116,3,FALSE)</f>
        <v>380000</v>
      </c>
      <c r="M995" s="146">
        <f t="shared" ref="M995:M1001" si="794">L995*K995*G995</f>
        <v>0</v>
      </c>
      <c r="N995" s="128"/>
      <c r="O995" s="145"/>
      <c r="P995" s="145"/>
      <c r="Q995" s="147">
        <v>0</v>
      </c>
      <c r="R995" s="145">
        <f t="shared" ref="R995:R1001" si="795">VLOOKUP(F995,$Y$112:$AC$116,4,FALSE)</f>
        <v>1600000</v>
      </c>
      <c r="S995" s="128">
        <v>0</v>
      </c>
      <c r="T995" s="156">
        <v>285000</v>
      </c>
      <c r="U995" s="157">
        <f t="shared" ref="U995:U1001" si="796">R995*Q995*G995</f>
        <v>0</v>
      </c>
      <c r="V995" s="9"/>
      <c r="W995" s="9"/>
      <c r="Y995" s="103"/>
      <c r="Z995" s="104"/>
      <c r="AA995" s="104"/>
      <c r="AB995" s="104"/>
      <c r="AC995" s="104"/>
      <c r="AD995" s="104"/>
      <c r="AE995" s="104"/>
      <c r="AF995" s="104"/>
      <c r="AG995" s="104"/>
      <c r="AH995" s="104"/>
      <c r="AI995" s="104"/>
      <c r="AJ995" s="104"/>
      <c r="AK995" s="103"/>
    </row>
    <row r="996" spans="1:37">
      <c r="A996" s="129"/>
      <c r="B996" s="130"/>
      <c r="C996" s="131"/>
      <c r="D996" s="132"/>
      <c r="E996" s="133" t="s">
        <v>32</v>
      </c>
      <c r="F996" s="128" t="s">
        <v>33</v>
      </c>
      <c r="G996" s="128">
        <v>1</v>
      </c>
      <c r="H996" s="128">
        <v>10</v>
      </c>
      <c r="I996" s="145">
        <f t="shared" si="791"/>
        <v>150000</v>
      </c>
      <c r="J996" s="146">
        <f t="shared" si="792"/>
        <v>1500000</v>
      </c>
      <c r="K996" s="128">
        <v>0</v>
      </c>
      <c r="L996" s="145">
        <f t="shared" si="793"/>
        <v>380000</v>
      </c>
      <c r="M996" s="146">
        <f t="shared" si="794"/>
        <v>0</v>
      </c>
      <c r="N996" s="128"/>
      <c r="O996" s="145"/>
      <c r="P996" s="145"/>
      <c r="Q996" s="128">
        <v>0</v>
      </c>
      <c r="R996" s="145">
        <f t="shared" si="795"/>
        <v>950000</v>
      </c>
      <c r="S996" s="128">
        <v>0</v>
      </c>
      <c r="T996" s="145">
        <v>285000</v>
      </c>
      <c r="U996" s="157">
        <f t="shared" si="796"/>
        <v>0</v>
      </c>
      <c r="V996" s="87"/>
      <c r="W996" s="87"/>
      <c r="Y996" s="103"/>
      <c r="Z996" s="104"/>
      <c r="AA996" s="104"/>
      <c r="AB996" s="104"/>
      <c r="AC996" s="104"/>
      <c r="AD996" s="104"/>
      <c r="AE996" s="104"/>
      <c r="AF996" s="104"/>
      <c r="AG996" s="104"/>
      <c r="AH996" s="104"/>
      <c r="AI996" s="104"/>
      <c r="AJ996" s="104"/>
      <c r="AK996" s="103"/>
    </row>
    <row r="997" spans="1:37">
      <c r="A997" s="129"/>
      <c r="B997" s="130"/>
      <c r="C997" s="131"/>
      <c r="D997" s="131"/>
      <c r="E997" s="133" t="s">
        <v>34</v>
      </c>
      <c r="F997" s="128" t="s">
        <v>33</v>
      </c>
      <c r="G997" s="128">
        <v>1</v>
      </c>
      <c r="H997" s="128">
        <f>H998</f>
        <v>10</v>
      </c>
      <c r="I997" s="145">
        <f t="shared" si="791"/>
        <v>150000</v>
      </c>
      <c r="J997" s="146">
        <f t="shared" si="792"/>
        <v>1500000</v>
      </c>
      <c r="K997" s="128">
        <f t="shared" ref="K997:K1001" si="797">K996</f>
        <v>0</v>
      </c>
      <c r="L997" s="145">
        <f t="shared" si="793"/>
        <v>380000</v>
      </c>
      <c r="M997" s="146">
        <f t="shared" si="794"/>
        <v>0</v>
      </c>
      <c r="N997" s="128"/>
      <c r="O997" s="145"/>
      <c r="P997" s="145"/>
      <c r="Q997" s="128">
        <f>Q998</f>
        <v>0</v>
      </c>
      <c r="R997" s="145">
        <f t="shared" si="795"/>
        <v>950000</v>
      </c>
      <c r="S997" s="128">
        <v>0</v>
      </c>
      <c r="T997" s="145">
        <v>285000</v>
      </c>
      <c r="U997" s="157">
        <f t="shared" si="796"/>
        <v>0</v>
      </c>
      <c r="Y997" s="103"/>
      <c r="Z997" s="104"/>
      <c r="AA997" s="104"/>
      <c r="AB997" s="104"/>
      <c r="AC997" s="104"/>
      <c r="AD997" s="104"/>
      <c r="AE997" s="104"/>
      <c r="AF997" s="104"/>
      <c r="AG997" s="104"/>
      <c r="AH997" s="104"/>
      <c r="AI997" s="104"/>
      <c r="AJ997" s="104"/>
      <c r="AK997" s="103"/>
    </row>
    <row r="998" spans="1:37">
      <c r="A998" s="129"/>
      <c r="B998" s="130"/>
      <c r="C998" s="131"/>
      <c r="D998" s="131"/>
      <c r="E998" s="133" t="s">
        <v>48</v>
      </c>
      <c r="F998" s="128" t="s">
        <v>36</v>
      </c>
      <c r="G998" s="128">
        <v>1</v>
      </c>
      <c r="H998" s="128">
        <f>H996</f>
        <v>10</v>
      </c>
      <c r="I998" s="145">
        <f t="shared" si="791"/>
        <v>150000</v>
      </c>
      <c r="J998" s="146">
        <f t="shared" si="792"/>
        <v>1500000</v>
      </c>
      <c r="K998" s="128">
        <f t="shared" si="797"/>
        <v>0</v>
      </c>
      <c r="L998" s="145">
        <f t="shared" si="793"/>
        <v>380000</v>
      </c>
      <c r="M998" s="146">
        <f t="shared" si="794"/>
        <v>0</v>
      </c>
      <c r="N998" s="128"/>
      <c r="O998" s="145"/>
      <c r="P998" s="145"/>
      <c r="Q998" s="128">
        <f>Q996</f>
        <v>0</v>
      </c>
      <c r="R998" s="145">
        <f t="shared" si="795"/>
        <v>650000</v>
      </c>
      <c r="S998" s="128">
        <v>0</v>
      </c>
      <c r="T998" s="145">
        <v>285000</v>
      </c>
      <c r="U998" s="157">
        <f t="shared" si="796"/>
        <v>0</v>
      </c>
      <c r="Y998" s="103"/>
      <c r="Z998" s="104"/>
      <c r="AA998" s="104"/>
      <c r="AB998" s="104"/>
      <c r="AC998" s="104"/>
      <c r="AD998" s="104"/>
      <c r="AE998" s="104"/>
      <c r="AF998" s="104"/>
      <c r="AG998" s="104"/>
      <c r="AH998" s="104"/>
      <c r="AI998" s="104"/>
      <c r="AJ998" s="104"/>
      <c r="AK998" s="103"/>
    </row>
    <row r="999" spans="1:37">
      <c r="A999" s="129"/>
      <c r="B999" s="130"/>
      <c r="C999" s="127"/>
      <c r="D999" s="127"/>
      <c r="E999" s="133" t="s">
        <v>37</v>
      </c>
      <c r="F999" s="128" t="s">
        <v>36</v>
      </c>
      <c r="G999" s="128">
        <v>1</v>
      </c>
      <c r="H999" s="128">
        <f t="shared" ref="H999:H1001" si="798">H998</f>
        <v>10</v>
      </c>
      <c r="I999" s="145">
        <f t="shared" si="791"/>
        <v>150000</v>
      </c>
      <c r="J999" s="146">
        <f t="shared" si="792"/>
        <v>1500000</v>
      </c>
      <c r="K999" s="128">
        <f t="shared" si="797"/>
        <v>0</v>
      </c>
      <c r="L999" s="145">
        <f t="shared" si="793"/>
        <v>380000</v>
      </c>
      <c r="M999" s="146">
        <f t="shared" si="794"/>
        <v>0</v>
      </c>
      <c r="N999" s="128"/>
      <c r="O999" s="145"/>
      <c r="P999" s="145"/>
      <c r="Q999" s="128">
        <f t="shared" ref="Q999:Q1001" si="799">Q998</f>
        <v>0</v>
      </c>
      <c r="R999" s="145">
        <f t="shared" si="795"/>
        <v>650000</v>
      </c>
      <c r="S999" s="128">
        <v>0</v>
      </c>
      <c r="T999" s="145">
        <v>285000</v>
      </c>
      <c r="U999" s="157">
        <f t="shared" si="796"/>
        <v>0</v>
      </c>
      <c r="V999" s="93"/>
      <c r="W999" s="93"/>
      <c r="Y999" s="103"/>
      <c r="Z999" s="104"/>
      <c r="AA999" s="104"/>
      <c r="AB999" s="104"/>
      <c r="AC999" s="104"/>
      <c r="AD999" s="104"/>
      <c r="AE999" s="104"/>
      <c r="AF999" s="104"/>
      <c r="AG999" s="104"/>
      <c r="AH999" s="104"/>
      <c r="AI999" s="104"/>
      <c r="AJ999" s="104"/>
      <c r="AK999" s="103"/>
    </row>
    <row r="1000" spans="1:37">
      <c r="A1000" s="129"/>
      <c r="B1000" s="130"/>
      <c r="C1000" s="127"/>
      <c r="D1000" s="127"/>
      <c r="E1000" s="133"/>
      <c r="F1000" s="128" t="s">
        <v>36</v>
      </c>
      <c r="G1000" s="128">
        <v>2</v>
      </c>
      <c r="H1000" s="128">
        <f t="shared" si="798"/>
        <v>10</v>
      </c>
      <c r="I1000" s="145">
        <f t="shared" si="791"/>
        <v>150000</v>
      </c>
      <c r="J1000" s="146">
        <f t="shared" si="792"/>
        <v>3000000</v>
      </c>
      <c r="K1000" s="128">
        <f t="shared" si="797"/>
        <v>0</v>
      </c>
      <c r="L1000" s="145">
        <f t="shared" si="793"/>
        <v>380000</v>
      </c>
      <c r="M1000" s="146">
        <f t="shared" si="794"/>
        <v>0</v>
      </c>
      <c r="N1000" s="128"/>
      <c r="O1000" s="145"/>
      <c r="P1000" s="145"/>
      <c r="Q1000" s="128">
        <f t="shared" si="799"/>
        <v>0</v>
      </c>
      <c r="R1000" s="145">
        <f t="shared" si="795"/>
        <v>650000</v>
      </c>
      <c r="S1000" s="128">
        <v>0</v>
      </c>
      <c r="T1000" s="145">
        <v>195000</v>
      </c>
      <c r="U1000" s="157">
        <f t="shared" si="796"/>
        <v>0</v>
      </c>
      <c r="V1000" s="8"/>
      <c r="W1000" s="8"/>
      <c r="Y1000" s="103"/>
      <c r="Z1000" s="104"/>
      <c r="AA1000" s="104"/>
      <c r="AB1000" s="104"/>
      <c r="AC1000" s="104"/>
      <c r="AD1000" s="104"/>
      <c r="AE1000" s="104"/>
      <c r="AF1000" s="104"/>
      <c r="AG1000" s="104"/>
      <c r="AH1000" s="104"/>
      <c r="AI1000" s="104"/>
      <c r="AJ1000" s="104"/>
      <c r="AK1000" s="103"/>
    </row>
    <row r="1001" spans="1:37" s="5" customFormat="1" ht="15">
      <c r="A1001" s="129"/>
      <c r="B1001" s="130"/>
      <c r="C1001" s="127"/>
      <c r="D1001" s="127"/>
      <c r="E1001" s="133" t="s">
        <v>39</v>
      </c>
      <c r="F1001" s="128" t="s">
        <v>36</v>
      </c>
      <c r="G1001" s="128">
        <v>1</v>
      </c>
      <c r="H1001" s="128">
        <f t="shared" si="798"/>
        <v>10</v>
      </c>
      <c r="I1001" s="145">
        <f>VLOOKUP(E1001,$Y$112:$AL$122,14,FALSE)</f>
        <v>150000</v>
      </c>
      <c r="J1001" s="148">
        <f t="shared" si="792"/>
        <v>1500000</v>
      </c>
      <c r="K1001" s="128">
        <f t="shared" si="797"/>
        <v>0</v>
      </c>
      <c r="L1001" s="145">
        <f t="shared" si="793"/>
        <v>380000</v>
      </c>
      <c r="M1001" s="149">
        <f t="shared" si="794"/>
        <v>0</v>
      </c>
      <c r="N1001" s="128"/>
      <c r="O1001" s="145"/>
      <c r="P1001" s="145"/>
      <c r="Q1001" s="128">
        <f t="shared" si="799"/>
        <v>0</v>
      </c>
      <c r="R1001" s="145">
        <f t="shared" si="795"/>
        <v>650000</v>
      </c>
      <c r="S1001" s="128">
        <v>0</v>
      </c>
      <c r="T1001" s="145">
        <v>195000</v>
      </c>
      <c r="U1001" s="160">
        <f t="shared" si="796"/>
        <v>0</v>
      </c>
      <c r="V1001" s="81"/>
      <c r="W1001" s="81"/>
      <c r="X1001" s="82"/>
    </row>
    <row r="1002" spans="1:37" s="164" customFormat="1">
      <c r="A1002" s="129"/>
      <c r="B1002" s="130"/>
      <c r="C1002" s="127"/>
      <c r="D1002" s="127"/>
      <c r="E1002" s="134" t="s">
        <v>40</v>
      </c>
      <c r="F1002" s="135"/>
      <c r="G1002" s="136">
        <f>SUM(G995:G1001)</f>
        <v>8</v>
      </c>
      <c r="H1002" s="133"/>
      <c r="I1002" s="133"/>
      <c r="J1002" s="150">
        <f>SUM(J995:J1001)</f>
        <v>10800000</v>
      </c>
      <c r="K1002" s="133"/>
      <c r="L1002" s="133"/>
      <c r="M1002" s="150">
        <f>SUM(M995:M1001)</f>
        <v>0</v>
      </c>
      <c r="N1002" s="128"/>
      <c r="O1002" s="145"/>
      <c r="P1002" s="145"/>
      <c r="Q1002" s="133"/>
      <c r="R1002" s="133"/>
      <c r="S1002" s="133"/>
      <c r="T1002" s="133"/>
      <c r="U1002" s="161">
        <f>SUM(U995:U1001)</f>
        <v>0</v>
      </c>
      <c r="V1002" s="158"/>
      <c r="W1002" s="158"/>
      <c r="X1002" s="159"/>
      <c r="Y1002" s="203"/>
      <c r="Z1002" s="203"/>
      <c r="AA1002" s="203"/>
      <c r="AB1002" s="203"/>
      <c r="AC1002" s="203"/>
      <c r="AD1002" s="203"/>
      <c r="AE1002" s="203"/>
      <c r="AF1002" s="203"/>
      <c r="AG1002" s="203"/>
      <c r="AH1002" s="203"/>
      <c r="AI1002" s="203"/>
      <c r="AJ1002" s="203"/>
      <c r="AK1002" s="203"/>
    </row>
    <row r="1003" spans="1:37" s="164" customFormat="1">
      <c r="A1003" s="129"/>
      <c r="B1003" s="130"/>
      <c r="C1003" s="127"/>
      <c r="D1003" s="127"/>
      <c r="E1003" s="133" t="s">
        <v>25</v>
      </c>
      <c r="F1003" s="133"/>
      <c r="G1003" s="128">
        <v>1</v>
      </c>
      <c r="H1003" s="128">
        <v>2</v>
      </c>
      <c r="I1003" s="145">
        <f>VLOOKUP($E$119,$Y$112:$AC$116,5,FALSE)</f>
        <v>75000</v>
      </c>
      <c r="J1003" s="148">
        <f>I1003*H1003*G1003</f>
        <v>150000</v>
      </c>
      <c r="K1003" s="128">
        <v>0</v>
      </c>
      <c r="L1003" s="63">
        <f>VLOOKUP(E1003,$Y$112:$AI$116,11,FALSE)</f>
        <v>150000</v>
      </c>
      <c r="M1003" s="149">
        <f>L1003*K1003</f>
        <v>0</v>
      </c>
      <c r="N1003" s="128"/>
      <c r="O1003" s="145"/>
      <c r="P1003" s="145"/>
      <c r="Q1003" s="133"/>
      <c r="R1003" s="133"/>
      <c r="S1003" s="133"/>
      <c r="T1003" s="133"/>
      <c r="U1003" s="163"/>
      <c r="V1003" s="158"/>
      <c r="W1003" s="158"/>
      <c r="X1003" s="159"/>
      <c r="Y1003" s="203"/>
      <c r="Z1003" s="203"/>
      <c r="AA1003" s="203"/>
      <c r="AB1003" s="203"/>
      <c r="AC1003" s="203"/>
      <c r="AD1003" s="203"/>
      <c r="AE1003" s="203"/>
      <c r="AF1003" s="203"/>
      <c r="AG1003" s="203"/>
      <c r="AH1003" s="203"/>
      <c r="AI1003" s="203"/>
      <c r="AJ1003" s="203"/>
      <c r="AK1003" s="203"/>
    </row>
    <row r="1004" spans="1:37" s="164" customFormat="1">
      <c r="A1004" s="129"/>
      <c r="B1004" s="130"/>
      <c r="C1004" s="127"/>
      <c r="D1004" s="127"/>
      <c r="E1004" s="133"/>
      <c r="F1004" s="133"/>
      <c r="G1004" s="133"/>
      <c r="H1004" s="133"/>
      <c r="I1004" s="133"/>
      <c r="J1004" s="150">
        <f>J1002+J1003</f>
        <v>10950000</v>
      </c>
      <c r="K1004" s="151"/>
      <c r="L1004" s="133"/>
      <c r="M1004" s="152">
        <f>SUM(M1002:M1003)</f>
        <v>0</v>
      </c>
      <c r="N1004" s="128"/>
      <c r="O1004" s="145"/>
      <c r="P1004" s="145"/>
      <c r="Q1004" s="133"/>
      <c r="R1004" s="133"/>
      <c r="S1004" s="133"/>
      <c r="T1004" s="133"/>
      <c r="U1004" s="163"/>
      <c r="V1004" s="158"/>
      <c r="W1004" s="158"/>
      <c r="X1004" s="159"/>
      <c r="Y1004" s="203"/>
      <c r="Z1004" s="203"/>
      <c r="AA1004" s="203"/>
      <c r="AB1004" s="203"/>
      <c r="AC1004" s="203"/>
      <c r="AD1004" s="203"/>
      <c r="AE1004" s="203"/>
      <c r="AF1004" s="203"/>
      <c r="AG1004" s="203"/>
      <c r="AH1004" s="203"/>
      <c r="AI1004" s="203"/>
      <c r="AJ1004" s="203"/>
      <c r="AK1004" s="203"/>
    </row>
    <row r="1005" spans="1:37">
      <c r="A1005" s="366"/>
      <c r="B1005" s="425" t="s">
        <v>237</v>
      </c>
      <c r="C1005" s="426"/>
      <c r="D1005" s="367"/>
      <c r="E1005" s="367"/>
      <c r="F1005" s="367"/>
      <c r="G1005" s="367"/>
      <c r="H1005" s="367"/>
      <c r="I1005" s="367"/>
      <c r="J1005" s="367"/>
      <c r="K1005" s="367"/>
      <c r="L1005" s="367"/>
      <c r="M1005" s="367"/>
      <c r="N1005" s="367"/>
      <c r="O1005" s="367"/>
      <c r="P1005" s="367"/>
      <c r="Q1005" s="367"/>
      <c r="R1005" s="367"/>
      <c r="S1005" s="367"/>
      <c r="T1005" s="367"/>
      <c r="U1005" s="372">
        <v>110900</v>
      </c>
      <c r="V1005" s="8"/>
      <c r="W1005" s="8"/>
      <c r="Y1005" s="103"/>
      <c r="Z1005" s="104"/>
      <c r="AA1005" s="104"/>
      <c r="AB1005" s="104"/>
      <c r="AC1005" s="104"/>
      <c r="AD1005" s="104"/>
      <c r="AE1005" s="104"/>
      <c r="AF1005" s="104"/>
      <c r="AG1005" s="104"/>
      <c r="AH1005" s="104"/>
      <c r="AI1005" s="104"/>
      <c r="AJ1005" s="104"/>
      <c r="AK1005" s="103"/>
    </row>
    <row r="1006" spans="1:37">
      <c r="A1006" s="366"/>
      <c r="B1006" s="368" t="s">
        <v>243</v>
      </c>
      <c r="C1006" s="369"/>
      <c r="D1006" s="367"/>
      <c r="E1006" s="367"/>
      <c r="F1006" s="367"/>
      <c r="G1006" s="367"/>
      <c r="H1006" s="367"/>
      <c r="I1006" s="367"/>
      <c r="J1006" s="367"/>
      <c r="K1006" s="367"/>
      <c r="L1006" s="367"/>
      <c r="M1006" s="367"/>
      <c r="N1006" s="367"/>
      <c r="O1006" s="367"/>
      <c r="P1006" s="367"/>
      <c r="Q1006" s="367"/>
      <c r="R1006" s="367"/>
      <c r="S1006" s="367"/>
      <c r="T1006" s="367"/>
      <c r="U1006" s="372">
        <v>63800</v>
      </c>
      <c r="V1006" s="8"/>
      <c r="W1006" s="8"/>
      <c r="Y1006" s="103"/>
      <c r="Z1006" s="104"/>
      <c r="AA1006" s="104"/>
      <c r="AB1006" s="104"/>
      <c r="AC1006" s="104"/>
      <c r="AD1006" s="104"/>
      <c r="AE1006" s="104"/>
      <c r="AF1006" s="104"/>
      <c r="AG1006" s="104"/>
      <c r="AH1006" s="104"/>
      <c r="AI1006" s="104"/>
      <c r="AJ1006" s="104"/>
      <c r="AK1006" s="103"/>
    </row>
    <row r="1007" spans="1:37">
      <c r="A1007" s="366"/>
      <c r="B1007" s="368" t="s">
        <v>247</v>
      </c>
      <c r="C1007" s="369"/>
      <c r="D1007" s="367"/>
      <c r="E1007" s="367"/>
      <c r="F1007" s="367"/>
      <c r="G1007" s="367"/>
      <c r="H1007" s="367"/>
      <c r="I1007" s="367"/>
      <c r="J1007" s="367"/>
      <c r="K1007" s="367"/>
      <c r="L1007" s="367"/>
      <c r="M1007" s="367"/>
      <c r="N1007" s="367"/>
      <c r="O1007" s="367"/>
      <c r="P1007" s="367"/>
      <c r="Q1007" s="367"/>
      <c r="R1007" s="367"/>
      <c r="S1007" s="367"/>
      <c r="T1007" s="367"/>
      <c r="U1007" s="372">
        <v>106000</v>
      </c>
      <c r="V1007" s="8"/>
      <c r="W1007" s="8"/>
      <c r="Y1007" s="103"/>
      <c r="Z1007" s="104"/>
      <c r="AA1007" s="104"/>
      <c r="AB1007" s="104"/>
      <c r="AC1007" s="104"/>
      <c r="AD1007" s="104"/>
      <c r="AE1007" s="104"/>
      <c r="AF1007" s="104"/>
      <c r="AG1007" s="104"/>
      <c r="AH1007" s="104"/>
      <c r="AI1007" s="104"/>
      <c r="AJ1007" s="104"/>
      <c r="AK1007" s="103"/>
    </row>
    <row r="1008" spans="1:37">
      <c r="A1008" s="366"/>
      <c r="B1008" s="368" t="s">
        <v>250</v>
      </c>
      <c r="C1008" s="369"/>
      <c r="D1008" s="367"/>
      <c r="E1008" s="367"/>
      <c r="F1008" s="367"/>
      <c r="G1008" s="367"/>
      <c r="H1008" s="367"/>
      <c r="I1008" s="367"/>
      <c r="J1008" s="367"/>
      <c r="K1008" s="367"/>
      <c r="L1008" s="367"/>
      <c r="M1008" s="367"/>
      <c r="N1008" s="367"/>
      <c r="O1008" s="367"/>
      <c r="P1008" s="367"/>
      <c r="Q1008" s="367"/>
      <c r="R1008" s="367"/>
      <c r="S1008" s="367"/>
      <c r="T1008" s="367"/>
      <c r="U1008" s="372">
        <v>637500</v>
      </c>
      <c r="V1008" s="8"/>
      <c r="W1008" s="8"/>
      <c r="Y1008" s="103"/>
      <c r="Z1008" s="104"/>
      <c r="AA1008" s="104"/>
      <c r="AB1008" s="104"/>
      <c r="AC1008" s="104"/>
      <c r="AD1008" s="104"/>
      <c r="AE1008" s="104"/>
      <c r="AF1008" s="104"/>
      <c r="AG1008" s="104"/>
      <c r="AH1008" s="104"/>
      <c r="AI1008" s="104"/>
      <c r="AJ1008" s="104"/>
      <c r="AK1008" s="103"/>
    </row>
    <row r="1009" spans="1:37">
      <c r="A1009" s="366"/>
      <c r="B1009" s="368" t="s">
        <v>252</v>
      </c>
      <c r="C1009" s="369"/>
      <c r="D1009" s="367"/>
      <c r="E1009" s="367"/>
      <c r="F1009" s="367"/>
      <c r="G1009" s="367"/>
      <c r="H1009" s="367"/>
      <c r="I1009" s="367"/>
      <c r="J1009" s="367"/>
      <c r="K1009" s="367"/>
      <c r="L1009" s="367"/>
      <c r="M1009" s="367"/>
      <c r="N1009" s="367"/>
      <c r="O1009" s="367"/>
      <c r="P1009" s="367"/>
      <c r="Q1009" s="367"/>
      <c r="R1009" s="367"/>
      <c r="S1009" s="367"/>
      <c r="T1009" s="367"/>
      <c r="U1009" s="372">
        <v>170000</v>
      </c>
      <c r="V1009" s="8"/>
      <c r="W1009" s="8"/>
      <c r="Y1009" s="103"/>
      <c r="Z1009" s="104"/>
      <c r="AA1009" s="104"/>
      <c r="AB1009" s="104"/>
      <c r="AC1009" s="104"/>
      <c r="AD1009" s="104"/>
      <c r="AE1009" s="104"/>
      <c r="AF1009" s="104"/>
      <c r="AG1009" s="104"/>
      <c r="AH1009" s="104"/>
      <c r="AI1009" s="104"/>
      <c r="AJ1009" s="104"/>
      <c r="AK1009" s="103"/>
    </row>
    <row r="1010" spans="1:37">
      <c r="A1010" s="366"/>
      <c r="B1010" s="368"/>
      <c r="C1010" s="369"/>
      <c r="D1010" s="367"/>
      <c r="E1010" s="367"/>
      <c r="F1010" s="367"/>
      <c r="G1010" s="367"/>
      <c r="H1010" s="367"/>
      <c r="I1010" s="367"/>
      <c r="J1010" s="367"/>
      <c r="K1010" s="367"/>
      <c r="L1010" s="367"/>
      <c r="M1010" s="367"/>
      <c r="N1010" s="367"/>
      <c r="O1010" s="367"/>
      <c r="P1010" s="367"/>
      <c r="Q1010" s="367"/>
      <c r="R1010" s="367"/>
      <c r="S1010" s="367"/>
      <c r="T1010" s="367"/>
      <c r="U1010" s="373">
        <f>SUM(U1004:U1009)</f>
        <v>1088200</v>
      </c>
      <c r="V1010" s="8"/>
      <c r="W1010" s="8"/>
      <c r="Y1010" s="103"/>
      <c r="Z1010" s="104"/>
      <c r="AA1010" s="104"/>
      <c r="AB1010" s="104"/>
      <c r="AC1010" s="104"/>
      <c r="AD1010" s="104"/>
      <c r="AE1010" s="104"/>
      <c r="AF1010" s="104"/>
      <c r="AG1010" s="104"/>
      <c r="AH1010" s="104"/>
      <c r="AI1010" s="104"/>
      <c r="AJ1010" s="104"/>
      <c r="AK1010" s="103"/>
    </row>
    <row r="1011" spans="1:37" s="164" customFormat="1">
      <c r="A1011" s="137"/>
      <c r="B1011" s="433"/>
      <c r="C1011" s="434"/>
      <c r="D1011" s="138"/>
      <c r="E1011" s="139" t="s">
        <v>9</v>
      </c>
      <c r="F1011" s="140"/>
      <c r="G1011" s="141"/>
      <c r="H1011" s="141"/>
      <c r="I1011" s="141"/>
      <c r="J1011" s="141"/>
      <c r="K1011" s="141"/>
      <c r="L1011" s="141"/>
      <c r="M1011" s="141"/>
      <c r="N1011" s="141"/>
      <c r="O1011" s="141"/>
      <c r="P1011" s="141"/>
      <c r="Q1011" s="141"/>
      <c r="R1011" s="141"/>
      <c r="S1011" s="141"/>
      <c r="T1011" s="141"/>
      <c r="U1011" s="165">
        <f>J1004+M1004+U1002</f>
        <v>10950000</v>
      </c>
      <c r="V1011" s="158"/>
      <c r="W1011" s="158"/>
      <c r="X1011" s="159"/>
      <c r="Y1011" s="203"/>
      <c r="Z1011" s="203"/>
      <c r="AA1011" s="203"/>
      <c r="AB1011" s="203"/>
      <c r="AC1011" s="203"/>
      <c r="AD1011" s="203"/>
      <c r="AE1011" s="203"/>
      <c r="AF1011" s="203"/>
      <c r="AG1011" s="203"/>
      <c r="AH1011" s="203"/>
      <c r="AI1011" s="203"/>
      <c r="AJ1011" s="203"/>
      <c r="AK1011" s="203"/>
    </row>
    <row r="1012" spans="1:37" s="164" customFormat="1">
      <c r="A1012" s="28"/>
      <c r="B1012" s="109">
        <v>7</v>
      </c>
      <c r="C1012" s="117" t="s">
        <v>85</v>
      </c>
      <c r="D1012" s="176" t="s">
        <v>43</v>
      </c>
      <c r="E1012" s="177" t="s">
        <v>21</v>
      </c>
      <c r="F1012" s="119" t="s">
        <v>22</v>
      </c>
      <c r="G1012" s="119">
        <v>1</v>
      </c>
      <c r="H1012" s="119">
        <v>2</v>
      </c>
      <c r="I1012" s="142">
        <f t="shared" ref="I1012:I1017" si="800">VLOOKUP(F1012,$Y$112:$AC$116,2,FALSE)</f>
        <v>150000</v>
      </c>
      <c r="J1012" s="143">
        <f t="shared" ref="J1012:J1018" si="801">I1012*H1012*G1012</f>
        <v>300000</v>
      </c>
      <c r="K1012" s="119">
        <v>0</v>
      </c>
      <c r="L1012" s="142">
        <f t="shared" ref="L1012:L1018" si="802">VLOOKUP(F1012,$Y$112:$AC$116,3,FALSE)</f>
        <v>380000</v>
      </c>
      <c r="M1012" s="143">
        <f t="shared" ref="M1012:M1018" si="803">L1012*K1012*G1012</f>
        <v>0</v>
      </c>
      <c r="N1012" s="119"/>
      <c r="O1012" s="142"/>
      <c r="P1012" s="142"/>
      <c r="Q1012" s="119">
        <v>0</v>
      </c>
      <c r="R1012" s="142">
        <f t="shared" ref="R1012:R1018" si="804">VLOOKUP(F1012,$Y$112:$AC$116,4,FALSE)</f>
        <v>1600000</v>
      </c>
      <c r="S1012" s="32">
        <v>0</v>
      </c>
      <c r="T1012" s="115">
        <v>285000</v>
      </c>
      <c r="U1012" s="154">
        <f t="shared" ref="U1012:U1018" si="805">R1012*Q1012*G1012</f>
        <v>0</v>
      </c>
      <c r="V1012" s="158"/>
      <c r="W1012" s="158"/>
      <c r="X1012" s="159"/>
      <c r="Y1012" s="203"/>
      <c r="Z1012" s="203"/>
      <c r="AA1012" s="203"/>
      <c r="AB1012" s="203"/>
      <c r="AC1012" s="203"/>
      <c r="AD1012" s="203"/>
      <c r="AE1012" s="203"/>
      <c r="AF1012" s="203"/>
      <c r="AG1012" s="203"/>
      <c r="AH1012" s="203"/>
      <c r="AI1012" s="203"/>
      <c r="AJ1012" s="203"/>
      <c r="AK1012" s="203"/>
    </row>
    <row r="1013" spans="1:37" s="164" customFormat="1">
      <c r="A1013" s="28"/>
      <c r="B1013" s="29"/>
      <c r="C1013" s="48"/>
      <c r="D1013" s="48"/>
      <c r="E1013" s="31" t="s">
        <v>32</v>
      </c>
      <c r="F1013" s="32" t="s">
        <v>33</v>
      </c>
      <c r="G1013" s="32">
        <v>1</v>
      </c>
      <c r="H1013" s="32">
        <v>5</v>
      </c>
      <c r="I1013" s="63">
        <f t="shared" si="800"/>
        <v>150000</v>
      </c>
      <c r="J1013" s="64">
        <f t="shared" si="801"/>
        <v>750000</v>
      </c>
      <c r="K1013" s="32">
        <v>0</v>
      </c>
      <c r="L1013" s="63">
        <f t="shared" si="802"/>
        <v>380000</v>
      </c>
      <c r="M1013" s="64">
        <f t="shared" si="803"/>
        <v>0</v>
      </c>
      <c r="N1013" s="32"/>
      <c r="O1013" s="63"/>
      <c r="P1013" s="63"/>
      <c r="Q1013" s="32">
        <v>0</v>
      </c>
      <c r="R1013" s="63">
        <f t="shared" si="804"/>
        <v>950000</v>
      </c>
      <c r="S1013" s="32">
        <v>0</v>
      </c>
      <c r="T1013" s="63">
        <v>285000</v>
      </c>
      <c r="U1013" s="84">
        <f t="shared" si="805"/>
        <v>0</v>
      </c>
      <c r="V1013" s="158"/>
      <c r="W1013" s="158"/>
      <c r="X1013" s="159"/>
      <c r="Y1013" s="203"/>
      <c r="Z1013" s="203"/>
      <c r="AA1013" s="203"/>
      <c r="AB1013" s="203"/>
      <c r="AC1013" s="203"/>
      <c r="AD1013" s="203"/>
      <c r="AE1013" s="203"/>
      <c r="AF1013" s="203"/>
      <c r="AG1013" s="203"/>
      <c r="AH1013" s="203"/>
      <c r="AI1013" s="203"/>
      <c r="AJ1013" s="203"/>
      <c r="AK1013" s="203"/>
    </row>
    <row r="1014" spans="1:37" s="164" customFormat="1">
      <c r="A1014" s="28"/>
      <c r="B1014" s="29"/>
      <c r="C1014" s="112">
        <v>11</v>
      </c>
      <c r="D1014" s="48"/>
      <c r="E1014" s="31" t="s">
        <v>34</v>
      </c>
      <c r="F1014" s="32" t="s">
        <v>33</v>
      </c>
      <c r="G1014" s="32">
        <v>1</v>
      </c>
      <c r="H1014" s="32">
        <v>10</v>
      </c>
      <c r="I1014" s="63">
        <f t="shared" si="800"/>
        <v>150000</v>
      </c>
      <c r="J1014" s="64">
        <f t="shared" si="801"/>
        <v>1500000</v>
      </c>
      <c r="K1014" s="32">
        <f>K1015</f>
        <v>0</v>
      </c>
      <c r="L1014" s="63">
        <f t="shared" si="802"/>
        <v>380000</v>
      </c>
      <c r="M1014" s="64">
        <f t="shared" si="803"/>
        <v>0</v>
      </c>
      <c r="N1014" s="32"/>
      <c r="O1014" s="63"/>
      <c r="P1014" s="63"/>
      <c r="Q1014" s="32">
        <f>Q1015</f>
        <v>0</v>
      </c>
      <c r="R1014" s="63">
        <f t="shared" si="804"/>
        <v>950000</v>
      </c>
      <c r="S1014" s="32">
        <v>0</v>
      </c>
      <c r="T1014" s="63">
        <v>285000</v>
      </c>
      <c r="U1014" s="84">
        <f t="shared" si="805"/>
        <v>0</v>
      </c>
      <c r="V1014" s="158"/>
      <c r="W1014" s="158"/>
      <c r="X1014" s="159"/>
      <c r="Y1014" s="203"/>
      <c r="Z1014" s="203"/>
      <c r="AA1014" s="203"/>
      <c r="AB1014" s="203"/>
      <c r="AC1014" s="203"/>
      <c r="AD1014" s="203"/>
      <c r="AE1014" s="203"/>
      <c r="AF1014" s="203"/>
      <c r="AG1014" s="203"/>
      <c r="AH1014" s="203"/>
      <c r="AI1014" s="203"/>
      <c r="AJ1014" s="203"/>
      <c r="AK1014" s="203"/>
    </row>
    <row r="1015" spans="1:37" s="164" customFormat="1">
      <c r="A1015" s="28"/>
      <c r="B1015" s="29"/>
      <c r="C1015" s="30" t="s">
        <v>44</v>
      </c>
      <c r="D1015" s="30"/>
      <c r="E1015" s="31" t="s">
        <v>48</v>
      </c>
      <c r="F1015" s="32" t="s">
        <v>33</v>
      </c>
      <c r="G1015" s="32">
        <v>1</v>
      </c>
      <c r="H1015" s="32">
        <f t="shared" ref="H1015:H1018" si="806">H1014</f>
        <v>10</v>
      </c>
      <c r="I1015" s="63">
        <f t="shared" si="800"/>
        <v>150000</v>
      </c>
      <c r="J1015" s="64">
        <f t="shared" si="801"/>
        <v>1500000</v>
      </c>
      <c r="K1015" s="32">
        <f>K1013</f>
        <v>0</v>
      </c>
      <c r="L1015" s="63">
        <f t="shared" si="802"/>
        <v>380000</v>
      </c>
      <c r="M1015" s="64">
        <f t="shared" si="803"/>
        <v>0</v>
      </c>
      <c r="N1015" s="32"/>
      <c r="O1015" s="63"/>
      <c r="P1015" s="63"/>
      <c r="Q1015" s="32">
        <f>Q1013</f>
        <v>0</v>
      </c>
      <c r="R1015" s="63">
        <f t="shared" si="804"/>
        <v>950000</v>
      </c>
      <c r="S1015" s="32">
        <v>0</v>
      </c>
      <c r="T1015" s="63">
        <v>285000</v>
      </c>
      <c r="U1015" s="84">
        <f t="shared" si="805"/>
        <v>0</v>
      </c>
      <c r="V1015" s="162"/>
      <c r="W1015" s="162"/>
      <c r="X1015" s="159"/>
      <c r="Y1015" s="203"/>
      <c r="Z1015" s="203"/>
      <c r="AA1015" s="203"/>
      <c r="AB1015" s="203"/>
      <c r="AC1015" s="203"/>
      <c r="AD1015" s="203"/>
      <c r="AE1015" s="203"/>
      <c r="AF1015" s="203"/>
      <c r="AG1015" s="203"/>
      <c r="AH1015" s="203"/>
      <c r="AI1015" s="203"/>
      <c r="AJ1015" s="203"/>
      <c r="AK1015" s="203"/>
    </row>
    <row r="1016" spans="1:37" s="164" customFormat="1">
      <c r="A1016" s="28"/>
      <c r="B1016" s="29"/>
      <c r="C1016" s="30"/>
      <c r="D1016" s="30"/>
      <c r="E1016" s="31" t="s">
        <v>37</v>
      </c>
      <c r="F1016" s="32" t="s">
        <v>33</v>
      </c>
      <c r="G1016" s="32">
        <v>1</v>
      </c>
      <c r="H1016" s="32">
        <f t="shared" si="806"/>
        <v>10</v>
      </c>
      <c r="I1016" s="63">
        <f t="shared" si="800"/>
        <v>150000</v>
      </c>
      <c r="J1016" s="64">
        <f t="shared" si="801"/>
        <v>1500000</v>
      </c>
      <c r="K1016" s="32">
        <f t="shared" ref="K1016:K1018" si="807">K1015</f>
        <v>0</v>
      </c>
      <c r="L1016" s="63">
        <f t="shared" si="802"/>
        <v>380000</v>
      </c>
      <c r="M1016" s="64">
        <f t="shared" si="803"/>
        <v>0</v>
      </c>
      <c r="N1016" s="32"/>
      <c r="O1016" s="63"/>
      <c r="P1016" s="63"/>
      <c r="Q1016" s="32">
        <f>Q1014</f>
        <v>0</v>
      </c>
      <c r="R1016" s="63">
        <f t="shared" si="804"/>
        <v>950000</v>
      </c>
      <c r="S1016" s="32">
        <v>0</v>
      </c>
      <c r="T1016" s="63">
        <v>285000</v>
      </c>
      <c r="U1016" s="84">
        <f t="shared" si="805"/>
        <v>0</v>
      </c>
      <c r="X1016" s="159"/>
      <c r="Y1016" s="203"/>
      <c r="Z1016" s="203"/>
      <c r="AA1016" s="203"/>
      <c r="AB1016" s="203"/>
      <c r="AC1016" s="203"/>
      <c r="AD1016" s="203"/>
      <c r="AE1016" s="203"/>
      <c r="AF1016" s="203"/>
      <c r="AG1016" s="203"/>
      <c r="AH1016" s="203"/>
      <c r="AI1016" s="203"/>
      <c r="AJ1016" s="203"/>
      <c r="AK1016" s="203"/>
    </row>
    <row r="1017" spans="1:37" s="164" customFormat="1">
      <c r="A1017" s="28"/>
      <c r="B1017" s="29"/>
      <c r="C1017" s="30"/>
      <c r="D1017" s="30"/>
      <c r="E1017" s="31"/>
      <c r="F1017" s="32" t="s">
        <v>36</v>
      </c>
      <c r="G1017" s="32">
        <v>2</v>
      </c>
      <c r="H1017" s="32">
        <f t="shared" si="806"/>
        <v>10</v>
      </c>
      <c r="I1017" s="63">
        <f t="shared" si="800"/>
        <v>150000</v>
      </c>
      <c r="J1017" s="64">
        <f t="shared" si="801"/>
        <v>3000000</v>
      </c>
      <c r="K1017" s="32">
        <f t="shared" si="807"/>
        <v>0</v>
      </c>
      <c r="L1017" s="63">
        <f t="shared" si="802"/>
        <v>380000</v>
      </c>
      <c r="M1017" s="64">
        <f t="shared" si="803"/>
        <v>0</v>
      </c>
      <c r="N1017" s="32"/>
      <c r="O1017" s="63"/>
      <c r="P1017" s="63"/>
      <c r="Q1017" s="32">
        <f>Q1016</f>
        <v>0</v>
      </c>
      <c r="R1017" s="63">
        <f t="shared" si="804"/>
        <v>650000</v>
      </c>
      <c r="S1017" s="32">
        <v>0</v>
      </c>
      <c r="T1017" s="63">
        <v>195000</v>
      </c>
      <c r="U1017" s="84">
        <f t="shared" si="805"/>
        <v>0</v>
      </c>
      <c r="X1017" s="159"/>
      <c r="Y1017" s="203"/>
      <c r="Z1017" s="203"/>
      <c r="AA1017" s="203"/>
      <c r="AB1017" s="203"/>
      <c r="AC1017" s="203"/>
      <c r="AD1017" s="203"/>
      <c r="AE1017" s="203"/>
      <c r="AF1017" s="203"/>
      <c r="AG1017" s="203"/>
      <c r="AH1017" s="203"/>
      <c r="AI1017" s="203"/>
      <c r="AJ1017" s="203"/>
      <c r="AK1017" s="203"/>
    </row>
    <row r="1018" spans="1:37" s="164" customFormat="1">
      <c r="A1018" s="28"/>
      <c r="B1018" s="29"/>
      <c r="C1018" s="30"/>
      <c r="D1018" s="30"/>
      <c r="E1018" s="31" t="s">
        <v>39</v>
      </c>
      <c r="F1018" s="32" t="s">
        <v>36</v>
      </c>
      <c r="G1018" s="32">
        <v>1</v>
      </c>
      <c r="H1018" s="32">
        <f t="shared" si="806"/>
        <v>10</v>
      </c>
      <c r="I1018" s="63">
        <f>VLOOKUP(E1018,$Y$112:$AL$122,14,FALSE)</f>
        <v>150000</v>
      </c>
      <c r="J1018" s="65">
        <f t="shared" si="801"/>
        <v>1500000</v>
      </c>
      <c r="K1018" s="32">
        <f t="shared" si="807"/>
        <v>0</v>
      </c>
      <c r="L1018" s="63">
        <f t="shared" si="802"/>
        <v>380000</v>
      </c>
      <c r="M1018" s="66">
        <f t="shared" si="803"/>
        <v>0</v>
      </c>
      <c r="N1018" s="32"/>
      <c r="O1018" s="63"/>
      <c r="P1018" s="63"/>
      <c r="Q1018" s="32">
        <f>Q1017</f>
        <v>0</v>
      </c>
      <c r="R1018" s="63">
        <f t="shared" si="804"/>
        <v>650000</v>
      </c>
      <c r="S1018" s="32">
        <v>0</v>
      </c>
      <c r="T1018" s="63">
        <v>195000</v>
      </c>
      <c r="U1018" s="85">
        <f t="shared" si="805"/>
        <v>0</v>
      </c>
      <c r="V1018" s="166"/>
      <c r="W1018" s="166"/>
      <c r="X1018" s="159"/>
      <c r="Y1018" s="203"/>
      <c r="Z1018" s="203"/>
      <c r="AA1018" s="203"/>
      <c r="AB1018" s="203"/>
      <c r="AC1018" s="203"/>
      <c r="AD1018" s="203"/>
      <c r="AE1018" s="203"/>
      <c r="AF1018" s="203"/>
      <c r="AG1018" s="203"/>
      <c r="AH1018" s="203"/>
      <c r="AI1018" s="203"/>
      <c r="AJ1018" s="203"/>
      <c r="AK1018" s="203"/>
    </row>
    <row r="1019" spans="1:37" s="164" customFormat="1">
      <c r="A1019" s="28"/>
      <c r="B1019" s="29"/>
      <c r="C1019" s="30"/>
      <c r="D1019" s="30"/>
      <c r="E1019" s="34" t="s">
        <v>40</v>
      </c>
      <c r="F1019" s="35"/>
      <c r="G1019" s="18">
        <f>SUM(G1012:G1018)</f>
        <v>8</v>
      </c>
      <c r="H1019" s="31"/>
      <c r="I1019" s="31"/>
      <c r="J1019" s="67">
        <f>SUM(J1012:J1018)</f>
        <v>10050000</v>
      </c>
      <c r="K1019" s="32"/>
      <c r="L1019" s="31"/>
      <c r="M1019" s="67">
        <f>SUM(M1012:M1018)</f>
        <v>0</v>
      </c>
      <c r="N1019" s="32"/>
      <c r="O1019" s="63"/>
      <c r="P1019" s="63"/>
      <c r="Q1019" s="31"/>
      <c r="R1019" s="31"/>
      <c r="S1019" s="31"/>
      <c r="T1019" s="31"/>
      <c r="U1019" s="86">
        <f>SUM(U1012:U1018)</f>
        <v>0</v>
      </c>
      <c r="V1019" s="167"/>
      <c r="W1019" s="167"/>
      <c r="X1019" s="159"/>
      <c r="Y1019" s="203"/>
      <c r="Z1019" s="203"/>
      <c r="AA1019" s="203"/>
      <c r="AB1019" s="203"/>
      <c r="AC1019" s="203"/>
      <c r="AD1019" s="203"/>
      <c r="AE1019" s="203"/>
      <c r="AF1019" s="203"/>
      <c r="AG1019" s="203"/>
      <c r="AH1019" s="203"/>
      <c r="AI1019" s="203"/>
      <c r="AJ1019" s="203"/>
      <c r="AK1019" s="203"/>
    </row>
    <row r="1020" spans="1:37" s="164" customFormat="1">
      <c r="A1020" s="28"/>
      <c r="B1020" s="29"/>
      <c r="C1020" s="30"/>
      <c r="D1020" s="30"/>
      <c r="E1020" s="31" t="s">
        <v>25</v>
      </c>
      <c r="F1020" s="31"/>
      <c r="G1020" s="32">
        <v>1</v>
      </c>
      <c r="H1020" s="128">
        <v>2</v>
      </c>
      <c r="I1020" s="145">
        <f>VLOOKUP($E$119,$Y$112:$AC$116,5,FALSE)</f>
        <v>75000</v>
      </c>
      <c r="J1020" s="148">
        <f>I1020*H1020*G1020</f>
        <v>150000</v>
      </c>
      <c r="K1020" s="32">
        <f>K1012</f>
        <v>0</v>
      </c>
      <c r="L1020" s="63">
        <f>VLOOKUP(E1020,$Y$112:$AI$116,11,FALSE)</f>
        <v>150000</v>
      </c>
      <c r="M1020" s="66">
        <f>L1020*K1020</f>
        <v>0</v>
      </c>
      <c r="N1020" s="32"/>
      <c r="O1020" s="63"/>
      <c r="P1020" s="63"/>
      <c r="Q1020" s="31"/>
      <c r="R1020" s="31"/>
      <c r="S1020" s="31"/>
      <c r="T1020" s="31"/>
      <c r="U1020" s="88"/>
      <c r="V1020" s="158"/>
      <c r="W1020" s="158"/>
      <c r="X1020" s="159"/>
    </row>
    <row r="1021" spans="1:37" s="164" customFormat="1">
      <c r="A1021" s="28"/>
      <c r="B1021" s="29"/>
      <c r="C1021" s="30"/>
      <c r="D1021" s="30"/>
      <c r="E1021" s="31"/>
      <c r="F1021" s="31"/>
      <c r="G1021" s="31"/>
      <c r="H1021" s="31"/>
      <c r="I1021" s="31"/>
      <c r="J1021" s="67">
        <f>J1019+J1020</f>
        <v>10200000</v>
      </c>
      <c r="K1021" s="68"/>
      <c r="L1021" s="31"/>
      <c r="M1021" s="69">
        <f>SUM(M1019:M1020)</f>
        <v>0</v>
      </c>
      <c r="N1021" s="32"/>
      <c r="O1021" s="63"/>
      <c r="P1021" s="63"/>
      <c r="Q1021" s="31"/>
      <c r="R1021" s="31"/>
      <c r="S1021" s="31"/>
      <c r="T1021" s="31"/>
      <c r="U1021" s="88"/>
      <c r="V1021" s="158"/>
      <c r="W1021" s="158"/>
      <c r="X1021" s="159"/>
    </row>
    <row r="1022" spans="1:37" s="164" customFormat="1">
      <c r="A1022" s="28"/>
      <c r="B1022" s="431"/>
      <c r="C1022" s="432"/>
      <c r="D1022" s="38"/>
      <c r="E1022" s="39" t="s">
        <v>9</v>
      </c>
      <c r="F1022" s="50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  <c r="R1022" s="43"/>
      <c r="S1022" s="43"/>
      <c r="T1022" s="43"/>
      <c r="U1022" s="92">
        <f>(J1021+M1021+U1019)*C1014</f>
        <v>112200000</v>
      </c>
      <c r="V1022" s="158"/>
      <c r="W1022" s="158"/>
      <c r="X1022" s="159"/>
    </row>
    <row r="1023" spans="1:37" s="164" customFormat="1">
      <c r="A1023" s="422"/>
      <c r="B1023" s="423"/>
      <c r="C1023" s="423"/>
      <c r="D1023" s="423"/>
      <c r="E1023" s="423"/>
      <c r="F1023" s="423"/>
      <c r="G1023" s="423"/>
      <c r="H1023" s="423"/>
      <c r="I1023" s="423"/>
      <c r="J1023" s="423"/>
      <c r="K1023" s="423"/>
      <c r="L1023" s="423"/>
      <c r="M1023" s="423"/>
      <c r="N1023" s="423"/>
      <c r="O1023" s="423"/>
      <c r="P1023" s="423"/>
      <c r="Q1023" s="423"/>
      <c r="R1023" s="423"/>
      <c r="S1023" s="423"/>
      <c r="T1023" s="423"/>
      <c r="U1023" s="424"/>
      <c r="V1023" s="158"/>
      <c r="W1023" s="158"/>
      <c r="X1023" s="159"/>
    </row>
    <row r="1024" spans="1:37" s="164" customFormat="1" ht="15">
      <c r="A1024" s="51" t="s">
        <v>90</v>
      </c>
      <c r="B1024" s="469" t="s">
        <v>91</v>
      </c>
      <c r="C1024" s="469"/>
      <c r="D1024" s="52"/>
      <c r="E1024" s="21"/>
      <c r="F1024" s="22"/>
      <c r="G1024" s="22"/>
      <c r="H1024" s="22"/>
      <c r="I1024" s="22"/>
      <c r="J1024" s="22"/>
      <c r="K1024" s="22"/>
      <c r="L1024" s="22"/>
      <c r="M1024" s="22"/>
      <c r="N1024" s="22"/>
      <c r="O1024" s="60"/>
      <c r="P1024" s="60"/>
      <c r="Q1024" s="22"/>
      <c r="R1024" s="22"/>
      <c r="S1024" s="22"/>
      <c r="T1024" s="22"/>
      <c r="U1024" s="80">
        <f>U1035+U1047+U1059+U1071+U1083</f>
        <v>203890000</v>
      </c>
      <c r="V1024" s="158"/>
      <c r="W1024" s="158"/>
      <c r="X1024" s="159"/>
    </row>
    <row r="1025" spans="1:37" s="164" customFormat="1" ht="25.5">
      <c r="A1025" s="129"/>
      <c r="B1025" s="130">
        <v>1</v>
      </c>
      <c r="C1025" s="226" t="s">
        <v>146</v>
      </c>
      <c r="D1025" s="276" t="s">
        <v>20</v>
      </c>
      <c r="E1025" s="191" t="s">
        <v>21</v>
      </c>
      <c r="F1025" s="128" t="s">
        <v>22</v>
      </c>
      <c r="G1025" s="147">
        <v>1</v>
      </c>
      <c r="H1025" s="128">
        <v>0</v>
      </c>
      <c r="I1025" s="145">
        <f t="shared" ref="I1025:I1030" si="808">VLOOKUP(F1025,$Y$112:$AC$116,2,FALSE)</f>
        <v>150000</v>
      </c>
      <c r="J1025" s="146">
        <f t="shared" ref="J1025:J1031" si="809">I1025*H1025*G1025</f>
        <v>0</v>
      </c>
      <c r="K1025" s="147">
        <v>2</v>
      </c>
      <c r="L1025" s="145">
        <f t="shared" ref="L1025:L1031" si="810">VLOOKUP(F1025,$Y$112:$AC$116,3,FALSE)</f>
        <v>380000</v>
      </c>
      <c r="M1025" s="146">
        <f t="shared" ref="M1025:M1031" si="811">L1025*K1025*G1025</f>
        <v>760000</v>
      </c>
      <c r="N1025" s="128"/>
      <c r="O1025" s="145"/>
      <c r="P1025" s="145"/>
      <c r="Q1025" s="128">
        <v>0</v>
      </c>
      <c r="R1025" s="195">
        <f t="shared" ref="R1025:R1031" si="812">VLOOKUP(F1025,$Y$112:$AC$116,4,FALSE)</f>
        <v>1600000</v>
      </c>
      <c r="S1025" s="147">
        <v>1</v>
      </c>
      <c r="T1025" s="195">
        <f t="shared" ref="T1025:T1031" si="813">VLOOKUP(F1025,$Y$112:$AM$115,15,FALSE)</f>
        <v>480000</v>
      </c>
      <c r="U1025" s="157">
        <f t="shared" ref="U1025:U1031" si="814">(Q1025*R1025)+(S1025*T1025)*G1025</f>
        <v>480000</v>
      </c>
      <c r="V1025" s="158"/>
      <c r="W1025" s="158"/>
      <c r="X1025" s="159"/>
      <c r="Y1025" s="203"/>
      <c r="Z1025" s="211"/>
      <c r="AA1025" s="211"/>
      <c r="AB1025" s="211"/>
      <c r="AC1025" s="211"/>
      <c r="AD1025" s="211"/>
      <c r="AE1025" s="211"/>
      <c r="AF1025" s="211"/>
      <c r="AG1025" s="211"/>
      <c r="AH1025" s="211"/>
      <c r="AI1025" s="211"/>
      <c r="AJ1025" s="211"/>
      <c r="AK1025" s="203"/>
    </row>
    <row r="1026" spans="1:37" s="164" customFormat="1">
      <c r="A1026" s="129"/>
      <c r="B1026" s="130"/>
      <c r="C1026" s="131"/>
      <c r="D1026" s="273"/>
      <c r="E1026" s="133" t="s">
        <v>32</v>
      </c>
      <c r="F1026" s="128" t="s">
        <v>33</v>
      </c>
      <c r="G1026" s="128">
        <v>1</v>
      </c>
      <c r="H1026" s="128">
        <v>0</v>
      </c>
      <c r="I1026" s="145">
        <f t="shared" si="808"/>
        <v>150000</v>
      </c>
      <c r="J1026" s="146">
        <f t="shared" si="809"/>
        <v>0</v>
      </c>
      <c r="K1026" s="128">
        <v>10</v>
      </c>
      <c r="L1026" s="145">
        <f t="shared" si="810"/>
        <v>380000</v>
      </c>
      <c r="M1026" s="146">
        <f t="shared" si="811"/>
        <v>3800000</v>
      </c>
      <c r="N1026" s="128"/>
      <c r="O1026" s="145"/>
      <c r="P1026" s="145"/>
      <c r="Q1026" s="128">
        <v>0</v>
      </c>
      <c r="R1026" s="145">
        <f t="shared" si="812"/>
        <v>950000</v>
      </c>
      <c r="S1026" s="128">
        <v>7</v>
      </c>
      <c r="T1026" s="145">
        <f t="shared" si="813"/>
        <v>285000</v>
      </c>
      <c r="U1026" s="157">
        <f t="shared" si="814"/>
        <v>1995000</v>
      </c>
      <c r="V1026" s="158"/>
      <c r="W1026" s="158"/>
      <c r="X1026" s="159"/>
      <c r="Y1026" s="203"/>
      <c r="Z1026" s="211"/>
      <c r="AA1026" s="211"/>
      <c r="AB1026" s="211"/>
      <c r="AC1026" s="211"/>
      <c r="AD1026" s="211"/>
      <c r="AE1026" s="211"/>
      <c r="AF1026" s="211"/>
      <c r="AG1026" s="211"/>
      <c r="AH1026" s="211"/>
      <c r="AI1026" s="211"/>
      <c r="AJ1026" s="211"/>
      <c r="AK1026" s="203"/>
    </row>
    <row r="1027" spans="1:37" s="164" customFormat="1">
      <c r="A1027" s="129"/>
      <c r="B1027" s="130"/>
      <c r="C1027" s="274">
        <v>1</v>
      </c>
      <c r="D1027" s="192"/>
      <c r="E1027" s="133" t="s">
        <v>34</v>
      </c>
      <c r="F1027" s="128" t="s">
        <v>33</v>
      </c>
      <c r="G1027" s="128">
        <v>1</v>
      </c>
      <c r="H1027" s="128">
        <f t="shared" ref="H1027:H1031" si="815">H1026</f>
        <v>0</v>
      </c>
      <c r="I1027" s="145">
        <f t="shared" si="808"/>
        <v>150000</v>
      </c>
      <c r="J1027" s="146">
        <f t="shared" si="809"/>
        <v>0</v>
      </c>
      <c r="K1027" s="128">
        <f t="shared" ref="K1027:K1031" si="816">K1026</f>
        <v>10</v>
      </c>
      <c r="L1027" s="145">
        <f t="shared" si="810"/>
        <v>380000</v>
      </c>
      <c r="M1027" s="146">
        <f t="shared" si="811"/>
        <v>3800000</v>
      </c>
      <c r="N1027" s="128"/>
      <c r="O1027" s="145"/>
      <c r="P1027" s="145"/>
      <c r="Q1027" s="128">
        <f t="shared" ref="Q1027:Q1031" si="817">Q1026</f>
        <v>0</v>
      </c>
      <c r="R1027" s="145">
        <f t="shared" si="812"/>
        <v>950000</v>
      </c>
      <c r="S1027" s="128">
        <f>S1028</f>
        <v>7</v>
      </c>
      <c r="T1027" s="145">
        <f t="shared" si="813"/>
        <v>285000</v>
      </c>
      <c r="U1027" s="157">
        <f t="shared" si="814"/>
        <v>1995000</v>
      </c>
      <c r="V1027" s="158"/>
      <c r="W1027" s="158"/>
      <c r="X1027" s="159"/>
      <c r="Y1027" s="203"/>
      <c r="Z1027" s="211"/>
      <c r="AA1027" s="211"/>
      <c r="AB1027" s="211"/>
      <c r="AC1027" s="211"/>
      <c r="AD1027" s="211"/>
      <c r="AE1027" s="211"/>
      <c r="AF1027" s="211"/>
      <c r="AG1027" s="211"/>
      <c r="AH1027" s="211"/>
      <c r="AI1027" s="211"/>
      <c r="AJ1027" s="211"/>
      <c r="AK1027" s="203"/>
    </row>
    <row r="1028" spans="1:37" s="164" customFormat="1">
      <c r="A1028" s="129"/>
      <c r="B1028" s="130"/>
      <c r="C1028" s="127" t="s">
        <v>95</v>
      </c>
      <c r="D1028" s="127"/>
      <c r="E1028" s="133" t="s">
        <v>48</v>
      </c>
      <c r="F1028" s="128" t="s">
        <v>33</v>
      </c>
      <c r="G1028" s="128">
        <v>1</v>
      </c>
      <c r="H1028" s="128">
        <f t="shared" si="815"/>
        <v>0</v>
      </c>
      <c r="I1028" s="145">
        <f t="shared" si="808"/>
        <v>150000</v>
      </c>
      <c r="J1028" s="146">
        <f t="shared" si="809"/>
        <v>0</v>
      </c>
      <c r="K1028" s="128">
        <f t="shared" si="816"/>
        <v>10</v>
      </c>
      <c r="L1028" s="145">
        <f t="shared" si="810"/>
        <v>380000</v>
      </c>
      <c r="M1028" s="146">
        <f t="shared" si="811"/>
        <v>3800000</v>
      </c>
      <c r="N1028" s="128"/>
      <c r="O1028" s="145"/>
      <c r="P1028" s="145"/>
      <c r="Q1028" s="128">
        <f t="shared" si="817"/>
        <v>0</v>
      </c>
      <c r="R1028" s="145">
        <f t="shared" si="812"/>
        <v>950000</v>
      </c>
      <c r="S1028" s="128">
        <f>S1026</f>
        <v>7</v>
      </c>
      <c r="T1028" s="145">
        <f t="shared" si="813"/>
        <v>285000</v>
      </c>
      <c r="U1028" s="157">
        <f t="shared" si="814"/>
        <v>1995000</v>
      </c>
      <c r="V1028" s="158"/>
      <c r="W1028" s="158"/>
      <c r="X1028" s="159"/>
      <c r="Y1028" s="203"/>
      <c r="Z1028" s="211"/>
      <c r="AA1028" s="211"/>
      <c r="AB1028" s="211"/>
      <c r="AC1028" s="211"/>
      <c r="AD1028" s="211"/>
      <c r="AE1028" s="211"/>
      <c r="AF1028" s="211"/>
      <c r="AG1028" s="211"/>
      <c r="AH1028" s="211"/>
      <c r="AI1028" s="211"/>
      <c r="AJ1028" s="211"/>
      <c r="AK1028" s="203"/>
    </row>
    <row r="1029" spans="1:37" s="164" customFormat="1">
      <c r="A1029" s="129"/>
      <c r="B1029" s="130"/>
      <c r="C1029" s="127"/>
      <c r="D1029" s="127"/>
      <c r="E1029" s="133" t="s">
        <v>37</v>
      </c>
      <c r="F1029" s="128" t="s">
        <v>36</v>
      </c>
      <c r="G1029" s="128">
        <v>1</v>
      </c>
      <c r="H1029" s="128">
        <f t="shared" si="815"/>
        <v>0</v>
      </c>
      <c r="I1029" s="145">
        <f t="shared" si="808"/>
        <v>150000</v>
      </c>
      <c r="J1029" s="146">
        <f t="shared" si="809"/>
        <v>0</v>
      </c>
      <c r="K1029" s="128">
        <f t="shared" si="816"/>
        <v>10</v>
      </c>
      <c r="L1029" s="145">
        <f t="shared" si="810"/>
        <v>380000</v>
      </c>
      <c r="M1029" s="146">
        <f t="shared" si="811"/>
        <v>3800000</v>
      </c>
      <c r="N1029" s="128"/>
      <c r="O1029" s="145"/>
      <c r="P1029" s="145"/>
      <c r="Q1029" s="128">
        <f t="shared" si="817"/>
        <v>0</v>
      </c>
      <c r="R1029" s="145">
        <f t="shared" si="812"/>
        <v>650000</v>
      </c>
      <c r="S1029" s="128">
        <f t="shared" ref="S1029" si="818">S1028</f>
        <v>7</v>
      </c>
      <c r="T1029" s="145">
        <f t="shared" si="813"/>
        <v>195000</v>
      </c>
      <c r="U1029" s="157">
        <f t="shared" si="814"/>
        <v>1365000</v>
      </c>
      <c r="V1029" s="158"/>
      <c r="W1029" s="158"/>
      <c r="X1029" s="159"/>
      <c r="Y1029" s="203"/>
      <c r="Z1029" s="211"/>
      <c r="AA1029" s="211"/>
      <c r="AB1029" s="211"/>
      <c r="AC1029" s="211"/>
      <c r="AD1029" s="211"/>
      <c r="AE1029" s="211"/>
      <c r="AF1029" s="211"/>
      <c r="AG1029" s="211"/>
      <c r="AH1029" s="211"/>
      <c r="AI1029" s="211"/>
      <c r="AJ1029" s="211"/>
      <c r="AK1029" s="203"/>
    </row>
    <row r="1030" spans="1:37" s="164" customFormat="1">
      <c r="A1030" s="129"/>
      <c r="B1030" s="130"/>
      <c r="C1030" s="127"/>
      <c r="D1030" s="127"/>
      <c r="E1030" s="133"/>
      <c r="F1030" s="128" t="s">
        <v>36</v>
      </c>
      <c r="G1030" s="128">
        <v>2</v>
      </c>
      <c r="H1030" s="128">
        <f t="shared" si="815"/>
        <v>0</v>
      </c>
      <c r="I1030" s="145">
        <f t="shared" si="808"/>
        <v>150000</v>
      </c>
      <c r="J1030" s="146">
        <f t="shared" si="809"/>
        <v>0</v>
      </c>
      <c r="K1030" s="128">
        <f t="shared" si="816"/>
        <v>10</v>
      </c>
      <c r="L1030" s="145">
        <f t="shared" si="810"/>
        <v>380000</v>
      </c>
      <c r="M1030" s="146">
        <f t="shared" si="811"/>
        <v>7600000</v>
      </c>
      <c r="N1030" s="128"/>
      <c r="O1030" s="145"/>
      <c r="P1030" s="145"/>
      <c r="Q1030" s="128">
        <v>7</v>
      </c>
      <c r="R1030" s="145">
        <f t="shared" si="812"/>
        <v>650000</v>
      </c>
      <c r="S1030" s="128">
        <v>0</v>
      </c>
      <c r="T1030" s="145">
        <f t="shared" si="813"/>
        <v>195000</v>
      </c>
      <c r="U1030" s="157">
        <f t="shared" si="814"/>
        <v>4550000</v>
      </c>
      <c r="V1030" s="158"/>
      <c r="W1030" s="158"/>
      <c r="X1030" s="159"/>
      <c r="Y1030" s="203"/>
      <c r="Z1030" s="211"/>
      <c r="AA1030" s="211"/>
      <c r="AB1030" s="211"/>
      <c r="AC1030" s="211"/>
      <c r="AD1030" s="211"/>
      <c r="AE1030" s="211"/>
      <c r="AF1030" s="211"/>
      <c r="AG1030" s="211"/>
      <c r="AH1030" s="211"/>
      <c r="AI1030" s="211"/>
      <c r="AJ1030" s="211"/>
      <c r="AK1030" s="203"/>
    </row>
    <row r="1031" spans="1:37" s="164" customFormat="1">
      <c r="A1031" s="129"/>
      <c r="B1031" s="130"/>
      <c r="C1031" s="127"/>
      <c r="D1031" s="127"/>
      <c r="E1031" s="133" t="s">
        <v>39</v>
      </c>
      <c r="F1031" s="128" t="s">
        <v>36</v>
      </c>
      <c r="G1031" s="128">
        <v>1</v>
      </c>
      <c r="H1031" s="128">
        <f t="shared" si="815"/>
        <v>0</v>
      </c>
      <c r="I1031" s="145">
        <f>VLOOKUP(E1031,$Y$112:$AL$122,14,FALSE)</f>
        <v>150000</v>
      </c>
      <c r="J1031" s="148">
        <f t="shared" si="809"/>
        <v>0</v>
      </c>
      <c r="K1031" s="128">
        <f t="shared" si="816"/>
        <v>10</v>
      </c>
      <c r="L1031" s="145">
        <f t="shared" si="810"/>
        <v>380000</v>
      </c>
      <c r="M1031" s="149">
        <f t="shared" si="811"/>
        <v>3800000</v>
      </c>
      <c r="N1031" s="128"/>
      <c r="O1031" s="145"/>
      <c r="P1031" s="145"/>
      <c r="Q1031" s="128">
        <f t="shared" si="817"/>
        <v>7</v>
      </c>
      <c r="R1031" s="145">
        <f t="shared" si="812"/>
        <v>650000</v>
      </c>
      <c r="S1031" s="128">
        <v>0</v>
      </c>
      <c r="T1031" s="149">
        <f t="shared" si="813"/>
        <v>195000</v>
      </c>
      <c r="U1031" s="157">
        <f t="shared" si="814"/>
        <v>4550000</v>
      </c>
      <c r="V1031" s="158"/>
      <c r="W1031" s="158"/>
      <c r="X1031" s="159"/>
      <c r="Y1031" s="203"/>
      <c r="Z1031" s="211"/>
      <c r="AA1031" s="211"/>
      <c r="AB1031" s="211"/>
      <c r="AC1031" s="211"/>
      <c r="AD1031" s="211"/>
      <c r="AE1031" s="211"/>
      <c r="AF1031" s="211"/>
      <c r="AG1031" s="211"/>
      <c r="AH1031" s="211"/>
      <c r="AI1031" s="211"/>
      <c r="AJ1031" s="211"/>
      <c r="AK1031" s="203"/>
    </row>
    <row r="1032" spans="1:37" s="164" customFormat="1">
      <c r="A1032" s="129"/>
      <c r="B1032" s="130"/>
      <c r="C1032" s="127"/>
      <c r="D1032" s="127"/>
      <c r="E1032" s="134" t="s">
        <v>40</v>
      </c>
      <c r="F1032" s="135"/>
      <c r="G1032" s="136">
        <f>SUM(G1025:G1031)</f>
        <v>8</v>
      </c>
      <c r="H1032" s="133"/>
      <c r="I1032" s="133"/>
      <c r="J1032" s="150">
        <f>SUM(J1025:J1031)</f>
        <v>0</v>
      </c>
      <c r="K1032" s="128"/>
      <c r="L1032" s="133"/>
      <c r="M1032" s="150">
        <f>SUM(M1025:M1031)</f>
        <v>27360000</v>
      </c>
      <c r="N1032" s="128"/>
      <c r="O1032" s="145"/>
      <c r="P1032" s="145"/>
      <c r="Q1032" s="133"/>
      <c r="R1032" s="133"/>
      <c r="S1032" s="133"/>
      <c r="T1032" s="133"/>
      <c r="U1032" s="161">
        <f>SUM(U1025:U1031)</f>
        <v>16930000</v>
      </c>
      <c r="V1032" s="162"/>
      <c r="W1032" s="162"/>
      <c r="X1032" s="159"/>
      <c r="Y1032" s="203"/>
      <c r="Z1032" s="211"/>
      <c r="AA1032" s="211"/>
      <c r="AB1032" s="211"/>
      <c r="AC1032" s="211"/>
      <c r="AD1032" s="211"/>
      <c r="AE1032" s="211"/>
      <c r="AF1032" s="211"/>
      <c r="AG1032" s="211"/>
      <c r="AH1032" s="211"/>
      <c r="AI1032" s="211"/>
      <c r="AJ1032" s="211"/>
      <c r="AK1032" s="203"/>
    </row>
    <row r="1033" spans="1:37" s="164" customFormat="1">
      <c r="A1033" s="129"/>
      <c r="B1033" s="130"/>
      <c r="C1033" s="127"/>
      <c r="D1033" s="127"/>
      <c r="E1033" s="133" t="s">
        <v>25</v>
      </c>
      <c r="F1033" s="133"/>
      <c r="G1033" s="128">
        <v>1</v>
      </c>
      <c r="H1033" s="128">
        <v>0</v>
      </c>
      <c r="I1033" s="145">
        <f>VLOOKUP($E$119,$Y$112:$AC$116,5,FALSE)</f>
        <v>75000</v>
      </c>
      <c r="J1033" s="148">
        <f>I1033*H1033*G1033</f>
        <v>0</v>
      </c>
      <c r="K1033" s="128">
        <f>K1025</f>
        <v>2</v>
      </c>
      <c r="L1033" s="63">
        <f>VLOOKUP(E1033,$Y$112:$AI$116,11,FALSE)</f>
        <v>150000</v>
      </c>
      <c r="M1033" s="149">
        <f>L1033*K1033</f>
        <v>300000</v>
      </c>
      <c r="N1033" s="128"/>
      <c r="O1033" s="145"/>
      <c r="P1033" s="145"/>
      <c r="Q1033" s="133"/>
      <c r="R1033" s="133"/>
      <c r="S1033" s="133"/>
      <c r="T1033" s="133"/>
      <c r="U1033" s="163"/>
      <c r="X1033" s="159"/>
      <c r="Y1033" s="203"/>
      <c r="Z1033" s="211"/>
      <c r="AA1033" s="211"/>
      <c r="AB1033" s="211"/>
      <c r="AC1033" s="211"/>
      <c r="AD1033" s="211"/>
      <c r="AE1033" s="211"/>
      <c r="AF1033" s="211"/>
      <c r="AG1033" s="211"/>
      <c r="AH1033" s="211"/>
      <c r="AI1033" s="211"/>
      <c r="AJ1033" s="211"/>
      <c r="AK1033" s="203"/>
    </row>
    <row r="1034" spans="1:37" s="164" customFormat="1">
      <c r="A1034" s="129"/>
      <c r="B1034" s="130"/>
      <c r="C1034" s="127"/>
      <c r="D1034" s="127"/>
      <c r="E1034" s="133"/>
      <c r="F1034" s="133"/>
      <c r="G1034" s="133"/>
      <c r="H1034" s="133"/>
      <c r="I1034" s="133"/>
      <c r="J1034" s="150">
        <f>J1032+J1033</f>
        <v>0</v>
      </c>
      <c r="K1034" s="151"/>
      <c r="L1034" s="133"/>
      <c r="M1034" s="152">
        <f>SUM(M1032:M1033)</f>
        <v>27660000</v>
      </c>
      <c r="N1034" s="128"/>
      <c r="O1034" s="145"/>
      <c r="P1034" s="145"/>
      <c r="Q1034" s="133"/>
      <c r="R1034" s="133"/>
      <c r="S1034" s="133"/>
      <c r="T1034" s="133"/>
      <c r="U1034" s="163"/>
      <c r="X1034" s="159"/>
      <c r="Y1034" s="203"/>
      <c r="Z1034" s="211"/>
      <c r="AA1034" s="211"/>
      <c r="AB1034" s="211"/>
      <c r="AC1034" s="211"/>
      <c r="AD1034" s="211"/>
      <c r="AE1034" s="211"/>
      <c r="AF1034" s="211"/>
      <c r="AG1034" s="211"/>
      <c r="AH1034" s="211"/>
      <c r="AI1034" s="211"/>
      <c r="AJ1034" s="211"/>
      <c r="AK1034" s="203"/>
    </row>
    <row r="1035" spans="1:37" s="164" customFormat="1">
      <c r="A1035" s="129"/>
      <c r="B1035" s="455"/>
      <c r="C1035" s="456"/>
      <c r="D1035" s="269"/>
      <c r="E1035" s="199" t="s">
        <v>9</v>
      </c>
      <c r="G1035" s="204"/>
      <c r="H1035" s="204"/>
      <c r="I1035" s="204"/>
      <c r="J1035" s="204"/>
      <c r="K1035" s="204"/>
      <c r="L1035" s="204"/>
      <c r="M1035" s="204"/>
      <c r="N1035" s="204"/>
      <c r="O1035" s="204"/>
      <c r="P1035" s="204"/>
      <c r="Q1035" s="204"/>
      <c r="R1035" s="204"/>
      <c r="S1035" s="204"/>
      <c r="T1035" s="204"/>
      <c r="U1035" s="210">
        <f>(J1034+M1034+U1032)*C1027</f>
        <v>44590000</v>
      </c>
      <c r="V1035" s="209"/>
      <c r="W1035" s="209"/>
      <c r="X1035" s="159"/>
      <c r="Y1035" s="203"/>
      <c r="Z1035" s="211"/>
      <c r="AA1035" s="211"/>
      <c r="AB1035" s="211"/>
      <c r="AC1035" s="211"/>
      <c r="AD1035" s="211"/>
      <c r="AE1035" s="211"/>
      <c r="AF1035" s="211"/>
      <c r="AG1035" s="211"/>
      <c r="AH1035" s="211"/>
      <c r="AI1035" s="211"/>
      <c r="AJ1035" s="211"/>
      <c r="AK1035" s="203"/>
    </row>
    <row r="1036" spans="1:37" s="164" customFormat="1">
      <c r="A1036" s="435"/>
      <c r="B1036" s="436"/>
      <c r="C1036" s="436"/>
      <c r="D1036" s="436"/>
      <c r="E1036" s="436"/>
      <c r="F1036" s="436"/>
      <c r="G1036" s="436"/>
      <c r="H1036" s="436"/>
      <c r="I1036" s="436"/>
      <c r="J1036" s="436"/>
      <c r="K1036" s="436"/>
      <c r="L1036" s="436"/>
      <c r="M1036" s="436"/>
      <c r="N1036" s="436"/>
      <c r="O1036" s="436"/>
      <c r="P1036" s="436"/>
      <c r="Q1036" s="436"/>
      <c r="R1036" s="436"/>
      <c r="S1036" s="436"/>
      <c r="T1036" s="436"/>
      <c r="U1036" s="437"/>
      <c r="V1036" s="167"/>
      <c r="W1036" s="167"/>
      <c r="X1036" s="159"/>
      <c r="Y1036" s="203"/>
      <c r="Z1036" s="203"/>
      <c r="AA1036" s="203"/>
      <c r="AB1036" s="203"/>
      <c r="AC1036" s="203"/>
      <c r="AD1036" s="203"/>
      <c r="AE1036" s="203"/>
      <c r="AF1036" s="203"/>
      <c r="AG1036" s="203"/>
      <c r="AH1036" s="203"/>
      <c r="AI1036" s="203"/>
      <c r="AJ1036" s="203"/>
      <c r="AK1036" s="203"/>
    </row>
    <row r="1037" spans="1:37" s="164" customFormat="1" ht="25.5">
      <c r="A1037" s="129"/>
      <c r="B1037" s="130">
        <v>2</v>
      </c>
      <c r="C1037" s="226" t="s">
        <v>147</v>
      </c>
      <c r="D1037" s="276" t="s">
        <v>20</v>
      </c>
      <c r="E1037" s="191" t="s">
        <v>21</v>
      </c>
      <c r="F1037" s="128" t="s">
        <v>22</v>
      </c>
      <c r="G1037" s="147">
        <v>1</v>
      </c>
      <c r="H1037" s="128">
        <v>0</v>
      </c>
      <c r="I1037" s="145">
        <f t="shared" ref="I1037:I1042" si="819">VLOOKUP(F1037,$Y$112:$AC$116,2,FALSE)</f>
        <v>150000</v>
      </c>
      <c r="J1037" s="146">
        <f t="shared" ref="J1037:J1043" si="820">I1037*H1037*G1037</f>
        <v>0</v>
      </c>
      <c r="K1037" s="147">
        <v>2</v>
      </c>
      <c r="L1037" s="145">
        <f t="shared" ref="L1037:L1043" si="821">VLOOKUP(F1037,$Y$112:$AC$116,3,FALSE)</f>
        <v>380000</v>
      </c>
      <c r="M1037" s="146">
        <f t="shared" ref="M1037:M1043" si="822">L1037*K1037*G1037</f>
        <v>760000</v>
      </c>
      <c r="N1037" s="128"/>
      <c r="O1037" s="145"/>
      <c r="P1037" s="145"/>
      <c r="Q1037" s="128">
        <v>0</v>
      </c>
      <c r="R1037" s="195">
        <f t="shared" ref="R1037:R1043" si="823">VLOOKUP(F1037,$Y$112:$AC$116,4,FALSE)</f>
        <v>1600000</v>
      </c>
      <c r="S1037" s="147">
        <v>1</v>
      </c>
      <c r="T1037" s="195">
        <f t="shared" ref="T1037:T1043" si="824">VLOOKUP(F1037,$Y$112:$AM$115,15,FALSE)</f>
        <v>480000</v>
      </c>
      <c r="U1037" s="157">
        <f t="shared" ref="U1037:U1043" si="825">(Q1037*R1037)+(S1037*T1037)*G1037</f>
        <v>480000</v>
      </c>
      <c r="V1037" s="158"/>
      <c r="W1037" s="158"/>
      <c r="X1037" s="159"/>
      <c r="Y1037" s="203"/>
      <c r="Z1037" s="211"/>
      <c r="AA1037" s="211"/>
      <c r="AB1037" s="211"/>
      <c r="AC1037" s="211"/>
      <c r="AD1037" s="211"/>
      <c r="AE1037" s="211"/>
      <c r="AF1037" s="211"/>
      <c r="AG1037" s="211"/>
      <c r="AH1037" s="211"/>
      <c r="AI1037" s="211"/>
      <c r="AJ1037" s="211"/>
      <c r="AK1037" s="203"/>
    </row>
    <row r="1038" spans="1:37" s="164" customFormat="1">
      <c r="A1038" s="129"/>
      <c r="B1038" s="130"/>
      <c r="C1038" s="131"/>
      <c r="D1038" s="273"/>
      <c r="E1038" s="133" t="s">
        <v>32</v>
      </c>
      <c r="F1038" s="128" t="s">
        <v>33</v>
      </c>
      <c r="G1038" s="128">
        <v>1</v>
      </c>
      <c r="H1038" s="128">
        <v>0</v>
      </c>
      <c r="I1038" s="145">
        <f t="shared" si="819"/>
        <v>150000</v>
      </c>
      <c r="J1038" s="146">
        <f t="shared" si="820"/>
        <v>0</v>
      </c>
      <c r="K1038" s="128">
        <v>10</v>
      </c>
      <c r="L1038" s="145">
        <f t="shared" si="821"/>
        <v>380000</v>
      </c>
      <c r="M1038" s="146">
        <f t="shared" si="822"/>
        <v>3800000</v>
      </c>
      <c r="N1038" s="128"/>
      <c r="O1038" s="145"/>
      <c r="P1038" s="145"/>
      <c r="Q1038" s="128">
        <v>0</v>
      </c>
      <c r="R1038" s="145">
        <f t="shared" si="823"/>
        <v>950000</v>
      </c>
      <c r="S1038" s="128">
        <v>7</v>
      </c>
      <c r="T1038" s="145">
        <f t="shared" si="824"/>
        <v>285000</v>
      </c>
      <c r="U1038" s="157">
        <f t="shared" si="825"/>
        <v>1995000</v>
      </c>
      <c r="V1038" s="158"/>
      <c r="W1038" s="158"/>
      <c r="X1038" s="159"/>
      <c r="Y1038" s="203"/>
      <c r="Z1038" s="211"/>
      <c r="AA1038" s="211"/>
      <c r="AB1038" s="211"/>
      <c r="AC1038" s="211"/>
      <c r="AD1038" s="211"/>
      <c r="AE1038" s="211"/>
      <c r="AF1038" s="211"/>
      <c r="AG1038" s="211"/>
      <c r="AH1038" s="211"/>
      <c r="AI1038" s="211"/>
      <c r="AJ1038" s="211"/>
      <c r="AK1038" s="203"/>
    </row>
    <row r="1039" spans="1:37" s="164" customFormat="1">
      <c r="A1039" s="129"/>
      <c r="B1039" s="130"/>
      <c r="C1039" s="274">
        <v>1</v>
      </c>
      <c r="D1039" s="192"/>
      <c r="E1039" s="133" t="s">
        <v>34</v>
      </c>
      <c r="F1039" s="128" t="s">
        <v>33</v>
      </c>
      <c r="G1039" s="128">
        <v>1</v>
      </c>
      <c r="H1039" s="128">
        <f t="shared" ref="H1039:H1043" si="826">H1038</f>
        <v>0</v>
      </c>
      <c r="I1039" s="145">
        <f t="shared" si="819"/>
        <v>150000</v>
      </c>
      <c r="J1039" s="146">
        <f t="shared" si="820"/>
        <v>0</v>
      </c>
      <c r="K1039" s="128">
        <f t="shared" ref="K1039:K1043" si="827">K1038</f>
        <v>10</v>
      </c>
      <c r="L1039" s="145">
        <f t="shared" si="821"/>
        <v>380000</v>
      </c>
      <c r="M1039" s="146">
        <f t="shared" si="822"/>
        <v>3800000</v>
      </c>
      <c r="N1039" s="128"/>
      <c r="O1039" s="145"/>
      <c r="P1039" s="145"/>
      <c r="Q1039" s="128">
        <f t="shared" ref="Q1039:Q1043" si="828">Q1038</f>
        <v>0</v>
      </c>
      <c r="R1039" s="145">
        <f t="shared" si="823"/>
        <v>950000</v>
      </c>
      <c r="S1039" s="128">
        <f>S1040</f>
        <v>7</v>
      </c>
      <c r="T1039" s="145">
        <f t="shared" si="824"/>
        <v>285000</v>
      </c>
      <c r="U1039" s="157">
        <f t="shared" si="825"/>
        <v>1995000</v>
      </c>
      <c r="V1039" s="158"/>
      <c r="W1039" s="158"/>
      <c r="X1039" s="159"/>
      <c r="Y1039" s="203"/>
      <c r="Z1039" s="211"/>
      <c r="AA1039" s="211"/>
      <c r="AB1039" s="211"/>
      <c r="AC1039" s="211"/>
      <c r="AD1039" s="211"/>
      <c r="AE1039" s="211"/>
      <c r="AF1039" s="211"/>
      <c r="AG1039" s="211"/>
      <c r="AH1039" s="211"/>
      <c r="AI1039" s="211"/>
      <c r="AJ1039" s="211"/>
      <c r="AK1039" s="203"/>
    </row>
    <row r="1040" spans="1:37" s="164" customFormat="1">
      <c r="A1040" s="129"/>
      <c r="B1040" s="130"/>
      <c r="C1040" s="127" t="s">
        <v>95</v>
      </c>
      <c r="D1040" s="127"/>
      <c r="E1040" s="133" t="s">
        <v>48</v>
      </c>
      <c r="F1040" s="128" t="s">
        <v>33</v>
      </c>
      <c r="G1040" s="128">
        <v>1</v>
      </c>
      <c r="H1040" s="128">
        <f t="shared" si="826"/>
        <v>0</v>
      </c>
      <c r="I1040" s="145">
        <f t="shared" si="819"/>
        <v>150000</v>
      </c>
      <c r="J1040" s="146">
        <f t="shared" si="820"/>
        <v>0</v>
      </c>
      <c r="K1040" s="128">
        <f t="shared" si="827"/>
        <v>10</v>
      </c>
      <c r="L1040" s="145">
        <f t="shared" si="821"/>
        <v>380000</v>
      </c>
      <c r="M1040" s="146">
        <f t="shared" si="822"/>
        <v>3800000</v>
      </c>
      <c r="N1040" s="128"/>
      <c r="O1040" s="145"/>
      <c r="P1040" s="145"/>
      <c r="Q1040" s="128">
        <f t="shared" si="828"/>
        <v>0</v>
      </c>
      <c r="R1040" s="145">
        <f t="shared" si="823"/>
        <v>950000</v>
      </c>
      <c r="S1040" s="128">
        <f>S1038</f>
        <v>7</v>
      </c>
      <c r="T1040" s="145">
        <f t="shared" si="824"/>
        <v>285000</v>
      </c>
      <c r="U1040" s="157">
        <f t="shared" si="825"/>
        <v>1995000</v>
      </c>
      <c r="V1040" s="158"/>
      <c r="W1040" s="158"/>
      <c r="X1040" s="159"/>
      <c r="Y1040" s="203"/>
      <c r="Z1040" s="211"/>
      <c r="AA1040" s="211"/>
      <c r="AB1040" s="211"/>
      <c r="AC1040" s="211"/>
      <c r="AD1040" s="211"/>
      <c r="AE1040" s="211"/>
      <c r="AF1040" s="211"/>
      <c r="AG1040" s="211"/>
      <c r="AH1040" s="211"/>
      <c r="AI1040" s="211"/>
      <c r="AJ1040" s="211"/>
      <c r="AK1040" s="203"/>
    </row>
    <row r="1041" spans="1:37" s="164" customFormat="1">
      <c r="A1041" s="129"/>
      <c r="B1041" s="130"/>
      <c r="C1041" s="127"/>
      <c r="D1041" s="127"/>
      <c r="E1041" s="133" t="s">
        <v>37</v>
      </c>
      <c r="F1041" s="128" t="s">
        <v>36</v>
      </c>
      <c r="G1041" s="128">
        <v>1</v>
      </c>
      <c r="H1041" s="128">
        <f t="shared" si="826"/>
        <v>0</v>
      </c>
      <c r="I1041" s="145">
        <f t="shared" si="819"/>
        <v>150000</v>
      </c>
      <c r="J1041" s="146">
        <f t="shared" si="820"/>
        <v>0</v>
      </c>
      <c r="K1041" s="128">
        <f t="shared" si="827"/>
        <v>10</v>
      </c>
      <c r="L1041" s="145">
        <f t="shared" si="821"/>
        <v>380000</v>
      </c>
      <c r="M1041" s="146">
        <f t="shared" si="822"/>
        <v>3800000</v>
      </c>
      <c r="N1041" s="128"/>
      <c r="O1041" s="145"/>
      <c r="P1041" s="145"/>
      <c r="Q1041" s="128">
        <f t="shared" si="828"/>
        <v>0</v>
      </c>
      <c r="R1041" s="145">
        <f t="shared" si="823"/>
        <v>650000</v>
      </c>
      <c r="S1041" s="128">
        <f t="shared" ref="S1041" si="829">S1040</f>
        <v>7</v>
      </c>
      <c r="T1041" s="145">
        <f t="shared" si="824"/>
        <v>195000</v>
      </c>
      <c r="U1041" s="157">
        <f t="shared" si="825"/>
        <v>1365000</v>
      </c>
      <c r="V1041" s="158"/>
      <c r="W1041" s="158"/>
      <c r="X1041" s="159"/>
      <c r="Y1041" s="203"/>
      <c r="Z1041" s="211"/>
      <c r="AA1041" s="211"/>
      <c r="AB1041" s="211"/>
      <c r="AC1041" s="211"/>
      <c r="AD1041" s="211"/>
      <c r="AE1041" s="211"/>
      <c r="AF1041" s="211"/>
      <c r="AG1041" s="211"/>
      <c r="AH1041" s="211"/>
      <c r="AI1041" s="211"/>
      <c r="AJ1041" s="211"/>
      <c r="AK1041" s="203"/>
    </row>
    <row r="1042" spans="1:37" s="164" customFormat="1">
      <c r="A1042" s="129"/>
      <c r="B1042" s="130"/>
      <c r="C1042" s="127"/>
      <c r="D1042" s="127"/>
      <c r="E1042" s="133"/>
      <c r="F1042" s="128" t="s">
        <v>36</v>
      </c>
      <c r="G1042" s="128">
        <v>2</v>
      </c>
      <c r="H1042" s="128">
        <f t="shared" si="826"/>
        <v>0</v>
      </c>
      <c r="I1042" s="145">
        <f t="shared" si="819"/>
        <v>150000</v>
      </c>
      <c r="J1042" s="146">
        <f t="shared" si="820"/>
        <v>0</v>
      </c>
      <c r="K1042" s="128">
        <f t="shared" si="827"/>
        <v>10</v>
      </c>
      <c r="L1042" s="145">
        <f t="shared" si="821"/>
        <v>380000</v>
      </c>
      <c r="M1042" s="146">
        <f t="shared" si="822"/>
        <v>7600000</v>
      </c>
      <c r="N1042" s="128"/>
      <c r="O1042" s="145"/>
      <c r="P1042" s="145"/>
      <c r="Q1042" s="128">
        <v>7</v>
      </c>
      <c r="R1042" s="145">
        <f t="shared" si="823"/>
        <v>650000</v>
      </c>
      <c r="S1042" s="128">
        <v>0</v>
      </c>
      <c r="T1042" s="145">
        <f t="shared" si="824"/>
        <v>195000</v>
      </c>
      <c r="U1042" s="157">
        <f t="shared" si="825"/>
        <v>4550000</v>
      </c>
      <c r="V1042" s="158"/>
      <c r="W1042" s="158"/>
      <c r="X1042" s="159"/>
      <c r="Y1042" s="203"/>
      <c r="Z1042" s="211"/>
      <c r="AA1042" s="211"/>
      <c r="AB1042" s="211"/>
      <c r="AC1042" s="211"/>
      <c r="AD1042" s="211"/>
      <c r="AE1042" s="211"/>
      <c r="AF1042" s="211"/>
      <c r="AG1042" s="211"/>
      <c r="AH1042" s="211"/>
      <c r="AI1042" s="211"/>
      <c r="AJ1042" s="211"/>
      <c r="AK1042" s="203"/>
    </row>
    <row r="1043" spans="1:37" s="164" customFormat="1">
      <c r="A1043" s="129"/>
      <c r="B1043" s="130"/>
      <c r="C1043" s="127"/>
      <c r="D1043" s="127"/>
      <c r="E1043" s="133" t="s">
        <v>39</v>
      </c>
      <c r="F1043" s="128" t="s">
        <v>36</v>
      </c>
      <c r="G1043" s="128">
        <v>1</v>
      </c>
      <c r="H1043" s="128">
        <f t="shared" si="826"/>
        <v>0</v>
      </c>
      <c r="I1043" s="145">
        <f>VLOOKUP(E1043,$Y$112:$AL$122,14,FALSE)</f>
        <v>150000</v>
      </c>
      <c r="J1043" s="148">
        <f t="shared" si="820"/>
        <v>0</v>
      </c>
      <c r="K1043" s="128">
        <f t="shared" si="827"/>
        <v>10</v>
      </c>
      <c r="L1043" s="145">
        <f t="shared" si="821"/>
        <v>380000</v>
      </c>
      <c r="M1043" s="149">
        <f t="shared" si="822"/>
        <v>3800000</v>
      </c>
      <c r="N1043" s="128"/>
      <c r="O1043" s="145"/>
      <c r="P1043" s="145"/>
      <c r="Q1043" s="128">
        <f t="shared" si="828"/>
        <v>7</v>
      </c>
      <c r="R1043" s="145">
        <f t="shared" si="823"/>
        <v>650000</v>
      </c>
      <c r="S1043" s="128">
        <v>0</v>
      </c>
      <c r="T1043" s="149">
        <f t="shared" si="824"/>
        <v>195000</v>
      </c>
      <c r="U1043" s="157">
        <f t="shared" si="825"/>
        <v>4550000</v>
      </c>
      <c r="V1043" s="158"/>
      <c r="W1043" s="158"/>
      <c r="X1043" s="159"/>
      <c r="Y1043" s="203"/>
      <c r="Z1043" s="211"/>
      <c r="AA1043" s="211"/>
      <c r="AB1043" s="211"/>
      <c r="AC1043" s="211"/>
      <c r="AD1043" s="211"/>
      <c r="AE1043" s="211"/>
      <c r="AF1043" s="211"/>
      <c r="AG1043" s="211"/>
      <c r="AH1043" s="211"/>
      <c r="AI1043" s="211"/>
      <c r="AJ1043" s="211"/>
      <c r="AK1043" s="203"/>
    </row>
    <row r="1044" spans="1:37" s="164" customFormat="1">
      <c r="A1044" s="129"/>
      <c r="B1044" s="130"/>
      <c r="C1044" s="127"/>
      <c r="D1044" s="127"/>
      <c r="E1044" s="134" t="s">
        <v>40</v>
      </c>
      <c r="F1044" s="135"/>
      <c r="G1044" s="136">
        <f>SUM(G1037:G1043)</f>
        <v>8</v>
      </c>
      <c r="H1044" s="133"/>
      <c r="I1044" s="133"/>
      <c r="J1044" s="150">
        <f>SUM(J1037:J1043)</f>
        <v>0</v>
      </c>
      <c r="K1044" s="128"/>
      <c r="L1044" s="133"/>
      <c r="M1044" s="150">
        <f>SUM(M1037:M1043)</f>
        <v>27360000</v>
      </c>
      <c r="N1044" s="128"/>
      <c r="O1044" s="145"/>
      <c r="P1044" s="145"/>
      <c r="Q1044" s="133"/>
      <c r="R1044" s="133"/>
      <c r="S1044" s="133"/>
      <c r="T1044" s="133"/>
      <c r="U1044" s="161">
        <f>SUM(U1037:U1043)</f>
        <v>16930000</v>
      </c>
      <c r="V1044" s="162"/>
      <c r="W1044" s="162"/>
      <c r="X1044" s="159"/>
      <c r="Y1044" s="203"/>
      <c r="Z1044" s="211"/>
      <c r="AA1044" s="211"/>
      <c r="AB1044" s="211"/>
      <c r="AC1044" s="211"/>
      <c r="AD1044" s="211"/>
      <c r="AE1044" s="211"/>
      <c r="AF1044" s="211"/>
      <c r="AG1044" s="211"/>
      <c r="AH1044" s="211"/>
      <c r="AI1044" s="211"/>
      <c r="AJ1044" s="211"/>
      <c r="AK1044" s="203"/>
    </row>
    <row r="1045" spans="1:37" s="164" customFormat="1">
      <c r="A1045" s="129"/>
      <c r="B1045" s="130"/>
      <c r="C1045" s="127"/>
      <c r="D1045" s="127"/>
      <c r="E1045" s="133" t="s">
        <v>25</v>
      </c>
      <c r="F1045" s="133"/>
      <c r="G1045" s="128">
        <v>1</v>
      </c>
      <c r="H1045" s="128">
        <v>0</v>
      </c>
      <c r="I1045" s="145">
        <f>VLOOKUP($E$119,$Y$112:$AC$116,5,FALSE)</f>
        <v>75000</v>
      </c>
      <c r="J1045" s="148">
        <f>I1045*H1045*G1045</f>
        <v>0</v>
      </c>
      <c r="K1045" s="128">
        <f>K1037</f>
        <v>2</v>
      </c>
      <c r="L1045" s="63">
        <f>VLOOKUP(E1045,$Y$112:$AI$116,11,FALSE)</f>
        <v>150000</v>
      </c>
      <c r="M1045" s="149">
        <f>L1045*K1045</f>
        <v>300000</v>
      </c>
      <c r="N1045" s="128"/>
      <c r="O1045" s="145"/>
      <c r="P1045" s="145"/>
      <c r="Q1045" s="133"/>
      <c r="R1045" s="133"/>
      <c r="S1045" s="133"/>
      <c r="T1045" s="133"/>
      <c r="U1045" s="163"/>
      <c r="X1045" s="159"/>
      <c r="Y1045" s="203"/>
      <c r="Z1045" s="211"/>
      <c r="AA1045" s="211"/>
      <c r="AB1045" s="211"/>
      <c r="AC1045" s="211"/>
      <c r="AD1045" s="211"/>
      <c r="AE1045" s="211"/>
      <c r="AF1045" s="211"/>
      <c r="AG1045" s="211"/>
      <c r="AH1045" s="211"/>
      <c r="AI1045" s="211"/>
      <c r="AJ1045" s="211"/>
      <c r="AK1045" s="203"/>
    </row>
    <row r="1046" spans="1:37" s="164" customFormat="1">
      <c r="A1046" s="129"/>
      <c r="B1046" s="130"/>
      <c r="C1046" s="127"/>
      <c r="D1046" s="127"/>
      <c r="E1046" s="133"/>
      <c r="F1046" s="133"/>
      <c r="G1046" s="133"/>
      <c r="H1046" s="133"/>
      <c r="I1046" s="133"/>
      <c r="J1046" s="150">
        <f>J1044+J1045</f>
        <v>0</v>
      </c>
      <c r="K1046" s="151"/>
      <c r="L1046" s="133"/>
      <c r="M1046" s="152">
        <f>SUM(M1044:M1045)</f>
        <v>27660000</v>
      </c>
      <c r="N1046" s="128"/>
      <c r="O1046" s="145"/>
      <c r="P1046" s="145"/>
      <c r="Q1046" s="133"/>
      <c r="R1046" s="133"/>
      <c r="S1046" s="133"/>
      <c r="T1046" s="133"/>
      <c r="U1046" s="163"/>
      <c r="X1046" s="159"/>
      <c r="Y1046" s="203"/>
      <c r="Z1046" s="211"/>
      <c r="AA1046" s="211"/>
      <c r="AB1046" s="211"/>
      <c r="AC1046" s="211"/>
      <c r="AD1046" s="211"/>
      <c r="AE1046" s="211"/>
      <c r="AF1046" s="211"/>
      <c r="AG1046" s="211"/>
      <c r="AH1046" s="211"/>
      <c r="AI1046" s="211"/>
      <c r="AJ1046" s="211"/>
      <c r="AK1046" s="203"/>
    </row>
    <row r="1047" spans="1:37" s="164" customFormat="1">
      <c r="A1047" s="129"/>
      <c r="B1047" s="455"/>
      <c r="C1047" s="456"/>
      <c r="D1047" s="269"/>
      <c r="E1047" s="199" t="s">
        <v>9</v>
      </c>
      <c r="G1047" s="204"/>
      <c r="H1047" s="204"/>
      <c r="I1047" s="204"/>
      <c r="J1047" s="204"/>
      <c r="K1047" s="204"/>
      <c r="L1047" s="204"/>
      <c r="M1047" s="204"/>
      <c r="N1047" s="204"/>
      <c r="O1047" s="204"/>
      <c r="P1047" s="204"/>
      <c r="Q1047" s="204"/>
      <c r="R1047" s="204"/>
      <c r="S1047" s="204"/>
      <c r="T1047" s="204"/>
      <c r="U1047" s="210">
        <f>(J1046+M1046+U1044)*C1039</f>
        <v>44590000</v>
      </c>
      <c r="V1047" s="209"/>
      <c r="W1047" s="209"/>
      <c r="X1047" s="159"/>
      <c r="Y1047" s="203"/>
      <c r="Z1047" s="211"/>
      <c r="AA1047" s="211"/>
      <c r="AB1047" s="211"/>
      <c r="AC1047" s="211"/>
      <c r="AD1047" s="211"/>
      <c r="AE1047" s="211"/>
      <c r="AF1047" s="211"/>
      <c r="AG1047" s="211"/>
      <c r="AH1047" s="211"/>
      <c r="AI1047" s="211"/>
      <c r="AJ1047" s="211"/>
      <c r="AK1047" s="203"/>
    </row>
    <row r="1048" spans="1:37" s="164" customFormat="1">
      <c r="A1048" s="435"/>
      <c r="B1048" s="436"/>
      <c r="C1048" s="436"/>
      <c r="D1048" s="436"/>
      <c r="E1048" s="436"/>
      <c r="F1048" s="436"/>
      <c r="G1048" s="436"/>
      <c r="H1048" s="436"/>
      <c r="I1048" s="436"/>
      <c r="J1048" s="436"/>
      <c r="K1048" s="436"/>
      <c r="L1048" s="436"/>
      <c r="M1048" s="436"/>
      <c r="N1048" s="436"/>
      <c r="O1048" s="436"/>
      <c r="P1048" s="436"/>
      <c r="Q1048" s="436"/>
      <c r="R1048" s="436"/>
      <c r="S1048" s="436"/>
      <c r="T1048" s="436"/>
      <c r="U1048" s="437"/>
      <c r="V1048" s="167"/>
      <c r="W1048" s="167"/>
      <c r="X1048" s="159"/>
      <c r="Y1048" s="203"/>
      <c r="Z1048" s="203"/>
      <c r="AA1048" s="203"/>
      <c r="AB1048" s="203"/>
      <c r="AC1048" s="203"/>
      <c r="AD1048" s="203"/>
      <c r="AE1048" s="203"/>
      <c r="AF1048" s="203"/>
      <c r="AG1048" s="203"/>
      <c r="AH1048" s="203"/>
      <c r="AI1048" s="203"/>
      <c r="AJ1048" s="203"/>
      <c r="AK1048" s="203"/>
    </row>
    <row r="1049" spans="1:37" s="164" customFormat="1" ht="25.5">
      <c r="A1049" s="123"/>
      <c r="B1049" s="124">
        <v>3</v>
      </c>
      <c r="C1049" s="280" t="s">
        <v>149</v>
      </c>
      <c r="D1049" s="276" t="s">
        <v>20</v>
      </c>
      <c r="E1049" s="205" t="s">
        <v>21</v>
      </c>
      <c r="F1049" s="128" t="s">
        <v>22</v>
      </c>
      <c r="G1049" s="147">
        <v>1</v>
      </c>
      <c r="H1049" s="147">
        <v>0</v>
      </c>
      <c r="I1049" s="145">
        <f t="shared" ref="I1049:I1054" si="830">VLOOKUP(F1049,$Y$112:$AC$116,2,FALSE)</f>
        <v>150000</v>
      </c>
      <c r="J1049" s="194">
        <f t="shared" ref="J1049:J1055" si="831">I1049*H1049*G1049</f>
        <v>0</v>
      </c>
      <c r="K1049" s="147">
        <v>2</v>
      </c>
      <c r="L1049" s="195">
        <f t="shared" ref="L1049:L1055" si="832">VLOOKUP(F1049,$Y$112:$AC$116,3,FALSE)</f>
        <v>380000</v>
      </c>
      <c r="M1049" s="194">
        <f t="shared" ref="M1049:M1055" si="833">L1049*K1049*G1049</f>
        <v>760000</v>
      </c>
      <c r="N1049" s="147"/>
      <c r="O1049" s="195"/>
      <c r="P1049" s="195"/>
      <c r="Q1049" s="202">
        <v>0</v>
      </c>
      <c r="R1049" s="145">
        <f t="shared" ref="R1049:R1055" si="834">VLOOKUP(F1049,$Y$112:$AC$116,4,FALSE)</f>
        <v>1600000</v>
      </c>
      <c r="S1049" s="147">
        <v>1</v>
      </c>
      <c r="T1049" s="195">
        <f t="shared" ref="T1049:T1055" si="835">VLOOKUP(F1049,$Y$112:$AM$115,15,FALSE)</f>
        <v>480000</v>
      </c>
      <c r="U1049" s="157">
        <f t="shared" ref="U1049:U1055" si="836">(Q1049*R1049)+(S1049*T1049)*G1049</f>
        <v>480000</v>
      </c>
      <c r="V1049" s="158"/>
      <c r="W1049" s="158"/>
      <c r="X1049" s="159"/>
      <c r="Y1049" s="203"/>
      <c r="Z1049" s="203"/>
      <c r="AA1049" s="203"/>
      <c r="AB1049" s="203"/>
      <c r="AC1049" s="203"/>
      <c r="AD1049" s="203"/>
      <c r="AE1049" s="203"/>
      <c r="AF1049" s="203"/>
      <c r="AG1049" s="203"/>
      <c r="AH1049" s="203"/>
      <c r="AI1049" s="203"/>
      <c r="AJ1049" s="203"/>
      <c r="AK1049" s="203"/>
    </row>
    <row r="1050" spans="1:37" s="164" customFormat="1">
      <c r="A1050" s="129"/>
      <c r="B1050" s="130"/>
      <c r="C1050" s="192"/>
      <c r="D1050" s="192"/>
      <c r="E1050" s="133" t="s">
        <v>32</v>
      </c>
      <c r="F1050" s="128" t="s">
        <v>33</v>
      </c>
      <c r="G1050" s="128">
        <v>1</v>
      </c>
      <c r="H1050" s="128">
        <v>6</v>
      </c>
      <c r="I1050" s="145">
        <f t="shared" si="830"/>
        <v>150000</v>
      </c>
      <c r="J1050" s="146">
        <f t="shared" si="831"/>
        <v>900000</v>
      </c>
      <c r="K1050" s="128">
        <v>4</v>
      </c>
      <c r="L1050" s="145">
        <f t="shared" si="832"/>
        <v>380000</v>
      </c>
      <c r="M1050" s="146">
        <f t="shared" si="833"/>
        <v>1520000</v>
      </c>
      <c r="N1050" s="128"/>
      <c r="O1050" s="145"/>
      <c r="P1050" s="145"/>
      <c r="Q1050" s="128">
        <v>0</v>
      </c>
      <c r="R1050" s="145">
        <f t="shared" si="834"/>
        <v>950000</v>
      </c>
      <c r="S1050" s="128">
        <v>3</v>
      </c>
      <c r="T1050" s="145">
        <f t="shared" si="835"/>
        <v>285000</v>
      </c>
      <c r="U1050" s="157">
        <f t="shared" si="836"/>
        <v>855000</v>
      </c>
      <c r="V1050" s="158"/>
      <c r="W1050" s="158"/>
      <c r="X1050" s="159"/>
      <c r="Y1050" s="203"/>
      <c r="Z1050" s="203"/>
      <c r="AA1050" s="203"/>
      <c r="AB1050" s="203"/>
      <c r="AC1050" s="203"/>
      <c r="AD1050" s="203"/>
      <c r="AE1050" s="203"/>
      <c r="AF1050" s="203"/>
      <c r="AG1050" s="203"/>
      <c r="AH1050" s="203"/>
      <c r="AI1050" s="203"/>
      <c r="AJ1050" s="203"/>
      <c r="AK1050" s="203"/>
    </row>
    <row r="1051" spans="1:37" s="164" customFormat="1">
      <c r="A1051" s="129"/>
      <c r="B1051" s="130"/>
      <c r="C1051" s="192"/>
      <c r="D1051" s="192"/>
      <c r="E1051" s="133" t="s">
        <v>34</v>
      </c>
      <c r="F1051" s="128" t="s">
        <v>33</v>
      </c>
      <c r="G1051" s="128">
        <v>1</v>
      </c>
      <c r="H1051" s="128">
        <f>H1052</f>
        <v>6</v>
      </c>
      <c r="I1051" s="145">
        <f t="shared" si="830"/>
        <v>150000</v>
      </c>
      <c r="J1051" s="146">
        <f t="shared" si="831"/>
        <v>900000</v>
      </c>
      <c r="K1051" s="128">
        <f>K1052</f>
        <v>4</v>
      </c>
      <c r="L1051" s="145">
        <f t="shared" si="832"/>
        <v>380000</v>
      </c>
      <c r="M1051" s="146">
        <f t="shared" si="833"/>
        <v>1520000</v>
      </c>
      <c r="N1051" s="128"/>
      <c r="O1051" s="145"/>
      <c r="P1051" s="145"/>
      <c r="Q1051" s="128">
        <f t="shared" ref="Q1051:Q1053" si="837">Q1050</f>
        <v>0</v>
      </c>
      <c r="R1051" s="145">
        <f t="shared" si="834"/>
        <v>950000</v>
      </c>
      <c r="S1051" s="128">
        <f t="shared" ref="S1051:S1053" si="838">S1050</f>
        <v>3</v>
      </c>
      <c r="T1051" s="145">
        <f t="shared" si="835"/>
        <v>285000</v>
      </c>
      <c r="U1051" s="157">
        <f t="shared" si="836"/>
        <v>855000</v>
      </c>
      <c r="V1051" s="158"/>
      <c r="W1051" s="158"/>
      <c r="X1051" s="159"/>
      <c r="Y1051" s="203"/>
      <c r="Z1051" s="203"/>
      <c r="AA1051" s="203"/>
      <c r="AB1051" s="203"/>
      <c r="AC1051" s="203"/>
      <c r="AD1051" s="203"/>
      <c r="AE1051" s="203"/>
      <c r="AF1051" s="203"/>
      <c r="AG1051" s="203"/>
      <c r="AH1051" s="203"/>
      <c r="AI1051" s="203"/>
      <c r="AJ1051" s="203"/>
      <c r="AK1051" s="203"/>
    </row>
    <row r="1052" spans="1:37" s="164" customFormat="1">
      <c r="A1052" s="129"/>
      <c r="B1052" s="130"/>
      <c r="C1052" s="127"/>
      <c r="D1052" s="127"/>
      <c r="E1052" s="133" t="s">
        <v>48</v>
      </c>
      <c r="F1052" s="128" t="s">
        <v>33</v>
      </c>
      <c r="G1052" s="128">
        <v>1</v>
      </c>
      <c r="H1052" s="128">
        <f>H1050</f>
        <v>6</v>
      </c>
      <c r="I1052" s="145">
        <f t="shared" si="830"/>
        <v>150000</v>
      </c>
      <c r="J1052" s="146">
        <f t="shared" si="831"/>
        <v>900000</v>
      </c>
      <c r="K1052" s="128">
        <f>K1050</f>
        <v>4</v>
      </c>
      <c r="L1052" s="145">
        <f t="shared" si="832"/>
        <v>380000</v>
      </c>
      <c r="M1052" s="146">
        <f t="shared" si="833"/>
        <v>1520000</v>
      </c>
      <c r="N1052" s="128"/>
      <c r="O1052" s="145"/>
      <c r="P1052" s="145"/>
      <c r="Q1052" s="128">
        <f t="shared" si="837"/>
        <v>0</v>
      </c>
      <c r="R1052" s="145">
        <f t="shared" si="834"/>
        <v>950000</v>
      </c>
      <c r="S1052" s="128">
        <f t="shared" si="838"/>
        <v>3</v>
      </c>
      <c r="T1052" s="145">
        <f t="shared" si="835"/>
        <v>285000</v>
      </c>
      <c r="U1052" s="157">
        <f t="shared" si="836"/>
        <v>855000</v>
      </c>
      <c r="V1052" s="158"/>
      <c r="W1052" s="158"/>
      <c r="X1052" s="159"/>
      <c r="Y1052" s="203"/>
      <c r="Z1052" s="203"/>
      <c r="AA1052" s="203"/>
      <c r="AB1052" s="203"/>
      <c r="AC1052" s="203"/>
      <c r="AD1052" s="203"/>
      <c r="AE1052" s="203"/>
      <c r="AF1052" s="203"/>
      <c r="AG1052" s="203"/>
      <c r="AH1052" s="203"/>
      <c r="AI1052" s="203"/>
      <c r="AJ1052" s="203"/>
      <c r="AK1052" s="203"/>
    </row>
    <row r="1053" spans="1:37" s="164" customFormat="1">
      <c r="A1053" s="129"/>
      <c r="B1053" s="130"/>
      <c r="C1053" s="127"/>
      <c r="D1053" s="127"/>
      <c r="E1053" s="133" t="s">
        <v>37</v>
      </c>
      <c r="F1053" s="128" t="s">
        <v>36</v>
      </c>
      <c r="G1053" s="128">
        <v>1</v>
      </c>
      <c r="H1053" s="128">
        <f t="shared" ref="H1053:H1055" si="839">H1052</f>
        <v>6</v>
      </c>
      <c r="I1053" s="145">
        <f t="shared" si="830"/>
        <v>150000</v>
      </c>
      <c r="J1053" s="146">
        <f t="shared" si="831"/>
        <v>900000</v>
      </c>
      <c r="K1053" s="128">
        <f t="shared" ref="K1053:K1055" si="840">K1052</f>
        <v>4</v>
      </c>
      <c r="L1053" s="145">
        <f t="shared" si="832"/>
        <v>380000</v>
      </c>
      <c r="M1053" s="146">
        <f t="shared" si="833"/>
        <v>1520000</v>
      </c>
      <c r="N1053" s="128"/>
      <c r="O1053" s="145"/>
      <c r="P1053" s="145"/>
      <c r="Q1053" s="128">
        <f t="shared" si="837"/>
        <v>0</v>
      </c>
      <c r="R1053" s="145">
        <f t="shared" si="834"/>
        <v>650000</v>
      </c>
      <c r="S1053" s="128">
        <f t="shared" si="838"/>
        <v>3</v>
      </c>
      <c r="T1053" s="145">
        <f t="shared" si="835"/>
        <v>195000</v>
      </c>
      <c r="U1053" s="157">
        <f t="shared" si="836"/>
        <v>585000</v>
      </c>
      <c r="V1053" s="158"/>
      <c r="W1053" s="158"/>
      <c r="X1053" s="159"/>
      <c r="Y1053" s="203"/>
      <c r="Z1053" s="203"/>
      <c r="AA1053" s="203"/>
      <c r="AB1053" s="203"/>
      <c r="AC1053" s="203"/>
      <c r="AD1053" s="203"/>
      <c r="AE1053" s="203"/>
      <c r="AF1053" s="203"/>
      <c r="AG1053" s="203"/>
      <c r="AH1053" s="203"/>
      <c r="AI1053" s="203"/>
      <c r="AJ1053" s="203"/>
      <c r="AK1053" s="203"/>
    </row>
    <row r="1054" spans="1:37" s="164" customFormat="1">
      <c r="A1054" s="129"/>
      <c r="B1054" s="130"/>
      <c r="C1054" s="127"/>
      <c r="D1054" s="127"/>
      <c r="E1054" s="133"/>
      <c r="F1054" s="128" t="s">
        <v>36</v>
      </c>
      <c r="G1054" s="128">
        <v>2</v>
      </c>
      <c r="H1054" s="128">
        <f t="shared" si="839"/>
        <v>6</v>
      </c>
      <c r="I1054" s="145">
        <f t="shared" si="830"/>
        <v>150000</v>
      </c>
      <c r="J1054" s="146">
        <f t="shared" si="831"/>
        <v>1800000</v>
      </c>
      <c r="K1054" s="128">
        <f t="shared" si="840"/>
        <v>4</v>
      </c>
      <c r="L1054" s="145">
        <f t="shared" si="832"/>
        <v>380000</v>
      </c>
      <c r="M1054" s="146">
        <f t="shared" si="833"/>
        <v>3040000</v>
      </c>
      <c r="N1054" s="128"/>
      <c r="O1054" s="145"/>
      <c r="P1054" s="145"/>
      <c r="Q1054" s="128">
        <v>3</v>
      </c>
      <c r="R1054" s="145">
        <f t="shared" si="834"/>
        <v>650000</v>
      </c>
      <c r="S1054" s="128">
        <v>0</v>
      </c>
      <c r="T1054" s="145">
        <f t="shared" si="835"/>
        <v>195000</v>
      </c>
      <c r="U1054" s="157">
        <f t="shared" si="836"/>
        <v>1950000</v>
      </c>
      <c r="V1054" s="158"/>
      <c r="W1054" s="158"/>
      <c r="X1054" s="159"/>
      <c r="Y1054" s="203"/>
      <c r="Z1054" s="203"/>
      <c r="AA1054" s="203"/>
      <c r="AB1054" s="203"/>
      <c r="AC1054" s="203"/>
      <c r="AD1054" s="203"/>
      <c r="AE1054" s="203"/>
      <c r="AF1054" s="203"/>
      <c r="AG1054" s="203"/>
      <c r="AH1054" s="203"/>
      <c r="AI1054" s="203"/>
      <c r="AJ1054" s="203"/>
      <c r="AK1054" s="203"/>
    </row>
    <row r="1055" spans="1:37" s="164" customFormat="1">
      <c r="A1055" s="129"/>
      <c r="B1055" s="130"/>
      <c r="C1055" s="127"/>
      <c r="D1055" s="127"/>
      <c r="E1055" s="133" t="s">
        <v>39</v>
      </c>
      <c r="F1055" s="128" t="s">
        <v>36</v>
      </c>
      <c r="G1055" s="128">
        <v>1</v>
      </c>
      <c r="H1055" s="128">
        <f t="shared" si="839"/>
        <v>6</v>
      </c>
      <c r="I1055" s="145">
        <f>VLOOKUP(E1055,$Y$112:$AL$122,14,FALSE)</f>
        <v>150000</v>
      </c>
      <c r="J1055" s="148">
        <f t="shared" si="831"/>
        <v>900000</v>
      </c>
      <c r="K1055" s="128">
        <f t="shared" si="840"/>
        <v>4</v>
      </c>
      <c r="L1055" s="145">
        <f t="shared" si="832"/>
        <v>380000</v>
      </c>
      <c r="M1055" s="149">
        <f t="shared" si="833"/>
        <v>1520000</v>
      </c>
      <c r="N1055" s="128"/>
      <c r="O1055" s="145"/>
      <c r="P1055" s="145"/>
      <c r="Q1055" s="128">
        <v>3</v>
      </c>
      <c r="R1055" s="145">
        <f t="shared" si="834"/>
        <v>650000</v>
      </c>
      <c r="S1055" s="128">
        <v>0</v>
      </c>
      <c r="T1055" s="149">
        <f t="shared" si="835"/>
        <v>195000</v>
      </c>
      <c r="U1055" s="157">
        <f t="shared" si="836"/>
        <v>1950000</v>
      </c>
      <c r="V1055" s="158"/>
      <c r="W1055" s="158"/>
      <c r="X1055" s="159"/>
      <c r="Y1055" s="203"/>
      <c r="Z1055" s="203"/>
      <c r="AA1055" s="203"/>
      <c r="AB1055" s="203"/>
      <c r="AC1055" s="203"/>
      <c r="AD1055" s="203"/>
      <c r="AE1055" s="203"/>
      <c r="AF1055" s="203"/>
      <c r="AG1055" s="203"/>
      <c r="AH1055" s="203"/>
      <c r="AI1055" s="203"/>
      <c r="AJ1055" s="203"/>
      <c r="AK1055" s="203"/>
    </row>
    <row r="1056" spans="1:37" s="164" customFormat="1">
      <c r="A1056" s="129"/>
      <c r="B1056" s="130"/>
      <c r="C1056" s="127"/>
      <c r="D1056" s="127"/>
      <c r="E1056" s="134" t="s">
        <v>40</v>
      </c>
      <c r="F1056" s="135"/>
      <c r="G1056" s="136">
        <f>SUM(G1049:G1055)</f>
        <v>8</v>
      </c>
      <c r="H1056" s="133"/>
      <c r="I1056" s="133"/>
      <c r="J1056" s="150">
        <f>SUM(J1049:J1055)</f>
        <v>6300000</v>
      </c>
      <c r="K1056" s="133"/>
      <c r="L1056" s="133"/>
      <c r="M1056" s="150">
        <f>SUM(M1049:M1055)</f>
        <v>11400000</v>
      </c>
      <c r="N1056" s="128"/>
      <c r="O1056" s="145"/>
      <c r="P1056" s="145"/>
      <c r="Q1056" s="133"/>
      <c r="R1056" s="133"/>
      <c r="S1056" s="133"/>
      <c r="T1056" s="133"/>
      <c r="U1056" s="161">
        <f>SUM(U1049:U1055)</f>
        <v>7530000</v>
      </c>
      <c r="V1056" s="162"/>
      <c r="W1056" s="162"/>
      <c r="X1056" s="159"/>
      <c r="Y1056" s="203"/>
      <c r="Z1056" s="203"/>
      <c r="AA1056" s="203"/>
      <c r="AB1056" s="203"/>
      <c r="AC1056" s="203"/>
      <c r="AD1056" s="203"/>
      <c r="AE1056" s="203"/>
      <c r="AF1056" s="203"/>
      <c r="AG1056" s="203"/>
      <c r="AH1056" s="203"/>
      <c r="AI1056" s="203"/>
      <c r="AJ1056" s="203"/>
      <c r="AK1056" s="203"/>
    </row>
    <row r="1057" spans="1:37" s="164" customFormat="1">
      <c r="A1057" s="129"/>
      <c r="B1057" s="130"/>
      <c r="C1057" s="127"/>
      <c r="D1057" s="127"/>
      <c r="E1057" s="133" t="s">
        <v>25</v>
      </c>
      <c r="F1057" s="133"/>
      <c r="G1057" s="128">
        <v>1</v>
      </c>
      <c r="H1057" s="128">
        <f>H1049</f>
        <v>0</v>
      </c>
      <c r="I1057" s="145">
        <f>VLOOKUP($E$119,$Y$112:$AC$116,5,FALSE)</f>
        <v>75000</v>
      </c>
      <c r="J1057" s="148">
        <f>I1057*H1057*G1057</f>
        <v>0</v>
      </c>
      <c r="K1057" s="128">
        <f>K1049</f>
        <v>2</v>
      </c>
      <c r="L1057" s="63">
        <f>VLOOKUP(E1057,$Y$112:$AI$116,11,FALSE)</f>
        <v>150000</v>
      </c>
      <c r="M1057" s="149">
        <f>L1057*K1057</f>
        <v>300000</v>
      </c>
      <c r="N1057" s="128"/>
      <c r="O1057" s="145"/>
      <c r="P1057" s="145"/>
      <c r="Q1057" s="133"/>
      <c r="R1057" s="133"/>
      <c r="S1057" s="133"/>
      <c r="T1057" s="133"/>
      <c r="U1057" s="163"/>
      <c r="X1057" s="159"/>
      <c r="Y1057" s="203"/>
      <c r="Z1057" s="203"/>
      <c r="AA1057" s="203"/>
      <c r="AB1057" s="203"/>
      <c r="AC1057" s="203"/>
      <c r="AD1057" s="203"/>
      <c r="AE1057" s="203"/>
      <c r="AF1057" s="203"/>
      <c r="AG1057" s="203"/>
      <c r="AH1057" s="203"/>
      <c r="AI1057" s="203"/>
      <c r="AJ1057" s="203"/>
      <c r="AK1057" s="203"/>
    </row>
    <row r="1058" spans="1:37" s="164" customFormat="1">
      <c r="A1058" s="129"/>
      <c r="B1058" s="130"/>
      <c r="C1058" s="127"/>
      <c r="D1058" s="127"/>
      <c r="E1058" s="133"/>
      <c r="F1058" s="133"/>
      <c r="G1058" s="133"/>
      <c r="H1058" s="133"/>
      <c r="I1058" s="133"/>
      <c r="J1058" s="150">
        <f>J1056+J1057</f>
        <v>6300000</v>
      </c>
      <c r="K1058" s="151"/>
      <c r="L1058" s="133"/>
      <c r="M1058" s="152">
        <f>SUM(M1056:M1057)</f>
        <v>11700000</v>
      </c>
      <c r="N1058" s="128"/>
      <c r="O1058" s="145"/>
      <c r="P1058" s="145"/>
      <c r="Q1058" s="133"/>
      <c r="R1058" s="133"/>
      <c r="S1058" s="133"/>
      <c r="T1058" s="133"/>
      <c r="U1058" s="163"/>
      <c r="X1058" s="159"/>
      <c r="Y1058" s="203"/>
      <c r="Z1058" s="203"/>
      <c r="AA1058" s="203"/>
      <c r="AB1058" s="203"/>
      <c r="AC1058" s="203"/>
      <c r="AD1058" s="203"/>
      <c r="AE1058" s="203"/>
      <c r="AF1058" s="203"/>
      <c r="AG1058" s="203"/>
      <c r="AH1058" s="203"/>
      <c r="AI1058" s="203"/>
      <c r="AJ1058" s="203"/>
      <c r="AK1058" s="203"/>
    </row>
    <row r="1059" spans="1:37" s="164" customFormat="1">
      <c r="A1059" s="137"/>
      <c r="B1059" s="433"/>
      <c r="C1059" s="434"/>
      <c r="D1059" s="268"/>
      <c r="E1059" s="139" t="s">
        <v>9</v>
      </c>
      <c r="G1059" s="141"/>
      <c r="H1059" s="141"/>
      <c r="I1059" s="141"/>
      <c r="J1059" s="141"/>
      <c r="K1059" s="141"/>
      <c r="L1059" s="141"/>
      <c r="M1059" s="141"/>
      <c r="N1059" s="141"/>
      <c r="O1059" s="141"/>
      <c r="P1059" s="141"/>
      <c r="Q1059" s="141"/>
      <c r="R1059" s="141"/>
      <c r="S1059" s="141"/>
      <c r="T1059" s="141"/>
      <c r="U1059" s="212">
        <f>J1058+M1058+U1056</f>
        <v>25530000</v>
      </c>
      <c r="V1059" s="209"/>
      <c r="W1059" s="209"/>
      <c r="X1059" s="159"/>
      <c r="Y1059" s="203"/>
      <c r="Z1059" s="203"/>
      <c r="AA1059" s="203"/>
      <c r="AB1059" s="203"/>
      <c r="AC1059" s="203"/>
      <c r="AD1059" s="203"/>
      <c r="AE1059" s="203"/>
      <c r="AF1059" s="203"/>
      <c r="AG1059" s="203"/>
      <c r="AH1059" s="203"/>
      <c r="AI1059" s="203"/>
      <c r="AJ1059" s="203"/>
      <c r="AK1059" s="203"/>
    </row>
    <row r="1060" spans="1:37" s="164" customFormat="1">
      <c r="A1060" s="435"/>
      <c r="B1060" s="436"/>
      <c r="C1060" s="436"/>
      <c r="D1060" s="436"/>
      <c r="E1060" s="436"/>
      <c r="F1060" s="436"/>
      <c r="G1060" s="436"/>
      <c r="H1060" s="436"/>
      <c r="I1060" s="436"/>
      <c r="J1060" s="436"/>
      <c r="K1060" s="436"/>
      <c r="L1060" s="436"/>
      <c r="M1060" s="436"/>
      <c r="N1060" s="436"/>
      <c r="O1060" s="436"/>
      <c r="P1060" s="436"/>
      <c r="Q1060" s="436"/>
      <c r="R1060" s="436"/>
      <c r="S1060" s="436"/>
      <c r="T1060" s="436"/>
      <c r="U1060" s="437"/>
      <c r="V1060" s="167"/>
      <c r="W1060" s="167"/>
      <c r="X1060" s="159"/>
      <c r="Y1060" s="203"/>
      <c r="Z1060" s="203"/>
      <c r="AA1060" s="203"/>
      <c r="AB1060" s="203"/>
      <c r="AC1060" s="203"/>
      <c r="AD1060" s="203"/>
      <c r="AE1060" s="203"/>
      <c r="AF1060" s="203"/>
      <c r="AG1060" s="203"/>
      <c r="AH1060" s="203"/>
      <c r="AI1060" s="203"/>
      <c r="AJ1060" s="203"/>
      <c r="AK1060" s="203"/>
    </row>
    <row r="1061" spans="1:37" s="164" customFormat="1" ht="25.5">
      <c r="A1061" s="129"/>
      <c r="B1061" s="130">
        <v>4</v>
      </c>
      <c r="C1061" s="226" t="s">
        <v>148</v>
      </c>
      <c r="D1061" s="276" t="s">
        <v>20</v>
      </c>
      <c r="E1061" s="191" t="s">
        <v>21</v>
      </c>
      <c r="F1061" s="128" t="s">
        <v>22</v>
      </c>
      <c r="G1061" s="147">
        <v>1</v>
      </c>
      <c r="H1061" s="128">
        <v>0</v>
      </c>
      <c r="I1061" s="145">
        <f t="shared" ref="I1061:I1066" si="841">VLOOKUP(F1061,$Y$112:$AC$116,2,FALSE)</f>
        <v>150000</v>
      </c>
      <c r="J1061" s="146">
        <f t="shared" ref="J1061:J1067" si="842">I1061*H1061*G1061</f>
        <v>0</v>
      </c>
      <c r="K1061" s="147">
        <v>2</v>
      </c>
      <c r="L1061" s="145">
        <f t="shared" ref="L1061:L1067" si="843">VLOOKUP(F1061,$Y$112:$AC$116,3,FALSE)</f>
        <v>380000</v>
      </c>
      <c r="M1061" s="146">
        <f t="shared" ref="M1061:M1067" si="844">L1061*K1061*G1061</f>
        <v>760000</v>
      </c>
      <c r="N1061" s="128"/>
      <c r="O1061" s="145"/>
      <c r="P1061" s="145"/>
      <c r="Q1061" s="128">
        <v>0</v>
      </c>
      <c r="R1061" s="195">
        <f t="shared" ref="R1061:R1067" si="845">VLOOKUP(F1061,$Y$112:$AC$116,4,FALSE)</f>
        <v>1600000</v>
      </c>
      <c r="S1061" s="147">
        <v>1</v>
      </c>
      <c r="T1061" s="195">
        <f t="shared" ref="T1061:T1067" si="846">VLOOKUP(F1061,$Y$112:$AM$115,15,FALSE)</f>
        <v>480000</v>
      </c>
      <c r="U1061" s="157">
        <f t="shared" ref="U1061:U1067" si="847">(Q1061*R1061)+(S1061*T1061)*G1061</f>
        <v>480000</v>
      </c>
      <c r="V1061" s="158"/>
      <c r="W1061" s="158"/>
      <c r="X1061" s="159"/>
      <c r="Y1061" s="203"/>
      <c r="Z1061" s="211"/>
      <c r="AA1061" s="211"/>
      <c r="AB1061" s="211"/>
      <c r="AC1061" s="211"/>
      <c r="AD1061" s="211"/>
      <c r="AE1061" s="211"/>
      <c r="AF1061" s="211"/>
      <c r="AG1061" s="211"/>
      <c r="AH1061" s="211"/>
      <c r="AI1061" s="211"/>
      <c r="AJ1061" s="211"/>
      <c r="AK1061" s="203"/>
    </row>
    <row r="1062" spans="1:37" s="164" customFormat="1">
      <c r="A1062" s="129"/>
      <c r="B1062" s="130"/>
      <c r="C1062" s="131"/>
      <c r="D1062" s="273"/>
      <c r="E1062" s="133" t="s">
        <v>32</v>
      </c>
      <c r="F1062" s="128" t="s">
        <v>33</v>
      </c>
      <c r="G1062" s="128">
        <v>1</v>
      </c>
      <c r="H1062" s="128">
        <v>0</v>
      </c>
      <c r="I1062" s="145">
        <f t="shared" si="841"/>
        <v>150000</v>
      </c>
      <c r="J1062" s="146">
        <f t="shared" si="842"/>
        <v>0</v>
      </c>
      <c r="K1062" s="128">
        <v>10</v>
      </c>
      <c r="L1062" s="145">
        <f t="shared" si="843"/>
        <v>380000</v>
      </c>
      <c r="M1062" s="146">
        <f t="shared" si="844"/>
        <v>3800000</v>
      </c>
      <c r="N1062" s="128"/>
      <c r="O1062" s="145"/>
      <c r="P1062" s="145"/>
      <c r="Q1062" s="128">
        <v>0</v>
      </c>
      <c r="R1062" s="145">
        <f t="shared" si="845"/>
        <v>950000</v>
      </c>
      <c r="S1062" s="128">
        <v>7</v>
      </c>
      <c r="T1062" s="145">
        <f t="shared" si="846"/>
        <v>285000</v>
      </c>
      <c r="U1062" s="157">
        <f t="shared" si="847"/>
        <v>1995000</v>
      </c>
      <c r="V1062" s="158"/>
      <c r="W1062" s="158"/>
      <c r="X1062" s="159"/>
      <c r="Y1062" s="203"/>
      <c r="Z1062" s="211"/>
      <c r="AA1062" s="211"/>
      <c r="AB1062" s="211"/>
      <c r="AC1062" s="211"/>
      <c r="AD1062" s="211"/>
      <c r="AE1062" s="211"/>
      <c r="AF1062" s="211"/>
      <c r="AG1062" s="211"/>
      <c r="AH1062" s="211"/>
      <c r="AI1062" s="211"/>
      <c r="AJ1062" s="211"/>
      <c r="AK1062" s="203"/>
    </row>
    <row r="1063" spans="1:37" s="164" customFormat="1">
      <c r="A1063" s="129"/>
      <c r="B1063" s="130"/>
      <c r="C1063" s="274">
        <v>1</v>
      </c>
      <c r="D1063" s="192"/>
      <c r="E1063" s="133" t="s">
        <v>34</v>
      </c>
      <c r="F1063" s="128" t="s">
        <v>33</v>
      </c>
      <c r="G1063" s="128">
        <v>1</v>
      </c>
      <c r="H1063" s="128">
        <f t="shared" ref="H1063:H1067" si="848">H1062</f>
        <v>0</v>
      </c>
      <c r="I1063" s="145">
        <f t="shared" si="841"/>
        <v>150000</v>
      </c>
      <c r="J1063" s="146">
        <f t="shared" si="842"/>
        <v>0</v>
      </c>
      <c r="K1063" s="128">
        <f t="shared" ref="K1063:K1067" si="849">K1062</f>
        <v>10</v>
      </c>
      <c r="L1063" s="145">
        <f t="shared" si="843"/>
        <v>380000</v>
      </c>
      <c r="M1063" s="146">
        <f t="shared" si="844"/>
        <v>3800000</v>
      </c>
      <c r="N1063" s="128"/>
      <c r="O1063" s="145"/>
      <c r="P1063" s="145"/>
      <c r="Q1063" s="128">
        <f t="shared" ref="Q1063:Q1067" si="850">Q1062</f>
        <v>0</v>
      </c>
      <c r="R1063" s="145">
        <f t="shared" si="845"/>
        <v>950000</v>
      </c>
      <c r="S1063" s="128">
        <f>S1064</f>
        <v>7</v>
      </c>
      <c r="T1063" s="145">
        <f t="shared" si="846"/>
        <v>285000</v>
      </c>
      <c r="U1063" s="157">
        <f t="shared" si="847"/>
        <v>1995000</v>
      </c>
      <c r="V1063" s="158"/>
      <c r="W1063" s="158"/>
      <c r="X1063" s="159"/>
      <c r="Y1063" s="203"/>
      <c r="Z1063" s="211"/>
      <c r="AA1063" s="211"/>
      <c r="AB1063" s="211"/>
      <c r="AC1063" s="211"/>
      <c r="AD1063" s="211"/>
      <c r="AE1063" s="211"/>
      <c r="AF1063" s="211"/>
      <c r="AG1063" s="211"/>
      <c r="AH1063" s="211"/>
      <c r="AI1063" s="211"/>
      <c r="AJ1063" s="211"/>
      <c r="AK1063" s="203"/>
    </row>
    <row r="1064" spans="1:37" s="164" customFormat="1">
      <c r="A1064" s="129"/>
      <c r="B1064" s="130"/>
      <c r="C1064" s="127" t="s">
        <v>95</v>
      </c>
      <c r="D1064" s="127"/>
      <c r="E1064" s="133" t="s">
        <v>48</v>
      </c>
      <c r="F1064" s="128" t="s">
        <v>33</v>
      </c>
      <c r="G1064" s="128">
        <v>1</v>
      </c>
      <c r="H1064" s="128">
        <f t="shared" si="848"/>
        <v>0</v>
      </c>
      <c r="I1064" s="145">
        <f t="shared" si="841"/>
        <v>150000</v>
      </c>
      <c r="J1064" s="146">
        <f t="shared" si="842"/>
        <v>0</v>
      </c>
      <c r="K1064" s="128">
        <f t="shared" si="849"/>
        <v>10</v>
      </c>
      <c r="L1064" s="145">
        <f t="shared" si="843"/>
        <v>380000</v>
      </c>
      <c r="M1064" s="146">
        <f t="shared" si="844"/>
        <v>3800000</v>
      </c>
      <c r="N1064" s="128"/>
      <c r="O1064" s="145"/>
      <c r="P1064" s="145"/>
      <c r="Q1064" s="128">
        <f t="shared" si="850"/>
        <v>0</v>
      </c>
      <c r="R1064" s="145">
        <f t="shared" si="845"/>
        <v>950000</v>
      </c>
      <c r="S1064" s="128">
        <f>S1062</f>
        <v>7</v>
      </c>
      <c r="T1064" s="145">
        <f t="shared" si="846"/>
        <v>285000</v>
      </c>
      <c r="U1064" s="157">
        <f t="shared" si="847"/>
        <v>1995000</v>
      </c>
      <c r="V1064" s="158"/>
      <c r="W1064" s="158"/>
      <c r="X1064" s="159"/>
      <c r="Y1064" s="203"/>
      <c r="Z1064" s="211"/>
      <c r="AA1064" s="211"/>
      <c r="AB1064" s="211"/>
      <c r="AC1064" s="211"/>
      <c r="AD1064" s="211"/>
      <c r="AE1064" s="211"/>
      <c r="AF1064" s="211"/>
      <c r="AG1064" s="211"/>
      <c r="AH1064" s="211"/>
      <c r="AI1064" s="211"/>
      <c r="AJ1064" s="211"/>
      <c r="AK1064" s="203"/>
    </row>
    <row r="1065" spans="1:37" s="164" customFormat="1">
      <c r="A1065" s="129"/>
      <c r="B1065" s="130"/>
      <c r="C1065" s="127"/>
      <c r="D1065" s="127"/>
      <c r="E1065" s="133" t="s">
        <v>37</v>
      </c>
      <c r="F1065" s="128" t="s">
        <v>36</v>
      </c>
      <c r="G1065" s="128">
        <v>1</v>
      </c>
      <c r="H1065" s="128">
        <f t="shared" si="848"/>
        <v>0</v>
      </c>
      <c r="I1065" s="145">
        <f t="shared" si="841"/>
        <v>150000</v>
      </c>
      <c r="J1065" s="146">
        <f t="shared" si="842"/>
        <v>0</v>
      </c>
      <c r="K1065" s="128">
        <f t="shared" si="849"/>
        <v>10</v>
      </c>
      <c r="L1065" s="145">
        <f t="shared" si="843"/>
        <v>380000</v>
      </c>
      <c r="M1065" s="146">
        <f t="shared" si="844"/>
        <v>3800000</v>
      </c>
      <c r="N1065" s="128"/>
      <c r="O1065" s="145"/>
      <c r="P1065" s="145"/>
      <c r="Q1065" s="128">
        <f t="shared" si="850"/>
        <v>0</v>
      </c>
      <c r="R1065" s="145">
        <f t="shared" si="845"/>
        <v>650000</v>
      </c>
      <c r="S1065" s="128">
        <f t="shared" ref="S1065" si="851">S1064</f>
        <v>7</v>
      </c>
      <c r="T1065" s="145">
        <f t="shared" si="846"/>
        <v>195000</v>
      </c>
      <c r="U1065" s="157">
        <f t="shared" si="847"/>
        <v>1365000</v>
      </c>
      <c r="V1065" s="158"/>
      <c r="W1065" s="158"/>
      <c r="X1065" s="159"/>
      <c r="Y1065" s="203"/>
      <c r="Z1065" s="211"/>
      <c r="AA1065" s="211"/>
      <c r="AB1065" s="211"/>
      <c r="AC1065" s="211"/>
      <c r="AD1065" s="211"/>
      <c r="AE1065" s="211"/>
      <c r="AF1065" s="211"/>
      <c r="AG1065" s="211"/>
      <c r="AH1065" s="211"/>
      <c r="AI1065" s="211"/>
      <c r="AJ1065" s="211"/>
      <c r="AK1065" s="203"/>
    </row>
    <row r="1066" spans="1:37" s="164" customFormat="1">
      <c r="A1066" s="129"/>
      <c r="B1066" s="130"/>
      <c r="C1066" s="127"/>
      <c r="D1066" s="127"/>
      <c r="E1066" s="133"/>
      <c r="F1066" s="128" t="s">
        <v>36</v>
      </c>
      <c r="G1066" s="128">
        <v>2</v>
      </c>
      <c r="H1066" s="128">
        <f t="shared" si="848"/>
        <v>0</v>
      </c>
      <c r="I1066" s="145">
        <f t="shared" si="841"/>
        <v>150000</v>
      </c>
      <c r="J1066" s="146">
        <f t="shared" si="842"/>
        <v>0</v>
      </c>
      <c r="K1066" s="128">
        <f t="shared" si="849"/>
        <v>10</v>
      </c>
      <c r="L1066" s="145">
        <f t="shared" si="843"/>
        <v>380000</v>
      </c>
      <c r="M1066" s="146">
        <f t="shared" si="844"/>
        <v>7600000</v>
      </c>
      <c r="N1066" s="128"/>
      <c r="O1066" s="145"/>
      <c r="P1066" s="145"/>
      <c r="Q1066" s="128">
        <v>7</v>
      </c>
      <c r="R1066" s="145">
        <f t="shared" si="845"/>
        <v>650000</v>
      </c>
      <c r="S1066" s="128">
        <v>0</v>
      </c>
      <c r="T1066" s="145">
        <f t="shared" si="846"/>
        <v>195000</v>
      </c>
      <c r="U1066" s="157">
        <f t="shared" si="847"/>
        <v>4550000</v>
      </c>
      <c r="V1066" s="158"/>
      <c r="W1066" s="158"/>
      <c r="X1066" s="159"/>
      <c r="Y1066" s="203"/>
      <c r="Z1066" s="211"/>
      <c r="AA1066" s="211"/>
      <c r="AB1066" s="211"/>
      <c r="AC1066" s="211"/>
      <c r="AD1066" s="211"/>
      <c r="AE1066" s="211"/>
      <c r="AF1066" s="211"/>
      <c r="AG1066" s="211"/>
      <c r="AH1066" s="211"/>
      <c r="AI1066" s="211"/>
      <c r="AJ1066" s="211"/>
      <c r="AK1066" s="203"/>
    </row>
    <row r="1067" spans="1:37" s="164" customFormat="1">
      <c r="A1067" s="129"/>
      <c r="B1067" s="130"/>
      <c r="C1067" s="127"/>
      <c r="D1067" s="127"/>
      <c r="E1067" s="133" t="s">
        <v>39</v>
      </c>
      <c r="F1067" s="128" t="s">
        <v>36</v>
      </c>
      <c r="G1067" s="128">
        <v>1</v>
      </c>
      <c r="H1067" s="128">
        <f t="shared" si="848"/>
        <v>0</v>
      </c>
      <c r="I1067" s="145">
        <f>VLOOKUP(E1067,$Y$112:$AL$122,14,FALSE)</f>
        <v>150000</v>
      </c>
      <c r="J1067" s="148">
        <f t="shared" si="842"/>
        <v>0</v>
      </c>
      <c r="K1067" s="128">
        <f t="shared" si="849"/>
        <v>10</v>
      </c>
      <c r="L1067" s="145">
        <f t="shared" si="843"/>
        <v>380000</v>
      </c>
      <c r="M1067" s="149">
        <f t="shared" si="844"/>
        <v>3800000</v>
      </c>
      <c r="N1067" s="128"/>
      <c r="O1067" s="145"/>
      <c r="P1067" s="145"/>
      <c r="Q1067" s="128">
        <f t="shared" si="850"/>
        <v>7</v>
      </c>
      <c r="R1067" s="145">
        <f t="shared" si="845"/>
        <v>650000</v>
      </c>
      <c r="S1067" s="128">
        <v>0</v>
      </c>
      <c r="T1067" s="149">
        <f t="shared" si="846"/>
        <v>195000</v>
      </c>
      <c r="U1067" s="157">
        <f t="shared" si="847"/>
        <v>4550000</v>
      </c>
      <c r="V1067" s="158"/>
      <c r="W1067" s="158"/>
      <c r="X1067" s="159"/>
      <c r="Y1067" s="203"/>
      <c r="Z1067" s="211"/>
      <c r="AA1067" s="211"/>
      <c r="AB1067" s="211"/>
      <c r="AC1067" s="211"/>
      <c r="AD1067" s="211"/>
      <c r="AE1067" s="211"/>
      <c r="AF1067" s="211"/>
      <c r="AG1067" s="211"/>
      <c r="AH1067" s="211"/>
      <c r="AI1067" s="211"/>
      <c r="AJ1067" s="211"/>
      <c r="AK1067" s="203"/>
    </row>
    <row r="1068" spans="1:37" s="164" customFormat="1">
      <c r="A1068" s="129"/>
      <c r="B1068" s="130"/>
      <c r="C1068" s="127"/>
      <c r="D1068" s="127"/>
      <c r="E1068" s="134" t="s">
        <v>40</v>
      </c>
      <c r="F1068" s="135"/>
      <c r="G1068" s="136">
        <f>SUM(G1061:G1067)</f>
        <v>8</v>
      </c>
      <c r="H1068" s="133"/>
      <c r="I1068" s="133"/>
      <c r="J1068" s="150">
        <f>SUM(J1061:J1067)</f>
        <v>0</v>
      </c>
      <c r="K1068" s="128"/>
      <c r="L1068" s="133"/>
      <c r="M1068" s="150">
        <f>SUM(M1061:M1067)</f>
        <v>27360000</v>
      </c>
      <c r="N1068" s="128"/>
      <c r="O1068" s="145"/>
      <c r="P1068" s="145"/>
      <c r="Q1068" s="133"/>
      <c r="R1068" s="133"/>
      <c r="S1068" s="133"/>
      <c r="T1068" s="133"/>
      <c r="U1068" s="161">
        <f>SUM(U1061:U1067)</f>
        <v>16930000</v>
      </c>
      <c r="V1068" s="162"/>
      <c r="W1068" s="162"/>
      <c r="X1068" s="159"/>
      <c r="Y1068" s="203"/>
      <c r="Z1068" s="211"/>
      <c r="AA1068" s="211"/>
      <c r="AB1068" s="211"/>
      <c r="AC1068" s="211"/>
      <c r="AD1068" s="211"/>
      <c r="AE1068" s="211"/>
      <c r="AF1068" s="211"/>
      <c r="AG1068" s="211"/>
      <c r="AH1068" s="211"/>
      <c r="AI1068" s="211"/>
      <c r="AJ1068" s="211"/>
      <c r="AK1068" s="203"/>
    </row>
    <row r="1069" spans="1:37" s="164" customFormat="1">
      <c r="A1069" s="129"/>
      <c r="B1069" s="130"/>
      <c r="C1069" s="127"/>
      <c r="D1069" s="127"/>
      <c r="E1069" s="133" t="s">
        <v>25</v>
      </c>
      <c r="F1069" s="133"/>
      <c r="G1069" s="128">
        <v>1</v>
      </c>
      <c r="H1069" s="128">
        <v>0</v>
      </c>
      <c r="I1069" s="145">
        <f>VLOOKUP($E$119,$Y$112:$AC$116,5,FALSE)</f>
        <v>75000</v>
      </c>
      <c r="J1069" s="148">
        <f>I1069*H1069*G1069</f>
        <v>0</v>
      </c>
      <c r="K1069" s="128">
        <f>K1061</f>
        <v>2</v>
      </c>
      <c r="L1069" s="63">
        <f>VLOOKUP(E1069,$Y$112:$AI$116,11,FALSE)</f>
        <v>150000</v>
      </c>
      <c r="M1069" s="149">
        <f>L1069*K1069</f>
        <v>300000</v>
      </c>
      <c r="N1069" s="128"/>
      <c r="O1069" s="145"/>
      <c r="P1069" s="145"/>
      <c r="Q1069" s="133"/>
      <c r="R1069" s="133"/>
      <c r="S1069" s="133"/>
      <c r="T1069" s="133"/>
      <c r="U1069" s="163"/>
      <c r="X1069" s="159"/>
      <c r="Y1069" s="203"/>
      <c r="Z1069" s="211"/>
      <c r="AA1069" s="211"/>
      <c r="AB1069" s="211"/>
      <c r="AC1069" s="211"/>
      <c r="AD1069" s="211"/>
      <c r="AE1069" s="211"/>
      <c r="AF1069" s="211"/>
      <c r="AG1069" s="211"/>
      <c r="AH1069" s="211"/>
      <c r="AI1069" s="211"/>
      <c r="AJ1069" s="211"/>
      <c r="AK1069" s="203"/>
    </row>
    <row r="1070" spans="1:37" s="164" customFormat="1">
      <c r="A1070" s="129"/>
      <c r="B1070" s="130"/>
      <c r="C1070" s="127"/>
      <c r="D1070" s="127"/>
      <c r="E1070" s="133"/>
      <c r="F1070" s="133"/>
      <c r="G1070" s="133"/>
      <c r="H1070" s="133"/>
      <c r="I1070" s="133"/>
      <c r="J1070" s="150">
        <f>J1068+J1069</f>
        <v>0</v>
      </c>
      <c r="K1070" s="151"/>
      <c r="L1070" s="133"/>
      <c r="M1070" s="152">
        <f>SUM(M1068:M1069)</f>
        <v>27660000</v>
      </c>
      <c r="N1070" s="128"/>
      <c r="O1070" s="145"/>
      <c r="P1070" s="145"/>
      <c r="Q1070" s="133"/>
      <c r="R1070" s="133"/>
      <c r="S1070" s="133"/>
      <c r="T1070" s="133"/>
      <c r="U1070" s="163"/>
      <c r="X1070" s="159"/>
      <c r="Y1070" s="203"/>
      <c r="Z1070" s="211"/>
      <c r="AA1070" s="211"/>
      <c r="AB1070" s="211"/>
      <c r="AC1070" s="211"/>
      <c r="AD1070" s="211"/>
      <c r="AE1070" s="211"/>
      <c r="AF1070" s="211"/>
      <c r="AG1070" s="211"/>
      <c r="AH1070" s="211"/>
      <c r="AI1070" s="211"/>
      <c r="AJ1070" s="211"/>
      <c r="AK1070" s="203"/>
    </row>
    <row r="1071" spans="1:37" s="164" customFormat="1">
      <c r="A1071" s="129"/>
      <c r="B1071" s="455"/>
      <c r="C1071" s="456"/>
      <c r="D1071" s="269"/>
      <c r="E1071" s="199" t="s">
        <v>9</v>
      </c>
      <c r="G1071" s="204"/>
      <c r="H1071" s="204"/>
      <c r="I1071" s="204"/>
      <c r="J1071" s="204"/>
      <c r="K1071" s="204"/>
      <c r="L1071" s="204"/>
      <c r="M1071" s="204"/>
      <c r="N1071" s="204"/>
      <c r="O1071" s="204"/>
      <c r="P1071" s="204"/>
      <c r="Q1071" s="204"/>
      <c r="R1071" s="204"/>
      <c r="S1071" s="204"/>
      <c r="T1071" s="204"/>
      <c r="U1071" s="210">
        <f>(J1070+M1070+U1068)*C1063</f>
        <v>44590000</v>
      </c>
      <c r="V1071" s="209"/>
      <c r="W1071" s="209"/>
      <c r="X1071" s="159"/>
      <c r="Y1071" s="203"/>
      <c r="Z1071" s="211"/>
      <c r="AA1071" s="211"/>
      <c r="AB1071" s="211"/>
      <c r="AC1071" s="211"/>
      <c r="AD1071" s="211"/>
      <c r="AE1071" s="211"/>
      <c r="AF1071" s="211"/>
      <c r="AG1071" s="211"/>
      <c r="AH1071" s="211"/>
      <c r="AI1071" s="211"/>
      <c r="AJ1071" s="211"/>
      <c r="AK1071" s="203"/>
    </row>
    <row r="1072" spans="1:37" s="164" customFormat="1">
      <c r="A1072" s="435"/>
      <c r="B1072" s="436"/>
      <c r="C1072" s="436"/>
      <c r="D1072" s="436"/>
      <c r="E1072" s="436"/>
      <c r="F1072" s="436"/>
      <c r="G1072" s="436"/>
      <c r="H1072" s="436"/>
      <c r="I1072" s="436"/>
      <c r="J1072" s="436"/>
      <c r="K1072" s="436"/>
      <c r="L1072" s="436"/>
      <c r="M1072" s="436"/>
      <c r="N1072" s="436"/>
      <c r="O1072" s="436"/>
      <c r="P1072" s="436"/>
      <c r="Q1072" s="436"/>
      <c r="R1072" s="436"/>
      <c r="S1072" s="436"/>
      <c r="T1072" s="436"/>
      <c r="U1072" s="437"/>
      <c r="V1072" s="167"/>
      <c r="W1072" s="167"/>
      <c r="X1072" s="159"/>
      <c r="Y1072" s="203"/>
      <c r="Z1072" s="203"/>
      <c r="AA1072" s="203"/>
      <c r="AB1072" s="203"/>
      <c r="AC1072" s="203"/>
      <c r="AD1072" s="203"/>
      <c r="AE1072" s="203"/>
      <c r="AF1072" s="203"/>
      <c r="AG1072" s="203"/>
      <c r="AH1072" s="203"/>
      <c r="AI1072" s="203"/>
      <c r="AJ1072" s="203"/>
      <c r="AK1072" s="203"/>
    </row>
    <row r="1073" spans="1:37">
      <c r="A1073" s="28"/>
      <c r="B1073" s="109">
        <v>5</v>
      </c>
      <c r="C1073" s="117" t="s">
        <v>82</v>
      </c>
      <c r="D1073" s="216" t="s">
        <v>20</v>
      </c>
      <c r="E1073" s="118" t="s">
        <v>21</v>
      </c>
      <c r="F1073" s="128" t="s">
        <v>22</v>
      </c>
      <c r="G1073" s="119">
        <v>1</v>
      </c>
      <c r="H1073" s="119">
        <v>0</v>
      </c>
      <c r="I1073" s="142">
        <f t="shared" ref="I1073:I1078" si="852">VLOOKUP(F1073,$Y$112:$AC$116,2,FALSE)</f>
        <v>150000</v>
      </c>
      <c r="J1073" s="143">
        <f t="shared" ref="J1073:J1079" si="853">I1073*H1073*G1073</f>
        <v>0</v>
      </c>
      <c r="K1073" s="144">
        <v>2</v>
      </c>
      <c r="L1073" s="142">
        <f t="shared" ref="L1073:L1079" si="854">VLOOKUP(F1073,$Y$112:$AC$116,3,FALSE)</f>
        <v>380000</v>
      </c>
      <c r="M1073" s="143">
        <f t="shared" ref="M1073:M1079" si="855">L1073*K1073*G1073</f>
        <v>760000</v>
      </c>
      <c r="N1073" s="119"/>
      <c r="O1073" s="142"/>
      <c r="P1073" s="142"/>
      <c r="Q1073" s="119">
        <v>0</v>
      </c>
      <c r="R1073" s="153">
        <f t="shared" ref="R1073:R1079" si="856">VLOOKUP(F1073,$Y$112:$AC$116,4,FALSE)</f>
        <v>1600000</v>
      </c>
      <c r="S1073" s="32">
        <v>1</v>
      </c>
      <c r="T1073" s="195">
        <f>VLOOKUP(F1073,$Y$112:$AM$115,15,FALSE)</f>
        <v>480000</v>
      </c>
      <c r="U1073" s="157">
        <f t="shared" ref="U1073:U1079" si="857">(Q1073*R1073)+(S1073*T1073)*G1073</f>
        <v>480000</v>
      </c>
      <c r="V1073" s="155"/>
      <c r="W1073" s="155"/>
    </row>
    <row r="1074" spans="1:37">
      <c r="A1074" s="28"/>
      <c r="B1074" s="29"/>
      <c r="C1074" s="48"/>
      <c r="D1074" s="48"/>
      <c r="E1074" s="31" t="s">
        <v>32</v>
      </c>
      <c r="F1074" s="128" t="s">
        <v>33</v>
      </c>
      <c r="G1074" s="32">
        <v>1</v>
      </c>
      <c r="H1074" s="32">
        <v>0</v>
      </c>
      <c r="I1074" s="63">
        <f t="shared" si="852"/>
        <v>150000</v>
      </c>
      <c r="J1074" s="64">
        <f t="shared" si="853"/>
        <v>0</v>
      </c>
      <c r="K1074" s="32">
        <v>10</v>
      </c>
      <c r="L1074" s="63">
        <f t="shared" si="854"/>
        <v>380000</v>
      </c>
      <c r="M1074" s="64">
        <f t="shared" si="855"/>
        <v>3800000</v>
      </c>
      <c r="N1074" s="32"/>
      <c r="O1074" s="63"/>
      <c r="P1074" s="63"/>
      <c r="Q1074" s="32">
        <v>0</v>
      </c>
      <c r="R1074" s="63">
        <f t="shared" si="856"/>
        <v>950000</v>
      </c>
      <c r="S1074" s="32">
        <v>7</v>
      </c>
      <c r="T1074" s="63">
        <v>285000</v>
      </c>
      <c r="U1074" s="157">
        <f t="shared" si="857"/>
        <v>1995000</v>
      </c>
      <c r="V1074" s="9"/>
      <c r="W1074" s="9"/>
    </row>
    <row r="1075" spans="1:37">
      <c r="A1075" s="28"/>
      <c r="B1075" s="29"/>
      <c r="C1075" s="48"/>
      <c r="D1075" s="48"/>
      <c r="E1075" s="31" t="s">
        <v>34</v>
      </c>
      <c r="F1075" s="128" t="s">
        <v>33</v>
      </c>
      <c r="G1075" s="32">
        <v>1</v>
      </c>
      <c r="H1075" s="32">
        <f t="shared" ref="H1075:H1079" si="858">H1074</f>
        <v>0</v>
      </c>
      <c r="I1075" s="63">
        <f t="shared" si="852"/>
        <v>150000</v>
      </c>
      <c r="J1075" s="64">
        <f t="shared" si="853"/>
        <v>0</v>
      </c>
      <c r="K1075" s="32">
        <f>K1076</f>
        <v>10</v>
      </c>
      <c r="L1075" s="63">
        <f t="shared" si="854"/>
        <v>380000</v>
      </c>
      <c r="M1075" s="64">
        <f t="shared" si="855"/>
        <v>3800000</v>
      </c>
      <c r="N1075" s="32"/>
      <c r="O1075" s="63"/>
      <c r="P1075" s="63"/>
      <c r="Q1075" s="32">
        <f>Q1076</f>
        <v>0</v>
      </c>
      <c r="R1075" s="63">
        <f t="shared" si="856"/>
        <v>950000</v>
      </c>
      <c r="S1075" s="32">
        <v>7</v>
      </c>
      <c r="T1075" s="63">
        <v>285000</v>
      </c>
      <c r="U1075" s="157">
        <f t="shared" si="857"/>
        <v>1995000</v>
      </c>
      <c r="V1075" s="9"/>
      <c r="W1075" s="9"/>
    </row>
    <row r="1076" spans="1:37">
      <c r="A1076" s="28"/>
      <c r="B1076" s="29"/>
      <c r="C1076" s="30"/>
      <c r="D1076" s="30"/>
      <c r="E1076" s="31" t="s">
        <v>48</v>
      </c>
      <c r="F1076" s="128" t="s">
        <v>33</v>
      </c>
      <c r="G1076" s="32">
        <v>1</v>
      </c>
      <c r="H1076" s="32">
        <f t="shared" si="858"/>
        <v>0</v>
      </c>
      <c r="I1076" s="63">
        <f t="shared" si="852"/>
        <v>150000</v>
      </c>
      <c r="J1076" s="64">
        <f t="shared" si="853"/>
        <v>0</v>
      </c>
      <c r="K1076" s="32">
        <f>K1074</f>
        <v>10</v>
      </c>
      <c r="L1076" s="63">
        <f t="shared" si="854"/>
        <v>380000</v>
      </c>
      <c r="M1076" s="64">
        <f t="shared" si="855"/>
        <v>3800000</v>
      </c>
      <c r="N1076" s="32"/>
      <c r="O1076" s="63"/>
      <c r="P1076" s="63"/>
      <c r="Q1076" s="32">
        <f>Q1074</f>
        <v>0</v>
      </c>
      <c r="R1076" s="63">
        <f t="shared" si="856"/>
        <v>950000</v>
      </c>
      <c r="S1076" s="32">
        <v>7</v>
      </c>
      <c r="T1076" s="63">
        <v>285000</v>
      </c>
      <c r="U1076" s="157">
        <f t="shared" si="857"/>
        <v>1995000</v>
      </c>
      <c r="V1076" s="9"/>
      <c r="W1076" s="9"/>
    </row>
    <row r="1077" spans="1:37">
      <c r="A1077" s="28"/>
      <c r="B1077" s="29"/>
      <c r="C1077" s="30"/>
      <c r="D1077" s="30"/>
      <c r="E1077" s="31" t="s">
        <v>37</v>
      </c>
      <c r="F1077" s="128" t="s">
        <v>36</v>
      </c>
      <c r="G1077" s="32">
        <v>1</v>
      </c>
      <c r="H1077" s="32">
        <f t="shared" si="858"/>
        <v>0</v>
      </c>
      <c r="I1077" s="63">
        <f t="shared" si="852"/>
        <v>150000</v>
      </c>
      <c r="J1077" s="64">
        <f t="shared" si="853"/>
        <v>0</v>
      </c>
      <c r="K1077" s="32">
        <f t="shared" ref="K1077:K1079" si="859">K1076</f>
        <v>10</v>
      </c>
      <c r="L1077" s="63">
        <f t="shared" si="854"/>
        <v>380000</v>
      </c>
      <c r="M1077" s="64">
        <f t="shared" si="855"/>
        <v>3800000</v>
      </c>
      <c r="N1077" s="32"/>
      <c r="O1077" s="63"/>
      <c r="P1077" s="63"/>
      <c r="Q1077" s="32">
        <f>Q1075</f>
        <v>0</v>
      </c>
      <c r="R1077" s="63">
        <f t="shared" si="856"/>
        <v>650000</v>
      </c>
      <c r="S1077" s="32">
        <v>7</v>
      </c>
      <c r="T1077" s="63">
        <v>195000</v>
      </c>
      <c r="U1077" s="157">
        <f t="shared" si="857"/>
        <v>1365000</v>
      </c>
      <c r="V1077" s="9"/>
      <c r="W1077" s="9"/>
    </row>
    <row r="1078" spans="1:37">
      <c r="A1078" s="28"/>
      <c r="B1078" s="29"/>
      <c r="C1078" s="30"/>
      <c r="D1078" s="30"/>
      <c r="E1078" s="31"/>
      <c r="F1078" s="128" t="s">
        <v>36</v>
      </c>
      <c r="G1078" s="32">
        <v>2</v>
      </c>
      <c r="H1078" s="32">
        <f t="shared" si="858"/>
        <v>0</v>
      </c>
      <c r="I1078" s="63">
        <f t="shared" si="852"/>
        <v>150000</v>
      </c>
      <c r="J1078" s="64">
        <f t="shared" si="853"/>
        <v>0</v>
      </c>
      <c r="K1078" s="32">
        <f t="shared" si="859"/>
        <v>10</v>
      </c>
      <c r="L1078" s="63">
        <f t="shared" si="854"/>
        <v>380000</v>
      </c>
      <c r="M1078" s="64">
        <f t="shared" si="855"/>
        <v>7600000</v>
      </c>
      <c r="N1078" s="32"/>
      <c r="O1078" s="63"/>
      <c r="P1078" s="63"/>
      <c r="Q1078" s="32">
        <v>7</v>
      </c>
      <c r="R1078" s="63">
        <f t="shared" si="856"/>
        <v>650000</v>
      </c>
      <c r="S1078" s="32">
        <v>0</v>
      </c>
      <c r="T1078" s="63">
        <v>195000</v>
      </c>
      <c r="U1078" s="157">
        <f t="shared" si="857"/>
        <v>4550000</v>
      </c>
      <c r="V1078" s="9"/>
      <c r="W1078" s="9"/>
    </row>
    <row r="1079" spans="1:37">
      <c r="A1079" s="28"/>
      <c r="B1079" s="29"/>
      <c r="C1079" s="30"/>
      <c r="D1079" s="30"/>
      <c r="E1079" s="31" t="s">
        <v>39</v>
      </c>
      <c r="F1079" s="128" t="s">
        <v>36</v>
      </c>
      <c r="G1079" s="32">
        <v>1</v>
      </c>
      <c r="H1079" s="32">
        <f t="shared" si="858"/>
        <v>0</v>
      </c>
      <c r="I1079" s="63">
        <f>VLOOKUP(E1079,$Y$112:$AL$122,14,FALSE)</f>
        <v>150000</v>
      </c>
      <c r="J1079" s="65">
        <f t="shared" si="853"/>
        <v>0</v>
      </c>
      <c r="K1079" s="32">
        <f t="shared" si="859"/>
        <v>10</v>
      </c>
      <c r="L1079" s="63">
        <f t="shared" si="854"/>
        <v>380000</v>
      </c>
      <c r="M1079" s="66">
        <f t="shared" si="855"/>
        <v>3800000</v>
      </c>
      <c r="N1079" s="32"/>
      <c r="O1079" s="63"/>
      <c r="P1079" s="63"/>
      <c r="Q1079" s="32">
        <f>Q1078</f>
        <v>7</v>
      </c>
      <c r="R1079" s="63">
        <f t="shared" si="856"/>
        <v>650000</v>
      </c>
      <c r="S1079" s="32">
        <v>0</v>
      </c>
      <c r="T1079" s="63">
        <v>195000</v>
      </c>
      <c r="U1079" s="157">
        <f t="shared" si="857"/>
        <v>4550000</v>
      </c>
      <c r="V1079" s="9"/>
      <c r="W1079" s="9"/>
    </row>
    <row r="1080" spans="1:37">
      <c r="A1080" s="28"/>
      <c r="B1080" s="29"/>
      <c r="C1080" s="30"/>
      <c r="D1080" s="30"/>
      <c r="E1080" s="34" t="s">
        <v>40</v>
      </c>
      <c r="F1080" s="35"/>
      <c r="G1080" s="18">
        <f>SUM(G1073:G1079)</f>
        <v>8</v>
      </c>
      <c r="H1080" s="31"/>
      <c r="I1080" s="31"/>
      <c r="J1080" s="67">
        <f>SUM(J1073:J1079)</f>
        <v>0</v>
      </c>
      <c r="K1080" s="32"/>
      <c r="L1080" s="31"/>
      <c r="M1080" s="67">
        <f>SUM(M1073:M1079)</f>
        <v>27360000</v>
      </c>
      <c r="N1080" s="32"/>
      <c r="O1080" s="63"/>
      <c r="P1080" s="63"/>
      <c r="Q1080" s="31"/>
      <c r="R1080" s="31"/>
      <c r="S1080" s="31"/>
      <c r="T1080" s="31"/>
      <c r="U1080" s="86">
        <f>SUM(U1073:U1079)</f>
        <v>16930000</v>
      </c>
      <c r="V1080" s="87"/>
      <c r="W1080" s="87"/>
    </row>
    <row r="1081" spans="1:37">
      <c r="A1081" s="28"/>
      <c r="B1081" s="29"/>
      <c r="C1081" s="30"/>
      <c r="D1081" s="30"/>
      <c r="E1081" s="31" t="s">
        <v>25</v>
      </c>
      <c r="F1081" s="31"/>
      <c r="G1081" s="32">
        <v>1</v>
      </c>
      <c r="H1081" s="32">
        <v>0</v>
      </c>
      <c r="I1081" s="63">
        <f>VLOOKUP($E$119,$Y$112:$AC$116,5,FALSE)</f>
        <v>75000</v>
      </c>
      <c r="J1081" s="65">
        <f>I1081*H1081*G1081</f>
        <v>0</v>
      </c>
      <c r="K1081" s="32">
        <f>K1073</f>
        <v>2</v>
      </c>
      <c r="L1081" s="63">
        <f>VLOOKUP(E1081,$Y$112:$AI$116,11,FALSE)</f>
        <v>150000</v>
      </c>
      <c r="M1081" s="66">
        <f>L1081*K1081</f>
        <v>300000</v>
      </c>
      <c r="N1081" s="32"/>
      <c r="O1081" s="63"/>
      <c r="P1081" s="63"/>
      <c r="Q1081" s="31"/>
      <c r="R1081" s="31"/>
      <c r="S1081" s="31"/>
      <c r="T1081" s="31"/>
      <c r="U1081" s="88"/>
    </row>
    <row r="1082" spans="1:37">
      <c r="A1082" s="28"/>
      <c r="B1082" s="29"/>
      <c r="C1082" s="30"/>
      <c r="D1082" s="30"/>
      <c r="E1082" s="31"/>
      <c r="F1082" s="31"/>
      <c r="G1082" s="31"/>
      <c r="H1082" s="31"/>
      <c r="I1082" s="31"/>
      <c r="J1082" s="67">
        <f>J1080+J1081</f>
        <v>0</v>
      </c>
      <c r="K1082" s="68"/>
      <c r="L1082" s="31"/>
      <c r="M1082" s="69">
        <f>SUM(M1080:M1081)</f>
        <v>27660000</v>
      </c>
      <c r="N1082" s="32"/>
      <c r="O1082" s="63"/>
      <c r="P1082" s="63"/>
      <c r="Q1082" s="31"/>
      <c r="R1082" s="31"/>
      <c r="S1082" s="31"/>
      <c r="T1082" s="31"/>
      <c r="U1082" s="88"/>
    </row>
    <row r="1083" spans="1:37">
      <c r="A1083" s="28"/>
      <c r="B1083" s="431"/>
      <c r="C1083" s="432"/>
      <c r="D1083" s="267"/>
      <c r="E1083" s="39" t="s">
        <v>9</v>
      </c>
      <c r="F1083" s="50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  <c r="R1083" s="43"/>
      <c r="S1083" s="43"/>
      <c r="T1083" s="43"/>
      <c r="U1083" s="92">
        <f>J1082+M1082+U1080</f>
        <v>44590000</v>
      </c>
      <c r="V1083" s="93"/>
      <c r="W1083" s="93"/>
    </row>
    <row r="1084" spans="1:37">
      <c r="A1084" s="422"/>
      <c r="B1084" s="423"/>
      <c r="C1084" s="423"/>
      <c r="D1084" s="423"/>
      <c r="E1084" s="423"/>
      <c r="F1084" s="423"/>
      <c r="G1084" s="423"/>
      <c r="H1084" s="423"/>
      <c r="I1084" s="423"/>
      <c r="J1084" s="423"/>
      <c r="K1084" s="423"/>
      <c r="L1084" s="423"/>
      <c r="M1084" s="423"/>
      <c r="N1084" s="423"/>
      <c r="O1084" s="423"/>
      <c r="P1084" s="423"/>
      <c r="Q1084" s="423"/>
      <c r="R1084" s="423"/>
      <c r="S1084" s="423"/>
      <c r="T1084" s="423"/>
      <c r="U1084" s="424"/>
      <c r="V1084" s="8"/>
      <c r="W1084" s="8"/>
    </row>
    <row r="1085" spans="1:37" ht="15">
      <c r="A1085" s="51" t="s">
        <v>92</v>
      </c>
      <c r="B1085" s="469" t="s">
        <v>93</v>
      </c>
      <c r="C1085" s="469"/>
      <c r="D1085" s="52"/>
      <c r="E1085" s="21"/>
      <c r="F1085" s="22"/>
      <c r="G1085" s="22"/>
      <c r="H1085" s="22"/>
      <c r="I1085" s="22"/>
      <c r="J1085" s="22"/>
      <c r="K1085" s="22"/>
      <c r="L1085" s="22"/>
      <c r="M1085" s="22"/>
      <c r="N1085" s="22"/>
      <c r="O1085" s="60"/>
      <c r="P1085" s="60"/>
      <c r="Q1085" s="22"/>
      <c r="R1085" s="22"/>
      <c r="S1085" s="22"/>
      <c r="T1085" s="22"/>
      <c r="U1085" s="80">
        <f>U1096+U1108+U1120+F1132+U1156+U1144</f>
        <v>244890000</v>
      </c>
      <c r="V1085" s="9"/>
      <c r="W1085" s="9"/>
    </row>
    <row r="1086" spans="1:37" s="164" customFormat="1" ht="25.5">
      <c r="A1086" s="123"/>
      <c r="B1086" s="124">
        <v>1</v>
      </c>
      <c r="C1086" s="280" t="s">
        <v>150</v>
      </c>
      <c r="D1086" s="276" t="s">
        <v>20</v>
      </c>
      <c r="E1086" s="205" t="s">
        <v>21</v>
      </c>
      <c r="F1086" s="128" t="s">
        <v>22</v>
      </c>
      <c r="G1086" s="147">
        <v>1</v>
      </c>
      <c r="H1086" s="147">
        <v>0</v>
      </c>
      <c r="I1086" s="145">
        <f t="shared" ref="I1086:I1091" si="860">VLOOKUP(F1086,$Y$112:$AC$116,2,FALSE)</f>
        <v>150000</v>
      </c>
      <c r="J1086" s="194">
        <f t="shared" ref="J1086:J1092" si="861">I1086*H1086*G1086</f>
        <v>0</v>
      </c>
      <c r="K1086" s="147">
        <v>2</v>
      </c>
      <c r="L1086" s="195">
        <f t="shared" ref="L1086:L1092" si="862">VLOOKUP(F1086,$Y$112:$AC$116,3,FALSE)</f>
        <v>380000</v>
      </c>
      <c r="M1086" s="194">
        <f t="shared" ref="M1086:M1092" si="863">L1086*K1086*G1086</f>
        <v>760000</v>
      </c>
      <c r="N1086" s="147"/>
      <c r="O1086" s="195"/>
      <c r="P1086" s="195"/>
      <c r="Q1086" s="202">
        <v>0</v>
      </c>
      <c r="R1086" s="145">
        <f t="shared" ref="R1086:R1092" si="864">VLOOKUP(F1086,$Y$112:$AC$116,4,FALSE)</f>
        <v>1600000</v>
      </c>
      <c r="S1086" s="147">
        <v>1</v>
      </c>
      <c r="T1086" s="195">
        <f t="shared" ref="T1086:T1092" si="865">VLOOKUP(F1086,$Y$112:$AM$115,15,FALSE)</f>
        <v>480000</v>
      </c>
      <c r="U1086" s="157">
        <f t="shared" ref="U1086:U1092" si="866">(Q1086*R1086)+(S1086*T1086)*G1086</f>
        <v>480000</v>
      </c>
      <c r="V1086" s="158"/>
      <c r="W1086" s="158"/>
      <c r="X1086" s="159"/>
      <c r="Y1086" s="203"/>
      <c r="Z1086" s="203"/>
      <c r="AA1086" s="203"/>
      <c r="AB1086" s="203"/>
      <c r="AC1086" s="203"/>
      <c r="AD1086" s="203"/>
      <c r="AE1086" s="203"/>
      <c r="AF1086" s="203"/>
      <c r="AG1086" s="203"/>
      <c r="AH1086" s="203"/>
      <c r="AI1086" s="203"/>
      <c r="AJ1086" s="203"/>
      <c r="AK1086" s="203"/>
    </row>
    <row r="1087" spans="1:37" s="164" customFormat="1">
      <c r="A1087" s="129"/>
      <c r="B1087" s="130"/>
      <c r="C1087" s="192"/>
      <c r="D1087" s="192"/>
      <c r="E1087" s="133" t="s">
        <v>32</v>
      </c>
      <c r="F1087" s="128" t="s">
        <v>33</v>
      </c>
      <c r="G1087" s="128">
        <v>1</v>
      </c>
      <c r="H1087" s="128">
        <v>6</v>
      </c>
      <c r="I1087" s="145">
        <f t="shared" si="860"/>
        <v>150000</v>
      </c>
      <c r="J1087" s="146">
        <f t="shared" si="861"/>
        <v>900000</v>
      </c>
      <c r="K1087" s="128">
        <v>4</v>
      </c>
      <c r="L1087" s="145">
        <f t="shared" si="862"/>
        <v>380000</v>
      </c>
      <c r="M1087" s="146">
        <f t="shared" si="863"/>
        <v>1520000</v>
      </c>
      <c r="N1087" s="128"/>
      <c r="O1087" s="145"/>
      <c r="P1087" s="145"/>
      <c r="Q1087" s="128">
        <v>0</v>
      </c>
      <c r="R1087" s="145">
        <f t="shared" si="864"/>
        <v>950000</v>
      </c>
      <c r="S1087" s="128">
        <v>3</v>
      </c>
      <c r="T1087" s="145">
        <f t="shared" si="865"/>
        <v>285000</v>
      </c>
      <c r="U1087" s="157">
        <f t="shared" si="866"/>
        <v>855000</v>
      </c>
      <c r="V1087" s="158"/>
      <c r="W1087" s="158"/>
      <c r="X1087" s="159"/>
      <c r="Y1087" s="203"/>
      <c r="Z1087" s="203"/>
      <c r="AA1087" s="203"/>
      <c r="AB1087" s="203"/>
      <c r="AC1087" s="203"/>
      <c r="AD1087" s="203"/>
      <c r="AE1087" s="203"/>
      <c r="AF1087" s="203"/>
      <c r="AG1087" s="203"/>
      <c r="AH1087" s="203"/>
      <c r="AI1087" s="203"/>
      <c r="AJ1087" s="203"/>
      <c r="AK1087" s="203"/>
    </row>
    <row r="1088" spans="1:37" s="164" customFormat="1">
      <c r="A1088" s="129"/>
      <c r="B1088" s="130"/>
      <c r="C1088" s="192"/>
      <c r="D1088" s="192"/>
      <c r="E1088" s="133" t="s">
        <v>34</v>
      </c>
      <c r="F1088" s="128" t="s">
        <v>33</v>
      </c>
      <c r="G1088" s="128">
        <v>1</v>
      </c>
      <c r="H1088" s="128">
        <f>H1089</f>
        <v>6</v>
      </c>
      <c r="I1088" s="145">
        <f t="shared" si="860"/>
        <v>150000</v>
      </c>
      <c r="J1088" s="146">
        <f t="shared" si="861"/>
        <v>900000</v>
      </c>
      <c r="K1088" s="128">
        <f>K1089</f>
        <v>4</v>
      </c>
      <c r="L1088" s="145">
        <f t="shared" si="862"/>
        <v>380000</v>
      </c>
      <c r="M1088" s="146">
        <f t="shared" si="863"/>
        <v>1520000</v>
      </c>
      <c r="N1088" s="128"/>
      <c r="O1088" s="145"/>
      <c r="P1088" s="145"/>
      <c r="Q1088" s="128">
        <f t="shared" ref="Q1088:Q1090" si="867">Q1087</f>
        <v>0</v>
      </c>
      <c r="R1088" s="145">
        <f t="shared" si="864"/>
        <v>950000</v>
      </c>
      <c r="S1088" s="128">
        <f t="shared" ref="S1088:S1090" si="868">S1087</f>
        <v>3</v>
      </c>
      <c r="T1088" s="145">
        <f t="shared" si="865"/>
        <v>285000</v>
      </c>
      <c r="U1088" s="157">
        <f t="shared" si="866"/>
        <v>855000</v>
      </c>
      <c r="V1088" s="158"/>
      <c r="W1088" s="158"/>
      <c r="X1088" s="159"/>
      <c r="Y1088" s="203"/>
      <c r="Z1088" s="203"/>
      <c r="AA1088" s="203"/>
      <c r="AB1088" s="203"/>
      <c r="AC1088" s="203"/>
      <c r="AD1088" s="203"/>
      <c r="AE1088" s="203"/>
      <c r="AF1088" s="203"/>
      <c r="AG1088" s="203"/>
      <c r="AH1088" s="203"/>
      <c r="AI1088" s="203"/>
      <c r="AJ1088" s="203"/>
      <c r="AK1088" s="203"/>
    </row>
    <row r="1089" spans="1:37" s="164" customFormat="1">
      <c r="A1089" s="129"/>
      <c r="B1089" s="130"/>
      <c r="C1089" s="127"/>
      <c r="D1089" s="127"/>
      <c r="E1089" s="133" t="s">
        <v>48</v>
      </c>
      <c r="F1089" s="128" t="s">
        <v>33</v>
      </c>
      <c r="G1089" s="128">
        <v>1</v>
      </c>
      <c r="H1089" s="128">
        <f>H1087</f>
        <v>6</v>
      </c>
      <c r="I1089" s="145">
        <f t="shared" si="860"/>
        <v>150000</v>
      </c>
      <c r="J1089" s="146">
        <f t="shared" si="861"/>
        <v>900000</v>
      </c>
      <c r="K1089" s="128">
        <f>K1087</f>
        <v>4</v>
      </c>
      <c r="L1089" s="145">
        <f t="shared" si="862"/>
        <v>380000</v>
      </c>
      <c r="M1089" s="146">
        <f t="shared" si="863"/>
        <v>1520000</v>
      </c>
      <c r="N1089" s="128"/>
      <c r="O1089" s="145"/>
      <c r="P1089" s="145"/>
      <c r="Q1089" s="128">
        <f t="shared" si="867"/>
        <v>0</v>
      </c>
      <c r="R1089" s="145">
        <f t="shared" si="864"/>
        <v>950000</v>
      </c>
      <c r="S1089" s="128">
        <f t="shared" si="868"/>
        <v>3</v>
      </c>
      <c r="T1089" s="145">
        <f t="shared" si="865"/>
        <v>285000</v>
      </c>
      <c r="U1089" s="157">
        <f t="shared" si="866"/>
        <v>855000</v>
      </c>
      <c r="V1089" s="158"/>
      <c r="W1089" s="158"/>
      <c r="X1089" s="159"/>
      <c r="Y1089" s="203"/>
      <c r="Z1089" s="203"/>
      <c r="AA1089" s="203"/>
      <c r="AB1089" s="203"/>
      <c r="AC1089" s="203"/>
      <c r="AD1089" s="203"/>
      <c r="AE1089" s="203"/>
      <c r="AF1089" s="203"/>
      <c r="AG1089" s="203"/>
      <c r="AH1089" s="203"/>
      <c r="AI1089" s="203"/>
      <c r="AJ1089" s="203"/>
      <c r="AK1089" s="203"/>
    </row>
    <row r="1090" spans="1:37" s="164" customFormat="1">
      <c r="A1090" s="129"/>
      <c r="B1090" s="130"/>
      <c r="C1090" s="127"/>
      <c r="D1090" s="127"/>
      <c r="E1090" s="133" t="s">
        <v>37</v>
      </c>
      <c r="F1090" s="128" t="s">
        <v>36</v>
      </c>
      <c r="G1090" s="128">
        <v>1</v>
      </c>
      <c r="H1090" s="128">
        <f t="shared" ref="H1090:H1092" si="869">H1089</f>
        <v>6</v>
      </c>
      <c r="I1090" s="145">
        <f t="shared" si="860"/>
        <v>150000</v>
      </c>
      <c r="J1090" s="146">
        <f t="shared" si="861"/>
        <v>900000</v>
      </c>
      <c r="K1090" s="128">
        <f t="shared" ref="K1090:K1092" si="870">K1089</f>
        <v>4</v>
      </c>
      <c r="L1090" s="145">
        <f t="shared" si="862"/>
        <v>380000</v>
      </c>
      <c r="M1090" s="146">
        <f t="shared" si="863"/>
        <v>1520000</v>
      </c>
      <c r="N1090" s="128"/>
      <c r="O1090" s="145"/>
      <c r="P1090" s="145"/>
      <c r="Q1090" s="128">
        <f t="shared" si="867"/>
        <v>0</v>
      </c>
      <c r="R1090" s="145">
        <f t="shared" si="864"/>
        <v>650000</v>
      </c>
      <c r="S1090" s="128">
        <f t="shared" si="868"/>
        <v>3</v>
      </c>
      <c r="T1090" s="145">
        <f t="shared" si="865"/>
        <v>195000</v>
      </c>
      <c r="U1090" s="157">
        <f t="shared" si="866"/>
        <v>585000</v>
      </c>
      <c r="V1090" s="158"/>
      <c r="W1090" s="158"/>
      <c r="X1090" s="159"/>
      <c r="Y1090" s="203"/>
      <c r="Z1090" s="203"/>
      <c r="AA1090" s="203"/>
      <c r="AB1090" s="203"/>
      <c r="AC1090" s="203"/>
      <c r="AD1090" s="203"/>
      <c r="AE1090" s="203"/>
      <c r="AF1090" s="203"/>
      <c r="AG1090" s="203"/>
      <c r="AH1090" s="203"/>
      <c r="AI1090" s="203"/>
      <c r="AJ1090" s="203"/>
      <c r="AK1090" s="203"/>
    </row>
    <row r="1091" spans="1:37" s="164" customFormat="1">
      <c r="A1091" s="129"/>
      <c r="B1091" s="130"/>
      <c r="C1091" s="127"/>
      <c r="D1091" s="127"/>
      <c r="E1091" s="133"/>
      <c r="F1091" s="128" t="s">
        <v>36</v>
      </c>
      <c r="G1091" s="128">
        <v>2</v>
      </c>
      <c r="H1091" s="128">
        <f t="shared" si="869"/>
        <v>6</v>
      </c>
      <c r="I1091" s="145">
        <f t="shared" si="860"/>
        <v>150000</v>
      </c>
      <c r="J1091" s="146">
        <f t="shared" si="861"/>
        <v>1800000</v>
      </c>
      <c r="K1091" s="128">
        <f t="shared" si="870"/>
        <v>4</v>
      </c>
      <c r="L1091" s="145">
        <f t="shared" si="862"/>
        <v>380000</v>
      </c>
      <c r="M1091" s="146">
        <f t="shared" si="863"/>
        <v>3040000</v>
      </c>
      <c r="N1091" s="128"/>
      <c r="O1091" s="145"/>
      <c r="P1091" s="145"/>
      <c r="Q1091" s="128">
        <v>3</v>
      </c>
      <c r="R1091" s="145">
        <f t="shared" si="864"/>
        <v>650000</v>
      </c>
      <c r="S1091" s="128">
        <v>0</v>
      </c>
      <c r="T1091" s="145">
        <f t="shared" si="865"/>
        <v>195000</v>
      </c>
      <c r="U1091" s="157">
        <f t="shared" si="866"/>
        <v>1950000</v>
      </c>
      <c r="V1091" s="158"/>
      <c r="W1091" s="158"/>
      <c r="X1091" s="159"/>
      <c r="Y1091" s="203"/>
      <c r="Z1091" s="203"/>
      <c r="AA1091" s="203"/>
      <c r="AB1091" s="203"/>
      <c r="AC1091" s="203"/>
      <c r="AD1091" s="203"/>
      <c r="AE1091" s="203"/>
      <c r="AF1091" s="203"/>
      <c r="AG1091" s="203"/>
      <c r="AH1091" s="203"/>
      <c r="AI1091" s="203"/>
      <c r="AJ1091" s="203"/>
      <c r="AK1091" s="203"/>
    </row>
    <row r="1092" spans="1:37" s="164" customFormat="1">
      <c r="A1092" s="129"/>
      <c r="B1092" s="130"/>
      <c r="C1092" s="127"/>
      <c r="D1092" s="127"/>
      <c r="E1092" s="133" t="s">
        <v>39</v>
      </c>
      <c r="F1092" s="128" t="s">
        <v>36</v>
      </c>
      <c r="G1092" s="128">
        <v>1</v>
      </c>
      <c r="H1092" s="128">
        <f t="shared" si="869"/>
        <v>6</v>
      </c>
      <c r="I1092" s="145">
        <f>VLOOKUP(E1092,$Y$112:$AL$122,14,FALSE)</f>
        <v>150000</v>
      </c>
      <c r="J1092" s="148">
        <f t="shared" si="861"/>
        <v>900000</v>
      </c>
      <c r="K1092" s="128">
        <f t="shared" si="870"/>
        <v>4</v>
      </c>
      <c r="L1092" s="145">
        <f t="shared" si="862"/>
        <v>380000</v>
      </c>
      <c r="M1092" s="149">
        <f t="shared" si="863"/>
        <v>1520000</v>
      </c>
      <c r="N1092" s="128"/>
      <c r="O1092" s="145"/>
      <c r="P1092" s="145"/>
      <c r="Q1092" s="128">
        <v>3</v>
      </c>
      <c r="R1092" s="145">
        <f t="shared" si="864"/>
        <v>650000</v>
      </c>
      <c r="S1092" s="128">
        <v>0</v>
      </c>
      <c r="T1092" s="149">
        <f t="shared" si="865"/>
        <v>195000</v>
      </c>
      <c r="U1092" s="157">
        <f t="shared" si="866"/>
        <v>1950000</v>
      </c>
      <c r="V1092" s="158"/>
      <c r="W1092" s="158"/>
      <c r="X1092" s="159"/>
      <c r="Y1092" s="203"/>
      <c r="Z1092" s="203"/>
      <c r="AA1092" s="203"/>
      <c r="AB1092" s="203"/>
      <c r="AC1092" s="203"/>
      <c r="AD1092" s="203"/>
      <c r="AE1092" s="203"/>
      <c r="AF1092" s="203"/>
      <c r="AG1092" s="203"/>
      <c r="AH1092" s="203"/>
      <c r="AI1092" s="203"/>
      <c r="AJ1092" s="203"/>
      <c r="AK1092" s="203"/>
    </row>
    <row r="1093" spans="1:37" s="164" customFormat="1">
      <c r="A1093" s="129"/>
      <c r="B1093" s="130"/>
      <c r="C1093" s="127"/>
      <c r="D1093" s="127"/>
      <c r="E1093" s="134" t="s">
        <v>40</v>
      </c>
      <c r="F1093" s="135"/>
      <c r="G1093" s="136">
        <f>SUM(G1086:G1092)</f>
        <v>8</v>
      </c>
      <c r="H1093" s="133"/>
      <c r="I1093" s="133"/>
      <c r="J1093" s="150">
        <f>SUM(J1086:J1092)</f>
        <v>6300000</v>
      </c>
      <c r="K1093" s="133"/>
      <c r="L1093" s="133"/>
      <c r="M1093" s="150">
        <f>SUM(M1086:M1092)</f>
        <v>11400000</v>
      </c>
      <c r="N1093" s="128"/>
      <c r="O1093" s="145"/>
      <c r="P1093" s="145"/>
      <c r="Q1093" s="133"/>
      <c r="R1093" s="133"/>
      <c r="S1093" s="133"/>
      <c r="T1093" s="133"/>
      <c r="U1093" s="161">
        <f>SUM(U1086:U1092)</f>
        <v>7530000</v>
      </c>
      <c r="V1093" s="162"/>
      <c r="W1093" s="162"/>
      <c r="X1093" s="159"/>
      <c r="Y1093" s="203"/>
      <c r="Z1093" s="203"/>
      <c r="AA1093" s="203"/>
      <c r="AB1093" s="203"/>
      <c r="AC1093" s="203"/>
      <c r="AD1093" s="203"/>
      <c r="AE1093" s="203"/>
      <c r="AF1093" s="203"/>
      <c r="AG1093" s="203"/>
      <c r="AH1093" s="203"/>
      <c r="AI1093" s="203"/>
      <c r="AJ1093" s="203"/>
      <c r="AK1093" s="203"/>
    </row>
    <row r="1094" spans="1:37" s="164" customFormat="1">
      <c r="A1094" s="129"/>
      <c r="B1094" s="130"/>
      <c r="C1094" s="127"/>
      <c r="D1094" s="127"/>
      <c r="E1094" s="133" t="s">
        <v>25</v>
      </c>
      <c r="F1094" s="133"/>
      <c r="G1094" s="128">
        <v>1</v>
      </c>
      <c r="H1094" s="128">
        <f>H1086</f>
        <v>0</v>
      </c>
      <c r="I1094" s="145">
        <f>VLOOKUP($E$119,$Y$112:$AC$116,5,FALSE)</f>
        <v>75000</v>
      </c>
      <c r="J1094" s="148">
        <f>I1094*H1094*G1094</f>
        <v>0</v>
      </c>
      <c r="K1094" s="128">
        <f>K1086</f>
        <v>2</v>
      </c>
      <c r="L1094" s="63">
        <f>VLOOKUP(E1094,$Y$112:$AI$116,11,FALSE)</f>
        <v>150000</v>
      </c>
      <c r="M1094" s="149">
        <f>L1094*K1094</f>
        <v>300000</v>
      </c>
      <c r="N1094" s="128"/>
      <c r="O1094" s="145"/>
      <c r="P1094" s="145"/>
      <c r="Q1094" s="133"/>
      <c r="R1094" s="133"/>
      <c r="S1094" s="133"/>
      <c r="T1094" s="133"/>
      <c r="U1094" s="163"/>
      <c r="X1094" s="159"/>
      <c r="Y1094" s="203"/>
      <c r="Z1094" s="203"/>
      <c r="AA1094" s="203"/>
      <c r="AB1094" s="203"/>
      <c r="AC1094" s="203"/>
      <c r="AD1094" s="203"/>
      <c r="AE1094" s="203"/>
      <c r="AF1094" s="203"/>
      <c r="AG1094" s="203"/>
      <c r="AH1094" s="203"/>
      <c r="AI1094" s="203"/>
      <c r="AJ1094" s="203"/>
      <c r="AK1094" s="203"/>
    </row>
    <row r="1095" spans="1:37" s="164" customFormat="1">
      <c r="A1095" s="129"/>
      <c r="B1095" s="130"/>
      <c r="C1095" s="127"/>
      <c r="D1095" s="127"/>
      <c r="E1095" s="133"/>
      <c r="F1095" s="133"/>
      <c r="G1095" s="133"/>
      <c r="H1095" s="133"/>
      <c r="I1095" s="133"/>
      <c r="J1095" s="150">
        <f>J1093+J1094</f>
        <v>6300000</v>
      </c>
      <c r="K1095" s="151"/>
      <c r="L1095" s="133"/>
      <c r="M1095" s="152">
        <f>SUM(M1093:M1094)</f>
        <v>11700000</v>
      </c>
      <c r="N1095" s="128"/>
      <c r="O1095" s="145"/>
      <c r="P1095" s="145"/>
      <c r="Q1095" s="133"/>
      <c r="R1095" s="133"/>
      <c r="S1095" s="133"/>
      <c r="T1095" s="133"/>
      <c r="U1095" s="163"/>
      <c r="X1095" s="159"/>
      <c r="Y1095" s="203"/>
      <c r="Z1095" s="203"/>
      <c r="AA1095" s="203"/>
      <c r="AB1095" s="203"/>
      <c r="AC1095" s="203"/>
      <c r="AD1095" s="203"/>
      <c r="AE1095" s="203"/>
      <c r="AF1095" s="203"/>
      <c r="AG1095" s="203"/>
      <c r="AH1095" s="203"/>
      <c r="AI1095" s="203"/>
      <c r="AJ1095" s="203"/>
      <c r="AK1095" s="203"/>
    </row>
    <row r="1096" spans="1:37" s="164" customFormat="1">
      <c r="A1096" s="137"/>
      <c r="B1096" s="433"/>
      <c r="C1096" s="434"/>
      <c r="D1096" s="268"/>
      <c r="E1096" s="139" t="s">
        <v>9</v>
      </c>
      <c r="G1096" s="141"/>
      <c r="H1096" s="141"/>
      <c r="I1096" s="141"/>
      <c r="J1096" s="141"/>
      <c r="K1096" s="141"/>
      <c r="L1096" s="141"/>
      <c r="M1096" s="141"/>
      <c r="N1096" s="141"/>
      <c r="O1096" s="141"/>
      <c r="P1096" s="141"/>
      <c r="Q1096" s="141"/>
      <c r="R1096" s="141"/>
      <c r="S1096" s="141"/>
      <c r="T1096" s="141"/>
      <c r="U1096" s="212">
        <f>J1095+M1095+U1093</f>
        <v>25530000</v>
      </c>
      <c r="V1096" s="209"/>
      <c r="W1096" s="209"/>
      <c r="X1096" s="159"/>
      <c r="Y1096" s="203"/>
      <c r="Z1096" s="203"/>
      <c r="AA1096" s="203"/>
      <c r="AB1096" s="203"/>
      <c r="AC1096" s="203"/>
      <c r="AD1096" s="203"/>
      <c r="AE1096" s="203"/>
      <c r="AF1096" s="203"/>
      <c r="AG1096" s="203"/>
      <c r="AH1096" s="203"/>
      <c r="AI1096" s="203"/>
      <c r="AJ1096" s="203"/>
      <c r="AK1096" s="203"/>
    </row>
    <row r="1097" spans="1:37" s="164" customFormat="1">
      <c r="A1097" s="435"/>
      <c r="B1097" s="436"/>
      <c r="C1097" s="436"/>
      <c r="D1097" s="436"/>
      <c r="E1097" s="436"/>
      <c r="F1097" s="436"/>
      <c r="G1097" s="436"/>
      <c r="H1097" s="436"/>
      <c r="I1097" s="436"/>
      <c r="J1097" s="436"/>
      <c r="K1097" s="436"/>
      <c r="L1097" s="436"/>
      <c r="M1097" s="436"/>
      <c r="N1097" s="436"/>
      <c r="O1097" s="436"/>
      <c r="P1097" s="436"/>
      <c r="Q1097" s="436"/>
      <c r="R1097" s="436"/>
      <c r="S1097" s="436"/>
      <c r="T1097" s="436"/>
      <c r="U1097" s="437"/>
      <c r="V1097" s="167"/>
      <c r="W1097" s="167"/>
      <c r="X1097" s="159"/>
      <c r="Y1097" s="203"/>
      <c r="Z1097" s="203"/>
      <c r="AA1097" s="203"/>
      <c r="AB1097" s="203"/>
      <c r="AC1097" s="203"/>
      <c r="AD1097" s="203"/>
      <c r="AE1097" s="203"/>
      <c r="AF1097" s="203"/>
      <c r="AG1097" s="203"/>
      <c r="AH1097" s="203"/>
      <c r="AI1097" s="203"/>
      <c r="AJ1097" s="203"/>
      <c r="AK1097" s="203"/>
    </row>
    <row r="1098" spans="1:37" s="164" customFormat="1" ht="25.5">
      <c r="A1098" s="129"/>
      <c r="B1098" s="130">
        <v>2</v>
      </c>
      <c r="C1098" s="470" t="s">
        <v>151</v>
      </c>
      <c r="D1098" s="272" t="s">
        <v>20</v>
      </c>
      <c r="E1098" s="191" t="s">
        <v>21</v>
      </c>
      <c r="F1098" s="128" t="s">
        <v>22</v>
      </c>
      <c r="G1098" s="147">
        <v>1</v>
      </c>
      <c r="H1098" s="147">
        <v>0</v>
      </c>
      <c r="I1098" s="145">
        <f t="shared" ref="I1098:I1103" si="871">VLOOKUP(F1098,$Y$112:$AC$116,2,FALSE)</f>
        <v>150000</v>
      </c>
      <c r="J1098" s="194">
        <f t="shared" ref="J1098:J1104" si="872">I1098*H1098*G1098</f>
        <v>0</v>
      </c>
      <c r="K1098" s="147">
        <v>2</v>
      </c>
      <c r="L1098" s="195">
        <f t="shared" ref="L1098:L1104" si="873">VLOOKUP(F1098,$Y$112:$AC$116,3,FALSE)</f>
        <v>380000</v>
      </c>
      <c r="M1098" s="194">
        <f t="shared" ref="M1098:M1104" si="874">L1098*K1098*G1098</f>
        <v>760000</v>
      </c>
      <c r="N1098" s="147"/>
      <c r="O1098" s="195"/>
      <c r="P1098" s="195"/>
      <c r="Q1098" s="147">
        <v>0</v>
      </c>
      <c r="R1098" s="145">
        <f t="shared" ref="R1098:R1104" si="875">VLOOKUP(F1098,$Y$112:$AC$116,4,FALSE)</f>
        <v>1600000</v>
      </c>
      <c r="S1098" s="147">
        <v>1</v>
      </c>
      <c r="T1098" s="195">
        <f t="shared" ref="T1098:T1104" si="876">VLOOKUP(F1098,$Y$112:$AM$115,15,FALSE)</f>
        <v>480000</v>
      </c>
      <c r="U1098" s="157">
        <f t="shared" ref="U1098:U1102" si="877">(G1098*Q1098*R1098)+(G1098*S1098*T1098)</f>
        <v>480000</v>
      </c>
      <c r="V1098" s="158"/>
      <c r="W1098" s="158"/>
      <c r="X1098" s="159"/>
      <c r="Y1098" s="203"/>
      <c r="Z1098" s="203"/>
      <c r="AA1098" s="203"/>
      <c r="AB1098" s="203"/>
      <c r="AC1098" s="203"/>
      <c r="AD1098" s="203"/>
      <c r="AE1098" s="203"/>
      <c r="AF1098" s="203"/>
      <c r="AG1098" s="203"/>
      <c r="AH1098" s="203"/>
      <c r="AI1098" s="203"/>
      <c r="AJ1098" s="203"/>
      <c r="AK1098" s="203"/>
    </row>
    <row r="1099" spans="1:37" s="164" customFormat="1">
      <c r="A1099" s="129"/>
      <c r="B1099" s="130"/>
      <c r="C1099" s="466"/>
      <c r="D1099" s="131"/>
      <c r="E1099" s="133" t="s">
        <v>32</v>
      </c>
      <c r="F1099" s="128" t="s">
        <v>33</v>
      </c>
      <c r="G1099" s="128">
        <v>1</v>
      </c>
      <c r="H1099" s="128">
        <v>8</v>
      </c>
      <c r="I1099" s="145">
        <f t="shared" si="871"/>
        <v>150000</v>
      </c>
      <c r="J1099" s="146">
        <f t="shared" si="872"/>
        <v>1200000</v>
      </c>
      <c r="K1099" s="128">
        <v>6</v>
      </c>
      <c r="L1099" s="145">
        <f t="shared" si="873"/>
        <v>380000</v>
      </c>
      <c r="M1099" s="146">
        <f t="shared" si="874"/>
        <v>2280000</v>
      </c>
      <c r="N1099" s="128"/>
      <c r="O1099" s="145"/>
      <c r="P1099" s="145"/>
      <c r="Q1099" s="128">
        <v>0</v>
      </c>
      <c r="R1099" s="145">
        <f t="shared" si="875"/>
        <v>950000</v>
      </c>
      <c r="S1099" s="128">
        <v>4</v>
      </c>
      <c r="T1099" s="145">
        <f t="shared" si="876"/>
        <v>285000</v>
      </c>
      <c r="U1099" s="157">
        <f t="shared" si="877"/>
        <v>1140000</v>
      </c>
      <c r="V1099" s="158"/>
      <c r="W1099" s="158"/>
      <c r="X1099" s="159"/>
      <c r="Y1099" s="203"/>
      <c r="Z1099" s="203"/>
      <c r="AA1099" s="203"/>
      <c r="AB1099" s="203"/>
      <c r="AC1099" s="203"/>
      <c r="AD1099" s="203"/>
      <c r="AE1099" s="203"/>
      <c r="AF1099" s="203"/>
      <c r="AG1099" s="203"/>
      <c r="AH1099" s="203"/>
      <c r="AI1099" s="203"/>
      <c r="AJ1099" s="203"/>
      <c r="AK1099" s="203"/>
    </row>
    <row r="1100" spans="1:37" s="164" customFormat="1">
      <c r="A1100" s="129"/>
      <c r="B1100" s="130"/>
      <c r="C1100" s="273"/>
      <c r="D1100" s="273"/>
      <c r="E1100" s="133" t="s">
        <v>34</v>
      </c>
      <c r="F1100" s="128" t="s">
        <v>33</v>
      </c>
      <c r="G1100" s="128">
        <v>1</v>
      </c>
      <c r="H1100" s="128">
        <f>H1101</f>
        <v>8</v>
      </c>
      <c r="I1100" s="145">
        <f t="shared" si="871"/>
        <v>150000</v>
      </c>
      <c r="J1100" s="146">
        <f t="shared" si="872"/>
        <v>1200000</v>
      </c>
      <c r="K1100" s="128">
        <f>K1101</f>
        <v>6</v>
      </c>
      <c r="L1100" s="145">
        <f t="shared" si="873"/>
        <v>380000</v>
      </c>
      <c r="M1100" s="146">
        <f t="shared" si="874"/>
        <v>2280000</v>
      </c>
      <c r="N1100" s="128"/>
      <c r="O1100" s="145"/>
      <c r="P1100" s="145"/>
      <c r="Q1100" s="128">
        <f>Q1099</f>
        <v>0</v>
      </c>
      <c r="R1100" s="145">
        <f t="shared" si="875"/>
        <v>950000</v>
      </c>
      <c r="S1100" s="128">
        <f t="shared" ref="S1100:S1102" si="878">S1099</f>
        <v>4</v>
      </c>
      <c r="T1100" s="145">
        <f t="shared" si="876"/>
        <v>285000</v>
      </c>
      <c r="U1100" s="157">
        <f t="shared" si="877"/>
        <v>1140000</v>
      </c>
      <c r="V1100" s="158"/>
      <c r="W1100" s="158"/>
      <c r="X1100" s="159"/>
      <c r="Y1100" s="203"/>
      <c r="Z1100" s="203"/>
      <c r="AA1100" s="203"/>
      <c r="AB1100" s="203"/>
      <c r="AC1100" s="203"/>
      <c r="AD1100" s="203"/>
      <c r="AE1100" s="203"/>
      <c r="AF1100" s="203"/>
      <c r="AG1100" s="203"/>
      <c r="AH1100" s="203"/>
      <c r="AI1100" s="203"/>
      <c r="AJ1100" s="203"/>
      <c r="AK1100" s="203"/>
    </row>
    <row r="1101" spans="1:37" s="164" customFormat="1">
      <c r="A1101" s="129"/>
      <c r="B1101" s="130"/>
      <c r="C1101" s="127"/>
      <c r="D1101" s="127"/>
      <c r="E1101" s="133" t="s">
        <v>48</v>
      </c>
      <c r="F1101" s="128" t="s">
        <v>33</v>
      </c>
      <c r="G1101" s="128">
        <v>1</v>
      </c>
      <c r="H1101" s="128">
        <f>H1099</f>
        <v>8</v>
      </c>
      <c r="I1101" s="145">
        <f t="shared" si="871"/>
        <v>150000</v>
      </c>
      <c r="J1101" s="146">
        <f t="shared" si="872"/>
        <v>1200000</v>
      </c>
      <c r="K1101" s="128">
        <f>K1099</f>
        <v>6</v>
      </c>
      <c r="L1101" s="145">
        <f t="shared" si="873"/>
        <v>380000</v>
      </c>
      <c r="M1101" s="146">
        <f t="shared" si="874"/>
        <v>2280000</v>
      </c>
      <c r="N1101" s="128"/>
      <c r="O1101" s="145"/>
      <c r="P1101" s="145"/>
      <c r="Q1101" s="128">
        <v>0</v>
      </c>
      <c r="R1101" s="145">
        <f t="shared" si="875"/>
        <v>950000</v>
      </c>
      <c r="S1101" s="128">
        <f t="shared" si="878"/>
        <v>4</v>
      </c>
      <c r="T1101" s="145">
        <f t="shared" si="876"/>
        <v>285000</v>
      </c>
      <c r="U1101" s="157">
        <f t="shared" si="877"/>
        <v>1140000</v>
      </c>
      <c r="V1101" s="158"/>
      <c r="W1101" s="158"/>
      <c r="X1101" s="159"/>
      <c r="Y1101" s="203"/>
      <c r="Z1101" s="203"/>
      <c r="AA1101" s="203"/>
      <c r="AB1101" s="203"/>
      <c r="AC1101" s="203"/>
      <c r="AD1101" s="203"/>
      <c r="AE1101" s="203"/>
      <c r="AF1101" s="203"/>
      <c r="AG1101" s="203"/>
      <c r="AH1101" s="203"/>
      <c r="AI1101" s="203"/>
      <c r="AJ1101" s="203"/>
      <c r="AK1101" s="203"/>
    </row>
    <row r="1102" spans="1:37" s="164" customFormat="1">
      <c r="A1102" s="129"/>
      <c r="B1102" s="130"/>
      <c r="C1102" s="127"/>
      <c r="D1102" s="127"/>
      <c r="E1102" s="133" t="s">
        <v>37</v>
      </c>
      <c r="F1102" s="128" t="s">
        <v>36</v>
      </c>
      <c r="G1102" s="128">
        <v>1</v>
      </c>
      <c r="H1102" s="128">
        <f t="shared" ref="H1102:H1104" si="879">H1101</f>
        <v>8</v>
      </c>
      <c r="I1102" s="145">
        <f t="shared" si="871"/>
        <v>150000</v>
      </c>
      <c r="J1102" s="146">
        <f t="shared" si="872"/>
        <v>1200000</v>
      </c>
      <c r="K1102" s="128">
        <f>K1100</f>
        <v>6</v>
      </c>
      <c r="L1102" s="145">
        <f t="shared" si="873"/>
        <v>380000</v>
      </c>
      <c r="M1102" s="146">
        <f t="shared" si="874"/>
        <v>2280000</v>
      </c>
      <c r="N1102" s="128"/>
      <c r="O1102" s="145"/>
      <c r="P1102" s="145"/>
      <c r="Q1102" s="128">
        <v>0</v>
      </c>
      <c r="R1102" s="145">
        <f t="shared" si="875"/>
        <v>650000</v>
      </c>
      <c r="S1102" s="128">
        <f t="shared" si="878"/>
        <v>4</v>
      </c>
      <c r="T1102" s="145">
        <f t="shared" si="876"/>
        <v>195000</v>
      </c>
      <c r="U1102" s="157">
        <f t="shared" si="877"/>
        <v>780000</v>
      </c>
      <c r="V1102" s="158"/>
      <c r="W1102" s="158"/>
      <c r="X1102" s="159"/>
      <c r="Y1102" s="203"/>
      <c r="Z1102" s="203"/>
      <c r="AA1102" s="203"/>
      <c r="AB1102" s="203"/>
      <c r="AC1102" s="203"/>
      <c r="AD1102" s="203"/>
      <c r="AE1102" s="203"/>
      <c r="AF1102" s="203"/>
      <c r="AG1102" s="203"/>
      <c r="AH1102" s="203"/>
      <c r="AI1102" s="203"/>
      <c r="AJ1102" s="203"/>
      <c r="AK1102" s="203"/>
    </row>
    <row r="1103" spans="1:37" s="164" customFormat="1">
      <c r="A1103" s="129"/>
      <c r="B1103" s="130"/>
      <c r="C1103" s="127"/>
      <c r="D1103" s="127"/>
      <c r="E1103" s="133"/>
      <c r="F1103" s="128" t="s">
        <v>36</v>
      </c>
      <c r="G1103" s="128">
        <v>3</v>
      </c>
      <c r="H1103" s="128">
        <f t="shared" si="879"/>
        <v>8</v>
      </c>
      <c r="I1103" s="145">
        <f t="shared" si="871"/>
        <v>150000</v>
      </c>
      <c r="J1103" s="146">
        <f t="shared" si="872"/>
        <v>3600000</v>
      </c>
      <c r="K1103" s="128">
        <f>K1102</f>
        <v>6</v>
      </c>
      <c r="L1103" s="145">
        <f t="shared" si="873"/>
        <v>380000</v>
      </c>
      <c r="M1103" s="146">
        <f t="shared" si="874"/>
        <v>6840000</v>
      </c>
      <c r="N1103" s="128"/>
      <c r="O1103" s="145"/>
      <c r="P1103" s="145"/>
      <c r="Q1103" s="128">
        <v>4</v>
      </c>
      <c r="R1103" s="145">
        <f t="shared" si="875"/>
        <v>650000</v>
      </c>
      <c r="S1103" s="128">
        <v>0</v>
      </c>
      <c r="T1103" s="145">
        <f t="shared" si="876"/>
        <v>195000</v>
      </c>
      <c r="U1103" s="157">
        <f>(G1103*Q1103*R1103)+(G1103*S1103*T1103)</f>
        <v>7800000</v>
      </c>
      <c r="V1103" s="158"/>
      <c r="W1103" s="158"/>
      <c r="X1103" s="159"/>
      <c r="Y1103" s="203"/>
      <c r="Z1103" s="203"/>
      <c r="AA1103" s="203"/>
      <c r="AB1103" s="203"/>
      <c r="AC1103" s="203"/>
      <c r="AD1103" s="203"/>
      <c r="AE1103" s="203"/>
      <c r="AF1103" s="203"/>
      <c r="AG1103" s="203"/>
      <c r="AH1103" s="203"/>
      <c r="AI1103" s="203"/>
      <c r="AJ1103" s="203"/>
      <c r="AK1103" s="203"/>
    </row>
    <row r="1104" spans="1:37" s="164" customFormat="1">
      <c r="A1104" s="129"/>
      <c r="B1104" s="130"/>
      <c r="C1104" s="127"/>
      <c r="D1104" s="127"/>
      <c r="E1104" s="133" t="s">
        <v>39</v>
      </c>
      <c r="F1104" s="128" t="s">
        <v>36</v>
      </c>
      <c r="G1104" s="128">
        <v>1</v>
      </c>
      <c r="H1104" s="128">
        <f t="shared" si="879"/>
        <v>8</v>
      </c>
      <c r="I1104" s="145">
        <f>VLOOKUP(E1104,$Y$112:$AL$122,14,FALSE)</f>
        <v>150000</v>
      </c>
      <c r="J1104" s="148">
        <f t="shared" si="872"/>
        <v>1200000</v>
      </c>
      <c r="K1104" s="128">
        <f>K1103</f>
        <v>6</v>
      </c>
      <c r="L1104" s="145">
        <f t="shared" si="873"/>
        <v>380000</v>
      </c>
      <c r="M1104" s="149">
        <f t="shared" si="874"/>
        <v>2280000</v>
      </c>
      <c r="N1104" s="128"/>
      <c r="O1104" s="145"/>
      <c r="P1104" s="145"/>
      <c r="Q1104" s="128">
        <f>Q1103</f>
        <v>4</v>
      </c>
      <c r="R1104" s="145">
        <f t="shared" si="875"/>
        <v>650000</v>
      </c>
      <c r="S1104" s="128">
        <v>0</v>
      </c>
      <c r="T1104" s="149">
        <f t="shared" si="876"/>
        <v>195000</v>
      </c>
      <c r="U1104" s="157">
        <f t="shared" ref="U1104" si="880">(G1104*Q1104*R1104)+(G1104*S1104*T1104)</f>
        <v>2600000</v>
      </c>
      <c r="V1104" s="158"/>
      <c r="W1104" s="158"/>
      <c r="X1104" s="159"/>
      <c r="Y1104" s="203"/>
      <c r="Z1104" s="203"/>
      <c r="AA1104" s="203"/>
      <c r="AB1104" s="203"/>
      <c r="AC1104" s="203"/>
      <c r="AD1104" s="203"/>
      <c r="AE1104" s="203"/>
      <c r="AF1104" s="203"/>
      <c r="AG1104" s="203"/>
      <c r="AH1104" s="203"/>
      <c r="AI1104" s="203"/>
      <c r="AJ1104" s="203"/>
      <c r="AK1104" s="203"/>
    </row>
    <row r="1105" spans="1:37" s="164" customFormat="1">
      <c r="A1105" s="129"/>
      <c r="B1105" s="130"/>
      <c r="C1105" s="127"/>
      <c r="D1105" s="127"/>
      <c r="E1105" s="134" t="s">
        <v>40</v>
      </c>
      <c r="F1105" s="135"/>
      <c r="G1105" s="136">
        <f>SUM(G1098:G1104)</f>
        <v>9</v>
      </c>
      <c r="H1105" s="133"/>
      <c r="I1105" s="133"/>
      <c r="J1105" s="150">
        <f>SUM(J1098:J1104)</f>
        <v>9600000</v>
      </c>
      <c r="K1105" s="133"/>
      <c r="L1105" s="133"/>
      <c r="M1105" s="150">
        <f>SUM(M1098:M1104)</f>
        <v>19000000</v>
      </c>
      <c r="N1105" s="128"/>
      <c r="O1105" s="145"/>
      <c r="P1105" s="145"/>
      <c r="Q1105" s="133"/>
      <c r="R1105" s="133"/>
      <c r="S1105" s="133"/>
      <c r="T1105" s="133"/>
      <c r="U1105" s="161">
        <f>SUM(U1098:U1104)</f>
        <v>15080000</v>
      </c>
      <c r="V1105" s="162"/>
      <c r="W1105" s="162"/>
      <c r="X1105" s="159"/>
      <c r="Y1105" s="203"/>
      <c r="Z1105" s="203"/>
      <c r="AA1105" s="203"/>
      <c r="AB1105" s="203"/>
      <c r="AC1105" s="203"/>
      <c r="AD1105" s="203"/>
      <c r="AE1105" s="203"/>
      <c r="AF1105" s="203"/>
      <c r="AG1105" s="203"/>
      <c r="AH1105" s="203"/>
      <c r="AI1105" s="203"/>
      <c r="AJ1105" s="203"/>
      <c r="AK1105" s="203"/>
    </row>
    <row r="1106" spans="1:37" s="164" customFormat="1">
      <c r="A1106" s="129"/>
      <c r="B1106" s="130"/>
      <c r="C1106" s="127"/>
      <c r="D1106" s="127"/>
      <c r="E1106" s="133" t="s">
        <v>25</v>
      </c>
      <c r="F1106" s="133"/>
      <c r="G1106" s="128">
        <v>1</v>
      </c>
      <c r="H1106" s="128">
        <f>H1098</f>
        <v>0</v>
      </c>
      <c r="I1106" s="145">
        <f>VLOOKUP($E$119,$Y$112:$AC$116,5,FALSE)</f>
        <v>75000</v>
      </c>
      <c r="J1106" s="148">
        <f>I1106*H1106*G1106</f>
        <v>0</v>
      </c>
      <c r="K1106" s="128">
        <f>K1098</f>
        <v>2</v>
      </c>
      <c r="L1106" s="63">
        <f>VLOOKUP(E1106,$Y$112:$AI$116,11,FALSE)</f>
        <v>150000</v>
      </c>
      <c r="M1106" s="149">
        <f>L1106*K1106</f>
        <v>300000</v>
      </c>
      <c r="N1106" s="128"/>
      <c r="O1106" s="145"/>
      <c r="P1106" s="145"/>
      <c r="Q1106" s="133"/>
      <c r="R1106" s="133"/>
      <c r="S1106" s="133"/>
      <c r="T1106" s="133"/>
      <c r="U1106" s="163"/>
      <c r="X1106" s="159"/>
      <c r="Y1106" s="203"/>
      <c r="Z1106" s="203"/>
      <c r="AA1106" s="203"/>
      <c r="AB1106" s="203"/>
      <c r="AC1106" s="203"/>
      <c r="AD1106" s="203"/>
      <c r="AE1106" s="203"/>
      <c r="AF1106" s="203"/>
      <c r="AG1106" s="203"/>
      <c r="AH1106" s="203"/>
      <c r="AI1106" s="203"/>
      <c r="AJ1106" s="203"/>
      <c r="AK1106" s="203"/>
    </row>
    <row r="1107" spans="1:37" s="164" customFormat="1">
      <c r="A1107" s="129"/>
      <c r="B1107" s="130"/>
      <c r="C1107" s="127"/>
      <c r="D1107" s="127"/>
      <c r="E1107" s="133"/>
      <c r="F1107" s="133"/>
      <c r="G1107" s="133"/>
      <c r="H1107" s="133"/>
      <c r="I1107" s="133"/>
      <c r="J1107" s="150">
        <f>J1105+J1106</f>
        <v>9600000</v>
      </c>
      <c r="K1107" s="151"/>
      <c r="L1107" s="133"/>
      <c r="M1107" s="152">
        <f>SUM(M1105:M1106)</f>
        <v>19300000</v>
      </c>
      <c r="N1107" s="128"/>
      <c r="O1107" s="145"/>
      <c r="P1107" s="145"/>
      <c r="Q1107" s="133"/>
      <c r="R1107" s="133"/>
      <c r="S1107" s="133"/>
      <c r="T1107" s="133"/>
      <c r="U1107" s="163"/>
      <c r="X1107" s="159"/>
      <c r="Y1107" s="203"/>
      <c r="Z1107" s="203"/>
      <c r="AA1107" s="203"/>
      <c r="AB1107" s="203"/>
      <c r="AC1107" s="203"/>
      <c r="AD1107" s="203"/>
      <c r="AE1107" s="203"/>
      <c r="AF1107" s="203"/>
      <c r="AG1107" s="203"/>
      <c r="AH1107" s="203"/>
      <c r="AI1107" s="203"/>
      <c r="AJ1107" s="203"/>
      <c r="AK1107" s="203"/>
    </row>
    <row r="1108" spans="1:37" s="164" customFormat="1">
      <c r="A1108" s="129"/>
      <c r="B1108" s="455"/>
      <c r="C1108" s="456"/>
      <c r="D1108" s="269"/>
      <c r="E1108" s="199" t="s">
        <v>9</v>
      </c>
      <c r="G1108" s="204"/>
      <c r="H1108" s="204"/>
      <c r="I1108" s="204"/>
      <c r="J1108" s="204"/>
      <c r="K1108" s="204"/>
      <c r="L1108" s="204"/>
      <c r="M1108" s="204"/>
      <c r="N1108" s="204"/>
      <c r="O1108" s="204"/>
      <c r="P1108" s="204"/>
      <c r="Q1108" s="204"/>
      <c r="R1108" s="204"/>
      <c r="S1108" s="204"/>
      <c r="T1108" s="204"/>
      <c r="U1108" s="210">
        <f>J1107+M1107+U1105</f>
        <v>43980000</v>
      </c>
      <c r="V1108" s="209"/>
      <c r="W1108" s="209"/>
      <c r="X1108" s="159"/>
      <c r="Y1108" s="203"/>
      <c r="Z1108" s="203"/>
      <c r="AA1108" s="203"/>
      <c r="AB1108" s="203"/>
      <c r="AC1108" s="203"/>
      <c r="AD1108" s="203"/>
      <c r="AE1108" s="203"/>
      <c r="AF1108" s="203"/>
      <c r="AG1108" s="203"/>
      <c r="AH1108" s="203"/>
      <c r="AI1108" s="203"/>
      <c r="AJ1108" s="203"/>
      <c r="AK1108" s="203"/>
    </row>
    <row r="1109" spans="1:37" s="164" customFormat="1">
      <c r="A1109" s="435"/>
      <c r="B1109" s="436"/>
      <c r="C1109" s="436"/>
      <c r="D1109" s="436"/>
      <c r="E1109" s="436"/>
      <c r="F1109" s="436"/>
      <c r="G1109" s="436"/>
      <c r="H1109" s="436"/>
      <c r="I1109" s="436"/>
      <c r="J1109" s="436"/>
      <c r="K1109" s="436"/>
      <c r="L1109" s="436"/>
      <c r="M1109" s="436"/>
      <c r="N1109" s="436"/>
      <c r="O1109" s="436"/>
      <c r="P1109" s="436"/>
      <c r="Q1109" s="436"/>
      <c r="R1109" s="436"/>
      <c r="S1109" s="436"/>
      <c r="T1109" s="436"/>
      <c r="U1109" s="437"/>
      <c r="V1109" s="167"/>
      <c r="W1109" s="167"/>
      <c r="X1109" s="159"/>
      <c r="Y1109" s="203"/>
      <c r="Z1109" s="203"/>
      <c r="AA1109" s="203"/>
      <c r="AB1109" s="203"/>
      <c r="AC1109" s="203"/>
      <c r="AD1109" s="203"/>
      <c r="AE1109" s="203"/>
      <c r="AF1109" s="203"/>
      <c r="AG1109" s="203"/>
      <c r="AH1109" s="203"/>
      <c r="AI1109" s="203"/>
      <c r="AJ1109" s="203"/>
      <c r="AK1109" s="203"/>
    </row>
    <row r="1110" spans="1:37" s="164" customFormat="1" ht="25.5">
      <c r="A1110" s="129"/>
      <c r="B1110" s="130">
        <v>3</v>
      </c>
      <c r="C1110" s="470" t="s">
        <v>152</v>
      </c>
      <c r="D1110" s="272" t="s">
        <v>20</v>
      </c>
      <c r="E1110" s="191" t="s">
        <v>21</v>
      </c>
      <c r="F1110" s="128" t="s">
        <v>22</v>
      </c>
      <c r="G1110" s="147">
        <v>1</v>
      </c>
      <c r="H1110" s="147">
        <v>0</v>
      </c>
      <c r="I1110" s="145">
        <f t="shared" ref="I1110:I1115" si="881">VLOOKUP(F1110,$Y$112:$AC$116,2,FALSE)</f>
        <v>150000</v>
      </c>
      <c r="J1110" s="194">
        <f t="shared" ref="J1110:J1116" si="882">I1110*H1110*G1110</f>
        <v>0</v>
      </c>
      <c r="K1110" s="147">
        <v>2</v>
      </c>
      <c r="L1110" s="195">
        <f t="shared" ref="L1110:L1116" si="883">VLOOKUP(F1110,$Y$112:$AC$116,3,FALSE)</f>
        <v>380000</v>
      </c>
      <c r="M1110" s="194">
        <f t="shared" ref="M1110:M1116" si="884">L1110*K1110*G1110</f>
        <v>760000</v>
      </c>
      <c r="N1110" s="147"/>
      <c r="O1110" s="195"/>
      <c r="P1110" s="195"/>
      <c r="Q1110" s="147">
        <v>0</v>
      </c>
      <c r="R1110" s="145">
        <f t="shared" ref="R1110:R1116" si="885">VLOOKUP(F1110,$Y$112:$AC$116,4,FALSE)</f>
        <v>1600000</v>
      </c>
      <c r="S1110" s="147">
        <v>1</v>
      </c>
      <c r="T1110" s="195">
        <f t="shared" ref="T1110:T1116" si="886">VLOOKUP(F1110,$Y$112:$AM$115,15,FALSE)</f>
        <v>480000</v>
      </c>
      <c r="U1110" s="157">
        <f t="shared" ref="U1110:U1114" si="887">(G1110*Q1110*R1110)+(G1110*S1110*T1110)</f>
        <v>480000</v>
      </c>
      <c r="V1110" s="158"/>
      <c r="W1110" s="158"/>
      <c r="X1110" s="159"/>
      <c r="Y1110" s="203"/>
      <c r="Z1110" s="203"/>
      <c r="AA1110" s="203"/>
      <c r="AB1110" s="203"/>
      <c r="AC1110" s="203"/>
      <c r="AD1110" s="203"/>
      <c r="AE1110" s="203"/>
      <c r="AF1110" s="203"/>
      <c r="AG1110" s="203"/>
      <c r="AH1110" s="203"/>
      <c r="AI1110" s="203"/>
      <c r="AJ1110" s="203"/>
      <c r="AK1110" s="203"/>
    </row>
    <row r="1111" spans="1:37" s="164" customFormat="1">
      <c r="A1111" s="129"/>
      <c r="B1111" s="130"/>
      <c r="C1111" s="466"/>
      <c r="D1111" s="131"/>
      <c r="E1111" s="133" t="s">
        <v>32</v>
      </c>
      <c r="F1111" s="128" t="s">
        <v>33</v>
      </c>
      <c r="G1111" s="128">
        <v>1</v>
      </c>
      <c r="H1111" s="128">
        <v>8</v>
      </c>
      <c r="I1111" s="145">
        <f t="shared" si="881"/>
        <v>150000</v>
      </c>
      <c r="J1111" s="146">
        <f t="shared" si="882"/>
        <v>1200000</v>
      </c>
      <c r="K1111" s="128">
        <v>6</v>
      </c>
      <c r="L1111" s="145">
        <f t="shared" si="883"/>
        <v>380000</v>
      </c>
      <c r="M1111" s="146">
        <f t="shared" si="884"/>
        <v>2280000</v>
      </c>
      <c r="N1111" s="128"/>
      <c r="O1111" s="145"/>
      <c r="P1111" s="145"/>
      <c r="Q1111" s="128">
        <v>0</v>
      </c>
      <c r="R1111" s="145">
        <f t="shared" si="885"/>
        <v>950000</v>
      </c>
      <c r="S1111" s="128">
        <v>4</v>
      </c>
      <c r="T1111" s="145">
        <f t="shared" si="886"/>
        <v>285000</v>
      </c>
      <c r="U1111" s="157">
        <f t="shared" si="887"/>
        <v>1140000</v>
      </c>
      <c r="V1111" s="158"/>
      <c r="W1111" s="158"/>
      <c r="X1111" s="159"/>
      <c r="Y1111" s="203"/>
      <c r="Z1111" s="203"/>
      <c r="AA1111" s="203"/>
      <c r="AB1111" s="203"/>
      <c r="AC1111" s="203"/>
      <c r="AD1111" s="203"/>
      <c r="AE1111" s="203"/>
      <c r="AF1111" s="203"/>
      <c r="AG1111" s="203"/>
      <c r="AH1111" s="203"/>
      <c r="AI1111" s="203"/>
      <c r="AJ1111" s="203"/>
      <c r="AK1111" s="203"/>
    </row>
    <row r="1112" spans="1:37" s="164" customFormat="1">
      <c r="A1112" s="129"/>
      <c r="B1112" s="130"/>
      <c r="C1112" s="273"/>
      <c r="D1112" s="273"/>
      <c r="E1112" s="133" t="s">
        <v>34</v>
      </c>
      <c r="F1112" s="128" t="s">
        <v>33</v>
      </c>
      <c r="G1112" s="128">
        <v>1</v>
      </c>
      <c r="H1112" s="128">
        <f>H1113</f>
        <v>8</v>
      </c>
      <c r="I1112" s="145">
        <f t="shared" si="881"/>
        <v>150000</v>
      </c>
      <c r="J1112" s="146">
        <f t="shared" si="882"/>
        <v>1200000</v>
      </c>
      <c r="K1112" s="128">
        <f>K1113</f>
        <v>6</v>
      </c>
      <c r="L1112" s="145">
        <f t="shared" si="883"/>
        <v>380000</v>
      </c>
      <c r="M1112" s="146">
        <f t="shared" si="884"/>
        <v>2280000</v>
      </c>
      <c r="N1112" s="128"/>
      <c r="O1112" s="145"/>
      <c r="P1112" s="145"/>
      <c r="Q1112" s="128">
        <f>Q1111</f>
        <v>0</v>
      </c>
      <c r="R1112" s="145">
        <f t="shared" si="885"/>
        <v>950000</v>
      </c>
      <c r="S1112" s="128">
        <f t="shared" ref="S1112:S1114" si="888">S1111</f>
        <v>4</v>
      </c>
      <c r="T1112" s="145">
        <f t="shared" si="886"/>
        <v>285000</v>
      </c>
      <c r="U1112" s="157">
        <f t="shared" si="887"/>
        <v>1140000</v>
      </c>
      <c r="V1112" s="158"/>
      <c r="W1112" s="158"/>
      <c r="X1112" s="159"/>
      <c r="Y1112" s="203"/>
      <c r="Z1112" s="203"/>
      <c r="AA1112" s="203"/>
      <c r="AB1112" s="203"/>
      <c r="AC1112" s="203"/>
      <c r="AD1112" s="203"/>
      <c r="AE1112" s="203"/>
      <c r="AF1112" s="203"/>
      <c r="AG1112" s="203"/>
      <c r="AH1112" s="203"/>
      <c r="AI1112" s="203"/>
      <c r="AJ1112" s="203"/>
      <c r="AK1112" s="203"/>
    </row>
    <row r="1113" spans="1:37" s="164" customFormat="1">
      <c r="A1113" s="129"/>
      <c r="B1113" s="130"/>
      <c r="C1113" s="127"/>
      <c r="D1113" s="127"/>
      <c r="E1113" s="133" t="s">
        <v>48</v>
      </c>
      <c r="F1113" s="128" t="s">
        <v>33</v>
      </c>
      <c r="G1113" s="128">
        <v>1</v>
      </c>
      <c r="H1113" s="128">
        <f>H1111</f>
        <v>8</v>
      </c>
      <c r="I1113" s="145">
        <f t="shared" si="881"/>
        <v>150000</v>
      </c>
      <c r="J1113" s="146">
        <f t="shared" si="882"/>
        <v>1200000</v>
      </c>
      <c r="K1113" s="128">
        <f>K1111</f>
        <v>6</v>
      </c>
      <c r="L1113" s="145">
        <f t="shared" si="883"/>
        <v>380000</v>
      </c>
      <c r="M1113" s="146">
        <f t="shared" si="884"/>
        <v>2280000</v>
      </c>
      <c r="N1113" s="128"/>
      <c r="O1113" s="145"/>
      <c r="P1113" s="145"/>
      <c r="Q1113" s="128">
        <v>0</v>
      </c>
      <c r="R1113" s="145">
        <f t="shared" si="885"/>
        <v>950000</v>
      </c>
      <c r="S1113" s="128">
        <f t="shared" si="888"/>
        <v>4</v>
      </c>
      <c r="T1113" s="145">
        <f t="shared" si="886"/>
        <v>285000</v>
      </c>
      <c r="U1113" s="157">
        <f t="shared" si="887"/>
        <v>1140000</v>
      </c>
      <c r="V1113" s="158"/>
      <c r="W1113" s="158"/>
      <c r="X1113" s="159"/>
      <c r="Y1113" s="203"/>
      <c r="Z1113" s="203"/>
      <c r="AA1113" s="203"/>
      <c r="AB1113" s="203"/>
      <c r="AC1113" s="203"/>
      <c r="AD1113" s="203"/>
      <c r="AE1113" s="203"/>
      <c r="AF1113" s="203"/>
      <c r="AG1113" s="203"/>
      <c r="AH1113" s="203"/>
      <c r="AI1113" s="203"/>
      <c r="AJ1113" s="203"/>
      <c r="AK1113" s="203"/>
    </row>
    <row r="1114" spans="1:37" s="164" customFormat="1">
      <c r="A1114" s="129"/>
      <c r="B1114" s="130"/>
      <c r="C1114" s="127"/>
      <c r="D1114" s="127"/>
      <c r="E1114" s="133" t="s">
        <v>37</v>
      </c>
      <c r="F1114" s="128" t="s">
        <v>36</v>
      </c>
      <c r="G1114" s="128">
        <v>1</v>
      </c>
      <c r="H1114" s="128">
        <f t="shared" ref="H1114:H1116" si="889">H1113</f>
        <v>8</v>
      </c>
      <c r="I1114" s="145">
        <f t="shared" si="881"/>
        <v>150000</v>
      </c>
      <c r="J1114" s="146">
        <f t="shared" si="882"/>
        <v>1200000</v>
      </c>
      <c r="K1114" s="128">
        <f>K1112</f>
        <v>6</v>
      </c>
      <c r="L1114" s="145">
        <f t="shared" si="883"/>
        <v>380000</v>
      </c>
      <c r="M1114" s="146">
        <f t="shared" si="884"/>
        <v>2280000</v>
      </c>
      <c r="N1114" s="128"/>
      <c r="O1114" s="145"/>
      <c r="P1114" s="145"/>
      <c r="Q1114" s="128">
        <v>0</v>
      </c>
      <c r="R1114" s="145">
        <f t="shared" si="885"/>
        <v>650000</v>
      </c>
      <c r="S1114" s="128">
        <f t="shared" si="888"/>
        <v>4</v>
      </c>
      <c r="T1114" s="145">
        <f t="shared" si="886"/>
        <v>195000</v>
      </c>
      <c r="U1114" s="157">
        <f t="shared" si="887"/>
        <v>780000</v>
      </c>
      <c r="V1114" s="158"/>
      <c r="W1114" s="158"/>
      <c r="X1114" s="159"/>
      <c r="Y1114" s="203"/>
      <c r="Z1114" s="203"/>
      <c r="AA1114" s="203"/>
      <c r="AB1114" s="203"/>
      <c r="AC1114" s="203"/>
      <c r="AD1114" s="203"/>
      <c r="AE1114" s="203"/>
      <c r="AF1114" s="203"/>
      <c r="AG1114" s="203"/>
      <c r="AH1114" s="203"/>
      <c r="AI1114" s="203"/>
      <c r="AJ1114" s="203"/>
      <c r="AK1114" s="203"/>
    </row>
    <row r="1115" spans="1:37" s="164" customFormat="1">
      <c r="A1115" s="129"/>
      <c r="B1115" s="130"/>
      <c r="C1115" s="127"/>
      <c r="D1115" s="127"/>
      <c r="E1115" s="133"/>
      <c r="F1115" s="128" t="s">
        <v>36</v>
      </c>
      <c r="G1115" s="128">
        <v>3</v>
      </c>
      <c r="H1115" s="128">
        <f t="shared" si="889"/>
        <v>8</v>
      </c>
      <c r="I1115" s="145">
        <f t="shared" si="881"/>
        <v>150000</v>
      </c>
      <c r="J1115" s="146">
        <f t="shared" si="882"/>
        <v>3600000</v>
      </c>
      <c r="K1115" s="128">
        <f>K1114</f>
        <v>6</v>
      </c>
      <c r="L1115" s="145">
        <f t="shared" si="883"/>
        <v>380000</v>
      </c>
      <c r="M1115" s="146">
        <f t="shared" si="884"/>
        <v>6840000</v>
      </c>
      <c r="N1115" s="128"/>
      <c r="O1115" s="145"/>
      <c r="P1115" s="145"/>
      <c r="Q1115" s="128">
        <v>4</v>
      </c>
      <c r="R1115" s="145">
        <f t="shared" si="885"/>
        <v>650000</v>
      </c>
      <c r="S1115" s="128">
        <v>0</v>
      </c>
      <c r="T1115" s="145">
        <f t="shared" si="886"/>
        <v>195000</v>
      </c>
      <c r="U1115" s="157">
        <f>(G1115*Q1115*R1115)+(G1115*S1115*T1115)</f>
        <v>7800000</v>
      </c>
      <c r="V1115" s="158"/>
      <c r="W1115" s="158"/>
      <c r="X1115" s="159"/>
      <c r="Y1115" s="203"/>
      <c r="Z1115" s="203"/>
      <c r="AA1115" s="203"/>
      <c r="AB1115" s="203"/>
      <c r="AC1115" s="203"/>
      <c r="AD1115" s="203"/>
      <c r="AE1115" s="203"/>
      <c r="AF1115" s="203"/>
      <c r="AG1115" s="203"/>
      <c r="AH1115" s="203"/>
      <c r="AI1115" s="203"/>
      <c r="AJ1115" s="203"/>
      <c r="AK1115" s="203"/>
    </row>
    <row r="1116" spans="1:37" s="164" customFormat="1">
      <c r="A1116" s="129"/>
      <c r="B1116" s="130"/>
      <c r="C1116" s="127"/>
      <c r="D1116" s="127"/>
      <c r="E1116" s="133" t="s">
        <v>39</v>
      </c>
      <c r="F1116" s="128" t="s">
        <v>36</v>
      </c>
      <c r="G1116" s="128">
        <v>1</v>
      </c>
      <c r="H1116" s="128">
        <f t="shared" si="889"/>
        <v>8</v>
      </c>
      <c r="I1116" s="145">
        <f>VLOOKUP(E1116,$Y$112:$AL$122,14,FALSE)</f>
        <v>150000</v>
      </c>
      <c r="J1116" s="148">
        <f t="shared" si="882"/>
        <v>1200000</v>
      </c>
      <c r="K1116" s="128">
        <f>K1115</f>
        <v>6</v>
      </c>
      <c r="L1116" s="145">
        <f t="shared" si="883"/>
        <v>380000</v>
      </c>
      <c r="M1116" s="149">
        <f t="shared" si="884"/>
        <v>2280000</v>
      </c>
      <c r="N1116" s="128"/>
      <c r="O1116" s="145"/>
      <c r="P1116" s="145"/>
      <c r="Q1116" s="128">
        <f>Q1115</f>
        <v>4</v>
      </c>
      <c r="R1116" s="145">
        <f t="shared" si="885"/>
        <v>650000</v>
      </c>
      <c r="S1116" s="128">
        <v>0</v>
      </c>
      <c r="T1116" s="149">
        <f t="shared" si="886"/>
        <v>195000</v>
      </c>
      <c r="U1116" s="157">
        <f t="shared" ref="U1116" si="890">(G1116*Q1116*R1116)+(G1116*S1116*T1116)</f>
        <v>2600000</v>
      </c>
      <c r="V1116" s="158"/>
      <c r="W1116" s="158"/>
      <c r="X1116" s="159"/>
      <c r="Y1116" s="203"/>
      <c r="Z1116" s="203"/>
      <c r="AA1116" s="203"/>
      <c r="AB1116" s="203"/>
      <c r="AC1116" s="203"/>
      <c r="AD1116" s="203"/>
      <c r="AE1116" s="203"/>
      <c r="AF1116" s="203"/>
      <c r="AG1116" s="203"/>
      <c r="AH1116" s="203"/>
      <c r="AI1116" s="203"/>
      <c r="AJ1116" s="203"/>
      <c r="AK1116" s="203"/>
    </row>
    <row r="1117" spans="1:37" s="164" customFormat="1">
      <c r="A1117" s="129"/>
      <c r="B1117" s="130"/>
      <c r="C1117" s="127"/>
      <c r="D1117" s="127"/>
      <c r="E1117" s="134" t="s">
        <v>40</v>
      </c>
      <c r="F1117" s="135"/>
      <c r="G1117" s="136">
        <f>SUM(G1110:G1116)</f>
        <v>9</v>
      </c>
      <c r="H1117" s="133"/>
      <c r="I1117" s="133"/>
      <c r="J1117" s="150">
        <f>SUM(J1110:J1116)</f>
        <v>9600000</v>
      </c>
      <c r="K1117" s="133"/>
      <c r="L1117" s="133"/>
      <c r="M1117" s="150">
        <f>SUM(M1110:M1116)</f>
        <v>19000000</v>
      </c>
      <c r="N1117" s="128"/>
      <c r="O1117" s="145"/>
      <c r="P1117" s="145"/>
      <c r="Q1117" s="133"/>
      <c r="R1117" s="133"/>
      <c r="S1117" s="133"/>
      <c r="T1117" s="133"/>
      <c r="U1117" s="161">
        <f>SUM(U1110:U1116)</f>
        <v>15080000</v>
      </c>
      <c r="V1117" s="162"/>
      <c r="W1117" s="162"/>
      <c r="X1117" s="159"/>
      <c r="Y1117" s="203"/>
      <c r="Z1117" s="203"/>
      <c r="AA1117" s="203"/>
      <c r="AB1117" s="203"/>
      <c r="AC1117" s="203"/>
      <c r="AD1117" s="203"/>
      <c r="AE1117" s="203"/>
      <c r="AF1117" s="203"/>
      <c r="AG1117" s="203"/>
      <c r="AH1117" s="203"/>
      <c r="AI1117" s="203"/>
      <c r="AJ1117" s="203"/>
      <c r="AK1117" s="203"/>
    </row>
    <row r="1118" spans="1:37" s="164" customFormat="1">
      <c r="A1118" s="129"/>
      <c r="B1118" s="130"/>
      <c r="C1118" s="127"/>
      <c r="D1118" s="127"/>
      <c r="E1118" s="133" t="s">
        <v>25</v>
      </c>
      <c r="F1118" s="133"/>
      <c r="G1118" s="128">
        <v>1</v>
      </c>
      <c r="H1118" s="128">
        <f>H1110</f>
        <v>0</v>
      </c>
      <c r="I1118" s="145">
        <f>VLOOKUP($E$119,$Y$112:$AC$116,5,FALSE)</f>
        <v>75000</v>
      </c>
      <c r="J1118" s="148">
        <f>I1118*H1118*G1118</f>
        <v>0</v>
      </c>
      <c r="K1118" s="128">
        <f>K1110</f>
        <v>2</v>
      </c>
      <c r="L1118" s="63">
        <f>VLOOKUP(E1118,$Y$112:$AI$116,11,FALSE)</f>
        <v>150000</v>
      </c>
      <c r="M1118" s="149">
        <f>L1118*K1118</f>
        <v>300000</v>
      </c>
      <c r="N1118" s="128"/>
      <c r="O1118" s="145"/>
      <c r="P1118" s="145"/>
      <c r="Q1118" s="133"/>
      <c r="R1118" s="133"/>
      <c r="S1118" s="133"/>
      <c r="T1118" s="133"/>
      <c r="U1118" s="163"/>
      <c r="X1118" s="159"/>
      <c r="Y1118" s="203"/>
      <c r="Z1118" s="203"/>
      <c r="AA1118" s="203"/>
      <c r="AB1118" s="203"/>
      <c r="AC1118" s="203"/>
      <c r="AD1118" s="203"/>
      <c r="AE1118" s="203"/>
      <c r="AF1118" s="203"/>
      <c r="AG1118" s="203"/>
      <c r="AH1118" s="203"/>
      <c r="AI1118" s="203"/>
      <c r="AJ1118" s="203"/>
      <c r="AK1118" s="203"/>
    </row>
    <row r="1119" spans="1:37" s="164" customFormat="1">
      <c r="A1119" s="129"/>
      <c r="B1119" s="130"/>
      <c r="C1119" s="127"/>
      <c r="D1119" s="127"/>
      <c r="E1119" s="133"/>
      <c r="F1119" s="133"/>
      <c r="G1119" s="133"/>
      <c r="H1119" s="133"/>
      <c r="I1119" s="133"/>
      <c r="J1119" s="150">
        <f>J1117+J1118</f>
        <v>9600000</v>
      </c>
      <c r="K1119" s="151"/>
      <c r="L1119" s="133"/>
      <c r="M1119" s="152">
        <f>SUM(M1117:M1118)</f>
        <v>19300000</v>
      </c>
      <c r="N1119" s="128"/>
      <c r="O1119" s="145"/>
      <c r="P1119" s="145"/>
      <c r="Q1119" s="133"/>
      <c r="R1119" s="133"/>
      <c r="S1119" s="133"/>
      <c r="T1119" s="133"/>
      <c r="U1119" s="163"/>
      <c r="X1119" s="159"/>
      <c r="Y1119" s="203"/>
      <c r="Z1119" s="203"/>
      <c r="AA1119" s="203"/>
      <c r="AB1119" s="203"/>
      <c r="AC1119" s="203"/>
      <c r="AD1119" s="203"/>
      <c r="AE1119" s="203"/>
      <c r="AF1119" s="203"/>
      <c r="AG1119" s="203"/>
      <c r="AH1119" s="203"/>
      <c r="AI1119" s="203"/>
      <c r="AJ1119" s="203"/>
      <c r="AK1119" s="203"/>
    </row>
    <row r="1120" spans="1:37" s="164" customFormat="1">
      <c r="A1120" s="129"/>
      <c r="B1120" s="455"/>
      <c r="C1120" s="456"/>
      <c r="D1120" s="269"/>
      <c r="E1120" s="199" t="s">
        <v>9</v>
      </c>
      <c r="G1120" s="204"/>
      <c r="H1120" s="204"/>
      <c r="I1120" s="204"/>
      <c r="J1120" s="204"/>
      <c r="K1120" s="204"/>
      <c r="L1120" s="204"/>
      <c r="M1120" s="204"/>
      <c r="N1120" s="204"/>
      <c r="O1120" s="204"/>
      <c r="P1120" s="204"/>
      <c r="Q1120" s="204"/>
      <c r="R1120" s="204"/>
      <c r="S1120" s="204"/>
      <c r="T1120" s="204"/>
      <c r="U1120" s="210">
        <f>J1119+M1119+U1117</f>
        <v>43980000</v>
      </c>
      <c r="V1120" s="209"/>
      <c r="W1120" s="209"/>
      <c r="X1120" s="159"/>
      <c r="Y1120" s="203"/>
      <c r="Z1120" s="203"/>
      <c r="AA1120" s="203"/>
      <c r="AB1120" s="203"/>
      <c r="AC1120" s="203"/>
      <c r="AD1120" s="203"/>
      <c r="AE1120" s="203"/>
      <c r="AF1120" s="203"/>
      <c r="AG1120" s="203"/>
      <c r="AH1120" s="203"/>
      <c r="AI1120" s="203"/>
      <c r="AJ1120" s="203"/>
      <c r="AK1120" s="203"/>
    </row>
    <row r="1121" spans="1:37" s="164" customFormat="1">
      <c r="A1121" s="435"/>
      <c r="B1121" s="436"/>
      <c r="C1121" s="436"/>
      <c r="D1121" s="436"/>
      <c r="E1121" s="436"/>
      <c r="F1121" s="436"/>
      <c r="G1121" s="436"/>
      <c r="H1121" s="436"/>
      <c r="I1121" s="436"/>
      <c r="J1121" s="436"/>
      <c r="K1121" s="436"/>
      <c r="L1121" s="436"/>
      <c r="M1121" s="436"/>
      <c r="N1121" s="436"/>
      <c r="O1121" s="436"/>
      <c r="P1121" s="436"/>
      <c r="Q1121" s="436"/>
      <c r="R1121" s="436"/>
      <c r="S1121" s="436"/>
      <c r="T1121" s="436"/>
      <c r="U1121" s="437"/>
      <c r="V1121" s="167"/>
      <c r="W1121" s="167"/>
      <c r="X1121" s="159"/>
      <c r="Y1121" s="203"/>
      <c r="Z1121" s="203"/>
      <c r="AA1121" s="203"/>
      <c r="AB1121" s="203"/>
      <c r="AC1121" s="203"/>
      <c r="AD1121" s="203"/>
      <c r="AE1121" s="203"/>
      <c r="AF1121" s="203"/>
      <c r="AG1121" s="203"/>
      <c r="AH1121" s="203"/>
      <c r="AI1121" s="203"/>
      <c r="AJ1121" s="203"/>
      <c r="AK1121" s="203"/>
    </row>
    <row r="1122" spans="1:37" s="164" customFormat="1">
      <c r="A1122" s="23"/>
      <c r="B1122" s="114">
        <v>4</v>
      </c>
      <c r="C1122" s="217" t="s">
        <v>19</v>
      </c>
      <c r="D1122" s="176" t="s">
        <v>20</v>
      </c>
      <c r="E1122" s="188" t="s">
        <v>21</v>
      </c>
      <c r="F1122" s="128" t="s">
        <v>22</v>
      </c>
      <c r="G1122" s="27">
        <v>1</v>
      </c>
      <c r="H1122" s="27">
        <v>2</v>
      </c>
      <c r="I1122" s="115">
        <f t="shared" ref="I1122:I1127" si="891">VLOOKUP(F1122,$Y$112:$AC$116,2,FALSE)</f>
        <v>150000</v>
      </c>
      <c r="J1122" s="193">
        <f t="shared" ref="J1122:J1128" si="892">I1122*H1122*G1122</f>
        <v>300000</v>
      </c>
      <c r="K1122" s="27">
        <v>0</v>
      </c>
      <c r="L1122" s="115">
        <f t="shared" ref="L1122:L1128" si="893">VLOOKUP(F1122,$Y$112:$AC$116,3,FALSE)</f>
        <v>380000</v>
      </c>
      <c r="M1122" s="193">
        <f t="shared" ref="M1122:M1128" si="894">L1122*K1122*G1122</f>
        <v>0</v>
      </c>
      <c r="N1122" s="189"/>
      <c r="O1122" s="115"/>
      <c r="P1122" s="115"/>
      <c r="Q1122" s="32">
        <v>0</v>
      </c>
      <c r="R1122" s="115">
        <f t="shared" ref="R1122:R1128" si="895">VLOOKUP(F1122,$Y$112:$AC$116,4,FALSE)</f>
        <v>1600000</v>
      </c>
      <c r="S1122" s="32">
        <v>0</v>
      </c>
      <c r="T1122" s="115">
        <v>285000</v>
      </c>
      <c r="U1122" s="196">
        <f t="shared" ref="U1122:U1128" si="896">R1122*Q1122*G1122</f>
        <v>0</v>
      </c>
      <c r="V1122" s="158"/>
      <c r="W1122" s="158"/>
      <c r="X1122" s="159"/>
      <c r="Y1122" s="203"/>
      <c r="Z1122" s="211"/>
      <c r="AA1122" s="211"/>
      <c r="AB1122" s="211"/>
      <c r="AC1122" s="211"/>
      <c r="AD1122" s="211"/>
      <c r="AE1122" s="211"/>
      <c r="AF1122" s="211"/>
      <c r="AG1122" s="211"/>
      <c r="AH1122" s="211"/>
      <c r="AI1122" s="211"/>
      <c r="AJ1122" s="211"/>
      <c r="AK1122" s="203"/>
    </row>
    <row r="1123" spans="1:37" s="164" customFormat="1">
      <c r="A1123" s="28"/>
      <c r="B1123" s="29"/>
      <c r="C1123" s="218"/>
      <c r="D1123" s="219"/>
      <c r="E1123" s="31" t="s">
        <v>32</v>
      </c>
      <c r="F1123" s="128" t="s">
        <v>33</v>
      </c>
      <c r="G1123" s="32">
        <v>1</v>
      </c>
      <c r="H1123" s="32">
        <v>4</v>
      </c>
      <c r="I1123" s="63">
        <f t="shared" si="891"/>
        <v>150000</v>
      </c>
      <c r="J1123" s="64">
        <f t="shared" si="892"/>
        <v>600000</v>
      </c>
      <c r="K1123" s="32">
        <v>0</v>
      </c>
      <c r="L1123" s="63">
        <f t="shared" si="893"/>
        <v>380000</v>
      </c>
      <c r="M1123" s="64">
        <f t="shared" si="894"/>
        <v>0</v>
      </c>
      <c r="N1123" s="32"/>
      <c r="O1123" s="63"/>
      <c r="P1123" s="63"/>
      <c r="Q1123" s="32">
        <v>0</v>
      </c>
      <c r="R1123" s="63">
        <f t="shared" si="895"/>
        <v>950000</v>
      </c>
      <c r="S1123" s="32">
        <v>0</v>
      </c>
      <c r="T1123" s="63">
        <v>285000</v>
      </c>
      <c r="U1123" s="84">
        <f t="shared" si="896"/>
        <v>0</v>
      </c>
      <c r="V1123" s="158"/>
      <c r="W1123" s="158"/>
      <c r="X1123" s="159"/>
      <c r="Y1123" s="203"/>
      <c r="Z1123" s="211"/>
      <c r="AA1123" s="211"/>
      <c r="AB1123" s="211"/>
      <c r="AC1123" s="211"/>
      <c r="AD1123" s="211"/>
      <c r="AE1123" s="211"/>
      <c r="AF1123" s="211"/>
      <c r="AG1123" s="211"/>
      <c r="AH1123" s="211"/>
      <c r="AI1123" s="211"/>
      <c r="AJ1123" s="211"/>
      <c r="AK1123" s="203"/>
    </row>
    <row r="1124" spans="1:37" s="164" customFormat="1">
      <c r="A1124" s="28"/>
      <c r="B1124" s="29"/>
      <c r="C1124" s="219"/>
      <c r="D1124" s="219"/>
      <c r="E1124" s="31" t="s">
        <v>34</v>
      </c>
      <c r="F1124" s="128" t="s">
        <v>33</v>
      </c>
      <c r="G1124" s="32">
        <v>1</v>
      </c>
      <c r="H1124" s="32">
        <f>H1125</f>
        <v>4</v>
      </c>
      <c r="I1124" s="63">
        <f t="shared" si="891"/>
        <v>150000</v>
      </c>
      <c r="J1124" s="64">
        <f t="shared" si="892"/>
        <v>600000</v>
      </c>
      <c r="K1124" s="32">
        <f>K1125</f>
        <v>0</v>
      </c>
      <c r="L1124" s="63">
        <f t="shared" si="893"/>
        <v>380000</v>
      </c>
      <c r="M1124" s="64">
        <f t="shared" si="894"/>
        <v>0</v>
      </c>
      <c r="N1124" s="32"/>
      <c r="O1124" s="63"/>
      <c r="P1124" s="63"/>
      <c r="Q1124" s="32">
        <f>Q1125</f>
        <v>0</v>
      </c>
      <c r="R1124" s="63">
        <f t="shared" si="895"/>
        <v>950000</v>
      </c>
      <c r="S1124" s="32">
        <v>0</v>
      </c>
      <c r="T1124" s="63">
        <v>285000</v>
      </c>
      <c r="U1124" s="84">
        <f t="shared" si="896"/>
        <v>0</v>
      </c>
      <c r="V1124" s="158"/>
      <c r="W1124" s="158"/>
      <c r="X1124" s="159"/>
      <c r="Y1124" s="203"/>
      <c r="Z1124" s="211"/>
      <c r="AA1124" s="211"/>
      <c r="AB1124" s="211"/>
      <c r="AC1124" s="211"/>
      <c r="AD1124" s="211"/>
      <c r="AE1124" s="211"/>
      <c r="AF1124" s="211"/>
      <c r="AG1124" s="211"/>
      <c r="AH1124" s="211"/>
      <c r="AI1124" s="211"/>
      <c r="AJ1124" s="211"/>
      <c r="AK1124" s="203"/>
    </row>
    <row r="1125" spans="1:37" s="164" customFormat="1">
      <c r="A1125" s="28"/>
      <c r="B1125" s="29"/>
      <c r="C1125" s="30"/>
      <c r="D1125" s="30"/>
      <c r="E1125" s="31" t="s">
        <v>48</v>
      </c>
      <c r="F1125" s="128" t="s">
        <v>36</v>
      </c>
      <c r="G1125" s="32">
        <v>1</v>
      </c>
      <c r="H1125" s="32">
        <f>H1123</f>
        <v>4</v>
      </c>
      <c r="I1125" s="63">
        <f t="shared" si="891"/>
        <v>150000</v>
      </c>
      <c r="J1125" s="64">
        <f t="shared" si="892"/>
        <v>600000</v>
      </c>
      <c r="K1125" s="32">
        <f>K1123</f>
        <v>0</v>
      </c>
      <c r="L1125" s="63">
        <f t="shared" si="893"/>
        <v>380000</v>
      </c>
      <c r="M1125" s="64">
        <f t="shared" si="894"/>
        <v>0</v>
      </c>
      <c r="N1125" s="32"/>
      <c r="O1125" s="63"/>
      <c r="P1125" s="63"/>
      <c r="Q1125" s="32">
        <f>Q1123</f>
        <v>0</v>
      </c>
      <c r="R1125" s="63">
        <f t="shared" si="895"/>
        <v>650000</v>
      </c>
      <c r="S1125" s="32">
        <v>0</v>
      </c>
      <c r="T1125" s="63">
        <v>285000</v>
      </c>
      <c r="U1125" s="84">
        <f t="shared" si="896"/>
        <v>0</v>
      </c>
      <c r="V1125" s="162"/>
      <c r="W1125" s="162"/>
      <c r="X1125" s="159"/>
      <c r="Y1125" s="203"/>
      <c r="Z1125" s="211"/>
      <c r="AA1125" s="211"/>
      <c r="AB1125" s="211"/>
      <c r="AC1125" s="211"/>
      <c r="AD1125" s="211"/>
      <c r="AE1125" s="211"/>
      <c r="AF1125" s="211"/>
      <c r="AG1125" s="211"/>
      <c r="AH1125" s="211"/>
      <c r="AI1125" s="211"/>
      <c r="AJ1125" s="211"/>
      <c r="AK1125" s="203"/>
    </row>
    <row r="1126" spans="1:37" s="164" customFormat="1">
      <c r="A1126" s="28"/>
      <c r="B1126" s="29"/>
      <c r="C1126" s="30"/>
      <c r="D1126" s="30"/>
      <c r="E1126" s="31" t="s">
        <v>37</v>
      </c>
      <c r="F1126" s="128" t="s">
        <v>36</v>
      </c>
      <c r="G1126" s="32">
        <v>1</v>
      </c>
      <c r="H1126" s="32">
        <f t="shared" ref="H1126:H1128" si="897">H1125</f>
        <v>4</v>
      </c>
      <c r="I1126" s="63">
        <f t="shared" si="891"/>
        <v>150000</v>
      </c>
      <c r="J1126" s="64">
        <f t="shared" si="892"/>
        <v>600000</v>
      </c>
      <c r="K1126" s="32">
        <f t="shared" ref="K1126:K1128" si="898">K1125</f>
        <v>0</v>
      </c>
      <c r="L1126" s="63">
        <f t="shared" si="893"/>
        <v>380000</v>
      </c>
      <c r="M1126" s="64">
        <f t="shared" si="894"/>
        <v>0</v>
      </c>
      <c r="N1126" s="32"/>
      <c r="O1126" s="63"/>
      <c r="P1126" s="63"/>
      <c r="Q1126" s="32">
        <f t="shared" ref="Q1126:Q1128" si="899">Q1125</f>
        <v>0</v>
      </c>
      <c r="R1126" s="63">
        <f t="shared" si="895"/>
        <v>650000</v>
      </c>
      <c r="S1126" s="32">
        <v>0</v>
      </c>
      <c r="T1126" s="63">
        <v>285000</v>
      </c>
      <c r="U1126" s="84">
        <f t="shared" si="896"/>
        <v>0</v>
      </c>
      <c r="X1126" s="159"/>
      <c r="Y1126" s="203"/>
      <c r="Z1126" s="211"/>
      <c r="AA1126" s="211"/>
      <c r="AB1126" s="211"/>
      <c r="AC1126" s="211"/>
      <c r="AD1126" s="211"/>
      <c r="AE1126" s="211"/>
      <c r="AF1126" s="211"/>
      <c r="AG1126" s="211"/>
      <c r="AH1126" s="211"/>
      <c r="AI1126" s="211"/>
      <c r="AJ1126" s="211"/>
      <c r="AK1126" s="203"/>
    </row>
    <row r="1127" spans="1:37" s="164" customFormat="1">
      <c r="A1127" s="28"/>
      <c r="B1127" s="29"/>
      <c r="C1127" s="30"/>
      <c r="D1127" s="30"/>
      <c r="E1127" s="31"/>
      <c r="F1127" s="128" t="s">
        <v>36</v>
      </c>
      <c r="G1127" s="32">
        <v>1</v>
      </c>
      <c r="H1127" s="32">
        <f t="shared" si="897"/>
        <v>4</v>
      </c>
      <c r="I1127" s="63">
        <f t="shared" si="891"/>
        <v>150000</v>
      </c>
      <c r="J1127" s="64">
        <f t="shared" si="892"/>
        <v>600000</v>
      </c>
      <c r="K1127" s="32">
        <f t="shared" si="898"/>
        <v>0</v>
      </c>
      <c r="L1127" s="63">
        <f t="shared" si="893"/>
        <v>380000</v>
      </c>
      <c r="M1127" s="64">
        <f t="shared" si="894"/>
        <v>0</v>
      </c>
      <c r="N1127" s="32"/>
      <c r="O1127" s="63"/>
      <c r="P1127" s="63"/>
      <c r="Q1127" s="32">
        <f t="shared" si="899"/>
        <v>0</v>
      </c>
      <c r="R1127" s="63">
        <f t="shared" si="895"/>
        <v>650000</v>
      </c>
      <c r="S1127" s="32">
        <v>0</v>
      </c>
      <c r="T1127" s="63">
        <v>195000</v>
      </c>
      <c r="U1127" s="84">
        <f t="shared" si="896"/>
        <v>0</v>
      </c>
      <c r="X1127" s="159"/>
      <c r="Y1127" s="203"/>
      <c r="Z1127" s="211"/>
      <c r="AA1127" s="211"/>
      <c r="AB1127" s="211"/>
      <c r="AC1127" s="211"/>
      <c r="AD1127" s="211"/>
      <c r="AE1127" s="211"/>
      <c r="AF1127" s="211"/>
      <c r="AG1127" s="211"/>
      <c r="AH1127" s="211"/>
      <c r="AI1127" s="211"/>
      <c r="AJ1127" s="211"/>
      <c r="AK1127" s="203"/>
    </row>
    <row r="1128" spans="1:37" s="164" customFormat="1">
      <c r="A1128" s="28"/>
      <c r="B1128" s="29"/>
      <c r="C1128" s="30"/>
      <c r="D1128" s="30"/>
      <c r="E1128" s="31" t="s">
        <v>39</v>
      </c>
      <c r="F1128" s="128" t="s">
        <v>36</v>
      </c>
      <c r="G1128" s="32">
        <v>0</v>
      </c>
      <c r="H1128" s="32">
        <f t="shared" si="897"/>
        <v>4</v>
      </c>
      <c r="I1128" s="63">
        <f>VLOOKUP(E1128,$Y$112:$AL$122,14,FALSE)</f>
        <v>150000</v>
      </c>
      <c r="J1128" s="65">
        <f t="shared" si="892"/>
        <v>0</v>
      </c>
      <c r="K1128" s="32">
        <f t="shared" si="898"/>
        <v>0</v>
      </c>
      <c r="L1128" s="63">
        <f t="shared" si="893"/>
        <v>380000</v>
      </c>
      <c r="M1128" s="66">
        <f t="shared" si="894"/>
        <v>0</v>
      </c>
      <c r="N1128" s="32"/>
      <c r="O1128" s="63"/>
      <c r="P1128" s="63"/>
      <c r="Q1128" s="32">
        <f t="shared" si="899"/>
        <v>0</v>
      </c>
      <c r="R1128" s="63">
        <f t="shared" si="895"/>
        <v>650000</v>
      </c>
      <c r="S1128" s="32">
        <v>0</v>
      </c>
      <c r="T1128" s="63">
        <v>195000</v>
      </c>
      <c r="U1128" s="85">
        <f t="shared" si="896"/>
        <v>0</v>
      </c>
      <c r="V1128" s="209"/>
      <c r="W1128" s="209"/>
      <c r="X1128" s="159"/>
      <c r="Y1128" s="203"/>
      <c r="Z1128" s="211"/>
      <c r="AA1128" s="211"/>
      <c r="AB1128" s="211"/>
      <c r="AC1128" s="211"/>
      <c r="AD1128" s="211"/>
      <c r="AE1128" s="211"/>
      <c r="AF1128" s="211"/>
      <c r="AG1128" s="211"/>
      <c r="AH1128" s="211"/>
      <c r="AI1128" s="211"/>
      <c r="AJ1128" s="211"/>
      <c r="AK1128" s="203"/>
    </row>
    <row r="1129" spans="1:37" s="164" customFormat="1">
      <c r="A1129" s="28"/>
      <c r="B1129" s="29"/>
      <c r="C1129" s="30"/>
      <c r="D1129" s="30"/>
      <c r="E1129" s="34" t="s">
        <v>40</v>
      </c>
      <c r="F1129" s="35"/>
      <c r="G1129" s="18">
        <f>SUM(G1122:G1128)</f>
        <v>6</v>
      </c>
      <c r="H1129" s="31"/>
      <c r="I1129" s="31"/>
      <c r="J1129" s="67">
        <f>SUM(J1122:J1128)</f>
        <v>3300000</v>
      </c>
      <c r="K1129" s="31"/>
      <c r="L1129" s="31"/>
      <c r="M1129" s="67">
        <f>SUM(M1122:M1128)</f>
        <v>0</v>
      </c>
      <c r="N1129" s="32"/>
      <c r="O1129" s="63"/>
      <c r="P1129" s="63"/>
      <c r="Q1129" s="31"/>
      <c r="R1129" s="31"/>
      <c r="S1129" s="31"/>
      <c r="T1129" s="31"/>
      <c r="U1129" s="86">
        <f>SUM(U1122:U1128)</f>
        <v>0</v>
      </c>
      <c r="V1129" s="167"/>
      <c r="W1129" s="167"/>
      <c r="X1129" s="159"/>
      <c r="Y1129" s="203"/>
      <c r="Z1129" s="203"/>
      <c r="AA1129" s="203"/>
      <c r="AB1129" s="203"/>
      <c r="AC1129" s="203"/>
      <c r="AD1129" s="203"/>
      <c r="AE1129" s="203"/>
      <c r="AF1129" s="203"/>
      <c r="AG1129" s="203"/>
      <c r="AH1129" s="203"/>
      <c r="AI1129" s="203"/>
      <c r="AJ1129" s="203"/>
      <c r="AK1129" s="203"/>
    </row>
    <row r="1130" spans="1:37">
      <c r="A1130" s="28"/>
      <c r="B1130" s="29"/>
      <c r="C1130" s="30"/>
      <c r="D1130" s="30"/>
      <c r="E1130" s="31" t="s">
        <v>25</v>
      </c>
      <c r="F1130" s="31"/>
      <c r="G1130" s="32">
        <v>1</v>
      </c>
      <c r="H1130" s="128">
        <v>2</v>
      </c>
      <c r="I1130" s="145">
        <f>VLOOKUP($E$119,$Y$112:$AC$116,5,FALSE)</f>
        <v>75000</v>
      </c>
      <c r="J1130" s="148">
        <f>I1130*H1130*G1130</f>
        <v>150000</v>
      </c>
      <c r="K1130" s="32">
        <f>K1122</f>
        <v>0</v>
      </c>
      <c r="L1130" s="63">
        <f>VLOOKUP(E1130,$Y$112:$AI$116,11,FALSE)</f>
        <v>150000</v>
      </c>
      <c r="M1130" s="66">
        <f>L1130*K1130</f>
        <v>0</v>
      </c>
      <c r="N1130" s="32"/>
      <c r="O1130" s="63"/>
      <c r="P1130" s="63"/>
      <c r="Q1130" s="31"/>
      <c r="R1130" s="31"/>
      <c r="S1130" s="31"/>
      <c r="T1130" s="31"/>
      <c r="U1130" s="88"/>
      <c r="V1130" s="9"/>
      <c r="W1130" s="9"/>
    </row>
    <row r="1131" spans="1:37">
      <c r="A1131" s="28"/>
      <c r="B1131" s="29"/>
      <c r="C1131" s="30"/>
      <c r="D1131" s="30"/>
      <c r="E1131" s="31"/>
      <c r="F1131" s="31"/>
      <c r="G1131" s="31"/>
      <c r="H1131" s="68"/>
      <c r="I1131" s="31"/>
      <c r="J1131" s="150">
        <f>J1129+J1130</f>
        <v>3450000</v>
      </c>
      <c r="K1131" s="68"/>
      <c r="L1131" s="31"/>
      <c r="M1131" s="69">
        <f>SUM(M1129:M1130)</f>
        <v>0</v>
      </c>
      <c r="N1131" s="32"/>
      <c r="O1131" s="63"/>
      <c r="P1131" s="63"/>
      <c r="Q1131" s="31"/>
      <c r="R1131" s="31"/>
      <c r="S1131" s="31"/>
      <c r="T1131" s="31"/>
      <c r="U1131" s="88"/>
      <c r="V1131" s="9"/>
      <c r="W1131" s="9"/>
    </row>
    <row r="1132" spans="1:37">
      <c r="A1132" s="110"/>
      <c r="B1132" s="438"/>
      <c r="C1132" s="439"/>
      <c r="D1132" s="265"/>
      <c r="E1132" s="49" t="s">
        <v>9</v>
      </c>
      <c r="F1132" s="457">
        <f>J1131+M1131+U1129</f>
        <v>3450000</v>
      </c>
      <c r="G1132" s="458"/>
      <c r="H1132" s="458"/>
      <c r="I1132" s="458"/>
      <c r="J1132" s="458"/>
      <c r="K1132" s="458"/>
      <c r="L1132" s="458"/>
      <c r="M1132" s="458"/>
      <c r="N1132" s="458"/>
      <c r="O1132" s="458"/>
      <c r="P1132" s="458"/>
      <c r="Q1132" s="458"/>
      <c r="R1132" s="458"/>
      <c r="S1132" s="458"/>
      <c r="T1132" s="458"/>
      <c r="U1132" s="459"/>
      <c r="V1132" s="9"/>
      <c r="W1132" s="9"/>
    </row>
    <row r="1133" spans="1:37">
      <c r="A1133" s="480"/>
      <c r="B1133" s="481"/>
      <c r="C1133" s="481"/>
      <c r="D1133" s="481"/>
      <c r="E1133" s="481"/>
      <c r="F1133" s="481"/>
      <c r="G1133" s="481"/>
      <c r="H1133" s="481"/>
      <c r="I1133" s="481"/>
      <c r="J1133" s="481"/>
      <c r="K1133" s="481"/>
      <c r="L1133" s="481"/>
      <c r="M1133" s="481"/>
      <c r="N1133" s="481"/>
      <c r="O1133" s="481"/>
      <c r="P1133" s="481"/>
      <c r="Q1133" s="481"/>
      <c r="R1133" s="481"/>
      <c r="S1133" s="482"/>
      <c r="T1133" s="482"/>
      <c r="U1133" s="483"/>
      <c r="V1133" s="9"/>
      <c r="W1133" s="9"/>
    </row>
    <row r="1134" spans="1:37" s="164" customFormat="1">
      <c r="A1134" s="28"/>
      <c r="B1134" s="109">
        <v>5</v>
      </c>
      <c r="C1134" s="282" t="s">
        <v>97</v>
      </c>
      <c r="D1134" s="176" t="s">
        <v>43</v>
      </c>
      <c r="E1134" s="177" t="s">
        <v>21</v>
      </c>
      <c r="F1134" s="119" t="s">
        <v>22</v>
      </c>
      <c r="G1134" s="119">
        <v>1</v>
      </c>
      <c r="H1134" s="119">
        <v>2</v>
      </c>
      <c r="I1134" s="142">
        <f t="shared" ref="I1134:I1139" si="900">VLOOKUP(F1134,$Y$112:$AC$116,2,FALSE)</f>
        <v>150000</v>
      </c>
      <c r="J1134" s="143">
        <f t="shared" ref="J1134:J1140" si="901">I1134*H1134*G1134</f>
        <v>300000</v>
      </c>
      <c r="K1134" s="119">
        <v>0</v>
      </c>
      <c r="L1134" s="142">
        <f t="shared" ref="L1134:L1140" si="902">VLOOKUP(F1134,$Y$112:$AC$116,3,FALSE)</f>
        <v>380000</v>
      </c>
      <c r="M1134" s="143">
        <f t="shared" ref="M1134:M1140" si="903">L1134*K1134*G1134</f>
        <v>0</v>
      </c>
      <c r="N1134" s="119"/>
      <c r="O1134" s="142"/>
      <c r="P1134" s="142"/>
      <c r="Q1134" s="119">
        <v>0</v>
      </c>
      <c r="R1134" s="142">
        <f t="shared" ref="R1134:R1140" si="904">VLOOKUP(F1134,$Y$112:$AC$116,4,FALSE)</f>
        <v>1600000</v>
      </c>
      <c r="S1134" s="32">
        <v>0</v>
      </c>
      <c r="T1134" s="115">
        <v>285000</v>
      </c>
      <c r="U1134" s="154">
        <f t="shared" ref="U1134:U1140" si="905">R1134*Q1134*G1134</f>
        <v>0</v>
      </c>
      <c r="V1134" s="158"/>
      <c r="W1134" s="158"/>
      <c r="X1134" s="159"/>
      <c r="Y1134" s="203"/>
      <c r="Z1134" s="203"/>
      <c r="AA1134" s="203"/>
      <c r="AB1134" s="203"/>
      <c r="AC1134" s="203"/>
      <c r="AD1134" s="203"/>
      <c r="AE1134" s="203"/>
      <c r="AF1134" s="203"/>
      <c r="AG1134" s="203"/>
      <c r="AH1134" s="203"/>
      <c r="AI1134" s="203"/>
      <c r="AJ1134" s="203"/>
      <c r="AK1134" s="203"/>
    </row>
    <row r="1135" spans="1:37" s="164" customFormat="1">
      <c r="A1135" s="28"/>
      <c r="B1135" s="29"/>
      <c r="C1135" s="48"/>
      <c r="D1135" s="48"/>
      <c r="E1135" s="31" t="s">
        <v>32</v>
      </c>
      <c r="F1135" s="32" t="s">
        <v>33</v>
      </c>
      <c r="G1135" s="32">
        <v>1</v>
      </c>
      <c r="H1135" s="32">
        <v>5</v>
      </c>
      <c r="I1135" s="63">
        <f t="shared" si="900"/>
        <v>150000</v>
      </c>
      <c r="J1135" s="64">
        <f t="shared" si="901"/>
        <v>750000</v>
      </c>
      <c r="K1135" s="32">
        <v>0</v>
      </c>
      <c r="L1135" s="63">
        <f t="shared" si="902"/>
        <v>380000</v>
      </c>
      <c r="M1135" s="64">
        <f t="shared" si="903"/>
        <v>0</v>
      </c>
      <c r="N1135" s="32"/>
      <c r="O1135" s="63"/>
      <c r="P1135" s="63"/>
      <c r="Q1135" s="32">
        <v>0</v>
      </c>
      <c r="R1135" s="63">
        <f t="shared" si="904"/>
        <v>950000</v>
      </c>
      <c r="S1135" s="32">
        <v>0</v>
      </c>
      <c r="T1135" s="63">
        <v>285000</v>
      </c>
      <c r="U1135" s="84">
        <f t="shared" si="905"/>
        <v>0</v>
      </c>
      <c r="V1135" s="158"/>
      <c r="W1135" s="158"/>
      <c r="X1135" s="159"/>
      <c r="Y1135" s="203"/>
      <c r="Z1135" s="203"/>
      <c r="AA1135" s="203"/>
      <c r="AB1135" s="203"/>
      <c r="AC1135" s="203"/>
      <c r="AD1135" s="203"/>
      <c r="AE1135" s="203"/>
      <c r="AF1135" s="203"/>
      <c r="AG1135" s="203"/>
      <c r="AH1135" s="203"/>
      <c r="AI1135" s="203"/>
      <c r="AJ1135" s="203"/>
      <c r="AK1135" s="203"/>
    </row>
    <row r="1136" spans="1:37" s="164" customFormat="1">
      <c r="A1136" s="28"/>
      <c r="B1136" s="29"/>
      <c r="C1136" s="112">
        <v>11</v>
      </c>
      <c r="D1136" s="48"/>
      <c r="E1136" s="31" t="s">
        <v>34</v>
      </c>
      <c r="F1136" s="32" t="s">
        <v>33</v>
      </c>
      <c r="G1136" s="32">
        <v>1</v>
      </c>
      <c r="H1136" s="32">
        <v>10</v>
      </c>
      <c r="I1136" s="63">
        <f t="shared" si="900"/>
        <v>150000</v>
      </c>
      <c r="J1136" s="64">
        <f t="shared" si="901"/>
        <v>1500000</v>
      </c>
      <c r="K1136" s="32">
        <f>K1137</f>
        <v>0</v>
      </c>
      <c r="L1136" s="63">
        <f t="shared" si="902"/>
        <v>380000</v>
      </c>
      <c r="M1136" s="64">
        <f t="shared" si="903"/>
        <v>0</v>
      </c>
      <c r="N1136" s="32"/>
      <c r="O1136" s="63"/>
      <c r="P1136" s="63"/>
      <c r="Q1136" s="32">
        <f>Q1137</f>
        <v>0</v>
      </c>
      <c r="R1136" s="63">
        <f t="shared" si="904"/>
        <v>950000</v>
      </c>
      <c r="S1136" s="32">
        <v>0</v>
      </c>
      <c r="T1136" s="63">
        <v>285000</v>
      </c>
      <c r="U1136" s="84">
        <f t="shared" si="905"/>
        <v>0</v>
      </c>
      <c r="V1136" s="158"/>
      <c r="W1136" s="158"/>
      <c r="X1136" s="159"/>
      <c r="Y1136" s="203"/>
      <c r="Z1136" s="203"/>
      <c r="AA1136" s="203"/>
      <c r="AB1136" s="203"/>
      <c r="AC1136" s="203"/>
      <c r="AD1136" s="203"/>
      <c r="AE1136" s="203"/>
      <c r="AF1136" s="203"/>
      <c r="AG1136" s="203"/>
      <c r="AH1136" s="203"/>
      <c r="AI1136" s="203"/>
      <c r="AJ1136" s="203"/>
      <c r="AK1136" s="203"/>
    </row>
    <row r="1137" spans="1:37" s="164" customFormat="1">
      <c r="A1137" s="28"/>
      <c r="B1137" s="29"/>
      <c r="C1137" s="30" t="s">
        <v>44</v>
      </c>
      <c r="D1137" s="30"/>
      <c r="E1137" s="31" t="s">
        <v>48</v>
      </c>
      <c r="F1137" s="32" t="s">
        <v>33</v>
      </c>
      <c r="G1137" s="32">
        <v>1</v>
      </c>
      <c r="H1137" s="32">
        <f t="shared" ref="H1137:H1140" si="906">H1136</f>
        <v>10</v>
      </c>
      <c r="I1137" s="63">
        <f t="shared" si="900"/>
        <v>150000</v>
      </c>
      <c r="J1137" s="64">
        <f t="shared" si="901"/>
        <v>1500000</v>
      </c>
      <c r="K1137" s="32">
        <f>K1135</f>
        <v>0</v>
      </c>
      <c r="L1137" s="63">
        <f t="shared" si="902"/>
        <v>380000</v>
      </c>
      <c r="M1137" s="64">
        <f t="shared" si="903"/>
        <v>0</v>
      </c>
      <c r="N1137" s="32"/>
      <c r="O1137" s="63"/>
      <c r="P1137" s="63"/>
      <c r="Q1137" s="32">
        <f>Q1135</f>
        <v>0</v>
      </c>
      <c r="R1137" s="63">
        <f t="shared" si="904"/>
        <v>950000</v>
      </c>
      <c r="S1137" s="32">
        <v>0</v>
      </c>
      <c r="T1137" s="63">
        <v>285000</v>
      </c>
      <c r="U1137" s="84">
        <f t="shared" si="905"/>
        <v>0</v>
      </c>
      <c r="V1137" s="162"/>
      <c r="W1137" s="162"/>
      <c r="X1137" s="159"/>
      <c r="Y1137" s="203"/>
      <c r="Z1137" s="203"/>
      <c r="AA1137" s="203"/>
      <c r="AB1137" s="203"/>
      <c r="AC1137" s="203"/>
      <c r="AD1137" s="203"/>
      <c r="AE1137" s="203"/>
      <c r="AF1137" s="203"/>
      <c r="AG1137" s="203"/>
      <c r="AH1137" s="203"/>
      <c r="AI1137" s="203"/>
      <c r="AJ1137" s="203"/>
      <c r="AK1137" s="203"/>
    </row>
    <row r="1138" spans="1:37" s="164" customFormat="1">
      <c r="A1138" s="28"/>
      <c r="B1138" s="29"/>
      <c r="C1138" s="30"/>
      <c r="D1138" s="30"/>
      <c r="E1138" s="31" t="s">
        <v>37</v>
      </c>
      <c r="F1138" s="32" t="s">
        <v>33</v>
      </c>
      <c r="G1138" s="32">
        <v>1</v>
      </c>
      <c r="H1138" s="32">
        <f t="shared" si="906"/>
        <v>10</v>
      </c>
      <c r="I1138" s="63">
        <f t="shared" si="900"/>
        <v>150000</v>
      </c>
      <c r="J1138" s="64">
        <f t="shared" si="901"/>
        <v>1500000</v>
      </c>
      <c r="K1138" s="32">
        <f t="shared" ref="K1138:K1140" si="907">K1137</f>
        <v>0</v>
      </c>
      <c r="L1138" s="63">
        <f t="shared" si="902"/>
        <v>380000</v>
      </c>
      <c r="M1138" s="64">
        <f t="shared" si="903"/>
        <v>0</v>
      </c>
      <c r="N1138" s="32"/>
      <c r="O1138" s="63"/>
      <c r="P1138" s="63"/>
      <c r="Q1138" s="32">
        <f>Q1136</f>
        <v>0</v>
      </c>
      <c r="R1138" s="63">
        <f t="shared" si="904"/>
        <v>950000</v>
      </c>
      <c r="S1138" s="32">
        <v>0</v>
      </c>
      <c r="T1138" s="63">
        <v>285000</v>
      </c>
      <c r="U1138" s="84">
        <f t="shared" si="905"/>
        <v>0</v>
      </c>
      <c r="X1138" s="159"/>
      <c r="Y1138" s="203"/>
      <c r="Z1138" s="203"/>
      <c r="AA1138" s="203"/>
      <c r="AB1138" s="203"/>
      <c r="AC1138" s="203"/>
      <c r="AD1138" s="203"/>
      <c r="AE1138" s="203"/>
      <c r="AF1138" s="203"/>
      <c r="AG1138" s="203"/>
      <c r="AH1138" s="203"/>
      <c r="AI1138" s="203"/>
      <c r="AJ1138" s="203"/>
      <c r="AK1138" s="203"/>
    </row>
    <row r="1139" spans="1:37" s="164" customFormat="1">
      <c r="A1139" s="28"/>
      <c r="B1139" s="29"/>
      <c r="C1139" s="30"/>
      <c r="D1139" s="30"/>
      <c r="E1139" s="31"/>
      <c r="F1139" s="32" t="s">
        <v>36</v>
      </c>
      <c r="G1139" s="32">
        <v>2</v>
      </c>
      <c r="H1139" s="32">
        <f t="shared" si="906"/>
        <v>10</v>
      </c>
      <c r="I1139" s="63">
        <f t="shared" si="900"/>
        <v>150000</v>
      </c>
      <c r="J1139" s="64">
        <f t="shared" si="901"/>
        <v>3000000</v>
      </c>
      <c r="K1139" s="32">
        <f t="shared" si="907"/>
        <v>0</v>
      </c>
      <c r="L1139" s="63">
        <f t="shared" si="902"/>
        <v>380000</v>
      </c>
      <c r="M1139" s="64">
        <f t="shared" si="903"/>
        <v>0</v>
      </c>
      <c r="N1139" s="32"/>
      <c r="O1139" s="63"/>
      <c r="P1139" s="63"/>
      <c r="Q1139" s="32">
        <f>Q1138</f>
        <v>0</v>
      </c>
      <c r="R1139" s="63">
        <f t="shared" si="904"/>
        <v>650000</v>
      </c>
      <c r="S1139" s="32">
        <v>0</v>
      </c>
      <c r="T1139" s="63">
        <v>195000</v>
      </c>
      <c r="U1139" s="84">
        <f t="shared" si="905"/>
        <v>0</v>
      </c>
      <c r="X1139" s="159"/>
      <c r="Y1139" s="203"/>
      <c r="Z1139" s="203"/>
      <c r="AA1139" s="203"/>
      <c r="AB1139" s="203"/>
      <c r="AC1139" s="203"/>
      <c r="AD1139" s="203"/>
      <c r="AE1139" s="203"/>
      <c r="AF1139" s="203"/>
      <c r="AG1139" s="203"/>
      <c r="AH1139" s="203"/>
      <c r="AI1139" s="203"/>
      <c r="AJ1139" s="203"/>
      <c r="AK1139" s="203"/>
    </row>
    <row r="1140" spans="1:37" s="164" customFormat="1">
      <c r="A1140" s="28"/>
      <c r="B1140" s="29"/>
      <c r="C1140" s="30"/>
      <c r="D1140" s="30"/>
      <c r="E1140" s="31" t="s">
        <v>39</v>
      </c>
      <c r="F1140" s="32" t="s">
        <v>36</v>
      </c>
      <c r="G1140" s="32">
        <v>1</v>
      </c>
      <c r="H1140" s="32">
        <f t="shared" si="906"/>
        <v>10</v>
      </c>
      <c r="I1140" s="63">
        <f>VLOOKUP(E1140,$Y$112:$AL$122,14,FALSE)</f>
        <v>150000</v>
      </c>
      <c r="J1140" s="65">
        <f t="shared" si="901"/>
        <v>1500000</v>
      </c>
      <c r="K1140" s="32">
        <f t="shared" si="907"/>
        <v>0</v>
      </c>
      <c r="L1140" s="63">
        <f t="shared" si="902"/>
        <v>380000</v>
      </c>
      <c r="M1140" s="66">
        <f t="shared" si="903"/>
        <v>0</v>
      </c>
      <c r="N1140" s="32"/>
      <c r="O1140" s="63"/>
      <c r="P1140" s="63"/>
      <c r="Q1140" s="32">
        <f>Q1139</f>
        <v>0</v>
      </c>
      <c r="R1140" s="63">
        <f t="shared" si="904"/>
        <v>650000</v>
      </c>
      <c r="S1140" s="32">
        <v>0</v>
      </c>
      <c r="T1140" s="63">
        <v>195000</v>
      </c>
      <c r="U1140" s="85">
        <f t="shared" si="905"/>
        <v>0</v>
      </c>
      <c r="V1140" s="166"/>
      <c r="W1140" s="166"/>
      <c r="X1140" s="159"/>
      <c r="Y1140" s="203"/>
      <c r="Z1140" s="203"/>
      <c r="AA1140" s="203"/>
      <c r="AB1140" s="203"/>
      <c r="AC1140" s="203"/>
      <c r="AD1140" s="203"/>
      <c r="AE1140" s="203"/>
      <c r="AF1140" s="203"/>
      <c r="AG1140" s="203"/>
      <c r="AH1140" s="203"/>
      <c r="AI1140" s="203"/>
      <c r="AJ1140" s="203"/>
      <c r="AK1140" s="203"/>
    </row>
    <row r="1141" spans="1:37" s="164" customFormat="1">
      <c r="A1141" s="28"/>
      <c r="B1141" s="29"/>
      <c r="C1141" s="30"/>
      <c r="D1141" s="30"/>
      <c r="E1141" s="34" t="s">
        <v>40</v>
      </c>
      <c r="F1141" s="35"/>
      <c r="G1141" s="18">
        <f>SUM(G1134:G1140)</f>
        <v>8</v>
      </c>
      <c r="H1141" s="31"/>
      <c r="I1141" s="31"/>
      <c r="J1141" s="67">
        <f>SUM(J1134:J1140)</f>
        <v>10050000</v>
      </c>
      <c r="K1141" s="32"/>
      <c r="L1141" s="31"/>
      <c r="M1141" s="67">
        <f>SUM(M1134:M1140)</f>
        <v>0</v>
      </c>
      <c r="N1141" s="32"/>
      <c r="O1141" s="63"/>
      <c r="P1141" s="63"/>
      <c r="Q1141" s="31"/>
      <c r="R1141" s="31"/>
      <c r="S1141" s="31"/>
      <c r="T1141" s="31"/>
      <c r="U1141" s="86">
        <f>SUM(U1134:U1140)</f>
        <v>0</v>
      </c>
      <c r="V1141" s="167"/>
      <c r="W1141" s="167"/>
      <c r="X1141" s="159"/>
      <c r="Y1141" s="203"/>
      <c r="Z1141" s="203"/>
      <c r="AA1141" s="203"/>
      <c r="AB1141" s="203"/>
      <c r="AC1141" s="203"/>
      <c r="AD1141" s="203"/>
      <c r="AE1141" s="203"/>
      <c r="AF1141" s="203"/>
      <c r="AG1141" s="203"/>
      <c r="AH1141" s="203"/>
      <c r="AI1141" s="203"/>
      <c r="AJ1141" s="203"/>
      <c r="AK1141" s="203"/>
    </row>
    <row r="1142" spans="1:37" s="164" customFormat="1">
      <c r="A1142" s="28"/>
      <c r="B1142" s="29"/>
      <c r="C1142" s="30"/>
      <c r="D1142" s="30"/>
      <c r="E1142" s="31" t="s">
        <v>25</v>
      </c>
      <c r="F1142" s="31"/>
      <c r="G1142" s="32">
        <v>1</v>
      </c>
      <c r="H1142" s="128">
        <v>2</v>
      </c>
      <c r="I1142" s="145">
        <f>VLOOKUP($E$119,$Y$112:$AC$116,5,FALSE)</f>
        <v>75000</v>
      </c>
      <c r="J1142" s="148">
        <f>I1142*H1142*G1142</f>
        <v>150000</v>
      </c>
      <c r="K1142" s="32">
        <f>K1134</f>
        <v>0</v>
      </c>
      <c r="L1142" s="63">
        <f>VLOOKUP(E1142,$Y$112:$AI$116,11,FALSE)</f>
        <v>150000</v>
      </c>
      <c r="M1142" s="66">
        <f>L1142*K1142</f>
        <v>0</v>
      </c>
      <c r="N1142" s="32"/>
      <c r="O1142" s="63"/>
      <c r="P1142" s="63"/>
      <c r="Q1142" s="31"/>
      <c r="R1142" s="31"/>
      <c r="S1142" s="31"/>
      <c r="T1142" s="31"/>
      <c r="U1142" s="88"/>
      <c r="V1142" s="158"/>
      <c r="W1142" s="158"/>
      <c r="X1142" s="159"/>
    </row>
    <row r="1143" spans="1:37" s="164" customFormat="1">
      <c r="A1143" s="28"/>
      <c r="B1143" s="29"/>
      <c r="C1143" s="30"/>
      <c r="D1143" s="30"/>
      <c r="E1143" s="31"/>
      <c r="F1143" s="31"/>
      <c r="G1143" s="31"/>
      <c r="H1143" s="31"/>
      <c r="I1143" s="31"/>
      <c r="J1143" s="67">
        <f>J1141+J1142</f>
        <v>10200000</v>
      </c>
      <c r="K1143" s="68"/>
      <c r="L1143" s="31"/>
      <c r="M1143" s="69">
        <f>SUM(M1141:M1142)</f>
        <v>0</v>
      </c>
      <c r="N1143" s="32"/>
      <c r="O1143" s="63"/>
      <c r="P1143" s="63"/>
      <c r="Q1143" s="31"/>
      <c r="R1143" s="31"/>
      <c r="S1143" s="31"/>
      <c r="T1143" s="31"/>
      <c r="U1143" s="88"/>
      <c r="V1143" s="158"/>
      <c r="W1143" s="158"/>
      <c r="X1143" s="159"/>
    </row>
    <row r="1144" spans="1:37" s="164" customFormat="1">
      <c r="A1144" s="28"/>
      <c r="B1144" s="431"/>
      <c r="C1144" s="432"/>
      <c r="D1144" s="267"/>
      <c r="E1144" s="39" t="s">
        <v>9</v>
      </c>
      <c r="F1144" s="50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  <c r="R1144" s="43"/>
      <c r="S1144" s="43"/>
      <c r="T1144" s="43"/>
      <c r="U1144" s="92">
        <f>(J1143+M1143+U1141)*C1136</f>
        <v>112200000</v>
      </c>
      <c r="V1144" s="158"/>
      <c r="W1144" s="158"/>
      <c r="X1144" s="159"/>
    </row>
    <row r="1145" spans="1:37" s="164" customFormat="1">
      <c r="A1145" s="422"/>
      <c r="B1145" s="423"/>
      <c r="C1145" s="423"/>
      <c r="D1145" s="423"/>
      <c r="E1145" s="423"/>
      <c r="F1145" s="423"/>
      <c r="G1145" s="423"/>
      <c r="H1145" s="423"/>
      <c r="I1145" s="423"/>
      <c r="J1145" s="423"/>
      <c r="K1145" s="423"/>
      <c r="L1145" s="423"/>
      <c r="M1145" s="423"/>
      <c r="N1145" s="423"/>
      <c r="O1145" s="423"/>
      <c r="P1145" s="423"/>
      <c r="Q1145" s="423"/>
      <c r="R1145" s="423"/>
      <c r="S1145" s="423"/>
      <c r="T1145" s="423"/>
      <c r="U1145" s="424"/>
      <c r="V1145" s="158"/>
      <c r="W1145" s="158"/>
      <c r="X1145" s="159"/>
    </row>
    <row r="1146" spans="1:37">
      <c r="A1146" s="23"/>
      <c r="B1146" s="114">
        <v>6</v>
      </c>
      <c r="C1146" s="44" t="s">
        <v>98</v>
      </c>
      <c r="D1146" s="181" t="s">
        <v>43</v>
      </c>
      <c r="E1146" s="26" t="s">
        <v>21</v>
      </c>
      <c r="F1146" s="27" t="s">
        <v>22</v>
      </c>
      <c r="G1146" s="27">
        <v>1</v>
      </c>
      <c r="H1146" s="27">
        <v>2</v>
      </c>
      <c r="I1146" s="61">
        <f t="shared" ref="I1146:I1151" si="908">VLOOKUP(F1146,$Y$112:$AC$116,2,FALSE)</f>
        <v>150000</v>
      </c>
      <c r="J1146" s="62">
        <f t="shared" ref="J1146:J1152" si="909">I1146*H1146*G1146</f>
        <v>300000</v>
      </c>
      <c r="K1146" s="27">
        <v>0</v>
      </c>
      <c r="L1146" s="61">
        <f t="shared" ref="L1146:L1152" si="910">VLOOKUP(F1146,$Y$112:$AC$116,3,FALSE)</f>
        <v>380000</v>
      </c>
      <c r="M1146" s="62">
        <f t="shared" ref="M1146:M1152" si="911">L1146*K1146*G1146</f>
        <v>0</v>
      </c>
      <c r="N1146" s="27"/>
      <c r="O1146" s="61"/>
      <c r="P1146" s="61"/>
      <c r="Q1146" s="27">
        <v>0</v>
      </c>
      <c r="R1146" s="61">
        <f t="shared" ref="R1146:R1152" si="912">VLOOKUP(F1146,$Y$112:$AC$116,4,FALSE)</f>
        <v>1600000</v>
      </c>
      <c r="S1146" s="32">
        <v>0</v>
      </c>
      <c r="T1146" s="115">
        <v>285000</v>
      </c>
      <c r="U1146" s="83">
        <f t="shared" ref="U1146:U1152" si="913">R1146*Q1146*G1146</f>
        <v>0</v>
      </c>
    </row>
    <row r="1147" spans="1:37">
      <c r="A1147" s="28"/>
      <c r="B1147" s="29"/>
      <c r="C1147" s="46"/>
      <c r="D1147" s="46"/>
      <c r="E1147" s="31" t="s">
        <v>32</v>
      </c>
      <c r="F1147" s="32" t="s">
        <v>33</v>
      </c>
      <c r="G1147" s="32">
        <v>1</v>
      </c>
      <c r="H1147" s="32">
        <v>2</v>
      </c>
      <c r="I1147" s="63">
        <f t="shared" si="908"/>
        <v>150000</v>
      </c>
      <c r="J1147" s="64">
        <f t="shared" si="909"/>
        <v>300000</v>
      </c>
      <c r="K1147" s="32">
        <v>0</v>
      </c>
      <c r="L1147" s="63">
        <f t="shared" si="910"/>
        <v>380000</v>
      </c>
      <c r="M1147" s="64">
        <f t="shared" si="911"/>
        <v>0</v>
      </c>
      <c r="N1147" s="32"/>
      <c r="O1147" s="63"/>
      <c r="P1147" s="63"/>
      <c r="Q1147" s="32">
        <v>0</v>
      </c>
      <c r="R1147" s="63">
        <f t="shared" si="912"/>
        <v>950000</v>
      </c>
      <c r="S1147" s="32">
        <v>0</v>
      </c>
      <c r="T1147" s="63">
        <v>285000</v>
      </c>
      <c r="U1147" s="84">
        <f t="shared" si="913"/>
        <v>0</v>
      </c>
    </row>
    <row r="1148" spans="1:37">
      <c r="A1148" s="28"/>
      <c r="B1148" s="29"/>
      <c r="C1148" s="47">
        <v>5</v>
      </c>
      <c r="D1148" s="47"/>
      <c r="E1148" s="31" t="s">
        <v>34</v>
      </c>
      <c r="F1148" s="32" t="s">
        <v>33</v>
      </c>
      <c r="G1148" s="32">
        <v>1</v>
      </c>
      <c r="H1148" s="32">
        <f>H1149</f>
        <v>2</v>
      </c>
      <c r="I1148" s="63">
        <f t="shared" si="908"/>
        <v>150000</v>
      </c>
      <c r="J1148" s="64">
        <f t="shared" si="909"/>
        <v>300000</v>
      </c>
      <c r="K1148" s="32">
        <f>K1149</f>
        <v>0</v>
      </c>
      <c r="L1148" s="63">
        <f t="shared" si="910"/>
        <v>380000</v>
      </c>
      <c r="M1148" s="64">
        <f t="shared" si="911"/>
        <v>0</v>
      </c>
      <c r="N1148" s="32"/>
      <c r="O1148" s="63"/>
      <c r="P1148" s="63"/>
      <c r="Q1148" s="32">
        <f t="shared" ref="Q1148:Q1152" si="914">Q1147</f>
        <v>0</v>
      </c>
      <c r="R1148" s="63">
        <f t="shared" si="912"/>
        <v>950000</v>
      </c>
      <c r="S1148" s="32">
        <v>0</v>
      </c>
      <c r="T1148" s="63">
        <v>285000</v>
      </c>
      <c r="U1148" s="84">
        <f t="shared" si="913"/>
        <v>0</v>
      </c>
    </row>
    <row r="1149" spans="1:37">
      <c r="A1149" s="28"/>
      <c r="B1149" s="29"/>
      <c r="C1149" s="30" t="s">
        <v>47</v>
      </c>
      <c r="D1149" s="30"/>
      <c r="E1149" s="31" t="s">
        <v>48</v>
      </c>
      <c r="F1149" s="32" t="s">
        <v>33</v>
      </c>
      <c r="G1149" s="32">
        <v>1</v>
      </c>
      <c r="H1149" s="32">
        <f>H1147</f>
        <v>2</v>
      </c>
      <c r="I1149" s="63">
        <f t="shared" si="908"/>
        <v>150000</v>
      </c>
      <c r="J1149" s="64">
        <f t="shared" si="909"/>
        <v>300000</v>
      </c>
      <c r="K1149" s="32">
        <f>K1147</f>
        <v>0</v>
      </c>
      <c r="L1149" s="63">
        <f t="shared" si="910"/>
        <v>380000</v>
      </c>
      <c r="M1149" s="64">
        <f t="shared" si="911"/>
        <v>0</v>
      </c>
      <c r="N1149" s="32"/>
      <c r="O1149" s="63"/>
      <c r="P1149" s="63"/>
      <c r="Q1149" s="32">
        <f t="shared" si="914"/>
        <v>0</v>
      </c>
      <c r="R1149" s="63">
        <f t="shared" si="912"/>
        <v>950000</v>
      </c>
      <c r="S1149" s="32">
        <v>0</v>
      </c>
      <c r="T1149" s="63">
        <v>285000</v>
      </c>
      <c r="U1149" s="84">
        <f t="shared" si="913"/>
        <v>0</v>
      </c>
    </row>
    <row r="1150" spans="1:37">
      <c r="A1150" s="28"/>
      <c r="B1150" s="29"/>
      <c r="C1150" s="30"/>
      <c r="D1150" s="30"/>
      <c r="E1150" s="31" t="s">
        <v>37</v>
      </c>
      <c r="F1150" s="32" t="s">
        <v>33</v>
      </c>
      <c r="G1150" s="32">
        <v>2</v>
      </c>
      <c r="H1150" s="32">
        <f t="shared" ref="H1150:H1152" si="915">H1149</f>
        <v>2</v>
      </c>
      <c r="I1150" s="63">
        <f t="shared" si="908"/>
        <v>150000</v>
      </c>
      <c r="J1150" s="64">
        <f t="shared" si="909"/>
        <v>600000</v>
      </c>
      <c r="K1150" s="32">
        <f t="shared" ref="K1150:K1152" si="916">K1149</f>
        <v>0</v>
      </c>
      <c r="L1150" s="63">
        <f t="shared" si="910"/>
        <v>380000</v>
      </c>
      <c r="M1150" s="64">
        <f t="shared" si="911"/>
        <v>0</v>
      </c>
      <c r="N1150" s="32"/>
      <c r="O1150" s="63"/>
      <c r="P1150" s="63"/>
      <c r="Q1150" s="32">
        <f t="shared" si="914"/>
        <v>0</v>
      </c>
      <c r="R1150" s="63">
        <f t="shared" si="912"/>
        <v>950000</v>
      </c>
      <c r="S1150" s="32">
        <v>0</v>
      </c>
      <c r="T1150" s="63">
        <v>285000</v>
      </c>
      <c r="U1150" s="84">
        <f t="shared" si="913"/>
        <v>0</v>
      </c>
    </row>
    <row r="1151" spans="1:37">
      <c r="A1151" s="28"/>
      <c r="B1151" s="29"/>
      <c r="C1151" s="30"/>
      <c r="D1151" s="30"/>
      <c r="E1151" s="31"/>
      <c r="F1151" s="32" t="s">
        <v>36</v>
      </c>
      <c r="G1151" s="32">
        <v>3</v>
      </c>
      <c r="H1151" s="32">
        <f t="shared" si="915"/>
        <v>2</v>
      </c>
      <c r="I1151" s="63">
        <f t="shared" si="908"/>
        <v>150000</v>
      </c>
      <c r="J1151" s="64">
        <f t="shared" si="909"/>
        <v>900000</v>
      </c>
      <c r="K1151" s="32">
        <f t="shared" si="916"/>
        <v>0</v>
      </c>
      <c r="L1151" s="63">
        <f t="shared" si="910"/>
        <v>380000</v>
      </c>
      <c r="M1151" s="64">
        <f t="shared" si="911"/>
        <v>0</v>
      </c>
      <c r="N1151" s="32"/>
      <c r="O1151" s="63"/>
      <c r="P1151" s="63"/>
      <c r="Q1151" s="32">
        <f t="shared" si="914"/>
        <v>0</v>
      </c>
      <c r="R1151" s="63">
        <f t="shared" si="912"/>
        <v>650000</v>
      </c>
      <c r="S1151" s="32">
        <v>0</v>
      </c>
      <c r="T1151" s="63">
        <v>195000</v>
      </c>
      <c r="U1151" s="84">
        <f t="shared" si="913"/>
        <v>0</v>
      </c>
    </row>
    <row r="1152" spans="1:37">
      <c r="A1152" s="28"/>
      <c r="B1152" s="29"/>
      <c r="C1152" s="30"/>
      <c r="D1152" s="30"/>
      <c r="E1152" s="31" t="s">
        <v>39</v>
      </c>
      <c r="F1152" s="32" t="s">
        <v>36</v>
      </c>
      <c r="G1152" s="32">
        <v>1</v>
      </c>
      <c r="H1152" s="32">
        <f t="shared" si="915"/>
        <v>2</v>
      </c>
      <c r="I1152" s="63">
        <f>VLOOKUP(E1152,$Y$112:$AL$122,14,FALSE)</f>
        <v>150000</v>
      </c>
      <c r="J1152" s="65">
        <f t="shared" si="909"/>
        <v>300000</v>
      </c>
      <c r="K1152" s="32">
        <f t="shared" si="916"/>
        <v>0</v>
      </c>
      <c r="L1152" s="63">
        <f t="shared" si="910"/>
        <v>380000</v>
      </c>
      <c r="M1152" s="66">
        <f t="shared" si="911"/>
        <v>0</v>
      </c>
      <c r="N1152" s="32"/>
      <c r="O1152" s="63"/>
      <c r="P1152" s="63"/>
      <c r="Q1152" s="32">
        <f t="shared" si="914"/>
        <v>0</v>
      </c>
      <c r="R1152" s="63">
        <f t="shared" si="912"/>
        <v>650000</v>
      </c>
      <c r="S1152" s="32">
        <v>0</v>
      </c>
      <c r="T1152" s="63">
        <v>195000</v>
      </c>
      <c r="U1152" s="85">
        <f t="shared" si="913"/>
        <v>0</v>
      </c>
    </row>
    <row r="1153" spans="1:21">
      <c r="A1153" s="28"/>
      <c r="B1153" s="29"/>
      <c r="C1153" s="30"/>
      <c r="D1153" s="30"/>
      <c r="E1153" s="34" t="s">
        <v>40</v>
      </c>
      <c r="F1153" s="35"/>
      <c r="G1153" s="18">
        <f>SUM(G1146:G1152)</f>
        <v>10</v>
      </c>
      <c r="H1153" s="31"/>
      <c r="I1153" s="31"/>
      <c r="J1153" s="67">
        <f>SUM(J1146:J1152)</f>
        <v>3000000</v>
      </c>
      <c r="K1153" s="31"/>
      <c r="L1153" s="31"/>
      <c r="M1153" s="67">
        <f>SUM(M1146:M1152)</f>
        <v>0</v>
      </c>
      <c r="N1153" s="32"/>
      <c r="O1153" s="63"/>
      <c r="P1153" s="63"/>
      <c r="Q1153" s="31"/>
      <c r="R1153" s="31"/>
      <c r="S1153" s="31"/>
      <c r="T1153" s="31"/>
      <c r="U1153" s="86">
        <f>SUM(U1146:U1152)</f>
        <v>0</v>
      </c>
    </row>
    <row r="1154" spans="1:21">
      <c r="A1154" s="28"/>
      <c r="B1154" s="29"/>
      <c r="C1154" s="30"/>
      <c r="D1154" s="30"/>
      <c r="E1154" s="31" t="s">
        <v>25</v>
      </c>
      <c r="F1154" s="31"/>
      <c r="G1154" s="32">
        <v>1</v>
      </c>
      <c r="H1154" s="128">
        <v>2</v>
      </c>
      <c r="I1154" s="145">
        <f>VLOOKUP($E$119,$Y$112:$AC$116,5,FALSE)</f>
        <v>75000</v>
      </c>
      <c r="J1154" s="148">
        <f>I1154*H1154*G1154</f>
        <v>150000</v>
      </c>
      <c r="K1154" s="32">
        <f>K1146</f>
        <v>0</v>
      </c>
      <c r="L1154" s="63">
        <f>VLOOKUP(E1154,$Y$112:$AI$116,11,FALSE)</f>
        <v>150000</v>
      </c>
      <c r="M1154" s="66">
        <f>L1154*K1154</f>
        <v>0</v>
      </c>
      <c r="N1154" s="32"/>
      <c r="O1154" s="63"/>
      <c r="P1154" s="63"/>
      <c r="Q1154" s="31"/>
      <c r="R1154" s="31"/>
      <c r="S1154" s="31"/>
      <c r="T1154" s="31"/>
      <c r="U1154" s="88"/>
    </row>
    <row r="1155" spans="1:21">
      <c r="A1155" s="28"/>
      <c r="B1155" s="29"/>
      <c r="C1155" s="30"/>
      <c r="D1155" s="30"/>
      <c r="E1155" s="31"/>
      <c r="F1155" s="31"/>
      <c r="G1155" s="31"/>
      <c r="H1155" s="68"/>
      <c r="I1155" s="31"/>
      <c r="J1155" s="150">
        <f>J1153+J1154</f>
        <v>3150000</v>
      </c>
      <c r="K1155" s="68"/>
      <c r="L1155" s="31"/>
      <c r="M1155" s="69">
        <f>SUM(M1153:M1154)</f>
        <v>0</v>
      </c>
      <c r="N1155" s="32"/>
      <c r="O1155" s="63"/>
      <c r="P1155" s="63"/>
      <c r="Q1155" s="31"/>
      <c r="R1155" s="31"/>
      <c r="S1155" s="31"/>
      <c r="T1155" s="31"/>
      <c r="U1155" s="88"/>
    </row>
    <row r="1156" spans="1:21">
      <c r="A1156" s="110"/>
      <c r="B1156" s="438"/>
      <c r="C1156" s="439"/>
      <c r="D1156" s="116"/>
      <c r="E1156" s="39" t="s">
        <v>9</v>
      </c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  <c r="R1156" s="43"/>
      <c r="S1156" s="43"/>
      <c r="T1156" s="43"/>
      <c r="U1156" s="91">
        <f>(J1155+M1155+U1153)*C1148</f>
        <v>15750000</v>
      </c>
    </row>
    <row r="1157" spans="1:21">
      <c r="A1157" s="422"/>
      <c r="B1157" s="423"/>
      <c r="C1157" s="423"/>
      <c r="D1157" s="423"/>
      <c r="E1157" s="423"/>
      <c r="F1157" s="423"/>
      <c r="G1157" s="423"/>
      <c r="H1157" s="423"/>
      <c r="I1157" s="423"/>
      <c r="J1157" s="423"/>
      <c r="K1157" s="423"/>
      <c r="L1157" s="423"/>
      <c r="M1157" s="423"/>
      <c r="N1157" s="423"/>
      <c r="O1157" s="423"/>
      <c r="P1157" s="423"/>
      <c r="Q1157" s="423"/>
      <c r="R1157" s="423"/>
      <c r="S1157" s="423"/>
      <c r="T1157" s="423"/>
      <c r="U1157" s="424"/>
    </row>
    <row r="1158" spans="1:21" ht="13.5" thickBot="1">
      <c r="A1158" s="107"/>
      <c r="B1158" s="471" t="s">
        <v>99</v>
      </c>
      <c r="C1158" s="471"/>
      <c r="D1158" s="108"/>
      <c r="E1158" s="472">
        <f>U7+U26+U123+U232+U408+U541+U662+U747+U868+U929+U1024+U1085</f>
        <v>3642625800</v>
      </c>
      <c r="F1158" s="473"/>
      <c r="G1158" s="473"/>
      <c r="H1158" s="473"/>
      <c r="I1158" s="473"/>
      <c r="J1158" s="473"/>
      <c r="K1158" s="473"/>
      <c r="L1158" s="473"/>
      <c r="M1158" s="473"/>
      <c r="N1158" s="473"/>
      <c r="O1158" s="473"/>
      <c r="P1158" s="473"/>
      <c r="Q1158" s="473"/>
      <c r="R1158" s="473"/>
      <c r="S1158" s="473"/>
      <c r="T1158" s="473"/>
      <c r="U1158" s="474"/>
    </row>
    <row r="1159" spans="1:21">
      <c r="B1159" s="6"/>
      <c r="N1159" s="6"/>
      <c r="O1159" s="6"/>
      <c r="P1159" s="6"/>
      <c r="U1159" s="87"/>
    </row>
  </sheetData>
  <mergeCells count="239">
    <mergeCell ref="B1144:C1144"/>
    <mergeCell ref="A1145:U1145"/>
    <mergeCell ref="B1156:C1156"/>
    <mergeCell ref="A1157:U1157"/>
    <mergeCell ref="B1158:C1158"/>
    <mergeCell ref="E1158:U1158"/>
    <mergeCell ref="A4:A5"/>
    <mergeCell ref="C124:C125"/>
    <mergeCell ref="C148:C149"/>
    <mergeCell ref="C233:C234"/>
    <mergeCell ref="C281:C282"/>
    <mergeCell ref="C505:C506"/>
    <mergeCell ref="C869:C870"/>
    <mergeCell ref="D4:D5"/>
    <mergeCell ref="E4:E5"/>
    <mergeCell ref="F4:F5"/>
    <mergeCell ref="B1085:C1085"/>
    <mergeCell ref="B1132:C1132"/>
    <mergeCell ref="F1132:U1132"/>
    <mergeCell ref="A1133:U1133"/>
    <mergeCell ref="B1096:C1096"/>
    <mergeCell ref="A1097:U1097"/>
    <mergeCell ref="C1098:C1099"/>
    <mergeCell ref="B1108:C1108"/>
    <mergeCell ref="A1109:U1109"/>
    <mergeCell ref="C1110:C1111"/>
    <mergeCell ref="B1120:C1120"/>
    <mergeCell ref="A1121:U1121"/>
    <mergeCell ref="A1036:U1036"/>
    <mergeCell ref="A1084:U1084"/>
    <mergeCell ref="B1024:C1024"/>
    <mergeCell ref="B1047:C1047"/>
    <mergeCell ref="A1048:U1048"/>
    <mergeCell ref="B1071:C1071"/>
    <mergeCell ref="A1072:U1072"/>
    <mergeCell ref="B1059:C1059"/>
    <mergeCell ref="A1060:U1060"/>
    <mergeCell ref="B1083:C1083"/>
    <mergeCell ref="B879:C879"/>
    <mergeCell ref="A880:U880"/>
    <mergeCell ref="C983:C984"/>
    <mergeCell ref="B993:C993"/>
    <mergeCell ref="A994:U994"/>
    <mergeCell ref="B1035:C1035"/>
    <mergeCell ref="B903:C903"/>
    <mergeCell ref="A904:U904"/>
    <mergeCell ref="B1022:C1022"/>
    <mergeCell ref="A958:U958"/>
    <mergeCell ref="B969:C969"/>
    <mergeCell ref="A970:U970"/>
    <mergeCell ref="C971:C972"/>
    <mergeCell ref="B981:C981"/>
    <mergeCell ref="A982:U982"/>
    <mergeCell ref="B915:C915"/>
    <mergeCell ref="A916:U916"/>
    <mergeCell ref="B945:C945"/>
    <mergeCell ref="A946:U946"/>
    <mergeCell ref="B957:C957"/>
    <mergeCell ref="C881:C882"/>
    <mergeCell ref="B891:C891"/>
    <mergeCell ref="A892:U892"/>
    <mergeCell ref="A1023:U1023"/>
    <mergeCell ref="B927:C927"/>
    <mergeCell ref="B929:C929"/>
    <mergeCell ref="C832:C833"/>
    <mergeCell ref="B842:C842"/>
    <mergeCell ref="A843:U843"/>
    <mergeCell ref="A722:U722"/>
    <mergeCell ref="B868:C868"/>
    <mergeCell ref="A746:U746"/>
    <mergeCell ref="B662:C662"/>
    <mergeCell ref="A734:U734"/>
    <mergeCell ref="B721:C721"/>
    <mergeCell ref="B806:C806"/>
    <mergeCell ref="A807:U807"/>
    <mergeCell ref="C772:C773"/>
    <mergeCell ref="B782:C782"/>
    <mergeCell ref="A783:U783"/>
    <mergeCell ref="B770:C770"/>
    <mergeCell ref="A771:U771"/>
    <mergeCell ref="B794:C794"/>
    <mergeCell ref="A795:U795"/>
    <mergeCell ref="B830:C830"/>
    <mergeCell ref="A831:U831"/>
    <mergeCell ref="B854:C854"/>
    <mergeCell ref="A855:U855"/>
    <mergeCell ref="B866:C866"/>
    <mergeCell ref="A867:U867"/>
    <mergeCell ref="B515:C515"/>
    <mergeCell ref="A516:U516"/>
    <mergeCell ref="B747:C747"/>
    <mergeCell ref="A661:U661"/>
    <mergeCell ref="C663:C664"/>
    <mergeCell ref="B673:C673"/>
    <mergeCell ref="A674:U674"/>
    <mergeCell ref="C675:C676"/>
    <mergeCell ref="B685:C685"/>
    <mergeCell ref="A686:U686"/>
    <mergeCell ref="B697:C697"/>
    <mergeCell ref="A698:U698"/>
    <mergeCell ref="B709:C709"/>
    <mergeCell ref="A710:U710"/>
    <mergeCell ref="C748:C749"/>
    <mergeCell ref="B758:C758"/>
    <mergeCell ref="A759:U759"/>
    <mergeCell ref="C796:C797"/>
    <mergeCell ref="B541:C541"/>
    <mergeCell ref="B733:C733"/>
    <mergeCell ref="B818:C818"/>
    <mergeCell ref="A819:U819"/>
    <mergeCell ref="B624:C624"/>
    <mergeCell ref="F624:U624"/>
    <mergeCell ref="A625:U625"/>
    <mergeCell ref="B527:C527"/>
    <mergeCell ref="A528:U528"/>
    <mergeCell ref="B745:C745"/>
    <mergeCell ref="A553:U553"/>
    <mergeCell ref="B564:C564"/>
    <mergeCell ref="A565:U565"/>
    <mergeCell ref="B576:C576"/>
    <mergeCell ref="A577:U577"/>
    <mergeCell ref="B588:C588"/>
    <mergeCell ref="A589:U589"/>
    <mergeCell ref="B600:C600"/>
    <mergeCell ref="A601:U601"/>
    <mergeCell ref="B612:C612"/>
    <mergeCell ref="A613:U613"/>
    <mergeCell ref="B648:C648"/>
    <mergeCell ref="A649:U649"/>
    <mergeCell ref="B660:C660"/>
    <mergeCell ref="B636:C636"/>
    <mergeCell ref="A637:U637"/>
    <mergeCell ref="B393:C393"/>
    <mergeCell ref="A394:U394"/>
    <mergeCell ref="B273:C273"/>
    <mergeCell ref="A280:U280"/>
    <mergeCell ref="B1011:C1011"/>
    <mergeCell ref="A407:U407"/>
    <mergeCell ref="B408:C408"/>
    <mergeCell ref="B539:C539"/>
    <mergeCell ref="A540:U540"/>
    <mergeCell ref="B419:C419"/>
    <mergeCell ref="A420:U420"/>
    <mergeCell ref="B431:C431"/>
    <mergeCell ref="A432:U432"/>
    <mergeCell ref="B443:C443"/>
    <mergeCell ref="A444:U444"/>
    <mergeCell ref="B455:C455"/>
    <mergeCell ref="A456:U456"/>
    <mergeCell ref="B479:C479"/>
    <mergeCell ref="A480:U480"/>
    <mergeCell ref="B491:C491"/>
    <mergeCell ref="A492:U492"/>
    <mergeCell ref="B503:C503"/>
    <mergeCell ref="A504:U504"/>
    <mergeCell ref="B552:C552"/>
    <mergeCell ref="A346:U346"/>
    <mergeCell ref="B232:C232"/>
    <mergeCell ref="B375:C375"/>
    <mergeCell ref="A382:U382"/>
    <mergeCell ref="B243:C243"/>
    <mergeCell ref="A250:U250"/>
    <mergeCell ref="B291:C291"/>
    <mergeCell ref="A298:U298"/>
    <mergeCell ref="B357:C357"/>
    <mergeCell ref="A364:U364"/>
    <mergeCell ref="B244:C244"/>
    <mergeCell ref="B274:C274"/>
    <mergeCell ref="B292:C292"/>
    <mergeCell ref="B358:C358"/>
    <mergeCell ref="B376:C376"/>
    <mergeCell ref="B345:C345"/>
    <mergeCell ref="A334:U334"/>
    <mergeCell ref="B123:C123"/>
    <mergeCell ref="B134:C134"/>
    <mergeCell ref="A135:U135"/>
    <mergeCell ref="B158:C158"/>
    <mergeCell ref="A159:U159"/>
    <mergeCell ref="B194:C194"/>
    <mergeCell ref="A195:U195"/>
    <mergeCell ref="B206:C206"/>
    <mergeCell ref="A207:U207"/>
    <mergeCell ref="B26:C26"/>
    <mergeCell ref="B85:C85"/>
    <mergeCell ref="A92:U92"/>
    <mergeCell ref="B103:C103"/>
    <mergeCell ref="A62:U62"/>
    <mergeCell ref="C75:C76"/>
    <mergeCell ref="A110:U110"/>
    <mergeCell ref="B104:C104"/>
    <mergeCell ref="B86:C86"/>
    <mergeCell ref="A2:U2"/>
    <mergeCell ref="H4:J4"/>
    <mergeCell ref="K4:L4"/>
    <mergeCell ref="N4:P4"/>
    <mergeCell ref="Q4:R4"/>
    <mergeCell ref="S4:T4"/>
    <mergeCell ref="B6:C6"/>
    <mergeCell ref="B7:C7"/>
    <mergeCell ref="B121:C121"/>
    <mergeCell ref="G4:G5"/>
    <mergeCell ref="M4:M5"/>
    <mergeCell ref="B4:C5"/>
    <mergeCell ref="B37:C37"/>
    <mergeCell ref="A38:U38"/>
    <mergeCell ref="C39:C40"/>
    <mergeCell ref="B49:C49"/>
    <mergeCell ref="A50:U50"/>
    <mergeCell ref="C63:C64"/>
    <mergeCell ref="B73:C73"/>
    <mergeCell ref="A74:U74"/>
    <mergeCell ref="B61:C61"/>
    <mergeCell ref="B19:C19"/>
    <mergeCell ref="B18:C18"/>
    <mergeCell ref="A25:U25"/>
    <mergeCell ref="A122:U122"/>
    <mergeCell ref="B1005:C1005"/>
    <mergeCell ref="B467:C467"/>
    <mergeCell ref="A468:U468"/>
    <mergeCell ref="B218:C218"/>
    <mergeCell ref="A219:U219"/>
    <mergeCell ref="B230:C230"/>
    <mergeCell ref="A231:U231"/>
    <mergeCell ref="C136:C137"/>
    <mergeCell ref="B146:C146"/>
    <mergeCell ref="A147:U147"/>
    <mergeCell ref="B170:C170"/>
    <mergeCell ref="A171:U171"/>
    <mergeCell ref="B182:C182"/>
    <mergeCell ref="A183:U183"/>
    <mergeCell ref="B405:C405"/>
    <mergeCell ref="A406:U406"/>
    <mergeCell ref="B261:C261"/>
    <mergeCell ref="A262:U262"/>
    <mergeCell ref="B309:C309"/>
    <mergeCell ref="A310:U310"/>
    <mergeCell ref="B321:C321"/>
    <mergeCell ref="A322:U322"/>
    <mergeCell ref="B333:C333"/>
  </mergeCells>
  <pageMargins left="0.39370078740157483" right="0.39370078740157483" top="0.78740157480314965" bottom="0.59055118110236227" header="0.27559055118110237" footer="0.31496062992125984"/>
  <pageSetup paperSize="176" scale="58" orientation="landscape" r:id="rId1"/>
  <headerFooter alignWithMargins="0">
    <oddFooter>&amp;CPage &amp;P</oddFooter>
  </headerFooter>
  <rowBreaks count="10" manualBreakCount="10">
    <brk id="62" max="20" man="1"/>
    <brk id="262" max="20" man="1"/>
    <brk id="334" max="20" man="1"/>
    <brk id="407" max="20" man="1"/>
    <brk id="528" max="20" man="1"/>
    <brk id="710" max="20" man="1"/>
    <brk id="892" max="20" man="1"/>
    <brk id="946" max="20" man="1"/>
    <brk id="1011" max="20" man="1"/>
    <brk id="1133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"/>
  <sheetViews>
    <sheetView view="pageBreakPreview" zoomScaleSheetLayoutView="100" workbookViewId="0">
      <pane ySplit="4" topLeftCell="A89" activePane="bottomLeft" state="frozen"/>
      <selection activeCell="B1" sqref="B1"/>
      <selection pane="bottomLeft" activeCell="I95" sqref="I95"/>
    </sheetView>
  </sheetViews>
  <sheetFormatPr defaultRowHeight="12.75"/>
  <cols>
    <col min="2" max="2" width="3.85546875" customWidth="1"/>
    <col min="3" max="3" width="64.42578125" customWidth="1"/>
    <col min="4" max="4" width="15.140625" bestFit="1" customWidth="1"/>
    <col min="5" max="5" width="13.42578125" bestFit="1" customWidth="1"/>
    <col min="6" max="7" width="12.28515625" bestFit="1" customWidth="1"/>
    <col min="8" max="8" width="15.140625" bestFit="1" customWidth="1"/>
    <col min="9" max="9" width="13.42578125" bestFit="1" customWidth="1"/>
    <col min="10" max="10" width="15.140625" bestFit="1" customWidth="1"/>
    <col min="11" max="13" width="12.28515625" bestFit="1" customWidth="1"/>
    <col min="14" max="14" width="13.42578125" bestFit="1" customWidth="1"/>
    <col min="15" max="15" width="12.28515625" bestFit="1" customWidth="1"/>
    <col min="16" max="16" width="13.42578125" bestFit="1" customWidth="1"/>
    <col min="17" max="17" width="15.140625" bestFit="1" customWidth="1"/>
    <col min="18" max="18" width="13.42578125" bestFit="1" customWidth="1"/>
    <col min="19" max="20" width="12.28515625" bestFit="1" customWidth="1"/>
    <col min="21" max="21" width="15.140625" bestFit="1" customWidth="1"/>
    <col min="22" max="22" width="13.42578125" bestFit="1" customWidth="1"/>
    <col min="23" max="23" width="15.140625" bestFit="1" customWidth="1"/>
    <col min="24" max="24" width="15.140625" style="287" bestFit="1" customWidth="1"/>
  </cols>
  <sheetData>
    <row r="1" spans="1:24" ht="15.75">
      <c r="A1" s="485" t="s">
        <v>153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85"/>
    </row>
    <row r="3" spans="1:24">
      <c r="A3" s="484" t="s">
        <v>154</v>
      </c>
      <c r="B3" s="484" t="s">
        <v>160</v>
      </c>
      <c r="C3" s="484"/>
      <c r="D3" s="488" t="s">
        <v>179</v>
      </c>
      <c r="E3" s="489"/>
      <c r="F3" s="489"/>
      <c r="G3" s="489"/>
      <c r="H3" s="489"/>
      <c r="I3" s="489"/>
      <c r="J3" s="490"/>
      <c r="K3" s="488" t="s">
        <v>265</v>
      </c>
      <c r="L3" s="489"/>
      <c r="M3" s="489"/>
      <c r="N3" s="489"/>
      <c r="O3" s="489"/>
      <c r="P3" s="490"/>
      <c r="Q3" s="491" t="s">
        <v>273</v>
      </c>
      <c r="R3" s="492"/>
      <c r="S3" s="492"/>
      <c r="T3" s="492"/>
      <c r="U3" s="492"/>
      <c r="V3" s="493"/>
      <c r="W3" s="494" t="s">
        <v>174</v>
      </c>
      <c r="X3" s="484" t="s">
        <v>178</v>
      </c>
    </row>
    <row r="4" spans="1:24">
      <c r="A4" s="484"/>
      <c r="B4" s="484"/>
      <c r="C4" s="484"/>
      <c r="D4" s="331" t="s">
        <v>155</v>
      </c>
      <c r="E4" s="331" t="s">
        <v>156</v>
      </c>
      <c r="F4" s="331" t="s">
        <v>161</v>
      </c>
      <c r="G4" s="331" t="s">
        <v>157</v>
      </c>
      <c r="H4" s="331" t="s">
        <v>158</v>
      </c>
      <c r="I4" s="331" t="s">
        <v>159</v>
      </c>
      <c r="J4" s="417" t="s">
        <v>266</v>
      </c>
      <c r="K4" s="365" t="s">
        <v>237</v>
      </c>
      <c r="L4" s="365" t="s">
        <v>243</v>
      </c>
      <c r="M4" s="365" t="s">
        <v>247</v>
      </c>
      <c r="N4" s="365" t="s">
        <v>250</v>
      </c>
      <c r="O4" s="365" t="s">
        <v>252</v>
      </c>
      <c r="P4" s="365" t="s">
        <v>266</v>
      </c>
      <c r="Q4" s="374" t="s">
        <v>155</v>
      </c>
      <c r="R4" s="374" t="s">
        <v>156</v>
      </c>
      <c r="S4" s="374" t="s">
        <v>161</v>
      </c>
      <c r="T4" s="374" t="s">
        <v>157</v>
      </c>
      <c r="U4" s="374" t="s">
        <v>158</v>
      </c>
      <c r="V4" s="374" t="s">
        <v>159</v>
      </c>
      <c r="W4" s="495"/>
      <c r="X4" s="484"/>
    </row>
    <row r="5" spans="1:24">
      <c r="A5" s="314" t="s">
        <v>162</v>
      </c>
      <c r="B5" s="315" t="s">
        <v>176</v>
      </c>
      <c r="C5" s="316" t="str">
        <f>'Anggaran PKPT 2023'!C8</f>
        <v>REVIU DAK FISIK</v>
      </c>
      <c r="D5" s="317"/>
      <c r="E5" s="317">
        <f>'Anggaran PKPT 2023'!U18</f>
        <v>122400000</v>
      </c>
      <c r="F5" s="317"/>
      <c r="G5" s="317"/>
      <c r="H5" s="317"/>
      <c r="I5" s="317"/>
      <c r="J5" s="317">
        <f>SUM(D5:I5)</f>
        <v>122400000</v>
      </c>
      <c r="K5" s="317">
        <f>ATK!$D$10</f>
        <v>110900</v>
      </c>
      <c r="L5" s="317">
        <f>ATK!$D$16</f>
        <v>63800</v>
      </c>
      <c r="M5" s="317">
        <f>ATK!$D$23</f>
        <v>106000</v>
      </c>
      <c r="N5" s="317">
        <f>ATK!$D$29</f>
        <v>637500</v>
      </c>
      <c r="O5" s="317">
        <f>ATK!$D$34</f>
        <v>170000</v>
      </c>
      <c r="P5" s="317">
        <f>SUM(K5:O5)*12</f>
        <v>13058400</v>
      </c>
      <c r="Q5" s="317"/>
      <c r="R5" s="317">
        <f>E5+P5</f>
        <v>135458400</v>
      </c>
      <c r="S5" s="317"/>
      <c r="T5" s="317"/>
      <c r="U5" s="317"/>
      <c r="V5" s="317"/>
      <c r="W5" s="317">
        <f>SUM(Q5:V5)</f>
        <v>135458400</v>
      </c>
      <c r="X5" s="318">
        <f>W5</f>
        <v>135458400</v>
      </c>
    </row>
    <row r="6" spans="1:24" s="313" customFormat="1">
      <c r="A6" s="319" t="s">
        <v>163</v>
      </c>
      <c r="B6" s="320">
        <v>1</v>
      </c>
      <c r="C6" s="321" t="str">
        <f>'Anggaran PKPT 2023'!C27</f>
        <v>Dinas Lingkungan Hidup (Sedang)</v>
      </c>
      <c r="D6" s="322">
        <f>'Anggaran PKPT 2023'!U37</f>
        <v>25530000</v>
      </c>
      <c r="E6" s="322"/>
      <c r="F6" s="322"/>
      <c r="G6" s="322"/>
      <c r="H6" s="322"/>
      <c r="I6" s="322"/>
      <c r="J6" s="322">
        <f t="shared" ref="J6:J69" si="0">SUM(D6:I6)</f>
        <v>25530000</v>
      </c>
      <c r="K6" s="322">
        <f>ATK!$AF$10</f>
        <v>129500</v>
      </c>
      <c r="L6" s="322">
        <f>ATK!$AF$16</f>
        <v>115100</v>
      </c>
      <c r="M6" s="322">
        <f>ATK!$AF$23</f>
        <v>127000</v>
      </c>
      <c r="N6" s="322">
        <f>ATK!$AF$29</f>
        <v>3060000</v>
      </c>
      <c r="O6" s="322">
        <f>ATK!$AF$34</f>
        <v>170000</v>
      </c>
      <c r="P6" s="322">
        <f>SUM(K6:O6)</f>
        <v>3601600</v>
      </c>
      <c r="Q6" s="322">
        <f>D6+P6</f>
        <v>29131600</v>
      </c>
      <c r="R6" s="322"/>
      <c r="S6" s="322"/>
      <c r="T6" s="322"/>
      <c r="U6" s="322"/>
      <c r="V6" s="322"/>
      <c r="W6" s="322">
        <f t="shared" ref="W6:W69" si="1">SUM(Q6:V6)</f>
        <v>29131600</v>
      </c>
      <c r="X6" s="497">
        <f>SUM(W6:W12)</f>
        <v>298575800</v>
      </c>
    </row>
    <row r="7" spans="1:24" s="313" customFormat="1">
      <c r="A7" s="319"/>
      <c r="B7" s="320">
        <v>2</v>
      </c>
      <c r="C7" s="321" t="str">
        <f>'Anggaran PKPT 2023'!C39</f>
        <v>Dinas Kebudayaan (Tinggi)</v>
      </c>
      <c r="D7" s="322">
        <f>'Anggaran PKPT 2023'!U49</f>
        <v>43980000</v>
      </c>
      <c r="E7" s="322"/>
      <c r="F7" s="322"/>
      <c r="G7" s="322"/>
      <c r="H7" s="322"/>
      <c r="I7" s="322"/>
      <c r="J7" s="322">
        <f t="shared" si="0"/>
        <v>43980000</v>
      </c>
      <c r="K7" s="322">
        <f>ATK!$AJ$10</f>
        <v>135700</v>
      </c>
      <c r="L7" s="322">
        <f>ATK!$AJ$16</f>
        <v>115100</v>
      </c>
      <c r="M7" s="322">
        <f>ATK!$AJ$23</f>
        <v>134000</v>
      </c>
      <c r="N7" s="322">
        <f>ATK!$AJ$29</f>
        <v>4335000</v>
      </c>
      <c r="O7" s="322">
        <f>ATK!$AJ$34</f>
        <v>170000</v>
      </c>
      <c r="P7" s="322">
        <f t="shared" ref="P7:P70" si="2">SUM(K7:O7)</f>
        <v>4889800</v>
      </c>
      <c r="Q7" s="322">
        <f t="shared" ref="Q7:Q70" si="3">D7+P7</f>
        <v>48869800</v>
      </c>
      <c r="R7" s="322"/>
      <c r="S7" s="322"/>
      <c r="T7" s="322"/>
      <c r="U7" s="322"/>
      <c r="V7" s="322"/>
      <c r="W7" s="322">
        <f t="shared" si="1"/>
        <v>48869800</v>
      </c>
      <c r="X7" s="497"/>
    </row>
    <row r="8" spans="1:24" s="313" customFormat="1">
      <c r="A8" s="319"/>
      <c r="B8" s="320">
        <v>3</v>
      </c>
      <c r="C8" s="321" t="str">
        <f>'Anggaran PKPT 2023'!C51</f>
        <v>Dinas Kependudukan dan Pencatatan Sipil (Sedang)</v>
      </c>
      <c r="D8" s="322">
        <f>'Anggaran PKPT 2023'!U61</f>
        <v>25530000</v>
      </c>
      <c r="E8" s="322"/>
      <c r="F8" s="322"/>
      <c r="G8" s="322"/>
      <c r="H8" s="322"/>
      <c r="I8" s="322"/>
      <c r="J8" s="322">
        <f t="shared" si="0"/>
        <v>25530000</v>
      </c>
      <c r="K8" s="322">
        <f>ATK!$AF$10</f>
        <v>129500</v>
      </c>
      <c r="L8" s="322">
        <f>ATK!$AF$16</f>
        <v>115100</v>
      </c>
      <c r="M8" s="322">
        <f>ATK!$AF$23</f>
        <v>127000</v>
      </c>
      <c r="N8" s="322">
        <f>ATK!$AF$29</f>
        <v>3060000</v>
      </c>
      <c r="O8" s="322">
        <f>ATK!$AF$34</f>
        <v>170000</v>
      </c>
      <c r="P8" s="322">
        <f t="shared" si="2"/>
        <v>3601600</v>
      </c>
      <c r="Q8" s="322">
        <f t="shared" si="3"/>
        <v>29131600</v>
      </c>
      <c r="R8" s="322"/>
      <c r="S8" s="322"/>
      <c r="T8" s="322"/>
      <c r="U8" s="322"/>
      <c r="V8" s="322"/>
      <c r="W8" s="322">
        <f t="shared" si="1"/>
        <v>29131600</v>
      </c>
      <c r="X8" s="497"/>
    </row>
    <row r="9" spans="1:24" s="313" customFormat="1">
      <c r="A9" s="319"/>
      <c r="B9" s="320">
        <v>4</v>
      </c>
      <c r="C9" s="321" t="str">
        <f>'Anggaran PKPT 2023'!C63</f>
        <v>Dinas Pemuda dan Olahraga (Tinggi)</v>
      </c>
      <c r="D9" s="322">
        <f>'Anggaran PKPT 2023'!U73</f>
        <v>43980000</v>
      </c>
      <c r="E9" s="322"/>
      <c r="F9" s="322"/>
      <c r="G9" s="322"/>
      <c r="H9" s="322"/>
      <c r="I9" s="322"/>
      <c r="J9" s="322">
        <f t="shared" si="0"/>
        <v>43980000</v>
      </c>
      <c r="K9" s="322">
        <f>ATK!$AJ$10</f>
        <v>135700</v>
      </c>
      <c r="L9" s="322">
        <f>ATK!$AJ$16</f>
        <v>115100</v>
      </c>
      <c r="M9" s="322">
        <f>ATK!$AJ$23</f>
        <v>134000</v>
      </c>
      <c r="N9" s="322">
        <f>ATK!$AJ$29</f>
        <v>4335000</v>
      </c>
      <c r="O9" s="322">
        <f>ATK!$AJ$34</f>
        <v>170000</v>
      </c>
      <c r="P9" s="322">
        <f t="shared" si="2"/>
        <v>4889800</v>
      </c>
      <c r="Q9" s="322">
        <f t="shared" si="3"/>
        <v>48869800</v>
      </c>
      <c r="R9" s="322"/>
      <c r="S9" s="322"/>
      <c r="T9" s="322"/>
      <c r="U9" s="322"/>
      <c r="V9" s="322"/>
      <c r="W9" s="322">
        <f t="shared" si="1"/>
        <v>48869800</v>
      </c>
      <c r="X9" s="497"/>
    </row>
    <row r="10" spans="1:24" s="313" customFormat="1">
      <c r="A10" s="319"/>
      <c r="B10" s="320">
        <v>5</v>
      </c>
      <c r="C10" s="321" t="str">
        <f>'Anggaran PKPT 2023'!C75</f>
        <v>Reviu Laporan Keuangan OPD dan Pemda</v>
      </c>
      <c r="D10" s="322"/>
      <c r="E10" s="322"/>
      <c r="F10" s="322"/>
      <c r="G10" s="322">
        <f>'Anggaran PKPT 2023'!U85</f>
        <v>63450000</v>
      </c>
      <c r="H10" s="322"/>
      <c r="I10" s="322"/>
      <c r="J10" s="322">
        <f t="shared" si="0"/>
        <v>63450000</v>
      </c>
      <c r="K10" s="322">
        <f>ATK!L10</f>
        <v>172900</v>
      </c>
      <c r="L10" s="322">
        <f>ATK!L16</f>
        <v>460400</v>
      </c>
      <c r="M10" s="322">
        <f>ATK!L23</f>
        <v>1740000</v>
      </c>
      <c r="N10" s="322">
        <f>ATK!L29</f>
        <v>2805000</v>
      </c>
      <c r="O10" s="322">
        <f>ATK!L34</f>
        <v>510000</v>
      </c>
      <c r="P10" s="322">
        <f t="shared" si="2"/>
        <v>5688300</v>
      </c>
      <c r="Q10" s="322"/>
      <c r="R10" s="322"/>
      <c r="S10" s="322"/>
      <c r="T10" s="322">
        <f>G10+P10</f>
        <v>69138300</v>
      </c>
      <c r="U10" s="322"/>
      <c r="V10" s="322"/>
      <c r="W10" s="322">
        <f t="shared" si="1"/>
        <v>69138300</v>
      </c>
      <c r="X10" s="497"/>
    </row>
    <row r="11" spans="1:24" s="313" customFormat="1">
      <c r="A11" s="319"/>
      <c r="B11" s="320">
        <v>6</v>
      </c>
      <c r="C11" s="321" t="str">
        <f>'Anggaran PKPT 2023'!C93</f>
        <v>EVALUASI SAKIP OPD</v>
      </c>
      <c r="D11" s="322"/>
      <c r="E11" s="322"/>
      <c r="F11" s="322"/>
      <c r="G11" s="322"/>
      <c r="H11" s="322">
        <v>63450000</v>
      </c>
      <c r="I11" s="322"/>
      <c r="J11" s="322">
        <f t="shared" si="0"/>
        <v>63450000</v>
      </c>
      <c r="K11" s="322">
        <f>ATK!H10</f>
        <v>172900</v>
      </c>
      <c r="L11" s="322">
        <f>ATK!H16</f>
        <v>460400</v>
      </c>
      <c r="M11" s="322">
        <f>ATK!H23</f>
        <v>1740000</v>
      </c>
      <c r="N11" s="322">
        <f>ATK!H29</f>
        <v>2805000</v>
      </c>
      <c r="O11" s="322">
        <f>ATK!H34</f>
        <v>510000</v>
      </c>
      <c r="P11" s="322">
        <f t="shared" si="2"/>
        <v>5688300</v>
      </c>
      <c r="Q11" s="322"/>
      <c r="R11" s="322"/>
      <c r="S11" s="322"/>
      <c r="T11" s="322"/>
      <c r="U11" s="322">
        <f>H11+P11</f>
        <v>69138300</v>
      </c>
      <c r="V11" s="322"/>
      <c r="W11" s="322">
        <f t="shared" si="1"/>
        <v>69138300</v>
      </c>
      <c r="X11" s="497"/>
    </row>
    <row r="12" spans="1:24" s="313" customFormat="1">
      <c r="A12" s="319"/>
      <c r="B12" s="320">
        <v>7</v>
      </c>
      <c r="C12" s="321" t="str">
        <f>'Anggaran PKPT 2023'!C111</f>
        <v>REVIU PENYERAPAN PBJ</v>
      </c>
      <c r="D12" s="322"/>
      <c r="E12" s="322">
        <f>'Anggaran PKPT 2023'!U121</f>
        <v>3450000</v>
      </c>
      <c r="F12" s="322"/>
      <c r="G12" s="322"/>
      <c r="H12" s="322"/>
      <c r="I12" s="322"/>
      <c r="J12" s="322">
        <f t="shared" si="0"/>
        <v>3450000</v>
      </c>
      <c r="K12" s="322">
        <f>ATK!$AV$10</f>
        <v>117100</v>
      </c>
      <c r="L12" s="322">
        <f>ATK!$AV$16</f>
        <v>63800</v>
      </c>
      <c r="M12" s="322">
        <f>ATK!$AV$23</f>
        <v>113000</v>
      </c>
      <c r="N12" s="322">
        <f>ATK!$AV$29</f>
        <v>382500</v>
      </c>
      <c r="O12" s="322">
        <f>ATK!$AV$34</f>
        <v>170000</v>
      </c>
      <c r="P12" s="322">
        <f t="shared" si="2"/>
        <v>846400</v>
      </c>
      <c r="Q12" s="322"/>
      <c r="R12" s="322">
        <f>E12+P12</f>
        <v>4296400</v>
      </c>
      <c r="S12" s="322"/>
      <c r="T12" s="322"/>
      <c r="U12" s="322"/>
      <c r="V12" s="322"/>
      <c r="W12" s="322">
        <f t="shared" si="1"/>
        <v>4296400</v>
      </c>
      <c r="X12" s="497"/>
    </row>
    <row r="13" spans="1:24">
      <c r="A13" s="323" t="s">
        <v>164</v>
      </c>
      <c r="B13" s="324">
        <v>1</v>
      </c>
      <c r="C13" s="325" t="str">
        <f>'Anggaran PKPT 2023'!C124</f>
        <v>DINAS KOPERASI USAHA KECIL MENENGAH (Tinggi)</v>
      </c>
      <c r="D13" s="326">
        <f>'Anggaran PKPT 2023'!U134</f>
        <v>43980000</v>
      </c>
      <c r="E13" s="326"/>
      <c r="F13" s="326"/>
      <c r="G13" s="326"/>
      <c r="H13" s="326"/>
      <c r="I13" s="326"/>
      <c r="J13" s="326">
        <f t="shared" si="0"/>
        <v>43980000</v>
      </c>
      <c r="K13" s="326">
        <f>ATK!$AJ$10</f>
        <v>135700</v>
      </c>
      <c r="L13" s="326">
        <f>ATK!$AJ$16</f>
        <v>115100</v>
      </c>
      <c r="M13" s="326">
        <f>ATK!$AJ$23</f>
        <v>134000</v>
      </c>
      <c r="N13" s="326">
        <f>ATK!$AJ$29</f>
        <v>4335000</v>
      </c>
      <c r="O13" s="326">
        <f>ATK!$AJ$34</f>
        <v>170000</v>
      </c>
      <c r="P13" s="326">
        <f t="shared" si="2"/>
        <v>4889800</v>
      </c>
      <c r="Q13" s="326">
        <f t="shared" si="3"/>
        <v>48869800</v>
      </c>
      <c r="R13" s="326"/>
      <c r="S13" s="326"/>
      <c r="T13" s="326"/>
      <c r="U13" s="326"/>
      <c r="V13" s="326"/>
      <c r="W13" s="326">
        <f t="shared" si="1"/>
        <v>48869800</v>
      </c>
      <c r="X13" s="486">
        <f>SUM(W13:W21)</f>
        <v>358541400</v>
      </c>
    </row>
    <row r="14" spans="1:24">
      <c r="A14" s="323"/>
      <c r="B14" s="324">
        <v>2</v>
      </c>
      <c r="C14" s="325" t="str">
        <f>'Anggaran PKPT 2023'!C136</f>
        <v>Badan Pengelolaan Keuangan dan Aset Daerah (Tinggi)</v>
      </c>
      <c r="D14" s="326">
        <f>'Anggaran PKPT 2023'!U146</f>
        <v>43980000</v>
      </c>
      <c r="E14" s="326"/>
      <c r="F14" s="326"/>
      <c r="G14" s="326"/>
      <c r="H14" s="326"/>
      <c r="I14" s="326"/>
      <c r="J14" s="326">
        <f t="shared" si="0"/>
        <v>43980000</v>
      </c>
      <c r="K14" s="326">
        <f>ATK!$AJ$10</f>
        <v>135700</v>
      </c>
      <c r="L14" s="326">
        <f>ATK!$AJ$16</f>
        <v>115100</v>
      </c>
      <c r="M14" s="326">
        <f>ATK!$AJ$23</f>
        <v>134000</v>
      </c>
      <c r="N14" s="326">
        <f>ATK!$AJ$29</f>
        <v>4335000</v>
      </c>
      <c r="O14" s="326">
        <f>ATK!$AJ$34</f>
        <v>170000</v>
      </c>
      <c r="P14" s="326">
        <f t="shared" si="2"/>
        <v>4889800</v>
      </c>
      <c r="Q14" s="326">
        <f t="shared" si="3"/>
        <v>48869800</v>
      </c>
      <c r="R14" s="326"/>
      <c r="S14" s="326"/>
      <c r="T14" s="326"/>
      <c r="U14" s="326"/>
      <c r="V14" s="326"/>
      <c r="W14" s="326">
        <f t="shared" si="1"/>
        <v>48869800</v>
      </c>
      <c r="X14" s="487"/>
    </row>
    <row r="15" spans="1:24">
      <c r="A15" s="323"/>
      <c r="B15" s="324">
        <v>3</v>
      </c>
      <c r="C15" s="325" t="str">
        <f>'Anggaran PKPT 2023'!C148</f>
        <v>DINAS KELAUTAN DAN PERIKANAN (Tinggi)</v>
      </c>
      <c r="D15" s="326">
        <f>'Anggaran PKPT 2023'!U158</f>
        <v>43980000</v>
      </c>
      <c r="E15" s="326"/>
      <c r="F15" s="326"/>
      <c r="G15" s="326"/>
      <c r="H15" s="326"/>
      <c r="I15" s="326"/>
      <c r="J15" s="326">
        <f t="shared" si="0"/>
        <v>43980000</v>
      </c>
      <c r="K15" s="326">
        <f>ATK!$AJ$10</f>
        <v>135700</v>
      </c>
      <c r="L15" s="326">
        <f>ATK!$AJ$16</f>
        <v>115100</v>
      </c>
      <c r="M15" s="326">
        <f>ATK!$AJ$23</f>
        <v>134000</v>
      </c>
      <c r="N15" s="326">
        <f>ATK!$AJ$29</f>
        <v>4335000</v>
      </c>
      <c r="O15" s="326">
        <f>ATK!$AJ$34</f>
        <v>170000</v>
      </c>
      <c r="P15" s="326">
        <f t="shared" si="2"/>
        <v>4889800</v>
      </c>
      <c r="Q15" s="326">
        <f t="shared" si="3"/>
        <v>48869800</v>
      </c>
      <c r="R15" s="326"/>
      <c r="S15" s="326"/>
      <c r="T15" s="326"/>
      <c r="U15" s="326"/>
      <c r="V15" s="326"/>
      <c r="W15" s="326">
        <f t="shared" si="1"/>
        <v>48869800</v>
      </c>
      <c r="X15" s="487"/>
    </row>
    <row r="16" spans="1:24">
      <c r="A16" s="323"/>
      <c r="B16" s="324">
        <v>4</v>
      </c>
      <c r="C16" s="325" t="str">
        <f>'Anggaran PKPT 2023'!C160</f>
        <v>Dinas Kearsipan dan Perpusatakaan (Sedang)</v>
      </c>
      <c r="D16" s="326">
        <f>'Anggaran PKPT 2023'!U170</f>
        <v>25530000</v>
      </c>
      <c r="E16" s="326"/>
      <c r="F16" s="326"/>
      <c r="G16" s="326"/>
      <c r="H16" s="326"/>
      <c r="I16" s="326"/>
      <c r="J16" s="326">
        <f t="shared" si="0"/>
        <v>25530000</v>
      </c>
      <c r="K16" s="421">
        <f>ATK!$AF$10</f>
        <v>129500</v>
      </c>
      <c r="L16" s="421">
        <f>ATK!$AF$16</f>
        <v>115100</v>
      </c>
      <c r="M16" s="421">
        <f>ATK!$AF$23</f>
        <v>127000</v>
      </c>
      <c r="N16" s="421">
        <f>ATK!$AF$29</f>
        <v>3060000</v>
      </c>
      <c r="O16" s="421">
        <f>ATK!$AF$34</f>
        <v>170000</v>
      </c>
      <c r="P16" s="326">
        <f t="shared" si="2"/>
        <v>3601600</v>
      </c>
      <c r="Q16" s="326">
        <f t="shared" si="3"/>
        <v>29131600</v>
      </c>
      <c r="R16" s="326"/>
      <c r="S16" s="326"/>
      <c r="T16" s="326"/>
      <c r="U16" s="326"/>
      <c r="V16" s="326"/>
      <c r="W16" s="326">
        <f t="shared" si="1"/>
        <v>29131600</v>
      </c>
      <c r="X16" s="487"/>
    </row>
    <row r="17" spans="1:24">
      <c r="A17" s="323"/>
      <c r="B17" s="324">
        <v>5</v>
      </c>
      <c r="C17" s="325" t="str">
        <f>'Anggaran PKPT 2023'!C172</f>
        <v>Dinas Kesehatan (Sangat Tinggi)</v>
      </c>
      <c r="D17" s="326">
        <f>'Anggaran PKPT 2023'!U182</f>
        <v>53640000</v>
      </c>
      <c r="E17" s="326"/>
      <c r="F17" s="326"/>
      <c r="G17" s="326"/>
      <c r="H17" s="326"/>
      <c r="I17" s="326"/>
      <c r="J17" s="326">
        <f t="shared" si="0"/>
        <v>53640000</v>
      </c>
      <c r="K17" s="326">
        <f>ATK!$AN$10</f>
        <v>141900</v>
      </c>
      <c r="L17" s="326">
        <f>ATK!$AN$16</f>
        <v>115100</v>
      </c>
      <c r="M17" s="326">
        <f>ATK!$AN$23</f>
        <v>141000</v>
      </c>
      <c r="N17" s="326">
        <f>ATK!$AN$29</f>
        <v>4590000</v>
      </c>
      <c r="O17" s="326">
        <f>ATK!$AN$34</f>
        <v>170000</v>
      </c>
      <c r="P17" s="326">
        <f t="shared" si="2"/>
        <v>5158000</v>
      </c>
      <c r="Q17" s="326">
        <f t="shared" si="3"/>
        <v>58798000</v>
      </c>
      <c r="R17" s="326"/>
      <c r="S17" s="326"/>
      <c r="T17" s="326"/>
      <c r="U17" s="326"/>
      <c r="V17" s="326"/>
      <c r="W17" s="326">
        <f t="shared" si="1"/>
        <v>58798000</v>
      </c>
      <c r="X17" s="487"/>
    </row>
    <row r="18" spans="1:24">
      <c r="A18" s="323"/>
      <c r="B18" s="324">
        <v>6</v>
      </c>
      <c r="C18" s="325" t="str">
        <f>'Anggaran PKPT 2023'!C184</f>
        <v>Dinas Kehutanan (Tinggi)</v>
      </c>
      <c r="D18" s="326">
        <f>'Anggaran PKPT 2023'!U194</f>
        <v>43980000</v>
      </c>
      <c r="E18" s="326"/>
      <c r="F18" s="326"/>
      <c r="G18" s="326"/>
      <c r="H18" s="326"/>
      <c r="I18" s="326"/>
      <c r="J18" s="326">
        <f t="shared" si="0"/>
        <v>43980000</v>
      </c>
      <c r="K18" s="326">
        <f>ATK!$AJ$10</f>
        <v>135700</v>
      </c>
      <c r="L18" s="326">
        <f>ATK!$AJ$16</f>
        <v>115100</v>
      </c>
      <c r="M18" s="326">
        <f>ATK!$AJ$23</f>
        <v>134000</v>
      </c>
      <c r="N18" s="326">
        <f>ATK!$AJ$29</f>
        <v>4335000</v>
      </c>
      <c r="O18" s="326">
        <f>ATK!$AJ$34</f>
        <v>170000</v>
      </c>
      <c r="P18" s="326">
        <f t="shared" si="2"/>
        <v>4889800</v>
      </c>
      <c r="Q18" s="326">
        <f t="shared" si="3"/>
        <v>48869800</v>
      </c>
      <c r="R18" s="326"/>
      <c r="S18" s="326"/>
      <c r="T18" s="326"/>
      <c r="U18" s="326"/>
      <c r="V18" s="326"/>
      <c r="W18" s="326">
        <f t="shared" si="1"/>
        <v>48869800</v>
      </c>
      <c r="X18" s="487"/>
    </row>
    <row r="19" spans="1:24">
      <c r="A19" s="323"/>
      <c r="B19" s="324">
        <v>7</v>
      </c>
      <c r="C19" s="325" t="str">
        <f>'Anggaran PKPT 2023'!C196</f>
        <v>DINAS SOSIAL (Sangat Tinggi)</v>
      </c>
      <c r="D19" s="326">
        <f>'Anggaran PKPT 2023'!U206</f>
        <v>53640000</v>
      </c>
      <c r="E19" s="326"/>
      <c r="F19" s="326"/>
      <c r="G19" s="326"/>
      <c r="H19" s="326"/>
      <c r="I19" s="326"/>
      <c r="J19" s="326">
        <f t="shared" si="0"/>
        <v>53640000</v>
      </c>
      <c r="K19" s="326">
        <f>ATK!$AN$10</f>
        <v>141900</v>
      </c>
      <c r="L19" s="326">
        <f>ATK!$AN$16</f>
        <v>115100</v>
      </c>
      <c r="M19" s="326">
        <f>ATK!$AN$23</f>
        <v>141000</v>
      </c>
      <c r="N19" s="326">
        <f>ATK!$AN$29</f>
        <v>4590000</v>
      </c>
      <c r="O19" s="326">
        <f>ATK!$AN$34</f>
        <v>170000</v>
      </c>
      <c r="P19" s="326">
        <f t="shared" si="2"/>
        <v>5158000</v>
      </c>
      <c r="Q19" s="326">
        <f t="shared" si="3"/>
        <v>58798000</v>
      </c>
      <c r="R19" s="326"/>
      <c r="S19" s="326"/>
      <c r="T19" s="326"/>
      <c r="U19" s="326"/>
      <c r="V19" s="326"/>
      <c r="W19" s="326">
        <f t="shared" si="1"/>
        <v>58798000</v>
      </c>
      <c r="X19" s="487"/>
    </row>
    <row r="20" spans="1:24">
      <c r="A20" s="323"/>
      <c r="B20" s="324">
        <v>8</v>
      </c>
      <c r="C20" s="325" t="str">
        <f>'Anggaran PKPT 2023'!C208</f>
        <v>REVIU LPPD PROVINSI</v>
      </c>
      <c r="D20" s="326"/>
      <c r="E20" s="326"/>
      <c r="F20" s="326"/>
      <c r="G20" s="326"/>
      <c r="H20" s="326">
        <f>'Anggaran PKPT 2023'!U218</f>
        <v>10950000</v>
      </c>
      <c r="I20" s="326"/>
      <c r="J20" s="326">
        <f t="shared" si="0"/>
        <v>10950000</v>
      </c>
      <c r="K20" s="326">
        <f>ATK!$D$10</f>
        <v>110900</v>
      </c>
      <c r="L20" s="326">
        <f>ATK!$D$16</f>
        <v>63800</v>
      </c>
      <c r="M20" s="326">
        <f>ATK!$D$23</f>
        <v>106000</v>
      </c>
      <c r="N20" s="326">
        <f>ATK!$D$29</f>
        <v>637500</v>
      </c>
      <c r="O20" s="326">
        <f>ATK!$D$34</f>
        <v>170000</v>
      </c>
      <c r="P20" s="326">
        <f t="shared" si="2"/>
        <v>1088200</v>
      </c>
      <c r="Q20" s="326"/>
      <c r="R20" s="326"/>
      <c r="S20" s="326"/>
      <c r="T20" s="326"/>
      <c r="U20" s="326">
        <f>H20+P20</f>
        <v>12038200</v>
      </c>
      <c r="V20" s="326"/>
      <c r="W20" s="326">
        <f t="shared" si="1"/>
        <v>12038200</v>
      </c>
      <c r="X20" s="487"/>
    </row>
    <row r="21" spans="1:24">
      <c r="A21" s="323"/>
      <c r="B21" s="324">
        <v>9</v>
      </c>
      <c r="C21" s="325" t="str">
        <f>'Anggaran PKPT 2023'!C220</f>
        <v>REVIU PENYERAPAN PBJ</v>
      </c>
      <c r="D21" s="326"/>
      <c r="E21" s="326">
        <f>'Anggaran PKPT 2023'!U230</f>
        <v>3450000</v>
      </c>
      <c r="F21" s="326"/>
      <c r="G21" s="326"/>
      <c r="H21" s="326"/>
      <c r="I21" s="326"/>
      <c r="J21" s="326">
        <f t="shared" si="0"/>
        <v>3450000</v>
      </c>
      <c r="K21" s="326">
        <f>ATK!$AV$10</f>
        <v>117100</v>
      </c>
      <c r="L21" s="326">
        <f>ATK!$AV$16</f>
        <v>63800</v>
      </c>
      <c r="M21" s="326">
        <f>ATK!$AV$23</f>
        <v>113000</v>
      </c>
      <c r="N21" s="326">
        <f>ATK!$AV$29</f>
        <v>382500</v>
      </c>
      <c r="O21" s="326">
        <f>ATK!$AV$34</f>
        <v>170000</v>
      </c>
      <c r="P21" s="326">
        <f t="shared" si="2"/>
        <v>846400</v>
      </c>
      <c r="Q21" s="326"/>
      <c r="R21" s="326">
        <f>E21+P21</f>
        <v>4296400</v>
      </c>
      <c r="S21" s="326"/>
      <c r="T21" s="326"/>
      <c r="U21" s="326"/>
      <c r="V21" s="326"/>
      <c r="W21" s="326">
        <f t="shared" si="1"/>
        <v>4296400</v>
      </c>
      <c r="X21" s="487"/>
    </row>
    <row r="22" spans="1:24" s="313" customFormat="1">
      <c r="A22" s="319" t="s">
        <v>165</v>
      </c>
      <c r="B22" s="320">
        <v>1</v>
      </c>
      <c r="C22" s="321" t="str">
        <f>'Anggaran PKPT 2023'!C233</f>
        <v>REVIU KINERJA TATA KELOLA PERIZINAN DAN NON PERIZINAN</v>
      </c>
      <c r="D22" s="322"/>
      <c r="E22" s="322"/>
      <c r="F22" s="322">
        <f>'Anggaran PKPT 2023'!U243</f>
        <v>10950000</v>
      </c>
      <c r="G22" s="322"/>
      <c r="H22" s="322"/>
      <c r="I22" s="322"/>
      <c r="J22" s="322">
        <f t="shared" si="0"/>
        <v>10950000</v>
      </c>
      <c r="K22" s="322">
        <f>ATK!$P$10</f>
        <v>110900</v>
      </c>
      <c r="L22" s="322">
        <f>ATK!$P$16</f>
        <v>63800</v>
      </c>
      <c r="M22" s="322">
        <f>ATK!$P$23</f>
        <v>106000</v>
      </c>
      <c r="N22" s="322">
        <f>ATK!$P$29</f>
        <v>637500</v>
      </c>
      <c r="O22" s="322">
        <f>ATK!$P$34</f>
        <v>170000</v>
      </c>
      <c r="P22" s="322">
        <f t="shared" si="2"/>
        <v>1088200</v>
      </c>
      <c r="Q22" s="322"/>
      <c r="R22" s="322"/>
      <c r="S22" s="322">
        <f>F22+P22</f>
        <v>12038200</v>
      </c>
      <c r="T22" s="322"/>
      <c r="U22" s="322"/>
      <c r="V22" s="322"/>
      <c r="W22" s="322">
        <f t="shared" si="1"/>
        <v>12038200</v>
      </c>
      <c r="X22" s="497">
        <f>SUM(W22:W33)</f>
        <v>342125100</v>
      </c>
    </row>
    <row r="23" spans="1:24" s="313" customFormat="1">
      <c r="A23" s="319"/>
      <c r="B23" s="320">
        <v>2</v>
      </c>
      <c r="C23" s="321" t="str">
        <f>'Anggaran PKPT 2023'!C251</f>
        <v>Dinas Sumber Daya Air dan Bina Konstruksi (Sangat Tinggi)</v>
      </c>
      <c r="D23" s="322">
        <f>'Anggaran PKPT 2023'!U261</f>
        <v>53640000</v>
      </c>
      <c r="E23" s="322"/>
      <c r="F23" s="322"/>
      <c r="G23" s="322"/>
      <c r="H23" s="322"/>
      <c r="I23" s="322"/>
      <c r="J23" s="322">
        <f t="shared" si="0"/>
        <v>53640000</v>
      </c>
      <c r="K23" s="322">
        <f>ATK!$AN$10</f>
        <v>141900</v>
      </c>
      <c r="L23" s="322">
        <f>ATK!$AN$16</f>
        <v>115100</v>
      </c>
      <c r="M23" s="322">
        <f>ATK!$AN$23</f>
        <v>141000</v>
      </c>
      <c r="N23" s="322">
        <f>ATK!$AN$29</f>
        <v>4590000</v>
      </c>
      <c r="O23" s="322">
        <f>ATK!$AN$34</f>
        <v>170000</v>
      </c>
      <c r="P23" s="322">
        <f t="shared" si="2"/>
        <v>5158000</v>
      </c>
      <c r="Q23" s="322">
        <f t="shared" si="3"/>
        <v>58798000</v>
      </c>
      <c r="R23" s="322"/>
      <c r="S23" s="322"/>
      <c r="T23" s="322"/>
      <c r="U23" s="322"/>
      <c r="V23" s="322"/>
      <c r="W23" s="322">
        <f t="shared" si="1"/>
        <v>58798000</v>
      </c>
      <c r="X23" s="498"/>
    </row>
    <row r="24" spans="1:24" s="313" customFormat="1">
      <c r="A24" s="319"/>
      <c r="B24" s="320">
        <v>3</v>
      </c>
      <c r="C24" s="321" t="str">
        <f>'Anggaran PKPT 2023'!C263</f>
        <v>REVIU SSH/ASB/HSPK</v>
      </c>
      <c r="D24" s="322"/>
      <c r="E24" s="322"/>
      <c r="F24" s="322">
        <f>'Anggaran PKPT 2023'!U273</f>
        <v>10950000</v>
      </c>
      <c r="G24" s="322"/>
      <c r="H24" s="322"/>
      <c r="I24" s="322"/>
      <c r="J24" s="322">
        <f t="shared" si="0"/>
        <v>10950000</v>
      </c>
      <c r="K24" s="322">
        <f>ATK!$P$10</f>
        <v>110900</v>
      </c>
      <c r="L24" s="322">
        <f>ATK!$P$16</f>
        <v>63800</v>
      </c>
      <c r="M24" s="322">
        <f>ATK!$P$23</f>
        <v>106000</v>
      </c>
      <c r="N24" s="322">
        <f>ATK!$P$29</f>
        <v>637500</v>
      </c>
      <c r="O24" s="322">
        <f>ATK!$P$34</f>
        <v>170000</v>
      </c>
      <c r="P24" s="322">
        <f t="shared" si="2"/>
        <v>1088200</v>
      </c>
      <c r="Q24" s="322"/>
      <c r="R24" s="322"/>
      <c r="S24" s="322">
        <f t="shared" ref="S24:S25" si="4">F24+P24</f>
        <v>12038200</v>
      </c>
      <c r="T24" s="322"/>
      <c r="U24" s="322"/>
      <c r="V24" s="322"/>
      <c r="W24" s="322">
        <f t="shared" si="1"/>
        <v>12038200</v>
      </c>
      <c r="X24" s="498"/>
    </row>
    <row r="25" spans="1:24" s="313" customFormat="1">
      <c r="A25" s="319"/>
      <c r="B25" s="320">
        <v>4</v>
      </c>
      <c r="C25" s="321" t="str">
        <f>'Anggaran PKPT 2023'!C281</f>
        <v>REVIU TATA KELOLA MANAJEMEN ASN</v>
      </c>
      <c r="D25" s="322"/>
      <c r="E25" s="322"/>
      <c r="F25" s="322">
        <f>'Anggaran PKPT 2023'!U291</f>
        <v>10950000</v>
      </c>
      <c r="G25" s="322"/>
      <c r="H25" s="322"/>
      <c r="I25" s="322"/>
      <c r="J25" s="322">
        <f t="shared" si="0"/>
        <v>10950000</v>
      </c>
      <c r="K25" s="322">
        <f>ATK!$P$10</f>
        <v>110900</v>
      </c>
      <c r="L25" s="322">
        <f>ATK!$P$16</f>
        <v>63800</v>
      </c>
      <c r="M25" s="322">
        <f>ATK!$P$23</f>
        <v>106000</v>
      </c>
      <c r="N25" s="322">
        <f>ATK!$P$29</f>
        <v>637500</v>
      </c>
      <c r="O25" s="322">
        <f>ATK!$P$34</f>
        <v>170000</v>
      </c>
      <c r="P25" s="322">
        <f t="shared" si="2"/>
        <v>1088200</v>
      </c>
      <c r="Q25" s="322"/>
      <c r="R25" s="322"/>
      <c r="S25" s="322">
        <f t="shared" si="4"/>
        <v>12038200</v>
      </c>
      <c r="T25" s="322"/>
      <c r="U25" s="322"/>
      <c r="V25" s="322"/>
      <c r="W25" s="322">
        <f t="shared" si="1"/>
        <v>12038200</v>
      </c>
      <c r="X25" s="498"/>
    </row>
    <row r="26" spans="1:24" s="313" customFormat="1">
      <c r="A26" s="319"/>
      <c r="B26" s="320">
        <v>5</v>
      </c>
      <c r="C26" s="321" t="str">
        <f>'Anggaran PKPT 2023'!C299</f>
        <v>Dinas Perkebunan, Tanaman Pangan dan Holtikultura (Tinggi)</v>
      </c>
      <c r="D26" s="322">
        <f>'Anggaran PKPT 2023'!U309</f>
        <v>43980000</v>
      </c>
      <c r="E26" s="322"/>
      <c r="F26" s="322"/>
      <c r="G26" s="322"/>
      <c r="H26" s="322"/>
      <c r="I26" s="322"/>
      <c r="J26" s="322">
        <f t="shared" si="0"/>
        <v>43980000</v>
      </c>
      <c r="K26" s="322">
        <f>ATK!$AJ$10</f>
        <v>135700</v>
      </c>
      <c r="L26" s="322">
        <f>ATK!$AJ$16</f>
        <v>115100</v>
      </c>
      <c r="M26" s="322">
        <f>ATK!$AJ$23</f>
        <v>134000</v>
      </c>
      <c r="N26" s="322">
        <f>ATK!$AJ$29</f>
        <v>4335000</v>
      </c>
      <c r="O26" s="322">
        <f>ATK!$AJ$34</f>
        <v>170000</v>
      </c>
      <c r="P26" s="322">
        <f t="shared" si="2"/>
        <v>4889800</v>
      </c>
      <c r="Q26" s="322">
        <f t="shared" si="3"/>
        <v>48869800</v>
      </c>
      <c r="R26" s="322"/>
      <c r="S26" s="322"/>
      <c r="T26" s="322"/>
      <c r="U26" s="322"/>
      <c r="V26" s="322"/>
      <c r="W26" s="322">
        <f t="shared" si="1"/>
        <v>48869800</v>
      </c>
      <c r="X26" s="498"/>
    </row>
    <row r="27" spans="1:24" s="313" customFormat="1">
      <c r="A27" s="319"/>
      <c r="B27" s="320">
        <v>6</v>
      </c>
      <c r="C27" s="321" t="str">
        <f>'Anggaran PKPT 2023'!C311</f>
        <v>RSJ. HB. Sa'anin (Tinggi)</v>
      </c>
      <c r="D27" s="322">
        <f>'Anggaran PKPT 2023'!U321</f>
        <v>43980000</v>
      </c>
      <c r="E27" s="322"/>
      <c r="F27" s="322"/>
      <c r="G27" s="322"/>
      <c r="H27" s="322"/>
      <c r="I27" s="322"/>
      <c r="J27" s="322">
        <f t="shared" si="0"/>
        <v>43980000</v>
      </c>
      <c r="K27" s="322">
        <f>ATK!$AJ$10</f>
        <v>135700</v>
      </c>
      <c r="L27" s="322">
        <f>ATK!$AJ$16</f>
        <v>115100</v>
      </c>
      <c r="M27" s="322">
        <f>ATK!$AJ$23</f>
        <v>134000</v>
      </c>
      <c r="N27" s="322">
        <f>ATK!$AJ$29</f>
        <v>4335000</v>
      </c>
      <c r="O27" s="322">
        <f>ATK!$AJ$34</f>
        <v>170000</v>
      </c>
      <c r="P27" s="322">
        <f t="shared" si="2"/>
        <v>4889800</v>
      </c>
      <c r="Q27" s="322">
        <f t="shared" si="3"/>
        <v>48869800</v>
      </c>
      <c r="R27" s="322"/>
      <c r="S27" s="322"/>
      <c r="T27" s="322"/>
      <c r="U27" s="322"/>
      <c r="V27" s="322"/>
      <c r="W27" s="322">
        <f t="shared" si="1"/>
        <v>48869800</v>
      </c>
      <c r="X27" s="498"/>
    </row>
    <row r="28" spans="1:24" s="313" customFormat="1">
      <c r="A28" s="319"/>
      <c r="B28" s="320">
        <v>7</v>
      </c>
      <c r="C28" s="321" t="str">
        <f>'Anggaran PKPT 2023'!C323</f>
        <v>Sekretariat Dewan Perwakilan Raktyat Daerah (Tinggi)</v>
      </c>
      <c r="D28" s="322">
        <f>'Anggaran PKPT 2023'!U333</f>
        <v>43980000</v>
      </c>
      <c r="E28" s="322"/>
      <c r="F28" s="322"/>
      <c r="G28" s="322"/>
      <c r="H28" s="322"/>
      <c r="I28" s="322"/>
      <c r="J28" s="322">
        <f t="shared" si="0"/>
        <v>43980000</v>
      </c>
      <c r="K28" s="322">
        <f>ATK!$AJ$10</f>
        <v>135700</v>
      </c>
      <c r="L28" s="322">
        <f>ATK!$AJ$16</f>
        <v>115100</v>
      </c>
      <c r="M28" s="322">
        <f>ATK!$AJ$23</f>
        <v>134000</v>
      </c>
      <c r="N28" s="322">
        <f>ATK!$AJ$29</f>
        <v>4335000</v>
      </c>
      <c r="O28" s="322">
        <f>ATK!$AJ$34</f>
        <v>170000</v>
      </c>
      <c r="P28" s="322">
        <f t="shared" si="2"/>
        <v>4889800</v>
      </c>
      <c r="Q28" s="322">
        <f t="shared" si="3"/>
        <v>48869800</v>
      </c>
      <c r="R28" s="322"/>
      <c r="S28" s="322"/>
      <c r="T28" s="322"/>
      <c r="U28" s="322"/>
      <c r="V28" s="322"/>
      <c r="W28" s="322">
        <f t="shared" si="1"/>
        <v>48869800</v>
      </c>
      <c r="X28" s="498"/>
    </row>
    <row r="29" spans="1:24" s="313" customFormat="1">
      <c r="A29" s="319"/>
      <c r="B29" s="320">
        <v>8</v>
      </c>
      <c r="C29" s="321" t="str">
        <f>'Anggaran PKPT 2023'!C335</f>
        <v>REVIU PERENCANAAN PBJ</v>
      </c>
      <c r="D29" s="322"/>
      <c r="E29" s="322"/>
      <c r="F29" s="322">
        <f>'Anggaran PKPT 2023'!U345</f>
        <v>10950000</v>
      </c>
      <c r="G29" s="322"/>
      <c r="H29" s="322"/>
      <c r="I29" s="322"/>
      <c r="J29" s="322">
        <f t="shared" si="0"/>
        <v>10950000</v>
      </c>
      <c r="K29" s="322">
        <f>ATK!$P$10</f>
        <v>110900</v>
      </c>
      <c r="L29" s="322">
        <f>ATK!$P$16</f>
        <v>63800</v>
      </c>
      <c r="M29" s="322">
        <f>ATK!$P$23</f>
        <v>106000</v>
      </c>
      <c r="N29" s="322">
        <f>ATK!$P$29</f>
        <v>637500</v>
      </c>
      <c r="O29" s="322">
        <f>ATK!$P$34</f>
        <v>170000</v>
      </c>
      <c r="P29" s="322">
        <f t="shared" si="2"/>
        <v>1088200</v>
      </c>
      <c r="Q29" s="322"/>
      <c r="R29" s="322"/>
      <c r="S29" s="322">
        <f>F29+P29</f>
        <v>12038200</v>
      </c>
      <c r="T29" s="322"/>
      <c r="U29" s="322"/>
      <c r="V29" s="322"/>
      <c r="W29" s="322">
        <f t="shared" si="1"/>
        <v>12038200</v>
      </c>
      <c r="X29" s="498"/>
    </row>
    <row r="30" spans="1:24" s="313" customFormat="1">
      <c r="A30" s="319"/>
      <c r="B30" s="320">
        <v>9</v>
      </c>
      <c r="C30" s="321" t="str">
        <f>'Anggaran PKPT 2023'!C347</f>
        <v>REVIU TATA KELOLA BMD</v>
      </c>
      <c r="D30" s="322"/>
      <c r="E30" s="322"/>
      <c r="F30" s="322">
        <f>'Anggaran PKPT 2023'!U357</f>
        <v>10950000</v>
      </c>
      <c r="G30" s="322"/>
      <c r="H30" s="322"/>
      <c r="I30" s="322"/>
      <c r="J30" s="322">
        <f t="shared" si="0"/>
        <v>10950000</v>
      </c>
      <c r="K30" s="322">
        <f>ATK!$P$10</f>
        <v>110900</v>
      </c>
      <c r="L30" s="322">
        <f>ATK!$P$16</f>
        <v>63800</v>
      </c>
      <c r="M30" s="322">
        <f>ATK!$P$23</f>
        <v>106000</v>
      </c>
      <c r="N30" s="322">
        <f>ATK!$P$29</f>
        <v>637500</v>
      </c>
      <c r="O30" s="322">
        <f>ATK!$P$34</f>
        <v>170000</v>
      </c>
      <c r="P30" s="322">
        <f t="shared" si="2"/>
        <v>1088200</v>
      </c>
      <c r="Q30" s="322"/>
      <c r="R30" s="322"/>
      <c r="S30" s="322">
        <f>F30+P30</f>
        <v>12038200</v>
      </c>
      <c r="T30" s="322"/>
      <c r="U30" s="322"/>
      <c r="V30" s="322"/>
      <c r="W30" s="322">
        <f t="shared" si="1"/>
        <v>12038200</v>
      </c>
      <c r="X30" s="498"/>
    </row>
    <row r="31" spans="1:24" s="313" customFormat="1">
      <c r="A31" s="319"/>
      <c r="B31" s="320">
        <v>10</v>
      </c>
      <c r="C31" s="321" t="str">
        <f>'Anggaran PKPT 2023'!C365</f>
        <v>REVIU HPS</v>
      </c>
      <c r="D31" s="322"/>
      <c r="E31" s="322"/>
      <c r="F31" s="322">
        <f>'Anggaran PKPT 2023'!U375</f>
        <v>10950000</v>
      </c>
      <c r="G31" s="322"/>
      <c r="H31" s="322"/>
      <c r="I31" s="322"/>
      <c r="J31" s="322">
        <f t="shared" si="0"/>
        <v>10950000</v>
      </c>
      <c r="K31" s="322">
        <f>ATK!$P$10</f>
        <v>110900</v>
      </c>
      <c r="L31" s="322">
        <f>ATK!$P$16</f>
        <v>63800</v>
      </c>
      <c r="M31" s="322">
        <f>ATK!$P$23</f>
        <v>106000</v>
      </c>
      <c r="N31" s="322">
        <f>ATK!$P$29</f>
        <v>637500</v>
      </c>
      <c r="O31" s="322">
        <f>ATK!$P$34</f>
        <v>170000</v>
      </c>
      <c r="P31" s="322">
        <f t="shared" si="2"/>
        <v>1088200</v>
      </c>
      <c r="Q31" s="322"/>
      <c r="R31" s="322"/>
      <c r="S31" s="322">
        <f>F31+P31</f>
        <v>12038200</v>
      </c>
      <c r="T31" s="322"/>
      <c r="U31" s="322"/>
      <c r="V31" s="322"/>
      <c r="W31" s="322">
        <f t="shared" si="1"/>
        <v>12038200</v>
      </c>
      <c r="X31" s="498"/>
    </row>
    <row r="32" spans="1:24" s="313" customFormat="1">
      <c r="A32" s="319"/>
      <c r="B32" s="320">
        <v>11</v>
      </c>
      <c r="C32" s="321" t="str">
        <f>'Anggaran PKPT 2023'!C383</f>
        <v>REVIU TATA KELOLA PBJ</v>
      </c>
      <c r="D32" s="322"/>
      <c r="E32" s="322"/>
      <c r="F32" s="322">
        <f>'Anggaran PKPT 2023'!U393</f>
        <v>10950000</v>
      </c>
      <c r="G32" s="322"/>
      <c r="H32" s="322"/>
      <c r="I32" s="322"/>
      <c r="J32" s="322">
        <f t="shared" si="0"/>
        <v>10950000</v>
      </c>
      <c r="K32" s="322">
        <f>ATK!$P$10</f>
        <v>110900</v>
      </c>
      <c r="L32" s="322">
        <f>ATK!$P$16</f>
        <v>63800</v>
      </c>
      <c r="M32" s="322">
        <f>ATK!$P$23</f>
        <v>106000</v>
      </c>
      <c r="N32" s="322">
        <f>ATK!$P$29</f>
        <v>637500</v>
      </c>
      <c r="O32" s="322">
        <f>ATK!$P$34</f>
        <v>170000</v>
      </c>
      <c r="P32" s="322">
        <f t="shared" si="2"/>
        <v>1088200</v>
      </c>
      <c r="Q32" s="322"/>
      <c r="R32" s="322"/>
      <c r="S32" s="322">
        <f>F32+P32</f>
        <v>12038200</v>
      </c>
      <c r="T32" s="322"/>
      <c r="U32" s="322"/>
      <c r="V32" s="322"/>
      <c r="W32" s="322">
        <f t="shared" si="1"/>
        <v>12038200</v>
      </c>
      <c r="X32" s="498"/>
    </row>
    <row r="33" spans="1:24" s="313" customFormat="1">
      <c r="A33" s="319"/>
      <c r="B33" s="320">
        <v>12</v>
      </c>
      <c r="C33" s="321" t="str">
        <f>'Anggaran PKPT 2023'!C395</f>
        <v>EVALUASI PELAYANAN PUBLIK</v>
      </c>
      <c r="D33" s="322">
        <f>'Anggaran PKPT 2023'!U405</f>
        <v>49920000</v>
      </c>
      <c r="E33" s="322"/>
      <c r="F33" s="322"/>
      <c r="G33" s="322"/>
      <c r="H33" s="322"/>
      <c r="I33" s="322"/>
      <c r="J33" s="322">
        <f t="shared" si="0"/>
        <v>49920000</v>
      </c>
      <c r="K33" s="322">
        <f>ATK!$T$10</f>
        <v>129500</v>
      </c>
      <c r="L33" s="322">
        <f>ATK!$T$16</f>
        <v>63800</v>
      </c>
      <c r="M33" s="322">
        <f>ATK!$T$23</f>
        <v>127000</v>
      </c>
      <c r="N33" s="322">
        <f>ATK!$T$29</f>
        <v>2040000</v>
      </c>
      <c r="O33" s="322">
        <f>ATK!$T$34</f>
        <v>170000</v>
      </c>
      <c r="P33" s="322">
        <f t="shared" si="2"/>
        <v>2530300</v>
      </c>
      <c r="Q33" s="322">
        <f t="shared" si="3"/>
        <v>52450300</v>
      </c>
      <c r="R33" s="322"/>
      <c r="S33" s="322"/>
      <c r="T33" s="322"/>
      <c r="U33" s="322"/>
      <c r="V33" s="322"/>
      <c r="W33" s="322">
        <f t="shared" si="1"/>
        <v>52450300</v>
      </c>
      <c r="X33" s="498"/>
    </row>
    <row r="34" spans="1:24">
      <c r="A34" s="323" t="s">
        <v>166</v>
      </c>
      <c r="B34" s="324">
        <v>1</v>
      </c>
      <c r="C34" s="325" t="str">
        <f>'Anggaran PKPT 2023'!C409</f>
        <v>RSAM Bukittinggi (Tinggi)</v>
      </c>
      <c r="D34" s="326">
        <f>'Anggaran PKPT 2023'!U419</f>
        <v>62400000</v>
      </c>
      <c r="E34" s="326"/>
      <c r="F34" s="326"/>
      <c r="G34" s="326"/>
      <c r="H34" s="326"/>
      <c r="I34" s="326"/>
      <c r="J34" s="326">
        <f t="shared" si="0"/>
        <v>62400000</v>
      </c>
      <c r="K34" s="326">
        <f>ATK!$AJ$10</f>
        <v>135700</v>
      </c>
      <c r="L34" s="326">
        <f>ATK!$AJ$16</f>
        <v>115100</v>
      </c>
      <c r="M34" s="326">
        <f>ATK!$AJ$23</f>
        <v>134000</v>
      </c>
      <c r="N34" s="326">
        <f>ATK!$AJ$29</f>
        <v>4335000</v>
      </c>
      <c r="O34" s="326">
        <f>ATK!$AJ$34</f>
        <v>170000</v>
      </c>
      <c r="P34" s="326">
        <f t="shared" si="2"/>
        <v>4889800</v>
      </c>
      <c r="Q34" s="326">
        <f t="shared" si="3"/>
        <v>67289800</v>
      </c>
      <c r="R34" s="326"/>
      <c r="S34" s="326"/>
      <c r="T34" s="326"/>
      <c r="U34" s="326"/>
      <c r="V34" s="326"/>
      <c r="W34" s="326">
        <f t="shared" si="1"/>
        <v>67289800</v>
      </c>
      <c r="X34" s="486">
        <f>SUM(W34:W44)</f>
        <v>515014200</v>
      </c>
    </row>
    <row r="35" spans="1:24">
      <c r="A35" s="323"/>
      <c r="B35" s="324">
        <v>2</v>
      </c>
      <c r="C35" s="325" t="str">
        <f>'Anggaran PKPT 2023'!C421</f>
        <v>Dinas Pemberdayaan Masyarakat dan Desa (Tinggi)</v>
      </c>
      <c r="D35" s="326">
        <f>'Anggaran PKPT 2023'!U431</f>
        <v>43980000</v>
      </c>
      <c r="E35" s="326"/>
      <c r="F35" s="326"/>
      <c r="G35" s="326"/>
      <c r="H35" s="326"/>
      <c r="I35" s="326"/>
      <c r="J35" s="326">
        <f t="shared" si="0"/>
        <v>43980000</v>
      </c>
      <c r="K35" s="326">
        <f>ATK!$AJ$10</f>
        <v>135700</v>
      </c>
      <c r="L35" s="326">
        <f>ATK!$AJ$16</f>
        <v>115100</v>
      </c>
      <c r="M35" s="326">
        <f>ATK!$AJ$23</f>
        <v>134000</v>
      </c>
      <c r="N35" s="326">
        <f>ATK!$AJ$29</f>
        <v>4335000</v>
      </c>
      <c r="O35" s="326">
        <f>ATK!$AJ$34</f>
        <v>170000</v>
      </c>
      <c r="P35" s="326">
        <f t="shared" si="2"/>
        <v>4889800</v>
      </c>
      <c r="Q35" s="326">
        <f t="shared" si="3"/>
        <v>48869800</v>
      </c>
      <c r="R35" s="326"/>
      <c r="S35" s="326"/>
      <c r="T35" s="326"/>
      <c r="U35" s="326"/>
      <c r="V35" s="326"/>
      <c r="W35" s="326">
        <f t="shared" si="1"/>
        <v>48869800</v>
      </c>
      <c r="X35" s="487"/>
    </row>
    <row r="36" spans="1:24">
      <c r="A36" s="323"/>
      <c r="B36" s="324">
        <v>3</v>
      </c>
      <c r="C36" s="325" t="str">
        <f>'Anggaran PKPT 2023'!C433</f>
        <v>Badan Pengembangan Sumber Daya Manusia (Sedang)</v>
      </c>
      <c r="D36" s="326">
        <f>'Anggaran PKPT 2023'!U443</f>
        <v>25530000</v>
      </c>
      <c r="E36" s="326"/>
      <c r="F36" s="326"/>
      <c r="G36" s="326"/>
      <c r="H36" s="326"/>
      <c r="I36" s="326"/>
      <c r="J36" s="326">
        <f t="shared" si="0"/>
        <v>25530000</v>
      </c>
      <c r="K36" s="421">
        <f>ATK!$AF$10</f>
        <v>129500</v>
      </c>
      <c r="L36" s="421">
        <f>ATK!$AF$16</f>
        <v>115100</v>
      </c>
      <c r="M36" s="421">
        <f>ATK!$AF$23</f>
        <v>127000</v>
      </c>
      <c r="N36" s="421">
        <f>ATK!$AF$29</f>
        <v>3060000</v>
      </c>
      <c r="O36" s="421">
        <f>ATK!$AF$34</f>
        <v>170000</v>
      </c>
      <c r="P36" s="326">
        <f t="shared" si="2"/>
        <v>3601600</v>
      </c>
      <c r="Q36" s="326">
        <f t="shared" si="3"/>
        <v>29131600</v>
      </c>
      <c r="R36" s="326"/>
      <c r="S36" s="326"/>
      <c r="T36" s="326"/>
      <c r="U36" s="326"/>
      <c r="V36" s="326"/>
      <c r="W36" s="326">
        <f t="shared" si="1"/>
        <v>29131600</v>
      </c>
      <c r="X36" s="487"/>
    </row>
    <row r="37" spans="1:24">
      <c r="A37" s="323"/>
      <c r="B37" s="324">
        <v>4</v>
      </c>
      <c r="C37" s="325" t="str">
        <f>'Anggaran PKPT 2023'!C445</f>
        <v>Badan Pendapatan Daerah (Tinggi)</v>
      </c>
      <c r="D37" s="326">
        <f>'Anggaran PKPT 2023'!U455</f>
        <v>43980000</v>
      </c>
      <c r="E37" s="326"/>
      <c r="F37" s="326"/>
      <c r="G37" s="326"/>
      <c r="H37" s="326"/>
      <c r="I37" s="326"/>
      <c r="J37" s="326">
        <f t="shared" si="0"/>
        <v>43980000</v>
      </c>
      <c r="K37" s="326">
        <f>ATK!$AJ$10</f>
        <v>135700</v>
      </c>
      <c r="L37" s="326">
        <f>ATK!$AJ$16</f>
        <v>115100</v>
      </c>
      <c r="M37" s="326">
        <f>ATK!$AJ$23</f>
        <v>134000</v>
      </c>
      <c r="N37" s="326">
        <f>ATK!$AJ$29</f>
        <v>4335000</v>
      </c>
      <c r="O37" s="326">
        <f>ATK!$AJ$34</f>
        <v>170000</v>
      </c>
      <c r="P37" s="326">
        <f t="shared" si="2"/>
        <v>4889800</v>
      </c>
      <c r="Q37" s="326">
        <f t="shared" si="3"/>
        <v>48869800</v>
      </c>
      <c r="R37" s="326"/>
      <c r="S37" s="326"/>
      <c r="T37" s="326"/>
      <c r="U37" s="326"/>
      <c r="V37" s="326"/>
      <c r="W37" s="326">
        <f t="shared" si="1"/>
        <v>48869800</v>
      </c>
      <c r="X37" s="487"/>
    </row>
    <row r="38" spans="1:24">
      <c r="A38" s="323"/>
      <c r="B38" s="324">
        <v>5</v>
      </c>
      <c r="C38" s="325" t="str">
        <f>'Anggaran PKPT 2023'!C457</f>
        <v>Dinas Perhubungan (Tinggi)</v>
      </c>
      <c r="D38" s="326">
        <f>'Anggaran PKPT 2023'!U467</f>
        <v>43980000</v>
      </c>
      <c r="E38" s="326"/>
      <c r="F38" s="326"/>
      <c r="G38" s="326"/>
      <c r="H38" s="326"/>
      <c r="I38" s="326"/>
      <c r="J38" s="326">
        <f t="shared" si="0"/>
        <v>43980000</v>
      </c>
      <c r="K38" s="326">
        <f>ATK!$AJ$10</f>
        <v>135700</v>
      </c>
      <c r="L38" s="326">
        <f>ATK!$AJ$16</f>
        <v>115100</v>
      </c>
      <c r="M38" s="326">
        <f>ATK!$AJ$23</f>
        <v>134000</v>
      </c>
      <c r="N38" s="326">
        <f>ATK!$AJ$29</f>
        <v>4335000</v>
      </c>
      <c r="O38" s="326">
        <f>ATK!$AJ$34</f>
        <v>170000</v>
      </c>
      <c r="P38" s="326">
        <f t="shared" si="2"/>
        <v>4889800</v>
      </c>
      <c r="Q38" s="326">
        <f t="shared" si="3"/>
        <v>48869800</v>
      </c>
      <c r="R38" s="326"/>
      <c r="S38" s="326"/>
      <c r="T38" s="326"/>
      <c r="U38" s="326"/>
      <c r="V38" s="326"/>
      <c r="W38" s="326">
        <f t="shared" si="1"/>
        <v>48869800</v>
      </c>
      <c r="X38" s="487"/>
    </row>
    <row r="39" spans="1:24">
      <c r="A39" s="323"/>
      <c r="B39" s="324">
        <v>6</v>
      </c>
      <c r="C39" s="325" t="str">
        <f>'Anggaran PKPT 2023'!C469</f>
        <v>RSUD M. Natsir Solok (Tinggi)</v>
      </c>
      <c r="D39" s="326">
        <f>'Anggaran PKPT 2023'!U479</f>
        <v>62400000</v>
      </c>
      <c r="E39" s="326"/>
      <c r="F39" s="326"/>
      <c r="G39" s="326"/>
      <c r="H39" s="326"/>
      <c r="I39" s="326"/>
      <c r="J39" s="326">
        <f t="shared" si="0"/>
        <v>62400000</v>
      </c>
      <c r="K39" s="326">
        <f>ATK!$AJ$10</f>
        <v>135700</v>
      </c>
      <c r="L39" s="326">
        <f>ATK!$AJ$16</f>
        <v>115100</v>
      </c>
      <c r="M39" s="326">
        <f>ATK!$AJ$23</f>
        <v>134000</v>
      </c>
      <c r="N39" s="326">
        <f>ATK!$AJ$29</f>
        <v>4335000</v>
      </c>
      <c r="O39" s="326">
        <f>ATK!$AJ$34</f>
        <v>170000</v>
      </c>
      <c r="P39" s="326">
        <f t="shared" si="2"/>
        <v>4889800</v>
      </c>
      <c r="Q39" s="326">
        <f t="shared" si="3"/>
        <v>67289800</v>
      </c>
      <c r="R39" s="326"/>
      <c r="S39" s="326"/>
      <c r="T39" s="326"/>
      <c r="U39" s="326"/>
      <c r="V39" s="326"/>
      <c r="W39" s="326">
        <f t="shared" si="1"/>
        <v>67289800</v>
      </c>
      <c r="X39" s="487"/>
    </row>
    <row r="40" spans="1:24">
      <c r="A40" s="323"/>
      <c r="B40" s="324">
        <v>7</v>
      </c>
      <c r="C40" s="325" t="str">
        <f>'Anggaran PKPT 2023'!C481</f>
        <v>Dinas Pendidikan (Sangat Tinggi)</v>
      </c>
      <c r="D40" s="326">
        <f>'Anggaran PKPT 2023'!U491</f>
        <v>53640000</v>
      </c>
      <c r="E40" s="326"/>
      <c r="F40" s="326"/>
      <c r="G40" s="326"/>
      <c r="H40" s="326"/>
      <c r="I40" s="326"/>
      <c r="J40" s="326">
        <f t="shared" si="0"/>
        <v>53640000</v>
      </c>
      <c r="K40" s="326">
        <f>ATK!$AN$10</f>
        <v>141900</v>
      </c>
      <c r="L40" s="326">
        <f>ATK!$AN$16</f>
        <v>115100</v>
      </c>
      <c r="M40" s="326">
        <f>ATK!$AN$23</f>
        <v>141000</v>
      </c>
      <c r="N40" s="326">
        <f>ATK!$AN$29</f>
        <v>4590000</v>
      </c>
      <c r="O40" s="326">
        <f>ATK!$AN$34</f>
        <v>170000</v>
      </c>
      <c r="P40" s="326">
        <f t="shared" si="2"/>
        <v>5158000</v>
      </c>
      <c r="Q40" s="326">
        <f t="shared" si="3"/>
        <v>58798000</v>
      </c>
      <c r="R40" s="326"/>
      <c r="S40" s="326"/>
      <c r="T40" s="326"/>
      <c r="U40" s="326"/>
      <c r="V40" s="326"/>
      <c r="W40" s="326">
        <f t="shared" si="1"/>
        <v>58798000</v>
      </c>
      <c r="X40" s="487"/>
    </row>
    <row r="41" spans="1:24">
      <c r="A41" s="323"/>
      <c r="B41" s="324">
        <v>8</v>
      </c>
      <c r="C41" s="325" t="str">
        <f>'Anggaran PKPT 2023'!C493</f>
        <v>Dinas Bina Marga Cipta Karya dan Tata Ruang (Sangat Tinggi)</v>
      </c>
      <c r="D41" s="326">
        <f>'Anggaran PKPT 2023'!U503</f>
        <v>53640000</v>
      </c>
      <c r="E41" s="326"/>
      <c r="F41" s="326"/>
      <c r="G41" s="326"/>
      <c r="H41" s="326"/>
      <c r="I41" s="326"/>
      <c r="J41" s="326">
        <f t="shared" si="0"/>
        <v>53640000</v>
      </c>
      <c r="K41" s="326">
        <f>ATK!$AN$10</f>
        <v>141900</v>
      </c>
      <c r="L41" s="326">
        <f>ATK!$AN$16</f>
        <v>115100</v>
      </c>
      <c r="M41" s="326">
        <f>ATK!$AN$23</f>
        <v>141000</v>
      </c>
      <c r="N41" s="326">
        <f>ATK!$AN$29</f>
        <v>4590000</v>
      </c>
      <c r="O41" s="326">
        <f>ATK!$AN$34</f>
        <v>170000</v>
      </c>
      <c r="P41" s="326">
        <f t="shared" si="2"/>
        <v>5158000</v>
      </c>
      <c r="Q41" s="326">
        <f t="shared" si="3"/>
        <v>58798000</v>
      </c>
      <c r="R41" s="326"/>
      <c r="S41" s="326"/>
      <c r="T41" s="326"/>
      <c r="U41" s="326"/>
      <c r="V41" s="326"/>
      <c r="W41" s="326">
        <f t="shared" si="1"/>
        <v>58798000</v>
      </c>
      <c r="X41" s="487"/>
    </row>
    <row r="42" spans="1:24">
      <c r="A42" s="323"/>
      <c r="B42" s="324">
        <v>9</v>
      </c>
      <c r="C42" s="325" t="str">
        <f>'Anggaran PKPT 2023'!C505</f>
        <v>REVIU KUA PPAS</v>
      </c>
      <c r="D42" s="326"/>
      <c r="E42" s="326">
        <f>'Anggaran PKPT 2023'!U515</f>
        <v>10950000</v>
      </c>
      <c r="F42" s="326"/>
      <c r="G42" s="326"/>
      <c r="H42" s="326"/>
      <c r="I42" s="326"/>
      <c r="J42" s="326">
        <f t="shared" si="0"/>
        <v>10950000</v>
      </c>
      <c r="K42" s="326">
        <f>ATK!$D$10</f>
        <v>110900</v>
      </c>
      <c r="L42" s="326">
        <f>ATK!$D$16</f>
        <v>63800</v>
      </c>
      <c r="M42" s="326">
        <f>ATK!$D$23</f>
        <v>106000</v>
      </c>
      <c r="N42" s="326">
        <f>ATK!$D$29</f>
        <v>637500</v>
      </c>
      <c r="O42" s="326">
        <f>ATK!$D$34</f>
        <v>170000</v>
      </c>
      <c r="P42" s="326">
        <f t="shared" si="2"/>
        <v>1088200</v>
      </c>
      <c r="Q42" s="326"/>
      <c r="R42" s="326">
        <f>E42+P42</f>
        <v>12038200</v>
      </c>
      <c r="S42" s="326"/>
      <c r="T42" s="326"/>
      <c r="U42" s="326"/>
      <c r="V42" s="326"/>
      <c r="W42" s="326">
        <f t="shared" si="1"/>
        <v>12038200</v>
      </c>
      <c r="X42" s="487"/>
    </row>
    <row r="43" spans="1:24">
      <c r="A43" s="323"/>
      <c r="B43" s="324">
        <v>10</v>
      </c>
      <c r="C43" s="325" t="str">
        <f>'Anggaran PKPT 2023'!C517</f>
        <v xml:space="preserve">REVIU RKPD </v>
      </c>
      <c r="D43" s="326">
        <f>'Anggaran PKPT 2023'!U527</f>
        <v>10950000</v>
      </c>
      <c r="E43" s="326"/>
      <c r="F43" s="326"/>
      <c r="G43" s="326"/>
      <c r="H43" s="326"/>
      <c r="I43" s="326"/>
      <c r="J43" s="326">
        <f t="shared" si="0"/>
        <v>10950000</v>
      </c>
      <c r="K43" s="326">
        <f>ATK!$D$10</f>
        <v>110900</v>
      </c>
      <c r="L43" s="326">
        <f>ATK!$D$16</f>
        <v>63800</v>
      </c>
      <c r="M43" s="326">
        <f>ATK!$D$23</f>
        <v>106000</v>
      </c>
      <c r="N43" s="326">
        <f>ATK!$D$29</f>
        <v>637500</v>
      </c>
      <c r="O43" s="326">
        <f>ATK!$D$34</f>
        <v>170000</v>
      </c>
      <c r="P43" s="326">
        <f t="shared" si="2"/>
        <v>1088200</v>
      </c>
      <c r="Q43" s="326">
        <f t="shared" si="3"/>
        <v>12038200</v>
      </c>
      <c r="R43" s="326"/>
      <c r="S43" s="326"/>
      <c r="T43" s="326"/>
      <c r="U43" s="326"/>
      <c r="V43" s="326"/>
      <c r="W43" s="326">
        <f t="shared" si="1"/>
        <v>12038200</v>
      </c>
      <c r="X43" s="487"/>
    </row>
    <row r="44" spans="1:24">
      <c r="A44" s="323"/>
      <c r="B44" s="324">
        <v>11</v>
      </c>
      <c r="C44" s="325" t="str">
        <f>'Anggaran PKPT 2023'!C529</f>
        <v>EVALUASI RISK REGISTER</v>
      </c>
      <c r="D44" s="326">
        <f>'Anggaran PKPT 2023'!U539</f>
        <v>54750000</v>
      </c>
      <c r="E44" s="326"/>
      <c r="F44" s="326"/>
      <c r="G44" s="326"/>
      <c r="H44" s="326"/>
      <c r="I44" s="326"/>
      <c r="J44" s="326">
        <f t="shared" si="0"/>
        <v>54750000</v>
      </c>
      <c r="K44" s="326">
        <f>ATK!$AR$10</f>
        <v>601200</v>
      </c>
      <c r="L44" s="326">
        <f>ATK!$AR$16</f>
        <v>575500</v>
      </c>
      <c r="M44" s="326">
        <f>ATK!$AR$23</f>
        <v>677000</v>
      </c>
      <c r="N44" s="326">
        <f>ATK!$AR$29</f>
        <v>4717500</v>
      </c>
      <c r="O44" s="326">
        <f>ATK!$AR$34</f>
        <v>1700000</v>
      </c>
      <c r="P44" s="326">
        <f t="shared" si="2"/>
        <v>8271200</v>
      </c>
      <c r="Q44" s="326">
        <f t="shared" si="3"/>
        <v>63021200</v>
      </c>
      <c r="R44" s="326"/>
      <c r="S44" s="326"/>
      <c r="T44" s="326"/>
      <c r="U44" s="326"/>
      <c r="V44" s="326"/>
      <c r="W44" s="326">
        <f t="shared" si="1"/>
        <v>63021200</v>
      </c>
      <c r="X44" s="487"/>
    </row>
    <row r="45" spans="1:24" s="313" customFormat="1">
      <c r="A45" s="319" t="s">
        <v>167</v>
      </c>
      <c r="B45" s="320">
        <v>1</v>
      </c>
      <c r="C45" s="321" t="str">
        <f>'Anggaran PKPT 2023'!C542</f>
        <v>Dinas Tenaga Kerja dan Transmigrasi (Tinggi)</v>
      </c>
      <c r="D45" s="322">
        <f>'Anggaran PKPT 2023'!U552</f>
        <v>43980000</v>
      </c>
      <c r="E45" s="322"/>
      <c r="F45" s="322"/>
      <c r="G45" s="322"/>
      <c r="H45" s="322"/>
      <c r="I45" s="322"/>
      <c r="J45" s="322">
        <f t="shared" si="0"/>
        <v>43980000</v>
      </c>
      <c r="K45" s="322">
        <f>ATK!$AJ$10</f>
        <v>135700</v>
      </c>
      <c r="L45" s="322">
        <f>ATK!$AJ$16</f>
        <v>115100</v>
      </c>
      <c r="M45" s="322">
        <f>ATK!$AJ$23</f>
        <v>134000</v>
      </c>
      <c r="N45" s="322">
        <f>ATK!$AJ$29</f>
        <v>4335000</v>
      </c>
      <c r="O45" s="322">
        <f>ATK!$AJ$34</f>
        <v>170000</v>
      </c>
      <c r="P45" s="322">
        <f t="shared" si="2"/>
        <v>4889800</v>
      </c>
      <c r="Q45" s="322">
        <f t="shared" si="3"/>
        <v>48869800</v>
      </c>
      <c r="R45" s="322"/>
      <c r="S45" s="322"/>
      <c r="T45" s="322"/>
      <c r="U45" s="322"/>
      <c r="V45" s="322"/>
      <c r="W45" s="322">
        <f t="shared" si="1"/>
        <v>48869800</v>
      </c>
      <c r="X45" s="497">
        <f>SUM(W45:W54)</f>
        <v>333571000</v>
      </c>
    </row>
    <row r="46" spans="1:24" s="313" customFormat="1">
      <c r="A46" s="319"/>
      <c r="B46" s="320">
        <v>2</v>
      </c>
      <c r="C46" s="321" t="str">
        <f>'Anggaran PKPT 2023'!C554</f>
        <v>Dinas Perumahan Rakyat, Kawasan Permukiman dan Pertanahan (Tinggi)</v>
      </c>
      <c r="D46" s="322">
        <f>'Anggaran PKPT 2023'!U564</f>
        <v>43980000</v>
      </c>
      <c r="E46" s="322"/>
      <c r="F46" s="322"/>
      <c r="G46" s="322"/>
      <c r="H46" s="322"/>
      <c r="I46" s="322"/>
      <c r="J46" s="322">
        <f t="shared" si="0"/>
        <v>43980000</v>
      </c>
      <c r="K46" s="322">
        <f>ATK!$AJ$10</f>
        <v>135700</v>
      </c>
      <c r="L46" s="322">
        <f>ATK!$AJ$16</f>
        <v>115100</v>
      </c>
      <c r="M46" s="322">
        <f>ATK!$AJ$23</f>
        <v>134000</v>
      </c>
      <c r="N46" s="322">
        <f>ATK!$AJ$29</f>
        <v>4335000</v>
      </c>
      <c r="O46" s="322">
        <f>ATK!$AJ$34</f>
        <v>170000</v>
      </c>
      <c r="P46" s="322">
        <f t="shared" si="2"/>
        <v>4889800</v>
      </c>
      <c r="Q46" s="322">
        <f t="shared" si="3"/>
        <v>48869800</v>
      </c>
      <c r="R46" s="322"/>
      <c r="S46" s="322"/>
      <c r="T46" s="322"/>
      <c r="U46" s="322"/>
      <c r="V46" s="322"/>
      <c r="W46" s="322">
        <f t="shared" si="1"/>
        <v>48869800</v>
      </c>
      <c r="X46" s="498"/>
    </row>
    <row r="47" spans="1:24" s="313" customFormat="1">
      <c r="A47" s="319"/>
      <c r="B47" s="320">
        <v>3</v>
      </c>
      <c r="C47" s="321" t="str">
        <f>'Anggaran PKPT 2023'!C566</f>
        <v>Dinas P3AP2KB (Sedang)</v>
      </c>
      <c r="D47" s="322">
        <f>'Anggaran PKPT 2023'!U576</f>
        <v>25530000</v>
      </c>
      <c r="E47" s="322"/>
      <c r="F47" s="322"/>
      <c r="G47" s="322"/>
      <c r="H47" s="322"/>
      <c r="I47" s="322"/>
      <c r="J47" s="322">
        <f t="shared" si="0"/>
        <v>25530000</v>
      </c>
      <c r="K47" s="322">
        <f>ATK!$AF$10</f>
        <v>129500</v>
      </c>
      <c r="L47" s="322">
        <f>ATK!$AF$16</f>
        <v>115100</v>
      </c>
      <c r="M47" s="322">
        <f>ATK!$AF$23</f>
        <v>127000</v>
      </c>
      <c r="N47" s="322">
        <f>ATK!$AF$29</f>
        <v>3060000</v>
      </c>
      <c r="O47" s="322">
        <f>ATK!$AF$34</f>
        <v>170000</v>
      </c>
      <c r="P47" s="322">
        <f t="shared" si="2"/>
        <v>3601600</v>
      </c>
      <c r="Q47" s="322">
        <f t="shared" si="3"/>
        <v>29131600</v>
      </c>
      <c r="R47" s="322"/>
      <c r="S47" s="322"/>
      <c r="T47" s="322"/>
      <c r="U47" s="322"/>
      <c r="V47" s="322"/>
      <c r="W47" s="322">
        <f t="shared" si="1"/>
        <v>29131600</v>
      </c>
      <c r="X47" s="498"/>
    </row>
    <row r="48" spans="1:24" s="313" customFormat="1">
      <c r="A48" s="319"/>
      <c r="B48" s="320">
        <v>4</v>
      </c>
      <c r="C48" s="321" t="str">
        <f>'Anggaran PKPT 2023'!C578</f>
        <v>Biro Pemerintahan dan Otonomi Daerah (Rendah)</v>
      </c>
      <c r="D48" s="322">
        <f>'Anggaran PKPT 2023'!U588</f>
        <v>25530000</v>
      </c>
      <c r="E48" s="322"/>
      <c r="F48" s="322"/>
      <c r="G48" s="322"/>
      <c r="H48" s="322"/>
      <c r="I48" s="322"/>
      <c r="J48" s="322">
        <f t="shared" si="0"/>
        <v>25530000</v>
      </c>
      <c r="K48" s="322">
        <f>ATK!$AB$10</f>
        <v>129500</v>
      </c>
      <c r="L48" s="322">
        <f>ATK!$AB$16</f>
        <v>115100</v>
      </c>
      <c r="M48" s="322">
        <f>ATK!$AB$23</f>
        <v>127000</v>
      </c>
      <c r="N48" s="322">
        <f>ATK!$AB$29</f>
        <v>2932500</v>
      </c>
      <c r="O48" s="322">
        <f>ATK!$AB$34</f>
        <v>170000</v>
      </c>
      <c r="P48" s="322">
        <f t="shared" si="2"/>
        <v>3474100</v>
      </c>
      <c r="Q48" s="322">
        <f t="shared" si="3"/>
        <v>29004100</v>
      </c>
      <c r="R48" s="322"/>
      <c r="S48" s="322"/>
      <c r="T48" s="322"/>
      <c r="U48" s="322"/>
      <c r="V48" s="322"/>
      <c r="W48" s="322">
        <f t="shared" si="1"/>
        <v>29004100</v>
      </c>
      <c r="X48" s="498"/>
    </row>
    <row r="49" spans="1:24" s="313" customFormat="1">
      <c r="A49" s="319"/>
      <c r="B49" s="320">
        <v>5</v>
      </c>
      <c r="C49" s="321" t="str">
        <f>'Anggaran PKPT 2023'!C590</f>
        <v>Dinas Perindustrian dan Perdagangan (Tinggi)</v>
      </c>
      <c r="D49" s="322">
        <f>'Anggaran PKPT 2023'!U600</f>
        <v>43980000</v>
      </c>
      <c r="E49" s="322"/>
      <c r="F49" s="322"/>
      <c r="G49" s="322"/>
      <c r="H49" s="322"/>
      <c r="I49" s="322"/>
      <c r="J49" s="322">
        <f t="shared" si="0"/>
        <v>43980000</v>
      </c>
      <c r="K49" s="322">
        <f>ATK!$AJ$10</f>
        <v>135700</v>
      </c>
      <c r="L49" s="322">
        <f>ATK!$AJ$16</f>
        <v>115100</v>
      </c>
      <c r="M49" s="322">
        <f>ATK!$AJ$23</f>
        <v>134000</v>
      </c>
      <c r="N49" s="322">
        <f>ATK!$AJ$29</f>
        <v>4335000</v>
      </c>
      <c r="O49" s="322">
        <f>ATK!$AJ$34</f>
        <v>170000</v>
      </c>
      <c r="P49" s="322">
        <f t="shared" si="2"/>
        <v>4889800</v>
      </c>
      <c r="Q49" s="322">
        <f t="shared" si="3"/>
        <v>48869800</v>
      </c>
      <c r="R49" s="322"/>
      <c r="S49" s="322"/>
      <c r="T49" s="322"/>
      <c r="U49" s="322"/>
      <c r="V49" s="322"/>
      <c r="W49" s="322">
        <f t="shared" si="1"/>
        <v>48869800</v>
      </c>
      <c r="X49" s="498"/>
    </row>
    <row r="50" spans="1:24" s="313" customFormat="1">
      <c r="A50" s="319"/>
      <c r="B50" s="320">
        <v>6</v>
      </c>
      <c r="C50" s="321" t="str">
        <f>'Anggaran PKPT 2023'!C602</f>
        <v xml:space="preserve">Reviu Rekonsiliasi Dana BOS </v>
      </c>
      <c r="D50" s="322">
        <f>'Anggaran PKPT 2023'!U612</f>
        <v>10800000</v>
      </c>
      <c r="E50" s="322"/>
      <c r="F50" s="322"/>
      <c r="G50" s="322"/>
      <c r="H50" s="322"/>
      <c r="I50" s="322"/>
      <c r="J50" s="322">
        <f t="shared" si="0"/>
        <v>10800000</v>
      </c>
      <c r="K50" s="322">
        <f>ATK!$D$10</f>
        <v>110900</v>
      </c>
      <c r="L50" s="322">
        <f>ATK!$D$16</f>
        <v>63800</v>
      </c>
      <c r="M50" s="322">
        <f>ATK!$D$23</f>
        <v>106000</v>
      </c>
      <c r="N50" s="322">
        <f>ATK!$D$29</f>
        <v>637500</v>
      </c>
      <c r="O50" s="322">
        <f>ATK!$D$34</f>
        <v>170000</v>
      </c>
      <c r="P50" s="322">
        <f t="shared" si="2"/>
        <v>1088200</v>
      </c>
      <c r="Q50" s="322">
        <f t="shared" si="3"/>
        <v>11888200</v>
      </c>
      <c r="R50" s="322"/>
      <c r="S50" s="322"/>
      <c r="T50" s="322"/>
      <c r="U50" s="322"/>
      <c r="V50" s="322"/>
      <c r="W50" s="322">
        <f t="shared" si="1"/>
        <v>11888200</v>
      </c>
      <c r="X50" s="498"/>
    </row>
    <row r="51" spans="1:24" s="313" customFormat="1">
      <c r="A51" s="319"/>
      <c r="B51" s="320">
        <v>7</v>
      </c>
      <c r="C51" s="321" t="str">
        <f>'Anggaran PKPT 2023'!C614</f>
        <v>REVIU PENYERAPAN PBJ</v>
      </c>
      <c r="D51" s="322"/>
      <c r="E51" s="322">
        <f>'Anggaran PKPT 2023'!F624</f>
        <v>3450000</v>
      </c>
      <c r="F51" s="322"/>
      <c r="G51" s="322"/>
      <c r="H51" s="322"/>
      <c r="I51" s="322"/>
      <c r="J51" s="322">
        <f t="shared" si="0"/>
        <v>3450000</v>
      </c>
      <c r="K51" s="322">
        <f>ATK!$AV$10</f>
        <v>117100</v>
      </c>
      <c r="L51" s="322">
        <f>ATK!$AV$16</f>
        <v>63800</v>
      </c>
      <c r="M51" s="322">
        <f>ATK!$AV$23</f>
        <v>113000</v>
      </c>
      <c r="N51" s="322">
        <f>ATK!$AV$29</f>
        <v>382500</v>
      </c>
      <c r="O51" s="322">
        <f>ATK!$AV$34</f>
        <v>170000</v>
      </c>
      <c r="P51" s="322">
        <f t="shared" si="2"/>
        <v>846400</v>
      </c>
      <c r="Q51" s="322"/>
      <c r="R51" s="322">
        <f>E51+P51</f>
        <v>4296400</v>
      </c>
      <c r="S51" s="322"/>
      <c r="T51" s="322"/>
      <c r="U51" s="322"/>
      <c r="V51" s="322"/>
      <c r="W51" s="322">
        <f t="shared" si="1"/>
        <v>4296400</v>
      </c>
      <c r="X51" s="498"/>
    </row>
    <row r="52" spans="1:24" s="313" customFormat="1">
      <c r="A52" s="319"/>
      <c r="B52" s="320">
        <v>8</v>
      </c>
      <c r="C52" s="321" t="str">
        <f>'Anggaran PKPT 2023'!C626</f>
        <v>REVIU RKPD PERUBAHAN</v>
      </c>
      <c r="D52" s="322">
        <f>'Anggaran PKPT 2023'!U636</f>
        <v>10950000</v>
      </c>
      <c r="E52" s="322"/>
      <c r="F52" s="322"/>
      <c r="G52" s="322"/>
      <c r="H52" s="322"/>
      <c r="I52" s="322"/>
      <c r="J52" s="322">
        <f t="shared" si="0"/>
        <v>10950000</v>
      </c>
      <c r="K52" s="322">
        <f>ATK!$D$10</f>
        <v>110900</v>
      </c>
      <c r="L52" s="322">
        <f>ATK!$D$16</f>
        <v>63800</v>
      </c>
      <c r="M52" s="322">
        <f>ATK!$D$23</f>
        <v>106000</v>
      </c>
      <c r="N52" s="322">
        <f>ATK!$D$29</f>
        <v>637500</v>
      </c>
      <c r="O52" s="322">
        <f>ATK!$D$34</f>
        <v>170000</v>
      </c>
      <c r="P52" s="322">
        <f t="shared" si="2"/>
        <v>1088200</v>
      </c>
      <c r="Q52" s="322">
        <f t="shared" si="3"/>
        <v>12038200</v>
      </c>
      <c r="R52" s="322"/>
      <c r="S52" s="322"/>
      <c r="T52" s="322"/>
      <c r="U52" s="322"/>
      <c r="V52" s="322"/>
      <c r="W52" s="322">
        <f t="shared" si="1"/>
        <v>12038200</v>
      </c>
      <c r="X52" s="498"/>
    </row>
    <row r="53" spans="1:24" s="313" customFormat="1">
      <c r="A53" s="319"/>
      <c r="B53" s="320">
        <v>9</v>
      </c>
      <c r="C53" s="321" t="str">
        <f>'Anggaran PKPT 2023'!C638</f>
        <v>EVALUASI PELAYANAN PUBLIK</v>
      </c>
      <c r="D53" s="322">
        <f>'Anggaran PKPT 2023'!U648</f>
        <v>49920000</v>
      </c>
      <c r="E53" s="322"/>
      <c r="F53" s="322"/>
      <c r="G53" s="322"/>
      <c r="H53" s="322"/>
      <c r="I53" s="322"/>
      <c r="J53" s="322">
        <f t="shared" si="0"/>
        <v>49920000</v>
      </c>
      <c r="K53" s="322">
        <f>ATK!$T$10</f>
        <v>129500</v>
      </c>
      <c r="L53" s="322">
        <f>ATK!$T$16</f>
        <v>63800</v>
      </c>
      <c r="M53" s="322">
        <f>ATK!$T$23</f>
        <v>127000</v>
      </c>
      <c r="N53" s="322">
        <f>ATK!$T$29</f>
        <v>2040000</v>
      </c>
      <c r="O53" s="322">
        <f>ATK!$T$34</f>
        <v>170000</v>
      </c>
      <c r="P53" s="322">
        <f t="shared" si="2"/>
        <v>2530300</v>
      </c>
      <c r="Q53" s="322">
        <f t="shared" si="3"/>
        <v>52450300</v>
      </c>
      <c r="R53" s="322"/>
      <c r="S53" s="322"/>
      <c r="T53" s="322"/>
      <c r="U53" s="322"/>
      <c r="V53" s="322"/>
      <c r="W53" s="322">
        <f t="shared" si="1"/>
        <v>52450300</v>
      </c>
      <c r="X53" s="498"/>
    </row>
    <row r="54" spans="1:24" s="313" customFormat="1">
      <c r="A54" s="319"/>
      <c r="B54" s="320">
        <v>10</v>
      </c>
      <c r="C54" s="321" t="str">
        <f>'Anggaran PKPT 2023'!C650</f>
        <v>REVIU PEKERJAAN LEWAT TAHUN ANGGARAN</v>
      </c>
      <c r="D54" s="322">
        <f>'Anggaran PKPT 2023'!U660</f>
        <v>43800000</v>
      </c>
      <c r="E54" s="322"/>
      <c r="F54" s="322"/>
      <c r="G54" s="322"/>
      <c r="H54" s="322"/>
      <c r="I54" s="322"/>
      <c r="J54" s="322">
        <f t="shared" si="0"/>
        <v>43800000</v>
      </c>
      <c r="K54" s="322">
        <f>ATK!$D$10</f>
        <v>110900</v>
      </c>
      <c r="L54" s="322">
        <f>ATK!$D$16</f>
        <v>63800</v>
      </c>
      <c r="M54" s="322">
        <f>ATK!$D$23</f>
        <v>106000</v>
      </c>
      <c r="N54" s="322">
        <f>ATK!$D$29</f>
        <v>637500</v>
      </c>
      <c r="O54" s="322">
        <f>ATK!$D$34</f>
        <v>170000</v>
      </c>
      <c r="P54" s="322">
        <f>SUM(K54:O54)*4</f>
        <v>4352800</v>
      </c>
      <c r="Q54" s="322">
        <f t="shared" si="3"/>
        <v>48152800</v>
      </c>
      <c r="R54" s="322"/>
      <c r="S54" s="322"/>
      <c r="T54" s="322"/>
      <c r="U54" s="322"/>
      <c r="V54" s="322"/>
      <c r="W54" s="322">
        <f t="shared" si="1"/>
        <v>48152800</v>
      </c>
      <c r="X54" s="498"/>
    </row>
    <row r="55" spans="1:24">
      <c r="A55" s="323" t="s">
        <v>168</v>
      </c>
      <c r="B55" s="324">
        <v>1</v>
      </c>
      <c r="C55" s="325" t="str">
        <f>'Anggaran PKPT 2023'!C663</f>
        <v>PENGAWASAN UMUM KAB. AGAM</v>
      </c>
      <c r="D55" s="326"/>
      <c r="E55" s="326"/>
      <c r="F55" s="326"/>
      <c r="G55" s="326"/>
      <c r="H55" s="326"/>
      <c r="I55" s="326">
        <f>'Anggaran PKPT 2023'!U673</f>
        <v>44590000</v>
      </c>
      <c r="J55" s="326">
        <f t="shared" si="0"/>
        <v>44590000</v>
      </c>
      <c r="K55" s="326">
        <f>ATK!$T$10</f>
        <v>129500</v>
      </c>
      <c r="L55" s="326">
        <f>ATK!$T$16</f>
        <v>63800</v>
      </c>
      <c r="M55" s="326">
        <f>ATK!$T$23</f>
        <v>127000</v>
      </c>
      <c r="N55" s="326">
        <f>ATK!$T$29</f>
        <v>2040000</v>
      </c>
      <c r="O55" s="326">
        <f>ATK!$T$34</f>
        <v>170000</v>
      </c>
      <c r="P55" s="326">
        <f t="shared" si="2"/>
        <v>2530300</v>
      </c>
      <c r="Q55" s="326"/>
      <c r="R55" s="326"/>
      <c r="S55" s="326"/>
      <c r="T55" s="326"/>
      <c r="U55" s="326"/>
      <c r="V55" s="326">
        <f>I55+P55</f>
        <v>47120300</v>
      </c>
      <c r="W55" s="326">
        <f t="shared" si="1"/>
        <v>47120300</v>
      </c>
      <c r="X55" s="486">
        <f>SUM(W55:W61)</f>
        <v>406209800</v>
      </c>
    </row>
    <row r="56" spans="1:24">
      <c r="A56" s="323"/>
      <c r="B56" s="324">
        <v>2</v>
      </c>
      <c r="C56" s="325" t="str">
        <f>'Anggaran PKPT 2023'!C675</f>
        <v>PENGAWASAN UMUM KOTA SOLOK</v>
      </c>
      <c r="D56" s="326"/>
      <c r="E56" s="326"/>
      <c r="F56" s="326"/>
      <c r="G56" s="326"/>
      <c r="H56" s="326"/>
      <c r="I56" s="326">
        <f>'Anggaran PKPT 2023'!U685</f>
        <v>44590000</v>
      </c>
      <c r="J56" s="326">
        <f t="shared" si="0"/>
        <v>44590000</v>
      </c>
      <c r="K56" s="326">
        <f>ATK!$T$10</f>
        <v>129500</v>
      </c>
      <c r="L56" s="326">
        <f>ATK!$T$16</f>
        <v>63800</v>
      </c>
      <c r="M56" s="326">
        <f>ATK!$T$23</f>
        <v>127000</v>
      </c>
      <c r="N56" s="326">
        <f>ATK!$T$29</f>
        <v>2040000</v>
      </c>
      <c r="O56" s="326">
        <f>ATK!$T$34</f>
        <v>170000</v>
      </c>
      <c r="P56" s="326">
        <f t="shared" si="2"/>
        <v>2530300</v>
      </c>
      <c r="Q56" s="326"/>
      <c r="R56" s="326"/>
      <c r="S56" s="326"/>
      <c r="T56" s="326"/>
      <c r="U56" s="326"/>
      <c r="V56" s="326">
        <f>I56+P56</f>
        <v>47120300</v>
      </c>
      <c r="W56" s="326">
        <f t="shared" si="1"/>
        <v>47120300</v>
      </c>
      <c r="X56" s="487"/>
    </row>
    <row r="57" spans="1:24">
      <c r="A57" s="323"/>
      <c r="B57" s="324">
        <v>3</v>
      </c>
      <c r="C57" s="325" t="str">
        <f>'Anggaran PKPT 2023'!C687</f>
        <v>Biro Umum (Tinggi)</v>
      </c>
      <c r="D57" s="326">
        <f>'Anggaran PKPT 2023'!U697</f>
        <v>43980000</v>
      </c>
      <c r="E57" s="326"/>
      <c r="F57" s="326"/>
      <c r="G57" s="326"/>
      <c r="H57" s="326"/>
      <c r="I57" s="326"/>
      <c r="J57" s="326">
        <f t="shared" si="0"/>
        <v>43980000</v>
      </c>
      <c r="K57" s="326">
        <f>ATK!$AJ$10</f>
        <v>135700</v>
      </c>
      <c r="L57" s="326">
        <f>ATK!$AJ$16</f>
        <v>115100</v>
      </c>
      <c r="M57" s="326">
        <f>ATK!$AJ$23</f>
        <v>134000</v>
      </c>
      <c r="N57" s="326">
        <f>ATK!$AJ$29</f>
        <v>4335000</v>
      </c>
      <c r="O57" s="326">
        <f>ATK!$AJ$34</f>
        <v>170000</v>
      </c>
      <c r="P57" s="326">
        <f t="shared" si="2"/>
        <v>4889800</v>
      </c>
      <c r="Q57" s="326">
        <f t="shared" si="3"/>
        <v>48869800</v>
      </c>
      <c r="R57" s="326"/>
      <c r="S57" s="326"/>
      <c r="T57" s="326"/>
      <c r="U57" s="326"/>
      <c r="V57" s="326"/>
      <c r="W57" s="326">
        <f t="shared" si="1"/>
        <v>48869800</v>
      </c>
      <c r="X57" s="487"/>
    </row>
    <row r="58" spans="1:24">
      <c r="A58" s="323"/>
      <c r="B58" s="324">
        <v>4</v>
      </c>
      <c r="C58" s="325" t="str">
        <f>'Anggaran PKPT 2023'!C699</f>
        <v>Dinas Pariwisata (Tinggi)</v>
      </c>
      <c r="D58" s="326">
        <f>'Anggaran PKPT 2023'!U709</f>
        <v>43980000</v>
      </c>
      <c r="E58" s="326"/>
      <c r="F58" s="326"/>
      <c r="G58" s="326"/>
      <c r="H58" s="326"/>
      <c r="I58" s="326"/>
      <c r="J58" s="326">
        <f t="shared" si="0"/>
        <v>43980000</v>
      </c>
      <c r="K58" s="326">
        <f>ATK!$AJ$10</f>
        <v>135700</v>
      </c>
      <c r="L58" s="326">
        <f>ATK!$AJ$16</f>
        <v>115100</v>
      </c>
      <c r="M58" s="326">
        <f>ATK!$AJ$23</f>
        <v>134000</v>
      </c>
      <c r="N58" s="326">
        <f>ATK!$AJ$29</f>
        <v>4335000</v>
      </c>
      <c r="O58" s="326">
        <f>ATK!$AJ$34</f>
        <v>170000</v>
      </c>
      <c r="P58" s="326">
        <f t="shared" si="2"/>
        <v>4889800</v>
      </c>
      <c r="Q58" s="326">
        <f t="shared" si="3"/>
        <v>48869800</v>
      </c>
      <c r="R58" s="326"/>
      <c r="S58" s="326"/>
      <c r="T58" s="326"/>
      <c r="U58" s="326"/>
      <c r="V58" s="326"/>
      <c r="W58" s="326">
        <f t="shared" si="1"/>
        <v>48869800</v>
      </c>
      <c r="X58" s="487"/>
    </row>
    <row r="59" spans="1:24">
      <c r="A59" s="323"/>
      <c r="B59" s="324">
        <v>5</v>
      </c>
      <c r="C59" s="325" t="str">
        <f>'Anggaran PKPT 2023'!C711</f>
        <v>REVIU KUPA-PPAS</v>
      </c>
      <c r="D59" s="326"/>
      <c r="E59" s="326">
        <f>'Anggaran PKPT 2023'!U721</f>
        <v>10950000</v>
      </c>
      <c r="F59" s="326"/>
      <c r="G59" s="326"/>
      <c r="H59" s="326"/>
      <c r="I59" s="326"/>
      <c r="J59" s="326">
        <f t="shared" si="0"/>
        <v>10950000</v>
      </c>
      <c r="K59" s="326">
        <f>ATK!$D$10</f>
        <v>110900</v>
      </c>
      <c r="L59" s="326">
        <f>ATK!$D$16</f>
        <v>63800</v>
      </c>
      <c r="M59" s="326">
        <f>ATK!$D$23</f>
        <v>106000</v>
      </c>
      <c r="N59" s="326">
        <f>ATK!$D$29</f>
        <v>637500</v>
      </c>
      <c r="O59" s="326">
        <f>ATK!$D$34</f>
        <v>170000</v>
      </c>
      <c r="P59" s="326">
        <f t="shared" si="2"/>
        <v>1088200</v>
      </c>
      <c r="Q59" s="326"/>
      <c r="R59" s="326">
        <f>E59+P59</f>
        <v>12038200</v>
      </c>
      <c r="S59" s="326"/>
      <c r="T59" s="326"/>
      <c r="U59" s="326"/>
      <c r="V59" s="326"/>
      <c r="W59" s="326">
        <f t="shared" si="1"/>
        <v>12038200</v>
      </c>
      <c r="X59" s="487"/>
    </row>
    <row r="60" spans="1:24">
      <c r="A60" s="323"/>
      <c r="B60" s="324">
        <v>6</v>
      </c>
      <c r="C60" s="325" t="str">
        <f>'Anggaran PKPT 2023'!C723</f>
        <v>REVIU RENJA OPD</v>
      </c>
      <c r="D60" s="326">
        <f>'Anggaran PKPT 2023'!U733</f>
        <v>69750000</v>
      </c>
      <c r="E60" s="326"/>
      <c r="F60" s="326"/>
      <c r="G60" s="326"/>
      <c r="H60" s="326"/>
      <c r="I60" s="326"/>
      <c r="J60" s="326">
        <f t="shared" si="0"/>
        <v>69750000</v>
      </c>
      <c r="K60" s="326">
        <f>ATK!$AR$10</f>
        <v>601200</v>
      </c>
      <c r="L60" s="326">
        <f>ATK!$AR$16</f>
        <v>575500</v>
      </c>
      <c r="M60" s="326">
        <f>ATK!$AR$23</f>
        <v>677000</v>
      </c>
      <c r="N60" s="326">
        <f>ATK!$AR$29</f>
        <v>4717500</v>
      </c>
      <c r="O60" s="326">
        <f>ATK!$AR$34</f>
        <v>1700000</v>
      </c>
      <c r="P60" s="326">
        <f t="shared" si="2"/>
        <v>8271200</v>
      </c>
      <c r="Q60" s="326">
        <f t="shared" si="3"/>
        <v>78021200</v>
      </c>
      <c r="R60" s="326"/>
      <c r="S60" s="326"/>
      <c r="T60" s="326"/>
      <c r="U60" s="326"/>
      <c r="V60" s="326"/>
      <c r="W60" s="326">
        <f t="shared" si="1"/>
        <v>78021200</v>
      </c>
      <c r="X60" s="487"/>
    </row>
    <row r="61" spans="1:24">
      <c r="A61" s="323"/>
      <c r="B61" s="324">
        <v>7</v>
      </c>
      <c r="C61" s="325" t="str">
        <f>'Anggaran PKPT 2023'!C735</f>
        <v>REVIU DAK FISIK</v>
      </c>
      <c r="D61" s="326"/>
      <c r="E61" s="326">
        <f>'Anggaran PKPT 2023'!U745</f>
        <v>112200000</v>
      </c>
      <c r="F61" s="326"/>
      <c r="G61" s="326"/>
      <c r="H61" s="326"/>
      <c r="I61" s="326"/>
      <c r="J61" s="326">
        <f t="shared" si="0"/>
        <v>112200000</v>
      </c>
      <c r="K61" s="326">
        <f>ATK!$D$10</f>
        <v>110900</v>
      </c>
      <c r="L61" s="326">
        <f>ATK!$D$16</f>
        <v>63800</v>
      </c>
      <c r="M61" s="326">
        <f>ATK!$D$23</f>
        <v>106000</v>
      </c>
      <c r="N61" s="326">
        <f>ATK!$D$29</f>
        <v>637500</v>
      </c>
      <c r="O61" s="326">
        <f>ATK!$D$34</f>
        <v>170000</v>
      </c>
      <c r="P61" s="326">
        <f>SUM(K61:O61)*11</f>
        <v>11970200</v>
      </c>
      <c r="Q61" s="326"/>
      <c r="R61" s="326">
        <f>E61+P61</f>
        <v>124170200</v>
      </c>
      <c r="S61" s="326"/>
      <c r="T61" s="326"/>
      <c r="U61" s="326"/>
      <c r="V61" s="326"/>
      <c r="W61" s="326">
        <f t="shared" si="1"/>
        <v>124170200</v>
      </c>
      <c r="X61" s="487"/>
    </row>
    <row r="62" spans="1:24" s="313" customFormat="1">
      <c r="A62" s="319" t="s">
        <v>169</v>
      </c>
      <c r="B62" s="320">
        <v>1</v>
      </c>
      <c r="C62" s="321" t="str">
        <f>'Anggaran PKPT 2023'!C748</f>
        <v>PENGELOLAAN PENDIDIKAN SMA/SMK/SLB (CABDIN V)</v>
      </c>
      <c r="D62" s="322">
        <f>'Anggaran PKPT 2023'!U758</f>
        <v>44590000</v>
      </c>
      <c r="E62" s="322"/>
      <c r="F62" s="322"/>
      <c r="G62" s="322"/>
      <c r="H62" s="322"/>
      <c r="I62" s="322"/>
      <c r="J62" s="322">
        <f t="shared" si="0"/>
        <v>44590000</v>
      </c>
      <c r="K62" s="322">
        <f>ATK!$T$10</f>
        <v>129500</v>
      </c>
      <c r="L62" s="322">
        <f>ATK!$T$16</f>
        <v>63800</v>
      </c>
      <c r="M62" s="322">
        <f>ATK!$T$23</f>
        <v>127000</v>
      </c>
      <c r="N62" s="322">
        <f>ATK!$T$29</f>
        <v>2040000</v>
      </c>
      <c r="O62" s="322">
        <f>ATK!$T$34</f>
        <v>170000</v>
      </c>
      <c r="P62" s="322">
        <f t="shared" si="2"/>
        <v>2530300</v>
      </c>
      <c r="Q62" s="322">
        <f t="shared" si="3"/>
        <v>47120300</v>
      </c>
      <c r="R62" s="322"/>
      <c r="S62" s="322"/>
      <c r="T62" s="322"/>
      <c r="U62" s="322"/>
      <c r="V62" s="322"/>
      <c r="W62" s="322">
        <f t="shared" si="1"/>
        <v>47120300</v>
      </c>
      <c r="X62" s="497">
        <f>SUM(W62:W71)</f>
        <v>449157800</v>
      </c>
    </row>
    <row r="63" spans="1:24" s="313" customFormat="1">
      <c r="A63" s="319"/>
      <c r="B63" s="320">
        <v>2</v>
      </c>
      <c r="C63" s="321" t="str">
        <f>'Anggaran PKPT 2023'!C760</f>
        <v>Biro Kesejahteraan Rakyat (Sedang)</v>
      </c>
      <c r="D63" s="322">
        <f>'Anggaran PKPT 2023'!U770</f>
        <v>25530000</v>
      </c>
      <c r="E63" s="322"/>
      <c r="F63" s="322"/>
      <c r="G63" s="322"/>
      <c r="H63" s="322"/>
      <c r="I63" s="322"/>
      <c r="J63" s="322">
        <f t="shared" si="0"/>
        <v>25530000</v>
      </c>
      <c r="K63" s="322">
        <f>ATK!$AF$10</f>
        <v>129500</v>
      </c>
      <c r="L63" s="322">
        <f>ATK!$AF$16</f>
        <v>115100</v>
      </c>
      <c r="M63" s="322">
        <f>ATK!$AF$23</f>
        <v>127000</v>
      </c>
      <c r="N63" s="322">
        <f>ATK!$AF$29</f>
        <v>3060000</v>
      </c>
      <c r="O63" s="322">
        <f>ATK!$AF$34</f>
        <v>170000</v>
      </c>
      <c r="P63" s="322">
        <f t="shared" si="2"/>
        <v>3601600</v>
      </c>
      <c r="Q63" s="322">
        <f t="shared" si="3"/>
        <v>29131600</v>
      </c>
      <c r="R63" s="322"/>
      <c r="S63" s="322"/>
      <c r="T63" s="322"/>
      <c r="U63" s="322"/>
      <c r="V63" s="322"/>
      <c r="W63" s="322">
        <f t="shared" si="1"/>
        <v>29131600</v>
      </c>
      <c r="X63" s="498"/>
    </row>
    <row r="64" spans="1:24" s="313" customFormat="1">
      <c r="A64" s="319"/>
      <c r="B64" s="320">
        <v>3</v>
      </c>
      <c r="C64" s="321" t="str">
        <f>'Anggaran PKPT 2023'!C772</f>
        <v>PENGELOLAAN PENDIDIKAN SMA/SMK/SLB (CABDIN VI)</v>
      </c>
      <c r="D64" s="322">
        <f>'Anggaran PKPT 2023'!U782</f>
        <v>44590000</v>
      </c>
      <c r="E64" s="322"/>
      <c r="F64" s="322"/>
      <c r="G64" s="322"/>
      <c r="H64" s="322"/>
      <c r="I64" s="322"/>
      <c r="J64" s="322">
        <f t="shared" si="0"/>
        <v>44590000</v>
      </c>
      <c r="K64" s="322">
        <f>ATK!$T$10</f>
        <v>129500</v>
      </c>
      <c r="L64" s="322">
        <f>ATK!$T$16</f>
        <v>63800</v>
      </c>
      <c r="M64" s="322">
        <f>ATK!$T$23</f>
        <v>127000</v>
      </c>
      <c r="N64" s="322">
        <f>ATK!$T$29</f>
        <v>2040000</v>
      </c>
      <c r="O64" s="322">
        <f>ATK!$T$34</f>
        <v>170000</v>
      </c>
      <c r="P64" s="322">
        <f t="shared" si="2"/>
        <v>2530300</v>
      </c>
      <c r="Q64" s="322">
        <f t="shared" si="3"/>
        <v>47120300</v>
      </c>
      <c r="R64" s="322"/>
      <c r="S64" s="322"/>
      <c r="T64" s="322"/>
      <c r="U64" s="322"/>
      <c r="V64" s="322"/>
      <c r="W64" s="322">
        <f t="shared" si="1"/>
        <v>47120300</v>
      </c>
      <c r="X64" s="498"/>
    </row>
    <row r="65" spans="1:24" s="313" customFormat="1">
      <c r="A65" s="319"/>
      <c r="B65" s="320">
        <v>4</v>
      </c>
      <c r="C65" s="321" t="str">
        <f>'Anggaran PKPT 2023'!C784</f>
        <v>Badan Penelitian dan Pengembangan (Sedang)</v>
      </c>
      <c r="D65" s="322">
        <f>'Anggaran PKPT 2023'!U794</f>
        <v>25530000</v>
      </c>
      <c r="E65" s="322"/>
      <c r="F65" s="322"/>
      <c r="G65" s="322"/>
      <c r="H65" s="322"/>
      <c r="I65" s="322"/>
      <c r="J65" s="322">
        <f t="shared" si="0"/>
        <v>25530000</v>
      </c>
      <c r="K65" s="322">
        <f>ATK!$AF$10</f>
        <v>129500</v>
      </c>
      <c r="L65" s="322">
        <f>ATK!$AF$16</f>
        <v>115100</v>
      </c>
      <c r="M65" s="322">
        <f>ATK!$AF$23</f>
        <v>127000</v>
      </c>
      <c r="N65" s="322">
        <f>ATK!$AF$29</f>
        <v>3060000</v>
      </c>
      <c r="O65" s="322">
        <f>ATK!$AF$34</f>
        <v>170000</v>
      </c>
      <c r="P65" s="322">
        <f t="shared" si="2"/>
        <v>3601600</v>
      </c>
      <c r="Q65" s="322">
        <f t="shared" si="3"/>
        <v>29131600</v>
      </c>
      <c r="R65" s="322"/>
      <c r="S65" s="322"/>
      <c r="T65" s="322"/>
      <c r="U65" s="322"/>
      <c r="V65" s="322"/>
      <c r="W65" s="322">
        <f t="shared" si="1"/>
        <v>29131600</v>
      </c>
      <c r="X65" s="498"/>
    </row>
    <row r="66" spans="1:24" s="313" customFormat="1">
      <c r="A66" s="319"/>
      <c r="B66" s="320">
        <v>5</v>
      </c>
      <c r="C66" s="321" t="str">
        <f>'Anggaran PKPT 2023'!C796</f>
        <v>PENGELOLAAN PENDIDIKAN SMA/SMK/SLB (CABDIN III)</v>
      </c>
      <c r="D66" s="322">
        <f>'Anggaran PKPT 2023'!U806</f>
        <v>44590000</v>
      </c>
      <c r="E66" s="322"/>
      <c r="F66" s="322"/>
      <c r="G66" s="322"/>
      <c r="H66" s="322"/>
      <c r="I66" s="322"/>
      <c r="J66" s="322">
        <f t="shared" si="0"/>
        <v>44590000</v>
      </c>
      <c r="K66" s="322">
        <f>ATK!$T$10</f>
        <v>129500</v>
      </c>
      <c r="L66" s="322">
        <f>ATK!$T$16</f>
        <v>63800</v>
      </c>
      <c r="M66" s="322">
        <f>ATK!$T$23</f>
        <v>127000</v>
      </c>
      <c r="N66" s="322">
        <f>ATK!$T$29</f>
        <v>2040000</v>
      </c>
      <c r="O66" s="322">
        <f>ATK!$T$34</f>
        <v>170000</v>
      </c>
      <c r="P66" s="322">
        <f t="shared" si="2"/>
        <v>2530300</v>
      </c>
      <c r="Q66" s="322">
        <f t="shared" si="3"/>
        <v>47120300</v>
      </c>
      <c r="R66" s="322"/>
      <c r="S66" s="322"/>
      <c r="T66" s="322"/>
      <c r="U66" s="322"/>
      <c r="V66" s="322"/>
      <c r="W66" s="322">
        <f t="shared" si="1"/>
        <v>47120300</v>
      </c>
      <c r="X66" s="498"/>
    </row>
    <row r="67" spans="1:24" s="313" customFormat="1">
      <c r="A67" s="319"/>
      <c r="B67" s="320">
        <v>6</v>
      </c>
      <c r="C67" s="321" t="str">
        <f>'Anggaran PKPT 2023'!C808</f>
        <v>Dinas Energi dan Sumber Daya Mineral (Sedang)</v>
      </c>
      <c r="D67" s="322">
        <f>'Anggaran PKPT 2023'!U818</f>
        <v>25530000</v>
      </c>
      <c r="E67" s="322"/>
      <c r="F67" s="322"/>
      <c r="G67" s="322"/>
      <c r="H67" s="322"/>
      <c r="I67" s="322"/>
      <c r="J67" s="322">
        <f t="shared" si="0"/>
        <v>25530000</v>
      </c>
      <c r="K67" s="322">
        <f>ATK!$AF$10</f>
        <v>129500</v>
      </c>
      <c r="L67" s="322">
        <f>ATK!$AF$16</f>
        <v>115100</v>
      </c>
      <c r="M67" s="322">
        <f>ATK!$AF$23</f>
        <v>127000</v>
      </c>
      <c r="N67" s="322">
        <f>ATK!$AF$29</f>
        <v>3060000</v>
      </c>
      <c r="O67" s="322">
        <f>ATK!$AF$34</f>
        <v>170000</v>
      </c>
      <c r="P67" s="322">
        <f t="shared" si="2"/>
        <v>3601600</v>
      </c>
      <c r="Q67" s="322">
        <f t="shared" si="3"/>
        <v>29131600</v>
      </c>
      <c r="R67" s="322"/>
      <c r="S67" s="322"/>
      <c r="T67" s="322"/>
      <c r="U67" s="322"/>
      <c r="V67" s="322"/>
      <c r="W67" s="322">
        <f t="shared" si="1"/>
        <v>29131600</v>
      </c>
      <c r="X67" s="498"/>
    </row>
    <row r="68" spans="1:24" s="313" customFormat="1">
      <c r="A68" s="319"/>
      <c r="B68" s="320">
        <v>7</v>
      </c>
      <c r="C68" s="321" t="str">
        <f>'Anggaran PKPT 2023'!C820</f>
        <v>PEMERIKSAAN SMA/SMK/SLB KOTA BUKITTINGGI</v>
      </c>
      <c r="D68" s="322">
        <f>'Anggaran PKPT 2023'!U830</f>
        <v>44590000</v>
      </c>
      <c r="E68" s="322"/>
      <c r="F68" s="322"/>
      <c r="G68" s="322"/>
      <c r="H68" s="322"/>
      <c r="I68" s="322"/>
      <c r="J68" s="322">
        <f t="shared" si="0"/>
        <v>44590000</v>
      </c>
      <c r="K68" s="322">
        <f>ATK!$X$10</f>
        <v>129500</v>
      </c>
      <c r="L68" s="322">
        <f>ATK!$X$16</f>
        <v>63800</v>
      </c>
      <c r="M68" s="322">
        <f>ATK!$X$23</f>
        <v>127000</v>
      </c>
      <c r="N68" s="322">
        <f>ATK!$X$29</f>
        <v>3060000</v>
      </c>
      <c r="O68" s="322">
        <f>ATK!$X$34</f>
        <v>170000</v>
      </c>
      <c r="P68" s="322">
        <f t="shared" si="2"/>
        <v>3550300</v>
      </c>
      <c r="Q68" s="322">
        <f t="shared" si="3"/>
        <v>48140300</v>
      </c>
      <c r="R68" s="322"/>
      <c r="S68" s="322"/>
      <c r="T68" s="322"/>
      <c r="U68" s="322"/>
      <c r="V68" s="322"/>
      <c r="W68" s="322">
        <f t="shared" si="1"/>
        <v>48140300</v>
      </c>
      <c r="X68" s="498"/>
    </row>
    <row r="69" spans="1:24" s="313" customFormat="1">
      <c r="A69" s="319"/>
      <c r="B69" s="320">
        <v>8</v>
      </c>
      <c r="C69" s="321" t="str">
        <f>'Anggaran PKPT 2023'!C832</f>
        <v>PENGAWASAN UMUM KAB. SOLOK</v>
      </c>
      <c r="D69" s="322"/>
      <c r="E69" s="322"/>
      <c r="F69" s="322"/>
      <c r="G69" s="322"/>
      <c r="H69" s="322"/>
      <c r="I69" s="322">
        <f>'Anggaran PKPT 2023'!U842</f>
        <v>44590000</v>
      </c>
      <c r="J69" s="322">
        <f t="shared" si="0"/>
        <v>44590000</v>
      </c>
      <c r="K69" s="322">
        <f>ATK!$T$10</f>
        <v>129500</v>
      </c>
      <c r="L69" s="322">
        <f>ATK!$T$16</f>
        <v>63800</v>
      </c>
      <c r="M69" s="322">
        <f>ATK!$T$23</f>
        <v>127000</v>
      </c>
      <c r="N69" s="322">
        <f>ATK!$T$29</f>
        <v>2040000</v>
      </c>
      <c r="O69" s="322">
        <f>ATK!$T$34</f>
        <v>170000</v>
      </c>
      <c r="P69" s="322">
        <f t="shared" si="2"/>
        <v>2530300</v>
      </c>
      <c r="Q69" s="322"/>
      <c r="R69" s="322"/>
      <c r="S69" s="322"/>
      <c r="T69" s="322"/>
      <c r="U69" s="322"/>
      <c r="V69" s="322">
        <f>I69+P69</f>
        <v>47120300</v>
      </c>
      <c r="W69" s="322">
        <f t="shared" si="1"/>
        <v>47120300</v>
      </c>
      <c r="X69" s="498"/>
    </row>
    <row r="70" spans="1:24" s="313" customFormat="1">
      <c r="A70" s="319"/>
      <c r="B70" s="320">
        <v>9</v>
      </c>
      <c r="C70" s="321" t="str">
        <f>'Anggaran PKPT 2023'!C844</f>
        <v>MONITORING DANA DESA</v>
      </c>
      <c r="D70" s="322">
        <f>'Anggaran PKPT 2023'!U854</f>
        <v>44590000</v>
      </c>
      <c r="E70" s="322"/>
      <c r="F70" s="322"/>
      <c r="G70" s="322"/>
      <c r="H70" s="322"/>
      <c r="I70" s="322"/>
      <c r="J70" s="322">
        <f t="shared" ref="J70:J104" si="5">SUM(D70:I70)</f>
        <v>44590000</v>
      </c>
      <c r="K70" s="322">
        <f>ATK!$T$10</f>
        <v>129500</v>
      </c>
      <c r="L70" s="322">
        <f>ATK!$T$16</f>
        <v>63800</v>
      </c>
      <c r="M70" s="322">
        <f>ATK!$T$23</f>
        <v>127000</v>
      </c>
      <c r="N70" s="322">
        <f>ATK!$T$29</f>
        <v>2040000</v>
      </c>
      <c r="O70" s="322">
        <f>ATK!$T$34</f>
        <v>170000</v>
      </c>
      <c r="P70" s="322">
        <f t="shared" si="2"/>
        <v>2530300</v>
      </c>
      <c r="Q70" s="322">
        <f t="shared" si="3"/>
        <v>47120300</v>
      </c>
      <c r="R70" s="322"/>
      <c r="S70" s="322"/>
      <c r="T70" s="322"/>
      <c r="U70" s="322"/>
      <c r="V70" s="322"/>
      <c r="W70" s="322">
        <f t="shared" ref="W70:W94" si="6">SUM(Q70:V70)</f>
        <v>47120300</v>
      </c>
      <c r="X70" s="498"/>
    </row>
    <row r="71" spans="1:24" s="313" customFormat="1">
      <c r="A71" s="319"/>
      <c r="B71" s="320">
        <v>10</v>
      </c>
      <c r="C71" s="321" t="str">
        <f>'Anggaran PKPT 2023'!C856</f>
        <v>REVIU RENJA PERUBAHAN</v>
      </c>
      <c r="D71" s="322">
        <f>'Anggaran PKPT 2023'!U866</f>
        <v>69750000</v>
      </c>
      <c r="E71" s="322"/>
      <c r="F71" s="322"/>
      <c r="G71" s="322"/>
      <c r="H71" s="322"/>
      <c r="I71" s="322"/>
      <c r="J71" s="322">
        <f t="shared" si="5"/>
        <v>69750000</v>
      </c>
      <c r="K71" s="322">
        <f>ATK!$AR$10</f>
        <v>601200</v>
      </c>
      <c r="L71" s="322">
        <f>ATK!$AR$16</f>
        <v>575500</v>
      </c>
      <c r="M71" s="322">
        <f>ATK!$AR$23</f>
        <v>677000</v>
      </c>
      <c r="N71" s="322">
        <f>ATK!$AR$29</f>
        <v>4717500</v>
      </c>
      <c r="O71" s="322">
        <f>ATK!$AR$34</f>
        <v>1700000</v>
      </c>
      <c r="P71" s="322">
        <f t="shared" ref="P71:P94" si="7">SUM(K71:O71)</f>
        <v>8271200</v>
      </c>
      <c r="Q71" s="322">
        <f t="shared" ref="Q71:Q91" si="8">D71+P71</f>
        <v>78021200</v>
      </c>
      <c r="R71" s="322"/>
      <c r="S71" s="322"/>
      <c r="T71" s="322"/>
      <c r="U71" s="322"/>
      <c r="V71" s="322"/>
      <c r="W71" s="322">
        <f t="shared" si="6"/>
        <v>78021200</v>
      </c>
      <c r="X71" s="498"/>
    </row>
    <row r="72" spans="1:24">
      <c r="A72" s="323" t="s">
        <v>170</v>
      </c>
      <c r="B72" s="324">
        <v>1</v>
      </c>
      <c r="C72" s="325" t="str">
        <f>'Anggaran PKPT 2023'!C869</f>
        <v>DINAS PETERNAKAN DAN KESEHATAN HEWAN (Tinggi)</v>
      </c>
      <c r="D72" s="326">
        <f>'Anggaran PKPT 2023'!U879</f>
        <v>43980000</v>
      </c>
      <c r="E72" s="326"/>
      <c r="F72" s="326"/>
      <c r="G72" s="326"/>
      <c r="H72" s="326"/>
      <c r="I72" s="326"/>
      <c r="J72" s="326">
        <f t="shared" si="5"/>
        <v>43980000</v>
      </c>
      <c r="K72" s="326">
        <f>ATK!$AJ$10</f>
        <v>135700</v>
      </c>
      <c r="L72" s="326">
        <f>ATK!$AJ$16</f>
        <v>115100</v>
      </c>
      <c r="M72" s="326">
        <f>ATK!$AJ$23</f>
        <v>134000</v>
      </c>
      <c r="N72" s="326">
        <f>ATK!$AJ$29</f>
        <v>4335000</v>
      </c>
      <c r="O72" s="326">
        <f>ATK!$AJ$34</f>
        <v>170000</v>
      </c>
      <c r="P72" s="326">
        <f t="shared" si="7"/>
        <v>4889800</v>
      </c>
      <c r="Q72" s="326">
        <f t="shared" si="8"/>
        <v>48869800</v>
      </c>
      <c r="R72" s="326"/>
      <c r="S72" s="326"/>
      <c r="T72" s="326"/>
      <c r="U72" s="326"/>
      <c r="V72" s="326"/>
      <c r="W72" s="326">
        <f t="shared" si="6"/>
        <v>48869800</v>
      </c>
      <c r="X72" s="486">
        <f>SUM(W72:W76)</f>
        <v>256328900</v>
      </c>
    </row>
    <row r="73" spans="1:24">
      <c r="A73" s="323"/>
      <c r="B73" s="324">
        <v>2</v>
      </c>
      <c r="C73" s="325" t="str">
        <f>'Anggaran PKPT 2023'!C881</f>
        <v>PENGAWASAN UMUM KOTA SAWAHLUNTO</v>
      </c>
      <c r="D73" s="326"/>
      <c r="E73" s="326"/>
      <c r="F73" s="326"/>
      <c r="G73" s="326"/>
      <c r="H73" s="326"/>
      <c r="I73" s="326">
        <f>'Anggaran PKPT 2023'!U891</f>
        <v>44590000</v>
      </c>
      <c r="J73" s="326">
        <f t="shared" si="5"/>
        <v>44590000</v>
      </c>
      <c r="K73" s="326">
        <f>ATK!$T$10</f>
        <v>129500</v>
      </c>
      <c r="L73" s="326">
        <f>ATK!$T$16</f>
        <v>63800</v>
      </c>
      <c r="M73" s="326">
        <f>ATK!$T$23</f>
        <v>127000</v>
      </c>
      <c r="N73" s="326">
        <f>ATK!$T$29</f>
        <v>2040000</v>
      </c>
      <c r="O73" s="326">
        <f>ATK!$T$34</f>
        <v>170000</v>
      </c>
      <c r="P73" s="326">
        <f t="shared" si="7"/>
        <v>2530300</v>
      </c>
      <c r="Q73" s="326"/>
      <c r="R73" s="326"/>
      <c r="S73" s="326"/>
      <c r="T73" s="326"/>
      <c r="U73" s="326"/>
      <c r="V73" s="326">
        <f>I73+P73</f>
        <v>47120300</v>
      </c>
      <c r="W73" s="326">
        <f t="shared" si="6"/>
        <v>47120300</v>
      </c>
      <c r="X73" s="487"/>
    </row>
    <row r="74" spans="1:24">
      <c r="A74" s="323"/>
      <c r="B74" s="324">
        <v>3</v>
      </c>
      <c r="C74" s="325" t="str">
        <f>'Anggaran PKPT 2023'!C893</f>
        <v>REVIU PENYERAPAN PBJ</v>
      </c>
      <c r="D74" s="326"/>
      <c r="E74" s="326">
        <f>'Anggaran PKPT 2023'!U903</f>
        <v>3450000</v>
      </c>
      <c r="F74" s="326"/>
      <c r="G74" s="326"/>
      <c r="H74" s="326"/>
      <c r="I74" s="326"/>
      <c r="J74" s="326">
        <f t="shared" si="5"/>
        <v>3450000</v>
      </c>
      <c r="K74" s="326">
        <f>ATK!$AV$10</f>
        <v>117100</v>
      </c>
      <c r="L74" s="326">
        <f>ATK!$AV$16</f>
        <v>63800</v>
      </c>
      <c r="M74" s="326">
        <f>ATK!$AV$23</f>
        <v>113000</v>
      </c>
      <c r="N74" s="326">
        <f>ATK!$AV$29</f>
        <v>382500</v>
      </c>
      <c r="O74" s="326">
        <f>ATK!$AV$34</f>
        <v>170000</v>
      </c>
      <c r="P74" s="326">
        <f t="shared" si="7"/>
        <v>846400</v>
      </c>
      <c r="Q74" s="326"/>
      <c r="R74" s="326">
        <f>E74+P74</f>
        <v>4296400</v>
      </c>
      <c r="S74" s="326"/>
      <c r="T74" s="326"/>
      <c r="U74" s="326"/>
      <c r="V74" s="326"/>
      <c r="W74" s="326">
        <f t="shared" si="6"/>
        <v>4296400</v>
      </c>
      <c r="X74" s="487"/>
    </row>
    <row r="75" spans="1:24">
      <c r="A75" s="323"/>
      <c r="B75" s="324">
        <v>4</v>
      </c>
      <c r="C75" s="325" t="str">
        <f>'Anggaran PKPT 2023'!C905</f>
        <v>REVIU RKA 2024</v>
      </c>
      <c r="D75" s="326"/>
      <c r="E75" s="326">
        <f>'Anggaran PKPT 2023'!U915</f>
        <v>69750000</v>
      </c>
      <c r="F75" s="326"/>
      <c r="G75" s="326"/>
      <c r="H75" s="326"/>
      <c r="I75" s="326"/>
      <c r="J75" s="326">
        <f t="shared" si="5"/>
        <v>69750000</v>
      </c>
      <c r="K75" s="326">
        <f>ATK!$AR$10</f>
        <v>601200</v>
      </c>
      <c r="L75" s="326">
        <f>ATK!$AR$16</f>
        <v>575500</v>
      </c>
      <c r="M75" s="326">
        <f>ATK!$AR$23</f>
        <v>677000</v>
      </c>
      <c r="N75" s="326">
        <f>ATK!$AR$29</f>
        <v>4717500</v>
      </c>
      <c r="O75" s="326">
        <f>ATK!$AR$34</f>
        <v>1700000</v>
      </c>
      <c r="P75" s="326">
        <f t="shared" si="7"/>
        <v>8271200</v>
      </c>
      <c r="Q75" s="326"/>
      <c r="R75" s="326">
        <f>E75+P75</f>
        <v>78021200</v>
      </c>
      <c r="S75" s="326"/>
      <c r="T75" s="326"/>
      <c r="U75" s="326"/>
      <c r="V75" s="326"/>
      <c r="W75" s="326">
        <f t="shared" si="6"/>
        <v>78021200</v>
      </c>
      <c r="X75" s="487"/>
    </row>
    <row r="76" spans="1:24">
      <c r="A76" s="323"/>
      <c r="B76" s="324">
        <v>5</v>
      </c>
      <c r="C76" s="325" t="str">
        <f>'Anggaran PKPT 2023'!C917</f>
        <v>REVIU RKA PERUBAHAN</v>
      </c>
      <c r="D76" s="326"/>
      <c r="E76" s="326">
        <f>'Anggaran PKPT 2023'!U927</f>
        <v>69750000</v>
      </c>
      <c r="F76" s="326"/>
      <c r="G76" s="326"/>
      <c r="H76" s="326"/>
      <c r="I76" s="326"/>
      <c r="J76" s="326">
        <f t="shared" si="5"/>
        <v>69750000</v>
      </c>
      <c r="K76" s="326">
        <f>ATK!$AR$10</f>
        <v>601200</v>
      </c>
      <c r="L76" s="326">
        <f>ATK!$AR$16</f>
        <v>575500</v>
      </c>
      <c r="M76" s="326">
        <f>ATK!$AR$23</f>
        <v>677000</v>
      </c>
      <c r="N76" s="326">
        <f>ATK!$AR$29</f>
        <v>4717500</v>
      </c>
      <c r="O76" s="326">
        <f>ATK!$AR$34</f>
        <v>1700000</v>
      </c>
      <c r="P76" s="326">
        <f t="shared" si="7"/>
        <v>8271200</v>
      </c>
      <c r="Q76" s="326"/>
      <c r="R76" s="326">
        <f>E76+P76</f>
        <v>78021200</v>
      </c>
      <c r="S76" s="326"/>
      <c r="T76" s="326"/>
      <c r="U76" s="326"/>
      <c r="V76" s="326"/>
      <c r="W76" s="326">
        <f t="shared" si="6"/>
        <v>78021200</v>
      </c>
      <c r="X76" s="487"/>
    </row>
    <row r="77" spans="1:24" s="313" customFormat="1">
      <c r="A77" s="319" t="s">
        <v>171</v>
      </c>
      <c r="B77" s="320">
        <v>1</v>
      </c>
      <c r="C77" s="321" t="str">
        <f>'Anggaran PKPT 2023'!C930</f>
        <v>BADAN PENGHUBUNG (Sedang)</v>
      </c>
      <c r="D77" s="322">
        <f>'Anggaran PKPT 2023'!U945</f>
        <v>84195800</v>
      </c>
      <c r="E77" s="322"/>
      <c r="F77" s="322"/>
      <c r="G77" s="322"/>
      <c r="H77" s="322"/>
      <c r="I77" s="322"/>
      <c r="J77" s="322">
        <f t="shared" si="5"/>
        <v>84195800</v>
      </c>
      <c r="K77" s="322">
        <f>ATK!$AF$10</f>
        <v>129500</v>
      </c>
      <c r="L77" s="322">
        <f>ATK!$AF$16</f>
        <v>115100</v>
      </c>
      <c r="M77" s="322">
        <f>ATK!$AF$23</f>
        <v>127000</v>
      </c>
      <c r="N77" s="322">
        <f>ATK!$AF$29</f>
        <v>3060000</v>
      </c>
      <c r="O77" s="322">
        <f>ATK!$AF$34</f>
        <v>170000</v>
      </c>
      <c r="P77" s="322">
        <f t="shared" si="7"/>
        <v>3601600</v>
      </c>
      <c r="Q77" s="322">
        <f t="shared" si="8"/>
        <v>87797400</v>
      </c>
      <c r="R77" s="322"/>
      <c r="S77" s="322"/>
      <c r="T77" s="322"/>
      <c r="U77" s="322"/>
      <c r="V77" s="322"/>
      <c r="W77" s="322">
        <f t="shared" si="6"/>
        <v>87797400</v>
      </c>
      <c r="X77" s="497">
        <f>SUM(W77:W83)</f>
        <v>418039300</v>
      </c>
    </row>
    <row r="78" spans="1:24" s="313" customFormat="1">
      <c r="A78" s="319"/>
      <c r="B78" s="320">
        <v>2</v>
      </c>
      <c r="C78" s="321" t="str">
        <f>'Anggaran PKPT 2023'!C947</f>
        <v>Biro Perekonomian (Rendah)</v>
      </c>
      <c r="D78" s="322">
        <f>'Anggaran PKPT 2023'!U957</f>
        <v>25530000</v>
      </c>
      <c r="E78" s="322"/>
      <c r="F78" s="322"/>
      <c r="G78" s="322"/>
      <c r="H78" s="322"/>
      <c r="I78" s="322"/>
      <c r="J78" s="322">
        <f t="shared" si="5"/>
        <v>25530000</v>
      </c>
      <c r="K78" s="322">
        <f>ATK!$AB$10</f>
        <v>129500</v>
      </c>
      <c r="L78" s="322">
        <f>ATK!$AB$16</f>
        <v>115100</v>
      </c>
      <c r="M78" s="322">
        <f>ATK!$AB$23</f>
        <v>127000</v>
      </c>
      <c r="N78" s="322">
        <f>ATK!$AB$29</f>
        <v>2932500</v>
      </c>
      <c r="O78" s="322">
        <f>ATK!$AB$34</f>
        <v>170000</v>
      </c>
      <c r="P78" s="322">
        <f t="shared" si="7"/>
        <v>3474100</v>
      </c>
      <c r="Q78" s="322">
        <f t="shared" si="8"/>
        <v>29004100</v>
      </c>
      <c r="R78" s="322"/>
      <c r="S78" s="322"/>
      <c r="T78" s="322"/>
      <c r="U78" s="322"/>
      <c r="V78" s="322"/>
      <c r="W78" s="322">
        <f t="shared" si="6"/>
        <v>29004100</v>
      </c>
      <c r="X78" s="498"/>
    </row>
    <row r="79" spans="1:24" s="313" customFormat="1">
      <c r="A79" s="319"/>
      <c r="B79" s="320">
        <v>3</v>
      </c>
      <c r="C79" s="321" t="str">
        <f>'Anggaran PKPT 2023'!C959</f>
        <v>RSUD Pariaman (Tinggi)</v>
      </c>
      <c r="D79" s="322">
        <f>'Anggaran PKPT 2023'!U969</f>
        <v>62400000</v>
      </c>
      <c r="E79" s="322"/>
      <c r="F79" s="322"/>
      <c r="G79" s="322"/>
      <c r="H79" s="322"/>
      <c r="I79" s="322"/>
      <c r="J79" s="322">
        <f t="shared" si="5"/>
        <v>62400000</v>
      </c>
      <c r="K79" s="322">
        <f>ATK!$AJ$10</f>
        <v>135700</v>
      </c>
      <c r="L79" s="322">
        <f>ATK!$AJ$16</f>
        <v>115100</v>
      </c>
      <c r="M79" s="322">
        <f>ATK!$AJ$23</f>
        <v>134000</v>
      </c>
      <c r="N79" s="322">
        <f>ATK!$AJ$29</f>
        <v>4335000</v>
      </c>
      <c r="O79" s="322">
        <f>ATK!$AJ$34</f>
        <v>170000</v>
      </c>
      <c r="P79" s="322">
        <f t="shared" si="7"/>
        <v>4889800</v>
      </c>
      <c r="Q79" s="322">
        <f t="shared" si="8"/>
        <v>67289800</v>
      </c>
      <c r="R79" s="322"/>
      <c r="S79" s="322"/>
      <c r="T79" s="322"/>
      <c r="U79" s="322"/>
      <c r="V79" s="322"/>
      <c r="W79" s="322">
        <f t="shared" si="6"/>
        <v>67289800</v>
      </c>
      <c r="X79" s="498"/>
    </row>
    <row r="80" spans="1:24" s="313" customFormat="1">
      <c r="A80" s="319"/>
      <c r="B80" s="320">
        <v>4</v>
      </c>
      <c r="C80" s="321" t="str">
        <f>'Anggaran PKPT 2023'!C971</f>
        <v>BAPPEDA (Tinggi)</v>
      </c>
      <c r="D80" s="322">
        <f>'Anggaran PKPT 2023'!U981</f>
        <v>43980000</v>
      </c>
      <c r="E80" s="322"/>
      <c r="F80" s="322"/>
      <c r="G80" s="322"/>
      <c r="H80" s="322"/>
      <c r="I80" s="322"/>
      <c r="J80" s="322">
        <f t="shared" si="5"/>
        <v>43980000</v>
      </c>
      <c r="K80" s="322">
        <f>ATK!$AJ$10</f>
        <v>135700</v>
      </c>
      <c r="L80" s="322">
        <f>ATK!$AJ$16</f>
        <v>115100</v>
      </c>
      <c r="M80" s="322">
        <f>ATK!$AJ$23</f>
        <v>134000</v>
      </c>
      <c r="N80" s="322">
        <f>ATK!$AJ$29</f>
        <v>4335000</v>
      </c>
      <c r="O80" s="322">
        <f>ATK!$AJ$34</f>
        <v>170000</v>
      </c>
      <c r="P80" s="322">
        <f t="shared" si="7"/>
        <v>4889800</v>
      </c>
      <c r="Q80" s="322">
        <f t="shared" si="8"/>
        <v>48869800</v>
      </c>
      <c r="R80" s="322"/>
      <c r="S80" s="322"/>
      <c r="T80" s="322"/>
      <c r="U80" s="322"/>
      <c r="V80" s="322"/>
      <c r="W80" s="322">
        <f t="shared" si="6"/>
        <v>48869800</v>
      </c>
      <c r="X80" s="498"/>
    </row>
    <row r="81" spans="1:24" s="313" customFormat="1">
      <c r="A81" s="319"/>
      <c r="B81" s="320">
        <v>5</v>
      </c>
      <c r="C81" s="321" t="str">
        <f>'Anggaran PKPT 2023'!C983</f>
        <v>Dinas Pangan (Tinggi)</v>
      </c>
      <c r="D81" s="322">
        <f>'Anggaran PKPT 2023'!U993</f>
        <v>43980000</v>
      </c>
      <c r="E81" s="322"/>
      <c r="F81" s="322"/>
      <c r="G81" s="322"/>
      <c r="H81" s="322"/>
      <c r="I81" s="322"/>
      <c r="J81" s="322">
        <f t="shared" si="5"/>
        <v>43980000</v>
      </c>
      <c r="K81" s="322">
        <f>ATK!$AJ$10</f>
        <v>135700</v>
      </c>
      <c r="L81" s="322">
        <f>ATK!$AJ$16</f>
        <v>115100</v>
      </c>
      <c r="M81" s="322">
        <f>ATK!$AJ$23</f>
        <v>134000</v>
      </c>
      <c r="N81" s="322">
        <f>ATK!$AJ$29</f>
        <v>4335000</v>
      </c>
      <c r="O81" s="322">
        <f>ATK!$AJ$34</f>
        <v>170000</v>
      </c>
      <c r="P81" s="322">
        <f t="shared" si="7"/>
        <v>4889800</v>
      </c>
      <c r="Q81" s="322">
        <f t="shared" si="8"/>
        <v>48869800</v>
      </c>
      <c r="R81" s="322"/>
      <c r="S81" s="322"/>
      <c r="T81" s="322"/>
      <c r="U81" s="322"/>
      <c r="V81" s="322"/>
      <c r="W81" s="322">
        <f t="shared" si="6"/>
        <v>48869800</v>
      </c>
      <c r="X81" s="498"/>
    </row>
    <row r="82" spans="1:24" s="313" customFormat="1">
      <c r="A82" s="319"/>
      <c r="B82" s="320">
        <v>6</v>
      </c>
      <c r="C82" s="321" t="str">
        <f>'Anggaran PKPT 2023'!C995</f>
        <v>REVIU TATA KELOLA PAJAK DAERAH</v>
      </c>
      <c r="D82" s="322"/>
      <c r="E82" s="322"/>
      <c r="F82" s="322">
        <f>'Anggaran PKPT 2023'!U1011</f>
        <v>10950000</v>
      </c>
      <c r="G82" s="322"/>
      <c r="H82" s="322"/>
      <c r="I82" s="322"/>
      <c r="J82" s="322">
        <f t="shared" si="5"/>
        <v>10950000</v>
      </c>
      <c r="K82" s="322">
        <f>ATK!$P$10</f>
        <v>110900</v>
      </c>
      <c r="L82" s="322">
        <f>ATK!$P$16</f>
        <v>63800</v>
      </c>
      <c r="M82" s="322">
        <f>ATK!$P$23</f>
        <v>106000</v>
      </c>
      <c r="N82" s="322">
        <f>ATK!$P$29</f>
        <v>637500</v>
      </c>
      <c r="O82" s="322">
        <f>ATK!$P$34</f>
        <v>170000</v>
      </c>
      <c r="P82" s="322">
        <f t="shared" si="7"/>
        <v>1088200</v>
      </c>
      <c r="Q82" s="322"/>
      <c r="R82" s="322"/>
      <c r="S82" s="322">
        <f>F82+P82</f>
        <v>12038200</v>
      </c>
      <c r="T82" s="322"/>
      <c r="U82" s="322"/>
      <c r="V82" s="322"/>
      <c r="W82" s="322">
        <f t="shared" si="6"/>
        <v>12038200</v>
      </c>
      <c r="X82" s="498"/>
    </row>
    <row r="83" spans="1:24" s="313" customFormat="1">
      <c r="A83" s="319"/>
      <c r="B83" s="320">
        <v>7</v>
      </c>
      <c r="C83" s="321" t="str">
        <f>'Anggaran PKPT 2023'!C1012</f>
        <v>REVIU DAK FISIK TAHAP I</v>
      </c>
      <c r="D83" s="322"/>
      <c r="E83" s="322">
        <f>'Anggaran PKPT 2023'!U1022</f>
        <v>112200000</v>
      </c>
      <c r="F83" s="322"/>
      <c r="G83" s="322"/>
      <c r="H83" s="322"/>
      <c r="I83" s="322"/>
      <c r="J83" s="322">
        <f t="shared" si="5"/>
        <v>112200000</v>
      </c>
      <c r="K83" s="322">
        <f>ATK!$D$10</f>
        <v>110900</v>
      </c>
      <c r="L83" s="322">
        <f>ATK!$D$16</f>
        <v>63800</v>
      </c>
      <c r="M83" s="322">
        <f>ATK!$D$23</f>
        <v>106000</v>
      </c>
      <c r="N83" s="322">
        <f>ATK!$D$29</f>
        <v>637500</v>
      </c>
      <c r="O83" s="322">
        <f>ATK!$D$34</f>
        <v>170000</v>
      </c>
      <c r="P83" s="322">
        <f>SUM(K83:O83)*11</f>
        <v>11970200</v>
      </c>
      <c r="Q83" s="322"/>
      <c r="R83" s="322">
        <f>E83+P83</f>
        <v>124170200</v>
      </c>
      <c r="S83" s="322"/>
      <c r="T83" s="322"/>
      <c r="U83" s="322"/>
      <c r="V83" s="322"/>
      <c r="W83" s="322">
        <f t="shared" si="6"/>
        <v>124170200</v>
      </c>
      <c r="X83" s="498"/>
    </row>
    <row r="84" spans="1:24">
      <c r="A84" s="323" t="s">
        <v>172</v>
      </c>
      <c r="B84" s="324">
        <v>1</v>
      </c>
      <c r="C84" s="325" t="str">
        <f>'Anggaran PKPT 2023'!C1025</f>
        <v>PEMERIKSAAN SMA/SMK/SLB KAB. PADANG PARIAMAN</v>
      </c>
      <c r="D84" s="326">
        <f>'Anggaran PKPT 2023'!U1035</f>
        <v>44590000</v>
      </c>
      <c r="E84" s="326"/>
      <c r="F84" s="326"/>
      <c r="G84" s="326"/>
      <c r="H84" s="326"/>
      <c r="I84" s="326"/>
      <c r="J84" s="326">
        <f t="shared" si="5"/>
        <v>44590000</v>
      </c>
      <c r="K84" s="326">
        <f>ATK!$X$10</f>
        <v>129500</v>
      </c>
      <c r="L84" s="326">
        <f>ATK!$X$16</f>
        <v>63800</v>
      </c>
      <c r="M84" s="326">
        <f>ATK!$X$23</f>
        <v>127000</v>
      </c>
      <c r="N84" s="326">
        <f>ATK!$X$29</f>
        <v>3060000</v>
      </c>
      <c r="O84" s="326">
        <f>ATK!$X$34</f>
        <v>170000</v>
      </c>
      <c r="P84" s="326">
        <f t="shared" si="7"/>
        <v>3550300</v>
      </c>
      <c r="Q84" s="326">
        <f t="shared" si="8"/>
        <v>48140300</v>
      </c>
      <c r="R84" s="326"/>
      <c r="S84" s="326"/>
      <c r="T84" s="326"/>
      <c r="U84" s="326"/>
      <c r="V84" s="326"/>
      <c r="W84" s="326">
        <f t="shared" si="6"/>
        <v>48140300</v>
      </c>
      <c r="X84" s="486">
        <f>SUM(W84:W88)</f>
        <v>220545300</v>
      </c>
    </row>
    <row r="85" spans="1:24">
      <c r="A85" s="323"/>
      <c r="B85" s="324">
        <v>2</v>
      </c>
      <c r="C85" s="325" t="str">
        <f>'Anggaran PKPT 2023'!C1037</f>
        <v xml:space="preserve">PEMERIKSAAN SMA/SMK/SLB KAB. LIMA PULUH KOTA </v>
      </c>
      <c r="D85" s="326">
        <f>'Anggaran PKPT 2023'!U1047</f>
        <v>44590000</v>
      </c>
      <c r="E85" s="323"/>
      <c r="F85" s="323"/>
      <c r="G85" s="323"/>
      <c r="H85" s="323"/>
      <c r="I85" s="323"/>
      <c r="J85" s="326">
        <f t="shared" si="5"/>
        <v>44590000</v>
      </c>
      <c r="K85" s="326">
        <f>ATK!$X$10</f>
        <v>129500</v>
      </c>
      <c r="L85" s="326">
        <f>ATK!$X$16</f>
        <v>63800</v>
      </c>
      <c r="M85" s="326">
        <f>ATK!$X$23</f>
        <v>127000</v>
      </c>
      <c r="N85" s="326">
        <f>ATK!$X$29</f>
        <v>3060000</v>
      </c>
      <c r="O85" s="326">
        <f>ATK!$X$34</f>
        <v>170000</v>
      </c>
      <c r="P85" s="326">
        <f t="shared" si="7"/>
        <v>3550300</v>
      </c>
      <c r="Q85" s="326">
        <f t="shared" si="8"/>
        <v>48140300</v>
      </c>
      <c r="R85" s="326"/>
      <c r="S85" s="326"/>
      <c r="T85" s="326"/>
      <c r="U85" s="326"/>
      <c r="V85" s="326"/>
      <c r="W85" s="326">
        <f t="shared" si="6"/>
        <v>48140300</v>
      </c>
      <c r="X85" s="487"/>
    </row>
    <row r="86" spans="1:24">
      <c r="A86" s="323"/>
      <c r="B86" s="324">
        <v>3</v>
      </c>
      <c r="C86" s="325" t="str">
        <f>'Anggaran PKPT 2023'!C1049</f>
        <v>Biro Organisasi (Rendah)</v>
      </c>
      <c r="D86" s="326">
        <f>'Anggaran PKPT 2023'!U1059</f>
        <v>25530000</v>
      </c>
      <c r="E86" s="323"/>
      <c r="F86" s="323"/>
      <c r="G86" s="323"/>
      <c r="H86" s="323"/>
      <c r="I86" s="323"/>
      <c r="J86" s="326">
        <f t="shared" si="5"/>
        <v>25530000</v>
      </c>
      <c r="K86" s="326">
        <f>ATK!$AB$10</f>
        <v>129500</v>
      </c>
      <c r="L86" s="326">
        <f>ATK!$AB$16</f>
        <v>115100</v>
      </c>
      <c r="M86" s="326">
        <f>ATK!$AB$23</f>
        <v>127000</v>
      </c>
      <c r="N86" s="326">
        <f>ATK!$AB$29</f>
        <v>2932500</v>
      </c>
      <c r="O86" s="326">
        <f>ATK!$AB$34</f>
        <v>170000</v>
      </c>
      <c r="P86" s="326">
        <f t="shared" si="7"/>
        <v>3474100</v>
      </c>
      <c r="Q86" s="326">
        <f t="shared" si="8"/>
        <v>29004100</v>
      </c>
      <c r="R86" s="326"/>
      <c r="S86" s="326"/>
      <c r="T86" s="326"/>
      <c r="U86" s="326"/>
      <c r="V86" s="326"/>
      <c r="W86" s="326">
        <f t="shared" si="6"/>
        <v>29004100</v>
      </c>
      <c r="X86" s="487"/>
    </row>
    <row r="87" spans="1:24">
      <c r="A87" s="323"/>
      <c r="B87" s="324">
        <v>4</v>
      </c>
      <c r="C87" s="325" t="str">
        <f>'Anggaran PKPT 2023'!C1061</f>
        <v>PEMERIKSAAN SMA/SMK/SLB KOTA PADANG PANJANG</v>
      </c>
      <c r="D87" s="326">
        <f>'Anggaran PKPT 2023'!U1071</f>
        <v>44590000</v>
      </c>
      <c r="E87" s="323"/>
      <c r="F87" s="323"/>
      <c r="G87" s="323"/>
      <c r="H87" s="323"/>
      <c r="I87" s="323"/>
      <c r="J87" s="326">
        <f t="shared" si="5"/>
        <v>44590000</v>
      </c>
      <c r="K87" s="326">
        <f>ATK!$X$10</f>
        <v>129500</v>
      </c>
      <c r="L87" s="326">
        <f>ATK!$X$16</f>
        <v>63800</v>
      </c>
      <c r="M87" s="326">
        <f>ATK!$X$23</f>
        <v>127000</v>
      </c>
      <c r="N87" s="326">
        <f>ATK!$X$29</f>
        <v>3060000</v>
      </c>
      <c r="O87" s="326">
        <f>ATK!$X$34</f>
        <v>170000</v>
      </c>
      <c r="P87" s="326">
        <f t="shared" si="7"/>
        <v>3550300</v>
      </c>
      <c r="Q87" s="326">
        <f t="shared" si="8"/>
        <v>48140300</v>
      </c>
      <c r="R87" s="326"/>
      <c r="S87" s="326"/>
      <c r="T87" s="326"/>
      <c r="U87" s="326"/>
      <c r="V87" s="326"/>
      <c r="W87" s="326">
        <f t="shared" si="6"/>
        <v>48140300</v>
      </c>
      <c r="X87" s="487"/>
    </row>
    <row r="88" spans="1:24">
      <c r="A88" s="323"/>
      <c r="B88" s="324">
        <v>5</v>
      </c>
      <c r="C88" s="325" t="str">
        <f>'Anggaran PKPT 2023'!C1073</f>
        <v>MONITORING DANA DESA</v>
      </c>
      <c r="D88" s="326">
        <f>'Anggaran PKPT 2023'!U1083</f>
        <v>44590000</v>
      </c>
      <c r="E88" s="326"/>
      <c r="F88" s="326"/>
      <c r="G88" s="323"/>
      <c r="H88" s="323"/>
      <c r="I88" s="323"/>
      <c r="J88" s="326">
        <f t="shared" si="5"/>
        <v>44590000</v>
      </c>
      <c r="K88" s="326">
        <f>ATK!$T$10</f>
        <v>129500</v>
      </c>
      <c r="L88" s="326">
        <f>ATK!$T$16</f>
        <v>63800</v>
      </c>
      <c r="M88" s="326">
        <f>ATK!$T$23</f>
        <v>127000</v>
      </c>
      <c r="N88" s="326">
        <f>ATK!$T$29</f>
        <v>2040000</v>
      </c>
      <c r="O88" s="326">
        <f>ATK!$T$34</f>
        <v>170000</v>
      </c>
      <c r="P88" s="326">
        <f t="shared" si="7"/>
        <v>2530300</v>
      </c>
      <c r="Q88" s="326">
        <f t="shared" si="8"/>
        <v>47120300</v>
      </c>
      <c r="R88" s="326"/>
      <c r="S88" s="326"/>
      <c r="T88" s="326"/>
      <c r="U88" s="326"/>
      <c r="V88" s="326"/>
      <c r="W88" s="326">
        <f t="shared" si="6"/>
        <v>47120300</v>
      </c>
      <c r="X88" s="487"/>
    </row>
    <row r="89" spans="1:24" s="313" customFormat="1">
      <c r="A89" s="319" t="s">
        <v>177</v>
      </c>
      <c r="B89" s="320">
        <v>1</v>
      </c>
      <c r="C89" s="321" t="str">
        <f>'Anggaran PKPT 2023'!C1086</f>
        <v>Satuan Polisi Pamong Praja (Sedang)</v>
      </c>
      <c r="D89" s="322">
        <f>'Anggaran PKPT 2023'!U1096</f>
        <v>25530000</v>
      </c>
      <c r="E89" s="322"/>
      <c r="F89" s="322"/>
      <c r="G89" s="319"/>
      <c r="H89" s="319"/>
      <c r="I89" s="319"/>
      <c r="J89" s="322">
        <f t="shared" si="5"/>
        <v>25530000</v>
      </c>
      <c r="K89" s="322">
        <f>ATK!$AF$10</f>
        <v>129500</v>
      </c>
      <c r="L89" s="322">
        <f>ATK!$AF$16</f>
        <v>115100</v>
      </c>
      <c r="M89" s="322">
        <f>ATK!$AF$23</f>
        <v>127000</v>
      </c>
      <c r="N89" s="322">
        <f>ATK!$AF$29</f>
        <v>3060000</v>
      </c>
      <c r="O89" s="322">
        <f>ATK!$AF$34</f>
        <v>170000</v>
      </c>
      <c r="P89" s="322">
        <f t="shared" si="7"/>
        <v>3601600</v>
      </c>
      <c r="Q89" s="322">
        <f t="shared" si="8"/>
        <v>29131600</v>
      </c>
      <c r="R89" s="322"/>
      <c r="S89" s="322"/>
      <c r="T89" s="322"/>
      <c r="U89" s="322"/>
      <c r="V89" s="322"/>
      <c r="W89" s="322">
        <f t="shared" si="6"/>
        <v>29131600</v>
      </c>
      <c r="X89" s="497">
        <f>SUM(W89:W94)</f>
        <v>276886500</v>
      </c>
    </row>
    <row r="90" spans="1:24" s="313" customFormat="1">
      <c r="A90" s="319"/>
      <c r="B90" s="320">
        <v>2</v>
      </c>
      <c r="C90" s="321" t="str">
        <f>'Anggaran PKPT 2023'!C1098</f>
        <v>Dinas Komunikasi, Informatika dan Statistika (Tinggi)</v>
      </c>
      <c r="D90" s="322">
        <f>'Anggaran PKPT 2023'!U1108</f>
        <v>43980000</v>
      </c>
      <c r="E90" s="322"/>
      <c r="F90" s="322"/>
      <c r="G90" s="319"/>
      <c r="H90" s="319"/>
      <c r="I90" s="319"/>
      <c r="J90" s="322">
        <f t="shared" si="5"/>
        <v>43980000</v>
      </c>
      <c r="K90" s="322">
        <f>ATK!$AJ$10</f>
        <v>135700</v>
      </c>
      <c r="L90" s="322">
        <f>ATK!$AJ$16</f>
        <v>115100</v>
      </c>
      <c r="M90" s="322">
        <f>ATK!$AJ$23</f>
        <v>134000</v>
      </c>
      <c r="N90" s="322">
        <f>ATK!$AJ$29</f>
        <v>4335000</v>
      </c>
      <c r="O90" s="322">
        <f>ATK!$AJ$34</f>
        <v>170000</v>
      </c>
      <c r="P90" s="322">
        <f t="shared" si="7"/>
        <v>4889800</v>
      </c>
      <c r="Q90" s="322">
        <f t="shared" si="8"/>
        <v>48869800</v>
      </c>
      <c r="R90" s="322"/>
      <c r="S90" s="322"/>
      <c r="T90" s="322"/>
      <c r="U90" s="322"/>
      <c r="V90" s="322"/>
      <c r="W90" s="322">
        <f t="shared" si="6"/>
        <v>48869800</v>
      </c>
      <c r="X90" s="498"/>
    </row>
    <row r="91" spans="1:24" s="313" customFormat="1">
      <c r="A91" s="319"/>
      <c r="B91" s="320">
        <v>3</v>
      </c>
      <c r="C91" s="321" t="str">
        <f>'Anggaran PKPT 2023'!C1110</f>
        <v>BPBD (Tinggi)</v>
      </c>
      <c r="D91" s="322">
        <f>'Anggaran PKPT 2023'!U1120</f>
        <v>43980000</v>
      </c>
      <c r="E91" s="322"/>
      <c r="F91" s="322" t="s">
        <v>176</v>
      </c>
      <c r="G91" s="319"/>
      <c r="H91" s="319"/>
      <c r="I91" s="319"/>
      <c r="J91" s="322">
        <f t="shared" si="5"/>
        <v>43980000</v>
      </c>
      <c r="K91" s="322">
        <f>ATK!$AJ$10</f>
        <v>135700</v>
      </c>
      <c r="L91" s="322">
        <f>ATK!$AJ$16</f>
        <v>115100</v>
      </c>
      <c r="M91" s="322">
        <f>ATK!$AJ$23</f>
        <v>134000</v>
      </c>
      <c r="N91" s="322">
        <f>ATK!$AJ$29</f>
        <v>4335000</v>
      </c>
      <c r="O91" s="322">
        <f>ATK!$AJ$34</f>
        <v>170000</v>
      </c>
      <c r="P91" s="322">
        <f t="shared" si="7"/>
        <v>4889800</v>
      </c>
      <c r="Q91" s="322">
        <f t="shared" si="8"/>
        <v>48869800</v>
      </c>
      <c r="R91" s="322"/>
      <c r="S91" s="322"/>
      <c r="T91" s="322"/>
      <c r="U91" s="322"/>
      <c r="V91" s="322"/>
      <c r="W91" s="322">
        <f t="shared" si="6"/>
        <v>48869800</v>
      </c>
      <c r="X91" s="498"/>
    </row>
    <row r="92" spans="1:24" s="313" customFormat="1">
      <c r="A92" s="319"/>
      <c r="B92" s="320">
        <v>4</v>
      </c>
      <c r="C92" s="321" t="str">
        <f>'Anggaran PKPT 2023'!C1122</f>
        <v>REVIU PENYERAPAN PBJ</v>
      </c>
      <c r="D92" s="322"/>
      <c r="E92" s="322">
        <f>'Anggaran PKPT 2023'!F1132</f>
        <v>3450000</v>
      </c>
      <c r="F92" s="322"/>
      <c r="G92" s="319"/>
      <c r="H92" s="319"/>
      <c r="I92" s="319"/>
      <c r="J92" s="322">
        <f t="shared" si="5"/>
        <v>3450000</v>
      </c>
      <c r="K92" s="322">
        <f>ATK!$AV$10</f>
        <v>117100</v>
      </c>
      <c r="L92" s="322">
        <f>ATK!$AV$16</f>
        <v>63800</v>
      </c>
      <c r="M92" s="322">
        <f>ATK!$AV$23</f>
        <v>113000</v>
      </c>
      <c r="N92" s="322">
        <f>ATK!$AV$29</f>
        <v>382500</v>
      </c>
      <c r="O92" s="322">
        <f>ATK!$AV$34</f>
        <v>170000</v>
      </c>
      <c r="P92" s="322">
        <f t="shared" si="7"/>
        <v>846400</v>
      </c>
      <c r="Q92" s="322"/>
      <c r="R92" s="322">
        <f>E92+P92</f>
        <v>4296400</v>
      </c>
      <c r="S92" s="322"/>
      <c r="T92" s="322"/>
      <c r="U92" s="322"/>
      <c r="V92" s="322"/>
      <c r="W92" s="322">
        <f t="shared" si="6"/>
        <v>4296400</v>
      </c>
      <c r="X92" s="498"/>
    </row>
    <row r="93" spans="1:24" s="313" customFormat="1">
      <c r="A93" s="319"/>
      <c r="B93" s="320">
        <v>5</v>
      </c>
      <c r="C93" s="321" t="str">
        <f>'Anggaran PKPT 2023'!C1134</f>
        <v>REVIU DAK FISIK TAHAP II</v>
      </c>
      <c r="D93" s="322"/>
      <c r="E93" s="322">
        <f>'Anggaran PKPT 2023'!U1144</f>
        <v>112200000</v>
      </c>
      <c r="F93" s="322"/>
      <c r="G93" s="319"/>
      <c r="H93" s="319"/>
      <c r="I93" s="319"/>
      <c r="J93" s="322">
        <f t="shared" si="5"/>
        <v>112200000</v>
      </c>
      <c r="K93" s="322">
        <f>ATK!$D$10</f>
        <v>110900</v>
      </c>
      <c r="L93" s="322">
        <f>ATK!$D$16</f>
        <v>63800</v>
      </c>
      <c r="M93" s="322">
        <f>ATK!$D$23</f>
        <v>106000</v>
      </c>
      <c r="N93" s="322">
        <f>ATK!$D$29</f>
        <v>637500</v>
      </c>
      <c r="O93" s="322">
        <f>ATK!$D$34</f>
        <v>170000</v>
      </c>
      <c r="P93" s="322">
        <f>SUM(K93:O93)*11</f>
        <v>11970200</v>
      </c>
      <c r="Q93" s="322"/>
      <c r="R93" s="322">
        <f>E93+P93</f>
        <v>124170200</v>
      </c>
      <c r="S93" s="322"/>
      <c r="T93" s="322"/>
      <c r="U93" s="322"/>
      <c r="V93" s="322"/>
      <c r="W93" s="322">
        <f t="shared" si="6"/>
        <v>124170200</v>
      </c>
      <c r="X93" s="498"/>
    </row>
    <row r="94" spans="1:24" s="313" customFormat="1">
      <c r="A94" s="327"/>
      <c r="B94" s="328">
        <v>6</v>
      </c>
      <c r="C94" s="329" t="str">
        <f>'Anggaran PKPT 2023'!C1146</f>
        <v>MONITORING TUTUP BUKU</v>
      </c>
      <c r="D94" s="330"/>
      <c r="E94" s="330">
        <f>'Anggaran PKPT 2023'!U1156</f>
        <v>15750000</v>
      </c>
      <c r="F94" s="330"/>
      <c r="G94" s="327"/>
      <c r="H94" s="327"/>
      <c r="I94" s="327"/>
      <c r="J94" s="330">
        <f t="shared" si="5"/>
        <v>15750000</v>
      </c>
      <c r="K94" s="330">
        <f>ATK!BD10</f>
        <v>601200</v>
      </c>
      <c r="L94" s="330">
        <f>ATK!BD16</f>
        <v>525500</v>
      </c>
      <c r="M94" s="330">
        <f>ATK!BD23</f>
        <v>677000</v>
      </c>
      <c r="N94" s="330">
        <f>ATK!BD29</f>
        <v>2295000</v>
      </c>
      <c r="O94" s="330">
        <f>ATK!BD34</f>
        <v>1700000</v>
      </c>
      <c r="P94" s="330">
        <f t="shared" si="7"/>
        <v>5798700</v>
      </c>
      <c r="Q94" s="330"/>
      <c r="R94" s="330">
        <f>E94+P94</f>
        <v>21548700</v>
      </c>
      <c r="S94" s="330"/>
      <c r="T94" s="330"/>
      <c r="U94" s="330"/>
      <c r="V94" s="330"/>
      <c r="W94" s="330">
        <f t="shared" si="6"/>
        <v>21548700</v>
      </c>
      <c r="X94" s="499"/>
    </row>
    <row r="95" spans="1:24" s="334" customFormat="1" ht="22.5" customHeight="1">
      <c r="A95" s="496" t="s">
        <v>174</v>
      </c>
      <c r="B95" s="496"/>
      <c r="C95" s="496"/>
      <c r="D95" s="333">
        <f>SUM(D5:D94)</f>
        <v>2585415800</v>
      </c>
      <c r="E95" s="333">
        <f t="shared" ref="E95:X95" si="9">SUM(E5:E94)</f>
        <v>653400000</v>
      </c>
      <c r="F95" s="333">
        <f t="shared" si="9"/>
        <v>87600000</v>
      </c>
      <c r="G95" s="333">
        <f t="shared" si="9"/>
        <v>63450000</v>
      </c>
      <c r="H95" s="333">
        <f t="shared" si="9"/>
        <v>74400000</v>
      </c>
      <c r="I95" s="333">
        <f t="shared" si="9"/>
        <v>178360000</v>
      </c>
      <c r="J95" s="333">
        <f t="shared" si="9"/>
        <v>3642625800</v>
      </c>
      <c r="K95" s="333">
        <f t="shared" si="9"/>
        <v>14373600</v>
      </c>
      <c r="L95" s="333">
        <f t="shared" si="9"/>
        <v>11761300</v>
      </c>
      <c r="M95" s="333">
        <f t="shared" si="9"/>
        <v>17732000</v>
      </c>
      <c r="N95" s="333">
        <f t="shared" si="9"/>
        <v>250920000</v>
      </c>
      <c r="O95" s="333">
        <f t="shared" si="9"/>
        <v>25160000</v>
      </c>
      <c r="P95" s="333">
        <f t="shared" si="9"/>
        <v>367827700</v>
      </c>
      <c r="Q95" s="333">
        <f t="shared" si="9"/>
        <v>2844233400</v>
      </c>
      <c r="R95" s="333">
        <f t="shared" si="9"/>
        <v>731118500</v>
      </c>
      <c r="S95" s="333">
        <f t="shared" si="9"/>
        <v>96305600</v>
      </c>
      <c r="T95" s="333">
        <f t="shared" si="9"/>
        <v>69138300</v>
      </c>
      <c r="U95" s="333">
        <f t="shared" si="9"/>
        <v>81176500</v>
      </c>
      <c r="V95" s="333">
        <f t="shared" si="9"/>
        <v>188481200</v>
      </c>
      <c r="W95" s="333">
        <f t="shared" si="9"/>
        <v>4010453500</v>
      </c>
      <c r="X95" s="332">
        <f t="shared" si="9"/>
        <v>4010453500</v>
      </c>
    </row>
    <row r="96" spans="1:24">
      <c r="J96" s="283">
        <f t="shared" si="5"/>
        <v>0</v>
      </c>
      <c r="K96" s="283"/>
      <c r="L96" s="283"/>
      <c r="M96" s="283"/>
      <c r="N96" s="283"/>
      <c r="O96" s="283"/>
      <c r="P96" s="283"/>
      <c r="Q96" s="283"/>
      <c r="R96" s="283"/>
      <c r="S96" s="283"/>
      <c r="T96" s="283"/>
      <c r="U96" s="283"/>
      <c r="V96" s="283"/>
      <c r="W96" s="283"/>
    </row>
    <row r="97" spans="10:23">
      <c r="J97" s="283">
        <f t="shared" si="5"/>
        <v>0</v>
      </c>
      <c r="K97" s="283"/>
      <c r="L97" s="283"/>
      <c r="M97" s="283"/>
      <c r="N97" s="283"/>
      <c r="O97" s="283"/>
      <c r="P97" s="283"/>
      <c r="Q97" s="283"/>
      <c r="R97" s="283"/>
      <c r="S97" s="283"/>
      <c r="T97" s="283"/>
      <c r="U97" s="283"/>
      <c r="V97" s="283"/>
      <c r="W97" s="283"/>
    </row>
    <row r="98" spans="10:23">
      <c r="J98" s="283">
        <f t="shared" si="5"/>
        <v>0</v>
      </c>
      <c r="K98" s="283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</row>
    <row r="99" spans="10:23">
      <c r="J99" s="283">
        <f t="shared" si="5"/>
        <v>0</v>
      </c>
      <c r="K99" s="283"/>
      <c r="L99" s="283"/>
      <c r="M99" s="283"/>
      <c r="N99" s="283"/>
      <c r="O99" s="283"/>
      <c r="P99" s="283"/>
      <c r="Q99" s="283"/>
      <c r="R99" s="283"/>
      <c r="S99" s="283"/>
      <c r="T99" s="283"/>
      <c r="U99" s="283"/>
      <c r="V99" s="283"/>
      <c r="W99" s="283"/>
    </row>
    <row r="100" spans="10:23">
      <c r="J100" s="283">
        <f t="shared" si="5"/>
        <v>0</v>
      </c>
      <c r="K100" s="283"/>
      <c r="L100" s="283"/>
      <c r="M100" s="283"/>
      <c r="N100" s="283"/>
      <c r="O100" s="283"/>
      <c r="P100" s="283"/>
      <c r="Q100" s="283"/>
      <c r="R100" s="283"/>
      <c r="S100" s="283"/>
      <c r="T100" s="283"/>
      <c r="U100" s="283"/>
      <c r="V100" s="283"/>
      <c r="W100" s="283"/>
    </row>
    <row r="101" spans="10:23">
      <c r="J101" s="283">
        <f t="shared" si="5"/>
        <v>0</v>
      </c>
      <c r="K101" s="283"/>
      <c r="L101" s="283"/>
      <c r="M101" s="283"/>
      <c r="N101" s="283"/>
      <c r="O101" s="283"/>
      <c r="P101" s="283"/>
      <c r="Q101" s="283"/>
      <c r="R101" s="283"/>
      <c r="S101" s="283"/>
      <c r="T101" s="283"/>
      <c r="U101" s="283"/>
      <c r="V101" s="283"/>
      <c r="W101" s="283"/>
    </row>
    <row r="102" spans="10:23">
      <c r="J102" s="283">
        <f t="shared" si="5"/>
        <v>0</v>
      </c>
      <c r="K102" s="283"/>
      <c r="L102" s="283"/>
      <c r="M102" s="283"/>
      <c r="N102" s="283"/>
      <c r="O102" s="283"/>
      <c r="P102" s="283"/>
      <c r="Q102" s="283"/>
      <c r="R102" s="283"/>
      <c r="S102" s="283"/>
      <c r="T102" s="283"/>
      <c r="U102" s="283"/>
      <c r="V102" s="283"/>
      <c r="W102" s="283"/>
    </row>
    <row r="103" spans="10:23">
      <c r="J103" s="283">
        <f t="shared" si="5"/>
        <v>0</v>
      </c>
      <c r="K103" s="283"/>
      <c r="L103" s="283"/>
      <c r="M103" s="283"/>
      <c r="N103" s="283"/>
      <c r="O103" s="283"/>
      <c r="P103" s="283"/>
      <c r="Q103" s="283"/>
      <c r="R103" s="283"/>
      <c r="S103" s="283"/>
      <c r="T103" s="283"/>
      <c r="U103" s="283"/>
      <c r="V103" s="283"/>
      <c r="W103" s="283"/>
    </row>
    <row r="104" spans="10:23">
      <c r="J104" s="283">
        <f t="shared" si="5"/>
        <v>0</v>
      </c>
      <c r="K104" s="283"/>
      <c r="L104" s="283"/>
      <c r="M104" s="283"/>
      <c r="N104" s="283"/>
      <c r="O104" s="283"/>
      <c r="P104" s="283"/>
      <c r="Q104" s="283"/>
      <c r="R104" s="283"/>
      <c r="S104" s="283"/>
      <c r="T104" s="283"/>
      <c r="U104" s="283"/>
      <c r="V104" s="283"/>
      <c r="W104" s="283"/>
    </row>
    <row r="105" spans="10:23">
      <c r="J105" s="283">
        <f t="shared" ref="J105:J108" si="10">SUM(D105:I105)</f>
        <v>0</v>
      </c>
      <c r="K105" s="283"/>
      <c r="L105" s="283"/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283"/>
    </row>
    <row r="106" spans="10:23">
      <c r="J106" s="283">
        <f t="shared" si="10"/>
        <v>0</v>
      </c>
      <c r="K106" s="283"/>
      <c r="L106" s="283"/>
      <c r="M106" s="283"/>
      <c r="N106" s="283"/>
      <c r="O106" s="283"/>
      <c r="P106" s="283"/>
      <c r="Q106" s="283"/>
      <c r="R106" s="283"/>
      <c r="S106" s="283"/>
      <c r="T106" s="283"/>
      <c r="U106" s="283"/>
      <c r="V106" s="283"/>
      <c r="W106" s="283"/>
    </row>
    <row r="107" spans="10:23">
      <c r="J107" s="283">
        <f t="shared" si="10"/>
        <v>0</v>
      </c>
      <c r="K107" s="283"/>
      <c r="L107" s="283"/>
      <c r="M107" s="283"/>
      <c r="N107" s="283"/>
      <c r="O107" s="283"/>
      <c r="P107" s="283"/>
      <c r="Q107" s="283"/>
      <c r="R107" s="283"/>
      <c r="S107" s="283"/>
      <c r="T107" s="283"/>
      <c r="U107" s="283"/>
      <c r="V107" s="283"/>
      <c r="W107" s="283"/>
    </row>
    <row r="108" spans="10:23">
      <c r="J108" s="283">
        <f t="shared" si="10"/>
        <v>0</v>
      </c>
      <c r="K108" s="283"/>
      <c r="L108" s="283"/>
      <c r="M108" s="283"/>
      <c r="N108" s="283"/>
      <c r="O108" s="283"/>
      <c r="P108" s="283"/>
      <c r="Q108" s="283"/>
      <c r="R108" s="283"/>
      <c r="S108" s="283"/>
      <c r="T108" s="283"/>
      <c r="U108" s="283"/>
      <c r="V108" s="283"/>
      <c r="W108" s="283"/>
    </row>
  </sheetData>
  <mergeCells count="20">
    <mergeCell ref="A95:C95"/>
    <mergeCell ref="X6:X12"/>
    <mergeCell ref="X13:X21"/>
    <mergeCell ref="X22:X33"/>
    <mergeCell ref="X34:X44"/>
    <mergeCell ref="X45:X54"/>
    <mergeCell ref="X72:X76"/>
    <mergeCell ref="X77:X83"/>
    <mergeCell ref="X84:X88"/>
    <mergeCell ref="X89:X94"/>
    <mergeCell ref="X62:X71"/>
    <mergeCell ref="X3:X4"/>
    <mergeCell ref="A1:X1"/>
    <mergeCell ref="X55:X61"/>
    <mergeCell ref="A3:A4"/>
    <mergeCell ref="B3:C4"/>
    <mergeCell ref="D3:J3"/>
    <mergeCell ref="K3:P3"/>
    <mergeCell ref="Q3:V3"/>
    <mergeCell ref="W3:W4"/>
  </mergeCells>
  <pageMargins left="0.70866141732283472" right="0.70866141732283472" top="0.74803149606299213" bottom="0.74803149606299213" header="0.31496062992125984" footer="0.31496062992125984"/>
  <pageSetup paperSize="176" scale="71" orientation="landscape" horizontalDpi="4294967293" verticalDpi="0" r:id="rId1"/>
  <rowBreaks count="1" manualBreakCount="1">
    <brk id="5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C10" sqref="C10"/>
    </sheetView>
  </sheetViews>
  <sheetFormatPr defaultRowHeight="15"/>
  <cols>
    <col min="1" max="1" width="3.5703125" style="295" customWidth="1"/>
    <col min="2" max="2" width="3.28515625" style="295" customWidth="1"/>
    <col min="3" max="3" width="34" style="295" customWidth="1"/>
    <col min="4" max="5" width="14.28515625" style="312" bestFit="1" customWidth="1"/>
    <col min="6" max="6" width="12.28515625" style="312" bestFit="1" customWidth="1"/>
    <col min="7" max="7" width="14.28515625" style="312" bestFit="1" customWidth="1"/>
    <col min="8" max="8" width="34.42578125" style="295" bestFit="1" customWidth="1"/>
    <col min="9" max="16384" width="9.140625" style="295"/>
  </cols>
  <sheetData>
    <row r="1" spans="1:8" s="290" customFormat="1" ht="17.25">
      <c r="A1" s="500" t="s">
        <v>179</v>
      </c>
      <c r="B1" s="501"/>
      <c r="C1" s="501"/>
      <c r="D1" s="288" t="s">
        <v>180</v>
      </c>
      <c r="E1" s="502" t="s">
        <v>181</v>
      </c>
      <c r="F1" s="502"/>
      <c r="G1" s="288" t="s">
        <v>182</v>
      </c>
      <c r="H1" s="289" t="s">
        <v>183</v>
      </c>
    </row>
    <row r="2" spans="1:8">
      <c r="A2" s="291" t="s">
        <v>184</v>
      </c>
      <c r="B2" s="292"/>
      <c r="C2" s="292"/>
      <c r="D2" s="293"/>
      <c r="E2" s="293"/>
      <c r="F2" s="293"/>
      <c r="G2" s="293"/>
      <c r="H2" s="294"/>
    </row>
    <row r="3" spans="1:8">
      <c r="A3" s="291" t="s">
        <v>185</v>
      </c>
      <c r="B3" s="296"/>
      <c r="C3" s="292"/>
      <c r="D3" s="293"/>
      <c r="E3" s="293"/>
      <c r="F3" s="293"/>
      <c r="G3" s="293"/>
      <c r="H3" s="294"/>
    </row>
    <row r="4" spans="1:8">
      <c r="A4" s="291" t="s">
        <v>3</v>
      </c>
      <c r="B4" s="292"/>
      <c r="C4" s="292"/>
      <c r="D4" s="293"/>
      <c r="E4" s="293"/>
      <c r="F4" s="293"/>
      <c r="G4" s="293"/>
      <c r="H4" s="294"/>
    </row>
    <row r="5" spans="1:8">
      <c r="A5" s="297">
        <v>1</v>
      </c>
      <c r="B5" s="296" t="s">
        <v>20</v>
      </c>
      <c r="C5" s="292"/>
      <c r="D5" s="293"/>
      <c r="E5" s="293"/>
      <c r="F5" s="293"/>
      <c r="G5" s="293"/>
      <c r="H5" s="294"/>
    </row>
    <row r="6" spans="1:8" s="303" customFormat="1">
      <c r="A6" s="298"/>
      <c r="B6" s="299">
        <v>1</v>
      </c>
      <c r="C6" s="300" t="s">
        <v>186</v>
      </c>
      <c r="D6" s="301">
        <v>63300000</v>
      </c>
      <c r="E6" s="301">
        <f>Rekap!D33+Rekap!D53</f>
        <v>99840000</v>
      </c>
      <c r="F6" s="301"/>
      <c r="G6" s="301">
        <f>D6-E6</f>
        <v>-36540000</v>
      </c>
      <c r="H6" s="302" t="s">
        <v>187</v>
      </c>
    </row>
    <row r="7" spans="1:8">
      <c r="A7" s="297"/>
      <c r="B7" s="304">
        <v>2</v>
      </c>
      <c r="C7" s="296" t="s">
        <v>188</v>
      </c>
      <c r="D7" s="293">
        <v>202286000</v>
      </c>
      <c r="E7" s="293">
        <f>Rekap!D50+Rekap!D62+Rekap!D64+Rekap!D66</f>
        <v>144570000</v>
      </c>
      <c r="F7" s="293"/>
      <c r="G7" s="293">
        <f t="shared" ref="G7:G30" si="0">D7-E7</f>
        <v>57716000</v>
      </c>
      <c r="H7" s="305" t="s">
        <v>189</v>
      </c>
    </row>
    <row r="8" spans="1:8" s="303" customFormat="1">
      <c r="A8" s="298"/>
      <c r="B8" s="299">
        <v>3</v>
      </c>
      <c r="C8" s="300" t="s">
        <v>190</v>
      </c>
      <c r="D8" s="301">
        <v>72300000</v>
      </c>
      <c r="E8" s="301">
        <f>Rekap!D70+Rekap!D88</f>
        <v>89180000</v>
      </c>
      <c r="F8" s="301"/>
      <c r="G8" s="301">
        <f t="shared" si="0"/>
        <v>-16880000</v>
      </c>
      <c r="H8" s="302" t="s">
        <v>187</v>
      </c>
    </row>
    <row r="9" spans="1:8">
      <c r="A9" s="297"/>
      <c r="B9" s="304">
        <v>4</v>
      </c>
      <c r="C9" s="296" t="s">
        <v>191</v>
      </c>
      <c r="D9" s="293">
        <f>178500000+123800000+459850000</f>
        <v>762150000</v>
      </c>
      <c r="E9" s="293">
        <f>Rekap!D7+Rekap!D6+Rekap!D8+Rekap!D9+Rekap!D13+Rekap!D14+Rekap!D15+Rekap!D16+Rekap!D17+Rekap!D18+Rekap!D19+Rekap!D23+Rekap!D26+Rekap!D27+Rekap!D28+Rekap!D34+Rekap!D35+Rekap!D36+Rekap!D37+Rekap!D38+Rekap!D39+Rekap!D40+Rekap!D41+Rekap!D45+Rekap!D46+Rekap!D47+Rekap!D48+Rekap!D49+Rekap!D57+Rekap!D58+Rekap!D63+Rekap!D65+Rekap!D67+Rekap!D68+Rekap!D72+Rekap!D77+Rekap!D78+Rekap!D79+Rekap!D80+Rekap!D81+Rekap!D84+Rekap!D85+Rekap!D86+Rekap!D87+Rekap!D89+Rekap!D90+Rekap!D91</f>
        <v>1991875800</v>
      </c>
      <c r="F9" s="293"/>
      <c r="G9" s="293">
        <f t="shared" si="0"/>
        <v>-1229725800</v>
      </c>
      <c r="H9" s="305" t="s">
        <v>192</v>
      </c>
    </row>
    <row r="10" spans="1:8" s="303" customFormat="1">
      <c r="A10" s="298"/>
      <c r="B10" s="299">
        <v>5</v>
      </c>
      <c r="C10" s="300" t="s">
        <v>193</v>
      </c>
      <c r="D10" s="301">
        <v>207620000</v>
      </c>
      <c r="E10" s="301">
        <f>SUM(F11:F16)</f>
        <v>216150000</v>
      </c>
      <c r="F10" s="301"/>
      <c r="G10" s="301">
        <f t="shared" si="0"/>
        <v>-8530000</v>
      </c>
      <c r="H10" s="306"/>
    </row>
    <row r="11" spans="1:8">
      <c r="A11" s="297"/>
      <c r="B11" s="296"/>
      <c r="C11" s="307" t="s">
        <v>194</v>
      </c>
      <c r="D11" s="293"/>
      <c r="E11" s="293"/>
      <c r="F11" s="293">
        <f>Rekap!D60</f>
        <v>69750000</v>
      </c>
      <c r="G11" s="293"/>
      <c r="H11" s="294"/>
    </row>
    <row r="12" spans="1:8" s="303" customFormat="1">
      <c r="A12" s="298"/>
      <c r="B12" s="300"/>
      <c r="C12" s="308" t="s">
        <v>195</v>
      </c>
      <c r="D12" s="301"/>
      <c r="E12" s="301"/>
      <c r="F12" s="301">
        <f>Rekap!D71</f>
        <v>69750000</v>
      </c>
      <c r="G12" s="301"/>
      <c r="H12" s="306"/>
    </row>
    <row r="13" spans="1:8">
      <c r="A13" s="297"/>
      <c r="B13" s="296"/>
      <c r="C13" s="307" t="s">
        <v>196</v>
      </c>
      <c r="D13" s="293"/>
      <c r="E13" s="293"/>
      <c r="F13" s="293">
        <f>Rekap!D43</f>
        <v>10950000</v>
      </c>
      <c r="G13" s="293"/>
      <c r="H13" s="294"/>
    </row>
    <row r="14" spans="1:8" s="303" customFormat="1">
      <c r="A14" s="298"/>
      <c r="B14" s="300"/>
      <c r="C14" s="308" t="s">
        <v>197</v>
      </c>
      <c r="D14" s="301"/>
      <c r="E14" s="301"/>
      <c r="F14" s="301">
        <f>Rekap!D52</f>
        <v>10950000</v>
      </c>
      <c r="G14" s="301"/>
      <c r="H14" s="306"/>
    </row>
    <row r="15" spans="1:8">
      <c r="A15" s="297"/>
      <c r="B15" s="296"/>
      <c r="C15" s="307" t="s">
        <v>198</v>
      </c>
      <c r="D15" s="293"/>
      <c r="E15" s="293"/>
      <c r="F15" s="293">
        <f>Rekap!D11</f>
        <v>0</v>
      </c>
      <c r="G15" s="293"/>
      <c r="H15" s="294"/>
    </row>
    <row r="16" spans="1:8" s="303" customFormat="1">
      <c r="A16" s="298"/>
      <c r="B16" s="300"/>
      <c r="C16" s="308" t="s">
        <v>199</v>
      </c>
      <c r="D16" s="301"/>
      <c r="E16" s="301"/>
      <c r="F16" s="301">
        <f>Rekap!D44</f>
        <v>54750000</v>
      </c>
      <c r="G16" s="301"/>
      <c r="H16" s="306"/>
    </row>
    <row r="17" spans="1:8" s="340" customFormat="1">
      <c r="A17" s="335"/>
      <c r="B17" s="336">
        <v>6</v>
      </c>
      <c r="C17" s="337" t="s">
        <v>211</v>
      </c>
      <c r="D17" s="338">
        <v>0</v>
      </c>
      <c r="E17" s="338">
        <f>Rekap!D54</f>
        <v>43800000</v>
      </c>
      <c r="F17" s="338"/>
      <c r="G17" s="338">
        <f t="shared" ref="G17" si="1">D17-E17</f>
        <v>-43800000</v>
      </c>
      <c r="H17" s="339" t="s">
        <v>212</v>
      </c>
    </row>
    <row r="18" spans="1:8">
      <c r="A18" s="297">
        <v>2</v>
      </c>
      <c r="B18" s="296" t="s">
        <v>43</v>
      </c>
      <c r="C18" s="292"/>
      <c r="D18" s="293"/>
      <c r="E18" s="293"/>
      <c r="F18" s="293"/>
      <c r="G18" s="293"/>
      <c r="H18" s="294"/>
    </row>
    <row r="19" spans="1:8" s="303" customFormat="1">
      <c r="A19" s="298"/>
      <c r="B19" s="299">
        <v>1</v>
      </c>
      <c r="C19" s="300" t="s">
        <v>200</v>
      </c>
      <c r="D19" s="301">
        <v>202500000</v>
      </c>
      <c r="E19" s="301">
        <f>Rekap!E5+Rekap!E61+Rekap!E83+Rekap!E93</f>
        <v>459000000</v>
      </c>
      <c r="F19" s="301"/>
      <c r="G19" s="301">
        <f t="shared" si="0"/>
        <v>-256500000</v>
      </c>
      <c r="H19" s="306"/>
    </row>
    <row r="20" spans="1:8">
      <c r="A20" s="297"/>
      <c r="B20" s="304">
        <v>2</v>
      </c>
      <c r="C20" s="296" t="s">
        <v>201</v>
      </c>
      <c r="D20" s="293">
        <f>180000000+21000000+28950000</f>
        <v>229950000</v>
      </c>
      <c r="E20" s="293">
        <f>SUM(F21:F24)</f>
        <v>161400000</v>
      </c>
      <c r="F20" s="293"/>
      <c r="G20" s="293">
        <f t="shared" si="0"/>
        <v>68550000</v>
      </c>
      <c r="H20" s="294"/>
    </row>
    <row r="21" spans="1:8" s="303" customFormat="1">
      <c r="A21" s="298"/>
      <c r="B21" s="299"/>
      <c r="C21" s="308" t="s">
        <v>202</v>
      </c>
      <c r="D21" s="301"/>
      <c r="E21" s="301"/>
      <c r="F21" s="301">
        <f>Rekap!E42</f>
        <v>10950000</v>
      </c>
      <c r="G21" s="301"/>
      <c r="H21" s="306"/>
    </row>
    <row r="22" spans="1:8">
      <c r="A22" s="297"/>
      <c r="B22" s="304"/>
      <c r="C22" s="307" t="s">
        <v>203</v>
      </c>
      <c r="D22" s="293"/>
      <c r="E22" s="293"/>
      <c r="F22" s="293">
        <f>Rekap!E59</f>
        <v>10950000</v>
      </c>
      <c r="G22" s="293"/>
      <c r="H22" s="294"/>
    </row>
    <row r="23" spans="1:8" s="303" customFormat="1">
      <c r="A23" s="298"/>
      <c r="B23" s="299"/>
      <c r="C23" s="308" t="s">
        <v>204</v>
      </c>
      <c r="D23" s="301"/>
      <c r="E23" s="301"/>
      <c r="F23" s="301">
        <f>Rekap!E75</f>
        <v>69750000</v>
      </c>
      <c r="G23" s="301"/>
      <c r="H23" s="306"/>
    </row>
    <row r="24" spans="1:8">
      <c r="A24" s="297"/>
      <c r="B24" s="304"/>
      <c r="C24" s="307" t="s">
        <v>205</v>
      </c>
      <c r="D24" s="293"/>
      <c r="E24" s="293"/>
      <c r="F24" s="293">
        <f>Rekap!E76</f>
        <v>69750000</v>
      </c>
      <c r="G24" s="293"/>
      <c r="H24" s="294"/>
    </row>
    <row r="25" spans="1:8" s="303" customFormat="1">
      <c r="A25" s="298"/>
      <c r="B25" s="299">
        <v>3</v>
      </c>
      <c r="C25" s="300" t="s">
        <v>206</v>
      </c>
      <c r="D25" s="301">
        <v>18000000</v>
      </c>
      <c r="E25" s="301">
        <f>Rekap!E94</f>
        <v>15750000</v>
      </c>
      <c r="F25" s="301"/>
      <c r="G25" s="301">
        <f t="shared" si="0"/>
        <v>2250000</v>
      </c>
      <c r="H25" s="306"/>
    </row>
    <row r="26" spans="1:8">
      <c r="A26" s="297"/>
      <c r="B26" s="304">
        <v>4</v>
      </c>
      <c r="C26" s="296" t="s">
        <v>207</v>
      </c>
      <c r="D26" s="293">
        <v>10800000</v>
      </c>
      <c r="E26" s="293">
        <f>Rekap!E12+Rekap!E21+Rekap!E51+Rekap!E74+Rekap!E92</f>
        <v>17250000</v>
      </c>
      <c r="F26" s="293"/>
      <c r="G26" s="293">
        <f t="shared" si="0"/>
        <v>-6450000</v>
      </c>
      <c r="H26" s="305" t="s">
        <v>208</v>
      </c>
    </row>
    <row r="27" spans="1:8" s="303" customFormat="1">
      <c r="A27" s="298">
        <v>3</v>
      </c>
      <c r="B27" s="300" t="s">
        <v>51</v>
      </c>
      <c r="C27" s="309"/>
      <c r="D27" s="301">
        <v>65475000</v>
      </c>
      <c r="E27" s="301">
        <f>Rekap!H20</f>
        <v>10950000</v>
      </c>
      <c r="F27" s="301"/>
      <c r="G27" s="301">
        <f t="shared" si="0"/>
        <v>54525000</v>
      </c>
      <c r="H27" s="306"/>
    </row>
    <row r="28" spans="1:8">
      <c r="A28" s="297">
        <v>4</v>
      </c>
      <c r="B28" s="296" t="s">
        <v>46</v>
      </c>
      <c r="C28" s="292"/>
      <c r="D28" s="293">
        <v>123975000</v>
      </c>
      <c r="E28" s="293">
        <f>Rekap!G10</f>
        <v>63450000</v>
      </c>
      <c r="F28" s="293"/>
      <c r="G28" s="293">
        <f t="shared" si="0"/>
        <v>60525000</v>
      </c>
      <c r="H28" s="294"/>
    </row>
    <row r="29" spans="1:8" s="303" customFormat="1">
      <c r="A29" s="298">
        <v>5</v>
      </c>
      <c r="B29" s="300" t="s">
        <v>209</v>
      </c>
      <c r="C29" s="309"/>
      <c r="D29" s="301">
        <v>296000000</v>
      </c>
      <c r="E29" s="301">
        <f>Rekap!I55+Rekap!I56+Rekap!I69+Rekap!I73</f>
        <v>178360000</v>
      </c>
      <c r="F29" s="301"/>
      <c r="G29" s="301">
        <f t="shared" si="0"/>
        <v>117640000</v>
      </c>
      <c r="H29" s="306"/>
    </row>
    <row r="30" spans="1:8">
      <c r="A30" s="297">
        <v>6</v>
      </c>
      <c r="B30" s="296" t="s">
        <v>59</v>
      </c>
      <c r="C30" s="292"/>
      <c r="D30" s="293">
        <v>100000000</v>
      </c>
      <c r="E30" s="293">
        <f>Rekap!F22+Rekap!F24+Rekap!F25+Rekap!F29+Rekap!F30+Rekap!F31+Rekap!F32+Rekap!F82</f>
        <v>87600000</v>
      </c>
      <c r="F30" s="293"/>
      <c r="G30" s="293">
        <f t="shared" si="0"/>
        <v>12400000</v>
      </c>
      <c r="H30" s="305" t="s">
        <v>210</v>
      </c>
    </row>
    <row r="31" spans="1:8">
      <c r="A31" s="503" t="s">
        <v>213</v>
      </c>
      <c r="B31" s="504"/>
      <c r="C31" s="504"/>
      <c r="D31" s="310">
        <f>SUM(D6:D30)</f>
        <v>2354356000</v>
      </c>
      <c r="E31" s="310">
        <f>SUM(E6:E30)</f>
        <v>3579175800</v>
      </c>
      <c r="F31" s="310"/>
      <c r="G31" s="310">
        <f>SUM(G6:G30)</f>
        <v>-1224819800</v>
      </c>
      <c r="H31" s="311"/>
    </row>
  </sheetData>
  <mergeCells count="3">
    <mergeCell ref="A1:C1"/>
    <mergeCell ref="E1:F1"/>
    <mergeCell ref="A31:C31"/>
  </mergeCells>
  <printOptions horizontalCentered="1"/>
  <pageMargins left="0.70866141732283472" right="0.70866141732283472" top="0.74803149606299213" bottom="0.74803149606299213" header="0.31496062992125984" footer="0.31496062992125984"/>
  <pageSetup paperSize="176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view="pageBreakPreview" topLeftCell="A59" zoomScale="90" zoomScaleSheetLayoutView="90" workbookViewId="0">
      <selection activeCell="O82" sqref="O82"/>
    </sheetView>
  </sheetViews>
  <sheetFormatPr defaultRowHeight="12.75"/>
  <cols>
    <col min="2" max="2" width="3.85546875" customWidth="1"/>
    <col min="3" max="3" width="66.7109375" bestFit="1" customWidth="1"/>
    <col min="4" max="4" width="8.7109375" style="341" bestFit="1" customWidth="1"/>
    <col min="5" max="6" width="8" style="341" customWidth="1"/>
    <col min="7" max="7" width="11.140625" style="341" bestFit="1" customWidth="1"/>
    <col min="9" max="9" width="15" bestFit="1" customWidth="1"/>
  </cols>
  <sheetData>
    <row r="1" spans="1:7" ht="15.75">
      <c r="A1" s="485" t="s">
        <v>218</v>
      </c>
      <c r="B1" s="485"/>
      <c r="C1" s="485"/>
      <c r="D1" s="485"/>
      <c r="E1" s="485"/>
      <c r="F1" s="485"/>
      <c r="G1" s="485"/>
    </row>
    <row r="3" spans="1:7">
      <c r="A3" s="342" t="s">
        <v>154</v>
      </c>
      <c r="B3" s="509" t="s">
        <v>160</v>
      </c>
      <c r="C3" s="509"/>
      <c r="D3" s="342" t="s">
        <v>214</v>
      </c>
      <c r="E3" s="342" t="s">
        <v>215</v>
      </c>
      <c r="F3" s="342" t="s">
        <v>216</v>
      </c>
      <c r="G3" s="342" t="s">
        <v>217</v>
      </c>
    </row>
    <row r="4" spans="1:7">
      <c r="A4" s="348" t="s">
        <v>162</v>
      </c>
      <c r="B4" s="349">
        <v>1</v>
      </c>
      <c r="C4" s="350" t="str">
        <f>'Anggaran PKPT 2023'!C8</f>
        <v>REVIU DAK FISIK</v>
      </c>
      <c r="D4" s="351">
        <v>10</v>
      </c>
      <c r="E4" s="351">
        <v>8</v>
      </c>
      <c r="F4" s="351">
        <v>12</v>
      </c>
      <c r="G4" s="351">
        <f>D4*E4*F4</f>
        <v>960</v>
      </c>
    </row>
    <row r="5" spans="1:7" s="313" customFormat="1">
      <c r="A5" s="343" t="s">
        <v>163</v>
      </c>
      <c r="B5" s="344">
        <v>1</v>
      </c>
      <c r="C5" s="345" t="str">
        <f>'Anggaran PKPT 2023'!C27</f>
        <v>Dinas Lingkungan Hidup (Sedang)</v>
      </c>
      <c r="D5" s="346">
        <v>10</v>
      </c>
      <c r="E5" s="346">
        <v>8</v>
      </c>
      <c r="F5" s="346">
        <v>1</v>
      </c>
      <c r="G5" s="346">
        <f t="shared" ref="G5:G68" si="0">D5*E5*F5</f>
        <v>80</v>
      </c>
    </row>
    <row r="6" spans="1:7" s="313" customFormat="1">
      <c r="A6" s="343"/>
      <c r="B6" s="344">
        <v>2</v>
      </c>
      <c r="C6" s="345" t="str">
        <f>'Anggaran PKPT 2023'!C39</f>
        <v>Dinas Kebudayaan (Tinggi)</v>
      </c>
      <c r="D6" s="346">
        <v>14</v>
      </c>
      <c r="E6" s="346">
        <v>9</v>
      </c>
      <c r="F6" s="346">
        <v>1</v>
      </c>
      <c r="G6" s="346">
        <f t="shared" si="0"/>
        <v>126</v>
      </c>
    </row>
    <row r="7" spans="1:7" s="313" customFormat="1">
      <c r="A7" s="343"/>
      <c r="B7" s="344">
        <v>3</v>
      </c>
      <c r="C7" s="345" t="str">
        <f>'Anggaran PKPT 2023'!C51</f>
        <v>Dinas Kependudukan dan Pencatatan Sipil (Sedang)</v>
      </c>
      <c r="D7" s="346">
        <v>10</v>
      </c>
      <c r="E7" s="346">
        <v>8</v>
      </c>
      <c r="F7" s="346">
        <v>1</v>
      </c>
      <c r="G7" s="346">
        <f t="shared" si="0"/>
        <v>80</v>
      </c>
    </row>
    <row r="8" spans="1:7" s="313" customFormat="1">
      <c r="A8" s="343"/>
      <c r="B8" s="344">
        <v>4</v>
      </c>
      <c r="C8" s="345" t="str">
        <f>'Anggaran PKPT 2023'!C63</f>
        <v>Dinas Pemuda dan Olahraga (Tinggi)</v>
      </c>
      <c r="D8" s="346">
        <v>14</v>
      </c>
      <c r="E8" s="346">
        <v>9</v>
      </c>
      <c r="F8" s="346">
        <v>1</v>
      </c>
      <c r="G8" s="346">
        <f t="shared" si="0"/>
        <v>126</v>
      </c>
    </row>
    <row r="9" spans="1:7" s="313" customFormat="1">
      <c r="A9" s="343"/>
      <c r="B9" s="344">
        <v>5</v>
      </c>
      <c r="C9" s="345" t="str">
        <f>'Anggaran PKPT 2023'!C75</f>
        <v>Reviu Laporan Keuangan OPD dan Pemda</v>
      </c>
      <c r="D9" s="346">
        <v>30</v>
      </c>
      <c r="E9" s="346">
        <v>15</v>
      </c>
      <c r="F9" s="346">
        <v>1</v>
      </c>
      <c r="G9" s="346">
        <f t="shared" si="0"/>
        <v>450</v>
      </c>
    </row>
    <row r="10" spans="1:7" s="313" customFormat="1">
      <c r="A10" s="343"/>
      <c r="B10" s="344">
        <v>6</v>
      </c>
      <c r="C10" s="345" t="str">
        <f>'Anggaran PKPT 2023'!C93</f>
        <v>EVALUASI SAKIP OPD</v>
      </c>
      <c r="D10" s="346">
        <v>30</v>
      </c>
      <c r="E10" s="346">
        <v>15</v>
      </c>
      <c r="F10" s="346">
        <v>1</v>
      </c>
      <c r="G10" s="346">
        <f t="shared" si="0"/>
        <v>450</v>
      </c>
    </row>
    <row r="11" spans="1:7" s="313" customFormat="1">
      <c r="A11" s="343"/>
      <c r="B11" s="344">
        <v>7</v>
      </c>
      <c r="C11" s="345" t="str">
        <f>'Anggaran PKPT 2023'!C111</f>
        <v>REVIU PENYERAPAN PBJ</v>
      </c>
      <c r="D11" s="346">
        <v>4</v>
      </c>
      <c r="E11" s="346">
        <v>6</v>
      </c>
      <c r="F11" s="346">
        <v>1</v>
      </c>
      <c r="G11" s="346">
        <f t="shared" si="0"/>
        <v>24</v>
      </c>
    </row>
    <row r="12" spans="1:7">
      <c r="A12" s="343" t="s">
        <v>164</v>
      </c>
      <c r="B12" s="344">
        <v>1</v>
      </c>
      <c r="C12" s="345" t="str">
        <f>'Anggaran PKPT 2023'!C124</f>
        <v>DINAS KOPERASI USAHA KECIL MENENGAH (Tinggi)</v>
      </c>
      <c r="D12" s="346">
        <v>14</v>
      </c>
      <c r="E12" s="346">
        <v>9</v>
      </c>
      <c r="F12" s="346">
        <v>1</v>
      </c>
      <c r="G12" s="346">
        <f t="shared" si="0"/>
        <v>126</v>
      </c>
    </row>
    <row r="13" spans="1:7">
      <c r="A13" s="343"/>
      <c r="B13" s="344">
        <v>2</v>
      </c>
      <c r="C13" s="345" t="str">
        <f>'Anggaran PKPT 2023'!C136</f>
        <v>Badan Pengelolaan Keuangan dan Aset Daerah (Tinggi)</v>
      </c>
      <c r="D13" s="346">
        <v>14</v>
      </c>
      <c r="E13" s="346">
        <v>9</v>
      </c>
      <c r="F13" s="346">
        <v>1</v>
      </c>
      <c r="G13" s="346">
        <f t="shared" si="0"/>
        <v>126</v>
      </c>
    </row>
    <row r="14" spans="1:7">
      <c r="A14" s="343"/>
      <c r="B14" s="344">
        <v>3</v>
      </c>
      <c r="C14" s="345" t="str">
        <f>'Anggaran PKPT 2023'!C148</f>
        <v>DINAS KELAUTAN DAN PERIKANAN (Tinggi)</v>
      </c>
      <c r="D14" s="346">
        <v>14</v>
      </c>
      <c r="E14" s="346">
        <v>9</v>
      </c>
      <c r="F14" s="346">
        <v>1</v>
      </c>
      <c r="G14" s="346">
        <f t="shared" si="0"/>
        <v>126</v>
      </c>
    </row>
    <row r="15" spans="1:7">
      <c r="A15" s="343"/>
      <c r="B15" s="344">
        <v>4</v>
      </c>
      <c r="C15" s="345" t="str">
        <f>'Anggaran PKPT 2023'!C160</f>
        <v>Dinas Kearsipan dan Perpusatakaan (Sedang)</v>
      </c>
      <c r="D15" s="346">
        <v>10</v>
      </c>
      <c r="E15" s="346">
        <v>8</v>
      </c>
      <c r="F15" s="346">
        <v>1</v>
      </c>
      <c r="G15" s="346">
        <f t="shared" si="0"/>
        <v>80</v>
      </c>
    </row>
    <row r="16" spans="1:7">
      <c r="A16" s="343"/>
      <c r="B16" s="344">
        <v>5</v>
      </c>
      <c r="C16" s="345" t="str">
        <f>'Anggaran PKPT 2023'!C172</f>
        <v>Dinas Kesehatan (Sangat Tinggi)</v>
      </c>
      <c r="D16" s="346">
        <v>18</v>
      </c>
      <c r="E16" s="346">
        <v>10</v>
      </c>
      <c r="F16" s="346">
        <v>1</v>
      </c>
      <c r="G16" s="346">
        <f t="shared" si="0"/>
        <v>180</v>
      </c>
    </row>
    <row r="17" spans="1:7">
      <c r="A17" s="343"/>
      <c r="B17" s="344">
        <v>6</v>
      </c>
      <c r="C17" s="345" t="str">
        <f>'Anggaran PKPT 2023'!C184</f>
        <v>Dinas Kehutanan (Tinggi)</v>
      </c>
      <c r="D17" s="346">
        <v>14</v>
      </c>
      <c r="E17" s="346">
        <v>9</v>
      </c>
      <c r="F17" s="346">
        <v>1</v>
      </c>
      <c r="G17" s="346">
        <f t="shared" si="0"/>
        <v>126</v>
      </c>
    </row>
    <row r="18" spans="1:7">
      <c r="A18" s="343"/>
      <c r="B18" s="344">
        <v>7</v>
      </c>
      <c r="C18" s="345" t="str">
        <f>'Anggaran PKPT 2023'!C196</f>
        <v>DINAS SOSIAL (Sangat Tinggi)</v>
      </c>
      <c r="D18" s="346">
        <v>18</v>
      </c>
      <c r="E18" s="346">
        <v>10</v>
      </c>
      <c r="F18" s="346">
        <v>1</v>
      </c>
      <c r="G18" s="346">
        <f t="shared" si="0"/>
        <v>180</v>
      </c>
    </row>
    <row r="19" spans="1:7">
      <c r="A19" s="343"/>
      <c r="B19" s="344">
        <v>8</v>
      </c>
      <c r="C19" s="345" t="str">
        <f>'Anggaran PKPT 2023'!C208</f>
        <v>REVIU LPPD PROVINSI</v>
      </c>
      <c r="D19" s="346">
        <v>10</v>
      </c>
      <c r="E19" s="346">
        <v>8</v>
      </c>
      <c r="F19" s="346">
        <v>1</v>
      </c>
      <c r="G19" s="346">
        <f t="shared" si="0"/>
        <v>80</v>
      </c>
    </row>
    <row r="20" spans="1:7">
      <c r="A20" s="343"/>
      <c r="B20" s="344">
        <v>9</v>
      </c>
      <c r="C20" s="345" t="str">
        <f>'Anggaran PKPT 2023'!C220</f>
        <v>REVIU PENYERAPAN PBJ</v>
      </c>
      <c r="D20" s="346">
        <v>4</v>
      </c>
      <c r="E20" s="346">
        <v>6</v>
      </c>
      <c r="F20" s="346">
        <v>1</v>
      </c>
      <c r="G20" s="346">
        <f t="shared" si="0"/>
        <v>24</v>
      </c>
    </row>
    <row r="21" spans="1:7" s="313" customFormat="1">
      <c r="A21" s="343" t="s">
        <v>165</v>
      </c>
      <c r="B21" s="344">
        <v>1</v>
      </c>
      <c r="C21" s="345" t="str">
        <f>'Anggaran PKPT 2023'!C233</f>
        <v>REVIU KINERJA TATA KELOLA PERIZINAN DAN NON PERIZINAN</v>
      </c>
      <c r="D21" s="346">
        <v>10</v>
      </c>
      <c r="E21" s="346">
        <v>8</v>
      </c>
      <c r="F21" s="346">
        <v>1</v>
      </c>
      <c r="G21" s="346">
        <f t="shared" si="0"/>
        <v>80</v>
      </c>
    </row>
    <row r="22" spans="1:7" s="313" customFormat="1">
      <c r="A22" s="343"/>
      <c r="B22" s="344">
        <v>2</v>
      </c>
      <c r="C22" s="345" t="str">
        <f>'Anggaran PKPT 2023'!C251</f>
        <v>Dinas Sumber Daya Air dan Bina Konstruksi (Sangat Tinggi)</v>
      </c>
      <c r="D22" s="346">
        <v>18</v>
      </c>
      <c r="E22" s="346">
        <v>10</v>
      </c>
      <c r="F22" s="346">
        <v>1</v>
      </c>
      <c r="G22" s="346">
        <f t="shared" si="0"/>
        <v>180</v>
      </c>
    </row>
    <row r="23" spans="1:7" s="313" customFormat="1">
      <c r="A23" s="343"/>
      <c r="B23" s="344">
        <v>3</v>
      </c>
      <c r="C23" s="345" t="str">
        <f>'Anggaran PKPT 2023'!C263</f>
        <v>REVIU SSH/ASB/HSPK</v>
      </c>
      <c r="D23" s="346">
        <v>10</v>
      </c>
      <c r="E23" s="346">
        <v>8</v>
      </c>
      <c r="F23" s="346">
        <v>1</v>
      </c>
      <c r="G23" s="346">
        <f t="shared" si="0"/>
        <v>80</v>
      </c>
    </row>
    <row r="24" spans="1:7" s="313" customFormat="1">
      <c r="A24" s="343"/>
      <c r="B24" s="344">
        <v>4</v>
      </c>
      <c r="C24" s="345" t="str">
        <f>'Anggaran PKPT 2023'!C281</f>
        <v>REVIU TATA KELOLA MANAJEMEN ASN</v>
      </c>
      <c r="D24" s="346">
        <v>10</v>
      </c>
      <c r="E24" s="346">
        <v>8</v>
      </c>
      <c r="F24" s="346">
        <v>1</v>
      </c>
      <c r="G24" s="346">
        <f t="shared" si="0"/>
        <v>80</v>
      </c>
    </row>
    <row r="25" spans="1:7" s="313" customFormat="1">
      <c r="A25" s="343"/>
      <c r="B25" s="344">
        <v>5</v>
      </c>
      <c r="C25" s="345" t="str">
        <f>'Anggaran PKPT 2023'!C299</f>
        <v>Dinas Perkebunan, Tanaman Pangan dan Holtikultura (Tinggi)</v>
      </c>
      <c r="D25" s="346">
        <v>14</v>
      </c>
      <c r="E25" s="346">
        <v>9</v>
      </c>
      <c r="F25" s="346">
        <v>1</v>
      </c>
      <c r="G25" s="346">
        <f t="shared" si="0"/>
        <v>126</v>
      </c>
    </row>
    <row r="26" spans="1:7" s="313" customFormat="1">
      <c r="A26" s="343"/>
      <c r="B26" s="344">
        <v>6</v>
      </c>
      <c r="C26" s="345" t="str">
        <f>'Anggaran PKPT 2023'!C311</f>
        <v>RSJ. HB. Sa'anin (Tinggi)</v>
      </c>
      <c r="D26" s="346">
        <v>14</v>
      </c>
      <c r="E26" s="346">
        <v>9</v>
      </c>
      <c r="F26" s="346">
        <v>1</v>
      </c>
      <c r="G26" s="346">
        <f t="shared" si="0"/>
        <v>126</v>
      </c>
    </row>
    <row r="27" spans="1:7" s="313" customFormat="1">
      <c r="A27" s="343"/>
      <c r="B27" s="344">
        <v>7</v>
      </c>
      <c r="C27" s="345" t="str">
        <f>'Anggaran PKPT 2023'!C323</f>
        <v>Sekretariat Dewan Perwakilan Raktyat Daerah (Tinggi)</v>
      </c>
      <c r="D27" s="346">
        <v>14</v>
      </c>
      <c r="E27" s="346">
        <v>9</v>
      </c>
      <c r="F27" s="346">
        <v>1</v>
      </c>
      <c r="G27" s="346">
        <f t="shared" si="0"/>
        <v>126</v>
      </c>
    </row>
    <row r="28" spans="1:7" s="313" customFormat="1">
      <c r="A28" s="343"/>
      <c r="B28" s="344">
        <v>8</v>
      </c>
      <c r="C28" s="345" t="str">
        <f>'Anggaran PKPT 2023'!C335</f>
        <v>REVIU PERENCANAAN PBJ</v>
      </c>
      <c r="D28" s="346">
        <v>10</v>
      </c>
      <c r="E28" s="346">
        <v>8</v>
      </c>
      <c r="F28" s="346">
        <v>1</v>
      </c>
      <c r="G28" s="346">
        <f t="shared" si="0"/>
        <v>80</v>
      </c>
    </row>
    <row r="29" spans="1:7" s="313" customFormat="1">
      <c r="A29" s="343"/>
      <c r="B29" s="344">
        <v>9</v>
      </c>
      <c r="C29" s="345" t="str">
        <f>'Anggaran PKPT 2023'!C347</f>
        <v>REVIU TATA KELOLA BMD</v>
      </c>
      <c r="D29" s="346">
        <v>10</v>
      </c>
      <c r="E29" s="346">
        <v>8</v>
      </c>
      <c r="F29" s="346">
        <v>1</v>
      </c>
      <c r="G29" s="346">
        <f t="shared" si="0"/>
        <v>80</v>
      </c>
    </row>
    <row r="30" spans="1:7" s="313" customFormat="1">
      <c r="A30" s="343"/>
      <c r="B30" s="344">
        <v>10</v>
      </c>
      <c r="C30" s="345" t="str">
        <f>'Anggaran PKPT 2023'!C365</f>
        <v>REVIU HPS</v>
      </c>
      <c r="D30" s="346">
        <v>10</v>
      </c>
      <c r="E30" s="346">
        <v>8</v>
      </c>
      <c r="F30" s="346">
        <v>1</v>
      </c>
      <c r="G30" s="346">
        <f t="shared" si="0"/>
        <v>80</v>
      </c>
    </row>
    <row r="31" spans="1:7" s="313" customFormat="1">
      <c r="A31" s="343"/>
      <c r="B31" s="344">
        <v>11</v>
      </c>
      <c r="C31" s="345" t="str">
        <f>'Anggaran PKPT 2023'!C383</f>
        <v>REVIU TATA KELOLA PBJ</v>
      </c>
      <c r="D31" s="346">
        <v>10</v>
      </c>
      <c r="E31" s="346">
        <v>8</v>
      </c>
      <c r="F31" s="346">
        <v>1</v>
      </c>
      <c r="G31" s="346">
        <f t="shared" si="0"/>
        <v>80</v>
      </c>
    </row>
    <row r="32" spans="1:7" s="313" customFormat="1">
      <c r="A32" s="343"/>
      <c r="B32" s="344">
        <v>12</v>
      </c>
      <c r="C32" s="345" t="str">
        <f>'Anggaran PKPT 2023'!C395</f>
        <v>EVALUASI PELAYANAN PUBLIK</v>
      </c>
      <c r="D32" s="346">
        <v>10</v>
      </c>
      <c r="E32" s="346">
        <v>8</v>
      </c>
      <c r="F32" s="346">
        <v>1</v>
      </c>
      <c r="G32" s="346">
        <f t="shared" si="0"/>
        <v>80</v>
      </c>
    </row>
    <row r="33" spans="1:7">
      <c r="A33" s="343" t="s">
        <v>166</v>
      </c>
      <c r="B33" s="344">
        <v>1</v>
      </c>
      <c r="C33" s="345" t="str">
        <f>'Anggaran PKPT 2023'!C409</f>
        <v>RSAM Bukittinggi (Tinggi)</v>
      </c>
      <c r="D33" s="346">
        <v>14</v>
      </c>
      <c r="E33" s="346">
        <v>9</v>
      </c>
      <c r="F33" s="346">
        <v>1</v>
      </c>
      <c r="G33" s="346">
        <f t="shared" si="0"/>
        <v>126</v>
      </c>
    </row>
    <row r="34" spans="1:7">
      <c r="A34" s="343"/>
      <c r="B34" s="344">
        <v>2</v>
      </c>
      <c r="C34" s="345" t="str">
        <f>'Anggaran PKPT 2023'!C421</f>
        <v>Dinas Pemberdayaan Masyarakat dan Desa (Tinggi)</v>
      </c>
      <c r="D34" s="346">
        <v>14</v>
      </c>
      <c r="E34" s="346">
        <v>9</v>
      </c>
      <c r="F34" s="346">
        <v>1</v>
      </c>
      <c r="G34" s="346">
        <f t="shared" si="0"/>
        <v>126</v>
      </c>
    </row>
    <row r="35" spans="1:7">
      <c r="A35" s="343"/>
      <c r="B35" s="344">
        <v>3</v>
      </c>
      <c r="C35" s="345" t="str">
        <f>'Anggaran PKPT 2023'!C433</f>
        <v>Badan Pengembangan Sumber Daya Manusia (Sedang)</v>
      </c>
      <c r="D35" s="346">
        <v>10</v>
      </c>
      <c r="E35" s="346">
        <v>8</v>
      </c>
      <c r="F35" s="346">
        <v>1</v>
      </c>
      <c r="G35" s="346">
        <f t="shared" si="0"/>
        <v>80</v>
      </c>
    </row>
    <row r="36" spans="1:7">
      <c r="A36" s="343"/>
      <c r="B36" s="344">
        <v>4</v>
      </c>
      <c r="C36" s="345" t="str">
        <f>'Anggaran PKPT 2023'!C445</f>
        <v>Badan Pendapatan Daerah (Tinggi)</v>
      </c>
      <c r="D36" s="346">
        <v>14</v>
      </c>
      <c r="E36" s="346">
        <v>9</v>
      </c>
      <c r="F36" s="346">
        <v>1</v>
      </c>
      <c r="G36" s="346">
        <f t="shared" si="0"/>
        <v>126</v>
      </c>
    </row>
    <row r="37" spans="1:7">
      <c r="A37" s="343"/>
      <c r="B37" s="344">
        <v>5</v>
      </c>
      <c r="C37" s="345" t="str">
        <f>'Anggaran PKPT 2023'!C457</f>
        <v>Dinas Perhubungan (Tinggi)</v>
      </c>
      <c r="D37" s="346">
        <v>14</v>
      </c>
      <c r="E37" s="346">
        <v>9</v>
      </c>
      <c r="F37" s="346">
        <v>1</v>
      </c>
      <c r="G37" s="346">
        <f t="shared" si="0"/>
        <v>126</v>
      </c>
    </row>
    <row r="38" spans="1:7">
      <c r="A38" s="343"/>
      <c r="B38" s="344">
        <v>6</v>
      </c>
      <c r="C38" s="345" t="str">
        <f>'Anggaran PKPT 2023'!C469</f>
        <v>RSUD M. Natsir Solok (Tinggi)</v>
      </c>
      <c r="D38" s="346">
        <v>14</v>
      </c>
      <c r="E38" s="346">
        <v>9</v>
      </c>
      <c r="F38" s="346">
        <v>1</v>
      </c>
      <c r="G38" s="346">
        <f t="shared" si="0"/>
        <v>126</v>
      </c>
    </row>
    <row r="39" spans="1:7">
      <c r="A39" s="343"/>
      <c r="B39" s="344">
        <v>7</v>
      </c>
      <c r="C39" s="345" t="str">
        <f>'Anggaran PKPT 2023'!C481</f>
        <v>Dinas Pendidikan (Sangat Tinggi)</v>
      </c>
      <c r="D39" s="346">
        <v>18</v>
      </c>
      <c r="E39" s="346">
        <v>10</v>
      </c>
      <c r="F39" s="346">
        <v>1</v>
      </c>
      <c r="G39" s="346">
        <f t="shared" si="0"/>
        <v>180</v>
      </c>
    </row>
    <row r="40" spans="1:7">
      <c r="A40" s="343"/>
      <c r="B40" s="344">
        <v>8</v>
      </c>
      <c r="C40" s="345" t="str">
        <f>'Anggaran PKPT 2023'!C493</f>
        <v>Dinas Bina Marga Cipta Karya dan Tata Ruang (Sangat Tinggi)</v>
      </c>
      <c r="D40" s="346">
        <v>18</v>
      </c>
      <c r="E40" s="346">
        <v>10</v>
      </c>
      <c r="F40" s="346">
        <v>1</v>
      </c>
      <c r="G40" s="346">
        <f t="shared" si="0"/>
        <v>180</v>
      </c>
    </row>
    <row r="41" spans="1:7">
      <c r="A41" s="343"/>
      <c r="B41" s="344">
        <v>9</v>
      </c>
      <c r="C41" s="345" t="str">
        <f>'Anggaran PKPT 2023'!C505</f>
        <v>REVIU KUA PPAS</v>
      </c>
      <c r="D41" s="346">
        <v>10</v>
      </c>
      <c r="E41" s="346">
        <v>8</v>
      </c>
      <c r="F41" s="346">
        <v>1</v>
      </c>
      <c r="G41" s="346">
        <f t="shared" si="0"/>
        <v>80</v>
      </c>
    </row>
    <row r="42" spans="1:7">
      <c r="A42" s="343"/>
      <c r="B42" s="344">
        <v>10</v>
      </c>
      <c r="C42" s="345" t="str">
        <f>'Anggaran PKPT 2023'!C517</f>
        <v xml:space="preserve">REVIU RKPD </v>
      </c>
      <c r="D42" s="346">
        <v>10</v>
      </c>
      <c r="E42" s="346">
        <v>8</v>
      </c>
      <c r="F42" s="346">
        <v>1</v>
      </c>
      <c r="G42" s="346">
        <f t="shared" si="0"/>
        <v>80</v>
      </c>
    </row>
    <row r="43" spans="1:7">
      <c r="A43" s="343"/>
      <c r="B43" s="344">
        <v>11</v>
      </c>
      <c r="C43" s="345" t="str">
        <f>'Anggaran PKPT 2023'!C529</f>
        <v>EVALUASI RISK REGISTER</v>
      </c>
      <c r="D43" s="346">
        <v>10</v>
      </c>
      <c r="E43" s="346">
        <v>8</v>
      </c>
      <c r="F43" s="346">
        <v>1</v>
      </c>
      <c r="G43" s="346">
        <f t="shared" si="0"/>
        <v>80</v>
      </c>
    </row>
    <row r="44" spans="1:7" s="313" customFormat="1">
      <c r="A44" s="343" t="s">
        <v>167</v>
      </c>
      <c r="B44" s="344">
        <v>1</v>
      </c>
      <c r="C44" s="345" t="str">
        <f>'Anggaran PKPT 2023'!C542</f>
        <v>Dinas Tenaga Kerja dan Transmigrasi (Tinggi)</v>
      </c>
      <c r="D44" s="346">
        <v>14</v>
      </c>
      <c r="E44" s="346">
        <v>9</v>
      </c>
      <c r="F44" s="346">
        <v>1</v>
      </c>
      <c r="G44" s="346">
        <f t="shared" si="0"/>
        <v>126</v>
      </c>
    </row>
    <row r="45" spans="1:7" s="313" customFormat="1">
      <c r="A45" s="343"/>
      <c r="B45" s="344">
        <v>2</v>
      </c>
      <c r="C45" s="345" t="str">
        <f>'Anggaran PKPT 2023'!C554</f>
        <v>Dinas Perumahan Rakyat, Kawasan Permukiman dan Pertanahan (Tinggi)</v>
      </c>
      <c r="D45" s="346">
        <v>14</v>
      </c>
      <c r="E45" s="346">
        <v>9</v>
      </c>
      <c r="F45" s="346">
        <v>1</v>
      </c>
      <c r="G45" s="346">
        <f t="shared" si="0"/>
        <v>126</v>
      </c>
    </row>
    <row r="46" spans="1:7" s="313" customFormat="1">
      <c r="A46" s="343"/>
      <c r="B46" s="344">
        <v>3</v>
      </c>
      <c r="C46" s="345" t="str">
        <f>'Anggaran PKPT 2023'!C566</f>
        <v>Dinas P3AP2KB (Sedang)</v>
      </c>
      <c r="D46" s="346">
        <v>10</v>
      </c>
      <c r="E46" s="346">
        <v>8</v>
      </c>
      <c r="F46" s="346">
        <v>1</v>
      </c>
      <c r="G46" s="346">
        <f t="shared" si="0"/>
        <v>80</v>
      </c>
    </row>
    <row r="47" spans="1:7" s="313" customFormat="1">
      <c r="A47" s="343"/>
      <c r="B47" s="344">
        <v>4</v>
      </c>
      <c r="C47" s="345" t="str">
        <f>'Anggaran PKPT 2023'!C578</f>
        <v>Biro Pemerintahan dan Otonomi Daerah (Rendah)</v>
      </c>
      <c r="D47" s="346">
        <v>10</v>
      </c>
      <c r="E47" s="346">
        <v>8</v>
      </c>
      <c r="F47" s="346">
        <v>1</v>
      </c>
      <c r="G47" s="346">
        <f t="shared" si="0"/>
        <v>80</v>
      </c>
    </row>
    <row r="48" spans="1:7" s="313" customFormat="1">
      <c r="A48" s="343"/>
      <c r="B48" s="344">
        <v>5</v>
      </c>
      <c r="C48" s="345" t="str">
        <f>'Anggaran PKPT 2023'!C590</f>
        <v>Dinas Perindustrian dan Perdagangan (Tinggi)</v>
      </c>
      <c r="D48" s="346">
        <v>14</v>
      </c>
      <c r="E48" s="346">
        <v>9</v>
      </c>
      <c r="F48" s="346">
        <v>1</v>
      </c>
      <c r="G48" s="346">
        <f t="shared" si="0"/>
        <v>126</v>
      </c>
    </row>
    <row r="49" spans="1:7" s="313" customFormat="1">
      <c r="A49" s="343"/>
      <c r="B49" s="344">
        <v>6</v>
      </c>
      <c r="C49" s="345" t="str">
        <f>'Anggaran PKPT 2023'!C602</f>
        <v xml:space="preserve">Reviu Rekonsiliasi Dana BOS </v>
      </c>
      <c r="D49" s="346">
        <v>10</v>
      </c>
      <c r="E49" s="346">
        <v>8</v>
      </c>
      <c r="F49" s="346">
        <v>1</v>
      </c>
      <c r="G49" s="346">
        <f t="shared" si="0"/>
        <v>80</v>
      </c>
    </row>
    <row r="50" spans="1:7" s="313" customFormat="1">
      <c r="A50" s="343"/>
      <c r="B50" s="344">
        <v>7</v>
      </c>
      <c r="C50" s="345" t="str">
        <f>'Anggaran PKPT 2023'!C614</f>
        <v>REVIU PENYERAPAN PBJ</v>
      </c>
      <c r="D50" s="346">
        <v>4</v>
      </c>
      <c r="E50" s="346">
        <v>6</v>
      </c>
      <c r="F50" s="346">
        <v>1</v>
      </c>
      <c r="G50" s="346">
        <f t="shared" si="0"/>
        <v>24</v>
      </c>
    </row>
    <row r="51" spans="1:7" s="313" customFormat="1">
      <c r="A51" s="343"/>
      <c r="B51" s="344">
        <v>8</v>
      </c>
      <c r="C51" s="345" t="str">
        <f>'Anggaran PKPT 2023'!C626</f>
        <v>REVIU RKPD PERUBAHAN</v>
      </c>
      <c r="D51" s="346">
        <v>10</v>
      </c>
      <c r="E51" s="346">
        <v>8</v>
      </c>
      <c r="F51" s="346">
        <v>1</v>
      </c>
      <c r="G51" s="346">
        <f t="shared" si="0"/>
        <v>80</v>
      </c>
    </row>
    <row r="52" spans="1:7" s="313" customFormat="1">
      <c r="A52" s="343"/>
      <c r="B52" s="344">
        <v>9</v>
      </c>
      <c r="C52" s="345" t="str">
        <f>'Anggaran PKPT 2023'!C638</f>
        <v>EVALUASI PELAYANAN PUBLIK</v>
      </c>
      <c r="D52" s="346">
        <v>10</v>
      </c>
      <c r="E52" s="346">
        <v>8</v>
      </c>
      <c r="F52" s="346">
        <v>1</v>
      </c>
      <c r="G52" s="346">
        <f t="shared" si="0"/>
        <v>80</v>
      </c>
    </row>
    <row r="53" spans="1:7" s="313" customFormat="1">
      <c r="A53" s="343"/>
      <c r="B53" s="344">
        <v>10</v>
      </c>
      <c r="C53" s="345" t="str">
        <f>'Anggaran PKPT 2023'!C650</f>
        <v>REVIU PEKERJAAN LEWAT TAHUN ANGGARAN</v>
      </c>
      <c r="D53" s="346">
        <v>10</v>
      </c>
      <c r="E53" s="346">
        <v>8</v>
      </c>
      <c r="F53" s="346">
        <v>4</v>
      </c>
      <c r="G53" s="346">
        <f t="shared" si="0"/>
        <v>320</v>
      </c>
    </row>
    <row r="54" spans="1:7">
      <c r="A54" s="343" t="s">
        <v>168</v>
      </c>
      <c r="B54" s="344">
        <v>1</v>
      </c>
      <c r="C54" s="345" t="str">
        <f>'Anggaran PKPT 2023'!C663</f>
        <v>PENGAWASAN UMUM KAB. AGAM</v>
      </c>
      <c r="D54" s="346">
        <v>10</v>
      </c>
      <c r="E54" s="346">
        <v>8</v>
      </c>
      <c r="F54" s="346">
        <v>1</v>
      </c>
      <c r="G54" s="346">
        <f t="shared" si="0"/>
        <v>80</v>
      </c>
    </row>
    <row r="55" spans="1:7">
      <c r="A55" s="343"/>
      <c r="B55" s="344">
        <v>2</v>
      </c>
      <c r="C55" s="345" t="str">
        <f>'Anggaran PKPT 2023'!C675</f>
        <v>PENGAWASAN UMUM KOTA SOLOK</v>
      </c>
      <c r="D55" s="346">
        <v>10</v>
      </c>
      <c r="E55" s="346">
        <v>8</v>
      </c>
      <c r="F55" s="346">
        <v>1</v>
      </c>
      <c r="G55" s="346">
        <f t="shared" si="0"/>
        <v>80</v>
      </c>
    </row>
    <row r="56" spans="1:7">
      <c r="A56" s="343"/>
      <c r="B56" s="344">
        <v>3</v>
      </c>
      <c r="C56" s="345" t="str">
        <f>'Anggaran PKPT 2023'!C687</f>
        <v>Biro Umum (Tinggi)</v>
      </c>
      <c r="D56" s="346">
        <v>14</v>
      </c>
      <c r="E56" s="346">
        <v>9</v>
      </c>
      <c r="F56" s="346">
        <v>1</v>
      </c>
      <c r="G56" s="346">
        <f t="shared" si="0"/>
        <v>126</v>
      </c>
    </row>
    <row r="57" spans="1:7">
      <c r="A57" s="343"/>
      <c r="B57" s="344">
        <v>4</v>
      </c>
      <c r="C57" s="345" t="str">
        <f>'Anggaran PKPT 2023'!C699</f>
        <v>Dinas Pariwisata (Tinggi)</v>
      </c>
      <c r="D57" s="346">
        <v>14</v>
      </c>
      <c r="E57" s="346">
        <v>9</v>
      </c>
      <c r="F57" s="346">
        <v>1</v>
      </c>
      <c r="G57" s="346">
        <f t="shared" si="0"/>
        <v>126</v>
      </c>
    </row>
    <row r="58" spans="1:7">
      <c r="A58" s="343"/>
      <c r="B58" s="344">
        <v>5</v>
      </c>
      <c r="C58" s="345" t="str">
        <f>'Anggaran PKPT 2023'!C711</f>
        <v>REVIU KUPA-PPAS</v>
      </c>
      <c r="D58" s="346">
        <v>10</v>
      </c>
      <c r="E58" s="346">
        <v>8</v>
      </c>
      <c r="F58" s="346">
        <v>1</v>
      </c>
      <c r="G58" s="346">
        <f t="shared" si="0"/>
        <v>80</v>
      </c>
    </row>
    <row r="59" spans="1:7">
      <c r="A59" s="343"/>
      <c r="B59" s="344">
        <v>6</v>
      </c>
      <c r="C59" s="345" t="str">
        <f>'Anggaran PKPT 2023'!C723</f>
        <v>REVIU RENJA OPD</v>
      </c>
      <c r="D59" s="346">
        <v>10</v>
      </c>
      <c r="E59" s="346">
        <v>8</v>
      </c>
      <c r="F59" s="346">
        <v>5</v>
      </c>
      <c r="G59" s="346">
        <f t="shared" si="0"/>
        <v>400</v>
      </c>
    </row>
    <row r="60" spans="1:7">
      <c r="A60" s="343"/>
      <c r="B60" s="344">
        <v>7</v>
      </c>
      <c r="C60" s="345" t="str">
        <f>'Anggaran PKPT 2023'!C735</f>
        <v>REVIU DAK FISIK</v>
      </c>
      <c r="D60" s="346">
        <v>10</v>
      </c>
      <c r="E60" s="346">
        <v>8</v>
      </c>
      <c r="F60" s="346">
        <v>11</v>
      </c>
      <c r="G60" s="346">
        <f t="shared" si="0"/>
        <v>880</v>
      </c>
    </row>
    <row r="61" spans="1:7" s="313" customFormat="1">
      <c r="A61" s="343" t="s">
        <v>169</v>
      </c>
      <c r="B61" s="344">
        <v>1</v>
      </c>
      <c r="C61" s="345" t="str">
        <f>'Anggaran PKPT 2023'!C748</f>
        <v>PENGELOLAAN PENDIDIKAN SMA/SMK/SLB (CABDIN V)</v>
      </c>
      <c r="D61" s="346">
        <v>10</v>
      </c>
      <c r="E61" s="346">
        <v>8</v>
      </c>
      <c r="F61" s="346">
        <v>1</v>
      </c>
      <c r="G61" s="346">
        <f t="shared" si="0"/>
        <v>80</v>
      </c>
    </row>
    <row r="62" spans="1:7" s="313" customFormat="1">
      <c r="A62" s="343"/>
      <c r="B62" s="344">
        <v>2</v>
      </c>
      <c r="C62" s="345" t="str">
        <f>'Anggaran PKPT 2023'!C760</f>
        <v>Biro Kesejahteraan Rakyat (Sedang)</v>
      </c>
      <c r="D62" s="346">
        <v>10</v>
      </c>
      <c r="E62" s="346">
        <v>8</v>
      </c>
      <c r="F62" s="346">
        <v>1</v>
      </c>
      <c r="G62" s="346">
        <f t="shared" si="0"/>
        <v>80</v>
      </c>
    </row>
    <row r="63" spans="1:7" s="313" customFormat="1">
      <c r="A63" s="343"/>
      <c r="B63" s="344">
        <v>3</v>
      </c>
      <c r="C63" s="345" t="str">
        <f>'Anggaran PKPT 2023'!C772</f>
        <v>PENGELOLAAN PENDIDIKAN SMA/SMK/SLB (CABDIN VI)</v>
      </c>
      <c r="D63" s="346">
        <v>10</v>
      </c>
      <c r="E63" s="346">
        <v>8</v>
      </c>
      <c r="F63" s="346">
        <v>1</v>
      </c>
      <c r="G63" s="346">
        <f t="shared" si="0"/>
        <v>80</v>
      </c>
    </row>
    <row r="64" spans="1:7" s="313" customFormat="1">
      <c r="A64" s="343"/>
      <c r="B64" s="344">
        <v>4</v>
      </c>
      <c r="C64" s="345" t="str">
        <f>'Anggaran PKPT 2023'!C784</f>
        <v>Badan Penelitian dan Pengembangan (Sedang)</v>
      </c>
      <c r="D64" s="346">
        <v>10</v>
      </c>
      <c r="E64" s="346">
        <v>8</v>
      </c>
      <c r="F64" s="346">
        <v>1</v>
      </c>
      <c r="G64" s="346">
        <f t="shared" si="0"/>
        <v>80</v>
      </c>
    </row>
    <row r="65" spans="1:7" s="313" customFormat="1">
      <c r="A65" s="343"/>
      <c r="B65" s="344">
        <v>5</v>
      </c>
      <c r="C65" s="345" t="str">
        <f>'Anggaran PKPT 2023'!C796</f>
        <v>PENGELOLAAN PENDIDIKAN SMA/SMK/SLB (CABDIN III)</v>
      </c>
      <c r="D65" s="346">
        <v>10</v>
      </c>
      <c r="E65" s="346">
        <v>8</v>
      </c>
      <c r="F65" s="346">
        <v>1</v>
      </c>
      <c r="G65" s="346">
        <f t="shared" si="0"/>
        <v>80</v>
      </c>
    </row>
    <row r="66" spans="1:7" s="313" customFormat="1">
      <c r="A66" s="343"/>
      <c r="B66" s="344">
        <v>6</v>
      </c>
      <c r="C66" s="345" t="str">
        <f>'Anggaran PKPT 2023'!C808</f>
        <v>Dinas Energi dan Sumber Daya Mineral (Sedang)</v>
      </c>
      <c r="D66" s="346">
        <v>10</v>
      </c>
      <c r="E66" s="346">
        <v>8</v>
      </c>
      <c r="F66" s="346">
        <v>1</v>
      </c>
      <c r="G66" s="346">
        <f t="shared" si="0"/>
        <v>80</v>
      </c>
    </row>
    <row r="67" spans="1:7" s="313" customFormat="1">
      <c r="A67" s="343"/>
      <c r="B67" s="344">
        <v>7</v>
      </c>
      <c r="C67" s="345" t="str">
        <f>'Anggaran PKPT 2023'!C820</f>
        <v>PEMERIKSAAN SMA/SMK/SLB KOTA BUKITTINGGI</v>
      </c>
      <c r="D67" s="346">
        <v>10</v>
      </c>
      <c r="E67" s="346">
        <v>8</v>
      </c>
      <c r="F67" s="346">
        <v>1</v>
      </c>
      <c r="G67" s="346">
        <f t="shared" si="0"/>
        <v>80</v>
      </c>
    </row>
    <row r="68" spans="1:7" s="313" customFormat="1">
      <c r="A68" s="343"/>
      <c r="B68" s="344">
        <v>8</v>
      </c>
      <c r="C68" s="345" t="str">
        <f>'Anggaran PKPT 2023'!C832</f>
        <v>PENGAWASAN UMUM KAB. SOLOK</v>
      </c>
      <c r="D68" s="346">
        <v>10</v>
      </c>
      <c r="E68" s="346">
        <v>8</v>
      </c>
      <c r="F68" s="346">
        <v>1</v>
      </c>
      <c r="G68" s="346">
        <f t="shared" si="0"/>
        <v>80</v>
      </c>
    </row>
    <row r="69" spans="1:7" s="313" customFormat="1">
      <c r="A69" s="343"/>
      <c r="B69" s="344">
        <v>9</v>
      </c>
      <c r="C69" s="345" t="str">
        <f>'Anggaran PKPT 2023'!C844</f>
        <v>MONITORING DANA DESA</v>
      </c>
      <c r="D69" s="346">
        <v>10</v>
      </c>
      <c r="E69" s="346">
        <v>8</v>
      </c>
      <c r="F69" s="346">
        <v>1</v>
      </c>
      <c r="G69" s="346">
        <f t="shared" ref="G69:G93" si="1">D69*E69*F69</f>
        <v>80</v>
      </c>
    </row>
    <row r="70" spans="1:7" s="313" customFormat="1">
      <c r="A70" s="343"/>
      <c r="B70" s="344">
        <v>10</v>
      </c>
      <c r="C70" s="345" t="str">
        <f>'Anggaran PKPT 2023'!C856</f>
        <v>REVIU RENJA PERUBAHAN</v>
      </c>
      <c r="D70" s="346">
        <v>10</v>
      </c>
      <c r="E70" s="346">
        <v>8</v>
      </c>
      <c r="F70" s="346">
        <v>5</v>
      </c>
      <c r="G70" s="346">
        <f t="shared" si="1"/>
        <v>400</v>
      </c>
    </row>
    <row r="71" spans="1:7">
      <c r="A71" s="343" t="s">
        <v>170</v>
      </c>
      <c r="B71" s="344">
        <v>1</v>
      </c>
      <c r="C71" s="345" t="str">
        <f>'Anggaran PKPT 2023'!C869</f>
        <v>DINAS PETERNAKAN DAN KESEHATAN HEWAN (Tinggi)</v>
      </c>
      <c r="D71" s="346">
        <v>14</v>
      </c>
      <c r="E71" s="346">
        <v>9</v>
      </c>
      <c r="F71" s="346">
        <v>1</v>
      </c>
      <c r="G71" s="346">
        <f t="shared" si="1"/>
        <v>126</v>
      </c>
    </row>
    <row r="72" spans="1:7">
      <c r="A72" s="343"/>
      <c r="B72" s="344">
        <v>2</v>
      </c>
      <c r="C72" s="345" t="str">
        <f>'Anggaran PKPT 2023'!C881</f>
        <v>PENGAWASAN UMUM KOTA SAWAHLUNTO</v>
      </c>
      <c r="D72" s="346">
        <v>10</v>
      </c>
      <c r="E72" s="346">
        <v>8</v>
      </c>
      <c r="F72" s="346">
        <v>1</v>
      </c>
      <c r="G72" s="346">
        <f t="shared" si="1"/>
        <v>80</v>
      </c>
    </row>
    <row r="73" spans="1:7">
      <c r="A73" s="343"/>
      <c r="B73" s="344">
        <v>3</v>
      </c>
      <c r="C73" s="345" t="str">
        <f>'Anggaran PKPT 2023'!C893</f>
        <v>REVIU PENYERAPAN PBJ</v>
      </c>
      <c r="D73" s="346">
        <v>4</v>
      </c>
      <c r="E73" s="346">
        <v>6</v>
      </c>
      <c r="F73" s="346">
        <v>1</v>
      </c>
      <c r="G73" s="346">
        <f t="shared" si="1"/>
        <v>24</v>
      </c>
    </row>
    <row r="74" spans="1:7">
      <c r="A74" s="343"/>
      <c r="B74" s="344">
        <v>4</v>
      </c>
      <c r="C74" s="345" t="str">
        <f>'Anggaran PKPT 2023'!C905</f>
        <v>REVIU RKA 2024</v>
      </c>
      <c r="D74" s="346">
        <v>10</v>
      </c>
      <c r="E74" s="346">
        <v>8</v>
      </c>
      <c r="F74" s="346">
        <v>5</v>
      </c>
      <c r="G74" s="346">
        <f t="shared" si="1"/>
        <v>400</v>
      </c>
    </row>
    <row r="75" spans="1:7">
      <c r="A75" s="343"/>
      <c r="B75" s="344">
        <v>5</v>
      </c>
      <c r="C75" s="345" t="str">
        <f>'Anggaran PKPT 2023'!C917</f>
        <v>REVIU RKA PERUBAHAN</v>
      </c>
      <c r="D75" s="346">
        <v>10</v>
      </c>
      <c r="E75" s="346">
        <v>8</v>
      </c>
      <c r="F75" s="346">
        <v>5</v>
      </c>
      <c r="G75" s="346">
        <f t="shared" si="1"/>
        <v>400</v>
      </c>
    </row>
    <row r="76" spans="1:7" s="313" customFormat="1">
      <c r="A76" s="343" t="s">
        <v>171</v>
      </c>
      <c r="B76" s="344">
        <v>1</v>
      </c>
      <c r="C76" s="345" t="str">
        <f>'Anggaran PKPT 2023'!C930</f>
        <v>BADAN PENGHUBUNG (Sedang)</v>
      </c>
      <c r="D76" s="346">
        <v>10</v>
      </c>
      <c r="E76" s="346">
        <v>8</v>
      </c>
      <c r="F76" s="346">
        <v>1</v>
      </c>
      <c r="G76" s="346">
        <f t="shared" si="1"/>
        <v>80</v>
      </c>
    </row>
    <row r="77" spans="1:7" s="313" customFormat="1">
      <c r="A77" s="343"/>
      <c r="B77" s="344">
        <v>2</v>
      </c>
      <c r="C77" s="345" t="str">
        <f>'Anggaran PKPT 2023'!C947</f>
        <v>Biro Perekonomian (Rendah)</v>
      </c>
      <c r="D77" s="346">
        <v>10</v>
      </c>
      <c r="E77" s="346">
        <v>8</v>
      </c>
      <c r="F77" s="346">
        <v>1</v>
      </c>
      <c r="G77" s="346">
        <f t="shared" si="1"/>
        <v>80</v>
      </c>
    </row>
    <row r="78" spans="1:7" s="313" customFormat="1">
      <c r="A78" s="343"/>
      <c r="B78" s="344">
        <v>3</v>
      </c>
      <c r="C78" s="345" t="str">
        <f>'Anggaran PKPT 2023'!C959</f>
        <v>RSUD Pariaman (Tinggi)</v>
      </c>
      <c r="D78" s="346">
        <v>14</v>
      </c>
      <c r="E78" s="346">
        <v>9</v>
      </c>
      <c r="F78" s="346">
        <v>1</v>
      </c>
      <c r="G78" s="346">
        <f t="shared" si="1"/>
        <v>126</v>
      </c>
    </row>
    <row r="79" spans="1:7" s="313" customFormat="1">
      <c r="A79" s="343"/>
      <c r="B79" s="344">
        <v>4</v>
      </c>
      <c r="C79" s="345" t="str">
        <f>'Anggaran PKPT 2023'!C971</f>
        <v>BAPPEDA (Tinggi)</v>
      </c>
      <c r="D79" s="346">
        <v>14</v>
      </c>
      <c r="E79" s="346">
        <v>9</v>
      </c>
      <c r="F79" s="346">
        <v>1</v>
      </c>
      <c r="G79" s="346">
        <f t="shared" si="1"/>
        <v>126</v>
      </c>
    </row>
    <row r="80" spans="1:7" s="313" customFormat="1">
      <c r="A80" s="343"/>
      <c r="B80" s="344">
        <v>5</v>
      </c>
      <c r="C80" s="345" t="str">
        <f>'Anggaran PKPT 2023'!C983</f>
        <v>Dinas Pangan (Tinggi)</v>
      </c>
      <c r="D80" s="346">
        <v>14</v>
      </c>
      <c r="E80" s="346">
        <v>9</v>
      </c>
      <c r="F80" s="346">
        <v>1</v>
      </c>
      <c r="G80" s="346">
        <f t="shared" si="1"/>
        <v>126</v>
      </c>
    </row>
    <row r="81" spans="1:9" s="313" customFormat="1">
      <c r="A81" s="343"/>
      <c r="B81" s="344">
        <v>6</v>
      </c>
      <c r="C81" s="345" t="str">
        <f>'Anggaran PKPT 2023'!C995</f>
        <v>REVIU TATA KELOLA PAJAK DAERAH</v>
      </c>
      <c r="D81" s="346">
        <v>10</v>
      </c>
      <c r="E81" s="346">
        <v>8</v>
      </c>
      <c r="F81" s="346">
        <v>1</v>
      </c>
      <c r="G81" s="346">
        <f t="shared" si="1"/>
        <v>80</v>
      </c>
    </row>
    <row r="82" spans="1:9" s="313" customFormat="1">
      <c r="A82" s="343"/>
      <c r="B82" s="344">
        <v>7</v>
      </c>
      <c r="C82" s="345" t="str">
        <f>'Anggaran PKPT 2023'!C1012</f>
        <v>REVIU DAK FISIK TAHAP I</v>
      </c>
      <c r="D82" s="346">
        <v>10</v>
      </c>
      <c r="E82" s="346">
        <v>8</v>
      </c>
      <c r="F82" s="346">
        <v>11</v>
      </c>
      <c r="G82" s="346">
        <f t="shared" si="1"/>
        <v>880</v>
      </c>
    </row>
    <row r="83" spans="1:9">
      <c r="A83" s="343" t="s">
        <v>172</v>
      </c>
      <c r="B83" s="344">
        <v>1</v>
      </c>
      <c r="C83" s="345" t="str">
        <f>'Anggaran PKPT 2023'!C1025</f>
        <v>PEMERIKSAAN SMA/SMK/SLB KAB. PADANG PARIAMAN</v>
      </c>
      <c r="D83" s="346">
        <v>10</v>
      </c>
      <c r="E83" s="346">
        <v>8</v>
      </c>
      <c r="F83" s="346">
        <v>1</v>
      </c>
      <c r="G83" s="346">
        <f t="shared" si="1"/>
        <v>80</v>
      </c>
    </row>
    <row r="84" spans="1:9">
      <c r="A84" s="343"/>
      <c r="B84" s="344">
        <v>2</v>
      </c>
      <c r="C84" s="345" t="str">
        <f>'Anggaran PKPT 2023'!C1037</f>
        <v xml:space="preserve">PEMERIKSAAN SMA/SMK/SLB KAB. LIMA PULUH KOTA </v>
      </c>
      <c r="D84" s="346">
        <v>10</v>
      </c>
      <c r="E84" s="346">
        <v>8</v>
      </c>
      <c r="F84" s="346">
        <v>1</v>
      </c>
      <c r="G84" s="346">
        <f t="shared" si="1"/>
        <v>80</v>
      </c>
    </row>
    <row r="85" spans="1:9">
      <c r="A85" s="343"/>
      <c r="B85" s="344">
        <v>3</v>
      </c>
      <c r="C85" s="345" t="str">
        <f>'Anggaran PKPT 2023'!C1049</f>
        <v>Biro Organisasi (Rendah)</v>
      </c>
      <c r="D85" s="346">
        <v>10</v>
      </c>
      <c r="E85" s="346">
        <v>8</v>
      </c>
      <c r="F85" s="346">
        <v>1</v>
      </c>
      <c r="G85" s="346">
        <f t="shared" si="1"/>
        <v>80</v>
      </c>
    </row>
    <row r="86" spans="1:9">
      <c r="A86" s="343"/>
      <c r="B86" s="344">
        <v>4</v>
      </c>
      <c r="C86" s="345" t="str">
        <f>'Anggaran PKPT 2023'!C1061</f>
        <v>PEMERIKSAAN SMA/SMK/SLB KOTA PADANG PANJANG</v>
      </c>
      <c r="D86" s="346">
        <v>10</v>
      </c>
      <c r="E86" s="346">
        <v>8</v>
      </c>
      <c r="F86" s="346">
        <v>1</v>
      </c>
      <c r="G86" s="346">
        <f t="shared" si="1"/>
        <v>80</v>
      </c>
    </row>
    <row r="87" spans="1:9">
      <c r="A87" s="343"/>
      <c r="B87" s="344">
        <v>5</v>
      </c>
      <c r="C87" s="345" t="str">
        <f>'Anggaran PKPT 2023'!C1073</f>
        <v>MONITORING DANA DESA</v>
      </c>
      <c r="D87" s="346">
        <v>10</v>
      </c>
      <c r="E87" s="346">
        <v>8</v>
      </c>
      <c r="F87" s="346">
        <v>1</v>
      </c>
      <c r="G87" s="346">
        <f t="shared" si="1"/>
        <v>80</v>
      </c>
    </row>
    <row r="88" spans="1:9" s="313" customFormat="1">
      <c r="A88" s="343" t="s">
        <v>177</v>
      </c>
      <c r="B88" s="344">
        <v>1</v>
      </c>
      <c r="C88" s="345" t="str">
        <f>'Anggaran PKPT 2023'!C1086</f>
        <v>Satuan Polisi Pamong Praja (Sedang)</v>
      </c>
      <c r="D88" s="346">
        <v>10</v>
      </c>
      <c r="E88" s="346">
        <v>8</v>
      </c>
      <c r="F88" s="346">
        <v>1</v>
      </c>
      <c r="G88" s="346">
        <f t="shared" si="1"/>
        <v>80</v>
      </c>
    </row>
    <row r="89" spans="1:9" s="313" customFormat="1">
      <c r="A89" s="343"/>
      <c r="B89" s="344">
        <v>2</v>
      </c>
      <c r="C89" s="345" t="str">
        <f>'Anggaran PKPT 2023'!C1098</f>
        <v>Dinas Komunikasi, Informatika dan Statistika (Tinggi)</v>
      </c>
      <c r="D89" s="346">
        <v>14</v>
      </c>
      <c r="E89" s="346">
        <v>9</v>
      </c>
      <c r="F89" s="346">
        <v>1</v>
      </c>
      <c r="G89" s="346">
        <f t="shared" si="1"/>
        <v>126</v>
      </c>
    </row>
    <row r="90" spans="1:9" s="313" customFormat="1">
      <c r="A90" s="343"/>
      <c r="B90" s="344">
        <v>3</v>
      </c>
      <c r="C90" s="345" t="str">
        <f>'Anggaran PKPT 2023'!C1110</f>
        <v>BPBD (Tinggi)</v>
      </c>
      <c r="D90" s="346">
        <v>14</v>
      </c>
      <c r="E90" s="346">
        <v>9</v>
      </c>
      <c r="F90" s="346">
        <v>1</v>
      </c>
      <c r="G90" s="346">
        <f t="shared" si="1"/>
        <v>126</v>
      </c>
    </row>
    <row r="91" spans="1:9" s="313" customFormat="1">
      <c r="A91" s="343"/>
      <c r="B91" s="344">
        <v>4</v>
      </c>
      <c r="C91" s="345" t="str">
        <f>'Anggaran PKPT 2023'!C1122</f>
        <v>REVIU PENYERAPAN PBJ</v>
      </c>
      <c r="D91" s="346">
        <v>4</v>
      </c>
      <c r="E91" s="346">
        <v>6</v>
      </c>
      <c r="F91" s="346">
        <v>1</v>
      </c>
      <c r="G91" s="346">
        <f t="shared" si="1"/>
        <v>24</v>
      </c>
    </row>
    <row r="92" spans="1:9" s="313" customFormat="1">
      <c r="A92" s="343"/>
      <c r="B92" s="344">
        <v>5</v>
      </c>
      <c r="C92" s="345" t="str">
        <f>'Anggaran PKPT 2023'!C1134</f>
        <v>REVIU DAK FISIK TAHAP II</v>
      </c>
      <c r="D92" s="346">
        <v>10</v>
      </c>
      <c r="E92" s="346">
        <v>8</v>
      </c>
      <c r="F92" s="346">
        <v>11</v>
      </c>
      <c r="G92" s="346">
        <f t="shared" si="1"/>
        <v>880</v>
      </c>
    </row>
    <row r="93" spans="1:9" s="313" customFormat="1">
      <c r="A93" s="343"/>
      <c r="B93" s="344">
        <v>6</v>
      </c>
      <c r="C93" s="345" t="str">
        <f>'Anggaran PKPT 2023'!C1146</f>
        <v>MONITORING TUTUP BUKU</v>
      </c>
      <c r="D93" s="346">
        <v>10</v>
      </c>
      <c r="E93" s="346">
        <v>8</v>
      </c>
      <c r="F93" s="346">
        <v>1</v>
      </c>
      <c r="G93" s="346">
        <f t="shared" si="1"/>
        <v>80</v>
      </c>
    </row>
    <row r="94" spans="1:9" s="334" customFormat="1" ht="22.5" customHeight="1">
      <c r="A94" s="508" t="s">
        <v>174</v>
      </c>
      <c r="B94" s="508"/>
      <c r="C94" s="508"/>
      <c r="D94" s="347">
        <f>SUM(D4:D93)</f>
        <v>1050</v>
      </c>
      <c r="E94" s="347">
        <f t="shared" ref="E94:G94" si="2">SUM(E4:E93)</f>
        <v>759</v>
      </c>
      <c r="F94" s="347">
        <f t="shared" ref="F94" si="3">SUM(F4:F93)</f>
        <v>150</v>
      </c>
      <c r="G94" s="347">
        <f t="shared" si="2"/>
        <v>14110</v>
      </c>
      <c r="I94" s="352"/>
    </row>
    <row r="96" spans="1:9" s="287" customFormat="1">
      <c r="A96" s="237" t="s">
        <v>236</v>
      </c>
      <c r="B96"/>
      <c r="C96"/>
      <c r="D96" s="341"/>
      <c r="E96" s="341"/>
      <c r="F96" s="341"/>
      <c r="G96" s="341"/>
    </row>
    <row r="97" spans="1:7" s="287" customFormat="1">
      <c r="A97"/>
      <c r="B97"/>
      <c r="C97"/>
      <c r="D97" s="341"/>
      <c r="E97" s="341"/>
      <c r="F97" s="341"/>
      <c r="G97" s="341"/>
    </row>
    <row r="98" spans="1:7" s="287" customFormat="1" ht="14.25">
      <c r="A98" s="353" t="s">
        <v>219</v>
      </c>
      <c r="B98" s="353"/>
      <c r="C98" s="353"/>
      <c r="D98" s="353"/>
      <c r="E98" s="341"/>
      <c r="F98" s="341"/>
      <c r="G98" s="341"/>
    </row>
    <row r="99" spans="1:7" s="287" customFormat="1" ht="14.25">
      <c r="A99" s="353"/>
      <c r="B99" s="353"/>
      <c r="C99" s="353"/>
      <c r="D99" s="353"/>
      <c r="E99" s="341"/>
      <c r="F99" s="341"/>
      <c r="G99" s="341"/>
    </row>
    <row r="100" spans="1:7" s="287" customFormat="1" ht="14.25">
      <c r="A100" s="353" t="s">
        <v>235</v>
      </c>
      <c r="B100" s="353"/>
      <c r="C100" s="353"/>
      <c r="D100" s="353"/>
      <c r="E100" s="341"/>
      <c r="F100" s="341"/>
      <c r="G100" s="341"/>
    </row>
    <row r="101" spans="1:7" s="287" customFormat="1" ht="14.25">
      <c r="A101" s="353"/>
      <c r="B101" s="353"/>
      <c r="C101" s="353"/>
      <c r="D101" s="353"/>
      <c r="E101" s="341"/>
      <c r="F101" s="341"/>
      <c r="G101" s="341"/>
    </row>
    <row r="102" spans="1:7" s="287" customFormat="1" ht="14.25">
      <c r="A102" s="359"/>
      <c r="B102" s="360"/>
      <c r="C102" s="354" t="s">
        <v>220</v>
      </c>
      <c r="D102" s="354" t="s">
        <v>9</v>
      </c>
      <c r="E102" s="354" t="s">
        <v>221</v>
      </c>
      <c r="F102" s="341"/>
      <c r="G102" s="341"/>
    </row>
    <row r="103" spans="1:7" s="287" customFormat="1" ht="57" customHeight="1">
      <c r="A103" s="361"/>
      <c r="B103" s="362"/>
      <c r="C103" s="355" t="s">
        <v>222</v>
      </c>
      <c r="D103" s="355">
        <v>5</v>
      </c>
      <c r="E103" s="355" t="s">
        <v>32</v>
      </c>
      <c r="F103" s="341"/>
      <c r="G103" s="341"/>
    </row>
    <row r="104" spans="1:7" s="287" customFormat="1" ht="14.25">
      <c r="A104" s="361"/>
      <c r="B104" s="362"/>
      <c r="C104" s="355" t="s">
        <v>223</v>
      </c>
      <c r="D104" s="355">
        <f>9+11</f>
        <v>20</v>
      </c>
      <c r="E104" s="355" t="s">
        <v>224</v>
      </c>
      <c r="F104" s="341"/>
      <c r="G104" s="341"/>
    </row>
    <row r="105" spans="1:7" s="287" customFormat="1" ht="14.25">
      <c r="A105" s="361"/>
      <c r="B105" s="362"/>
      <c r="C105" s="355" t="s">
        <v>225</v>
      </c>
      <c r="D105" s="355">
        <f>17+7</f>
        <v>24</v>
      </c>
      <c r="E105" s="355" t="s">
        <v>226</v>
      </c>
      <c r="F105" s="341"/>
      <c r="G105" s="341"/>
    </row>
    <row r="106" spans="1:7" s="287" customFormat="1" ht="14.25">
      <c r="A106" s="361"/>
      <c r="B106" s="362"/>
      <c r="C106" s="355" t="s">
        <v>227</v>
      </c>
      <c r="D106" s="355">
        <f>4+7</f>
        <v>11</v>
      </c>
      <c r="E106" s="355" t="s">
        <v>228</v>
      </c>
      <c r="F106" s="341"/>
      <c r="G106" s="341"/>
    </row>
    <row r="107" spans="1:7" s="287" customFormat="1" ht="14.25">
      <c r="A107" s="361"/>
      <c r="B107" s="362"/>
      <c r="C107" s="355" t="s">
        <v>229</v>
      </c>
      <c r="D107" s="355">
        <v>0</v>
      </c>
      <c r="E107" s="355" t="s">
        <v>228</v>
      </c>
      <c r="F107" s="341"/>
      <c r="G107" s="341"/>
    </row>
    <row r="108" spans="1:7" ht="14.25">
      <c r="A108" s="361"/>
      <c r="B108" s="362"/>
      <c r="C108" s="355" t="s">
        <v>230</v>
      </c>
      <c r="D108" s="355">
        <v>7</v>
      </c>
      <c r="E108" s="355" t="s">
        <v>228</v>
      </c>
    </row>
    <row r="109" spans="1:7" ht="14.25">
      <c r="A109" s="363"/>
      <c r="B109" s="364"/>
      <c r="C109" s="357" t="s">
        <v>9</v>
      </c>
      <c r="D109" s="356">
        <f>SUM(D103:D108)</f>
        <v>67</v>
      </c>
      <c r="E109" s="356"/>
    </row>
    <row r="110" spans="1:7" ht="27" customHeight="1">
      <c r="A110" s="353"/>
      <c r="B110" s="353"/>
      <c r="C110" s="353" t="s">
        <v>231</v>
      </c>
      <c r="D110" s="353">
        <v>20</v>
      </c>
      <c r="E110" s="507" t="s">
        <v>234</v>
      </c>
      <c r="F110" s="507"/>
      <c r="G110" s="507"/>
    </row>
    <row r="111" spans="1:7" ht="27" customHeight="1">
      <c r="A111" s="353"/>
      <c r="B111" s="353"/>
      <c r="C111" s="353" t="s">
        <v>232</v>
      </c>
      <c r="D111" s="358">
        <f>D109*D110*12</f>
        <v>16080</v>
      </c>
      <c r="E111" s="507" t="s">
        <v>233</v>
      </c>
      <c r="F111" s="507"/>
      <c r="G111" s="507"/>
    </row>
    <row r="112" spans="1:7" ht="14.25">
      <c r="A112" s="353"/>
      <c r="B112" s="353"/>
      <c r="C112" s="353"/>
      <c r="D112" s="353"/>
      <c r="E112" s="353"/>
    </row>
    <row r="113" spans="1:5" ht="14.25">
      <c r="A113" s="353"/>
      <c r="B113" s="353"/>
      <c r="C113" s="353"/>
      <c r="D113" s="353"/>
      <c r="E113" s="353"/>
    </row>
    <row r="114" spans="1:5" ht="14.25">
      <c r="A114" s="353"/>
      <c r="B114" s="353"/>
      <c r="C114" s="353"/>
      <c r="D114" s="353"/>
      <c r="E114" s="353"/>
    </row>
    <row r="115" spans="1:5" ht="14.25">
      <c r="A115" s="353"/>
      <c r="B115" s="353"/>
      <c r="C115" s="353"/>
      <c r="D115" s="353"/>
      <c r="E115" s="353"/>
    </row>
    <row r="116" spans="1:5" ht="14.25">
      <c r="A116" s="353"/>
      <c r="B116" s="353"/>
      <c r="C116" s="353"/>
      <c r="D116" s="353"/>
      <c r="E116" s="353"/>
    </row>
    <row r="117" spans="1:5" ht="14.25">
      <c r="A117" s="353"/>
      <c r="B117" s="353"/>
      <c r="C117" s="353"/>
      <c r="D117" s="353"/>
      <c r="E117" s="353"/>
    </row>
    <row r="118" spans="1:5" ht="14.25">
      <c r="A118" s="353"/>
      <c r="B118" s="353"/>
      <c r="C118" s="353"/>
      <c r="D118" s="353"/>
    </row>
    <row r="119" spans="1:5" ht="14.25">
      <c r="A119" s="353"/>
      <c r="B119" s="353"/>
      <c r="C119" s="353"/>
      <c r="D119" s="353"/>
    </row>
    <row r="120" spans="1:5" ht="150" customHeight="1">
      <c r="A120" s="353"/>
      <c r="B120" s="505"/>
      <c r="C120" s="506"/>
      <c r="D120" s="506"/>
    </row>
  </sheetData>
  <mergeCells count="6">
    <mergeCell ref="B120:D120"/>
    <mergeCell ref="E110:G110"/>
    <mergeCell ref="E111:G111"/>
    <mergeCell ref="A94:C94"/>
    <mergeCell ref="A1:G1"/>
    <mergeCell ref="B3:C3"/>
  </mergeCells>
  <pageMargins left="0.70866141732283472" right="0.70866141732283472" top="0.74803149606299213" bottom="0.74803149606299213" header="0.31496062992125984" footer="0.31496062992125984"/>
  <pageSetup paperSize="176" scale="7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E45"/>
  <sheetViews>
    <sheetView view="pageBreakPreview" zoomScaleSheetLayoutView="100" workbookViewId="0">
      <pane xSplit="1" ySplit="2" topLeftCell="AA3" activePane="bottomRight" state="frozen"/>
      <selection pane="topRight" activeCell="B1" sqref="B1"/>
      <selection pane="bottomLeft" activeCell="A3" sqref="A3"/>
      <selection pane="bottomRight" activeCell="BC33" sqref="BC33"/>
    </sheetView>
  </sheetViews>
  <sheetFormatPr defaultRowHeight="12.75"/>
  <cols>
    <col min="1" max="1" width="15.85546875" customWidth="1"/>
    <col min="2" max="2" width="9.140625" style="283"/>
    <col min="3" max="3" width="6.42578125" style="341" bestFit="1" customWidth="1"/>
    <col min="4" max="4" width="9.140625" style="283"/>
    <col min="5" max="5" width="2.140625" style="410" customWidth="1"/>
    <col min="8" max="8" width="10.28515625" bestFit="1" customWidth="1"/>
    <col min="9" max="9" width="2.140625" style="408" customWidth="1"/>
    <col min="12" max="12" width="10.28515625" bestFit="1" customWidth="1"/>
    <col min="13" max="13" width="2.140625" style="408" customWidth="1"/>
    <col min="14" max="14" width="9.140625" style="283"/>
    <col min="15" max="15" width="6.42578125" style="341" bestFit="1" customWidth="1"/>
    <col min="16" max="16" width="9.140625" style="283"/>
    <col min="17" max="17" width="2.140625" style="410" customWidth="1"/>
    <col min="20" max="20" width="10.28515625" bestFit="1" customWidth="1"/>
    <col min="21" max="21" width="2.140625" style="408" customWidth="1"/>
    <col min="24" max="24" width="10.28515625" bestFit="1" customWidth="1"/>
    <col min="25" max="25" width="2.140625" style="408" customWidth="1"/>
    <col min="28" max="28" width="10.28515625" bestFit="1" customWidth="1"/>
    <col min="29" max="29" width="2.140625" style="408" customWidth="1"/>
    <col min="32" max="32" width="10.28515625" bestFit="1" customWidth="1"/>
    <col min="33" max="33" width="2.140625" style="408" customWidth="1"/>
    <col min="36" max="36" width="10.28515625" bestFit="1" customWidth="1"/>
    <col min="37" max="37" width="2.140625" style="408" customWidth="1"/>
    <col min="40" max="40" width="10.28515625" bestFit="1" customWidth="1"/>
    <col min="41" max="41" width="2.140625" style="392" customWidth="1"/>
    <col min="42" max="44" width="10.28515625" style="392" customWidth="1"/>
    <col min="45" max="45" width="2.5703125" style="392" customWidth="1"/>
    <col min="46" max="48" width="10.28515625" style="392" customWidth="1"/>
    <col min="49" max="49" width="2.5703125" style="392" customWidth="1"/>
    <col min="50" max="50" width="9.140625" style="283"/>
    <col min="51" max="51" width="6.42578125" style="370" bestFit="1" customWidth="1"/>
    <col min="52" max="52" width="9.140625" style="283"/>
    <col min="53" max="53" width="2.140625" style="410" customWidth="1"/>
    <col min="56" max="56" width="10.28515625" bestFit="1" customWidth="1"/>
  </cols>
  <sheetData>
    <row r="1" spans="1:57">
      <c r="A1" s="510" t="s">
        <v>183</v>
      </c>
      <c r="B1" s="518" t="s">
        <v>263</v>
      </c>
      <c r="C1" s="514"/>
      <c r="D1" s="515"/>
      <c r="E1" s="412"/>
      <c r="F1" s="518" t="s">
        <v>254</v>
      </c>
      <c r="G1" s="514"/>
      <c r="H1" s="515"/>
      <c r="J1" s="513" t="s">
        <v>255</v>
      </c>
      <c r="K1" s="516"/>
      <c r="L1" s="517"/>
      <c r="N1" s="513" t="s">
        <v>256</v>
      </c>
      <c r="O1" s="516"/>
      <c r="P1" s="517"/>
      <c r="Q1" s="412"/>
      <c r="R1" s="513" t="s">
        <v>271</v>
      </c>
      <c r="S1" s="516"/>
      <c r="T1" s="517"/>
      <c r="V1" s="513" t="s">
        <v>258</v>
      </c>
      <c r="W1" s="516"/>
      <c r="X1" s="517"/>
      <c r="Z1" s="513" t="s">
        <v>259</v>
      </c>
      <c r="AA1" s="516"/>
      <c r="AB1" s="517"/>
      <c r="AD1" s="513" t="s">
        <v>260</v>
      </c>
      <c r="AE1" s="516"/>
      <c r="AF1" s="517"/>
      <c r="AH1" s="513" t="s">
        <v>261</v>
      </c>
      <c r="AI1" s="516"/>
      <c r="AJ1" s="517"/>
      <c r="AL1" s="513" t="s">
        <v>262</v>
      </c>
      <c r="AM1" s="516"/>
      <c r="AN1" s="517"/>
      <c r="AO1" s="418"/>
      <c r="AP1" s="512" t="s">
        <v>268</v>
      </c>
      <c r="AQ1" s="512"/>
      <c r="AR1" s="512"/>
      <c r="AS1" s="418"/>
      <c r="AT1" s="512" t="s">
        <v>269</v>
      </c>
      <c r="AU1" s="512"/>
      <c r="AV1" s="512"/>
      <c r="AW1" s="418"/>
      <c r="AX1" s="513" t="s">
        <v>270</v>
      </c>
      <c r="AY1" s="514"/>
      <c r="AZ1" s="515"/>
      <c r="BA1" s="412"/>
      <c r="BB1" s="512" t="s">
        <v>272</v>
      </c>
      <c r="BC1" s="512"/>
      <c r="BD1" s="512"/>
      <c r="BE1" s="418"/>
    </row>
    <row r="2" spans="1:57" s="370" customFormat="1">
      <c r="A2" s="511"/>
      <c r="B2" s="414" t="s">
        <v>253</v>
      </c>
      <c r="C2" s="420" t="s">
        <v>264</v>
      </c>
      <c r="D2" s="415" t="s">
        <v>174</v>
      </c>
      <c r="E2" s="412"/>
      <c r="F2" s="414" t="s">
        <v>253</v>
      </c>
      <c r="G2" s="420" t="s">
        <v>264</v>
      </c>
      <c r="H2" s="415" t="s">
        <v>174</v>
      </c>
      <c r="I2" s="412"/>
      <c r="J2" s="414" t="s">
        <v>253</v>
      </c>
      <c r="K2" s="420" t="s">
        <v>264</v>
      </c>
      <c r="L2" s="415" t="s">
        <v>174</v>
      </c>
      <c r="M2" s="412"/>
      <c r="N2" s="414" t="s">
        <v>253</v>
      </c>
      <c r="O2" s="420" t="s">
        <v>264</v>
      </c>
      <c r="P2" s="415" t="s">
        <v>174</v>
      </c>
      <c r="Q2" s="412"/>
      <c r="R2" s="414" t="s">
        <v>253</v>
      </c>
      <c r="S2" s="420" t="s">
        <v>264</v>
      </c>
      <c r="T2" s="415" t="s">
        <v>174</v>
      </c>
      <c r="U2" s="412"/>
      <c r="V2" s="414" t="s">
        <v>253</v>
      </c>
      <c r="W2" s="420" t="s">
        <v>264</v>
      </c>
      <c r="X2" s="415" t="s">
        <v>174</v>
      </c>
      <c r="Y2" s="412"/>
      <c r="Z2" s="414" t="s">
        <v>253</v>
      </c>
      <c r="AA2" s="420" t="s">
        <v>264</v>
      </c>
      <c r="AB2" s="415" t="s">
        <v>174</v>
      </c>
      <c r="AC2" s="412"/>
      <c r="AD2" s="414" t="s">
        <v>253</v>
      </c>
      <c r="AE2" s="420" t="s">
        <v>264</v>
      </c>
      <c r="AF2" s="415" t="s">
        <v>174</v>
      </c>
      <c r="AG2" s="412"/>
      <c r="AH2" s="414" t="s">
        <v>253</v>
      </c>
      <c r="AI2" s="420" t="s">
        <v>264</v>
      </c>
      <c r="AJ2" s="415" t="s">
        <v>174</v>
      </c>
      <c r="AK2" s="412"/>
      <c r="AL2" s="414" t="s">
        <v>253</v>
      </c>
      <c r="AM2" s="420" t="s">
        <v>264</v>
      </c>
      <c r="AN2" s="415" t="s">
        <v>174</v>
      </c>
      <c r="AO2" s="418"/>
      <c r="AP2" s="414" t="s">
        <v>253</v>
      </c>
      <c r="AQ2" s="416" t="s">
        <v>264</v>
      </c>
      <c r="AR2" s="416" t="s">
        <v>174</v>
      </c>
      <c r="AS2" s="418"/>
      <c r="AT2" s="414" t="s">
        <v>253</v>
      </c>
      <c r="AU2" s="416" t="s">
        <v>264</v>
      </c>
      <c r="AV2" s="416" t="s">
        <v>174</v>
      </c>
      <c r="AW2" s="418"/>
      <c r="AX2" s="414" t="s">
        <v>253</v>
      </c>
      <c r="AY2" s="420" t="s">
        <v>264</v>
      </c>
      <c r="AZ2" s="415" t="s">
        <v>174</v>
      </c>
      <c r="BA2" s="412"/>
      <c r="BB2" s="414" t="s">
        <v>253</v>
      </c>
      <c r="BC2" s="416" t="s">
        <v>264</v>
      </c>
      <c r="BD2" s="416" t="s">
        <v>174</v>
      </c>
      <c r="BE2" s="418"/>
    </row>
    <row r="3" spans="1:57" s="371" customFormat="1">
      <c r="A3" s="378" t="s">
        <v>237</v>
      </c>
      <c r="B3" s="379"/>
      <c r="C3" s="380"/>
      <c r="D3" s="402"/>
      <c r="E3" s="411"/>
      <c r="F3" s="403"/>
      <c r="G3" s="378"/>
      <c r="H3" s="398"/>
      <c r="I3" s="409"/>
      <c r="J3" s="403"/>
      <c r="K3" s="378"/>
      <c r="L3" s="398"/>
      <c r="M3" s="409"/>
      <c r="N3" s="407"/>
      <c r="O3" s="380"/>
      <c r="P3" s="402"/>
      <c r="Q3" s="411"/>
      <c r="R3" s="407"/>
      <c r="S3" s="380"/>
      <c r="T3" s="402"/>
      <c r="U3" s="411"/>
      <c r="V3" s="407"/>
      <c r="W3" s="380"/>
      <c r="X3" s="402"/>
      <c r="Y3" s="411"/>
      <c r="Z3" s="403"/>
      <c r="AA3" s="378"/>
      <c r="AB3" s="398"/>
      <c r="AC3" s="409"/>
      <c r="AD3" s="403"/>
      <c r="AE3" s="378"/>
      <c r="AF3" s="398"/>
      <c r="AG3" s="409"/>
      <c r="AH3" s="403"/>
      <c r="AI3" s="378"/>
      <c r="AJ3" s="398"/>
      <c r="AK3" s="409"/>
      <c r="AL3" s="403"/>
      <c r="AM3" s="378"/>
      <c r="AN3" s="378"/>
      <c r="AO3" s="419"/>
      <c r="AP3" s="378"/>
      <c r="AQ3" s="378"/>
      <c r="AR3" s="378"/>
      <c r="AS3" s="419"/>
      <c r="AT3" s="378"/>
      <c r="AU3" s="378"/>
      <c r="AV3" s="378"/>
      <c r="AW3" s="419"/>
      <c r="AX3" s="379"/>
      <c r="AY3" s="380"/>
      <c r="AZ3" s="402"/>
      <c r="BA3" s="411"/>
      <c r="BB3" s="378"/>
      <c r="BC3" s="378"/>
      <c r="BD3" s="378"/>
      <c r="BE3" s="419"/>
    </row>
    <row r="4" spans="1:57">
      <c r="A4" s="375" t="s">
        <v>238</v>
      </c>
      <c r="B4" s="376">
        <v>6200</v>
      </c>
      <c r="C4" s="381">
        <v>5</v>
      </c>
      <c r="D4" s="399">
        <f>B4*C4</f>
        <v>31000</v>
      </c>
      <c r="F4" s="404">
        <v>6200</v>
      </c>
      <c r="G4" s="381">
        <v>15</v>
      </c>
      <c r="H4" s="399">
        <f>F4*G4</f>
        <v>93000</v>
      </c>
      <c r="I4" s="410"/>
      <c r="J4" s="404">
        <v>6200</v>
      </c>
      <c r="K4" s="381">
        <v>15</v>
      </c>
      <c r="L4" s="399">
        <f>J4*K4</f>
        <v>93000</v>
      </c>
      <c r="M4" s="410"/>
      <c r="N4" s="404">
        <v>6200</v>
      </c>
      <c r="O4" s="381">
        <v>5</v>
      </c>
      <c r="P4" s="399">
        <f>N4*O4</f>
        <v>31000</v>
      </c>
      <c r="R4" s="404">
        <v>6200</v>
      </c>
      <c r="S4" s="381">
        <v>8</v>
      </c>
      <c r="T4" s="399">
        <f>R4*S4</f>
        <v>49600</v>
      </c>
      <c r="U4" s="410"/>
      <c r="V4" s="404">
        <v>6200</v>
      </c>
      <c r="W4" s="381">
        <v>8</v>
      </c>
      <c r="X4" s="399">
        <f>V4*W4</f>
        <v>49600</v>
      </c>
      <c r="Y4" s="410"/>
      <c r="Z4" s="404">
        <v>6200</v>
      </c>
      <c r="AA4" s="381">
        <v>8</v>
      </c>
      <c r="AB4" s="399">
        <f>Z4*AA4</f>
        <v>49600</v>
      </c>
      <c r="AC4" s="410"/>
      <c r="AD4" s="404">
        <v>6200</v>
      </c>
      <c r="AE4" s="381">
        <v>8</v>
      </c>
      <c r="AF4" s="399">
        <f t="shared" ref="AF4:AF9" si="0">AD4*AE4</f>
        <v>49600</v>
      </c>
      <c r="AG4" s="410"/>
      <c r="AH4" s="404">
        <v>6200</v>
      </c>
      <c r="AI4" s="381">
        <v>9</v>
      </c>
      <c r="AJ4" s="399">
        <f t="shared" ref="AJ4:AJ9" si="1">AH4*AI4</f>
        <v>55800</v>
      </c>
      <c r="AK4" s="410"/>
      <c r="AL4" s="404">
        <v>6200</v>
      </c>
      <c r="AM4" s="381">
        <v>10</v>
      </c>
      <c r="AN4" s="376">
        <f t="shared" ref="AN4:AN9" si="2">AL4*AM4</f>
        <v>62000</v>
      </c>
      <c r="AO4" s="393"/>
      <c r="AP4" s="376">
        <v>6200</v>
      </c>
      <c r="AQ4" s="381">
        <v>51</v>
      </c>
      <c r="AR4" s="376">
        <f t="shared" ref="AR4:AR9" si="3">AP4*AQ4</f>
        <v>316200</v>
      </c>
      <c r="AS4" s="393"/>
      <c r="AT4" s="376">
        <v>6200</v>
      </c>
      <c r="AU4" s="381">
        <v>6</v>
      </c>
      <c r="AV4" s="376">
        <f t="shared" ref="AV4:AV9" si="4">AT4*AU4</f>
        <v>37200</v>
      </c>
      <c r="AW4" s="393"/>
      <c r="AX4" s="376">
        <v>6200</v>
      </c>
      <c r="AY4" s="381">
        <v>8</v>
      </c>
      <c r="AZ4" s="399">
        <f>AX4*AY4</f>
        <v>49600</v>
      </c>
      <c r="BB4" s="376">
        <v>6200</v>
      </c>
      <c r="BC4" s="381">
        <v>51</v>
      </c>
      <c r="BD4" s="376">
        <f t="shared" ref="BD4:BD9" si="5">BB4*BC4</f>
        <v>316200</v>
      </c>
      <c r="BE4" s="393"/>
    </row>
    <row r="5" spans="1:57">
      <c r="A5" s="375" t="s">
        <v>239</v>
      </c>
      <c r="B5" s="376">
        <v>5800</v>
      </c>
      <c r="C5" s="381">
        <v>2</v>
      </c>
      <c r="D5" s="399">
        <f t="shared" ref="D5:D33" si="6">B5*C5</f>
        <v>11600</v>
      </c>
      <c r="F5" s="404">
        <v>5800</v>
      </c>
      <c r="G5" s="381">
        <v>2</v>
      </c>
      <c r="H5" s="399">
        <f t="shared" ref="H5:H9" si="7">F5*G5</f>
        <v>11600</v>
      </c>
      <c r="I5" s="410"/>
      <c r="J5" s="404">
        <v>5800</v>
      </c>
      <c r="K5" s="381">
        <v>2</v>
      </c>
      <c r="L5" s="399">
        <f t="shared" ref="L5:L9" si="8">J5*K5</f>
        <v>11600</v>
      </c>
      <c r="M5" s="410"/>
      <c r="N5" s="404">
        <v>5800</v>
      </c>
      <c r="O5" s="381">
        <v>2</v>
      </c>
      <c r="P5" s="399">
        <f t="shared" ref="P5:P9" si="9">N5*O5</f>
        <v>11600</v>
      </c>
      <c r="R5" s="404">
        <v>5800</v>
      </c>
      <c r="S5" s="381">
        <v>2</v>
      </c>
      <c r="T5" s="399">
        <f t="shared" ref="T5:T9" si="10">R5*S5</f>
        <v>11600</v>
      </c>
      <c r="U5" s="410"/>
      <c r="V5" s="404">
        <v>5800</v>
      </c>
      <c r="W5" s="381">
        <v>2</v>
      </c>
      <c r="X5" s="399">
        <f t="shared" ref="X5:X9" si="11">V5*W5</f>
        <v>11600</v>
      </c>
      <c r="Y5" s="410"/>
      <c r="Z5" s="404">
        <v>5800</v>
      </c>
      <c r="AA5" s="381">
        <v>2</v>
      </c>
      <c r="AB5" s="399">
        <f t="shared" ref="AB5:AB9" si="12">Z5*AA5</f>
        <v>11600</v>
      </c>
      <c r="AC5" s="410"/>
      <c r="AD5" s="404">
        <v>5800</v>
      </c>
      <c r="AE5" s="381">
        <v>2</v>
      </c>
      <c r="AF5" s="399">
        <f t="shared" si="0"/>
        <v>11600</v>
      </c>
      <c r="AG5" s="410"/>
      <c r="AH5" s="404">
        <v>5800</v>
      </c>
      <c r="AI5" s="381">
        <v>2</v>
      </c>
      <c r="AJ5" s="399">
        <f t="shared" si="1"/>
        <v>11600</v>
      </c>
      <c r="AK5" s="410"/>
      <c r="AL5" s="404">
        <v>5800</v>
      </c>
      <c r="AM5" s="381">
        <v>2</v>
      </c>
      <c r="AN5" s="376">
        <f t="shared" si="2"/>
        <v>11600</v>
      </c>
      <c r="AO5" s="393"/>
      <c r="AP5" s="376">
        <v>5800</v>
      </c>
      <c r="AQ5" s="381">
        <v>5</v>
      </c>
      <c r="AR5" s="376">
        <f t="shared" si="3"/>
        <v>29000</v>
      </c>
      <c r="AS5" s="393"/>
      <c r="AT5" s="376">
        <v>5800</v>
      </c>
      <c r="AU5" s="381">
        <v>2</v>
      </c>
      <c r="AV5" s="376">
        <f t="shared" si="4"/>
        <v>11600</v>
      </c>
      <c r="AW5" s="393"/>
      <c r="AX5" s="376">
        <v>5800</v>
      </c>
      <c r="AY5" s="381">
        <v>2</v>
      </c>
      <c r="AZ5" s="399">
        <f t="shared" ref="AZ5:AZ9" si="13">AX5*AY5</f>
        <v>11600</v>
      </c>
      <c r="BB5" s="376">
        <v>5800</v>
      </c>
      <c r="BC5" s="381">
        <v>5</v>
      </c>
      <c r="BD5" s="376">
        <f t="shared" si="5"/>
        <v>29000</v>
      </c>
      <c r="BE5" s="393"/>
    </row>
    <row r="6" spans="1:57">
      <c r="A6" s="375" t="s">
        <v>240</v>
      </c>
      <c r="B6" s="376">
        <v>26500</v>
      </c>
      <c r="C6" s="381">
        <v>1</v>
      </c>
      <c r="D6" s="399">
        <f t="shared" si="6"/>
        <v>26500</v>
      </c>
      <c r="F6" s="404">
        <v>26500</v>
      </c>
      <c r="G6" s="381">
        <v>1</v>
      </c>
      <c r="H6" s="399">
        <f t="shared" si="7"/>
        <v>26500</v>
      </c>
      <c r="I6" s="410"/>
      <c r="J6" s="404">
        <v>26500</v>
      </c>
      <c r="K6" s="381">
        <v>1</v>
      </c>
      <c r="L6" s="399">
        <f t="shared" si="8"/>
        <v>26500</v>
      </c>
      <c r="M6" s="410"/>
      <c r="N6" s="404">
        <v>26500</v>
      </c>
      <c r="O6" s="381">
        <v>1</v>
      </c>
      <c r="P6" s="399">
        <f t="shared" si="9"/>
        <v>26500</v>
      </c>
      <c r="R6" s="404">
        <v>26500</v>
      </c>
      <c r="S6" s="381">
        <v>1</v>
      </c>
      <c r="T6" s="399">
        <f t="shared" si="10"/>
        <v>26500</v>
      </c>
      <c r="U6" s="410"/>
      <c r="V6" s="404">
        <v>26500</v>
      </c>
      <c r="W6" s="381">
        <v>1</v>
      </c>
      <c r="X6" s="399">
        <f t="shared" si="11"/>
        <v>26500</v>
      </c>
      <c r="Y6" s="410"/>
      <c r="Z6" s="404">
        <v>26500</v>
      </c>
      <c r="AA6" s="381">
        <v>1</v>
      </c>
      <c r="AB6" s="399">
        <f t="shared" si="12"/>
        <v>26500</v>
      </c>
      <c r="AC6" s="410"/>
      <c r="AD6" s="404">
        <v>26500</v>
      </c>
      <c r="AE6" s="381">
        <v>1</v>
      </c>
      <c r="AF6" s="399">
        <f t="shared" si="0"/>
        <v>26500</v>
      </c>
      <c r="AG6" s="410"/>
      <c r="AH6" s="404">
        <v>26500</v>
      </c>
      <c r="AI6" s="381">
        <v>1</v>
      </c>
      <c r="AJ6" s="399">
        <f t="shared" si="1"/>
        <v>26500</v>
      </c>
      <c r="AK6" s="410"/>
      <c r="AL6" s="404">
        <v>26500</v>
      </c>
      <c r="AM6" s="381">
        <v>1</v>
      </c>
      <c r="AN6" s="376">
        <f t="shared" si="2"/>
        <v>26500</v>
      </c>
      <c r="AO6" s="393"/>
      <c r="AP6" s="376">
        <v>26500</v>
      </c>
      <c r="AQ6" s="381">
        <v>5</v>
      </c>
      <c r="AR6" s="376">
        <f t="shared" si="3"/>
        <v>132500</v>
      </c>
      <c r="AS6" s="393"/>
      <c r="AT6" s="376">
        <v>26500</v>
      </c>
      <c r="AU6" s="381">
        <v>1</v>
      </c>
      <c r="AV6" s="376">
        <f t="shared" si="4"/>
        <v>26500</v>
      </c>
      <c r="AW6" s="393"/>
      <c r="AX6" s="376">
        <v>26500</v>
      </c>
      <c r="AY6" s="381">
        <v>1</v>
      </c>
      <c r="AZ6" s="399">
        <f t="shared" si="13"/>
        <v>26500</v>
      </c>
      <c r="BB6" s="376">
        <v>26500</v>
      </c>
      <c r="BC6" s="381">
        <v>5</v>
      </c>
      <c r="BD6" s="376">
        <f t="shared" si="5"/>
        <v>132500</v>
      </c>
      <c r="BE6" s="393"/>
    </row>
    <row r="7" spans="1:57">
      <c r="A7" s="375" t="s">
        <v>242</v>
      </c>
      <c r="B7" s="376"/>
      <c r="C7" s="381"/>
      <c r="D7" s="399">
        <f t="shared" si="6"/>
        <v>0</v>
      </c>
      <c r="F7" s="404"/>
      <c r="G7" s="381"/>
      <c r="H7" s="399">
        <f t="shared" si="7"/>
        <v>0</v>
      </c>
      <c r="I7" s="410"/>
      <c r="J7" s="404"/>
      <c r="K7" s="381"/>
      <c r="L7" s="399">
        <f t="shared" si="8"/>
        <v>0</v>
      </c>
      <c r="M7" s="410"/>
      <c r="N7" s="404"/>
      <c r="O7" s="381"/>
      <c r="P7" s="399">
        <f t="shared" si="9"/>
        <v>0</v>
      </c>
      <c r="R7" s="404"/>
      <c r="S7" s="381"/>
      <c r="T7" s="399">
        <f t="shared" si="10"/>
        <v>0</v>
      </c>
      <c r="U7" s="410"/>
      <c r="V7" s="404"/>
      <c r="W7" s="381"/>
      <c r="X7" s="399">
        <f t="shared" si="11"/>
        <v>0</v>
      </c>
      <c r="Y7" s="410"/>
      <c r="Z7" s="404"/>
      <c r="AA7" s="381"/>
      <c r="AB7" s="399">
        <f t="shared" si="12"/>
        <v>0</v>
      </c>
      <c r="AC7" s="410"/>
      <c r="AD7" s="404"/>
      <c r="AE7" s="381"/>
      <c r="AF7" s="399">
        <f t="shared" si="0"/>
        <v>0</v>
      </c>
      <c r="AG7" s="410"/>
      <c r="AH7" s="404"/>
      <c r="AI7" s="381"/>
      <c r="AJ7" s="399">
        <f t="shared" si="1"/>
        <v>0</v>
      </c>
      <c r="AK7" s="410"/>
      <c r="AL7" s="404"/>
      <c r="AM7" s="381"/>
      <c r="AN7" s="376">
        <f t="shared" si="2"/>
        <v>0</v>
      </c>
      <c r="AO7" s="393"/>
      <c r="AP7" s="376"/>
      <c r="AQ7" s="381"/>
      <c r="AR7" s="376">
        <f t="shared" si="3"/>
        <v>0</v>
      </c>
      <c r="AS7" s="393"/>
      <c r="AT7" s="376"/>
      <c r="AU7" s="381"/>
      <c r="AV7" s="376">
        <f t="shared" si="4"/>
        <v>0</v>
      </c>
      <c r="AW7" s="393"/>
      <c r="AX7" s="376"/>
      <c r="AY7" s="381"/>
      <c r="AZ7" s="399">
        <f t="shared" si="13"/>
        <v>0</v>
      </c>
      <c r="BB7" s="376"/>
      <c r="BC7" s="381"/>
      <c r="BD7" s="376">
        <f t="shared" si="5"/>
        <v>0</v>
      </c>
      <c r="BE7" s="393"/>
    </row>
    <row r="8" spans="1:57">
      <c r="A8" s="375" t="s">
        <v>241</v>
      </c>
      <c r="B8" s="376">
        <v>3800</v>
      </c>
      <c r="C8" s="381">
        <v>2</v>
      </c>
      <c r="D8" s="399">
        <f t="shared" si="6"/>
        <v>7600</v>
      </c>
      <c r="F8" s="404">
        <v>3800</v>
      </c>
      <c r="G8" s="381">
        <v>2</v>
      </c>
      <c r="H8" s="399">
        <f t="shared" si="7"/>
        <v>7600</v>
      </c>
      <c r="I8" s="410"/>
      <c r="J8" s="404">
        <v>3800</v>
      </c>
      <c r="K8" s="381">
        <v>2</v>
      </c>
      <c r="L8" s="399">
        <f t="shared" si="8"/>
        <v>7600</v>
      </c>
      <c r="M8" s="410"/>
      <c r="N8" s="404">
        <v>3800</v>
      </c>
      <c r="O8" s="381">
        <v>2</v>
      </c>
      <c r="P8" s="399">
        <f t="shared" si="9"/>
        <v>7600</v>
      </c>
      <c r="R8" s="404">
        <v>3800</v>
      </c>
      <c r="S8" s="381">
        <v>2</v>
      </c>
      <c r="T8" s="399">
        <f t="shared" si="10"/>
        <v>7600</v>
      </c>
      <c r="U8" s="410"/>
      <c r="V8" s="404">
        <v>3800</v>
      </c>
      <c r="W8" s="381">
        <v>2</v>
      </c>
      <c r="X8" s="399">
        <f t="shared" si="11"/>
        <v>7600</v>
      </c>
      <c r="Y8" s="410"/>
      <c r="Z8" s="404">
        <v>3800</v>
      </c>
      <c r="AA8" s="381">
        <v>2</v>
      </c>
      <c r="AB8" s="399">
        <f t="shared" si="12"/>
        <v>7600</v>
      </c>
      <c r="AC8" s="410"/>
      <c r="AD8" s="404">
        <v>3800</v>
      </c>
      <c r="AE8" s="381">
        <v>2</v>
      </c>
      <c r="AF8" s="399">
        <f t="shared" si="0"/>
        <v>7600</v>
      </c>
      <c r="AG8" s="410"/>
      <c r="AH8" s="404">
        <v>3800</v>
      </c>
      <c r="AI8" s="381">
        <v>2</v>
      </c>
      <c r="AJ8" s="399">
        <f t="shared" si="1"/>
        <v>7600</v>
      </c>
      <c r="AK8" s="410"/>
      <c r="AL8" s="404">
        <v>3800</v>
      </c>
      <c r="AM8" s="381">
        <v>2</v>
      </c>
      <c r="AN8" s="376">
        <f t="shared" si="2"/>
        <v>7600</v>
      </c>
      <c r="AO8" s="393"/>
      <c r="AP8" s="376">
        <v>3800</v>
      </c>
      <c r="AQ8" s="381">
        <v>10</v>
      </c>
      <c r="AR8" s="376">
        <f t="shared" si="3"/>
        <v>38000</v>
      </c>
      <c r="AS8" s="393"/>
      <c r="AT8" s="376">
        <v>3800</v>
      </c>
      <c r="AU8" s="381">
        <v>2</v>
      </c>
      <c r="AV8" s="376">
        <f t="shared" si="4"/>
        <v>7600</v>
      </c>
      <c r="AW8" s="393"/>
      <c r="AX8" s="376">
        <v>3800</v>
      </c>
      <c r="AY8" s="381">
        <v>2</v>
      </c>
      <c r="AZ8" s="399">
        <f t="shared" si="13"/>
        <v>7600</v>
      </c>
      <c r="BB8" s="376">
        <v>3800</v>
      </c>
      <c r="BC8" s="381">
        <v>10</v>
      </c>
      <c r="BD8" s="376">
        <f t="shared" si="5"/>
        <v>38000</v>
      </c>
      <c r="BE8" s="393"/>
    </row>
    <row r="9" spans="1:57">
      <c r="A9" s="375" t="s">
        <v>246</v>
      </c>
      <c r="B9" s="376">
        <v>17100</v>
      </c>
      <c r="C9" s="381">
        <v>2</v>
      </c>
      <c r="D9" s="399">
        <f t="shared" si="6"/>
        <v>34200</v>
      </c>
      <c r="F9" s="404">
        <v>17100</v>
      </c>
      <c r="G9" s="381">
        <v>2</v>
      </c>
      <c r="H9" s="399">
        <f t="shared" si="7"/>
        <v>34200</v>
      </c>
      <c r="I9" s="410"/>
      <c r="J9" s="404">
        <v>17100</v>
      </c>
      <c r="K9" s="381">
        <v>2</v>
      </c>
      <c r="L9" s="399">
        <f t="shared" si="8"/>
        <v>34200</v>
      </c>
      <c r="M9" s="410"/>
      <c r="N9" s="404">
        <v>17100</v>
      </c>
      <c r="O9" s="381">
        <v>2</v>
      </c>
      <c r="P9" s="399">
        <f t="shared" si="9"/>
        <v>34200</v>
      </c>
      <c r="R9" s="404">
        <v>17100</v>
      </c>
      <c r="S9" s="381">
        <v>2</v>
      </c>
      <c r="T9" s="399">
        <f t="shared" si="10"/>
        <v>34200</v>
      </c>
      <c r="U9" s="410"/>
      <c r="V9" s="404">
        <v>17100</v>
      </c>
      <c r="W9" s="381">
        <v>2</v>
      </c>
      <c r="X9" s="399">
        <f t="shared" si="11"/>
        <v>34200</v>
      </c>
      <c r="Y9" s="410"/>
      <c r="Z9" s="404">
        <v>17100</v>
      </c>
      <c r="AA9" s="381">
        <v>2</v>
      </c>
      <c r="AB9" s="399">
        <f t="shared" si="12"/>
        <v>34200</v>
      </c>
      <c r="AC9" s="410"/>
      <c r="AD9" s="404">
        <v>17100</v>
      </c>
      <c r="AE9" s="381">
        <v>2</v>
      </c>
      <c r="AF9" s="399">
        <f t="shared" si="0"/>
        <v>34200</v>
      </c>
      <c r="AG9" s="410"/>
      <c r="AH9" s="404">
        <v>17100</v>
      </c>
      <c r="AI9" s="381">
        <v>2</v>
      </c>
      <c r="AJ9" s="399">
        <f t="shared" si="1"/>
        <v>34200</v>
      </c>
      <c r="AK9" s="410"/>
      <c r="AL9" s="404">
        <v>17100</v>
      </c>
      <c r="AM9" s="381">
        <v>2</v>
      </c>
      <c r="AN9" s="376">
        <f t="shared" si="2"/>
        <v>34200</v>
      </c>
      <c r="AO9" s="393"/>
      <c r="AP9" s="376">
        <v>17100</v>
      </c>
      <c r="AQ9" s="381">
        <v>5</v>
      </c>
      <c r="AR9" s="376">
        <f t="shared" si="3"/>
        <v>85500</v>
      </c>
      <c r="AS9" s="393"/>
      <c r="AT9" s="376">
        <v>17100</v>
      </c>
      <c r="AU9" s="381">
        <v>2</v>
      </c>
      <c r="AV9" s="376">
        <f t="shared" si="4"/>
        <v>34200</v>
      </c>
      <c r="AW9" s="393"/>
      <c r="AX9" s="376">
        <v>17100</v>
      </c>
      <c r="AY9" s="381">
        <v>2</v>
      </c>
      <c r="AZ9" s="399">
        <f t="shared" si="13"/>
        <v>34200</v>
      </c>
      <c r="BB9" s="376">
        <v>17100</v>
      </c>
      <c r="BC9" s="381">
        <v>5</v>
      </c>
      <c r="BD9" s="376">
        <f t="shared" si="5"/>
        <v>85500</v>
      </c>
      <c r="BE9" s="393"/>
    </row>
    <row r="10" spans="1:57" s="371" customFormat="1">
      <c r="A10" s="383" t="s">
        <v>174</v>
      </c>
      <c r="B10" s="384"/>
      <c r="C10" s="385"/>
      <c r="D10" s="400">
        <f>SUM(D4:D9)</f>
        <v>110900</v>
      </c>
      <c r="E10" s="411"/>
      <c r="F10" s="405"/>
      <c r="G10" s="385"/>
      <c r="H10" s="400">
        <f>SUM(H4:H9)</f>
        <v>172900</v>
      </c>
      <c r="I10" s="411"/>
      <c r="J10" s="405"/>
      <c r="K10" s="385"/>
      <c r="L10" s="400">
        <f>SUM(L4:L9)</f>
        <v>172900</v>
      </c>
      <c r="M10" s="411"/>
      <c r="N10" s="405"/>
      <c r="O10" s="385"/>
      <c r="P10" s="400">
        <f>SUM(P4:P9)</f>
        <v>110900</v>
      </c>
      <c r="Q10" s="411"/>
      <c r="R10" s="405"/>
      <c r="S10" s="385"/>
      <c r="T10" s="400">
        <f>SUM(T4:T9)</f>
        <v>129500</v>
      </c>
      <c r="U10" s="411"/>
      <c r="V10" s="405"/>
      <c r="W10" s="385"/>
      <c r="X10" s="400">
        <f>SUM(X4:X9)</f>
        <v>129500</v>
      </c>
      <c r="Y10" s="411"/>
      <c r="Z10" s="405"/>
      <c r="AA10" s="385"/>
      <c r="AB10" s="400">
        <f>SUM(AB4:AB9)</f>
        <v>129500</v>
      </c>
      <c r="AC10" s="411"/>
      <c r="AD10" s="405"/>
      <c r="AE10" s="385"/>
      <c r="AF10" s="400">
        <f t="shared" ref="AF10" si="14">SUM(AF4:AF9)</f>
        <v>129500</v>
      </c>
      <c r="AG10" s="411"/>
      <c r="AH10" s="405"/>
      <c r="AI10" s="385"/>
      <c r="AJ10" s="400">
        <f t="shared" ref="AJ10" si="15">SUM(AJ4:AJ9)</f>
        <v>135700</v>
      </c>
      <c r="AK10" s="411"/>
      <c r="AL10" s="405"/>
      <c r="AM10" s="385"/>
      <c r="AN10" s="384">
        <f t="shared" ref="AN10" si="16">SUM(AN4:AN9)</f>
        <v>141900</v>
      </c>
      <c r="AO10" s="413"/>
      <c r="AP10" s="379"/>
      <c r="AQ10" s="380"/>
      <c r="AR10" s="379">
        <f t="shared" ref="AR10" si="17">SUM(AR4:AR9)</f>
        <v>601200</v>
      </c>
      <c r="AS10" s="413"/>
      <c r="AT10" s="379"/>
      <c r="AU10" s="380"/>
      <c r="AV10" s="379">
        <f t="shared" ref="AV10" si="18">SUM(AV4:AV9)</f>
        <v>117100</v>
      </c>
      <c r="AW10" s="413"/>
      <c r="AX10" s="384"/>
      <c r="AY10" s="385"/>
      <c r="AZ10" s="400">
        <f>SUM(AZ4:AZ9)</f>
        <v>129500</v>
      </c>
      <c r="BA10" s="411"/>
      <c r="BB10" s="379"/>
      <c r="BC10" s="380"/>
      <c r="BD10" s="379">
        <f t="shared" ref="BD10" si="19">SUM(BD4:BD9)</f>
        <v>601200</v>
      </c>
      <c r="BE10" s="413"/>
    </row>
    <row r="11" spans="1:57" s="389" customFormat="1">
      <c r="B11" s="390"/>
      <c r="C11" s="391"/>
      <c r="D11" s="390"/>
      <c r="E11" s="393"/>
      <c r="F11" s="390"/>
      <c r="G11" s="391"/>
      <c r="H11" s="390"/>
      <c r="I11" s="393"/>
      <c r="J11" s="390"/>
      <c r="K11" s="391"/>
      <c r="L11" s="390"/>
      <c r="M11" s="393"/>
      <c r="N11" s="390"/>
      <c r="O11" s="391"/>
      <c r="P11" s="390"/>
      <c r="Q11" s="393"/>
      <c r="R11" s="390"/>
      <c r="S11" s="391"/>
      <c r="T11" s="390"/>
      <c r="U11" s="393"/>
      <c r="V11" s="390"/>
      <c r="W11" s="391"/>
      <c r="X11" s="390"/>
      <c r="Y11" s="393"/>
      <c r="Z11" s="390"/>
      <c r="AA11" s="391"/>
      <c r="AB11" s="390"/>
      <c r="AC11" s="393"/>
      <c r="AD11" s="390"/>
      <c r="AE11" s="391"/>
      <c r="AF11" s="390"/>
      <c r="AG11" s="393"/>
      <c r="AH11" s="390"/>
      <c r="AI11" s="391"/>
      <c r="AJ11" s="390"/>
      <c r="AK11" s="393"/>
      <c r="AL11" s="390"/>
      <c r="AM11" s="391"/>
      <c r="AN11" s="390"/>
      <c r="AO11" s="393"/>
      <c r="AP11" s="390"/>
      <c r="AQ11" s="391"/>
      <c r="AR11" s="390"/>
      <c r="AS11" s="393"/>
      <c r="AT11" s="390"/>
      <c r="AU11" s="391"/>
      <c r="AV11" s="390"/>
      <c r="AW11" s="393"/>
      <c r="AX11" s="390"/>
      <c r="AY11" s="391"/>
      <c r="AZ11" s="390"/>
      <c r="BA11" s="393"/>
      <c r="BB11" s="390"/>
      <c r="BC11" s="391"/>
      <c r="BD11" s="390"/>
      <c r="BE11" s="393"/>
    </row>
    <row r="12" spans="1:57" s="395" customFormat="1">
      <c r="B12" s="396"/>
      <c r="C12" s="397"/>
      <c r="D12" s="396"/>
      <c r="E12" s="393"/>
      <c r="F12" s="396"/>
      <c r="G12" s="397"/>
      <c r="H12" s="396"/>
      <c r="I12" s="393"/>
      <c r="J12" s="396"/>
      <c r="K12" s="397"/>
      <c r="L12" s="396"/>
      <c r="M12" s="393"/>
      <c r="N12" s="396"/>
      <c r="O12" s="397"/>
      <c r="P12" s="396"/>
      <c r="Q12" s="393"/>
      <c r="R12" s="396"/>
      <c r="S12" s="397"/>
      <c r="T12" s="396"/>
      <c r="U12" s="393"/>
      <c r="V12" s="396"/>
      <c r="W12" s="397"/>
      <c r="X12" s="396"/>
      <c r="Y12" s="393"/>
      <c r="Z12" s="396"/>
      <c r="AA12" s="397"/>
      <c r="AB12" s="396"/>
      <c r="AC12" s="393"/>
      <c r="AD12" s="396"/>
      <c r="AE12" s="397"/>
      <c r="AF12" s="396"/>
      <c r="AG12" s="393"/>
      <c r="AH12" s="396"/>
      <c r="AI12" s="397"/>
      <c r="AJ12" s="396"/>
      <c r="AK12" s="393"/>
      <c r="AL12" s="396"/>
      <c r="AM12" s="397"/>
      <c r="AN12" s="396"/>
      <c r="AO12" s="393"/>
      <c r="AP12" s="396"/>
      <c r="AQ12" s="397"/>
      <c r="AR12" s="396"/>
      <c r="AS12" s="393"/>
      <c r="AT12" s="396"/>
      <c r="AU12" s="397"/>
      <c r="AV12" s="396"/>
      <c r="AW12" s="393"/>
      <c r="AX12" s="396"/>
      <c r="AY12" s="397"/>
      <c r="AZ12" s="396"/>
      <c r="BA12" s="393"/>
      <c r="BB12" s="396"/>
      <c r="BC12" s="397"/>
      <c r="BD12" s="396"/>
      <c r="BE12" s="393"/>
    </row>
    <row r="13" spans="1:57" s="371" customFormat="1">
      <c r="A13" s="386" t="s">
        <v>243</v>
      </c>
      <c r="B13" s="387"/>
      <c r="C13" s="388"/>
      <c r="D13" s="401"/>
      <c r="E13" s="411"/>
      <c r="F13" s="406"/>
      <c r="G13" s="388"/>
      <c r="H13" s="401"/>
      <c r="I13" s="411"/>
      <c r="J13" s="406"/>
      <c r="K13" s="388"/>
      <c r="L13" s="401"/>
      <c r="M13" s="411"/>
      <c r="N13" s="406"/>
      <c r="O13" s="388"/>
      <c r="P13" s="401"/>
      <c r="Q13" s="411"/>
      <c r="R13" s="406"/>
      <c r="S13" s="388"/>
      <c r="T13" s="401"/>
      <c r="U13" s="411"/>
      <c r="V13" s="406"/>
      <c r="W13" s="388"/>
      <c r="X13" s="401"/>
      <c r="Y13" s="411"/>
      <c r="Z13" s="406"/>
      <c r="AA13" s="388"/>
      <c r="AB13" s="401"/>
      <c r="AC13" s="411"/>
      <c r="AD13" s="406"/>
      <c r="AE13" s="388"/>
      <c r="AF13" s="401"/>
      <c r="AG13" s="411"/>
      <c r="AH13" s="406"/>
      <c r="AI13" s="388"/>
      <c r="AJ13" s="401"/>
      <c r="AK13" s="411"/>
      <c r="AL13" s="406"/>
      <c r="AM13" s="388"/>
      <c r="AN13" s="387"/>
      <c r="AO13" s="413"/>
      <c r="AP13" s="379"/>
      <c r="AQ13" s="388"/>
      <c r="AR13" s="387"/>
      <c r="AS13" s="413"/>
      <c r="AT13" s="379"/>
      <c r="AU13" s="388"/>
      <c r="AV13" s="387"/>
      <c r="AW13" s="413"/>
      <c r="AX13" s="387"/>
      <c r="AY13" s="388"/>
      <c r="AZ13" s="401"/>
      <c r="BA13" s="411"/>
      <c r="BB13" s="379"/>
      <c r="BC13" s="388"/>
      <c r="BD13" s="387"/>
      <c r="BE13" s="413"/>
    </row>
    <row r="14" spans="1:57">
      <c r="A14" s="375" t="s">
        <v>244</v>
      </c>
      <c r="B14" s="376">
        <v>50000</v>
      </c>
      <c r="C14" s="382">
        <v>0.25</v>
      </c>
      <c r="D14" s="399">
        <f t="shared" si="6"/>
        <v>12500</v>
      </c>
      <c r="F14" s="404">
        <v>50000</v>
      </c>
      <c r="G14" s="382">
        <v>1</v>
      </c>
      <c r="H14" s="399">
        <f t="shared" ref="H14:H15" si="20">F14*G14</f>
        <v>50000</v>
      </c>
      <c r="I14" s="410"/>
      <c r="J14" s="404">
        <v>50000</v>
      </c>
      <c r="K14" s="382">
        <v>1</v>
      </c>
      <c r="L14" s="399">
        <f t="shared" ref="L14:L15" si="21">J14*K14</f>
        <v>50000</v>
      </c>
      <c r="M14" s="410"/>
      <c r="N14" s="404">
        <v>50000</v>
      </c>
      <c r="O14" s="382">
        <v>0.25</v>
      </c>
      <c r="P14" s="399">
        <f t="shared" ref="P14:P15" si="22">N14*O14</f>
        <v>12500</v>
      </c>
      <c r="R14" s="404">
        <v>50000</v>
      </c>
      <c r="S14" s="382">
        <v>0.25</v>
      </c>
      <c r="T14" s="399">
        <f t="shared" ref="T14:T15" si="23">R14*S14</f>
        <v>12500</v>
      </c>
      <c r="U14" s="410"/>
      <c r="V14" s="404">
        <v>50000</v>
      </c>
      <c r="W14" s="382">
        <v>0.25</v>
      </c>
      <c r="X14" s="399">
        <f t="shared" ref="X14:X15" si="24">V14*W14</f>
        <v>12500</v>
      </c>
      <c r="Y14" s="410"/>
      <c r="Z14" s="404">
        <v>50000</v>
      </c>
      <c r="AA14" s="382">
        <v>0.25</v>
      </c>
      <c r="AB14" s="399">
        <f t="shared" ref="AB14:AB15" si="25">Z14*AA14</f>
        <v>12500</v>
      </c>
      <c r="AC14" s="410"/>
      <c r="AD14" s="404">
        <v>50000</v>
      </c>
      <c r="AE14" s="382">
        <v>0.25</v>
      </c>
      <c r="AF14" s="399">
        <f t="shared" ref="AF14:AF15" si="26">AD14*AE14</f>
        <v>12500</v>
      </c>
      <c r="AG14" s="410"/>
      <c r="AH14" s="404">
        <v>50000</v>
      </c>
      <c r="AI14" s="382">
        <v>0.25</v>
      </c>
      <c r="AJ14" s="399">
        <f t="shared" ref="AJ14:AJ15" si="27">AH14*AI14</f>
        <v>12500</v>
      </c>
      <c r="AK14" s="410"/>
      <c r="AL14" s="404">
        <v>50000</v>
      </c>
      <c r="AM14" s="382">
        <v>0.25</v>
      </c>
      <c r="AN14" s="376">
        <f t="shared" ref="AN14:AN15" si="28">AL14*AM14</f>
        <v>12500</v>
      </c>
      <c r="AO14" s="393"/>
      <c r="AP14" s="376">
        <v>50000</v>
      </c>
      <c r="AQ14" s="382">
        <v>1.25</v>
      </c>
      <c r="AR14" s="376">
        <f t="shared" ref="AR14:AR15" si="29">AP14*AQ14</f>
        <v>62500</v>
      </c>
      <c r="AS14" s="393"/>
      <c r="AT14" s="376">
        <v>50000</v>
      </c>
      <c r="AU14" s="382">
        <v>0.25</v>
      </c>
      <c r="AV14" s="376">
        <f t="shared" ref="AV14:AV15" si="30">AT14*AU14</f>
        <v>12500</v>
      </c>
      <c r="AW14" s="393"/>
      <c r="AX14" s="376">
        <v>50000</v>
      </c>
      <c r="AY14" s="382">
        <v>0.25</v>
      </c>
      <c r="AZ14" s="399">
        <f t="shared" ref="AZ14:AZ15" si="31">AX14*AY14</f>
        <v>12500</v>
      </c>
      <c r="BB14" s="376">
        <v>50000</v>
      </c>
      <c r="BC14" s="382">
        <v>0.25</v>
      </c>
      <c r="BD14" s="376">
        <f t="shared" ref="BD14:BD15" si="32">BB14*BC14</f>
        <v>12500</v>
      </c>
      <c r="BE14" s="393"/>
    </row>
    <row r="15" spans="1:57">
      <c r="A15" s="375" t="s">
        <v>245</v>
      </c>
      <c r="B15" s="376">
        <v>51300</v>
      </c>
      <c r="C15" s="381">
        <v>1</v>
      </c>
      <c r="D15" s="399">
        <f t="shared" si="6"/>
        <v>51300</v>
      </c>
      <c r="F15" s="404">
        <v>51300</v>
      </c>
      <c r="G15" s="381">
        <v>8</v>
      </c>
      <c r="H15" s="399">
        <f t="shared" si="20"/>
        <v>410400</v>
      </c>
      <c r="I15" s="410"/>
      <c r="J15" s="404">
        <v>51300</v>
      </c>
      <c r="K15" s="381">
        <v>8</v>
      </c>
      <c r="L15" s="399">
        <f t="shared" si="21"/>
        <v>410400</v>
      </c>
      <c r="M15" s="410"/>
      <c r="N15" s="404">
        <v>51300</v>
      </c>
      <c r="O15" s="381">
        <v>1</v>
      </c>
      <c r="P15" s="399">
        <f t="shared" si="22"/>
        <v>51300</v>
      </c>
      <c r="R15" s="404">
        <v>51300</v>
      </c>
      <c r="S15" s="381">
        <v>1</v>
      </c>
      <c r="T15" s="399">
        <f t="shared" si="23"/>
        <v>51300</v>
      </c>
      <c r="U15" s="410"/>
      <c r="V15" s="404">
        <v>51300</v>
      </c>
      <c r="W15" s="381">
        <v>1</v>
      </c>
      <c r="X15" s="399">
        <f t="shared" si="24"/>
        <v>51300</v>
      </c>
      <c r="Y15" s="410"/>
      <c r="Z15" s="404">
        <v>51300</v>
      </c>
      <c r="AA15" s="381">
        <v>2</v>
      </c>
      <c r="AB15" s="399">
        <f t="shared" si="25"/>
        <v>102600</v>
      </c>
      <c r="AC15" s="410"/>
      <c r="AD15" s="404">
        <v>51300</v>
      </c>
      <c r="AE15" s="381">
        <v>2</v>
      </c>
      <c r="AF15" s="399">
        <f t="shared" si="26"/>
        <v>102600</v>
      </c>
      <c r="AG15" s="410"/>
      <c r="AH15" s="404">
        <v>51300</v>
      </c>
      <c r="AI15" s="381">
        <v>2</v>
      </c>
      <c r="AJ15" s="399">
        <f t="shared" si="27"/>
        <v>102600</v>
      </c>
      <c r="AK15" s="410"/>
      <c r="AL15" s="404">
        <v>51300</v>
      </c>
      <c r="AM15" s="381">
        <v>2</v>
      </c>
      <c r="AN15" s="376">
        <f t="shared" si="28"/>
        <v>102600</v>
      </c>
      <c r="AO15" s="393"/>
      <c r="AP15" s="376">
        <v>51300</v>
      </c>
      <c r="AQ15" s="381">
        <v>10</v>
      </c>
      <c r="AR15" s="376">
        <f t="shared" si="29"/>
        <v>513000</v>
      </c>
      <c r="AS15" s="393"/>
      <c r="AT15" s="376">
        <v>51300</v>
      </c>
      <c r="AU15" s="381">
        <v>1</v>
      </c>
      <c r="AV15" s="376">
        <f t="shared" si="30"/>
        <v>51300</v>
      </c>
      <c r="AW15" s="393"/>
      <c r="AX15" s="376">
        <v>51300</v>
      </c>
      <c r="AY15" s="381">
        <v>1</v>
      </c>
      <c r="AZ15" s="399">
        <f t="shared" si="31"/>
        <v>51300</v>
      </c>
      <c r="BB15" s="376">
        <v>51300</v>
      </c>
      <c r="BC15" s="381">
        <v>10</v>
      </c>
      <c r="BD15" s="376">
        <f t="shared" si="32"/>
        <v>513000</v>
      </c>
      <c r="BE15" s="393"/>
    </row>
    <row r="16" spans="1:57" s="371" customFormat="1">
      <c r="A16" s="383" t="s">
        <v>174</v>
      </c>
      <c r="B16" s="384"/>
      <c r="C16" s="385"/>
      <c r="D16" s="400">
        <f>SUM(D14:D15)</f>
        <v>63800</v>
      </c>
      <c r="E16" s="411"/>
      <c r="F16" s="405"/>
      <c r="G16" s="385"/>
      <c r="H16" s="400">
        <f>SUM(H14:H15)</f>
        <v>460400</v>
      </c>
      <c r="I16" s="411"/>
      <c r="J16" s="405"/>
      <c r="K16" s="385"/>
      <c r="L16" s="400">
        <f>SUM(L14:L15)</f>
        <v>460400</v>
      </c>
      <c r="M16" s="411"/>
      <c r="N16" s="405"/>
      <c r="O16" s="385"/>
      <c r="P16" s="400">
        <f>SUM(P14:P15)</f>
        <v>63800</v>
      </c>
      <c r="Q16" s="411"/>
      <c r="R16" s="405"/>
      <c r="S16" s="385"/>
      <c r="T16" s="400">
        <f>SUM(T14:T15)</f>
        <v>63800</v>
      </c>
      <c r="U16" s="411"/>
      <c r="V16" s="405"/>
      <c r="W16" s="385"/>
      <c r="X16" s="400">
        <f>SUM(X14:X15)</f>
        <v>63800</v>
      </c>
      <c r="Y16" s="411"/>
      <c r="Z16" s="405"/>
      <c r="AA16" s="385"/>
      <c r="AB16" s="400">
        <f>SUM(AB14:AB15)</f>
        <v>115100</v>
      </c>
      <c r="AC16" s="411"/>
      <c r="AD16" s="405"/>
      <c r="AE16" s="385"/>
      <c r="AF16" s="400">
        <f t="shared" ref="AF16" si="33">SUM(AF14:AF15)</f>
        <v>115100</v>
      </c>
      <c r="AG16" s="411"/>
      <c r="AH16" s="405"/>
      <c r="AI16" s="385"/>
      <c r="AJ16" s="400">
        <f t="shared" ref="AJ16" si="34">SUM(AJ14:AJ15)</f>
        <v>115100</v>
      </c>
      <c r="AK16" s="411"/>
      <c r="AL16" s="405"/>
      <c r="AM16" s="385"/>
      <c r="AN16" s="384">
        <f t="shared" ref="AN16" si="35">SUM(AN14:AN15)</f>
        <v>115100</v>
      </c>
      <c r="AO16" s="413"/>
      <c r="AP16" s="379"/>
      <c r="AQ16" s="385"/>
      <c r="AR16" s="384">
        <f t="shared" ref="AR16" si="36">SUM(AR14:AR15)</f>
        <v>575500</v>
      </c>
      <c r="AS16" s="413"/>
      <c r="AT16" s="379"/>
      <c r="AU16" s="385"/>
      <c r="AV16" s="384">
        <f t="shared" ref="AV16" si="37">SUM(AV14:AV15)</f>
        <v>63800</v>
      </c>
      <c r="AW16" s="413"/>
      <c r="AX16" s="384"/>
      <c r="AY16" s="385"/>
      <c r="AZ16" s="400">
        <f>SUM(AZ14:AZ15)</f>
        <v>63800</v>
      </c>
      <c r="BA16" s="411"/>
      <c r="BB16" s="379"/>
      <c r="BC16" s="385"/>
      <c r="BD16" s="384">
        <f t="shared" ref="BD16" si="38">SUM(BD14:BD15)</f>
        <v>525500</v>
      </c>
      <c r="BE16" s="413"/>
    </row>
    <row r="17" spans="1:57" s="389" customFormat="1">
      <c r="B17" s="390"/>
      <c r="C17" s="391"/>
      <c r="D17" s="390"/>
      <c r="E17" s="393"/>
      <c r="F17" s="390"/>
      <c r="G17" s="391"/>
      <c r="H17" s="390"/>
      <c r="I17" s="393"/>
      <c r="J17" s="390"/>
      <c r="K17" s="391"/>
      <c r="L17" s="390"/>
      <c r="M17" s="393"/>
      <c r="N17" s="390"/>
      <c r="O17" s="391"/>
      <c r="P17" s="390"/>
      <c r="Q17" s="393"/>
      <c r="R17" s="390"/>
      <c r="S17" s="391"/>
      <c r="T17" s="390"/>
      <c r="U17" s="393"/>
      <c r="V17" s="390"/>
      <c r="W17" s="391"/>
      <c r="X17" s="390"/>
      <c r="Y17" s="393"/>
      <c r="Z17" s="390"/>
      <c r="AA17" s="391"/>
      <c r="AB17" s="390"/>
      <c r="AC17" s="393"/>
      <c r="AD17" s="390"/>
      <c r="AE17" s="391"/>
      <c r="AF17" s="390"/>
      <c r="AG17" s="393"/>
      <c r="AH17" s="390"/>
      <c r="AI17" s="391"/>
      <c r="AJ17" s="390"/>
      <c r="AK17" s="393"/>
      <c r="AL17" s="390"/>
      <c r="AM17" s="391"/>
      <c r="AN17" s="390"/>
      <c r="AO17" s="393"/>
      <c r="AP17" s="390"/>
      <c r="AQ17" s="391"/>
      <c r="AR17" s="390"/>
      <c r="AS17" s="393"/>
      <c r="AT17" s="390"/>
      <c r="AU17" s="391"/>
      <c r="AV17" s="390"/>
      <c r="AW17" s="393"/>
      <c r="AX17" s="390"/>
      <c r="AY17" s="391"/>
      <c r="AZ17" s="390"/>
      <c r="BA17" s="393"/>
      <c r="BB17" s="390"/>
      <c r="BC17" s="391"/>
      <c r="BD17" s="390"/>
      <c r="BE17" s="393"/>
    </row>
    <row r="18" spans="1:57" s="395" customFormat="1">
      <c r="B18" s="396"/>
      <c r="C18" s="397"/>
      <c r="D18" s="396"/>
      <c r="E18" s="393"/>
      <c r="F18" s="396"/>
      <c r="G18" s="397"/>
      <c r="H18" s="396"/>
      <c r="I18" s="393"/>
      <c r="J18" s="396"/>
      <c r="K18" s="397"/>
      <c r="L18" s="396"/>
      <c r="M18" s="393"/>
      <c r="N18" s="396"/>
      <c r="O18" s="397"/>
      <c r="P18" s="396"/>
      <c r="Q18" s="393"/>
      <c r="R18" s="396"/>
      <c r="S18" s="397"/>
      <c r="T18" s="396"/>
      <c r="U18" s="393"/>
      <c r="V18" s="396"/>
      <c r="W18" s="397"/>
      <c r="X18" s="396"/>
      <c r="Y18" s="393"/>
      <c r="Z18" s="396"/>
      <c r="AA18" s="397"/>
      <c r="AB18" s="396"/>
      <c r="AC18" s="393"/>
      <c r="AD18" s="396"/>
      <c r="AE18" s="397"/>
      <c r="AF18" s="396"/>
      <c r="AG18" s="393"/>
      <c r="AH18" s="396"/>
      <c r="AI18" s="397"/>
      <c r="AJ18" s="396"/>
      <c r="AK18" s="393"/>
      <c r="AL18" s="396"/>
      <c r="AM18" s="397"/>
      <c r="AN18" s="396"/>
      <c r="AO18" s="393"/>
      <c r="AP18" s="396"/>
      <c r="AQ18" s="397"/>
      <c r="AR18" s="396"/>
      <c r="AS18" s="393"/>
      <c r="AT18" s="396"/>
      <c r="AU18" s="397"/>
      <c r="AV18" s="396"/>
      <c r="AW18" s="393"/>
      <c r="AX18" s="396"/>
      <c r="AY18" s="397"/>
      <c r="AZ18" s="396"/>
      <c r="BA18" s="393"/>
      <c r="BB18" s="396"/>
      <c r="BC18" s="397"/>
      <c r="BD18" s="396"/>
      <c r="BE18" s="393"/>
    </row>
    <row r="19" spans="1:57" s="371" customFormat="1">
      <c r="A19" s="386" t="s">
        <v>247</v>
      </c>
      <c r="B19" s="387"/>
      <c r="C19" s="388"/>
      <c r="D19" s="401"/>
      <c r="E19" s="411"/>
      <c r="F19" s="406"/>
      <c r="G19" s="388"/>
      <c r="H19" s="401"/>
      <c r="I19" s="411"/>
      <c r="J19" s="406"/>
      <c r="K19" s="388"/>
      <c r="L19" s="401"/>
      <c r="M19" s="411"/>
      <c r="N19" s="406"/>
      <c r="O19" s="388"/>
      <c r="P19" s="401"/>
      <c r="Q19" s="411"/>
      <c r="R19" s="406"/>
      <c r="S19" s="388"/>
      <c r="T19" s="401"/>
      <c r="U19" s="411"/>
      <c r="V19" s="406"/>
      <c r="W19" s="388"/>
      <c r="X19" s="401"/>
      <c r="Y19" s="411"/>
      <c r="Z19" s="406"/>
      <c r="AA19" s="388"/>
      <c r="AB19" s="401"/>
      <c r="AC19" s="411"/>
      <c r="AD19" s="406"/>
      <c r="AE19" s="388"/>
      <c r="AF19" s="401"/>
      <c r="AG19" s="411"/>
      <c r="AH19" s="406"/>
      <c r="AI19" s="388"/>
      <c r="AJ19" s="401"/>
      <c r="AK19" s="411"/>
      <c r="AL19" s="406"/>
      <c r="AM19" s="388"/>
      <c r="AN19" s="387"/>
      <c r="AO19" s="413"/>
      <c r="AP19" s="379"/>
      <c r="AQ19" s="388"/>
      <c r="AR19" s="387"/>
      <c r="AS19" s="413"/>
      <c r="AT19" s="379"/>
      <c r="AU19" s="388"/>
      <c r="AV19" s="387"/>
      <c r="AW19" s="413"/>
      <c r="AX19" s="387"/>
      <c r="AY19" s="388"/>
      <c r="AZ19" s="401"/>
      <c r="BA19" s="411"/>
      <c r="BB19" s="379"/>
      <c r="BC19" s="388"/>
      <c r="BD19" s="387"/>
      <c r="BE19" s="413"/>
    </row>
    <row r="20" spans="1:57">
      <c r="A20" s="375" t="s">
        <v>248</v>
      </c>
      <c r="B20" s="376">
        <v>7000</v>
      </c>
      <c r="C20" s="381">
        <v>3</v>
      </c>
      <c r="D20" s="399">
        <f t="shared" si="6"/>
        <v>21000</v>
      </c>
      <c r="F20" s="404">
        <v>7000</v>
      </c>
      <c r="G20" s="381">
        <v>15</v>
      </c>
      <c r="H20" s="399">
        <f t="shared" ref="H20:H22" si="39">F20*G20</f>
        <v>105000</v>
      </c>
      <c r="I20" s="410"/>
      <c r="J20" s="404">
        <v>7000</v>
      </c>
      <c r="K20" s="381">
        <v>15</v>
      </c>
      <c r="L20" s="399">
        <f t="shared" ref="L20:L22" si="40">J20*K20</f>
        <v>105000</v>
      </c>
      <c r="M20" s="410"/>
      <c r="N20" s="404">
        <v>7000</v>
      </c>
      <c r="O20" s="381">
        <v>3</v>
      </c>
      <c r="P20" s="399">
        <f t="shared" ref="P20:P22" si="41">N20*O20</f>
        <v>21000</v>
      </c>
      <c r="R20" s="404">
        <v>7000</v>
      </c>
      <c r="S20" s="381">
        <v>3</v>
      </c>
      <c r="T20" s="399">
        <f t="shared" ref="T20:T22" si="42">R20*S20</f>
        <v>21000</v>
      </c>
      <c r="U20" s="410"/>
      <c r="V20" s="404">
        <v>7000</v>
      </c>
      <c r="W20" s="381">
        <v>3</v>
      </c>
      <c r="X20" s="399">
        <f t="shared" ref="X20:X22" si="43">V20*W20</f>
        <v>21000</v>
      </c>
      <c r="Y20" s="410"/>
      <c r="Z20" s="404">
        <v>7000</v>
      </c>
      <c r="AA20" s="381">
        <v>3</v>
      </c>
      <c r="AB20" s="399">
        <f t="shared" ref="AB20:AB22" si="44">Z20*AA20</f>
        <v>21000</v>
      </c>
      <c r="AC20" s="410"/>
      <c r="AD20" s="404">
        <v>7000</v>
      </c>
      <c r="AE20" s="381">
        <v>3</v>
      </c>
      <c r="AF20" s="399">
        <f t="shared" ref="AF20:AF22" si="45">AD20*AE20</f>
        <v>21000</v>
      </c>
      <c r="AG20" s="410"/>
      <c r="AH20" s="404">
        <v>7000</v>
      </c>
      <c r="AI20" s="381">
        <v>3</v>
      </c>
      <c r="AJ20" s="399">
        <f t="shared" ref="AJ20:AJ22" si="46">AH20*AI20</f>
        <v>21000</v>
      </c>
      <c r="AK20" s="410"/>
      <c r="AL20" s="404">
        <v>7000</v>
      </c>
      <c r="AM20" s="381">
        <v>3</v>
      </c>
      <c r="AN20" s="376">
        <f t="shared" ref="AN20:AN22" si="47">AL20*AM20</f>
        <v>21000</v>
      </c>
      <c r="AO20" s="393"/>
      <c r="AP20" s="376">
        <v>7000</v>
      </c>
      <c r="AQ20" s="381">
        <v>10</v>
      </c>
      <c r="AR20" s="376">
        <f t="shared" ref="AR20:AR22" si="48">AP20*AQ20</f>
        <v>70000</v>
      </c>
      <c r="AS20" s="393"/>
      <c r="AT20" s="376">
        <v>7000</v>
      </c>
      <c r="AU20" s="381">
        <v>3</v>
      </c>
      <c r="AV20" s="376">
        <f t="shared" ref="AV20:AV22" si="49">AT20*AU20</f>
        <v>21000</v>
      </c>
      <c r="AW20" s="393"/>
      <c r="AX20" s="376">
        <v>7000</v>
      </c>
      <c r="AY20" s="381">
        <v>3</v>
      </c>
      <c r="AZ20" s="399">
        <f t="shared" ref="AZ20:AZ22" si="50">AX20*AY20</f>
        <v>21000</v>
      </c>
      <c r="BB20" s="376">
        <v>7000</v>
      </c>
      <c r="BC20" s="381">
        <v>10</v>
      </c>
      <c r="BD20" s="376">
        <f t="shared" ref="BD20:BD22" si="51">BB20*BC20</f>
        <v>70000</v>
      </c>
      <c r="BE20" s="393"/>
    </row>
    <row r="21" spans="1:57">
      <c r="A21" s="375" t="s">
        <v>249</v>
      </c>
      <c r="B21" s="376">
        <v>7000</v>
      </c>
      <c r="C21" s="381">
        <v>5</v>
      </c>
      <c r="D21" s="399">
        <f t="shared" si="6"/>
        <v>35000</v>
      </c>
      <c r="F21" s="404">
        <v>7000</v>
      </c>
      <c r="G21" s="381">
        <v>15</v>
      </c>
      <c r="H21" s="399">
        <f t="shared" si="39"/>
        <v>105000</v>
      </c>
      <c r="I21" s="410"/>
      <c r="J21" s="404">
        <v>7000</v>
      </c>
      <c r="K21" s="381">
        <v>15</v>
      </c>
      <c r="L21" s="399">
        <f t="shared" si="40"/>
        <v>105000</v>
      </c>
      <c r="M21" s="410"/>
      <c r="N21" s="404">
        <v>7000</v>
      </c>
      <c r="O21" s="381">
        <v>5</v>
      </c>
      <c r="P21" s="399">
        <f t="shared" si="41"/>
        <v>35000</v>
      </c>
      <c r="R21" s="404">
        <v>7000</v>
      </c>
      <c r="S21" s="381">
        <v>8</v>
      </c>
      <c r="T21" s="399">
        <f t="shared" si="42"/>
        <v>56000</v>
      </c>
      <c r="U21" s="410"/>
      <c r="V21" s="404">
        <v>7000</v>
      </c>
      <c r="W21" s="381">
        <v>8</v>
      </c>
      <c r="X21" s="399">
        <f t="shared" si="43"/>
        <v>56000</v>
      </c>
      <c r="Y21" s="410"/>
      <c r="Z21" s="404">
        <v>7000</v>
      </c>
      <c r="AA21" s="381">
        <v>8</v>
      </c>
      <c r="AB21" s="399">
        <f t="shared" si="44"/>
        <v>56000</v>
      </c>
      <c r="AC21" s="410"/>
      <c r="AD21" s="404">
        <v>7000</v>
      </c>
      <c r="AE21" s="381">
        <v>8</v>
      </c>
      <c r="AF21" s="399">
        <f t="shared" si="45"/>
        <v>56000</v>
      </c>
      <c r="AG21" s="410"/>
      <c r="AH21" s="404">
        <v>7000</v>
      </c>
      <c r="AI21" s="381">
        <v>9</v>
      </c>
      <c r="AJ21" s="399">
        <f t="shared" si="46"/>
        <v>63000</v>
      </c>
      <c r="AK21" s="410"/>
      <c r="AL21" s="404">
        <v>7000</v>
      </c>
      <c r="AM21" s="381">
        <v>10</v>
      </c>
      <c r="AN21" s="376">
        <f t="shared" si="47"/>
        <v>70000</v>
      </c>
      <c r="AO21" s="393"/>
      <c r="AP21" s="376">
        <v>7000</v>
      </c>
      <c r="AQ21" s="381">
        <v>51</v>
      </c>
      <c r="AR21" s="376">
        <f t="shared" si="48"/>
        <v>357000</v>
      </c>
      <c r="AS21" s="393"/>
      <c r="AT21" s="376">
        <v>7000</v>
      </c>
      <c r="AU21" s="381">
        <v>6</v>
      </c>
      <c r="AV21" s="376">
        <f t="shared" si="49"/>
        <v>42000</v>
      </c>
      <c r="AW21" s="393"/>
      <c r="AX21" s="376">
        <v>7000</v>
      </c>
      <c r="AY21" s="381">
        <v>8</v>
      </c>
      <c r="AZ21" s="399">
        <f t="shared" si="50"/>
        <v>56000</v>
      </c>
      <c r="BB21" s="376">
        <v>7000</v>
      </c>
      <c r="BC21" s="381">
        <v>51</v>
      </c>
      <c r="BD21" s="376">
        <f t="shared" si="51"/>
        <v>357000</v>
      </c>
      <c r="BE21" s="393"/>
    </row>
    <row r="22" spans="1:57">
      <c r="A22" s="375" t="s">
        <v>251</v>
      </c>
      <c r="B22" s="376">
        <v>50000</v>
      </c>
      <c r="C22" s="381">
        <v>1</v>
      </c>
      <c r="D22" s="399">
        <f t="shared" si="6"/>
        <v>50000</v>
      </c>
      <c r="F22" s="404">
        <v>30000</v>
      </c>
      <c r="G22" s="381">
        <v>51</v>
      </c>
      <c r="H22" s="399">
        <f t="shared" si="39"/>
        <v>1530000</v>
      </c>
      <c r="I22" s="410"/>
      <c r="J22" s="404">
        <v>30000</v>
      </c>
      <c r="K22" s="381">
        <v>51</v>
      </c>
      <c r="L22" s="399">
        <f t="shared" si="40"/>
        <v>1530000</v>
      </c>
      <c r="M22" s="410"/>
      <c r="N22" s="404">
        <v>50000</v>
      </c>
      <c r="O22" s="381">
        <v>1</v>
      </c>
      <c r="P22" s="399">
        <f t="shared" si="41"/>
        <v>50000</v>
      </c>
      <c r="R22" s="404">
        <v>50000</v>
      </c>
      <c r="S22" s="381">
        <v>1</v>
      </c>
      <c r="T22" s="399">
        <f t="shared" si="42"/>
        <v>50000</v>
      </c>
      <c r="U22" s="410"/>
      <c r="V22" s="404">
        <v>50000</v>
      </c>
      <c r="W22" s="381">
        <v>1</v>
      </c>
      <c r="X22" s="399">
        <f t="shared" si="43"/>
        <v>50000</v>
      </c>
      <c r="Y22" s="410"/>
      <c r="Z22" s="404">
        <v>50000</v>
      </c>
      <c r="AA22" s="381">
        <v>1</v>
      </c>
      <c r="AB22" s="399">
        <f t="shared" si="44"/>
        <v>50000</v>
      </c>
      <c r="AC22" s="410"/>
      <c r="AD22" s="404">
        <v>50000</v>
      </c>
      <c r="AE22" s="381">
        <v>1</v>
      </c>
      <c r="AF22" s="399">
        <f t="shared" si="45"/>
        <v>50000</v>
      </c>
      <c r="AG22" s="410"/>
      <c r="AH22" s="404">
        <v>50000</v>
      </c>
      <c r="AI22" s="381">
        <v>1</v>
      </c>
      <c r="AJ22" s="399">
        <f t="shared" si="46"/>
        <v>50000</v>
      </c>
      <c r="AK22" s="410"/>
      <c r="AL22" s="404">
        <v>50000</v>
      </c>
      <c r="AM22" s="381">
        <v>1</v>
      </c>
      <c r="AN22" s="376">
        <f t="shared" si="47"/>
        <v>50000</v>
      </c>
      <c r="AO22" s="393"/>
      <c r="AP22" s="376">
        <v>50000</v>
      </c>
      <c r="AQ22" s="381">
        <v>5</v>
      </c>
      <c r="AR22" s="376">
        <f t="shared" si="48"/>
        <v>250000</v>
      </c>
      <c r="AS22" s="393"/>
      <c r="AT22" s="376">
        <v>50000</v>
      </c>
      <c r="AU22" s="381">
        <v>1</v>
      </c>
      <c r="AV22" s="376">
        <f t="shared" si="49"/>
        <v>50000</v>
      </c>
      <c r="AW22" s="393"/>
      <c r="AX22" s="376">
        <v>50000</v>
      </c>
      <c r="AY22" s="381">
        <v>1</v>
      </c>
      <c r="AZ22" s="399">
        <f t="shared" si="50"/>
        <v>50000</v>
      </c>
      <c r="BB22" s="376">
        <v>50000</v>
      </c>
      <c r="BC22" s="381">
        <v>5</v>
      </c>
      <c r="BD22" s="376">
        <f t="shared" si="51"/>
        <v>250000</v>
      </c>
      <c r="BE22" s="393"/>
    </row>
    <row r="23" spans="1:57" s="371" customFormat="1">
      <c r="A23" s="383" t="s">
        <v>174</v>
      </c>
      <c r="B23" s="384"/>
      <c r="C23" s="385"/>
      <c r="D23" s="400">
        <f>SUM(D20:D22)</f>
        <v>106000</v>
      </c>
      <c r="E23" s="411"/>
      <c r="F23" s="405"/>
      <c r="G23" s="385"/>
      <c r="H23" s="400">
        <f>SUM(H20:H22)</f>
        <v>1740000</v>
      </c>
      <c r="I23" s="411"/>
      <c r="J23" s="405"/>
      <c r="K23" s="385"/>
      <c r="L23" s="400">
        <f>SUM(L20:L22)</f>
        <v>1740000</v>
      </c>
      <c r="M23" s="411"/>
      <c r="N23" s="405"/>
      <c r="O23" s="385"/>
      <c r="P23" s="400">
        <f>SUM(P20:P22)</f>
        <v>106000</v>
      </c>
      <c r="Q23" s="411"/>
      <c r="R23" s="405"/>
      <c r="S23" s="385"/>
      <c r="T23" s="400">
        <f>SUM(T20:T22)</f>
        <v>127000</v>
      </c>
      <c r="U23" s="411"/>
      <c r="V23" s="405"/>
      <c r="W23" s="385"/>
      <c r="X23" s="400">
        <f>SUM(X20:X22)</f>
        <v>127000</v>
      </c>
      <c r="Y23" s="411"/>
      <c r="Z23" s="405"/>
      <c r="AA23" s="385"/>
      <c r="AB23" s="400">
        <f>SUM(AB20:AB22)</f>
        <v>127000</v>
      </c>
      <c r="AC23" s="411"/>
      <c r="AD23" s="405"/>
      <c r="AE23" s="385"/>
      <c r="AF23" s="400">
        <f t="shared" ref="AF23" si="52">SUM(AF20:AF22)</f>
        <v>127000</v>
      </c>
      <c r="AG23" s="411"/>
      <c r="AH23" s="405"/>
      <c r="AI23" s="385"/>
      <c r="AJ23" s="400">
        <f t="shared" ref="AJ23" si="53">SUM(AJ20:AJ22)</f>
        <v>134000</v>
      </c>
      <c r="AK23" s="411"/>
      <c r="AL23" s="405"/>
      <c r="AM23" s="385"/>
      <c r="AN23" s="384">
        <f t="shared" ref="AN23" si="54">SUM(AN20:AN22)</f>
        <v>141000</v>
      </c>
      <c r="AO23" s="413"/>
      <c r="AP23" s="379"/>
      <c r="AQ23" s="385"/>
      <c r="AR23" s="384">
        <f t="shared" ref="AR23" si="55">SUM(AR20:AR22)</f>
        <v>677000</v>
      </c>
      <c r="AS23" s="413"/>
      <c r="AT23" s="379"/>
      <c r="AU23" s="385"/>
      <c r="AV23" s="384">
        <f t="shared" ref="AV23" si="56">SUM(AV20:AV22)</f>
        <v>113000</v>
      </c>
      <c r="AW23" s="413"/>
      <c r="AX23" s="384"/>
      <c r="AY23" s="385"/>
      <c r="AZ23" s="400">
        <f>SUM(AZ20:AZ22)</f>
        <v>127000</v>
      </c>
      <c r="BA23" s="411"/>
      <c r="BB23" s="379"/>
      <c r="BC23" s="385"/>
      <c r="BD23" s="384">
        <f t="shared" ref="BD23" si="57">SUM(BD20:BD22)</f>
        <v>677000</v>
      </c>
      <c r="BE23" s="413"/>
    </row>
    <row r="24" spans="1:57" s="389" customFormat="1">
      <c r="B24" s="390"/>
      <c r="C24" s="391"/>
      <c r="D24" s="390"/>
      <c r="E24" s="393"/>
      <c r="F24" s="390"/>
      <c r="G24" s="391"/>
      <c r="H24" s="390"/>
      <c r="I24" s="393"/>
      <c r="J24" s="390"/>
      <c r="K24" s="391"/>
      <c r="L24" s="390"/>
      <c r="M24" s="393"/>
      <c r="N24" s="390"/>
      <c r="O24" s="391"/>
      <c r="P24" s="390"/>
      <c r="Q24" s="393"/>
      <c r="R24" s="390"/>
      <c r="S24" s="391"/>
      <c r="T24" s="390"/>
      <c r="U24" s="393"/>
      <c r="V24" s="390"/>
      <c r="W24" s="391"/>
      <c r="X24" s="390"/>
      <c r="Y24" s="393"/>
      <c r="Z24" s="390"/>
      <c r="AA24" s="391"/>
      <c r="AB24" s="390"/>
      <c r="AC24" s="393"/>
      <c r="AD24" s="390"/>
      <c r="AE24" s="391"/>
      <c r="AF24" s="390"/>
      <c r="AG24" s="393"/>
      <c r="AH24" s="390"/>
      <c r="AI24" s="391"/>
      <c r="AJ24" s="390"/>
      <c r="AK24" s="393"/>
      <c r="AL24" s="390"/>
      <c r="AM24" s="391"/>
      <c r="AN24" s="390"/>
      <c r="AO24" s="393"/>
      <c r="AP24" s="390"/>
      <c r="AQ24" s="391"/>
      <c r="AR24" s="390"/>
      <c r="AS24" s="393"/>
      <c r="AT24" s="390"/>
      <c r="AU24" s="391"/>
      <c r="AV24" s="390"/>
      <c r="AW24" s="393"/>
      <c r="AX24" s="390"/>
      <c r="AY24" s="391"/>
      <c r="AZ24" s="390"/>
      <c r="BA24" s="393"/>
      <c r="BB24" s="390"/>
      <c r="BC24" s="391"/>
      <c r="BD24" s="390"/>
      <c r="BE24" s="393"/>
    </row>
    <row r="25" spans="1:57" s="395" customFormat="1">
      <c r="B25" s="396"/>
      <c r="C25" s="397"/>
      <c r="D25" s="396"/>
      <c r="E25" s="393"/>
      <c r="F25" s="396"/>
      <c r="G25" s="397"/>
      <c r="H25" s="396"/>
      <c r="I25" s="393"/>
      <c r="J25" s="396"/>
      <c r="K25" s="397"/>
      <c r="L25" s="396"/>
      <c r="M25" s="393"/>
      <c r="N25" s="396"/>
      <c r="O25" s="397"/>
      <c r="P25" s="396"/>
      <c r="Q25" s="393"/>
      <c r="R25" s="396"/>
      <c r="S25" s="397"/>
      <c r="T25" s="396"/>
      <c r="U25" s="393"/>
      <c r="V25" s="396"/>
      <c r="W25" s="397"/>
      <c r="X25" s="396"/>
      <c r="Y25" s="393"/>
      <c r="Z25" s="396"/>
      <c r="AA25" s="397"/>
      <c r="AB25" s="396"/>
      <c r="AC25" s="393"/>
      <c r="AD25" s="396"/>
      <c r="AE25" s="397"/>
      <c r="AF25" s="396"/>
      <c r="AG25" s="393"/>
      <c r="AH25" s="396"/>
      <c r="AI25" s="397"/>
      <c r="AJ25" s="396"/>
      <c r="AK25" s="393"/>
      <c r="AL25" s="396"/>
      <c r="AM25" s="397"/>
      <c r="AN25" s="396"/>
      <c r="AO25" s="393"/>
      <c r="AP25" s="396"/>
      <c r="AQ25" s="397"/>
      <c r="AR25" s="396"/>
      <c r="AS25" s="393"/>
      <c r="AT25" s="396"/>
      <c r="AU25" s="397"/>
      <c r="AV25" s="396"/>
      <c r="AW25" s="393"/>
      <c r="AX25" s="396"/>
      <c r="AY25" s="397"/>
      <c r="AZ25" s="396"/>
      <c r="BA25" s="393"/>
      <c r="BB25" s="396"/>
      <c r="BC25" s="397"/>
      <c r="BD25" s="396"/>
      <c r="BE25" s="393"/>
    </row>
    <row r="26" spans="1:57" s="371" customFormat="1">
      <c r="A26" s="386" t="s">
        <v>250</v>
      </c>
      <c r="B26" s="387"/>
      <c r="C26" s="388"/>
      <c r="D26" s="401"/>
      <c r="E26" s="411"/>
      <c r="F26" s="406"/>
      <c r="G26" s="388"/>
      <c r="H26" s="401"/>
      <c r="I26" s="411"/>
      <c r="J26" s="406"/>
      <c r="K26" s="388"/>
      <c r="L26" s="401"/>
      <c r="M26" s="411"/>
      <c r="N26" s="406"/>
      <c r="O26" s="388"/>
      <c r="P26" s="401"/>
      <c r="Q26" s="411"/>
      <c r="R26" s="406"/>
      <c r="S26" s="388"/>
      <c r="T26" s="401"/>
      <c r="U26" s="411"/>
      <c r="V26" s="406"/>
      <c r="W26" s="388"/>
      <c r="X26" s="401"/>
      <c r="Y26" s="411"/>
      <c r="Z26" s="406"/>
      <c r="AA26" s="388"/>
      <c r="AB26" s="401"/>
      <c r="AC26" s="411"/>
      <c r="AD26" s="406"/>
      <c r="AE26" s="388"/>
      <c r="AF26" s="401"/>
      <c r="AG26" s="411"/>
      <c r="AH26" s="406"/>
      <c r="AI26" s="388"/>
      <c r="AJ26" s="401"/>
      <c r="AK26" s="411"/>
      <c r="AL26" s="406"/>
      <c r="AM26" s="388"/>
      <c r="AN26" s="387"/>
      <c r="AO26" s="413"/>
      <c r="AP26" s="379"/>
      <c r="AQ26" s="388"/>
      <c r="AR26" s="387"/>
      <c r="AS26" s="413"/>
      <c r="AT26" s="379"/>
      <c r="AU26" s="388"/>
      <c r="AV26" s="387"/>
      <c r="AW26" s="413"/>
      <c r="AX26" s="387"/>
      <c r="AY26" s="388"/>
      <c r="AZ26" s="401"/>
      <c r="BA26" s="411"/>
      <c r="BB26" s="379"/>
      <c r="BC26" s="388"/>
      <c r="BD26" s="387"/>
      <c r="BE26" s="413"/>
    </row>
    <row r="27" spans="1:57">
      <c r="A27" s="375" t="s">
        <v>17</v>
      </c>
      <c r="B27" s="376">
        <v>12750</v>
      </c>
      <c r="C27" s="381">
        <v>50</v>
      </c>
      <c r="D27" s="399">
        <f t="shared" si="6"/>
        <v>637500</v>
      </c>
      <c r="F27" s="404">
        <v>12750</v>
      </c>
      <c r="G27" s="381">
        <v>100</v>
      </c>
      <c r="H27" s="399">
        <f t="shared" ref="H27:H28" si="58">F27*G27</f>
        <v>1275000</v>
      </c>
      <c r="I27" s="410"/>
      <c r="J27" s="404">
        <v>12750</v>
      </c>
      <c r="K27" s="381">
        <v>100</v>
      </c>
      <c r="L27" s="399">
        <f t="shared" ref="L27:L28" si="59">J27*K27</f>
        <v>1275000</v>
      </c>
      <c r="M27" s="410"/>
      <c r="N27" s="404">
        <v>12750</v>
      </c>
      <c r="O27" s="381">
        <v>50</v>
      </c>
      <c r="P27" s="399">
        <f t="shared" ref="P27" si="60">N27*O27</f>
        <v>637500</v>
      </c>
      <c r="R27" s="404">
        <v>12750</v>
      </c>
      <c r="S27" s="381"/>
      <c r="T27" s="399">
        <f t="shared" ref="T27:T28" si="61">R27*S27</f>
        <v>0</v>
      </c>
      <c r="U27" s="410"/>
      <c r="V27" s="404">
        <v>12750</v>
      </c>
      <c r="W27" s="381"/>
      <c r="X27" s="399">
        <f t="shared" ref="X27:X28" si="62">V27*W27</f>
        <v>0</v>
      </c>
      <c r="Y27" s="410"/>
      <c r="Z27" s="404">
        <v>12750</v>
      </c>
      <c r="AA27" s="381">
        <v>30</v>
      </c>
      <c r="AB27" s="399">
        <f t="shared" ref="AB27:AB28" si="63">Z27*AA27</f>
        <v>382500</v>
      </c>
      <c r="AC27" s="410"/>
      <c r="AD27" s="404">
        <v>12750</v>
      </c>
      <c r="AE27" s="381">
        <v>40</v>
      </c>
      <c r="AF27" s="399">
        <f t="shared" ref="AF27:AF28" si="64">AD27*AE27</f>
        <v>510000</v>
      </c>
      <c r="AG27" s="410"/>
      <c r="AH27" s="404">
        <v>12750</v>
      </c>
      <c r="AI27" s="381">
        <v>40</v>
      </c>
      <c r="AJ27" s="399">
        <f t="shared" ref="AJ27:AJ28" si="65">AH27*AI27</f>
        <v>510000</v>
      </c>
      <c r="AK27" s="410"/>
      <c r="AL27" s="404">
        <v>12750</v>
      </c>
      <c r="AM27" s="381">
        <v>60</v>
      </c>
      <c r="AN27" s="376">
        <f t="shared" ref="AN27:AN28" si="66">AL27*AM27</f>
        <v>765000</v>
      </c>
      <c r="AO27" s="393"/>
      <c r="AP27" s="376">
        <v>12750</v>
      </c>
      <c r="AQ27" s="381">
        <v>250</v>
      </c>
      <c r="AR27" s="376">
        <f t="shared" ref="AR27:AR28" si="67">AP27*AQ27</f>
        <v>3187500</v>
      </c>
      <c r="AS27" s="393"/>
      <c r="AT27" s="376">
        <v>12750</v>
      </c>
      <c r="AU27" s="381">
        <v>30</v>
      </c>
      <c r="AV27" s="376">
        <f t="shared" ref="AV27:AV28" si="68">AT27*AU27</f>
        <v>382500</v>
      </c>
      <c r="AW27" s="393"/>
      <c r="AX27" s="376">
        <v>12750</v>
      </c>
      <c r="AY27" s="381">
        <v>0</v>
      </c>
      <c r="AZ27" s="399">
        <f t="shared" ref="AZ27" si="69">AX27*AY27</f>
        <v>0</v>
      </c>
      <c r="BB27" s="376">
        <v>12750</v>
      </c>
      <c r="BC27" s="381">
        <v>30</v>
      </c>
      <c r="BD27" s="376">
        <f t="shared" ref="BD27:BD28" si="70">BB27*BC27</f>
        <v>382500</v>
      </c>
      <c r="BE27" s="393"/>
    </row>
    <row r="28" spans="1:57">
      <c r="A28" s="377" t="s">
        <v>257</v>
      </c>
      <c r="B28" s="376"/>
      <c r="C28" s="381"/>
      <c r="D28" s="399"/>
      <c r="F28" s="404">
        <v>12750</v>
      </c>
      <c r="G28" s="381">
        <v>120</v>
      </c>
      <c r="H28" s="399">
        <f t="shared" si="58"/>
        <v>1530000</v>
      </c>
      <c r="I28" s="410"/>
      <c r="J28" s="404">
        <v>12750</v>
      </c>
      <c r="K28" s="381">
        <v>120</v>
      </c>
      <c r="L28" s="399">
        <f t="shared" si="59"/>
        <v>1530000</v>
      </c>
      <c r="M28" s="410"/>
      <c r="N28" s="404"/>
      <c r="O28" s="381"/>
      <c r="P28" s="399"/>
      <c r="R28" s="404">
        <v>12750</v>
      </c>
      <c r="S28" s="381">
        <v>160</v>
      </c>
      <c r="T28" s="399">
        <f t="shared" si="61"/>
        <v>2040000</v>
      </c>
      <c r="U28" s="410"/>
      <c r="V28" s="404">
        <v>12750</v>
      </c>
      <c r="W28" s="381">
        <v>240</v>
      </c>
      <c r="X28" s="399">
        <f t="shared" si="62"/>
        <v>3060000</v>
      </c>
      <c r="Y28" s="410"/>
      <c r="Z28" s="404">
        <v>12750</v>
      </c>
      <c r="AA28" s="381">
        <v>200</v>
      </c>
      <c r="AB28" s="399">
        <f t="shared" si="63"/>
        <v>2550000</v>
      </c>
      <c r="AC28" s="410"/>
      <c r="AD28" s="404">
        <v>12750</v>
      </c>
      <c r="AE28" s="381">
        <v>200</v>
      </c>
      <c r="AF28" s="399">
        <f t="shared" si="64"/>
        <v>2550000</v>
      </c>
      <c r="AG28" s="410"/>
      <c r="AH28" s="404">
        <v>12750</v>
      </c>
      <c r="AI28" s="381">
        <v>300</v>
      </c>
      <c r="AJ28" s="399">
        <f t="shared" si="65"/>
        <v>3825000</v>
      </c>
      <c r="AK28" s="410"/>
      <c r="AL28" s="404">
        <v>12750</v>
      </c>
      <c r="AM28" s="381">
        <v>300</v>
      </c>
      <c r="AN28" s="376">
        <f t="shared" si="66"/>
        <v>3825000</v>
      </c>
      <c r="AO28" s="393"/>
      <c r="AP28" s="376">
        <v>12750</v>
      </c>
      <c r="AQ28" s="381">
        <v>120</v>
      </c>
      <c r="AR28" s="376">
        <f t="shared" si="67"/>
        <v>1530000</v>
      </c>
      <c r="AS28" s="393"/>
      <c r="AT28" s="376">
        <v>12750</v>
      </c>
      <c r="AU28" s="381">
        <v>0</v>
      </c>
      <c r="AV28" s="376">
        <f t="shared" si="68"/>
        <v>0</v>
      </c>
      <c r="AW28" s="393"/>
      <c r="AX28" s="376">
        <v>12750</v>
      </c>
      <c r="AY28" s="381"/>
      <c r="AZ28" s="399"/>
      <c r="BB28" s="376">
        <v>12750</v>
      </c>
      <c r="BC28" s="381">
        <v>150</v>
      </c>
      <c r="BD28" s="376">
        <f t="shared" si="70"/>
        <v>1912500</v>
      </c>
      <c r="BE28" s="393"/>
    </row>
    <row r="29" spans="1:57" s="371" customFormat="1">
      <c r="A29" s="383" t="s">
        <v>174</v>
      </c>
      <c r="B29" s="384"/>
      <c r="C29" s="385"/>
      <c r="D29" s="400">
        <f>SUM(D27)</f>
        <v>637500</v>
      </c>
      <c r="E29" s="411"/>
      <c r="F29" s="405"/>
      <c r="G29" s="385"/>
      <c r="H29" s="400">
        <f>SUM(H27:H28)</f>
        <v>2805000</v>
      </c>
      <c r="I29" s="411"/>
      <c r="J29" s="405"/>
      <c r="K29" s="385"/>
      <c r="L29" s="400">
        <f>SUM(L27:L28)</f>
        <v>2805000</v>
      </c>
      <c r="M29" s="411"/>
      <c r="N29" s="405"/>
      <c r="O29" s="385"/>
      <c r="P29" s="400">
        <f>SUM(P27)</f>
        <v>637500</v>
      </c>
      <c r="Q29" s="411"/>
      <c r="R29" s="405"/>
      <c r="S29" s="385"/>
      <c r="T29" s="400">
        <f>SUM(T27:T28)</f>
        <v>2040000</v>
      </c>
      <c r="U29" s="411"/>
      <c r="V29" s="405"/>
      <c r="W29" s="385"/>
      <c r="X29" s="400">
        <f>SUM(X27:X28)</f>
        <v>3060000</v>
      </c>
      <c r="Y29" s="411"/>
      <c r="Z29" s="405"/>
      <c r="AA29" s="385"/>
      <c r="AB29" s="400">
        <f>SUM(AB27:AB28)</f>
        <v>2932500</v>
      </c>
      <c r="AC29" s="411"/>
      <c r="AD29" s="405"/>
      <c r="AE29" s="385"/>
      <c r="AF29" s="400">
        <f t="shared" ref="AF29" si="71">SUM(AF27:AF28)</f>
        <v>3060000</v>
      </c>
      <c r="AG29" s="411"/>
      <c r="AH29" s="405"/>
      <c r="AI29" s="385"/>
      <c r="AJ29" s="400">
        <f t="shared" ref="AJ29" si="72">SUM(AJ27:AJ28)</f>
        <v>4335000</v>
      </c>
      <c r="AK29" s="411"/>
      <c r="AL29" s="405"/>
      <c r="AM29" s="385"/>
      <c r="AN29" s="384">
        <f t="shared" ref="AN29" si="73">SUM(AN27:AN28)</f>
        <v>4590000</v>
      </c>
      <c r="AO29" s="413"/>
      <c r="AP29" s="379"/>
      <c r="AQ29" s="385"/>
      <c r="AR29" s="384">
        <f t="shared" ref="AR29" si="74">SUM(AR27:AR28)</f>
        <v>4717500</v>
      </c>
      <c r="AS29" s="413"/>
      <c r="AT29" s="379"/>
      <c r="AU29" s="385"/>
      <c r="AV29" s="384">
        <f t="shared" ref="AV29" si="75">SUM(AV27:AV28)</f>
        <v>382500</v>
      </c>
      <c r="AW29" s="413"/>
      <c r="AX29" s="384"/>
      <c r="AY29" s="385"/>
      <c r="AZ29" s="400">
        <f>SUM(AZ27)</f>
        <v>0</v>
      </c>
      <c r="BA29" s="411"/>
      <c r="BB29" s="379"/>
      <c r="BC29" s="385"/>
      <c r="BD29" s="384">
        <f t="shared" ref="BD29" si="76">SUM(BD27:BD28)</f>
        <v>2295000</v>
      </c>
      <c r="BE29" s="413"/>
    </row>
    <row r="30" spans="1:57" s="389" customFormat="1">
      <c r="B30" s="390"/>
      <c r="C30" s="391"/>
      <c r="D30" s="390"/>
      <c r="E30" s="393"/>
      <c r="F30" s="390"/>
      <c r="G30" s="391"/>
      <c r="H30" s="390"/>
      <c r="I30" s="393"/>
      <c r="J30" s="390"/>
      <c r="K30" s="391"/>
      <c r="L30" s="390"/>
      <c r="M30" s="393"/>
      <c r="N30" s="390"/>
      <c r="O30" s="391"/>
      <c r="P30" s="390"/>
      <c r="Q30" s="393"/>
      <c r="R30" s="390"/>
      <c r="S30" s="391"/>
      <c r="T30" s="390"/>
      <c r="U30" s="393"/>
      <c r="V30" s="390"/>
      <c r="W30" s="391"/>
      <c r="X30" s="390"/>
      <c r="Y30" s="393"/>
      <c r="Z30" s="390"/>
      <c r="AA30" s="391"/>
      <c r="AB30" s="390"/>
      <c r="AC30" s="393"/>
      <c r="AD30" s="390"/>
      <c r="AE30" s="391"/>
      <c r="AF30" s="390"/>
      <c r="AG30" s="393"/>
      <c r="AH30" s="390"/>
      <c r="AI30" s="391"/>
      <c r="AJ30" s="390"/>
      <c r="AK30" s="393"/>
      <c r="AL30" s="390"/>
      <c r="AM30" s="391"/>
      <c r="AN30" s="390"/>
      <c r="AO30" s="393"/>
      <c r="AP30" s="390"/>
      <c r="AQ30" s="391"/>
      <c r="AR30" s="390"/>
      <c r="AS30" s="393"/>
      <c r="AT30" s="390"/>
      <c r="AU30" s="391"/>
      <c r="AV30" s="390"/>
      <c r="AW30" s="393"/>
      <c r="AX30" s="390"/>
      <c r="AY30" s="391"/>
      <c r="AZ30" s="390"/>
      <c r="BA30" s="393"/>
      <c r="BB30" s="390"/>
      <c r="BC30" s="391"/>
      <c r="BD30" s="390"/>
      <c r="BE30" s="393"/>
    </row>
    <row r="31" spans="1:57" s="395" customFormat="1">
      <c r="B31" s="396"/>
      <c r="C31" s="397"/>
      <c r="D31" s="396"/>
      <c r="E31" s="393"/>
      <c r="F31" s="396"/>
      <c r="G31" s="397"/>
      <c r="H31" s="396"/>
      <c r="I31" s="393"/>
      <c r="J31" s="396"/>
      <c r="K31" s="397"/>
      <c r="L31" s="396"/>
      <c r="M31" s="393"/>
      <c r="N31" s="396"/>
      <c r="O31" s="397"/>
      <c r="P31" s="396"/>
      <c r="Q31" s="393"/>
      <c r="R31" s="396"/>
      <c r="S31" s="397"/>
      <c r="T31" s="396"/>
      <c r="U31" s="393"/>
      <c r="V31" s="396"/>
      <c r="W31" s="397"/>
      <c r="X31" s="396"/>
      <c r="Y31" s="393"/>
      <c r="Z31" s="396"/>
      <c r="AA31" s="397"/>
      <c r="AB31" s="396"/>
      <c r="AC31" s="393"/>
      <c r="AD31" s="396"/>
      <c r="AE31" s="397"/>
      <c r="AF31" s="396"/>
      <c r="AG31" s="393"/>
      <c r="AH31" s="396"/>
      <c r="AI31" s="397"/>
      <c r="AJ31" s="396"/>
      <c r="AK31" s="393"/>
      <c r="AL31" s="396"/>
      <c r="AM31" s="397"/>
      <c r="AN31" s="396"/>
      <c r="AO31" s="393"/>
      <c r="AP31" s="396"/>
      <c r="AQ31" s="397"/>
      <c r="AR31" s="396"/>
      <c r="AS31" s="393"/>
      <c r="AT31" s="396"/>
      <c r="AU31" s="397"/>
      <c r="AV31" s="396"/>
      <c r="AW31" s="393"/>
      <c r="AX31" s="396"/>
      <c r="AY31" s="397"/>
      <c r="AZ31" s="396"/>
      <c r="BA31" s="393"/>
      <c r="BB31" s="396"/>
      <c r="BC31" s="397"/>
      <c r="BD31" s="396"/>
      <c r="BE31" s="393"/>
    </row>
    <row r="32" spans="1:57" s="371" customFormat="1">
      <c r="A32" s="386" t="s">
        <v>252</v>
      </c>
      <c r="B32" s="387"/>
      <c r="C32" s="388"/>
      <c r="D32" s="401"/>
      <c r="E32" s="411"/>
      <c r="F32" s="406"/>
      <c r="G32" s="388"/>
      <c r="H32" s="401"/>
      <c r="I32" s="411"/>
      <c r="J32" s="406"/>
      <c r="K32" s="388"/>
      <c r="L32" s="401"/>
      <c r="M32" s="411"/>
      <c r="N32" s="406"/>
      <c r="O32" s="388"/>
      <c r="P32" s="401"/>
      <c r="Q32" s="411"/>
      <c r="R32" s="406"/>
      <c r="S32" s="388"/>
      <c r="T32" s="401"/>
      <c r="U32" s="411"/>
      <c r="V32" s="406"/>
      <c r="W32" s="388"/>
      <c r="X32" s="401"/>
      <c r="Y32" s="411"/>
      <c r="Z32" s="406"/>
      <c r="AA32" s="388"/>
      <c r="AB32" s="401"/>
      <c r="AC32" s="411"/>
      <c r="AD32" s="406"/>
      <c r="AE32" s="388"/>
      <c r="AF32" s="401"/>
      <c r="AG32" s="411"/>
      <c r="AH32" s="406"/>
      <c r="AI32" s="388"/>
      <c r="AJ32" s="401"/>
      <c r="AK32" s="411"/>
      <c r="AL32" s="406"/>
      <c r="AM32" s="388"/>
      <c r="AN32" s="387"/>
      <c r="AO32" s="413"/>
      <c r="AP32" s="379"/>
      <c r="AQ32" s="380"/>
      <c r="AR32" s="379"/>
      <c r="AS32" s="413"/>
      <c r="AT32" s="379"/>
      <c r="AU32" s="380"/>
      <c r="AV32" s="379"/>
      <c r="AW32" s="413"/>
      <c r="AX32" s="387"/>
      <c r="AY32" s="388"/>
      <c r="AZ32" s="401"/>
      <c r="BA32" s="411"/>
      <c r="BB32" s="379"/>
      <c r="BC32" s="380"/>
      <c r="BD32" s="379"/>
      <c r="BE32" s="413"/>
    </row>
    <row r="33" spans="1:57">
      <c r="A33" s="375" t="s">
        <v>252</v>
      </c>
      <c r="B33" s="376">
        <v>17000</v>
      </c>
      <c r="C33" s="381">
        <v>10</v>
      </c>
      <c r="D33" s="399">
        <f t="shared" si="6"/>
        <v>170000</v>
      </c>
      <c r="F33" s="404">
        <v>17000</v>
      </c>
      <c r="G33" s="381">
        <v>30</v>
      </c>
      <c r="H33" s="399">
        <f t="shared" ref="H33" si="77">F33*G33</f>
        <v>510000</v>
      </c>
      <c r="I33" s="410"/>
      <c r="J33" s="404">
        <v>17000</v>
      </c>
      <c r="K33" s="381">
        <v>30</v>
      </c>
      <c r="L33" s="399">
        <f t="shared" ref="L33" si="78">J33*K33</f>
        <v>510000</v>
      </c>
      <c r="M33" s="410"/>
      <c r="N33" s="404">
        <v>17000</v>
      </c>
      <c r="O33" s="381">
        <v>10</v>
      </c>
      <c r="P33" s="399">
        <f t="shared" ref="P33" si="79">N33*O33</f>
        <v>170000</v>
      </c>
      <c r="R33" s="404">
        <v>17000</v>
      </c>
      <c r="S33" s="381">
        <v>10</v>
      </c>
      <c r="T33" s="399">
        <f t="shared" ref="T33" si="80">R33*S33</f>
        <v>170000</v>
      </c>
      <c r="U33" s="410"/>
      <c r="V33" s="404">
        <v>17000</v>
      </c>
      <c r="W33" s="381">
        <v>10</v>
      </c>
      <c r="X33" s="399">
        <f t="shared" ref="X33" si="81">V33*W33</f>
        <v>170000</v>
      </c>
      <c r="Y33" s="410"/>
      <c r="Z33" s="404">
        <v>17000</v>
      </c>
      <c r="AA33" s="381">
        <v>10</v>
      </c>
      <c r="AB33" s="399">
        <f t="shared" ref="AB33" si="82">Z33*AA33</f>
        <v>170000</v>
      </c>
      <c r="AC33" s="410"/>
      <c r="AD33" s="404">
        <v>17000</v>
      </c>
      <c r="AE33" s="381">
        <v>10</v>
      </c>
      <c r="AF33" s="399">
        <f t="shared" ref="AF33" si="83">AD33*AE33</f>
        <v>170000</v>
      </c>
      <c r="AG33" s="410"/>
      <c r="AH33" s="404">
        <v>17000</v>
      </c>
      <c r="AI33" s="381">
        <v>10</v>
      </c>
      <c r="AJ33" s="399">
        <f t="shared" ref="AJ33" si="84">AH33*AI33</f>
        <v>170000</v>
      </c>
      <c r="AK33" s="410"/>
      <c r="AL33" s="404">
        <v>17000</v>
      </c>
      <c r="AM33" s="381">
        <v>10</v>
      </c>
      <c r="AN33" s="376">
        <f t="shared" ref="AN33" si="85">AL33*AM33</f>
        <v>170000</v>
      </c>
      <c r="AO33" s="393"/>
      <c r="AP33" s="376">
        <v>17000</v>
      </c>
      <c r="AQ33" s="381">
        <v>100</v>
      </c>
      <c r="AR33" s="376">
        <f t="shared" ref="AR33" si="86">AP33*AQ33</f>
        <v>1700000</v>
      </c>
      <c r="AS33" s="393"/>
      <c r="AT33" s="376">
        <v>17000</v>
      </c>
      <c r="AU33" s="381">
        <v>10</v>
      </c>
      <c r="AV33" s="376">
        <f t="shared" ref="AV33" si="87">AT33*AU33</f>
        <v>170000</v>
      </c>
      <c r="AW33" s="393"/>
      <c r="AX33" s="376">
        <v>17000</v>
      </c>
      <c r="AY33" s="381">
        <v>10</v>
      </c>
      <c r="AZ33" s="399">
        <f t="shared" ref="AZ33" si="88">AX33*AY33</f>
        <v>170000</v>
      </c>
      <c r="BB33" s="376">
        <v>17000</v>
      </c>
      <c r="BC33" s="381">
        <v>100</v>
      </c>
      <c r="BD33" s="376">
        <f t="shared" ref="BD33" si="89">BB33*BC33</f>
        <v>1700000</v>
      </c>
      <c r="BE33" s="393"/>
    </row>
    <row r="34" spans="1:57" s="371" customFormat="1">
      <c r="A34" s="383" t="s">
        <v>174</v>
      </c>
      <c r="B34" s="384"/>
      <c r="C34" s="385"/>
      <c r="D34" s="400">
        <f>SUM(D33)</f>
        <v>170000</v>
      </c>
      <c r="E34" s="411"/>
      <c r="F34" s="405"/>
      <c r="G34" s="385"/>
      <c r="H34" s="400">
        <f>SUM(H33)</f>
        <v>510000</v>
      </c>
      <c r="I34" s="411"/>
      <c r="J34" s="405"/>
      <c r="K34" s="385"/>
      <c r="L34" s="400">
        <f>SUM(L33)</f>
        <v>510000</v>
      </c>
      <c r="M34" s="411"/>
      <c r="N34" s="405"/>
      <c r="O34" s="385"/>
      <c r="P34" s="400">
        <f>SUM(P33)</f>
        <v>170000</v>
      </c>
      <c r="Q34" s="411"/>
      <c r="R34" s="405"/>
      <c r="S34" s="385"/>
      <c r="T34" s="400">
        <f>SUM(T33)</f>
        <v>170000</v>
      </c>
      <c r="U34" s="411"/>
      <c r="V34" s="405"/>
      <c r="W34" s="385"/>
      <c r="X34" s="400">
        <f>SUM(X33)</f>
        <v>170000</v>
      </c>
      <c r="Y34" s="411"/>
      <c r="Z34" s="405"/>
      <c r="AA34" s="385"/>
      <c r="AB34" s="400">
        <f>SUM(AB33)</f>
        <v>170000</v>
      </c>
      <c r="AC34" s="411"/>
      <c r="AD34" s="405"/>
      <c r="AE34" s="385"/>
      <c r="AF34" s="400">
        <f t="shared" ref="AF34" si="90">SUM(AF33)</f>
        <v>170000</v>
      </c>
      <c r="AG34" s="411"/>
      <c r="AH34" s="405"/>
      <c r="AI34" s="385"/>
      <c r="AJ34" s="400">
        <f t="shared" ref="AJ34" si="91">SUM(AJ33)</f>
        <v>170000</v>
      </c>
      <c r="AK34" s="411"/>
      <c r="AL34" s="405"/>
      <c r="AM34" s="385"/>
      <c r="AN34" s="384">
        <f t="shared" ref="AN34" si="92">SUM(AN33)</f>
        <v>170000</v>
      </c>
      <c r="AO34" s="413"/>
      <c r="AP34" s="379"/>
      <c r="AQ34" s="380"/>
      <c r="AR34" s="379">
        <f t="shared" ref="AR34" si="93">SUM(AR33)</f>
        <v>1700000</v>
      </c>
      <c r="AS34" s="413"/>
      <c r="AT34" s="379"/>
      <c r="AU34" s="380"/>
      <c r="AV34" s="379">
        <f t="shared" ref="AV34" si="94">SUM(AV33)</f>
        <v>170000</v>
      </c>
      <c r="AW34" s="413"/>
      <c r="AX34" s="384"/>
      <c r="AY34" s="385"/>
      <c r="AZ34" s="400">
        <f>SUM(AZ33)</f>
        <v>170000</v>
      </c>
      <c r="BA34" s="411"/>
      <c r="BB34" s="379"/>
      <c r="BC34" s="380"/>
      <c r="BD34" s="379">
        <f t="shared" ref="BD34" si="95">SUM(BD33)</f>
        <v>1700000</v>
      </c>
      <c r="BE34" s="413"/>
    </row>
    <row r="35" spans="1:57" s="389" customFormat="1">
      <c r="B35" s="390"/>
      <c r="C35" s="391"/>
      <c r="D35" s="390"/>
      <c r="E35" s="393"/>
      <c r="I35" s="392"/>
      <c r="M35" s="392"/>
      <c r="N35" s="390"/>
      <c r="O35" s="391"/>
      <c r="P35" s="390"/>
      <c r="Q35" s="393"/>
      <c r="U35" s="392"/>
      <c r="Y35" s="392"/>
      <c r="AC35" s="392"/>
      <c r="AG35" s="392"/>
      <c r="AK35" s="392"/>
      <c r="AO35" s="392"/>
      <c r="AP35" s="392"/>
      <c r="AQ35" s="392"/>
      <c r="AR35" s="392"/>
      <c r="AS35" s="392"/>
      <c r="AT35" s="392"/>
      <c r="AU35" s="392"/>
      <c r="AV35" s="392"/>
      <c r="AW35" s="392"/>
      <c r="AX35" s="390"/>
      <c r="AY35" s="391"/>
      <c r="AZ35" s="390"/>
      <c r="BA35" s="393"/>
    </row>
    <row r="36" spans="1:57" s="392" customFormat="1">
      <c r="B36" s="393"/>
      <c r="C36" s="394"/>
      <c r="D36" s="393"/>
      <c r="E36" s="393"/>
      <c r="N36" s="393"/>
      <c r="O36" s="394"/>
      <c r="P36" s="393"/>
      <c r="Q36" s="393"/>
      <c r="AX36" s="393"/>
      <c r="AY36" s="394"/>
      <c r="AZ36" s="393"/>
      <c r="BA36" s="393"/>
    </row>
    <row r="37" spans="1:57" s="392" customFormat="1">
      <c r="B37" s="393"/>
      <c r="C37" s="394"/>
      <c r="D37" s="393"/>
      <c r="E37" s="393"/>
      <c r="N37" s="393"/>
      <c r="O37" s="394"/>
      <c r="P37" s="393"/>
      <c r="Q37" s="393"/>
      <c r="AX37" s="393"/>
      <c r="AY37" s="394"/>
      <c r="AZ37" s="393"/>
      <c r="BA37" s="393"/>
    </row>
    <row r="38" spans="1:57" s="392" customFormat="1">
      <c r="B38" s="393"/>
      <c r="C38" s="394"/>
      <c r="D38" s="393"/>
      <c r="E38" s="393"/>
      <c r="N38" s="393"/>
      <c r="O38" s="394"/>
      <c r="P38" s="393"/>
      <c r="Q38" s="393"/>
      <c r="AX38" s="393"/>
      <c r="AY38" s="394"/>
      <c r="AZ38" s="393"/>
      <c r="BA38" s="393"/>
    </row>
    <row r="39" spans="1:57" s="392" customFormat="1">
      <c r="B39" s="393"/>
      <c r="C39" s="394"/>
      <c r="D39" s="393"/>
      <c r="E39" s="393"/>
      <c r="N39" s="393"/>
      <c r="O39" s="394"/>
      <c r="P39" s="393"/>
      <c r="Q39" s="393"/>
      <c r="AX39" s="393"/>
      <c r="AY39" s="394"/>
      <c r="AZ39" s="393"/>
      <c r="BA39" s="393"/>
    </row>
    <row r="40" spans="1:57" s="392" customFormat="1">
      <c r="B40" s="393"/>
      <c r="C40" s="394"/>
      <c r="D40" s="393"/>
      <c r="E40" s="393"/>
      <c r="N40" s="393"/>
      <c r="O40" s="394"/>
      <c r="P40" s="393"/>
      <c r="Q40" s="393"/>
      <c r="AX40" s="393"/>
      <c r="AY40" s="394"/>
      <c r="AZ40" s="393"/>
      <c r="BA40" s="393"/>
    </row>
    <row r="41" spans="1:57" s="392" customFormat="1">
      <c r="B41" s="393"/>
      <c r="C41" s="394"/>
      <c r="D41" s="393"/>
      <c r="E41" s="393"/>
      <c r="N41" s="393"/>
      <c r="O41" s="394"/>
      <c r="P41" s="393"/>
      <c r="Q41" s="393"/>
      <c r="AX41" s="393"/>
      <c r="AY41" s="394"/>
      <c r="AZ41" s="393"/>
      <c r="BA41" s="393"/>
    </row>
    <row r="42" spans="1:57" s="392" customFormat="1">
      <c r="B42" s="393"/>
      <c r="C42" s="394"/>
      <c r="D42" s="393"/>
      <c r="E42" s="393"/>
      <c r="N42" s="393"/>
      <c r="O42" s="394"/>
      <c r="P42" s="393"/>
      <c r="Q42" s="393"/>
      <c r="AX42" s="393"/>
      <c r="AY42" s="394"/>
      <c r="AZ42" s="393"/>
      <c r="BA42" s="393"/>
    </row>
    <row r="43" spans="1:57" s="392" customFormat="1">
      <c r="B43" s="393"/>
      <c r="C43" s="394"/>
      <c r="D43" s="393"/>
      <c r="E43" s="393"/>
      <c r="N43" s="393"/>
      <c r="O43" s="394"/>
      <c r="P43" s="393"/>
      <c r="Q43" s="393"/>
      <c r="AX43" s="393"/>
      <c r="AY43" s="394"/>
      <c r="AZ43" s="393"/>
      <c r="BA43" s="393"/>
    </row>
    <row r="44" spans="1:57" s="392" customFormat="1">
      <c r="B44" s="393"/>
      <c r="C44" s="394"/>
      <c r="D44" s="393"/>
      <c r="E44" s="393"/>
      <c r="N44" s="393"/>
      <c r="O44" s="394"/>
      <c r="P44" s="393"/>
      <c r="Q44" s="393"/>
      <c r="AX44" s="393"/>
      <c r="AY44" s="394"/>
      <c r="AZ44" s="393"/>
      <c r="BA44" s="393"/>
    </row>
    <row r="45" spans="1:57" s="392" customFormat="1">
      <c r="B45" s="393"/>
      <c r="C45" s="394"/>
      <c r="D45" s="393"/>
      <c r="E45" s="393"/>
      <c r="N45" s="393"/>
      <c r="O45" s="394"/>
      <c r="P45" s="393"/>
      <c r="Q45" s="393"/>
      <c r="AX45" s="393"/>
      <c r="AY45" s="394"/>
      <c r="AZ45" s="393"/>
      <c r="BA45" s="393"/>
    </row>
  </sheetData>
  <mergeCells count="15">
    <mergeCell ref="A1:A2"/>
    <mergeCell ref="AP1:AR1"/>
    <mergeCell ref="BB1:BD1"/>
    <mergeCell ref="AT1:AV1"/>
    <mergeCell ref="AX1:AZ1"/>
    <mergeCell ref="R1:T1"/>
    <mergeCell ref="N1:P1"/>
    <mergeCell ref="J1:L1"/>
    <mergeCell ref="F1:H1"/>
    <mergeCell ref="AL1:AN1"/>
    <mergeCell ref="AH1:AJ1"/>
    <mergeCell ref="AD1:AF1"/>
    <mergeCell ref="Z1:AB1"/>
    <mergeCell ref="V1:X1"/>
    <mergeCell ref="B1:D1"/>
  </mergeCells>
  <pageMargins left="0.7" right="0.7" top="0.75" bottom="0.75" header="0.3" footer="0.3"/>
  <pageSetup paperSize="176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Anggaran PKPT 2023</vt:lpstr>
      <vt:lpstr>Rekap</vt:lpstr>
      <vt:lpstr>ANGGARAN</vt:lpstr>
      <vt:lpstr>HP</vt:lpstr>
      <vt:lpstr>ATK</vt:lpstr>
      <vt:lpstr>'Anggaran PKPT 2023'!Print_Area</vt:lpstr>
      <vt:lpstr>ATK!Print_Area</vt:lpstr>
      <vt:lpstr>HP!Print_Area</vt:lpstr>
      <vt:lpstr>Rekap!Print_Area</vt:lpstr>
      <vt:lpstr>'Anggaran PKPT 2023'!Print_Titles</vt:lpstr>
      <vt:lpstr>HP!Print_Titles</vt:lpstr>
      <vt:lpstr>Rekap!Print_Titles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Perencanaan</cp:lastModifiedBy>
  <cp:lastPrinted>2023-03-17T04:13:55Z</cp:lastPrinted>
  <dcterms:created xsi:type="dcterms:W3CDTF">2022-08-23T01:24:00Z</dcterms:created>
  <dcterms:modified xsi:type="dcterms:W3CDTF">2023-03-27T03:49:32Z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A04BE8F083114B6FA754D6413D45A361</vt:lpwstr>
  </property>
  <property fmtid="{D5CDD505-2E9C-101B-9397-08002B2CF9AE}" pid="3" name="KSOProductBuildVer">
    <vt:lpwstr>1033-11.2.0.11440</vt:lpwstr>
  </property>
</Properties>
</file>